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P_eSASS_Py\eSaver_Ausw_Erspar_Py\3 EL-SW\2 SW\1 Python\eSaver_Ausw_Erspar_Py_v1.02.2.4_py31403\example\"/>
    </mc:Choice>
  </mc:AlternateContent>
  <xr:revisionPtr revIDLastSave="0" documentId="13_ncr:1_{7035EDA7-CFCF-44EA-939D-AAC99A149BB3}" xr6:coauthVersionLast="36" xr6:coauthVersionMax="36" xr10:uidLastSave="{00000000-0000-0000-0000-000000000000}"/>
  <bookViews>
    <workbookView xWindow="20910" yWindow="0" windowWidth="37425" windowHeight="17670" tabRatio="683" firstSheet="4" activeTab="12" xr2:uid="{00000000-000D-0000-FFFF-FFFF00000000}"/>
    <workbookView xWindow="1890" yWindow="0" windowWidth="37425" windowHeight="17670" firstSheet="4" activeTab="14" xr2:uid="{00000000-000D-0000-FFFF-FFFF01000000}"/>
  </bookViews>
  <sheets>
    <sheet name="2025_01" sheetId="1" r:id="rId1"/>
    <sheet name="2025_02" sheetId="2" r:id="rId2"/>
    <sheet name="2025_03" sheetId="3" r:id="rId3"/>
    <sheet name="2025_04" sheetId="4" r:id="rId4"/>
    <sheet name="2025_05" sheetId="5" r:id="rId5"/>
    <sheet name="2025_06" sheetId="6" r:id="rId6"/>
    <sheet name="2025_07" sheetId="7" r:id="rId7"/>
    <sheet name="2025_08" sheetId="8" r:id="rId8"/>
    <sheet name="2025_09" sheetId="9" r:id="rId9"/>
    <sheet name="2025_10" sheetId="10" r:id="rId10"/>
    <sheet name="2025_11" sheetId="11" r:id="rId11"/>
    <sheet name="2025_12" sheetId="12" r:id="rId12"/>
    <sheet name="Jahresübersicht" sheetId="13" r:id="rId13"/>
    <sheet name="Projekt-Daten" sheetId="14" r:id="rId14"/>
    <sheet name="Vordefintion" sheetId="15" r:id="rId15"/>
  </sheets>
  <externalReferences>
    <externalReference r:id="rId16"/>
  </externalReferences>
  <definedNames>
    <definedName name="_xlnm._FilterDatabase" localSheetId="0" hidden="1">'2025_01'!$A$8:$Z$778</definedName>
    <definedName name="_xlnm._FilterDatabase" localSheetId="1" hidden="1">'2025_02'!$A$8:$Z$778</definedName>
    <definedName name="_xlnm._FilterDatabase" localSheetId="2" hidden="1">'2025_03'!$A$8:$Z$778</definedName>
    <definedName name="_xlnm._FilterDatabase" localSheetId="3" hidden="1">'2025_04'!$A$8:$Z$778</definedName>
    <definedName name="_xlnm._FilterDatabase" localSheetId="4" hidden="1">'2025_05'!$A$8:$Z$778</definedName>
    <definedName name="_xlnm._FilterDatabase" localSheetId="5" hidden="1">'2025_06'!$A$8:$Z$778</definedName>
    <definedName name="_xlnm._FilterDatabase" localSheetId="6" hidden="1">'2025_07'!$A$8:$Z$778</definedName>
    <definedName name="_xlnm._FilterDatabase" localSheetId="7" hidden="1">'2025_08'!$A$8:$Z$778</definedName>
    <definedName name="_xlnm._FilterDatabase" localSheetId="8" hidden="1">'2025_09'!$A$8:$Z$778</definedName>
    <definedName name="_xlnm._FilterDatabase" localSheetId="9" hidden="1">'2025_10'!$A$8:$Z$778</definedName>
    <definedName name="_xlnm._FilterDatabase" localSheetId="10" hidden="1">'2025_11'!$A$8:$Z$778</definedName>
    <definedName name="_xlnm._FilterDatabase" localSheetId="11" hidden="1">'2025_12'!$A$8:$Z$778</definedName>
    <definedName name="Foerderquote">[1]Datenerfassung!$C$70</definedName>
    <definedName name="Preissteigerung" localSheetId="14">#REF!</definedName>
    <definedName name="Preissteigerung">#REF!</definedName>
    <definedName name="Wartungsvertrag" localSheetId="14">#REF!</definedName>
    <definedName name="Wartungsvertrag">#REF!</definedName>
    <definedName name="xyz" localSheetId="14">#REF!</definedName>
    <definedName name="xyz">#REF!</definedName>
  </definedNames>
  <calcPr calcId="191029"/>
</workbook>
</file>

<file path=xl/calcChain.xml><?xml version="1.0" encoding="utf-8"?>
<calcChain xmlns="http://schemas.openxmlformats.org/spreadsheetml/2006/main">
  <c r="O6" i="15" l="1"/>
  <c r="O6" i="14" s="1"/>
  <c r="O5" i="15"/>
  <c r="P5" i="15" s="1"/>
  <c r="O4" i="15"/>
  <c r="P3" i="15"/>
  <c r="P6" i="15" s="1"/>
  <c r="B24" i="14"/>
  <c r="B19" i="14"/>
  <c r="A2" i="9" s="1"/>
  <c r="AB2" i="9" s="1"/>
  <c r="B17" i="14"/>
  <c r="B14" i="14"/>
  <c r="B13" i="14"/>
  <c r="Q6" i="14"/>
  <c r="P6" i="14"/>
  <c r="Q5" i="14"/>
  <c r="O5" i="14"/>
  <c r="B5" i="14"/>
  <c r="Q4" i="14"/>
  <c r="B4" i="14"/>
  <c r="B18" i="14" s="1"/>
  <c r="O3" i="14"/>
  <c r="P3" i="14" s="1"/>
  <c r="O2" i="14"/>
  <c r="D46" i="13"/>
  <c r="M4" i="13"/>
  <c r="C4" i="13"/>
  <c r="K1" i="13"/>
  <c r="B1" i="13"/>
  <c r="V752" i="12"/>
  <c r="U752" i="12"/>
  <c r="H752" i="12"/>
  <c r="G752" i="12"/>
  <c r="V751" i="12"/>
  <c r="U751" i="12"/>
  <c r="H751" i="12"/>
  <c r="G751" i="12"/>
  <c r="V750" i="12"/>
  <c r="U750" i="12"/>
  <c r="H750" i="12"/>
  <c r="G750" i="12"/>
  <c r="V749" i="12"/>
  <c r="U749" i="12"/>
  <c r="H749" i="12"/>
  <c r="G749" i="12"/>
  <c r="V748" i="12"/>
  <c r="U748" i="12"/>
  <c r="H748" i="12"/>
  <c r="G748" i="12"/>
  <c r="V747" i="12"/>
  <c r="U747" i="12"/>
  <c r="H747" i="12"/>
  <c r="G747" i="12"/>
  <c r="V746" i="12"/>
  <c r="U746" i="12"/>
  <c r="H746" i="12"/>
  <c r="G746" i="12"/>
  <c r="V745" i="12"/>
  <c r="U745" i="12"/>
  <c r="H745" i="12"/>
  <c r="G745" i="12"/>
  <c r="V744" i="12"/>
  <c r="U744" i="12"/>
  <c r="H744" i="12"/>
  <c r="G744" i="12"/>
  <c r="V743" i="12"/>
  <c r="U743" i="12"/>
  <c r="H743" i="12"/>
  <c r="G743" i="12"/>
  <c r="V742" i="12"/>
  <c r="U742" i="12"/>
  <c r="H742" i="12"/>
  <c r="G742" i="12"/>
  <c r="V741" i="12"/>
  <c r="U741" i="12"/>
  <c r="H741" i="12"/>
  <c r="G741" i="12"/>
  <c r="V740" i="12"/>
  <c r="U740" i="12"/>
  <c r="H740" i="12"/>
  <c r="G740" i="12"/>
  <c r="V739" i="12"/>
  <c r="U739" i="12"/>
  <c r="H739" i="12"/>
  <c r="G739" i="12"/>
  <c r="V738" i="12"/>
  <c r="U738" i="12"/>
  <c r="H738" i="12"/>
  <c r="G738" i="12"/>
  <c r="V737" i="12"/>
  <c r="U737" i="12"/>
  <c r="H737" i="12"/>
  <c r="G737" i="12"/>
  <c r="V736" i="12"/>
  <c r="U736" i="12"/>
  <c r="H736" i="12"/>
  <c r="G736" i="12"/>
  <c r="V735" i="12"/>
  <c r="U735" i="12"/>
  <c r="H735" i="12"/>
  <c r="G735" i="12"/>
  <c r="V734" i="12"/>
  <c r="U734" i="12"/>
  <c r="H734" i="12"/>
  <c r="G734" i="12"/>
  <c r="V733" i="12"/>
  <c r="U733" i="12"/>
  <c r="H733" i="12"/>
  <c r="G733" i="12"/>
  <c r="V732" i="12"/>
  <c r="U732" i="12"/>
  <c r="H732" i="12"/>
  <c r="G732" i="12"/>
  <c r="V731" i="12"/>
  <c r="U731" i="12"/>
  <c r="H731" i="12"/>
  <c r="G731" i="12"/>
  <c r="V730" i="12"/>
  <c r="U730" i="12"/>
  <c r="H730" i="12"/>
  <c r="G730" i="12"/>
  <c r="AH729" i="12"/>
  <c r="AB729" i="12"/>
  <c r="V729" i="12"/>
  <c r="U729" i="12"/>
  <c r="H729" i="12"/>
  <c r="G729" i="12"/>
  <c r="V728" i="12"/>
  <c r="U728" i="12"/>
  <c r="H728" i="12"/>
  <c r="G728" i="12"/>
  <c r="V727" i="12"/>
  <c r="U727" i="12"/>
  <c r="H727" i="12"/>
  <c r="G727" i="12"/>
  <c r="V726" i="12"/>
  <c r="U726" i="12"/>
  <c r="H726" i="12"/>
  <c r="G726" i="12"/>
  <c r="V725" i="12"/>
  <c r="U725" i="12"/>
  <c r="H725" i="12"/>
  <c r="G725" i="12"/>
  <c r="V724" i="12"/>
  <c r="U724" i="12"/>
  <c r="H724" i="12"/>
  <c r="G724" i="12"/>
  <c r="V723" i="12"/>
  <c r="U723" i="12"/>
  <c r="H723" i="12"/>
  <c r="G723" i="12"/>
  <c r="V722" i="12"/>
  <c r="U722" i="12"/>
  <c r="H722" i="12"/>
  <c r="G722" i="12"/>
  <c r="V721" i="12"/>
  <c r="U721" i="12"/>
  <c r="H721" i="12"/>
  <c r="G721" i="12"/>
  <c r="V720" i="12"/>
  <c r="U720" i="12"/>
  <c r="H720" i="12"/>
  <c r="G720" i="12"/>
  <c r="V719" i="12"/>
  <c r="U719" i="12"/>
  <c r="H719" i="12"/>
  <c r="G719" i="12"/>
  <c r="V718" i="12"/>
  <c r="U718" i="12"/>
  <c r="H718" i="12"/>
  <c r="G718" i="12"/>
  <c r="V717" i="12"/>
  <c r="U717" i="12"/>
  <c r="H717" i="12"/>
  <c r="G717" i="12"/>
  <c r="V716" i="12"/>
  <c r="U716" i="12"/>
  <c r="H716" i="12"/>
  <c r="G716" i="12"/>
  <c r="V715" i="12"/>
  <c r="U715" i="12"/>
  <c r="H715" i="12"/>
  <c r="G715" i="12"/>
  <c r="V714" i="12"/>
  <c r="U714" i="12"/>
  <c r="H714" i="12"/>
  <c r="G714" i="12"/>
  <c r="V713" i="12"/>
  <c r="U713" i="12"/>
  <c r="H713" i="12"/>
  <c r="G713" i="12"/>
  <c r="V712" i="12"/>
  <c r="U712" i="12"/>
  <c r="H712" i="12"/>
  <c r="G712" i="12"/>
  <c r="V711" i="12"/>
  <c r="U711" i="12"/>
  <c r="H711" i="12"/>
  <c r="G711" i="12"/>
  <c r="V710" i="12"/>
  <c r="U710" i="12"/>
  <c r="H710" i="12"/>
  <c r="G710" i="12"/>
  <c r="V709" i="12"/>
  <c r="U709" i="12"/>
  <c r="H709" i="12"/>
  <c r="G709" i="12"/>
  <c r="V708" i="12"/>
  <c r="U708" i="12"/>
  <c r="H708" i="12"/>
  <c r="G708" i="12"/>
  <c r="V707" i="12"/>
  <c r="U707" i="12"/>
  <c r="H707" i="12"/>
  <c r="G707" i="12"/>
  <c r="V706" i="12"/>
  <c r="U706" i="12"/>
  <c r="H706" i="12"/>
  <c r="G706" i="12"/>
  <c r="AH705" i="12"/>
  <c r="AB705" i="12"/>
  <c r="V705" i="12"/>
  <c r="U705" i="12"/>
  <c r="H705" i="12"/>
  <c r="G705" i="12"/>
  <c r="V704" i="12"/>
  <c r="U704" i="12"/>
  <c r="H704" i="12"/>
  <c r="G704" i="12"/>
  <c r="V703" i="12"/>
  <c r="U703" i="12"/>
  <c r="H703" i="12"/>
  <c r="G703" i="12"/>
  <c r="V702" i="12"/>
  <c r="U702" i="12"/>
  <c r="H702" i="12"/>
  <c r="G702" i="12"/>
  <c r="V701" i="12"/>
  <c r="U701" i="12"/>
  <c r="H701" i="12"/>
  <c r="G701" i="12"/>
  <c r="V700" i="12"/>
  <c r="U700" i="12"/>
  <c r="H700" i="12"/>
  <c r="G700" i="12"/>
  <c r="V699" i="12"/>
  <c r="U699" i="12"/>
  <c r="H699" i="12"/>
  <c r="G699" i="12"/>
  <c r="V698" i="12"/>
  <c r="U698" i="12"/>
  <c r="H698" i="12"/>
  <c r="G698" i="12"/>
  <c r="V697" i="12"/>
  <c r="U697" i="12"/>
  <c r="H697" i="12"/>
  <c r="G697" i="12"/>
  <c r="V696" i="12"/>
  <c r="U696" i="12"/>
  <c r="H696" i="12"/>
  <c r="G696" i="12"/>
  <c r="V695" i="12"/>
  <c r="U695" i="12"/>
  <c r="H695" i="12"/>
  <c r="G695" i="12"/>
  <c r="V694" i="12"/>
  <c r="U694" i="12"/>
  <c r="H694" i="12"/>
  <c r="G694" i="12"/>
  <c r="V693" i="12"/>
  <c r="U693" i="12"/>
  <c r="H693" i="12"/>
  <c r="G693" i="12"/>
  <c r="V692" i="12"/>
  <c r="U692" i="12"/>
  <c r="H692" i="12"/>
  <c r="G692" i="12"/>
  <c r="V691" i="12"/>
  <c r="U691" i="12"/>
  <c r="H691" i="12"/>
  <c r="G691" i="12"/>
  <c r="V690" i="12"/>
  <c r="U690" i="12"/>
  <c r="H690" i="12"/>
  <c r="G690" i="12"/>
  <c r="V689" i="12"/>
  <c r="U689" i="12"/>
  <c r="H689" i="12"/>
  <c r="G689" i="12"/>
  <c r="V688" i="12"/>
  <c r="U688" i="12"/>
  <c r="H688" i="12"/>
  <c r="G688" i="12"/>
  <c r="V687" i="12"/>
  <c r="U687" i="12"/>
  <c r="H687" i="12"/>
  <c r="G687" i="12"/>
  <c r="V686" i="12"/>
  <c r="U686" i="12"/>
  <c r="H686" i="12"/>
  <c r="G686" i="12"/>
  <c r="V685" i="12"/>
  <c r="U685" i="12"/>
  <c r="H685" i="12"/>
  <c r="G685" i="12"/>
  <c r="V684" i="12"/>
  <c r="U684" i="12"/>
  <c r="H684" i="12"/>
  <c r="G684" i="12"/>
  <c r="V683" i="12"/>
  <c r="U683" i="12"/>
  <c r="H683" i="12"/>
  <c r="G683" i="12"/>
  <c r="V682" i="12"/>
  <c r="U682" i="12"/>
  <c r="H682" i="12"/>
  <c r="G682" i="12"/>
  <c r="AH681" i="12"/>
  <c r="AD681" i="12"/>
  <c r="AB681" i="12"/>
  <c r="V681" i="12"/>
  <c r="U681" i="12"/>
  <c r="H681" i="12"/>
  <c r="G681" i="12"/>
  <c r="V680" i="12"/>
  <c r="U680" i="12"/>
  <c r="H680" i="12"/>
  <c r="G680" i="12"/>
  <c r="V679" i="12"/>
  <c r="U679" i="12"/>
  <c r="H679" i="12"/>
  <c r="G679" i="12"/>
  <c r="V678" i="12"/>
  <c r="U678" i="12"/>
  <c r="H678" i="12"/>
  <c r="G678" i="12"/>
  <c r="V677" i="12"/>
  <c r="U677" i="12"/>
  <c r="H677" i="12"/>
  <c r="G677" i="12"/>
  <c r="V676" i="12"/>
  <c r="U676" i="12"/>
  <c r="H676" i="12"/>
  <c r="G676" i="12"/>
  <c r="V675" i="12"/>
  <c r="U675" i="12"/>
  <c r="H675" i="12"/>
  <c r="G675" i="12"/>
  <c r="V674" i="12"/>
  <c r="U674" i="12"/>
  <c r="H674" i="12"/>
  <c r="G674" i="12"/>
  <c r="V673" i="12"/>
  <c r="U673" i="12"/>
  <c r="H673" i="12"/>
  <c r="G673" i="12"/>
  <c r="V672" i="12"/>
  <c r="U672" i="12"/>
  <c r="H672" i="12"/>
  <c r="G672" i="12"/>
  <c r="V671" i="12"/>
  <c r="U671" i="12"/>
  <c r="H671" i="12"/>
  <c r="G671" i="12"/>
  <c r="V670" i="12"/>
  <c r="U670" i="12"/>
  <c r="H670" i="12"/>
  <c r="G670" i="12"/>
  <c r="V669" i="12"/>
  <c r="U669" i="12"/>
  <c r="H669" i="12"/>
  <c r="G669" i="12"/>
  <c r="V668" i="12"/>
  <c r="U668" i="12"/>
  <c r="H668" i="12"/>
  <c r="G668" i="12"/>
  <c r="V667" i="12"/>
  <c r="U667" i="12"/>
  <c r="H667" i="12"/>
  <c r="G667" i="12"/>
  <c r="V666" i="12"/>
  <c r="U666" i="12"/>
  <c r="H666" i="12"/>
  <c r="G666" i="12"/>
  <c r="V665" i="12"/>
  <c r="U665" i="12"/>
  <c r="H665" i="12"/>
  <c r="G665" i="12"/>
  <c r="V664" i="12"/>
  <c r="U664" i="12"/>
  <c r="H664" i="12"/>
  <c r="G664" i="12"/>
  <c r="V663" i="12"/>
  <c r="U663" i="12"/>
  <c r="H663" i="12"/>
  <c r="G663" i="12"/>
  <c r="V662" i="12"/>
  <c r="U662" i="12"/>
  <c r="H662" i="12"/>
  <c r="G662" i="12"/>
  <c r="V661" i="12"/>
  <c r="U661" i="12"/>
  <c r="H661" i="12"/>
  <c r="G661" i="12"/>
  <c r="V660" i="12"/>
  <c r="U660" i="12"/>
  <c r="H660" i="12"/>
  <c r="G660" i="12"/>
  <c r="V659" i="12"/>
  <c r="U659" i="12"/>
  <c r="H659" i="12"/>
  <c r="G659" i="12"/>
  <c r="V658" i="12"/>
  <c r="U658" i="12"/>
  <c r="H658" i="12"/>
  <c r="G658" i="12"/>
  <c r="AH657" i="12"/>
  <c r="AB657" i="12"/>
  <c r="V657" i="12"/>
  <c r="U657" i="12"/>
  <c r="AC657" i="12" s="1"/>
  <c r="H657" i="12"/>
  <c r="G657" i="12"/>
  <c r="V656" i="12"/>
  <c r="U656" i="12"/>
  <c r="H656" i="12"/>
  <c r="G656" i="12"/>
  <c r="V655" i="12"/>
  <c r="U655" i="12"/>
  <c r="H655" i="12"/>
  <c r="G655" i="12"/>
  <c r="V654" i="12"/>
  <c r="U654" i="12"/>
  <c r="H654" i="12"/>
  <c r="G654" i="12"/>
  <c r="V653" i="12"/>
  <c r="U653" i="12"/>
  <c r="H653" i="12"/>
  <c r="G653" i="12"/>
  <c r="V652" i="12"/>
  <c r="U652" i="12"/>
  <c r="H652" i="12"/>
  <c r="G652" i="12"/>
  <c r="V651" i="12"/>
  <c r="U651" i="12"/>
  <c r="H651" i="12"/>
  <c r="G651" i="12"/>
  <c r="V650" i="12"/>
  <c r="U650" i="12"/>
  <c r="H650" i="12"/>
  <c r="G650" i="12"/>
  <c r="V649" i="12"/>
  <c r="U649" i="12"/>
  <c r="H649" i="12"/>
  <c r="G649" i="12"/>
  <c r="V648" i="12"/>
  <c r="U648" i="12"/>
  <c r="H648" i="12"/>
  <c r="G648" i="12"/>
  <c r="V647" i="12"/>
  <c r="U647" i="12"/>
  <c r="H647" i="12"/>
  <c r="G647" i="12"/>
  <c r="V646" i="12"/>
  <c r="U646" i="12"/>
  <c r="H646" i="12"/>
  <c r="G646" i="12"/>
  <c r="V645" i="12"/>
  <c r="U645" i="12"/>
  <c r="H645" i="12"/>
  <c r="G645" i="12"/>
  <c r="V644" i="12"/>
  <c r="U644" i="12"/>
  <c r="H644" i="12"/>
  <c r="G644" i="12"/>
  <c r="V643" i="12"/>
  <c r="U643" i="12"/>
  <c r="H643" i="12"/>
  <c r="G643" i="12"/>
  <c r="V642" i="12"/>
  <c r="U642" i="12"/>
  <c r="H642" i="12"/>
  <c r="G642" i="12"/>
  <c r="V641" i="12"/>
  <c r="U641" i="12"/>
  <c r="H641" i="12"/>
  <c r="G641" i="12"/>
  <c r="V640" i="12"/>
  <c r="U640" i="12"/>
  <c r="H640" i="12"/>
  <c r="G640" i="12"/>
  <c r="V639" i="12"/>
  <c r="U639" i="12"/>
  <c r="H639" i="12"/>
  <c r="G639" i="12"/>
  <c r="V638" i="12"/>
  <c r="U638" i="12"/>
  <c r="H638" i="12"/>
  <c r="G638" i="12"/>
  <c r="V637" i="12"/>
  <c r="U637" i="12"/>
  <c r="H637" i="12"/>
  <c r="G637" i="12"/>
  <c r="V636" i="12"/>
  <c r="U636" i="12"/>
  <c r="H636" i="12"/>
  <c r="G636" i="12"/>
  <c r="V635" i="12"/>
  <c r="U635" i="12"/>
  <c r="H635" i="12"/>
  <c r="G635" i="12"/>
  <c r="V634" i="12"/>
  <c r="U634" i="12"/>
  <c r="H634" i="12"/>
  <c r="G634" i="12"/>
  <c r="AH633" i="12"/>
  <c r="AB633" i="12"/>
  <c r="V633" i="12"/>
  <c r="U633" i="12"/>
  <c r="H633" i="12"/>
  <c r="G633" i="12"/>
  <c r="V632" i="12"/>
  <c r="U632" i="12"/>
  <c r="H632" i="12"/>
  <c r="G632" i="12"/>
  <c r="V631" i="12"/>
  <c r="U631" i="12"/>
  <c r="H631" i="12"/>
  <c r="G631" i="12"/>
  <c r="V630" i="12"/>
  <c r="U630" i="12"/>
  <c r="H630" i="12"/>
  <c r="G630" i="12"/>
  <c r="V629" i="12"/>
  <c r="U629" i="12"/>
  <c r="H629" i="12"/>
  <c r="G629" i="12"/>
  <c r="V628" i="12"/>
  <c r="U628" i="12"/>
  <c r="H628" i="12"/>
  <c r="G628" i="12"/>
  <c r="V627" i="12"/>
  <c r="U627" i="12"/>
  <c r="H627" i="12"/>
  <c r="G627" i="12"/>
  <c r="V626" i="12"/>
  <c r="U626" i="12"/>
  <c r="H626" i="12"/>
  <c r="G626" i="12"/>
  <c r="V625" i="12"/>
  <c r="U625" i="12"/>
  <c r="H625" i="12"/>
  <c r="G625" i="12"/>
  <c r="V624" i="12"/>
  <c r="U624" i="12"/>
  <c r="H624" i="12"/>
  <c r="G624" i="12"/>
  <c r="V623" i="12"/>
  <c r="U623" i="12"/>
  <c r="H623" i="12"/>
  <c r="G623" i="12"/>
  <c r="V622" i="12"/>
  <c r="U622" i="12"/>
  <c r="H622" i="12"/>
  <c r="G622" i="12"/>
  <c r="V621" i="12"/>
  <c r="U621" i="12"/>
  <c r="H621" i="12"/>
  <c r="G621" i="12"/>
  <c r="V620" i="12"/>
  <c r="U620" i="12"/>
  <c r="H620" i="12"/>
  <c r="G620" i="12"/>
  <c r="V619" i="12"/>
  <c r="U619" i="12"/>
  <c r="H619" i="12"/>
  <c r="G619" i="12"/>
  <c r="V618" i="12"/>
  <c r="U618" i="12"/>
  <c r="H618" i="12"/>
  <c r="G618" i="12"/>
  <c r="V617" i="12"/>
  <c r="U617" i="12"/>
  <c r="H617" i="12"/>
  <c r="G617" i="12"/>
  <c r="V616" i="12"/>
  <c r="U616" i="12"/>
  <c r="H616" i="12"/>
  <c r="G616" i="12"/>
  <c r="V615" i="12"/>
  <c r="U615" i="12"/>
  <c r="H615" i="12"/>
  <c r="G615" i="12"/>
  <c r="V614" i="12"/>
  <c r="U614" i="12"/>
  <c r="H614" i="12"/>
  <c r="G614" i="12"/>
  <c r="V613" i="12"/>
  <c r="U613" i="12"/>
  <c r="H613" i="12"/>
  <c r="G613" i="12"/>
  <c r="V612" i="12"/>
  <c r="U612" i="12"/>
  <c r="H612" i="12"/>
  <c r="G612" i="12"/>
  <c r="V611" i="12"/>
  <c r="U611" i="12"/>
  <c r="H611" i="12"/>
  <c r="G611" i="12"/>
  <c r="V610" i="12"/>
  <c r="U610" i="12"/>
  <c r="H610" i="12"/>
  <c r="G610" i="12"/>
  <c r="AH609" i="12"/>
  <c r="AB609" i="12"/>
  <c r="V609" i="12"/>
  <c r="U609" i="12"/>
  <c r="H609" i="12"/>
  <c r="G609" i="12"/>
  <c r="V608" i="12"/>
  <c r="U608" i="12"/>
  <c r="H608" i="12"/>
  <c r="G608" i="12"/>
  <c r="V607" i="12"/>
  <c r="U607" i="12"/>
  <c r="H607" i="12"/>
  <c r="G607" i="12"/>
  <c r="V606" i="12"/>
  <c r="U606" i="12"/>
  <c r="H606" i="12"/>
  <c r="G606" i="12"/>
  <c r="V605" i="12"/>
  <c r="U605" i="12"/>
  <c r="H605" i="12"/>
  <c r="G605" i="12"/>
  <c r="V604" i="12"/>
  <c r="U604" i="12"/>
  <c r="H604" i="12"/>
  <c r="G604" i="12"/>
  <c r="V603" i="12"/>
  <c r="U603" i="12"/>
  <c r="H603" i="12"/>
  <c r="G603" i="12"/>
  <c r="V602" i="12"/>
  <c r="U602" i="12"/>
  <c r="H602" i="12"/>
  <c r="G602" i="12"/>
  <c r="V601" i="12"/>
  <c r="U601" i="12"/>
  <c r="H601" i="12"/>
  <c r="G601" i="12"/>
  <c r="V600" i="12"/>
  <c r="U600" i="12"/>
  <c r="H600" i="12"/>
  <c r="G600" i="12"/>
  <c r="V599" i="12"/>
  <c r="U599" i="12"/>
  <c r="H599" i="12"/>
  <c r="G599" i="12"/>
  <c r="V598" i="12"/>
  <c r="U598" i="12"/>
  <c r="H598" i="12"/>
  <c r="G598" i="12"/>
  <c r="V597" i="12"/>
  <c r="U597" i="12"/>
  <c r="H597" i="12"/>
  <c r="G597" i="12"/>
  <c r="V596" i="12"/>
  <c r="U596" i="12"/>
  <c r="H596" i="12"/>
  <c r="G596" i="12"/>
  <c r="V595" i="12"/>
  <c r="U595" i="12"/>
  <c r="H595" i="12"/>
  <c r="G595" i="12"/>
  <c r="V594" i="12"/>
  <c r="U594" i="12"/>
  <c r="H594" i="12"/>
  <c r="G594" i="12"/>
  <c r="V593" i="12"/>
  <c r="U593" i="12"/>
  <c r="H593" i="12"/>
  <c r="G593" i="12"/>
  <c r="V592" i="12"/>
  <c r="U592" i="12"/>
  <c r="H592" i="12"/>
  <c r="G592" i="12"/>
  <c r="V591" i="12"/>
  <c r="U591" i="12"/>
  <c r="H591" i="12"/>
  <c r="G591" i="12"/>
  <c r="V590" i="12"/>
  <c r="U590" i="12"/>
  <c r="H590" i="12"/>
  <c r="G590" i="12"/>
  <c r="V589" i="12"/>
  <c r="U589" i="12"/>
  <c r="H589" i="12"/>
  <c r="G589" i="12"/>
  <c r="V588" i="12"/>
  <c r="U588" i="12"/>
  <c r="H588" i="12"/>
  <c r="G588" i="12"/>
  <c r="V587" i="12"/>
  <c r="U587" i="12"/>
  <c r="H587" i="12"/>
  <c r="G587" i="12"/>
  <c r="V586" i="12"/>
  <c r="U586" i="12"/>
  <c r="H586" i="12"/>
  <c r="G586" i="12"/>
  <c r="AH585" i="12"/>
  <c r="AB585" i="12"/>
  <c r="V585" i="12"/>
  <c r="U585" i="12"/>
  <c r="H585" i="12"/>
  <c r="G585" i="12"/>
  <c r="V584" i="12"/>
  <c r="U584" i="12"/>
  <c r="H584" i="12"/>
  <c r="G584" i="12"/>
  <c r="V583" i="12"/>
  <c r="U583" i="12"/>
  <c r="H583" i="12"/>
  <c r="G583" i="12"/>
  <c r="V582" i="12"/>
  <c r="U582" i="12"/>
  <c r="H582" i="12"/>
  <c r="G582" i="12"/>
  <c r="V581" i="12"/>
  <c r="U581" i="12"/>
  <c r="H581" i="12"/>
  <c r="G581" i="12"/>
  <c r="V580" i="12"/>
  <c r="U580" i="12"/>
  <c r="H580" i="12"/>
  <c r="G580" i="12"/>
  <c r="V579" i="12"/>
  <c r="U579" i="12"/>
  <c r="H579" i="12"/>
  <c r="G579" i="12"/>
  <c r="V578" i="12"/>
  <c r="U578" i="12"/>
  <c r="H578" i="12"/>
  <c r="G578" i="12"/>
  <c r="V577" i="12"/>
  <c r="U577" i="12"/>
  <c r="H577" i="12"/>
  <c r="G577" i="12"/>
  <c r="V576" i="12"/>
  <c r="U576" i="12"/>
  <c r="H576" i="12"/>
  <c r="G576" i="12"/>
  <c r="V575" i="12"/>
  <c r="U575" i="12"/>
  <c r="H575" i="12"/>
  <c r="G575" i="12"/>
  <c r="V574" i="12"/>
  <c r="U574" i="12"/>
  <c r="H574" i="12"/>
  <c r="G574" i="12"/>
  <c r="V573" i="12"/>
  <c r="U573" i="12"/>
  <c r="H573" i="12"/>
  <c r="G573" i="12"/>
  <c r="V572" i="12"/>
  <c r="U572" i="12"/>
  <c r="H572" i="12"/>
  <c r="G572" i="12"/>
  <c r="V571" i="12"/>
  <c r="U571" i="12"/>
  <c r="H571" i="12"/>
  <c r="G571" i="12"/>
  <c r="V570" i="12"/>
  <c r="U570" i="12"/>
  <c r="H570" i="12"/>
  <c r="G570" i="12"/>
  <c r="V569" i="12"/>
  <c r="U569" i="12"/>
  <c r="H569" i="12"/>
  <c r="G569" i="12"/>
  <c r="V568" i="12"/>
  <c r="U568" i="12"/>
  <c r="H568" i="12"/>
  <c r="G568" i="12"/>
  <c r="V567" i="12"/>
  <c r="U567" i="12"/>
  <c r="H567" i="12"/>
  <c r="G567" i="12"/>
  <c r="V566" i="12"/>
  <c r="U566" i="12"/>
  <c r="H566" i="12"/>
  <c r="G566" i="12"/>
  <c r="V565" i="12"/>
  <c r="U565" i="12"/>
  <c r="H565" i="12"/>
  <c r="G565" i="12"/>
  <c r="V564" i="12"/>
  <c r="U564" i="12"/>
  <c r="H564" i="12"/>
  <c r="G564" i="12"/>
  <c r="V563" i="12"/>
  <c r="U563" i="12"/>
  <c r="H563" i="12"/>
  <c r="G563" i="12"/>
  <c r="V562" i="12"/>
  <c r="U562" i="12"/>
  <c r="H562" i="12"/>
  <c r="G562" i="12"/>
  <c r="AH561" i="12"/>
  <c r="AC561" i="12"/>
  <c r="AB561" i="12"/>
  <c r="V561" i="12"/>
  <c r="U561" i="12"/>
  <c r="H561" i="12"/>
  <c r="G561" i="12"/>
  <c r="V560" i="12"/>
  <c r="U560" i="12"/>
  <c r="H560" i="12"/>
  <c r="G560" i="12"/>
  <c r="V559" i="12"/>
  <c r="U559" i="12"/>
  <c r="H559" i="12"/>
  <c r="G559" i="12"/>
  <c r="V558" i="12"/>
  <c r="U558" i="12"/>
  <c r="H558" i="12"/>
  <c r="G558" i="12"/>
  <c r="V557" i="12"/>
  <c r="U557" i="12"/>
  <c r="H557" i="12"/>
  <c r="G557" i="12"/>
  <c r="V556" i="12"/>
  <c r="U556" i="12"/>
  <c r="H556" i="12"/>
  <c r="G556" i="12"/>
  <c r="V555" i="12"/>
  <c r="U555" i="12"/>
  <c r="H555" i="12"/>
  <c r="G555" i="12"/>
  <c r="V554" i="12"/>
  <c r="U554" i="12"/>
  <c r="H554" i="12"/>
  <c r="G554" i="12"/>
  <c r="V553" i="12"/>
  <c r="U553" i="12"/>
  <c r="H553" i="12"/>
  <c r="G553" i="12"/>
  <c r="V552" i="12"/>
  <c r="U552" i="12"/>
  <c r="H552" i="12"/>
  <c r="G552" i="12"/>
  <c r="V551" i="12"/>
  <c r="U551" i="12"/>
  <c r="H551" i="12"/>
  <c r="G551" i="12"/>
  <c r="V550" i="12"/>
  <c r="U550" i="12"/>
  <c r="H550" i="12"/>
  <c r="G550" i="12"/>
  <c r="V549" i="12"/>
  <c r="U549" i="12"/>
  <c r="H549" i="12"/>
  <c r="G549" i="12"/>
  <c r="V548" i="12"/>
  <c r="U548" i="12"/>
  <c r="H548" i="12"/>
  <c r="G548" i="12"/>
  <c r="V547" i="12"/>
  <c r="U547" i="12"/>
  <c r="H547" i="12"/>
  <c r="G547" i="12"/>
  <c r="V546" i="12"/>
  <c r="U546" i="12"/>
  <c r="H546" i="12"/>
  <c r="G546" i="12"/>
  <c r="V545" i="12"/>
  <c r="U545" i="12"/>
  <c r="H545" i="12"/>
  <c r="G545" i="12"/>
  <c r="V544" i="12"/>
  <c r="U544" i="12"/>
  <c r="H544" i="12"/>
  <c r="G544" i="12"/>
  <c r="V543" i="12"/>
  <c r="U543" i="12"/>
  <c r="H543" i="12"/>
  <c r="G543" i="12"/>
  <c r="V542" i="12"/>
  <c r="U542" i="12"/>
  <c r="H542" i="12"/>
  <c r="G542" i="12"/>
  <c r="V541" i="12"/>
  <c r="U541" i="12"/>
  <c r="H541" i="12"/>
  <c r="G541" i="12"/>
  <c r="V540" i="12"/>
  <c r="U540" i="12"/>
  <c r="H540" i="12"/>
  <c r="G540" i="12"/>
  <c r="V539" i="12"/>
  <c r="U539" i="12"/>
  <c r="H539" i="12"/>
  <c r="G539" i="12"/>
  <c r="V538" i="12"/>
  <c r="U538" i="12"/>
  <c r="H538" i="12"/>
  <c r="G538" i="12"/>
  <c r="AH537" i="12"/>
  <c r="AD537" i="12"/>
  <c r="AB537" i="12"/>
  <c r="V537" i="12"/>
  <c r="U537" i="12"/>
  <c r="H537" i="12"/>
  <c r="G537" i="12"/>
  <c r="V536" i="12"/>
  <c r="U536" i="12"/>
  <c r="H536" i="12"/>
  <c r="G536" i="12"/>
  <c r="V535" i="12"/>
  <c r="U535" i="12"/>
  <c r="H535" i="12"/>
  <c r="G535" i="12"/>
  <c r="V534" i="12"/>
  <c r="U534" i="12"/>
  <c r="H534" i="12"/>
  <c r="G534" i="12"/>
  <c r="V533" i="12"/>
  <c r="U533" i="12"/>
  <c r="H533" i="12"/>
  <c r="G533" i="12"/>
  <c r="V532" i="12"/>
  <c r="U532" i="12"/>
  <c r="H532" i="12"/>
  <c r="G532" i="12"/>
  <c r="V531" i="12"/>
  <c r="U531" i="12"/>
  <c r="H531" i="12"/>
  <c r="G531" i="12"/>
  <c r="V530" i="12"/>
  <c r="U530" i="12"/>
  <c r="H530" i="12"/>
  <c r="G530" i="12"/>
  <c r="V529" i="12"/>
  <c r="U529" i="12"/>
  <c r="H529" i="12"/>
  <c r="G529" i="12"/>
  <c r="V528" i="12"/>
  <c r="U528" i="12"/>
  <c r="H528" i="12"/>
  <c r="G528" i="12"/>
  <c r="V527" i="12"/>
  <c r="U527" i="12"/>
  <c r="H527" i="12"/>
  <c r="G527" i="12"/>
  <c r="V526" i="12"/>
  <c r="U526" i="12"/>
  <c r="H526" i="12"/>
  <c r="G526" i="12"/>
  <c r="V525" i="12"/>
  <c r="U525" i="12"/>
  <c r="H525" i="12"/>
  <c r="G525" i="12"/>
  <c r="V524" i="12"/>
  <c r="U524" i="12"/>
  <c r="H524" i="12"/>
  <c r="G524" i="12"/>
  <c r="V523" i="12"/>
  <c r="U523" i="12"/>
  <c r="H523" i="12"/>
  <c r="G523" i="12"/>
  <c r="V522" i="12"/>
  <c r="U522" i="12"/>
  <c r="H522" i="12"/>
  <c r="G522" i="12"/>
  <c r="V521" i="12"/>
  <c r="U521" i="12"/>
  <c r="H521" i="12"/>
  <c r="G521" i="12"/>
  <c r="V520" i="12"/>
  <c r="U520" i="12"/>
  <c r="H520" i="12"/>
  <c r="G520" i="12"/>
  <c r="V519" i="12"/>
  <c r="U519" i="12"/>
  <c r="H519" i="12"/>
  <c r="G519" i="12"/>
  <c r="V518" i="12"/>
  <c r="U518" i="12"/>
  <c r="H518" i="12"/>
  <c r="G518" i="12"/>
  <c r="V517" i="12"/>
  <c r="U517" i="12"/>
  <c r="H517" i="12"/>
  <c r="G517" i="12"/>
  <c r="V516" i="12"/>
  <c r="U516" i="12"/>
  <c r="H516" i="12"/>
  <c r="G516" i="12"/>
  <c r="V515" i="12"/>
  <c r="U515" i="12"/>
  <c r="H515" i="12"/>
  <c r="G515" i="12"/>
  <c r="V514" i="12"/>
  <c r="U514" i="12"/>
  <c r="AC513" i="12" s="1"/>
  <c r="H514" i="12"/>
  <c r="G514" i="12"/>
  <c r="AH513" i="12"/>
  <c r="AB513" i="12"/>
  <c r="V513" i="12"/>
  <c r="U513" i="12"/>
  <c r="H513" i="12"/>
  <c r="G513" i="12"/>
  <c r="V512" i="12"/>
  <c r="U512" i="12"/>
  <c r="H512" i="12"/>
  <c r="G512" i="12"/>
  <c r="V511" i="12"/>
  <c r="U511" i="12"/>
  <c r="H511" i="12"/>
  <c r="G511" i="12"/>
  <c r="V510" i="12"/>
  <c r="U510" i="12"/>
  <c r="H510" i="12"/>
  <c r="G510" i="12"/>
  <c r="V509" i="12"/>
  <c r="U509" i="12"/>
  <c r="H509" i="12"/>
  <c r="G509" i="12"/>
  <c r="V508" i="12"/>
  <c r="U508" i="12"/>
  <c r="H508" i="12"/>
  <c r="G508" i="12"/>
  <c r="V507" i="12"/>
  <c r="U507" i="12"/>
  <c r="H507" i="12"/>
  <c r="G507" i="12"/>
  <c r="V506" i="12"/>
  <c r="U506" i="12"/>
  <c r="H506" i="12"/>
  <c r="G506" i="12"/>
  <c r="V505" i="12"/>
  <c r="U505" i="12"/>
  <c r="H505" i="12"/>
  <c r="G505" i="12"/>
  <c r="V504" i="12"/>
  <c r="U504" i="12"/>
  <c r="H504" i="12"/>
  <c r="G504" i="12"/>
  <c r="V503" i="12"/>
  <c r="U503" i="12"/>
  <c r="H503" i="12"/>
  <c r="G503" i="12"/>
  <c r="V502" i="12"/>
  <c r="U502" i="12"/>
  <c r="H502" i="12"/>
  <c r="G502" i="12"/>
  <c r="V501" i="12"/>
  <c r="U501" i="12"/>
  <c r="H501" i="12"/>
  <c r="G501" i="12"/>
  <c r="V500" i="12"/>
  <c r="U500" i="12"/>
  <c r="H500" i="12"/>
  <c r="G500" i="12"/>
  <c r="V499" i="12"/>
  <c r="U499" i="12"/>
  <c r="H499" i="12"/>
  <c r="G499" i="12"/>
  <c r="V498" i="12"/>
  <c r="U498" i="12"/>
  <c r="H498" i="12"/>
  <c r="G498" i="12"/>
  <c r="V497" i="12"/>
  <c r="U497" i="12"/>
  <c r="AC489" i="12" s="1"/>
  <c r="H497" i="12"/>
  <c r="G497" i="12"/>
  <c r="V496" i="12"/>
  <c r="U496" i="12"/>
  <c r="H496" i="12"/>
  <c r="G496" i="12"/>
  <c r="V495" i="12"/>
  <c r="U495" i="12"/>
  <c r="H495" i="12"/>
  <c r="G495" i="12"/>
  <c r="V494" i="12"/>
  <c r="U494" i="12"/>
  <c r="H494" i="12"/>
  <c r="G494" i="12"/>
  <c r="V493" i="12"/>
  <c r="U493" i="12"/>
  <c r="H493" i="12"/>
  <c r="G493" i="12"/>
  <c r="V492" i="12"/>
  <c r="U492" i="12"/>
  <c r="H492" i="12"/>
  <c r="G492" i="12"/>
  <c r="V491" i="12"/>
  <c r="U491" i="12"/>
  <c r="H491" i="12"/>
  <c r="G491" i="12"/>
  <c r="V490" i="12"/>
  <c r="U490" i="12"/>
  <c r="H490" i="12"/>
  <c r="G490" i="12"/>
  <c r="AH489" i="12"/>
  <c r="AB489" i="12"/>
  <c r="V489" i="12"/>
  <c r="U489" i="12"/>
  <c r="H489" i="12"/>
  <c r="G489" i="12"/>
  <c r="V488" i="12"/>
  <c r="U488" i="12"/>
  <c r="H488" i="12"/>
  <c r="G488" i="12"/>
  <c r="V487" i="12"/>
  <c r="U487" i="12"/>
  <c r="H487" i="12"/>
  <c r="G487" i="12"/>
  <c r="V486" i="12"/>
  <c r="U486" i="12"/>
  <c r="H486" i="12"/>
  <c r="G486" i="12"/>
  <c r="V485" i="12"/>
  <c r="U485" i="12"/>
  <c r="H485" i="12"/>
  <c r="G485" i="12"/>
  <c r="V484" i="12"/>
  <c r="U484" i="12"/>
  <c r="H484" i="12"/>
  <c r="G484" i="12"/>
  <c r="V483" i="12"/>
  <c r="U483" i="12"/>
  <c r="H483" i="12"/>
  <c r="G483" i="12"/>
  <c r="V482" i="12"/>
  <c r="U482" i="12"/>
  <c r="H482" i="12"/>
  <c r="G482" i="12"/>
  <c r="V481" i="12"/>
  <c r="U481" i="12"/>
  <c r="H481" i="12"/>
  <c r="G481" i="12"/>
  <c r="V480" i="12"/>
  <c r="U480" i="12"/>
  <c r="H480" i="12"/>
  <c r="G480" i="12"/>
  <c r="V479" i="12"/>
  <c r="U479" i="12"/>
  <c r="H479" i="12"/>
  <c r="G479" i="12"/>
  <c r="V478" i="12"/>
  <c r="U478" i="12"/>
  <c r="H478" i="12"/>
  <c r="G478" i="12"/>
  <c r="V477" i="12"/>
  <c r="U477" i="12"/>
  <c r="H477" i="12"/>
  <c r="G477" i="12"/>
  <c r="V476" i="12"/>
  <c r="U476" i="12"/>
  <c r="H476" i="12"/>
  <c r="G476" i="12"/>
  <c r="V475" i="12"/>
  <c r="U475" i="12"/>
  <c r="H475" i="12"/>
  <c r="G475" i="12"/>
  <c r="V474" i="12"/>
  <c r="U474" i="12"/>
  <c r="H474" i="12"/>
  <c r="G474" i="12"/>
  <c r="V473" i="12"/>
  <c r="U473" i="12"/>
  <c r="H473" i="12"/>
  <c r="G473" i="12"/>
  <c r="V472" i="12"/>
  <c r="U472" i="12"/>
  <c r="H472" i="12"/>
  <c r="G472" i="12"/>
  <c r="V471" i="12"/>
  <c r="U471" i="12"/>
  <c r="H471" i="12"/>
  <c r="G471" i="12"/>
  <c r="V470" i="12"/>
  <c r="U470" i="12"/>
  <c r="H470" i="12"/>
  <c r="G470" i="12"/>
  <c r="V469" i="12"/>
  <c r="U469" i="12"/>
  <c r="H469" i="12"/>
  <c r="G469" i="12"/>
  <c r="V468" i="12"/>
  <c r="U468" i="12"/>
  <c r="H468" i="12"/>
  <c r="G468" i="12"/>
  <c r="V467" i="12"/>
  <c r="U467" i="12"/>
  <c r="H467" i="12"/>
  <c r="G467" i="12"/>
  <c r="V466" i="12"/>
  <c r="U466" i="12"/>
  <c r="H466" i="12"/>
  <c r="G466" i="12"/>
  <c r="AH465" i="12"/>
  <c r="AB465" i="12"/>
  <c r="V465" i="12"/>
  <c r="U465" i="12"/>
  <c r="H465" i="12"/>
  <c r="G465" i="12"/>
  <c r="V464" i="12"/>
  <c r="U464" i="12"/>
  <c r="H464" i="12"/>
  <c r="G464" i="12"/>
  <c r="V463" i="12"/>
  <c r="U463" i="12"/>
  <c r="H463" i="12"/>
  <c r="G463" i="12"/>
  <c r="V462" i="12"/>
  <c r="U462" i="12"/>
  <c r="H462" i="12"/>
  <c r="G462" i="12"/>
  <c r="V461" i="12"/>
  <c r="U461" i="12"/>
  <c r="H461" i="12"/>
  <c r="G461" i="12"/>
  <c r="V460" i="12"/>
  <c r="U460" i="12"/>
  <c r="H460" i="12"/>
  <c r="G460" i="12"/>
  <c r="V459" i="12"/>
  <c r="U459" i="12"/>
  <c r="H459" i="12"/>
  <c r="G459" i="12"/>
  <c r="V458" i="12"/>
  <c r="U458" i="12"/>
  <c r="H458" i="12"/>
  <c r="G458" i="12"/>
  <c r="V457" i="12"/>
  <c r="U457" i="12"/>
  <c r="H457" i="12"/>
  <c r="G457" i="12"/>
  <c r="V456" i="12"/>
  <c r="U456" i="12"/>
  <c r="H456" i="12"/>
  <c r="G456" i="12"/>
  <c r="V455" i="12"/>
  <c r="U455" i="12"/>
  <c r="H455" i="12"/>
  <c r="G455" i="12"/>
  <c r="V454" i="12"/>
  <c r="U454" i="12"/>
  <c r="H454" i="12"/>
  <c r="G454" i="12"/>
  <c r="V453" i="12"/>
  <c r="U453" i="12"/>
  <c r="H453" i="12"/>
  <c r="G453" i="12"/>
  <c r="V452" i="12"/>
  <c r="U452" i="12"/>
  <c r="H452" i="12"/>
  <c r="G452" i="12"/>
  <c r="V451" i="12"/>
  <c r="U451" i="12"/>
  <c r="H451" i="12"/>
  <c r="G451" i="12"/>
  <c r="V450" i="12"/>
  <c r="U450" i="12"/>
  <c r="H450" i="12"/>
  <c r="G450" i="12"/>
  <c r="V449" i="12"/>
  <c r="U449" i="12"/>
  <c r="H449" i="12"/>
  <c r="G449" i="12"/>
  <c r="V448" i="12"/>
  <c r="U448" i="12"/>
  <c r="H448" i="12"/>
  <c r="G448" i="12"/>
  <c r="V447" i="12"/>
  <c r="U447" i="12"/>
  <c r="H447" i="12"/>
  <c r="G447" i="12"/>
  <c r="V446" i="12"/>
  <c r="U446" i="12"/>
  <c r="H446" i="12"/>
  <c r="G446" i="12"/>
  <c r="V445" i="12"/>
  <c r="U445" i="12"/>
  <c r="H445" i="12"/>
  <c r="G445" i="12"/>
  <c r="V444" i="12"/>
  <c r="U444" i="12"/>
  <c r="H444" i="12"/>
  <c r="G444" i="12"/>
  <c r="V443" i="12"/>
  <c r="U443" i="12"/>
  <c r="H443" i="12"/>
  <c r="G443" i="12"/>
  <c r="V442" i="12"/>
  <c r="U442" i="12"/>
  <c r="H442" i="12"/>
  <c r="G442" i="12"/>
  <c r="AH441" i="12"/>
  <c r="AB441" i="12"/>
  <c r="V441" i="12"/>
  <c r="U441" i="12"/>
  <c r="H441" i="12"/>
  <c r="G441" i="12"/>
  <c r="V440" i="12"/>
  <c r="U440" i="12"/>
  <c r="H440" i="12"/>
  <c r="G440" i="12"/>
  <c r="V439" i="12"/>
  <c r="U439" i="12"/>
  <c r="H439" i="12"/>
  <c r="G439" i="12"/>
  <c r="V438" i="12"/>
  <c r="U438" i="12"/>
  <c r="H438" i="12"/>
  <c r="G438" i="12"/>
  <c r="V437" i="12"/>
  <c r="U437" i="12"/>
  <c r="H437" i="12"/>
  <c r="G437" i="12"/>
  <c r="V436" i="12"/>
  <c r="U436" i="12"/>
  <c r="H436" i="12"/>
  <c r="G436" i="12"/>
  <c r="V435" i="12"/>
  <c r="U435" i="12"/>
  <c r="H435" i="12"/>
  <c r="G435" i="12"/>
  <c r="V434" i="12"/>
  <c r="U434" i="12"/>
  <c r="H434" i="12"/>
  <c r="G434" i="12"/>
  <c r="V433" i="12"/>
  <c r="U433" i="12"/>
  <c r="H433" i="12"/>
  <c r="G433" i="12"/>
  <c r="V432" i="12"/>
  <c r="U432" i="12"/>
  <c r="H432" i="12"/>
  <c r="G432" i="12"/>
  <c r="V431" i="12"/>
  <c r="U431" i="12"/>
  <c r="H431" i="12"/>
  <c r="G431" i="12"/>
  <c r="V430" i="12"/>
  <c r="U430" i="12"/>
  <c r="H430" i="12"/>
  <c r="G430" i="12"/>
  <c r="V429" i="12"/>
  <c r="U429" i="12"/>
  <c r="H429" i="12"/>
  <c r="G429" i="12"/>
  <c r="V428" i="12"/>
  <c r="U428" i="12"/>
  <c r="H428" i="12"/>
  <c r="G428" i="12"/>
  <c r="V427" i="12"/>
  <c r="U427" i="12"/>
  <c r="H427" i="12"/>
  <c r="G427" i="12"/>
  <c r="V426" i="12"/>
  <c r="U426" i="12"/>
  <c r="H426" i="12"/>
  <c r="G426" i="12"/>
  <c r="V425" i="12"/>
  <c r="U425" i="12"/>
  <c r="H425" i="12"/>
  <c r="G425" i="12"/>
  <c r="V424" i="12"/>
  <c r="U424" i="12"/>
  <c r="H424" i="12"/>
  <c r="G424" i="12"/>
  <c r="V423" i="12"/>
  <c r="U423" i="12"/>
  <c r="H423" i="12"/>
  <c r="G423" i="12"/>
  <c r="V422" i="12"/>
  <c r="U422" i="12"/>
  <c r="H422" i="12"/>
  <c r="G422" i="12"/>
  <c r="V421" i="12"/>
  <c r="U421" i="12"/>
  <c r="H421" i="12"/>
  <c r="G421" i="12"/>
  <c r="V420" i="12"/>
  <c r="U420" i="12"/>
  <c r="H420" i="12"/>
  <c r="G420" i="12"/>
  <c r="V419" i="12"/>
  <c r="U419" i="12"/>
  <c r="H419" i="12"/>
  <c r="G419" i="12"/>
  <c r="V418" i="12"/>
  <c r="U418" i="12"/>
  <c r="H418" i="12"/>
  <c r="G418" i="12"/>
  <c r="AH417" i="12"/>
  <c r="AB417" i="12"/>
  <c r="V417" i="12"/>
  <c r="U417" i="12"/>
  <c r="H417" i="12"/>
  <c r="G417" i="12"/>
  <c r="V416" i="12"/>
  <c r="U416" i="12"/>
  <c r="H416" i="12"/>
  <c r="G416" i="12"/>
  <c r="V415" i="12"/>
  <c r="U415" i="12"/>
  <c r="H415" i="12"/>
  <c r="G415" i="12"/>
  <c r="V414" i="12"/>
  <c r="U414" i="12"/>
  <c r="H414" i="12"/>
  <c r="G414" i="12"/>
  <c r="V413" i="12"/>
  <c r="U413" i="12"/>
  <c r="H413" i="12"/>
  <c r="G413" i="12"/>
  <c r="V412" i="12"/>
  <c r="U412" i="12"/>
  <c r="H412" i="12"/>
  <c r="G412" i="12"/>
  <c r="V411" i="12"/>
  <c r="U411" i="12"/>
  <c r="H411" i="12"/>
  <c r="G411" i="12"/>
  <c r="V410" i="12"/>
  <c r="U410" i="12"/>
  <c r="H410" i="12"/>
  <c r="G410" i="12"/>
  <c r="V409" i="12"/>
  <c r="U409" i="12"/>
  <c r="H409" i="12"/>
  <c r="G409" i="12"/>
  <c r="V408" i="12"/>
  <c r="U408" i="12"/>
  <c r="H408" i="12"/>
  <c r="G408" i="12"/>
  <c r="V407" i="12"/>
  <c r="U407" i="12"/>
  <c r="H407" i="12"/>
  <c r="G407" i="12"/>
  <c r="V406" i="12"/>
  <c r="U406" i="12"/>
  <c r="H406" i="12"/>
  <c r="G406" i="12"/>
  <c r="V405" i="12"/>
  <c r="U405" i="12"/>
  <c r="H405" i="12"/>
  <c r="G405" i="12"/>
  <c r="V404" i="12"/>
  <c r="U404" i="12"/>
  <c r="H404" i="12"/>
  <c r="G404" i="12"/>
  <c r="V403" i="12"/>
  <c r="U403" i="12"/>
  <c r="H403" i="12"/>
  <c r="G403" i="12"/>
  <c r="V402" i="12"/>
  <c r="U402" i="12"/>
  <c r="H402" i="12"/>
  <c r="G402" i="12"/>
  <c r="V401" i="12"/>
  <c r="U401" i="12"/>
  <c r="H401" i="12"/>
  <c r="G401" i="12"/>
  <c r="V400" i="12"/>
  <c r="U400" i="12"/>
  <c r="H400" i="12"/>
  <c r="G400" i="12"/>
  <c r="V399" i="12"/>
  <c r="U399" i="12"/>
  <c r="H399" i="12"/>
  <c r="G399" i="12"/>
  <c r="V398" i="12"/>
  <c r="U398" i="12"/>
  <c r="H398" i="12"/>
  <c r="G398" i="12"/>
  <c r="V397" i="12"/>
  <c r="U397" i="12"/>
  <c r="H397" i="12"/>
  <c r="G397" i="12"/>
  <c r="V396" i="12"/>
  <c r="U396" i="12"/>
  <c r="H396" i="12"/>
  <c r="G396" i="12"/>
  <c r="V395" i="12"/>
  <c r="U395" i="12"/>
  <c r="H395" i="12"/>
  <c r="G395" i="12"/>
  <c r="V394" i="12"/>
  <c r="U394" i="12"/>
  <c r="H394" i="12"/>
  <c r="G394" i="12"/>
  <c r="AH393" i="12"/>
  <c r="AB393" i="12"/>
  <c r="V393" i="12"/>
  <c r="U393" i="12"/>
  <c r="H393" i="12"/>
  <c r="G393" i="12"/>
  <c r="V392" i="12"/>
  <c r="U392" i="12"/>
  <c r="H392" i="12"/>
  <c r="G392" i="12"/>
  <c r="V391" i="12"/>
  <c r="U391" i="12"/>
  <c r="H391" i="12"/>
  <c r="G391" i="12"/>
  <c r="V390" i="12"/>
  <c r="U390" i="12"/>
  <c r="H390" i="12"/>
  <c r="G390" i="12"/>
  <c r="V389" i="12"/>
  <c r="U389" i="12"/>
  <c r="H389" i="12"/>
  <c r="G389" i="12"/>
  <c r="V388" i="12"/>
  <c r="U388" i="12"/>
  <c r="H388" i="12"/>
  <c r="G388" i="12"/>
  <c r="V387" i="12"/>
  <c r="U387" i="12"/>
  <c r="H387" i="12"/>
  <c r="G387" i="12"/>
  <c r="V386" i="12"/>
  <c r="U386" i="12"/>
  <c r="H386" i="12"/>
  <c r="G386" i="12"/>
  <c r="V385" i="12"/>
  <c r="U385" i="12"/>
  <c r="H385" i="12"/>
  <c r="G385" i="12"/>
  <c r="V384" i="12"/>
  <c r="U384" i="12"/>
  <c r="H384" i="12"/>
  <c r="G384" i="12"/>
  <c r="V383" i="12"/>
  <c r="U383" i="12"/>
  <c r="H383" i="12"/>
  <c r="G383" i="12"/>
  <c r="V382" i="12"/>
  <c r="U382" i="12"/>
  <c r="H382" i="12"/>
  <c r="G382" i="12"/>
  <c r="V381" i="12"/>
  <c r="U381" i="12"/>
  <c r="H381" i="12"/>
  <c r="G381" i="12"/>
  <c r="V380" i="12"/>
  <c r="U380" i="12"/>
  <c r="H380" i="12"/>
  <c r="G380" i="12"/>
  <c r="V379" i="12"/>
  <c r="U379" i="12"/>
  <c r="H379" i="12"/>
  <c r="G379" i="12"/>
  <c r="V378" i="12"/>
  <c r="U378" i="12"/>
  <c r="H378" i="12"/>
  <c r="G378" i="12"/>
  <c r="V377" i="12"/>
  <c r="U377" i="12"/>
  <c r="H377" i="12"/>
  <c r="G377" i="12"/>
  <c r="V376" i="12"/>
  <c r="U376" i="12"/>
  <c r="H376" i="12"/>
  <c r="G376" i="12"/>
  <c r="V375" i="12"/>
  <c r="U375" i="12"/>
  <c r="H375" i="12"/>
  <c r="G375" i="12"/>
  <c r="V374" i="12"/>
  <c r="U374" i="12"/>
  <c r="H374" i="12"/>
  <c r="G374" i="12"/>
  <c r="V373" i="12"/>
  <c r="U373" i="12"/>
  <c r="H373" i="12"/>
  <c r="G373" i="12"/>
  <c r="V372" i="12"/>
  <c r="U372" i="12"/>
  <c r="H372" i="12"/>
  <c r="G372" i="12"/>
  <c r="V371" i="12"/>
  <c r="U371" i="12"/>
  <c r="H371" i="12"/>
  <c r="G371" i="12"/>
  <c r="V370" i="12"/>
  <c r="U370" i="12"/>
  <c r="H370" i="12"/>
  <c r="G370" i="12"/>
  <c r="AH369" i="12"/>
  <c r="AB369" i="12"/>
  <c r="V369" i="12"/>
  <c r="U369" i="12"/>
  <c r="H369" i="12"/>
  <c r="G369" i="12"/>
  <c r="V368" i="12"/>
  <c r="U368" i="12"/>
  <c r="H368" i="12"/>
  <c r="G368" i="12"/>
  <c r="V367" i="12"/>
  <c r="U367" i="12"/>
  <c r="H367" i="12"/>
  <c r="G367" i="12"/>
  <c r="V366" i="12"/>
  <c r="U366" i="12"/>
  <c r="H366" i="12"/>
  <c r="G366" i="12"/>
  <c r="V365" i="12"/>
  <c r="U365" i="12"/>
  <c r="H365" i="12"/>
  <c r="G365" i="12"/>
  <c r="V364" i="12"/>
  <c r="U364" i="12"/>
  <c r="H364" i="12"/>
  <c r="G364" i="12"/>
  <c r="V363" i="12"/>
  <c r="U363" i="12"/>
  <c r="H363" i="12"/>
  <c r="G363" i="12"/>
  <c r="V362" i="12"/>
  <c r="U362" i="12"/>
  <c r="H362" i="12"/>
  <c r="G362" i="12"/>
  <c r="V361" i="12"/>
  <c r="U361" i="12"/>
  <c r="H361" i="12"/>
  <c r="G361" i="12"/>
  <c r="V360" i="12"/>
  <c r="U360" i="12"/>
  <c r="H360" i="12"/>
  <c r="G360" i="12"/>
  <c r="V359" i="12"/>
  <c r="U359" i="12"/>
  <c r="H359" i="12"/>
  <c r="G359" i="12"/>
  <c r="V358" i="12"/>
  <c r="U358" i="12"/>
  <c r="H358" i="12"/>
  <c r="G358" i="12"/>
  <c r="V357" i="12"/>
  <c r="U357" i="12"/>
  <c r="H357" i="12"/>
  <c r="G357" i="12"/>
  <c r="V356" i="12"/>
  <c r="U356" i="12"/>
  <c r="H356" i="12"/>
  <c r="G356" i="12"/>
  <c r="V355" i="12"/>
  <c r="U355" i="12"/>
  <c r="H355" i="12"/>
  <c r="G355" i="12"/>
  <c r="V354" i="12"/>
  <c r="U354" i="12"/>
  <c r="H354" i="12"/>
  <c r="G354" i="12"/>
  <c r="V353" i="12"/>
  <c r="U353" i="12"/>
  <c r="H353" i="12"/>
  <c r="G353" i="12"/>
  <c r="V352" i="12"/>
  <c r="U352" i="12"/>
  <c r="H352" i="12"/>
  <c r="G352" i="12"/>
  <c r="V351" i="12"/>
  <c r="U351" i="12"/>
  <c r="H351" i="12"/>
  <c r="G351" i="12"/>
  <c r="V350" i="12"/>
  <c r="U350" i="12"/>
  <c r="H350" i="12"/>
  <c r="G350" i="12"/>
  <c r="V349" i="12"/>
  <c r="U349" i="12"/>
  <c r="H349" i="12"/>
  <c r="G349" i="12"/>
  <c r="V348" i="12"/>
  <c r="U348" i="12"/>
  <c r="H348" i="12"/>
  <c r="G348" i="12"/>
  <c r="V347" i="12"/>
  <c r="U347" i="12"/>
  <c r="H347" i="12"/>
  <c r="G347" i="12"/>
  <c r="V346" i="12"/>
  <c r="U346" i="12"/>
  <c r="H346" i="12"/>
  <c r="G346" i="12"/>
  <c r="AH345" i="12"/>
  <c r="AB345" i="12"/>
  <c r="V345" i="12"/>
  <c r="U345" i="12"/>
  <c r="H345" i="12"/>
  <c r="G345" i="12"/>
  <c r="V344" i="12"/>
  <c r="U344" i="12"/>
  <c r="H344" i="12"/>
  <c r="G344" i="12"/>
  <c r="V343" i="12"/>
  <c r="U343" i="12"/>
  <c r="H343" i="12"/>
  <c r="G343" i="12"/>
  <c r="V342" i="12"/>
  <c r="U342" i="12"/>
  <c r="H342" i="12"/>
  <c r="G342" i="12"/>
  <c r="V341" i="12"/>
  <c r="U341" i="12"/>
  <c r="H341" i="12"/>
  <c r="G341" i="12"/>
  <c r="V340" i="12"/>
  <c r="U340" i="12"/>
  <c r="H340" i="12"/>
  <c r="G340" i="12"/>
  <c r="V339" i="12"/>
  <c r="U339" i="12"/>
  <c r="H339" i="12"/>
  <c r="G339" i="12"/>
  <c r="V338" i="12"/>
  <c r="U338" i="12"/>
  <c r="H338" i="12"/>
  <c r="G338" i="12"/>
  <c r="V337" i="12"/>
  <c r="U337" i="12"/>
  <c r="H337" i="12"/>
  <c r="G337" i="12"/>
  <c r="V336" i="12"/>
  <c r="U336" i="12"/>
  <c r="H336" i="12"/>
  <c r="G336" i="12"/>
  <c r="V335" i="12"/>
  <c r="U335" i="12"/>
  <c r="H335" i="12"/>
  <c r="G335" i="12"/>
  <c r="V334" i="12"/>
  <c r="U334" i="12"/>
  <c r="H334" i="12"/>
  <c r="G334" i="12"/>
  <c r="V333" i="12"/>
  <c r="U333" i="12"/>
  <c r="H333" i="12"/>
  <c r="G333" i="12"/>
  <c r="V332" i="12"/>
  <c r="U332" i="12"/>
  <c r="H332" i="12"/>
  <c r="G332" i="12"/>
  <c r="V331" i="12"/>
  <c r="U331" i="12"/>
  <c r="H331" i="12"/>
  <c r="G331" i="12"/>
  <c r="V330" i="12"/>
  <c r="U330" i="12"/>
  <c r="H330" i="12"/>
  <c r="G330" i="12"/>
  <c r="V329" i="12"/>
  <c r="U329" i="12"/>
  <c r="H329" i="12"/>
  <c r="G329" i="12"/>
  <c r="V328" i="12"/>
  <c r="U328" i="12"/>
  <c r="H328" i="12"/>
  <c r="G328" i="12"/>
  <c r="V327" i="12"/>
  <c r="U327" i="12"/>
  <c r="H327" i="12"/>
  <c r="G327" i="12"/>
  <c r="V326" i="12"/>
  <c r="U326" i="12"/>
  <c r="H326" i="12"/>
  <c r="G326" i="12"/>
  <c r="V325" i="12"/>
  <c r="U325" i="12"/>
  <c r="H325" i="12"/>
  <c r="G325" i="12"/>
  <c r="V324" i="12"/>
  <c r="U324" i="12"/>
  <c r="H324" i="12"/>
  <c r="G324" i="12"/>
  <c r="V323" i="12"/>
  <c r="U323" i="12"/>
  <c r="H323" i="12"/>
  <c r="G323" i="12"/>
  <c r="V322" i="12"/>
  <c r="U322" i="12"/>
  <c r="H322" i="12"/>
  <c r="G322" i="12"/>
  <c r="AH321" i="12"/>
  <c r="AB321" i="12"/>
  <c r="V321" i="12"/>
  <c r="U321" i="12"/>
  <c r="H321" i="12"/>
  <c r="G321" i="12"/>
  <c r="V320" i="12"/>
  <c r="U320" i="12"/>
  <c r="H320" i="12"/>
  <c r="G320" i="12"/>
  <c r="V319" i="12"/>
  <c r="U319" i="12"/>
  <c r="H319" i="12"/>
  <c r="G319" i="12"/>
  <c r="V318" i="12"/>
  <c r="U318" i="12"/>
  <c r="H318" i="12"/>
  <c r="G318" i="12"/>
  <c r="V317" i="12"/>
  <c r="U317" i="12"/>
  <c r="H317" i="12"/>
  <c r="G317" i="12"/>
  <c r="V316" i="12"/>
  <c r="U316" i="12"/>
  <c r="H316" i="12"/>
  <c r="G316" i="12"/>
  <c r="V315" i="12"/>
  <c r="U315" i="12"/>
  <c r="H315" i="12"/>
  <c r="G315" i="12"/>
  <c r="V314" i="12"/>
  <c r="U314" i="12"/>
  <c r="H314" i="12"/>
  <c r="G314" i="12"/>
  <c r="V313" i="12"/>
  <c r="U313" i="12"/>
  <c r="H313" i="12"/>
  <c r="G313" i="12"/>
  <c r="V312" i="12"/>
  <c r="U312" i="12"/>
  <c r="H312" i="12"/>
  <c r="G312" i="12"/>
  <c r="V311" i="12"/>
  <c r="U311" i="12"/>
  <c r="H311" i="12"/>
  <c r="G311" i="12"/>
  <c r="V310" i="12"/>
  <c r="U310" i="12"/>
  <c r="H310" i="12"/>
  <c r="G310" i="12"/>
  <c r="V309" i="12"/>
  <c r="U309" i="12"/>
  <c r="H309" i="12"/>
  <c r="G309" i="12"/>
  <c r="V308" i="12"/>
  <c r="U308" i="12"/>
  <c r="H308" i="12"/>
  <c r="G308" i="12"/>
  <c r="V307" i="12"/>
  <c r="U307" i="12"/>
  <c r="H307" i="12"/>
  <c r="G307" i="12"/>
  <c r="V306" i="12"/>
  <c r="U306" i="12"/>
  <c r="H306" i="12"/>
  <c r="G306" i="12"/>
  <c r="V305" i="12"/>
  <c r="U305" i="12"/>
  <c r="H305" i="12"/>
  <c r="G305" i="12"/>
  <c r="V304" i="12"/>
  <c r="U304" i="12"/>
  <c r="H304" i="12"/>
  <c r="G304" i="12"/>
  <c r="V303" i="12"/>
  <c r="U303" i="12"/>
  <c r="H303" i="12"/>
  <c r="G303" i="12"/>
  <c r="V302" i="12"/>
  <c r="U302" i="12"/>
  <c r="H302" i="12"/>
  <c r="G302" i="12"/>
  <c r="V301" i="12"/>
  <c r="U301" i="12"/>
  <c r="H301" i="12"/>
  <c r="G301" i="12"/>
  <c r="V300" i="12"/>
  <c r="U300" i="12"/>
  <c r="H300" i="12"/>
  <c r="G300" i="12"/>
  <c r="V299" i="12"/>
  <c r="U299" i="12"/>
  <c r="H299" i="12"/>
  <c r="G299" i="12"/>
  <c r="V298" i="12"/>
  <c r="U298" i="12"/>
  <c r="H298" i="12"/>
  <c r="G298" i="12"/>
  <c r="AH297" i="12"/>
  <c r="AB297" i="12"/>
  <c r="V297" i="12"/>
  <c r="U297" i="12"/>
  <c r="H297" i="12"/>
  <c r="G297" i="12"/>
  <c r="V296" i="12"/>
  <c r="U296" i="12"/>
  <c r="H296" i="12"/>
  <c r="G296" i="12"/>
  <c r="V295" i="12"/>
  <c r="U295" i="12"/>
  <c r="H295" i="12"/>
  <c r="G295" i="12"/>
  <c r="V294" i="12"/>
  <c r="U294" i="12"/>
  <c r="H294" i="12"/>
  <c r="G294" i="12"/>
  <c r="V293" i="12"/>
  <c r="U293" i="12"/>
  <c r="H293" i="12"/>
  <c r="G293" i="12"/>
  <c r="V292" i="12"/>
  <c r="U292" i="12"/>
  <c r="H292" i="12"/>
  <c r="G292" i="12"/>
  <c r="V291" i="12"/>
  <c r="U291" i="12"/>
  <c r="H291" i="12"/>
  <c r="G291" i="12"/>
  <c r="V290" i="12"/>
  <c r="U290" i="12"/>
  <c r="H290" i="12"/>
  <c r="G290" i="12"/>
  <c r="V289" i="12"/>
  <c r="U289" i="12"/>
  <c r="H289" i="12"/>
  <c r="G289" i="12"/>
  <c r="V288" i="12"/>
  <c r="U288" i="12"/>
  <c r="H288" i="12"/>
  <c r="G288" i="12"/>
  <c r="V287" i="12"/>
  <c r="U287" i="12"/>
  <c r="H287" i="12"/>
  <c r="G287" i="12"/>
  <c r="V286" i="12"/>
  <c r="U286" i="12"/>
  <c r="H286" i="12"/>
  <c r="G286" i="12"/>
  <c r="V285" i="12"/>
  <c r="U285" i="12"/>
  <c r="H285" i="12"/>
  <c r="G285" i="12"/>
  <c r="V284" i="12"/>
  <c r="U284" i="12"/>
  <c r="H284" i="12"/>
  <c r="G284" i="12"/>
  <c r="V283" i="12"/>
  <c r="U283" i="12"/>
  <c r="H283" i="12"/>
  <c r="G283" i="12"/>
  <c r="V282" i="12"/>
  <c r="U282" i="12"/>
  <c r="H282" i="12"/>
  <c r="G282" i="12"/>
  <c r="V281" i="12"/>
  <c r="U281" i="12"/>
  <c r="H281" i="12"/>
  <c r="G281" i="12"/>
  <c r="V280" i="12"/>
  <c r="AD273" i="12" s="1"/>
  <c r="U280" i="12"/>
  <c r="H280" i="12"/>
  <c r="G280" i="12"/>
  <c r="V279" i="12"/>
  <c r="U279" i="12"/>
  <c r="H279" i="12"/>
  <c r="G279" i="12"/>
  <c r="V278" i="12"/>
  <c r="U278" i="12"/>
  <c r="H278" i="12"/>
  <c r="G278" i="12"/>
  <c r="V277" i="12"/>
  <c r="U277" i="12"/>
  <c r="H277" i="12"/>
  <c r="G277" i="12"/>
  <c r="V276" i="12"/>
  <c r="U276" i="12"/>
  <c r="AC273" i="12" s="1"/>
  <c r="H276" i="12"/>
  <c r="G276" i="12"/>
  <c r="V275" i="12"/>
  <c r="U275" i="12"/>
  <c r="H275" i="12"/>
  <c r="G275" i="12"/>
  <c r="V274" i="12"/>
  <c r="U274" i="12"/>
  <c r="H274" i="12"/>
  <c r="G274" i="12"/>
  <c r="AH273" i="12"/>
  <c r="AB273" i="12"/>
  <c r="V273" i="12"/>
  <c r="U273" i="12"/>
  <c r="H273" i="12"/>
  <c r="G273" i="12"/>
  <c r="V272" i="12"/>
  <c r="U272" i="12"/>
  <c r="H272" i="12"/>
  <c r="G272" i="12"/>
  <c r="V271" i="12"/>
  <c r="U271" i="12"/>
  <c r="H271" i="12"/>
  <c r="G271" i="12"/>
  <c r="V270" i="12"/>
  <c r="U270" i="12"/>
  <c r="H270" i="12"/>
  <c r="G270" i="12"/>
  <c r="V269" i="12"/>
  <c r="U269" i="12"/>
  <c r="H269" i="12"/>
  <c r="G269" i="12"/>
  <c r="V268" i="12"/>
  <c r="U268" i="12"/>
  <c r="H268" i="12"/>
  <c r="G268" i="12"/>
  <c r="V267" i="12"/>
  <c r="U267" i="12"/>
  <c r="H267" i="12"/>
  <c r="G267" i="12"/>
  <c r="V266" i="12"/>
  <c r="U266" i="12"/>
  <c r="H266" i="12"/>
  <c r="G266" i="12"/>
  <c r="V265" i="12"/>
  <c r="U265" i="12"/>
  <c r="H265" i="12"/>
  <c r="G265" i="12"/>
  <c r="V264" i="12"/>
  <c r="U264" i="12"/>
  <c r="H264" i="12"/>
  <c r="G264" i="12"/>
  <c r="V263" i="12"/>
  <c r="U263" i="12"/>
  <c r="H263" i="12"/>
  <c r="G263" i="12"/>
  <c r="V262" i="12"/>
  <c r="U262" i="12"/>
  <c r="H262" i="12"/>
  <c r="G262" i="12"/>
  <c r="V261" i="12"/>
  <c r="U261" i="12"/>
  <c r="H261" i="12"/>
  <c r="G261" i="12"/>
  <c r="V260" i="12"/>
  <c r="U260" i="12"/>
  <c r="H260" i="12"/>
  <c r="G260" i="12"/>
  <c r="V259" i="12"/>
  <c r="U259" i="12"/>
  <c r="H259" i="12"/>
  <c r="G259" i="12"/>
  <c r="V258" i="12"/>
  <c r="U258" i="12"/>
  <c r="H258" i="12"/>
  <c r="G258" i="12"/>
  <c r="V257" i="12"/>
  <c r="U257" i="12"/>
  <c r="H257" i="12"/>
  <c r="G257" i="12"/>
  <c r="V256" i="12"/>
  <c r="U256" i="12"/>
  <c r="H256" i="12"/>
  <c r="G256" i="12"/>
  <c r="V255" i="12"/>
  <c r="U255" i="12"/>
  <c r="H255" i="12"/>
  <c r="G255" i="12"/>
  <c r="V254" i="12"/>
  <c r="U254" i="12"/>
  <c r="H254" i="12"/>
  <c r="G254" i="12"/>
  <c r="V253" i="12"/>
  <c r="U253" i="12"/>
  <c r="H253" i="12"/>
  <c r="G253" i="12"/>
  <c r="V252" i="12"/>
  <c r="U252" i="12"/>
  <c r="H252" i="12"/>
  <c r="G252" i="12"/>
  <c r="V251" i="12"/>
  <c r="U251" i="12"/>
  <c r="H251" i="12"/>
  <c r="G251" i="12"/>
  <c r="V250" i="12"/>
  <c r="U250" i="12"/>
  <c r="H250" i="12"/>
  <c r="G250" i="12"/>
  <c r="AH249" i="12"/>
  <c r="AB249" i="12"/>
  <c r="V249" i="12"/>
  <c r="AD249" i="12" s="1"/>
  <c r="U249" i="12"/>
  <c r="AC249" i="12" s="1"/>
  <c r="H249" i="12"/>
  <c r="G249" i="12"/>
  <c r="V248" i="12"/>
  <c r="U248" i="12"/>
  <c r="H248" i="12"/>
  <c r="G248" i="12"/>
  <c r="V247" i="12"/>
  <c r="U247" i="12"/>
  <c r="H247" i="12"/>
  <c r="G247" i="12"/>
  <c r="V246" i="12"/>
  <c r="U246" i="12"/>
  <c r="H246" i="12"/>
  <c r="G246" i="12"/>
  <c r="V245" i="12"/>
  <c r="U245" i="12"/>
  <c r="H245" i="12"/>
  <c r="G245" i="12"/>
  <c r="V244" i="12"/>
  <c r="U244" i="12"/>
  <c r="H244" i="12"/>
  <c r="G244" i="12"/>
  <c r="V243" i="12"/>
  <c r="U243" i="12"/>
  <c r="H243" i="12"/>
  <c r="G243" i="12"/>
  <c r="V242" i="12"/>
  <c r="U242" i="12"/>
  <c r="H242" i="12"/>
  <c r="G242" i="12"/>
  <c r="V241" i="12"/>
  <c r="U241" i="12"/>
  <c r="H241" i="12"/>
  <c r="G241" i="12"/>
  <c r="V240" i="12"/>
  <c r="U240" i="12"/>
  <c r="H240" i="12"/>
  <c r="G240" i="12"/>
  <c r="V239" i="12"/>
  <c r="U239" i="12"/>
  <c r="H239" i="12"/>
  <c r="G239" i="12"/>
  <c r="V238" i="12"/>
  <c r="U238" i="12"/>
  <c r="H238" i="12"/>
  <c r="G238" i="12"/>
  <c r="V237" i="12"/>
  <c r="U237" i="12"/>
  <c r="H237" i="12"/>
  <c r="G237" i="12"/>
  <c r="V236" i="12"/>
  <c r="U236" i="12"/>
  <c r="H236" i="12"/>
  <c r="G236" i="12"/>
  <c r="V235" i="12"/>
  <c r="U235" i="12"/>
  <c r="H235" i="12"/>
  <c r="G235" i="12"/>
  <c r="V234" i="12"/>
  <c r="U234" i="12"/>
  <c r="H234" i="12"/>
  <c r="G234" i="12"/>
  <c r="V233" i="12"/>
  <c r="U233" i="12"/>
  <c r="H233" i="12"/>
  <c r="G233" i="12"/>
  <c r="V232" i="12"/>
  <c r="U232" i="12"/>
  <c r="H232" i="12"/>
  <c r="G232" i="12"/>
  <c r="V231" i="12"/>
  <c r="U231" i="12"/>
  <c r="H231" i="12"/>
  <c r="G231" i="12"/>
  <c r="V230" i="12"/>
  <c r="U230" i="12"/>
  <c r="H230" i="12"/>
  <c r="G230" i="12"/>
  <c r="V229" i="12"/>
  <c r="U229" i="12"/>
  <c r="H229" i="12"/>
  <c r="G229" i="12"/>
  <c r="V228" i="12"/>
  <c r="U228" i="12"/>
  <c r="H228" i="12"/>
  <c r="G228" i="12"/>
  <c r="V227" i="12"/>
  <c r="U227" i="12"/>
  <c r="H227" i="12"/>
  <c r="G227" i="12"/>
  <c r="V226" i="12"/>
  <c r="U226" i="12"/>
  <c r="H226" i="12"/>
  <c r="G226" i="12"/>
  <c r="AH225" i="12"/>
  <c r="AB225" i="12"/>
  <c r="V225" i="12"/>
  <c r="U225" i="12"/>
  <c r="H225" i="12"/>
  <c r="G225" i="12"/>
  <c r="V224" i="12"/>
  <c r="U224" i="12"/>
  <c r="H224" i="12"/>
  <c r="G224" i="12"/>
  <c r="V223" i="12"/>
  <c r="U223" i="12"/>
  <c r="H223" i="12"/>
  <c r="G223" i="12"/>
  <c r="V222" i="12"/>
  <c r="U222" i="12"/>
  <c r="H222" i="12"/>
  <c r="G222" i="12"/>
  <c r="V221" i="12"/>
  <c r="U221" i="12"/>
  <c r="H221" i="12"/>
  <c r="G221" i="12"/>
  <c r="V220" i="12"/>
  <c r="U220" i="12"/>
  <c r="H220" i="12"/>
  <c r="G220" i="12"/>
  <c r="V219" i="12"/>
  <c r="U219" i="12"/>
  <c r="H219" i="12"/>
  <c r="G219" i="12"/>
  <c r="V218" i="12"/>
  <c r="U218" i="12"/>
  <c r="H218" i="12"/>
  <c r="G218" i="12"/>
  <c r="V217" i="12"/>
  <c r="U217" i="12"/>
  <c r="H217" i="12"/>
  <c r="G217" i="12"/>
  <c r="V216" i="12"/>
  <c r="U216" i="12"/>
  <c r="H216" i="12"/>
  <c r="G216" i="12"/>
  <c r="V215" i="12"/>
  <c r="U215" i="12"/>
  <c r="H215" i="12"/>
  <c r="G215" i="12"/>
  <c r="V214" i="12"/>
  <c r="U214" i="12"/>
  <c r="H214" i="12"/>
  <c r="G214" i="12"/>
  <c r="V213" i="12"/>
  <c r="U213" i="12"/>
  <c r="H213" i="12"/>
  <c r="G213" i="12"/>
  <c r="V212" i="12"/>
  <c r="U212" i="12"/>
  <c r="H212" i="12"/>
  <c r="G212" i="12"/>
  <c r="V211" i="12"/>
  <c r="U211" i="12"/>
  <c r="H211" i="12"/>
  <c r="G211" i="12"/>
  <c r="V210" i="12"/>
  <c r="U210" i="12"/>
  <c r="H210" i="12"/>
  <c r="G210" i="12"/>
  <c r="V209" i="12"/>
  <c r="U209" i="12"/>
  <c r="H209" i="12"/>
  <c r="G209" i="12"/>
  <c r="V208" i="12"/>
  <c r="U208" i="12"/>
  <c r="H208" i="12"/>
  <c r="G208" i="12"/>
  <c r="V207" i="12"/>
  <c r="U207" i="12"/>
  <c r="H207" i="12"/>
  <c r="G207" i="12"/>
  <c r="V206" i="12"/>
  <c r="U206" i="12"/>
  <c r="H206" i="12"/>
  <c r="G206" i="12"/>
  <c r="V205" i="12"/>
  <c r="U205" i="12"/>
  <c r="AC201" i="12" s="1"/>
  <c r="H205" i="12"/>
  <c r="G205" i="12"/>
  <c r="V204" i="12"/>
  <c r="U204" i="12"/>
  <c r="H204" i="12"/>
  <c r="G204" i="12"/>
  <c r="V203" i="12"/>
  <c r="U203" i="12"/>
  <c r="H203" i="12"/>
  <c r="G203" i="12"/>
  <c r="V202" i="12"/>
  <c r="U202" i="12"/>
  <c r="H202" i="12"/>
  <c r="G202" i="12"/>
  <c r="AH201" i="12"/>
  <c r="AB201" i="12"/>
  <c r="V201" i="12"/>
  <c r="U201" i="12"/>
  <c r="H201" i="12"/>
  <c r="G201" i="12"/>
  <c r="V200" i="12"/>
  <c r="U200" i="12"/>
  <c r="H200" i="12"/>
  <c r="G200" i="12"/>
  <c r="V199" i="12"/>
  <c r="U199" i="12"/>
  <c r="H199" i="12"/>
  <c r="G199" i="12"/>
  <c r="V198" i="12"/>
  <c r="U198" i="12"/>
  <c r="H198" i="12"/>
  <c r="G198" i="12"/>
  <c r="V197" i="12"/>
  <c r="U197" i="12"/>
  <c r="H197" i="12"/>
  <c r="G197" i="12"/>
  <c r="V196" i="12"/>
  <c r="U196" i="12"/>
  <c r="H196" i="12"/>
  <c r="G196" i="12"/>
  <c r="V195" i="12"/>
  <c r="U195" i="12"/>
  <c r="H195" i="12"/>
  <c r="G195" i="12"/>
  <c r="V194" i="12"/>
  <c r="U194" i="12"/>
  <c r="H194" i="12"/>
  <c r="G194" i="12"/>
  <c r="V193" i="12"/>
  <c r="U193" i="12"/>
  <c r="H193" i="12"/>
  <c r="G193" i="12"/>
  <c r="V192" i="12"/>
  <c r="U192" i="12"/>
  <c r="H192" i="12"/>
  <c r="G192" i="12"/>
  <c r="V191" i="12"/>
  <c r="U191" i="12"/>
  <c r="H191" i="12"/>
  <c r="G191" i="12"/>
  <c r="V190" i="12"/>
  <c r="U190" i="12"/>
  <c r="H190" i="12"/>
  <c r="G190" i="12"/>
  <c r="V189" i="12"/>
  <c r="U189" i="12"/>
  <c r="H189" i="12"/>
  <c r="G189" i="12"/>
  <c r="V188" i="12"/>
  <c r="U188" i="12"/>
  <c r="H188" i="12"/>
  <c r="G188" i="12"/>
  <c r="V187" i="12"/>
  <c r="U187" i="12"/>
  <c r="H187" i="12"/>
  <c r="G187" i="12"/>
  <c r="V186" i="12"/>
  <c r="U186" i="12"/>
  <c r="H186" i="12"/>
  <c r="G186" i="12"/>
  <c r="V185" i="12"/>
  <c r="U185" i="12"/>
  <c r="H185" i="12"/>
  <c r="G185" i="12"/>
  <c r="V184" i="12"/>
  <c r="U184" i="12"/>
  <c r="H184" i="12"/>
  <c r="G184" i="12"/>
  <c r="V183" i="12"/>
  <c r="U183" i="12"/>
  <c r="H183" i="12"/>
  <c r="G183" i="12"/>
  <c r="V182" i="12"/>
  <c r="U182" i="12"/>
  <c r="H182" i="12"/>
  <c r="G182" i="12"/>
  <c r="V181" i="12"/>
  <c r="U181" i="12"/>
  <c r="H181" i="12"/>
  <c r="G181" i="12"/>
  <c r="V180" i="12"/>
  <c r="U180" i="12"/>
  <c r="H180" i="12"/>
  <c r="G180" i="12"/>
  <c r="V179" i="12"/>
  <c r="U179" i="12"/>
  <c r="H179" i="12"/>
  <c r="G179" i="12"/>
  <c r="V178" i="12"/>
  <c r="U178" i="12"/>
  <c r="H178" i="12"/>
  <c r="G178" i="12"/>
  <c r="AH177" i="12"/>
  <c r="AB177" i="12"/>
  <c r="V177" i="12"/>
  <c r="U177" i="12"/>
  <c r="H177" i="12"/>
  <c r="G177" i="12"/>
  <c r="V176" i="12"/>
  <c r="U176" i="12"/>
  <c r="H176" i="12"/>
  <c r="G176" i="12"/>
  <c r="V175" i="12"/>
  <c r="U175" i="12"/>
  <c r="H175" i="12"/>
  <c r="G175" i="12"/>
  <c r="V174" i="12"/>
  <c r="U174" i="12"/>
  <c r="H174" i="12"/>
  <c r="G174" i="12"/>
  <c r="V173" i="12"/>
  <c r="U173" i="12"/>
  <c r="H173" i="12"/>
  <c r="G173" i="12"/>
  <c r="V172" i="12"/>
  <c r="U172" i="12"/>
  <c r="H172" i="12"/>
  <c r="G172" i="12"/>
  <c r="V171" i="12"/>
  <c r="U171" i="12"/>
  <c r="H171" i="12"/>
  <c r="G171" i="12"/>
  <c r="V170" i="12"/>
  <c r="U170" i="12"/>
  <c r="H170" i="12"/>
  <c r="G170" i="12"/>
  <c r="V169" i="12"/>
  <c r="U169" i="12"/>
  <c r="H169" i="12"/>
  <c r="G169" i="12"/>
  <c r="V168" i="12"/>
  <c r="U168" i="12"/>
  <c r="H168" i="12"/>
  <c r="G168" i="12"/>
  <c r="V167" i="12"/>
  <c r="U167" i="12"/>
  <c r="H167" i="12"/>
  <c r="G167" i="12"/>
  <c r="V166" i="12"/>
  <c r="U166" i="12"/>
  <c r="H166" i="12"/>
  <c r="G166" i="12"/>
  <c r="V165" i="12"/>
  <c r="U165" i="12"/>
  <c r="H165" i="12"/>
  <c r="G165" i="12"/>
  <c r="V164" i="12"/>
  <c r="U164" i="12"/>
  <c r="H164" i="12"/>
  <c r="G164" i="12"/>
  <c r="V163" i="12"/>
  <c r="U163" i="12"/>
  <c r="H163" i="12"/>
  <c r="G163" i="12"/>
  <c r="V162" i="12"/>
  <c r="U162" i="12"/>
  <c r="H162" i="12"/>
  <c r="G162" i="12"/>
  <c r="V161" i="12"/>
  <c r="U161" i="12"/>
  <c r="H161" i="12"/>
  <c r="G161" i="12"/>
  <c r="V160" i="12"/>
  <c r="U160" i="12"/>
  <c r="H160" i="12"/>
  <c r="G160" i="12"/>
  <c r="V159" i="12"/>
  <c r="U159" i="12"/>
  <c r="H159" i="12"/>
  <c r="G159" i="12"/>
  <c r="V158" i="12"/>
  <c r="U158" i="12"/>
  <c r="H158" i="12"/>
  <c r="G158" i="12"/>
  <c r="V157" i="12"/>
  <c r="U157" i="12"/>
  <c r="H157" i="12"/>
  <c r="G157" i="12"/>
  <c r="V156" i="12"/>
  <c r="U156" i="12"/>
  <c r="H156" i="12"/>
  <c r="G156" i="12"/>
  <c r="V155" i="12"/>
  <c r="U155" i="12"/>
  <c r="H155" i="12"/>
  <c r="G155" i="12"/>
  <c r="V154" i="12"/>
  <c r="U154" i="12"/>
  <c r="H154" i="12"/>
  <c r="G154" i="12"/>
  <c r="AH153" i="12"/>
  <c r="AC153" i="12"/>
  <c r="AB153" i="12"/>
  <c r="V153" i="12"/>
  <c r="U153" i="12"/>
  <c r="H153" i="12"/>
  <c r="G153" i="12"/>
  <c r="V152" i="12"/>
  <c r="U152" i="12"/>
  <c r="H152" i="12"/>
  <c r="G152" i="12"/>
  <c r="V151" i="12"/>
  <c r="U151" i="12"/>
  <c r="H151" i="12"/>
  <c r="G151" i="12"/>
  <c r="V150" i="12"/>
  <c r="U150" i="12"/>
  <c r="H150" i="12"/>
  <c r="G150" i="12"/>
  <c r="V149" i="12"/>
  <c r="U149" i="12"/>
  <c r="H149" i="12"/>
  <c r="G149" i="12"/>
  <c r="V148" i="12"/>
  <c r="U148" i="12"/>
  <c r="H148" i="12"/>
  <c r="G148" i="12"/>
  <c r="V147" i="12"/>
  <c r="U147" i="12"/>
  <c r="H147" i="12"/>
  <c r="G147" i="12"/>
  <c r="V146" i="12"/>
  <c r="U146" i="12"/>
  <c r="H146" i="12"/>
  <c r="G146" i="12"/>
  <c r="V145" i="12"/>
  <c r="U145" i="12"/>
  <c r="H145" i="12"/>
  <c r="G145" i="12"/>
  <c r="V144" i="12"/>
  <c r="U144" i="12"/>
  <c r="H144" i="12"/>
  <c r="G144" i="12"/>
  <c r="V143" i="12"/>
  <c r="U143" i="12"/>
  <c r="H143" i="12"/>
  <c r="G143" i="12"/>
  <c r="V142" i="12"/>
  <c r="U142" i="12"/>
  <c r="H142" i="12"/>
  <c r="G142" i="12"/>
  <c r="V141" i="12"/>
  <c r="U141" i="12"/>
  <c r="H141" i="12"/>
  <c r="G141" i="12"/>
  <c r="V140" i="12"/>
  <c r="U140" i="12"/>
  <c r="H140" i="12"/>
  <c r="G140" i="12"/>
  <c r="V139" i="12"/>
  <c r="U139" i="12"/>
  <c r="H139" i="12"/>
  <c r="G139" i="12"/>
  <c r="V138" i="12"/>
  <c r="U138" i="12"/>
  <c r="H138" i="12"/>
  <c r="G138" i="12"/>
  <c r="V137" i="12"/>
  <c r="U137" i="12"/>
  <c r="H137" i="12"/>
  <c r="G137" i="12"/>
  <c r="V136" i="12"/>
  <c r="U136" i="12"/>
  <c r="H136" i="12"/>
  <c r="G136" i="12"/>
  <c r="V135" i="12"/>
  <c r="U135" i="12"/>
  <c r="H135" i="12"/>
  <c r="G135" i="12"/>
  <c r="V134" i="12"/>
  <c r="U134" i="12"/>
  <c r="H134" i="12"/>
  <c r="G134" i="12"/>
  <c r="V133" i="12"/>
  <c r="U133" i="12"/>
  <c r="H133" i="12"/>
  <c r="G133" i="12"/>
  <c r="V132" i="12"/>
  <c r="U132" i="12"/>
  <c r="H132" i="12"/>
  <c r="G132" i="12"/>
  <c r="V131" i="12"/>
  <c r="U131" i="12"/>
  <c r="H131" i="12"/>
  <c r="G131" i="12"/>
  <c r="V130" i="12"/>
  <c r="U130" i="12"/>
  <c r="H130" i="12"/>
  <c r="G130" i="12"/>
  <c r="AH129" i="12"/>
  <c r="AB129" i="12"/>
  <c r="V129" i="12"/>
  <c r="U129" i="12"/>
  <c r="H129" i="12"/>
  <c r="G129" i="12"/>
  <c r="V128" i="12"/>
  <c r="U128" i="12"/>
  <c r="H128" i="12"/>
  <c r="G128" i="12"/>
  <c r="V127" i="12"/>
  <c r="U127" i="12"/>
  <c r="H127" i="12"/>
  <c r="G127" i="12"/>
  <c r="V126" i="12"/>
  <c r="U126" i="12"/>
  <c r="H126" i="12"/>
  <c r="G126" i="12"/>
  <c r="V125" i="12"/>
  <c r="U125" i="12"/>
  <c r="AC105" i="12" s="1"/>
  <c r="H125" i="12"/>
  <c r="G125" i="12"/>
  <c r="V124" i="12"/>
  <c r="U124" i="12"/>
  <c r="H124" i="12"/>
  <c r="G124" i="12"/>
  <c r="V123" i="12"/>
  <c r="U123" i="12"/>
  <c r="H123" i="12"/>
  <c r="G123" i="12"/>
  <c r="V122" i="12"/>
  <c r="U122" i="12"/>
  <c r="H122" i="12"/>
  <c r="G122" i="12"/>
  <c r="V121" i="12"/>
  <c r="U121" i="12"/>
  <c r="H121" i="12"/>
  <c r="G121" i="12"/>
  <c r="V120" i="12"/>
  <c r="U120" i="12"/>
  <c r="H120" i="12"/>
  <c r="G120" i="12"/>
  <c r="V119" i="12"/>
  <c r="U119" i="12"/>
  <c r="H119" i="12"/>
  <c r="G119" i="12"/>
  <c r="V118" i="12"/>
  <c r="U118" i="12"/>
  <c r="H118" i="12"/>
  <c r="G118" i="12"/>
  <c r="V117" i="12"/>
  <c r="U117" i="12"/>
  <c r="H117" i="12"/>
  <c r="G117" i="12"/>
  <c r="V116" i="12"/>
  <c r="U116" i="12"/>
  <c r="H116" i="12"/>
  <c r="G116" i="12"/>
  <c r="V115" i="12"/>
  <c r="U115" i="12"/>
  <c r="H115" i="12"/>
  <c r="G115" i="12"/>
  <c r="V114" i="12"/>
  <c r="U114" i="12"/>
  <c r="H114" i="12"/>
  <c r="G114" i="12"/>
  <c r="V113" i="12"/>
  <c r="U113" i="12"/>
  <c r="H113" i="12"/>
  <c r="G113" i="12"/>
  <c r="V112" i="12"/>
  <c r="U112" i="12"/>
  <c r="H112" i="12"/>
  <c r="G112" i="12"/>
  <c r="V111" i="12"/>
  <c r="U111" i="12"/>
  <c r="H111" i="12"/>
  <c r="G111" i="12"/>
  <c r="V110" i="12"/>
  <c r="U110" i="12"/>
  <c r="H110" i="12"/>
  <c r="G110" i="12"/>
  <c r="V109" i="12"/>
  <c r="U109" i="12"/>
  <c r="H109" i="12"/>
  <c r="G109" i="12"/>
  <c r="V108" i="12"/>
  <c r="U108" i="12"/>
  <c r="H108" i="12"/>
  <c r="G108" i="12"/>
  <c r="V107" i="12"/>
  <c r="U107" i="12"/>
  <c r="H107" i="12"/>
  <c r="G107" i="12"/>
  <c r="V106" i="12"/>
  <c r="U106" i="12"/>
  <c r="H106" i="12"/>
  <c r="G106" i="12"/>
  <c r="AH105" i="12"/>
  <c r="AB105" i="12"/>
  <c r="V105" i="12"/>
  <c r="AD105" i="12" s="1"/>
  <c r="U105" i="12"/>
  <c r="H105" i="12"/>
  <c r="G105" i="12"/>
  <c r="V104" i="12"/>
  <c r="U104" i="12"/>
  <c r="H104" i="12"/>
  <c r="G104" i="12"/>
  <c r="V103" i="12"/>
  <c r="U103" i="12"/>
  <c r="H103" i="12"/>
  <c r="G103" i="12"/>
  <c r="V102" i="12"/>
  <c r="U102" i="12"/>
  <c r="H102" i="12"/>
  <c r="G102" i="12"/>
  <c r="V101" i="12"/>
  <c r="U101" i="12"/>
  <c r="H101" i="12"/>
  <c r="G101" i="12"/>
  <c r="V100" i="12"/>
  <c r="U100" i="12"/>
  <c r="H100" i="12"/>
  <c r="G100" i="12"/>
  <c r="V99" i="12"/>
  <c r="U99" i="12"/>
  <c r="H99" i="12"/>
  <c r="G99" i="12"/>
  <c r="V98" i="12"/>
  <c r="U98" i="12"/>
  <c r="H98" i="12"/>
  <c r="G98" i="12"/>
  <c r="V97" i="12"/>
  <c r="U97" i="12"/>
  <c r="H97" i="12"/>
  <c r="G97" i="12"/>
  <c r="V96" i="12"/>
  <c r="U96" i="12"/>
  <c r="H96" i="12"/>
  <c r="G96" i="12"/>
  <c r="V95" i="12"/>
  <c r="U95" i="12"/>
  <c r="H95" i="12"/>
  <c r="G95" i="12"/>
  <c r="V94" i="12"/>
  <c r="U94" i="12"/>
  <c r="H94" i="12"/>
  <c r="G94" i="12"/>
  <c r="V93" i="12"/>
  <c r="U93" i="12"/>
  <c r="H93" i="12"/>
  <c r="G93" i="12"/>
  <c r="V92" i="12"/>
  <c r="U92" i="12"/>
  <c r="H92" i="12"/>
  <c r="G92" i="12"/>
  <c r="V91" i="12"/>
  <c r="U91" i="12"/>
  <c r="H91" i="12"/>
  <c r="G91" i="12"/>
  <c r="V90" i="12"/>
  <c r="U90" i="12"/>
  <c r="H90" i="12"/>
  <c r="G90" i="12"/>
  <c r="V89" i="12"/>
  <c r="U89" i="12"/>
  <c r="H89" i="12"/>
  <c r="G89" i="12"/>
  <c r="V88" i="12"/>
  <c r="U88" i="12"/>
  <c r="H88" i="12"/>
  <c r="G88" i="12"/>
  <c r="V87" i="12"/>
  <c r="U87" i="12"/>
  <c r="H87" i="12"/>
  <c r="G87" i="12"/>
  <c r="V86" i="12"/>
  <c r="U86" i="12"/>
  <c r="H86" i="12"/>
  <c r="G86" i="12"/>
  <c r="V85" i="12"/>
  <c r="U85" i="12"/>
  <c r="H85" i="12"/>
  <c r="G85" i="12"/>
  <c r="V84" i="12"/>
  <c r="U84" i="12"/>
  <c r="H84" i="12"/>
  <c r="G84" i="12"/>
  <c r="V83" i="12"/>
  <c r="U83" i="12"/>
  <c r="H83" i="12"/>
  <c r="G83" i="12"/>
  <c r="V82" i="12"/>
  <c r="U82" i="12"/>
  <c r="H82" i="12"/>
  <c r="G82" i="12"/>
  <c r="AH81" i="12"/>
  <c r="AB81" i="12"/>
  <c r="V81" i="12"/>
  <c r="U81" i="12"/>
  <c r="H81" i="12"/>
  <c r="G81" i="12"/>
  <c r="V80" i="12"/>
  <c r="U80" i="12"/>
  <c r="H80" i="12"/>
  <c r="G80" i="12"/>
  <c r="V79" i="12"/>
  <c r="U79" i="12"/>
  <c r="H79" i="12"/>
  <c r="G79" i="12"/>
  <c r="V78" i="12"/>
  <c r="U78" i="12"/>
  <c r="H78" i="12"/>
  <c r="G78" i="12"/>
  <c r="V77" i="12"/>
  <c r="U77" i="12"/>
  <c r="H77" i="12"/>
  <c r="G77" i="12"/>
  <c r="V76" i="12"/>
  <c r="U76" i="12"/>
  <c r="H76" i="12"/>
  <c r="G76" i="12"/>
  <c r="V75" i="12"/>
  <c r="U75" i="12"/>
  <c r="H75" i="12"/>
  <c r="G75" i="12"/>
  <c r="V74" i="12"/>
  <c r="U74" i="12"/>
  <c r="H74" i="12"/>
  <c r="G74" i="12"/>
  <c r="V73" i="12"/>
  <c r="U73" i="12"/>
  <c r="H73" i="12"/>
  <c r="G73" i="12"/>
  <c r="V72" i="12"/>
  <c r="U72" i="12"/>
  <c r="H72" i="12"/>
  <c r="G72" i="12"/>
  <c r="V71" i="12"/>
  <c r="U71" i="12"/>
  <c r="H71" i="12"/>
  <c r="G71" i="12"/>
  <c r="V70" i="12"/>
  <c r="U70" i="12"/>
  <c r="H70" i="12"/>
  <c r="G70" i="12"/>
  <c r="V69" i="12"/>
  <c r="U69" i="12"/>
  <c r="H69" i="12"/>
  <c r="G69" i="12"/>
  <c r="V68" i="12"/>
  <c r="U68" i="12"/>
  <c r="H68" i="12"/>
  <c r="G68" i="12"/>
  <c r="V67" i="12"/>
  <c r="U67" i="12"/>
  <c r="H67" i="12"/>
  <c r="G67" i="12"/>
  <c r="V66" i="12"/>
  <c r="U66" i="12"/>
  <c r="H66" i="12"/>
  <c r="G66" i="12"/>
  <c r="V65" i="12"/>
  <c r="U65" i="12"/>
  <c r="H65" i="12"/>
  <c r="G65" i="12"/>
  <c r="V64" i="12"/>
  <c r="U64" i="12"/>
  <c r="H64" i="12"/>
  <c r="G64" i="12"/>
  <c r="V63" i="12"/>
  <c r="U63" i="12"/>
  <c r="H63" i="12"/>
  <c r="G63" i="12"/>
  <c r="V62" i="12"/>
  <c r="U62" i="12"/>
  <c r="H62" i="12"/>
  <c r="G62" i="12"/>
  <c r="V61" i="12"/>
  <c r="U61" i="12"/>
  <c r="H61" i="12"/>
  <c r="G61" i="12"/>
  <c r="V60" i="12"/>
  <c r="U60" i="12"/>
  <c r="H60" i="12"/>
  <c r="G60" i="12"/>
  <c r="V59" i="12"/>
  <c r="U59" i="12"/>
  <c r="H59" i="12"/>
  <c r="G59" i="12"/>
  <c r="V58" i="12"/>
  <c r="U58" i="12"/>
  <c r="H58" i="12"/>
  <c r="G58" i="12"/>
  <c r="AH57" i="12"/>
  <c r="AB57" i="12"/>
  <c r="V57" i="12"/>
  <c r="U57" i="12"/>
  <c r="H57" i="12"/>
  <c r="G57" i="12"/>
  <c r="V56" i="12"/>
  <c r="U56" i="12"/>
  <c r="H56" i="12"/>
  <c r="G56" i="12"/>
  <c r="V55" i="12"/>
  <c r="U55" i="12"/>
  <c r="H55" i="12"/>
  <c r="G55" i="12"/>
  <c r="V54" i="12"/>
  <c r="U54" i="12"/>
  <c r="H54" i="12"/>
  <c r="G54" i="12"/>
  <c r="V53" i="12"/>
  <c r="U53" i="12"/>
  <c r="H53" i="12"/>
  <c r="G53" i="12"/>
  <c r="V52" i="12"/>
  <c r="U52" i="12"/>
  <c r="H52" i="12"/>
  <c r="G52" i="12"/>
  <c r="V51" i="12"/>
  <c r="U51" i="12"/>
  <c r="H51" i="12"/>
  <c r="G51" i="12"/>
  <c r="V50" i="12"/>
  <c r="U50" i="12"/>
  <c r="H50" i="12"/>
  <c r="G50" i="12"/>
  <c r="V49" i="12"/>
  <c r="U49" i="12"/>
  <c r="H49" i="12"/>
  <c r="G49" i="12"/>
  <c r="V48" i="12"/>
  <c r="U48" i="12"/>
  <c r="H48" i="12"/>
  <c r="G48" i="12"/>
  <c r="V47" i="12"/>
  <c r="U47" i="12"/>
  <c r="H47" i="12"/>
  <c r="G47" i="12"/>
  <c r="V46" i="12"/>
  <c r="U46" i="12"/>
  <c r="H46" i="12"/>
  <c r="G46" i="12"/>
  <c r="V45" i="12"/>
  <c r="U45" i="12"/>
  <c r="H45" i="12"/>
  <c r="G45" i="12"/>
  <c r="V44" i="12"/>
  <c r="U44" i="12"/>
  <c r="H44" i="12"/>
  <c r="G44" i="12"/>
  <c r="V43" i="12"/>
  <c r="U43" i="12"/>
  <c r="H43" i="12"/>
  <c r="G43" i="12"/>
  <c r="V42" i="12"/>
  <c r="U42" i="12"/>
  <c r="H42" i="12"/>
  <c r="G42" i="12"/>
  <c r="V41" i="12"/>
  <c r="U41" i="12"/>
  <c r="H41" i="12"/>
  <c r="G41" i="12"/>
  <c r="V40" i="12"/>
  <c r="U40" i="12"/>
  <c r="H40" i="12"/>
  <c r="G40" i="12"/>
  <c r="V39" i="12"/>
  <c r="U39" i="12"/>
  <c r="H39" i="12"/>
  <c r="G39" i="12"/>
  <c r="V38" i="12"/>
  <c r="U38" i="12"/>
  <c r="H38" i="12"/>
  <c r="G38" i="12"/>
  <c r="V37" i="12"/>
  <c r="U37" i="12"/>
  <c r="H37" i="12"/>
  <c r="G37" i="12"/>
  <c r="V36" i="12"/>
  <c r="U36" i="12"/>
  <c r="H36" i="12"/>
  <c r="G36" i="12"/>
  <c r="V35" i="12"/>
  <c r="U35" i="12"/>
  <c r="H35" i="12"/>
  <c r="G35" i="12"/>
  <c r="V34" i="12"/>
  <c r="U34" i="12"/>
  <c r="H34" i="12"/>
  <c r="G34" i="12"/>
  <c r="AH33" i="12"/>
  <c r="AB33" i="12"/>
  <c r="V33" i="12"/>
  <c r="U33" i="12"/>
  <c r="H33" i="12"/>
  <c r="G33" i="12"/>
  <c r="V32" i="12"/>
  <c r="U32" i="12"/>
  <c r="H32" i="12"/>
  <c r="G32" i="12"/>
  <c r="V31" i="12"/>
  <c r="U31" i="12"/>
  <c r="H31" i="12"/>
  <c r="G31" i="12"/>
  <c r="V30" i="12"/>
  <c r="U30" i="12"/>
  <c r="H30" i="12"/>
  <c r="G30" i="12"/>
  <c r="V29" i="12"/>
  <c r="U29" i="12"/>
  <c r="H29" i="12"/>
  <c r="G29" i="12"/>
  <c r="V28" i="12"/>
  <c r="U28" i="12"/>
  <c r="H28" i="12"/>
  <c r="G28" i="12"/>
  <c r="V27" i="12"/>
  <c r="U27" i="12"/>
  <c r="H27" i="12"/>
  <c r="G27" i="12"/>
  <c r="V26" i="12"/>
  <c r="U26" i="12"/>
  <c r="H26" i="12"/>
  <c r="G26" i="12"/>
  <c r="V25" i="12"/>
  <c r="U25" i="12"/>
  <c r="H25" i="12"/>
  <c r="G25" i="12"/>
  <c r="V24" i="12"/>
  <c r="U24" i="12"/>
  <c r="H24" i="12"/>
  <c r="G24" i="12"/>
  <c r="V23" i="12"/>
  <c r="U23" i="12"/>
  <c r="H23" i="12"/>
  <c r="G23" i="12"/>
  <c r="V22" i="12"/>
  <c r="U22" i="12"/>
  <c r="H22" i="12"/>
  <c r="G22" i="12"/>
  <c r="V21" i="12"/>
  <c r="U21" i="12"/>
  <c r="H21" i="12"/>
  <c r="G21" i="12"/>
  <c r="V20" i="12"/>
  <c r="U20" i="12"/>
  <c r="H20" i="12"/>
  <c r="G20" i="12"/>
  <c r="V19" i="12"/>
  <c r="U19" i="12"/>
  <c r="H19" i="12"/>
  <c r="G19" i="12"/>
  <c r="V18" i="12"/>
  <c r="U18" i="12"/>
  <c r="H18" i="12"/>
  <c r="G18" i="12"/>
  <c r="V17" i="12"/>
  <c r="U17" i="12"/>
  <c r="H17" i="12"/>
  <c r="G17" i="12"/>
  <c r="V16" i="12"/>
  <c r="U16" i="12"/>
  <c r="H16" i="12"/>
  <c r="G16" i="12"/>
  <c r="V15" i="12"/>
  <c r="U15" i="12"/>
  <c r="H15" i="12"/>
  <c r="G15" i="12"/>
  <c r="V14" i="12"/>
  <c r="U14" i="12"/>
  <c r="H14" i="12"/>
  <c r="G14" i="12"/>
  <c r="V13" i="12"/>
  <c r="U13" i="12"/>
  <c r="H13" i="12"/>
  <c r="G13" i="12"/>
  <c r="V12" i="12"/>
  <c r="U12" i="12"/>
  <c r="H12" i="12"/>
  <c r="G12" i="12"/>
  <c r="V11" i="12"/>
  <c r="U11" i="12"/>
  <c r="H11" i="12"/>
  <c r="G11" i="12"/>
  <c r="V10" i="12"/>
  <c r="U10" i="12"/>
  <c r="H10" i="12"/>
  <c r="G10" i="12"/>
  <c r="AH9" i="12"/>
  <c r="AB9" i="12"/>
  <c r="V9" i="12"/>
  <c r="U9" i="12"/>
  <c r="H9" i="12"/>
  <c r="G9" i="12"/>
  <c r="Q6" i="12"/>
  <c r="AC5" i="12"/>
  <c r="Q5" i="12"/>
  <c r="AC4" i="12"/>
  <c r="Q4" i="12"/>
  <c r="Q3" i="12"/>
  <c r="P3" i="12"/>
  <c r="AB1" i="12"/>
  <c r="A1" i="12"/>
  <c r="E753" i="11"/>
  <c r="D753" i="11"/>
  <c r="C753" i="11"/>
  <c r="B753" i="11"/>
  <c r="M752" i="11"/>
  <c r="M751" i="11"/>
  <c r="M750" i="11"/>
  <c r="M749" i="11"/>
  <c r="M748" i="11"/>
  <c r="M747" i="11"/>
  <c r="M746" i="11"/>
  <c r="M745" i="11"/>
  <c r="M744" i="11"/>
  <c r="M743" i="11"/>
  <c r="M742" i="11"/>
  <c r="M741" i="11"/>
  <c r="M740" i="11"/>
  <c r="M739" i="11"/>
  <c r="M738" i="11"/>
  <c r="M737" i="11"/>
  <c r="M736" i="11"/>
  <c r="M735" i="11"/>
  <c r="M734" i="11"/>
  <c r="M733" i="11"/>
  <c r="M732" i="11"/>
  <c r="M731" i="11"/>
  <c r="M730" i="11"/>
  <c r="V728" i="11"/>
  <c r="U728" i="11"/>
  <c r="H728" i="11"/>
  <c r="G728" i="11"/>
  <c r="V727" i="11"/>
  <c r="U727" i="11"/>
  <c r="H727" i="11"/>
  <c r="G727" i="11"/>
  <c r="V726" i="11"/>
  <c r="U726" i="11"/>
  <c r="H726" i="11"/>
  <c r="G726" i="11"/>
  <c r="V725" i="11"/>
  <c r="U725" i="11"/>
  <c r="H725" i="11"/>
  <c r="G725" i="11"/>
  <c r="V724" i="11"/>
  <c r="U724" i="11"/>
  <c r="H724" i="11"/>
  <c r="G724" i="11"/>
  <c r="V723" i="11"/>
  <c r="U723" i="11"/>
  <c r="H723" i="11"/>
  <c r="G723" i="11"/>
  <c r="V722" i="11"/>
  <c r="U722" i="11"/>
  <c r="H722" i="11"/>
  <c r="G722" i="11"/>
  <c r="V721" i="11"/>
  <c r="U721" i="11"/>
  <c r="H721" i="11"/>
  <c r="G721" i="11"/>
  <c r="V720" i="11"/>
  <c r="U720" i="11"/>
  <c r="H720" i="11"/>
  <c r="G720" i="11"/>
  <c r="V719" i="11"/>
  <c r="U719" i="11"/>
  <c r="H719" i="11"/>
  <c r="G719" i="11"/>
  <c r="V718" i="11"/>
  <c r="U718" i="11"/>
  <c r="H718" i="11"/>
  <c r="G718" i="11"/>
  <c r="V717" i="11"/>
  <c r="U717" i="11"/>
  <c r="H717" i="11"/>
  <c r="G717" i="11"/>
  <c r="V716" i="11"/>
  <c r="U716" i="11"/>
  <c r="H716" i="11"/>
  <c r="G716" i="11"/>
  <c r="V715" i="11"/>
  <c r="U715" i="11"/>
  <c r="H715" i="11"/>
  <c r="G715" i="11"/>
  <c r="V714" i="11"/>
  <c r="U714" i="11"/>
  <c r="H714" i="11"/>
  <c r="G714" i="11"/>
  <c r="V713" i="11"/>
  <c r="U713" i="11"/>
  <c r="H713" i="11"/>
  <c r="G713" i="11"/>
  <c r="V712" i="11"/>
  <c r="U712" i="11"/>
  <c r="H712" i="11"/>
  <c r="G712" i="11"/>
  <c r="V711" i="11"/>
  <c r="U711" i="11"/>
  <c r="H711" i="11"/>
  <c r="G711" i="11"/>
  <c r="V710" i="11"/>
  <c r="U710" i="11"/>
  <c r="H710" i="11"/>
  <c r="G710" i="11"/>
  <c r="V709" i="11"/>
  <c r="U709" i="11"/>
  <c r="H709" i="11"/>
  <c r="G709" i="11"/>
  <c r="V708" i="11"/>
  <c r="U708" i="11"/>
  <c r="H708" i="11"/>
  <c r="G708" i="11"/>
  <c r="V707" i="11"/>
  <c r="U707" i="11"/>
  <c r="H707" i="11"/>
  <c r="G707" i="11"/>
  <c r="V706" i="11"/>
  <c r="U706" i="11"/>
  <c r="H706" i="11"/>
  <c r="G706" i="11"/>
  <c r="AH705" i="11"/>
  <c r="AB705" i="11"/>
  <c r="V705" i="11"/>
  <c r="U705" i="11"/>
  <c r="H705" i="11"/>
  <c r="G705" i="11"/>
  <c r="V704" i="11"/>
  <c r="U704" i="11"/>
  <c r="H704" i="11"/>
  <c r="G704" i="11"/>
  <c r="V703" i="11"/>
  <c r="U703" i="11"/>
  <c r="H703" i="11"/>
  <c r="G703" i="11"/>
  <c r="V702" i="11"/>
  <c r="U702" i="11"/>
  <c r="H702" i="11"/>
  <c r="G702" i="11"/>
  <c r="V701" i="11"/>
  <c r="U701" i="11"/>
  <c r="H701" i="11"/>
  <c r="G701" i="11"/>
  <c r="V700" i="11"/>
  <c r="U700" i="11"/>
  <c r="H700" i="11"/>
  <c r="G700" i="11"/>
  <c r="V699" i="11"/>
  <c r="U699" i="11"/>
  <c r="H699" i="11"/>
  <c r="G699" i="11"/>
  <c r="V698" i="11"/>
  <c r="U698" i="11"/>
  <c r="H698" i="11"/>
  <c r="G698" i="11"/>
  <c r="V697" i="11"/>
  <c r="U697" i="11"/>
  <c r="H697" i="11"/>
  <c r="G697" i="11"/>
  <c r="V696" i="11"/>
  <c r="U696" i="11"/>
  <c r="H696" i="11"/>
  <c r="G696" i="11"/>
  <c r="V695" i="11"/>
  <c r="U695" i="11"/>
  <c r="H695" i="11"/>
  <c r="G695" i="11"/>
  <c r="V694" i="11"/>
  <c r="U694" i="11"/>
  <c r="H694" i="11"/>
  <c r="G694" i="11"/>
  <c r="V693" i="11"/>
  <c r="U693" i="11"/>
  <c r="H693" i="11"/>
  <c r="G693" i="11"/>
  <c r="V692" i="11"/>
  <c r="U692" i="11"/>
  <c r="H692" i="11"/>
  <c r="G692" i="11"/>
  <c r="V691" i="11"/>
  <c r="U691" i="11"/>
  <c r="H691" i="11"/>
  <c r="G691" i="11"/>
  <c r="V690" i="11"/>
  <c r="U690" i="11"/>
  <c r="H690" i="11"/>
  <c r="G690" i="11"/>
  <c r="V689" i="11"/>
  <c r="U689" i="11"/>
  <c r="H689" i="11"/>
  <c r="G689" i="11"/>
  <c r="V688" i="11"/>
  <c r="U688" i="11"/>
  <c r="H688" i="11"/>
  <c r="G688" i="11"/>
  <c r="V687" i="11"/>
  <c r="U687" i="11"/>
  <c r="H687" i="11"/>
  <c r="G687" i="11"/>
  <c r="V686" i="11"/>
  <c r="U686" i="11"/>
  <c r="H686" i="11"/>
  <c r="G686" i="11"/>
  <c r="V685" i="11"/>
  <c r="U685" i="11"/>
  <c r="H685" i="11"/>
  <c r="G685" i="11"/>
  <c r="V684" i="11"/>
  <c r="U684" i="11"/>
  <c r="H684" i="11"/>
  <c r="G684" i="11"/>
  <c r="V683" i="11"/>
  <c r="U683" i="11"/>
  <c r="H683" i="11"/>
  <c r="G683" i="11"/>
  <c r="V682" i="11"/>
  <c r="U682" i="11"/>
  <c r="H682" i="11"/>
  <c r="G682" i="11"/>
  <c r="AH681" i="11"/>
  <c r="AB681" i="11"/>
  <c r="V681" i="11"/>
  <c r="U681" i="11"/>
  <c r="H681" i="11"/>
  <c r="G681" i="11"/>
  <c r="V680" i="11"/>
  <c r="U680" i="11"/>
  <c r="H680" i="11"/>
  <c r="G680" i="11"/>
  <c r="V679" i="11"/>
  <c r="U679" i="11"/>
  <c r="H679" i="11"/>
  <c r="G679" i="11"/>
  <c r="V678" i="11"/>
  <c r="U678" i="11"/>
  <c r="H678" i="11"/>
  <c r="G678" i="11"/>
  <c r="V677" i="11"/>
  <c r="U677" i="11"/>
  <c r="H677" i="11"/>
  <c r="G677" i="11"/>
  <c r="V676" i="11"/>
  <c r="U676" i="11"/>
  <c r="H676" i="11"/>
  <c r="G676" i="11"/>
  <c r="V675" i="11"/>
  <c r="U675" i="11"/>
  <c r="H675" i="11"/>
  <c r="G675" i="11"/>
  <c r="V674" i="11"/>
  <c r="U674" i="11"/>
  <c r="H674" i="11"/>
  <c r="G674" i="11"/>
  <c r="V673" i="11"/>
  <c r="U673" i="11"/>
  <c r="H673" i="11"/>
  <c r="G673" i="11"/>
  <c r="V672" i="11"/>
  <c r="U672" i="11"/>
  <c r="H672" i="11"/>
  <c r="G672" i="11"/>
  <c r="V671" i="11"/>
  <c r="U671" i="11"/>
  <c r="H671" i="11"/>
  <c r="G671" i="11"/>
  <c r="V670" i="11"/>
  <c r="U670" i="11"/>
  <c r="H670" i="11"/>
  <c r="G670" i="11"/>
  <c r="V669" i="11"/>
  <c r="U669" i="11"/>
  <c r="H669" i="11"/>
  <c r="G669" i="11"/>
  <c r="V668" i="11"/>
  <c r="U668" i="11"/>
  <c r="H668" i="11"/>
  <c r="G668" i="11"/>
  <c r="V667" i="11"/>
  <c r="U667" i="11"/>
  <c r="AC657" i="11" s="1"/>
  <c r="H667" i="11"/>
  <c r="G667" i="11"/>
  <c r="V666" i="11"/>
  <c r="U666" i="11"/>
  <c r="H666" i="11"/>
  <c r="G666" i="11"/>
  <c r="V665" i="11"/>
  <c r="U665" i="11"/>
  <c r="H665" i="11"/>
  <c r="G665" i="11"/>
  <c r="V664" i="11"/>
  <c r="U664" i="11"/>
  <c r="H664" i="11"/>
  <c r="G664" i="11"/>
  <c r="V663" i="11"/>
  <c r="U663" i="11"/>
  <c r="H663" i="11"/>
  <c r="G663" i="11"/>
  <c r="V662" i="11"/>
  <c r="U662" i="11"/>
  <c r="H662" i="11"/>
  <c r="G662" i="11"/>
  <c r="V661" i="11"/>
  <c r="U661" i="11"/>
  <c r="H661" i="11"/>
  <c r="G661" i="11"/>
  <c r="V660" i="11"/>
  <c r="U660" i="11"/>
  <c r="H660" i="11"/>
  <c r="G660" i="11"/>
  <c r="V659" i="11"/>
  <c r="U659" i="11"/>
  <c r="H659" i="11"/>
  <c r="G659" i="11"/>
  <c r="V658" i="11"/>
  <c r="U658" i="11"/>
  <c r="H658" i="11"/>
  <c r="G658" i="11"/>
  <c r="AH657" i="11"/>
  <c r="AB657" i="11"/>
  <c r="V657" i="11"/>
  <c r="U657" i="11"/>
  <c r="H657" i="11"/>
  <c r="G657" i="11"/>
  <c r="V656" i="11"/>
  <c r="U656" i="11"/>
  <c r="H656" i="11"/>
  <c r="G656" i="11"/>
  <c r="V655" i="11"/>
  <c r="U655" i="11"/>
  <c r="H655" i="11"/>
  <c r="G655" i="11"/>
  <c r="V654" i="11"/>
  <c r="U654" i="11"/>
  <c r="H654" i="11"/>
  <c r="G654" i="11"/>
  <c r="V653" i="11"/>
  <c r="U653" i="11"/>
  <c r="H653" i="11"/>
  <c r="G653" i="11"/>
  <c r="V652" i="11"/>
  <c r="U652" i="11"/>
  <c r="H652" i="11"/>
  <c r="G652" i="11"/>
  <c r="V651" i="11"/>
  <c r="U651" i="11"/>
  <c r="H651" i="11"/>
  <c r="G651" i="11"/>
  <c r="V650" i="11"/>
  <c r="U650" i="11"/>
  <c r="H650" i="11"/>
  <c r="G650" i="11"/>
  <c r="V649" i="11"/>
  <c r="U649" i="11"/>
  <c r="H649" i="11"/>
  <c r="G649" i="11"/>
  <c r="V648" i="11"/>
  <c r="U648" i="11"/>
  <c r="H648" i="11"/>
  <c r="G648" i="11"/>
  <c r="V647" i="11"/>
  <c r="U647" i="11"/>
  <c r="H647" i="11"/>
  <c r="G647" i="11"/>
  <c r="V646" i="11"/>
  <c r="U646" i="11"/>
  <c r="H646" i="11"/>
  <c r="G646" i="11"/>
  <c r="V645" i="11"/>
  <c r="U645" i="11"/>
  <c r="H645" i="11"/>
  <c r="G645" i="11"/>
  <c r="V644" i="11"/>
  <c r="U644" i="11"/>
  <c r="H644" i="11"/>
  <c r="G644" i="11"/>
  <c r="V643" i="11"/>
  <c r="U643" i="11"/>
  <c r="H643" i="11"/>
  <c r="G643" i="11"/>
  <c r="V642" i="11"/>
  <c r="U642" i="11"/>
  <c r="H642" i="11"/>
  <c r="G642" i="11"/>
  <c r="V641" i="11"/>
  <c r="U641" i="11"/>
  <c r="H641" i="11"/>
  <c r="G641" i="11"/>
  <c r="V640" i="11"/>
  <c r="U640" i="11"/>
  <c r="H640" i="11"/>
  <c r="G640" i="11"/>
  <c r="V639" i="11"/>
  <c r="U639" i="11"/>
  <c r="H639" i="11"/>
  <c r="G639" i="11"/>
  <c r="V638" i="11"/>
  <c r="U638" i="11"/>
  <c r="H638" i="11"/>
  <c r="G638" i="11"/>
  <c r="V637" i="11"/>
  <c r="U637" i="11"/>
  <c r="H637" i="11"/>
  <c r="G637" i="11"/>
  <c r="V636" i="11"/>
  <c r="U636" i="11"/>
  <c r="H636" i="11"/>
  <c r="G636" i="11"/>
  <c r="V635" i="11"/>
  <c r="U635" i="11"/>
  <c r="H635" i="11"/>
  <c r="G635" i="11"/>
  <c r="V634" i="11"/>
  <c r="U634" i="11"/>
  <c r="H634" i="11"/>
  <c r="G634" i="11"/>
  <c r="AH633" i="11"/>
  <c r="AB633" i="11"/>
  <c r="V633" i="11"/>
  <c r="U633" i="11"/>
  <c r="AC633" i="11" s="1"/>
  <c r="H633" i="11"/>
  <c r="G633" i="11"/>
  <c r="V632" i="11"/>
  <c r="U632" i="11"/>
  <c r="H632" i="11"/>
  <c r="G632" i="11"/>
  <c r="V631" i="11"/>
  <c r="U631" i="11"/>
  <c r="H631" i="11"/>
  <c r="G631" i="11"/>
  <c r="V630" i="11"/>
  <c r="U630" i="11"/>
  <c r="H630" i="11"/>
  <c r="G630" i="11"/>
  <c r="V629" i="11"/>
  <c r="U629" i="11"/>
  <c r="H629" i="11"/>
  <c r="G629" i="11"/>
  <c r="V628" i="11"/>
  <c r="U628" i="11"/>
  <c r="H628" i="11"/>
  <c r="G628" i="11"/>
  <c r="V627" i="11"/>
  <c r="U627" i="11"/>
  <c r="H627" i="11"/>
  <c r="G627" i="11"/>
  <c r="V626" i="11"/>
  <c r="U626" i="11"/>
  <c r="H626" i="11"/>
  <c r="G626" i="11"/>
  <c r="V625" i="11"/>
  <c r="U625" i="11"/>
  <c r="H625" i="11"/>
  <c r="G625" i="11"/>
  <c r="V624" i="11"/>
  <c r="U624" i="11"/>
  <c r="H624" i="11"/>
  <c r="G624" i="11"/>
  <c r="V623" i="11"/>
  <c r="U623" i="11"/>
  <c r="H623" i="11"/>
  <c r="G623" i="11"/>
  <c r="V622" i="11"/>
  <c r="U622" i="11"/>
  <c r="H622" i="11"/>
  <c r="G622" i="11"/>
  <c r="V621" i="11"/>
  <c r="U621" i="11"/>
  <c r="H621" i="11"/>
  <c r="G621" i="11"/>
  <c r="V620" i="11"/>
  <c r="U620" i="11"/>
  <c r="H620" i="11"/>
  <c r="G620" i="11"/>
  <c r="V619" i="11"/>
  <c r="U619" i="11"/>
  <c r="H619" i="11"/>
  <c r="G619" i="11"/>
  <c r="V618" i="11"/>
  <c r="U618" i="11"/>
  <c r="H618" i="11"/>
  <c r="G618" i="11"/>
  <c r="V617" i="11"/>
  <c r="U617" i="11"/>
  <c r="H617" i="11"/>
  <c r="G617" i="11"/>
  <c r="V616" i="11"/>
  <c r="U616" i="11"/>
  <c r="H616" i="11"/>
  <c r="G616" i="11"/>
  <c r="V615" i="11"/>
  <c r="U615" i="11"/>
  <c r="H615" i="11"/>
  <c r="G615" i="11"/>
  <c r="V614" i="11"/>
  <c r="U614" i="11"/>
  <c r="H614" i="11"/>
  <c r="G614" i="11"/>
  <c r="V613" i="11"/>
  <c r="U613" i="11"/>
  <c r="H613" i="11"/>
  <c r="G613" i="11"/>
  <c r="V612" i="11"/>
  <c r="U612" i="11"/>
  <c r="H612" i="11"/>
  <c r="G612" i="11"/>
  <c r="V611" i="11"/>
  <c r="U611" i="11"/>
  <c r="H611" i="11"/>
  <c r="G611" i="11"/>
  <c r="V610" i="11"/>
  <c r="U610" i="11"/>
  <c r="H610" i="11"/>
  <c r="G610" i="11"/>
  <c r="AH609" i="11"/>
  <c r="AB609" i="11"/>
  <c r="V609" i="11"/>
  <c r="U609" i="11"/>
  <c r="H609" i="11"/>
  <c r="G609" i="11"/>
  <c r="V608" i="11"/>
  <c r="U608" i="11"/>
  <c r="H608" i="11"/>
  <c r="G608" i="11"/>
  <c r="V607" i="11"/>
  <c r="U607" i="11"/>
  <c r="H607" i="11"/>
  <c r="G607" i="11"/>
  <c r="V606" i="11"/>
  <c r="U606" i="11"/>
  <c r="H606" i="11"/>
  <c r="G606" i="11"/>
  <c r="V605" i="11"/>
  <c r="U605" i="11"/>
  <c r="H605" i="11"/>
  <c r="G605" i="11"/>
  <c r="V604" i="11"/>
  <c r="U604" i="11"/>
  <c r="H604" i="11"/>
  <c r="G604" i="11"/>
  <c r="V603" i="11"/>
  <c r="U603" i="11"/>
  <c r="H603" i="11"/>
  <c r="G603" i="11"/>
  <c r="V602" i="11"/>
  <c r="U602" i="11"/>
  <c r="H602" i="11"/>
  <c r="G602" i="11"/>
  <c r="V601" i="11"/>
  <c r="U601" i="11"/>
  <c r="H601" i="11"/>
  <c r="G601" i="11"/>
  <c r="V600" i="11"/>
  <c r="U600" i="11"/>
  <c r="H600" i="11"/>
  <c r="G600" i="11"/>
  <c r="V599" i="11"/>
  <c r="U599" i="11"/>
  <c r="H599" i="11"/>
  <c r="G599" i="11"/>
  <c r="V598" i="11"/>
  <c r="U598" i="11"/>
  <c r="H598" i="11"/>
  <c r="G598" i="11"/>
  <c r="V597" i="11"/>
  <c r="U597" i="11"/>
  <c r="H597" i="11"/>
  <c r="G597" i="11"/>
  <c r="V596" i="11"/>
  <c r="U596" i="11"/>
  <c r="H596" i="11"/>
  <c r="G596" i="11"/>
  <c r="V595" i="11"/>
  <c r="U595" i="11"/>
  <c r="H595" i="11"/>
  <c r="G595" i="11"/>
  <c r="V594" i="11"/>
  <c r="U594" i="11"/>
  <c r="H594" i="11"/>
  <c r="G594" i="11"/>
  <c r="V593" i="11"/>
  <c r="U593" i="11"/>
  <c r="H593" i="11"/>
  <c r="G593" i="11"/>
  <c r="V592" i="11"/>
  <c r="U592" i="11"/>
  <c r="H592" i="11"/>
  <c r="G592" i="11"/>
  <c r="V591" i="11"/>
  <c r="U591" i="11"/>
  <c r="H591" i="11"/>
  <c r="G591" i="11"/>
  <c r="V590" i="11"/>
  <c r="U590" i="11"/>
  <c r="H590" i="11"/>
  <c r="G590" i="11"/>
  <c r="V589" i="11"/>
  <c r="U589" i="11"/>
  <c r="H589" i="11"/>
  <c r="G589" i="11"/>
  <c r="V588" i="11"/>
  <c r="U588" i="11"/>
  <c r="H588" i="11"/>
  <c r="G588" i="11"/>
  <c r="V587" i="11"/>
  <c r="U587" i="11"/>
  <c r="H587" i="11"/>
  <c r="G587" i="11"/>
  <c r="V586" i="11"/>
  <c r="AD585" i="11" s="1"/>
  <c r="U586" i="11"/>
  <c r="H586" i="11"/>
  <c r="G586" i="11"/>
  <c r="AH585" i="11"/>
  <c r="AB585" i="11"/>
  <c r="V585" i="11"/>
  <c r="U585" i="11"/>
  <c r="H585" i="11"/>
  <c r="G585" i="11"/>
  <c r="V584" i="11"/>
  <c r="U584" i="11"/>
  <c r="H584" i="11"/>
  <c r="G584" i="11"/>
  <c r="V583" i="11"/>
  <c r="U583" i="11"/>
  <c r="H583" i="11"/>
  <c r="G583" i="11"/>
  <c r="V582" i="11"/>
  <c r="U582" i="11"/>
  <c r="H582" i="11"/>
  <c r="G582" i="11"/>
  <c r="V581" i="11"/>
  <c r="U581" i="11"/>
  <c r="H581" i="11"/>
  <c r="G581" i="11"/>
  <c r="V580" i="11"/>
  <c r="U580" i="11"/>
  <c r="H580" i="11"/>
  <c r="G580" i="11"/>
  <c r="V579" i="11"/>
  <c r="U579" i="11"/>
  <c r="H579" i="11"/>
  <c r="G579" i="11"/>
  <c r="V578" i="11"/>
  <c r="U578" i="11"/>
  <c r="H578" i="11"/>
  <c r="G578" i="11"/>
  <c r="V577" i="11"/>
  <c r="U577" i="11"/>
  <c r="H577" i="11"/>
  <c r="G577" i="11"/>
  <c r="V576" i="11"/>
  <c r="U576" i="11"/>
  <c r="H576" i="11"/>
  <c r="G576" i="11"/>
  <c r="V575" i="11"/>
  <c r="U575" i="11"/>
  <c r="H575" i="11"/>
  <c r="G575" i="11"/>
  <c r="V574" i="11"/>
  <c r="U574" i="11"/>
  <c r="H574" i="11"/>
  <c r="G574" i="11"/>
  <c r="V573" i="11"/>
  <c r="U573" i="11"/>
  <c r="H573" i="11"/>
  <c r="G573" i="11"/>
  <c r="V572" i="11"/>
  <c r="U572" i="11"/>
  <c r="H572" i="11"/>
  <c r="G572" i="11"/>
  <c r="V571" i="11"/>
  <c r="U571" i="11"/>
  <c r="H571" i="11"/>
  <c r="G571" i="11"/>
  <c r="V570" i="11"/>
  <c r="U570" i="11"/>
  <c r="H570" i="11"/>
  <c r="G570" i="11"/>
  <c r="V569" i="11"/>
  <c r="U569" i="11"/>
  <c r="H569" i="11"/>
  <c r="G569" i="11"/>
  <c r="V568" i="11"/>
  <c r="U568" i="11"/>
  <c r="H568" i="11"/>
  <c r="G568" i="11"/>
  <c r="V567" i="11"/>
  <c r="U567" i="11"/>
  <c r="H567" i="11"/>
  <c r="G567" i="11"/>
  <c r="V566" i="11"/>
  <c r="U566" i="11"/>
  <c r="H566" i="11"/>
  <c r="G566" i="11"/>
  <c r="V565" i="11"/>
  <c r="U565" i="11"/>
  <c r="H565" i="11"/>
  <c r="G565" i="11"/>
  <c r="V564" i="11"/>
  <c r="U564" i="11"/>
  <c r="H564" i="11"/>
  <c r="G564" i="11"/>
  <c r="V563" i="11"/>
  <c r="U563" i="11"/>
  <c r="AC561" i="11" s="1"/>
  <c r="H563" i="11"/>
  <c r="G563" i="11"/>
  <c r="V562" i="11"/>
  <c r="U562" i="11"/>
  <c r="H562" i="11"/>
  <c r="G562" i="11"/>
  <c r="AH561" i="11"/>
  <c r="AB561" i="11"/>
  <c r="V561" i="11"/>
  <c r="U561" i="11"/>
  <c r="H561" i="11"/>
  <c r="G561" i="11"/>
  <c r="V560" i="11"/>
  <c r="U560" i="11"/>
  <c r="H560" i="11"/>
  <c r="G560" i="11"/>
  <c r="V559" i="11"/>
  <c r="U559" i="11"/>
  <c r="H559" i="11"/>
  <c r="G559" i="11"/>
  <c r="V558" i="11"/>
  <c r="U558" i="11"/>
  <c r="H558" i="11"/>
  <c r="G558" i="11"/>
  <c r="V557" i="11"/>
  <c r="U557" i="11"/>
  <c r="H557" i="11"/>
  <c r="G557" i="11"/>
  <c r="V556" i="11"/>
  <c r="U556" i="11"/>
  <c r="H556" i="11"/>
  <c r="G556" i="11"/>
  <c r="V555" i="11"/>
  <c r="U555" i="11"/>
  <c r="H555" i="11"/>
  <c r="G555" i="11"/>
  <c r="V554" i="11"/>
  <c r="U554" i="11"/>
  <c r="H554" i="11"/>
  <c r="G554" i="11"/>
  <c r="V553" i="11"/>
  <c r="U553" i="11"/>
  <c r="H553" i="11"/>
  <c r="G553" i="11"/>
  <c r="V552" i="11"/>
  <c r="U552" i="11"/>
  <c r="H552" i="11"/>
  <c r="G552" i="11"/>
  <c r="V551" i="11"/>
  <c r="U551" i="11"/>
  <c r="H551" i="11"/>
  <c r="G551" i="11"/>
  <c r="V550" i="11"/>
  <c r="U550" i="11"/>
  <c r="H550" i="11"/>
  <c r="G550" i="11"/>
  <c r="V549" i="11"/>
  <c r="U549" i="11"/>
  <c r="H549" i="11"/>
  <c r="G549" i="11"/>
  <c r="V548" i="11"/>
  <c r="U548" i="11"/>
  <c r="H548" i="11"/>
  <c r="G548" i="11"/>
  <c r="V547" i="11"/>
  <c r="U547" i="11"/>
  <c r="H547" i="11"/>
  <c r="G547" i="11"/>
  <c r="V546" i="11"/>
  <c r="U546" i="11"/>
  <c r="H546" i="11"/>
  <c r="G546" i="11"/>
  <c r="V545" i="11"/>
  <c r="U545" i="11"/>
  <c r="H545" i="11"/>
  <c r="G545" i="11"/>
  <c r="V544" i="11"/>
  <c r="U544" i="11"/>
  <c r="H544" i="11"/>
  <c r="G544" i="11"/>
  <c r="V543" i="11"/>
  <c r="U543" i="11"/>
  <c r="H543" i="11"/>
  <c r="G543" i="11"/>
  <c r="V542" i="11"/>
  <c r="U542" i="11"/>
  <c r="H542" i="11"/>
  <c r="G542" i="11"/>
  <c r="V541" i="11"/>
  <c r="U541" i="11"/>
  <c r="H541" i="11"/>
  <c r="G541" i="11"/>
  <c r="V540" i="11"/>
  <c r="U540" i="11"/>
  <c r="H540" i="11"/>
  <c r="G540" i="11"/>
  <c r="V539" i="11"/>
  <c r="U539" i="11"/>
  <c r="H539" i="11"/>
  <c r="G539" i="11"/>
  <c r="V538" i="11"/>
  <c r="U538" i="11"/>
  <c r="H538" i="11"/>
  <c r="G538" i="11"/>
  <c r="AH537" i="11"/>
  <c r="AB537" i="11"/>
  <c r="V537" i="11"/>
  <c r="U537" i="11"/>
  <c r="H537" i="11"/>
  <c r="G537" i="11"/>
  <c r="V536" i="11"/>
  <c r="U536" i="11"/>
  <c r="H536" i="11"/>
  <c r="G536" i="11"/>
  <c r="V535" i="11"/>
  <c r="U535" i="11"/>
  <c r="H535" i="11"/>
  <c r="G535" i="11"/>
  <c r="V534" i="11"/>
  <c r="U534" i="11"/>
  <c r="H534" i="11"/>
  <c r="G534" i="11"/>
  <c r="V533" i="11"/>
  <c r="U533" i="11"/>
  <c r="H533" i="11"/>
  <c r="G533" i="11"/>
  <c r="V532" i="11"/>
  <c r="U532" i="11"/>
  <c r="H532" i="11"/>
  <c r="G532" i="11"/>
  <c r="V531" i="11"/>
  <c r="U531" i="11"/>
  <c r="H531" i="11"/>
  <c r="G531" i="11"/>
  <c r="V530" i="11"/>
  <c r="U530" i="11"/>
  <c r="H530" i="11"/>
  <c r="G530" i="11"/>
  <c r="V529" i="11"/>
  <c r="U529" i="11"/>
  <c r="H529" i="11"/>
  <c r="G529" i="11"/>
  <c r="V528" i="11"/>
  <c r="U528" i="11"/>
  <c r="H528" i="11"/>
  <c r="G528" i="11"/>
  <c r="V527" i="11"/>
  <c r="U527" i="11"/>
  <c r="H527" i="11"/>
  <c r="G527" i="11"/>
  <c r="V526" i="11"/>
  <c r="U526" i="11"/>
  <c r="H526" i="11"/>
  <c r="G526" i="11"/>
  <c r="V525" i="11"/>
  <c r="U525" i="11"/>
  <c r="H525" i="11"/>
  <c r="G525" i="11"/>
  <c r="V524" i="11"/>
  <c r="U524" i="11"/>
  <c r="H524" i="11"/>
  <c r="G524" i="11"/>
  <c r="V523" i="11"/>
  <c r="U523" i="11"/>
  <c r="H523" i="11"/>
  <c r="G523" i="11"/>
  <c r="V522" i="11"/>
  <c r="U522" i="11"/>
  <c r="H522" i="11"/>
  <c r="G522" i="11"/>
  <c r="V521" i="11"/>
  <c r="U521" i="11"/>
  <c r="H521" i="11"/>
  <c r="G521" i="11"/>
  <c r="V520" i="11"/>
  <c r="U520" i="11"/>
  <c r="H520" i="11"/>
  <c r="G520" i="11"/>
  <c r="V519" i="11"/>
  <c r="U519" i="11"/>
  <c r="H519" i="11"/>
  <c r="G519" i="11"/>
  <c r="V518" i="11"/>
  <c r="U518" i="11"/>
  <c r="AC513" i="11" s="1"/>
  <c r="H518" i="11"/>
  <c r="G518" i="11"/>
  <c r="V517" i="11"/>
  <c r="U517" i="11"/>
  <c r="H517" i="11"/>
  <c r="G517" i="11"/>
  <c r="V516" i="11"/>
  <c r="U516" i="11"/>
  <c r="H516" i="11"/>
  <c r="G516" i="11"/>
  <c r="V515" i="11"/>
  <c r="U515" i="11"/>
  <c r="H515" i="11"/>
  <c r="G515" i="11"/>
  <c r="V514" i="11"/>
  <c r="U514" i="11"/>
  <c r="H514" i="11"/>
  <c r="G514" i="11"/>
  <c r="AH513" i="11"/>
  <c r="AB513" i="11"/>
  <c r="V513" i="11"/>
  <c r="U513" i="11"/>
  <c r="H513" i="11"/>
  <c r="G513" i="11"/>
  <c r="V512" i="11"/>
  <c r="U512" i="11"/>
  <c r="H512" i="11"/>
  <c r="G512" i="11"/>
  <c r="V511" i="11"/>
  <c r="U511" i="11"/>
  <c r="H511" i="11"/>
  <c r="G511" i="11"/>
  <c r="V510" i="11"/>
  <c r="U510" i="11"/>
  <c r="H510" i="11"/>
  <c r="G510" i="11"/>
  <c r="V509" i="11"/>
  <c r="U509" i="11"/>
  <c r="H509" i="11"/>
  <c r="G509" i="11"/>
  <c r="V508" i="11"/>
  <c r="U508" i="11"/>
  <c r="H508" i="11"/>
  <c r="G508" i="11"/>
  <c r="V507" i="11"/>
  <c r="U507" i="11"/>
  <c r="H507" i="11"/>
  <c r="G507" i="11"/>
  <c r="V506" i="11"/>
  <c r="U506" i="11"/>
  <c r="H506" i="11"/>
  <c r="G506" i="11"/>
  <c r="V505" i="11"/>
  <c r="U505" i="11"/>
  <c r="H505" i="11"/>
  <c r="G505" i="11"/>
  <c r="V504" i="11"/>
  <c r="U504" i="11"/>
  <c r="H504" i="11"/>
  <c r="G504" i="11"/>
  <c r="V503" i="11"/>
  <c r="U503" i="11"/>
  <c r="H503" i="11"/>
  <c r="G503" i="11"/>
  <c r="V502" i="11"/>
  <c r="U502" i="11"/>
  <c r="H502" i="11"/>
  <c r="G502" i="11"/>
  <c r="V501" i="11"/>
  <c r="U501" i="11"/>
  <c r="H501" i="11"/>
  <c r="G501" i="11"/>
  <c r="V500" i="11"/>
  <c r="U500" i="11"/>
  <c r="H500" i="11"/>
  <c r="G500" i="11"/>
  <c r="V499" i="11"/>
  <c r="U499" i="11"/>
  <c r="H499" i="11"/>
  <c r="G499" i="11"/>
  <c r="V498" i="11"/>
  <c r="U498" i="11"/>
  <c r="H498" i="11"/>
  <c r="G498" i="11"/>
  <c r="V497" i="11"/>
  <c r="U497" i="11"/>
  <c r="H497" i="11"/>
  <c r="G497" i="11"/>
  <c r="V496" i="11"/>
  <c r="U496" i="11"/>
  <c r="H496" i="11"/>
  <c r="G496" i="11"/>
  <c r="V495" i="11"/>
  <c r="U495" i="11"/>
  <c r="H495" i="11"/>
  <c r="G495" i="11"/>
  <c r="V494" i="11"/>
  <c r="U494" i="11"/>
  <c r="H494" i="11"/>
  <c r="G494" i="11"/>
  <c r="V493" i="11"/>
  <c r="U493" i="11"/>
  <c r="H493" i="11"/>
  <c r="G493" i="11"/>
  <c r="V492" i="11"/>
  <c r="U492" i="11"/>
  <c r="H492" i="11"/>
  <c r="G492" i="11"/>
  <c r="V491" i="11"/>
  <c r="U491" i="11"/>
  <c r="H491" i="11"/>
  <c r="G491" i="11"/>
  <c r="V490" i="11"/>
  <c r="U490" i="11"/>
  <c r="H490" i="11"/>
  <c r="G490" i="11"/>
  <c r="AH489" i="11"/>
  <c r="AB489" i="11"/>
  <c r="V489" i="11"/>
  <c r="U489" i="11"/>
  <c r="H489" i="11"/>
  <c r="G489" i="11"/>
  <c r="V488" i="11"/>
  <c r="U488" i="11"/>
  <c r="H488" i="11"/>
  <c r="G488" i="11"/>
  <c r="V487" i="11"/>
  <c r="U487" i="11"/>
  <c r="H487" i="11"/>
  <c r="G487" i="11"/>
  <c r="V486" i="11"/>
  <c r="U486" i="11"/>
  <c r="H486" i="11"/>
  <c r="G486" i="11"/>
  <c r="V485" i="11"/>
  <c r="U485" i="11"/>
  <c r="H485" i="11"/>
  <c r="G485" i="11"/>
  <c r="V484" i="11"/>
  <c r="U484" i="11"/>
  <c r="H484" i="11"/>
  <c r="G484" i="11"/>
  <c r="V483" i="11"/>
  <c r="U483" i="11"/>
  <c r="H483" i="11"/>
  <c r="G483" i="11"/>
  <c r="V482" i="11"/>
  <c r="U482" i="11"/>
  <c r="H482" i="11"/>
  <c r="G482" i="11"/>
  <c r="V481" i="11"/>
  <c r="U481" i="11"/>
  <c r="H481" i="11"/>
  <c r="G481" i="11"/>
  <c r="V480" i="11"/>
  <c r="U480" i="11"/>
  <c r="H480" i="11"/>
  <c r="G480" i="11"/>
  <c r="V479" i="11"/>
  <c r="U479" i="11"/>
  <c r="H479" i="11"/>
  <c r="G479" i="11"/>
  <c r="V478" i="11"/>
  <c r="U478" i="11"/>
  <c r="H478" i="11"/>
  <c r="G478" i="11"/>
  <c r="V477" i="11"/>
  <c r="U477" i="11"/>
  <c r="H477" i="11"/>
  <c r="G477" i="11"/>
  <c r="V476" i="11"/>
  <c r="U476" i="11"/>
  <c r="H476" i="11"/>
  <c r="G476" i="11"/>
  <c r="V475" i="11"/>
  <c r="U475" i="11"/>
  <c r="H475" i="11"/>
  <c r="G475" i="11"/>
  <c r="V474" i="11"/>
  <c r="U474" i="11"/>
  <c r="H474" i="11"/>
  <c r="G474" i="11"/>
  <c r="V473" i="11"/>
  <c r="U473" i="11"/>
  <c r="H473" i="11"/>
  <c r="G473" i="11"/>
  <c r="V472" i="11"/>
  <c r="U472" i="11"/>
  <c r="H472" i="11"/>
  <c r="G472" i="11"/>
  <c r="V471" i="11"/>
  <c r="U471" i="11"/>
  <c r="H471" i="11"/>
  <c r="G471" i="11"/>
  <c r="V470" i="11"/>
  <c r="U470" i="11"/>
  <c r="H470" i="11"/>
  <c r="G470" i="11"/>
  <c r="V469" i="11"/>
  <c r="U469" i="11"/>
  <c r="H469" i="11"/>
  <c r="G469" i="11"/>
  <c r="V468" i="11"/>
  <c r="U468" i="11"/>
  <c r="H468" i="11"/>
  <c r="G468" i="11"/>
  <c r="V467" i="11"/>
  <c r="U467" i="11"/>
  <c r="H467" i="11"/>
  <c r="G467" i="11"/>
  <c r="V466" i="11"/>
  <c r="U466" i="11"/>
  <c r="H466" i="11"/>
  <c r="G466" i="11"/>
  <c r="AH465" i="11"/>
  <c r="AB465" i="11"/>
  <c r="V465" i="11"/>
  <c r="U465" i="11"/>
  <c r="H465" i="11"/>
  <c r="G465" i="11"/>
  <c r="V464" i="11"/>
  <c r="U464" i="11"/>
  <c r="H464" i="11"/>
  <c r="G464" i="11"/>
  <c r="V463" i="11"/>
  <c r="U463" i="11"/>
  <c r="H463" i="11"/>
  <c r="G463" i="11"/>
  <c r="V462" i="11"/>
  <c r="U462" i="11"/>
  <c r="H462" i="11"/>
  <c r="G462" i="11"/>
  <c r="V461" i="11"/>
  <c r="U461" i="11"/>
  <c r="H461" i="11"/>
  <c r="G461" i="11"/>
  <c r="V460" i="11"/>
  <c r="U460" i="11"/>
  <c r="H460" i="11"/>
  <c r="G460" i="11"/>
  <c r="V459" i="11"/>
  <c r="U459" i="11"/>
  <c r="H459" i="11"/>
  <c r="G459" i="11"/>
  <c r="V458" i="11"/>
  <c r="U458" i="11"/>
  <c r="H458" i="11"/>
  <c r="G458" i="11"/>
  <c r="V457" i="11"/>
  <c r="U457" i="11"/>
  <c r="H457" i="11"/>
  <c r="G457" i="11"/>
  <c r="V456" i="11"/>
  <c r="U456" i="11"/>
  <c r="H456" i="11"/>
  <c r="G456" i="11"/>
  <c r="V455" i="11"/>
  <c r="U455" i="11"/>
  <c r="H455" i="11"/>
  <c r="G455" i="11"/>
  <c r="V454" i="11"/>
  <c r="U454" i="11"/>
  <c r="H454" i="11"/>
  <c r="G454" i="11"/>
  <c r="V453" i="11"/>
  <c r="U453" i="11"/>
  <c r="H453" i="11"/>
  <c r="G453" i="11"/>
  <c r="V452" i="11"/>
  <c r="U452" i="11"/>
  <c r="H452" i="11"/>
  <c r="G452" i="11"/>
  <c r="V451" i="11"/>
  <c r="U451" i="11"/>
  <c r="H451" i="11"/>
  <c r="G451" i="11"/>
  <c r="V450" i="11"/>
  <c r="U450" i="11"/>
  <c r="AC441" i="11" s="1"/>
  <c r="H450" i="11"/>
  <c r="G450" i="11"/>
  <c r="V449" i="11"/>
  <c r="U449" i="11"/>
  <c r="H449" i="11"/>
  <c r="G449" i="11"/>
  <c r="V448" i="11"/>
  <c r="U448" i="11"/>
  <c r="H448" i="11"/>
  <c r="G448" i="11"/>
  <c r="V447" i="11"/>
  <c r="U447" i="11"/>
  <c r="H447" i="11"/>
  <c r="G447" i="11"/>
  <c r="V446" i="11"/>
  <c r="U446" i="11"/>
  <c r="H446" i="11"/>
  <c r="G446" i="11"/>
  <c r="V445" i="11"/>
  <c r="U445" i="11"/>
  <c r="H445" i="11"/>
  <c r="G445" i="11"/>
  <c r="V444" i="11"/>
  <c r="U444" i="11"/>
  <c r="H444" i="11"/>
  <c r="G444" i="11"/>
  <c r="V443" i="11"/>
  <c r="U443" i="11"/>
  <c r="H443" i="11"/>
  <c r="G443" i="11"/>
  <c r="V442" i="11"/>
  <c r="U442" i="11"/>
  <c r="H442" i="11"/>
  <c r="G442" i="11"/>
  <c r="AH441" i="11"/>
  <c r="AB441" i="11"/>
  <c r="V441" i="11"/>
  <c r="U441" i="11"/>
  <c r="H441" i="11"/>
  <c r="G441" i="11"/>
  <c r="V440" i="11"/>
  <c r="U440" i="11"/>
  <c r="H440" i="11"/>
  <c r="G440" i="11"/>
  <c r="V439" i="11"/>
  <c r="U439" i="11"/>
  <c r="H439" i="11"/>
  <c r="G439" i="11"/>
  <c r="V438" i="11"/>
  <c r="U438" i="11"/>
  <c r="H438" i="11"/>
  <c r="G438" i="11"/>
  <c r="V437" i="11"/>
  <c r="U437" i="11"/>
  <c r="H437" i="11"/>
  <c r="G437" i="11"/>
  <c r="V436" i="11"/>
  <c r="U436" i="11"/>
  <c r="H436" i="11"/>
  <c r="G436" i="11"/>
  <c r="V435" i="11"/>
  <c r="U435" i="11"/>
  <c r="H435" i="11"/>
  <c r="G435" i="11"/>
  <c r="V434" i="11"/>
  <c r="U434" i="11"/>
  <c r="H434" i="11"/>
  <c r="G434" i="11"/>
  <c r="V433" i="11"/>
  <c r="U433" i="11"/>
  <c r="H433" i="11"/>
  <c r="G433" i="11"/>
  <c r="V432" i="11"/>
  <c r="U432" i="11"/>
  <c r="H432" i="11"/>
  <c r="G432" i="11"/>
  <c r="V431" i="11"/>
  <c r="U431" i="11"/>
  <c r="H431" i="11"/>
  <c r="G431" i="11"/>
  <c r="V430" i="11"/>
  <c r="U430" i="11"/>
  <c r="H430" i="11"/>
  <c r="G430" i="11"/>
  <c r="V429" i="11"/>
  <c r="U429" i="11"/>
  <c r="H429" i="11"/>
  <c r="G429" i="11"/>
  <c r="V428" i="11"/>
  <c r="U428" i="11"/>
  <c r="H428" i="11"/>
  <c r="G428" i="11"/>
  <c r="V427" i="11"/>
  <c r="U427" i="11"/>
  <c r="H427" i="11"/>
  <c r="G427" i="11"/>
  <c r="V426" i="11"/>
  <c r="U426" i="11"/>
  <c r="H426" i="11"/>
  <c r="G426" i="11"/>
  <c r="V425" i="11"/>
  <c r="U425" i="11"/>
  <c r="H425" i="11"/>
  <c r="G425" i="11"/>
  <c r="V424" i="11"/>
  <c r="U424" i="11"/>
  <c r="H424" i="11"/>
  <c r="G424" i="11"/>
  <c r="V423" i="11"/>
  <c r="U423" i="11"/>
  <c r="H423" i="11"/>
  <c r="G423" i="11"/>
  <c r="V422" i="11"/>
  <c r="U422" i="11"/>
  <c r="H422" i="11"/>
  <c r="G422" i="11"/>
  <c r="V421" i="11"/>
  <c r="U421" i="11"/>
  <c r="H421" i="11"/>
  <c r="G421" i="11"/>
  <c r="V420" i="11"/>
  <c r="U420" i="11"/>
  <c r="H420" i="11"/>
  <c r="G420" i="11"/>
  <c r="V419" i="11"/>
  <c r="U419" i="11"/>
  <c r="H419" i="11"/>
  <c r="G419" i="11"/>
  <c r="V418" i="11"/>
  <c r="U418" i="11"/>
  <c r="H418" i="11"/>
  <c r="G418" i="11"/>
  <c r="AH417" i="11"/>
  <c r="AB417" i="11"/>
  <c r="V417" i="11"/>
  <c r="U417" i="11"/>
  <c r="H417" i="11"/>
  <c r="G417" i="11"/>
  <c r="V416" i="11"/>
  <c r="U416" i="11"/>
  <c r="H416" i="11"/>
  <c r="G416" i="11"/>
  <c r="V415" i="11"/>
  <c r="U415" i="11"/>
  <c r="H415" i="11"/>
  <c r="G415" i="11"/>
  <c r="V414" i="11"/>
  <c r="U414" i="11"/>
  <c r="H414" i="11"/>
  <c r="G414" i="11"/>
  <c r="V413" i="11"/>
  <c r="U413" i="11"/>
  <c r="H413" i="11"/>
  <c r="G413" i="11"/>
  <c r="V412" i="11"/>
  <c r="U412" i="11"/>
  <c r="H412" i="11"/>
  <c r="G412" i="11"/>
  <c r="V411" i="11"/>
  <c r="U411" i="11"/>
  <c r="H411" i="11"/>
  <c r="G411" i="11"/>
  <c r="V410" i="11"/>
  <c r="U410" i="11"/>
  <c r="H410" i="11"/>
  <c r="G410" i="11"/>
  <c r="V409" i="11"/>
  <c r="U409" i="11"/>
  <c r="H409" i="11"/>
  <c r="G409" i="11"/>
  <c r="V408" i="11"/>
  <c r="U408" i="11"/>
  <c r="H408" i="11"/>
  <c r="G408" i="11"/>
  <c r="V407" i="11"/>
  <c r="U407" i="11"/>
  <c r="H407" i="11"/>
  <c r="G407" i="11"/>
  <c r="V406" i="11"/>
  <c r="U406" i="11"/>
  <c r="H406" i="11"/>
  <c r="G406" i="11"/>
  <c r="V405" i="11"/>
  <c r="U405" i="11"/>
  <c r="H405" i="11"/>
  <c r="G405" i="11"/>
  <c r="V404" i="11"/>
  <c r="U404" i="11"/>
  <c r="H404" i="11"/>
  <c r="G404" i="11"/>
  <c r="V403" i="11"/>
  <c r="U403" i="11"/>
  <c r="H403" i="11"/>
  <c r="G403" i="11"/>
  <c r="V402" i="11"/>
  <c r="U402" i="11"/>
  <c r="H402" i="11"/>
  <c r="G402" i="11"/>
  <c r="V401" i="11"/>
  <c r="U401" i="11"/>
  <c r="H401" i="11"/>
  <c r="G401" i="11"/>
  <c r="V400" i="11"/>
  <c r="U400" i="11"/>
  <c r="H400" i="11"/>
  <c r="G400" i="11"/>
  <c r="V399" i="11"/>
  <c r="U399" i="11"/>
  <c r="H399" i="11"/>
  <c r="G399" i="11"/>
  <c r="V398" i="11"/>
  <c r="U398" i="11"/>
  <c r="H398" i="11"/>
  <c r="G398" i="11"/>
  <c r="V397" i="11"/>
  <c r="U397" i="11"/>
  <c r="H397" i="11"/>
  <c r="G397" i="11"/>
  <c r="V396" i="11"/>
  <c r="U396" i="11"/>
  <c r="H396" i="11"/>
  <c r="G396" i="11"/>
  <c r="V395" i="11"/>
  <c r="U395" i="11"/>
  <c r="H395" i="11"/>
  <c r="G395" i="11"/>
  <c r="V394" i="11"/>
  <c r="U394" i="11"/>
  <c r="H394" i="11"/>
  <c r="G394" i="11"/>
  <c r="AH393" i="11"/>
  <c r="AD393" i="11"/>
  <c r="AB393" i="11"/>
  <c r="V393" i="11"/>
  <c r="U393" i="11"/>
  <c r="H393" i="11"/>
  <c r="G393" i="11"/>
  <c r="V392" i="11"/>
  <c r="U392" i="11"/>
  <c r="H392" i="11"/>
  <c r="G392" i="11"/>
  <c r="V391" i="11"/>
  <c r="U391" i="11"/>
  <c r="H391" i="11"/>
  <c r="G391" i="11"/>
  <c r="V390" i="11"/>
  <c r="U390" i="11"/>
  <c r="H390" i="11"/>
  <c r="G390" i="11"/>
  <c r="V389" i="11"/>
  <c r="U389" i="11"/>
  <c r="H389" i="11"/>
  <c r="G389" i="11"/>
  <c r="V388" i="11"/>
  <c r="U388" i="11"/>
  <c r="H388" i="11"/>
  <c r="G388" i="11"/>
  <c r="V387" i="11"/>
  <c r="U387" i="11"/>
  <c r="H387" i="11"/>
  <c r="G387" i="11"/>
  <c r="V386" i="11"/>
  <c r="U386" i="11"/>
  <c r="H386" i="11"/>
  <c r="G386" i="11"/>
  <c r="V385" i="11"/>
  <c r="U385" i="11"/>
  <c r="H385" i="11"/>
  <c r="G385" i="11"/>
  <c r="V384" i="11"/>
  <c r="U384" i="11"/>
  <c r="H384" i="11"/>
  <c r="G384" i="11"/>
  <c r="V383" i="11"/>
  <c r="U383" i="11"/>
  <c r="H383" i="11"/>
  <c r="G383" i="11"/>
  <c r="V382" i="11"/>
  <c r="U382" i="11"/>
  <c r="H382" i="11"/>
  <c r="G382" i="11"/>
  <c r="V381" i="11"/>
  <c r="U381" i="11"/>
  <c r="H381" i="11"/>
  <c r="G381" i="11"/>
  <c r="V380" i="11"/>
  <c r="U380" i="11"/>
  <c r="H380" i="11"/>
  <c r="G380" i="11"/>
  <c r="V379" i="11"/>
  <c r="U379" i="11"/>
  <c r="H379" i="11"/>
  <c r="G379" i="11"/>
  <c r="V378" i="11"/>
  <c r="U378" i="11"/>
  <c r="H378" i="11"/>
  <c r="G378" i="11"/>
  <c r="V377" i="11"/>
  <c r="U377" i="11"/>
  <c r="H377" i="11"/>
  <c r="G377" i="11"/>
  <c r="V376" i="11"/>
  <c r="U376" i="11"/>
  <c r="H376" i="11"/>
  <c r="G376" i="11"/>
  <c r="V375" i="11"/>
  <c r="U375" i="11"/>
  <c r="H375" i="11"/>
  <c r="G375" i="11"/>
  <c r="V374" i="11"/>
  <c r="U374" i="11"/>
  <c r="H374" i="11"/>
  <c r="G374" i="11"/>
  <c r="V373" i="11"/>
  <c r="U373" i="11"/>
  <c r="H373" i="11"/>
  <c r="G373" i="11"/>
  <c r="V372" i="11"/>
  <c r="U372" i="11"/>
  <c r="H372" i="11"/>
  <c r="G372" i="11"/>
  <c r="V371" i="11"/>
  <c r="U371" i="11"/>
  <c r="H371" i="11"/>
  <c r="G371" i="11"/>
  <c r="V370" i="11"/>
  <c r="U370" i="11"/>
  <c r="H370" i="11"/>
  <c r="G370" i="11"/>
  <c r="AH369" i="11"/>
  <c r="AB369" i="11"/>
  <c r="V369" i="11"/>
  <c r="U369" i="11"/>
  <c r="H369" i="11"/>
  <c r="G369" i="11"/>
  <c r="V368" i="11"/>
  <c r="U368" i="11"/>
  <c r="H368" i="11"/>
  <c r="G368" i="11"/>
  <c r="V367" i="11"/>
  <c r="U367" i="11"/>
  <c r="H367" i="11"/>
  <c r="G367" i="11"/>
  <c r="V366" i="11"/>
  <c r="U366" i="11"/>
  <c r="H366" i="11"/>
  <c r="G366" i="11"/>
  <c r="V365" i="11"/>
  <c r="U365" i="11"/>
  <c r="H365" i="11"/>
  <c r="G365" i="11"/>
  <c r="V364" i="11"/>
  <c r="U364" i="11"/>
  <c r="H364" i="11"/>
  <c r="G364" i="11"/>
  <c r="V363" i="11"/>
  <c r="U363" i="11"/>
  <c r="H363" i="11"/>
  <c r="G363" i="11"/>
  <c r="V362" i="11"/>
  <c r="U362" i="11"/>
  <c r="H362" i="11"/>
  <c r="G362" i="11"/>
  <c r="V361" i="11"/>
  <c r="U361" i="11"/>
  <c r="H361" i="11"/>
  <c r="G361" i="11"/>
  <c r="V360" i="11"/>
  <c r="U360" i="11"/>
  <c r="H360" i="11"/>
  <c r="G360" i="11"/>
  <c r="V359" i="11"/>
  <c r="U359" i="11"/>
  <c r="H359" i="11"/>
  <c r="G359" i="11"/>
  <c r="V358" i="11"/>
  <c r="U358" i="11"/>
  <c r="H358" i="11"/>
  <c r="G358" i="11"/>
  <c r="V357" i="11"/>
  <c r="U357" i="11"/>
  <c r="H357" i="11"/>
  <c r="G357" i="11"/>
  <c r="V356" i="11"/>
  <c r="U356" i="11"/>
  <c r="H356" i="11"/>
  <c r="G356" i="11"/>
  <c r="V355" i="11"/>
  <c r="U355" i="11"/>
  <c r="H355" i="11"/>
  <c r="G355" i="11"/>
  <c r="V354" i="11"/>
  <c r="U354" i="11"/>
  <c r="H354" i="11"/>
  <c r="G354" i="11"/>
  <c r="V353" i="11"/>
  <c r="U353" i="11"/>
  <c r="H353" i="11"/>
  <c r="G353" i="11"/>
  <c r="V352" i="11"/>
  <c r="U352" i="11"/>
  <c r="H352" i="11"/>
  <c r="G352" i="11"/>
  <c r="V351" i="11"/>
  <c r="U351" i="11"/>
  <c r="H351" i="11"/>
  <c r="G351" i="11"/>
  <c r="V350" i="11"/>
  <c r="U350" i="11"/>
  <c r="H350" i="11"/>
  <c r="G350" i="11"/>
  <c r="V349" i="11"/>
  <c r="U349" i="11"/>
  <c r="H349" i="11"/>
  <c r="G349" i="11"/>
  <c r="V348" i="11"/>
  <c r="U348" i="11"/>
  <c r="H348" i="11"/>
  <c r="G348" i="11"/>
  <c r="V347" i="11"/>
  <c r="U347" i="11"/>
  <c r="H347" i="11"/>
  <c r="G347" i="11"/>
  <c r="V346" i="11"/>
  <c r="U346" i="11"/>
  <c r="H346" i="11"/>
  <c r="G346" i="11"/>
  <c r="AH345" i="11"/>
  <c r="AB345" i="11"/>
  <c r="V345" i="11"/>
  <c r="U345" i="11"/>
  <c r="H345" i="11"/>
  <c r="G345" i="11"/>
  <c r="V344" i="11"/>
  <c r="U344" i="11"/>
  <c r="H344" i="11"/>
  <c r="G344" i="11"/>
  <c r="V343" i="11"/>
  <c r="U343" i="11"/>
  <c r="H343" i="11"/>
  <c r="G343" i="11"/>
  <c r="V342" i="11"/>
  <c r="U342" i="11"/>
  <c r="H342" i="11"/>
  <c r="G342" i="11"/>
  <c r="V341" i="11"/>
  <c r="U341" i="11"/>
  <c r="H341" i="11"/>
  <c r="G341" i="11"/>
  <c r="V340" i="11"/>
  <c r="U340" i="11"/>
  <c r="H340" i="11"/>
  <c r="G340" i="11"/>
  <c r="V339" i="11"/>
  <c r="U339" i="11"/>
  <c r="H339" i="11"/>
  <c r="G339" i="11"/>
  <c r="V338" i="11"/>
  <c r="U338" i="11"/>
  <c r="H338" i="11"/>
  <c r="G338" i="11"/>
  <c r="V337" i="11"/>
  <c r="U337" i="11"/>
  <c r="H337" i="11"/>
  <c r="G337" i="11"/>
  <c r="V336" i="11"/>
  <c r="U336" i="11"/>
  <c r="H336" i="11"/>
  <c r="G336" i="11"/>
  <c r="V335" i="11"/>
  <c r="U335" i="11"/>
  <c r="H335" i="11"/>
  <c r="G335" i="11"/>
  <c r="V334" i="11"/>
  <c r="U334" i="11"/>
  <c r="H334" i="11"/>
  <c r="G334" i="11"/>
  <c r="V333" i="11"/>
  <c r="U333" i="11"/>
  <c r="H333" i="11"/>
  <c r="G333" i="11"/>
  <c r="V332" i="11"/>
  <c r="U332" i="11"/>
  <c r="H332" i="11"/>
  <c r="G332" i="11"/>
  <c r="V331" i="11"/>
  <c r="U331" i="11"/>
  <c r="H331" i="11"/>
  <c r="G331" i="11"/>
  <c r="V330" i="11"/>
  <c r="U330" i="11"/>
  <c r="H330" i="11"/>
  <c r="G330" i="11"/>
  <c r="V329" i="11"/>
  <c r="U329" i="11"/>
  <c r="H329" i="11"/>
  <c r="G329" i="11"/>
  <c r="V328" i="11"/>
  <c r="U328" i="11"/>
  <c r="H328" i="11"/>
  <c r="G328" i="11"/>
  <c r="V327" i="11"/>
  <c r="U327" i="11"/>
  <c r="H327" i="11"/>
  <c r="G327" i="11"/>
  <c r="V326" i="11"/>
  <c r="U326" i="11"/>
  <c r="H326" i="11"/>
  <c r="G326" i="11"/>
  <c r="V325" i="11"/>
  <c r="U325" i="11"/>
  <c r="H325" i="11"/>
  <c r="G325" i="11"/>
  <c r="V324" i="11"/>
  <c r="U324" i="11"/>
  <c r="H324" i="11"/>
  <c r="G324" i="11"/>
  <c r="V323" i="11"/>
  <c r="U323" i="11"/>
  <c r="H323" i="11"/>
  <c r="G323" i="11"/>
  <c r="V322" i="11"/>
  <c r="U322" i="11"/>
  <c r="H322" i="11"/>
  <c r="G322" i="11"/>
  <c r="AH321" i="11"/>
  <c r="AB321" i="11"/>
  <c r="V321" i="11"/>
  <c r="U321" i="11"/>
  <c r="H321" i="11"/>
  <c r="G321" i="11"/>
  <c r="V320" i="11"/>
  <c r="U320" i="11"/>
  <c r="H320" i="11"/>
  <c r="G320" i="11"/>
  <c r="V319" i="11"/>
  <c r="U319" i="11"/>
  <c r="H319" i="11"/>
  <c r="G319" i="11"/>
  <c r="V318" i="11"/>
  <c r="U318" i="11"/>
  <c r="H318" i="11"/>
  <c r="G318" i="11"/>
  <c r="V317" i="11"/>
  <c r="U317" i="11"/>
  <c r="H317" i="11"/>
  <c r="G317" i="11"/>
  <c r="V316" i="11"/>
  <c r="U316" i="11"/>
  <c r="H316" i="11"/>
  <c r="G316" i="11"/>
  <c r="V315" i="11"/>
  <c r="U315" i="11"/>
  <c r="H315" i="11"/>
  <c r="G315" i="11"/>
  <c r="V314" i="11"/>
  <c r="U314" i="11"/>
  <c r="H314" i="11"/>
  <c r="G314" i="11"/>
  <c r="V313" i="11"/>
  <c r="U313" i="11"/>
  <c r="H313" i="11"/>
  <c r="G313" i="11"/>
  <c r="V312" i="11"/>
  <c r="U312" i="11"/>
  <c r="H312" i="11"/>
  <c r="G312" i="11"/>
  <c r="V311" i="11"/>
  <c r="U311" i="11"/>
  <c r="H311" i="11"/>
  <c r="G311" i="11"/>
  <c r="V310" i="11"/>
  <c r="U310" i="11"/>
  <c r="H310" i="11"/>
  <c r="G310" i="11"/>
  <c r="V309" i="11"/>
  <c r="U309" i="11"/>
  <c r="H309" i="11"/>
  <c r="G309" i="11"/>
  <c r="V308" i="11"/>
  <c r="U308" i="11"/>
  <c r="H308" i="11"/>
  <c r="G308" i="11"/>
  <c r="V307" i="11"/>
  <c r="U307" i="11"/>
  <c r="H307" i="11"/>
  <c r="G307" i="11"/>
  <c r="V306" i="11"/>
  <c r="U306" i="11"/>
  <c r="H306" i="11"/>
  <c r="G306" i="11"/>
  <c r="V305" i="11"/>
  <c r="U305" i="11"/>
  <c r="H305" i="11"/>
  <c r="G305" i="11"/>
  <c r="V304" i="11"/>
  <c r="U304" i="11"/>
  <c r="H304" i="11"/>
  <c r="G304" i="11"/>
  <c r="V303" i="11"/>
  <c r="U303" i="11"/>
  <c r="H303" i="11"/>
  <c r="G303" i="11"/>
  <c r="V302" i="11"/>
  <c r="U302" i="11"/>
  <c r="H302" i="11"/>
  <c r="G302" i="11"/>
  <c r="V301" i="11"/>
  <c r="U301" i="11"/>
  <c r="H301" i="11"/>
  <c r="G301" i="11"/>
  <c r="V300" i="11"/>
  <c r="U300" i="11"/>
  <c r="H300" i="11"/>
  <c r="G300" i="11"/>
  <c r="V299" i="11"/>
  <c r="U299" i="11"/>
  <c r="H299" i="11"/>
  <c r="G299" i="11"/>
  <c r="V298" i="11"/>
  <c r="U298" i="11"/>
  <c r="AC297" i="11" s="1"/>
  <c r="H298" i="11"/>
  <c r="G298" i="11"/>
  <c r="AH297" i="11"/>
  <c r="AB297" i="11"/>
  <c r="V297" i="11"/>
  <c r="U297" i="11"/>
  <c r="H297" i="11"/>
  <c r="G297" i="11"/>
  <c r="V296" i="11"/>
  <c r="U296" i="11"/>
  <c r="H296" i="11"/>
  <c r="G296" i="11"/>
  <c r="V295" i="11"/>
  <c r="U295" i="11"/>
  <c r="H295" i="11"/>
  <c r="G295" i="11"/>
  <c r="V294" i="11"/>
  <c r="U294" i="11"/>
  <c r="H294" i="11"/>
  <c r="G294" i="11"/>
  <c r="V293" i="11"/>
  <c r="U293" i="11"/>
  <c r="H293" i="11"/>
  <c r="G293" i="11"/>
  <c r="V292" i="11"/>
  <c r="U292" i="11"/>
  <c r="H292" i="11"/>
  <c r="G292" i="11"/>
  <c r="V291" i="11"/>
  <c r="U291" i="11"/>
  <c r="H291" i="11"/>
  <c r="G291" i="11"/>
  <c r="V290" i="11"/>
  <c r="U290" i="11"/>
  <c r="H290" i="11"/>
  <c r="G290" i="11"/>
  <c r="V289" i="11"/>
  <c r="U289" i="11"/>
  <c r="H289" i="11"/>
  <c r="G289" i="11"/>
  <c r="V288" i="11"/>
  <c r="U288" i="11"/>
  <c r="H288" i="11"/>
  <c r="G288" i="11"/>
  <c r="V287" i="11"/>
  <c r="U287" i="11"/>
  <c r="H287" i="11"/>
  <c r="G287" i="11"/>
  <c r="V286" i="11"/>
  <c r="U286" i="11"/>
  <c r="H286" i="11"/>
  <c r="G286" i="11"/>
  <c r="V285" i="11"/>
  <c r="U285" i="11"/>
  <c r="H285" i="11"/>
  <c r="G285" i="11"/>
  <c r="V284" i="11"/>
  <c r="U284" i="11"/>
  <c r="H284" i="11"/>
  <c r="G284" i="11"/>
  <c r="V283" i="11"/>
  <c r="U283" i="11"/>
  <c r="H283" i="11"/>
  <c r="G283" i="11"/>
  <c r="V282" i="11"/>
  <c r="U282" i="11"/>
  <c r="H282" i="11"/>
  <c r="G282" i="11"/>
  <c r="V281" i="11"/>
  <c r="U281" i="11"/>
  <c r="H281" i="11"/>
  <c r="G281" i="11"/>
  <c r="V280" i="11"/>
  <c r="U280" i="11"/>
  <c r="H280" i="11"/>
  <c r="G280" i="11"/>
  <c r="V279" i="11"/>
  <c r="U279" i="11"/>
  <c r="H279" i="11"/>
  <c r="G279" i="11"/>
  <c r="V278" i="11"/>
  <c r="U278" i="11"/>
  <c r="H278" i="11"/>
  <c r="G278" i="11"/>
  <c r="V277" i="11"/>
  <c r="U277" i="11"/>
  <c r="H277" i="11"/>
  <c r="G277" i="11"/>
  <c r="V276" i="11"/>
  <c r="U276" i="11"/>
  <c r="H276" i="11"/>
  <c r="G276" i="11"/>
  <c r="V275" i="11"/>
  <c r="U275" i="11"/>
  <c r="H275" i="11"/>
  <c r="G275" i="11"/>
  <c r="V274" i="11"/>
  <c r="U274" i="11"/>
  <c r="H274" i="11"/>
  <c r="G274" i="11"/>
  <c r="AH273" i="11"/>
  <c r="AD273" i="11"/>
  <c r="AC273" i="11"/>
  <c r="AB273" i="11"/>
  <c r="V273" i="11"/>
  <c r="U273" i="11"/>
  <c r="H273" i="11"/>
  <c r="G273" i="11"/>
  <c r="V272" i="11"/>
  <c r="U272" i="11"/>
  <c r="H272" i="11"/>
  <c r="G272" i="11"/>
  <c r="V271" i="11"/>
  <c r="U271" i="11"/>
  <c r="H271" i="11"/>
  <c r="G271" i="11"/>
  <c r="V270" i="11"/>
  <c r="U270" i="11"/>
  <c r="H270" i="11"/>
  <c r="G270" i="11"/>
  <c r="V269" i="11"/>
  <c r="U269" i="11"/>
  <c r="H269" i="11"/>
  <c r="G269" i="11"/>
  <c r="V268" i="11"/>
  <c r="U268" i="11"/>
  <c r="H268" i="11"/>
  <c r="G268" i="11"/>
  <c r="V267" i="11"/>
  <c r="U267" i="11"/>
  <c r="H267" i="11"/>
  <c r="G267" i="11"/>
  <c r="V266" i="11"/>
  <c r="U266" i="11"/>
  <c r="H266" i="11"/>
  <c r="G266" i="11"/>
  <c r="V265" i="11"/>
  <c r="U265" i="11"/>
  <c r="H265" i="11"/>
  <c r="G265" i="11"/>
  <c r="V264" i="11"/>
  <c r="U264" i="11"/>
  <c r="H264" i="11"/>
  <c r="G264" i="11"/>
  <c r="V263" i="11"/>
  <c r="U263" i="11"/>
  <c r="H263" i="11"/>
  <c r="G263" i="11"/>
  <c r="V262" i="11"/>
  <c r="U262" i="11"/>
  <c r="H262" i="11"/>
  <c r="G262" i="11"/>
  <c r="V261" i="11"/>
  <c r="U261" i="11"/>
  <c r="H261" i="11"/>
  <c r="G261" i="11"/>
  <c r="V260" i="11"/>
  <c r="U260" i="11"/>
  <c r="H260" i="11"/>
  <c r="G260" i="11"/>
  <c r="V259" i="11"/>
  <c r="U259" i="11"/>
  <c r="H259" i="11"/>
  <c r="G259" i="11"/>
  <c r="V258" i="11"/>
  <c r="U258" i="11"/>
  <c r="H258" i="11"/>
  <c r="G258" i="11"/>
  <c r="V257" i="11"/>
  <c r="U257" i="11"/>
  <c r="H257" i="11"/>
  <c r="G257" i="11"/>
  <c r="V256" i="11"/>
  <c r="U256" i="11"/>
  <c r="H256" i="11"/>
  <c r="G256" i="11"/>
  <c r="V255" i="11"/>
  <c r="U255" i="11"/>
  <c r="H255" i="11"/>
  <c r="G255" i="11"/>
  <c r="V254" i="11"/>
  <c r="U254" i="11"/>
  <c r="H254" i="11"/>
  <c r="G254" i="11"/>
  <c r="V253" i="11"/>
  <c r="U253" i="11"/>
  <c r="H253" i="11"/>
  <c r="G253" i="11"/>
  <c r="V252" i="11"/>
  <c r="U252" i="11"/>
  <c r="H252" i="11"/>
  <c r="G252" i="11"/>
  <c r="V251" i="11"/>
  <c r="U251" i="11"/>
  <c r="H251" i="11"/>
  <c r="G251" i="11"/>
  <c r="V250" i="11"/>
  <c r="U250" i="11"/>
  <c r="H250" i="11"/>
  <c r="G250" i="11"/>
  <c r="AH249" i="11"/>
  <c r="AB249" i="11"/>
  <c r="V249" i="11"/>
  <c r="AD249" i="11" s="1"/>
  <c r="U249" i="11"/>
  <c r="H249" i="11"/>
  <c r="G249" i="11"/>
  <c r="V248" i="11"/>
  <c r="U248" i="11"/>
  <c r="H248" i="11"/>
  <c r="G248" i="11"/>
  <c r="V247" i="11"/>
  <c r="U247" i="11"/>
  <c r="H247" i="11"/>
  <c r="G247" i="11"/>
  <c r="V246" i="11"/>
  <c r="U246" i="11"/>
  <c r="H246" i="11"/>
  <c r="G246" i="11"/>
  <c r="V245" i="11"/>
  <c r="U245" i="11"/>
  <c r="H245" i="11"/>
  <c r="G245" i="11"/>
  <c r="V244" i="11"/>
  <c r="U244" i="11"/>
  <c r="H244" i="11"/>
  <c r="G244" i="11"/>
  <c r="V243" i="11"/>
  <c r="U243" i="11"/>
  <c r="H243" i="11"/>
  <c r="G243" i="11"/>
  <c r="V242" i="11"/>
  <c r="U242" i="11"/>
  <c r="H242" i="11"/>
  <c r="G242" i="11"/>
  <c r="V241" i="11"/>
  <c r="U241" i="11"/>
  <c r="H241" i="11"/>
  <c r="G241" i="11"/>
  <c r="V240" i="11"/>
  <c r="U240" i="11"/>
  <c r="H240" i="11"/>
  <c r="G240" i="11"/>
  <c r="V239" i="11"/>
  <c r="U239" i="11"/>
  <c r="H239" i="11"/>
  <c r="G239" i="11"/>
  <c r="V238" i="11"/>
  <c r="U238" i="11"/>
  <c r="H238" i="11"/>
  <c r="G238" i="11"/>
  <c r="V237" i="11"/>
  <c r="U237" i="11"/>
  <c r="H237" i="11"/>
  <c r="G237" i="11"/>
  <c r="V236" i="11"/>
  <c r="U236" i="11"/>
  <c r="H236" i="11"/>
  <c r="G236" i="11"/>
  <c r="V235" i="11"/>
  <c r="U235" i="11"/>
  <c r="H235" i="11"/>
  <c r="G235" i="11"/>
  <c r="V234" i="11"/>
  <c r="U234" i="11"/>
  <c r="H234" i="11"/>
  <c r="G234" i="11"/>
  <c r="V233" i="11"/>
  <c r="U233" i="11"/>
  <c r="H233" i="11"/>
  <c r="G233" i="11"/>
  <c r="V232" i="11"/>
  <c r="U232" i="11"/>
  <c r="H232" i="11"/>
  <c r="G232" i="11"/>
  <c r="V231" i="11"/>
  <c r="U231" i="11"/>
  <c r="H231" i="11"/>
  <c r="G231" i="11"/>
  <c r="V230" i="11"/>
  <c r="U230" i="11"/>
  <c r="H230" i="11"/>
  <c r="G230" i="11"/>
  <c r="V229" i="11"/>
  <c r="U229" i="11"/>
  <c r="H229" i="11"/>
  <c r="G229" i="11"/>
  <c r="V228" i="11"/>
  <c r="U228" i="11"/>
  <c r="H228" i="11"/>
  <c r="G228" i="11"/>
  <c r="V227" i="11"/>
  <c r="U227" i="11"/>
  <c r="H227" i="11"/>
  <c r="G227" i="11"/>
  <c r="V226" i="11"/>
  <c r="U226" i="11"/>
  <c r="H226" i="11"/>
  <c r="G226" i="11"/>
  <c r="AH225" i="11"/>
  <c r="AB225" i="11"/>
  <c r="V225" i="11"/>
  <c r="U225" i="11"/>
  <c r="H225" i="11"/>
  <c r="G225" i="11"/>
  <c r="V224" i="11"/>
  <c r="U224" i="11"/>
  <c r="H224" i="11"/>
  <c r="G224" i="11"/>
  <c r="V223" i="11"/>
  <c r="U223" i="11"/>
  <c r="H223" i="11"/>
  <c r="G223" i="11"/>
  <c r="V222" i="11"/>
  <c r="U222" i="11"/>
  <c r="H222" i="11"/>
  <c r="G222" i="11"/>
  <c r="V221" i="11"/>
  <c r="U221" i="11"/>
  <c r="H221" i="11"/>
  <c r="G221" i="11"/>
  <c r="V220" i="11"/>
  <c r="U220" i="11"/>
  <c r="H220" i="11"/>
  <c r="G220" i="11"/>
  <c r="V219" i="11"/>
  <c r="U219" i="11"/>
  <c r="H219" i="11"/>
  <c r="G219" i="11"/>
  <c r="V218" i="11"/>
  <c r="U218" i="11"/>
  <c r="H218" i="11"/>
  <c r="G218" i="11"/>
  <c r="V217" i="11"/>
  <c r="U217" i="11"/>
  <c r="H217" i="11"/>
  <c r="G217" i="11"/>
  <c r="V216" i="11"/>
  <c r="U216" i="11"/>
  <c r="H216" i="11"/>
  <c r="G216" i="11"/>
  <c r="V215" i="11"/>
  <c r="U215" i="11"/>
  <c r="H215" i="11"/>
  <c r="G215" i="11"/>
  <c r="V214" i="11"/>
  <c r="U214" i="11"/>
  <c r="H214" i="11"/>
  <c r="G214" i="11"/>
  <c r="V213" i="11"/>
  <c r="U213" i="11"/>
  <c r="H213" i="11"/>
  <c r="G213" i="11"/>
  <c r="V212" i="11"/>
  <c r="U212" i="11"/>
  <c r="H212" i="11"/>
  <c r="G212" i="11"/>
  <c r="V211" i="11"/>
  <c r="U211" i="11"/>
  <c r="H211" i="11"/>
  <c r="G211" i="11"/>
  <c r="V210" i="11"/>
  <c r="U210" i="11"/>
  <c r="H210" i="11"/>
  <c r="G210" i="11"/>
  <c r="V209" i="11"/>
  <c r="U209" i="11"/>
  <c r="H209" i="11"/>
  <c r="G209" i="11"/>
  <c r="V208" i="11"/>
  <c r="U208" i="11"/>
  <c r="H208" i="11"/>
  <c r="G208" i="11"/>
  <c r="V207" i="11"/>
  <c r="U207" i="11"/>
  <c r="H207" i="11"/>
  <c r="G207" i="11"/>
  <c r="V206" i="11"/>
  <c r="U206" i="11"/>
  <c r="H206" i="11"/>
  <c r="G206" i="11"/>
  <c r="V205" i="11"/>
  <c r="U205" i="11"/>
  <c r="H205" i="11"/>
  <c r="G205" i="11"/>
  <c r="V204" i="11"/>
  <c r="U204" i="11"/>
  <c r="H204" i="11"/>
  <c r="G204" i="11"/>
  <c r="V203" i="11"/>
  <c r="U203" i="11"/>
  <c r="H203" i="11"/>
  <c r="G203" i="11"/>
  <c r="V202" i="11"/>
  <c r="U202" i="11"/>
  <c r="H202" i="11"/>
  <c r="G202" i="11"/>
  <c r="AH201" i="11"/>
  <c r="AB201" i="11"/>
  <c r="V201" i="11"/>
  <c r="U201" i="11"/>
  <c r="H201" i="11"/>
  <c r="G201" i="11"/>
  <c r="V200" i="11"/>
  <c r="U200" i="11"/>
  <c r="H200" i="11"/>
  <c r="G200" i="11"/>
  <c r="V199" i="11"/>
  <c r="U199" i="11"/>
  <c r="H199" i="11"/>
  <c r="G199" i="11"/>
  <c r="V198" i="11"/>
  <c r="U198" i="11"/>
  <c r="H198" i="11"/>
  <c r="G198" i="11"/>
  <c r="V197" i="11"/>
  <c r="U197" i="11"/>
  <c r="H197" i="11"/>
  <c r="G197" i="11"/>
  <c r="V196" i="11"/>
  <c r="U196" i="11"/>
  <c r="H196" i="11"/>
  <c r="G196" i="11"/>
  <c r="V195" i="11"/>
  <c r="U195" i="11"/>
  <c r="H195" i="11"/>
  <c r="G195" i="11"/>
  <c r="V194" i="11"/>
  <c r="U194" i="11"/>
  <c r="H194" i="11"/>
  <c r="G194" i="11"/>
  <c r="V193" i="11"/>
  <c r="U193" i="11"/>
  <c r="H193" i="11"/>
  <c r="G193" i="11"/>
  <c r="V192" i="11"/>
  <c r="U192" i="11"/>
  <c r="H192" i="11"/>
  <c r="G192" i="11"/>
  <c r="V191" i="11"/>
  <c r="U191" i="11"/>
  <c r="H191" i="11"/>
  <c r="G191" i="11"/>
  <c r="V190" i="11"/>
  <c r="U190" i="11"/>
  <c r="H190" i="11"/>
  <c r="G190" i="11"/>
  <c r="V189" i="11"/>
  <c r="U189" i="11"/>
  <c r="H189" i="11"/>
  <c r="G189" i="11"/>
  <c r="V188" i="11"/>
  <c r="U188" i="11"/>
  <c r="H188" i="11"/>
  <c r="G188" i="11"/>
  <c r="V187" i="11"/>
  <c r="U187" i="11"/>
  <c r="H187" i="11"/>
  <c r="G187" i="11"/>
  <c r="V186" i="11"/>
  <c r="U186" i="11"/>
  <c r="H186" i="11"/>
  <c r="G186" i="11"/>
  <c r="V185" i="11"/>
  <c r="U185" i="11"/>
  <c r="H185" i="11"/>
  <c r="G185" i="11"/>
  <c r="V184" i="11"/>
  <c r="U184" i="11"/>
  <c r="H184" i="11"/>
  <c r="G184" i="11"/>
  <c r="V183" i="11"/>
  <c r="U183" i="11"/>
  <c r="H183" i="11"/>
  <c r="G183" i="11"/>
  <c r="V182" i="11"/>
  <c r="U182" i="11"/>
  <c r="H182" i="11"/>
  <c r="G182" i="11"/>
  <c r="V181" i="11"/>
  <c r="U181" i="11"/>
  <c r="H181" i="11"/>
  <c r="G181" i="11"/>
  <c r="V180" i="11"/>
  <c r="U180" i="11"/>
  <c r="H180" i="11"/>
  <c r="G180" i="11"/>
  <c r="V179" i="11"/>
  <c r="U179" i="11"/>
  <c r="H179" i="11"/>
  <c r="G179" i="11"/>
  <c r="V178" i="11"/>
  <c r="U178" i="11"/>
  <c r="AC177" i="11" s="1"/>
  <c r="H178" i="11"/>
  <c r="G178" i="11"/>
  <c r="AH177" i="11"/>
  <c r="AB177" i="11"/>
  <c r="V177" i="11"/>
  <c r="U177" i="11"/>
  <c r="H177" i="11"/>
  <c r="G177" i="11"/>
  <c r="V176" i="11"/>
  <c r="U176" i="11"/>
  <c r="H176" i="11"/>
  <c r="G176" i="11"/>
  <c r="V175" i="11"/>
  <c r="U175" i="11"/>
  <c r="H175" i="11"/>
  <c r="G175" i="11"/>
  <c r="V174" i="11"/>
  <c r="U174" i="11"/>
  <c r="H174" i="11"/>
  <c r="G174" i="11"/>
  <c r="V173" i="11"/>
  <c r="AD153" i="11" s="1"/>
  <c r="U173" i="11"/>
  <c r="H173" i="11"/>
  <c r="G173" i="11"/>
  <c r="V172" i="11"/>
  <c r="U172" i="11"/>
  <c r="H172" i="11"/>
  <c r="G172" i="11"/>
  <c r="V171" i="11"/>
  <c r="U171" i="11"/>
  <c r="H171" i="11"/>
  <c r="G171" i="11"/>
  <c r="V170" i="11"/>
  <c r="U170" i="11"/>
  <c r="H170" i="11"/>
  <c r="G170" i="11"/>
  <c r="V169" i="11"/>
  <c r="U169" i="11"/>
  <c r="H169" i="11"/>
  <c r="G169" i="11"/>
  <c r="V168" i="11"/>
  <c r="U168" i="11"/>
  <c r="H168" i="11"/>
  <c r="G168" i="11"/>
  <c r="V167" i="11"/>
  <c r="U167" i="11"/>
  <c r="H167" i="11"/>
  <c r="G167" i="11"/>
  <c r="V166" i="11"/>
  <c r="U166" i="11"/>
  <c r="H166" i="11"/>
  <c r="G166" i="11"/>
  <c r="V165" i="11"/>
  <c r="U165" i="11"/>
  <c r="H165" i="11"/>
  <c r="G165" i="11"/>
  <c r="V164" i="11"/>
  <c r="U164" i="11"/>
  <c r="H164" i="11"/>
  <c r="G164" i="11"/>
  <c r="V163" i="11"/>
  <c r="U163" i="11"/>
  <c r="H163" i="11"/>
  <c r="G163" i="11"/>
  <c r="V162" i="11"/>
  <c r="U162" i="11"/>
  <c r="H162" i="11"/>
  <c r="G162" i="11"/>
  <c r="V161" i="11"/>
  <c r="U161" i="11"/>
  <c r="H161" i="11"/>
  <c r="G161" i="11"/>
  <c r="V160" i="11"/>
  <c r="U160" i="11"/>
  <c r="H160" i="11"/>
  <c r="G160" i="11"/>
  <c r="V159" i="11"/>
  <c r="U159" i="11"/>
  <c r="H159" i="11"/>
  <c r="G159" i="11"/>
  <c r="V158" i="11"/>
  <c r="U158" i="11"/>
  <c r="H158" i="11"/>
  <c r="G158" i="11"/>
  <c r="V157" i="11"/>
  <c r="U157" i="11"/>
  <c r="H157" i="11"/>
  <c r="G157" i="11"/>
  <c r="V156" i="11"/>
  <c r="U156" i="11"/>
  <c r="H156" i="11"/>
  <c r="G156" i="11"/>
  <c r="V155" i="11"/>
  <c r="U155" i="11"/>
  <c r="H155" i="11"/>
  <c r="G155" i="11"/>
  <c r="V154" i="11"/>
  <c r="U154" i="11"/>
  <c r="H154" i="11"/>
  <c r="G154" i="11"/>
  <c r="AH153" i="11"/>
  <c r="AB153" i="11"/>
  <c r="V153" i="11"/>
  <c r="U153" i="11"/>
  <c r="H153" i="11"/>
  <c r="G153" i="11"/>
  <c r="V152" i="11"/>
  <c r="U152" i="11"/>
  <c r="H152" i="11"/>
  <c r="G152" i="11"/>
  <c r="V151" i="11"/>
  <c r="U151" i="11"/>
  <c r="H151" i="11"/>
  <c r="G151" i="11"/>
  <c r="V150" i="11"/>
  <c r="U150" i="11"/>
  <c r="H150" i="11"/>
  <c r="G150" i="11"/>
  <c r="V149" i="11"/>
  <c r="U149" i="11"/>
  <c r="H149" i="11"/>
  <c r="G149" i="11"/>
  <c r="V148" i="11"/>
  <c r="U148" i="11"/>
  <c r="H148" i="11"/>
  <c r="G148" i="11"/>
  <c r="V147" i="11"/>
  <c r="U147" i="11"/>
  <c r="H147" i="11"/>
  <c r="G147" i="11"/>
  <c r="V146" i="11"/>
  <c r="U146" i="11"/>
  <c r="H146" i="11"/>
  <c r="G146" i="11"/>
  <c r="V145" i="11"/>
  <c r="U145" i="11"/>
  <c r="H145" i="11"/>
  <c r="G145" i="11"/>
  <c r="V144" i="11"/>
  <c r="U144" i="11"/>
  <c r="H144" i="11"/>
  <c r="G144" i="11"/>
  <c r="V143" i="11"/>
  <c r="U143" i="11"/>
  <c r="H143" i="11"/>
  <c r="G143" i="11"/>
  <c r="V142" i="11"/>
  <c r="U142" i="11"/>
  <c r="H142" i="11"/>
  <c r="G142" i="11"/>
  <c r="V141" i="11"/>
  <c r="U141" i="11"/>
  <c r="H141" i="11"/>
  <c r="G141" i="11"/>
  <c r="V140" i="11"/>
  <c r="U140" i="11"/>
  <c r="H140" i="11"/>
  <c r="G140" i="11"/>
  <c r="V139" i="11"/>
  <c r="U139" i="11"/>
  <c r="H139" i="11"/>
  <c r="G139" i="11"/>
  <c r="V138" i="11"/>
  <c r="U138" i="11"/>
  <c r="H138" i="11"/>
  <c r="G138" i="11"/>
  <c r="V137" i="11"/>
  <c r="U137" i="11"/>
  <c r="H137" i="11"/>
  <c r="G137" i="11"/>
  <c r="V136" i="11"/>
  <c r="U136" i="11"/>
  <c r="H136" i="11"/>
  <c r="G136" i="11"/>
  <c r="V135" i="11"/>
  <c r="U135" i="11"/>
  <c r="H135" i="11"/>
  <c r="G135" i="11"/>
  <c r="V134" i="11"/>
  <c r="U134" i="11"/>
  <c r="H134" i="11"/>
  <c r="G134" i="11"/>
  <c r="V133" i="11"/>
  <c r="U133" i="11"/>
  <c r="H133" i="11"/>
  <c r="G133" i="11"/>
  <c r="V132" i="11"/>
  <c r="U132" i="11"/>
  <c r="H132" i="11"/>
  <c r="G132" i="11"/>
  <c r="V131" i="11"/>
  <c r="U131" i="11"/>
  <c r="H131" i="11"/>
  <c r="G131" i="11"/>
  <c r="V130" i="11"/>
  <c r="U130" i="11"/>
  <c r="H130" i="11"/>
  <c r="G130" i="11"/>
  <c r="AH129" i="11"/>
  <c r="AB129" i="11"/>
  <c r="V129" i="11"/>
  <c r="AD129" i="11" s="1"/>
  <c r="U129" i="11"/>
  <c r="AC129" i="11" s="1"/>
  <c r="H129" i="11"/>
  <c r="G129" i="11"/>
  <c r="V128" i="11"/>
  <c r="U128" i="11"/>
  <c r="H128" i="11"/>
  <c r="G128" i="11"/>
  <c r="V127" i="11"/>
  <c r="U127" i="11"/>
  <c r="H127" i="11"/>
  <c r="G127" i="11"/>
  <c r="V126" i="11"/>
  <c r="U126" i="11"/>
  <c r="H126" i="11"/>
  <c r="G126" i="11"/>
  <c r="V125" i="11"/>
  <c r="U125" i="11"/>
  <c r="H125" i="11"/>
  <c r="G125" i="11"/>
  <c r="V124" i="11"/>
  <c r="U124" i="11"/>
  <c r="H124" i="11"/>
  <c r="G124" i="11"/>
  <c r="V123" i="11"/>
  <c r="U123" i="11"/>
  <c r="H123" i="11"/>
  <c r="G123" i="11"/>
  <c r="V122" i="11"/>
  <c r="U122" i="11"/>
  <c r="H122" i="11"/>
  <c r="G122" i="11"/>
  <c r="V121" i="11"/>
  <c r="U121" i="11"/>
  <c r="H121" i="11"/>
  <c r="G121" i="11"/>
  <c r="V120" i="11"/>
  <c r="U120" i="11"/>
  <c r="H120" i="11"/>
  <c r="G120" i="11"/>
  <c r="V119" i="11"/>
  <c r="U119" i="11"/>
  <c r="H119" i="11"/>
  <c r="G119" i="11"/>
  <c r="V118" i="11"/>
  <c r="U118" i="11"/>
  <c r="H118" i="11"/>
  <c r="G118" i="11"/>
  <c r="V117" i="11"/>
  <c r="U117" i="11"/>
  <c r="H117" i="11"/>
  <c r="G117" i="11"/>
  <c r="V116" i="11"/>
  <c r="U116" i="11"/>
  <c r="H116" i="11"/>
  <c r="G116" i="11"/>
  <c r="V115" i="11"/>
  <c r="U115" i="11"/>
  <c r="H115" i="11"/>
  <c r="G115" i="11"/>
  <c r="V114" i="11"/>
  <c r="U114" i="11"/>
  <c r="H114" i="11"/>
  <c r="G114" i="11"/>
  <c r="V113" i="11"/>
  <c r="U113" i="11"/>
  <c r="H113" i="11"/>
  <c r="G113" i="11"/>
  <c r="V112" i="11"/>
  <c r="U112" i="11"/>
  <c r="H112" i="11"/>
  <c r="G112" i="11"/>
  <c r="V111" i="11"/>
  <c r="U111" i="11"/>
  <c r="H111" i="11"/>
  <c r="G111" i="11"/>
  <c r="V110" i="11"/>
  <c r="U110" i="11"/>
  <c r="H110" i="11"/>
  <c r="G110" i="11"/>
  <c r="V109" i="11"/>
  <c r="U109" i="11"/>
  <c r="H109" i="11"/>
  <c r="G109" i="11"/>
  <c r="V108" i="11"/>
  <c r="U108" i="11"/>
  <c r="H108" i="11"/>
  <c r="G108" i="11"/>
  <c r="V107" i="11"/>
  <c r="U107" i="11"/>
  <c r="H107" i="11"/>
  <c r="G107" i="11"/>
  <c r="V106" i="11"/>
  <c r="U106" i="11"/>
  <c r="H106" i="11"/>
  <c r="G106" i="11"/>
  <c r="AH105" i="11"/>
  <c r="AC105" i="11"/>
  <c r="AB105" i="11"/>
  <c r="V105" i="11"/>
  <c r="U105" i="11"/>
  <c r="H105" i="11"/>
  <c r="G105" i="11"/>
  <c r="V104" i="11"/>
  <c r="U104" i="11"/>
  <c r="H104" i="11"/>
  <c r="G104" i="11"/>
  <c r="V103" i="11"/>
  <c r="U103" i="11"/>
  <c r="H103" i="11"/>
  <c r="G103" i="11"/>
  <c r="V102" i="11"/>
  <c r="U102" i="11"/>
  <c r="H102" i="11"/>
  <c r="G102" i="11"/>
  <c r="V101" i="11"/>
  <c r="U101" i="11"/>
  <c r="H101" i="11"/>
  <c r="G101" i="11"/>
  <c r="V100" i="11"/>
  <c r="U100" i="11"/>
  <c r="H100" i="11"/>
  <c r="G100" i="11"/>
  <c r="V99" i="11"/>
  <c r="U99" i="11"/>
  <c r="H99" i="11"/>
  <c r="G99" i="11"/>
  <c r="V98" i="11"/>
  <c r="U98" i="11"/>
  <c r="H98" i="11"/>
  <c r="G98" i="11"/>
  <c r="V97" i="11"/>
  <c r="U97" i="11"/>
  <c r="H97" i="11"/>
  <c r="G97" i="11"/>
  <c r="V96" i="11"/>
  <c r="U96" i="11"/>
  <c r="H96" i="11"/>
  <c r="G96" i="11"/>
  <c r="V95" i="11"/>
  <c r="U95" i="11"/>
  <c r="H95" i="11"/>
  <c r="G95" i="11"/>
  <c r="V94" i="11"/>
  <c r="U94" i="11"/>
  <c r="H94" i="11"/>
  <c r="G94" i="11"/>
  <c r="V93" i="11"/>
  <c r="U93" i="11"/>
  <c r="H93" i="11"/>
  <c r="G93" i="11"/>
  <c r="V92" i="11"/>
  <c r="U92" i="11"/>
  <c r="H92" i="11"/>
  <c r="G92" i="11"/>
  <c r="V91" i="11"/>
  <c r="U91" i="11"/>
  <c r="H91" i="11"/>
  <c r="G91" i="11"/>
  <c r="V90" i="11"/>
  <c r="U90" i="11"/>
  <c r="H90" i="11"/>
  <c r="G90" i="11"/>
  <c r="V89" i="11"/>
  <c r="U89" i="11"/>
  <c r="H89" i="11"/>
  <c r="G89" i="11"/>
  <c r="V88" i="11"/>
  <c r="U88" i="11"/>
  <c r="H88" i="11"/>
  <c r="G88" i="11"/>
  <c r="V87" i="11"/>
  <c r="U87" i="11"/>
  <c r="H87" i="11"/>
  <c r="G87" i="11"/>
  <c r="V86" i="11"/>
  <c r="U86" i="11"/>
  <c r="H86" i="11"/>
  <c r="G86" i="11"/>
  <c r="V85" i="11"/>
  <c r="U85" i="11"/>
  <c r="H85" i="11"/>
  <c r="G85" i="11"/>
  <c r="V84" i="11"/>
  <c r="U84" i="11"/>
  <c r="H84" i="11"/>
  <c r="G84" i="11"/>
  <c r="V83" i="11"/>
  <c r="U83" i="11"/>
  <c r="H83" i="11"/>
  <c r="G83" i="11"/>
  <c r="V82" i="11"/>
  <c r="U82" i="11"/>
  <c r="H82" i="11"/>
  <c r="G82" i="11"/>
  <c r="AH81" i="11"/>
  <c r="AB81" i="11"/>
  <c r="V81" i="11"/>
  <c r="U81" i="11"/>
  <c r="H81" i="11"/>
  <c r="G81" i="11"/>
  <c r="V80" i="11"/>
  <c r="U80" i="11"/>
  <c r="H80" i="11"/>
  <c r="G80" i="11"/>
  <c r="V79" i="11"/>
  <c r="U79" i="11"/>
  <c r="H79" i="11"/>
  <c r="G79" i="11"/>
  <c r="V78" i="11"/>
  <c r="U78" i="11"/>
  <c r="H78" i="11"/>
  <c r="G78" i="11"/>
  <c r="V77" i="11"/>
  <c r="U77" i="11"/>
  <c r="H77" i="11"/>
  <c r="G77" i="11"/>
  <c r="V76" i="11"/>
  <c r="U76" i="11"/>
  <c r="H76" i="11"/>
  <c r="G76" i="11"/>
  <c r="V75" i="11"/>
  <c r="U75" i="11"/>
  <c r="H75" i="11"/>
  <c r="G75" i="11"/>
  <c r="V74" i="11"/>
  <c r="U74" i="11"/>
  <c r="H74" i="11"/>
  <c r="G74" i="11"/>
  <c r="V73" i="11"/>
  <c r="U73" i="11"/>
  <c r="H73" i="11"/>
  <c r="G73" i="11"/>
  <c r="V72" i="11"/>
  <c r="U72" i="11"/>
  <c r="H72" i="11"/>
  <c r="G72" i="11"/>
  <c r="V71" i="11"/>
  <c r="U71" i="11"/>
  <c r="H71" i="11"/>
  <c r="G71" i="11"/>
  <c r="V70" i="11"/>
  <c r="U70" i="11"/>
  <c r="H70" i="11"/>
  <c r="G70" i="11"/>
  <c r="V69" i="11"/>
  <c r="U69" i="11"/>
  <c r="H69" i="11"/>
  <c r="G69" i="11"/>
  <c r="V68" i="11"/>
  <c r="U68" i="11"/>
  <c r="H68" i="11"/>
  <c r="G68" i="11"/>
  <c r="V67" i="11"/>
  <c r="U67" i="11"/>
  <c r="H67" i="11"/>
  <c r="G67" i="11"/>
  <c r="V66" i="11"/>
  <c r="U66" i="11"/>
  <c r="H66" i="11"/>
  <c r="G66" i="11"/>
  <c r="V65" i="11"/>
  <c r="U65" i="11"/>
  <c r="H65" i="11"/>
  <c r="G65" i="11"/>
  <c r="V64" i="11"/>
  <c r="U64" i="11"/>
  <c r="H64" i="11"/>
  <c r="G64" i="11"/>
  <c r="V63" i="11"/>
  <c r="U63" i="11"/>
  <c r="H63" i="11"/>
  <c r="G63" i="11"/>
  <c r="V62" i="11"/>
  <c r="U62" i="11"/>
  <c r="H62" i="11"/>
  <c r="G62" i="11"/>
  <c r="V61" i="11"/>
  <c r="U61" i="11"/>
  <c r="H61" i="11"/>
  <c r="G61" i="11"/>
  <c r="V60" i="11"/>
  <c r="U60" i="11"/>
  <c r="H60" i="11"/>
  <c r="G60" i="11"/>
  <c r="V59" i="11"/>
  <c r="U59" i="11"/>
  <c r="H59" i="11"/>
  <c r="G59" i="11"/>
  <c r="V58" i="11"/>
  <c r="U58" i="11"/>
  <c r="H58" i="11"/>
  <c r="G58" i="11"/>
  <c r="AH57" i="11"/>
  <c r="AB57" i="11"/>
  <c r="V57" i="11"/>
  <c r="U57" i="11"/>
  <c r="H57" i="11"/>
  <c r="G57" i="11"/>
  <c r="V56" i="11"/>
  <c r="U56" i="11"/>
  <c r="H56" i="11"/>
  <c r="G56" i="11"/>
  <c r="V55" i="11"/>
  <c r="U55" i="11"/>
  <c r="H55" i="11"/>
  <c r="G55" i="11"/>
  <c r="V54" i="11"/>
  <c r="U54" i="11"/>
  <c r="H54" i="11"/>
  <c r="G54" i="11"/>
  <c r="V53" i="11"/>
  <c r="U53" i="11"/>
  <c r="H53" i="11"/>
  <c r="G53" i="11"/>
  <c r="V52" i="11"/>
  <c r="U52" i="11"/>
  <c r="H52" i="11"/>
  <c r="G52" i="11"/>
  <c r="V51" i="11"/>
  <c r="U51" i="11"/>
  <c r="H51" i="11"/>
  <c r="G51" i="11"/>
  <c r="V50" i="11"/>
  <c r="U50" i="11"/>
  <c r="H50" i="11"/>
  <c r="G50" i="11"/>
  <c r="V49" i="11"/>
  <c r="U49" i="11"/>
  <c r="H49" i="11"/>
  <c r="G49" i="11"/>
  <c r="V48" i="11"/>
  <c r="U48" i="11"/>
  <c r="H48" i="11"/>
  <c r="G48" i="11"/>
  <c r="V47" i="11"/>
  <c r="U47" i="11"/>
  <c r="H47" i="11"/>
  <c r="G47" i="11"/>
  <c r="V46" i="11"/>
  <c r="U46" i="11"/>
  <c r="H46" i="11"/>
  <c r="G46" i="11"/>
  <c r="V45" i="11"/>
  <c r="U45" i="11"/>
  <c r="H45" i="11"/>
  <c r="G45" i="11"/>
  <c r="V44" i="11"/>
  <c r="U44" i="11"/>
  <c r="H44" i="11"/>
  <c r="G44" i="11"/>
  <c r="V43" i="11"/>
  <c r="U43" i="11"/>
  <c r="H43" i="11"/>
  <c r="G43" i="11"/>
  <c r="V42" i="11"/>
  <c r="U42" i="11"/>
  <c r="H42" i="11"/>
  <c r="G42" i="11"/>
  <c r="V41" i="11"/>
  <c r="U41" i="11"/>
  <c r="H41" i="11"/>
  <c r="G41" i="11"/>
  <c r="V40" i="11"/>
  <c r="U40" i="11"/>
  <c r="H40" i="11"/>
  <c r="G40" i="11"/>
  <c r="V39" i="11"/>
  <c r="U39" i="11"/>
  <c r="H39" i="11"/>
  <c r="G39" i="11"/>
  <c r="V38" i="11"/>
  <c r="U38" i="11"/>
  <c r="H38" i="11"/>
  <c r="G38" i="11"/>
  <c r="V37" i="11"/>
  <c r="U37" i="11"/>
  <c r="H37" i="11"/>
  <c r="G37" i="11"/>
  <c r="V36" i="11"/>
  <c r="U36" i="11"/>
  <c r="H36" i="11"/>
  <c r="G36" i="11"/>
  <c r="V35" i="11"/>
  <c r="U35" i="11"/>
  <c r="H35" i="11"/>
  <c r="G35" i="11"/>
  <c r="V34" i="11"/>
  <c r="U34" i="11"/>
  <c r="H34" i="11"/>
  <c r="G34" i="11"/>
  <c r="AH33" i="11"/>
  <c r="AB33" i="11"/>
  <c r="V33" i="11"/>
  <c r="U33" i="11"/>
  <c r="H33" i="11"/>
  <c r="G33" i="11"/>
  <c r="V32" i="11"/>
  <c r="U32" i="11"/>
  <c r="H32" i="11"/>
  <c r="G32" i="11"/>
  <c r="V31" i="11"/>
  <c r="U31" i="11"/>
  <c r="H31" i="11"/>
  <c r="G31" i="11"/>
  <c r="V30" i="11"/>
  <c r="U30" i="11"/>
  <c r="H30" i="11"/>
  <c r="G30" i="11"/>
  <c r="V29" i="11"/>
  <c r="U29" i="11"/>
  <c r="H29" i="11"/>
  <c r="G29" i="11"/>
  <c r="V28" i="11"/>
  <c r="U28" i="11"/>
  <c r="H28" i="11"/>
  <c r="G28" i="11"/>
  <c r="V27" i="11"/>
  <c r="U27" i="11"/>
  <c r="H27" i="11"/>
  <c r="G27" i="11"/>
  <c r="V26" i="11"/>
  <c r="U26" i="11"/>
  <c r="H26" i="11"/>
  <c r="G26" i="11"/>
  <c r="V25" i="11"/>
  <c r="U25" i="11"/>
  <c r="H25" i="11"/>
  <c r="G25" i="11"/>
  <c r="V24" i="11"/>
  <c r="U24" i="11"/>
  <c r="H24" i="11"/>
  <c r="G24" i="11"/>
  <c r="V23" i="11"/>
  <c r="U23" i="11"/>
  <c r="H23" i="11"/>
  <c r="G23" i="11"/>
  <c r="V22" i="11"/>
  <c r="U22" i="11"/>
  <c r="H22" i="11"/>
  <c r="G22" i="11"/>
  <c r="V21" i="11"/>
  <c r="U21" i="11"/>
  <c r="H21" i="11"/>
  <c r="G21" i="11"/>
  <c r="V20" i="11"/>
  <c r="U20" i="11"/>
  <c r="H20" i="11"/>
  <c r="G20" i="11"/>
  <c r="V19" i="11"/>
  <c r="U19" i="11"/>
  <c r="H19" i="11"/>
  <c r="G19" i="11"/>
  <c r="V18" i="11"/>
  <c r="U18" i="11"/>
  <c r="H18" i="11"/>
  <c r="G18" i="11"/>
  <c r="V17" i="11"/>
  <c r="U17" i="11"/>
  <c r="H17" i="11"/>
  <c r="G17" i="11"/>
  <c r="V16" i="11"/>
  <c r="U16" i="11"/>
  <c r="H16" i="11"/>
  <c r="G16" i="11"/>
  <c r="V15" i="11"/>
  <c r="U15" i="11"/>
  <c r="H15" i="11"/>
  <c r="G15" i="11"/>
  <c r="V14" i="11"/>
  <c r="U14" i="11"/>
  <c r="H14" i="11"/>
  <c r="G14" i="11"/>
  <c r="V13" i="11"/>
  <c r="U13" i="11"/>
  <c r="H13" i="11"/>
  <c r="G13" i="11"/>
  <c r="V12" i="11"/>
  <c r="U12" i="11"/>
  <c r="H12" i="11"/>
  <c r="G12" i="11"/>
  <c r="V11" i="11"/>
  <c r="U11" i="11"/>
  <c r="H11" i="11"/>
  <c r="G11" i="11"/>
  <c r="V10" i="11"/>
  <c r="U10" i="11"/>
  <c r="H10" i="11"/>
  <c r="G10" i="11"/>
  <c r="AH9" i="11"/>
  <c r="AB9" i="11"/>
  <c r="V9" i="11"/>
  <c r="U9" i="11"/>
  <c r="H9" i="11"/>
  <c r="G9" i="11"/>
  <c r="Q6" i="11"/>
  <c r="AC5" i="11"/>
  <c r="AB5" i="11"/>
  <c r="Q5" i="11"/>
  <c r="AI5" i="11" s="1"/>
  <c r="AI4" i="11"/>
  <c r="AC4" i="11"/>
  <c r="AB4" i="11"/>
  <c r="Q4" i="11"/>
  <c r="Q3" i="11"/>
  <c r="P3" i="11"/>
  <c r="AB1" i="11"/>
  <c r="A1" i="11"/>
  <c r="V752" i="10"/>
  <c r="U752" i="10"/>
  <c r="H752" i="10"/>
  <c r="G752" i="10"/>
  <c r="V751" i="10"/>
  <c r="U751" i="10"/>
  <c r="H751" i="10"/>
  <c r="G751" i="10"/>
  <c r="V750" i="10"/>
  <c r="U750" i="10"/>
  <c r="H750" i="10"/>
  <c r="G750" i="10"/>
  <c r="V749" i="10"/>
  <c r="U749" i="10"/>
  <c r="H749" i="10"/>
  <c r="G749" i="10"/>
  <c r="V748" i="10"/>
  <c r="U748" i="10"/>
  <c r="H748" i="10"/>
  <c r="G748" i="10"/>
  <c r="V747" i="10"/>
  <c r="U747" i="10"/>
  <c r="H747" i="10"/>
  <c r="G747" i="10"/>
  <c r="V746" i="10"/>
  <c r="U746" i="10"/>
  <c r="H746" i="10"/>
  <c r="G746" i="10"/>
  <c r="V745" i="10"/>
  <c r="U745" i="10"/>
  <c r="H745" i="10"/>
  <c r="G745" i="10"/>
  <c r="V744" i="10"/>
  <c r="U744" i="10"/>
  <c r="H744" i="10"/>
  <c r="G744" i="10"/>
  <c r="V743" i="10"/>
  <c r="U743" i="10"/>
  <c r="H743" i="10"/>
  <c r="G743" i="10"/>
  <c r="V742" i="10"/>
  <c r="U742" i="10"/>
  <c r="H742" i="10"/>
  <c r="G742" i="10"/>
  <c r="V741" i="10"/>
  <c r="U741" i="10"/>
  <c r="H741" i="10"/>
  <c r="G741" i="10"/>
  <c r="V740" i="10"/>
  <c r="U740" i="10"/>
  <c r="H740" i="10"/>
  <c r="G740" i="10"/>
  <c r="V739" i="10"/>
  <c r="U739" i="10"/>
  <c r="H739" i="10"/>
  <c r="G739" i="10"/>
  <c r="V738" i="10"/>
  <c r="U738" i="10"/>
  <c r="H738" i="10"/>
  <c r="G738" i="10"/>
  <c r="V737" i="10"/>
  <c r="U737" i="10"/>
  <c r="H737" i="10"/>
  <c r="G737" i="10"/>
  <c r="V736" i="10"/>
  <c r="U736" i="10"/>
  <c r="H736" i="10"/>
  <c r="G736" i="10"/>
  <c r="V735" i="10"/>
  <c r="U735" i="10"/>
  <c r="H735" i="10"/>
  <c r="G735" i="10"/>
  <c r="V734" i="10"/>
  <c r="U734" i="10"/>
  <c r="H734" i="10"/>
  <c r="G734" i="10"/>
  <c r="V733" i="10"/>
  <c r="U733" i="10"/>
  <c r="H733" i="10"/>
  <c r="G733" i="10"/>
  <c r="V732" i="10"/>
  <c r="U732" i="10"/>
  <c r="H732" i="10"/>
  <c r="G732" i="10"/>
  <c r="V731" i="10"/>
  <c r="U731" i="10"/>
  <c r="H731" i="10"/>
  <c r="G731" i="10"/>
  <c r="V730" i="10"/>
  <c r="U730" i="10"/>
  <c r="H730" i="10"/>
  <c r="G730" i="10"/>
  <c r="AH729" i="10"/>
  <c r="AB729" i="10"/>
  <c r="V729" i="10"/>
  <c r="U729" i="10"/>
  <c r="H729" i="10"/>
  <c r="G729" i="10"/>
  <c r="V728" i="10"/>
  <c r="U728" i="10"/>
  <c r="H728" i="10"/>
  <c r="G728" i="10"/>
  <c r="V727" i="10"/>
  <c r="U727" i="10"/>
  <c r="H727" i="10"/>
  <c r="G727" i="10"/>
  <c r="V726" i="10"/>
  <c r="U726" i="10"/>
  <c r="H726" i="10"/>
  <c r="G726" i="10"/>
  <c r="V725" i="10"/>
  <c r="U725" i="10"/>
  <c r="H725" i="10"/>
  <c r="G725" i="10"/>
  <c r="V724" i="10"/>
  <c r="U724" i="10"/>
  <c r="H724" i="10"/>
  <c r="G724" i="10"/>
  <c r="V723" i="10"/>
  <c r="U723" i="10"/>
  <c r="H723" i="10"/>
  <c r="G723" i="10"/>
  <c r="V722" i="10"/>
  <c r="U722" i="10"/>
  <c r="H722" i="10"/>
  <c r="G722" i="10"/>
  <c r="V721" i="10"/>
  <c r="U721" i="10"/>
  <c r="H721" i="10"/>
  <c r="G721" i="10"/>
  <c r="V720" i="10"/>
  <c r="U720" i="10"/>
  <c r="H720" i="10"/>
  <c r="G720" i="10"/>
  <c r="V719" i="10"/>
  <c r="U719" i="10"/>
  <c r="H719" i="10"/>
  <c r="G719" i="10"/>
  <c r="V718" i="10"/>
  <c r="U718" i="10"/>
  <c r="H718" i="10"/>
  <c r="G718" i="10"/>
  <c r="V717" i="10"/>
  <c r="U717" i="10"/>
  <c r="H717" i="10"/>
  <c r="G717" i="10"/>
  <c r="V716" i="10"/>
  <c r="U716" i="10"/>
  <c r="H716" i="10"/>
  <c r="G716" i="10"/>
  <c r="V715" i="10"/>
  <c r="U715" i="10"/>
  <c r="H715" i="10"/>
  <c r="G715" i="10"/>
  <c r="V714" i="10"/>
  <c r="U714" i="10"/>
  <c r="H714" i="10"/>
  <c r="G714" i="10"/>
  <c r="V713" i="10"/>
  <c r="U713" i="10"/>
  <c r="H713" i="10"/>
  <c r="G713" i="10"/>
  <c r="V712" i="10"/>
  <c r="U712" i="10"/>
  <c r="H712" i="10"/>
  <c r="G712" i="10"/>
  <c r="V711" i="10"/>
  <c r="U711" i="10"/>
  <c r="H711" i="10"/>
  <c r="G711" i="10"/>
  <c r="V710" i="10"/>
  <c r="U710" i="10"/>
  <c r="H710" i="10"/>
  <c r="G710" i="10"/>
  <c r="V709" i="10"/>
  <c r="U709" i="10"/>
  <c r="H709" i="10"/>
  <c r="G709" i="10"/>
  <c r="V708" i="10"/>
  <c r="U708" i="10"/>
  <c r="H708" i="10"/>
  <c r="G708" i="10"/>
  <c r="V707" i="10"/>
  <c r="U707" i="10"/>
  <c r="H707" i="10"/>
  <c r="G707" i="10"/>
  <c r="V706" i="10"/>
  <c r="U706" i="10"/>
  <c r="H706" i="10"/>
  <c r="G706" i="10"/>
  <c r="AH705" i="10"/>
  <c r="AB705" i="10"/>
  <c r="V705" i="10"/>
  <c r="U705" i="10"/>
  <c r="H705" i="10"/>
  <c r="G705" i="10"/>
  <c r="V704" i="10"/>
  <c r="U704" i="10"/>
  <c r="H704" i="10"/>
  <c r="G704" i="10"/>
  <c r="V703" i="10"/>
  <c r="U703" i="10"/>
  <c r="H703" i="10"/>
  <c r="G703" i="10"/>
  <c r="V702" i="10"/>
  <c r="U702" i="10"/>
  <c r="H702" i="10"/>
  <c r="G702" i="10"/>
  <c r="V701" i="10"/>
  <c r="U701" i="10"/>
  <c r="H701" i="10"/>
  <c r="G701" i="10"/>
  <c r="V700" i="10"/>
  <c r="U700" i="10"/>
  <c r="H700" i="10"/>
  <c r="G700" i="10"/>
  <c r="V699" i="10"/>
  <c r="U699" i="10"/>
  <c r="H699" i="10"/>
  <c r="G699" i="10"/>
  <c r="V698" i="10"/>
  <c r="U698" i="10"/>
  <c r="H698" i="10"/>
  <c r="G698" i="10"/>
  <c r="V697" i="10"/>
  <c r="U697" i="10"/>
  <c r="H697" i="10"/>
  <c r="G697" i="10"/>
  <c r="V696" i="10"/>
  <c r="U696" i="10"/>
  <c r="H696" i="10"/>
  <c r="G696" i="10"/>
  <c r="V695" i="10"/>
  <c r="U695" i="10"/>
  <c r="H695" i="10"/>
  <c r="G695" i="10"/>
  <c r="V694" i="10"/>
  <c r="U694" i="10"/>
  <c r="H694" i="10"/>
  <c r="G694" i="10"/>
  <c r="V693" i="10"/>
  <c r="U693" i="10"/>
  <c r="H693" i="10"/>
  <c r="G693" i="10"/>
  <c r="V692" i="10"/>
  <c r="U692" i="10"/>
  <c r="H692" i="10"/>
  <c r="G692" i="10"/>
  <c r="V691" i="10"/>
  <c r="U691" i="10"/>
  <c r="H691" i="10"/>
  <c r="G691" i="10"/>
  <c r="V690" i="10"/>
  <c r="U690" i="10"/>
  <c r="H690" i="10"/>
  <c r="G690" i="10"/>
  <c r="V689" i="10"/>
  <c r="U689" i="10"/>
  <c r="H689" i="10"/>
  <c r="G689" i="10"/>
  <c r="V688" i="10"/>
  <c r="U688" i="10"/>
  <c r="H688" i="10"/>
  <c r="G688" i="10"/>
  <c r="V687" i="10"/>
  <c r="U687" i="10"/>
  <c r="H687" i="10"/>
  <c r="G687" i="10"/>
  <c r="V686" i="10"/>
  <c r="U686" i="10"/>
  <c r="H686" i="10"/>
  <c r="G686" i="10"/>
  <c r="V685" i="10"/>
  <c r="U685" i="10"/>
  <c r="H685" i="10"/>
  <c r="G685" i="10"/>
  <c r="V684" i="10"/>
  <c r="U684" i="10"/>
  <c r="H684" i="10"/>
  <c r="G684" i="10"/>
  <c r="V683" i="10"/>
  <c r="U683" i="10"/>
  <c r="H683" i="10"/>
  <c r="G683" i="10"/>
  <c r="V682" i="10"/>
  <c r="U682" i="10"/>
  <c r="H682" i="10"/>
  <c r="G682" i="10"/>
  <c r="AH681" i="10"/>
  <c r="AB681" i="10"/>
  <c r="V681" i="10"/>
  <c r="U681" i="10"/>
  <c r="H681" i="10"/>
  <c r="G681" i="10"/>
  <c r="V680" i="10"/>
  <c r="U680" i="10"/>
  <c r="H680" i="10"/>
  <c r="G680" i="10"/>
  <c r="V679" i="10"/>
  <c r="U679" i="10"/>
  <c r="H679" i="10"/>
  <c r="G679" i="10"/>
  <c r="V678" i="10"/>
  <c r="U678" i="10"/>
  <c r="H678" i="10"/>
  <c r="G678" i="10"/>
  <c r="V677" i="10"/>
  <c r="U677" i="10"/>
  <c r="H677" i="10"/>
  <c r="G677" i="10"/>
  <c r="V676" i="10"/>
  <c r="U676" i="10"/>
  <c r="H676" i="10"/>
  <c r="G676" i="10"/>
  <c r="V675" i="10"/>
  <c r="U675" i="10"/>
  <c r="H675" i="10"/>
  <c r="G675" i="10"/>
  <c r="V674" i="10"/>
  <c r="U674" i="10"/>
  <c r="H674" i="10"/>
  <c r="G674" i="10"/>
  <c r="V673" i="10"/>
  <c r="U673" i="10"/>
  <c r="H673" i="10"/>
  <c r="G673" i="10"/>
  <c r="V672" i="10"/>
  <c r="U672" i="10"/>
  <c r="H672" i="10"/>
  <c r="G672" i="10"/>
  <c r="V671" i="10"/>
  <c r="U671" i="10"/>
  <c r="H671" i="10"/>
  <c r="G671" i="10"/>
  <c r="V670" i="10"/>
  <c r="U670" i="10"/>
  <c r="H670" i="10"/>
  <c r="G670" i="10"/>
  <c r="V669" i="10"/>
  <c r="U669" i="10"/>
  <c r="H669" i="10"/>
  <c r="G669" i="10"/>
  <c r="V668" i="10"/>
  <c r="U668" i="10"/>
  <c r="H668" i="10"/>
  <c r="G668" i="10"/>
  <c r="V667" i="10"/>
  <c r="U667" i="10"/>
  <c r="H667" i="10"/>
  <c r="G667" i="10"/>
  <c r="V666" i="10"/>
  <c r="U666" i="10"/>
  <c r="H666" i="10"/>
  <c r="G666" i="10"/>
  <c r="V665" i="10"/>
  <c r="U665" i="10"/>
  <c r="H665" i="10"/>
  <c r="G665" i="10"/>
  <c r="V664" i="10"/>
  <c r="U664" i="10"/>
  <c r="H664" i="10"/>
  <c r="G664" i="10"/>
  <c r="V663" i="10"/>
  <c r="U663" i="10"/>
  <c r="H663" i="10"/>
  <c r="G663" i="10"/>
  <c r="V662" i="10"/>
  <c r="U662" i="10"/>
  <c r="H662" i="10"/>
  <c r="G662" i="10"/>
  <c r="V661" i="10"/>
  <c r="U661" i="10"/>
  <c r="H661" i="10"/>
  <c r="G661" i="10"/>
  <c r="V660" i="10"/>
  <c r="U660" i="10"/>
  <c r="H660" i="10"/>
  <c r="G660" i="10"/>
  <c r="V659" i="10"/>
  <c r="U659" i="10"/>
  <c r="H659" i="10"/>
  <c r="G659" i="10"/>
  <c r="V658" i="10"/>
  <c r="U658" i="10"/>
  <c r="H658" i="10"/>
  <c r="G658" i="10"/>
  <c r="AH657" i="10"/>
  <c r="AB657" i="10"/>
  <c r="V657" i="10"/>
  <c r="U657" i="10"/>
  <c r="H657" i="10"/>
  <c r="G657" i="10"/>
  <c r="V656" i="10"/>
  <c r="U656" i="10"/>
  <c r="H656" i="10"/>
  <c r="G656" i="10"/>
  <c r="V655" i="10"/>
  <c r="U655" i="10"/>
  <c r="H655" i="10"/>
  <c r="G655" i="10"/>
  <c r="V654" i="10"/>
  <c r="U654" i="10"/>
  <c r="H654" i="10"/>
  <c r="G654" i="10"/>
  <c r="V653" i="10"/>
  <c r="U653" i="10"/>
  <c r="H653" i="10"/>
  <c r="G653" i="10"/>
  <c r="V652" i="10"/>
  <c r="U652" i="10"/>
  <c r="H652" i="10"/>
  <c r="G652" i="10"/>
  <c r="V651" i="10"/>
  <c r="U651" i="10"/>
  <c r="H651" i="10"/>
  <c r="G651" i="10"/>
  <c r="V650" i="10"/>
  <c r="U650" i="10"/>
  <c r="H650" i="10"/>
  <c r="G650" i="10"/>
  <c r="V649" i="10"/>
  <c r="U649" i="10"/>
  <c r="H649" i="10"/>
  <c r="G649" i="10"/>
  <c r="V648" i="10"/>
  <c r="U648" i="10"/>
  <c r="H648" i="10"/>
  <c r="G648" i="10"/>
  <c r="V647" i="10"/>
  <c r="U647" i="10"/>
  <c r="H647" i="10"/>
  <c r="G647" i="10"/>
  <c r="V646" i="10"/>
  <c r="U646" i="10"/>
  <c r="H646" i="10"/>
  <c r="G646" i="10"/>
  <c r="V645" i="10"/>
  <c r="U645" i="10"/>
  <c r="H645" i="10"/>
  <c r="G645" i="10"/>
  <c r="V644" i="10"/>
  <c r="U644" i="10"/>
  <c r="H644" i="10"/>
  <c r="G644" i="10"/>
  <c r="V643" i="10"/>
  <c r="U643" i="10"/>
  <c r="H643" i="10"/>
  <c r="G643" i="10"/>
  <c r="V642" i="10"/>
  <c r="U642" i="10"/>
  <c r="H642" i="10"/>
  <c r="G642" i="10"/>
  <c r="V641" i="10"/>
  <c r="U641" i="10"/>
  <c r="H641" i="10"/>
  <c r="G641" i="10"/>
  <c r="V640" i="10"/>
  <c r="U640" i="10"/>
  <c r="H640" i="10"/>
  <c r="G640" i="10"/>
  <c r="V639" i="10"/>
  <c r="U639" i="10"/>
  <c r="H639" i="10"/>
  <c r="G639" i="10"/>
  <c r="V638" i="10"/>
  <c r="U638" i="10"/>
  <c r="H638" i="10"/>
  <c r="G638" i="10"/>
  <c r="V637" i="10"/>
  <c r="U637" i="10"/>
  <c r="H637" i="10"/>
  <c r="G637" i="10"/>
  <c r="V636" i="10"/>
  <c r="U636" i="10"/>
  <c r="H636" i="10"/>
  <c r="G636" i="10"/>
  <c r="V635" i="10"/>
  <c r="U635" i="10"/>
  <c r="H635" i="10"/>
  <c r="G635" i="10"/>
  <c r="V634" i="10"/>
  <c r="U634" i="10"/>
  <c r="H634" i="10"/>
  <c r="G634" i="10"/>
  <c r="AH633" i="10"/>
  <c r="AB633" i="10"/>
  <c r="V633" i="10"/>
  <c r="U633" i="10"/>
  <c r="H633" i="10"/>
  <c r="G633" i="10"/>
  <c r="V632" i="10"/>
  <c r="U632" i="10"/>
  <c r="H632" i="10"/>
  <c r="G632" i="10"/>
  <c r="V631" i="10"/>
  <c r="U631" i="10"/>
  <c r="H631" i="10"/>
  <c r="G631" i="10"/>
  <c r="V630" i="10"/>
  <c r="U630" i="10"/>
  <c r="H630" i="10"/>
  <c r="G630" i="10"/>
  <c r="V629" i="10"/>
  <c r="U629" i="10"/>
  <c r="H629" i="10"/>
  <c r="G629" i="10"/>
  <c r="V628" i="10"/>
  <c r="U628" i="10"/>
  <c r="H628" i="10"/>
  <c r="G628" i="10"/>
  <c r="V627" i="10"/>
  <c r="U627" i="10"/>
  <c r="H627" i="10"/>
  <c r="G627" i="10"/>
  <c r="V626" i="10"/>
  <c r="U626" i="10"/>
  <c r="H626" i="10"/>
  <c r="G626" i="10"/>
  <c r="V625" i="10"/>
  <c r="U625" i="10"/>
  <c r="H625" i="10"/>
  <c r="G625" i="10"/>
  <c r="V624" i="10"/>
  <c r="U624" i="10"/>
  <c r="H624" i="10"/>
  <c r="G624" i="10"/>
  <c r="V623" i="10"/>
  <c r="U623" i="10"/>
  <c r="H623" i="10"/>
  <c r="G623" i="10"/>
  <c r="V622" i="10"/>
  <c r="U622" i="10"/>
  <c r="H622" i="10"/>
  <c r="G622" i="10"/>
  <c r="V621" i="10"/>
  <c r="U621" i="10"/>
  <c r="H621" i="10"/>
  <c r="G621" i="10"/>
  <c r="V620" i="10"/>
  <c r="U620" i="10"/>
  <c r="H620" i="10"/>
  <c r="G620" i="10"/>
  <c r="V619" i="10"/>
  <c r="U619" i="10"/>
  <c r="H619" i="10"/>
  <c r="G619" i="10"/>
  <c r="V618" i="10"/>
  <c r="U618" i="10"/>
  <c r="H618" i="10"/>
  <c r="G618" i="10"/>
  <c r="V617" i="10"/>
  <c r="U617" i="10"/>
  <c r="H617" i="10"/>
  <c r="G617" i="10"/>
  <c r="V616" i="10"/>
  <c r="U616" i="10"/>
  <c r="H616" i="10"/>
  <c r="G616" i="10"/>
  <c r="V615" i="10"/>
  <c r="U615" i="10"/>
  <c r="H615" i="10"/>
  <c r="G615" i="10"/>
  <c r="V614" i="10"/>
  <c r="U614" i="10"/>
  <c r="H614" i="10"/>
  <c r="G614" i="10"/>
  <c r="V613" i="10"/>
  <c r="U613" i="10"/>
  <c r="H613" i="10"/>
  <c r="G613" i="10"/>
  <c r="V612" i="10"/>
  <c r="U612" i="10"/>
  <c r="AC609" i="10" s="1"/>
  <c r="H612" i="10"/>
  <c r="G612" i="10"/>
  <c r="V611" i="10"/>
  <c r="U611" i="10"/>
  <c r="H611" i="10"/>
  <c r="G611" i="10"/>
  <c r="V610" i="10"/>
  <c r="U610" i="10"/>
  <c r="H610" i="10"/>
  <c r="G610" i="10"/>
  <c r="AH609" i="10"/>
  <c r="AB609" i="10"/>
  <c r="V609" i="10"/>
  <c r="U609" i="10"/>
  <c r="H609" i="10"/>
  <c r="G609" i="10"/>
  <c r="V608" i="10"/>
  <c r="U608" i="10"/>
  <c r="H608" i="10"/>
  <c r="G608" i="10"/>
  <c r="V607" i="10"/>
  <c r="U607" i="10"/>
  <c r="H607" i="10"/>
  <c r="G607" i="10"/>
  <c r="V606" i="10"/>
  <c r="U606" i="10"/>
  <c r="H606" i="10"/>
  <c r="G606" i="10"/>
  <c r="V605" i="10"/>
  <c r="U605" i="10"/>
  <c r="H605" i="10"/>
  <c r="G605" i="10"/>
  <c r="V604" i="10"/>
  <c r="U604" i="10"/>
  <c r="H604" i="10"/>
  <c r="G604" i="10"/>
  <c r="V603" i="10"/>
  <c r="U603" i="10"/>
  <c r="H603" i="10"/>
  <c r="G603" i="10"/>
  <c r="V602" i="10"/>
  <c r="U602" i="10"/>
  <c r="H602" i="10"/>
  <c r="G602" i="10"/>
  <c r="V601" i="10"/>
  <c r="U601" i="10"/>
  <c r="H601" i="10"/>
  <c r="G601" i="10"/>
  <c r="V600" i="10"/>
  <c r="U600" i="10"/>
  <c r="H600" i="10"/>
  <c r="G600" i="10"/>
  <c r="V599" i="10"/>
  <c r="U599" i="10"/>
  <c r="H599" i="10"/>
  <c r="G599" i="10"/>
  <c r="V598" i="10"/>
  <c r="U598" i="10"/>
  <c r="H598" i="10"/>
  <c r="G598" i="10"/>
  <c r="V597" i="10"/>
  <c r="U597" i="10"/>
  <c r="H597" i="10"/>
  <c r="G597" i="10"/>
  <c r="V596" i="10"/>
  <c r="U596" i="10"/>
  <c r="H596" i="10"/>
  <c r="G596" i="10"/>
  <c r="V595" i="10"/>
  <c r="U595" i="10"/>
  <c r="H595" i="10"/>
  <c r="G595" i="10"/>
  <c r="V594" i="10"/>
  <c r="U594" i="10"/>
  <c r="H594" i="10"/>
  <c r="G594" i="10"/>
  <c r="V593" i="10"/>
  <c r="AD585" i="10" s="1"/>
  <c r="U593" i="10"/>
  <c r="H593" i="10"/>
  <c r="G593" i="10"/>
  <c r="V592" i="10"/>
  <c r="U592" i="10"/>
  <c r="H592" i="10"/>
  <c r="G592" i="10"/>
  <c r="V591" i="10"/>
  <c r="U591" i="10"/>
  <c r="H591" i="10"/>
  <c r="G591" i="10"/>
  <c r="V590" i="10"/>
  <c r="U590" i="10"/>
  <c r="H590" i="10"/>
  <c r="G590" i="10"/>
  <c r="V589" i="10"/>
  <c r="U589" i="10"/>
  <c r="H589" i="10"/>
  <c r="G589" i="10"/>
  <c r="V588" i="10"/>
  <c r="U588" i="10"/>
  <c r="H588" i="10"/>
  <c r="G588" i="10"/>
  <c r="V587" i="10"/>
  <c r="U587" i="10"/>
  <c r="H587" i="10"/>
  <c r="G587" i="10"/>
  <c r="V586" i="10"/>
  <c r="U586" i="10"/>
  <c r="H586" i="10"/>
  <c r="G586" i="10"/>
  <c r="AH585" i="10"/>
  <c r="AB585" i="10"/>
  <c r="V585" i="10"/>
  <c r="U585" i="10"/>
  <c r="H585" i="10"/>
  <c r="G585" i="10"/>
  <c r="V584" i="10"/>
  <c r="U584" i="10"/>
  <c r="H584" i="10"/>
  <c r="G584" i="10"/>
  <c r="V583" i="10"/>
  <c r="U583" i="10"/>
  <c r="H583" i="10"/>
  <c r="G583" i="10"/>
  <c r="V582" i="10"/>
  <c r="U582" i="10"/>
  <c r="H582" i="10"/>
  <c r="G582" i="10"/>
  <c r="V581" i="10"/>
  <c r="U581" i="10"/>
  <c r="H581" i="10"/>
  <c r="G581" i="10"/>
  <c r="V580" i="10"/>
  <c r="U580" i="10"/>
  <c r="H580" i="10"/>
  <c r="G580" i="10"/>
  <c r="V579" i="10"/>
  <c r="U579" i="10"/>
  <c r="H579" i="10"/>
  <c r="G579" i="10"/>
  <c r="V578" i="10"/>
  <c r="U578" i="10"/>
  <c r="H578" i="10"/>
  <c r="G578" i="10"/>
  <c r="V577" i="10"/>
  <c r="U577" i="10"/>
  <c r="H577" i="10"/>
  <c r="G577" i="10"/>
  <c r="V576" i="10"/>
  <c r="U576" i="10"/>
  <c r="H576" i="10"/>
  <c r="G576" i="10"/>
  <c r="V575" i="10"/>
  <c r="U575" i="10"/>
  <c r="H575" i="10"/>
  <c r="G575" i="10"/>
  <c r="V574" i="10"/>
  <c r="U574" i="10"/>
  <c r="H574" i="10"/>
  <c r="G574" i="10"/>
  <c r="V573" i="10"/>
  <c r="U573" i="10"/>
  <c r="H573" i="10"/>
  <c r="G573" i="10"/>
  <c r="V572" i="10"/>
  <c r="U572" i="10"/>
  <c r="H572" i="10"/>
  <c r="G572" i="10"/>
  <c r="V571" i="10"/>
  <c r="U571" i="10"/>
  <c r="H571" i="10"/>
  <c r="G571" i="10"/>
  <c r="V570" i="10"/>
  <c r="U570" i="10"/>
  <c r="H570" i="10"/>
  <c r="G570" i="10"/>
  <c r="V569" i="10"/>
  <c r="U569" i="10"/>
  <c r="H569" i="10"/>
  <c r="G569" i="10"/>
  <c r="V568" i="10"/>
  <c r="U568" i="10"/>
  <c r="H568" i="10"/>
  <c r="G568" i="10"/>
  <c r="V567" i="10"/>
  <c r="U567" i="10"/>
  <c r="H567" i="10"/>
  <c r="G567" i="10"/>
  <c r="V566" i="10"/>
  <c r="U566" i="10"/>
  <c r="H566" i="10"/>
  <c r="G566" i="10"/>
  <c r="V565" i="10"/>
  <c r="U565" i="10"/>
  <c r="H565" i="10"/>
  <c r="G565" i="10"/>
  <c r="V564" i="10"/>
  <c r="U564" i="10"/>
  <c r="H564" i="10"/>
  <c r="G564" i="10"/>
  <c r="V563" i="10"/>
  <c r="U563" i="10"/>
  <c r="H563" i="10"/>
  <c r="G563" i="10"/>
  <c r="V562" i="10"/>
  <c r="U562" i="10"/>
  <c r="H562" i="10"/>
  <c r="G562" i="10"/>
  <c r="AH561" i="10"/>
  <c r="AB561" i="10"/>
  <c r="V561" i="10"/>
  <c r="U561" i="10"/>
  <c r="H561" i="10"/>
  <c r="G561" i="10"/>
  <c r="V560" i="10"/>
  <c r="U560" i="10"/>
  <c r="H560" i="10"/>
  <c r="G560" i="10"/>
  <c r="V559" i="10"/>
  <c r="U559" i="10"/>
  <c r="H559" i="10"/>
  <c r="G559" i="10"/>
  <c r="V558" i="10"/>
  <c r="U558" i="10"/>
  <c r="H558" i="10"/>
  <c r="G558" i="10"/>
  <c r="V557" i="10"/>
  <c r="U557" i="10"/>
  <c r="H557" i="10"/>
  <c r="G557" i="10"/>
  <c r="V556" i="10"/>
  <c r="U556" i="10"/>
  <c r="H556" i="10"/>
  <c r="G556" i="10"/>
  <c r="V555" i="10"/>
  <c r="U555" i="10"/>
  <c r="H555" i="10"/>
  <c r="G555" i="10"/>
  <c r="V554" i="10"/>
  <c r="U554" i="10"/>
  <c r="H554" i="10"/>
  <c r="G554" i="10"/>
  <c r="V553" i="10"/>
  <c r="U553" i="10"/>
  <c r="H553" i="10"/>
  <c r="G553" i="10"/>
  <c r="V552" i="10"/>
  <c r="U552" i="10"/>
  <c r="H552" i="10"/>
  <c r="G552" i="10"/>
  <c r="V551" i="10"/>
  <c r="U551" i="10"/>
  <c r="H551" i="10"/>
  <c r="G551" i="10"/>
  <c r="V550" i="10"/>
  <c r="U550" i="10"/>
  <c r="H550" i="10"/>
  <c r="G550" i="10"/>
  <c r="V549" i="10"/>
  <c r="U549" i="10"/>
  <c r="H549" i="10"/>
  <c r="G549" i="10"/>
  <c r="V548" i="10"/>
  <c r="U548" i="10"/>
  <c r="H548" i="10"/>
  <c r="G548" i="10"/>
  <c r="V547" i="10"/>
  <c r="U547" i="10"/>
  <c r="H547" i="10"/>
  <c r="G547" i="10"/>
  <c r="V546" i="10"/>
  <c r="U546" i="10"/>
  <c r="H546" i="10"/>
  <c r="G546" i="10"/>
  <c r="V545" i="10"/>
  <c r="U545" i="10"/>
  <c r="H545" i="10"/>
  <c r="G545" i="10"/>
  <c r="V544" i="10"/>
  <c r="U544" i="10"/>
  <c r="H544" i="10"/>
  <c r="G544" i="10"/>
  <c r="V543" i="10"/>
  <c r="U543" i="10"/>
  <c r="H543" i="10"/>
  <c r="G543" i="10"/>
  <c r="V542" i="10"/>
  <c r="U542" i="10"/>
  <c r="H542" i="10"/>
  <c r="G542" i="10"/>
  <c r="V541" i="10"/>
  <c r="U541" i="10"/>
  <c r="H541" i="10"/>
  <c r="G541" i="10"/>
  <c r="V540" i="10"/>
  <c r="U540" i="10"/>
  <c r="H540" i="10"/>
  <c r="G540" i="10"/>
  <c r="V539" i="10"/>
  <c r="U539" i="10"/>
  <c r="H539" i="10"/>
  <c r="G539" i="10"/>
  <c r="V538" i="10"/>
  <c r="U538" i="10"/>
  <c r="H538" i="10"/>
  <c r="G538" i="10"/>
  <c r="AH537" i="10"/>
  <c r="AB537" i="10"/>
  <c r="V537" i="10"/>
  <c r="AD537" i="10" s="1"/>
  <c r="U537" i="10"/>
  <c r="H537" i="10"/>
  <c r="G537" i="10"/>
  <c r="V536" i="10"/>
  <c r="U536" i="10"/>
  <c r="H536" i="10"/>
  <c r="G536" i="10"/>
  <c r="V535" i="10"/>
  <c r="U535" i="10"/>
  <c r="H535" i="10"/>
  <c r="G535" i="10"/>
  <c r="V534" i="10"/>
  <c r="U534" i="10"/>
  <c r="H534" i="10"/>
  <c r="G534" i="10"/>
  <c r="V533" i="10"/>
  <c r="U533" i="10"/>
  <c r="H533" i="10"/>
  <c r="G533" i="10"/>
  <c r="V532" i="10"/>
  <c r="U532" i="10"/>
  <c r="H532" i="10"/>
  <c r="G532" i="10"/>
  <c r="V531" i="10"/>
  <c r="U531" i="10"/>
  <c r="H531" i="10"/>
  <c r="G531" i="10"/>
  <c r="V530" i="10"/>
  <c r="U530" i="10"/>
  <c r="H530" i="10"/>
  <c r="G530" i="10"/>
  <c r="V529" i="10"/>
  <c r="U529" i="10"/>
  <c r="H529" i="10"/>
  <c r="G529" i="10"/>
  <c r="V528" i="10"/>
  <c r="U528" i="10"/>
  <c r="H528" i="10"/>
  <c r="G528" i="10"/>
  <c r="V527" i="10"/>
  <c r="U527" i="10"/>
  <c r="H527" i="10"/>
  <c r="G527" i="10"/>
  <c r="V526" i="10"/>
  <c r="U526" i="10"/>
  <c r="H526" i="10"/>
  <c r="G526" i="10"/>
  <c r="V525" i="10"/>
  <c r="U525" i="10"/>
  <c r="H525" i="10"/>
  <c r="G525" i="10"/>
  <c r="V524" i="10"/>
  <c r="U524" i="10"/>
  <c r="H524" i="10"/>
  <c r="G524" i="10"/>
  <c r="V523" i="10"/>
  <c r="U523" i="10"/>
  <c r="H523" i="10"/>
  <c r="G523" i="10"/>
  <c r="V522" i="10"/>
  <c r="U522" i="10"/>
  <c r="H522" i="10"/>
  <c r="G522" i="10"/>
  <c r="V521" i="10"/>
  <c r="U521" i="10"/>
  <c r="H521" i="10"/>
  <c r="G521" i="10"/>
  <c r="V520" i="10"/>
  <c r="U520" i="10"/>
  <c r="H520" i="10"/>
  <c r="G520" i="10"/>
  <c r="V519" i="10"/>
  <c r="U519" i="10"/>
  <c r="H519" i="10"/>
  <c r="G519" i="10"/>
  <c r="V518" i="10"/>
  <c r="U518" i="10"/>
  <c r="H518" i="10"/>
  <c r="G518" i="10"/>
  <c r="V517" i="10"/>
  <c r="U517" i="10"/>
  <c r="H517" i="10"/>
  <c r="G517" i="10"/>
  <c r="V516" i="10"/>
  <c r="U516" i="10"/>
  <c r="H516" i="10"/>
  <c r="G516" i="10"/>
  <c r="V515" i="10"/>
  <c r="U515" i="10"/>
  <c r="H515" i="10"/>
  <c r="G515" i="10"/>
  <c r="V514" i="10"/>
  <c r="U514" i="10"/>
  <c r="H514" i="10"/>
  <c r="G514" i="10"/>
  <c r="AH513" i="10"/>
  <c r="AB513" i="10"/>
  <c r="V513" i="10"/>
  <c r="U513" i="10"/>
  <c r="H513" i="10"/>
  <c r="G513" i="10"/>
  <c r="V512" i="10"/>
  <c r="U512" i="10"/>
  <c r="H512" i="10"/>
  <c r="G512" i="10"/>
  <c r="V511" i="10"/>
  <c r="U511" i="10"/>
  <c r="H511" i="10"/>
  <c r="G511" i="10"/>
  <c r="V510" i="10"/>
  <c r="U510" i="10"/>
  <c r="H510" i="10"/>
  <c r="G510" i="10"/>
  <c r="V509" i="10"/>
  <c r="U509" i="10"/>
  <c r="H509" i="10"/>
  <c r="G509" i="10"/>
  <c r="V508" i="10"/>
  <c r="U508" i="10"/>
  <c r="H508" i="10"/>
  <c r="G508" i="10"/>
  <c r="V507" i="10"/>
  <c r="U507" i="10"/>
  <c r="H507" i="10"/>
  <c r="G507" i="10"/>
  <c r="V506" i="10"/>
  <c r="U506" i="10"/>
  <c r="H506" i="10"/>
  <c r="G506" i="10"/>
  <c r="V505" i="10"/>
  <c r="U505" i="10"/>
  <c r="H505" i="10"/>
  <c r="G505" i="10"/>
  <c r="V504" i="10"/>
  <c r="U504" i="10"/>
  <c r="H504" i="10"/>
  <c r="G504" i="10"/>
  <c r="V503" i="10"/>
  <c r="U503" i="10"/>
  <c r="H503" i="10"/>
  <c r="G503" i="10"/>
  <c r="V502" i="10"/>
  <c r="U502" i="10"/>
  <c r="H502" i="10"/>
  <c r="G502" i="10"/>
  <c r="V501" i="10"/>
  <c r="U501" i="10"/>
  <c r="H501" i="10"/>
  <c r="G501" i="10"/>
  <c r="V500" i="10"/>
  <c r="U500" i="10"/>
  <c r="H500" i="10"/>
  <c r="G500" i="10"/>
  <c r="V499" i="10"/>
  <c r="U499" i="10"/>
  <c r="H499" i="10"/>
  <c r="G499" i="10"/>
  <c r="V498" i="10"/>
  <c r="U498" i="10"/>
  <c r="H498" i="10"/>
  <c r="G498" i="10"/>
  <c r="V497" i="10"/>
  <c r="U497" i="10"/>
  <c r="H497" i="10"/>
  <c r="G497" i="10"/>
  <c r="V496" i="10"/>
  <c r="U496" i="10"/>
  <c r="H496" i="10"/>
  <c r="G496" i="10"/>
  <c r="V495" i="10"/>
  <c r="U495" i="10"/>
  <c r="H495" i="10"/>
  <c r="G495" i="10"/>
  <c r="V494" i="10"/>
  <c r="U494" i="10"/>
  <c r="H494" i="10"/>
  <c r="G494" i="10"/>
  <c r="V493" i="10"/>
  <c r="U493" i="10"/>
  <c r="H493" i="10"/>
  <c r="G493" i="10"/>
  <c r="V492" i="10"/>
  <c r="U492" i="10"/>
  <c r="H492" i="10"/>
  <c r="G492" i="10"/>
  <c r="V491" i="10"/>
  <c r="U491" i="10"/>
  <c r="H491" i="10"/>
  <c r="G491" i="10"/>
  <c r="V490" i="10"/>
  <c r="U490" i="10"/>
  <c r="H490" i="10"/>
  <c r="G490" i="10"/>
  <c r="AH489" i="10"/>
  <c r="AB489" i="10"/>
  <c r="V489" i="10"/>
  <c r="AD489" i="10" s="1"/>
  <c r="U489" i="10"/>
  <c r="H489" i="10"/>
  <c r="G489" i="10"/>
  <c r="V488" i="10"/>
  <c r="U488" i="10"/>
  <c r="H488" i="10"/>
  <c r="G488" i="10"/>
  <c r="V487" i="10"/>
  <c r="U487" i="10"/>
  <c r="H487" i="10"/>
  <c r="G487" i="10"/>
  <c r="V486" i="10"/>
  <c r="U486" i="10"/>
  <c r="H486" i="10"/>
  <c r="G486" i="10"/>
  <c r="V485" i="10"/>
  <c r="U485" i="10"/>
  <c r="H485" i="10"/>
  <c r="G485" i="10"/>
  <c r="V484" i="10"/>
  <c r="U484" i="10"/>
  <c r="H484" i="10"/>
  <c r="G484" i="10"/>
  <c r="V483" i="10"/>
  <c r="U483" i="10"/>
  <c r="H483" i="10"/>
  <c r="G483" i="10"/>
  <c r="V482" i="10"/>
  <c r="U482" i="10"/>
  <c r="H482" i="10"/>
  <c r="G482" i="10"/>
  <c r="V481" i="10"/>
  <c r="U481" i="10"/>
  <c r="H481" i="10"/>
  <c r="G481" i="10"/>
  <c r="V480" i="10"/>
  <c r="U480" i="10"/>
  <c r="H480" i="10"/>
  <c r="G480" i="10"/>
  <c r="V479" i="10"/>
  <c r="U479" i="10"/>
  <c r="H479" i="10"/>
  <c r="G479" i="10"/>
  <c r="V478" i="10"/>
  <c r="U478" i="10"/>
  <c r="H478" i="10"/>
  <c r="G478" i="10"/>
  <c r="V477" i="10"/>
  <c r="U477" i="10"/>
  <c r="H477" i="10"/>
  <c r="G477" i="10"/>
  <c r="V476" i="10"/>
  <c r="U476" i="10"/>
  <c r="H476" i="10"/>
  <c r="G476" i="10"/>
  <c r="V475" i="10"/>
  <c r="U475" i="10"/>
  <c r="H475" i="10"/>
  <c r="G475" i="10"/>
  <c r="V474" i="10"/>
  <c r="U474" i="10"/>
  <c r="H474" i="10"/>
  <c r="G474" i="10"/>
  <c r="V473" i="10"/>
  <c r="U473" i="10"/>
  <c r="H473" i="10"/>
  <c r="G473" i="10"/>
  <c r="V472" i="10"/>
  <c r="U472" i="10"/>
  <c r="H472" i="10"/>
  <c r="G472" i="10"/>
  <c r="V471" i="10"/>
  <c r="U471" i="10"/>
  <c r="H471" i="10"/>
  <c r="G471" i="10"/>
  <c r="V470" i="10"/>
  <c r="U470" i="10"/>
  <c r="AC465" i="10" s="1"/>
  <c r="H470" i="10"/>
  <c r="G470" i="10"/>
  <c r="V469" i="10"/>
  <c r="U469" i="10"/>
  <c r="H469" i="10"/>
  <c r="G469" i="10"/>
  <c r="V468" i="10"/>
  <c r="U468" i="10"/>
  <c r="H468" i="10"/>
  <c r="G468" i="10"/>
  <c r="V467" i="10"/>
  <c r="U467" i="10"/>
  <c r="H467" i="10"/>
  <c r="G467" i="10"/>
  <c r="V466" i="10"/>
  <c r="U466" i="10"/>
  <c r="H466" i="10"/>
  <c r="G466" i="10"/>
  <c r="AH465" i="10"/>
  <c r="AB465" i="10"/>
  <c r="V465" i="10"/>
  <c r="U465" i="10"/>
  <c r="H465" i="10"/>
  <c r="G465" i="10"/>
  <c r="V464" i="10"/>
  <c r="U464" i="10"/>
  <c r="H464" i="10"/>
  <c r="G464" i="10"/>
  <c r="V463" i="10"/>
  <c r="U463" i="10"/>
  <c r="H463" i="10"/>
  <c r="G463" i="10"/>
  <c r="V462" i="10"/>
  <c r="U462" i="10"/>
  <c r="H462" i="10"/>
  <c r="G462" i="10"/>
  <c r="V461" i="10"/>
  <c r="U461" i="10"/>
  <c r="H461" i="10"/>
  <c r="G461" i="10"/>
  <c r="V460" i="10"/>
  <c r="U460" i="10"/>
  <c r="H460" i="10"/>
  <c r="G460" i="10"/>
  <c r="V459" i="10"/>
  <c r="U459" i="10"/>
  <c r="H459" i="10"/>
  <c r="G459" i="10"/>
  <c r="V458" i="10"/>
  <c r="U458" i="10"/>
  <c r="H458" i="10"/>
  <c r="G458" i="10"/>
  <c r="V457" i="10"/>
  <c r="U457" i="10"/>
  <c r="H457" i="10"/>
  <c r="G457" i="10"/>
  <c r="V456" i="10"/>
  <c r="U456" i="10"/>
  <c r="H456" i="10"/>
  <c r="G456" i="10"/>
  <c r="V455" i="10"/>
  <c r="U455" i="10"/>
  <c r="H455" i="10"/>
  <c r="G455" i="10"/>
  <c r="V454" i="10"/>
  <c r="U454" i="10"/>
  <c r="H454" i="10"/>
  <c r="G454" i="10"/>
  <c r="V453" i="10"/>
  <c r="U453" i="10"/>
  <c r="H453" i="10"/>
  <c r="G453" i="10"/>
  <c r="V452" i="10"/>
  <c r="U452" i="10"/>
  <c r="H452" i="10"/>
  <c r="G452" i="10"/>
  <c r="V451" i="10"/>
  <c r="AD441" i="10" s="1"/>
  <c r="U451" i="10"/>
  <c r="H451" i="10"/>
  <c r="G451" i="10"/>
  <c r="V450" i="10"/>
  <c r="U450" i="10"/>
  <c r="H450" i="10"/>
  <c r="G450" i="10"/>
  <c r="V449" i="10"/>
  <c r="U449" i="10"/>
  <c r="H449" i="10"/>
  <c r="G449" i="10"/>
  <c r="V448" i="10"/>
  <c r="U448" i="10"/>
  <c r="H448" i="10"/>
  <c r="G448" i="10"/>
  <c r="V447" i="10"/>
  <c r="U447" i="10"/>
  <c r="H447" i="10"/>
  <c r="G447" i="10"/>
  <c r="V446" i="10"/>
  <c r="U446" i="10"/>
  <c r="H446" i="10"/>
  <c r="G446" i="10"/>
  <c r="V445" i="10"/>
  <c r="U445" i="10"/>
  <c r="H445" i="10"/>
  <c r="G445" i="10"/>
  <c r="V444" i="10"/>
  <c r="U444" i="10"/>
  <c r="H444" i="10"/>
  <c r="G444" i="10"/>
  <c r="V443" i="10"/>
  <c r="U443" i="10"/>
  <c r="H443" i="10"/>
  <c r="G443" i="10"/>
  <c r="V442" i="10"/>
  <c r="U442" i="10"/>
  <c r="H442" i="10"/>
  <c r="G442" i="10"/>
  <c r="AH441" i="10"/>
  <c r="AC441" i="10"/>
  <c r="AB441" i="10"/>
  <c r="V441" i="10"/>
  <c r="U441" i="10"/>
  <c r="H441" i="10"/>
  <c r="G441" i="10"/>
  <c r="V440" i="10"/>
  <c r="U440" i="10"/>
  <c r="H440" i="10"/>
  <c r="G440" i="10"/>
  <c r="V439" i="10"/>
  <c r="U439" i="10"/>
  <c r="H439" i="10"/>
  <c r="G439" i="10"/>
  <c r="V438" i="10"/>
  <c r="U438" i="10"/>
  <c r="H438" i="10"/>
  <c r="G438" i="10"/>
  <c r="V437" i="10"/>
  <c r="U437" i="10"/>
  <c r="H437" i="10"/>
  <c r="G437" i="10"/>
  <c r="V436" i="10"/>
  <c r="U436" i="10"/>
  <c r="H436" i="10"/>
  <c r="G436" i="10"/>
  <c r="V435" i="10"/>
  <c r="U435" i="10"/>
  <c r="H435" i="10"/>
  <c r="G435" i="10"/>
  <c r="V434" i="10"/>
  <c r="U434" i="10"/>
  <c r="H434" i="10"/>
  <c r="G434" i="10"/>
  <c r="V433" i="10"/>
  <c r="U433" i="10"/>
  <c r="H433" i="10"/>
  <c r="G433" i="10"/>
  <c r="V432" i="10"/>
  <c r="U432" i="10"/>
  <c r="H432" i="10"/>
  <c r="G432" i="10"/>
  <c r="V431" i="10"/>
  <c r="U431" i="10"/>
  <c r="H431" i="10"/>
  <c r="G431" i="10"/>
  <c r="V430" i="10"/>
  <c r="U430" i="10"/>
  <c r="H430" i="10"/>
  <c r="G430" i="10"/>
  <c r="V429" i="10"/>
  <c r="U429" i="10"/>
  <c r="H429" i="10"/>
  <c r="G429" i="10"/>
  <c r="V428" i="10"/>
  <c r="U428" i="10"/>
  <c r="H428" i="10"/>
  <c r="G428" i="10"/>
  <c r="V427" i="10"/>
  <c r="U427" i="10"/>
  <c r="H427" i="10"/>
  <c r="G427" i="10"/>
  <c r="V426" i="10"/>
  <c r="U426" i="10"/>
  <c r="H426" i="10"/>
  <c r="G426" i="10"/>
  <c r="V425" i="10"/>
  <c r="U425" i="10"/>
  <c r="H425" i="10"/>
  <c r="G425" i="10"/>
  <c r="V424" i="10"/>
  <c r="U424" i="10"/>
  <c r="H424" i="10"/>
  <c r="G424" i="10"/>
  <c r="V423" i="10"/>
  <c r="U423" i="10"/>
  <c r="H423" i="10"/>
  <c r="G423" i="10"/>
  <c r="V422" i="10"/>
  <c r="U422" i="10"/>
  <c r="H422" i="10"/>
  <c r="G422" i="10"/>
  <c r="V421" i="10"/>
  <c r="U421" i="10"/>
  <c r="H421" i="10"/>
  <c r="G421" i="10"/>
  <c r="V420" i="10"/>
  <c r="U420" i="10"/>
  <c r="H420" i="10"/>
  <c r="G420" i="10"/>
  <c r="V419" i="10"/>
  <c r="U419" i="10"/>
  <c r="H419" i="10"/>
  <c r="G419" i="10"/>
  <c r="V418" i="10"/>
  <c r="U418" i="10"/>
  <c r="H418" i="10"/>
  <c r="G418" i="10"/>
  <c r="AH417" i="10"/>
  <c r="AB417" i="10"/>
  <c r="V417" i="10"/>
  <c r="U417" i="10"/>
  <c r="H417" i="10"/>
  <c r="G417" i="10"/>
  <c r="V416" i="10"/>
  <c r="U416" i="10"/>
  <c r="H416" i="10"/>
  <c r="G416" i="10"/>
  <c r="V415" i="10"/>
  <c r="U415" i="10"/>
  <c r="H415" i="10"/>
  <c r="G415" i="10"/>
  <c r="V414" i="10"/>
  <c r="U414" i="10"/>
  <c r="H414" i="10"/>
  <c r="G414" i="10"/>
  <c r="V413" i="10"/>
  <c r="U413" i="10"/>
  <c r="H413" i="10"/>
  <c r="G413" i="10"/>
  <c r="V412" i="10"/>
  <c r="U412" i="10"/>
  <c r="H412" i="10"/>
  <c r="G412" i="10"/>
  <c r="V411" i="10"/>
  <c r="U411" i="10"/>
  <c r="H411" i="10"/>
  <c r="G411" i="10"/>
  <c r="V410" i="10"/>
  <c r="U410" i="10"/>
  <c r="H410" i="10"/>
  <c r="G410" i="10"/>
  <c r="V409" i="10"/>
  <c r="U409" i="10"/>
  <c r="H409" i="10"/>
  <c r="G409" i="10"/>
  <c r="V408" i="10"/>
  <c r="U408" i="10"/>
  <c r="H408" i="10"/>
  <c r="G408" i="10"/>
  <c r="V407" i="10"/>
  <c r="U407" i="10"/>
  <c r="H407" i="10"/>
  <c r="G407" i="10"/>
  <c r="V406" i="10"/>
  <c r="U406" i="10"/>
  <c r="H406" i="10"/>
  <c r="G406" i="10"/>
  <c r="V405" i="10"/>
  <c r="U405" i="10"/>
  <c r="H405" i="10"/>
  <c r="G405" i="10"/>
  <c r="V404" i="10"/>
  <c r="U404" i="10"/>
  <c r="H404" i="10"/>
  <c r="G404" i="10"/>
  <c r="V403" i="10"/>
  <c r="U403" i="10"/>
  <c r="H403" i="10"/>
  <c r="G403" i="10"/>
  <c r="V402" i="10"/>
  <c r="U402" i="10"/>
  <c r="H402" i="10"/>
  <c r="G402" i="10"/>
  <c r="V401" i="10"/>
  <c r="U401" i="10"/>
  <c r="H401" i="10"/>
  <c r="G401" i="10"/>
  <c r="V400" i="10"/>
  <c r="U400" i="10"/>
  <c r="H400" i="10"/>
  <c r="G400" i="10"/>
  <c r="V399" i="10"/>
  <c r="U399" i="10"/>
  <c r="H399" i="10"/>
  <c r="G399" i="10"/>
  <c r="V398" i="10"/>
  <c r="U398" i="10"/>
  <c r="H398" i="10"/>
  <c r="G398" i="10"/>
  <c r="V397" i="10"/>
  <c r="U397" i="10"/>
  <c r="H397" i="10"/>
  <c r="G397" i="10"/>
  <c r="V396" i="10"/>
  <c r="U396" i="10"/>
  <c r="H396" i="10"/>
  <c r="G396" i="10"/>
  <c r="V395" i="10"/>
  <c r="U395" i="10"/>
  <c r="H395" i="10"/>
  <c r="G395" i="10"/>
  <c r="V394" i="10"/>
  <c r="U394" i="10"/>
  <c r="H394" i="10"/>
  <c r="G394" i="10"/>
  <c r="AH393" i="10"/>
  <c r="AB393" i="10"/>
  <c r="V393" i="10"/>
  <c r="U393" i="10"/>
  <c r="H393" i="10"/>
  <c r="G393" i="10"/>
  <c r="V392" i="10"/>
  <c r="U392" i="10"/>
  <c r="H392" i="10"/>
  <c r="G392" i="10"/>
  <c r="V391" i="10"/>
  <c r="U391" i="10"/>
  <c r="H391" i="10"/>
  <c r="G391" i="10"/>
  <c r="V390" i="10"/>
  <c r="U390" i="10"/>
  <c r="H390" i="10"/>
  <c r="G390" i="10"/>
  <c r="V389" i="10"/>
  <c r="U389" i="10"/>
  <c r="H389" i="10"/>
  <c r="G389" i="10"/>
  <c r="V388" i="10"/>
  <c r="U388" i="10"/>
  <c r="H388" i="10"/>
  <c r="G388" i="10"/>
  <c r="V387" i="10"/>
  <c r="U387" i="10"/>
  <c r="H387" i="10"/>
  <c r="G387" i="10"/>
  <c r="V386" i="10"/>
  <c r="U386" i="10"/>
  <c r="H386" i="10"/>
  <c r="G386" i="10"/>
  <c r="V385" i="10"/>
  <c r="U385" i="10"/>
  <c r="H385" i="10"/>
  <c r="G385" i="10"/>
  <c r="V384" i="10"/>
  <c r="U384" i="10"/>
  <c r="H384" i="10"/>
  <c r="G384" i="10"/>
  <c r="V383" i="10"/>
  <c r="U383" i="10"/>
  <c r="H383" i="10"/>
  <c r="G383" i="10"/>
  <c r="V382" i="10"/>
  <c r="U382" i="10"/>
  <c r="H382" i="10"/>
  <c r="G382" i="10"/>
  <c r="V381" i="10"/>
  <c r="U381" i="10"/>
  <c r="H381" i="10"/>
  <c r="G381" i="10"/>
  <c r="V380" i="10"/>
  <c r="U380" i="10"/>
  <c r="H380" i="10"/>
  <c r="G380" i="10"/>
  <c r="V379" i="10"/>
  <c r="U379" i="10"/>
  <c r="H379" i="10"/>
  <c r="G379" i="10"/>
  <c r="V378" i="10"/>
  <c r="U378" i="10"/>
  <c r="H378" i="10"/>
  <c r="G378" i="10"/>
  <c r="V377" i="10"/>
  <c r="U377" i="10"/>
  <c r="H377" i="10"/>
  <c r="G377" i="10"/>
  <c r="V376" i="10"/>
  <c r="U376" i="10"/>
  <c r="H376" i="10"/>
  <c r="G376" i="10"/>
  <c r="V375" i="10"/>
  <c r="U375" i="10"/>
  <c r="H375" i="10"/>
  <c r="G375" i="10"/>
  <c r="V374" i="10"/>
  <c r="U374" i="10"/>
  <c r="H374" i="10"/>
  <c r="G374" i="10"/>
  <c r="V373" i="10"/>
  <c r="U373" i="10"/>
  <c r="H373" i="10"/>
  <c r="G373" i="10"/>
  <c r="V372" i="10"/>
  <c r="U372" i="10"/>
  <c r="H372" i="10"/>
  <c r="G372" i="10"/>
  <c r="V371" i="10"/>
  <c r="U371" i="10"/>
  <c r="H371" i="10"/>
  <c r="G371" i="10"/>
  <c r="V370" i="10"/>
  <c r="U370" i="10"/>
  <c r="AC369" i="10" s="1"/>
  <c r="H370" i="10"/>
  <c r="G370" i="10"/>
  <c r="AH369" i="10"/>
  <c r="AB369" i="10"/>
  <c r="V369" i="10"/>
  <c r="U369" i="10"/>
  <c r="H369" i="10"/>
  <c r="G369" i="10"/>
  <c r="V368" i="10"/>
  <c r="U368" i="10"/>
  <c r="H368" i="10"/>
  <c r="G368" i="10"/>
  <c r="V367" i="10"/>
  <c r="U367" i="10"/>
  <c r="H367" i="10"/>
  <c r="G367" i="10"/>
  <c r="V366" i="10"/>
  <c r="U366" i="10"/>
  <c r="H366" i="10"/>
  <c r="G366" i="10"/>
  <c r="V365" i="10"/>
  <c r="U365" i="10"/>
  <c r="H365" i="10"/>
  <c r="G365" i="10"/>
  <c r="V364" i="10"/>
  <c r="U364" i="10"/>
  <c r="H364" i="10"/>
  <c r="G364" i="10"/>
  <c r="V363" i="10"/>
  <c r="U363" i="10"/>
  <c r="H363" i="10"/>
  <c r="G363" i="10"/>
  <c r="V362" i="10"/>
  <c r="U362" i="10"/>
  <c r="H362" i="10"/>
  <c r="G362" i="10"/>
  <c r="V361" i="10"/>
  <c r="U361" i="10"/>
  <c r="H361" i="10"/>
  <c r="G361" i="10"/>
  <c r="V360" i="10"/>
  <c r="U360" i="10"/>
  <c r="H360" i="10"/>
  <c r="G360" i="10"/>
  <c r="V359" i="10"/>
  <c r="U359" i="10"/>
  <c r="H359" i="10"/>
  <c r="G359" i="10"/>
  <c r="V358" i="10"/>
  <c r="U358" i="10"/>
  <c r="H358" i="10"/>
  <c r="G358" i="10"/>
  <c r="V357" i="10"/>
  <c r="U357" i="10"/>
  <c r="H357" i="10"/>
  <c r="G357" i="10"/>
  <c r="V356" i="10"/>
  <c r="U356" i="10"/>
  <c r="H356" i="10"/>
  <c r="G356" i="10"/>
  <c r="V355" i="10"/>
  <c r="U355" i="10"/>
  <c r="H355" i="10"/>
  <c r="G355" i="10"/>
  <c r="V354" i="10"/>
  <c r="U354" i="10"/>
  <c r="H354" i="10"/>
  <c r="G354" i="10"/>
  <c r="V353" i="10"/>
  <c r="U353" i="10"/>
  <c r="H353" i="10"/>
  <c r="G353" i="10"/>
  <c r="V352" i="10"/>
  <c r="U352" i="10"/>
  <c r="H352" i="10"/>
  <c r="G352" i="10"/>
  <c r="V351" i="10"/>
  <c r="U351" i="10"/>
  <c r="H351" i="10"/>
  <c r="G351" i="10"/>
  <c r="V350" i="10"/>
  <c r="U350" i="10"/>
  <c r="H350" i="10"/>
  <c r="G350" i="10"/>
  <c r="V349" i="10"/>
  <c r="U349" i="10"/>
  <c r="H349" i="10"/>
  <c r="G349" i="10"/>
  <c r="V348" i="10"/>
  <c r="U348" i="10"/>
  <c r="H348" i="10"/>
  <c r="G348" i="10"/>
  <c r="V347" i="10"/>
  <c r="U347" i="10"/>
  <c r="H347" i="10"/>
  <c r="G347" i="10"/>
  <c r="V346" i="10"/>
  <c r="U346" i="10"/>
  <c r="H346" i="10"/>
  <c r="G346" i="10"/>
  <c r="AH345" i="10"/>
  <c r="AB345" i="10"/>
  <c r="V345" i="10"/>
  <c r="U345" i="10"/>
  <c r="H345" i="10"/>
  <c r="G345" i="10"/>
  <c r="V344" i="10"/>
  <c r="U344" i="10"/>
  <c r="H344" i="10"/>
  <c r="G344" i="10"/>
  <c r="V343" i="10"/>
  <c r="U343" i="10"/>
  <c r="H343" i="10"/>
  <c r="G343" i="10"/>
  <c r="V342" i="10"/>
  <c r="U342" i="10"/>
  <c r="H342" i="10"/>
  <c r="G342" i="10"/>
  <c r="V341" i="10"/>
  <c r="U341" i="10"/>
  <c r="H341" i="10"/>
  <c r="G341" i="10"/>
  <c r="V340" i="10"/>
  <c r="U340" i="10"/>
  <c r="H340" i="10"/>
  <c r="G340" i="10"/>
  <c r="V339" i="10"/>
  <c r="U339" i="10"/>
  <c r="H339" i="10"/>
  <c r="G339" i="10"/>
  <c r="V338" i="10"/>
  <c r="U338" i="10"/>
  <c r="H338" i="10"/>
  <c r="G338" i="10"/>
  <c r="V337" i="10"/>
  <c r="U337" i="10"/>
  <c r="H337" i="10"/>
  <c r="G337" i="10"/>
  <c r="V336" i="10"/>
  <c r="U336" i="10"/>
  <c r="H336" i="10"/>
  <c r="G336" i="10"/>
  <c r="V335" i="10"/>
  <c r="U335" i="10"/>
  <c r="H335" i="10"/>
  <c r="G335" i="10"/>
  <c r="V334" i="10"/>
  <c r="U334" i="10"/>
  <c r="H334" i="10"/>
  <c r="G334" i="10"/>
  <c r="V333" i="10"/>
  <c r="U333" i="10"/>
  <c r="H333" i="10"/>
  <c r="G333" i="10"/>
  <c r="V332" i="10"/>
  <c r="U332" i="10"/>
  <c r="H332" i="10"/>
  <c r="G332" i="10"/>
  <c r="V331" i="10"/>
  <c r="U331" i="10"/>
  <c r="H331" i="10"/>
  <c r="G331" i="10"/>
  <c r="V330" i="10"/>
  <c r="U330" i="10"/>
  <c r="H330" i="10"/>
  <c r="G330" i="10"/>
  <c r="V329" i="10"/>
  <c r="U329" i="10"/>
  <c r="H329" i="10"/>
  <c r="G329" i="10"/>
  <c r="V328" i="10"/>
  <c r="U328" i="10"/>
  <c r="H328" i="10"/>
  <c r="G328" i="10"/>
  <c r="V327" i="10"/>
  <c r="U327" i="10"/>
  <c r="H327" i="10"/>
  <c r="G327" i="10"/>
  <c r="V326" i="10"/>
  <c r="U326" i="10"/>
  <c r="H326" i="10"/>
  <c r="G326" i="10"/>
  <c r="V325" i="10"/>
  <c r="U325" i="10"/>
  <c r="H325" i="10"/>
  <c r="G325" i="10"/>
  <c r="V324" i="10"/>
  <c r="U324" i="10"/>
  <c r="H324" i="10"/>
  <c r="G324" i="10"/>
  <c r="V323" i="10"/>
  <c r="U323" i="10"/>
  <c r="H323" i="10"/>
  <c r="G323" i="10"/>
  <c r="V322" i="10"/>
  <c r="U322" i="10"/>
  <c r="H322" i="10"/>
  <c r="G322" i="10"/>
  <c r="AH321" i="10"/>
  <c r="AB321" i="10"/>
  <c r="V321" i="10"/>
  <c r="U321" i="10"/>
  <c r="H321" i="10"/>
  <c r="G321" i="10"/>
  <c r="V320" i="10"/>
  <c r="U320" i="10"/>
  <c r="H320" i="10"/>
  <c r="G320" i="10"/>
  <c r="V319" i="10"/>
  <c r="U319" i="10"/>
  <c r="H319" i="10"/>
  <c r="G319" i="10"/>
  <c r="V318" i="10"/>
  <c r="U318" i="10"/>
  <c r="H318" i="10"/>
  <c r="G318" i="10"/>
  <c r="V317" i="10"/>
  <c r="U317" i="10"/>
  <c r="H317" i="10"/>
  <c r="G317" i="10"/>
  <c r="V316" i="10"/>
  <c r="U316" i="10"/>
  <c r="H316" i="10"/>
  <c r="G316" i="10"/>
  <c r="V315" i="10"/>
  <c r="U315" i="10"/>
  <c r="H315" i="10"/>
  <c r="G315" i="10"/>
  <c r="V314" i="10"/>
  <c r="U314" i="10"/>
  <c r="H314" i="10"/>
  <c r="G314" i="10"/>
  <c r="V313" i="10"/>
  <c r="U313" i="10"/>
  <c r="H313" i="10"/>
  <c r="G313" i="10"/>
  <c r="V312" i="10"/>
  <c r="U312" i="10"/>
  <c r="H312" i="10"/>
  <c r="G312" i="10"/>
  <c r="V311" i="10"/>
  <c r="U311" i="10"/>
  <c r="H311" i="10"/>
  <c r="G311" i="10"/>
  <c r="V310" i="10"/>
  <c r="U310" i="10"/>
  <c r="H310" i="10"/>
  <c r="G310" i="10"/>
  <c r="V309" i="10"/>
  <c r="U309" i="10"/>
  <c r="H309" i="10"/>
  <c r="G309" i="10"/>
  <c r="V308" i="10"/>
  <c r="U308" i="10"/>
  <c r="H308" i="10"/>
  <c r="G308" i="10"/>
  <c r="V307" i="10"/>
  <c r="U307" i="10"/>
  <c r="H307" i="10"/>
  <c r="G307" i="10"/>
  <c r="V306" i="10"/>
  <c r="U306" i="10"/>
  <c r="H306" i="10"/>
  <c r="G306" i="10"/>
  <c r="V305" i="10"/>
  <c r="U305" i="10"/>
  <c r="H305" i="10"/>
  <c r="G305" i="10"/>
  <c r="V304" i="10"/>
  <c r="AD297" i="10" s="1"/>
  <c r="U304" i="10"/>
  <c r="H304" i="10"/>
  <c r="G304" i="10"/>
  <c r="V303" i="10"/>
  <c r="U303" i="10"/>
  <c r="H303" i="10"/>
  <c r="G303" i="10"/>
  <c r="V302" i="10"/>
  <c r="U302" i="10"/>
  <c r="H302" i="10"/>
  <c r="G302" i="10"/>
  <c r="V301" i="10"/>
  <c r="U301" i="10"/>
  <c r="H301" i="10"/>
  <c r="G301" i="10"/>
  <c r="V300" i="10"/>
  <c r="U300" i="10"/>
  <c r="H300" i="10"/>
  <c r="G300" i="10"/>
  <c r="V299" i="10"/>
  <c r="U299" i="10"/>
  <c r="AC297" i="10" s="1"/>
  <c r="H299" i="10"/>
  <c r="G299" i="10"/>
  <c r="V298" i="10"/>
  <c r="U298" i="10"/>
  <c r="H298" i="10"/>
  <c r="G298" i="10"/>
  <c r="AH297" i="10"/>
  <c r="AB297" i="10"/>
  <c r="V297" i="10"/>
  <c r="U297" i="10"/>
  <c r="H297" i="10"/>
  <c r="G297" i="10"/>
  <c r="V296" i="10"/>
  <c r="U296" i="10"/>
  <c r="H296" i="10"/>
  <c r="G296" i="10"/>
  <c r="V295" i="10"/>
  <c r="U295" i="10"/>
  <c r="H295" i="10"/>
  <c r="G295" i="10"/>
  <c r="V294" i="10"/>
  <c r="U294" i="10"/>
  <c r="H294" i="10"/>
  <c r="G294" i="10"/>
  <c r="V293" i="10"/>
  <c r="U293" i="10"/>
  <c r="H293" i="10"/>
  <c r="G293" i="10"/>
  <c r="V292" i="10"/>
  <c r="U292" i="10"/>
  <c r="H292" i="10"/>
  <c r="G292" i="10"/>
  <c r="V291" i="10"/>
  <c r="U291" i="10"/>
  <c r="H291" i="10"/>
  <c r="G291" i="10"/>
  <c r="V290" i="10"/>
  <c r="U290" i="10"/>
  <c r="H290" i="10"/>
  <c r="G290" i="10"/>
  <c r="V289" i="10"/>
  <c r="U289" i="10"/>
  <c r="H289" i="10"/>
  <c r="G289" i="10"/>
  <c r="V288" i="10"/>
  <c r="U288" i="10"/>
  <c r="H288" i="10"/>
  <c r="G288" i="10"/>
  <c r="V287" i="10"/>
  <c r="U287" i="10"/>
  <c r="H287" i="10"/>
  <c r="G287" i="10"/>
  <c r="V286" i="10"/>
  <c r="U286" i="10"/>
  <c r="H286" i="10"/>
  <c r="G286" i="10"/>
  <c r="V285" i="10"/>
  <c r="U285" i="10"/>
  <c r="H285" i="10"/>
  <c r="G285" i="10"/>
  <c r="V284" i="10"/>
  <c r="U284" i="10"/>
  <c r="H284" i="10"/>
  <c r="G284" i="10"/>
  <c r="V283" i="10"/>
  <c r="U283" i="10"/>
  <c r="H283" i="10"/>
  <c r="G283" i="10"/>
  <c r="V282" i="10"/>
  <c r="U282" i="10"/>
  <c r="H282" i="10"/>
  <c r="G282" i="10"/>
  <c r="V281" i="10"/>
  <c r="U281" i="10"/>
  <c r="H281" i="10"/>
  <c r="G281" i="10"/>
  <c r="V280" i="10"/>
  <c r="U280" i="10"/>
  <c r="H280" i="10"/>
  <c r="G280" i="10"/>
  <c r="V279" i="10"/>
  <c r="U279" i="10"/>
  <c r="H279" i="10"/>
  <c r="G279" i="10"/>
  <c r="V278" i="10"/>
  <c r="U278" i="10"/>
  <c r="H278" i="10"/>
  <c r="G278" i="10"/>
  <c r="V277" i="10"/>
  <c r="U277" i="10"/>
  <c r="H277" i="10"/>
  <c r="G277" i="10"/>
  <c r="V276" i="10"/>
  <c r="U276" i="10"/>
  <c r="H276" i="10"/>
  <c r="G276" i="10"/>
  <c r="V275" i="10"/>
  <c r="U275" i="10"/>
  <c r="H275" i="10"/>
  <c r="G275" i="10"/>
  <c r="V274" i="10"/>
  <c r="U274" i="10"/>
  <c r="H274" i="10"/>
  <c r="G274" i="10"/>
  <c r="AH273" i="10"/>
  <c r="AB273" i="10"/>
  <c r="V273" i="10"/>
  <c r="U273" i="10"/>
  <c r="H273" i="10"/>
  <c r="G273" i="10"/>
  <c r="V272" i="10"/>
  <c r="U272" i="10"/>
  <c r="H272" i="10"/>
  <c r="G272" i="10"/>
  <c r="V271" i="10"/>
  <c r="U271" i="10"/>
  <c r="H271" i="10"/>
  <c r="G271" i="10"/>
  <c r="V270" i="10"/>
  <c r="U270" i="10"/>
  <c r="H270" i="10"/>
  <c r="G270" i="10"/>
  <c r="V269" i="10"/>
  <c r="U269" i="10"/>
  <c r="H269" i="10"/>
  <c r="G269" i="10"/>
  <c r="V268" i="10"/>
  <c r="U268" i="10"/>
  <c r="H268" i="10"/>
  <c r="G268" i="10"/>
  <c r="V267" i="10"/>
  <c r="U267" i="10"/>
  <c r="H267" i="10"/>
  <c r="G267" i="10"/>
  <c r="V266" i="10"/>
  <c r="U266" i="10"/>
  <c r="H266" i="10"/>
  <c r="G266" i="10"/>
  <c r="V265" i="10"/>
  <c r="U265" i="10"/>
  <c r="H265" i="10"/>
  <c r="G265" i="10"/>
  <c r="V264" i="10"/>
  <c r="U264" i="10"/>
  <c r="H264" i="10"/>
  <c r="G264" i="10"/>
  <c r="V263" i="10"/>
  <c r="U263" i="10"/>
  <c r="H263" i="10"/>
  <c r="G263" i="10"/>
  <c r="V262" i="10"/>
  <c r="U262" i="10"/>
  <c r="H262" i="10"/>
  <c r="G262" i="10"/>
  <c r="V261" i="10"/>
  <c r="U261" i="10"/>
  <c r="H261" i="10"/>
  <c r="G261" i="10"/>
  <c r="V260" i="10"/>
  <c r="U260" i="10"/>
  <c r="H260" i="10"/>
  <c r="G260" i="10"/>
  <c r="V259" i="10"/>
  <c r="U259" i="10"/>
  <c r="H259" i="10"/>
  <c r="G259" i="10"/>
  <c r="V258" i="10"/>
  <c r="U258" i="10"/>
  <c r="H258" i="10"/>
  <c r="G258" i="10"/>
  <c r="V257" i="10"/>
  <c r="U257" i="10"/>
  <c r="H257" i="10"/>
  <c r="G257" i="10"/>
  <c r="V256" i="10"/>
  <c r="U256" i="10"/>
  <c r="H256" i="10"/>
  <c r="G256" i="10"/>
  <c r="V255" i="10"/>
  <c r="U255" i="10"/>
  <c r="H255" i="10"/>
  <c r="G255" i="10"/>
  <c r="V254" i="10"/>
  <c r="U254" i="10"/>
  <c r="H254" i="10"/>
  <c r="G254" i="10"/>
  <c r="V253" i="10"/>
  <c r="U253" i="10"/>
  <c r="H253" i="10"/>
  <c r="G253" i="10"/>
  <c r="V252" i="10"/>
  <c r="U252" i="10"/>
  <c r="H252" i="10"/>
  <c r="G252" i="10"/>
  <c r="V251" i="10"/>
  <c r="U251" i="10"/>
  <c r="H251" i="10"/>
  <c r="G251" i="10"/>
  <c r="V250" i="10"/>
  <c r="U250" i="10"/>
  <c r="H250" i="10"/>
  <c r="G250" i="10"/>
  <c r="AH249" i="10"/>
  <c r="AB249" i="10"/>
  <c r="V249" i="10"/>
  <c r="AD249" i="10" s="1"/>
  <c r="U249" i="10"/>
  <c r="H249" i="10"/>
  <c r="G249" i="10"/>
  <c r="V248" i="10"/>
  <c r="U248" i="10"/>
  <c r="H248" i="10"/>
  <c r="G248" i="10"/>
  <c r="V247" i="10"/>
  <c r="U247" i="10"/>
  <c r="H247" i="10"/>
  <c r="G247" i="10"/>
  <c r="V246" i="10"/>
  <c r="U246" i="10"/>
  <c r="H246" i="10"/>
  <c r="G246" i="10"/>
  <c r="V245" i="10"/>
  <c r="U245" i="10"/>
  <c r="H245" i="10"/>
  <c r="G245" i="10"/>
  <c r="V244" i="10"/>
  <c r="U244" i="10"/>
  <c r="H244" i="10"/>
  <c r="G244" i="10"/>
  <c r="V243" i="10"/>
  <c r="U243" i="10"/>
  <c r="H243" i="10"/>
  <c r="G243" i="10"/>
  <c r="V242" i="10"/>
  <c r="U242" i="10"/>
  <c r="H242" i="10"/>
  <c r="G242" i="10"/>
  <c r="V241" i="10"/>
  <c r="U241" i="10"/>
  <c r="H241" i="10"/>
  <c r="G241" i="10"/>
  <c r="V240" i="10"/>
  <c r="U240" i="10"/>
  <c r="H240" i="10"/>
  <c r="G240" i="10"/>
  <c r="V239" i="10"/>
  <c r="U239" i="10"/>
  <c r="H239" i="10"/>
  <c r="G239" i="10"/>
  <c r="V238" i="10"/>
  <c r="U238" i="10"/>
  <c r="H238" i="10"/>
  <c r="G238" i="10"/>
  <c r="V237" i="10"/>
  <c r="U237" i="10"/>
  <c r="H237" i="10"/>
  <c r="G237" i="10"/>
  <c r="V236" i="10"/>
  <c r="U236" i="10"/>
  <c r="H236" i="10"/>
  <c r="G236" i="10"/>
  <c r="V235" i="10"/>
  <c r="U235" i="10"/>
  <c r="H235" i="10"/>
  <c r="G235" i="10"/>
  <c r="V234" i="10"/>
  <c r="U234" i="10"/>
  <c r="H234" i="10"/>
  <c r="G234" i="10"/>
  <c r="V233" i="10"/>
  <c r="U233" i="10"/>
  <c r="H233" i="10"/>
  <c r="G233" i="10"/>
  <c r="V232" i="10"/>
  <c r="U232" i="10"/>
  <c r="H232" i="10"/>
  <c r="G232" i="10"/>
  <c r="V231" i="10"/>
  <c r="U231" i="10"/>
  <c r="H231" i="10"/>
  <c r="G231" i="10"/>
  <c r="V230" i="10"/>
  <c r="U230" i="10"/>
  <c r="H230" i="10"/>
  <c r="G230" i="10"/>
  <c r="V229" i="10"/>
  <c r="U229" i="10"/>
  <c r="H229" i="10"/>
  <c r="G229" i="10"/>
  <c r="V228" i="10"/>
  <c r="U228" i="10"/>
  <c r="H228" i="10"/>
  <c r="G228" i="10"/>
  <c r="V227" i="10"/>
  <c r="U227" i="10"/>
  <c r="H227" i="10"/>
  <c r="G227" i="10"/>
  <c r="V226" i="10"/>
  <c r="U226" i="10"/>
  <c r="H226" i="10"/>
  <c r="G226" i="10"/>
  <c r="AH225" i="10"/>
  <c r="AB225" i="10"/>
  <c r="V225" i="10"/>
  <c r="U225" i="10"/>
  <c r="H225" i="10"/>
  <c r="G225" i="10"/>
  <c r="V224" i="10"/>
  <c r="U224" i="10"/>
  <c r="H224" i="10"/>
  <c r="G224" i="10"/>
  <c r="V223" i="10"/>
  <c r="U223" i="10"/>
  <c r="H223" i="10"/>
  <c r="G223" i="10"/>
  <c r="V222" i="10"/>
  <c r="U222" i="10"/>
  <c r="H222" i="10"/>
  <c r="G222" i="10"/>
  <c r="V221" i="10"/>
  <c r="U221" i="10"/>
  <c r="H221" i="10"/>
  <c r="G221" i="10"/>
  <c r="V220" i="10"/>
  <c r="U220" i="10"/>
  <c r="H220" i="10"/>
  <c r="G220" i="10"/>
  <c r="V219" i="10"/>
  <c r="U219" i="10"/>
  <c r="H219" i="10"/>
  <c r="G219" i="10"/>
  <c r="V218" i="10"/>
  <c r="U218" i="10"/>
  <c r="H218" i="10"/>
  <c r="G218" i="10"/>
  <c r="V217" i="10"/>
  <c r="U217" i="10"/>
  <c r="H217" i="10"/>
  <c r="G217" i="10"/>
  <c r="V216" i="10"/>
  <c r="U216" i="10"/>
  <c r="H216" i="10"/>
  <c r="G216" i="10"/>
  <c r="V215" i="10"/>
  <c r="U215" i="10"/>
  <c r="H215" i="10"/>
  <c r="G215" i="10"/>
  <c r="V214" i="10"/>
  <c r="U214" i="10"/>
  <c r="H214" i="10"/>
  <c r="G214" i="10"/>
  <c r="V213" i="10"/>
  <c r="U213" i="10"/>
  <c r="H213" i="10"/>
  <c r="G213" i="10"/>
  <c r="V212" i="10"/>
  <c r="U212" i="10"/>
  <c r="H212" i="10"/>
  <c r="G212" i="10"/>
  <c r="V211" i="10"/>
  <c r="U211" i="10"/>
  <c r="H211" i="10"/>
  <c r="G211" i="10"/>
  <c r="V210" i="10"/>
  <c r="U210" i="10"/>
  <c r="H210" i="10"/>
  <c r="G210" i="10"/>
  <c r="V209" i="10"/>
  <c r="U209" i="10"/>
  <c r="H209" i="10"/>
  <c r="G209" i="10"/>
  <c r="V208" i="10"/>
  <c r="U208" i="10"/>
  <c r="H208" i="10"/>
  <c r="G208" i="10"/>
  <c r="V207" i="10"/>
  <c r="U207" i="10"/>
  <c r="H207" i="10"/>
  <c r="G207" i="10"/>
  <c r="V206" i="10"/>
  <c r="U206" i="10"/>
  <c r="H206" i="10"/>
  <c r="G206" i="10"/>
  <c r="V205" i="10"/>
  <c r="U205" i="10"/>
  <c r="H205" i="10"/>
  <c r="G205" i="10"/>
  <c r="V204" i="10"/>
  <c r="U204" i="10"/>
  <c r="H204" i="10"/>
  <c r="G204" i="10"/>
  <c r="V203" i="10"/>
  <c r="U203" i="10"/>
  <c r="H203" i="10"/>
  <c r="G203" i="10"/>
  <c r="V202" i="10"/>
  <c r="U202" i="10"/>
  <c r="H202" i="10"/>
  <c r="G202" i="10"/>
  <c r="AH201" i="10"/>
  <c r="AB201" i="10"/>
  <c r="V201" i="10"/>
  <c r="U201" i="10"/>
  <c r="H201" i="10"/>
  <c r="G201" i="10"/>
  <c r="V200" i="10"/>
  <c r="U200" i="10"/>
  <c r="H200" i="10"/>
  <c r="G200" i="10"/>
  <c r="V199" i="10"/>
  <c r="U199" i="10"/>
  <c r="H199" i="10"/>
  <c r="G199" i="10"/>
  <c r="V198" i="10"/>
  <c r="U198" i="10"/>
  <c r="H198" i="10"/>
  <c r="G198" i="10"/>
  <c r="V197" i="10"/>
  <c r="U197" i="10"/>
  <c r="H197" i="10"/>
  <c r="G197" i="10"/>
  <c r="V196" i="10"/>
  <c r="U196" i="10"/>
  <c r="H196" i="10"/>
  <c r="G196" i="10"/>
  <c r="V195" i="10"/>
  <c r="U195" i="10"/>
  <c r="H195" i="10"/>
  <c r="G195" i="10"/>
  <c r="V194" i="10"/>
  <c r="U194" i="10"/>
  <c r="H194" i="10"/>
  <c r="G194" i="10"/>
  <c r="V193" i="10"/>
  <c r="U193" i="10"/>
  <c r="H193" i="10"/>
  <c r="G193" i="10"/>
  <c r="V192" i="10"/>
  <c r="U192" i="10"/>
  <c r="H192" i="10"/>
  <c r="G192" i="10"/>
  <c r="V191" i="10"/>
  <c r="U191" i="10"/>
  <c r="H191" i="10"/>
  <c r="G191" i="10"/>
  <c r="V190" i="10"/>
  <c r="U190" i="10"/>
  <c r="H190" i="10"/>
  <c r="G190" i="10"/>
  <c r="V189" i="10"/>
  <c r="U189" i="10"/>
  <c r="H189" i="10"/>
  <c r="G189" i="10"/>
  <c r="V188" i="10"/>
  <c r="U188" i="10"/>
  <c r="H188" i="10"/>
  <c r="G188" i="10"/>
  <c r="V187" i="10"/>
  <c r="U187" i="10"/>
  <c r="H187" i="10"/>
  <c r="G187" i="10"/>
  <c r="V186" i="10"/>
  <c r="U186" i="10"/>
  <c r="H186" i="10"/>
  <c r="G186" i="10"/>
  <c r="V185" i="10"/>
  <c r="U185" i="10"/>
  <c r="H185" i="10"/>
  <c r="G185" i="10"/>
  <c r="V184" i="10"/>
  <c r="U184" i="10"/>
  <c r="H184" i="10"/>
  <c r="G184" i="10"/>
  <c r="V183" i="10"/>
  <c r="U183" i="10"/>
  <c r="H183" i="10"/>
  <c r="G183" i="10"/>
  <c r="V182" i="10"/>
  <c r="U182" i="10"/>
  <c r="H182" i="10"/>
  <c r="G182" i="10"/>
  <c r="V181" i="10"/>
  <c r="U181" i="10"/>
  <c r="H181" i="10"/>
  <c r="G181" i="10"/>
  <c r="V180" i="10"/>
  <c r="U180" i="10"/>
  <c r="H180" i="10"/>
  <c r="G180" i="10"/>
  <c r="V179" i="10"/>
  <c r="U179" i="10"/>
  <c r="H179" i="10"/>
  <c r="G179" i="10"/>
  <c r="V178" i="10"/>
  <c r="U178" i="10"/>
  <c r="H178" i="10"/>
  <c r="G178" i="10"/>
  <c r="AH177" i="10"/>
  <c r="AB177" i="10"/>
  <c r="V177" i="10"/>
  <c r="U177" i="10"/>
  <c r="H177" i="10"/>
  <c r="G177" i="10"/>
  <c r="V176" i="10"/>
  <c r="U176" i="10"/>
  <c r="AC153" i="10" s="1"/>
  <c r="H176" i="10"/>
  <c r="G176" i="10"/>
  <c r="V175" i="10"/>
  <c r="U175" i="10"/>
  <c r="H175" i="10"/>
  <c r="G175" i="10"/>
  <c r="V174" i="10"/>
  <c r="U174" i="10"/>
  <c r="H174" i="10"/>
  <c r="G174" i="10"/>
  <c r="V173" i="10"/>
  <c r="U173" i="10"/>
  <c r="H173" i="10"/>
  <c r="G173" i="10"/>
  <c r="V172" i="10"/>
  <c r="U172" i="10"/>
  <c r="H172" i="10"/>
  <c r="G172" i="10"/>
  <c r="V171" i="10"/>
  <c r="U171" i="10"/>
  <c r="H171" i="10"/>
  <c r="G171" i="10"/>
  <c r="V170" i="10"/>
  <c r="U170" i="10"/>
  <c r="H170" i="10"/>
  <c r="G170" i="10"/>
  <c r="V169" i="10"/>
  <c r="U169" i="10"/>
  <c r="H169" i="10"/>
  <c r="G169" i="10"/>
  <c r="V168" i="10"/>
  <c r="U168" i="10"/>
  <c r="H168" i="10"/>
  <c r="G168" i="10"/>
  <c r="V167" i="10"/>
  <c r="U167" i="10"/>
  <c r="H167" i="10"/>
  <c r="G167" i="10"/>
  <c r="V166" i="10"/>
  <c r="U166" i="10"/>
  <c r="H166" i="10"/>
  <c r="G166" i="10"/>
  <c r="V165" i="10"/>
  <c r="U165" i="10"/>
  <c r="H165" i="10"/>
  <c r="G165" i="10"/>
  <c r="V164" i="10"/>
  <c r="U164" i="10"/>
  <c r="H164" i="10"/>
  <c r="G164" i="10"/>
  <c r="V163" i="10"/>
  <c r="U163" i="10"/>
  <c r="H163" i="10"/>
  <c r="G163" i="10"/>
  <c r="V162" i="10"/>
  <c r="U162" i="10"/>
  <c r="H162" i="10"/>
  <c r="G162" i="10"/>
  <c r="V161" i="10"/>
  <c r="U161" i="10"/>
  <c r="H161" i="10"/>
  <c r="G161" i="10"/>
  <c r="V160" i="10"/>
  <c r="U160" i="10"/>
  <c r="H160" i="10"/>
  <c r="G160" i="10"/>
  <c r="V159" i="10"/>
  <c r="U159" i="10"/>
  <c r="H159" i="10"/>
  <c r="G159" i="10"/>
  <c r="V158" i="10"/>
  <c r="U158" i="10"/>
  <c r="H158" i="10"/>
  <c r="G158" i="10"/>
  <c r="V157" i="10"/>
  <c r="U157" i="10"/>
  <c r="H157" i="10"/>
  <c r="G157" i="10"/>
  <c r="V156" i="10"/>
  <c r="U156" i="10"/>
  <c r="H156" i="10"/>
  <c r="G156" i="10"/>
  <c r="V155" i="10"/>
  <c r="U155" i="10"/>
  <c r="H155" i="10"/>
  <c r="G155" i="10"/>
  <c r="V154" i="10"/>
  <c r="U154" i="10"/>
  <c r="H154" i="10"/>
  <c r="G154" i="10"/>
  <c r="AH153" i="10"/>
  <c r="AB153" i="10"/>
  <c r="V153" i="10"/>
  <c r="U153" i="10"/>
  <c r="H153" i="10"/>
  <c r="G153" i="10"/>
  <c r="V152" i="10"/>
  <c r="U152" i="10"/>
  <c r="H152" i="10"/>
  <c r="G152" i="10"/>
  <c r="V151" i="10"/>
  <c r="U151" i="10"/>
  <c r="H151" i="10"/>
  <c r="G151" i="10"/>
  <c r="V150" i="10"/>
  <c r="U150" i="10"/>
  <c r="H150" i="10"/>
  <c r="G150" i="10"/>
  <c r="V149" i="10"/>
  <c r="U149" i="10"/>
  <c r="H149" i="10"/>
  <c r="G149" i="10"/>
  <c r="V148" i="10"/>
  <c r="U148" i="10"/>
  <c r="H148" i="10"/>
  <c r="G148" i="10"/>
  <c r="V147" i="10"/>
  <c r="U147" i="10"/>
  <c r="H147" i="10"/>
  <c r="G147" i="10"/>
  <c r="V146" i="10"/>
  <c r="U146" i="10"/>
  <c r="H146" i="10"/>
  <c r="G146" i="10"/>
  <c r="V145" i="10"/>
  <c r="U145" i="10"/>
  <c r="H145" i="10"/>
  <c r="G145" i="10"/>
  <c r="V144" i="10"/>
  <c r="U144" i="10"/>
  <c r="H144" i="10"/>
  <c r="G144" i="10"/>
  <c r="V143" i="10"/>
  <c r="U143" i="10"/>
  <c r="H143" i="10"/>
  <c r="G143" i="10"/>
  <c r="V142" i="10"/>
  <c r="U142" i="10"/>
  <c r="H142" i="10"/>
  <c r="G142" i="10"/>
  <c r="V141" i="10"/>
  <c r="U141" i="10"/>
  <c r="H141" i="10"/>
  <c r="G141" i="10"/>
  <c r="V140" i="10"/>
  <c r="U140" i="10"/>
  <c r="H140" i="10"/>
  <c r="G140" i="10"/>
  <c r="V139" i="10"/>
  <c r="U139" i="10"/>
  <c r="H139" i="10"/>
  <c r="G139" i="10"/>
  <c r="V138" i="10"/>
  <c r="U138" i="10"/>
  <c r="H138" i="10"/>
  <c r="G138" i="10"/>
  <c r="V137" i="10"/>
  <c r="U137" i="10"/>
  <c r="H137" i="10"/>
  <c r="G137" i="10"/>
  <c r="V136" i="10"/>
  <c r="U136" i="10"/>
  <c r="H136" i="10"/>
  <c r="G136" i="10"/>
  <c r="V135" i="10"/>
  <c r="U135" i="10"/>
  <c r="H135" i="10"/>
  <c r="G135" i="10"/>
  <c r="V134" i="10"/>
  <c r="U134" i="10"/>
  <c r="H134" i="10"/>
  <c r="G134" i="10"/>
  <c r="V133" i="10"/>
  <c r="U133" i="10"/>
  <c r="H133" i="10"/>
  <c r="G133" i="10"/>
  <c r="V132" i="10"/>
  <c r="U132" i="10"/>
  <c r="H132" i="10"/>
  <c r="G132" i="10"/>
  <c r="V131" i="10"/>
  <c r="U131" i="10"/>
  <c r="H131" i="10"/>
  <c r="G131" i="10"/>
  <c r="V130" i="10"/>
  <c r="U130" i="10"/>
  <c r="H130" i="10"/>
  <c r="G130" i="10"/>
  <c r="AH129" i="10"/>
  <c r="AB129" i="10"/>
  <c r="V129" i="10"/>
  <c r="U129" i="10"/>
  <c r="H129" i="10"/>
  <c r="G129" i="10"/>
  <c r="V128" i="10"/>
  <c r="U128" i="10"/>
  <c r="H128" i="10"/>
  <c r="G128" i="10"/>
  <c r="V127" i="10"/>
  <c r="U127" i="10"/>
  <c r="H127" i="10"/>
  <c r="G127" i="10"/>
  <c r="V126" i="10"/>
  <c r="U126" i="10"/>
  <c r="H126" i="10"/>
  <c r="G126" i="10"/>
  <c r="V125" i="10"/>
  <c r="U125" i="10"/>
  <c r="H125" i="10"/>
  <c r="G125" i="10"/>
  <c r="V124" i="10"/>
  <c r="U124" i="10"/>
  <c r="H124" i="10"/>
  <c r="G124" i="10"/>
  <c r="V123" i="10"/>
  <c r="U123" i="10"/>
  <c r="H123" i="10"/>
  <c r="G123" i="10"/>
  <c r="V122" i="10"/>
  <c r="U122" i="10"/>
  <c r="H122" i="10"/>
  <c r="G122" i="10"/>
  <c r="V121" i="10"/>
  <c r="U121" i="10"/>
  <c r="H121" i="10"/>
  <c r="G121" i="10"/>
  <c r="V120" i="10"/>
  <c r="U120" i="10"/>
  <c r="H120" i="10"/>
  <c r="G120" i="10"/>
  <c r="V119" i="10"/>
  <c r="U119" i="10"/>
  <c r="H119" i="10"/>
  <c r="G119" i="10"/>
  <c r="V118" i="10"/>
  <c r="U118" i="10"/>
  <c r="H118" i="10"/>
  <c r="G118" i="10"/>
  <c r="V117" i="10"/>
  <c r="U117" i="10"/>
  <c r="H117" i="10"/>
  <c r="G117" i="10"/>
  <c r="V116" i="10"/>
  <c r="U116" i="10"/>
  <c r="H116" i="10"/>
  <c r="G116" i="10"/>
  <c r="V115" i="10"/>
  <c r="U115" i="10"/>
  <c r="H115" i="10"/>
  <c r="G115" i="10"/>
  <c r="V114" i="10"/>
  <c r="U114" i="10"/>
  <c r="H114" i="10"/>
  <c r="G114" i="10"/>
  <c r="V113" i="10"/>
  <c r="U113" i="10"/>
  <c r="H113" i="10"/>
  <c r="G113" i="10"/>
  <c r="V112" i="10"/>
  <c r="U112" i="10"/>
  <c r="H112" i="10"/>
  <c r="G112" i="10"/>
  <c r="V111" i="10"/>
  <c r="U111" i="10"/>
  <c r="AC105" i="10" s="1"/>
  <c r="H111" i="10"/>
  <c r="G111" i="10"/>
  <c r="V110" i="10"/>
  <c r="U110" i="10"/>
  <c r="H110" i="10"/>
  <c r="G110" i="10"/>
  <c r="V109" i="10"/>
  <c r="U109" i="10"/>
  <c r="H109" i="10"/>
  <c r="G109" i="10"/>
  <c r="V108" i="10"/>
  <c r="U108" i="10"/>
  <c r="H108" i="10"/>
  <c r="G108" i="10"/>
  <c r="V107" i="10"/>
  <c r="U107" i="10"/>
  <c r="H107" i="10"/>
  <c r="G107" i="10"/>
  <c r="V106" i="10"/>
  <c r="U106" i="10"/>
  <c r="H106" i="10"/>
  <c r="G106" i="10"/>
  <c r="AH105" i="10"/>
  <c r="AB105" i="10"/>
  <c r="V105" i="10"/>
  <c r="U105" i="10"/>
  <c r="H105" i="10"/>
  <c r="G105" i="10"/>
  <c r="V104" i="10"/>
  <c r="U104" i="10"/>
  <c r="H104" i="10"/>
  <c r="G104" i="10"/>
  <c r="V103" i="10"/>
  <c r="U103" i="10"/>
  <c r="H103" i="10"/>
  <c r="G103" i="10"/>
  <c r="V102" i="10"/>
  <c r="U102" i="10"/>
  <c r="H102" i="10"/>
  <c r="G102" i="10"/>
  <c r="V101" i="10"/>
  <c r="U101" i="10"/>
  <c r="H101" i="10"/>
  <c r="G101" i="10"/>
  <c r="V100" i="10"/>
  <c r="U100" i="10"/>
  <c r="H100" i="10"/>
  <c r="G100" i="10"/>
  <c r="V99" i="10"/>
  <c r="U99" i="10"/>
  <c r="H99" i="10"/>
  <c r="G99" i="10"/>
  <c r="V98" i="10"/>
  <c r="U98" i="10"/>
  <c r="H98" i="10"/>
  <c r="G98" i="10"/>
  <c r="V97" i="10"/>
  <c r="U97" i="10"/>
  <c r="H97" i="10"/>
  <c r="G97" i="10"/>
  <c r="V96" i="10"/>
  <c r="U96" i="10"/>
  <c r="H96" i="10"/>
  <c r="G96" i="10"/>
  <c r="V95" i="10"/>
  <c r="U95" i="10"/>
  <c r="H95" i="10"/>
  <c r="G95" i="10"/>
  <c r="V94" i="10"/>
  <c r="U94" i="10"/>
  <c r="H94" i="10"/>
  <c r="G94" i="10"/>
  <c r="V93" i="10"/>
  <c r="U93" i="10"/>
  <c r="H93" i="10"/>
  <c r="G93" i="10"/>
  <c r="V92" i="10"/>
  <c r="U92" i="10"/>
  <c r="H92" i="10"/>
  <c r="G92" i="10"/>
  <c r="V91" i="10"/>
  <c r="U91" i="10"/>
  <c r="H91" i="10"/>
  <c r="G91" i="10"/>
  <c r="V90" i="10"/>
  <c r="U90" i="10"/>
  <c r="H90" i="10"/>
  <c r="G90" i="10"/>
  <c r="V89" i="10"/>
  <c r="U89" i="10"/>
  <c r="H89" i="10"/>
  <c r="G89" i="10"/>
  <c r="V88" i="10"/>
  <c r="U88" i="10"/>
  <c r="H88" i="10"/>
  <c r="G88" i="10"/>
  <c r="V87" i="10"/>
  <c r="U87" i="10"/>
  <c r="H87" i="10"/>
  <c r="G87" i="10"/>
  <c r="V86" i="10"/>
  <c r="U86" i="10"/>
  <c r="H86" i="10"/>
  <c r="G86" i="10"/>
  <c r="V85" i="10"/>
  <c r="U85" i="10"/>
  <c r="H85" i="10"/>
  <c r="G85" i="10"/>
  <c r="V84" i="10"/>
  <c r="U84" i="10"/>
  <c r="H84" i="10"/>
  <c r="G84" i="10"/>
  <c r="V83" i="10"/>
  <c r="U83" i="10"/>
  <c r="H83" i="10"/>
  <c r="G83" i="10"/>
  <c r="V82" i="10"/>
  <c r="U82" i="10"/>
  <c r="H82" i="10"/>
  <c r="G82" i="10"/>
  <c r="AH81" i="10"/>
  <c r="AB81" i="10"/>
  <c r="V81" i="10"/>
  <c r="U81" i="10"/>
  <c r="H81" i="10"/>
  <c r="G81" i="10"/>
  <c r="V80" i="10"/>
  <c r="U80" i="10"/>
  <c r="H80" i="10"/>
  <c r="G80" i="10"/>
  <c r="V79" i="10"/>
  <c r="U79" i="10"/>
  <c r="H79" i="10"/>
  <c r="G79" i="10"/>
  <c r="V78" i="10"/>
  <c r="U78" i="10"/>
  <c r="H78" i="10"/>
  <c r="G78" i="10"/>
  <c r="V77" i="10"/>
  <c r="U77" i="10"/>
  <c r="H77" i="10"/>
  <c r="G77" i="10"/>
  <c r="V76" i="10"/>
  <c r="U76" i="10"/>
  <c r="H76" i="10"/>
  <c r="G76" i="10"/>
  <c r="V75" i="10"/>
  <c r="U75" i="10"/>
  <c r="H75" i="10"/>
  <c r="G75" i="10"/>
  <c r="V74" i="10"/>
  <c r="U74" i="10"/>
  <c r="H74" i="10"/>
  <c r="G74" i="10"/>
  <c r="V73" i="10"/>
  <c r="U73" i="10"/>
  <c r="H73" i="10"/>
  <c r="G73" i="10"/>
  <c r="V72" i="10"/>
  <c r="U72" i="10"/>
  <c r="H72" i="10"/>
  <c r="G72" i="10"/>
  <c r="V71" i="10"/>
  <c r="U71" i="10"/>
  <c r="H71" i="10"/>
  <c r="G71" i="10"/>
  <c r="V70" i="10"/>
  <c r="U70" i="10"/>
  <c r="H70" i="10"/>
  <c r="G70" i="10"/>
  <c r="V69" i="10"/>
  <c r="U69" i="10"/>
  <c r="H69" i="10"/>
  <c r="G69" i="10"/>
  <c r="V68" i="10"/>
  <c r="U68" i="10"/>
  <c r="H68" i="10"/>
  <c r="G68" i="10"/>
  <c r="V67" i="10"/>
  <c r="U67" i="10"/>
  <c r="H67" i="10"/>
  <c r="G67" i="10"/>
  <c r="V66" i="10"/>
  <c r="U66" i="10"/>
  <c r="H66" i="10"/>
  <c r="G66" i="10"/>
  <c r="V65" i="10"/>
  <c r="U65" i="10"/>
  <c r="H65" i="10"/>
  <c r="G65" i="10"/>
  <c r="V64" i="10"/>
  <c r="U64" i="10"/>
  <c r="H64" i="10"/>
  <c r="G64" i="10"/>
  <c r="V63" i="10"/>
  <c r="U63" i="10"/>
  <c r="H63" i="10"/>
  <c r="G63" i="10"/>
  <c r="V62" i="10"/>
  <c r="U62" i="10"/>
  <c r="H62" i="10"/>
  <c r="G62" i="10"/>
  <c r="V61" i="10"/>
  <c r="U61" i="10"/>
  <c r="H61" i="10"/>
  <c r="G61" i="10"/>
  <c r="V60" i="10"/>
  <c r="U60" i="10"/>
  <c r="H60" i="10"/>
  <c r="G60" i="10"/>
  <c r="V59" i="10"/>
  <c r="U59" i="10"/>
  <c r="H59" i="10"/>
  <c r="G59" i="10"/>
  <c r="V58" i="10"/>
  <c r="U58" i="10"/>
  <c r="H58" i="10"/>
  <c r="G58" i="10"/>
  <c r="AH57" i="10"/>
  <c r="AC57" i="10"/>
  <c r="AB57" i="10"/>
  <c r="V57" i="10"/>
  <c r="U57" i="10"/>
  <c r="H57" i="10"/>
  <c r="G57" i="10"/>
  <c r="V56" i="10"/>
  <c r="U56" i="10"/>
  <c r="H56" i="10"/>
  <c r="G56" i="10"/>
  <c r="V55" i="10"/>
  <c r="U55" i="10"/>
  <c r="H55" i="10"/>
  <c r="G55" i="10"/>
  <c r="V54" i="10"/>
  <c r="U54" i="10"/>
  <c r="H54" i="10"/>
  <c r="G54" i="10"/>
  <c r="V53" i="10"/>
  <c r="U53" i="10"/>
  <c r="H53" i="10"/>
  <c r="G53" i="10"/>
  <c r="V52" i="10"/>
  <c r="U52" i="10"/>
  <c r="H52" i="10"/>
  <c r="G52" i="10"/>
  <c r="V51" i="10"/>
  <c r="U51" i="10"/>
  <c r="H51" i="10"/>
  <c r="G51" i="10"/>
  <c r="V50" i="10"/>
  <c r="U50" i="10"/>
  <c r="H50" i="10"/>
  <c r="G50" i="10"/>
  <c r="V49" i="10"/>
  <c r="U49" i="10"/>
  <c r="H49" i="10"/>
  <c r="G49" i="10"/>
  <c r="V48" i="10"/>
  <c r="U48" i="10"/>
  <c r="H48" i="10"/>
  <c r="G48" i="10"/>
  <c r="V47" i="10"/>
  <c r="U47" i="10"/>
  <c r="H47" i="10"/>
  <c r="G47" i="10"/>
  <c r="V46" i="10"/>
  <c r="U46" i="10"/>
  <c r="H46" i="10"/>
  <c r="G46" i="10"/>
  <c r="V45" i="10"/>
  <c r="U45" i="10"/>
  <c r="H45" i="10"/>
  <c r="G45" i="10"/>
  <c r="V44" i="10"/>
  <c r="U44" i="10"/>
  <c r="H44" i="10"/>
  <c r="G44" i="10"/>
  <c r="V43" i="10"/>
  <c r="U43" i="10"/>
  <c r="H43" i="10"/>
  <c r="G43" i="10"/>
  <c r="V42" i="10"/>
  <c r="U42" i="10"/>
  <c r="H42" i="10"/>
  <c r="G42" i="10"/>
  <c r="V41" i="10"/>
  <c r="U41" i="10"/>
  <c r="H41" i="10"/>
  <c r="G41" i="10"/>
  <c r="V40" i="10"/>
  <c r="U40" i="10"/>
  <c r="H40" i="10"/>
  <c r="G40" i="10"/>
  <c r="V39" i="10"/>
  <c r="U39" i="10"/>
  <c r="H39" i="10"/>
  <c r="G39" i="10"/>
  <c r="V38" i="10"/>
  <c r="U38" i="10"/>
  <c r="H38" i="10"/>
  <c r="G38" i="10"/>
  <c r="V37" i="10"/>
  <c r="AD33" i="10" s="1"/>
  <c r="U37" i="10"/>
  <c r="H37" i="10"/>
  <c r="G37" i="10"/>
  <c r="V36" i="10"/>
  <c r="U36" i="10"/>
  <c r="H36" i="10"/>
  <c r="G36" i="10"/>
  <c r="V35" i="10"/>
  <c r="U35" i="10"/>
  <c r="H35" i="10"/>
  <c r="G35" i="10"/>
  <c r="V34" i="10"/>
  <c r="U34" i="10"/>
  <c r="H34" i="10"/>
  <c r="G34" i="10"/>
  <c r="AH33" i="10"/>
  <c r="AB33" i="10"/>
  <c r="V33" i="10"/>
  <c r="U33" i="10"/>
  <c r="H33" i="10"/>
  <c r="G33" i="10"/>
  <c r="V32" i="10"/>
  <c r="U32" i="10"/>
  <c r="H32" i="10"/>
  <c r="G32" i="10"/>
  <c r="V31" i="10"/>
  <c r="U31" i="10"/>
  <c r="H31" i="10"/>
  <c r="G31" i="10"/>
  <c r="V30" i="10"/>
  <c r="U30" i="10"/>
  <c r="H30" i="10"/>
  <c r="G30" i="10"/>
  <c r="V29" i="10"/>
  <c r="U29" i="10"/>
  <c r="H29" i="10"/>
  <c r="G29" i="10"/>
  <c r="V28" i="10"/>
  <c r="U28" i="10"/>
  <c r="H28" i="10"/>
  <c r="G28" i="10"/>
  <c r="V27" i="10"/>
  <c r="U27" i="10"/>
  <c r="H27" i="10"/>
  <c r="G27" i="10"/>
  <c r="V26" i="10"/>
  <c r="U26" i="10"/>
  <c r="H26" i="10"/>
  <c r="G26" i="10"/>
  <c r="V25" i="10"/>
  <c r="U25" i="10"/>
  <c r="H25" i="10"/>
  <c r="G25" i="10"/>
  <c r="V24" i="10"/>
  <c r="U24" i="10"/>
  <c r="H24" i="10"/>
  <c r="G24" i="10"/>
  <c r="V23" i="10"/>
  <c r="U23" i="10"/>
  <c r="H23" i="10"/>
  <c r="G23" i="10"/>
  <c r="V22" i="10"/>
  <c r="U22" i="10"/>
  <c r="H22" i="10"/>
  <c r="G22" i="10"/>
  <c r="V21" i="10"/>
  <c r="U21" i="10"/>
  <c r="H21" i="10"/>
  <c r="G21" i="10"/>
  <c r="V20" i="10"/>
  <c r="U20" i="10"/>
  <c r="H20" i="10"/>
  <c r="G20" i="10"/>
  <c r="V19" i="10"/>
  <c r="U19" i="10"/>
  <c r="H19" i="10"/>
  <c r="G19" i="10"/>
  <c r="V18" i="10"/>
  <c r="U18" i="10"/>
  <c r="H18" i="10"/>
  <c r="G18" i="10"/>
  <c r="V17" i="10"/>
  <c r="U17" i="10"/>
  <c r="H17" i="10"/>
  <c r="G17" i="10"/>
  <c r="V16" i="10"/>
  <c r="U16" i="10"/>
  <c r="H16" i="10"/>
  <c r="G16" i="10"/>
  <c r="V15" i="10"/>
  <c r="U15" i="10"/>
  <c r="H15" i="10"/>
  <c r="G15" i="10"/>
  <c r="V14" i="10"/>
  <c r="U14" i="10"/>
  <c r="H14" i="10"/>
  <c r="G14" i="10"/>
  <c r="V13" i="10"/>
  <c r="U13" i="10"/>
  <c r="H13" i="10"/>
  <c r="G13" i="10"/>
  <c r="V12" i="10"/>
  <c r="AD9" i="10" s="1"/>
  <c r="U12" i="10"/>
  <c r="H12" i="10"/>
  <c r="G12" i="10"/>
  <c r="V11" i="10"/>
  <c r="U11" i="10"/>
  <c r="H11" i="10"/>
  <c r="G11" i="10"/>
  <c r="V10" i="10"/>
  <c r="U10" i="10"/>
  <c r="H10" i="10"/>
  <c r="G10" i="10"/>
  <c r="AH9" i="10"/>
  <c r="AB9" i="10"/>
  <c r="V9" i="10"/>
  <c r="U9" i="10"/>
  <c r="H9" i="10"/>
  <c r="G9" i="10"/>
  <c r="Q6" i="10"/>
  <c r="AB6" i="10" s="1"/>
  <c r="AI5" i="10"/>
  <c r="AC5" i="10"/>
  <c r="Q5" i="10"/>
  <c r="AB5" i="10" s="1"/>
  <c r="AI4" i="10"/>
  <c r="AC4" i="10"/>
  <c r="AB4" i="10"/>
  <c r="Q4" i="10"/>
  <c r="Q3" i="10"/>
  <c r="P3" i="10"/>
  <c r="AB1" i="10"/>
  <c r="A1" i="10"/>
  <c r="E753" i="9"/>
  <c r="D753" i="9"/>
  <c r="C753" i="9"/>
  <c r="B753" i="9"/>
  <c r="M752" i="9"/>
  <c r="M751" i="9"/>
  <c r="M750" i="9"/>
  <c r="M749" i="9"/>
  <c r="M748" i="9"/>
  <c r="M747" i="9"/>
  <c r="M746" i="9"/>
  <c r="M745" i="9"/>
  <c r="M744" i="9"/>
  <c r="M743" i="9"/>
  <c r="M742" i="9"/>
  <c r="M741" i="9"/>
  <c r="M740" i="9"/>
  <c r="M739" i="9"/>
  <c r="M738" i="9"/>
  <c r="M737" i="9"/>
  <c r="M736" i="9"/>
  <c r="M735" i="9"/>
  <c r="M734" i="9"/>
  <c r="M733" i="9"/>
  <c r="M732" i="9"/>
  <c r="M731" i="9"/>
  <c r="M730" i="9"/>
  <c r="V728" i="9"/>
  <c r="U728" i="9"/>
  <c r="H728" i="9"/>
  <c r="G728" i="9"/>
  <c r="V727" i="9"/>
  <c r="U727" i="9"/>
  <c r="H727" i="9"/>
  <c r="G727" i="9"/>
  <c r="V726" i="9"/>
  <c r="U726" i="9"/>
  <c r="H726" i="9"/>
  <c r="G726" i="9"/>
  <c r="V725" i="9"/>
  <c r="U725" i="9"/>
  <c r="H725" i="9"/>
  <c r="G725" i="9"/>
  <c r="V724" i="9"/>
  <c r="U724" i="9"/>
  <c r="H724" i="9"/>
  <c r="G724" i="9"/>
  <c r="V723" i="9"/>
  <c r="U723" i="9"/>
  <c r="H723" i="9"/>
  <c r="G723" i="9"/>
  <c r="V722" i="9"/>
  <c r="U722" i="9"/>
  <c r="H722" i="9"/>
  <c r="G722" i="9"/>
  <c r="V721" i="9"/>
  <c r="U721" i="9"/>
  <c r="H721" i="9"/>
  <c r="G721" i="9"/>
  <c r="V720" i="9"/>
  <c r="U720" i="9"/>
  <c r="H720" i="9"/>
  <c r="G720" i="9"/>
  <c r="V719" i="9"/>
  <c r="U719" i="9"/>
  <c r="H719" i="9"/>
  <c r="G719" i="9"/>
  <c r="V718" i="9"/>
  <c r="U718" i="9"/>
  <c r="H718" i="9"/>
  <c r="G718" i="9"/>
  <c r="V717" i="9"/>
  <c r="U717" i="9"/>
  <c r="H717" i="9"/>
  <c r="G717" i="9"/>
  <c r="V716" i="9"/>
  <c r="U716" i="9"/>
  <c r="H716" i="9"/>
  <c r="G716" i="9"/>
  <c r="V715" i="9"/>
  <c r="U715" i="9"/>
  <c r="H715" i="9"/>
  <c r="G715" i="9"/>
  <c r="V714" i="9"/>
  <c r="U714" i="9"/>
  <c r="H714" i="9"/>
  <c r="G714" i="9"/>
  <c r="V713" i="9"/>
  <c r="U713" i="9"/>
  <c r="H713" i="9"/>
  <c r="G713" i="9"/>
  <c r="V712" i="9"/>
  <c r="U712" i="9"/>
  <c r="H712" i="9"/>
  <c r="G712" i="9"/>
  <c r="V711" i="9"/>
  <c r="U711" i="9"/>
  <c r="H711" i="9"/>
  <c r="G711" i="9"/>
  <c r="V710" i="9"/>
  <c r="U710" i="9"/>
  <c r="H710" i="9"/>
  <c r="G710" i="9"/>
  <c r="V709" i="9"/>
  <c r="U709" i="9"/>
  <c r="H709" i="9"/>
  <c r="G709" i="9"/>
  <c r="V708" i="9"/>
  <c r="U708" i="9"/>
  <c r="H708" i="9"/>
  <c r="G708" i="9"/>
  <c r="V707" i="9"/>
  <c r="U707" i="9"/>
  <c r="H707" i="9"/>
  <c r="G707" i="9"/>
  <c r="V706" i="9"/>
  <c r="U706" i="9"/>
  <c r="H706" i="9"/>
  <c r="G706" i="9"/>
  <c r="AH705" i="9"/>
  <c r="AB705" i="9"/>
  <c r="V705" i="9"/>
  <c r="U705" i="9"/>
  <c r="H705" i="9"/>
  <c r="G705" i="9"/>
  <c r="V704" i="9"/>
  <c r="U704" i="9"/>
  <c r="H704" i="9"/>
  <c r="G704" i="9"/>
  <c r="V703" i="9"/>
  <c r="U703" i="9"/>
  <c r="H703" i="9"/>
  <c r="G703" i="9"/>
  <c r="V702" i="9"/>
  <c r="U702" i="9"/>
  <c r="H702" i="9"/>
  <c r="G702" i="9"/>
  <c r="V701" i="9"/>
  <c r="U701" i="9"/>
  <c r="H701" i="9"/>
  <c r="G701" i="9"/>
  <c r="V700" i="9"/>
  <c r="U700" i="9"/>
  <c r="H700" i="9"/>
  <c r="G700" i="9"/>
  <c r="V699" i="9"/>
  <c r="U699" i="9"/>
  <c r="H699" i="9"/>
  <c r="G699" i="9"/>
  <c r="V698" i="9"/>
  <c r="U698" i="9"/>
  <c r="H698" i="9"/>
  <c r="G698" i="9"/>
  <c r="V697" i="9"/>
  <c r="U697" i="9"/>
  <c r="H697" i="9"/>
  <c r="G697" i="9"/>
  <c r="V696" i="9"/>
  <c r="U696" i="9"/>
  <c r="H696" i="9"/>
  <c r="G696" i="9"/>
  <c r="V695" i="9"/>
  <c r="U695" i="9"/>
  <c r="H695" i="9"/>
  <c r="G695" i="9"/>
  <c r="V694" i="9"/>
  <c r="U694" i="9"/>
  <c r="H694" i="9"/>
  <c r="G694" i="9"/>
  <c r="V693" i="9"/>
  <c r="U693" i="9"/>
  <c r="H693" i="9"/>
  <c r="G693" i="9"/>
  <c r="V692" i="9"/>
  <c r="U692" i="9"/>
  <c r="H692" i="9"/>
  <c r="G692" i="9"/>
  <c r="V691" i="9"/>
  <c r="U691" i="9"/>
  <c r="H691" i="9"/>
  <c r="G691" i="9"/>
  <c r="V690" i="9"/>
  <c r="U690" i="9"/>
  <c r="H690" i="9"/>
  <c r="G690" i="9"/>
  <c r="V689" i="9"/>
  <c r="U689" i="9"/>
  <c r="H689" i="9"/>
  <c r="G689" i="9"/>
  <c r="V688" i="9"/>
  <c r="U688" i="9"/>
  <c r="H688" i="9"/>
  <c r="G688" i="9"/>
  <c r="V687" i="9"/>
  <c r="U687" i="9"/>
  <c r="H687" i="9"/>
  <c r="G687" i="9"/>
  <c r="V686" i="9"/>
  <c r="U686" i="9"/>
  <c r="H686" i="9"/>
  <c r="G686" i="9"/>
  <c r="V685" i="9"/>
  <c r="U685" i="9"/>
  <c r="H685" i="9"/>
  <c r="G685" i="9"/>
  <c r="V684" i="9"/>
  <c r="U684" i="9"/>
  <c r="H684" i="9"/>
  <c r="G684" i="9"/>
  <c r="V683" i="9"/>
  <c r="U683" i="9"/>
  <c r="H683" i="9"/>
  <c r="G683" i="9"/>
  <c r="V682" i="9"/>
  <c r="U682" i="9"/>
  <c r="H682" i="9"/>
  <c r="G682" i="9"/>
  <c r="AH681" i="9"/>
  <c r="AB681" i="9"/>
  <c r="V681" i="9"/>
  <c r="U681" i="9"/>
  <c r="H681" i="9"/>
  <c r="G681" i="9"/>
  <c r="V680" i="9"/>
  <c r="U680" i="9"/>
  <c r="H680" i="9"/>
  <c r="G680" i="9"/>
  <c r="V679" i="9"/>
  <c r="U679" i="9"/>
  <c r="H679" i="9"/>
  <c r="G679" i="9"/>
  <c r="V678" i="9"/>
  <c r="U678" i="9"/>
  <c r="H678" i="9"/>
  <c r="G678" i="9"/>
  <c r="V677" i="9"/>
  <c r="U677" i="9"/>
  <c r="H677" i="9"/>
  <c r="G677" i="9"/>
  <c r="V676" i="9"/>
  <c r="U676" i="9"/>
  <c r="H676" i="9"/>
  <c r="G676" i="9"/>
  <c r="V675" i="9"/>
  <c r="U675" i="9"/>
  <c r="H675" i="9"/>
  <c r="G675" i="9"/>
  <c r="V674" i="9"/>
  <c r="U674" i="9"/>
  <c r="H674" i="9"/>
  <c r="G674" i="9"/>
  <c r="V673" i="9"/>
  <c r="U673" i="9"/>
  <c r="H673" i="9"/>
  <c r="G673" i="9"/>
  <c r="V672" i="9"/>
  <c r="U672" i="9"/>
  <c r="H672" i="9"/>
  <c r="G672" i="9"/>
  <c r="V671" i="9"/>
  <c r="U671" i="9"/>
  <c r="H671" i="9"/>
  <c r="G671" i="9"/>
  <c r="V670" i="9"/>
  <c r="U670" i="9"/>
  <c r="H670" i="9"/>
  <c r="G670" i="9"/>
  <c r="V669" i="9"/>
  <c r="U669" i="9"/>
  <c r="H669" i="9"/>
  <c r="G669" i="9"/>
  <c r="V668" i="9"/>
  <c r="U668" i="9"/>
  <c r="H668" i="9"/>
  <c r="G668" i="9"/>
  <c r="V667" i="9"/>
  <c r="U667" i="9"/>
  <c r="H667" i="9"/>
  <c r="G667" i="9"/>
  <c r="V666" i="9"/>
  <c r="U666" i="9"/>
  <c r="H666" i="9"/>
  <c r="G666" i="9"/>
  <c r="V665" i="9"/>
  <c r="U665" i="9"/>
  <c r="H665" i="9"/>
  <c r="G665" i="9"/>
  <c r="V664" i="9"/>
  <c r="U664" i="9"/>
  <c r="H664" i="9"/>
  <c r="G664" i="9"/>
  <c r="V663" i="9"/>
  <c r="U663" i="9"/>
  <c r="H663" i="9"/>
  <c r="G663" i="9"/>
  <c r="V662" i="9"/>
  <c r="U662" i="9"/>
  <c r="H662" i="9"/>
  <c r="G662" i="9"/>
  <c r="V661" i="9"/>
  <c r="U661" i="9"/>
  <c r="H661" i="9"/>
  <c r="G661" i="9"/>
  <c r="V660" i="9"/>
  <c r="U660" i="9"/>
  <c r="H660" i="9"/>
  <c r="G660" i="9"/>
  <c r="V659" i="9"/>
  <c r="U659" i="9"/>
  <c r="H659" i="9"/>
  <c r="G659" i="9"/>
  <c r="V658" i="9"/>
  <c r="U658" i="9"/>
  <c r="H658" i="9"/>
  <c r="G658" i="9"/>
  <c r="AH657" i="9"/>
  <c r="AB657" i="9"/>
  <c r="V657" i="9"/>
  <c r="AD657" i="9" s="1"/>
  <c r="U657" i="9"/>
  <c r="H657" i="9"/>
  <c r="G657" i="9"/>
  <c r="V656" i="9"/>
  <c r="U656" i="9"/>
  <c r="H656" i="9"/>
  <c r="G656" i="9"/>
  <c r="V655" i="9"/>
  <c r="U655" i="9"/>
  <c r="H655" i="9"/>
  <c r="G655" i="9"/>
  <c r="V654" i="9"/>
  <c r="U654" i="9"/>
  <c r="H654" i="9"/>
  <c r="G654" i="9"/>
  <c r="V653" i="9"/>
  <c r="U653" i="9"/>
  <c r="H653" i="9"/>
  <c r="G653" i="9"/>
  <c r="V652" i="9"/>
  <c r="U652" i="9"/>
  <c r="H652" i="9"/>
  <c r="G652" i="9"/>
  <c r="V651" i="9"/>
  <c r="U651" i="9"/>
  <c r="H651" i="9"/>
  <c r="G651" i="9"/>
  <c r="V650" i="9"/>
  <c r="U650" i="9"/>
  <c r="H650" i="9"/>
  <c r="G650" i="9"/>
  <c r="V649" i="9"/>
  <c r="U649" i="9"/>
  <c r="H649" i="9"/>
  <c r="G649" i="9"/>
  <c r="V648" i="9"/>
  <c r="U648" i="9"/>
  <c r="H648" i="9"/>
  <c r="G648" i="9"/>
  <c r="V647" i="9"/>
  <c r="U647" i="9"/>
  <c r="H647" i="9"/>
  <c r="G647" i="9"/>
  <c r="V646" i="9"/>
  <c r="U646" i="9"/>
  <c r="H646" i="9"/>
  <c r="G646" i="9"/>
  <c r="V645" i="9"/>
  <c r="U645" i="9"/>
  <c r="H645" i="9"/>
  <c r="G645" i="9"/>
  <c r="V644" i="9"/>
  <c r="U644" i="9"/>
  <c r="H644" i="9"/>
  <c r="G644" i="9"/>
  <c r="V643" i="9"/>
  <c r="U643" i="9"/>
  <c r="H643" i="9"/>
  <c r="G643" i="9"/>
  <c r="V642" i="9"/>
  <c r="U642" i="9"/>
  <c r="H642" i="9"/>
  <c r="G642" i="9"/>
  <c r="V641" i="9"/>
  <c r="U641" i="9"/>
  <c r="H641" i="9"/>
  <c r="G641" i="9"/>
  <c r="V640" i="9"/>
  <c r="U640" i="9"/>
  <c r="H640" i="9"/>
  <c r="G640" i="9"/>
  <c r="V639" i="9"/>
  <c r="U639" i="9"/>
  <c r="H639" i="9"/>
  <c r="G639" i="9"/>
  <c r="V638" i="9"/>
  <c r="U638" i="9"/>
  <c r="H638" i="9"/>
  <c r="G638" i="9"/>
  <c r="V637" i="9"/>
  <c r="U637" i="9"/>
  <c r="H637" i="9"/>
  <c r="G637" i="9"/>
  <c r="V636" i="9"/>
  <c r="U636" i="9"/>
  <c r="H636" i="9"/>
  <c r="G636" i="9"/>
  <c r="V635" i="9"/>
  <c r="U635" i="9"/>
  <c r="H635" i="9"/>
  <c r="G635" i="9"/>
  <c r="V634" i="9"/>
  <c r="U634" i="9"/>
  <c r="H634" i="9"/>
  <c r="G634" i="9"/>
  <c r="AH633" i="9"/>
  <c r="AB633" i="9"/>
  <c r="V633" i="9"/>
  <c r="U633" i="9"/>
  <c r="H633" i="9"/>
  <c r="G633" i="9"/>
  <c r="V632" i="9"/>
  <c r="U632" i="9"/>
  <c r="H632" i="9"/>
  <c r="G632" i="9"/>
  <c r="V631" i="9"/>
  <c r="U631" i="9"/>
  <c r="H631" i="9"/>
  <c r="G631" i="9"/>
  <c r="V630" i="9"/>
  <c r="U630" i="9"/>
  <c r="H630" i="9"/>
  <c r="G630" i="9"/>
  <c r="V629" i="9"/>
  <c r="U629" i="9"/>
  <c r="H629" i="9"/>
  <c r="G629" i="9"/>
  <c r="V628" i="9"/>
  <c r="U628" i="9"/>
  <c r="H628" i="9"/>
  <c r="G628" i="9"/>
  <c r="V627" i="9"/>
  <c r="U627" i="9"/>
  <c r="H627" i="9"/>
  <c r="G627" i="9"/>
  <c r="V626" i="9"/>
  <c r="U626" i="9"/>
  <c r="H626" i="9"/>
  <c r="G626" i="9"/>
  <c r="V625" i="9"/>
  <c r="U625" i="9"/>
  <c r="H625" i="9"/>
  <c r="G625" i="9"/>
  <c r="V624" i="9"/>
  <c r="U624" i="9"/>
  <c r="H624" i="9"/>
  <c r="G624" i="9"/>
  <c r="V623" i="9"/>
  <c r="U623" i="9"/>
  <c r="H623" i="9"/>
  <c r="G623" i="9"/>
  <c r="V622" i="9"/>
  <c r="U622" i="9"/>
  <c r="H622" i="9"/>
  <c r="G622" i="9"/>
  <c r="V621" i="9"/>
  <c r="U621" i="9"/>
  <c r="H621" i="9"/>
  <c r="G621" i="9"/>
  <c r="V620" i="9"/>
  <c r="U620" i="9"/>
  <c r="H620" i="9"/>
  <c r="G620" i="9"/>
  <c r="V619" i="9"/>
  <c r="U619" i="9"/>
  <c r="H619" i="9"/>
  <c r="G619" i="9"/>
  <c r="V618" i="9"/>
  <c r="U618" i="9"/>
  <c r="H618" i="9"/>
  <c r="G618" i="9"/>
  <c r="V617" i="9"/>
  <c r="U617" i="9"/>
  <c r="H617" i="9"/>
  <c r="G617" i="9"/>
  <c r="V616" i="9"/>
  <c r="U616" i="9"/>
  <c r="H616" i="9"/>
  <c r="G616" i="9"/>
  <c r="V615" i="9"/>
  <c r="U615" i="9"/>
  <c r="H615" i="9"/>
  <c r="G615" i="9"/>
  <c r="V614" i="9"/>
  <c r="U614" i="9"/>
  <c r="H614" i="9"/>
  <c r="G614" i="9"/>
  <c r="V613" i="9"/>
  <c r="U613" i="9"/>
  <c r="H613" i="9"/>
  <c r="G613" i="9"/>
  <c r="V612" i="9"/>
  <c r="U612" i="9"/>
  <c r="H612" i="9"/>
  <c r="G612" i="9"/>
  <c r="V611" i="9"/>
  <c r="U611" i="9"/>
  <c r="H611" i="9"/>
  <c r="G611" i="9"/>
  <c r="V610" i="9"/>
  <c r="U610" i="9"/>
  <c r="H610" i="9"/>
  <c r="G610" i="9"/>
  <c r="AH609" i="9"/>
  <c r="AB609" i="9"/>
  <c r="V609" i="9"/>
  <c r="U609" i="9"/>
  <c r="H609" i="9"/>
  <c r="G609" i="9"/>
  <c r="V608" i="9"/>
  <c r="U608" i="9"/>
  <c r="H608" i="9"/>
  <c r="G608" i="9"/>
  <c r="V607" i="9"/>
  <c r="U607" i="9"/>
  <c r="H607" i="9"/>
  <c r="G607" i="9"/>
  <c r="V606" i="9"/>
  <c r="U606" i="9"/>
  <c r="H606" i="9"/>
  <c r="G606" i="9"/>
  <c r="V605" i="9"/>
  <c r="U605" i="9"/>
  <c r="H605" i="9"/>
  <c r="G605" i="9"/>
  <c r="V604" i="9"/>
  <c r="U604" i="9"/>
  <c r="H604" i="9"/>
  <c r="G604" i="9"/>
  <c r="V603" i="9"/>
  <c r="U603" i="9"/>
  <c r="H603" i="9"/>
  <c r="G603" i="9"/>
  <c r="V602" i="9"/>
  <c r="U602" i="9"/>
  <c r="H602" i="9"/>
  <c r="G602" i="9"/>
  <c r="V601" i="9"/>
  <c r="U601" i="9"/>
  <c r="H601" i="9"/>
  <c r="G601" i="9"/>
  <c r="V600" i="9"/>
  <c r="U600" i="9"/>
  <c r="H600" i="9"/>
  <c r="G600" i="9"/>
  <c r="V599" i="9"/>
  <c r="U599" i="9"/>
  <c r="H599" i="9"/>
  <c r="G599" i="9"/>
  <c r="V598" i="9"/>
  <c r="U598" i="9"/>
  <c r="H598" i="9"/>
  <c r="G598" i="9"/>
  <c r="V597" i="9"/>
  <c r="U597" i="9"/>
  <c r="H597" i="9"/>
  <c r="G597" i="9"/>
  <c r="V596" i="9"/>
  <c r="U596" i="9"/>
  <c r="H596" i="9"/>
  <c r="G596" i="9"/>
  <c r="V595" i="9"/>
  <c r="U595" i="9"/>
  <c r="H595" i="9"/>
  <c r="G595" i="9"/>
  <c r="V594" i="9"/>
  <c r="U594" i="9"/>
  <c r="H594" i="9"/>
  <c r="G594" i="9"/>
  <c r="V593" i="9"/>
  <c r="U593" i="9"/>
  <c r="H593" i="9"/>
  <c r="G593" i="9"/>
  <c r="V592" i="9"/>
  <c r="U592" i="9"/>
  <c r="H592" i="9"/>
  <c r="G592" i="9"/>
  <c r="V591" i="9"/>
  <c r="U591" i="9"/>
  <c r="H591" i="9"/>
  <c r="G591" i="9"/>
  <c r="V590" i="9"/>
  <c r="U590" i="9"/>
  <c r="H590" i="9"/>
  <c r="G590" i="9"/>
  <c r="V589" i="9"/>
  <c r="U589" i="9"/>
  <c r="H589" i="9"/>
  <c r="G589" i="9"/>
  <c r="V588" i="9"/>
  <c r="U588" i="9"/>
  <c r="H588" i="9"/>
  <c r="G588" i="9"/>
  <c r="V587" i="9"/>
  <c r="U587" i="9"/>
  <c r="H587" i="9"/>
  <c r="G587" i="9"/>
  <c r="V586" i="9"/>
  <c r="U586" i="9"/>
  <c r="H586" i="9"/>
  <c r="G586" i="9"/>
  <c r="AH585" i="9"/>
  <c r="AB585" i="9"/>
  <c r="V585" i="9"/>
  <c r="AD585" i="9" s="1"/>
  <c r="U585" i="9"/>
  <c r="H585" i="9"/>
  <c r="G585" i="9"/>
  <c r="V584" i="9"/>
  <c r="U584" i="9"/>
  <c r="H584" i="9"/>
  <c r="G584" i="9"/>
  <c r="V583" i="9"/>
  <c r="U583" i="9"/>
  <c r="H583" i="9"/>
  <c r="G583" i="9"/>
  <c r="V582" i="9"/>
  <c r="U582" i="9"/>
  <c r="H582" i="9"/>
  <c r="G582" i="9"/>
  <c r="V581" i="9"/>
  <c r="U581" i="9"/>
  <c r="H581" i="9"/>
  <c r="G581" i="9"/>
  <c r="V580" i="9"/>
  <c r="U580" i="9"/>
  <c r="H580" i="9"/>
  <c r="G580" i="9"/>
  <c r="V579" i="9"/>
  <c r="U579" i="9"/>
  <c r="H579" i="9"/>
  <c r="G579" i="9"/>
  <c r="V578" i="9"/>
  <c r="U578" i="9"/>
  <c r="H578" i="9"/>
  <c r="G578" i="9"/>
  <c r="V577" i="9"/>
  <c r="U577" i="9"/>
  <c r="H577" i="9"/>
  <c r="G577" i="9"/>
  <c r="V576" i="9"/>
  <c r="U576" i="9"/>
  <c r="H576" i="9"/>
  <c r="G576" i="9"/>
  <c r="V575" i="9"/>
  <c r="U575" i="9"/>
  <c r="H575" i="9"/>
  <c r="G575" i="9"/>
  <c r="V574" i="9"/>
  <c r="U574" i="9"/>
  <c r="H574" i="9"/>
  <c r="G574" i="9"/>
  <c r="V573" i="9"/>
  <c r="U573" i="9"/>
  <c r="H573" i="9"/>
  <c r="G573" i="9"/>
  <c r="V572" i="9"/>
  <c r="U572" i="9"/>
  <c r="H572" i="9"/>
  <c r="G572" i="9"/>
  <c r="V571" i="9"/>
  <c r="U571" i="9"/>
  <c r="H571" i="9"/>
  <c r="G571" i="9"/>
  <c r="V570" i="9"/>
  <c r="U570" i="9"/>
  <c r="H570" i="9"/>
  <c r="G570" i="9"/>
  <c r="V569" i="9"/>
  <c r="U569" i="9"/>
  <c r="H569" i="9"/>
  <c r="G569" i="9"/>
  <c r="V568" i="9"/>
  <c r="U568" i="9"/>
  <c r="H568" i="9"/>
  <c r="G568" i="9"/>
  <c r="V567" i="9"/>
  <c r="U567" i="9"/>
  <c r="H567" i="9"/>
  <c r="G567" i="9"/>
  <c r="V566" i="9"/>
  <c r="U566" i="9"/>
  <c r="H566" i="9"/>
  <c r="G566" i="9"/>
  <c r="V565" i="9"/>
  <c r="AD561" i="9" s="1"/>
  <c r="U565" i="9"/>
  <c r="H565" i="9"/>
  <c r="G565" i="9"/>
  <c r="V564" i="9"/>
  <c r="U564" i="9"/>
  <c r="H564" i="9"/>
  <c r="G564" i="9"/>
  <c r="V563" i="9"/>
  <c r="U563" i="9"/>
  <c r="H563" i="9"/>
  <c r="G563" i="9"/>
  <c r="V562" i="9"/>
  <c r="U562" i="9"/>
  <c r="H562" i="9"/>
  <c r="G562" i="9"/>
  <c r="AH561" i="9"/>
  <c r="AB561" i="9"/>
  <c r="V561" i="9"/>
  <c r="U561" i="9"/>
  <c r="H561" i="9"/>
  <c r="G561" i="9"/>
  <c r="V560" i="9"/>
  <c r="U560" i="9"/>
  <c r="H560" i="9"/>
  <c r="G560" i="9"/>
  <c r="V559" i="9"/>
  <c r="U559" i="9"/>
  <c r="H559" i="9"/>
  <c r="G559" i="9"/>
  <c r="V558" i="9"/>
  <c r="U558" i="9"/>
  <c r="H558" i="9"/>
  <c r="G558" i="9"/>
  <c r="V557" i="9"/>
  <c r="U557" i="9"/>
  <c r="H557" i="9"/>
  <c r="G557" i="9"/>
  <c r="V556" i="9"/>
  <c r="U556" i="9"/>
  <c r="H556" i="9"/>
  <c r="G556" i="9"/>
  <c r="V555" i="9"/>
  <c r="U555" i="9"/>
  <c r="H555" i="9"/>
  <c r="G555" i="9"/>
  <c r="V554" i="9"/>
  <c r="U554" i="9"/>
  <c r="H554" i="9"/>
  <c r="G554" i="9"/>
  <c r="V553" i="9"/>
  <c r="U553" i="9"/>
  <c r="H553" i="9"/>
  <c r="G553" i="9"/>
  <c r="V552" i="9"/>
  <c r="U552" i="9"/>
  <c r="H552" i="9"/>
  <c r="G552" i="9"/>
  <c r="V551" i="9"/>
  <c r="U551" i="9"/>
  <c r="H551" i="9"/>
  <c r="G551" i="9"/>
  <c r="V550" i="9"/>
  <c r="U550" i="9"/>
  <c r="H550" i="9"/>
  <c r="G550" i="9"/>
  <c r="V549" i="9"/>
  <c r="U549" i="9"/>
  <c r="H549" i="9"/>
  <c r="G549" i="9"/>
  <c r="V548" i="9"/>
  <c r="U548" i="9"/>
  <c r="H548" i="9"/>
  <c r="G548" i="9"/>
  <c r="V547" i="9"/>
  <c r="U547" i="9"/>
  <c r="H547" i="9"/>
  <c r="G547" i="9"/>
  <c r="V546" i="9"/>
  <c r="U546" i="9"/>
  <c r="H546" i="9"/>
  <c r="G546" i="9"/>
  <c r="V545" i="9"/>
  <c r="U545" i="9"/>
  <c r="H545" i="9"/>
  <c r="G545" i="9"/>
  <c r="V544" i="9"/>
  <c r="U544" i="9"/>
  <c r="H544" i="9"/>
  <c r="G544" i="9"/>
  <c r="V543" i="9"/>
  <c r="U543" i="9"/>
  <c r="H543" i="9"/>
  <c r="G543" i="9"/>
  <c r="V542" i="9"/>
  <c r="AD537" i="9" s="1"/>
  <c r="U542" i="9"/>
  <c r="H542" i="9"/>
  <c r="G542" i="9"/>
  <c r="V541" i="9"/>
  <c r="U541" i="9"/>
  <c r="H541" i="9"/>
  <c r="G541" i="9"/>
  <c r="V540" i="9"/>
  <c r="U540" i="9"/>
  <c r="H540" i="9"/>
  <c r="G540" i="9"/>
  <c r="V539" i="9"/>
  <c r="U539" i="9"/>
  <c r="H539" i="9"/>
  <c r="G539" i="9"/>
  <c r="V538" i="9"/>
  <c r="U538" i="9"/>
  <c r="H538" i="9"/>
  <c r="G538" i="9"/>
  <c r="AH537" i="9"/>
  <c r="AB537" i="9"/>
  <c r="V537" i="9"/>
  <c r="U537" i="9"/>
  <c r="H537" i="9"/>
  <c r="G537" i="9"/>
  <c r="V536" i="9"/>
  <c r="U536" i="9"/>
  <c r="H536" i="9"/>
  <c r="G536" i="9"/>
  <c r="V535" i="9"/>
  <c r="U535" i="9"/>
  <c r="H535" i="9"/>
  <c r="G535" i="9"/>
  <c r="V534" i="9"/>
  <c r="U534" i="9"/>
  <c r="H534" i="9"/>
  <c r="G534" i="9"/>
  <c r="V533" i="9"/>
  <c r="U533" i="9"/>
  <c r="H533" i="9"/>
  <c r="G533" i="9"/>
  <c r="V532" i="9"/>
  <c r="U532" i="9"/>
  <c r="H532" i="9"/>
  <c r="G532" i="9"/>
  <c r="V531" i="9"/>
  <c r="U531" i="9"/>
  <c r="H531" i="9"/>
  <c r="G531" i="9"/>
  <c r="V530" i="9"/>
  <c r="U530" i="9"/>
  <c r="H530" i="9"/>
  <c r="G530" i="9"/>
  <c r="V529" i="9"/>
  <c r="U529" i="9"/>
  <c r="H529" i="9"/>
  <c r="G529" i="9"/>
  <c r="V528" i="9"/>
  <c r="U528" i="9"/>
  <c r="H528" i="9"/>
  <c r="G528" i="9"/>
  <c r="V527" i="9"/>
  <c r="U527" i="9"/>
  <c r="H527" i="9"/>
  <c r="G527" i="9"/>
  <c r="V526" i="9"/>
  <c r="U526" i="9"/>
  <c r="H526" i="9"/>
  <c r="G526" i="9"/>
  <c r="V525" i="9"/>
  <c r="U525" i="9"/>
  <c r="H525" i="9"/>
  <c r="G525" i="9"/>
  <c r="V524" i="9"/>
  <c r="U524" i="9"/>
  <c r="H524" i="9"/>
  <c r="G524" i="9"/>
  <c r="V523" i="9"/>
  <c r="U523" i="9"/>
  <c r="H523" i="9"/>
  <c r="G523" i="9"/>
  <c r="V522" i="9"/>
  <c r="U522" i="9"/>
  <c r="H522" i="9"/>
  <c r="G522" i="9"/>
  <c r="V521" i="9"/>
  <c r="U521" i="9"/>
  <c r="H521" i="9"/>
  <c r="G521" i="9"/>
  <c r="V520" i="9"/>
  <c r="U520" i="9"/>
  <c r="H520" i="9"/>
  <c r="G520" i="9"/>
  <c r="V519" i="9"/>
  <c r="U519" i="9"/>
  <c r="H519" i="9"/>
  <c r="G519" i="9"/>
  <c r="V518" i="9"/>
  <c r="U518" i="9"/>
  <c r="H518" i="9"/>
  <c r="G518" i="9"/>
  <c r="V517" i="9"/>
  <c r="U517" i="9"/>
  <c r="H517" i="9"/>
  <c r="G517" i="9"/>
  <c r="V516" i="9"/>
  <c r="U516" i="9"/>
  <c r="H516" i="9"/>
  <c r="G516" i="9"/>
  <c r="V515" i="9"/>
  <c r="U515" i="9"/>
  <c r="H515" i="9"/>
  <c r="G515" i="9"/>
  <c r="V514" i="9"/>
  <c r="U514" i="9"/>
  <c r="H514" i="9"/>
  <c r="G514" i="9"/>
  <c r="AH513" i="9"/>
  <c r="AB513" i="9"/>
  <c r="V513" i="9"/>
  <c r="U513" i="9"/>
  <c r="H513" i="9"/>
  <c r="G513" i="9"/>
  <c r="V512" i="9"/>
  <c r="U512" i="9"/>
  <c r="H512" i="9"/>
  <c r="G512" i="9"/>
  <c r="V511" i="9"/>
  <c r="U511" i="9"/>
  <c r="H511" i="9"/>
  <c r="G511" i="9"/>
  <c r="V510" i="9"/>
  <c r="U510" i="9"/>
  <c r="H510" i="9"/>
  <c r="G510" i="9"/>
  <c r="V509" i="9"/>
  <c r="U509" i="9"/>
  <c r="H509" i="9"/>
  <c r="G509" i="9"/>
  <c r="V508" i="9"/>
  <c r="U508" i="9"/>
  <c r="H508" i="9"/>
  <c r="G508" i="9"/>
  <c r="V507" i="9"/>
  <c r="U507" i="9"/>
  <c r="H507" i="9"/>
  <c r="G507" i="9"/>
  <c r="V506" i="9"/>
  <c r="U506" i="9"/>
  <c r="H506" i="9"/>
  <c r="G506" i="9"/>
  <c r="V505" i="9"/>
  <c r="U505" i="9"/>
  <c r="H505" i="9"/>
  <c r="G505" i="9"/>
  <c r="V504" i="9"/>
  <c r="U504" i="9"/>
  <c r="H504" i="9"/>
  <c r="G504" i="9"/>
  <c r="V503" i="9"/>
  <c r="U503" i="9"/>
  <c r="H503" i="9"/>
  <c r="G503" i="9"/>
  <c r="V502" i="9"/>
  <c r="U502" i="9"/>
  <c r="H502" i="9"/>
  <c r="G502" i="9"/>
  <c r="V501" i="9"/>
  <c r="U501" i="9"/>
  <c r="H501" i="9"/>
  <c r="G501" i="9"/>
  <c r="V500" i="9"/>
  <c r="U500" i="9"/>
  <c r="H500" i="9"/>
  <c r="G500" i="9"/>
  <c r="V499" i="9"/>
  <c r="U499" i="9"/>
  <c r="H499" i="9"/>
  <c r="G499" i="9"/>
  <c r="V498" i="9"/>
  <c r="U498" i="9"/>
  <c r="H498" i="9"/>
  <c r="G498" i="9"/>
  <c r="V497" i="9"/>
  <c r="U497" i="9"/>
  <c r="H497" i="9"/>
  <c r="G497" i="9"/>
  <c r="V496" i="9"/>
  <c r="U496" i="9"/>
  <c r="H496" i="9"/>
  <c r="G496" i="9"/>
  <c r="V495" i="9"/>
  <c r="U495" i="9"/>
  <c r="H495" i="9"/>
  <c r="G495" i="9"/>
  <c r="V494" i="9"/>
  <c r="U494" i="9"/>
  <c r="H494" i="9"/>
  <c r="G494" i="9"/>
  <c r="V493" i="9"/>
  <c r="U493" i="9"/>
  <c r="H493" i="9"/>
  <c r="G493" i="9"/>
  <c r="V492" i="9"/>
  <c r="AD489" i="9" s="1"/>
  <c r="U492" i="9"/>
  <c r="H492" i="9"/>
  <c r="G492" i="9"/>
  <c r="V491" i="9"/>
  <c r="U491" i="9"/>
  <c r="AC489" i="9" s="1"/>
  <c r="H491" i="9"/>
  <c r="G491" i="9"/>
  <c r="V490" i="9"/>
  <c r="U490" i="9"/>
  <c r="H490" i="9"/>
  <c r="G490" i="9"/>
  <c r="AH489" i="9"/>
  <c r="AB489" i="9"/>
  <c r="V489" i="9"/>
  <c r="U489" i="9"/>
  <c r="H489" i="9"/>
  <c r="G489" i="9"/>
  <c r="V488" i="9"/>
  <c r="U488" i="9"/>
  <c r="H488" i="9"/>
  <c r="G488" i="9"/>
  <c r="V487" i="9"/>
  <c r="U487" i="9"/>
  <c r="H487" i="9"/>
  <c r="G487" i="9"/>
  <c r="V486" i="9"/>
  <c r="U486" i="9"/>
  <c r="H486" i="9"/>
  <c r="G486" i="9"/>
  <c r="V485" i="9"/>
  <c r="U485" i="9"/>
  <c r="H485" i="9"/>
  <c r="G485" i="9"/>
  <c r="V484" i="9"/>
  <c r="U484" i="9"/>
  <c r="H484" i="9"/>
  <c r="G484" i="9"/>
  <c r="V483" i="9"/>
  <c r="U483" i="9"/>
  <c r="H483" i="9"/>
  <c r="G483" i="9"/>
  <c r="V482" i="9"/>
  <c r="U482" i="9"/>
  <c r="H482" i="9"/>
  <c r="G482" i="9"/>
  <c r="V481" i="9"/>
  <c r="U481" i="9"/>
  <c r="H481" i="9"/>
  <c r="G481" i="9"/>
  <c r="V480" i="9"/>
  <c r="U480" i="9"/>
  <c r="H480" i="9"/>
  <c r="G480" i="9"/>
  <c r="V479" i="9"/>
  <c r="U479" i="9"/>
  <c r="H479" i="9"/>
  <c r="G479" i="9"/>
  <c r="V478" i="9"/>
  <c r="U478" i="9"/>
  <c r="H478" i="9"/>
  <c r="G478" i="9"/>
  <c r="V477" i="9"/>
  <c r="U477" i="9"/>
  <c r="H477" i="9"/>
  <c r="G477" i="9"/>
  <c r="V476" i="9"/>
  <c r="U476" i="9"/>
  <c r="H476" i="9"/>
  <c r="G476" i="9"/>
  <c r="V475" i="9"/>
  <c r="U475" i="9"/>
  <c r="H475" i="9"/>
  <c r="G475" i="9"/>
  <c r="V474" i="9"/>
  <c r="U474" i="9"/>
  <c r="H474" i="9"/>
  <c r="G474" i="9"/>
  <c r="V473" i="9"/>
  <c r="U473" i="9"/>
  <c r="H473" i="9"/>
  <c r="G473" i="9"/>
  <c r="V472" i="9"/>
  <c r="U472" i="9"/>
  <c r="H472" i="9"/>
  <c r="G472" i="9"/>
  <c r="V471" i="9"/>
  <c r="AD465" i="9" s="1"/>
  <c r="U471" i="9"/>
  <c r="H471" i="9"/>
  <c r="G471" i="9"/>
  <c r="V470" i="9"/>
  <c r="U470" i="9"/>
  <c r="H470" i="9"/>
  <c r="G470" i="9"/>
  <c r="V469" i="9"/>
  <c r="U469" i="9"/>
  <c r="H469" i="9"/>
  <c r="G469" i="9"/>
  <c r="V468" i="9"/>
  <c r="U468" i="9"/>
  <c r="H468" i="9"/>
  <c r="G468" i="9"/>
  <c r="V467" i="9"/>
  <c r="U467" i="9"/>
  <c r="H467" i="9"/>
  <c r="G467" i="9"/>
  <c r="V466" i="9"/>
  <c r="U466" i="9"/>
  <c r="H466" i="9"/>
  <c r="G466" i="9"/>
  <c r="AH465" i="9"/>
  <c r="AC465" i="9"/>
  <c r="AB465" i="9"/>
  <c r="V465" i="9"/>
  <c r="U465" i="9"/>
  <c r="H465" i="9"/>
  <c r="G465" i="9"/>
  <c r="V464" i="9"/>
  <c r="U464" i="9"/>
  <c r="H464" i="9"/>
  <c r="G464" i="9"/>
  <c r="V463" i="9"/>
  <c r="U463" i="9"/>
  <c r="H463" i="9"/>
  <c r="G463" i="9"/>
  <c r="V462" i="9"/>
  <c r="U462" i="9"/>
  <c r="H462" i="9"/>
  <c r="G462" i="9"/>
  <c r="V461" i="9"/>
  <c r="U461" i="9"/>
  <c r="H461" i="9"/>
  <c r="G461" i="9"/>
  <c r="V460" i="9"/>
  <c r="U460" i="9"/>
  <c r="H460" i="9"/>
  <c r="G460" i="9"/>
  <c r="V459" i="9"/>
  <c r="U459" i="9"/>
  <c r="H459" i="9"/>
  <c r="G459" i="9"/>
  <c r="V458" i="9"/>
  <c r="U458" i="9"/>
  <c r="H458" i="9"/>
  <c r="G458" i="9"/>
  <c r="V457" i="9"/>
  <c r="U457" i="9"/>
  <c r="H457" i="9"/>
  <c r="G457" i="9"/>
  <c r="V456" i="9"/>
  <c r="U456" i="9"/>
  <c r="H456" i="9"/>
  <c r="G456" i="9"/>
  <c r="V455" i="9"/>
  <c r="U455" i="9"/>
  <c r="H455" i="9"/>
  <c r="G455" i="9"/>
  <c r="V454" i="9"/>
  <c r="U454" i="9"/>
  <c r="H454" i="9"/>
  <c r="G454" i="9"/>
  <c r="V453" i="9"/>
  <c r="U453" i="9"/>
  <c r="H453" i="9"/>
  <c r="G453" i="9"/>
  <c r="V452" i="9"/>
  <c r="U452" i="9"/>
  <c r="H452" i="9"/>
  <c r="G452" i="9"/>
  <c r="V451" i="9"/>
  <c r="U451" i="9"/>
  <c r="H451" i="9"/>
  <c r="G451" i="9"/>
  <c r="V450" i="9"/>
  <c r="U450" i="9"/>
  <c r="H450" i="9"/>
  <c r="G450" i="9"/>
  <c r="V449" i="9"/>
  <c r="U449" i="9"/>
  <c r="H449" i="9"/>
  <c r="G449" i="9"/>
  <c r="V448" i="9"/>
  <c r="U448" i="9"/>
  <c r="H448" i="9"/>
  <c r="G448" i="9"/>
  <c r="V447" i="9"/>
  <c r="U447" i="9"/>
  <c r="H447" i="9"/>
  <c r="G447" i="9"/>
  <c r="V446" i="9"/>
  <c r="U446" i="9"/>
  <c r="H446" i="9"/>
  <c r="G446" i="9"/>
  <c r="V445" i="9"/>
  <c r="U445" i="9"/>
  <c r="H445" i="9"/>
  <c r="G445" i="9"/>
  <c r="V444" i="9"/>
  <c r="U444" i="9"/>
  <c r="H444" i="9"/>
  <c r="G444" i="9"/>
  <c r="V443" i="9"/>
  <c r="U443" i="9"/>
  <c r="H443" i="9"/>
  <c r="G443" i="9"/>
  <c r="V442" i="9"/>
  <c r="U442" i="9"/>
  <c r="H442" i="9"/>
  <c r="G442" i="9"/>
  <c r="AH441" i="9"/>
  <c r="AB441" i="9"/>
  <c r="V441" i="9"/>
  <c r="U441" i="9"/>
  <c r="H441" i="9"/>
  <c r="G441" i="9"/>
  <c r="V440" i="9"/>
  <c r="U440" i="9"/>
  <c r="H440" i="9"/>
  <c r="G440" i="9"/>
  <c r="V439" i="9"/>
  <c r="U439" i="9"/>
  <c r="H439" i="9"/>
  <c r="G439" i="9"/>
  <c r="V438" i="9"/>
  <c r="U438" i="9"/>
  <c r="H438" i="9"/>
  <c r="G438" i="9"/>
  <c r="V437" i="9"/>
  <c r="U437" i="9"/>
  <c r="H437" i="9"/>
  <c r="G437" i="9"/>
  <c r="V436" i="9"/>
  <c r="U436" i="9"/>
  <c r="H436" i="9"/>
  <c r="G436" i="9"/>
  <c r="V435" i="9"/>
  <c r="U435" i="9"/>
  <c r="H435" i="9"/>
  <c r="G435" i="9"/>
  <c r="V434" i="9"/>
  <c r="U434" i="9"/>
  <c r="H434" i="9"/>
  <c r="G434" i="9"/>
  <c r="V433" i="9"/>
  <c r="U433" i="9"/>
  <c r="H433" i="9"/>
  <c r="G433" i="9"/>
  <c r="V432" i="9"/>
  <c r="U432" i="9"/>
  <c r="H432" i="9"/>
  <c r="G432" i="9"/>
  <c r="V431" i="9"/>
  <c r="U431" i="9"/>
  <c r="H431" i="9"/>
  <c r="G431" i="9"/>
  <c r="V430" i="9"/>
  <c r="U430" i="9"/>
  <c r="H430" i="9"/>
  <c r="G430" i="9"/>
  <c r="V429" i="9"/>
  <c r="U429" i="9"/>
  <c r="H429" i="9"/>
  <c r="G429" i="9"/>
  <c r="V428" i="9"/>
  <c r="U428" i="9"/>
  <c r="H428" i="9"/>
  <c r="G428" i="9"/>
  <c r="V427" i="9"/>
  <c r="U427" i="9"/>
  <c r="H427" i="9"/>
  <c r="G427" i="9"/>
  <c r="V426" i="9"/>
  <c r="U426" i="9"/>
  <c r="H426" i="9"/>
  <c r="G426" i="9"/>
  <c r="V425" i="9"/>
  <c r="U425" i="9"/>
  <c r="H425" i="9"/>
  <c r="G425" i="9"/>
  <c r="V424" i="9"/>
  <c r="U424" i="9"/>
  <c r="H424" i="9"/>
  <c r="G424" i="9"/>
  <c r="V423" i="9"/>
  <c r="U423" i="9"/>
  <c r="H423" i="9"/>
  <c r="G423" i="9"/>
  <c r="V422" i="9"/>
  <c r="U422" i="9"/>
  <c r="H422" i="9"/>
  <c r="G422" i="9"/>
  <c r="V421" i="9"/>
  <c r="U421" i="9"/>
  <c r="H421" i="9"/>
  <c r="G421" i="9"/>
  <c r="V420" i="9"/>
  <c r="U420" i="9"/>
  <c r="H420" i="9"/>
  <c r="G420" i="9"/>
  <c r="V419" i="9"/>
  <c r="U419" i="9"/>
  <c r="H419" i="9"/>
  <c r="G419" i="9"/>
  <c r="V418" i="9"/>
  <c r="U418" i="9"/>
  <c r="H418" i="9"/>
  <c r="G418" i="9"/>
  <c r="AH417" i="9"/>
  <c r="AB417" i="9"/>
  <c r="V417" i="9"/>
  <c r="U417" i="9"/>
  <c r="H417" i="9"/>
  <c r="G417" i="9"/>
  <c r="V416" i="9"/>
  <c r="U416" i="9"/>
  <c r="H416" i="9"/>
  <c r="G416" i="9"/>
  <c r="V415" i="9"/>
  <c r="U415" i="9"/>
  <c r="H415" i="9"/>
  <c r="G415" i="9"/>
  <c r="V414" i="9"/>
  <c r="U414" i="9"/>
  <c r="H414" i="9"/>
  <c r="G414" i="9"/>
  <c r="V413" i="9"/>
  <c r="U413" i="9"/>
  <c r="H413" i="9"/>
  <c r="G413" i="9"/>
  <c r="V412" i="9"/>
  <c r="U412" i="9"/>
  <c r="H412" i="9"/>
  <c r="G412" i="9"/>
  <c r="V411" i="9"/>
  <c r="U411" i="9"/>
  <c r="H411" i="9"/>
  <c r="G411" i="9"/>
  <c r="V410" i="9"/>
  <c r="U410" i="9"/>
  <c r="H410" i="9"/>
  <c r="G410" i="9"/>
  <c r="V409" i="9"/>
  <c r="U409" i="9"/>
  <c r="H409" i="9"/>
  <c r="G409" i="9"/>
  <c r="V408" i="9"/>
  <c r="U408" i="9"/>
  <c r="H408" i="9"/>
  <c r="G408" i="9"/>
  <c r="V407" i="9"/>
  <c r="U407" i="9"/>
  <c r="H407" i="9"/>
  <c r="G407" i="9"/>
  <c r="V406" i="9"/>
  <c r="U406" i="9"/>
  <c r="H406" i="9"/>
  <c r="G406" i="9"/>
  <c r="V405" i="9"/>
  <c r="U405" i="9"/>
  <c r="H405" i="9"/>
  <c r="G405" i="9"/>
  <c r="V404" i="9"/>
  <c r="U404" i="9"/>
  <c r="H404" i="9"/>
  <c r="G404" i="9"/>
  <c r="V403" i="9"/>
  <c r="U403" i="9"/>
  <c r="H403" i="9"/>
  <c r="G403" i="9"/>
  <c r="V402" i="9"/>
  <c r="U402" i="9"/>
  <c r="H402" i="9"/>
  <c r="G402" i="9"/>
  <c r="V401" i="9"/>
  <c r="U401" i="9"/>
  <c r="H401" i="9"/>
  <c r="G401" i="9"/>
  <c r="V400" i="9"/>
  <c r="U400" i="9"/>
  <c r="H400" i="9"/>
  <c r="G400" i="9"/>
  <c r="V399" i="9"/>
  <c r="U399" i="9"/>
  <c r="H399" i="9"/>
  <c r="G399" i="9"/>
  <c r="V398" i="9"/>
  <c r="U398" i="9"/>
  <c r="H398" i="9"/>
  <c r="G398" i="9"/>
  <c r="V397" i="9"/>
  <c r="U397" i="9"/>
  <c r="H397" i="9"/>
  <c r="G397" i="9"/>
  <c r="V396" i="9"/>
  <c r="U396" i="9"/>
  <c r="H396" i="9"/>
  <c r="G396" i="9"/>
  <c r="V395" i="9"/>
  <c r="U395" i="9"/>
  <c r="H395" i="9"/>
  <c r="G395" i="9"/>
  <c r="V394" i="9"/>
  <c r="U394" i="9"/>
  <c r="H394" i="9"/>
  <c r="G394" i="9"/>
  <c r="AH393" i="9"/>
  <c r="AB393" i="9"/>
  <c r="V393" i="9"/>
  <c r="U393" i="9"/>
  <c r="H393" i="9"/>
  <c r="G393" i="9"/>
  <c r="V392" i="9"/>
  <c r="U392" i="9"/>
  <c r="H392" i="9"/>
  <c r="G392" i="9"/>
  <c r="V391" i="9"/>
  <c r="U391" i="9"/>
  <c r="H391" i="9"/>
  <c r="G391" i="9"/>
  <c r="V390" i="9"/>
  <c r="U390" i="9"/>
  <c r="H390" i="9"/>
  <c r="G390" i="9"/>
  <c r="V389" i="9"/>
  <c r="U389" i="9"/>
  <c r="H389" i="9"/>
  <c r="G389" i="9"/>
  <c r="V388" i="9"/>
  <c r="U388" i="9"/>
  <c r="H388" i="9"/>
  <c r="G388" i="9"/>
  <c r="V387" i="9"/>
  <c r="U387" i="9"/>
  <c r="H387" i="9"/>
  <c r="G387" i="9"/>
  <c r="V386" i="9"/>
  <c r="U386" i="9"/>
  <c r="H386" i="9"/>
  <c r="G386" i="9"/>
  <c r="V385" i="9"/>
  <c r="U385" i="9"/>
  <c r="H385" i="9"/>
  <c r="G385" i="9"/>
  <c r="V384" i="9"/>
  <c r="U384" i="9"/>
  <c r="H384" i="9"/>
  <c r="G384" i="9"/>
  <c r="V383" i="9"/>
  <c r="U383" i="9"/>
  <c r="H383" i="9"/>
  <c r="G383" i="9"/>
  <c r="V382" i="9"/>
  <c r="U382" i="9"/>
  <c r="H382" i="9"/>
  <c r="G382" i="9"/>
  <c r="V381" i="9"/>
  <c r="U381" i="9"/>
  <c r="H381" i="9"/>
  <c r="G381" i="9"/>
  <c r="V380" i="9"/>
  <c r="U380" i="9"/>
  <c r="H380" i="9"/>
  <c r="G380" i="9"/>
  <c r="V379" i="9"/>
  <c r="U379" i="9"/>
  <c r="H379" i="9"/>
  <c r="G379" i="9"/>
  <c r="V378" i="9"/>
  <c r="U378" i="9"/>
  <c r="H378" i="9"/>
  <c r="G378" i="9"/>
  <c r="V377" i="9"/>
  <c r="U377" i="9"/>
  <c r="H377" i="9"/>
  <c r="G377" i="9"/>
  <c r="V376" i="9"/>
  <c r="U376" i="9"/>
  <c r="H376" i="9"/>
  <c r="G376" i="9"/>
  <c r="V375" i="9"/>
  <c r="U375" i="9"/>
  <c r="H375" i="9"/>
  <c r="G375" i="9"/>
  <c r="V374" i="9"/>
  <c r="U374" i="9"/>
  <c r="H374" i="9"/>
  <c r="G374" i="9"/>
  <c r="V373" i="9"/>
  <c r="U373" i="9"/>
  <c r="H373" i="9"/>
  <c r="G373" i="9"/>
  <c r="V372" i="9"/>
  <c r="U372" i="9"/>
  <c r="H372" i="9"/>
  <c r="G372" i="9"/>
  <c r="V371" i="9"/>
  <c r="U371" i="9"/>
  <c r="H371" i="9"/>
  <c r="G371" i="9"/>
  <c r="V370" i="9"/>
  <c r="U370" i="9"/>
  <c r="H370" i="9"/>
  <c r="G370" i="9"/>
  <c r="AH369" i="9"/>
  <c r="AB369" i="9"/>
  <c r="V369" i="9"/>
  <c r="U369" i="9"/>
  <c r="H369" i="9"/>
  <c r="G369" i="9"/>
  <c r="V368" i="9"/>
  <c r="U368" i="9"/>
  <c r="H368" i="9"/>
  <c r="G368" i="9"/>
  <c r="V367" i="9"/>
  <c r="U367" i="9"/>
  <c r="H367" i="9"/>
  <c r="G367" i="9"/>
  <c r="V366" i="9"/>
  <c r="U366" i="9"/>
  <c r="H366" i="9"/>
  <c r="G366" i="9"/>
  <c r="V365" i="9"/>
  <c r="U365" i="9"/>
  <c r="H365" i="9"/>
  <c r="G365" i="9"/>
  <c r="V364" i="9"/>
  <c r="U364" i="9"/>
  <c r="H364" i="9"/>
  <c r="G364" i="9"/>
  <c r="V363" i="9"/>
  <c r="U363" i="9"/>
  <c r="H363" i="9"/>
  <c r="G363" i="9"/>
  <c r="V362" i="9"/>
  <c r="U362" i="9"/>
  <c r="H362" i="9"/>
  <c r="G362" i="9"/>
  <c r="V361" i="9"/>
  <c r="U361" i="9"/>
  <c r="H361" i="9"/>
  <c r="G361" i="9"/>
  <c r="V360" i="9"/>
  <c r="U360" i="9"/>
  <c r="H360" i="9"/>
  <c r="G360" i="9"/>
  <c r="V359" i="9"/>
  <c r="U359" i="9"/>
  <c r="H359" i="9"/>
  <c r="G359" i="9"/>
  <c r="V358" i="9"/>
  <c r="U358" i="9"/>
  <c r="H358" i="9"/>
  <c r="G358" i="9"/>
  <c r="V357" i="9"/>
  <c r="U357" i="9"/>
  <c r="H357" i="9"/>
  <c r="G357" i="9"/>
  <c r="V356" i="9"/>
  <c r="U356" i="9"/>
  <c r="H356" i="9"/>
  <c r="G356" i="9"/>
  <c r="V355" i="9"/>
  <c r="U355" i="9"/>
  <c r="H355" i="9"/>
  <c r="G355" i="9"/>
  <c r="V354" i="9"/>
  <c r="U354" i="9"/>
  <c r="H354" i="9"/>
  <c r="G354" i="9"/>
  <c r="V353" i="9"/>
  <c r="U353" i="9"/>
  <c r="H353" i="9"/>
  <c r="G353" i="9"/>
  <c r="V352" i="9"/>
  <c r="U352" i="9"/>
  <c r="H352" i="9"/>
  <c r="G352" i="9"/>
  <c r="V351" i="9"/>
  <c r="U351" i="9"/>
  <c r="H351" i="9"/>
  <c r="G351" i="9"/>
  <c r="V350" i="9"/>
  <c r="U350" i="9"/>
  <c r="H350" i="9"/>
  <c r="G350" i="9"/>
  <c r="V349" i="9"/>
  <c r="U349" i="9"/>
  <c r="H349" i="9"/>
  <c r="G349" i="9"/>
  <c r="V348" i="9"/>
  <c r="U348" i="9"/>
  <c r="H348" i="9"/>
  <c r="G348" i="9"/>
  <c r="V347" i="9"/>
  <c r="U347" i="9"/>
  <c r="H347" i="9"/>
  <c r="G347" i="9"/>
  <c r="V346" i="9"/>
  <c r="U346" i="9"/>
  <c r="H346" i="9"/>
  <c r="G346" i="9"/>
  <c r="AH345" i="9"/>
  <c r="AB345" i="9"/>
  <c r="V345" i="9"/>
  <c r="U345" i="9"/>
  <c r="H345" i="9"/>
  <c r="G345" i="9"/>
  <c r="V344" i="9"/>
  <c r="U344" i="9"/>
  <c r="H344" i="9"/>
  <c r="G344" i="9"/>
  <c r="V343" i="9"/>
  <c r="U343" i="9"/>
  <c r="H343" i="9"/>
  <c r="G343" i="9"/>
  <c r="V342" i="9"/>
  <c r="U342" i="9"/>
  <c r="H342" i="9"/>
  <c r="G342" i="9"/>
  <c r="V341" i="9"/>
  <c r="U341" i="9"/>
  <c r="H341" i="9"/>
  <c r="G341" i="9"/>
  <c r="V340" i="9"/>
  <c r="U340" i="9"/>
  <c r="H340" i="9"/>
  <c r="G340" i="9"/>
  <c r="V339" i="9"/>
  <c r="U339" i="9"/>
  <c r="H339" i="9"/>
  <c r="G339" i="9"/>
  <c r="V338" i="9"/>
  <c r="U338" i="9"/>
  <c r="H338" i="9"/>
  <c r="G338" i="9"/>
  <c r="V337" i="9"/>
  <c r="U337" i="9"/>
  <c r="H337" i="9"/>
  <c r="G337" i="9"/>
  <c r="V336" i="9"/>
  <c r="U336" i="9"/>
  <c r="H336" i="9"/>
  <c r="G336" i="9"/>
  <c r="V335" i="9"/>
  <c r="U335" i="9"/>
  <c r="H335" i="9"/>
  <c r="G335" i="9"/>
  <c r="V334" i="9"/>
  <c r="U334" i="9"/>
  <c r="H334" i="9"/>
  <c r="G334" i="9"/>
  <c r="V333" i="9"/>
  <c r="U333" i="9"/>
  <c r="H333" i="9"/>
  <c r="G333" i="9"/>
  <c r="V332" i="9"/>
  <c r="U332" i="9"/>
  <c r="H332" i="9"/>
  <c r="G332" i="9"/>
  <c r="V331" i="9"/>
  <c r="U331" i="9"/>
  <c r="H331" i="9"/>
  <c r="G331" i="9"/>
  <c r="V330" i="9"/>
  <c r="U330" i="9"/>
  <c r="H330" i="9"/>
  <c r="G330" i="9"/>
  <c r="V329" i="9"/>
  <c r="U329" i="9"/>
  <c r="H329" i="9"/>
  <c r="G329" i="9"/>
  <c r="V328" i="9"/>
  <c r="U328" i="9"/>
  <c r="H328" i="9"/>
  <c r="G328" i="9"/>
  <c r="V327" i="9"/>
  <c r="U327" i="9"/>
  <c r="H327" i="9"/>
  <c r="G327" i="9"/>
  <c r="V326" i="9"/>
  <c r="U326" i="9"/>
  <c r="H326" i="9"/>
  <c r="G326" i="9"/>
  <c r="V325" i="9"/>
  <c r="U325" i="9"/>
  <c r="H325" i="9"/>
  <c r="G325" i="9"/>
  <c r="V324" i="9"/>
  <c r="U324" i="9"/>
  <c r="H324" i="9"/>
  <c r="G324" i="9"/>
  <c r="V323" i="9"/>
  <c r="U323" i="9"/>
  <c r="H323" i="9"/>
  <c r="G323" i="9"/>
  <c r="V322" i="9"/>
  <c r="U322" i="9"/>
  <c r="H322" i="9"/>
  <c r="G322" i="9"/>
  <c r="AH321" i="9"/>
  <c r="AB321" i="9"/>
  <c r="V321" i="9"/>
  <c r="U321" i="9"/>
  <c r="H321" i="9"/>
  <c r="G321" i="9"/>
  <c r="V320" i="9"/>
  <c r="U320" i="9"/>
  <c r="H320" i="9"/>
  <c r="G320" i="9"/>
  <c r="V319" i="9"/>
  <c r="U319" i="9"/>
  <c r="H319" i="9"/>
  <c r="G319" i="9"/>
  <c r="V318" i="9"/>
  <c r="U318" i="9"/>
  <c r="H318" i="9"/>
  <c r="G318" i="9"/>
  <c r="V317" i="9"/>
  <c r="U317" i="9"/>
  <c r="H317" i="9"/>
  <c r="G317" i="9"/>
  <c r="V316" i="9"/>
  <c r="U316" i="9"/>
  <c r="H316" i="9"/>
  <c r="G316" i="9"/>
  <c r="V315" i="9"/>
  <c r="U315" i="9"/>
  <c r="H315" i="9"/>
  <c r="G315" i="9"/>
  <c r="V314" i="9"/>
  <c r="U314" i="9"/>
  <c r="H314" i="9"/>
  <c r="G314" i="9"/>
  <c r="V313" i="9"/>
  <c r="U313" i="9"/>
  <c r="H313" i="9"/>
  <c r="G313" i="9"/>
  <c r="V312" i="9"/>
  <c r="U312" i="9"/>
  <c r="H312" i="9"/>
  <c r="G312" i="9"/>
  <c r="V311" i="9"/>
  <c r="U311" i="9"/>
  <c r="H311" i="9"/>
  <c r="G311" i="9"/>
  <c r="V310" i="9"/>
  <c r="U310" i="9"/>
  <c r="H310" i="9"/>
  <c r="G310" i="9"/>
  <c r="V309" i="9"/>
  <c r="U309" i="9"/>
  <c r="H309" i="9"/>
  <c r="G309" i="9"/>
  <c r="V308" i="9"/>
  <c r="U308" i="9"/>
  <c r="H308" i="9"/>
  <c r="G308" i="9"/>
  <c r="V307" i="9"/>
  <c r="U307" i="9"/>
  <c r="H307" i="9"/>
  <c r="G307" i="9"/>
  <c r="V306" i="9"/>
  <c r="U306" i="9"/>
  <c r="H306" i="9"/>
  <c r="G306" i="9"/>
  <c r="V305" i="9"/>
  <c r="U305" i="9"/>
  <c r="H305" i="9"/>
  <c r="G305" i="9"/>
  <c r="V304" i="9"/>
  <c r="U304" i="9"/>
  <c r="H304" i="9"/>
  <c r="G304" i="9"/>
  <c r="V303" i="9"/>
  <c r="U303" i="9"/>
  <c r="H303" i="9"/>
  <c r="G303" i="9"/>
  <c r="V302" i="9"/>
  <c r="U302" i="9"/>
  <c r="H302" i="9"/>
  <c r="G302" i="9"/>
  <c r="V301" i="9"/>
  <c r="U301" i="9"/>
  <c r="H301" i="9"/>
  <c r="G301" i="9"/>
  <c r="V300" i="9"/>
  <c r="U300" i="9"/>
  <c r="H300" i="9"/>
  <c r="G300" i="9"/>
  <c r="V299" i="9"/>
  <c r="U299" i="9"/>
  <c r="H299" i="9"/>
  <c r="G299" i="9"/>
  <c r="V298" i="9"/>
  <c r="U298" i="9"/>
  <c r="H298" i="9"/>
  <c r="G298" i="9"/>
  <c r="AH297" i="9"/>
  <c r="AB297" i="9"/>
  <c r="V297" i="9"/>
  <c r="U297" i="9"/>
  <c r="H297" i="9"/>
  <c r="G297" i="9"/>
  <c r="V296" i="9"/>
  <c r="U296" i="9"/>
  <c r="H296" i="9"/>
  <c r="G296" i="9"/>
  <c r="V295" i="9"/>
  <c r="U295" i="9"/>
  <c r="H295" i="9"/>
  <c r="G295" i="9"/>
  <c r="V294" i="9"/>
  <c r="U294" i="9"/>
  <c r="H294" i="9"/>
  <c r="G294" i="9"/>
  <c r="V293" i="9"/>
  <c r="U293" i="9"/>
  <c r="H293" i="9"/>
  <c r="G293" i="9"/>
  <c r="V292" i="9"/>
  <c r="U292" i="9"/>
  <c r="H292" i="9"/>
  <c r="G292" i="9"/>
  <c r="V291" i="9"/>
  <c r="U291" i="9"/>
  <c r="H291" i="9"/>
  <c r="G291" i="9"/>
  <c r="V290" i="9"/>
  <c r="U290" i="9"/>
  <c r="H290" i="9"/>
  <c r="G290" i="9"/>
  <c r="V289" i="9"/>
  <c r="U289" i="9"/>
  <c r="H289" i="9"/>
  <c r="G289" i="9"/>
  <c r="V288" i="9"/>
  <c r="U288" i="9"/>
  <c r="H288" i="9"/>
  <c r="G288" i="9"/>
  <c r="V287" i="9"/>
  <c r="U287" i="9"/>
  <c r="H287" i="9"/>
  <c r="G287" i="9"/>
  <c r="V286" i="9"/>
  <c r="U286" i="9"/>
  <c r="H286" i="9"/>
  <c r="G286" i="9"/>
  <c r="V285" i="9"/>
  <c r="U285" i="9"/>
  <c r="H285" i="9"/>
  <c r="G285" i="9"/>
  <c r="V284" i="9"/>
  <c r="U284" i="9"/>
  <c r="H284" i="9"/>
  <c r="G284" i="9"/>
  <c r="V283" i="9"/>
  <c r="U283" i="9"/>
  <c r="H283" i="9"/>
  <c r="G283" i="9"/>
  <c r="V282" i="9"/>
  <c r="U282" i="9"/>
  <c r="H282" i="9"/>
  <c r="G282" i="9"/>
  <c r="V281" i="9"/>
  <c r="U281" i="9"/>
  <c r="H281" i="9"/>
  <c r="G281" i="9"/>
  <c r="V280" i="9"/>
  <c r="U280" i="9"/>
  <c r="H280" i="9"/>
  <c r="G280" i="9"/>
  <c r="V279" i="9"/>
  <c r="U279" i="9"/>
  <c r="H279" i="9"/>
  <c r="G279" i="9"/>
  <c r="V278" i="9"/>
  <c r="U278" i="9"/>
  <c r="H278" i="9"/>
  <c r="G278" i="9"/>
  <c r="V277" i="9"/>
  <c r="U277" i="9"/>
  <c r="H277" i="9"/>
  <c r="G277" i="9"/>
  <c r="V276" i="9"/>
  <c r="U276" i="9"/>
  <c r="H276" i="9"/>
  <c r="G276" i="9"/>
  <c r="V275" i="9"/>
  <c r="U275" i="9"/>
  <c r="H275" i="9"/>
  <c r="G275" i="9"/>
  <c r="V274" i="9"/>
  <c r="U274" i="9"/>
  <c r="H274" i="9"/>
  <c r="G274" i="9"/>
  <c r="AH273" i="9"/>
  <c r="AB273" i="9"/>
  <c r="V273" i="9"/>
  <c r="U273" i="9"/>
  <c r="H273" i="9"/>
  <c r="G273" i="9"/>
  <c r="V272" i="9"/>
  <c r="U272" i="9"/>
  <c r="H272" i="9"/>
  <c r="G272" i="9"/>
  <c r="V271" i="9"/>
  <c r="U271" i="9"/>
  <c r="H271" i="9"/>
  <c r="G271" i="9"/>
  <c r="V270" i="9"/>
  <c r="U270" i="9"/>
  <c r="H270" i="9"/>
  <c r="G270" i="9"/>
  <c r="V269" i="9"/>
  <c r="U269" i="9"/>
  <c r="H269" i="9"/>
  <c r="G269" i="9"/>
  <c r="V268" i="9"/>
  <c r="U268" i="9"/>
  <c r="H268" i="9"/>
  <c r="G268" i="9"/>
  <c r="V267" i="9"/>
  <c r="U267" i="9"/>
  <c r="H267" i="9"/>
  <c r="G267" i="9"/>
  <c r="V266" i="9"/>
  <c r="U266" i="9"/>
  <c r="H266" i="9"/>
  <c r="G266" i="9"/>
  <c r="V265" i="9"/>
  <c r="U265" i="9"/>
  <c r="H265" i="9"/>
  <c r="G265" i="9"/>
  <c r="V264" i="9"/>
  <c r="U264" i="9"/>
  <c r="H264" i="9"/>
  <c r="G264" i="9"/>
  <c r="V263" i="9"/>
  <c r="U263" i="9"/>
  <c r="H263" i="9"/>
  <c r="G263" i="9"/>
  <c r="V262" i="9"/>
  <c r="U262" i="9"/>
  <c r="H262" i="9"/>
  <c r="G262" i="9"/>
  <c r="V261" i="9"/>
  <c r="U261" i="9"/>
  <c r="H261" i="9"/>
  <c r="G261" i="9"/>
  <c r="V260" i="9"/>
  <c r="U260" i="9"/>
  <c r="H260" i="9"/>
  <c r="G260" i="9"/>
  <c r="V259" i="9"/>
  <c r="U259" i="9"/>
  <c r="H259" i="9"/>
  <c r="G259" i="9"/>
  <c r="V258" i="9"/>
  <c r="U258" i="9"/>
  <c r="H258" i="9"/>
  <c r="G258" i="9"/>
  <c r="V257" i="9"/>
  <c r="U257" i="9"/>
  <c r="H257" i="9"/>
  <c r="G257" i="9"/>
  <c r="V256" i="9"/>
  <c r="U256" i="9"/>
  <c r="H256" i="9"/>
  <c r="G256" i="9"/>
  <c r="V255" i="9"/>
  <c r="U255" i="9"/>
  <c r="H255" i="9"/>
  <c r="G255" i="9"/>
  <c r="V254" i="9"/>
  <c r="U254" i="9"/>
  <c r="H254" i="9"/>
  <c r="G254" i="9"/>
  <c r="V253" i="9"/>
  <c r="U253" i="9"/>
  <c r="H253" i="9"/>
  <c r="G253" i="9"/>
  <c r="V252" i="9"/>
  <c r="U252" i="9"/>
  <c r="H252" i="9"/>
  <c r="G252" i="9"/>
  <c r="V251" i="9"/>
  <c r="U251" i="9"/>
  <c r="H251" i="9"/>
  <c r="G251" i="9"/>
  <c r="V250" i="9"/>
  <c r="U250" i="9"/>
  <c r="H250" i="9"/>
  <c r="G250" i="9"/>
  <c r="AH249" i="9"/>
  <c r="AB249" i="9"/>
  <c r="V249" i="9"/>
  <c r="U249" i="9"/>
  <c r="H249" i="9"/>
  <c r="G249" i="9"/>
  <c r="V248" i="9"/>
  <c r="U248" i="9"/>
  <c r="H248" i="9"/>
  <c r="G248" i="9"/>
  <c r="V247" i="9"/>
  <c r="U247" i="9"/>
  <c r="H247" i="9"/>
  <c r="G247" i="9"/>
  <c r="V246" i="9"/>
  <c r="U246" i="9"/>
  <c r="H246" i="9"/>
  <c r="G246" i="9"/>
  <c r="V245" i="9"/>
  <c r="U245" i="9"/>
  <c r="H245" i="9"/>
  <c r="G245" i="9"/>
  <c r="V244" i="9"/>
  <c r="U244" i="9"/>
  <c r="H244" i="9"/>
  <c r="G244" i="9"/>
  <c r="V243" i="9"/>
  <c r="U243" i="9"/>
  <c r="H243" i="9"/>
  <c r="G243" i="9"/>
  <c r="V242" i="9"/>
  <c r="U242" i="9"/>
  <c r="H242" i="9"/>
  <c r="G242" i="9"/>
  <c r="V241" i="9"/>
  <c r="U241" i="9"/>
  <c r="H241" i="9"/>
  <c r="G241" i="9"/>
  <c r="V240" i="9"/>
  <c r="U240" i="9"/>
  <c r="H240" i="9"/>
  <c r="G240" i="9"/>
  <c r="V239" i="9"/>
  <c r="U239" i="9"/>
  <c r="H239" i="9"/>
  <c r="G239" i="9"/>
  <c r="V238" i="9"/>
  <c r="U238" i="9"/>
  <c r="H238" i="9"/>
  <c r="G238" i="9"/>
  <c r="V237" i="9"/>
  <c r="U237" i="9"/>
  <c r="H237" i="9"/>
  <c r="G237" i="9"/>
  <c r="V236" i="9"/>
  <c r="U236" i="9"/>
  <c r="H236" i="9"/>
  <c r="G236" i="9"/>
  <c r="V235" i="9"/>
  <c r="U235" i="9"/>
  <c r="H235" i="9"/>
  <c r="G235" i="9"/>
  <c r="V234" i="9"/>
  <c r="U234" i="9"/>
  <c r="H234" i="9"/>
  <c r="G234" i="9"/>
  <c r="V233" i="9"/>
  <c r="U233" i="9"/>
  <c r="H233" i="9"/>
  <c r="G233" i="9"/>
  <c r="V232" i="9"/>
  <c r="U232" i="9"/>
  <c r="H232" i="9"/>
  <c r="G232" i="9"/>
  <c r="V231" i="9"/>
  <c r="U231" i="9"/>
  <c r="H231" i="9"/>
  <c r="G231" i="9"/>
  <c r="V230" i="9"/>
  <c r="U230" i="9"/>
  <c r="H230" i="9"/>
  <c r="G230" i="9"/>
  <c r="V229" i="9"/>
  <c r="U229" i="9"/>
  <c r="H229" i="9"/>
  <c r="G229" i="9"/>
  <c r="V228" i="9"/>
  <c r="U228" i="9"/>
  <c r="H228" i="9"/>
  <c r="G228" i="9"/>
  <c r="V227" i="9"/>
  <c r="U227" i="9"/>
  <c r="H227" i="9"/>
  <c r="G227" i="9"/>
  <c r="V226" i="9"/>
  <c r="U226" i="9"/>
  <c r="H226" i="9"/>
  <c r="G226" i="9"/>
  <c r="AH225" i="9"/>
  <c r="AB225" i="9"/>
  <c r="V225" i="9"/>
  <c r="U225" i="9"/>
  <c r="H225" i="9"/>
  <c r="G225" i="9"/>
  <c r="V224" i="9"/>
  <c r="U224" i="9"/>
  <c r="H224" i="9"/>
  <c r="G224" i="9"/>
  <c r="V223" i="9"/>
  <c r="U223" i="9"/>
  <c r="H223" i="9"/>
  <c r="G223" i="9"/>
  <c r="V222" i="9"/>
  <c r="U222" i="9"/>
  <c r="H222" i="9"/>
  <c r="G222" i="9"/>
  <c r="V221" i="9"/>
  <c r="U221" i="9"/>
  <c r="H221" i="9"/>
  <c r="G221" i="9"/>
  <c r="V220" i="9"/>
  <c r="U220" i="9"/>
  <c r="H220" i="9"/>
  <c r="G220" i="9"/>
  <c r="V219" i="9"/>
  <c r="U219" i="9"/>
  <c r="H219" i="9"/>
  <c r="G219" i="9"/>
  <c r="V218" i="9"/>
  <c r="U218" i="9"/>
  <c r="H218" i="9"/>
  <c r="G218" i="9"/>
  <c r="V217" i="9"/>
  <c r="U217" i="9"/>
  <c r="H217" i="9"/>
  <c r="G217" i="9"/>
  <c r="V216" i="9"/>
  <c r="U216" i="9"/>
  <c r="H216" i="9"/>
  <c r="G216" i="9"/>
  <c r="V215" i="9"/>
  <c r="U215" i="9"/>
  <c r="H215" i="9"/>
  <c r="G215" i="9"/>
  <c r="V214" i="9"/>
  <c r="U214" i="9"/>
  <c r="H214" i="9"/>
  <c r="G214" i="9"/>
  <c r="V213" i="9"/>
  <c r="U213" i="9"/>
  <c r="H213" i="9"/>
  <c r="G213" i="9"/>
  <c r="V212" i="9"/>
  <c r="U212" i="9"/>
  <c r="H212" i="9"/>
  <c r="G212" i="9"/>
  <c r="V211" i="9"/>
  <c r="U211" i="9"/>
  <c r="H211" i="9"/>
  <c r="G211" i="9"/>
  <c r="V210" i="9"/>
  <c r="U210" i="9"/>
  <c r="H210" i="9"/>
  <c r="G210" i="9"/>
  <c r="V209" i="9"/>
  <c r="U209" i="9"/>
  <c r="H209" i="9"/>
  <c r="G209" i="9"/>
  <c r="V208" i="9"/>
  <c r="U208" i="9"/>
  <c r="H208" i="9"/>
  <c r="G208" i="9"/>
  <c r="V207" i="9"/>
  <c r="U207" i="9"/>
  <c r="H207" i="9"/>
  <c r="G207" i="9"/>
  <c r="V206" i="9"/>
  <c r="U206" i="9"/>
  <c r="H206" i="9"/>
  <c r="G206" i="9"/>
  <c r="V205" i="9"/>
  <c r="U205" i="9"/>
  <c r="H205" i="9"/>
  <c r="G205" i="9"/>
  <c r="V204" i="9"/>
  <c r="U204" i="9"/>
  <c r="H204" i="9"/>
  <c r="G204" i="9"/>
  <c r="V203" i="9"/>
  <c r="U203" i="9"/>
  <c r="H203" i="9"/>
  <c r="G203" i="9"/>
  <c r="V202" i="9"/>
  <c r="U202" i="9"/>
  <c r="H202" i="9"/>
  <c r="G202" i="9"/>
  <c r="AH201" i="9"/>
  <c r="AB201" i="9"/>
  <c r="V201" i="9"/>
  <c r="U201" i="9"/>
  <c r="AC201" i="9" s="1"/>
  <c r="H201" i="9"/>
  <c r="G201" i="9"/>
  <c r="V200" i="9"/>
  <c r="U200" i="9"/>
  <c r="H200" i="9"/>
  <c r="G200" i="9"/>
  <c r="V199" i="9"/>
  <c r="U199" i="9"/>
  <c r="H199" i="9"/>
  <c r="G199" i="9"/>
  <c r="V198" i="9"/>
  <c r="U198" i="9"/>
  <c r="H198" i="9"/>
  <c r="G198" i="9"/>
  <c r="V197" i="9"/>
  <c r="U197" i="9"/>
  <c r="H197" i="9"/>
  <c r="G197" i="9"/>
  <c r="V196" i="9"/>
  <c r="U196" i="9"/>
  <c r="H196" i="9"/>
  <c r="G196" i="9"/>
  <c r="V195" i="9"/>
  <c r="U195" i="9"/>
  <c r="H195" i="9"/>
  <c r="G195" i="9"/>
  <c r="V194" i="9"/>
  <c r="U194" i="9"/>
  <c r="H194" i="9"/>
  <c r="G194" i="9"/>
  <c r="V193" i="9"/>
  <c r="U193" i="9"/>
  <c r="H193" i="9"/>
  <c r="G193" i="9"/>
  <c r="V192" i="9"/>
  <c r="U192" i="9"/>
  <c r="H192" i="9"/>
  <c r="G192" i="9"/>
  <c r="V191" i="9"/>
  <c r="U191" i="9"/>
  <c r="H191" i="9"/>
  <c r="G191" i="9"/>
  <c r="V190" i="9"/>
  <c r="U190" i="9"/>
  <c r="H190" i="9"/>
  <c r="G190" i="9"/>
  <c r="V189" i="9"/>
  <c r="U189" i="9"/>
  <c r="H189" i="9"/>
  <c r="G189" i="9"/>
  <c r="V188" i="9"/>
  <c r="U188" i="9"/>
  <c r="H188" i="9"/>
  <c r="G188" i="9"/>
  <c r="V187" i="9"/>
  <c r="U187" i="9"/>
  <c r="H187" i="9"/>
  <c r="G187" i="9"/>
  <c r="V186" i="9"/>
  <c r="U186" i="9"/>
  <c r="H186" i="9"/>
  <c r="G186" i="9"/>
  <c r="V185" i="9"/>
  <c r="U185" i="9"/>
  <c r="H185" i="9"/>
  <c r="G185" i="9"/>
  <c r="V184" i="9"/>
  <c r="U184" i="9"/>
  <c r="H184" i="9"/>
  <c r="G184" i="9"/>
  <c r="V183" i="9"/>
  <c r="U183" i="9"/>
  <c r="H183" i="9"/>
  <c r="G183" i="9"/>
  <c r="V182" i="9"/>
  <c r="U182" i="9"/>
  <c r="H182" i="9"/>
  <c r="G182" i="9"/>
  <c r="V181" i="9"/>
  <c r="U181" i="9"/>
  <c r="H181" i="9"/>
  <c r="G181" i="9"/>
  <c r="V180" i="9"/>
  <c r="U180" i="9"/>
  <c r="H180" i="9"/>
  <c r="G180" i="9"/>
  <c r="V179" i="9"/>
  <c r="U179" i="9"/>
  <c r="H179" i="9"/>
  <c r="G179" i="9"/>
  <c r="V178" i="9"/>
  <c r="U178" i="9"/>
  <c r="H178" i="9"/>
  <c r="G178" i="9"/>
  <c r="AH177" i="9"/>
  <c r="AB177" i="9"/>
  <c r="V177" i="9"/>
  <c r="AD177" i="9" s="1"/>
  <c r="U177" i="9"/>
  <c r="H177" i="9"/>
  <c r="G177" i="9"/>
  <c r="V176" i="9"/>
  <c r="U176" i="9"/>
  <c r="H176" i="9"/>
  <c r="G176" i="9"/>
  <c r="V175" i="9"/>
  <c r="U175" i="9"/>
  <c r="H175" i="9"/>
  <c r="G175" i="9"/>
  <c r="V174" i="9"/>
  <c r="U174" i="9"/>
  <c r="H174" i="9"/>
  <c r="G174" i="9"/>
  <c r="V173" i="9"/>
  <c r="U173" i="9"/>
  <c r="H173" i="9"/>
  <c r="G173" i="9"/>
  <c r="V172" i="9"/>
  <c r="U172" i="9"/>
  <c r="H172" i="9"/>
  <c r="G172" i="9"/>
  <c r="V171" i="9"/>
  <c r="U171" i="9"/>
  <c r="H171" i="9"/>
  <c r="G171" i="9"/>
  <c r="V170" i="9"/>
  <c r="U170" i="9"/>
  <c r="H170" i="9"/>
  <c r="G170" i="9"/>
  <c r="V169" i="9"/>
  <c r="U169" i="9"/>
  <c r="H169" i="9"/>
  <c r="G169" i="9"/>
  <c r="V168" i="9"/>
  <c r="U168" i="9"/>
  <c r="H168" i="9"/>
  <c r="G168" i="9"/>
  <c r="V167" i="9"/>
  <c r="U167" i="9"/>
  <c r="H167" i="9"/>
  <c r="G167" i="9"/>
  <c r="V166" i="9"/>
  <c r="U166" i="9"/>
  <c r="H166" i="9"/>
  <c r="G166" i="9"/>
  <c r="V165" i="9"/>
  <c r="U165" i="9"/>
  <c r="H165" i="9"/>
  <c r="G165" i="9"/>
  <c r="V164" i="9"/>
  <c r="U164" i="9"/>
  <c r="H164" i="9"/>
  <c r="G164" i="9"/>
  <c r="V163" i="9"/>
  <c r="U163" i="9"/>
  <c r="H163" i="9"/>
  <c r="G163" i="9"/>
  <c r="V162" i="9"/>
  <c r="U162" i="9"/>
  <c r="H162" i="9"/>
  <c r="G162" i="9"/>
  <c r="V161" i="9"/>
  <c r="U161" i="9"/>
  <c r="H161" i="9"/>
  <c r="G161" i="9"/>
  <c r="V160" i="9"/>
  <c r="U160" i="9"/>
  <c r="H160" i="9"/>
  <c r="G160" i="9"/>
  <c r="V159" i="9"/>
  <c r="U159" i="9"/>
  <c r="H159" i="9"/>
  <c r="G159" i="9"/>
  <c r="V158" i="9"/>
  <c r="U158" i="9"/>
  <c r="H158" i="9"/>
  <c r="G158" i="9"/>
  <c r="V157" i="9"/>
  <c r="U157" i="9"/>
  <c r="H157" i="9"/>
  <c r="G157" i="9"/>
  <c r="V156" i="9"/>
  <c r="U156" i="9"/>
  <c r="H156" i="9"/>
  <c r="G156" i="9"/>
  <c r="V155" i="9"/>
  <c r="U155" i="9"/>
  <c r="H155" i="9"/>
  <c r="G155" i="9"/>
  <c r="V154" i="9"/>
  <c r="U154" i="9"/>
  <c r="H154" i="9"/>
  <c r="G154" i="9"/>
  <c r="AH153" i="9"/>
  <c r="AB153" i="9"/>
  <c r="V153" i="9"/>
  <c r="U153" i="9"/>
  <c r="H153" i="9"/>
  <c r="G153" i="9"/>
  <c r="V152" i="9"/>
  <c r="U152" i="9"/>
  <c r="H152" i="9"/>
  <c r="G152" i="9"/>
  <c r="V151" i="9"/>
  <c r="U151" i="9"/>
  <c r="H151" i="9"/>
  <c r="G151" i="9"/>
  <c r="V150" i="9"/>
  <c r="U150" i="9"/>
  <c r="H150" i="9"/>
  <c r="G150" i="9"/>
  <c r="V149" i="9"/>
  <c r="U149" i="9"/>
  <c r="H149" i="9"/>
  <c r="G149" i="9"/>
  <c r="V148" i="9"/>
  <c r="U148" i="9"/>
  <c r="H148" i="9"/>
  <c r="G148" i="9"/>
  <c r="V147" i="9"/>
  <c r="U147" i="9"/>
  <c r="H147" i="9"/>
  <c r="G147" i="9"/>
  <c r="V146" i="9"/>
  <c r="U146" i="9"/>
  <c r="H146" i="9"/>
  <c r="G146" i="9"/>
  <c r="V145" i="9"/>
  <c r="U145" i="9"/>
  <c r="H145" i="9"/>
  <c r="G145" i="9"/>
  <c r="V144" i="9"/>
  <c r="U144" i="9"/>
  <c r="H144" i="9"/>
  <c r="G144" i="9"/>
  <c r="V143" i="9"/>
  <c r="U143" i="9"/>
  <c r="H143" i="9"/>
  <c r="G143" i="9"/>
  <c r="V142" i="9"/>
  <c r="U142" i="9"/>
  <c r="H142" i="9"/>
  <c r="G142" i="9"/>
  <c r="V141" i="9"/>
  <c r="U141" i="9"/>
  <c r="H141" i="9"/>
  <c r="G141" i="9"/>
  <c r="V140" i="9"/>
  <c r="U140" i="9"/>
  <c r="H140" i="9"/>
  <c r="G140" i="9"/>
  <c r="V139" i="9"/>
  <c r="U139" i="9"/>
  <c r="H139" i="9"/>
  <c r="G139" i="9"/>
  <c r="V138" i="9"/>
  <c r="U138" i="9"/>
  <c r="H138" i="9"/>
  <c r="G138" i="9"/>
  <c r="V137" i="9"/>
  <c r="U137" i="9"/>
  <c r="H137" i="9"/>
  <c r="G137" i="9"/>
  <c r="V136" i="9"/>
  <c r="U136" i="9"/>
  <c r="H136" i="9"/>
  <c r="G136" i="9"/>
  <c r="V135" i="9"/>
  <c r="U135" i="9"/>
  <c r="H135" i="9"/>
  <c r="G135" i="9"/>
  <c r="V134" i="9"/>
  <c r="U134" i="9"/>
  <c r="H134" i="9"/>
  <c r="G134" i="9"/>
  <c r="V133" i="9"/>
  <c r="U133" i="9"/>
  <c r="H133" i="9"/>
  <c r="G133" i="9"/>
  <c r="V132" i="9"/>
  <c r="U132" i="9"/>
  <c r="H132" i="9"/>
  <c r="G132" i="9"/>
  <c r="V131" i="9"/>
  <c r="U131" i="9"/>
  <c r="H131" i="9"/>
  <c r="G131" i="9"/>
  <c r="V130" i="9"/>
  <c r="U130" i="9"/>
  <c r="H130" i="9"/>
  <c r="G130" i="9"/>
  <c r="AH129" i="9"/>
  <c r="AB129" i="9"/>
  <c r="V129" i="9"/>
  <c r="U129" i="9"/>
  <c r="H129" i="9"/>
  <c r="G129" i="9"/>
  <c r="V128" i="9"/>
  <c r="U128" i="9"/>
  <c r="H128" i="9"/>
  <c r="G128" i="9"/>
  <c r="V127" i="9"/>
  <c r="U127" i="9"/>
  <c r="H127" i="9"/>
  <c r="G127" i="9"/>
  <c r="V126" i="9"/>
  <c r="U126" i="9"/>
  <c r="H126" i="9"/>
  <c r="G126" i="9"/>
  <c r="V125" i="9"/>
  <c r="U125" i="9"/>
  <c r="H125" i="9"/>
  <c r="G125" i="9"/>
  <c r="V124" i="9"/>
  <c r="U124" i="9"/>
  <c r="H124" i="9"/>
  <c r="G124" i="9"/>
  <c r="V123" i="9"/>
  <c r="U123" i="9"/>
  <c r="H123" i="9"/>
  <c r="G123" i="9"/>
  <c r="V122" i="9"/>
  <c r="U122" i="9"/>
  <c r="H122" i="9"/>
  <c r="G122" i="9"/>
  <c r="V121" i="9"/>
  <c r="U121" i="9"/>
  <c r="H121" i="9"/>
  <c r="G121" i="9"/>
  <c r="V120" i="9"/>
  <c r="U120" i="9"/>
  <c r="H120" i="9"/>
  <c r="G120" i="9"/>
  <c r="V119" i="9"/>
  <c r="U119" i="9"/>
  <c r="H119" i="9"/>
  <c r="G119" i="9"/>
  <c r="V118" i="9"/>
  <c r="U118" i="9"/>
  <c r="H118" i="9"/>
  <c r="G118" i="9"/>
  <c r="V117" i="9"/>
  <c r="U117" i="9"/>
  <c r="H117" i="9"/>
  <c r="G117" i="9"/>
  <c r="V116" i="9"/>
  <c r="U116" i="9"/>
  <c r="H116" i="9"/>
  <c r="G116" i="9"/>
  <c r="V115" i="9"/>
  <c r="U115" i="9"/>
  <c r="H115" i="9"/>
  <c r="G115" i="9"/>
  <c r="V114" i="9"/>
  <c r="U114" i="9"/>
  <c r="H114" i="9"/>
  <c r="G114" i="9"/>
  <c r="V113" i="9"/>
  <c r="U113" i="9"/>
  <c r="H113" i="9"/>
  <c r="G113" i="9"/>
  <c r="V112" i="9"/>
  <c r="U112" i="9"/>
  <c r="H112" i="9"/>
  <c r="G112" i="9"/>
  <c r="V111" i="9"/>
  <c r="U111" i="9"/>
  <c r="H111" i="9"/>
  <c r="G111" i="9"/>
  <c r="V110" i="9"/>
  <c r="U110" i="9"/>
  <c r="H110" i="9"/>
  <c r="G110" i="9"/>
  <c r="V109" i="9"/>
  <c r="U109" i="9"/>
  <c r="H109" i="9"/>
  <c r="G109" i="9"/>
  <c r="V108" i="9"/>
  <c r="U108" i="9"/>
  <c r="H108" i="9"/>
  <c r="G108" i="9"/>
  <c r="V107" i="9"/>
  <c r="U107" i="9"/>
  <c r="H107" i="9"/>
  <c r="G107" i="9"/>
  <c r="V106" i="9"/>
  <c r="U106" i="9"/>
  <c r="H106" i="9"/>
  <c r="G106" i="9"/>
  <c r="AH105" i="9"/>
  <c r="AC105" i="9"/>
  <c r="AB105" i="9"/>
  <c r="V105" i="9"/>
  <c r="U105" i="9"/>
  <c r="H105" i="9"/>
  <c r="G105" i="9"/>
  <c r="V104" i="9"/>
  <c r="U104" i="9"/>
  <c r="H104" i="9"/>
  <c r="G104" i="9"/>
  <c r="V103" i="9"/>
  <c r="U103" i="9"/>
  <c r="H103" i="9"/>
  <c r="G103" i="9"/>
  <c r="V102" i="9"/>
  <c r="U102" i="9"/>
  <c r="H102" i="9"/>
  <c r="G102" i="9"/>
  <c r="V101" i="9"/>
  <c r="U101" i="9"/>
  <c r="H101" i="9"/>
  <c r="G101" i="9"/>
  <c r="V100" i="9"/>
  <c r="U100" i="9"/>
  <c r="H100" i="9"/>
  <c r="G100" i="9"/>
  <c r="V99" i="9"/>
  <c r="U99" i="9"/>
  <c r="H99" i="9"/>
  <c r="G99" i="9"/>
  <c r="V98" i="9"/>
  <c r="U98" i="9"/>
  <c r="H98" i="9"/>
  <c r="G98" i="9"/>
  <c r="V97" i="9"/>
  <c r="U97" i="9"/>
  <c r="H97" i="9"/>
  <c r="G97" i="9"/>
  <c r="V96" i="9"/>
  <c r="U96" i="9"/>
  <c r="H96" i="9"/>
  <c r="G96" i="9"/>
  <c r="V95" i="9"/>
  <c r="U95" i="9"/>
  <c r="H95" i="9"/>
  <c r="G95" i="9"/>
  <c r="V94" i="9"/>
  <c r="U94" i="9"/>
  <c r="H94" i="9"/>
  <c r="G94" i="9"/>
  <c r="V93" i="9"/>
  <c r="U93" i="9"/>
  <c r="H93" i="9"/>
  <c r="G93" i="9"/>
  <c r="V92" i="9"/>
  <c r="U92" i="9"/>
  <c r="H92" i="9"/>
  <c r="G92" i="9"/>
  <c r="V91" i="9"/>
  <c r="U91" i="9"/>
  <c r="H91" i="9"/>
  <c r="G91" i="9"/>
  <c r="V90" i="9"/>
  <c r="U90" i="9"/>
  <c r="H90" i="9"/>
  <c r="G90" i="9"/>
  <c r="V89" i="9"/>
  <c r="U89" i="9"/>
  <c r="H89" i="9"/>
  <c r="G89" i="9"/>
  <c r="V88" i="9"/>
  <c r="U88" i="9"/>
  <c r="H88" i="9"/>
  <c r="G88" i="9"/>
  <c r="V87" i="9"/>
  <c r="U87" i="9"/>
  <c r="H87" i="9"/>
  <c r="G87" i="9"/>
  <c r="V86" i="9"/>
  <c r="U86" i="9"/>
  <c r="H86" i="9"/>
  <c r="G86" i="9"/>
  <c r="V85" i="9"/>
  <c r="U85" i="9"/>
  <c r="H85" i="9"/>
  <c r="G85" i="9"/>
  <c r="V84" i="9"/>
  <c r="U84" i="9"/>
  <c r="H84" i="9"/>
  <c r="G84" i="9"/>
  <c r="V83" i="9"/>
  <c r="U83" i="9"/>
  <c r="H83" i="9"/>
  <c r="G83" i="9"/>
  <c r="V82" i="9"/>
  <c r="U82" i="9"/>
  <c r="H82" i="9"/>
  <c r="G82" i="9"/>
  <c r="AH81" i="9"/>
  <c r="AB81" i="9"/>
  <c r="V81" i="9"/>
  <c r="U81" i="9"/>
  <c r="AC81" i="9" s="1"/>
  <c r="H81" i="9"/>
  <c r="G81" i="9"/>
  <c r="V80" i="9"/>
  <c r="U80" i="9"/>
  <c r="H80" i="9"/>
  <c r="G80" i="9"/>
  <c r="V79" i="9"/>
  <c r="U79" i="9"/>
  <c r="H79" i="9"/>
  <c r="G79" i="9"/>
  <c r="V78" i="9"/>
  <c r="U78" i="9"/>
  <c r="H78" i="9"/>
  <c r="G78" i="9"/>
  <c r="V77" i="9"/>
  <c r="U77" i="9"/>
  <c r="H77" i="9"/>
  <c r="G77" i="9"/>
  <c r="V76" i="9"/>
  <c r="U76" i="9"/>
  <c r="H76" i="9"/>
  <c r="G76" i="9"/>
  <c r="V75" i="9"/>
  <c r="U75" i="9"/>
  <c r="H75" i="9"/>
  <c r="G75" i="9"/>
  <c r="V74" i="9"/>
  <c r="U74" i="9"/>
  <c r="H74" i="9"/>
  <c r="G74" i="9"/>
  <c r="V73" i="9"/>
  <c r="U73" i="9"/>
  <c r="H73" i="9"/>
  <c r="G73" i="9"/>
  <c r="V72" i="9"/>
  <c r="U72" i="9"/>
  <c r="H72" i="9"/>
  <c r="G72" i="9"/>
  <c r="V71" i="9"/>
  <c r="U71" i="9"/>
  <c r="H71" i="9"/>
  <c r="G71" i="9"/>
  <c r="V70" i="9"/>
  <c r="U70" i="9"/>
  <c r="H70" i="9"/>
  <c r="G70" i="9"/>
  <c r="V69" i="9"/>
  <c r="U69" i="9"/>
  <c r="H69" i="9"/>
  <c r="G69" i="9"/>
  <c r="V68" i="9"/>
  <c r="U68" i="9"/>
  <c r="H68" i="9"/>
  <c r="G68" i="9"/>
  <c r="V67" i="9"/>
  <c r="U67" i="9"/>
  <c r="H67" i="9"/>
  <c r="G67" i="9"/>
  <c r="V66" i="9"/>
  <c r="U66" i="9"/>
  <c r="H66" i="9"/>
  <c r="G66" i="9"/>
  <c r="V65" i="9"/>
  <c r="U65" i="9"/>
  <c r="H65" i="9"/>
  <c r="G65" i="9"/>
  <c r="V64" i="9"/>
  <c r="U64" i="9"/>
  <c r="H64" i="9"/>
  <c r="G64" i="9"/>
  <c r="V63" i="9"/>
  <c r="U63" i="9"/>
  <c r="H63" i="9"/>
  <c r="G63" i="9"/>
  <c r="V62" i="9"/>
  <c r="U62" i="9"/>
  <c r="H62" i="9"/>
  <c r="G62" i="9"/>
  <c r="V61" i="9"/>
  <c r="U61" i="9"/>
  <c r="H61" i="9"/>
  <c r="G61" i="9"/>
  <c r="V60" i="9"/>
  <c r="U60" i="9"/>
  <c r="H60" i="9"/>
  <c r="G60" i="9"/>
  <c r="V59" i="9"/>
  <c r="U59" i="9"/>
  <c r="H59" i="9"/>
  <c r="G59" i="9"/>
  <c r="V58" i="9"/>
  <c r="U58" i="9"/>
  <c r="H58" i="9"/>
  <c r="G58" i="9"/>
  <c r="AH57" i="9"/>
  <c r="AB57" i="9"/>
  <c r="V57" i="9"/>
  <c r="U57" i="9"/>
  <c r="H57" i="9"/>
  <c r="G57" i="9"/>
  <c r="V56" i="9"/>
  <c r="U56" i="9"/>
  <c r="H56" i="9"/>
  <c r="G56" i="9"/>
  <c r="V55" i="9"/>
  <c r="U55" i="9"/>
  <c r="H55" i="9"/>
  <c r="G55" i="9"/>
  <c r="V54" i="9"/>
  <c r="U54" i="9"/>
  <c r="H54" i="9"/>
  <c r="G54" i="9"/>
  <c r="V53" i="9"/>
  <c r="U53" i="9"/>
  <c r="H53" i="9"/>
  <c r="G53" i="9"/>
  <c r="V52" i="9"/>
  <c r="U52" i="9"/>
  <c r="H52" i="9"/>
  <c r="G52" i="9"/>
  <c r="V51" i="9"/>
  <c r="U51" i="9"/>
  <c r="H51" i="9"/>
  <c r="G51" i="9"/>
  <c r="V50" i="9"/>
  <c r="U50" i="9"/>
  <c r="H50" i="9"/>
  <c r="G50" i="9"/>
  <c r="V49" i="9"/>
  <c r="U49" i="9"/>
  <c r="H49" i="9"/>
  <c r="G49" i="9"/>
  <c r="V48" i="9"/>
  <c r="U48" i="9"/>
  <c r="H48" i="9"/>
  <c r="G48" i="9"/>
  <c r="V47" i="9"/>
  <c r="U47" i="9"/>
  <c r="H47" i="9"/>
  <c r="G47" i="9"/>
  <c r="V46" i="9"/>
  <c r="U46" i="9"/>
  <c r="H46" i="9"/>
  <c r="G46" i="9"/>
  <c r="V45" i="9"/>
  <c r="U45" i="9"/>
  <c r="H45" i="9"/>
  <c r="G45" i="9"/>
  <c r="V44" i="9"/>
  <c r="U44" i="9"/>
  <c r="H44" i="9"/>
  <c r="G44" i="9"/>
  <c r="V43" i="9"/>
  <c r="U43" i="9"/>
  <c r="H43" i="9"/>
  <c r="G43" i="9"/>
  <c r="V42" i="9"/>
  <c r="U42" i="9"/>
  <c r="H42" i="9"/>
  <c r="G42" i="9"/>
  <c r="V41" i="9"/>
  <c r="U41" i="9"/>
  <c r="H41" i="9"/>
  <c r="G41" i="9"/>
  <c r="V40" i="9"/>
  <c r="U40" i="9"/>
  <c r="H40" i="9"/>
  <c r="G40" i="9"/>
  <c r="V39" i="9"/>
  <c r="U39" i="9"/>
  <c r="H39" i="9"/>
  <c r="G39" i="9"/>
  <c r="V38" i="9"/>
  <c r="U38" i="9"/>
  <c r="H38" i="9"/>
  <c r="G38" i="9"/>
  <c r="V37" i="9"/>
  <c r="U37" i="9"/>
  <c r="H37" i="9"/>
  <c r="G37" i="9"/>
  <c r="V36" i="9"/>
  <c r="U36" i="9"/>
  <c r="H36" i="9"/>
  <c r="G36" i="9"/>
  <c r="V35" i="9"/>
  <c r="U35" i="9"/>
  <c r="H35" i="9"/>
  <c r="G35" i="9"/>
  <c r="V34" i="9"/>
  <c r="U34" i="9"/>
  <c r="H34" i="9"/>
  <c r="G34" i="9"/>
  <c r="AH33" i="9"/>
  <c r="AB33" i="9"/>
  <c r="V33" i="9"/>
  <c r="U33" i="9"/>
  <c r="H33" i="9"/>
  <c r="G33" i="9"/>
  <c r="V32" i="9"/>
  <c r="U32" i="9"/>
  <c r="H32" i="9"/>
  <c r="G32" i="9"/>
  <c r="V31" i="9"/>
  <c r="U31" i="9"/>
  <c r="H31" i="9"/>
  <c r="G31" i="9"/>
  <c r="V30" i="9"/>
  <c r="U30" i="9"/>
  <c r="H30" i="9"/>
  <c r="G30" i="9"/>
  <c r="V29" i="9"/>
  <c r="U29" i="9"/>
  <c r="H29" i="9"/>
  <c r="G29" i="9"/>
  <c r="V28" i="9"/>
  <c r="U28" i="9"/>
  <c r="H28" i="9"/>
  <c r="G28" i="9"/>
  <c r="V27" i="9"/>
  <c r="U27" i="9"/>
  <c r="H27" i="9"/>
  <c r="G27" i="9"/>
  <c r="V26" i="9"/>
  <c r="U26" i="9"/>
  <c r="H26" i="9"/>
  <c r="G26" i="9"/>
  <c r="V25" i="9"/>
  <c r="U25" i="9"/>
  <c r="H25" i="9"/>
  <c r="G25" i="9"/>
  <c r="V24" i="9"/>
  <c r="U24" i="9"/>
  <c r="H24" i="9"/>
  <c r="G24" i="9"/>
  <c r="V23" i="9"/>
  <c r="U23" i="9"/>
  <c r="H23" i="9"/>
  <c r="G23" i="9"/>
  <c r="V22" i="9"/>
  <c r="U22" i="9"/>
  <c r="H22" i="9"/>
  <c r="G22" i="9"/>
  <c r="V21" i="9"/>
  <c r="U21" i="9"/>
  <c r="H21" i="9"/>
  <c r="G21" i="9"/>
  <c r="V20" i="9"/>
  <c r="U20" i="9"/>
  <c r="H20" i="9"/>
  <c r="G20" i="9"/>
  <c r="V19" i="9"/>
  <c r="U19" i="9"/>
  <c r="H19" i="9"/>
  <c r="G19" i="9"/>
  <c r="V18" i="9"/>
  <c r="U18" i="9"/>
  <c r="AC9" i="9" s="1"/>
  <c r="H18" i="9"/>
  <c r="G18" i="9"/>
  <c r="V17" i="9"/>
  <c r="U17" i="9"/>
  <c r="H17" i="9"/>
  <c r="G17" i="9"/>
  <c r="V16" i="9"/>
  <c r="U16" i="9"/>
  <c r="H16" i="9"/>
  <c r="G16" i="9"/>
  <c r="V15" i="9"/>
  <c r="U15" i="9"/>
  <c r="H15" i="9"/>
  <c r="G15" i="9"/>
  <c r="V14" i="9"/>
  <c r="U14" i="9"/>
  <c r="H14" i="9"/>
  <c r="G14" i="9"/>
  <c r="V13" i="9"/>
  <c r="U13" i="9"/>
  <c r="H13" i="9"/>
  <c r="G13" i="9"/>
  <c r="V12" i="9"/>
  <c r="U12" i="9"/>
  <c r="H12" i="9"/>
  <c r="G12" i="9"/>
  <c r="V11" i="9"/>
  <c r="AD9" i="9" s="1"/>
  <c r="U11" i="9"/>
  <c r="H11" i="9"/>
  <c r="G11" i="9"/>
  <c r="V10" i="9"/>
  <c r="U10" i="9"/>
  <c r="H10" i="9"/>
  <c r="G10" i="9"/>
  <c r="AH9" i="9"/>
  <c r="AB9" i="9"/>
  <c r="V9" i="9"/>
  <c r="U9" i="9"/>
  <c r="H9" i="9"/>
  <c r="G9" i="9"/>
  <c r="AI6" i="9"/>
  <c r="AB6" i="9"/>
  <c r="Q6" i="9"/>
  <c r="AC5" i="9"/>
  <c r="AB5" i="9"/>
  <c r="Q5" i="9"/>
  <c r="AI5" i="9" s="1"/>
  <c r="AC4" i="9"/>
  <c r="AB4" i="9"/>
  <c r="Q4" i="9"/>
  <c r="AI4" i="9" s="1"/>
  <c r="Q3" i="9"/>
  <c r="P3" i="9"/>
  <c r="AB1" i="9"/>
  <c r="A1" i="9"/>
  <c r="V752" i="8"/>
  <c r="U752" i="8"/>
  <c r="H752" i="8"/>
  <c r="G752" i="8"/>
  <c r="V751" i="8"/>
  <c r="U751" i="8"/>
  <c r="H751" i="8"/>
  <c r="G751" i="8"/>
  <c r="V750" i="8"/>
  <c r="U750" i="8"/>
  <c r="H750" i="8"/>
  <c r="G750" i="8"/>
  <c r="V749" i="8"/>
  <c r="U749" i="8"/>
  <c r="H749" i="8"/>
  <c r="G749" i="8"/>
  <c r="V748" i="8"/>
  <c r="U748" i="8"/>
  <c r="H748" i="8"/>
  <c r="G748" i="8"/>
  <c r="V747" i="8"/>
  <c r="U747" i="8"/>
  <c r="H747" i="8"/>
  <c r="G747" i="8"/>
  <c r="V746" i="8"/>
  <c r="U746" i="8"/>
  <c r="H746" i="8"/>
  <c r="G746" i="8"/>
  <c r="V745" i="8"/>
  <c r="U745" i="8"/>
  <c r="H745" i="8"/>
  <c r="G745" i="8"/>
  <c r="V744" i="8"/>
  <c r="U744" i="8"/>
  <c r="H744" i="8"/>
  <c r="G744" i="8"/>
  <c r="V743" i="8"/>
  <c r="U743" i="8"/>
  <c r="H743" i="8"/>
  <c r="G743" i="8"/>
  <c r="V742" i="8"/>
  <c r="U742" i="8"/>
  <c r="H742" i="8"/>
  <c r="G742" i="8"/>
  <c r="V741" i="8"/>
  <c r="U741" i="8"/>
  <c r="H741" i="8"/>
  <c r="G741" i="8"/>
  <c r="V740" i="8"/>
  <c r="U740" i="8"/>
  <c r="H740" i="8"/>
  <c r="G740" i="8"/>
  <c r="V739" i="8"/>
  <c r="U739" i="8"/>
  <c r="H739" i="8"/>
  <c r="G739" i="8"/>
  <c r="V738" i="8"/>
  <c r="U738" i="8"/>
  <c r="H738" i="8"/>
  <c r="G738" i="8"/>
  <c r="V737" i="8"/>
  <c r="U737" i="8"/>
  <c r="H737" i="8"/>
  <c r="G737" i="8"/>
  <c r="V736" i="8"/>
  <c r="U736" i="8"/>
  <c r="H736" i="8"/>
  <c r="G736" i="8"/>
  <c r="V735" i="8"/>
  <c r="U735" i="8"/>
  <c r="H735" i="8"/>
  <c r="G735" i="8"/>
  <c r="V734" i="8"/>
  <c r="U734" i="8"/>
  <c r="H734" i="8"/>
  <c r="G734" i="8"/>
  <c r="V733" i="8"/>
  <c r="U733" i="8"/>
  <c r="H733" i="8"/>
  <c r="G733" i="8"/>
  <c r="V732" i="8"/>
  <c r="U732" i="8"/>
  <c r="H732" i="8"/>
  <c r="G732" i="8"/>
  <c r="V731" i="8"/>
  <c r="U731" i="8"/>
  <c r="H731" i="8"/>
  <c r="G731" i="8"/>
  <c r="V730" i="8"/>
  <c r="U730" i="8"/>
  <c r="H730" i="8"/>
  <c r="G730" i="8"/>
  <c r="AH729" i="8"/>
  <c r="AB729" i="8"/>
  <c r="V729" i="8"/>
  <c r="U729" i="8"/>
  <c r="H729" i="8"/>
  <c r="G729" i="8"/>
  <c r="V728" i="8"/>
  <c r="U728" i="8"/>
  <c r="H728" i="8"/>
  <c r="G728" i="8"/>
  <c r="V727" i="8"/>
  <c r="U727" i="8"/>
  <c r="H727" i="8"/>
  <c r="G727" i="8"/>
  <c r="V726" i="8"/>
  <c r="U726" i="8"/>
  <c r="H726" i="8"/>
  <c r="G726" i="8"/>
  <c r="V725" i="8"/>
  <c r="U725" i="8"/>
  <c r="H725" i="8"/>
  <c r="G725" i="8"/>
  <c r="V724" i="8"/>
  <c r="U724" i="8"/>
  <c r="H724" i="8"/>
  <c r="G724" i="8"/>
  <c r="V723" i="8"/>
  <c r="U723" i="8"/>
  <c r="H723" i="8"/>
  <c r="G723" i="8"/>
  <c r="V722" i="8"/>
  <c r="U722" i="8"/>
  <c r="H722" i="8"/>
  <c r="G722" i="8"/>
  <c r="V721" i="8"/>
  <c r="U721" i="8"/>
  <c r="H721" i="8"/>
  <c r="G721" i="8"/>
  <c r="V720" i="8"/>
  <c r="U720" i="8"/>
  <c r="H720" i="8"/>
  <c r="G720" i="8"/>
  <c r="V719" i="8"/>
  <c r="U719" i="8"/>
  <c r="H719" i="8"/>
  <c r="G719" i="8"/>
  <c r="V718" i="8"/>
  <c r="U718" i="8"/>
  <c r="H718" i="8"/>
  <c r="G718" i="8"/>
  <c r="V717" i="8"/>
  <c r="U717" i="8"/>
  <c r="H717" i="8"/>
  <c r="G717" i="8"/>
  <c r="V716" i="8"/>
  <c r="U716" i="8"/>
  <c r="H716" i="8"/>
  <c r="G716" i="8"/>
  <c r="V715" i="8"/>
  <c r="U715" i="8"/>
  <c r="H715" i="8"/>
  <c r="G715" i="8"/>
  <c r="V714" i="8"/>
  <c r="U714" i="8"/>
  <c r="H714" i="8"/>
  <c r="G714" i="8"/>
  <c r="V713" i="8"/>
  <c r="U713" i="8"/>
  <c r="H713" i="8"/>
  <c r="G713" i="8"/>
  <c r="V712" i="8"/>
  <c r="U712" i="8"/>
  <c r="H712" i="8"/>
  <c r="G712" i="8"/>
  <c r="V711" i="8"/>
  <c r="U711" i="8"/>
  <c r="H711" i="8"/>
  <c r="G711" i="8"/>
  <c r="V710" i="8"/>
  <c r="U710" i="8"/>
  <c r="H710" i="8"/>
  <c r="G710" i="8"/>
  <c r="V709" i="8"/>
  <c r="U709" i="8"/>
  <c r="H709" i="8"/>
  <c r="G709" i="8"/>
  <c r="V708" i="8"/>
  <c r="U708" i="8"/>
  <c r="H708" i="8"/>
  <c r="G708" i="8"/>
  <c r="V707" i="8"/>
  <c r="U707" i="8"/>
  <c r="H707" i="8"/>
  <c r="G707" i="8"/>
  <c r="V706" i="8"/>
  <c r="U706" i="8"/>
  <c r="H706" i="8"/>
  <c r="G706" i="8"/>
  <c r="AH705" i="8"/>
  <c r="AB705" i="8"/>
  <c r="V705" i="8"/>
  <c r="U705" i="8"/>
  <c r="H705" i="8"/>
  <c r="G705" i="8"/>
  <c r="V704" i="8"/>
  <c r="U704" i="8"/>
  <c r="H704" i="8"/>
  <c r="G704" i="8"/>
  <c r="V703" i="8"/>
  <c r="U703" i="8"/>
  <c r="H703" i="8"/>
  <c r="G703" i="8"/>
  <c r="V702" i="8"/>
  <c r="U702" i="8"/>
  <c r="H702" i="8"/>
  <c r="G702" i="8"/>
  <c r="V701" i="8"/>
  <c r="U701" i="8"/>
  <c r="H701" i="8"/>
  <c r="G701" i="8"/>
  <c r="V700" i="8"/>
  <c r="U700" i="8"/>
  <c r="H700" i="8"/>
  <c r="G700" i="8"/>
  <c r="V699" i="8"/>
  <c r="U699" i="8"/>
  <c r="H699" i="8"/>
  <c r="G699" i="8"/>
  <c r="V698" i="8"/>
  <c r="U698" i="8"/>
  <c r="H698" i="8"/>
  <c r="G698" i="8"/>
  <c r="V697" i="8"/>
  <c r="U697" i="8"/>
  <c r="H697" i="8"/>
  <c r="G697" i="8"/>
  <c r="V696" i="8"/>
  <c r="U696" i="8"/>
  <c r="H696" i="8"/>
  <c r="G696" i="8"/>
  <c r="V695" i="8"/>
  <c r="U695" i="8"/>
  <c r="H695" i="8"/>
  <c r="G695" i="8"/>
  <c r="V694" i="8"/>
  <c r="U694" i="8"/>
  <c r="H694" i="8"/>
  <c r="G694" i="8"/>
  <c r="V693" i="8"/>
  <c r="U693" i="8"/>
  <c r="H693" i="8"/>
  <c r="G693" i="8"/>
  <c r="V692" i="8"/>
  <c r="U692" i="8"/>
  <c r="H692" i="8"/>
  <c r="G692" i="8"/>
  <c r="V691" i="8"/>
  <c r="U691" i="8"/>
  <c r="H691" i="8"/>
  <c r="G691" i="8"/>
  <c r="V690" i="8"/>
  <c r="U690" i="8"/>
  <c r="H690" i="8"/>
  <c r="G690" i="8"/>
  <c r="V689" i="8"/>
  <c r="U689" i="8"/>
  <c r="H689" i="8"/>
  <c r="G689" i="8"/>
  <c r="V688" i="8"/>
  <c r="U688" i="8"/>
  <c r="H688" i="8"/>
  <c r="G688" i="8"/>
  <c r="V687" i="8"/>
  <c r="U687" i="8"/>
  <c r="H687" i="8"/>
  <c r="G687" i="8"/>
  <c r="V686" i="8"/>
  <c r="U686" i="8"/>
  <c r="H686" i="8"/>
  <c r="G686" i="8"/>
  <c r="V685" i="8"/>
  <c r="U685" i="8"/>
  <c r="H685" i="8"/>
  <c r="G685" i="8"/>
  <c r="V684" i="8"/>
  <c r="U684" i="8"/>
  <c r="H684" i="8"/>
  <c r="G684" i="8"/>
  <c r="V683" i="8"/>
  <c r="U683" i="8"/>
  <c r="H683" i="8"/>
  <c r="G683" i="8"/>
  <c r="V682" i="8"/>
  <c r="U682" i="8"/>
  <c r="H682" i="8"/>
  <c r="G682" i="8"/>
  <c r="AH681" i="8"/>
  <c r="AB681" i="8"/>
  <c r="V681" i="8"/>
  <c r="U681" i="8"/>
  <c r="H681" i="8"/>
  <c r="G681" i="8"/>
  <c r="V680" i="8"/>
  <c r="U680" i="8"/>
  <c r="H680" i="8"/>
  <c r="G680" i="8"/>
  <c r="V679" i="8"/>
  <c r="U679" i="8"/>
  <c r="H679" i="8"/>
  <c r="G679" i="8"/>
  <c r="V678" i="8"/>
  <c r="U678" i="8"/>
  <c r="H678" i="8"/>
  <c r="G678" i="8"/>
  <c r="V677" i="8"/>
  <c r="U677" i="8"/>
  <c r="H677" i="8"/>
  <c r="G677" i="8"/>
  <c r="V676" i="8"/>
  <c r="U676" i="8"/>
  <c r="H676" i="8"/>
  <c r="G676" i="8"/>
  <c r="V675" i="8"/>
  <c r="U675" i="8"/>
  <c r="H675" i="8"/>
  <c r="G675" i="8"/>
  <c r="V674" i="8"/>
  <c r="U674" i="8"/>
  <c r="H674" i="8"/>
  <c r="G674" i="8"/>
  <c r="V673" i="8"/>
  <c r="U673" i="8"/>
  <c r="H673" i="8"/>
  <c r="G673" i="8"/>
  <c r="V672" i="8"/>
  <c r="U672" i="8"/>
  <c r="H672" i="8"/>
  <c r="G672" i="8"/>
  <c r="V671" i="8"/>
  <c r="U671" i="8"/>
  <c r="H671" i="8"/>
  <c r="G671" i="8"/>
  <c r="V670" i="8"/>
  <c r="U670" i="8"/>
  <c r="H670" i="8"/>
  <c r="G670" i="8"/>
  <c r="V669" i="8"/>
  <c r="U669" i="8"/>
  <c r="H669" i="8"/>
  <c r="G669" i="8"/>
  <c r="V668" i="8"/>
  <c r="U668" i="8"/>
  <c r="H668" i="8"/>
  <c r="G668" i="8"/>
  <c r="V667" i="8"/>
  <c r="U667" i="8"/>
  <c r="H667" i="8"/>
  <c r="G667" i="8"/>
  <c r="V666" i="8"/>
  <c r="U666" i="8"/>
  <c r="H666" i="8"/>
  <c r="G666" i="8"/>
  <c r="V665" i="8"/>
  <c r="U665" i="8"/>
  <c r="H665" i="8"/>
  <c r="G665" i="8"/>
  <c r="V664" i="8"/>
  <c r="U664" i="8"/>
  <c r="H664" i="8"/>
  <c r="G664" i="8"/>
  <c r="V663" i="8"/>
  <c r="U663" i="8"/>
  <c r="H663" i="8"/>
  <c r="G663" i="8"/>
  <c r="V662" i="8"/>
  <c r="U662" i="8"/>
  <c r="H662" i="8"/>
  <c r="G662" i="8"/>
  <c r="V661" i="8"/>
  <c r="U661" i="8"/>
  <c r="H661" i="8"/>
  <c r="G661" i="8"/>
  <c r="V660" i="8"/>
  <c r="U660" i="8"/>
  <c r="H660" i="8"/>
  <c r="G660" i="8"/>
  <c r="V659" i="8"/>
  <c r="U659" i="8"/>
  <c r="H659" i="8"/>
  <c r="G659" i="8"/>
  <c r="V658" i="8"/>
  <c r="U658" i="8"/>
  <c r="H658" i="8"/>
  <c r="G658" i="8"/>
  <c r="AH657" i="8"/>
  <c r="AB657" i="8"/>
  <c r="V657" i="8"/>
  <c r="U657" i="8"/>
  <c r="H657" i="8"/>
  <c r="G657" i="8"/>
  <c r="V656" i="8"/>
  <c r="U656" i="8"/>
  <c r="H656" i="8"/>
  <c r="G656" i="8"/>
  <c r="V655" i="8"/>
  <c r="U655" i="8"/>
  <c r="H655" i="8"/>
  <c r="G655" i="8"/>
  <c r="V654" i="8"/>
  <c r="U654" i="8"/>
  <c r="H654" i="8"/>
  <c r="G654" i="8"/>
  <c r="V653" i="8"/>
  <c r="U653" i="8"/>
  <c r="H653" i="8"/>
  <c r="G653" i="8"/>
  <c r="V652" i="8"/>
  <c r="U652" i="8"/>
  <c r="H652" i="8"/>
  <c r="G652" i="8"/>
  <c r="V651" i="8"/>
  <c r="U651" i="8"/>
  <c r="H651" i="8"/>
  <c r="G651" i="8"/>
  <c r="V650" i="8"/>
  <c r="U650" i="8"/>
  <c r="H650" i="8"/>
  <c r="G650" i="8"/>
  <c r="V649" i="8"/>
  <c r="U649" i="8"/>
  <c r="H649" i="8"/>
  <c r="G649" i="8"/>
  <c r="V648" i="8"/>
  <c r="U648" i="8"/>
  <c r="H648" i="8"/>
  <c r="G648" i="8"/>
  <c r="V647" i="8"/>
  <c r="U647" i="8"/>
  <c r="H647" i="8"/>
  <c r="G647" i="8"/>
  <c r="V646" i="8"/>
  <c r="U646" i="8"/>
  <c r="H646" i="8"/>
  <c r="G646" i="8"/>
  <c r="V645" i="8"/>
  <c r="U645" i="8"/>
  <c r="H645" i="8"/>
  <c r="G645" i="8"/>
  <c r="V644" i="8"/>
  <c r="U644" i="8"/>
  <c r="H644" i="8"/>
  <c r="G644" i="8"/>
  <c r="V643" i="8"/>
  <c r="U643" i="8"/>
  <c r="H643" i="8"/>
  <c r="G643" i="8"/>
  <c r="V642" i="8"/>
  <c r="U642" i="8"/>
  <c r="H642" i="8"/>
  <c r="G642" i="8"/>
  <c r="V641" i="8"/>
  <c r="U641" i="8"/>
  <c r="H641" i="8"/>
  <c r="G641" i="8"/>
  <c r="V640" i="8"/>
  <c r="U640" i="8"/>
  <c r="H640" i="8"/>
  <c r="G640" i="8"/>
  <c r="V639" i="8"/>
  <c r="U639" i="8"/>
  <c r="H639" i="8"/>
  <c r="G639" i="8"/>
  <c r="V638" i="8"/>
  <c r="U638" i="8"/>
  <c r="H638" i="8"/>
  <c r="G638" i="8"/>
  <c r="V637" i="8"/>
  <c r="U637" i="8"/>
  <c r="H637" i="8"/>
  <c r="G637" i="8"/>
  <c r="V636" i="8"/>
  <c r="U636" i="8"/>
  <c r="H636" i="8"/>
  <c r="G636" i="8"/>
  <c r="V635" i="8"/>
  <c r="U635" i="8"/>
  <c r="H635" i="8"/>
  <c r="G635" i="8"/>
  <c r="V634" i="8"/>
  <c r="U634" i="8"/>
  <c r="H634" i="8"/>
  <c r="G634" i="8"/>
  <c r="AH633" i="8"/>
  <c r="AB633" i="8"/>
  <c r="V633" i="8"/>
  <c r="U633" i="8"/>
  <c r="AC633" i="8" s="1"/>
  <c r="H633" i="8"/>
  <c r="G633" i="8"/>
  <c r="V632" i="8"/>
  <c r="U632" i="8"/>
  <c r="H632" i="8"/>
  <c r="G632" i="8"/>
  <c r="V631" i="8"/>
  <c r="U631" i="8"/>
  <c r="H631" i="8"/>
  <c r="G631" i="8"/>
  <c r="V630" i="8"/>
  <c r="U630" i="8"/>
  <c r="H630" i="8"/>
  <c r="G630" i="8"/>
  <c r="V629" i="8"/>
  <c r="U629" i="8"/>
  <c r="H629" i="8"/>
  <c r="G629" i="8"/>
  <c r="V628" i="8"/>
  <c r="U628" i="8"/>
  <c r="H628" i="8"/>
  <c r="G628" i="8"/>
  <c r="V627" i="8"/>
  <c r="U627" i="8"/>
  <c r="H627" i="8"/>
  <c r="G627" i="8"/>
  <c r="V626" i="8"/>
  <c r="U626" i="8"/>
  <c r="H626" i="8"/>
  <c r="G626" i="8"/>
  <c r="V625" i="8"/>
  <c r="U625" i="8"/>
  <c r="H625" i="8"/>
  <c r="G625" i="8"/>
  <c r="V624" i="8"/>
  <c r="U624" i="8"/>
  <c r="H624" i="8"/>
  <c r="G624" i="8"/>
  <c r="V623" i="8"/>
  <c r="U623" i="8"/>
  <c r="H623" i="8"/>
  <c r="G623" i="8"/>
  <c r="V622" i="8"/>
  <c r="U622" i="8"/>
  <c r="H622" i="8"/>
  <c r="G622" i="8"/>
  <c r="V621" i="8"/>
  <c r="U621" i="8"/>
  <c r="H621" i="8"/>
  <c r="G621" i="8"/>
  <c r="V620" i="8"/>
  <c r="U620" i="8"/>
  <c r="H620" i="8"/>
  <c r="G620" i="8"/>
  <c r="V619" i="8"/>
  <c r="U619" i="8"/>
  <c r="H619" i="8"/>
  <c r="G619" i="8"/>
  <c r="V618" i="8"/>
  <c r="U618" i="8"/>
  <c r="H618" i="8"/>
  <c r="G618" i="8"/>
  <c r="V617" i="8"/>
  <c r="U617" i="8"/>
  <c r="H617" i="8"/>
  <c r="G617" i="8"/>
  <c r="V616" i="8"/>
  <c r="U616" i="8"/>
  <c r="H616" i="8"/>
  <c r="G616" i="8"/>
  <c r="V615" i="8"/>
  <c r="U615" i="8"/>
  <c r="H615" i="8"/>
  <c r="G615" i="8"/>
  <c r="V614" i="8"/>
  <c r="U614" i="8"/>
  <c r="H614" i="8"/>
  <c r="G614" i="8"/>
  <c r="V613" i="8"/>
  <c r="U613" i="8"/>
  <c r="H613" i="8"/>
  <c r="G613" i="8"/>
  <c r="V612" i="8"/>
  <c r="U612" i="8"/>
  <c r="H612" i="8"/>
  <c r="G612" i="8"/>
  <c r="V611" i="8"/>
  <c r="U611" i="8"/>
  <c r="H611" i="8"/>
  <c r="G611" i="8"/>
  <c r="V610" i="8"/>
  <c r="U610" i="8"/>
  <c r="H610" i="8"/>
  <c r="G610" i="8"/>
  <c r="AH609" i="8"/>
  <c r="AB609" i="8"/>
  <c r="V609" i="8"/>
  <c r="AD609" i="8" s="1"/>
  <c r="U609" i="8"/>
  <c r="H609" i="8"/>
  <c r="G609" i="8"/>
  <c r="V608" i="8"/>
  <c r="U608" i="8"/>
  <c r="H608" i="8"/>
  <c r="G608" i="8"/>
  <c r="V607" i="8"/>
  <c r="U607" i="8"/>
  <c r="H607" i="8"/>
  <c r="G607" i="8"/>
  <c r="V606" i="8"/>
  <c r="U606" i="8"/>
  <c r="H606" i="8"/>
  <c r="G606" i="8"/>
  <c r="V605" i="8"/>
  <c r="U605" i="8"/>
  <c r="H605" i="8"/>
  <c r="G605" i="8"/>
  <c r="V604" i="8"/>
  <c r="U604" i="8"/>
  <c r="H604" i="8"/>
  <c r="G604" i="8"/>
  <c r="V603" i="8"/>
  <c r="U603" i="8"/>
  <c r="H603" i="8"/>
  <c r="G603" i="8"/>
  <c r="V602" i="8"/>
  <c r="U602" i="8"/>
  <c r="H602" i="8"/>
  <c r="G602" i="8"/>
  <c r="V601" i="8"/>
  <c r="U601" i="8"/>
  <c r="H601" i="8"/>
  <c r="G601" i="8"/>
  <c r="V600" i="8"/>
  <c r="U600" i="8"/>
  <c r="H600" i="8"/>
  <c r="G600" i="8"/>
  <c r="V599" i="8"/>
  <c r="U599" i="8"/>
  <c r="H599" i="8"/>
  <c r="G599" i="8"/>
  <c r="V598" i="8"/>
  <c r="U598" i="8"/>
  <c r="H598" i="8"/>
  <c r="G598" i="8"/>
  <c r="V597" i="8"/>
  <c r="U597" i="8"/>
  <c r="H597" i="8"/>
  <c r="G597" i="8"/>
  <c r="V596" i="8"/>
  <c r="U596" i="8"/>
  <c r="H596" i="8"/>
  <c r="G596" i="8"/>
  <c r="V595" i="8"/>
  <c r="U595" i="8"/>
  <c r="H595" i="8"/>
  <c r="G595" i="8"/>
  <c r="V594" i="8"/>
  <c r="U594" i="8"/>
  <c r="H594" i="8"/>
  <c r="G594" i="8"/>
  <c r="V593" i="8"/>
  <c r="U593" i="8"/>
  <c r="H593" i="8"/>
  <c r="G593" i="8"/>
  <c r="V592" i="8"/>
  <c r="U592" i="8"/>
  <c r="H592" i="8"/>
  <c r="G592" i="8"/>
  <c r="V591" i="8"/>
  <c r="U591" i="8"/>
  <c r="H591" i="8"/>
  <c r="G591" i="8"/>
  <c r="V590" i="8"/>
  <c r="U590" i="8"/>
  <c r="H590" i="8"/>
  <c r="G590" i="8"/>
  <c r="V589" i="8"/>
  <c r="U589" i="8"/>
  <c r="H589" i="8"/>
  <c r="G589" i="8"/>
  <c r="V588" i="8"/>
  <c r="U588" i="8"/>
  <c r="H588" i="8"/>
  <c r="G588" i="8"/>
  <c r="V587" i="8"/>
  <c r="U587" i="8"/>
  <c r="H587" i="8"/>
  <c r="G587" i="8"/>
  <c r="V586" i="8"/>
  <c r="U586" i="8"/>
  <c r="H586" i="8"/>
  <c r="G586" i="8"/>
  <c r="AH585" i="8"/>
  <c r="AB585" i="8"/>
  <c r="V585" i="8"/>
  <c r="U585" i="8"/>
  <c r="H585" i="8"/>
  <c r="G585" i="8"/>
  <c r="V584" i="8"/>
  <c r="U584" i="8"/>
  <c r="H584" i="8"/>
  <c r="G584" i="8"/>
  <c r="V583" i="8"/>
  <c r="U583" i="8"/>
  <c r="H583" i="8"/>
  <c r="G583" i="8"/>
  <c r="V582" i="8"/>
  <c r="U582" i="8"/>
  <c r="H582" i="8"/>
  <c r="G582" i="8"/>
  <c r="V581" i="8"/>
  <c r="U581" i="8"/>
  <c r="H581" i="8"/>
  <c r="G581" i="8"/>
  <c r="V580" i="8"/>
  <c r="U580" i="8"/>
  <c r="H580" i="8"/>
  <c r="G580" i="8"/>
  <c r="V579" i="8"/>
  <c r="U579" i="8"/>
  <c r="H579" i="8"/>
  <c r="G579" i="8"/>
  <c r="V578" i="8"/>
  <c r="U578" i="8"/>
  <c r="H578" i="8"/>
  <c r="G578" i="8"/>
  <c r="V577" i="8"/>
  <c r="U577" i="8"/>
  <c r="H577" i="8"/>
  <c r="G577" i="8"/>
  <c r="V576" i="8"/>
  <c r="U576" i="8"/>
  <c r="H576" i="8"/>
  <c r="G576" i="8"/>
  <c r="V575" i="8"/>
  <c r="U575" i="8"/>
  <c r="H575" i="8"/>
  <c r="G575" i="8"/>
  <c r="V574" i="8"/>
  <c r="U574" i="8"/>
  <c r="H574" i="8"/>
  <c r="G574" i="8"/>
  <c r="V573" i="8"/>
  <c r="U573" i="8"/>
  <c r="H573" i="8"/>
  <c r="G573" i="8"/>
  <c r="V572" i="8"/>
  <c r="U572" i="8"/>
  <c r="H572" i="8"/>
  <c r="G572" i="8"/>
  <c r="V571" i="8"/>
  <c r="U571" i="8"/>
  <c r="H571" i="8"/>
  <c r="G571" i="8"/>
  <c r="V570" i="8"/>
  <c r="U570" i="8"/>
  <c r="H570" i="8"/>
  <c r="G570" i="8"/>
  <c r="V569" i="8"/>
  <c r="U569" i="8"/>
  <c r="H569" i="8"/>
  <c r="G569" i="8"/>
  <c r="V568" i="8"/>
  <c r="U568" i="8"/>
  <c r="H568" i="8"/>
  <c r="G568" i="8"/>
  <c r="V567" i="8"/>
  <c r="U567" i="8"/>
  <c r="H567" i="8"/>
  <c r="G567" i="8"/>
  <c r="V566" i="8"/>
  <c r="U566" i="8"/>
  <c r="H566" i="8"/>
  <c r="G566" i="8"/>
  <c r="V565" i="8"/>
  <c r="U565" i="8"/>
  <c r="H565" i="8"/>
  <c r="G565" i="8"/>
  <c r="V564" i="8"/>
  <c r="U564" i="8"/>
  <c r="H564" i="8"/>
  <c r="G564" i="8"/>
  <c r="V563" i="8"/>
  <c r="U563" i="8"/>
  <c r="H563" i="8"/>
  <c r="G563" i="8"/>
  <c r="V562" i="8"/>
  <c r="U562" i="8"/>
  <c r="H562" i="8"/>
  <c r="G562" i="8"/>
  <c r="AH561" i="8"/>
  <c r="AB561" i="8"/>
  <c r="V561" i="8"/>
  <c r="U561" i="8"/>
  <c r="AC561" i="8" s="1"/>
  <c r="H561" i="8"/>
  <c r="G561" i="8"/>
  <c r="V560" i="8"/>
  <c r="U560" i="8"/>
  <c r="H560" i="8"/>
  <c r="G560" i="8"/>
  <c r="V559" i="8"/>
  <c r="U559" i="8"/>
  <c r="H559" i="8"/>
  <c r="G559" i="8"/>
  <c r="V558" i="8"/>
  <c r="U558" i="8"/>
  <c r="H558" i="8"/>
  <c r="G558" i="8"/>
  <c r="V557" i="8"/>
  <c r="U557" i="8"/>
  <c r="H557" i="8"/>
  <c r="G557" i="8"/>
  <c r="V556" i="8"/>
  <c r="U556" i="8"/>
  <c r="H556" i="8"/>
  <c r="G556" i="8"/>
  <c r="V555" i="8"/>
  <c r="U555" i="8"/>
  <c r="AC537" i="8" s="1"/>
  <c r="H555" i="8"/>
  <c r="G555" i="8"/>
  <c r="V554" i="8"/>
  <c r="U554" i="8"/>
  <c r="H554" i="8"/>
  <c r="G554" i="8"/>
  <c r="V553" i="8"/>
  <c r="U553" i="8"/>
  <c r="H553" i="8"/>
  <c r="G553" i="8"/>
  <c r="V552" i="8"/>
  <c r="U552" i="8"/>
  <c r="H552" i="8"/>
  <c r="G552" i="8"/>
  <c r="V551" i="8"/>
  <c r="U551" i="8"/>
  <c r="H551" i="8"/>
  <c r="G551" i="8"/>
  <c r="V550" i="8"/>
  <c r="U550" i="8"/>
  <c r="H550" i="8"/>
  <c r="G550" i="8"/>
  <c r="V549" i="8"/>
  <c r="U549" i="8"/>
  <c r="H549" i="8"/>
  <c r="G549" i="8"/>
  <c r="V548" i="8"/>
  <c r="U548" i="8"/>
  <c r="H548" i="8"/>
  <c r="G548" i="8"/>
  <c r="V547" i="8"/>
  <c r="U547" i="8"/>
  <c r="H547" i="8"/>
  <c r="G547" i="8"/>
  <c r="V546" i="8"/>
  <c r="U546" i="8"/>
  <c r="H546" i="8"/>
  <c r="G546" i="8"/>
  <c r="V545" i="8"/>
  <c r="U545" i="8"/>
  <c r="H545" i="8"/>
  <c r="G545" i="8"/>
  <c r="V544" i="8"/>
  <c r="U544" i="8"/>
  <c r="H544" i="8"/>
  <c r="G544" i="8"/>
  <c r="V543" i="8"/>
  <c r="U543" i="8"/>
  <c r="H543" i="8"/>
  <c r="G543" i="8"/>
  <c r="V542" i="8"/>
  <c r="U542" i="8"/>
  <c r="H542" i="8"/>
  <c r="G542" i="8"/>
  <c r="V541" i="8"/>
  <c r="U541" i="8"/>
  <c r="H541" i="8"/>
  <c r="G541" i="8"/>
  <c r="V540" i="8"/>
  <c r="U540" i="8"/>
  <c r="H540" i="8"/>
  <c r="G540" i="8"/>
  <c r="V539" i="8"/>
  <c r="U539" i="8"/>
  <c r="H539" i="8"/>
  <c r="G539" i="8"/>
  <c r="V538" i="8"/>
  <c r="U538" i="8"/>
  <c r="H538" i="8"/>
  <c r="G538" i="8"/>
  <c r="AH537" i="8"/>
  <c r="AB537" i="8"/>
  <c r="V537" i="8"/>
  <c r="U537" i="8"/>
  <c r="H537" i="8"/>
  <c r="G537" i="8"/>
  <c r="V536" i="8"/>
  <c r="U536" i="8"/>
  <c r="H536" i="8"/>
  <c r="G536" i="8"/>
  <c r="V535" i="8"/>
  <c r="U535" i="8"/>
  <c r="H535" i="8"/>
  <c r="G535" i="8"/>
  <c r="V534" i="8"/>
  <c r="U534" i="8"/>
  <c r="H534" i="8"/>
  <c r="G534" i="8"/>
  <c r="V533" i="8"/>
  <c r="U533" i="8"/>
  <c r="H533" i="8"/>
  <c r="G533" i="8"/>
  <c r="V532" i="8"/>
  <c r="U532" i="8"/>
  <c r="H532" i="8"/>
  <c r="G532" i="8"/>
  <c r="V531" i="8"/>
  <c r="U531" i="8"/>
  <c r="H531" i="8"/>
  <c r="G531" i="8"/>
  <c r="V530" i="8"/>
  <c r="U530" i="8"/>
  <c r="H530" i="8"/>
  <c r="G530" i="8"/>
  <c r="V529" i="8"/>
  <c r="U529" i="8"/>
  <c r="H529" i="8"/>
  <c r="G529" i="8"/>
  <c r="V528" i="8"/>
  <c r="U528" i="8"/>
  <c r="H528" i="8"/>
  <c r="G528" i="8"/>
  <c r="V527" i="8"/>
  <c r="U527" i="8"/>
  <c r="H527" i="8"/>
  <c r="G527" i="8"/>
  <c r="V526" i="8"/>
  <c r="U526" i="8"/>
  <c r="H526" i="8"/>
  <c r="G526" i="8"/>
  <c r="V525" i="8"/>
  <c r="U525" i="8"/>
  <c r="H525" i="8"/>
  <c r="G525" i="8"/>
  <c r="V524" i="8"/>
  <c r="U524" i="8"/>
  <c r="H524" i="8"/>
  <c r="G524" i="8"/>
  <c r="V523" i="8"/>
  <c r="U523" i="8"/>
  <c r="H523" i="8"/>
  <c r="G523" i="8"/>
  <c r="V522" i="8"/>
  <c r="U522" i="8"/>
  <c r="H522" i="8"/>
  <c r="G522" i="8"/>
  <c r="V521" i="8"/>
  <c r="U521" i="8"/>
  <c r="H521" i="8"/>
  <c r="G521" i="8"/>
  <c r="V520" i="8"/>
  <c r="U520" i="8"/>
  <c r="H520" i="8"/>
  <c r="G520" i="8"/>
  <c r="V519" i="8"/>
  <c r="U519" i="8"/>
  <c r="H519" i="8"/>
  <c r="G519" i="8"/>
  <c r="V518" i="8"/>
  <c r="U518" i="8"/>
  <c r="H518" i="8"/>
  <c r="G518" i="8"/>
  <c r="V517" i="8"/>
  <c r="U517" i="8"/>
  <c r="H517" i="8"/>
  <c r="G517" i="8"/>
  <c r="V516" i="8"/>
  <c r="U516" i="8"/>
  <c r="H516" i="8"/>
  <c r="G516" i="8"/>
  <c r="V515" i="8"/>
  <c r="U515" i="8"/>
  <c r="H515" i="8"/>
  <c r="G515" i="8"/>
  <c r="V514" i="8"/>
  <c r="U514" i="8"/>
  <c r="H514" i="8"/>
  <c r="G514" i="8"/>
  <c r="AH513" i="8"/>
  <c r="AB513" i="8"/>
  <c r="V513" i="8"/>
  <c r="AD513" i="8" s="1"/>
  <c r="U513" i="8"/>
  <c r="H513" i="8"/>
  <c r="G513" i="8"/>
  <c r="V512" i="8"/>
  <c r="U512" i="8"/>
  <c r="H512" i="8"/>
  <c r="G512" i="8"/>
  <c r="V511" i="8"/>
  <c r="U511" i="8"/>
  <c r="H511" i="8"/>
  <c r="G511" i="8"/>
  <c r="V510" i="8"/>
  <c r="U510" i="8"/>
  <c r="H510" i="8"/>
  <c r="G510" i="8"/>
  <c r="V509" i="8"/>
  <c r="U509" i="8"/>
  <c r="H509" i="8"/>
  <c r="G509" i="8"/>
  <c r="V508" i="8"/>
  <c r="U508" i="8"/>
  <c r="H508" i="8"/>
  <c r="G508" i="8"/>
  <c r="V507" i="8"/>
  <c r="U507" i="8"/>
  <c r="H507" i="8"/>
  <c r="G507" i="8"/>
  <c r="V506" i="8"/>
  <c r="U506" i="8"/>
  <c r="H506" i="8"/>
  <c r="G506" i="8"/>
  <c r="V505" i="8"/>
  <c r="U505" i="8"/>
  <c r="H505" i="8"/>
  <c r="G505" i="8"/>
  <c r="V504" i="8"/>
  <c r="U504" i="8"/>
  <c r="H504" i="8"/>
  <c r="G504" i="8"/>
  <c r="V503" i="8"/>
  <c r="U503" i="8"/>
  <c r="H503" i="8"/>
  <c r="G503" i="8"/>
  <c r="V502" i="8"/>
  <c r="U502" i="8"/>
  <c r="H502" i="8"/>
  <c r="G502" i="8"/>
  <c r="V501" i="8"/>
  <c r="U501" i="8"/>
  <c r="H501" i="8"/>
  <c r="G501" i="8"/>
  <c r="V500" i="8"/>
  <c r="U500" i="8"/>
  <c r="H500" i="8"/>
  <c r="G500" i="8"/>
  <c r="V499" i="8"/>
  <c r="U499" i="8"/>
  <c r="H499" i="8"/>
  <c r="G499" i="8"/>
  <c r="V498" i="8"/>
  <c r="U498" i="8"/>
  <c r="H498" i="8"/>
  <c r="G498" i="8"/>
  <c r="V497" i="8"/>
  <c r="U497" i="8"/>
  <c r="H497" i="8"/>
  <c r="G497" i="8"/>
  <c r="V496" i="8"/>
  <c r="U496" i="8"/>
  <c r="H496" i="8"/>
  <c r="G496" i="8"/>
  <c r="V495" i="8"/>
  <c r="U495" i="8"/>
  <c r="H495" i="8"/>
  <c r="G495" i="8"/>
  <c r="V494" i="8"/>
  <c r="U494" i="8"/>
  <c r="H494" i="8"/>
  <c r="G494" i="8"/>
  <c r="V493" i="8"/>
  <c r="U493" i="8"/>
  <c r="H493" i="8"/>
  <c r="G493" i="8"/>
  <c r="V492" i="8"/>
  <c r="U492" i="8"/>
  <c r="H492" i="8"/>
  <c r="G492" i="8"/>
  <c r="V491" i="8"/>
  <c r="U491" i="8"/>
  <c r="H491" i="8"/>
  <c r="G491" i="8"/>
  <c r="V490" i="8"/>
  <c r="U490" i="8"/>
  <c r="H490" i="8"/>
  <c r="G490" i="8"/>
  <c r="AH489" i="8"/>
  <c r="AB489" i="8"/>
  <c r="V489" i="8"/>
  <c r="AD489" i="8" s="1"/>
  <c r="U489" i="8"/>
  <c r="H489" i="8"/>
  <c r="G489" i="8"/>
  <c r="V488" i="8"/>
  <c r="U488" i="8"/>
  <c r="H488" i="8"/>
  <c r="G488" i="8"/>
  <c r="V487" i="8"/>
  <c r="U487" i="8"/>
  <c r="H487" i="8"/>
  <c r="G487" i="8"/>
  <c r="V486" i="8"/>
  <c r="U486" i="8"/>
  <c r="H486" i="8"/>
  <c r="G486" i="8"/>
  <c r="V485" i="8"/>
  <c r="U485" i="8"/>
  <c r="H485" i="8"/>
  <c r="G485" i="8"/>
  <c r="V484" i="8"/>
  <c r="U484" i="8"/>
  <c r="H484" i="8"/>
  <c r="G484" i="8"/>
  <c r="V483" i="8"/>
  <c r="U483" i="8"/>
  <c r="H483" i="8"/>
  <c r="G483" i="8"/>
  <c r="V482" i="8"/>
  <c r="U482" i="8"/>
  <c r="H482" i="8"/>
  <c r="G482" i="8"/>
  <c r="V481" i="8"/>
  <c r="U481" i="8"/>
  <c r="H481" i="8"/>
  <c r="G481" i="8"/>
  <c r="V480" i="8"/>
  <c r="U480" i="8"/>
  <c r="H480" i="8"/>
  <c r="G480" i="8"/>
  <c r="V479" i="8"/>
  <c r="U479" i="8"/>
  <c r="H479" i="8"/>
  <c r="G479" i="8"/>
  <c r="V478" i="8"/>
  <c r="U478" i="8"/>
  <c r="H478" i="8"/>
  <c r="G478" i="8"/>
  <c r="V477" i="8"/>
  <c r="U477" i="8"/>
  <c r="H477" i="8"/>
  <c r="G477" i="8"/>
  <c r="V476" i="8"/>
  <c r="U476" i="8"/>
  <c r="H476" i="8"/>
  <c r="G476" i="8"/>
  <c r="V475" i="8"/>
  <c r="U475" i="8"/>
  <c r="H475" i="8"/>
  <c r="G475" i="8"/>
  <c r="V474" i="8"/>
  <c r="U474" i="8"/>
  <c r="H474" i="8"/>
  <c r="G474" i="8"/>
  <c r="V473" i="8"/>
  <c r="U473" i="8"/>
  <c r="H473" i="8"/>
  <c r="G473" i="8"/>
  <c r="V472" i="8"/>
  <c r="U472" i="8"/>
  <c r="H472" i="8"/>
  <c r="G472" i="8"/>
  <c r="V471" i="8"/>
  <c r="U471" i="8"/>
  <c r="H471" i="8"/>
  <c r="G471" i="8"/>
  <c r="V470" i="8"/>
  <c r="U470" i="8"/>
  <c r="H470" i="8"/>
  <c r="G470" i="8"/>
  <c r="V469" i="8"/>
  <c r="U469" i="8"/>
  <c r="H469" i="8"/>
  <c r="G469" i="8"/>
  <c r="V468" i="8"/>
  <c r="U468" i="8"/>
  <c r="H468" i="8"/>
  <c r="G468" i="8"/>
  <c r="V467" i="8"/>
  <c r="U467" i="8"/>
  <c r="H467" i="8"/>
  <c r="G467" i="8"/>
  <c r="V466" i="8"/>
  <c r="U466" i="8"/>
  <c r="H466" i="8"/>
  <c r="G466" i="8"/>
  <c r="AH465" i="8"/>
  <c r="AD465" i="8"/>
  <c r="AB465" i="8"/>
  <c r="V465" i="8"/>
  <c r="U465" i="8"/>
  <c r="H465" i="8"/>
  <c r="G465" i="8"/>
  <c r="V464" i="8"/>
  <c r="U464" i="8"/>
  <c r="H464" i="8"/>
  <c r="G464" i="8"/>
  <c r="V463" i="8"/>
  <c r="U463" i="8"/>
  <c r="H463" i="8"/>
  <c r="G463" i="8"/>
  <c r="V462" i="8"/>
  <c r="U462" i="8"/>
  <c r="H462" i="8"/>
  <c r="G462" i="8"/>
  <c r="V461" i="8"/>
  <c r="U461" i="8"/>
  <c r="H461" i="8"/>
  <c r="G461" i="8"/>
  <c r="V460" i="8"/>
  <c r="U460" i="8"/>
  <c r="H460" i="8"/>
  <c r="G460" i="8"/>
  <c r="V459" i="8"/>
  <c r="U459" i="8"/>
  <c r="H459" i="8"/>
  <c r="G459" i="8"/>
  <c r="V458" i="8"/>
  <c r="U458" i="8"/>
  <c r="H458" i="8"/>
  <c r="G458" i="8"/>
  <c r="V457" i="8"/>
  <c r="U457" i="8"/>
  <c r="H457" i="8"/>
  <c r="G457" i="8"/>
  <c r="V456" i="8"/>
  <c r="U456" i="8"/>
  <c r="H456" i="8"/>
  <c r="G456" i="8"/>
  <c r="V455" i="8"/>
  <c r="U455" i="8"/>
  <c r="H455" i="8"/>
  <c r="G455" i="8"/>
  <c r="V454" i="8"/>
  <c r="U454" i="8"/>
  <c r="H454" i="8"/>
  <c r="G454" i="8"/>
  <c r="V453" i="8"/>
  <c r="U453" i="8"/>
  <c r="H453" i="8"/>
  <c r="G453" i="8"/>
  <c r="V452" i="8"/>
  <c r="U452" i="8"/>
  <c r="H452" i="8"/>
  <c r="G452" i="8"/>
  <c r="V451" i="8"/>
  <c r="U451" i="8"/>
  <c r="H451" i="8"/>
  <c r="G451" i="8"/>
  <c r="V450" i="8"/>
  <c r="U450" i="8"/>
  <c r="H450" i="8"/>
  <c r="G450" i="8"/>
  <c r="V449" i="8"/>
  <c r="U449" i="8"/>
  <c r="H449" i="8"/>
  <c r="G449" i="8"/>
  <c r="V448" i="8"/>
  <c r="U448" i="8"/>
  <c r="H448" i="8"/>
  <c r="G448" i="8"/>
  <c r="V447" i="8"/>
  <c r="U447" i="8"/>
  <c r="H447" i="8"/>
  <c r="G447" i="8"/>
  <c r="V446" i="8"/>
  <c r="U446" i="8"/>
  <c r="H446" i="8"/>
  <c r="G446" i="8"/>
  <c r="V445" i="8"/>
  <c r="U445" i="8"/>
  <c r="H445" i="8"/>
  <c r="G445" i="8"/>
  <c r="V444" i="8"/>
  <c r="U444" i="8"/>
  <c r="H444" i="8"/>
  <c r="G444" i="8"/>
  <c r="V443" i="8"/>
  <c r="U443" i="8"/>
  <c r="H443" i="8"/>
  <c r="G443" i="8"/>
  <c r="V442" i="8"/>
  <c r="U442" i="8"/>
  <c r="H442" i="8"/>
  <c r="G442" i="8"/>
  <c r="AH441" i="8"/>
  <c r="AB441" i="8"/>
  <c r="V441" i="8"/>
  <c r="U441" i="8"/>
  <c r="H441" i="8"/>
  <c r="G441" i="8"/>
  <c r="V440" i="8"/>
  <c r="U440" i="8"/>
  <c r="H440" i="8"/>
  <c r="G440" i="8"/>
  <c r="V439" i="8"/>
  <c r="U439" i="8"/>
  <c r="H439" i="8"/>
  <c r="G439" i="8"/>
  <c r="V438" i="8"/>
  <c r="U438" i="8"/>
  <c r="H438" i="8"/>
  <c r="G438" i="8"/>
  <c r="V437" i="8"/>
  <c r="U437" i="8"/>
  <c r="H437" i="8"/>
  <c r="G437" i="8"/>
  <c r="V436" i="8"/>
  <c r="U436" i="8"/>
  <c r="H436" i="8"/>
  <c r="G436" i="8"/>
  <c r="V435" i="8"/>
  <c r="U435" i="8"/>
  <c r="H435" i="8"/>
  <c r="G435" i="8"/>
  <c r="V434" i="8"/>
  <c r="U434" i="8"/>
  <c r="H434" i="8"/>
  <c r="G434" i="8"/>
  <c r="V433" i="8"/>
  <c r="U433" i="8"/>
  <c r="H433" i="8"/>
  <c r="G433" i="8"/>
  <c r="V432" i="8"/>
  <c r="U432" i="8"/>
  <c r="H432" i="8"/>
  <c r="G432" i="8"/>
  <c r="V431" i="8"/>
  <c r="U431" i="8"/>
  <c r="H431" i="8"/>
  <c r="G431" i="8"/>
  <c r="V430" i="8"/>
  <c r="U430" i="8"/>
  <c r="H430" i="8"/>
  <c r="G430" i="8"/>
  <c r="V429" i="8"/>
  <c r="U429" i="8"/>
  <c r="H429" i="8"/>
  <c r="G429" i="8"/>
  <c r="V428" i="8"/>
  <c r="U428" i="8"/>
  <c r="H428" i="8"/>
  <c r="G428" i="8"/>
  <c r="V427" i="8"/>
  <c r="U427" i="8"/>
  <c r="H427" i="8"/>
  <c r="G427" i="8"/>
  <c r="V426" i="8"/>
  <c r="U426" i="8"/>
  <c r="H426" i="8"/>
  <c r="G426" i="8"/>
  <c r="V425" i="8"/>
  <c r="U425" i="8"/>
  <c r="H425" i="8"/>
  <c r="G425" i="8"/>
  <c r="V424" i="8"/>
  <c r="U424" i="8"/>
  <c r="H424" i="8"/>
  <c r="G424" i="8"/>
  <c r="V423" i="8"/>
  <c r="U423" i="8"/>
  <c r="H423" i="8"/>
  <c r="G423" i="8"/>
  <c r="V422" i="8"/>
  <c r="U422" i="8"/>
  <c r="H422" i="8"/>
  <c r="G422" i="8"/>
  <c r="V421" i="8"/>
  <c r="U421" i="8"/>
  <c r="H421" i="8"/>
  <c r="G421" i="8"/>
  <c r="V420" i="8"/>
  <c r="U420" i="8"/>
  <c r="H420" i="8"/>
  <c r="G420" i="8"/>
  <c r="V419" i="8"/>
  <c r="U419" i="8"/>
  <c r="H419" i="8"/>
  <c r="G419" i="8"/>
  <c r="V418" i="8"/>
  <c r="U418" i="8"/>
  <c r="H418" i="8"/>
  <c r="G418" i="8"/>
  <c r="AH417" i="8"/>
  <c r="AC417" i="8"/>
  <c r="AB417" i="8"/>
  <c r="V417" i="8"/>
  <c r="U417" i="8"/>
  <c r="H417" i="8"/>
  <c r="G417" i="8"/>
  <c r="V416" i="8"/>
  <c r="U416" i="8"/>
  <c r="H416" i="8"/>
  <c r="G416" i="8"/>
  <c r="V415" i="8"/>
  <c r="U415" i="8"/>
  <c r="H415" i="8"/>
  <c r="G415" i="8"/>
  <c r="V414" i="8"/>
  <c r="U414" i="8"/>
  <c r="H414" i="8"/>
  <c r="G414" i="8"/>
  <c r="V413" i="8"/>
  <c r="U413" i="8"/>
  <c r="H413" i="8"/>
  <c r="G413" i="8"/>
  <c r="V412" i="8"/>
  <c r="U412" i="8"/>
  <c r="H412" i="8"/>
  <c r="G412" i="8"/>
  <c r="V411" i="8"/>
  <c r="U411" i="8"/>
  <c r="H411" i="8"/>
  <c r="G411" i="8"/>
  <c r="V410" i="8"/>
  <c r="U410" i="8"/>
  <c r="H410" i="8"/>
  <c r="G410" i="8"/>
  <c r="V409" i="8"/>
  <c r="U409" i="8"/>
  <c r="H409" i="8"/>
  <c r="G409" i="8"/>
  <c r="V408" i="8"/>
  <c r="U408" i="8"/>
  <c r="H408" i="8"/>
  <c r="G408" i="8"/>
  <c r="V407" i="8"/>
  <c r="U407" i="8"/>
  <c r="H407" i="8"/>
  <c r="G407" i="8"/>
  <c r="V406" i="8"/>
  <c r="U406" i="8"/>
  <c r="H406" i="8"/>
  <c r="G406" i="8"/>
  <c r="V405" i="8"/>
  <c r="U405" i="8"/>
  <c r="H405" i="8"/>
  <c r="G405" i="8"/>
  <c r="V404" i="8"/>
  <c r="U404" i="8"/>
  <c r="H404" i="8"/>
  <c r="G404" i="8"/>
  <c r="V403" i="8"/>
  <c r="U403" i="8"/>
  <c r="H403" i="8"/>
  <c r="G403" i="8"/>
  <c r="V402" i="8"/>
  <c r="U402" i="8"/>
  <c r="H402" i="8"/>
  <c r="G402" i="8"/>
  <c r="V401" i="8"/>
  <c r="U401" i="8"/>
  <c r="H401" i="8"/>
  <c r="G401" i="8"/>
  <c r="V400" i="8"/>
  <c r="U400" i="8"/>
  <c r="H400" i="8"/>
  <c r="G400" i="8"/>
  <c r="V399" i="8"/>
  <c r="U399" i="8"/>
  <c r="H399" i="8"/>
  <c r="G399" i="8"/>
  <c r="V398" i="8"/>
  <c r="U398" i="8"/>
  <c r="H398" i="8"/>
  <c r="G398" i="8"/>
  <c r="V397" i="8"/>
  <c r="U397" i="8"/>
  <c r="H397" i="8"/>
  <c r="G397" i="8"/>
  <c r="V396" i="8"/>
  <c r="U396" i="8"/>
  <c r="H396" i="8"/>
  <c r="G396" i="8"/>
  <c r="V395" i="8"/>
  <c r="U395" i="8"/>
  <c r="H395" i="8"/>
  <c r="G395" i="8"/>
  <c r="V394" i="8"/>
  <c r="U394" i="8"/>
  <c r="H394" i="8"/>
  <c r="G394" i="8"/>
  <c r="AH393" i="8"/>
  <c r="AB393" i="8"/>
  <c r="V393" i="8"/>
  <c r="U393" i="8"/>
  <c r="H393" i="8"/>
  <c r="G393" i="8"/>
  <c r="V392" i="8"/>
  <c r="U392" i="8"/>
  <c r="H392" i="8"/>
  <c r="G392" i="8"/>
  <c r="V391" i="8"/>
  <c r="U391" i="8"/>
  <c r="H391" i="8"/>
  <c r="G391" i="8"/>
  <c r="V390" i="8"/>
  <c r="U390" i="8"/>
  <c r="H390" i="8"/>
  <c r="G390" i="8"/>
  <c r="V389" i="8"/>
  <c r="U389" i="8"/>
  <c r="H389" i="8"/>
  <c r="G389" i="8"/>
  <c r="V388" i="8"/>
  <c r="U388" i="8"/>
  <c r="H388" i="8"/>
  <c r="G388" i="8"/>
  <c r="V387" i="8"/>
  <c r="U387" i="8"/>
  <c r="H387" i="8"/>
  <c r="G387" i="8"/>
  <c r="V386" i="8"/>
  <c r="U386" i="8"/>
  <c r="H386" i="8"/>
  <c r="G386" i="8"/>
  <c r="V385" i="8"/>
  <c r="U385" i="8"/>
  <c r="H385" i="8"/>
  <c r="G385" i="8"/>
  <c r="V384" i="8"/>
  <c r="U384" i="8"/>
  <c r="H384" i="8"/>
  <c r="G384" i="8"/>
  <c r="V383" i="8"/>
  <c r="U383" i="8"/>
  <c r="H383" i="8"/>
  <c r="G383" i="8"/>
  <c r="V382" i="8"/>
  <c r="U382" i="8"/>
  <c r="H382" i="8"/>
  <c r="G382" i="8"/>
  <c r="V381" i="8"/>
  <c r="U381" i="8"/>
  <c r="H381" i="8"/>
  <c r="G381" i="8"/>
  <c r="V380" i="8"/>
  <c r="U380" i="8"/>
  <c r="H380" i="8"/>
  <c r="G380" i="8"/>
  <c r="V379" i="8"/>
  <c r="U379" i="8"/>
  <c r="H379" i="8"/>
  <c r="G379" i="8"/>
  <c r="V378" i="8"/>
  <c r="U378" i="8"/>
  <c r="H378" i="8"/>
  <c r="G378" i="8"/>
  <c r="V377" i="8"/>
  <c r="U377" i="8"/>
  <c r="H377" i="8"/>
  <c r="G377" i="8"/>
  <c r="V376" i="8"/>
  <c r="U376" i="8"/>
  <c r="H376" i="8"/>
  <c r="G376" i="8"/>
  <c r="V375" i="8"/>
  <c r="U375" i="8"/>
  <c r="H375" i="8"/>
  <c r="G375" i="8"/>
  <c r="V374" i="8"/>
  <c r="U374" i="8"/>
  <c r="H374" i="8"/>
  <c r="G374" i="8"/>
  <c r="V373" i="8"/>
  <c r="U373" i="8"/>
  <c r="H373" i="8"/>
  <c r="G373" i="8"/>
  <c r="V372" i="8"/>
  <c r="U372" i="8"/>
  <c r="H372" i="8"/>
  <c r="G372" i="8"/>
  <c r="V371" i="8"/>
  <c r="U371" i="8"/>
  <c r="H371" i="8"/>
  <c r="G371" i="8"/>
  <c r="V370" i="8"/>
  <c r="U370" i="8"/>
  <c r="H370" i="8"/>
  <c r="G370" i="8"/>
  <c r="AH369" i="8"/>
  <c r="AB369" i="8"/>
  <c r="V369" i="8"/>
  <c r="U369" i="8"/>
  <c r="H369" i="8"/>
  <c r="G369" i="8"/>
  <c r="V368" i="8"/>
  <c r="U368" i="8"/>
  <c r="H368" i="8"/>
  <c r="G368" i="8"/>
  <c r="V367" i="8"/>
  <c r="U367" i="8"/>
  <c r="H367" i="8"/>
  <c r="G367" i="8"/>
  <c r="V366" i="8"/>
  <c r="U366" i="8"/>
  <c r="H366" i="8"/>
  <c r="G366" i="8"/>
  <c r="V365" i="8"/>
  <c r="U365" i="8"/>
  <c r="H365" i="8"/>
  <c r="G365" i="8"/>
  <c r="V364" i="8"/>
  <c r="U364" i="8"/>
  <c r="H364" i="8"/>
  <c r="G364" i="8"/>
  <c r="V363" i="8"/>
  <c r="U363" i="8"/>
  <c r="H363" i="8"/>
  <c r="G363" i="8"/>
  <c r="V362" i="8"/>
  <c r="U362" i="8"/>
  <c r="H362" i="8"/>
  <c r="G362" i="8"/>
  <c r="V361" i="8"/>
  <c r="U361" i="8"/>
  <c r="H361" i="8"/>
  <c r="G361" i="8"/>
  <c r="V360" i="8"/>
  <c r="U360" i="8"/>
  <c r="H360" i="8"/>
  <c r="G360" i="8"/>
  <c r="V359" i="8"/>
  <c r="U359" i="8"/>
  <c r="H359" i="8"/>
  <c r="G359" i="8"/>
  <c r="V358" i="8"/>
  <c r="U358" i="8"/>
  <c r="H358" i="8"/>
  <c r="G358" i="8"/>
  <c r="V357" i="8"/>
  <c r="U357" i="8"/>
  <c r="H357" i="8"/>
  <c r="G357" i="8"/>
  <c r="V356" i="8"/>
  <c r="U356" i="8"/>
  <c r="H356" i="8"/>
  <c r="G356" i="8"/>
  <c r="V355" i="8"/>
  <c r="U355" i="8"/>
  <c r="H355" i="8"/>
  <c r="G355" i="8"/>
  <c r="V354" i="8"/>
  <c r="U354" i="8"/>
  <c r="H354" i="8"/>
  <c r="G354" i="8"/>
  <c r="V353" i="8"/>
  <c r="U353" i="8"/>
  <c r="H353" i="8"/>
  <c r="G353" i="8"/>
  <c r="V352" i="8"/>
  <c r="U352" i="8"/>
  <c r="H352" i="8"/>
  <c r="G352" i="8"/>
  <c r="V351" i="8"/>
  <c r="U351" i="8"/>
  <c r="H351" i="8"/>
  <c r="G351" i="8"/>
  <c r="V350" i="8"/>
  <c r="U350" i="8"/>
  <c r="H350" i="8"/>
  <c r="G350" i="8"/>
  <c r="V349" i="8"/>
  <c r="U349" i="8"/>
  <c r="H349" i="8"/>
  <c r="G349" i="8"/>
  <c r="V348" i="8"/>
  <c r="U348" i="8"/>
  <c r="H348" i="8"/>
  <c r="G348" i="8"/>
  <c r="V347" i="8"/>
  <c r="U347" i="8"/>
  <c r="H347" i="8"/>
  <c r="G347" i="8"/>
  <c r="V346" i="8"/>
  <c r="U346" i="8"/>
  <c r="H346" i="8"/>
  <c r="G346" i="8"/>
  <c r="AH345" i="8"/>
  <c r="AB345" i="8"/>
  <c r="V345" i="8"/>
  <c r="U345" i="8"/>
  <c r="H345" i="8"/>
  <c r="G345" i="8"/>
  <c r="V344" i="8"/>
  <c r="U344" i="8"/>
  <c r="H344" i="8"/>
  <c r="G344" i="8"/>
  <c r="V343" i="8"/>
  <c r="U343" i="8"/>
  <c r="H343" i="8"/>
  <c r="G343" i="8"/>
  <c r="V342" i="8"/>
  <c r="U342" i="8"/>
  <c r="H342" i="8"/>
  <c r="G342" i="8"/>
  <c r="V341" i="8"/>
  <c r="U341" i="8"/>
  <c r="H341" i="8"/>
  <c r="G341" i="8"/>
  <c r="V340" i="8"/>
  <c r="U340" i="8"/>
  <c r="H340" i="8"/>
  <c r="G340" i="8"/>
  <c r="V339" i="8"/>
  <c r="U339" i="8"/>
  <c r="H339" i="8"/>
  <c r="G339" i="8"/>
  <c r="V338" i="8"/>
  <c r="U338" i="8"/>
  <c r="H338" i="8"/>
  <c r="G338" i="8"/>
  <c r="V337" i="8"/>
  <c r="U337" i="8"/>
  <c r="H337" i="8"/>
  <c r="G337" i="8"/>
  <c r="V336" i="8"/>
  <c r="U336" i="8"/>
  <c r="H336" i="8"/>
  <c r="G336" i="8"/>
  <c r="V335" i="8"/>
  <c r="U335" i="8"/>
  <c r="H335" i="8"/>
  <c r="G335" i="8"/>
  <c r="V334" i="8"/>
  <c r="U334" i="8"/>
  <c r="H334" i="8"/>
  <c r="G334" i="8"/>
  <c r="V333" i="8"/>
  <c r="U333" i="8"/>
  <c r="H333" i="8"/>
  <c r="G333" i="8"/>
  <c r="V332" i="8"/>
  <c r="U332" i="8"/>
  <c r="H332" i="8"/>
  <c r="G332" i="8"/>
  <c r="V331" i="8"/>
  <c r="U331" i="8"/>
  <c r="H331" i="8"/>
  <c r="G331" i="8"/>
  <c r="V330" i="8"/>
  <c r="U330" i="8"/>
  <c r="H330" i="8"/>
  <c r="G330" i="8"/>
  <c r="V329" i="8"/>
  <c r="U329" i="8"/>
  <c r="H329" i="8"/>
  <c r="G329" i="8"/>
  <c r="V328" i="8"/>
  <c r="U328" i="8"/>
  <c r="H328" i="8"/>
  <c r="G328" i="8"/>
  <c r="V327" i="8"/>
  <c r="U327" i="8"/>
  <c r="H327" i="8"/>
  <c r="G327" i="8"/>
  <c r="V326" i="8"/>
  <c r="U326" i="8"/>
  <c r="H326" i="8"/>
  <c r="G326" i="8"/>
  <c r="V325" i="8"/>
  <c r="U325" i="8"/>
  <c r="H325" i="8"/>
  <c r="G325" i="8"/>
  <c r="V324" i="8"/>
  <c r="U324" i="8"/>
  <c r="H324" i="8"/>
  <c r="G324" i="8"/>
  <c r="V323" i="8"/>
  <c r="U323" i="8"/>
  <c r="H323" i="8"/>
  <c r="G323" i="8"/>
  <c r="V322" i="8"/>
  <c r="U322" i="8"/>
  <c r="H322" i="8"/>
  <c r="G322" i="8"/>
  <c r="AH321" i="8"/>
  <c r="AB321" i="8"/>
  <c r="V321" i="8"/>
  <c r="U321" i="8"/>
  <c r="H321" i="8"/>
  <c r="G321" i="8"/>
  <c r="V320" i="8"/>
  <c r="U320" i="8"/>
  <c r="H320" i="8"/>
  <c r="G320" i="8"/>
  <c r="V319" i="8"/>
  <c r="U319" i="8"/>
  <c r="H319" i="8"/>
  <c r="G319" i="8"/>
  <c r="V318" i="8"/>
  <c r="U318" i="8"/>
  <c r="H318" i="8"/>
  <c r="G318" i="8"/>
  <c r="V317" i="8"/>
  <c r="U317" i="8"/>
  <c r="H317" i="8"/>
  <c r="G317" i="8"/>
  <c r="V316" i="8"/>
  <c r="U316" i="8"/>
  <c r="H316" i="8"/>
  <c r="G316" i="8"/>
  <c r="V315" i="8"/>
  <c r="U315" i="8"/>
  <c r="H315" i="8"/>
  <c r="G315" i="8"/>
  <c r="V314" i="8"/>
  <c r="U314" i="8"/>
  <c r="H314" i="8"/>
  <c r="G314" i="8"/>
  <c r="V313" i="8"/>
  <c r="U313" i="8"/>
  <c r="H313" i="8"/>
  <c r="G313" i="8"/>
  <c r="V312" i="8"/>
  <c r="U312" i="8"/>
  <c r="H312" i="8"/>
  <c r="G312" i="8"/>
  <c r="V311" i="8"/>
  <c r="U311" i="8"/>
  <c r="H311" i="8"/>
  <c r="G311" i="8"/>
  <c r="V310" i="8"/>
  <c r="U310" i="8"/>
  <c r="H310" i="8"/>
  <c r="G310" i="8"/>
  <c r="V309" i="8"/>
  <c r="U309" i="8"/>
  <c r="H309" i="8"/>
  <c r="G309" i="8"/>
  <c r="V308" i="8"/>
  <c r="U308" i="8"/>
  <c r="H308" i="8"/>
  <c r="G308" i="8"/>
  <c r="V307" i="8"/>
  <c r="U307" i="8"/>
  <c r="H307" i="8"/>
  <c r="G307" i="8"/>
  <c r="V306" i="8"/>
  <c r="U306" i="8"/>
  <c r="H306" i="8"/>
  <c r="G306" i="8"/>
  <c r="V305" i="8"/>
  <c r="U305" i="8"/>
  <c r="H305" i="8"/>
  <c r="G305" i="8"/>
  <c r="V304" i="8"/>
  <c r="U304" i="8"/>
  <c r="H304" i="8"/>
  <c r="G304" i="8"/>
  <c r="V303" i="8"/>
  <c r="U303" i="8"/>
  <c r="H303" i="8"/>
  <c r="G303" i="8"/>
  <c r="V302" i="8"/>
  <c r="U302" i="8"/>
  <c r="H302" i="8"/>
  <c r="G302" i="8"/>
  <c r="V301" i="8"/>
  <c r="U301" i="8"/>
  <c r="H301" i="8"/>
  <c r="G301" i="8"/>
  <c r="V300" i="8"/>
  <c r="U300" i="8"/>
  <c r="H300" i="8"/>
  <c r="G300" i="8"/>
  <c r="V299" i="8"/>
  <c r="U299" i="8"/>
  <c r="H299" i="8"/>
  <c r="G299" i="8"/>
  <c r="V298" i="8"/>
  <c r="U298" i="8"/>
  <c r="H298" i="8"/>
  <c r="G298" i="8"/>
  <c r="AH297" i="8"/>
  <c r="AB297" i="8"/>
  <c r="V297" i="8"/>
  <c r="U297" i="8"/>
  <c r="H297" i="8"/>
  <c r="G297" i="8"/>
  <c r="V296" i="8"/>
  <c r="U296" i="8"/>
  <c r="H296" i="8"/>
  <c r="G296" i="8"/>
  <c r="V295" i="8"/>
  <c r="U295" i="8"/>
  <c r="H295" i="8"/>
  <c r="G295" i="8"/>
  <c r="V294" i="8"/>
  <c r="U294" i="8"/>
  <c r="H294" i="8"/>
  <c r="G294" i="8"/>
  <c r="V293" i="8"/>
  <c r="U293" i="8"/>
  <c r="H293" i="8"/>
  <c r="G293" i="8"/>
  <c r="V292" i="8"/>
  <c r="U292" i="8"/>
  <c r="H292" i="8"/>
  <c r="G292" i="8"/>
  <c r="V291" i="8"/>
  <c r="U291" i="8"/>
  <c r="H291" i="8"/>
  <c r="G291" i="8"/>
  <c r="V290" i="8"/>
  <c r="U290" i="8"/>
  <c r="H290" i="8"/>
  <c r="G290" i="8"/>
  <c r="V289" i="8"/>
  <c r="U289" i="8"/>
  <c r="H289" i="8"/>
  <c r="G289" i="8"/>
  <c r="V288" i="8"/>
  <c r="U288" i="8"/>
  <c r="H288" i="8"/>
  <c r="G288" i="8"/>
  <c r="V287" i="8"/>
  <c r="U287" i="8"/>
  <c r="H287" i="8"/>
  <c r="G287" i="8"/>
  <c r="V286" i="8"/>
  <c r="U286" i="8"/>
  <c r="H286" i="8"/>
  <c r="G286" i="8"/>
  <c r="V285" i="8"/>
  <c r="U285" i="8"/>
  <c r="H285" i="8"/>
  <c r="G285" i="8"/>
  <c r="V284" i="8"/>
  <c r="U284" i="8"/>
  <c r="H284" i="8"/>
  <c r="G284" i="8"/>
  <c r="V283" i="8"/>
  <c r="U283" i="8"/>
  <c r="H283" i="8"/>
  <c r="G283" i="8"/>
  <c r="V282" i="8"/>
  <c r="U282" i="8"/>
  <c r="H282" i="8"/>
  <c r="G282" i="8"/>
  <c r="V281" i="8"/>
  <c r="U281" i="8"/>
  <c r="H281" i="8"/>
  <c r="G281" i="8"/>
  <c r="V280" i="8"/>
  <c r="U280" i="8"/>
  <c r="H280" i="8"/>
  <c r="G280" i="8"/>
  <c r="V279" i="8"/>
  <c r="U279" i="8"/>
  <c r="H279" i="8"/>
  <c r="G279" i="8"/>
  <c r="V278" i="8"/>
  <c r="U278" i="8"/>
  <c r="H278" i="8"/>
  <c r="G278" i="8"/>
  <c r="V277" i="8"/>
  <c r="U277" i="8"/>
  <c r="H277" i="8"/>
  <c r="G277" i="8"/>
  <c r="V276" i="8"/>
  <c r="U276" i="8"/>
  <c r="H276" i="8"/>
  <c r="G276" i="8"/>
  <c r="V275" i="8"/>
  <c r="U275" i="8"/>
  <c r="H275" i="8"/>
  <c r="G275" i="8"/>
  <c r="V274" i="8"/>
  <c r="U274" i="8"/>
  <c r="H274" i="8"/>
  <c r="G274" i="8"/>
  <c r="AH273" i="8"/>
  <c r="AB273" i="8"/>
  <c r="V273" i="8"/>
  <c r="U273" i="8"/>
  <c r="H273" i="8"/>
  <c r="G273" i="8"/>
  <c r="V272" i="8"/>
  <c r="U272" i="8"/>
  <c r="H272" i="8"/>
  <c r="G272" i="8"/>
  <c r="V271" i="8"/>
  <c r="U271" i="8"/>
  <c r="H271" i="8"/>
  <c r="G271" i="8"/>
  <c r="V270" i="8"/>
  <c r="U270" i="8"/>
  <c r="H270" i="8"/>
  <c r="G270" i="8"/>
  <c r="V269" i="8"/>
  <c r="U269" i="8"/>
  <c r="H269" i="8"/>
  <c r="G269" i="8"/>
  <c r="V268" i="8"/>
  <c r="U268" i="8"/>
  <c r="H268" i="8"/>
  <c r="G268" i="8"/>
  <c r="V267" i="8"/>
  <c r="U267" i="8"/>
  <c r="H267" i="8"/>
  <c r="G267" i="8"/>
  <c r="V266" i="8"/>
  <c r="U266" i="8"/>
  <c r="H266" i="8"/>
  <c r="G266" i="8"/>
  <c r="V265" i="8"/>
  <c r="U265" i="8"/>
  <c r="H265" i="8"/>
  <c r="G265" i="8"/>
  <c r="V264" i="8"/>
  <c r="U264" i="8"/>
  <c r="H264" i="8"/>
  <c r="G264" i="8"/>
  <c r="V263" i="8"/>
  <c r="U263" i="8"/>
  <c r="H263" i="8"/>
  <c r="G263" i="8"/>
  <c r="V262" i="8"/>
  <c r="U262" i="8"/>
  <c r="H262" i="8"/>
  <c r="G262" i="8"/>
  <c r="V261" i="8"/>
  <c r="U261" i="8"/>
  <c r="H261" i="8"/>
  <c r="G261" i="8"/>
  <c r="V260" i="8"/>
  <c r="U260" i="8"/>
  <c r="H260" i="8"/>
  <c r="G260" i="8"/>
  <c r="V259" i="8"/>
  <c r="U259" i="8"/>
  <c r="H259" i="8"/>
  <c r="G259" i="8"/>
  <c r="V258" i="8"/>
  <c r="U258" i="8"/>
  <c r="H258" i="8"/>
  <c r="G258" i="8"/>
  <c r="V257" i="8"/>
  <c r="U257" i="8"/>
  <c r="H257" i="8"/>
  <c r="G257" i="8"/>
  <c r="V256" i="8"/>
  <c r="U256" i="8"/>
  <c r="H256" i="8"/>
  <c r="G256" i="8"/>
  <c r="V255" i="8"/>
  <c r="U255" i="8"/>
  <c r="H255" i="8"/>
  <c r="G255" i="8"/>
  <c r="V254" i="8"/>
  <c r="U254" i="8"/>
  <c r="H254" i="8"/>
  <c r="G254" i="8"/>
  <c r="V253" i="8"/>
  <c r="U253" i="8"/>
  <c r="H253" i="8"/>
  <c r="G253" i="8"/>
  <c r="V252" i="8"/>
  <c r="AD249" i="8" s="1"/>
  <c r="U252" i="8"/>
  <c r="H252" i="8"/>
  <c r="G252" i="8"/>
  <c r="V251" i="8"/>
  <c r="U251" i="8"/>
  <c r="H251" i="8"/>
  <c r="G251" i="8"/>
  <c r="V250" i="8"/>
  <c r="U250" i="8"/>
  <c r="H250" i="8"/>
  <c r="G250" i="8"/>
  <c r="AH249" i="8"/>
  <c r="AB249" i="8"/>
  <c r="V249" i="8"/>
  <c r="U249" i="8"/>
  <c r="H249" i="8"/>
  <c r="G249" i="8"/>
  <c r="V248" i="8"/>
  <c r="U248" i="8"/>
  <c r="H248" i="8"/>
  <c r="G248" i="8"/>
  <c r="V247" i="8"/>
  <c r="U247" i="8"/>
  <c r="H247" i="8"/>
  <c r="G247" i="8"/>
  <c r="V246" i="8"/>
  <c r="U246" i="8"/>
  <c r="H246" i="8"/>
  <c r="G246" i="8"/>
  <c r="V245" i="8"/>
  <c r="U245" i="8"/>
  <c r="H245" i="8"/>
  <c r="G245" i="8"/>
  <c r="V244" i="8"/>
  <c r="U244" i="8"/>
  <c r="H244" i="8"/>
  <c r="G244" i="8"/>
  <c r="V243" i="8"/>
  <c r="U243" i="8"/>
  <c r="H243" i="8"/>
  <c r="G243" i="8"/>
  <c r="V242" i="8"/>
  <c r="U242" i="8"/>
  <c r="H242" i="8"/>
  <c r="G242" i="8"/>
  <c r="V241" i="8"/>
  <c r="U241" i="8"/>
  <c r="H241" i="8"/>
  <c r="G241" i="8"/>
  <c r="V240" i="8"/>
  <c r="U240" i="8"/>
  <c r="H240" i="8"/>
  <c r="G240" i="8"/>
  <c r="V239" i="8"/>
  <c r="U239" i="8"/>
  <c r="H239" i="8"/>
  <c r="G239" i="8"/>
  <c r="V238" i="8"/>
  <c r="U238" i="8"/>
  <c r="H238" i="8"/>
  <c r="G238" i="8"/>
  <c r="V237" i="8"/>
  <c r="U237" i="8"/>
  <c r="H237" i="8"/>
  <c r="G237" i="8"/>
  <c r="V236" i="8"/>
  <c r="U236" i="8"/>
  <c r="H236" i="8"/>
  <c r="G236" i="8"/>
  <c r="V235" i="8"/>
  <c r="U235" i="8"/>
  <c r="H235" i="8"/>
  <c r="G235" i="8"/>
  <c r="V234" i="8"/>
  <c r="U234" i="8"/>
  <c r="H234" i="8"/>
  <c r="G234" i="8"/>
  <c r="V233" i="8"/>
  <c r="U233" i="8"/>
  <c r="H233" i="8"/>
  <c r="G233" i="8"/>
  <c r="V232" i="8"/>
  <c r="U232" i="8"/>
  <c r="H232" i="8"/>
  <c r="G232" i="8"/>
  <c r="V231" i="8"/>
  <c r="U231" i="8"/>
  <c r="H231" i="8"/>
  <c r="G231" i="8"/>
  <c r="V230" i="8"/>
  <c r="U230" i="8"/>
  <c r="H230" i="8"/>
  <c r="G230" i="8"/>
  <c r="V229" i="8"/>
  <c r="U229" i="8"/>
  <c r="H229" i="8"/>
  <c r="G229" i="8"/>
  <c r="V228" i="8"/>
  <c r="U228" i="8"/>
  <c r="H228" i="8"/>
  <c r="G228" i="8"/>
  <c r="V227" i="8"/>
  <c r="U227" i="8"/>
  <c r="H227" i="8"/>
  <c r="G227" i="8"/>
  <c r="V226" i="8"/>
  <c r="U226" i="8"/>
  <c r="H226" i="8"/>
  <c r="G226" i="8"/>
  <c r="AH225" i="8"/>
  <c r="AB225" i="8"/>
  <c r="V225" i="8"/>
  <c r="U225" i="8"/>
  <c r="H225" i="8"/>
  <c r="G225" i="8"/>
  <c r="V224" i="8"/>
  <c r="U224" i="8"/>
  <c r="H224" i="8"/>
  <c r="G224" i="8"/>
  <c r="V223" i="8"/>
  <c r="U223" i="8"/>
  <c r="H223" i="8"/>
  <c r="G223" i="8"/>
  <c r="V222" i="8"/>
  <c r="U222" i="8"/>
  <c r="H222" i="8"/>
  <c r="G222" i="8"/>
  <c r="V221" i="8"/>
  <c r="U221" i="8"/>
  <c r="H221" i="8"/>
  <c r="G221" i="8"/>
  <c r="V220" i="8"/>
  <c r="U220" i="8"/>
  <c r="H220" i="8"/>
  <c r="G220" i="8"/>
  <c r="V219" i="8"/>
  <c r="U219" i="8"/>
  <c r="H219" i="8"/>
  <c r="G219" i="8"/>
  <c r="V218" i="8"/>
  <c r="U218" i="8"/>
  <c r="H218" i="8"/>
  <c r="G218" i="8"/>
  <c r="V217" i="8"/>
  <c r="U217" i="8"/>
  <c r="H217" i="8"/>
  <c r="G217" i="8"/>
  <c r="V216" i="8"/>
  <c r="U216" i="8"/>
  <c r="H216" i="8"/>
  <c r="G216" i="8"/>
  <c r="V215" i="8"/>
  <c r="U215" i="8"/>
  <c r="H215" i="8"/>
  <c r="G215" i="8"/>
  <c r="V214" i="8"/>
  <c r="U214" i="8"/>
  <c r="H214" i="8"/>
  <c r="G214" i="8"/>
  <c r="V213" i="8"/>
  <c r="U213" i="8"/>
  <c r="H213" i="8"/>
  <c r="G213" i="8"/>
  <c r="V212" i="8"/>
  <c r="U212" i="8"/>
  <c r="H212" i="8"/>
  <c r="G212" i="8"/>
  <c r="V211" i="8"/>
  <c r="U211" i="8"/>
  <c r="H211" i="8"/>
  <c r="G211" i="8"/>
  <c r="V210" i="8"/>
  <c r="U210" i="8"/>
  <c r="H210" i="8"/>
  <c r="G210" i="8"/>
  <c r="V209" i="8"/>
  <c r="U209" i="8"/>
  <c r="H209" i="8"/>
  <c r="G209" i="8"/>
  <c r="V208" i="8"/>
  <c r="U208" i="8"/>
  <c r="H208" i="8"/>
  <c r="G208" i="8"/>
  <c r="V207" i="8"/>
  <c r="U207" i="8"/>
  <c r="H207" i="8"/>
  <c r="G207" i="8"/>
  <c r="V206" i="8"/>
  <c r="U206" i="8"/>
  <c r="H206" i="8"/>
  <c r="G206" i="8"/>
  <c r="V205" i="8"/>
  <c r="U205" i="8"/>
  <c r="H205" i="8"/>
  <c r="G205" i="8"/>
  <c r="V204" i="8"/>
  <c r="U204" i="8"/>
  <c r="H204" i="8"/>
  <c r="G204" i="8"/>
  <c r="V203" i="8"/>
  <c r="U203" i="8"/>
  <c r="H203" i="8"/>
  <c r="G203" i="8"/>
  <c r="V202" i="8"/>
  <c r="U202" i="8"/>
  <c r="H202" i="8"/>
  <c r="G202" i="8"/>
  <c r="AH201" i="8"/>
  <c r="AB201" i="8"/>
  <c r="V201" i="8"/>
  <c r="U201" i="8"/>
  <c r="H201" i="8"/>
  <c r="G201" i="8"/>
  <c r="V200" i="8"/>
  <c r="U200" i="8"/>
  <c r="H200" i="8"/>
  <c r="G200" i="8"/>
  <c r="V199" i="8"/>
  <c r="U199" i="8"/>
  <c r="H199" i="8"/>
  <c r="G199" i="8"/>
  <c r="V198" i="8"/>
  <c r="U198" i="8"/>
  <c r="H198" i="8"/>
  <c r="G198" i="8"/>
  <c r="V197" i="8"/>
  <c r="U197" i="8"/>
  <c r="H197" i="8"/>
  <c r="G197" i="8"/>
  <c r="V196" i="8"/>
  <c r="U196" i="8"/>
  <c r="H196" i="8"/>
  <c r="G196" i="8"/>
  <c r="V195" i="8"/>
  <c r="U195" i="8"/>
  <c r="H195" i="8"/>
  <c r="G195" i="8"/>
  <c r="V194" i="8"/>
  <c r="U194" i="8"/>
  <c r="H194" i="8"/>
  <c r="G194" i="8"/>
  <c r="V193" i="8"/>
  <c r="U193" i="8"/>
  <c r="H193" i="8"/>
  <c r="G193" i="8"/>
  <c r="V192" i="8"/>
  <c r="U192" i="8"/>
  <c r="H192" i="8"/>
  <c r="G192" i="8"/>
  <c r="V191" i="8"/>
  <c r="U191" i="8"/>
  <c r="H191" i="8"/>
  <c r="G191" i="8"/>
  <c r="V190" i="8"/>
  <c r="U190" i="8"/>
  <c r="H190" i="8"/>
  <c r="G190" i="8"/>
  <c r="V189" i="8"/>
  <c r="U189" i="8"/>
  <c r="H189" i="8"/>
  <c r="G189" i="8"/>
  <c r="V188" i="8"/>
  <c r="U188" i="8"/>
  <c r="H188" i="8"/>
  <c r="G188" i="8"/>
  <c r="V187" i="8"/>
  <c r="U187" i="8"/>
  <c r="H187" i="8"/>
  <c r="G187" i="8"/>
  <c r="V186" i="8"/>
  <c r="U186" i="8"/>
  <c r="H186" i="8"/>
  <c r="G186" i="8"/>
  <c r="V185" i="8"/>
  <c r="U185" i="8"/>
  <c r="H185" i="8"/>
  <c r="G185" i="8"/>
  <c r="V184" i="8"/>
  <c r="U184" i="8"/>
  <c r="H184" i="8"/>
  <c r="G184" i="8"/>
  <c r="V183" i="8"/>
  <c r="U183" i="8"/>
  <c r="H183" i="8"/>
  <c r="G183" i="8"/>
  <c r="V182" i="8"/>
  <c r="U182" i="8"/>
  <c r="H182" i="8"/>
  <c r="G182" i="8"/>
  <c r="V181" i="8"/>
  <c r="U181" i="8"/>
  <c r="H181" i="8"/>
  <c r="G181" i="8"/>
  <c r="V180" i="8"/>
  <c r="U180" i="8"/>
  <c r="H180" i="8"/>
  <c r="G180" i="8"/>
  <c r="V179" i="8"/>
  <c r="U179" i="8"/>
  <c r="H179" i="8"/>
  <c r="G179" i="8"/>
  <c r="V178" i="8"/>
  <c r="U178" i="8"/>
  <c r="H178" i="8"/>
  <c r="G178" i="8"/>
  <c r="AH177" i="8"/>
  <c r="AB177" i="8"/>
  <c r="V177" i="8"/>
  <c r="U177" i="8"/>
  <c r="H177" i="8"/>
  <c r="G177" i="8"/>
  <c r="V176" i="8"/>
  <c r="U176" i="8"/>
  <c r="H176" i="8"/>
  <c r="G176" i="8"/>
  <c r="V175" i="8"/>
  <c r="U175" i="8"/>
  <c r="H175" i="8"/>
  <c r="G175" i="8"/>
  <c r="V174" i="8"/>
  <c r="U174" i="8"/>
  <c r="H174" i="8"/>
  <c r="G174" i="8"/>
  <c r="V173" i="8"/>
  <c r="U173" i="8"/>
  <c r="H173" i="8"/>
  <c r="G173" i="8"/>
  <c r="V172" i="8"/>
  <c r="U172" i="8"/>
  <c r="H172" i="8"/>
  <c r="G172" i="8"/>
  <c r="V171" i="8"/>
  <c r="U171" i="8"/>
  <c r="H171" i="8"/>
  <c r="G171" i="8"/>
  <c r="V170" i="8"/>
  <c r="U170" i="8"/>
  <c r="H170" i="8"/>
  <c r="G170" i="8"/>
  <c r="V169" i="8"/>
  <c r="U169" i="8"/>
  <c r="H169" i="8"/>
  <c r="G169" i="8"/>
  <c r="V168" i="8"/>
  <c r="U168" i="8"/>
  <c r="H168" i="8"/>
  <c r="G168" i="8"/>
  <c r="V167" i="8"/>
  <c r="U167" i="8"/>
  <c r="H167" i="8"/>
  <c r="G167" i="8"/>
  <c r="V166" i="8"/>
  <c r="U166" i="8"/>
  <c r="H166" i="8"/>
  <c r="G166" i="8"/>
  <c r="V165" i="8"/>
  <c r="U165" i="8"/>
  <c r="H165" i="8"/>
  <c r="G165" i="8"/>
  <c r="V164" i="8"/>
  <c r="U164" i="8"/>
  <c r="H164" i="8"/>
  <c r="G164" i="8"/>
  <c r="V163" i="8"/>
  <c r="U163" i="8"/>
  <c r="H163" i="8"/>
  <c r="G163" i="8"/>
  <c r="V162" i="8"/>
  <c r="U162" i="8"/>
  <c r="H162" i="8"/>
  <c r="G162" i="8"/>
  <c r="V161" i="8"/>
  <c r="U161" i="8"/>
  <c r="H161" i="8"/>
  <c r="G161" i="8"/>
  <c r="V160" i="8"/>
  <c r="U160" i="8"/>
  <c r="H160" i="8"/>
  <c r="G160" i="8"/>
  <c r="V159" i="8"/>
  <c r="U159" i="8"/>
  <c r="H159" i="8"/>
  <c r="G159" i="8"/>
  <c r="V158" i="8"/>
  <c r="U158" i="8"/>
  <c r="H158" i="8"/>
  <c r="G158" i="8"/>
  <c r="V157" i="8"/>
  <c r="U157" i="8"/>
  <c r="H157" i="8"/>
  <c r="G157" i="8"/>
  <c r="V156" i="8"/>
  <c r="U156" i="8"/>
  <c r="H156" i="8"/>
  <c r="G156" i="8"/>
  <c r="V155" i="8"/>
  <c r="U155" i="8"/>
  <c r="H155" i="8"/>
  <c r="G155" i="8"/>
  <c r="V154" i="8"/>
  <c r="U154" i="8"/>
  <c r="H154" i="8"/>
  <c r="G154" i="8"/>
  <c r="AH153" i="8"/>
  <c r="AD153" i="8"/>
  <c r="AB153" i="8"/>
  <c r="V153" i="8"/>
  <c r="U153" i="8"/>
  <c r="H153" i="8"/>
  <c r="G153" i="8"/>
  <c r="V152" i="8"/>
  <c r="U152" i="8"/>
  <c r="H152" i="8"/>
  <c r="G152" i="8"/>
  <c r="V151" i="8"/>
  <c r="U151" i="8"/>
  <c r="H151" i="8"/>
  <c r="G151" i="8"/>
  <c r="V150" i="8"/>
  <c r="U150" i="8"/>
  <c r="H150" i="8"/>
  <c r="G150" i="8"/>
  <c r="V149" i="8"/>
  <c r="U149" i="8"/>
  <c r="H149" i="8"/>
  <c r="G149" i="8"/>
  <c r="V148" i="8"/>
  <c r="U148" i="8"/>
  <c r="H148" i="8"/>
  <c r="G148" i="8"/>
  <c r="V147" i="8"/>
  <c r="U147" i="8"/>
  <c r="H147" i="8"/>
  <c r="G147" i="8"/>
  <c r="V146" i="8"/>
  <c r="U146" i="8"/>
  <c r="H146" i="8"/>
  <c r="G146" i="8"/>
  <c r="V145" i="8"/>
  <c r="U145" i="8"/>
  <c r="H145" i="8"/>
  <c r="G145" i="8"/>
  <c r="V144" i="8"/>
  <c r="U144" i="8"/>
  <c r="H144" i="8"/>
  <c r="G144" i="8"/>
  <c r="V143" i="8"/>
  <c r="U143" i="8"/>
  <c r="H143" i="8"/>
  <c r="G143" i="8"/>
  <c r="V142" i="8"/>
  <c r="U142" i="8"/>
  <c r="H142" i="8"/>
  <c r="G142" i="8"/>
  <c r="V141" i="8"/>
  <c r="U141" i="8"/>
  <c r="H141" i="8"/>
  <c r="G141" i="8"/>
  <c r="V140" i="8"/>
  <c r="U140" i="8"/>
  <c r="H140" i="8"/>
  <c r="G140" i="8"/>
  <c r="V139" i="8"/>
  <c r="U139" i="8"/>
  <c r="H139" i="8"/>
  <c r="G139" i="8"/>
  <c r="V138" i="8"/>
  <c r="U138" i="8"/>
  <c r="H138" i="8"/>
  <c r="G138" i="8"/>
  <c r="V137" i="8"/>
  <c r="U137" i="8"/>
  <c r="H137" i="8"/>
  <c r="G137" i="8"/>
  <c r="V136" i="8"/>
  <c r="U136" i="8"/>
  <c r="H136" i="8"/>
  <c r="G136" i="8"/>
  <c r="V135" i="8"/>
  <c r="U135" i="8"/>
  <c r="H135" i="8"/>
  <c r="G135" i="8"/>
  <c r="V134" i="8"/>
  <c r="U134" i="8"/>
  <c r="H134" i="8"/>
  <c r="G134" i="8"/>
  <c r="V133" i="8"/>
  <c r="U133" i="8"/>
  <c r="H133" i="8"/>
  <c r="G133" i="8"/>
  <c r="V132" i="8"/>
  <c r="U132" i="8"/>
  <c r="H132" i="8"/>
  <c r="G132" i="8"/>
  <c r="V131" i="8"/>
  <c r="U131" i="8"/>
  <c r="H131" i="8"/>
  <c r="G131" i="8"/>
  <c r="V130" i="8"/>
  <c r="U130" i="8"/>
  <c r="H130" i="8"/>
  <c r="G130" i="8"/>
  <c r="AH129" i="8"/>
  <c r="AB129" i="8"/>
  <c r="V129" i="8"/>
  <c r="U129" i="8"/>
  <c r="H129" i="8"/>
  <c r="G129" i="8"/>
  <c r="V128" i="8"/>
  <c r="U128" i="8"/>
  <c r="H128" i="8"/>
  <c r="G128" i="8"/>
  <c r="V127" i="8"/>
  <c r="U127" i="8"/>
  <c r="H127" i="8"/>
  <c r="G127" i="8"/>
  <c r="V126" i="8"/>
  <c r="U126" i="8"/>
  <c r="H126" i="8"/>
  <c r="G126" i="8"/>
  <c r="V125" i="8"/>
  <c r="U125" i="8"/>
  <c r="H125" i="8"/>
  <c r="G125" i="8"/>
  <c r="V124" i="8"/>
  <c r="U124" i="8"/>
  <c r="H124" i="8"/>
  <c r="G124" i="8"/>
  <c r="V123" i="8"/>
  <c r="U123" i="8"/>
  <c r="H123" i="8"/>
  <c r="G123" i="8"/>
  <c r="V122" i="8"/>
  <c r="U122" i="8"/>
  <c r="H122" i="8"/>
  <c r="G122" i="8"/>
  <c r="V121" i="8"/>
  <c r="U121" i="8"/>
  <c r="H121" i="8"/>
  <c r="G121" i="8"/>
  <c r="V120" i="8"/>
  <c r="U120" i="8"/>
  <c r="H120" i="8"/>
  <c r="G120" i="8"/>
  <c r="V119" i="8"/>
  <c r="U119" i="8"/>
  <c r="H119" i="8"/>
  <c r="G119" i="8"/>
  <c r="V118" i="8"/>
  <c r="U118" i="8"/>
  <c r="H118" i="8"/>
  <c r="G118" i="8"/>
  <c r="V117" i="8"/>
  <c r="U117" i="8"/>
  <c r="H117" i="8"/>
  <c r="G117" i="8"/>
  <c r="V116" i="8"/>
  <c r="U116" i="8"/>
  <c r="H116" i="8"/>
  <c r="G116" i="8"/>
  <c r="V115" i="8"/>
  <c r="U115" i="8"/>
  <c r="H115" i="8"/>
  <c r="G115" i="8"/>
  <c r="V114" i="8"/>
  <c r="U114" i="8"/>
  <c r="H114" i="8"/>
  <c r="G114" i="8"/>
  <c r="V113" i="8"/>
  <c r="U113" i="8"/>
  <c r="H113" i="8"/>
  <c r="G113" i="8"/>
  <c r="V112" i="8"/>
  <c r="U112" i="8"/>
  <c r="H112" i="8"/>
  <c r="G112" i="8"/>
  <c r="V111" i="8"/>
  <c r="U111" i="8"/>
  <c r="H111" i="8"/>
  <c r="G111" i="8"/>
  <c r="V110" i="8"/>
  <c r="U110" i="8"/>
  <c r="H110" i="8"/>
  <c r="G110" i="8"/>
  <c r="V109" i="8"/>
  <c r="U109" i="8"/>
  <c r="H109" i="8"/>
  <c r="G109" i="8"/>
  <c r="V108" i="8"/>
  <c r="U108" i="8"/>
  <c r="H108" i="8"/>
  <c r="G108" i="8"/>
  <c r="V107" i="8"/>
  <c r="U107" i="8"/>
  <c r="H107" i="8"/>
  <c r="G107" i="8"/>
  <c r="V106" i="8"/>
  <c r="U106" i="8"/>
  <c r="H106" i="8"/>
  <c r="G106" i="8"/>
  <c r="AH105" i="8"/>
  <c r="AB105" i="8"/>
  <c r="V105" i="8"/>
  <c r="U105" i="8"/>
  <c r="H105" i="8"/>
  <c r="G105" i="8"/>
  <c r="V104" i="8"/>
  <c r="U104" i="8"/>
  <c r="H104" i="8"/>
  <c r="G104" i="8"/>
  <c r="V103" i="8"/>
  <c r="U103" i="8"/>
  <c r="H103" i="8"/>
  <c r="G103" i="8"/>
  <c r="V102" i="8"/>
  <c r="U102" i="8"/>
  <c r="H102" i="8"/>
  <c r="G102" i="8"/>
  <c r="V101" i="8"/>
  <c r="U101" i="8"/>
  <c r="H101" i="8"/>
  <c r="G101" i="8"/>
  <c r="V100" i="8"/>
  <c r="U100" i="8"/>
  <c r="H100" i="8"/>
  <c r="G100" i="8"/>
  <c r="V99" i="8"/>
  <c r="U99" i="8"/>
  <c r="H99" i="8"/>
  <c r="G99" i="8"/>
  <c r="V98" i="8"/>
  <c r="U98" i="8"/>
  <c r="H98" i="8"/>
  <c r="G98" i="8"/>
  <c r="V97" i="8"/>
  <c r="U97" i="8"/>
  <c r="H97" i="8"/>
  <c r="G97" i="8"/>
  <c r="V96" i="8"/>
  <c r="U96" i="8"/>
  <c r="H96" i="8"/>
  <c r="G96" i="8"/>
  <c r="V95" i="8"/>
  <c r="U95" i="8"/>
  <c r="H95" i="8"/>
  <c r="G95" i="8"/>
  <c r="V94" i="8"/>
  <c r="U94" i="8"/>
  <c r="H94" i="8"/>
  <c r="G94" i="8"/>
  <c r="V93" i="8"/>
  <c r="U93" i="8"/>
  <c r="H93" i="8"/>
  <c r="G93" i="8"/>
  <c r="V92" i="8"/>
  <c r="U92" i="8"/>
  <c r="H92" i="8"/>
  <c r="G92" i="8"/>
  <c r="V91" i="8"/>
  <c r="U91" i="8"/>
  <c r="H91" i="8"/>
  <c r="G91" i="8"/>
  <c r="V90" i="8"/>
  <c r="U90" i="8"/>
  <c r="H90" i="8"/>
  <c r="G90" i="8"/>
  <c r="V89" i="8"/>
  <c r="U89" i="8"/>
  <c r="H89" i="8"/>
  <c r="G89" i="8"/>
  <c r="V88" i="8"/>
  <c r="U88" i="8"/>
  <c r="H88" i="8"/>
  <c r="G88" i="8"/>
  <c r="V87" i="8"/>
  <c r="U87" i="8"/>
  <c r="H87" i="8"/>
  <c r="G87" i="8"/>
  <c r="V86" i="8"/>
  <c r="U86" i="8"/>
  <c r="H86" i="8"/>
  <c r="G86" i="8"/>
  <c r="V85" i="8"/>
  <c r="U85" i="8"/>
  <c r="H85" i="8"/>
  <c r="G85" i="8"/>
  <c r="V84" i="8"/>
  <c r="U84" i="8"/>
  <c r="H84" i="8"/>
  <c r="G84" i="8"/>
  <c r="V83" i="8"/>
  <c r="U83" i="8"/>
  <c r="H83" i="8"/>
  <c r="G83" i="8"/>
  <c r="V82" i="8"/>
  <c r="U82" i="8"/>
  <c r="H82" i="8"/>
  <c r="G82" i="8"/>
  <c r="AH81" i="8"/>
  <c r="AB81" i="8"/>
  <c r="V81" i="8"/>
  <c r="U81" i="8"/>
  <c r="H81" i="8"/>
  <c r="G81" i="8"/>
  <c r="V80" i="8"/>
  <c r="U80" i="8"/>
  <c r="H80" i="8"/>
  <c r="G80" i="8"/>
  <c r="V79" i="8"/>
  <c r="U79" i="8"/>
  <c r="H79" i="8"/>
  <c r="G79" i="8"/>
  <c r="V78" i="8"/>
  <c r="U78" i="8"/>
  <c r="H78" i="8"/>
  <c r="G78" i="8"/>
  <c r="V77" i="8"/>
  <c r="U77" i="8"/>
  <c r="H77" i="8"/>
  <c r="G77" i="8"/>
  <c r="V76" i="8"/>
  <c r="U76" i="8"/>
  <c r="H76" i="8"/>
  <c r="G76" i="8"/>
  <c r="V75" i="8"/>
  <c r="U75" i="8"/>
  <c r="H75" i="8"/>
  <c r="G75" i="8"/>
  <c r="V74" i="8"/>
  <c r="U74" i="8"/>
  <c r="H74" i="8"/>
  <c r="G74" i="8"/>
  <c r="V73" i="8"/>
  <c r="U73" i="8"/>
  <c r="H73" i="8"/>
  <c r="G73" i="8"/>
  <c r="V72" i="8"/>
  <c r="U72" i="8"/>
  <c r="H72" i="8"/>
  <c r="G72" i="8"/>
  <c r="V71" i="8"/>
  <c r="U71" i="8"/>
  <c r="H71" i="8"/>
  <c r="G71" i="8"/>
  <c r="V70" i="8"/>
  <c r="U70" i="8"/>
  <c r="H70" i="8"/>
  <c r="G70" i="8"/>
  <c r="V69" i="8"/>
  <c r="U69" i="8"/>
  <c r="H69" i="8"/>
  <c r="G69" i="8"/>
  <c r="V68" i="8"/>
  <c r="AD57" i="8" s="1"/>
  <c r="U68" i="8"/>
  <c r="H68" i="8"/>
  <c r="G68" i="8"/>
  <c r="V67" i="8"/>
  <c r="U67" i="8"/>
  <c r="H67" i="8"/>
  <c r="G67" i="8"/>
  <c r="V66" i="8"/>
  <c r="U66" i="8"/>
  <c r="H66" i="8"/>
  <c r="G66" i="8"/>
  <c r="V65" i="8"/>
  <c r="U65" i="8"/>
  <c r="H65" i="8"/>
  <c r="G65" i="8"/>
  <c r="V64" i="8"/>
  <c r="U64" i="8"/>
  <c r="H64" i="8"/>
  <c r="G64" i="8"/>
  <c r="V63" i="8"/>
  <c r="U63" i="8"/>
  <c r="H63" i="8"/>
  <c r="G63" i="8"/>
  <c r="V62" i="8"/>
  <c r="U62" i="8"/>
  <c r="H62" i="8"/>
  <c r="G62" i="8"/>
  <c r="V61" i="8"/>
  <c r="U61" i="8"/>
  <c r="H61" i="8"/>
  <c r="G61" i="8"/>
  <c r="V60" i="8"/>
  <c r="U60" i="8"/>
  <c r="AC57" i="8" s="1"/>
  <c r="H60" i="8"/>
  <c r="G60" i="8"/>
  <c r="V59" i="8"/>
  <c r="U59" i="8"/>
  <c r="H59" i="8"/>
  <c r="G59" i="8"/>
  <c r="V58" i="8"/>
  <c r="U58" i="8"/>
  <c r="H58" i="8"/>
  <c r="G58" i="8"/>
  <c r="AH57" i="8"/>
  <c r="AB57" i="8"/>
  <c r="V57" i="8"/>
  <c r="U57" i="8"/>
  <c r="H57" i="8"/>
  <c r="G57" i="8"/>
  <c r="V56" i="8"/>
  <c r="U56" i="8"/>
  <c r="H56" i="8"/>
  <c r="G56" i="8"/>
  <c r="V55" i="8"/>
  <c r="U55" i="8"/>
  <c r="H55" i="8"/>
  <c r="G55" i="8"/>
  <c r="V54" i="8"/>
  <c r="U54" i="8"/>
  <c r="H54" i="8"/>
  <c r="G54" i="8"/>
  <c r="V53" i="8"/>
  <c r="U53" i="8"/>
  <c r="H53" i="8"/>
  <c r="G53" i="8"/>
  <c r="V52" i="8"/>
  <c r="U52" i="8"/>
  <c r="H52" i="8"/>
  <c r="G52" i="8"/>
  <c r="V51" i="8"/>
  <c r="U51" i="8"/>
  <c r="H51" i="8"/>
  <c r="G51" i="8"/>
  <c r="V50" i="8"/>
  <c r="U50" i="8"/>
  <c r="H50" i="8"/>
  <c r="G50" i="8"/>
  <c r="V49" i="8"/>
  <c r="U49" i="8"/>
  <c r="H49" i="8"/>
  <c r="G49" i="8"/>
  <c r="V48" i="8"/>
  <c r="U48" i="8"/>
  <c r="H48" i="8"/>
  <c r="G48" i="8"/>
  <c r="V47" i="8"/>
  <c r="U47" i="8"/>
  <c r="H47" i="8"/>
  <c r="G47" i="8"/>
  <c r="V46" i="8"/>
  <c r="U46" i="8"/>
  <c r="H46" i="8"/>
  <c r="G46" i="8"/>
  <c r="V45" i="8"/>
  <c r="U45" i="8"/>
  <c r="H45" i="8"/>
  <c r="G45" i="8"/>
  <c r="V44" i="8"/>
  <c r="U44" i="8"/>
  <c r="H44" i="8"/>
  <c r="G44" i="8"/>
  <c r="V43" i="8"/>
  <c r="U43" i="8"/>
  <c r="H43" i="8"/>
  <c r="G43" i="8"/>
  <c r="V42" i="8"/>
  <c r="U42" i="8"/>
  <c r="H42" i="8"/>
  <c r="G42" i="8"/>
  <c r="V41" i="8"/>
  <c r="U41" i="8"/>
  <c r="H41" i="8"/>
  <c r="G41" i="8"/>
  <c r="V40" i="8"/>
  <c r="U40" i="8"/>
  <c r="H40" i="8"/>
  <c r="G40" i="8"/>
  <c r="V39" i="8"/>
  <c r="U39" i="8"/>
  <c r="H39" i="8"/>
  <c r="G39" i="8"/>
  <c r="V38" i="8"/>
  <c r="U38" i="8"/>
  <c r="H38" i="8"/>
  <c r="G38" i="8"/>
  <c r="V37" i="8"/>
  <c r="U37" i="8"/>
  <c r="H37" i="8"/>
  <c r="G37" i="8"/>
  <c r="V36" i="8"/>
  <c r="U36" i="8"/>
  <c r="H36" i="8"/>
  <c r="G36" i="8"/>
  <c r="V35" i="8"/>
  <c r="U35" i="8"/>
  <c r="H35" i="8"/>
  <c r="G35" i="8"/>
  <c r="V34" i="8"/>
  <c r="U34" i="8"/>
  <c r="H34" i="8"/>
  <c r="G34" i="8"/>
  <c r="AH33" i="8"/>
  <c r="AB33" i="8"/>
  <c r="V33" i="8"/>
  <c r="U33" i="8"/>
  <c r="H33" i="8"/>
  <c r="G33" i="8"/>
  <c r="V32" i="8"/>
  <c r="U32" i="8"/>
  <c r="H32" i="8"/>
  <c r="G32" i="8"/>
  <c r="V31" i="8"/>
  <c r="U31" i="8"/>
  <c r="H31" i="8"/>
  <c r="G31" i="8"/>
  <c r="V30" i="8"/>
  <c r="U30" i="8"/>
  <c r="H30" i="8"/>
  <c r="G30" i="8"/>
  <c r="V29" i="8"/>
  <c r="U29" i="8"/>
  <c r="H29" i="8"/>
  <c r="G29" i="8"/>
  <c r="V28" i="8"/>
  <c r="U28" i="8"/>
  <c r="H28" i="8"/>
  <c r="G28" i="8"/>
  <c r="V27" i="8"/>
  <c r="U27" i="8"/>
  <c r="H27" i="8"/>
  <c r="G27" i="8"/>
  <c r="V26" i="8"/>
  <c r="U26" i="8"/>
  <c r="H26" i="8"/>
  <c r="G26" i="8"/>
  <c r="V25" i="8"/>
  <c r="U25" i="8"/>
  <c r="H25" i="8"/>
  <c r="G25" i="8"/>
  <c r="V24" i="8"/>
  <c r="U24" i="8"/>
  <c r="H24" i="8"/>
  <c r="G24" i="8"/>
  <c r="V23" i="8"/>
  <c r="U23" i="8"/>
  <c r="H23" i="8"/>
  <c r="G23" i="8"/>
  <c r="V22" i="8"/>
  <c r="U22" i="8"/>
  <c r="H22" i="8"/>
  <c r="G22" i="8"/>
  <c r="V21" i="8"/>
  <c r="U21" i="8"/>
  <c r="H21" i="8"/>
  <c r="G21" i="8"/>
  <c r="V20" i="8"/>
  <c r="U20" i="8"/>
  <c r="H20" i="8"/>
  <c r="G20" i="8"/>
  <c r="V19" i="8"/>
  <c r="U19" i="8"/>
  <c r="H19" i="8"/>
  <c r="G19" i="8"/>
  <c r="V18" i="8"/>
  <c r="U18" i="8"/>
  <c r="H18" i="8"/>
  <c r="G18" i="8"/>
  <c r="V17" i="8"/>
  <c r="U17" i="8"/>
  <c r="H17" i="8"/>
  <c r="G17" i="8"/>
  <c r="V16" i="8"/>
  <c r="U16" i="8"/>
  <c r="H16" i="8"/>
  <c r="G16" i="8"/>
  <c r="V15" i="8"/>
  <c r="U15" i="8"/>
  <c r="H15" i="8"/>
  <c r="G15" i="8"/>
  <c r="V14" i="8"/>
  <c r="U14" i="8"/>
  <c r="H14" i="8"/>
  <c r="G14" i="8"/>
  <c r="V13" i="8"/>
  <c r="U13" i="8"/>
  <c r="H13" i="8"/>
  <c r="G13" i="8"/>
  <c r="V12" i="8"/>
  <c r="U12" i="8"/>
  <c r="H12" i="8"/>
  <c r="G12" i="8"/>
  <c r="V11" i="8"/>
  <c r="U11" i="8"/>
  <c r="H11" i="8"/>
  <c r="G11" i="8"/>
  <c r="V10" i="8"/>
  <c r="U10" i="8"/>
  <c r="AC9" i="8" s="1"/>
  <c r="H10" i="8"/>
  <c r="G10" i="8"/>
  <c r="AH9" i="8"/>
  <c r="AB9" i="8"/>
  <c r="V9" i="8"/>
  <c r="U9" i="8"/>
  <c r="H9" i="8"/>
  <c r="G9" i="8"/>
  <c r="Q6" i="8"/>
  <c r="AI6" i="8" s="1"/>
  <c r="AI5" i="8"/>
  <c r="AC5" i="8"/>
  <c r="AB5" i="8"/>
  <c r="Q5" i="8"/>
  <c r="AC4" i="8"/>
  <c r="Q4" i="8"/>
  <c r="AI4" i="8" s="1"/>
  <c r="Q3" i="8"/>
  <c r="P3" i="8"/>
  <c r="AB2" i="8"/>
  <c r="A2" i="8"/>
  <c r="AB1" i="8"/>
  <c r="A1" i="8"/>
  <c r="V752" i="7"/>
  <c r="U752" i="7"/>
  <c r="H752" i="7"/>
  <c r="G752" i="7"/>
  <c r="V751" i="7"/>
  <c r="U751" i="7"/>
  <c r="H751" i="7"/>
  <c r="G751" i="7"/>
  <c r="V750" i="7"/>
  <c r="U750" i="7"/>
  <c r="H750" i="7"/>
  <c r="G750" i="7"/>
  <c r="V749" i="7"/>
  <c r="U749" i="7"/>
  <c r="H749" i="7"/>
  <c r="G749" i="7"/>
  <c r="V748" i="7"/>
  <c r="U748" i="7"/>
  <c r="H748" i="7"/>
  <c r="G748" i="7"/>
  <c r="V747" i="7"/>
  <c r="U747" i="7"/>
  <c r="H747" i="7"/>
  <c r="G747" i="7"/>
  <c r="V746" i="7"/>
  <c r="U746" i="7"/>
  <c r="H746" i="7"/>
  <c r="G746" i="7"/>
  <c r="V745" i="7"/>
  <c r="U745" i="7"/>
  <c r="H745" i="7"/>
  <c r="G745" i="7"/>
  <c r="V744" i="7"/>
  <c r="U744" i="7"/>
  <c r="H744" i="7"/>
  <c r="G744" i="7"/>
  <c r="V743" i="7"/>
  <c r="U743" i="7"/>
  <c r="H743" i="7"/>
  <c r="G743" i="7"/>
  <c r="V742" i="7"/>
  <c r="U742" i="7"/>
  <c r="H742" i="7"/>
  <c r="G742" i="7"/>
  <c r="V741" i="7"/>
  <c r="U741" i="7"/>
  <c r="H741" i="7"/>
  <c r="G741" i="7"/>
  <c r="V740" i="7"/>
  <c r="U740" i="7"/>
  <c r="H740" i="7"/>
  <c r="G740" i="7"/>
  <c r="V739" i="7"/>
  <c r="U739" i="7"/>
  <c r="H739" i="7"/>
  <c r="G739" i="7"/>
  <c r="V738" i="7"/>
  <c r="U738" i="7"/>
  <c r="H738" i="7"/>
  <c r="G738" i="7"/>
  <c r="V737" i="7"/>
  <c r="U737" i="7"/>
  <c r="H737" i="7"/>
  <c r="G737" i="7"/>
  <c r="V736" i="7"/>
  <c r="U736" i="7"/>
  <c r="H736" i="7"/>
  <c r="G736" i="7"/>
  <c r="V735" i="7"/>
  <c r="U735" i="7"/>
  <c r="H735" i="7"/>
  <c r="G735" i="7"/>
  <c r="V734" i="7"/>
  <c r="U734" i="7"/>
  <c r="H734" i="7"/>
  <c r="G734" i="7"/>
  <c r="V733" i="7"/>
  <c r="U733" i="7"/>
  <c r="H733" i="7"/>
  <c r="G733" i="7"/>
  <c r="V732" i="7"/>
  <c r="U732" i="7"/>
  <c r="H732" i="7"/>
  <c r="G732" i="7"/>
  <c r="V731" i="7"/>
  <c r="U731" i="7"/>
  <c r="H731" i="7"/>
  <c r="G731" i="7"/>
  <c r="V730" i="7"/>
  <c r="U730" i="7"/>
  <c r="H730" i="7"/>
  <c r="G730" i="7"/>
  <c r="AH729" i="7"/>
  <c r="AB729" i="7"/>
  <c r="V729" i="7"/>
  <c r="U729" i="7"/>
  <c r="AC729" i="7" s="1"/>
  <c r="H729" i="7"/>
  <c r="G729" i="7"/>
  <c r="V728" i="7"/>
  <c r="U728" i="7"/>
  <c r="H728" i="7"/>
  <c r="G728" i="7"/>
  <c r="V727" i="7"/>
  <c r="U727" i="7"/>
  <c r="H727" i="7"/>
  <c r="G727" i="7"/>
  <c r="V726" i="7"/>
  <c r="U726" i="7"/>
  <c r="H726" i="7"/>
  <c r="G726" i="7"/>
  <c r="V725" i="7"/>
  <c r="U725" i="7"/>
  <c r="H725" i="7"/>
  <c r="G725" i="7"/>
  <c r="V724" i="7"/>
  <c r="U724" i="7"/>
  <c r="H724" i="7"/>
  <c r="G724" i="7"/>
  <c r="V723" i="7"/>
  <c r="U723" i="7"/>
  <c r="H723" i="7"/>
  <c r="G723" i="7"/>
  <c r="V722" i="7"/>
  <c r="U722" i="7"/>
  <c r="H722" i="7"/>
  <c r="G722" i="7"/>
  <c r="V721" i="7"/>
  <c r="U721" i="7"/>
  <c r="H721" i="7"/>
  <c r="G721" i="7"/>
  <c r="V720" i="7"/>
  <c r="U720" i="7"/>
  <c r="H720" i="7"/>
  <c r="G720" i="7"/>
  <c r="V719" i="7"/>
  <c r="U719" i="7"/>
  <c r="H719" i="7"/>
  <c r="G719" i="7"/>
  <c r="V718" i="7"/>
  <c r="U718" i="7"/>
  <c r="H718" i="7"/>
  <c r="G718" i="7"/>
  <c r="V717" i="7"/>
  <c r="U717" i="7"/>
  <c r="H717" i="7"/>
  <c r="G717" i="7"/>
  <c r="V716" i="7"/>
  <c r="U716" i="7"/>
  <c r="H716" i="7"/>
  <c r="G716" i="7"/>
  <c r="V715" i="7"/>
  <c r="U715" i="7"/>
  <c r="H715" i="7"/>
  <c r="G715" i="7"/>
  <c r="V714" i="7"/>
  <c r="U714" i="7"/>
  <c r="H714" i="7"/>
  <c r="G714" i="7"/>
  <c r="V713" i="7"/>
  <c r="U713" i="7"/>
  <c r="H713" i="7"/>
  <c r="G713" i="7"/>
  <c r="V712" i="7"/>
  <c r="U712" i="7"/>
  <c r="H712" i="7"/>
  <c r="G712" i="7"/>
  <c r="V711" i="7"/>
  <c r="U711" i="7"/>
  <c r="H711" i="7"/>
  <c r="G711" i="7"/>
  <c r="V710" i="7"/>
  <c r="U710" i="7"/>
  <c r="H710" i="7"/>
  <c r="G710" i="7"/>
  <c r="V709" i="7"/>
  <c r="U709" i="7"/>
  <c r="H709" i="7"/>
  <c r="G709" i="7"/>
  <c r="V708" i="7"/>
  <c r="U708" i="7"/>
  <c r="H708" i="7"/>
  <c r="G708" i="7"/>
  <c r="V707" i="7"/>
  <c r="U707" i="7"/>
  <c r="H707" i="7"/>
  <c r="G707" i="7"/>
  <c r="V706" i="7"/>
  <c r="U706" i="7"/>
  <c r="H706" i="7"/>
  <c r="G706" i="7"/>
  <c r="AH705" i="7"/>
  <c r="AB705" i="7"/>
  <c r="V705" i="7"/>
  <c r="U705" i="7"/>
  <c r="H705" i="7"/>
  <c r="G705" i="7"/>
  <c r="V704" i="7"/>
  <c r="U704" i="7"/>
  <c r="H704" i="7"/>
  <c r="G704" i="7"/>
  <c r="V703" i="7"/>
  <c r="U703" i="7"/>
  <c r="H703" i="7"/>
  <c r="G703" i="7"/>
  <c r="V702" i="7"/>
  <c r="U702" i="7"/>
  <c r="H702" i="7"/>
  <c r="G702" i="7"/>
  <c r="V701" i="7"/>
  <c r="U701" i="7"/>
  <c r="H701" i="7"/>
  <c r="G701" i="7"/>
  <c r="V700" i="7"/>
  <c r="U700" i="7"/>
  <c r="H700" i="7"/>
  <c r="G700" i="7"/>
  <c r="V699" i="7"/>
  <c r="U699" i="7"/>
  <c r="H699" i="7"/>
  <c r="G699" i="7"/>
  <c r="V698" i="7"/>
  <c r="U698" i="7"/>
  <c r="H698" i="7"/>
  <c r="G698" i="7"/>
  <c r="V697" i="7"/>
  <c r="U697" i="7"/>
  <c r="H697" i="7"/>
  <c r="G697" i="7"/>
  <c r="V696" i="7"/>
  <c r="U696" i="7"/>
  <c r="H696" i="7"/>
  <c r="G696" i="7"/>
  <c r="V695" i="7"/>
  <c r="U695" i="7"/>
  <c r="H695" i="7"/>
  <c r="G695" i="7"/>
  <c r="V694" i="7"/>
  <c r="AD681" i="7" s="1"/>
  <c r="U694" i="7"/>
  <c r="H694" i="7"/>
  <c r="G694" i="7"/>
  <c r="V693" i="7"/>
  <c r="U693" i="7"/>
  <c r="H693" i="7"/>
  <c r="G693" i="7"/>
  <c r="V692" i="7"/>
  <c r="U692" i="7"/>
  <c r="H692" i="7"/>
  <c r="G692" i="7"/>
  <c r="V691" i="7"/>
  <c r="U691" i="7"/>
  <c r="H691" i="7"/>
  <c r="G691" i="7"/>
  <c r="V690" i="7"/>
  <c r="U690" i="7"/>
  <c r="H690" i="7"/>
  <c r="G690" i="7"/>
  <c r="V689" i="7"/>
  <c r="U689" i="7"/>
  <c r="H689" i="7"/>
  <c r="G689" i="7"/>
  <c r="V688" i="7"/>
  <c r="U688" i="7"/>
  <c r="H688" i="7"/>
  <c r="G688" i="7"/>
  <c r="V687" i="7"/>
  <c r="U687" i="7"/>
  <c r="H687" i="7"/>
  <c r="G687" i="7"/>
  <c r="V686" i="7"/>
  <c r="U686" i="7"/>
  <c r="H686" i="7"/>
  <c r="G686" i="7"/>
  <c r="V685" i="7"/>
  <c r="U685" i="7"/>
  <c r="H685" i="7"/>
  <c r="G685" i="7"/>
  <c r="V684" i="7"/>
  <c r="U684" i="7"/>
  <c r="H684" i="7"/>
  <c r="G684" i="7"/>
  <c r="V683" i="7"/>
  <c r="U683" i="7"/>
  <c r="H683" i="7"/>
  <c r="G683" i="7"/>
  <c r="V682" i="7"/>
  <c r="U682" i="7"/>
  <c r="H682" i="7"/>
  <c r="G682" i="7"/>
  <c r="AH681" i="7"/>
  <c r="AB681" i="7"/>
  <c r="V681" i="7"/>
  <c r="U681" i="7"/>
  <c r="H681" i="7"/>
  <c r="G681" i="7"/>
  <c r="V680" i="7"/>
  <c r="U680" i="7"/>
  <c r="H680" i="7"/>
  <c r="G680" i="7"/>
  <c r="V679" i="7"/>
  <c r="U679" i="7"/>
  <c r="H679" i="7"/>
  <c r="G679" i="7"/>
  <c r="V678" i="7"/>
  <c r="U678" i="7"/>
  <c r="H678" i="7"/>
  <c r="G678" i="7"/>
  <c r="V677" i="7"/>
  <c r="U677" i="7"/>
  <c r="H677" i="7"/>
  <c r="G677" i="7"/>
  <c r="V676" i="7"/>
  <c r="U676" i="7"/>
  <c r="H676" i="7"/>
  <c r="G676" i="7"/>
  <c r="V675" i="7"/>
  <c r="U675" i="7"/>
  <c r="H675" i="7"/>
  <c r="G675" i="7"/>
  <c r="V674" i="7"/>
  <c r="U674" i="7"/>
  <c r="H674" i="7"/>
  <c r="G674" i="7"/>
  <c r="V673" i="7"/>
  <c r="U673" i="7"/>
  <c r="H673" i="7"/>
  <c r="G673" i="7"/>
  <c r="V672" i="7"/>
  <c r="U672" i="7"/>
  <c r="H672" i="7"/>
  <c r="G672" i="7"/>
  <c r="V671" i="7"/>
  <c r="U671" i="7"/>
  <c r="H671" i="7"/>
  <c r="G671" i="7"/>
  <c r="V670" i="7"/>
  <c r="U670" i="7"/>
  <c r="H670" i="7"/>
  <c r="G670" i="7"/>
  <c r="V669" i="7"/>
  <c r="U669" i="7"/>
  <c r="H669" i="7"/>
  <c r="G669" i="7"/>
  <c r="V668" i="7"/>
  <c r="U668" i="7"/>
  <c r="H668" i="7"/>
  <c r="G668" i="7"/>
  <c r="V667" i="7"/>
  <c r="U667" i="7"/>
  <c r="H667" i="7"/>
  <c r="G667" i="7"/>
  <c r="V666" i="7"/>
  <c r="U666" i="7"/>
  <c r="H666" i="7"/>
  <c r="G666" i="7"/>
  <c r="V665" i="7"/>
  <c r="U665" i="7"/>
  <c r="H665" i="7"/>
  <c r="G665" i="7"/>
  <c r="V664" i="7"/>
  <c r="U664" i="7"/>
  <c r="H664" i="7"/>
  <c r="G664" i="7"/>
  <c r="V663" i="7"/>
  <c r="U663" i="7"/>
  <c r="H663" i="7"/>
  <c r="G663" i="7"/>
  <c r="V662" i="7"/>
  <c r="U662" i="7"/>
  <c r="H662" i="7"/>
  <c r="G662" i="7"/>
  <c r="V661" i="7"/>
  <c r="U661" i="7"/>
  <c r="H661" i="7"/>
  <c r="G661" i="7"/>
  <c r="V660" i="7"/>
  <c r="U660" i="7"/>
  <c r="H660" i="7"/>
  <c r="G660" i="7"/>
  <c r="V659" i="7"/>
  <c r="U659" i="7"/>
  <c r="H659" i="7"/>
  <c r="G659" i="7"/>
  <c r="V658" i="7"/>
  <c r="U658" i="7"/>
  <c r="H658" i="7"/>
  <c r="G658" i="7"/>
  <c r="AH657" i="7"/>
  <c r="AB657" i="7"/>
  <c r="V657" i="7"/>
  <c r="U657" i="7"/>
  <c r="H657" i="7"/>
  <c r="G657" i="7"/>
  <c r="V656" i="7"/>
  <c r="U656" i="7"/>
  <c r="H656" i="7"/>
  <c r="G656" i="7"/>
  <c r="V655" i="7"/>
  <c r="U655" i="7"/>
  <c r="H655" i="7"/>
  <c r="G655" i="7"/>
  <c r="V654" i="7"/>
  <c r="U654" i="7"/>
  <c r="H654" i="7"/>
  <c r="G654" i="7"/>
  <c r="V653" i="7"/>
  <c r="U653" i="7"/>
  <c r="AC633" i="7" s="1"/>
  <c r="H653" i="7"/>
  <c r="G653" i="7"/>
  <c r="V652" i="7"/>
  <c r="U652" i="7"/>
  <c r="H652" i="7"/>
  <c r="G652" i="7"/>
  <c r="V651" i="7"/>
  <c r="U651" i="7"/>
  <c r="H651" i="7"/>
  <c r="G651" i="7"/>
  <c r="V650" i="7"/>
  <c r="U650" i="7"/>
  <c r="H650" i="7"/>
  <c r="G650" i="7"/>
  <c r="V649" i="7"/>
  <c r="U649" i="7"/>
  <c r="H649" i="7"/>
  <c r="G649" i="7"/>
  <c r="V648" i="7"/>
  <c r="U648" i="7"/>
  <c r="H648" i="7"/>
  <c r="G648" i="7"/>
  <c r="V647" i="7"/>
  <c r="U647" i="7"/>
  <c r="H647" i="7"/>
  <c r="G647" i="7"/>
  <c r="V646" i="7"/>
  <c r="U646" i="7"/>
  <c r="H646" i="7"/>
  <c r="G646" i="7"/>
  <c r="V645" i="7"/>
  <c r="U645" i="7"/>
  <c r="H645" i="7"/>
  <c r="G645" i="7"/>
  <c r="V644" i="7"/>
  <c r="U644" i="7"/>
  <c r="H644" i="7"/>
  <c r="G644" i="7"/>
  <c r="V643" i="7"/>
  <c r="U643" i="7"/>
  <c r="H643" i="7"/>
  <c r="G643" i="7"/>
  <c r="V642" i="7"/>
  <c r="U642" i="7"/>
  <c r="H642" i="7"/>
  <c r="G642" i="7"/>
  <c r="V641" i="7"/>
  <c r="U641" i="7"/>
  <c r="H641" i="7"/>
  <c r="G641" i="7"/>
  <c r="V640" i="7"/>
  <c r="U640" i="7"/>
  <c r="H640" i="7"/>
  <c r="G640" i="7"/>
  <c r="V639" i="7"/>
  <c r="U639" i="7"/>
  <c r="H639" i="7"/>
  <c r="G639" i="7"/>
  <c r="V638" i="7"/>
  <c r="U638" i="7"/>
  <c r="H638" i="7"/>
  <c r="G638" i="7"/>
  <c r="V637" i="7"/>
  <c r="U637" i="7"/>
  <c r="H637" i="7"/>
  <c r="G637" i="7"/>
  <c r="V636" i="7"/>
  <c r="U636" i="7"/>
  <c r="H636" i="7"/>
  <c r="G636" i="7"/>
  <c r="V635" i="7"/>
  <c r="U635" i="7"/>
  <c r="H635" i="7"/>
  <c r="G635" i="7"/>
  <c r="V634" i="7"/>
  <c r="U634" i="7"/>
  <c r="H634" i="7"/>
  <c r="G634" i="7"/>
  <c r="AH633" i="7"/>
  <c r="AB633" i="7"/>
  <c r="V633" i="7"/>
  <c r="U633" i="7"/>
  <c r="H633" i="7"/>
  <c r="G633" i="7"/>
  <c r="V632" i="7"/>
  <c r="U632" i="7"/>
  <c r="H632" i="7"/>
  <c r="G632" i="7"/>
  <c r="V631" i="7"/>
  <c r="U631" i="7"/>
  <c r="H631" i="7"/>
  <c r="G631" i="7"/>
  <c r="V630" i="7"/>
  <c r="U630" i="7"/>
  <c r="H630" i="7"/>
  <c r="G630" i="7"/>
  <c r="V629" i="7"/>
  <c r="U629" i="7"/>
  <c r="H629" i="7"/>
  <c r="G629" i="7"/>
  <c r="V628" i="7"/>
  <c r="U628" i="7"/>
  <c r="H628" i="7"/>
  <c r="G628" i="7"/>
  <c r="V627" i="7"/>
  <c r="U627" i="7"/>
  <c r="H627" i="7"/>
  <c r="G627" i="7"/>
  <c r="V626" i="7"/>
  <c r="U626" i="7"/>
  <c r="H626" i="7"/>
  <c r="G626" i="7"/>
  <c r="V625" i="7"/>
  <c r="U625" i="7"/>
  <c r="H625" i="7"/>
  <c r="G625" i="7"/>
  <c r="V624" i="7"/>
  <c r="U624" i="7"/>
  <c r="H624" i="7"/>
  <c r="G624" i="7"/>
  <c r="V623" i="7"/>
  <c r="U623" i="7"/>
  <c r="H623" i="7"/>
  <c r="G623" i="7"/>
  <c r="V622" i="7"/>
  <c r="U622" i="7"/>
  <c r="H622" i="7"/>
  <c r="G622" i="7"/>
  <c r="V621" i="7"/>
  <c r="U621" i="7"/>
  <c r="H621" i="7"/>
  <c r="G621" i="7"/>
  <c r="V620" i="7"/>
  <c r="U620" i="7"/>
  <c r="H620" i="7"/>
  <c r="G620" i="7"/>
  <c r="V619" i="7"/>
  <c r="U619" i="7"/>
  <c r="H619" i="7"/>
  <c r="G619" i="7"/>
  <c r="V618" i="7"/>
  <c r="U618" i="7"/>
  <c r="H618" i="7"/>
  <c r="G618" i="7"/>
  <c r="V617" i="7"/>
  <c r="U617" i="7"/>
  <c r="H617" i="7"/>
  <c r="G617" i="7"/>
  <c r="V616" i="7"/>
  <c r="U616" i="7"/>
  <c r="H616" i="7"/>
  <c r="G616" i="7"/>
  <c r="V615" i="7"/>
  <c r="U615" i="7"/>
  <c r="H615" i="7"/>
  <c r="G615" i="7"/>
  <c r="V614" i="7"/>
  <c r="U614" i="7"/>
  <c r="H614" i="7"/>
  <c r="G614" i="7"/>
  <c r="V613" i="7"/>
  <c r="U613" i="7"/>
  <c r="H613" i="7"/>
  <c r="G613" i="7"/>
  <c r="V612" i="7"/>
  <c r="U612" i="7"/>
  <c r="H612" i="7"/>
  <c r="G612" i="7"/>
  <c r="V611" i="7"/>
  <c r="U611" i="7"/>
  <c r="H611" i="7"/>
  <c r="G611" i="7"/>
  <c r="V610" i="7"/>
  <c r="U610" i="7"/>
  <c r="H610" i="7"/>
  <c r="G610" i="7"/>
  <c r="AH609" i="7"/>
  <c r="AB609" i="7"/>
  <c r="V609" i="7"/>
  <c r="U609" i="7"/>
  <c r="H609" i="7"/>
  <c r="G609" i="7"/>
  <c r="V608" i="7"/>
  <c r="U608" i="7"/>
  <c r="H608" i="7"/>
  <c r="G608" i="7"/>
  <c r="V607" i="7"/>
  <c r="U607" i="7"/>
  <c r="H607" i="7"/>
  <c r="G607" i="7"/>
  <c r="V606" i="7"/>
  <c r="U606" i="7"/>
  <c r="H606" i="7"/>
  <c r="G606" i="7"/>
  <c r="V605" i="7"/>
  <c r="U605" i="7"/>
  <c r="H605" i="7"/>
  <c r="G605" i="7"/>
  <c r="V604" i="7"/>
  <c r="U604" i="7"/>
  <c r="H604" i="7"/>
  <c r="G604" i="7"/>
  <c r="V603" i="7"/>
  <c r="U603" i="7"/>
  <c r="H603" i="7"/>
  <c r="G603" i="7"/>
  <c r="V602" i="7"/>
  <c r="U602" i="7"/>
  <c r="H602" i="7"/>
  <c r="G602" i="7"/>
  <c r="V601" i="7"/>
  <c r="U601" i="7"/>
  <c r="H601" i="7"/>
  <c r="G601" i="7"/>
  <c r="V600" i="7"/>
  <c r="U600" i="7"/>
  <c r="H600" i="7"/>
  <c r="G600" i="7"/>
  <c r="V599" i="7"/>
  <c r="U599" i="7"/>
  <c r="H599" i="7"/>
  <c r="G599" i="7"/>
  <c r="V598" i="7"/>
  <c r="U598" i="7"/>
  <c r="H598" i="7"/>
  <c r="G598" i="7"/>
  <c r="V597" i="7"/>
  <c r="U597" i="7"/>
  <c r="H597" i="7"/>
  <c r="G597" i="7"/>
  <c r="V596" i="7"/>
  <c r="U596" i="7"/>
  <c r="H596" i="7"/>
  <c r="G596" i="7"/>
  <c r="V595" i="7"/>
  <c r="U595" i="7"/>
  <c r="H595" i="7"/>
  <c r="G595" i="7"/>
  <c r="V594" i="7"/>
  <c r="U594" i="7"/>
  <c r="H594" i="7"/>
  <c r="G594" i="7"/>
  <c r="V593" i="7"/>
  <c r="U593" i="7"/>
  <c r="H593" i="7"/>
  <c r="G593" i="7"/>
  <c r="V592" i="7"/>
  <c r="U592" i="7"/>
  <c r="H592" i="7"/>
  <c r="G592" i="7"/>
  <c r="V591" i="7"/>
  <c r="U591" i="7"/>
  <c r="H591" i="7"/>
  <c r="G591" i="7"/>
  <c r="V590" i="7"/>
  <c r="U590" i="7"/>
  <c r="H590" i="7"/>
  <c r="G590" i="7"/>
  <c r="V589" i="7"/>
  <c r="U589" i="7"/>
  <c r="H589" i="7"/>
  <c r="G589" i="7"/>
  <c r="V588" i="7"/>
  <c r="U588" i="7"/>
  <c r="H588" i="7"/>
  <c r="G588" i="7"/>
  <c r="V587" i="7"/>
  <c r="U587" i="7"/>
  <c r="H587" i="7"/>
  <c r="G587" i="7"/>
  <c r="V586" i="7"/>
  <c r="U586" i="7"/>
  <c r="H586" i="7"/>
  <c r="G586" i="7"/>
  <c r="AH585" i="7"/>
  <c r="AB585" i="7"/>
  <c r="V585" i="7"/>
  <c r="U585" i="7"/>
  <c r="H585" i="7"/>
  <c r="G585" i="7"/>
  <c r="V584" i="7"/>
  <c r="U584" i="7"/>
  <c r="H584" i="7"/>
  <c r="G584" i="7"/>
  <c r="V583" i="7"/>
  <c r="U583" i="7"/>
  <c r="H583" i="7"/>
  <c r="G583" i="7"/>
  <c r="V582" i="7"/>
  <c r="U582" i="7"/>
  <c r="H582" i="7"/>
  <c r="G582" i="7"/>
  <c r="V581" i="7"/>
  <c r="U581" i="7"/>
  <c r="H581" i="7"/>
  <c r="G581" i="7"/>
  <c r="V580" i="7"/>
  <c r="U580" i="7"/>
  <c r="H580" i="7"/>
  <c r="G580" i="7"/>
  <c r="V579" i="7"/>
  <c r="U579" i="7"/>
  <c r="H579" i="7"/>
  <c r="G579" i="7"/>
  <c r="V578" i="7"/>
  <c r="U578" i="7"/>
  <c r="H578" i="7"/>
  <c r="G578" i="7"/>
  <c r="V577" i="7"/>
  <c r="U577" i="7"/>
  <c r="H577" i="7"/>
  <c r="G577" i="7"/>
  <c r="V576" i="7"/>
  <c r="U576" i="7"/>
  <c r="H576" i="7"/>
  <c r="G576" i="7"/>
  <c r="V575" i="7"/>
  <c r="U575" i="7"/>
  <c r="H575" i="7"/>
  <c r="G575" i="7"/>
  <c r="V574" i="7"/>
  <c r="U574" i="7"/>
  <c r="H574" i="7"/>
  <c r="G574" i="7"/>
  <c r="V573" i="7"/>
  <c r="U573" i="7"/>
  <c r="H573" i="7"/>
  <c r="G573" i="7"/>
  <c r="V572" i="7"/>
  <c r="U572" i="7"/>
  <c r="H572" i="7"/>
  <c r="G572" i="7"/>
  <c r="V571" i="7"/>
  <c r="U571" i="7"/>
  <c r="H571" i="7"/>
  <c r="G571" i="7"/>
  <c r="V570" i="7"/>
  <c r="U570" i="7"/>
  <c r="H570" i="7"/>
  <c r="G570" i="7"/>
  <c r="V569" i="7"/>
  <c r="U569" i="7"/>
  <c r="H569" i="7"/>
  <c r="G569" i="7"/>
  <c r="V568" i="7"/>
  <c r="U568" i="7"/>
  <c r="H568" i="7"/>
  <c r="G568" i="7"/>
  <c r="V567" i="7"/>
  <c r="U567" i="7"/>
  <c r="H567" i="7"/>
  <c r="G567" i="7"/>
  <c r="V566" i="7"/>
  <c r="U566" i="7"/>
  <c r="H566" i="7"/>
  <c r="G566" i="7"/>
  <c r="V565" i="7"/>
  <c r="U565" i="7"/>
  <c r="H565" i="7"/>
  <c r="G565" i="7"/>
  <c r="V564" i="7"/>
  <c r="U564" i="7"/>
  <c r="H564" i="7"/>
  <c r="G564" i="7"/>
  <c r="V563" i="7"/>
  <c r="U563" i="7"/>
  <c r="H563" i="7"/>
  <c r="G563" i="7"/>
  <c r="V562" i="7"/>
  <c r="U562" i="7"/>
  <c r="H562" i="7"/>
  <c r="G562" i="7"/>
  <c r="AH561" i="7"/>
  <c r="AB561" i="7"/>
  <c r="V561" i="7"/>
  <c r="U561" i="7"/>
  <c r="H561" i="7"/>
  <c r="G561" i="7"/>
  <c r="V560" i="7"/>
  <c r="U560" i="7"/>
  <c r="H560" i="7"/>
  <c r="G560" i="7"/>
  <c r="V559" i="7"/>
  <c r="U559" i="7"/>
  <c r="H559" i="7"/>
  <c r="G559" i="7"/>
  <c r="V558" i="7"/>
  <c r="U558" i="7"/>
  <c r="H558" i="7"/>
  <c r="G558" i="7"/>
  <c r="V557" i="7"/>
  <c r="U557" i="7"/>
  <c r="H557" i="7"/>
  <c r="G557" i="7"/>
  <c r="V556" i="7"/>
  <c r="U556" i="7"/>
  <c r="H556" i="7"/>
  <c r="G556" i="7"/>
  <c r="V555" i="7"/>
  <c r="U555" i="7"/>
  <c r="H555" i="7"/>
  <c r="G555" i="7"/>
  <c r="V554" i="7"/>
  <c r="U554" i="7"/>
  <c r="H554" i="7"/>
  <c r="G554" i="7"/>
  <c r="V553" i="7"/>
  <c r="U553" i="7"/>
  <c r="H553" i="7"/>
  <c r="G553" i="7"/>
  <c r="V552" i="7"/>
  <c r="U552" i="7"/>
  <c r="H552" i="7"/>
  <c r="G552" i="7"/>
  <c r="V551" i="7"/>
  <c r="U551" i="7"/>
  <c r="H551" i="7"/>
  <c r="G551" i="7"/>
  <c r="V550" i="7"/>
  <c r="U550" i="7"/>
  <c r="H550" i="7"/>
  <c r="G550" i="7"/>
  <c r="V549" i="7"/>
  <c r="U549" i="7"/>
  <c r="H549" i="7"/>
  <c r="G549" i="7"/>
  <c r="V548" i="7"/>
  <c r="U548" i="7"/>
  <c r="H548" i="7"/>
  <c r="G548" i="7"/>
  <c r="V547" i="7"/>
  <c r="U547" i="7"/>
  <c r="H547" i="7"/>
  <c r="G547" i="7"/>
  <c r="V546" i="7"/>
  <c r="U546" i="7"/>
  <c r="H546" i="7"/>
  <c r="G546" i="7"/>
  <c r="V545" i="7"/>
  <c r="U545" i="7"/>
  <c r="H545" i="7"/>
  <c r="G545" i="7"/>
  <c r="V544" i="7"/>
  <c r="U544" i="7"/>
  <c r="H544" i="7"/>
  <c r="G544" i="7"/>
  <c r="V543" i="7"/>
  <c r="U543" i="7"/>
  <c r="H543" i="7"/>
  <c r="G543" i="7"/>
  <c r="V542" i="7"/>
  <c r="U542" i="7"/>
  <c r="H542" i="7"/>
  <c r="G542" i="7"/>
  <c r="V541" i="7"/>
  <c r="U541" i="7"/>
  <c r="H541" i="7"/>
  <c r="G541" i="7"/>
  <c r="V540" i="7"/>
  <c r="U540" i="7"/>
  <c r="H540" i="7"/>
  <c r="G540" i="7"/>
  <c r="V539" i="7"/>
  <c r="U539" i="7"/>
  <c r="H539" i="7"/>
  <c r="G539" i="7"/>
  <c r="V538" i="7"/>
  <c r="U538" i="7"/>
  <c r="H538" i="7"/>
  <c r="G538" i="7"/>
  <c r="AH537" i="7"/>
  <c r="AB537" i="7"/>
  <c r="V537" i="7"/>
  <c r="U537" i="7"/>
  <c r="H537" i="7"/>
  <c r="G537" i="7"/>
  <c r="V536" i="7"/>
  <c r="U536" i="7"/>
  <c r="H536" i="7"/>
  <c r="G536" i="7"/>
  <c r="V535" i="7"/>
  <c r="U535" i="7"/>
  <c r="H535" i="7"/>
  <c r="G535" i="7"/>
  <c r="V534" i="7"/>
  <c r="U534" i="7"/>
  <c r="H534" i="7"/>
  <c r="G534" i="7"/>
  <c r="V533" i="7"/>
  <c r="U533" i="7"/>
  <c r="H533" i="7"/>
  <c r="G533" i="7"/>
  <c r="V532" i="7"/>
  <c r="U532" i="7"/>
  <c r="H532" i="7"/>
  <c r="G532" i="7"/>
  <c r="V531" i="7"/>
  <c r="U531" i="7"/>
  <c r="H531" i="7"/>
  <c r="G531" i="7"/>
  <c r="V530" i="7"/>
  <c r="U530" i="7"/>
  <c r="H530" i="7"/>
  <c r="G530" i="7"/>
  <c r="V529" i="7"/>
  <c r="U529" i="7"/>
  <c r="H529" i="7"/>
  <c r="G529" i="7"/>
  <c r="V528" i="7"/>
  <c r="U528" i="7"/>
  <c r="H528" i="7"/>
  <c r="G528" i="7"/>
  <c r="V527" i="7"/>
  <c r="U527" i="7"/>
  <c r="H527" i="7"/>
  <c r="G527" i="7"/>
  <c r="V526" i="7"/>
  <c r="U526" i="7"/>
  <c r="H526" i="7"/>
  <c r="G526" i="7"/>
  <c r="V525" i="7"/>
  <c r="U525" i="7"/>
  <c r="H525" i="7"/>
  <c r="G525" i="7"/>
  <c r="V524" i="7"/>
  <c r="U524" i="7"/>
  <c r="H524" i="7"/>
  <c r="G524" i="7"/>
  <c r="V523" i="7"/>
  <c r="U523" i="7"/>
  <c r="H523" i="7"/>
  <c r="G523" i="7"/>
  <c r="V522" i="7"/>
  <c r="U522" i="7"/>
  <c r="H522" i="7"/>
  <c r="G522" i="7"/>
  <c r="V521" i="7"/>
  <c r="U521" i="7"/>
  <c r="H521" i="7"/>
  <c r="G521" i="7"/>
  <c r="V520" i="7"/>
  <c r="U520" i="7"/>
  <c r="H520" i="7"/>
  <c r="G520" i="7"/>
  <c r="V519" i="7"/>
  <c r="U519" i="7"/>
  <c r="H519" i="7"/>
  <c r="G519" i="7"/>
  <c r="V518" i="7"/>
  <c r="U518" i="7"/>
  <c r="H518" i="7"/>
  <c r="G518" i="7"/>
  <c r="V517" i="7"/>
  <c r="U517" i="7"/>
  <c r="H517" i="7"/>
  <c r="G517" i="7"/>
  <c r="V516" i="7"/>
  <c r="U516" i="7"/>
  <c r="H516" i="7"/>
  <c r="G516" i="7"/>
  <c r="V515" i="7"/>
  <c r="U515" i="7"/>
  <c r="H515" i="7"/>
  <c r="G515" i="7"/>
  <c r="V514" i="7"/>
  <c r="U514" i="7"/>
  <c r="H514" i="7"/>
  <c r="G514" i="7"/>
  <c r="AH513" i="7"/>
  <c r="AC513" i="7"/>
  <c r="AB513" i="7"/>
  <c r="V513" i="7"/>
  <c r="U513" i="7"/>
  <c r="H513" i="7"/>
  <c r="G513" i="7"/>
  <c r="V512" i="7"/>
  <c r="U512" i="7"/>
  <c r="H512" i="7"/>
  <c r="G512" i="7"/>
  <c r="V511" i="7"/>
  <c r="U511" i="7"/>
  <c r="H511" i="7"/>
  <c r="G511" i="7"/>
  <c r="V510" i="7"/>
  <c r="U510" i="7"/>
  <c r="H510" i="7"/>
  <c r="G510" i="7"/>
  <c r="V509" i="7"/>
  <c r="U509" i="7"/>
  <c r="H509" i="7"/>
  <c r="G509" i="7"/>
  <c r="V508" i="7"/>
  <c r="U508" i="7"/>
  <c r="H508" i="7"/>
  <c r="G508" i="7"/>
  <c r="V507" i="7"/>
  <c r="U507" i="7"/>
  <c r="H507" i="7"/>
  <c r="G507" i="7"/>
  <c r="V506" i="7"/>
  <c r="U506" i="7"/>
  <c r="H506" i="7"/>
  <c r="G506" i="7"/>
  <c r="V505" i="7"/>
  <c r="U505" i="7"/>
  <c r="H505" i="7"/>
  <c r="G505" i="7"/>
  <c r="V504" i="7"/>
  <c r="U504" i="7"/>
  <c r="H504" i="7"/>
  <c r="G504" i="7"/>
  <c r="V503" i="7"/>
  <c r="U503" i="7"/>
  <c r="H503" i="7"/>
  <c r="G503" i="7"/>
  <c r="V502" i="7"/>
  <c r="U502" i="7"/>
  <c r="H502" i="7"/>
  <c r="G502" i="7"/>
  <c r="V501" i="7"/>
  <c r="U501" i="7"/>
  <c r="H501" i="7"/>
  <c r="G501" i="7"/>
  <c r="V500" i="7"/>
  <c r="U500" i="7"/>
  <c r="H500" i="7"/>
  <c r="G500" i="7"/>
  <c r="V499" i="7"/>
  <c r="U499" i="7"/>
  <c r="H499" i="7"/>
  <c r="G499" i="7"/>
  <c r="V498" i="7"/>
  <c r="U498" i="7"/>
  <c r="H498" i="7"/>
  <c r="G498" i="7"/>
  <c r="V497" i="7"/>
  <c r="U497" i="7"/>
  <c r="H497" i="7"/>
  <c r="G497" i="7"/>
  <c r="V496" i="7"/>
  <c r="U496" i="7"/>
  <c r="H496" i="7"/>
  <c r="G496" i="7"/>
  <c r="V495" i="7"/>
  <c r="U495" i="7"/>
  <c r="H495" i="7"/>
  <c r="G495" i="7"/>
  <c r="V494" i="7"/>
  <c r="U494" i="7"/>
  <c r="H494" i="7"/>
  <c r="G494" i="7"/>
  <c r="V493" i="7"/>
  <c r="U493" i="7"/>
  <c r="H493" i="7"/>
  <c r="G493" i="7"/>
  <c r="V492" i="7"/>
  <c r="U492" i="7"/>
  <c r="H492" i="7"/>
  <c r="G492" i="7"/>
  <c r="V491" i="7"/>
  <c r="U491" i="7"/>
  <c r="H491" i="7"/>
  <c r="G491" i="7"/>
  <c r="V490" i="7"/>
  <c r="U490" i="7"/>
  <c r="H490" i="7"/>
  <c r="G490" i="7"/>
  <c r="AH489" i="7"/>
  <c r="AB489" i="7"/>
  <c r="V489" i="7"/>
  <c r="U489" i="7"/>
  <c r="H489" i="7"/>
  <c r="G489" i="7"/>
  <c r="V488" i="7"/>
  <c r="U488" i="7"/>
  <c r="H488" i="7"/>
  <c r="G488" i="7"/>
  <c r="V487" i="7"/>
  <c r="U487" i="7"/>
  <c r="H487" i="7"/>
  <c r="G487" i="7"/>
  <c r="V486" i="7"/>
  <c r="U486" i="7"/>
  <c r="H486" i="7"/>
  <c r="G486" i="7"/>
  <c r="V485" i="7"/>
  <c r="U485" i="7"/>
  <c r="H485" i="7"/>
  <c r="G485" i="7"/>
  <c r="V484" i="7"/>
  <c r="U484" i="7"/>
  <c r="H484" i="7"/>
  <c r="G484" i="7"/>
  <c r="V483" i="7"/>
  <c r="U483" i="7"/>
  <c r="H483" i="7"/>
  <c r="G483" i="7"/>
  <c r="V482" i="7"/>
  <c r="U482" i="7"/>
  <c r="H482" i="7"/>
  <c r="G482" i="7"/>
  <c r="V481" i="7"/>
  <c r="U481" i="7"/>
  <c r="H481" i="7"/>
  <c r="G481" i="7"/>
  <c r="V480" i="7"/>
  <c r="U480" i="7"/>
  <c r="H480" i="7"/>
  <c r="G480" i="7"/>
  <c r="V479" i="7"/>
  <c r="U479" i="7"/>
  <c r="H479" i="7"/>
  <c r="G479" i="7"/>
  <c r="V478" i="7"/>
  <c r="U478" i="7"/>
  <c r="H478" i="7"/>
  <c r="G478" i="7"/>
  <c r="V477" i="7"/>
  <c r="U477" i="7"/>
  <c r="H477" i="7"/>
  <c r="G477" i="7"/>
  <c r="V476" i="7"/>
  <c r="U476" i="7"/>
  <c r="H476" i="7"/>
  <c r="G476" i="7"/>
  <c r="V475" i="7"/>
  <c r="U475" i="7"/>
  <c r="H475" i="7"/>
  <c r="G475" i="7"/>
  <c r="V474" i="7"/>
  <c r="U474" i="7"/>
  <c r="H474" i="7"/>
  <c r="G474" i="7"/>
  <c r="V473" i="7"/>
  <c r="U473" i="7"/>
  <c r="H473" i="7"/>
  <c r="G473" i="7"/>
  <c r="V472" i="7"/>
  <c r="U472" i="7"/>
  <c r="H472" i="7"/>
  <c r="G472" i="7"/>
  <c r="V471" i="7"/>
  <c r="U471" i="7"/>
  <c r="H471" i="7"/>
  <c r="G471" i="7"/>
  <c r="V470" i="7"/>
  <c r="U470" i="7"/>
  <c r="H470" i="7"/>
  <c r="G470" i="7"/>
  <c r="V469" i="7"/>
  <c r="U469" i="7"/>
  <c r="H469" i="7"/>
  <c r="G469" i="7"/>
  <c r="V468" i="7"/>
  <c r="U468" i="7"/>
  <c r="H468" i="7"/>
  <c r="G468" i="7"/>
  <c r="V467" i="7"/>
  <c r="U467" i="7"/>
  <c r="H467" i="7"/>
  <c r="G467" i="7"/>
  <c r="V466" i="7"/>
  <c r="U466" i="7"/>
  <c r="H466" i="7"/>
  <c r="G466" i="7"/>
  <c r="AH465" i="7"/>
  <c r="AB465" i="7"/>
  <c r="V465" i="7"/>
  <c r="U465" i="7"/>
  <c r="H465" i="7"/>
  <c r="G465" i="7"/>
  <c r="V464" i="7"/>
  <c r="U464" i="7"/>
  <c r="H464" i="7"/>
  <c r="G464" i="7"/>
  <c r="V463" i="7"/>
  <c r="U463" i="7"/>
  <c r="H463" i="7"/>
  <c r="G463" i="7"/>
  <c r="V462" i="7"/>
  <c r="U462" i="7"/>
  <c r="H462" i="7"/>
  <c r="G462" i="7"/>
  <c r="V461" i="7"/>
  <c r="U461" i="7"/>
  <c r="H461" i="7"/>
  <c r="G461" i="7"/>
  <c r="V460" i="7"/>
  <c r="U460" i="7"/>
  <c r="H460" i="7"/>
  <c r="G460" i="7"/>
  <c r="V459" i="7"/>
  <c r="U459" i="7"/>
  <c r="H459" i="7"/>
  <c r="G459" i="7"/>
  <c r="V458" i="7"/>
  <c r="U458" i="7"/>
  <c r="H458" i="7"/>
  <c r="G458" i="7"/>
  <c r="V457" i="7"/>
  <c r="U457" i="7"/>
  <c r="H457" i="7"/>
  <c r="G457" i="7"/>
  <c r="V456" i="7"/>
  <c r="U456" i="7"/>
  <c r="H456" i="7"/>
  <c r="G456" i="7"/>
  <c r="V455" i="7"/>
  <c r="U455" i="7"/>
  <c r="H455" i="7"/>
  <c r="G455" i="7"/>
  <c r="V454" i="7"/>
  <c r="U454" i="7"/>
  <c r="H454" i="7"/>
  <c r="G454" i="7"/>
  <c r="V453" i="7"/>
  <c r="U453" i="7"/>
  <c r="H453" i="7"/>
  <c r="G453" i="7"/>
  <c r="V452" i="7"/>
  <c r="U452" i="7"/>
  <c r="H452" i="7"/>
  <c r="G452" i="7"/>
  <c r="V451" i="7"/>
  <c r="U451" i="7"/>
  <c r="H451" i="7"/>
  <c r="G451" i="7"/>
  <c r="V450" i="7"/>
  <c r="U450" i="7"/>
  <c r="H450" i="7"/>
  <c r="G450" i="7"/>
  <c r="V449" i="7"/>
  <c r="U449" i="7"/>
  <c r="H449" i="7"/>
  <c r="G449" i="7"/>
  <c r="V448" i="7"/>
  <c r="U448" i="7"/>
  <c r="H448" i="7"/>
  <c r="G448" i="7"/>
  <c r="V447" i="7"/>
  <c r="U447" i="7"/>
  <c r="H447" i="7"/>
  <c r="G447" i="7"/>
  <c r="V446" i="7"/>
  <c r="U446" i="7"/>
  <c r="H446" i="7"/>
  <c r="G446" i="7"/>
  <c r="V445" i="7"/>
  <c r="U445" i="7"/>
  <c r="H445" i="7"/>
  <c r="G445" i="7"/>
  <c r="V444" i="7"/>
  <c r="U444" i="7"/>
  <c r="H444" i="7"/>
  <c r="G444" i="7"/>
  <c r="V443" i="7"/>
  <c r="U443" i="7"/>
  <c r="H443" i="7"/>
  <c r="G443" i="7"/>
  <c r="V442" i="7"/>
  <c r="U442" i="7"/>
  <c r="H442" i="7"/>
  <c r="G442" i="7"/>
  <c r="AH441" i="7"/>
  <c r="AB441" i="7"/>
  <c r="V441" i="7"/>
  <c r="U441" i="7"/>
  <c r="H441" i="7"/>
  <c r="G441" i="7"/>
  <c r="V440" i="7"/>
  <c r="U440" i="7"/>
  <c r="H440" i="7"/>
  <c r="G440" i="7"/>
  <c r="V439" i="7"/>
  <c r="U439" i="7"/>
  <c r="H439" i="7"/>
  <c r="G439" i="7"/>
  <c r="V438" i="7"/>
  <c r="U438" i="7"/>
  <c r="H438" i="7"/>
  <c r="G438" i="7"/>
  <c r="V437" i="7"/>
  <c r="U437" i="7"/>
  <c r="H437" i="7"/>
  <c r="G437" i="7"/>
  <c r="V436" i="7"/>
  <c r="U436" i="7"/>
  <c r="H436" i="7"/>
  <c r="G436" i="7"/>
  <c r="V435" i="7"/>
  <c r="U435" i="7"/>
  <c r="H435" i="7"/>
  <c r="G435" i="7"/>
  <c r="V434" i="7"/>
  <c r="U434" i="7"/>
  <c r="H434" i="7"/>
  <c r="G434" i="7"/>
  <c r="V433" i="7"/>
  <c r="U433" i="7"/>
  <c r="H433" i="7"/>
  <c r="G433" i="7"/>
  <c r="V432" i="7"/>
  <c r="U432" i="7"/>
  <c r="H432" i="7"/>
  <c r="G432" i="7"/>
  <c r="V431" i="7"/>
  <c r="U431" i="7"/>
  <c r="H431" i="7"/>
  <c r="G431" i="7"/>
  <c r="V430" i="7"/>
  <c r="U430" i="7"/>
  <c r="H430" i="7"/>
  <c r="G430" i="7"/>
  <c r="V429" i="7"/>
  <c r="U429" i="7"/>
  <c r="H429" i="7"/>
  <c r="G429" i="7"/>
  <c r="V428" i="7"/>
  <c r="U428" i="7"/>
  <c r="H428" i="7"/>
  <c r="G428" i="7"/>
  <c r="V427" i="7"/>
  <c r="U427" i="7"/>
  <c r="H427" i="7"/>
  <c r="G427" i="7"/>
  <c r="V426" i="7"/>
  <c r="U426" i="7"/>
  <c r="H426" i="7"/>
  <c r="G426" i="7"/>
  <c r="V425" i="7"/>
  <c r="U425" i="7"/>
  <c r="H425" i="7"/>
  <c r="G425" i="7"/>
  <c r="V424" i="7"/>
  <c r="U424" i="7"/>
  <c r="H424" i="7"/>
  <c r="G424" i="7"/>
  <c r="V423" i="7"/>
  <c r="U423" i="7"/>
  <c r="H423" i="7"/>
  <c r="G423" i="7"/>
  <c r="V422" i="7"/>
  <c r="U422" i="7"/>
  <c r="H422" i="7"/>
  <c r="G422" i="7"/>
  <c r="V421" i="7"/>
  <c r="U421" i="7"/>
  <c r="H421" i="7"/>
  <c r="G421" i="7"/>
  <c r="V420" i="7"/>
  <c r="U420" i="7"/>
  <c r="H420" i="7"/>
  <c r="G420" i="7"/>
  <c r="V419" i="7"/>
  <c r="U419" i="7"/>
  <c r="H419" i="7"/>
  <c r="G419" i="7"/>
  <c r="V418" i="7"/>
  <c r="U418" i="7"/>
  <c r="H418" i="7"/>
  <c r="G418" i="7"/>
  <c r="AH417" i="7"/>
  <c r="AB417" i="7"/>
  <c r="V417" i="7"/>
  <c r="U417" i="7"/>
  <c r="H417" i="7"/>
  <c r="G417" i="7"/>
  <c r="V416" i="7"/>
  <c r="U416" i="7"/>
  <c r="H416" i="7"/>
  <c r="G416" i="7"/>
  <c r="V415" i="7"/>
  <c r="U415" i="7"/>
  <c r="H415" i="7"/>
  <c r="G415" i="7"/>
  <c r="V414" i="7"/>
  <c r="U414" i="7"/>
  <c r="H414" i="7"/>
  <c r="G414" i="7"/>
  <c r="V413" i="7"/>
  <c r="U413" i="7"/>
  <c r="H413" i="7"/>
  <c r="G413" i="7"/>
  <c r="V412" i="7"/>
  <c r="U412" i="7"/>
  <c r="H412" i="7"/>
  <c r="G412" i="7"/>
  <c r="V411" i="7"/>
  <c r="U411" i="7"/>
  <c r="H411" i="7"/>
  <c r="G411" i="7"/>
  <c r="V410" i="7"/>
  <c r="U410" i="7"/>
  <c r="H410" i="7"/>
  <c r="G410" i="7"/>
  <c r="V409" i="7"/>
  <c r="U409" i="7"/>
  <c r="H409" i="7"/>
  <c r="G409" i="7"/>
  <c r="V408" i="7"/>
  <c r="U408" i="7"/>
  <c r="H408" i="7"/>
  <c r="G408" i="7"/>
  <c r="V407" i="7"/>
  <c r="U407" i="7"/>
  <c r="H407" i="7"/>
  <c r="G407" i="7"/>
  <c r="V406" i="7"/>
  <c r="U406" i="7"/>
  <c r="H406" i="7"/>
  <c r="G406" i="7"/>
  <c r="V405" i="7"/>
  <c r="U405" i="7"/>
  <c r="H405" i="7"/>
  <c r="G405" i="7"/>
  <c r="V404" i="7"/>
  <c r="U404" i="7"/>
  <c r="H404" i="7"/>
  <c r="G404" i="7"/>
  <c r="V403" i="7"/>
  <c r="U403" i="7"/>
  <c r="H403" i="7"/>
  <c r="G403" i="7"/>
  <c r="V402" i="7"/>
  <c r="U402" i="7"/>
  <c r="H402" i="7"/>
  <c r="G402" i="7"/>
  <c r="V401" i="7"/>
  <c r="U401" i="7"/>
  <c r="H401" i="7"/>
  <c r="G401" i="7"/>
  <c r="V400" i="7"/>
  <c r="U400" i="7"/>
  <c r="H400" i="7"/>
  <c r="G400" i="7"/>
  <c r="V399" i="7"/>
  <c r="U399" i="7"/>
  <c r="H399" i="7"/>
  <c r="G399" i="7"/>
  <c r="V398" i="7"/>
  <c r="U398" i="7"/>
  <c r="H398" i="7"/>
  <c r="G398" i="7"/>
  <c r="V397" i="7"/>
  <c r="U397" i="7"/>
  <c r="H397" i="7"/>
  <c r="G397" i="7"/>
  <c r="V396" i="7"/>
  <c r="U396" i="7"/>
  <c r="H396" i="7"/>
  <c r="G396" i="7"/>
  <c r="V395" i="7"/>
  <c r="U395" i="7"/>
  <c r="H395" i="7"/>
  <c r="G395" i="7"/>
  <c r="V394" i="7"/>
  <c r="U394" i="7"/>
  <c r="H394" i="7"/>
  <c r="G394" i="7"/>
  <c r="AH393" i="7"/>
  <c r="AB393" i="7"/>
  <c r="V393" i="7"/>
  <c r="U393" i="7"/>
  <c r="H393" i="7"/>
  <c r="G393" i="7"/>
  <c r="V392" i="7"/>
  <c r="U392" i="7"/>
  <c r="H392" i="7"/>
  <c r="G392" i="7"/>
  <c r="V391" i="7"/>
  <c r="U391" i="7"/>
  <c r="H391" i="7"/>
  <c r="G391" i="7"/>
  <c r="V390" i="7"/>
  <c r="U390" i="7"/>
  <c r="H390" i="7"/>
  <c r="G390" i="7"/>
  <c r="V389" i="7"/>
  <c r="U389" i="7"/>
  <c r="H389" i="7"/>
  <c r="G389" i="7"/>
  <c r="V388" i="7"/>
  <c r="U388" i="7"/>
  <c r="H388" i="7"/>
  <c r="G388" i="7"/>
  <c r="V387" i="7"/>
  <c r="U387" i="7"/>
  <c r="H387" i="7"/>
  <c r="G387" i="7"/>
  <c r="V386" i="7"/>
  <c r="U386" i="7"/>
  <c r="H386" i="7"/>
  <c r="G386" i="7"/>
  <c r="V385" i="7"/>
  <c r="U385" i="7"/>
  <c r="H385" i="7"/>
  <c r="G385" i="7"/>
  <c r="V384" i="7"/>
  <c r="U384" i="7"/>
  <c r="H384" i="7"/>
  <c r="G384" i="7"/>
  <c r="V383" i="7"/>
  <c r="U383" i="7"/>
  <c r="H383" i="7"/>
  <c r="G383" i="7"/>
  <c r="V382" i="7"/>
  <c r="U382" i="7"/>
  <c r="H382" i="7"/>
  <c r="G382" i="7"/>
  <c r="V381" i="7"/>
  <c r="U381" i="7"/>
  <c r="H381" i="7"/>
  <c r="G381" i="7"/>
  <c r="V380" i="7"/>
  <c r="U380" i="7"/>
  <c r="H380" i="7"/>
  <c r="G380" i="7"/>
  <c r="V379" i="7"/>
  <c r="U379" i="7"/>
  <c r="H379" i="7"/>
  <c r="G379" i="7"/>
  <c r="V378" i="7"/>
  <c r="U378" i="7"/>
  <c r="H378" i="7"/>
  <c r="G378" i="7"/>
  <c r="V377" i="7"/>
  <c r="U377" i="7"/>
  <c r="H377" i="7"/>
  <c r="G377" i="7"/>
  <c r="V376" i="7"/>
  <c r="U376" i="7"/>
  <c r="H376" i="7"/>
  <c r="G376" i="7"/>
  <c r="V375" i="7"/>
  <c r="U375" i="7"/>
  <c r="H375" i="7"/>
  <c r="G375" i="7"/>
  <c r="V374" i="7"/>
  <c r="U374" i="7"/>
  <c r="H374" i="7"/>
  <c r="G374" i="7"/>
  <c r="V373" i="7"/>
  <c r="U373" i="7"/>
  <c r="H373" i="7"/>
  <c r="G373" i="7"/>
  <c r="V372" i="7"/>
  <c r="U372" i="7"/>
  <c r="H372" i="7"/>
  <c r="G372" i="7"/>
  <c r="V371" i="7"/>
  <c r="U371" i="7"/>
  <c r="H371" i="7"/>
  <c r="G371" i="7"/>
  <c r="V370" i="7"/>
  <c r="U370" i="7"/>
  <c r="H370" i="7"/>
  <c r="G370" i="7"/>
  <c r="AH369" i="7"/>
  <c r="AB369" i="7"/>
  <c r="V369" i="7"/>
  <c r="U369" i="7"/>
  <c r="H369" i="7"/>
  <c r="G369" i="7"/>
  <c r="V368" i="7"/>
  <c r="U368" i="7"/>
  <c r="H368" i="7"/>
  <c r="G368" i="7"/>
  <c r="V367" i="7"/>
  <c r="U367" i="7"/>
  <c r="H367" i="7"/>
  <c r="G367" i="7"/>
  <c r="V366" i="7"/>
  <c r="U366" i="7"/>
  <c r="H366" i="7"/>
  <c r="G366" i="7"/>
  <c r="V365" i="7"/>
  <c r="U365" i="7"/>
  <c r="H365" i="7"/>
  <c r="G365" i="7"/>
  <c r="V364" i="7"/>
  <c r="U364" i="7"/>
  <c r="H364" i="7"/>
  <c r="G364" i="7"/>
  <c r="V363" i="7"/>
  <c r="U363" i="7"/>
  <c r="H363" i="7"/>
  <c r="G363" i="7"/>
  <c r="V362" i="7"/>
  <c r="U362" i="7"/>
  <c r="H362" i="7"/>
  <c r="G362" i="7"/>
  <c r="V361" i="7"/>
  <c r="U361" i="7"/>
  <c r="H361" i="7"/>
  <c r="G361" i="7"/>
  <c r="V360" i="7"/>
  <c r="U360" i="7"/>
  <c r="H360" i="7"/>
  <c r="G360" i="7"/>
  <c r="V359" i="7"/>
  <c r="U359" i="7"/>
  <c r="H359" i="7"/>
  <c r="G359" i="7"/>
  <c r="V358" i="7"/>
  <c r="U358" i="7"/>
  <c r="H358" i="7"/>
  <c r="G358" i="7"/>
  <c r="V357" i="7"/>
  <c r="U357" i="7"/>
  <c r="H357" i="7"/>
  <c r="G357" i="7"/>
  <c r="V356" i="7"/>
  <c r="U356" i="7"/>
  <c r="H356" i="7"/>
  <c r="G356" i="7"/>
  <c r="V355" i="7"/>
  <c r="U355" i="7"/>
  <c r="H355" i="7"/>
  <c r="G355" i="7"/>
  <c r="V354" i="7"/>
  <c r="U354" i="7"/>
  <c r="H354" i="7"/>
  <c r="G354" i="7"/>
  <c r="V353" i="7"/>
  <c r="U353" i="7"/>
  <c r="H353" i="7"/>
  <c r="G353" i="7"/>
  <c r="V352" i="7"/>
  <c r="U352" i="7"/>
  <c r="H352" i="7"/>
  <c r="G352" i="7"/>
  <c r="V351" i="7"/>
  <c r="U351" i="7"/>
  <c r="H351" i="7"/>
  <c r="G351" i="7"/>
  <c r="V350" i="7"/>
  <c r="U350" i="7"/>
  <c r="H350" i="7"/>
  <c r="G350" i="7"/>
  <c r="V349" i="7"/>
  <c r="U349" i="7"/>
  <c r="H349" i="7"/>
  <c r="G349" i="7"/>
  <c r="V348" i="7"/>
  <c r="U348" i="7"/>
  <c r="H348" i="7"/>
  <c r="G348" i="7"/>
  <c r="V347" i="7"/>
  <c r="U347" i="7"/>
  <c r="H347" i="7"/>
  <c r="G347" i="7"/>
  <c r="V346" i="7"/>
  <c r="U346" i="7"/>
  <c r="H346" i="7"/>
  <c r="G346" i="7"/>
  <c r="AH345" i="7"/>
  <c r="AB345" i="7"/>
  <c r="V345" i="7"/>
  <c r="U345" i="7"/>
  <c r="H345" i="7"/>
  <c r="G345" i="7"/>
  <c r="V344" i="7"/>
  <c r="U344" i="7"/>
  <c r="H344" i="7"/>
  <c r="G344" i="7"/>
  <c r="V343" i="7"/>
  <c r="U343" i="7"/>
  <c r="H343" i="7"/>
  <c r="G343" i="7"/>
  <c r="V342" i="7"/>
  <c r="U342" i="7"/>
  <c r="H342" i="7"/>
  <c r="G342" i="7"/>
  <c r="V341" i="7"/>
  <c r="U341" i="7"/>
  <c r="H341" i="7"/>
  <c r="G341" i="7"/>
  <c r="V340" i="7"/>
  <c r="U340" i="7"/>
  <c r="H340" i="7"/>
  <c r="G340" i="7"/>
  <c r="V339" i="7"/>
  <c r="U339" i="7"/>
  <c r="H339" i="7"/>
  <c r="G339" i="7"/>
  <c r="V338" i="7"/>
  <c r="U338" i="7"/>
  <c r="H338" i="7"/>
  <c r="G338" i="7"/>
  <c r="V337" i="7"/>
  <c r="U337" i="7"/>
  <c r="H337" i="7"/>
  <c r="G337" i="7"/>
  <c r="V336" i="7"/>
  <c r="U336" i="7"/>
  <c r="H336" i="7"/>
  <c r="G336" i="7"/>
  <c r="V335" i="7"/>
  <c r="U335" i="7"/>
  <c r="H335" i="7"/>
  <c r="G335" i="7"/>
  <c r="V334" i="7"/>
  <c r="U334" i="7"/>
  <c r="H334" i="7"/>
  <c r="G334" i="7"/>
  <c r="V333" i="7"/>
  <c r="U333" i="7"/>
  <c r="H333" i="7"/>
  <c r="G333" i="7"/>
  <c r="V332" i="7"/>
  <c r="U332" i="7"/>
  <c r="H332" i="7"/>
  <c r="G332" i="7"/>
  <c r="V331" i="7"/>
  <c r="U331" i="7"/>
  <c r="H331" i="7"/>
  <c r="G331" i="7"/>
  <c r="V330" i="7"/>
  <c r="U330" i="7"/>
  <c r="H330" i="7"/>
  <c r="G330" i="7"/>
  <c r="V329" i="7"/>
  <c r="U329" i="7"/>
  <c r="H329" i="7"/>
  <c r="G329" i="7"/>
  <c r="V328" i="7"/>
  <c r="U328" i="7"/>
  <c r="H328" i="7"/>
  <c r="G328" i="7"/>
  <c r="V327" i="7"/>
  <c r="U327" i="7"/>
  <c r="H327" i="7"/>
  <c r="G327" i="7"/>
  <c r="V326" i="7"/>
  <c r="U326" i="7"/>
  <c r="H326" i="7"/>
  <c r="G326" i="7"/>
  <c r="V325" i="7"/>
  <c r="U325" i="7"/>
  <c r="H325" i="7"/>
  <c r="G325" i="7"/>
  <c r="V324" i="7"/>
  <c r="U324" i="7"/>
  <c r="H324" i="7"/>
  <c r="G324" i="7"/>
  <c r="V323" i="7"/>
  <c r="U323" i="7"/>
  <c r="H323" i="7"/>
  <c r="G323" i="7"/>
  <c r="V322" i="7"/>
  <c r="U322" i="7"/>
  <c r="H322" i="7"/>
  <c r="G322" i="7"/>
  <c r="AH321" i="7"/>
  <c r="AB321" i="7"/>
  <c r="V321" i="7"/>
  <c r="U321" i="7"/>
  <c r="H321" i="7"/>
  <c r="G321" i="7"/>
  <c r="V320" i="7"/>
  <c r="U320" i="7"/>
  <c r="H320" i="7"/>
  <c r="G320" i="7"/>
  <c r="V319" i="7"/>
  <c r="U319" i="7"/>
  <c r="H319" i="7"/>
  <c r="G319" i="7"/>
  <c r="V318" i="7"/>
  <c r="U318" i="7"/>
  <c r="H318" i="7"/>
  <c r="G318" i="7"/>
  <c r="V317" i="7"/>
  <c r="U317" i="7"/>
  <c r="H317" i="7"/>
  <c r="G317" i="7"/>
  <c r="V316" i="7"/>
  <c r="U316" i="7"/>
  <c r="H316" i="7"/>
  <c r="G316" i="7"/>
  <c r="V315" i="7"/>
  <c r="U315" i="7"/>
  <c r="H315" i="7"/>
  <c r="G315" i="7"/>
  <c r="V314" i="7"/>
  <c r="U314" i="7"/>
  <c r="H314" i="7"/>
  <c r="G314" i="7"/>
  <c r="V313" i="7"/>
  <c r="U313" i="7"/>
  <c r="H313" i="7"/>
  <c r="G313" i="7"/>
  <c r="V312" i="7"/>
  <c r="U312" i="7"/>
  <c r="H312" i="7"/>
  <c r="G312" i="7"/>
  <c r="V311" i="7"/>
  <c r="U311" i="7"/>
  <c r="H311" i="7"/>
  <c r="G311" i="7"/>
  <c r="V310" i="7"/>
  <c r="U310" i="7"/>
  <c r="H310" i="7"/>
  <c r="G310" i="7"/>
  <c r="V309" i="7"/>
  <c r="U309" i="7"/>
  <c r="H309" i="7"/>
  <c r="G309" i="7"/>
  <c r="V308" i="7"/>
  <c r="U308" i="7"/>
  <c r="H308" i="7"/>
  <c r="G308" i="7"/>
  <c r="V307" i="7"/>
  <c r="U307" i="7"/>
  <c r="H307" i="7"/>
  <c r="G307" i="7"/>
  <c r="V306" i="7"/>
  <c r="U306" i="7"/>
  <c r="H306" i="7"/>
  <c r="G306" i="7"/>
  <c r="V305" i="7"/>
  <c r="U305" i="7"/>
  <c r="H305" i="7"/>
  <c r="G305" i="7"/>
  <c r="V304" i="7"/>
  <c r="U304" i="7"/>
  <c r="H304" i="7"/>
  <c r="G304" i="7"/>
  <c r="V303" i="7"/>
  <c r="U303" i="7"/>
  <c r="H303" i="7"/>
  <c r="G303" i="7"/>
  <c r="V302" i="7"/>
  <c r="U302" i="7"/>
  <c r="H302" i="7"/>
  <c r="G302" i="7"/>
  <c r="V301" i="7"/>
  <c r="U301" i="7"/>
  <c r="H301" i="7"/>
  <c r="G301" i="7"/>
  <c r="V300" i="7"/>
  <c r="U300" i="7"/>
  <c r="H300" i="7"/>
  <c r="G300" i="7"/>
  <c r="V299" i="7"/>
  <c r="U299" i="7"/>
  <c r="H299" i="7"/>
  <c r="G299" i="7"/>
  <c r="V298" i="7"/>
  <c r="U298" i="7"/>
  <c r="H298" i="7"/>
  <c r="G298" i="7"/>
  <c r="AH297" i="7"/>
  <c r="AB297" i="7"/>
  <c r="V297" i="7"/>
  <c r="U297" i="7"/>
  <c r="AC297" i="7" s="1"/>
  <c r="H297" i="7"/>
  <c r="G297" i="7"/>
  <c r="V296" i="7"/>
  <c r="U296" i="7"/>
  <c r="H296" i="7"/>
  <c r="G296" i="7"/>
  <c r="V295" i="7"/>
  <c r="U295" i="7"/>
  <c r="H295" i="7"/>
  <c r="G295" i="7"/>
  <c r="V294" i="7"/>
  <c r="U294" i="7"/>
  <c r="H294" i="7"/>
  <c r="G294" i="7"/>
  <c r="V293" i="7"/>
  <c r="U293" i="7"/>
  <c r="H293" i="7"/>
  <c r="G293" i="7"/>
  <c r="V292" i="7"/>
  <c r="U292" i="7"/>
  <c r="H292" i="7"/>
  <c r="G292" i="7"/>
  <c r="V291" i="7"/>
  <c r="U291" i="7"/>
  <c r="H291" i="7"/>
  <c r="G291" i="7"/>
  <c r="V290" i="7"/>
  <c r="U290" i="7"/>
  <c r="H290" i="7"/>
  <c r="G290" i="7"/>
  <c r="V289" i="7"/>
  <c r="U289" i="7"/>
  <c r="H289" i="7"/>
  <c r="G289" i="7"/>
  <c r="V288" i="7"/>
  <c r="U288" i="7"/>
  <c r="H288" i="7"/>
  <c r="G288" i="7"/>
  <c r="V287" i="7"/>
  <c r="U287" i="7"/>
  <c r="H287" i="7"/>
  <c r="G287" i="7"/>
  <c r="V286" i="7"/>
  <c r="U286" i="7"/>
  <c r="H286" i="7"/>
  <c r="G286" i="7"/>
  <c r="V285" i="7"/>
  <c r="U285" i="7"/>
  <c r="H285" i="7"/>
  <c r="G285" i="7"/>
  <c r="V284" i="7"/>
  <c r="U284" i="7"/>
  <c r="H284" i="7"/>
  <c r="G284" i="7"/>
  <c r="V283" i="7"/>
  <c r="U283" i="7"/>
  <c r="H283" i="7"/>
  <c r="G283" i="7"/>
  <c r="V282" i="7"/>
  <c r="U282" i="7"/>
  <c r="H282" i="7"/>
  <c r="G282" i="7"/>
  <c r="V281" i="7"/>
  <c r="U281" i="7"/>
  <c r="H281" i="7"/>
  <c r="G281" i="7"/>
  <c r="V280" i="7"/>
  <c r="U280" i="7"/>
  <c r="H280" i="7"/>
  <c r="G280" i="7"/>
  <c r="V279" i="7"/>
  <c r="U279" i="7"/>
  <c r="H279" i="7"/>
  <c r="G279" i="7"/>
  <c r="V278" i="7"/>
  <c r="U278" i="7"/>
  <c r="H278" i="7"/>
  <c r="G278" i="7"/>
  <c r="V277" i="7"/>
  <c r="U277" i="7"/>
  <c r="H277" i="7"/>
  <c r="G277" i="7"/>
  <c r="V276" i="7"/>
  <c r="U276" i="7"/>
  <c r="H276" i="7"/>
  <c r="G276" i="7"/>
  <c r="V275" i="7"/>
  <c r="U275" i="7"/>
  <c r="H275" i="7"/>
  <c r="G275" i="7"/>
  <c r="V274" i="7"/>
  <c r="U274" i="7"/>
  <c r="H274" i="7"/>
  <c r="G274" i="7"/>
  <c r="AH273" i="7"/>
  <c r="AB273" i="7"/>
  <c r="V273" i="7"/>
  <c r="U273" i="7"/>
  <c r="H273" i="7"/>
  <c r="G273" i="7"/>
  <c r="V272" i="7"/>
  <c r="U272" i="7"/>
  <c r="H272" i="7"/>
  <c r="G272" i="7"/>
  <c r="V271" i="7"/>
  <c r="U271" i="7"/>
  <c r="H271" i="7"/>
  <c r="G271" i="7"/>
  <c r="V270" i="7"/>
  <c r="U270" i="7"/>
  <c r="H270" i="7"/>
  <c r="G270" i="7"/>
  <c r="V269" i="7"/>
  <c r="U269" i="7"/>
  <c r="H269" i="7"/>
  <c r="G269" i="7"/>
  <c r="V268" i="7"/>
  <c r="U268" i="7"/>
  <c r="H268" i="7"/>
  <c r="G268" i="7"/>
  <c r="V267" i="7"/>
  <c r="U267" i="7"/>
  <c r="H267" i="7"/>
  <c r="G267" i="7"/>
  <c r="V266" i="7"/>
  <c r="U266" i="7"/>
  <c r="H266" i="7"/>
  <c r="G266" i="7"/>
  <c r="V265" i="7"/>
  <c r="U265" i="7"/>
  <c r="H265" i="7"/>
  <c r="G265" i="7"/>
  <c r="V264" i="7"/>
  <c r="U264" i="7"/>
  <c r="H264" i="7"/>
  <c r="G264" i="7"/>
  <c r="V263" i="7"/>
  <c r="U263" i="7"/>
  <c r="H263" i="7"/>
  <c r="G263" i="7"/>
  <c r="V262" i="7"/>
  <c r="U262" i="7"/>
  <c r="H262" i="7"/>
  <c r="G262" i="7"/>
  <c r="V261" i="7"/>
  <c r="U261" i="7"/>
  <c r="H261" i="7"/>
  <c r="G261" i="7"/>
  <c r="V260" i="7"/>
  <c r="U260" i="7"/>
  <c r="H260" i="7"/>
  <c r="G260" i="7"/>
  <c r="V259" i="7"/>
  <c r="U259" i="7"/>
  <c r="H259" i="7"/>
  <c r="G259" i="7"/>
  <c r="V258" i="7"/>
  <c r="U258" i="7"/>
  <c r="H258" i="7"/>
  <c r="G258" i="7"/>
  <c r="V257" i="7"/>
  <c r="U257" i="7"/>
  <c r="H257" i="7"/>
  <c r="G257" i="7"/>
  <c r="V256" i="7"/>
  <c r="U256" i="7"/>
  <c r="H256" i="7"/>
  <c r="G256" i="7"/>
  <c r="V255" i="7"/>
  <c r="U255" i="7"/>
  <c r="H255" i="7"/>
  <c r="G255" i="7"/>
  <c r="V254" i="7"/>
  <c r="U254" i="7"/>
  <c r="H254" i="7"/>
  <c r="G254" i="7"/>
  <c r="V253" i="7"/>
  <c r="U253" i="7"/>
  <c r="H253" i="7"/>
  <c r="G253" i="7"/>
  <c r="V252" i="7"/>
  <c r="U252" i="7"/>
  <c r="H252" i="7"/>
  <c r="G252" i="7"/>
  <c r="V251" i="7"/>
  <c r="U251" i="7"/>
  <c r="H251" i="7"/>
  <c r="G251" i="7"/>
  <c r="V250" i="7"/>
  <c r="U250" i="7"/>
  <c r="H250" i="7"/>
  <c r="G250" i="7"/>
  <c r="AH249" i="7"/>
  <c r="AB249" i="7"/>
  <c r="V249" i="7"/>
  <c r="U249" i="7"/>
  <c r="AC249" i="7" s="1"/>
  <c r="H249" i="7"/>
  <c r="G249" i="7"/>
  <c r="V248" i="7"/>
  <c r="U248" i="7"/>
  <c r="H248" i="7"/>
  <c r="G248" i="7"/>
  <c r="V247" i="7"/>
  <c r="U247" i="7"/>
  <c r="H247" i="7"/>
  <c r="G247" i="7"/>
  <c r="V246" i="7"/>
  <c r="U246" i="7"/>
  <c r="H246" i="7"/>
  <c r="G246" i="7"/>
  <c r="V245" i="7"/>
  <c r="U245" i="7"/>
  <c r="H245" i="7"/>
  <c r="G245" i="7"/>
  <c r="V244" i="7"/>
  <c r="U244" i="7"/>
  <c r="H244" i="7"/>
  <c r="G244" i="7"/>
  <c r="V243" i="7"/>
  <c r="U243" i="7"/>
  <c r="H243" i="7"/>
  <c r="G243" i="7"/>
  <c r="V242" i="7"/>
  <c r="U242" i="7"/>
  <c r="H242" i="7"/>
  <c r="G242" i="7"/>
  <c r="V241" i="7"/>
  <c r="U241" i="7"/>
  <c r="H241" i="7"/>
  <c r="G241" i="7"/>
  <c r="V240" i="7"/>
  <c r="U240" i="7"/>
  <c r="H240" i="7"/>
  <c r="G240" i="7"/>
  <c r="V239" i="7"/>
  <c r="U239" i="7"/>
  <c r="H239" i="7"/>
  <c r="G239" i="7"/>
  <c r="V238" i="7"/>
  <c r="U238" i="7"/>
  <c r="H238" i="7"/>
  <c r="G238" i="7"/>
  <c r="V237" i="7"/>
  <c r="U237" i="7"/>
  <c r="H237" i="7"/>
  <c r="G237" i="7"/>
  <c r="V236" i="7"/>
  <c r="U236" i="7"/>
  <c r="H236" i="7"/>
  <c r="G236" i="7"/>
  <c r="V235" i="7"/>
  <c r="U235" i="7"/>
  <c r="H235" i="7"/>
  <c r="G235" i="7"/>
  <c r="V234" i="7"/>
  <c r="U234" i="7"/>
  <c r="H234" i="7"/>
  <c r="G234" i="7"/>
  <c r="V233" i="7"/>
  <c r="U233" i="7"/>
  <c r="H233" i="7"/>
  <c r="G233" i="7"/>
  <c r="V232" i="7"/>
  <c r="U232" i="7"/>
  <c r="H232" i="7"/>
  <c r="G232" i="7"/>
  <c r="V231" i="7"/>
  <c r="U231" i="7"/>
  <c r="H231" i="7"/>
  <c r="G231" i="7"/>
  <c r="V230" i="7"/>
  <c r="U230" i="7"/>
  <c r="H230" i="7"/>
  <c r="G230" i="7"/>
  <c r="V229" i="7"/>
  <c r="U229" i="7"/>
  <c r="H229" i="7"/>
  <c r="G229" i="7"/>
  <c r="V228" i="7"/>
  <c r="U228" i="7"/>
  <c r="H228" i="7"/>
  <c r="G228" i="7"/>
  <c r="V227" i="7"/>
  <c r="U227" i="7"/>
  <c r="H227" i="7"/>
  <c r="G227" i="7"/>
  <c r="V226" i="7"/>
  <c r="U226" i="7"/>
  <c r="H226" i="7"/>
  <c r="G226" i="7"/>
  <c r="AH225" i="7"/>
  <c r="AD225" i="7"/>
  <c r="AB225" i="7"/>
  <c r="V225" i="7"/>
  <c r="U225" i="7"/>
  <c r="H225" i="7"/>
  <c r="G225" i="7"/>
  <c r="V224" i="7"/>
  <c r="U224" i="7"/>
  <c r="H224" i="7"/>
  <c r="G224" i="7"/>
  <c r="V223" i="7"/>
  <c r="U223" i="7"/>
  <c r="H223" i="7"/>
  <c r="G223" i="7"/>
  <c r="V222" i="7"/>
  <c r="U222" i="7"/>
  <c r="H222" i="7"/>
  <c r="G222" i="7"/>
  <c r="V221" i="7"/>
  <c r="U221" i="7"/>
  <c r="H221" i="7"/>
  <c r="G221" i="7"/>
  <c r="V220" i="7"/>
  <c r="U220" i="7"/>
  <c r="H220" i="7"/>
  <c r="G220" i="7"/>
  <c r="V219" i="7"/>
  <c r="U219" i="7"/>
  <c r="H219" i="7"/>
  <c r="G219" i="7"/>
  <c r="V218" i="7"/>
  <c r="U218" i="7"/>
  <c r="H218" i="7"/>
  <c r="G218" i="7"/>
  <c r="V217" i="7"/>
  <c r="U217" i="7"/>
  <c r="H217" i="7"/>
  <c r="G217" i="7"/>
  <c r="V216" i="7"/>
  <c r="U216" i="7"/>
  <c r="H216" i="7"/>
  <c r="G216" i="7"/>
  <c r="V215" i="7"/>
  <c r="U215" i="7"/>
  <c r="H215" i="7"/>
  <c r="G215" i="7"/>
  <c r="V214" i="7"/>
  <c r="U214" i="7"/>
  <c r="H214" i="7"/>
  <c r="G214" i="7"/>
  <c r="V213" i="7"/>
  <c r="U213" i="7"/>
  <c r="H213" i="7"/>
  <c r="G213" i="7"/>
  <c r="V212" i="7"/>
  <c r="U212" i="7"/>
  <c r="H212" i="7"/>
  <c r="G212" i="7"/>
  <c r="V211" i="7"/>
  <c r="U211" i="7"/>
  <c r="H211" i="7"/>
  <c r="G211" i="7"/>
  <c r="V210" i="7"/>
  <c r="U210" i="7"/>
  <c r="H210" i="7"/>
  <c r="G210" i="7"/>
  <c r="V209" i="7"/>
  <c r="U209" i="7"/>
  <c r="H209" i="7"/>
  <c r="G209" i="7"/>
  <c r="V208" i="7"/>
  <c r="U208" i="7"/>
  <c r="H208" i="7"/>
  <c r="G208" i="7"/>
  <c r="V207" i="7"/>
  <c r="U207" i="7"/>
  <c r="H207" i="7"/>
  <c r="G207" i="7"/>
  <c r="V206" i="7"/>
  <c r="U206" i="7"/>
  <c r="H206" i="7"/>
  <c r="G206" i="7"/>
  <c r="V205" i="7"/>
  <c r="U205" i="7"/>
  <c r="H205" i="7"/>
  <c r="G205" i="7"/>
  <c r="V204" i="7"/>
  <c r="U204" i="7"/>
  <c r="H204" i="7"/>
  <c r="G204" i="7"/>
  <c r="V203" i="7"/>
  <c r="U203" i="7"/>
  <c r="H203" i="7"/>
  <c r="G203" i="7"/>
  <c r="V202" i="7"/>
  <c r="U202" i="7"/>
  <c r="H202" i="7"/>
  <c r="G202" i="7"/>
  <c r="AH201" i="7"/>
  <c r="AB201" i="7"/>
  <c r="V201" i="7"/>
  <c r="U201" i="7"/>
  <c r="H201" i="7"/>
  <c r="G201" i="7"/>
  <c r="V200" i="7"/>
  <c r="U200" i="7"/>
  <c r="H200" i="7"/>
  <c r="G200" i="7"/>
  <c r="V199" i="7"/>
  <c r="U199" i="7"/>
  <c r="H199" i="7"/>
  <c r="G199" i="7"/>
  <c r="V198" i="7"/>
  <c r="U198" i="7"/>
  <c r="H198" i="7"/>
  <c r="G198" i="7"/>
  <c r="V197" i="7"/>
  <c r="U197" i="7"/>
  <c r="H197" i="7"/>
  <c r="G197" i="7"/>
  <c r="V196" i="7"/>
  <c r="U196" i="7"/>
  <c r="H196" i="7"/>
  <c r="G196" i="7"/>
  <c r="V195" i="7"/>
  <c r="U195" i="7"/>
  <c r="H195" i="7"/>
  <c r="G195" i="7"/>
  <c r="V194" i="7"/>
  <c r="U194" i="7"/>
  <c r="H194" i="7"/>
  <c r="G194" i="7"/>
  <c r="V193" i="7"/>
  <c r="U193" i="7"/>
  <c r="H193" i="7"/>
  <c r="G193" i="7"/>
  <c r="V192" i="7"/>
  <c r="U192" i="7"/>
  <c r="H192" i="7"/>
  <c r="G192" i="7"/>
  <c r="V191" i="7"/>
  <c r="U191" i="7"/>
  <c r="H191" i="7"/>
  <c r="G191" i="7"/>
  <c r="V190" i="7"/>
  <c r="U190" i="7"/>
  <c r="H190" i="7"/>
  <c r="G190" i="7"/>
  <c r="V189" i="7"/>
  <c r="U189" i="7"/>
  <c r="H189" i="7"/>
  <c r="G189" i="7"/>
  <c r="V188" i="7"/>
  <c r="U188" i="7"/>
  <c r="H188" i="7"/>
  <c r="G188" i="7"/>
  <c r="V187" i="7"/>
  <c r="U187" i="7"/>
  <c r="H187" i="7"/>
  <c r="G187" i="7"/>
  <c r="V186" i="7"/>
  <c r="U186" i="7"/>
  <c r="H186" i="7"/>
  <c r="G186" i="7"/>
  <c r="V185" i="7"/>
  <c r="U185" i="7"/>
  <c r="H185" i="7"/>
  <c r="G185" i="7"/>
  <c r="V184" i="7"/>
  <c r="U184" i="7"/>
  <c r="H184" i="7"/>
  <c r="G184" i="7"/>
  <c r="V183" i="7"/>
  <c r="U183" i="7"/>
  <c r="H183" i="7"/>
  <c r="G183" i="7"/>
  <c r="V182" i="7"/>
  <c r="U182" i="7"/>
  <c r="H182" i="7"/>
  <c r="G182" i="7"/>
  <c r="V181" i="7"/>
  <c r="U181" i="7"/>
  <c r="H181" i="7"/>
  <c r="G181" i="7"/>
  <c r="V180" i="7"/>
  <c r="U180" i="7"/>
  <c r="H180" i="7"/>
  <c r="G180" i="7"/>
  <c r="V179" i="7"/>
  <c r="U179" i="7"/>
  <c r="H179" i="7"/>
  <c r="G179" i="7"/>
  <c r="V178" i="7"/>
  <c r="AD177" i="7" s="1"/>
  <c r="U178" i="7"/>
  <c r="H178" i="7"/>
  <c r="G178" i="7"/>
  <c r="AH177" i="7"/>
  <c r="AB177" i="7"/>
  <c r="V177" i="7"/>
  <c r="U177" i="7"/>
  <c r="H177" i="7"/>
  <c r="G177" i="7"/>
  <c r="V176" i="7"/>
  <c r="U176" i="7"/>
  <c r="H176" i="7"/>
  <c r="G176" i="7"/>
  <c r="V175" i="7"/>
  <c r="U175" i="7"/>
  <c r="H175" i="7"/>
  <c r="G175" i="7"/>
  <c r="V174" i="7"/>
  <c r="U174" i="7"/>
  <c r="H174" i="7"/>
  <c r="G174" i="7"/>
  <c r="V173" i="7"/>
  <c r="U173" i="7"/>
  <c r="H173" i="7"/>
  <c r="G173" i="7"/>
  <c r="V172" i="7"/>
  <c r="U172" i="7"/>
  <c r="H172" i="7"/>
  <c r="G172" i="7"/>
  <c r="V171" i="7"/>
  <c r="U171" i="7"/>
  <c r="H171" i="7"/>
  <c r="G171" i="7"/>
  <c r="V170" i="7"/>
  <c r="U170" i="7"/>
  <c r="H170" i="7"/>
  <c r="G170" i="7"/>
  <c r="V169" i="7"/>
  <c r="U169" i="7"/>
  <c r="H169" i="7"/>
  <c r="G169" i="7"/>
  <c r="V168" i="7"/>
  <c r="U168" i="7"/>
  <c r="H168" i="7"/>
  <c r="G168" i="7"/>
  <c r="V167" i="7"/>
  <c r="U167" i="7"/>
  <c r="H167" i="7"/>
  <c r="G167" i="7"/>
  <c r="V166" i="7"/>
  <c r="U166" i="7"/>
  <c r="H166" i="7"/>
  <c r="G166" i="7"/>
  <c r="V165" i="7"/>
  <c r="U165" i="7"/>
  <c r="H165" i="7"/>
  <c r="G165" i="7"/>
  <c r="V164" i="7"/>
  <c r="U164" i="7"/>
  <c r="H164" i="7"/>
  <c r="G164" i="7"/>
  <c r="V163" i="7"/>
  <c r="U163" i="7"/>
  <c r="H163" i="7"/>
  <c r="G163" i="7"/>
  <c r="V162" i="7"/>
  <c r="U162" i="7"/>
  <c r="H162" i="7"/>
  <c r="G162" i="7"/>
  <c r="V161" i="7"/>
  <c r="U161" i="7"/>
  <c r="H161" i="7"/>
  <c r="G161" i="7"/>
  <c r="V160" i="7"/>
  <c r="U160" i="7"/>
  <c r="H160" i="7"/>
  <c r="G160" i="7"/>
  <c r="V159" i="7"/>
  <c r="U159" i="7"/>
  <c r="H159" i="7"/>
  <c r="G159" i="7"/>
  <c r="V158" i="7"/>
  <c r="U158" i="7"/>
  <c r="H158" i="7"/>
  <c r="G158" i="7"/>
  <c r="V157" i="7"/>
  <c r="U157" i="7"/>
  <c r="H157" i="7"/>
  <c r="G157" i="7"/>
  <c r="V156" i="7"/>
  <c r="U156" i="7"/>
  <c r="H156" i="7"/>
  <c r="G156" i="7"/>
  <c r="V155" i="7"/>
  <c r="U155" i="7"/>
  <c r="H155" i="7"/>
  <c r="G155" i="7"/>
  <c r="V154" i="7"/>
  <c r="U154" i="7"/>
  <c r="H154" i="7"/>
  <c r="G154" i="7"/>
  <c r="AH153" i="7"/>
  <c r="AB153" i="7"/>
  <c r="V153" i="7"/>
  <c r="U153" i="7"/>
  <c r="H153" i="7"/>
  <c r="G153" i="7"/>
  <c r="V152" i="7"/>
  <c r="U152" i="7"/>
  <c r="H152" i="7"/>
  <c r="G152" i="7"/>
  <c r="V151" i="7"/>
  <c r="U151" i="7"/>
  <c r="H151" i="7"/>
  <c r="G151" i="7"/>
  <c r="V150" i="7"/>
  <c r="U150" i="7"/>
  <c r="H150" i="7"/>
  <c r="G150" i="7"/>
  <c r="V149" i="7"/>
  <c r="U149" i="7"/>
  <c r="H149" i="7"/>
  <c r="G149" i="7"/>
  <c r="V148" i="7"/>
  <c r="U148" i="7"/>
  <c r="H148" i="7"/>
  <c r="G148" i="7"/>
  <c r="V147" i="7"/>
  <c r="U147" i="7"/>
  <c r="H147" i="7"/>
  <c r="G147" i="7"/>
  <c r="V146" i="7"/>
  <c r="U146" i="7"/>
  <c r="H146" i="7"/>
  <c r="G146" i="7"/>
  <c r="V145" i="7"/>
  <c r="U145" i="7"/>
  <c r="H145" i="7"/>
  <c r="G145" i="7"/>
  <c r="V144" i="7"/>
  <c r="U144" i="7"/>
  <c r="H144" i="7"/>
  <c r="G144" i="7"/>
  <c r="V143" i="7"/>
  <c r="U143" i="7"/>
  <c r="H143" i="7"/>
  <c r="G143" i="7"/>
  <c r="V142" i="7"/>
  <c r="U142" i="7"/>
  <c r="H142" i="7"/>
  <c r="G142" i="7"/>
  <c r="V141" i="7"/>
  <c r="U141" i="7"/>
  <c r="H141" i="7"/>
  <c r="G141" i="7"/>
  <c r="V140" i="7"/>
  <c r="U140" i="7"/>
  <c r="H140" i="7"/>
  <c r="G140" i="7"/>
  <c r="V139" i="7"/>
  <c r="U139" i="7"/>
  <c r="H139" i="7"/>
  <c r="G139" i="7"/>
  <c r="V138" i="7"/>
  <c r="U138" i="7"/>
  <c r="H138" i="7"/>
  <c r="G138" i="7"/>
  <c r="V137" i="7"/>
  <c r="U137" i="7"/>
  <c r="H137" i="7"/>
  <c r="G137" i="7"/>
  <c r="V136" i="7"/>
  <c r="U136" i="7"/>
  <c r="H136" i="7"/>
  <c r="G136" i="7"/>
  <c r="V135" i="7"/>
  <c r="U135" i="7"/>
  <c r="H135" i="7"/>
  <c r="G135" i="7"/>
  <c r="V134" i="7"/>
  <c r="U134" i="7"/>
  <c r="H134" i="7"/>
  <c r="G134" i="7"/>
  <c r="V133" i="7"/>
  <c r="U133" i="7"/>
  <c r="H133" i="7"/>
  <c r="G133" i="7"/>
  <c r="V132" i="7"/>
  <c r="U132" i="7"/>
  <c r="H132" i="7"/>
  <c r="G132" i="7"/>
  <c r="V131" i="7"/>
  <c r="U131" i="7"/>
  <c r="H131" i="7"/>
  <c r="G131" i="7"/>
  <c r="V130" i="7"/>
  <c r="U130" i="7"/>
  <c r="H130" i="7"/>
  <c r="G130" i="7"/>
  <c r="AH129" i="7"/>
  <c r="AB129" i="7"/>
  <c r="V129" i="7"/>
  <c r="U129" i="7"/>
  <c r="H129" i="7"/>
  <c r="G129" i="7"/>
  <c r="V128" i="7"/>
  <c r="AD105" i="7" s="1"/>
  <c r="U128" i="7"/>
  <c r="H128" i="7"/>
  <c r="G128" i="7"/>
  <c r="V127" i="7"/>
  <c r="U127" i="7"/>
  <c r="H127" i="7"/>
  <c r="G127" i="7"/>
  <c r="V126" i="7"/>
  <c r="U126" i="7"/>
  <c r="H126" i="7"/>
  <c r="G126" i="7"/>
  <c r="V125" i="7"/>
  <c r="U125" i="7"/>
  <c r="H125" i="7"/>
  <c r="G125" i="7"/>
  <c r="V124" i="7"/>
  <c r="U124" i="7"/>
  <c r="H124" i="7"/>
  <c r="G124" i="7"/>
  <c r="V123" i="7"/>
  <c r="U123" i="7"/>
  <c r="H123" i="7"/>
  <c r="G123" i="7"/>
  <c r="V122" i="7"/>
  <c r="U122" i="7"/>
  <c r="H122" i="7"/>
  <c r="G122" i="7"/>
  <c r="V121" i="7"/>
  <c r="U121" i="7"/>
  <c r="H121" i="7"/>
  <c r="G121" i="7"/>
  <c r="V120" i="7"/>
  <c r="U120" i="7"/>
  <c r="H120" i="7"/>
  <c r="G120" i="7"/>
  <c r="V119" i="7"/>
  <c r="U119" i="7"/>
  <c r="H119" i="7"/>
  <c r="G119" i="7"/>
  <c r="V118" i="7"/>
  <c r="U118" i="7"/>
  <c r="H118" i="7"/>
  <c r="G118" i="7"/>
  <c r="V117" i="7"/>
  <c r="U117" i="7"/>
  <c r="H117" i="7"/>
  <c r="G117" i="7"/>
  <c r="V116" i="7"/>
  <c r="U116" i="7"/>
  <c r="H116" i="7"/>
  <c r="G116" i="7"/>
  <c r="V115" i="7"/>
  <c r="U115" i="7"/>
  <c r="H115" i="7"/>
  <c r="G115" i="7"/>
  <c r="V114" i="7"/>
  <c r="U114" i="7"/>
  <c r="H114" i="7"/>
  <c r="G114" i="7"/>
  <c r="V113" i="7"/>
  <c r="U113" i="7"/>
  <c r="H113" i="7"/>
  <c r="G113" i="7"/>
  <c r="V112" i="7"/>
  <c r="U112" i="7"/>
  <c r="H112" i="7"/>
  <c r="G112" i="7"/>
  <c r="V111" i="7"/>
  <c r="U111" i="7"/>
  <c r="H111" i="7"/>
  <c r="G111" i="7"/>
  <c r="V110" i="7"/>
  <c r="U110" i="7"/>
  <c r="H110" i="7"/>
  <c r="G110" i="7"/>
  <c r="V109" i="7"/>
  <c r="U109" i="7"/>
  <c r="H109" i="7"/>
  <c r="G109" i="7"/>
  <c r="V108" i="7"/>
  <c r="U108" i="7"/>
  <c r="H108" i="7"/>
  <c r="G108" i="7"/>
  <c r="V107" i="7"/>
  <c r="U107" i="7"/>
  <c r="H107" i="7"/>
  <c r="G107" i="7"/>
  <c r="V106" i="7"/>
  <c r="U106" i="7"/>
  <c r="H106" i="7"/>
  <c r="G106" i="7"/>
  <c r="AH105" i="7"/>
  <c r="AB105" i="7"/>
  <c r="V105" i="7"/>
  <c r="U105" i="7"/>
  <c r="H105" i="7"/>
  <c r="G105" i="7"/>
  <c r="V104" i="7"/>
  <c r="U104" i="7"/>
  <c r="H104" i="7"/>
  <c r="G104" i="7"/>
  <c r="V103" i="7"/>
  <c r="U103" i="7"/>
  <c r="H103" i="7"/>
  <c r="G103" i="7"/>
  <c r="V102" i="7"/>
  <c r="U102" i="7"/>
  <c r="H102" i="7"/>
  <c r="G102" i="7"/>
  <c r="V101" i="7"/>
  <c r="U101" i="7"/>
  <c r="H101" i="7"/>
  <c r="G101" i="7"/>
  <c r="V100" i="7"/>
  <c r="U100" i="7"/>
  <c r="H100" i="7"/>
  <c r="G100" i="7"/>
  <c r="V99" i="7"/>
  <c r="U99" i="7"/>
  <c r="H99" i="7"/>
  <c r="G99" i="7"/>
  <c r="V98" i="7"/>
  <c r="U98" i="7"/>
  <c r="H98" i="7"/>
  <c r="G98" i="7"/>
  <c r="V97" i="7"/>
  <c r="U97" i="7"/>
  <c r="H97" i="7"/>
  <c r="G97" i="7"/>
  <c r="V96" i="7"/>
  <c r="U96" i="7"/>
  <c r="H96" i="7"/>
  <c r="G96" i="7"/>
  <c r="V95" i="7"/>
  <c r="U95" i="7"/>
  <c r="H95" i="7"/>
  <c r="G95" i="7"/>
  <c r="V94" i="7"/>
  <c r="U94" i="7"/>
  <c r="H94" i="7"/>
  <c r="G94" i="7"/>
  <c r="V93" i="7"/>
  <c r="U93" i="7"/>
  <c r="H93" i="7"/>
  <c r="G93" i="7"/>
  <c r="V92" i="7"/>
  <c r="U92" i="7"/>
  <c r="H92" i="7"/>
  <c r="G92" i="7"/>
  <c r="V91" i="7"/>
  <c r="U91" i="7"/>
  <c r="H91" i="7"/>
  <c r="G91" i="7"/>
  <c r="V90" i="7"/>
  <c r="U90" i="7"/>
  <c r="H90" i="7"/>
  <c r="G90" i="7"/>
  <c r="V89" i="7"/>
  <c r="U89" i="7"/>
  <c r="H89" i="7"/>
  <c r="G89" i="7"/>
  <c r="V88" i="7"/>
  <c r="U88" i="7"/>
  <c r="H88" i="7"/>
  <c r="G88" i="7"/>
  <c r="V87" i="7"/>
  <c r="U87" i="7"/>
  <c r="H87" i="7"/>
  <c r="G87" i="7"/>
  <c r="V86" i="7"/>
  <c r="U86" i="7"/>
  <c r="H86" i="7"/>
  <c r="G86" i="7"/>
  <c r="V85" i="7"/>
  <c r="U85" i="7"/>
  <c r="H85" i="7"/>
  <c r="G85" i="7"/>
  <c r="V84" i="7"/>
  <c r="U84" i="7"/>
  <c r="H84" i="7"/>
  <c r="G84" i="7"/>
  <c r="V83" i="7"/>
  <c r="U83" i="7"/>
  <c r="H83" i="7"/>
  <c r="G83" i="7"/>
  <c r="V82" i="7"/>
  <c r="U82" i="7"/>
  <c r="H82" i="7"/>
  <c r="G82" i="7"/>
  <c r="AH81" i="7"/>
  <c r="AB81" i="7"/>
  <c r="V81" i="7"/>
  <c r="U81" i="7"/>
  <c r="H81" i="7"/>
  <c r="G81" i="7"/>
  <c r="V80" i="7"/>
  <c r="U80" i="7"/>
  <c r="H80" i="7"/>
  <c r="G80" i="7"/>
  <c r="V79" i="7"/>
  <c r="U79" i="7"/>
  <c r="H79" i="7"/>
  <c r="G79" i="7"/>
  <c r="V78" i="7"/>
  <c r="U78" i="7"/>
  <c r="H78" i="7"/>
  <c r="G78" i="7"/>
  <c r="V77" i="7"/>
  <c r="U77" i="7"/>
  <c r="H77" i="7"/>
  <c r="G77" i="7"/>
  <c r="V76" i="7"/>
  <c r="U76" i="7"/>
  <c r="H76" i="7"/>
  <c r="G76" i="7"/>
  <c r="V75" i="7"/>
  <c r="U75" i="7"/>
  <c r="H75" i="7"/>
  <c r="G75" i="7"/>
  <c r="V74" i="7"/>
  <c r="U74" i="7"/>
  <c r="H74" i="7"/>
  <c r="G74" i="7"/>
  <c r="V73" i="7"/>
  <c r="U73" i="7"/>
  <c r="H73" i="7"/>
  <c r="G73" i="7"/>
  <c r="V72" i="7"/>
  <c r="U72" i="7"/>
  <c r="H72" i="7"/>
  <c r="G72" i="7"/>
  <c r="V71" i="7"/>
  <c r="U71" i="7"/>
  <c r="H71" i="7"/>
  <c r="G71" i="7"/>
  <c r="V70" i="7"/>
  <c r="U70" i="7"/>
  <c r="H70" i="7"/>
  <c r="G70" i="7"/>
  <c r="V69" i="7"/>
  <c r="U69" i="7"/>
  <c r="H69" i="7"/>
  <c r="G69" i="7"/>
  <c r="V68" i="7"/>
  <c r="U68" i="7"/>
  <c r="H68" i="7"/>
  <c r="G68" i="7"/>
  <c r="V67" i="7"/>
  <c r="U67" i="7"/>
  <c r="H67" i="7"/>
  <c r="G67" i="7"/>
  <c r="V66" i="7"/>
  <c r="U66" i="7"/>
  <c r="H66" i="7"/>
  <c r="G66" i="7"/>
  <c r="V65" i="7"/>
  <c r="U65" i="7"/>
  <c r="H65" i="7"/>
  <c r="G65" i="7"/>
  <c r="V64" i="7"/>
  <c r="U64" i="7"/>
  <c r="H64" i="7"/>
  <c r="G64" i="7"/>
  <c r="V63" i="7"/>
  <c r="U63" i="7"/>
  <c r="H63" i="7"/>
  <c r="G63" i="7"/>
  <c r="V62" i="7"/>
  <c r="U62" i="7"/>
  <c r="H62" i="7"/>
  <c r="G62" i="7"/>
  <c r="V61" i="7"/>
  <c r="U61" i="7"/>
  <c r="H61" i="7"/>
  <c r="G61" i="7"/>
  <c r="V60" i="7"/>
  <c r="U60" i="7"/>
  <c r="H60" i="7"/>
  <c r="G60" i="7"/>
  <c r="V59" i="7"/>
  <c r="U59" i="7"/>
  <c r="H59" i="7"/>
  <c r="G59" i="7"/>
  <c r="V58" i="7"/>
  <c r="U58" i="7"/>
  <c r="H58" i="7"/>
  <c r="G58" i="7"/>
  <c r="AH57" i="7"/>
  <c r="AB57" i="7"/>
  <c r="V57" i="7"/>
  <c r="U57" i="7"/>
  <c r="H57" i="7"/>
  <c r="G57" i="7"/>
  <c r="V56" i="7"/>
  <c r="U56" i="7"/>
  <c r="AC33" i="7" s="1"/>
  <c r="H56" i="7"/>
  <c r="G56" i="7"/>
  <c r="V55" i="7"/>
  <c r="U55" i="7"/>
  <c r="H55" i="7"/>
  <c r="G55" i="7"/>
  <c r="V54" i="7"/>
  <c r="U54" i="7"/>
  <c r="H54" i="7"/>
  <c r="G54" i="7"/>
  <c r="V53" i="7"/>
  <c r="U53" i="7"/>
  <c r="H53" i="7"/>
  <c r="G53" i="7"/>
  <c r="V52" i="7"/>
  <c r="U52" i="7"/>
  <c r="H52" i="7"/>
  <c r="G52" i="7"/>
  <c r="V51" i="7"/>
  <c r="U51" i="7"/>
  <c r="H51" i="7"/>
  <c r="G51" i="7"/>
  <c r="V50" i="7"/>
  <c r="U50" i="7"/>
  <c r="H50" i="7"/>
  <c r="G50" i="7"/>
  <c r="V49" i="7"/>
  <c r="U49" i="7"/>
  <c r="H49" i="7"/>
  <c r="G49" i="7"/>
  <c r="V48" i="7"/>
  <c r="U48" i="7"/>
  <c r="H48" i="7"/>
  <c r="G48" i="7"/>
  <c r="V47" i="7"/>
  <c r="U47" i="7"/>
  <c r="H47" i="7"/>
  <c r="G47" i="7"/>
  <c r="V46" i="7"/>
  <c r="U46" i="7"/>
  <c r="H46" i="7"/>
  <c r="G46" i="7"/>
  <c r="V45" i="7"/>
  <c r="U45" i="7"/>
  <c r="H45" i="7"/>
  <c r="G45" i="7"/>
  <c r="V44" i="7"/>
  <c r="U44" i="7"/>
  <c r="H44" i="7"/>
  <c r="G44" i="7"/>
  <c r="V43" i="7"/>
  <c r="U43" i="7"/>
  <c r="H43" i="7"/>
  <c r="G43" i="7"/>
  <c r="V42" i="7"/>
  <c r="U42" i="7"/>
  <c r="H42" i="7"/>
  <c r="G42" i="7"/>
  <c r="V41" i="7"/>
  <c r="U41" i="7"/>
  <c r="H41" i="7"/>
  <c r="G41" i="7"/>
  <c r="V40" i="7"/>
  <c r="U40" i="7"/>
  <c r="H40" i="7"/>
  <c r="G40" i="7"/>
  <c r="V39" i="7"/>
  <c r="U39" i="7"/>
  <c r="H39" i="7"/>
  <c r="G39" i="7"/>
  <c r="V38" i="7"/>
  <c r="U38" i="7"/>
  <c r="H38" i="7"/>
  <c r="G38" i="7"/>
  <c r="V37" i="7"/>
  <c r="U37" i="7"/>
  <c r="H37" i="7"/>
  <c r="G37" i="7"/>
  <c r="V36" i="7"/>
  <c r="U36" i="7"/>
  <c r="H36" i="7"/>
  <c r="G36" i="7"/>
  <c r="V35" i="7"/>
  <c r="U35" i="7"/>
  <c r="H35" i="7"/>
  <c r="G35" i="7"/>
  <c r="V34" i="7"/>
  <c r="U34" i="7"/>
  <c r="H34" i="7"/>
  <c r="G34" i="7"/>
  <c r="AH33" i="7"/>
  <c r="AB33" i="7"/>
  <c r="V33" i="7"/>
  <c r="U33" i="7"/>
  <c r="H33" i="7"/>
  <c r="G33" i="7"/>
  <c r="V32" i="7"/>
  <c r="U32" i="7"/>
  <c r="H32" i="7"/>
  <c r="G32" i="7"/>
  <c r="V31" i="7"/>
  <c r="U31" i="7"/>
  <c r="H31" i="7"/>
  <c r="G31" i="7"/>
  <c r="V30" i="7"/>
  <c r="U30" i="7"/>
  <c r="H30" i="7"/>
  <c r="G30" i="7"/>
  <c r="V29" i="7"/>
  <c r="U29" i="7"/>
  <c r="H29" i="7"/>
  <c r="G29" i="7"/>
  <c r="V28" i="7"/>
  <c r="U28" i="7"/>
  <c r="H28" i="7"/>
  <c r="G28" i="7"/>
  <c r="V27" i="7"/>
  <c r="U27" i="7"/>
  <c r="H27" i="7"/>
  <c r="G27" i="7"/>
  <c r="V26" i="7"/>
  <c r="U26" i="7"/>
  <c r="H26" i="7"/>
  <c r="G26" i="7"/>
  <c r="V25" i="7"/>
  <c r="U25" i="7"/>
  <c r="H25" i="7"/>
  <c r="G25" i="7"/>
  <c r="V24" i="7"/>
  <c r="U24" i="7"/>
  <c r="H24" i="7"/>
  <c r="G24" i="7"/>
  <c r="V23" i="7"/>
  <c r="U23" i="7"/>
  <c r="H23" i="7"/>
  <c r="G23" i="7"/>
  <c r="V22" i="7"/>
  <c r="U22" i="7"/>
  <c r="H22" i="7"/>
  <c r="G22" i="7"/>
  <c r="V21" i="7"/>
  <c r="U21" i="7"/>
  <c r="H21" i="7"/>
  <c r="G21" i="7"/>
  <c r="V20" i="7"/>
  <c r="U20" i="7"/>
  <c r="H20" i="7"/>
  <c r="G20" i="7"/>
  <c r="V19" i="7"/>
  <c r="U19" i="7"/>
  <c r="H19" i="7"/>
  <c r="G19" i="7"/>
  <c r="V18" i="7"/>
  <c r="U18" i="7"/>
  <c r="H18" i="7"/>
  <c r="G18" i="7"/>
  <c r="V17" i="7"/>
  <c r="U17" i="7"/>
  <c r="H17" i="7"/>
  <c r="G17" i="7"/>
  <c r="V16" i="7"/>
  <c r="U16" i="7"/>
  <c r="H16" i="7"/>
  <c r="G16" i="7"/>
  <c r="V15" i="7"/>
  <c r="U15" i="7"/>
  <c r="H15" i="7"/>
  <c r="G15" i="7"/>
  <c r="V14" i="7"/>
  <c r="U14" i="7"/>
  <c r="H14" i="7"/>
  <c r="G14" i="7"/>
  <c r="V13" i="7"/>
  <c r="U13" i="7"/>
  <c r="H13" i="7"/>
  <c r="G13" i="7"/>
  <c r="V12" i="7"/>
  <c r="U12" i="7"/>
  <c r="H12" i="7"/>
  <c r="G12" i="7"/>
  <c r="V11" i="7"/>
  <c r="U11" i="7"/>
  <c r="H11" i="7"/>
  <c r="G11" i="7"/>
  <c r="V10" i="7"/>
  <c r="U10" i="7"/>
  <c r="H10" i="7"/>
  <c r="G10" i="7"/>
  <c r="AH9" i="7"/>
  <c r="AB9" i="7"/>
  <c r="V9" i="7"/>
  <c r="U9" i="7"/>
  <c r="H9" i="7"/>
  <c r="G9" i="7"/>
  <c r="Q6" i="7"/>
  <c r="AI6" i="7" s="1"/>
  <c r="AC5" i="7"/>
  <c r="AB5" i="7"/>
  <c r="Q5" i="7"/>
  <c r="AI5" i="7" s="1"/>
  <c r="AC4" i="7"/>
  <c r="Q4" i="7"/>
  <c r="AI4" i="7" s="1"/>
  <c r="Q3" i="7"/>
  <c r="P3" i="7"/>
  <c r="A2" i="7"/>
  <c r="AB2" i="7" s="1"/>
  <c r="AB1" i="7"/>
  <c r="A1" i="7"/>
  <c r="E753" i="6"/>
  <c r="D753" i="6"/>
  <c r="C753" i="6"/>
  <c r="B753" i="6"/>
  <c r="M752" i="6"/>
  <c r="M751" i="6"/>
  <c r="M750" i="6"/>
  <c r="M749" i="6"/>
  <c r="M748" i="6"/>
  <c r="M747" i="6"/>
  <c r="M746" i="6"/>
  <c r="M745" i="6"/>
  <c r="M744" i="6"/>
  <c r="M743" i="6"/>
  <c r="M742" i="6"/>
  <c r="M741" i="6"/>
  <c r="M740" i="6"/>
  <c r="M739" i="6"/>
  <c r="M738" i="6"/>
  <c r="M737" i="6"/>
  <c r="M736" i="6"/>
  <c r="M735" i="6"/>
  <c r="M734" i="6"/>
  <c r="M733" i="6"/>
  <c r="M732" i="6"/>
  <c r="M731" i="6"/>
  <c r="M730" i="6"/>
  <c r="V728" i="6"/>
  <c r="U728" i="6"/>
  <c r="H728" i="6"/>
  <c r="G728" i="6"/>
  <c r="V727" i="6"/>
  <c r="U727" i="6"/>
  <c r="H727" i="6"/>
  <c r="G727" i="6"/>
  <c r="V726" i="6"/>
  <c r="U726" i="6"/>
  <c r="H726" i="6"/>
  <c r="G726" i="6"/>
  <c r="V725" i="6"/>
  <c r="U725" i="6"/>
  <c r="H725" i="6"/>
  <c r="G725" i="6"/>
  <c r="V724" i="6"/>
  <c r="U724" i="6"/>
  <c r="H724" i="6"/>
  <c r="G724" i="6"/>
  <c r="V723" i="6"/>
  <c r="U723" i="6"/>
  <c r="H723" i="6"/>
  <c r="G723" i="6"/>
  <c r="V722" i="6"/>
  <c r="U722" i="6"/>
  <c r="H722" i="6"/>
  <c r="G722" i="6"/>
  <c r="V721" i="6"/>
  <c r="U721" i="6"/>
  <c r="H721" i="6"/>
  <c r="G721" i="6"/>
  <c r="V720" i="6"/>
  <c r="U720" i="6"/>
  <c r="H720" i="6"/>
  <c r="G720" i="6"/>
  <c r="V719" i="6"/>
  <c r="U719" i="6"/>
  <c r="H719" i="6"/>
  <c r="G719" i="6"/>
  <c r="V718" i="6"/>
  <c r="U718" i="6"/>
  <c r="H718" i="6"/>
  <c r="G718" i="6"/>
  <c r="V717" i="6"/>
  <c r="U717" i="6"/>
  <c r="H717" i="6"/>
  <c r="G717" i="6"/>
  <c r="V716" i="6"/>
  <c r="U716" i="6"/>
  <c r="H716" i="6"/>
  <c r="G716" i="6"/>
  <c r="V715" i="6"/>
  <c r="U715" i="6"/>
  <c r="H715" i="6"/>
  <c r="G715" i="6"/>
  <c r="V714" i="6"/>
  <c r="U714" i="6"/>
  <c r="H714" i="6"/>
  <c r="G714" i="6"/>
  <c r="V713" i="6"/>
  <c r="U713" i="6"/>
  <c r="H713" i="6"/>
  <c r="G713" i="6"/>
  <c r="V712" i="6"/>
  <c r="U712" i="6"/>
  <c r="H712" i="6"/>
  <c r="G712" i="6"/>
  <c r="V711" i="6"/>
  <c r="U711" i="6"/>
  <c r="H711" i="6"/>
  <c r="G711" i="6"/>
  <c r="V710" i="6"/>
  <c r="U710" i="6"/>
  <c r="H710" i="6"/>
  <c r="G710" i="6"/>
  <c r="V709" i="6"/>
  <c r="U709" i="6"/>
  <c r="H709" i="6"/>
  <c r="G709" i="6"/>
  <c r="V708" i="6"/>
  <c r="AD705" i="6" s="1"/>
  <c r="U708" i="6"/>
  <c r="H708" i="6"/>
  <c r="G708" i="6"/>
  <c r="V707" i="6"/>
  <c r="U707" i="6"/>
  <c r="H707" i="6"/>
  <c r="G707" i="6"/>
  <c r="V706" i="6"/>
  <c r="U706" i="6"/>
  <c r="H706" i="6"/>
  <c r="G706" i="6"/>
  <c r="AH705" i="6"/>
  <c r="AB705" i="6"/>
  <c r="V705" i="6"/>
  <c r="U705" i="6"/>
  <c r="H705" i="6"/>
  <c r="G705" i="6"/>
  <c r="V704" i="6"/>
  <c r="U704" i="6"/>
  <c r="H704" i="6"/>
  <c r="G704" i="6"/>
  <c r="V703" i="6"/>
  <c r="U703" i="6"/>
  <c r="H703" i="6"/>
  <c r="G703" i="6"/>
  <c r="V702" i="6"/>
  <c r="U702" i="6"/>
  <c r="H702" i="6"/>
  <c r="G702" i="6"/>
  <c r="V701" i="6"/>
  <c r="U701" i="6"/>
  <c r="H701" i="6"/>
  <c r="G701" i="6"/>
  <c r="V700" i="6"/>
  <c r="U700" i="6"/>
  <c r="H700" i="6"/>
  <c r="G700" i="6"/>
  <c r="V699" i="6"/>
  <c r="U699" i="6"/>
  <c r="H699" i="6"/>
  <c r="G699" i="6"/>
  <c r="V698" i="6"/>
  <c r="U698" i="6"/>
  <c r="H698" i="6"/>
  <c r="G698" i="6"/>
  <c r="V697" i="6"/>
  <c r="U697" i="6"/>
  <c r="H697" i="6"/>
  <c r="G697" i="6"/>
  <c r="V696" i="6"/>
  <c r="U696" i="6"/>
  <c r="H696" i="6"/>
  <c r="G696" i="6"/>
  <c r="V695" i="6"/>
  <c r="U695" i="6"/>
  <c r="H695" i="6"/>
  <c r="G695" i="6"/>
  <c r="V694" i="6"/>
  <c r="U694" i="6"/>
  <c r="H694" i="6"/>
  <c r="G694" i="6"/>
  <c r="V693" i="6"/>
  <c r="U693" i="6"/>
  <c r="H693" i="6"/>
  <c r="G693" i="6"/>
  <c r="V692" i="6"/>
  <c r="U692" i="6"/>
  <c r="H692" i="6"/>
  <c r="G692" i="6"/>
  <c r="V691" i="6"/>
  <c r="U691" i="6"/>
  <c r="H691" i="6"/>
  <c r="G691" i="6"/>
  <c r="V690" i="6"/>
  <c r="U690" i="6"/>
  <c r="H690" i="6"/>
  <c r="G690" i="6"/>
  <c r="V689" i="6"/>
  <c r="U689" i="6"/>
  <c r="H689" i="6"/>
  <c r="G689" i="6"/>
  <c r="V688" i="6"/>
  <c r="U688" i="6"/>
  <c r="H688" i="6"/>
  <c r="G688" i="6"/>
  <c r="V687" i="6"/>
  <c r="U687" i="6"/>
  <c r="H687" i="6"/>
  <c r="G687" i="6"/>
  <c r="V686" i="6"/>
  <c r="U686" i="6"/>
  <c r="H686" i="6"/>
  <c r="G686" i="6"/>
  <c r="V685" i="6"/>
  <c r="U685" i="6"/>
  <c r="H685" i="6"/>
  <c r="G685" i="6"/>
  <c r="V684" i="6"/>
  <c r="AD681" i="6" s="1"/>
  <c r="U684" i="6"/>
  <c r="H684" i="6"/>
  <c r="G684" i="6"/>
  <c r="V683" i="6"/>
  <c r="U683" i="6"/>
  <c r="H683" i="6"/>
  <c r="G683" i="6"/>
  <c r="V682" i="6"/>
  <c r="U682" i="6"/>
  <c r="H682" i="6"/>
  <c r="G682" i="6"/>
  <c r="AH681" i="6"/>
  <c r="AB681" i="6"/>
  <c r="V681" i="6"/>
  <c r="U681" i="6"/>
  <c r="H681" i="6"/>
  <c r="G681" i="6"/>
  <c r="V680" i="6"/>
  <c r="U680" i="6"/>
  <c r="H680" i="6"/>
  <c r="G680" i="6"/>
  <c r="V679" i="6"/>
  <c r="U679" i="6"/>
  <c r="H679" i="6"/>
  <c r="G679" i="6"/>
  <c r="V678" i="6"/>
  <c r="U678" i="6"/>
  <c r="H678" i="6"/>
  <c r="G678" i="6"/>
  <c r="V677" i="6"/>
  <c r="U677" i="6"/>
  <c r="H677" i="6"/>
  <c r="G677" i="6"/>
  <c r="V676" i="6"/>
  <c r="U676" i="6"/>
  <c r="H676" i="6"/>
  <c r="G676" i="6"/>
  <c r="V675" i="6"/>
  <c r="U675" i="6"/>
  <c r="H675" i="6"/>
  <c r="G675" i="6"/>
  <c r="V674" i="6"/>
  <c r="U674" i="6"/>
  <c r="H674" i="6"/>
  <c r="G674" i="6"/>
  <c r="V673" i="6"/>
  <c r="U673" i="6"/>
  <c r="H673" i="6"/>
  <c r="G673" i="6"/>
  <c r="V672" i="6"/>
  <c r="U672" i="6"/>
  <c r="H672" i="6"/>
  <c r="G672" i="6"/>
  <c r="V671" i="6"/>
  <c r="U671" i="6"/>
  <c r="H671" i="6"/>
  <c r="G671" i="6"/>
  <c r="V670" i="6"/>
  <c r="U670" i="6"/>
  <c r="H670" i="6"/>
  <c r="G670" i="6"/>
  <c r="V669" i="6"/>
  <c r="U669" i="6"/>
  <c r="H669" i="6"/>
  <c r="G669" i="6"/>
  <c r="V668" i="6"/>
  <c r="U668" i="6"/>
  <c r="H668" i="6"/>
  <c r="G668" i="6"/>
  <c r="V667" i="6"/>
  <c r="U667" i="6"/>
  <c r="H667" i="6"/>
  <c r="G667" i="6"/>
  <c r="V666" i="6"/>
  <c r="U666" i="6"/>
  <c r="H666" i="6"/>
  <c r="G666" i="6"/>
  <c r="V665" i="6"/>
  <c r="U665" i="6"/>
  <c r="H665" i="6"/>
  <c r="G665" i="6"/>
  <c r="V664" i="6"/>
  <c r="U664" i="6"/>
  <c r="H664" i="6"/>
  <c r="G664" i="6"/>
  <c r="V663" i="6"/>
  <c r="U663" i="6"/>
  <c r="H663" i="6"/>
  <c r="G663" i="6"/>
  <c r="V662" i="6"/>
  <c r="U662" i="6"/>
  <c r="H662" i="6"/>
  <c r="G662" i="6"/>
  <c r="V661" i="6"/>
  <c r="U661" i="6"/>
  <c r="H661" i="6"/>
  <c r="G661" i="6"/>
  <c r="V660" i="6"/>
  <c r="U660" i="6"/>
  <c r="H660" i="6"/>
  <c r="G660" i="6"/>
  <c r="V659" i="6"/>
  <c r="U659" i="6"/>
  <c r="H659" i="6"/>
  <c r="G659" i="6"/>
  <c r="V658" i="6"/>
  <c r="U658" i="6"/>
  <c r="H658" i="6"/>
  <c r="G658" i="6"/>
  <c r="AH657" i="6"/>
  <c r="AB657" i="6"/>
  <c r="V657" i="6"/>
  <c r="AD657" i="6" s="1"/>
  <c r="U657" i="6"/>
  <c r="H657" i="6"/>
  <c r="G657" i="6"/>
  <c r="V656" i="6"/>
  <c r="U656" i="6"/>
  <c r="H656" i="6"/>
  <c r="G656" i="6"/>
  <c r="V655" i="6"/>
  <c r="U655" i="6"/>
  <c r="H655" i="6"/>
  <c r="G655" i="6"/>
  <c r="V654" i="6"/>
  <c r="U654" i="6"/>
  <c r="H654" i="6"/>
  <c r="G654" i="6"/>
  <c r="V653" i="6"/>
  <c r="U653" i="6"/>
  <c r="H653" i="6"/>
  <c r="G653" i="6"/>
  <c r="V652" i="6"/>
  <c r="U652" i="6"/>
  <c r="H652" i="6"/>
  <c r="G652" i="6"/>
  <c r="V651" i="6"/>
  <c r="U651" i="6"/>
  <c r="H651" i="6"/>
  <c r="G651" i="6"/>
  <c r="V650" i="6"/>
  <c r="U650" i="6"/>
  <c r="H650" i="6"/>
  <c r="G650" i="6"/>
  <c r="V649" i="6"/>
  <c r="U649" i="6"/>
  <c r="H649" i="6"/>
  <c r="G649" i="6"/>
  <c r="V648" i="6"/>
  <c r="U648" i="6"/>
  <c r="H648" i="6"/>
  <c r="G648" i="6"/>
  <c r="V647" i="6"/>
  <c r="U647" i="6"/>
  <c r="H647" i="6"/>
  <c r="G647" i="6"/>
  <c r="V646" i="6"/>
  <c r="U646" i="6"/>
  <c r="H646" i="6"/>
  <c r="G646" i="6"/>
  <c r="V645" i="6"/>
  <c r="U645" i="6"/>
  <c r="H645" i="6"/>
  <c r="G645" i="6"/>
  <c r="V644" i="6"/>
  <c r="U644" i="6"/>
  <c r="H644" i="6"/>
  <c r="G644" i="6"/>
  <c r="V643" i="6"/>
  <c r="U643" i="6"/>
  <c r="H643" i="6"/>
  <c r="G643" i="6"/>
  <c r="V642" i="6"/>
  <c r="U642" i="6"/>
  <c r="H642" i="6"/>
  <c r="G642" i="6"/>
  <c r="V641" i="6"/>
  <c r="U641" i="6"/>
  <c r="H641" i="6"/>
  <c r="G641" i="6"/>
  <c r="V640" i="6"/>
  <c r="U640" i="6"/>
  <c r="H640" i="6"/>
  <c r="G640" i="6"/>
  <c r="V639" i="6"/>
  <c r="U639" i="6"/>
  <c r="H639" i="6"/>
  <c r="G639" i="6"/>
  <c r="V638" i="6"/>
  <c r="U638" i="6"/>
  <c r="H638" i="6"/>
  <c r="G638" i="6"/>
  <c r="V637" i="6"/>
  <c r="U637" i="6"/>
  <c r="H637" i="6"/>
  <c r="G637" i="6"/>
  <c r="V636" i="6"/>
  <c r="U636" i="6"/>
  <c r="H636" i="6"/>
  <c r="G636" i="6"/>
  <c r="V635" i="6"/>
  <c r="U635" i="6"/>
  <c r="AC633" i="6" s="1"/>
  <c r="H635" i="6"/>
  <c r="G635" i="6"/>
  <c r="V634" i="6"/>
  <c r="U634" i="6"/>
  <c r="H634" i="6"/>
  <c r="G634" i="6"/>
  <c r="AH633" i="6"/>
  <c r="AB633" i="6"/>
  <c r="V633" i="6"/>
  <c r="U633" i="6"/>
  <c r="H633" i="6"/>
  <c r="G633" i="6"/>
  <c r="V632" i="6"/>
  <c r="U632" i="6"/>
  <c r="H632" i="6"/>
  <c r="G632" i="6"/>
  <c r="V631" i="6"/>
  <c r="U631" i="6"/>
  <c r="H631" i="6"/>
  <c r="G631" i="6"/>
  <c r="V630" i="6"/>
  <c r="U630" i="6"/>
  <c r="H630" i="6"/>
  <c r="G630" i="6"/>
  <c r="V629" i="6"/>
  <c r="U629" i="6"/>
  <c r="H629" i="6"/>
  <c r="G629" i="6"/>
  <c r="V628" i="6"/>
  <c r="U628" i="6"/>
  <c r="H628" i="6"/>
  <c r="G628" i="6"/>
  <c r="V627" i="6"/>
  <c r="U627" i="6"/>
  <c r="H627" i="6"/>
  <c r="G627" i="6"/>
  <c r="V626" i="6"/>
  <c r="U626" i="6"/>
  <c r="H626" i="6"/>
  <c r="G626" i="6"/>
  <c r="V625" i="6"/>
  <c r="U625" i="6"/>
  <c r="H625" i="6"/>
  <c r="G625" i="6"/>
  <c r="V624" i="6"/>
  <c r="U624" i="6"/>
  <c r="H624" i="6"/>
  <c r="G624" i="6"/>
  <c r="V623" i="6"/>
  <c r="U623" i="6"/>
  <c r="H623" i="6"/>
  <c r="G623" i="6"/>
  <c r="V622" i="6"/>
  <c r="U622" i="6"/>
  <c r="H622" i="6"/>
  <c r="G622" i="6"/>
  <c r="V621" i="6"/>
  <c r="U621" i="6"/>
  <c r="H621" i="6"/>
  <c r="G621" i="6"/>
  <c r="V620" i="6"/>
  <c r="U620" i="6"/>
  <c r="H620" i="6"/>
  <c r="G620" i="6"/>
  <c r="V619" i="6"/>
  <c r="U619" i="6"/>
  <c r="H619" i="6"/>
  <c r="G619" i="6"/>
  <c r="V618" i="6"/>
  <c r="U618" i="6"/>
  <c r="H618" i="6"/>
  <c r="G618" i="6"/>
  <c r="V617" i="6"/>
  <c r="U617" i="6"/>
  <c r="H617" i="6"/>
  <c r="G617" i="6"/>
  <c r="V616" i="6"/>
  <c r="U616" i="6"/>
  <c r="H616" i="6"/>
  <c r="G616" i="6"/>
  <c r="V615" i="6"/>
  <c r="U615" i="6"/>
  <c r="H615" i="6"/>
  <c r="G615" i="6"/>
  <c r="V614" i="6"/>
  <c r="U614" i="6"/>
  <c r="H614" i="6"/>
  <c r="G614" i="6"/>
  <c r="V613" i="6"/>
  <c r="U613" i="6"/>
  <c r="H613" i="6"/>
  <c r="G613" i="6"/>
  <c r="V612" i="6"/>
  <c r="U612" i="6"/>
  <c r="H612" i="6"/>
  <c r="G612" i="6"/>
  <c r="V611" i="6"/>
  <c r="U611" i="6"/>
  <c r="H611" i="6"/>
  <c r="G611" i="6"/>
  <c r="V610" i="6"/>
  <c r="U610" i="6"/>
  <c r="H610" i="6"/>
  <c r="G610" i="6"/>
  <c r="AH609" i="6"/>
  <c r="AB609" i="6"/>
  <c r="V609" i="6"/>
  <c r="U609" i="6"/>
  <c r="H609" i="6"/>
  <c r="G609" i="6"/>
  <c r="V608" i="6"/>
  <c r="U608" i="6"/>
  <c r="H608" i="6"/>
  <c r="G608" i="6"/>
  <c r="V607" i="6"/>
  <c r="U607" i="6"/>
  <c r="H607" i="6"/>
  <c r="G607" i="6"/>
  <c r="V606" i="6"/>
  <c r="U606" i="6"/>
  <c r="H606" i="6"/>
  <c r="G606" i="6"/>
  <c r="V605" i="6"/>
  <c r="U605" i="6"/>
  <c r="H605" i="6"/>
  <c r="G605" i="6"/>
  <c r="V604" i="6"/>
  <c r="U604" i="6"/>
  <c r="H604" i="6"/>
  <c r="G604" i="6"/>
  <c r="V603" i="6"/>
  <c r="U603" i="6"/>
  <c r="H603" i="6"/>
  <c r="G603" i="6"/>
  <c r="V602" i="6"/>
  <c r="U602" i="6"/>
  <c r="H602" i="6"/>
  <c r="G602" i="6"/>
  <c r="V601" i="6"/>
  <c r="U601" i="6"/>
  <c r="H601" i="6"/>
  <c r="G601" i="6"/>
  <c r="V600" i="6"/>
  <c r="U600" i="6"/>
  <c r="H600" i="6"/>
  <c r="G600" i="6"/>
  <c r="V599" i="6"/>
  <c r="U599" i="6"/>
  <c r="H599" i="6"/>
  <c r="G599" i="6"/>
  <c r="V598" i="6"/>
  <c r="U598" i="6"/>
  <c r="H598" i="6"/>
  <c r="G598" i="6"/>
  <c r="V597" i="6"/>
  <c r="U597" i="6"/>
  <c r="H597" i="6"/>
  <c r="G597" i="6"/>
  <c r="V596" i="6"/>
  <c r="U596" i="6"/>
  <c r="H596" i="6"/>
  <c r="G596" i="6"/>
  <c r="V595" i="6"/>
  <c r="U595" i="6"/>
  <c r="H595" i="6"/>
  <c r="G595" i="6"/>
  <c r="V594" i="6"/>
  <c r="U594" i="6"/>
  <c r="H594" i="6"/>
  <c r="G594" i="6"/>
  <c r="V593" i="6"/>
  <c r="U593" i="6"/>
  <c r="H593" i="6"/>
  <c r="G593" i="6"/>
  <c r="V592" i="6"/>
  <c r="U592" i="6"/>
  <c r="H592" i="6"/>
  <c r="G592" i="6"/>
  <c r="V591" i="6"/>
  <c r="U591" i="6"/>
  <c r="H591" i="6"/>
  <c r="G591" i="6"/>
  <c r="V590" i="6"/>
  <c r="U590" i="6"/>
  <c r="H590" i="6"/>
  <c r="G590" i="6"/>
  <c r="V589" i="6"/>
  <c r="U589" i="6"/>
  <c r="H589" i="6"/>
  <c r="G589" i="6"/>
  <c r="V588" i="6"/>
  <c r="U588" i="6"/>
  <c r="H588" i="6"/>
  <c r="G588" i="6"/>
  <c r="V587" i="6"/>
  <c r="U587" i="6"/>
  <c r="H587" i="6"/>
  <c r="G587" i="6"/>
  <c r="V586" i="6"/>
  <c r="U586" i="6"/>
  <c r="H586" i="6"/>
  <c r="G586" i="6"/>
  <c r="AH585" i="6"/>
  <c r="AD585" i="6"/>
  <c r="AC585" i="6"/>
  <c r="AB585" i="6"/>
  <c r="V585" i="6"/>
  <c r="U585" i="6"/>
  <c r="H585" i="6"/>
  <c r="G585" i="6"/>
  <c r="V584" i="6"/>
  <c r="U584" i="6"/>
  <c r="H584" i="6"/>
  <c r="G584" i="6"/>
  <c r="V583" i="6"/>
  <c r="U583" i="6"/>
  <c r="H583" i="6"/>
  <c r="G583" i="6"/>
  <c r="V582" i="6"/>
  <c r="U582" i="6"/>
  <c r="H582" i="6"/>
  <c r="G582" i="6"/>
  <c r="V581" i="6"/>
  <c r="U581" i="6"/>
  <c r="H581" i="6"/>
  <c r="G581" i="6"/>
  <c r="V580" i="6"/>
  <c r="U580" i="6"/>
  <c r="H580" i="6"/>
  <c r="G580" i="6"/>
  <c r="V579" i="6"/>
  <c r="U579" i="6"/>
  <c r="H579" i="6"/>
  <c r="G579" i="6"/>
  <c r="V578" i="6"/>
  <c r="U578" i="6"/>
  <c r="H578" i="6"/>
  <c r="G578" i="6"/>
  <c r="V577" i="6"/>
  <c r="U577" i="6"/>
  <c r="H577" i="6"/>
  <c r="G577" i="6"/>
  <c r="V576" i="6"/>
  <c r="U576" i="6"/>
  <c r="H576" i="6"/>
  <c r="G576" i="6"/>
  <c r="V575" i="6"/>
  <c r="U575" i="6"/>
  <c r="H575" i="6"/>
  <c r="G575" i="6"/>
  <c r="V574" i="6"/>
  <c r="U574" i="6"/>
  <c r="H574" i="6"/>
  <c r="G574" i="6"/>
  <c r="V573" i="6"/>
  <c r="U573" i="6"/>
  <c r="H573" i="6"/>
  <c r="G573" i="6"/>
  <c r="V572" i="6"/>
  <c r="U572" i="6"/>
  <c r="H572" i="6"/>
  <c r="G572" i="6"/>
  <c r="V571" i="6"/>
  <c r="U571" i="6"/>
  <c r="H571" i="6"/>
  <c r="G571" i="6"/>
  <c r="V570" i="6"/>
  <c r="U570" i="6"/>
  <c r="H570" i="6"/>
  <c r="G570" i="6"/>
  <c r="V569" i="6"/>
  <c r="U569" i="6"/>
  <c r="H569" i="6"/>
  <c r="G569" i="6"/>
  <c r="V568" i="6"/>
  <c r="U568" i="6"/>
  <c r="H568" i="6"/>
  <c r="G568" i="6"/>
  <c r="V567" i="6"/>
  <c r="U567" i="6"/>
  <c r="H567" i="6"/>
  <c r="G567" i="6"/>
  <c r="V566" i="6"/>
  <c r="U566" i="6"/>
  <c r="H566" i="6"/>
  <c r="G566" i="6"/>
  <c r="V565" i="6"/>
  <c r="U565" i="6"/>
  <c r="H565" i="6"/>
  <c r="G565" i="6"/>
  <c r="V564" i="6"/>
  <c r="U564" i="6"/>
  <c r="H564" i="6"/>
  <c r="G564" i="6"/>
  <c r="V563" i="6"/>
  <c r="U563" i="6"/>
  <c r="H563" i="6"/>
  <c r="G563" i="6"/>
  <c r="V562" i="6"/>
  <c r="U562" i="6"/>
  <c r="AC561" i="6" s="1"/>
  <c r="H562" i="6"/>
  <c r="G562" i="6"/>
  <c r="AH561" i="6"/>
  <c r="AB561" i="6"/>
  <c r="V561" i="6"/>
  <c r="U561" i="6"/>
  <c r="H561" i="6"/>
  <c r="G561" i="6"/>
  <c r="V560" i="6"/>
  <c r="U560" i="6"/>
  <c r="H560" i="6"/>
  <c r="G560" i="6"/>
  <c r="V559" i="6"/>
  <c r="U559" i="6"/>
  <c r="H559" i="6"/>
  <c r="G559" i="6"/>
  <c r="V558" i="6"/>
  <c r="U558" i="6"/>
  <c r="H558" i="6"/>
  <c r="G558" i="6"/>
  <c r="V557" i="6"/>
  <c r="U557" i="6"/>
  <c r="H557" i="6"/>
  <c r="G557" i="6"/>
  <c r="V556" i="6"/>
  <c r="U556" i="6"/>
  <c r="H556" i="6"/>
  <c r="G556" i="6"/>
  <c r="V555" i="6"/>
  <c r="U555" i="6"/>
  <c r="H555" i="6"/>
  <c r="G555" i="6"/>
  <c r="V554" i="6"/>
  <c r="U554" i="6"/>
  <c r="H554" i="6"/>
  <c r="G554" i="6"/>
  <c r="V553" i="6"/>
  <c r="U553" i="6"/>
  <c r="H553" i="6"/>
  <c r="G553" i="6"/>
  <c r="V552" i="6"/>
  <c r="U552" i="6"/>
  <c r="H552" i="6"/>
  <c r="G552" i="6"/>
  <c r="V551" i="6"/>
  <c r="U551" i="6"/>
  <c r="H551" i="6"/>
  <c r="G551" i="6"/>
  <c r="V550" i="6"/>
  <c r="U550" i="6"/>
  <c r="H550" i="6"/>
  <c r="G550" i="6"/>
  <c r="V549" i="6"/>
  <c r="U549" i="6"/>
  <c r="H549" i="6"/>
  <c r="G549" i="6"/>
  <c r="V548" i="6"/>
  <c r="U548" i="6"/>
  <c r="H548" i="6"/>
  <c r="G548" i="6"/>
  <c r="V547" i="6"/>
  <c r="U547" i="6"/>
  <c r="H547" i="6"/>
  <c r="G547" i="6"/>
  <c r="V546" i="6"/>
  <c r="U546" i="6"/>
  <c r="H546" i="6"/>
  <c r="G546" i="6"/>
  <c r="V545" i="6"/>
  <c r="U545" i="6"/>
  <c r="H545" i="6"/>
  <c r="G545" i="6"/>
  <c r="V544" i="6"/>
  <c r="U544" i="6"/>
  <c r="H544" i="6"/>
  <c r="G544" i="6"/>
  <c r="V543" i="6"/>
  <c r="U543" i="6"/>
  <c r="H543" i="6"/>
  <c r="G543" i="6"/>
  <c r="V542" i="6"/>
  <c r="U542" i="6"/>
  <c r="H542" i="6"/>
  <c r="G542" i="6"/>
  <c r="V541" i="6"/>
  <c r="U541" i="6"/>
  <c r="H541" i="6"/>
  <c r="G541" i="6"/>
  <c r="V540" i="6"/>
  <c r="U540" i="6"/>
  <c r="H540" i="6"/>
  <c r="G540" i="6"/>
  <c r="V539" i="6"/>
  <c r="U539" i="6"/>
  <c r="H539" i="6"/>
  <c r="G539" i="6"/>
  <c r="V538" i="6"/>
  <c r="U538" i="6"/>
  <c r="H538" i="6"/>
  <c r="G538" i="6"/>
  <c r="AH537" i="6"/>
  <c r="AB537" i="6"/>
  <c r="V537" i="6"/>
  <c r="U537" i="6"/>
  <c r="H537" i="6"/>
  <c r="G537" i="6"/>
  <c r="V536" i="6"/>
  <c r="U536" i="6"/>
  <c r="H536" i="6"/>
  <c r="G536" i="6"/>
  <c r="V535" i="6"/>
  <c r="U535" i="6"/>
  <c r="H535" i="6"/>
  <c r="G535" i="6"/>
  <c r="V534" i="6"/>
  <c r="U534" i="6"/>
  <c r="H534" i="6"/>
  <c r="G534" i="6"/>
  <c r="V533" i="6"/>
  <c r="U533" i="6"/>
  <c r="H533" i="6"/>
  <c r="G533" i="6"/>
  <c r="V532" i="6"/>
  <c r="U532" i="6"/>
  <c r="H532" i="6"/>
  <c r="G532" i="6"/>
  <c r="V531" i="6"/>
  <c r="U531" i="6"/>
  <c r="H531" i="6"/>
  <c r="G531" i="6"/>
  <c r="V530" i="6"/>
  <c r="U530" i="6"/>
  <c r="H530" i="6"/>
  <c r="G530" i="6"/>
  <c r="V529" i="6"/>
  <c r="U529" i="6"/>
  <c r="H529" i="6"/>
  <c r="G529" i="6"/>
  <c r="V528" i="6"/>
  <c r="U528" i="6"/>
  <c r="H528" i="6"/>
  <c r="G528" i="6"/>
  <c r="V527" i="6"/>
  <c r="U527" i="6"/>
  <c r="H527" i="6"/>
  <c r="G527" i="6"/>
  <c r="V526" i="6"/>
  <c r="U526" i="6"/>
  <c r="H526" i="6"/>
  <c r="G526" i="6"/>
  <c r="V525" i="6"/>
  <c r="U525" i="6"/>
  <c r="H525" i="6"/>
  <c r="G525" i="6"/>
  <c r="V524" i="6"/>
  <c r="U524" i="6"/>
  <c r="H524" i="6"/>
  <c r="G524" i="6"/>
  <c r="V523" i="6"/>
  <c r="AD513" i="6" s="1"/>
  <c r="U523" i="6"/>
  <c r="H523" i="6"/>
  <c r="G523" i="6"/>
  <c r="V522" i="6"/>
  <c r="U522" i="6"/>
  <c r="H522" i="6"/>
  <c r="G522" i="6"/>
  <c r="V521" i="6"/>
  <c r="U521" i="6"/>
  <c r="H521" i="6"/>
  <c r="G521" i="6"/>
  <c r="V520" i="6"/>
  <c r="U520" i="6"/>
  <c r="H520" i="6"/>
  <c r="G520" i="6"/>
  <c r="V519" i="6"/>
  <c r="U519" i="6"/>
  <c r="H519" i="6"/>
  <c r="G519" i="6"/>
  <c r="V518" i="6"/>
  <c r="U518" i="6"/>
  <c r="H518" i="6"/>
  <c r="G518" i="6"/>
  <c r="V517" i="6"/>
  <c r="U517" i="6"/>
  <c r="H517" i="6"/>
  <c r="G517" i="6"/>
  <c r="V516" i="6"/>
  <c r="U516" i="6"/>
  <c r="H516" i="6"/>
  <c r="G516" i="6"/>
  <c r="V515" i="6"/>
  <c r="U515" i="6"/>
  <c r="H515" i="6"/>
  <c r="G515" i="6"/>
  <c r="V514" i="6"/>
  <c r="U514" i="6"/>
  <c r="H514" i="6"/>
  <c r="G514" i="6"/>
  <c r="AH513" i="6"/>
  <c r="AB513" i="6"/>
  <c r="V513" i="6"/>
  <c r="U513" i="6"/>
  <c r="H513" i="6"/>
  <c r="G513" i="6"/>
  <c r="V512" i="6"/>
  <c r="U512" i="6"/>
  <c r="H512" i="6"/>
  <c r="G512" i="6"/>
  <c r="V511" i="6"/>
  <c r="U511" i="6"/>
  <c r="H511" i="6"/>
  <c r="G511" i="6"/>
  <c r="V510" i="6"/>
  <c r="U510" i="6"/>
  <c r="H510" i="6"/>
  <c r="G510" i="6"/>
  <c r="V509" i="6"/>
  <c r="U509" i="6"/>
  <c r="H509" i="6"/>
  <c r="G509" i="6"/>
  <c r="V508" i="6"/>
  <c r="U508" i="6"/>
  <c r="H508" i="6"/>
  <c r="G508" i="6"/>
  <c r="V507" i="6"/>
  <c r="U507" i="6"/>
  <c r="H507" i="6"/>
  <c r="G507" i="6"/>
  <c r="V506" i="6"/>
  <c r="U506" i="6"/>
  <c r="H506" i="6"/>
  <c r="G506" i="6"/>
  <c r="V505" i="6"/>
  <c r="U505" i="6"/>
  <c r="H505" i="6"/>
  <c r="G505" i="6"/>
  <c r="V504" i="6"/>
  <c r="U504" i="6"/>
  <c r="H504" i="6"/>
  <c r="G504" i="6"/>
  <c r="V503" i="6"/>
  <c r="U503" i="6"/>
  <c r="H503" i="6"/>
  <c r="G503" i="6"/>
  <c r="V502" i="6"/>
  <c r="U502" i="6"/>
  <c r="H502" i="6"/>
  <c r="G502" i="6"/>
  <c r="V501" i="6"/>
  <c r="U501" i="6"/>
  <c r="H501" i="6"/>
  <c r="G501" i="6"/>
  <c r="V500" i="6"/>
  <c r="U500" i="6"/>
  <c r="H500" i="6"/>
  <c r="G500" i="6"/>
  <c r="V499" i="6"/>
  <c r="U499" i="6"/>
  <c r="H499" i="6"/>
  <c r="G499" i="6"/>
  <c r="V498" i="6"/>
  <c r="U498" i="6"/>
  <c r="H498" i="6"/>
  <c r="G498" i="6"/>
  <c r="V497" i="6"/>
  <c r="U497" i="6"/>
  <c r="H497" i="6"/>
  <c r="G497" i="6"/>
  <c r="V496" i="6"/>
  <c r="U496" i="6"/>
  <c r="H496" i="6"/>
  <c r="G496" i="6"/>
  <c r="V495" i="6"/>
  <c r="U495" i="6"/>
  <c r="H495" i="6"/>
  <c r="G495" i="6"/>
  <c r="V494" i="6"/>
  <c r="U494" i="6"/>
  <c r="H494" i="6"/>
  <c r="G494" i="6"/>
  <c r="V493" i="6"/>
  <c r="U493" i="6"/>
  <c r="H493" i="6"/>
  <c r="G493" i="6"/>
  <c r="V492" i="6"/>
  <c r="U492" i="6"/>
  <c r="H492" i="6"/>
  <c r="G492" i="6"/>
  <c r="V491" i="6"/>
  <c r="U491" i="6"/>
  <c r="H491" i="6"/>
  <c r="G491" i="6"/>
  <c r="V490" i="6"/>
  <c r="U490" i="6"/>
  <c r="H490" i="6"/>
  <c r="G490" i="6"/>
  <c r="AH489" i="6"/>
  <c r="AB489" i="6"/>
  <c r="V489" i="6"/>
  <c r="U489" i="6"/>
  <c r="H489" i="6"/>
  <c r="G489" i="6"/>
  <c r="V488" i="6"/>
  <c r="U488" i="6"/>
  <c r="H488" i="6"/>
  <c r="G488" i="6"/>
  <c r="V487" i="6"/>
  <c r="U487" i="6"/>
  <c r="H487" i="6"/>
  <c r="G487" i="6"/>
  <c r="V486" i="6"/>
  <c r="U486" i="6"/>
  <c r="H486" i="6"/>
  <c r="G486" i="6"/>
  <c r="V485" i="6"/>
  <c r="U485" i="6"/>
  <c r="H485" i="6"/>
  <c r="G485" i="6"/>
  <c r="V484" i="6"/>
  <c r="U484" i="6"/>
  <c r="H484" i="6"/>
  <c r="G484" i="6"/>
  <c r="V483" i="6"/>
  <c r="U483" i="6"/>
  <c r="H483" i="6"/>
  <c r="G483" i="6"/>
  <c r="V482" i="6"/>
  <c r="U482" i="6"/>
  <c r="H482" i="6"/>
  <c r="G482" i="6"/>
  <c r="V481" i="6"/>
  <c r="U481" i="6"/>
  <c r="H481" i="6"/>
  <c r="G481" i="6"/>
  <c r="V480" i="6"/>
  <c r="U480" i="6"/>
  <c r="H480" i="6"/>
  <c r="G480" i="6"/>
  <c r="V479" i="6"/>
  <c r="U479" i="6"/>
  <c r="H479" i="6"/>
  <c r="G479" i="6"/>
  <c r="V478" i="6"/>
  <c r="U478" i="6"/>
  <c r="H478" i="6"/>
  <c r="G478" i="6"/>
  <c r="V477" i="6"/>
  <c r="U477" i="6"/>
  <c r="H477" i="6"/>
  <c r="G477" i="6"/>
  <c r="V476" i="6"/>
  <c r="U476" i="6"/>
  <c r="H476" i="6"/>
  <c r="G476" i="6"/>
  <c r="V475" i="6"/>
  <c r="U475" i="6"/>
  <c r="H475" i="6"/>
  <c r="G475" i="6"/>
  <c r="V474" i="6"/>
  <c r="U474" i="6"/>
  <c r="H474" i="6"/>
  <c r="G474" i="6"/>
  <c r="V473" i="6"/>
  <c r="U473" i="6"/>
  <c r="H473" i="6"/>
  <c r="G473" i="6"/>
  <c r="V472" i="6"/>
  <c r="U472" i="6"/>
  <c r="H472" i="6"/>
  <c r="G472" i="6"/>
  <c r="V471" i="6"/>
  <c r="U471" i="6"/>
  <c r="H471" i="6"/>
  <c r="G471" i="6"/>
  <c r="V470" i="6"/>
  <c r="U470" i="6"/>
  <c r="H470" i="6"/>
  <c r="G470" i="6"/>
  <c r="V469" i="6"/>
  <c r="U469" i="6"/>
  <c r="H469" i="6"/>
  <c r="G469" i="6"/>
  <c r="V468" i="6"/>
  <c r="U468" i="6"/>
  <c r="H468" i="6"/>
  <c r="G468" i="6"/>
  <c r="V467" i="6"/>
  <c r="U467" i="6"/>
  <c r="H467" i="6"/>
  <c r="G467" i="6"/>
  <c r="V466" i="6"/>
  <c r="U466" i="6"/>
  <c r="H466" i="6"/>
  <c r="G466" i="6"/>
  <c r="AH465" i="6"/>
  <c r="AB465" i="6"/>
  <c r="V465" i="6"/>
  <c r="U465" i="6"/>
  <c r="H465" i="6"/>
  <c r="G465" i="6"/>
  <c r="V464" i="6"/>
  <c r="U464" i="6"/>
  <c r="H464" i="6"/>
  <c r="G464" i="6"/>
  <c r="V463" i="6"/>
  <c r="U463" i="6"/>
  <c r="H463" i="6"/>
  <c r="G463" i="6"/>
  <c r="V462" i="6"/>
  <c r="U462" i="6"/>
  <c r="H462" i="6"/>
  <c r="G462" i="6"/>
  <c r="V461" i="6"/>
  <c r="U461" i="6"/>
  <c r="H461" i="6"/>
  <c r="G461" i="6"/>
  <c r="V460" i="6"/>
  <c r="U460" i="6"/>
  <c r="H460" i="6"/>
  <c r="G460" i="6"/>
  <c r="V459" i="6"/>
  <c r="U459" i="6"/>
  <c r="H459" i="6"/>
  <c r="G459" i="6"/>
  <c r="V458" i="6"/>
  <c r="U458" i="6"/>
  <c r="H458" i="6"/>
  <c r="G458" i="6"/>
  <c r="V457" i="6"/>
  <c r="U457" i="6"/>
  <c r="H457" i="6"/>
  <c r="G457" i="6"/>
  <c r="V456" i="6"/>
  <c r="U456" i="6"/>
  <c r="H456" i="6"/>
  <c r="G456" i="6"/>
  <c r="V455" i="6"/>
  <c r="U455" i="6"/>
  <c r="H455" i="6"/>
  <c r="G455" i="6"/>
  <c r="V454" i="6"/>
  <c r="U454" i="6"/>
  <c r="H454" i="6"/>
  <c r="G454" i="6"/>
  <c r="V453" i="6"/>
  <c r="U453" i="6"/>
  <c r="H453" i="6"/>
  <c r="G453" i="6"/>
  <c r="V452" i="6"/>
  <c r="U452" i="6"/>
  <c r="H452" i="6"/>
  <c r="G452" i="6"/>
  <c r="V451" i="6"/>
  <c r="U451" i="6"/>
  <c r="H451" i="6"/>
  <c r="G451" i="6"/>
  <c r="V450" i="6"/>
  <c r="U450" i="6"/>
  <c r="H450" i="6"/>
  <c r="G450" i="6"/>
  <c r="V449" i="6"/>
  <c r="U449" i="6"/>
  <c r="H449" i="6"/>
  <c r="G449" i="6"/>
  <c r="V448" i="6"/>
  <c r="U448" i="6"/>
  <c r="H448" i="6"/>
  <c r="G448" i="6"/>
  <c r="V447" i="6"/>
  <c r="U447" i="6"/>
  <c r="H447" i="6"/>
  <c r="G447" i="6"/>
  <c r="V446" i="6"/>
  <c r="U446" i="6"/>
  <c r="H446" i="6"/>
  <c r="G446" i="6"/>
  <c r="V445" i="6"/>
  <c r="U445" i="6"/>
  <c r="H445" i="6"/>
  <c r="G445" i="6"/>
  <c r="V444" i="6"/>
  <c r="U444" i="6"/>
  <c r="H444" i="6"/>
  <c r="G444" i="6"/>
  <c r="V443" i="6"/>
  <c r="U443" i="6"/>
  <c r="H443" i="6"/>
  <c r="G443" i="6"/>
  <c r="V442" i="6"/>
  <c r="U442" i="6"/>
  <c r="H442" i="6"/>
  <c r="G442" i="6"/>
  <c r="AH441" i="6"/>
  <c r="AB441" i="6"/>
  <c r="V441" i="6"/>
  <c r="U441" i="6"/>
  <c r="H441" i="6"/>
  <c r="G441" i="6"/>
  <c r="V440" i="6"/>
  <c r="U440" i="6"/>
  <c r="H440" i="6"/>
  <c r="G440" i="6"/>
  <c r="V439" i="6"/>
  <c r="U439" i="6"/>
  <c r="H439" i="6"/>
  <c r="G439" i="6"/>
  <c r="V438" i="6"/>
  <c r="U438" i="6"/>
  <c r="H438" i="6"/>
  <c r="G438" i="6"/>
  <c r="V437" i="6"/>
  <c r="U437" i="6"/>
  <c r="H437" i="6"/>
  <c r="G437" i="6"/>
  <c r="V436" i="6"/>
  <c r="U436" i="6"/>
  <c r="H436" i="6"/>
  <c r="G436" i="6"/>
  <c r="V435" i="6"/>
  <c r="U435" i="6"/>
  <c r="H435" i="6"/>
  <c r="G435" i="6"/>
  <c r="V434" i="6"/>
  <c r="U434" i="6"/>
  <c r="H434" i="6"/>
  <c r="G434" i="6"/>
  <c r="V433" i="6"/>
  <c r="U433" i="6"/>
  <c r="H433" i="6"/>
  <c r="G433" i="6"/>
  <c r="V432" i="6"/>
  <c r="U432" i="6"/>
  <c r="H432" i="6"/>
  <c r="G432" i="6"/>
  <c r="V431" i="6"/>
  <c r="U431" i="6"/>
  <c r="H431" i="6"/>
  <c r="G431" i="6"/>
  <c r="V430" i="6"/>
  <c r="U430" i="6"/>
  <c r="H430" i="6"/>
  <c r="G430" i="6"/>
  <c r="V429" i="6"/>
  <c r="U429" i="6"/>
  <c r="H429" i="6"/>
  <c r="G429" i="6"/>
  <c r="V428" i="6"/>
  <c r="U428" i="6"/>
  <c r="H428" i="6"/>
  <c r="G428" i="6"/>
  <c r="V427" i="6"/>
  <c r="U427" i="6"/>
  <c r="H427" i="6"/>
  <c r="G427" i="6"/>
  <c r="V426" i="6"/>
  <c r="U426" i="6"/>
  <c r="H426" i="6"/>
  <c r="G426" i="6"/>
  <c r="V425" i="6"/>
  <c r="U425" i="6"/>
  <c r="H425" i="6"/>
  <c r="G425" i="6"/>
  <c r="V424" i="6"/>
  <c r="U424" i="6"/>
  <c r="H424" i="6"/>
  <c r="G424" i="6"/>
  <c r="V423" i="6"/>
  <c r="U423" i="6"/>
  <c r="H423" i="6"/>
  <c r="G423" i="6"/>
  <c r="V422" i="6"/>
  <c r="U422" i="6"/>
  <c r="H422" i="6"/>
  <c r="G422" i="6"/>
  <c r="V421" i="6"/>
  <c r="U421" i="6"/>
  <c r="H421" i="6"/>
  <c r="G421" i="6"/>
  <c r="V420" i="6"/>
  <c r="U420" i="6"/>
  <c r="H420" i="6"/>
  <c r="G420" i="6"/>
  <c r="V419" i="6"/>
  <c r="U419" i="6"/>
  <c r="H419" i="6"/>
  <c r="G419" i="6"/>
  <c r="V418" i="6"/>
  <c r="U418" i="6"/>
  <c r="H418" i="6"/>
  <c r="G418" i="6"/>
  <c r="AH417" i="6"/>
  <c r="AB417" i="6"/>
  <c r="V417" i="6"/>
  <c r="U417" i="6"/>
  <c r="H417" i="6"/>
  <c r="G417" i="6"/>
  <c r="V416" i="6"/>
  <c r="U416" i="6"/>
  <c r="H416" i="6"/>
  <c r="G416" i="6"/>
  <c r="V415" i="6"/>
  <c r="U415" i="6"/>
  <c r="H415" i="6"/>
  <c r="G415" i="6"/>
  <c r="V414" i="6"/>
  <c r="U414" i="6"/>
  <c r="H414" i="6"/>
  <c r="G414" i="6"/>
  <c r="V413" i="6"/>
  <c r="U413" i="6"/>
  <c r="H413" i="6"/>
  <c r="G413" i="6"/>
  <c r="V412" i="6"/>
  <c r="U412" i="6"/>
  <c r="H412" i="6"/>
  <c r="G412" i="6"/>
  <c r="V411" i="6"/>
  <c r="U411" i="6"/>
  <c r="H411" i="6"/>
  <c r="G411" i="6"/>
  <c r="V410" i="6"/>
  <c r="U410" i="6"/>
  <c r="H410" i="6"/>
  <c r="G410" i="6"/>
  <c r="V409" i="6"/>
  <c r="U409" i="6"/>
  <c r="H409" i="6"/>
  <c r="G409" i="6"/>
  <c r="V408" i="6"/>
  <c r="U408" i="6"/>
  <c r="H408" i="6"/>
  <c r="G408" i="6"/>
  <c r="V407" i="6"/>
  <c r="U407" i="6"/>
  <c r="H407" i="6"/>
  <c r="G407" i="6"/>
  <c r="V406" i="6"/>
  <c r="U406" i="6"/>
  <c r="H406" i="6"/>
  <c r="G406" i="6"/>
  <c r="V405" i="6"/>
  <c r="U405" i="6"/>
  <c r="H405" i="6"/>
  <c r="G405" i="6"/>
  <c r="V404" i="6"/>
  <c r="U404" i="6"/>
  <c r="H404" i="6"/>
  <c r="G404" i="6"/>
  <c r="V403" i="6"/>
  <c r="U403" i="6"/>
  <c r="H403" i="6"/>
  <c r="G403" i="6"/>
  <c r="V402" i="6"/>
  <c r="U402" i="6"/>
  <c r="H402" i="6"/>
  <c r="G402" i="6"/>
  <c r="V401" i="6"/>
  <c r="U401" i="6"/>
  <c r="H401" i="6"/>
  <c r="G401" i="6"/>
  <c r="V400" i="6"/>
  <c r="U400" i="6"/>
  <c r="H400" i="6"/>
  <c r="G400" i="6"/>
  <c r="V399" i="6"/>
  <c r="U399" i="6"/>
  <c r="H399" i="6"/>
  <c r="G399" i="6"/>
  <c r="V398" i="6"/>
  <c r="U398" i="6"/>
  <c r="H398" i="6"/>
  <c r="G398" i="6"/>
  <c r="V397" i="6"/>
  <c r="U397" i="6"/>
  <c r="H397" i="6"/>
  <c r="G397" i="6"/>
  <c r="V396" i="6"/>
  <c r="U396" i="6"/>
  <c r="H396" i="6"/>
  <c r="G396" i="6"/>
  <c r="V395" i="6"/>
  <c r="U395" i="6"/>
  <c r="H395" i="6"/>
  <c r="G395" i="6"/>
  <c r="V394" i="6"/>
  <c r="U394" i="6"/>
  <c r="H394" i="6"/>
  <c r="G394" i="6"/>
  <c r="AH393" i="6"/>
  <c r="AB393" i="6"/>
  <c r="V393" i="6"/>
  <c r="U393" i="6"/>
  <c r="H393" i="6"/>
  <c r="G393" i="6"/>
  <c r="V392" i="6"/>
  <c r="U392" i="6"/>
  <c r="H392" i="6"/>
  <c r="G392" i="6"/>
  <c r="V391" i="6"/>
  <c r="U391" i="6"/>
  <c r="H391" i="6"/>
  <c r="G391" i="6"/>
  <c r="V390" i="6"/>
  <c r="U390" i="6"/>
  <c r="H390" i="6"/>
  <c r="G390" i="6"/>
  <c r="V389" i="6"/>
  <c r="U389" i="6"/>
  <c r="H389" i="6"/>
  <c r="G389" i="6"/>
  <c r="V388" i="6"/>
  <c r="U388" i="6"/>
  <c r="H388" i="6"/>
  <c r="G388" i="6"/>
  <c r="V387" i="6"/>
  <c r="U387" i="6"/>
  <c r="H387" i="6"/>
  <c r="G387" i="6"/>
  <c r="V386" i="6"/>
  <c r="U386" i="6"/>
  <c r="H386" i="6"/>
  <c r="G386" i="6"/>
  <c r="V385" i="6"/>
  <c r="U385" i="6"/>
  <c r="H385" i="6"/>
  <c r="G385" i="6"/>
  <c r="V384" i="6"/>
  <c r="U384" i="6"/>
  <c r="H384" i="6"/>
  <c r="G384" i="6"/>
  <c r="V383" i="6"/>
  <c r="U383" i="6"/>
  <c r="H383" i="6"/>
  <c r="G383" i="6"/>
  <c r="V382" i="6"/>
  <c r="U382" i="6"/>
  <c r="H382" i="6"/>
  <c r="G382" i="6"/>
  <c r="V381" i="6"/>
  <c r="U381" i="6"/>
  <c r="H381" i="6"/>
  <c r="G381" i="6"/>
  <c r="V380" i="6"/>
  <c r="U380" i="6"/>
  <c r="H380" i="6"/>
  <c r="G380" i="6"/>
  <c r="V379" i="6"/>
  <c r="U379" i="6"/>
  <c r="H379" i="6"/>
  <c r="G379" i="6"/>
  <c r="V378" i="6"/>
  <c r="U378" i="6"/>
  <c r="H378" i="6"/>
  <c r="G378" i="6"/>
  <c r="V377" i="6"/>
  <c r="U377" i="6"/>
  <c r="H377" i="6"/>
  <c r="G377" i="6"/>
  <c r="V376" i="6"/>
  <c r="U376" i="6"/>
  <c r="H376" i="6"/>
  <c r="G376" i="6"/>
  <c r="V375" i="6"/>
  <c r="U375" i="6"/>
  <c r="H375" i="6"/>
  <c r="G375" i="6"/>
  <c r="V374" i="6"/>
  <c r="U374" i="6"/>
  <c r="H374" i="6"/>
  <c r="G374" i="6"/>
  <c r="V373" i="6"/>
  <c r="U373" i="6"/>
  <c r="H373" i="6"/>
  <c r="G373" i="6"/>
  <c r="V372" i="6"/>
  <c r="U372" i="6"/>
  <c r="H372" i="6"/>
  <c r="G372" i="6"/>
  <c r="V371" i="6"/>
  <c r="U371" i="6"/>
  <c r="H371" i="6"/>
  <c r="G371" i="6"/>
  <c r="V370" i="6"/>
  <c r="U370" i="6"/>
  <c r="H370" i="6"/>
  <c r="G370" i="6"/>
  <c r="AH369" i="6"/>
  <c r="AD369" i="6"/>
  <c r="AB369" i="6"/>
  <c r="V369" i="6"/>
  <c r="U369" i="6"/>
  <c r="H369" i="6"/>
  <c r="G369" i="6"/>
  <c r="V368" i="6"/>
  <c r="U368" i="6"/>
  <c r="H368" i="6"/>
  <c r="G368" i="6"/>
  <c r="V367" i="6"/>
  <c r="U367" i="6"/>
  <c r="H367" i="6"/>
  <c r="G367" i="6"/>
  <c r="V366" i="6"/>
  <c r="U366" i="6"/>
  <c r="H366" i="6"/>
  <c r="G366" i="6"/>
  <c r="V365" i="6"/>
  <c r="U365" i="6"/>
  <c r="H365" i="6"/>
  <c r="G365" i="6"/>
  <c r="V364" i="6"/>
  <c r="U364" i="6"/>
  <c r="H364" i="6"/>
  <c r="G364" i="6"/>
  <c r="V363" i="6"/>
  <c r="U363" i="6"/>
  <c r="H363" i="6"/>
  <c r="G363" i="6"/>
  <c r="V362" i="6"/>
  <c r="U362" i="6"/>
  <c r="H362" i="6"/>
  <c r="G362" i="6"/>
  <c r="V361" i="6"/>
  <c r="U361" i="6"/>
  <c r="H361" i="6"/>
  <c r="G361" i="6"/>
  <c r="V360" i="6"/>
  <c r="U360" i="6"/>
  <c r="H360" i="6"/>
  <c r="G360" i="6"/>
  <c r="V359" i="6"/>
  <c r="U359" i="6"/>
  <c r="H359" i="6"/>
  <c r="G359" i="6"/>
  <c r="V358" i="6"/>
  <c r="U358" i="6"/>
  <c r="H358" i="6"/>
  <c r="G358" i="6"/>
  <c r="V357" i="6"/>
  <c r="U357" i="6"/>
  <c r="H357" i="6"/>
  <c r="G357" i="6"/>
  <c r="V356" i="6"/>
  <c r="U356" i="6"/>
  <c r="H356" i="6"/>
  <c r="G356" i="6"/>
  <c r="V355" i="6"/>
  <c r="U355" i="6"/>
  <c r="H355" i="6"/>
  <c r="G355" i="6"/>
  <c r="V354" i="6"/>
  <c r="U354" i="6"/>
  <c r="H354" i="6"/>
  <c r="G354" i="6"/>
  <c r="V353" i="6"/>
  <c r="U353" i="6"/>
  <c r="H353" i="6"/>
  <c r="G353" i="6"/>
  <c r="V352" i="6"/>
  <c r="U352" i="6"/>
  <c r="H352" i="6"/>
  <c r="G352" i="6"/>
  <c r="V351" i="6"/>
  <c r="U351" i="6"/>
  <c r="H351" i="6"/>
  <c r="G351" i="6"/>
  <c r="V350" i="6"/>
  <c r="U350" i="6"/>
  <c r="H350" i="6"/>
  <c r="G350" i="6"/>
  <c r="V349" i="6"/>
  <c r="U349" i="6"/>
  <c r="H349" i="6"/>
  <c r="G349" i="6"/>
  <c r="V348" i="6"/>
  <c r="U348" i="6"/>
  <c r="H348" i="6"/>
  <c r="G348" i="6"/>
  <c r="V347" i="6"/>
  <c r="U347" i="6"/>
  <c r="H347" i="6"/>
  <c r="G347" i="6"/>
  <c r="V346" i="6"/>
  <c r="U346" i="6"/>
  <c r="H346" i="6"/>
  <c r="G346" i="6"/>
  <c r="AH345" i="6"/>
  <c r="AB345" i="6"/>
  <c r="V345" i="6"/>
  <c r="U345" i="6"/>
  <c r="H345" i="6"/>
  <c r="G345" i="6"/>
  <c r="V344" i="6"/>
  <c r="U344" i="6"/>
  <c r="H344" i="6"/>
  <c r="G344" i="6"/>
  <c r="V343" i="6"/>
  <c r="U343" i="6"/>
  <c r="H343" i="6"/>
  <c r="G343" i="6"/>
  <c r="V342" i="6"/>
  <c r="U342" i="6"/>
  <c r="H342" i="6"/>
  <c r="G342" i="6"/>
  <c r="V341" i="6"/>
  <c r="U341" i="6"/>
  <c r="H341" i="6"/>
  <c r="G341" i="6"/>
  <c r="V340" i="6"/>
  <c r="U340" i="6"/>
  <c r="H340" i="6"/>
  <c r="G340" i="6"/>
  <c r="V339" i="6"/>
  <c r="U339" i="6"/>
  <c r="H339" i="6"/>
  <c r="G339" i="6"/>
  <c r="V338" i="6"/>
  <c r="U338" i="6"/>
  <c r="H338" i="6"/>
  <c r="G338" i="6"/>
  <c r="V337" i="6"/>
  <c r="U337" i="6"/>
  <c r="H337" i="6"/>
  <c r="G337" i="6"/>
  <c r="V336" i="6"/>
  <c r="U336" i="6"/>
  <c r="H336" i="6"/>
  <c r="G336" i="6"/>
  <c r="V335" i="6"/>
  <c r="U335" i="6"/>
  <c r="H335" i="6"/>
  <c r="G335" i="6"/>
  <c r="V334" i="6"/>
  <c r="U334" i="6"/>
  <c r="H334" i="6"/>
  <c r="G334" i="6"/>
  <c r="V333" i="6"/>
  <c r="U333" i="6"/>
  <c r="H333" i="6"/>
  <c r="G333" i="6"/>
  <c r="V332" i="6"/>
  <c r="U332" i="6"/>
  <c r="H332" i="6"/>
  <c r="G332" i="6"/>
  <c r="V331" i="6"/>
  <c r="U331" i="6"/>
  <c r="H331" i="6"/>
  <c r="G331" i="6"/>
  <c r="V330" i="6"/>
  <c r="U330" i="6"/>
  <c r="H330" i="6"/>
  <c r="G330" i="6"/>
  <c r="V329" i="6"/>
  <c r="U329" i="6"/>
  <c r="H329" i="6"/>
  <c r="G329" i="6"/>
  <c r="V328" i="6"/>
  <c r="U328" i="6"/>
  <c r="H328" i="6"/>
  <c r="G328" i="6"/>
  <c r="V327" i="6"/>
  <c r="U327" i="6"/>
  <c r="H327" i="6"/>
  <c r="G327" i="6"/>
  <c r="V326" i="6"/>
  <c r="U326" i="6"/>
  <c r="H326" i="6"/>
  <c r="G326" i="6"/>
  <c r="V325" i="6"/>
  <c r="U325" i="6"/>
  <c r="H325" i="6"/>
  <c r="G325" i="6"/>
  <c r="V324" i="6"/>
  <c r="U324" i="6"/>
  <c r="H324" i="6"/>
  <c r="G324" i="6"/>
  <c r="V323" i="6"/>
  <c r="U323" i="6"/>
  <c r="H323" i="6"/>
  <c r="G323" i="6"/>
  <c r="V322" i="6"/>
  <c r="U322" i="6"/>
  <c r="H322" i="6"/>
  <c r="G322" i="6"/>
  <c r="AH321" i="6"/>
  <c r="AB321" i="6"/>
  <c r="V321" i="6"/>
  <c r="U321" i="6"/>
  <c r="H321" i="6"/>
  <c r="G321" i="6"/>
  <c r="V320" i="6"/>
  <c r="U320" i="6"/>
  <c r="H320" i="6"/>
  <c r="G320" i="6"/>
  <c r="V319" i="6"/>
  <c r="U319" i="6"/>
  <c r="H319" i="6"/>
  <c r="G319" i="6"/>
  <c r="V318" i="6"/>
  <c r="U318" i="6"/>
  <c r="H318" i="6"/>
  <c r="G318" i="6"/>
  <c r="V317" i="6"/>
  <c r="U317" i="6"/>
  <c r="H317" i="6"/>
  <c r="G317" i="6"/>
  <c r="V316" i="6"/>
  <c r="U316" i="6"/>
  <c r="H316" i="6"/>
  <c r="G316" i="6"/>
  <c r="V315" i="6"/>
  <c r="U315" i="6"/>
  <c r="H315" i="6"/>
  <c r="G315" i="6"/>
  <c r="V314" i="6"/>
  <c r="U314" i="6"/>
  <c r="H314" i="6"/>
  <c r="G314" i="6"/>
  <c r="V313" i="6"/>
  <c r="U313" i="6"/>
  <c r="H313" i="6"/>
  <c r="G313" i="6"/>
  <c r="V312" i="6"/>
  <c r="U312" i="6"/>
  <c r="H312" i="6"/>
  <c r="G312" i="6"/>
  <c r="V311" i="6"/>
  <c r="U311" i="6"/>
  <c r="H311" i="6"/>
  <c r="G311" i="6"/>
  <c r="V310" i="6"/>
  <c r="U310" i="6"/>
  <c r="H310" i="6"/>
  <c r="G310" i="6"/>
  <c r="V309" i="6"/>
  <c r="U309" i="6"/>
  <c r="H309" i="6"/>
  <c r="G309" i="6"/>
  <c r="V308" i="6"/>
  <c r="U308" i="6"/>
  <c r="H308" i="6"/>
  <c r="G308" i="6"/>
  <c r="V307" i="6"/>
  <c r="U307" i="6"/>
  <c r="H307" i="6"/>
  <c r="G307" i="6"/>
  <c r="V306" i="6"/>
  <c r="U306" i="6"/>
  <c r="H306" i="6"/>
  <c r="G306" i="6"/>
  <c r="V305" i="6"/>
  <c r="U305" i="6"/>
  <c r="H305" i="6"/>
  <c r="G305" i="6"/>
  <c r="V304" i="6"/>
  <c r="U304" i="6"/>
  <c r="H304" i="6"/>
  <c r="G304" i="6"/>
  <c r="V303" i="6"/>
  <c r="U303" i="6"/>
  <c r="H303" i="6"/>
  <c r="G303" i="6"/>
  <c r="V302" i="6"/>
  <c r="U302" i="6"/>
  <c r="H302" i="6"/>
  <c r="G302" i="6"/>
  <c r="V301" i="6"/>
  <c r="U301" i="6"/>
  <c r="H301" i="6"/>
  <c r="G301" i="6"/>
  <c r="V300" i="6"/>
  <c r="U300" i="6"/>
  <c r="H300" i="6"/>
  <c r="G300" i="6"/>
  <c r="V299" i="6"/>
  <c r="U299" i="6"/>
  <c r="H299" i="6"/>
  <c r="G299" i="6"/>
  <c r="V298" i="6"/>
  <c r="U298" i="6"/>
  <c r="H298" i="6"/>
  <c r="G298" i="6"/>
  <c r="AH297" i="6"/>
  <c r="AB297" i="6"/>
  <c r="V297" i="6"/>
  <c r="U297" i="6"/>
  <c r="AC297" i="6" s="1"/>
  <c r="H297" i="6"/>
  <c r="G297" i="6"/>
  <c r="V296" i="6"/>
  <c r="U296" i="6"/>
  <c r="H296" i="6"/>
  <c r="G296" i="6"/>
  <c r="V295" i="6"/>
  <c r="U295" i="6"/>
  <c r="H295" i="6"/>
  <c r="G295" i="6"/>
  <c r="V294" i="6"/>
  <c r="U294" i="6"/>
  <c r="H294" i="6"/>
  <c r="G294" i="6"/>
  <c r="V293" i="6"/>
  <c r="U293" i="6"/>
  <c r="H293" i="6"/>
  <c r="G293" i="6"/>
  <c r="V292" i="6"/>
  <c r="U292" i="6"/>
  <c r="H292" i="6"/>
  <c r="G292" i="6"/>
  <c r="V291" i="6"/>
  <c r="U291" i="6"/>
  <c r="H291" i="6"/>
  <c r="G291" i="6"/>
  <c r="V290" i="6"/>
  <c r="U290" i="6"/>
  <c r="H290" i="6"/>
  <c r="G290" i="6"/>
  <c r="V289" i="6"/>
  <c r="U289" i="6"/>
  <c r="H289" i="6"/>
  <c r="G289" i="6"/>
  <c r="V288" i="6"/>
  <c r="U288" i="6"/>
  <c r="H288" i="6"/>
  <c r="G288" i="6"/>
  <c r="V287" i="6"/>
  <c r="U287" i="6"/>
  <c r="H287" i="6"/>
  <c r="G287" i="6"/>
  <c r="V286" i="6"/>
  <c r="U286" i="6"/>
  <c r="H286" i="6"/>
  <c r="G286" i="6"/>
  <c r="V285" i="6"/>
  <c r="U285" i="6"/>
  <c r="H285" i="6"/>
  <c r="G285" i="6"/>
  <c r="V284" i="6"/>
  <c r="U284" i="6"/>
  <c r="H284" i="6"/>
  <c r="G284" i="6"/>
  <c r="V283" i="6"/>
  <c r="U283" i="6"/>
  <c r="H283" i="6"/>
  <c r="G283" i="6"/>
  <c r="V282" i="6"/>
  <c r="U282" i="6"/>
  <c r="H282" i="6"/>
  <c r="G282" i="6"/>
  <c r="V281" i="6"/>
  <c r="U281" i="6"/>
  <c r="H281" i="6"/>
  <c r="G281" i="6"/>
  <c r="V280" i="6"/>
  <c r="U280" i="6"/>
  <c r="H280" i="6"/>
  <c r="G280" i="6"/>
  <c r="V279" i="6"/>
  <c r="U279" i="6"/>
  <c r="H279" i="6"/>
  <c r="G279" i="6"/>
  <c r="V278" i="6"/>
  <c r="U278" i="6"/>
  <c r="H278" i="6"/>
  <c r="G278" i="6"/>
  <c r="V277" i="6"/>
  <c r="U277" i="6"/>
  <c r="H277" i="6"/>
  <c r="G277" i="6"/>
  <c r="V276" i="6"/>
  <c r="U276" i="6"/>
  <c r="H276" i="6"/>
  <c r="G276" i="6"/>
  <c r="V275" i="6"/>
  <c r="U275" i="6"/>
  <c r="H275" i="6"/>
  <c r="G275" i="6"/>
  <c r="V274" i="6"/>
  <c r="U274" i="6"/>
  <c r="H274" i="6"/>
  <c r="G274" i="6"/>
  <c r="AH273" i="6"/>
  <c r="AB273" i="6"/>
  <c r="V273" i="6"/>
  <c r="U273" i="6"/>
  <c r="H273" i="6"/>
  <c r="G273" i="6"/>
  <c r="V272" i="6"/>
  <c r="U272" i="6"/>
  <c r="H272" i="6"/>
  <c r="G272" i="6"/>
  <c r="V271" i="6"/>
  <c r="U271" i="6"/>
  <c r="H271" i="6"/>
  <c r="G271" i="6"/>
  <c r="V270" i="6"/>
  <c r="U270" i="6"/>
  <c r="H270" i="6"/>
  <c r="G270" i="6"/>
  <c r="V269" i="6"/>
  <c r="U269" i="6"/>
  <c r="H269" i="6"/>
  <c r="G269" i="6"/>
  <c r="V268" i="6"/>
  <c r="U268" i="6"/>
  <c r="H268" i="6"/>
  <c r="G268" i="6"/>
  <c r="V267" i="6"/>
  <c r="U267" i="6"/>
  <c r="H267" i="6"/>
  <c r="G267" i="6"/>
  <c r="V266" i="6"/>
  <c r="U266" i="6"/>
  <c r="H266" i="6"/>
  <c r="G266" i="6"/>
  <c r="V265" i="6"/>
  <c r="U265" i="6"/>
  <c r="H265" i="6"/>
  <c r="G265" i="6"/>
  <c r="V264" i="6"/>
  <c r="U264" i="6"/>
  <c r="H264" i="6"/>
  <c r="G264" i="6"/>
  <c r="V263" i="6"/>
  <c r="AD249" i="6" s="1"/>
  <c r="U263" i="6"/>
  <c r="AC249" i="6" s="1"/>
  <c r="H263" i="6"/>
  <c r="G263" i="6"/>
  <c r="V262" i="6"/>
  <c r="U262" i="6"/>
  <c r="H262" i="6"/>
  <c r="G262" i="6"/>
  <c r="V261" i="6"/>
  <c r="U261" i="6"/>
  <c r="H261" i="6"/>
  <c r="G261" i="6"/>
  <c r="V260" i="6"/>
  <c r="U260" i="6"/>
  <c r="H260" i="6"/>
  <c r="G260" i="6"/>
  <c r="V259" i="6"/>
  <c r="U259" i="6"/>
  <c r="H259" i="6"/>
  <c r="G259" i="6"/>
  <c r="V258" i="6"/>
  <c r="U258" i="6"/>
  <c r="H258" i="6"/>
  <c r="G258" i="6"/>
  <c r="V257" i="6"/>
  <c r="U257" i="6"/>
  <c r="H257" i="6"/>
  <c r="G257" i="6"/>
  <c r="V256" i="6"/>
  <c r="U256" i="6"/>
  <c r="H256" i="6"/>
  <c r="G256" i="6"/>
  <c r="V255" i="6"/>
  <c r="U255" i="6"/>
  <c r="H255" i="6"/>
  <c r="G255" i="6"/>
  <c r="V254" i="6"/>
  <c r="U254" i="6"/>
  <c r="H254" i="6"/>
  <c r="G254" i="6"/>
  <c r="V253" i="6"/>
  <c r="U253" i="6"/>
  <c r="H253" i="6"/>
  <c r="G253" i="6"/>
  <c r="V252" i="6"/>
  <c r="U252" i="6"/>
  <c r="H252" i="6"/>
  <c r="G252" i="6"/>
  <c r="V251" i="6"/>
  <c r="U251" i="6"/>
  <c r="H251" i="6"/>
  <c r="G251" i="6"/>
  <c r="V250" i="6"/>
  <c r="U250" i="6"/>
  <c r="H250" i="6"/>
  <c r="G250" i="6"/>
  <c r="AH249" i="6"/>
  <c r="AB249" i="6"/>
  <c r="V249" i="6"/>
  <c r="U249" i="6"/>
  <c r="H249" i="6"/>
  <c r="G249" i="6"/>
  <c r="V248" i="6"/>
  <c r="U248" i="6"/>
  <c r="H248" i="6"/>
  <c r="G248" i="6"/>
  <c r="V247" i="6"/>
  <c r="U247" i="6"/>
  <c r="H247" i="6"/>
  <c r="G247" i="6"/>
  <c r="V246" i="6"/>
  <c r="U246" i="6"/>
  <c r="H246" i="6"/>
  <c r="G246" i="6"/>
  <c r="V245" i="6"/>
  <c r="U245" i="6"/>
  <c r="H245" i="6"/>
  <c r="G245" i="6"/>
  <c r="V244" i="6"/>
  <c r="U244" i="6"/>
  <c r="H244" i="6"/>
  <c r="G244" i="6"/>
  <c r="V243" i="6"/>
  <c r="U243" i="6"/>
  <c r="H243" i="6"/>
  <c r="G243" i="6"/>
  <c r="V242" i="6"/>
  <c r="U242" i="6"/>
  <c r="H242" i="6"/>
  <c r="G242" i="6"/>
  <c r="V241" i="6"/>
  <c r="U241" i="6"/>
  <c r="H241" i="6"/>
  <c r="G241" i="6"/>
  <c r="V240" i="6"/>
  <c r="U240" i="6"/>
  <c r="H240" i="6"/>
  <c r="G240" i="6"/>
  <c r="V239" i="6"/>
  <c r="U239" i="6"/>
  <c r="H239" i="6"/>
  <c r="G239" i="6"/>
  <c r="V238" i="6"/>
  <c r="U238" i="6"/>
  <c r="H238" i="6"/>
  <c r="G238" i="6"/>
  <c r="V237" i="6"/>
  <c r="U237" i="6"/>
  <c r="H237" i="6"/>
  <c r="G237" i="6"/>
  <c r="V236" i="6"/>
  <c r="U236" i="6"/>
  <c r="H236" i="6"/>
  <c r="G236" i="6"/>
  <c r="V235" i="6"/>
  <c r="U235" i="6"/>
  <c r="H235" i="6"/>
  <c r="G235" i="6"/>
  <c r="V234" i="6"/>
  <c r="U234" i="6"/>
  <c r="H234" i="6"/>
  <c r="G234" i="6"/>
  <c r="V233" i="6"/>
  <c r="U233" i="6"/>
  <c r="H233" i="6"/>
  <c r="G233" i="6"/>
  <c r="V232" i="6"/>
  <c r="U232" i="6"/>
  <c r="H232" i="6"/>
  <c r="G232" i="6"/>
  <c r="V231" i="6"/>
  <c r="U231" i="6"/>
  <c r="H231" i="6"/>
  <c r="G231" i="6"/>
  <c r="V230" i="6"/>
  <c r="U230" i="6"/>
  <c r="H230" i="6"/>
  <c r="G230" i="6"/>
  <c r="V229" i="6"/>
  <c r="U229" i="6"/>
  <c r="H229" i="6"/>
  <c r="G229" i="6"/>
  <c r="V228" i="6"/>
  <c r="U228" i="6"/>
  <c r="H228" i="6"/>
  <c r="G228" i="6"/>
  <c r="V227" i="6"/>
  <c r="U227" i="6"/>
  <c r="H227" i="6"/>
  <c r="G227" i="6"/>
  <c r="V226" i="6"/>
  <c r="U226" i="6"/>
  <c r="H226" i="6"/>
  <c r="G226" i="6"/>
  <c r="AH225" i="6"/>
  <c r="AB225" i="6"/>
  <c r="V225" i="6"/>
  <c r="U225" i="6"/>
  <c r="H225" i="6"/>
  <c r="G225" i="6"/>
  <c r="V224" i="6"/>
  <c r="U224" i="6"/>
  <c r="H224" i="6"/>
  <c r="G224" i="6"/>
  <c r="V223" i="6"/>
  <c r="U223" i="6"/>
  <c r="H223" i="6"/>
  <c r="G223" i="6"/>
  <c r="V222" i="6"/>
  <c r="U222" i="6"/>
  <c r="H222" i="6"/>
  <c r="G222" i="6"/>
  <c r="V221" i="6"/>
  <c r="U221" i="6"/>
  <c r="H221" i="6"/>
  <c r="G221" i="6"/>
  <c r="V220" i="6"/>
  <c r="U220" i="6"/>
  <c r="H220" i="6"/>
  <c r="G220" i="6"/>
  <c r="V219" i="6"/>
  <c r="U219" i="6"/>
  <c r="H219" i="6"/>
  <c r="G219" i="6"/>
  <c r="V218" i="6"/>
  <c r="U218" i="6"/>
  <c r="H218" i="6"/>
  <c r="G218" i="6"/>
  <c r="V217" i="6"/>
  <c r="U217" i="6"/>
  <c r="H217" i="6"/>
  <c r="G217" i="6"/>
  <c r="V216" i="6"/>
  <c r="U216" i="6"/>
  <c r="H216" i="6"/>
  <c r="G216" i="6"/>
  <c r="V215" i="6"/>
  <c r="U215" i="6"/>
  <c r="H215" i="6"/>
  <c r="G215" i="6"/>
  <c r="V214" i="6"/>
  <c r="U214" i="6"/>
  <c r="H214" i="6"/>
  <c r="G214" i="6"/>
  <c r="V213" i="6"/>
  <c r="U213" i="6"/>
  <c r="H213" i="6"/>
  <c r="G213" i="6"/>
  <c r="V212" i="6"/>
  <c r="U212" i="6"/>
  <c r="H212" i="6"/>
  <c r="G212" i="6"/>
  <c r="V211" i="6"/>
  <c r="U211" i="6"/>
  <c r="H211" i="6"/>
  <c r="G211" i="6"/>
  <c r="V210" i="6"/>
  <c r="U210" i="6"/>
  <c r="H210" i="6"/>
  <c r="G210" i="6"/>
  <c r="V209" i="6"/>
  <c r="U209" i="6"/>
  <c r="H209" i="6"/>
  <c r="G209" i="6"/>
  <c r="V208" i="6"/>
  <c r="U208" i="6"/>
  <c r="H208" i="6"/>
  <c r="G208" i="6"/>
  <c r="V207" i="6"/>
  <c r="U207" i="6"/>
  <c r="H207" i="6"/>
  <c r="G207" i="6"/>
  <c r="V206" i="6"/>
  <c r="U206" i="6"/>
  <c r="H206" i="6"/>
  <c r="G206" i="6"/>
  <c r="V205" i="6"/>
  <c r="U205" i="6"/>
  <c r="H205" i="6"/>
  <c r="G205" i="6"/>
  <c r="V204" i="6"/>
  <c r="U204" i="6"/>
  <c r="H204" i="6"/>
  <c r="G204" i="6"/>
  <c r="V203" i="6"/>
  <c r="U203" i="6"/>
  <c r="H203" i="6"/>
  <c r="G203" i="6"/>
  <c r="V202" i="6"/>
  <c r="U202" i="6"/>
  <c r="H202" i="6"/>
  <c r="G202" i="6"/>
  <c r="AH201" i="6"/>
  <c r="AB201" i="6"/>
  <c r="V201" i="6"/>
  <c r="U201" i="6"/>
  <c r="H201" i="6"/>
  <c r="G201" i="6"/>
  <c r="V200" i="6"/>
  <c r="U200" i="6"/>
  <c r="H200" i="6"/>
  <c r="G200" i="6"/>
  <c r="V199" i="6"/>
  <c r="U199" i="6"/>
  <c r="H199" i="6"/>
  <c r="G199" i="6"/>
  <c r="V198" i="6"/>
  <c r="U198" i="6"/>
  <c r="H198" i="6"/>
  <c r="G198" i="6"/>
  <c r="V197" i="6"/>
  <c r="U197" i="6"/>
  <c r="H197" i="6"/>
  <c r="G197" i="6"/>
  <c r="V196" i="6"/>
  <c r="U196" i="6"/>
  <c r="H196" i="6"/>
  <c r="G196" i="6"/>
  <c r="V195" i="6"/>
  <c r="U195" i="6"/>
  <c r="H195" i="6"/>
  <c r="G195" i="6"/>
  <c r="V194" i="6"/>
  <c r="U194" i="6"/>
  <c r="H194" i="6"/>
  <c r="G194" i="6"/>
  <c r="V193" i="6"/>
  <c r="U193" i="6"/>
  <c r="H193" i="6"/>
  <c r="G193" i="6"/>
  <c r="V192" i="6"/>
  <c r="U192" i="6"/>
  <c r="H192" i="6"/>
  <c r="G192" i="6"/>
  <c r="V191" i="6"/>
  <c r="U191" i="6"/>
  <c r="H191" i="6"/>
  <c r="G191" i="6"/>
  <c r="V190" i="6"/>
  <c r="U190" i="6"/>
  <c r="H190" i="6"/>
  <c r="G190" i="6"/>
  <c r="V189" i="6"/>
  <c r="U189" i="6"/>
  <c r="H189" i="6"/>
  <c r="G189" i="6"/>
  <c r="V188" i="6"/>
  <c r="U188" i="6"/>
  <c r="H188" i="6"/>
  <c r="G188" i="6"/>
  <c r="V187" i="6"/>
  <c r="U187" i="6"/>
  <c r="H187" i="6"/>
  <c r="G187" i="6"/>
  <c r="V186" i="6"/>
  <c r="U186" i="6"/>
  <c r="H186" i="6"/>
  <c r="G186" i="6"/>
  <c r="V185" i="6"/>
  <c r="U185" i="6"/>
  <c r="H185" i="6"/>
  <c r="G185" i="6"/>
  <c r="V184" i="6"/>
  <c r="U184" i="6"/>
  <c r="H184" i="6"/>
  <c r="G184" i="6"/>
  <c r="V183" i="6"/>
  <c r="U183" i="6"/>
  <c r="H183" i="6"/>
  <c r="G183" i="6"/>
  <c r="V182" i="6"/>
  <c r="U182" i="6"/>
  <c r="H182" i="6"/>
  <c r="G182" i="6"/>
  <c r="V181" i="6"/>
  <c r="U181" i="6"/>
  <c r="H181" i="6"/>
  <c r="G181" i="6"/>
  <c r="V180" i="6"/>
  <c r="U180" i="6"/>
  <c r="H180" i="6"/>
  <c r="G180" i="6"/>
  <c r="V179" i="6"/>
  <c r="U179" i="6"/>
  <c r="H179" i="6"/>
  <c r="G179" i="6"/>
  <c r="V178" i="6"/>
  <c r="AD177" i="6" s="1"/>
  <c r="U178" i="6"/>
  <c r="H178" i="6"/>
  <c r="G178" i="6"/>
  <c r="AH177" i="6"/>
  <c r="AB177" i="6"/>
  <c r="V177" i="6"/>
  <c r="U177" i="6"/>
  <c r="H177" i="6"/>
  <c r="G177" i="6"/>
  <c r="V176" i="6"/>
  <c r="U176" i="6"/>
  <c r="H176" i="6"/>
  <c r="G176" i="6"/>
  <c r="V175" i="6"/>
  <c r="U175" i="6"/>
  <c r="H175" i="6"/>
  <c r="G175" i="6"/>
  <c r="V174" i="6"/>
  <c r="U174" i="6"/>
  <c r="H174" i="6"/>
  <c r="G174" i="6"/>
  <c r="V173" i="6"/>
  <c r="U173" i="6"/>
  <c r="H173" i="6"/>
  <c r="G173" i="6"/>
  <c r="V172" i="6"/>
  <c r="U172" i="6"/>
  <c r="H172" i="6"/>
  <c r="G172" i="6"/>
  <c r="V171" i="6"/>
  <c r="U171" i="6"/>
  <c r="H171" i="6"/>
  <c r="G171" i="6"/>
  <c r="V170" i="6"/>
  <c r="U170" i="6"/>
  <c r="H170" i="6"/>
  <c r="G170" i="6"/>
  <c r="V169" i="6"/>
  <c r="U169" i="6"/>
  <c r="AC153" i="6" s="1"/>
  <c r="H169" i="6"/>
  <c r="G169" i="6"/>
  <c r="V168" i="6"/>
  <c r="U168" i="6"/>
  <c r="H168" i="6"/>
  <c r="G168" i="6"/>
  <c r="V167" i="6"/>
  <c r="U167" i="6"/>
  <c r="H167" i="6"/>
  <c r="G167" i="6"/>
  <c r="V166" i="6"/>
  <c r="U166" i="6"/>
  <c r="H166" i="6"/>
  <c r="G166" i="6"/>
  <c r="V165" i="6"/>
  <c r="U165" i="6"/>
  <c r="H165" i="6"/>
  <c r="G165" i="6"/>
  <c r="V164" i="6"/>
  <c r="U164" i="6"/>
  <c r="H164" i="6"/>
  <c r="G164" i="6"/>
  <c r="V163" i="6"/>
  <c r="U163" i="6"/>
  <c r="H163" i="6"/>
  <c r="G163" i="6"/>
  <c r="V162" i="6"/>
  <c r="U162" i="6"/>
  <c r="H162" i="6"/>
  <c r="G162" i="6"/>
  <c r="V161" i="6"/>
  <c r="U161" i="6"/>
  <c r="H161" i="6"/>
  <c r="G161" i="6"/>
  <c r="V160" i="6"/>
  <c r="U160" i="6"/>
  <c r="H160" i="6"/>
  <c r="G160" i="6"/>
  <c r="V159" i="6"/>
  <c r="U159" i="6"/>
  <c r="H159" i="6"/>
  <c r="G159" i="6"/>
  <c r="V158" i="6"/>
  <c r="U158" i="6"/>
  <c r="H158" i="6"/>
  <c r="G158" i="6"/>
  <c r="V157" i="6"/>
  <c r="U157" i="6"/>
  <c r="H157" i="6"/>
  <c r="G157" i="6"/>
  <c r="V156" i="6"/>
  <c r="U156" i="6"/>
  <c r="H156" i="6"/>
  <c r="G156" i="6"/>
  <c r="V155" i="6"/>
  <c r="U155" i="6"/>
  <c r="H155" i="6"/>
  <c r="G155" i="6"/>
  <c r="V154" i="6"/>
  <c r="U154" i="6"/>
  <c r="H154" i="6"/>
  <c r="G154" i="6"/>
  <c r="AH153" i="6"/>
  <c r="AB153" i="6"/>
  <c r="V153" i="6"/>
  <c r="U153" i="6"/>
  <c r="H153" i="6"/>
  <c r="G153" i="6"/>
  <c r="V152" i="6"/>
  <c r="U152" i="6"/>
  <c r="H152" i="6"/>
  <c r="G152" i="6"/>
  <c r="V151" i="6"/>
  <c r="U151" i="6"/>
  <c r="H151" i="6"/>
  <c r="G151" i="6"/>
  <c r="V150" i="6"/>
  <c r="U150" i="6"/>
  <c r="H150" i="6"/>
  <c r="G150" i="6"/>
  <c r="V149" i="6"/>
  <c r="U149" i="6"/>
  <c r="H149" i="6"/>
  <c r="G149" i="6"/>
  <c r="V148" i="6"/>
  <c r="U148" i="6"/>
  <c r="H148" i="6"/>
  <c r="G148" i="6"/>
  <c r="V147" i="6"/>
  <c r="U147" i="6"/>
  <c r="H147" i="6"/>
  <c r="G147" i="6"/>
  <c r="V146" i="6"/>
  <c r="U146" i="6"/>
  <c r="H146" i="6"/>
  <c r="G146" i="6"/>
  <c r="V145" i="6"/>
  <c r="U145" i="6"/>
  <c r="H145" i="6"/>
  <c r="G145" i="6"/>
  <c r="V144" i="6"/>
  <c r="U144" i="6"/>
  <c r="H144" i="6"/>
  <c r="G144" i="6"/>
  <c r="V143" i="6"/>
  <c r="U143" i="6"/>
  <c r="H143" i="6"/>
  <c r="G143" i="6"/>
  <c r="V142" i="6"/>
  <c r="U142" i="6"/>
  <c r="H142" i="6"/>
  <c r="G142" i="6"/>
  <c r="V141" i="6"/>
  <c r="U141" i="6"/>
  <c r="H141" i="6"/>
  <c r="G141" i="6"/>
  <c r="V140" i="6"/>
  <c r="U140" i="6"/>
  <c r="H140" i="6"/>
  <c r="G140" i="6"/>
  <c r="V139" i="6"/>
  <c r="U139" i="6"/>
  <c r="H139" i="6"/>
  <c r="G139" i="6"/>
  <c r="V138" i="6"/>
  <c r="U138" i="6"/>
  <c r="H138" i="6"/>
  <c r="G138" i="6"/>
  <c r="V137" i="6"/>
  <c r="U137" i="6"/>
  <c r="H137" i="6"/>
  <c r="G137" i="6"/>
  <c r="V136" i="6"/>
  <c r="U136" i="6"/>
  <c r="H136" i="6"/>
  <c r="G136" i="6"/>
  <c r="V135" i="6"/>
  <c r="U135" i="6"/>
  <c r="H135" i="6"/>
  <c r="G135" i="6"/>
  <c r="V134" i="6"/>
  <c r="U134" i="6"/>
  <c r="H134" i="6"/>
  <c r="G134" i="6"/>
  <c r="V133" i="6"/>
  <c r="U133" i="6"/>
  <c r="H133" i="6"/>
  <c r="G133" i="6"/>
  <c r="V132" i="6"/>
  <c r="U132" i="6"/>
  <c r="H132" i="6"/>
  <c r="G132" i="6"/>
  <c r="V131" i="6"/>
  <c r="U131" i="6"/>
  <c r="H131" i="6"/>
  <c r="G131" i="6"/>
  <c r="V130" i="6"/>
  <c r="U130" i="6"/>
  <c r="H130" i="6"/>
  <c r="G130" i="6"/>
  <c r="AH129" i="6"/>
  <c r="AB129" i="6"/>
  <c r="V129" i="6"/>
  <c r="U129" i="6"/>
  <c r="H129" i="6"/>
  <c r="G129" i="6"/>
  <c r="V128" i="6"/>
  <c r="U128" i="6"/>
  <c r="H128" i="6"/>
  <c r="G128" i="6"/>
  <c r="V127" i="6"/>
  <c r="U127" i="6"/>
  <c r="H127" i="6"/>
  <c r="G127" i="6"/>
  <c r="V126" i="6"/>
  <c r="U126" i="6"/>
  <c r="H126" i="6"/>
  <c r="G126" i="6"/>
  <c r="V125" i="6"/>
  <c r="U125" i="6"/>
  <c r="H125" i="6"/>
  <c r="G125" i="6"/>
  <c r="V124" i="6"/>
  <c r="U124" i="6"/>
  <c r="H124" i="6"/>
  <c r="G124" i="6"/>
  <c r="V123" i="6"/>
  <c r="U123" i="6"/>
  <c r="H123" i="6"/>
  <c r="G123" i="6"/>
  <c r="V122" i="6"/>
  <c r="U122" i="6"/>
  <c r="H122" i="6"/>
  <c r="G122" i="6"/>
  <c r="V121" i="6"/>
  <c r="U121" i="6"/>
  <c r="H121" i="6"/>
  <c r="G121" i="6"/>
  <c r="V120" i="6"/>
  <c r="U120" i="6"/>
  <c r="H120" i="6"/>
  <c r="G120" i="6"/>
  <c r="V119" i="6"/>
  <c r="U119" i="6"/>
  <c r="H119" i="6"/>
  <c r="G119" i="6"/>
  <c r="V118" i="6"/>
  <c r="U118" i="6"/>
  <c r="H118" i="6"/>
  <c r="G118" i="6"/>
  <c r="V117" i="6"/>
  <c r="U117" i="6"/>
  <c r="H117" i="6"/>
  <c r="G117" i="6"/>
  <c r="V116" i="6"/>
  <c r="U116" i="6"/>
  <c r="H116" i="6"/>
  <c r="G116" i="6"/>
  <c r="V115" i="6"/>
  <c r="U115" i="6"/>
  <c r="H115" i="6"/>
  <c r="G115" i="6"/>
  <c r="V114" i="6"/>
  <c r="U114" i="6"/>
  <c r="H114" i="6"/>
  <c r="G114" i="6"/>
  <c r="V113" i="6"/>
  <c r="U113" i="6"/>
  <c r="H113" i="6"/>
  <c r="G113" i="6"/>
  <c r="V112" i="6"/>
  <c r="U112" i="6"/>
  <c r="H112" i="6"/>
  <c r="G112" i="6"/>
  <c r="V111" i="6"/>
  <c r="U111" i="6"/>
  <c r="H111" i="6"/>
  <c r="G111" i="6"/>
  <c r="V110" i="6"/>
  <c r="U110" i="6"/>
  <c r="H110" i="6"/>
  <c r="G110" i="6"/>
  <c r="V109" i="6"/>
  <c r="U109" i="6"/>
  <c r="H109" i="6"/>
  <c r="G109" i="6"/>
  <c r="V108" i="6"/>
  <c r="U108" i="6"/>
  <c r="H108" i="6"/>
  <c r="G108" i="6"/>
  <c r="V107" i="6"/>
  <c r="U107" i="6"/>
  <c r="H107" i="6"/>
  <c r="G107" i="6"/>
  <c r="V106" i="6"/>
  <c r="U106" i="6"/>
  <c r="H106" i="6"/>
  <c r="G106" i="6"/>
  <c r="AH105" i="6"/>
  <c r="AB105" i="6"/>
  <c r="V105" i="6"/>
  <c r="U105" i="6"/>
  <c r="H105" i="6"/>
  <c r="G105" i="6"/>
  <c r="V104" i="6"/>
  <c r="U104" i="6"/>
  <c r="H104" i="6"/>
  <c r="G104" i="6"/>
  <c r="V103" i="6"/>
  <c r="U103" i="6"/>
  <c r="H103" i="6"/>
  <c r="G103" i="6"/>
  <c r="V102" i="6"/>
  <c r="U102" i="6"/>
  <c r="H102" i="6"/>
  <c r="G102" i="6"/>
  <c r="V101" i="6"/>
  <c r="U101" i="6"/>
  <c r="H101" i="6"/>
  <c r="G101" i="6"/>
  <c r="V100" i="6"/>
  <c r="U100" i="6"/>
  <c r="H100" i="6"/>
  <c r="G100" i="6"/>
  <c r="V99" i="6"/>
  <c r="U99" i="6"/>
  <c r="H99" i="6"/>
  <c r="G99" i="6"/>
  <c r="V98" i="6"/>
  <c r="U98" i="6"/>
  <c r="H98" i="6"/>
  <c r="G98" i="6"/>
  <c r="V97" i="6"/>
  <c r="U97" i="6"/>
  <c r="H97" i="6"/>
  <c r="G97" i="6"/>
  <c r="V96" i="6"/>
  <c r="U96" i="6"/>
  <c r="H96" i="6"/>
  <c r="G96" i="6"/>
  <c r="V95" i="6"/>
  <c r="U95" i="6"/>
  <c r="H95" i="6"/>
  <c r="G95" i="6"/>
  <c r="V94" i="6"/>
  <c r="U94" i="6"/>
  <c r="H94" i="6"/>
  <c r="G94" i="6"/>
  <c r="V93" i="6"/>
  <c r="U93" i="6"/>
  <c r="H93" i="6"/>
  <c r="G93" i="6"/>
  <c r="V92" i="6"/>
  <c r="U92" i="6"/>
  <c r="H92" i="6"/>
  <c r="G92" i="6"/>
  <c r="V91" i="6"/>
  <c r="U91" i="6"/>
  <c r="H91" i="6"/>
  <c r="G91" i="6"/>
  <c r="V90" i="6"/>
  <c r="U90" i="6"/>
  <c r="H90" i="6"/>
  <c r="G90" i="6"/>
  <c r="V89" i="6"/>
  <c r="U89" i="6"/>
  <c r="H89" i="6"/>
  <c r="G89" i="6"/>
  <c r="V88" i="6"/>
  <c r="U88" i="6"/>
  <c r="H88" i="6"/>
  <c r="G88" i="6"/>
  <c r="V87" i="6"/>
  <c r="U87" i="6"/>
  <c r="H87" i="6"/>
  <c r="G87" i="6"/>
  <c r="V86" i="6"/>
  <c r="U86" i="6"/>
  <c r="H86" i="6"/>
  <c r="G86" i="6"/>
  <c r="V85" i="6"/>
  <c r="U85" i="6"/>
  <c r="H85" i="6"/>
  <c r="G85" i="6"/>
  <c r="V84" i="6"/>
  <c r="U84" i="6"/>
  <c r="H84" i="6"/>
  <c r="G84" i="6"/>
  <c r="V83" i="6"/>
  <c r="U83" i="6"/>
  <c r="H83" i="6"/>
  <c r="G83" i="6"/>
  <c r="V82" i="6"/>
  <c r="U82" i="6"/>
  <c r="H82" i="6"/>
  <c r="G82" i="6"/>
  <c r="AH81" i="6"/>
  <c r="AB81" i="6"/>
  <c r="V81" i="6"/>
  <c r="U81" i="6"/>
  <c r="H81" i="6"/>
  <c r="G81" i="6"/>
  <c r="V80" i="6"/>
  <c r="U80" i="6"/>
  <c r="H80" i="6"/>
  <c r="G80" i="6"/>
  <c r="V79" i="6"/>
  <c r="U79" i="6"/>
  <c r="H79" i="6"/>
  <c r="G79" i="6"/>
  <c r="V78" i="6"/>
  <c r="U78" i="6"/>
  <c r="H78" i="6"/>
  <c r="G78" i="6"/>
  <c r="V77" i="6"/>
  <c r="U77" i="6"/>
  <c r="H77" i="6"/>
  <c r="G77" i="6"/>
  <c r="V76" i="6"/>
  <c r="U76" i="6"/>
  <c r="H76" i="6"/>
  <c r="G76" i="6"/>
  <c r="V75" i="6"/>
  <c r="U75" i="6"/>
  <c r="H75" i="6"/>
  <c r="G75" i="6"/>
  <c r="V74" i="6"/>
  <c r="U74" i="6"/>
  <c r="H74" i="6"/>
  <c r="G74" i="6"/>
  <c r="V73" i="6"/>
  <c r="U73" i="6"/>
  <c r="H73" i="6"/>
  <c r="G73" i="6"/>
  <c r="V72" i="6"/>
  <c r="U72" i="6"/>
  <c r="H72" i="6"/>
  <c r="G72" i="6"/>
  <c r="V71" i="6"/>
  <c r="U71" i="6"/>
  <c r="H71" i="6"/>
  <c r="G71" i="6"/>
  <c r="V70" i="6"/>
  <c r="U70" i="6"/>
  <c r="H70" i="6"/>
  <c r="G70" i="6"/>
  <c r="V69" i="6"/>
  <c r="U69" i="6"/>
  <c r="H69" i="6"/>
  <c r="G69" i="6"/>
  <c r="V68" i="6"/>
  <c r="U68" i="6"/>
  <c r="H68" i="6"/>
  <c r="G68" i="6"/>
  <c r="V67" i="6"/>
  <c r="U67" i="6"/>
  <c r="H67" i="6"/>
  <c r="G67" i="6"/>
  <c r="V66" i="6"/>
  <c r="U66" i="6"/>
  <c r="H66" i="6"/>
  <c r="G66" i="6"/>
  <c r="V65" i="6"/>
  <c r="U65" i="6"/>
  <c r="H65" i="6"/>
  <c r="G65" i="6"/>
  <c r="V64" i="6"/>
  <c r="U64" i="6"/>
  <c r="H64" i="6"/>
  <c r="G64" i="6"/>
  <c r="V63" i="6"/>
  <c r="U63" i="6"/>
  <c r="H63" i="6"/>
  <c r="G63" i="6"/>
  <c r="V62" i="6"/>
  <c r="U62" i="6"/>
  <c r="H62" i="6"/>
  <c r="G62" i="6"/>
  <c r="V61" i="6"/>
  <c r="U61" i="6"/>
  <c r="H61" i="6"/>
  <c r="G61" i="6"/>
  <c r="V60" i="6"/>
  <c r="U60" i="6"/>
  <c r="H60" i="6"/>
  <c r="G60" i="6"/>
  <c r="V59" i="6"/>
  <c r="U59" i="6"/>
  <c r="H59" i="6"/>
  <c r="G59" i="6"/>
  <c r="V58" i="6"/>
  <c r="U58" i="6"/>
  <c r="H58" i="6"/>
  <c r="G58" i="6"/>
  <c r="AH57" i="6"/>
  <c r="AB57" i="6"/>
  <c r="V57" i="6"/>
  <c r="U57" i="6"/>
  <c r="H57" i="6"/>
  <c r="G57" i="6"/>
  <c r="V56" i="6"/>
  <c r="U56" i="6"/>
  <c r="H56" i="6"/>
  <c r="G56" i="6"/>
  <c r="V55" i="6"/>
  <c r="U55" i="6"/>
  <c r="H55" i="6"/>
  <c r="G55" i="6"/>
  <c r="V54" i="6"/>
  <c r="U54" i="6"/>
  <c r="H54" i="6"/>
  <c r="G54" i="6"/>
  <c r="V53" i="6"/>
  <c r="U53" i="6"/>
  <c r="H53" i="6"/>
  <c r="G53" i="6"/>
  <c r="V52" i="6"/>
  <c r="U52" i="6"/>
  <c r="H52" i="6"/>
  <c r="G52" i="6"/>
  <c r="V51" i="6"/>
  <c r="U51" i="6"/>
  <c r="H51" i="6"/>
  <c r="G51" i="6"/>
  <c r="V50" i="6"/>
  <c r="U50" i="6"/>
  <c r="H50" i="6"/>
  <c r="G50" i="6"/>
  <c r="V49" i="6"/>
  <c r="U49" i="6"/>
  <c r="H49" i="6"/>
  <c r="G49" i="6"/>
  <c r="V48" i="6"/>
  <c r="U48" i="6"/>
  <c r="H48" i="6"/>
  <c r="G48" i="6"/>
  <c r="V47" i="6"/>
  <c r="U47" i="6"/>
  <c r="H47" i="6"/>
  <c r="G47" i="6"/>
  <c r="V46" i="6"/>
  <c r="U46" i="6"/>
  <c r="H46" i="6"/>
  <c r="G46" i="6"/>
  <c r="V45" i="6"/>
  <c r="U45" i="6"/>
  <c r="H45" i="6"/>
  <c r="G45" i="6"/>
  <c r="V44" i="6"/>
  <c r="U44" i="6"/>
  <c r="H44" i="6"/>
  <c r="G44" i="6"/>
  <c r="V43" i="6"/>
  <c r="U43" i="6"/>
  <c r="H43" i="6"/>
  <c r="G43" i="6"/>
  <c r="V42" i="6"/>
  <c r="U42" i="6"/>
  <c r="H42" i="6"/>
  <c r="G42" i="6"/>
  <c r="V41" i="6"/>
  <c r="U41" i="6"/>
  <c r="H41" i="6"/>
  <c r="G41" i="6"/>
  <c r="V40" i="6"/>
  <c r="U40" i="6"/>
  <c r="H40" i="6"/>
  <c r="G40" i="6"/>
  <c r="V39" i="6"/>
  <c r="U39" i="6"/>
  <c r="H39" i="6"/>
  <c r="G39" i="6"/>
  <c r="V38" i="6"/>
  <c r="U38" i="6"/>
  <c r="H38" i="6"/>
  <c r="G38" i="6"/>
  <c r="V37" i="6"/>
  <c r="U37" i="6"/>
  <c r="H37" i="6"/>
  <c r="G37" i="6"/>
  <c r="V36" i="6"/>
  <c r="U36" i="6"/>
  <c r="H36" i="6"/>
  <c r="G36" i="6"/>
  <c r="V35" i="6"/>
  <c r="U35" i="6"/>
  <c r="H35" i="6"/>
  <c r="G35" i="6"/>
  <c r="V34" i="6"/>
  <c r="U34" i="6"/>
  <c r="H34" i="6"/>
  <c r="G34" i="6"/>
  <c r="AH33" i="6"/>
  <c r="AB33" i="6"/>
  <c r="V33" i="6"/>
  <c r="U33" i="6"/>
  <c r="H33" i="6"/>
  <c r="G33" i="6"/>
  <c r="V32" i="6"/>
  <c r="U32" i="6"/>
  <c r="H32" i="6"/>
  <c r="G32" i="6"/>
  <c r="V31" i="6"/>
  <c r="U31" i="6"/>
  <c r="H31" i="6"/>
  <c r="G31" i="6"/>
  <c r="V30" i="6"/>
  <c r="U30" i="6"/>
  <c r="H30" i="6"/>
  <c r="G30" i="6"/>
  <c r="V29" i="6"/>
  <c r="U29" i="6"/>
  <c r="H29" i="6"/>
  <c r="G29" i="6"/>
  <c r="V28" i="6"/>
  <c r="U28" i="6"/>
  <c r="H28" i="6"/>
  <c r="G28" i="6"/>
  <c r="V27" i="6"/>
  <c r="U27" i="6"/>
  <c r="H27" i="6"/>
  <c r="G27" i="6"/>
  <c r="V26" i="6"/>
  <c r="U26" i="6"/>
  <c r="H26" i="6"/>
  <c r="G26" i="6"/>
  <c r="V25" i="6"/>
  <c r="U25" i="6"/>
  <c r="H25" i="6"/>
  <c r="G25" i="6"/>
  <c r="V24" i="6"/>
  <c r="U24" i="6"/>
  <c r="H24" i="6"/>
  <c r="G24" i="6"/>
  <c r="V23" i="6"/>
  <c r="U23" i="6"/>
  <c r="H23" i="6"/>
  <c r="G23" i="6"/>
  <c r="V22" i="6"/>
  <c r="U22" i="6"/>
  <c r="H22" i="6"/>
  <c r="G22" i="6"/>
  <c r="V21" i="6"/>
  <c r="U21" i="6"/>
  <c r="H21" i="6"/>
  <c r="G21" i="6"/>
  <c r="V20" i="6"/>
  <c r="U20" i="6"/>
  <c r="H20" i="6"/>
  <c r="G20" i="6"/>
  <c r="V19" i="6"/>
  <c r="U19" i="6"/>
  <c r="H19" i="6"/>
  <c r="G19" i="6"/>
  <c r="V18" i="6"/>
  <c r="U18" i="6"/>
  <c r="H18" i="6"/>
  <c r="G18" i="6"/>
  <c r="V17" i="6"/>
  <c r="U17" i="6"/>
  <c r="H17" i="6"/>
  <c r="G17" i="6"/>
  <c r="V16" i="6"/>
  <c r="U16" i="6"/>
  <c r="H16" i="6"/>
  <c r="G16" i="6"/>
  <c r="V15" i="6"/>
  <c r="U15" i="6"/>
  <c r="H15" i="6"/>
  <c r="G15" i="6"/>
  <c r="V14" i="6"/>
  <c r="U14" i="6"/>
  <c r="H14" i="6"/>
  <c r="G14" i="6"/>
  <c r="V13" i="6"/>
  <c r="U13" i="6"/>
  <c r="H13" i="6"/>
  <c r="G13" i="6"/>
  <c r="V12" i="6"/>
  <c r="U12" i="6"/>
  <c r="H12" i="6"/>
  <c r="G12" i="6"/>
  <c r="V11" i="6"/>
  <c r="U11" i="6"/>
  <c r="H11" i="6"/>
  <c r="G11" i="6"/>
  <c r="V10" i="6"/>
  <c r="U10" i="6"/>
  <c r="H10" i="6"/>
  <c r="G10" i="6"/>
  <c r="AH9" i="6"/>
  <c r="AB9" i="6"/>
  <c r="V9" i="6"/>
  <c r="U9" i="6"/>
  <c r="H9" i="6"/>
  <c r="G9" i="6"/>
  <c r="Q6" i="6"/>
  <c r="AI6" i="6" s="1"/>
  <c r="AC5" i="6"/>
  <c r="AB5" i="6"/>
  <c r="Q5" i="6"/>
  <c r="AI5" i="6" s="1"/>
  <c r="AC4" i="6"/>
  <c r="Q4" i="6"/>
  <c r="AI4" i="6" s="1"/>
  <c r="Q3" i="6"/>
  <c r="P3" i="6"/>
  <c r="AB1" i="6"/>
  <c r="A1" i="6"/>
  <c r="V752" i="5"/>
  <c r="U752" i="5"/>
  <c r="H752" i="5"/>
  <c r="G752" i="5"/>
  <c r="V751" i="5"/>
  <c r="U751" i="5"/>
  <c r="H751" i="5"/>
  <c r="G751" i="5"/>
  <c r="V750" i="5"/>
  <c r="U750" i="5"/>
  <c r="H750" i="5"/>
  <c r="G750" i="5"/>
  <c r="V749" i="5"/>
  <c r="U749" i="5"/>
  <c r="H749" i="5"/>
  <c r="G749" i="5"/>
  <c r="V748" i="5"/>
  <c r="U748" i="5"/>
  <c r="H748" i="5"/>
  <c r="G748" i="5"/>
  <c r="V747" i="5"/>
  <c r="U747" i="5"/>
  <c r="H747" i="5"/>
  <c r="G747" i="5"/>
  <c r="V746" i="5"/>
  <c r="U746" i="5"/>
  <c r="H746" i="5"/>
  <c r="G746" i="5"/>
  <c r="V745" i="5"/>
  <c r="U745" i="5"/>
  <c r="H745" i="5"/>
  <c r="G745" i="5"/>
  <c r="V744" i="5"/>
  <c r="U744" i="5"/>
  <c r="H744" i="5"/>
  <c r="G744" i="5"/>
  <c r="V743" i="5"/>
  <c r="U743" i="5"/>
  <c r="H743" i="5"/>
  <c r="G743" i="5"/>
  <c r="V742" i="5"/>
  <c r="U742" i="5"/>
  <c r="H742" i="5"/>
  <c r="G742" i="5"/>
  <c r="V741" i="5"/>
  <c r="U741" i="5"/>
  <c r="H741" i="5"/>
  <c r="G741" i="5"/>
  <c r="V740" i="5"/>
  <c r="U740" i="5"/>
  <c r="H740" i="5"/>
  <c r="G740" i="5"/>
  <c r="V739" i="5"/>
  <c r="U739" i="5"/>
  <c r="H739" i="5"/>
  <c r="G739" i="5"/>
  <c r="V738" i="5"/>
  <c r="U738" i="5"/>
  <c r="H738" i="5"/>
  <c r="G738" i="5"/>
  <c r="V737" i="5"/>
  <c r="U737" i="5"/>
  <c r="H737" i="5"/>
  <c r="G737" i="5"/>
  <c r="V736" i="5"/>
  <c r="U736" i="5"/>
  <c r="H736" i="5"/>
  <c r="G736" i="5"/>
  <c r="V735" i="5"/>
  <c r="U735" i="5"/>
  <c r="H735" i="5"/>
  <c r="G735" i="5"/>
  <c r="V734" i="5"/>
  <c r="U734" i="5"/>
  <c r="H734" i="5"/>
  <c r="G734" i="5"/>
  <c r="V733" i="5"/>
  <c r="U733" i="5"/>
  <c r="H733" i="5"/>
  <c r="G733" i="5"/>
  <c r="V732" i="5"/>
  <c r="U732" i="5"/>
  <c r="H732" i="5"/>
  <c r="G732" i="5"/>
  <c r="V731" i="5"/>
  <c r="U731" i="5"/>
  <c r="H731" i="5"/>
  <c r="G731" i="5"/>
  <c r="V730" i="5"/>
  <c r="U730" i="5"/>
  <c r="H730" i="5"/>
  <c r="G730" i="5"/>
  <c r="AH729" i="5"/>
  <c r="AB729" i="5"/>
  <c r="V729" i="5"/>
  <c r="U729" i="5"/>
  <c r="H729" i="5"/>
  <c r="G729" i="5"/>
  <c r="V728" i="5"/>
  <c r="U728" i="5"/>
  <c r="H728" i="5"/>
  <c r="G728" i="5"/>
  <c r="V727" i="5"/>
  <c r="U727" i="5"/>
  <c r="H727" i="5"/>
  <c r="G727" i="5"/>
  <c r="V726" i="5"/>
  <c r="U726" i="5"/>
  <c r="H726" i="5"/>
  <c r="G726" i="5"/>
  <c r="V725" i="5"/>
  <c r="U725" i="5"/>
  <c r="H725" i="5"/>
  <c r="G725" i="5"/>
  <c r="V724" i="5"/>
  <c r="U724" i="5"/>
  <c r="H724" i="5"/>
  <c r="G724" i="5"/>
  <c r="V723" i="5"/>
  <c r="U723" i="5"/>
  <c r="H723" i="5"/>
  <c r="G723" i="5"/>
  <c r="V722" i="5"/>
  <c r="U722" i="5"/>
  <c r="H722" i="5"/>
  <c r="G722" i="5"/>
  <c r="V721" i="5"/>
  <c r="U721" i="5"/>
  <c r="H721" i="5"/>
  <c r="G721" i="5"/>
  <c r="V720" i="5"/>
  <c r="U720" i="5"/>
  <c r="H720" i="5"/>
  <c r="G720" i="5"/>
  <c r="V719" i="5"/>
  <c r="U719" i="5"/>
  <c r="H719" i="5"/>
  <c r="G719" i="5"/>
  <c r="V718" i="5"/>
  <c r="U718" i="5"/>
  <c r="H718" i="5"/>
  <c r="G718" i="5"/>
  <c r="V717" i="5"/>
  <c r="U717" i="5"/>
  <c r="H717" i="5"/>
  <c r="G717" i="5"/>
  <c r="V716" i="5"/>
  <c r="U716" i="5"/>
  <c r="H716" i="5"/>
  <c r="G716" i="5"/>
  <c r="V715" i="5"/>
  <c r="U715" i="5"/>
  <c r="H715" i="5"/>
  <c r="G715" i="5"/>
  <c r="V714" i="5"/>
  <c r="U714" i="5"/>
  <c r="H714" i="5"/>
  <c r="G714" i="5"/>
  <c r="V713" i="5"/>
  <c r="U713" i="5"/>
  <c r="H713" i="5"/>
  <c r="G713" i="5"/>
  <c r="V712" i="5"/>
  <c r="U712" i="5"/>
  <c r="H712" i="5"/>
  <c r="G712" i="5"/>
  <c r="V711" i="5"/>
  <c r="U711" i="5"/>
  <c r="H711" i="5"/>
  <c r="G711" i="5"/>
  <c r="V710" i="5"/>
  <c r="U710" i="5"/>
  <c r="H710" i="5"/>
  <c r="G710" i="5"/>
  <c r="V709" i="5"/>
  <c r="U709" i="5"/>
  <c r="H709" i="5"/>
  <c r="G709" i="5"/>
  <c r="V708" i="5"/>
  <c r="U708" i="5"/>
  <c r="H708" i="5"/>
  <c r="G708" i="5"/>
  <c r="V707" i="5"/>
  <c r="U707" i="5"/>
  <c r="H707" i="5"/>
  <c r="G707" i="5"/>
  <c r="V706" i="5"/>
  <c r="U706" i="5"/>
  <c r="H706" i="5"/>
  <c r="G706" i="5"/>
  <c r="AH705" i="5"/>
  <c r="AB705" i="5"/>
  <c r="V705" i="5"/>
  <c r="U705" i="5"/>
  <c r="H705" i="5"/>
  <c r="G705" i="5"/>
  <c r="V704" i="5"/>
  <c r="U704" i="5"/>
  <c r="H704" i="5"/>
  <c r="G704" i="5"/>
  <c r="V703" i="5"/>
  <c r="U703" i="5"/>
  <c r="H703" i="5"/>
  <c r="G703" i="5"/>
  <c r="V702" i="5"/>
  <c r="U702" i="5"/>
  <c r="H702" i="5"/>
  <c r="G702" i="5"/>
  <c r="V701" i="5"/>
  <c r="U701" i="5"/>
  <c r="H701" i="5"/>
  <c r="G701" i="5"/>
  <c r="V700" i="5"/>
  <c r="U700" i="5"/>
  <c r="H700" i="5"/>
  <c r="G700" i="5"/>
  <c r="V699" i="5"/>
  <c r="U699" i="5"/>
  <c r="H699" i="5"/>
  <c r="G699" i="5"/>
  <c r="V698" i="5"/>
  <c r="U698" i="5"/>
  <c r="H698" i="5"/>
  <c r="G698" i="5"/>
  <c r="V697" i="5"/>
  <c r="U697" i="5"/>
  <c r="H697" i="5"/>
  <c r="G697" i="5"/>
  <c r="V696" i="5"/>
  <c r="U696" i="5"/>
  <c r="H696" i="5"/>
  <c r="G696" i="5"/>
  <c r="V695" i="5"/>
  <c r="U695" i="5"/>
  <c r="H695" i="5"/>
  <c r="G695" i="5"/>
  <c r="V694" i="5"/>
  <c r="U694" i="5"/>
  <c r="H694" i="5"/>
  <c r="G694" i="5"/>
  <c r="V693" i="5"/>
  <c r="U693" i="5"/>
  <c r="H693" i="5"/>
  <c r="G693" i="5"/>
  <c r="V692" i="5"/>
  <c r="U692" i="5"/>
  <c r="H692" i="5"/>
  <c r="G692" i="5"/>
  <c r="V691" i="5"/>
  <c r="U691" i="5"/>
  <c r="H691" i="5"/>
  <c r="G691" i="5"/>
  <c r="V690" i="5"/>
  <c r="U690" i="5"/>
  <c r="H690" i="5"/>
  <c r="G690" i="5"/>
  <c r="V689" i="5"/>
  <c r="U689" i="5"/>
  <c r="H689" i="5"/>
  <c r="G689" i="5"/>
  <c r="V688" i="5"/>
  <c r="U688" i="5"/>
  <c r="H688" i="5"/>
  <c r="G688" i="5"/>
  <c r="V687" i="5"/>
  <c r="U687" i="5"/>
  <c r="H687" i="5"/>
  <c r="G687" i="5"/>
  <c r="V686" i="5"/>
  <c r="U686" i="5"/>
  <c r="H686" i="5"/>
  <c r="G686" i="5"/>
  <c r="V685" i="5"/>
  <c r="U685" i="5"/>
  <c r="H685" i="5"/>
  <c r="G685" i="5"/>
  <c r="V684" i="5"/>
  <c r="U684" i="5"/>
  <c r="H684" i="5"/>
  <c r="G684" i="5"/>
  <c r="V683" i="5"/>
  <c r="U683" i="5"/>
  <c r="H683" i="5"/>
  <c r="G683" i="5"/>
  <c r="V682" i="5"/>
  <c r="AD681" i="5" s="1"/>
  <c r="U682" i="5"/>
  <c r="H682" i="5"/>
  <c r="G682" i="5"/>
  <c r="AH681" i="5"/>
  <c r="AB681" i="5"/>
  <c r="V681" i="5"/>
  <c r="U681" i="5"/>
  <c r="H681" i="5"/>
  <c r="G681" i="5"/>
  <c r="V680" i="5"/>
  <c r="U680" i="5"/>
  <c r="H680" i="5"/>
  <c r="G680" i="5"/>
  <c r="V679" i="5"/>
  <c r="U679" i="5"/>
  <c r="H679" i="5"/>
  <c r="G679" i="5"/>
  <c r="V678" i="5"/>
  <c r="U678" i="5"/>
  <c r="H678" i="5"/>
  <c r="G678" i="5"/>
  <c r="V677" i="5"/>
  <c r="U677" i="5"/>
  <c r="H677" i="5"/>
  <c r="G677" i="5"/>
  <c r="V676" i="5"/>
  <c r="U676" i="5"/>
  <c r="H676" i="5"/>
  <c r="G676" i="5"/>
  <c r="V675" i="5"/>
  <c r="U675" i="5"/>
  <c r="H675" i="5"/>
  <c r="G675" i="5"/>
  <c r="V674" i="5"/>
  <c r="U674" i="5"/>
  <c r="H674" i="5"/>
  <c r="G674" i="5"/>
  <c r="V673" i="5"/>
  <c r="U673" i="5"/>
  <c r="H673" i="5"/>
  <c r="G673" i="5"/>
  <c r="V672" i="5"/>
  <c r="U672" i="5"/>
  <c r="H672" i="5"/>
  <c r="G672" i="5"/>
  <c r="V671" i="5"/>
  <c r="U671" i="5"/>
  <c r="H671" i="5"/>
  <c r="G671" i="5"/>
  <c r="V670" i="5"/>
  <c r="U670" i="5"/>
  <c r="H670" i="5"/>
  <c r="G670" i="5"/>
  <c r="V669" i="5"/>
  <c r="U669" i="5"/>
  <c r="H669" i="5"/>
  <c r="G669" i="5"/>
  <c r="V668" i="5"/>
  <c r="U668" i="5"/>
  <c r="H668" i="5"/>
  <c r="G668" i="5"/>
  <c r="V667" i="5"/>
  <c r="U667" i="5"/>
  <c r="H667" i="5"/>
  <c r="G667" i="5"/>
  <c r="V666" i="5"/>
  <c r="U666" i="5"/>
  <c r="H666" i="5"/>
  <c r="G666" i="5"/>
  <c r="V665" i="5"/>
  <c r="U665" i="5"/>
  <c r="H665" i="5"/>
  <c r="G665" i="5"/>
  <c r="V664" i="5"/>
  <c r="U664" i="5"/>
  <c r="H664" i="5"/>
  <c r="G664" i="5"/>
  <c r="V663" i="5"/>
  <c r="U663" i="5"/>
  <c r="H663" i="5"/>
  <c r="G663" i="5"/>
  <c r="V662" i="5"/>
  <c r="U662" i="5"/>
  <c r="H662" i="5"/>
  <c r="G662" i="5"/>
  <c r="V661" i="5"/>
  <c r="U661" i="5"/>
  <c r="H661" i="5"/>
  <c r="G661" i="5"/>
  <c r="V660" i="5"/>
  <c r="U660" i="5"/>
  <c r="H660" i="5"/>
  <c r="G660" i="5"/>
  <c r="V659" i="5"/>
  <c r="U659" i="5"/>
  <c r="H659" i="5"/>
  <c r="G659" i="5"/>
  <c r="V658" i="5"/>
  <c r="U658" i="5"/>
  <c r="H658" i="5"/>
  <c r="G658" i="5"/>
  <c r="AH657" i="5"/>
  <c r="AB657" i="5"/>
  <c r="V657" i="5"/>
  <c r="U657" i="5"/>
  <c r="H657" i="5"/>
  <c r="G657" i="5"/>
  <c r="V656" i="5"/>
  <c r="U656" i="5"/>
  <c r="H656" i="5"/>
  <c r="G656" i="5"/>
  <c r="V655" i="5"/>
  <c r="U655" i="5"/>
  <c r="H655" i="5"/>
  <c r="G655" i="5"/>
  <c r="V654" i="5"/>
  <c r="U654" i="5"/>
  <c r="H654" i="5"/>
  <c r="G654" i="5"/>
  <c r="V653" i="5"/>
  <c r="U653" i="5"/>
  <c r="H653" i="5"/>
  <c r="G653" i="5"/>
  <c r="V652" i="5"/>
  <c r="U652" i="5"/>
  <c r="H652" i="5"/>
  <c r="G652" i="5"/>
  <c r="V651" i="5"/>
  <c r="U651" i="5"/>
  <c r="H651" i="5"/>
  <c r="G651" i="5"/>
  <c r="V650" i="5"/>
  <c r="U650" i="5"/>
  <c r="H650" i="5"/>
  <c r="G650" i="5"/>
  <c r="V649" i="5"/>
  <c r="U649" i="5"/>
  <c r="H649" i="5"/>
  <c r="G649" i="5"/>
  <c r="V648" i="5"/>
  <c r="U648" i="5"/>
  <c r="H648" i="5"/>
  <c r="G648" i="5"/>
  <c r="V647" i="5"/>
  <c r="U647" i="5"/>
  <c r="H647" i="5"/>
  <c r="G647" i="5"/>
  <c r="V646" i="5"/>
  <c r="U646" i="5"/>
  <c r="H646" i="5"/>
  <c r="G646" i="5"/>
  <c r="V645" i="5"/>
  <c r="U645" i="5"/>
  <c r="H645" i="5"/>
  <c r="G645" i="5"/>
  <c r="V644" i="5"/>
  <c r="U644" i="5"/>
  <c r="H644" i="5"/>
  <c r="G644" i="5"/>
  <c r="V643" i="5"/>
  <c r="U643" i="5"/>
  <c r="H643" i="5"/>
  <c r="G643" i="5"/>
  <c r="V642" i="5"/>
  <c r="U642" i="5"/>
  <c r="H642" i="5"/>
  <c r="G642" i="5"/>
  <c r="V641" i="5"/>
  <c r="U641" i="5"/>
  <c r="H641" i="5"/>
  <c r="G641" i="5"/>
  <c r="V640" i="5"/>
  <c r="U640" i="5"/>
  <c r="H640" i="5"/>
  <c r="G640" i="5"/>
  <c r="V639" i="5"/>
  <c r="U639" i="5"/>
  <c r="H639" i="5"/>
  <c r="G639" i="5"/>
  <c r="V638" i="5"/>
  <c r="U638" i="5"/>
  <c r="H638" i="5"/>
  <c r="G638" i="5"/>
  <c r="V637" i="5"/>
  <c r="U637" i="5"/>
  <c r="H637" i="5"/>
  <c r="G637" i="5"/>
  <c r="V636" i="5"/>
  <c r="U636" i="5"/>
  <c r="H636" i="5"/>
  <c r="G636" i="5"/>
  <c r="V635" i="5"/>
  <c r="U635" i="5"/>
  <c r="H635" i="5"/>
  <c r="G635" i="5"/>
  <c r="V634" i="5"/>
  <c r="U634" i="5"/>
  <c r="H634" i="5"/>
  <c r="G634" i="5"/>
  <c r="AH633" i="5"/>
  <c r="AB633" i="5"/>
  <c r="V633" i="5"/>
  <c r="U633" i="5"/>
  <c r="H633" i="5"/>
  <c r="G633" i="5"/>
  <c r="V632" i="5"/>
  <c r="U632" i="5"/>
  <c r="H632" i="5"/>
  <c r="G632" i="5"/>
  <c r="V631" i="5"/>
  <c r="U631" i="5"/>
  <c r="H631" i="5"/>
  <c r="G631" i="5"/>
  <c r="V630" i="5"/>
  <c r="U630" i="5"/>
  <c r="H630" i="5"/>
  <c r="G630" i="5"/>
  <c r="V629" i="5"/>
  <c r="U629" i="5"/>
  <c r="H629" i="5"/>
  <c r="G629" i="5"/>
  <c r="V628" i="5"/>
  <c r="U628" i="5"/>
  <c r="H628" i="5"/>
  <c r="G628" i="5"/>
  <c r="V627" i="5"/>
  <c r="U627" i="5"/>
  <c r="H627" i="5"/>
  <c r="G627" i="5"/>
  <c r="V626" i="5"/>
  <c r="U626" i="5"/>
  <c r="H626" i="5"/>
  <c r="G626" i="5"/>
  <c r="V625" i="5"/>
  <c r="U625" i="5"/>
  <c r="H625" i="5"/>
  <c r="G625" i="5"/>
  <c r="V624" i="5"/>
  <c r="U624" i="5"/>
  <c r="H624" i="5"/>
  <c r="G624" i="5"/>
  <c r="V623" i="5"/>
  <c r="U623" i="5"/>
  <c r="H623" i="5"/>
  <c r="G623" i="5"/>
  <c r="V622" i="5"/>
  <c r="U622" i="5"/>
  <c r="H622" i="5"/>
  <c r="G622" i="5"/>
  <c r="V621" i="5"/>
  <c r="U621" i="5"/>
  <c r="H621" i="5"/>
  <c r="G621" i="5"/>
  <c r="V620" i="5"/>
  <c r="U620" i="5"/>
  <c r="H620" i="5"/>
  <c r="G620" i="5"/>
  <c r="V619" i="5"/>
  <c r="U619" i="5"/>
  <c r="H619" i="5"/>
  <c r="G619" i="5"/>
  <c r="V618" i="5"/>
  <c r="U618" i="5"/>
  <c r="H618" i="5"/>
  <c r="G618" i="5"/>
  <c r="V617" i="5"/>
  <c r="U617" i="5"/>
  <c r="H617" i="5"/>
  <c r="G617" i="5"/>
  <c r="V616" i="5"/>
  <c r="U616" i="5"/>
  <c r="H616" i="5"/>
  <c r="G616" i="5"/>
  <c r="V615" i="5"/>
  <c r="U615" i="5"/>
  <c r="H615" i="5"/>
  <c r="G615" i="5"/>
  <c r="V614" i="5"/>
  <c r="U614" i="5"/>
  <c r="H614" i="5"/>
  <c r="G614" i="5"/>
  <c r="V613" i="5"/>
  <c r="U613" i="5"/>
  <c r="H613" i="5"/>
  <c r="G613" i="5"/>
  <c r="V612" i="5"/>
  <c r="U612" i="5"/>
  <c r="H612" i="5"/>
  <c r="G612" i="5"/>
  <c r="V611" i="5"/>
  <c r="U611" i="5"/>
  <c r="H611" i="5"/>
  <c r="G611" i="5"/>
  <c r="V610" i="5"/>
  <c r="U610" i="5"/>
  <c r="H610" i="5"/>
  <c r="G610" i="5"/>
  <c r="AH609" i="5"/>
  <c r="AB609" i="5"/>
  <c r="V609" i="5"/>
  <c r="U609" i="5"/>
  <c r="H609" i="5"/>
  <c r="G609" i="5"/>
  <c r="V608" i="5"/>
  <c r="U608" i="5"/>
  <c r="H608" i="5"/>
  <c r="G608" i="5"/>
  <c r="V607" i="5"/>
  <c r="U607" i="5"/>
  <c r="H607" i="5"/>
  <c r="G607" i="5"/>
  <c r="V606" i="5"/>
  <c r="U606" i="5"/>
  <c r="H606" i="5"/>
  <c r="G606" i="5"/>
  <c r="V605" i="5"/>
  <c r="U605" i="5"/>
  <c r="H605" i="5"/>
  <c r="G605" i="5"/>
  <c r="V604" i="5"/>
  <c r="U604" i="5"/>
  <c r="H604" i="5"/>
  <c r="G604" i="5"/>
  <c r="V603" i="5"/>
  <c r="U603" i="5"/>
  <c r="H603" i="5"/>
  <c r="G603" i="5"/>
  <c r="V602" i="5"/>
  <c r="U602" i="5"/>
  <c r="H602" i="5"/>
  <c r="G602" i="5"/>
  <c r="V601" i="5"/>
  <c r="U601" i="5"/>
  <c r="H601" i="5"/>
  <c r="G601" i="5"/>
  <c r="V600" i="5"/>
  <c r="U600" i="5"/>
  <c r="H600" i="5"/>
  <c r="G600" i="5"/>
  <c r="V599" i="5"/>
  <c r="U599" i="5"/>
  <c r="H599" i="5"/>
  <c r="G599" i="5"/>
  <c r="V598" i="5"/>
  <c r="U598" i="5"/>
  <c r="H598" i="5"/>
  <c r="G598" i="5"/>
  <c r="V597" i="5"/>
  <c r="U597" i="5"/>
  <c r="H597" i="5"/>
  <c r="G597" i="5"/>
  <c r="V596" i="5"/>
  <c r="U596" i="5"/>
  <c r="H596" i="5"/>
  <c r="G596" i="5"/>
  <c r="V595" i="5"/>
  <c r="U595" i="5"/>
  <c r="H595" i="5"/>
  <c r="G595" i="5"/>
  <c r="V594" i="5"/>
  <c r="U594" i="5"/>
  <c r="H594" i="5"/>
  <c r="G594" i="5"/>
  <c r="V593" i="5"/>
  <c r="U593" i="5"/>
  <c r="H593" i="5"/>
  <c r="G593" i="5"/>
  <c r="V592" i="5"/>
  <c r="U592" i="5"/>
  <c r="H592" i="5"/>
  <c r="G592" i="5"/>
  <c r="V591" i="5"/>
  <c r="U591" i="5"/>
  <c r="H591" i="5"/>
  <c r="G591" i="5"/>
  <c r="V590" i="5"/>
  <c r="U590" i="5"/>
  <c r="H590" i="5"/>
  <c r="G590" i="5"/>
  <c r="V589" i="5"/>
  <c r="U589" i="5"/>
  <c r="H589" i="5"/>
  <c r="G589" i="5"/>
  <c r="V588" i="5"/>
  <c r="U588" i="5"/>
  <c r="H588" i="5"/>
  <c r="G588" i="5"/>
  <c r="V587" i="5"/>
  <c r="U587" i="5"/>
  <c r="H587" i="5"/>
  <c r="G587" i="5"/>
  <c r="V586" i="5"/>
  <c r="U586" i="5"/>
  <c r="H586" i="5"/>
  <c r="G586" i="5"/>
  <c r="AH585" i="5"/>
  <c r="AB585" i="5"/>
  <c r="V585" i="5"/>
  <c r="U585" i="5"/>
  <c r="H585" i="5"/>
  <c r="G585" i="5"/>
  <c r="V584" i="5"/>
  <c r="U584" i="5"/>
  <c r="H584" i="5"/>
  <c r="G584" i="5"/>
  <c r="V583" i="5"/>
  <c r="U583" i="5"/>
  <c r="H583" i="5"/>
  <c r="G583" i="5"/>
  <c r="V582" i="5"/>
  <c r="U582" i="5"/>
  <c r="H582" i="5"/>
  <c r="G582" i="5"/>
  <c r="V581" i="5"/>
  <c r="U581" i="5"/>
  <c r="H581" i="5"/>
  <c r="G581" i="5"/>
  <c r="V580" i="5"/>
  <c r="U580" i="5"/>
  <c r="H580" i="5"/>
  <c r="G580" i="5"/>
  <c r="V579" i="5"/>
  <c r="U579" i="5"/>
  <c r="H579" i="5"/>
  <c r="G579" i="5"/>
  <c r="V578" i="5"/>
  <c r="U578" i="5"/>
  <c r="H578" i="5"/>
  <c r="G578" i="5"/>
  <c r="V577" i="5"/>
  <c r="U577" i="5"/>
  <c r="H577" i="5"/>
  <c r="G577" i="5"/>
  <c r="V576" i="5"/>
  <c r="U576" i="5"/>
  <c r="H576" i="5"/>
  <c r="G576" i="5"/>
  <c r="V575" i="5"/>
  <c r="U575" i="5"/>
  <c r="H575" i="5"/>
  <c r="G575" i="5"/>
  <c r="V574" i="5"/>
  <c r="U574" i="5"/>
  <c r="H574" i="5"/>
  <c r="G574" i="5"/>
  <c r="V573" i="5"/>
  <c r="U573" i="5"/>
  <c r="H573" i="5"/>
  <c r="G573" i="5"/>
  <c r="V572" i="5"/>
  <c r="U572" i="5"/>
  <c r="H572" i="5"/>
  <c r="G572" i="5"/>
  <c r="V571" i="5"/>
  <c r="U571" i="5"/>
  <c r="H571" i="5"/>
  <c r="G571" i="5"/>
  <c r="V570" i="5"/>
  <c r="U570" i="5"/>
  <c r="H570" i="5"/>
  <c r="G570" i="5"/>
  <c r="V569" i="5"/>
  <c r="U569" i="5"/>
  <c r="H569" i="5"/>
  <c r="G569" i="5"/>
  <c r="V568" i="5"/>
  <c r="U568" i="5"/>
  <c r="H568" i="5"/>
  <c r="G568" i="5"/>
  <c r="V567" i="5"/>
  <c r="U567" i="5"/>
  <c r="H567" i="5"/>
  <c r="G567" i="5"/>
  <c r="V566" i="5"/>
  <c r="U566" i="5"/>
  <c r="H566" i="5"/>
  <c r="G566" i="5"/>
  <c r="V565" i="5"/>
  <c r="U565" i="5"/>
  <c r="H565" i="5"/>
  <c r="G565" i="5"/>
  <c r="V564" i="5"/>
  <c r="U564" i="5"/>
  <c r="H564" i="5"/>
  <c r="G564" i="5"/>
  <c r="V563" i="5"/>
  <c r="U563" i="5"/>
  <c r="H563" i="5"/>
  <c r="G563" i="5"/>
  <c r="V562" i="5"/>
  <c r="U562" i="5"/>
  <c r="H562" i="5"/>
  <c r="G562" i="5"/>
  <c r="AH561" i="5"/>
  <c r="AB561" i="5"/>
  <c r="V561" i="5"/>
  <c r="U561" i="5"/>
  <c r="H561" i="5"/>
  <c r="G561" i="5"/>
  <c r="V560" i="5"/>
  <c r="U560" i="5"/>
  <c r="H560" i="5"/>
  <c r="G560" i="5"/>
  <c r="V559" i="5"/>
  <c r="U559" i="5"/>
  <c r="H559" i="5"/>
  <c r="G559" i="5"/>
  <c r="V558" i="5"/>
  <c r="U558" i="5"/>
  <c r="H558" i="5"/>
  <c r="G558" i="5"/>
  <c r="V557" i="5"/>
  <c r="U557" i="5"/>
  <c r="H557" i="5"/>
  <c r="G557" i="5"/>
  <c r="V556" i="5"/>
  <c r="U556" i="5"/>
  <c r="H556" i="5"/>
  <c r="G556" i="5"/>
  <c r="V555" i="5"/>
  <c r="U555" i="5"/>
  <c r="H555" i="5"/>
  <c r="G555" i="5"/>
  <c r="V554" i="5"/>
  <c r="U554" i="5"/>
  <c r="H554" i="5"/>
  <c r="G554" i="5"/>
  <c r="V553" i="5"/>
  <c r="U553" i="5"/>
  <c r="H553" i="5"/>
  <c r="G553" i="5"/>
  <c r="V552" i="5"/>
  <c r="U552" i="5"/>
  <c r="H552" i="5"/>
  <c r="G552" i="5"/>
  <c r="V551" i="5"/>
  <c r="U551" i="5"/>
  <c r="H551" i="5"/>
  <c r="G551" i="5"/>
  <c r="V550" i="5"/>
  <c r="U550" i="5"/>
  <c r="H550" i="5"/>
  <c r="G550" i="5"/>
  <c r="V549" i="5"/>
  <c r="U549" i="5"/>
  <c r="H549" i="5"/>
  <c r="G549" i="5"/>
  <c r="V548" i="5"/>
  <c r="U548" i="5"/>
  <c r="H548" i="5"/>
  <c r="G548" i="5"/>
  <c r="V547" i="5"/>
  <c r="U547" i="5"/>
  <c r="H547" i="5"/>
  <c r="G547" i="5"/>
  <c r="V546" i="5"/>
  <c r="U546" i="5"/>
  <c r="H546" i="5"/>
  <c r="G546" i="5"/>
  <c r="V545" i="5"/>
  <c r="U545" i="5"/>
  <c r="H545" i="5"/>
  <c r="G545" i="5"/>
  <c r="V544" i="5"/>
  <c r="U544" i="5"/>
  <c r="H544" i="5"/>
  <c r="G544" i="5"/>
  <c r="V543" i="5"/>
  <c r="U543" i="5"/>
  <c r="H543" i="5"/>
  <c r="G543" i="5"/>
  <c r="V542" i="5"/>
  <c r="U542" i="5"/>
  <c r="H542" i="5"/>
  <c r="G542" i="5"/>
  <c r="V541" i="5"/>
  <c r="U541" i="5"/>
  <c r="H541" i="5"/>
  <c r="G541" i="5"/>
  <c r="V540" i="5"/>
  <c r="U540" i="5"/>
  <c r="H540" i="5"/>
  <c r="G540" i="5"/>
  <c r="V539" i="5"/>
  <c r="U539" i="5"/>
  <c r="H539" i="5"/>
  <c r="G539" i="5"/>
  <c r="V538" i="5"/>
  <c r="U538" i="5"/>
  <c r="H538" i="5"/>
  <c r="G538" i="5"/>
  <c r="AH537" i="5"/>
  <c r="AB537" i="5"/>
  <c r="V537" i="5"/>
  <c r="U537" i="5"/>
  <c r="H537" i="5"/>
  <c r="G537" i="5"/>
  <c r="V536" i="5"/>
  <c r="U536" i="5"/>
  <c r="H536" i="5"/>
  <c r="G536" i="5"/>
  <c r="V535" i="5"/>
  <c r="U535" i="5"/>
  <c r="H535" i="5"/>
  <c r="G535" i="5"/>
  <c r="V534" i="5"/>
  <c r="U534" i="5"/>
  <c r="H534" i="5"/>
  <c r="G534" i="5"/>
  <c r="V533" i="5"/>
  <c r="U533" i="5"/>
  <c r="H533" i="5"/>
  <c r="G533" i="5"/>
  <c r="V532" i="5"/>
  <c r="U532" i="5"/>
  <c r="H532" i="5"/>
  <c r="G532" i="5"/>
  <c r="V531" i="5"/>
  <c r="U531" i="5"/>
  <c r="H531" i="5"/>
  <c r="G531" i="5"/>
  <c r="V530" i="5"/>
  <c r="U530" i="5"/>
  <c r="H530" i="5"/>
  <c r="G530" i="5"/>
  <c r="V529" i="5"/>
  <c r="U529" i="5"/>
  <c r="H529" i="5"/>
  <c r="G529" i="5"/>
  <c r="V528" i="5"/>
  <c r="U528" i="5"/>
  <c r="H528" i="5"/>
  <c r="G528" i="5"/>
  <c r="V527" i="5"/>
  <c r="U527" i="5"/>
  <c r="H527" i="5"/>
  <c r="G527" i="5"/>
  <c r="V526" i="5"/>
  <c r="U526" i="5"/>
  <c r="H526" i="5"/>
  <c r="G526" i="5"/>
  <c r="V525" i="5"/>
  <c r="U525" i="5"/>
  <c r="H525" i="5"/>
  <c r="G525" i="5"/>
  <c r="V524" i="5"/>
  <c r="U524" i="5"/>
  <c r="H524" i="5"/>
  <c r="G524" i="5"/>
  <c r="V523" i="5"/>
  <c r="U523" i="5"/>
  <c r="H523" i="5"/>
  <c r="G523" i="5"/>
  <c r="V522" i="5"/>
  <c r="U522" i="5"/>
  <c r="H522" i="5"/>
  <c r="G522" i="5"/>
  <c r="V521" i="5"/>
  <c r="U521" i="5"/>
  <c r="H521" i="5"/>
  <c r="G521" i="5"/>
  <c r="V520" i="5"/>
  <c r="U520" i="5"/>
  <c r="H520" i="5"/>
  <c r="G520" i="5"/>
  <c r="V519" i="5"/>
  <c r="U519" i="5"/>
  <c r="H519" i="5"/>
  <c r="G519" i="5"/>
  <c r="V518" i="5"/>
  <c r="U518" i="5"/>
  <c r="H518" i="5"/>
  <c r="G518" i="5"/>
  <c r="V517" i="5"/>
  <c r="U517" i="5"/>
  <c r="H517" i="5"/>
  <c r="G517" i="5"/>
  <c r="V516" i="5"/>
  <c r="U516" i="5"/>
  <c r="H516" i="5"/>
  <c r="G516" i="5"/>
  <c r="V515" i="5"/>
  <c r="U515" i="5"/>
  <c r="H515" i="5"/>
  <c r="G515" i="5"/>
  <c r="V514" i="5"/>
  <c r="U514" i="5"/>
  <c r="H514" i="5"/>
  <c r="G514" i="5"/>
  <c r="AH513" i="5"/>
  <c r="AB513" i="5"/>
  <c r="V513" i="5"/>
  <c r="U513" i="5"/>
  <c r="AC513" i="5" s="1"/>
  <c r="H513" i="5"/>
  <c r="G513" i="5"/>
  <c r="V512" i="5"/>
  <c r="U512" i="5"/>
  <c r="H512" i="5"/>
  <c r="G512" i="5"/>
  <c r="V511" i="5"/>
  <c r="U511" i="5"/>
  <c r="H511" i="5"/>
  <c r="G511" i="5"/>
  <c r="V510" i="5"/>
  <c r="U510" i="5"/>
  <c r="H510" i="5"/>
  <c r="G510" i="5"/>
  <c r="V509" i="5"/>
  <c r="U509" i="5"/>
  <c r="H509" i="5"/>
  <c r="G509" i="5"/>
  <c r="V508" i="5"/>
  <c r="U508" i="5"/>
  <c r="H508" i="5"/>
  <c r="G508" i="5"/>
  <c r="V507" i="5"/>
  <c r="U507" i="5"/>
  <c r="H507" i="5"/>
  <c r="G507" i="5"/>
  <c r="V506" i="5"/>
  <c r="U506" i="5"/>
  <c r="H506" i="5"/>
  <c r="G506" i="5"/>
  <c r="V505" i="5"/>
  <c r="U505" i="5"/>
  <c r="H505" i="5"/>
  <c r="G505" i="5"/>
  <c r="V504" i="5"/>
  <c r="U504" i="5"/>
  <c r="H504" i="5"/>
  <c r="G504" i="5"/>
  <c r="V503" i="5"/>
  <c r="U503" i="5"/>
  <c r="H503" i="5"/>
  <c r="G503" i="5"/>
  <c r="V502" i="5"/>
  <c r="U502" i="5"/>
  <c r="H502" i="5"/>
  <c r="G502" i="5"/>
  <c r="V501" i="5"/>
  <c r="U501" i="5"/>
  <c r="H501" i="5"/>
  <c r="G501" i="5"/>
  <c r="V500" i="5"/>
  <c r="U500" i="5"/>
  <c r="H500" i="5"/>
  <c r="G500" i="5"/>
  <c r="V499" i="5"/>
  <c r="U499" i="5"/>
  <c r="H499" i="5"/>
  <c r="G499" i="5"/>
  <c r="V498" i="5"/>
  <c r="U498" i="5"/>
  <c r="H498" i="5"/>
  <c r="G498" i="5"/>
  <c r="V497" i="5"/>
  <c r="U497" i="5"/>
  <c r="H497" i="5"/>
  <c r="G497" i="5"/>
  <c r="V496" i="5"/>
  <c r="U496" i="5"/>
  <c r="H496" i="5"/>
  <c r="G496" i="5"/>
  <c r="V495" i="5"/>
  <c r="U495" i="5"/>
  <c r="H495" i="5"/>
  <c r="G495" i="5"/>
  <c r="V494" i="5"/>
  <c r="U494" i="5"/>
  <c r="H494" i="5"/>
  <c r="G494" i="5"/>
  <c r="V493" i="5"/>
  <c r="U493" i="5"/>
  <c r="H493" i="5"/>
  <c r="G493" i="5"/>
  <c r="V492" i="5"/>
  <c r="U492" i="5"/>
  <c r="H492" i="5"/>
  <c r="G492" i="5"/>
  <c r="V491" i="5"/>
  <c r="U491" i="5"/>
  <c r="H491" i="5"/>
  <c r="G491" i="5"/>
  <c r="V490" i="5"/>
  <c r="U490" i="5"/>
  <c r="H490" i="5"/>
  <c r="G490" i="5"/>
  <c r="AH489" i="5"/>
  <c r="AB489" i="5"/>
  <c r="V489" i="5"/>
  <c r="U489" i="5"/>
  <c r="AC489" i="5" s="1"/>
  <c r="H489" i="5"/>
  <c r="G489" i="5"/>
  <c r="V488" i="5"/>
  <c r="U488" i="5"/>
  <c r="H488" i="5"/>
  <c r="G488" i="5"/>
  <c r="V487" i="5"/>
  <c r="U487" i="5"/>
  <c r="H487" i="5"/>
  <c r="G487" i="5"/>
  <c r="V486" i="5"/>
  <c r="U486" i="5"/>
  <c r="H486" i="5"/>
  <c r="G486" i="5"/>
  <c r="V485" i="5"/>
  <c r="U485" i="5"/>
  <c r="H485" i="5"/>
  <c r="G485" i="5"/>
  <c r="V484" i="5"/>
  <c r="U484" i="5"/>
  <c r="H484" i="5"/>
  <c r="G484" i="5"/>
  <c r="V483" i="5"/>
  <c r="U483" i="5"/>
  <c r="H483" i="5"/>
  <c r="G483" i="5"/>
  <c r="V482" i="5"/>
  <c r="U482" i="5"/>
  <c r="H482" i="5"/>
  <c r="G482" i="5"/>
  <c r="V481" i="5"/>
  <c r="U481" i="5"/>
  <c r="H481" i="5"/>
  <c r="G481" i="5"/>
  <c r="V480" i="5"/>
  <c r="U480" i="5"/>
  <c r="H480" i="5"/>
  <c r="G480" i="5"/>
  <c r="V479" i="5"/>
  <c r="U479" i="5"/>
  <c r="H479" i="5"/>
  <c r="G479" i="5"/>
  <c r="V478" i="5"/>
  <c r="U478" i="5"/>
  <c r="H478" i="5"/>
  <c r="G478" i="5"/>
  <c r="V477" i="5"/>
  <c r="U477" i="5"/>
  <c r="H477" i="5"/>
  <c r="G477" i="5"/>
  <c r="V476" i="5"/>
  <c r="U476" i="5"/>
  <c r="H476" i="5"/>
  <c r="G476" i="5"/>
  <c r="V475" i="5"/>
  <c r="U475" i="5"/>
  <c r="H475" i="5"/>
  <c r="G475" i="5"/>
  <c r="V474" i="5"/>
  <c r="U474" i="5"/>
  <c r="H474" i="5"/>
  <c r="G474" i="5"/>
  <c r="V473" i="5"/>
  <c r="AD465" i="5" s="1"/>
  <c r="U473" i="5"/>
  <c r="H473" i="5"/>
  <c r="G473" i="5"/>
  <c r="V472" i="5"/>
  <c r="U472" i="5"/>
  <c r="H472" i="5"/>
  <c r="G472" i="5"/>
  <c r="V471" i="5"/>
  <c r="U471" i="5"/>
  <c r="H471" i="5"/>
  <c r="G471" i="5"/>
  <c r="V470" i="5"/>
  <c r="U470" i="5"/>
  <c r="H470" i="5"/>
  <c r="G470" i="5"/>
  <c r="V469" i="5"/>
  <c r="U469" i="5"/>
  <c r="H469" i="5"/>
  <c r="G469" i="5"/>
  <c r="V468" i="5"/>
  <c r="U468" i="5"/>
  <c r="H468" i="5"/>
  <c r="G468" i="5"/>
  <c r="V467" i="5"/>
  <c r="U467" i="5"/>
  <c r="H467" i="5"/>
  <c r="G467" i="5"/>
  <c r="V466" i="5"/>
  <c r="U466" i="5"/>
  <c r="H466" i="5"/>
  <c r="G466" i="5"/>
  <c r="AH465" i="5"/>
  <c r="AB465" i="5"/>
  <c r="V465" i="5"/>
  <c r="U465" i="5"/>
  <c r="H465" i="5"/>
  <c r="G465" i="5"/>
  <c r="V464" i="5"/>
  <c r="U464" i="5"/>
  <c r="H464" i="5"/>
  <c r="G464" i="5"/>
  <c r="V463" i="5"/>
  <c r="U463" i="5"/>
  <c r="H463" i="5"/>
  <c r="G463" i="5"/>
  <c r="V462" i="5"/>
  <c r="U462" i="5"/>
  <c r="H462" i="5"/>
  <c r="G462" i="5"/>
  <c r="V461" i="5"/>
  <c r="U461" i="5"/>
  <c r="H461" i="5"/>
  <c r="G461" i="5"/>
  <c r="V460" i="5"/>
  <c r="U460" i="5"/>
  <c r="H460" i="5"/>
  <c r="G460" i="5"/>
  <c r="V459" i="5"/>
  <c r="U459" i="5"/>
  <c r="H459" i="5"/>
  <c r="G459" i="5"/>
  <c r="V458" i="5"/>
  <c r="U458" i="5"/>
  <c r="H458" i="5"/>
  <c r="G458" i="5"/>
  <c r="V457" i="5"/>
  <c r="U457" i="5"/>
  <c r="H457" i="5"/>
  <c r="G457" i="5"/>
  <c r="V456" i="5"/>
  <c r="U456" i="5"/>
  <c r="H456" i="5"/>
  <c r="G456" i="5"/>
  <c r="V455" i="5"/>
  <c r="U455" i="5"/>
  <c r="H455" i="5"/>
  <c r="G455" i="5"/>
  <c r="V454" i="5"/>
  <c r="U454" i="5"/>
  <c r="H454" i="5"/>
  <c r="G454" i="5"/>
  <c r="V453" i="5"/>
  <c r="U453" i="5"/>
  <c r="H453" i="5"/>
  <c r="G453" i="5"/>
  <c r="V452" i="5"/>
  <c r="U452" i="5"/>
  <c r="H452" i="5"/>
  <c r="G452" i="5"/>
  <c r="V451" i="5"/>
  <c r="U451" i="5"/>
  <c r="H451" i="5"/>
  <c r="G451" i="5"/>
  <c r="V450" i="5"/>
  <c r="U450" i="5"/>
  <c r="H450" i="5"/>
  <c r="G450" i="5"/>
  <c r="V449" i="5"/>
  <c r="U449" i="5"/>
  <c r="H449" i="5"/>
  <c r="G449" i="5"/>
  <c r="V448" i="5"/>
  <c r="U448" i="5"/>
  <c r="H448" i="5"/>
  <c r="G448" i="5"/>
  <c r="V447" i="5"/>
  <c r="U447" i="5"/>
  <c r="H447" i="5"/>
  <c r="G447" i="5"/>
  <c r="V446" i="5"/>
  <c r="U446" i="5"/>
  <c r="H446" i="5"/>
  <c r="G446" i="5"/>
  <c r="V445" i="5"/>
  <c r="U445" i="5"/>
  <c r="H445" i="5"/>
  <c r="G445" i="5"/>
  <c r="V444" i="5"/>
  <c r="U444" i="5"/>
  <c r="H444" i="5"/>
  <c r="G444" i="5"/>
  <c r="V443" i="5"/>
  <c r="U443" i="5"/>
  <c r="H443" i="5"/>
  <c r="G443" i="5"/>
  <c r="V442" i="5"/>
  <c r="U442" i="5"/>
  <c r="H442" i="5"/>
  <c r="G442" i="5"/>
  <c r="AH441" i="5"/>
  <c r="AB441" i="5"/>
  <c r="V441" i="5"/>
  <c r="U441" i="5"/>
  <c r="H441" i="5"/>
  <c r="G441" i="5"/>
  <c r="V440" i="5"/>
  <c r="U440" i="5"/>
  <c r="H440" i="5"/>
  <c r="G440" i="5"/>
  <c r="V439" i="5"/>
  <c r="U439" i="5"/>
  <c r="H439" i="5"/>
  <c r="G439" i="5"/>
  <c r="V438" i="5"/>
  <c r="U438" i="5"/>
  <c r="H438" i="5"/>
  <c r="G438" i="5"/>
  <c r="V437" i="5"/>
  <c r="U437" i="5"/>
  <c r="H437" i="5"/>
  <c r="G437" i="5"/>
  <c r="V436" i="5"/>
  <c r="U436" i="5"/>
  <c r="H436" i="5"/>
  <c r="G436" i="5"/>
  <c r="V435" i="5"/>
  <c r="U435" i="5"/>
  <c r="H435" i="5"/>
  <c r="G435" i="5"/>
  <c r="V434" i="5"/>
  <c r="U434" i="5"/>
  <c r="H434" i="5"/>
  <c r="G434" i="5"/>
  <c r="V433" i="5"/>
  <c r="U433" i="5"/>
  <c r="H433" i="5"/>
  <c r="G433" i="5"/>
  <c r="V432" i="5"/>
  <c r="U432" i="5"/>
  <c r="H432" i="5"/>
  <c r="G432" i="5"/>
  <c r="V431" i="5"/>
  <c r="U431" i="5"/>
  <c r="H431" i="5"/>
  <c r="G431" i="5"/>
  <c r="V430" i="5"/>
  <c r="U430" i="5"/>
  <c r="H430" i="5"/>
  <c r="G430" i="5"/>
  <c r="V429" i="5"/>
  <c r="U429" i="5"/>
  <c r="H429" i="5"/>
  <c r="G429" i="5"/>
  <c r="V428" i="5"/>
  <c r="U428" i="5"/>
  <c r="H428" i="5"/>
  <c r="G428" i="5"/>
  <c r="V427" i="5"/>
  <c r="U427" i="5"/>
  <c r="H427" i="5"/>
  <c r="G427" i="5"/>
  <c r="V426" i="5"/>
  <c r="U426" i="5"/>
  <c r="H426" i="5"/>
  <c r="G426" i="5"/>
  <c r="V425" i="5"/>
  <c r="U425" i="5"/>
  <c r="H425" i="5"/>
  <c r="G425" i="5"/>
  <c r="V424" i="5"/>
  <c r="U424" i="5"/>
  <c r="H424" i="5"/>
  <c r="G424" i="5"/>
  <c r="V423" i="5"/>
  <c r="AD417" i="5" s="1"/>
  <c r="U423" i="5"/>
  <c r="H423" i="5"/>
  <c r="G423" i="5"/>
  <c r="V422" i="5"/>
  <c r="U422" i="5"/>
  <c r="H422" i="5"/>
  <c r="G422" i="5"/>
  <c r="V421" i="5"/>
  <c r="U421" i="5"/>
  <c r="H421" i="5"/>
  <c r="G421" i="5"/>
  <c r="V420" i="5"/>
  <c r="U420" i="5"/>
  <c r="H420" i="5"/>
  <c r="G420" i="5"/>
  <c r="V419" i="5"/>
  <c r="U419" i="5"/>
  <c r="H419" i="5"/>
  <c r="G419" i="5"/>
  <c r="V418" i="5"/>
  <c r="U418" i="5"/>
  <c r="H418" i="5"/>
  <c r="G418" i="5"/>
  <c r="AH417" i="5"/>
  <c r="AB417" i="5"/>
  <c r="V417" i="5"/>
  <c r="U417" i="5"/>
  <c r="H417" i="5"/>
  <c r="G417" i="5"/>
  <c r="V416" i="5"/>
  <c r="U416" i="5"/>
  <c r="H416" i="5"/>
  <c r="G416" i="5"/>
  <c r="V415" i="5"/>
  <c r="U415" i="5"/>
  <c r="H415" i="5"/>
  <c r="G415" i="5"/>
  <c r="V414" i="5"/>
  <c r="U414" i="5"/>
  <c r="H414" i="5"/>
  <c r="G414" i="5"/>
  <c r="V413" i="5"/>
  <c r="U413" i="5"/>
  <c r="H413" i="5"/>
  <c r="G413" i="5"/>
  <c r="V412" i="5"/>
  <c r="U412" i="5"/>
  <c r="H412" i="5"/>
  <c r="G412" i="5"/>
  <c r="V411" i="5"/>
  <c r="U411" i="5"/>
  <c r="H411" i="5"/>
  <c r="G411" i="5"/>
  <c r="V410" i="5"/>
  <c r="U410" i="5"/>
  <c r="H410" i="5"/>
  <c r="G410" i="5"/>
  <c r="V409" i="5"/>
  <c r="U409" i="5"/>
  <c r="H409" i="5"/>
  <c r="G409" i="5"/>
  <c r="V408" i="5"/>
  <c r="U408" i="5"/>
  <c r="H408" i="5"/>
  <c r="G408" i="5"/>
  <c r="V407" i="5"/>
  <c r="U407" i="5"/>
  <c r="H407" i="5"/>
  <c r="G407" i="5"/>
  <c r="V406" i="5"/>
  <c r="U406" i="5"/>
  <c r="H406" i="5"/>
  <c r="G406" i="5"/>
  <c r="V405" i="5"/>
  <c r="U405" i="5"/>
  <c r="H405" i="5"/>
  <c r="G405" i="5"/>
  <c r="V404" i="5"/>
  <c r="U404" i="5"/>
  <c r="H404" i="5"/>
  <c r="G404" i="5"/>
  <c r="V403" i="5"/>
  <c r="U403" i="5"/>
  <c r="H403" i="5"/>
  <c r="G403" i="5"/>
  <c r="V402" i="5"/>
  <c r="U402" i="5"/>
  <c r="H402" i="5"/>
  <c r="G402" i="5"/>
  <c r="V401" i="5"/>
  <c r="U401" i="5"/>
  <c r="H401" i="5"/>
  <c r="G401" i="5"/>
  <c r="V400" i="5"/>
  <c r="U400" i="5"/>
  <c r="H400" i="5"/>
  <c r="G400" i="5"/>
  <c r="V399" i="5"/>
  <c r="U399" i="5"/>
  <c r="H399" i="5"/>
  <c r="G399" i="5"/>
  <c r="V398" i="5"/>
  <c r="U398" i="5"/>
  <c r="H398" i="5"/>
  <c r="G398" i="5"/>
  <c r="V397" i="5"/>
  <c r="U397" i="5"/>
  <c r="H397" i="5"/>
  <c r="G397" i="5"/>
  <c r="V396" i="5"/>
  <c r="U396" i="5"/>
  <c r="H396" i="5"/>
  <c r="G396" i="5"/>
  <c r="V395" i="5"/>
  <c r="U395" i="5"/>
  <c r="H395" i="5"/>
  <c r="G395" i="5"/>
  <c r="V394" i="5"/>
  <c r="U394" i="5"/>
  <c r="H394" i="5"/>
  <c r="G394" i="5"/>
  <c r="AH393" i="5"/>
  <c r="AB393" i="5"/>
  <c r="V393" i="5"/>
  <c r="U393" i="5"/>
  <c r="H393" i="5"/>
  <c r="G393" i="5"/>
  <c r="V392" i="5"/>
  <c r="U392" i="5"/>
  <c r="H392" i="5"/>
  <c r="G392" i="5"/>
  <c r="V391" i="5"/>
  <c r="U391" i="5"/>
  <c r="H391" i="5"/>
  <c r="G391" i="5"/>
  <c r="V390" i="5"/>
  <c r="U390" i="5"/>
  <c r="H390" i="5"/>
  <c r="G390" i="5"/>
  <c r="V389" i="5"/>
  <c r="U389" i="5"/>
  <c r="H389" i="5"/>
  <c r="G389" i="5"/>
  <c r="V388" i="5"/>
  <c r="U388" i="5"/>
  <c r="H388" i="5"/>
  <c r="G388" i="5"/>
  <c r="V387" i="5"/>
  <c r="U387" i="5"/>
  <c r="H387" i="5"/>
  <c r="G387" i="5"/>
  <c r="V386" i="5"/>
  <c r="U386" i="5"/>
  <c r="H386" i="5"/>
  <c r="G386" i="5"/>
  <c r="V385" i="5"/>
  <c r="U385" i="5"/>
  <c r="H385" i="5"/>
  <c r="G385" i="5"/>
  <c r="V384" i="5"/>
  <c r="U384" i="5"/>
  <c r="H384" i="5"/>
  <c r="G384" i="5"/>
  <c r="V383" i="5"/>
  <c r="U383" i="5"/>
  <c r="H383" i="5"/>
  <c r="G383" i="5"/>
  <c r="V382" i="5"/>
  <c r="U382" i="5"/>
  <c r="H382" i="5"/>
  <c r="G382" i="5"/>
  <c r="V381" i="5"/>
  <c r="U381" i="5"/>
  <c r="H381" i="5"/>
  <c r="G381" i="5"/>
  <c r="V380" i="5"/>
  <c r="U380" i="5"/>
  <c r="H380" i="5"/>
  <c r="G380" i="5"/>
  <c r="V379" i="5"/>
  <c r="U379" i="5"/>
  <c r="H379" i="5"/>
  <c r="G379" i="5"/>
  <c r="V378" i="5"/>
  <c r="U378" i="5"/>
  <c r="H378" i="5"/>
  <c r="G378" i="5"/>
  <c r="V377" i="5"/>
  <c r="U377" i="5"/>
  <c r="H377" i="5"/>
  <c r="G377" i="5"/>
  <c r="V376" i="5"/>
  <c r="U376" i="5"/>
  <c r="H376" i="5"/>
  <c r="G376" i="5"/>
  <c r="V375" i="5"/>
  <c r="U375" i="5"/>
  <c r="H375" i="5"/>
  <c r="G375" i="5"/>
  <c r="V374" i="5"/>
  <c r="U374" i="5"/>
  <c r="H374" i="5"/>
  <c r="G374" i="5"/>
  <c r="V373" i="5"/>
  <c r="U373" i="5"/>
  <c r="H373" i="5"/>
  <c r="G373" i="5"/>
  <c r="V372" i="5"/>
  <c r="U372" i="5"/>
  <c r="H372" i="5"/>
  <c r="G372" i="5"/>
  <c r="V371" i="5"/>
  <c r="U371" i="5"/>
  <c r="H371" i="5"/>
  <c r="G371" i="5"/>
  <c r="V370" i="5"/>
  <c r="U370" i="5"/>
  <c r="H370" i="5"/>
  <c r="G370" i="5"/>
  <c r="AH369" i="5"/>
  <c r="AB369" i="5"/>
  <c r="V369" i="5"/>
  <c r="U369" i="5"/>
  <c r="H369" i="5"/>
  <c r="G369" i="5"/>
  <c r="V368" i="5"/>
  <c r="U368" i="5"/>
  <c r="H368" i="5"/>
  <c r="G368" i="5"/>
  <c r="V367" i="5"/>
  <c r="U367" i="5"/>
  <c r="H367" i="5"/>
  <c r="G367" i="5"/>
  <c r="V366" i="5"/>
  <c r="U366" i="5"/>
  <c r="H366" i="5"/>
  <c r="G366" i="5"/>
  <c r="V365" i="5"/>
  <c r="U365" i="5"/>
  <c r="H365" i="5"/>
  <c r="G365" i="5"/>
  <c r="V364" i="5"/>
  <c r="U364" i="5"/>
  <c r="H364" i="5"/>
  <c r="G364" i="5"/>
  <c r="V363" i="5"/>
  <c r="U363" i="5"/>
  <c r="H363" i="5"/>
  <c r="G363" i="5"/>
  <c r="V362" i="5"/>
  <c r="U362" i="5"/>
  <c r="H362" i="5"/>
  <c r="G362" i="5"/>
  <c r="V361" i="5"/>
  <c r="U361" i="5"/>
  <c r="H361" i="5"/>
  <c r="G361" i="5"/>
  <c r="V360" i="5"/>
  <c r="U360" i="5"/>
  <c r="H360" i="5"/>
  <c r="G360" i="5"/>
  <c r="V359" i="5"/>
  <c r="U359" i="5"/>
  <c r="H359" i="5"/>
  <c r="G359" i="5"/>
  <c r="V358" i="5"/>
  <c r="U358" i="5"/>
  <c r="H358" i="5"/>
  <c r="G358" i="5"/>
  <c r="V357" i="5"/>
  <c r="U357" i="5"/>
  <c r="H357" i="5"/>
  <c r="G357" i="5"/>
  <c r="V356" i="5"/>
  <c r="U356" i="5"/>
  <c r="H356" i="5"/>
  <c r="G356" i="5"/>
  <c r="V355" i="5"/>
  <c r="U355" i="5"/>
  <c r="H355" i="5"/>
  <c r="G355" i="5"/>
  <c r="V354" i="5"/>
  <c r="U354" i="5"/>
  <c r="H354" i="5"/>
  <c r="G354" i="5"/>
  <c r="V353" i="5"/>
  <c r="U353" i="5"/>
  <c r="H353" i="5"/>
  <c r="G353" i="5"/>
  <c r="V352" i="5"/>
  <c r="U352" i="5"/>
  <c r="H352" i="5"/>
  <c r="G352" i="5"/>
  <c r="V351" i="5"/>
  <c r="U351" i="5"/>
  <c r="H351" i="5"/>
  <c r="G351" i="5"/>
  <c r="V350" i="5"/>
  <c r="U350" i="5"/>
  <c r="H350" i="5"/>
  <c r="G350" i="5"/>
  <c r="V349" i="5"/>
  <c r="U349" i="5"/>
  <c r="H349" i="5"/>
  <c r="G349" i="5"/>
  <c r="V348" i="5"/>
  <c r="U348" i="5"/>
  <c r="H348" i="5"/>
  <c r="G348" i="5"/>
  <c r="V347" i="5"/>
  <c r="U347" i="5"/>
  <c r="H347" i="5"/>
  <c r="G347" i="5"/>
  <c r="V346" i="5"/>
  <c r="U346" i="5"/>
  <c r="H346" i="5"/>
  <c r="G346" i="5"/>
  <c r="AH345" i="5"/>
  <c r="AC345" i="5"/>
  <c r="AB345" i="5"/>
  <c r="V345" i="5"/>
  <c r="U345" i="5"/>
  <c r="H345" i="5"/>
  <c r="G345" i="5"/>
  <c r="V344" i="5"/>
  <c r="U344" i="5"/>
  <c r="H344" i="5"/>
  <c r="G344" i="5"/>
  <c r="V343" i="5"/>
  <c r="U343" i="5"/>
  <c r="H343" i="5"/>
  <c r="G343" i="5"/>
  <c r="V342" i="5"/>
  <c r="U342" i="5"/>
  <c r="H342" i="5"/>
  <c r="G342" i="5"/>
  <c r="V341" i="5"/>
  <c r="U341" i="5"/>
  <c r="H341" i="5"/>
  <c r="G341" i="5"/>
  <c r="V340" i="5"/>
  <c r="U340" i="5"/>
  <c r="H340" i="5"/>
  <c r="G340" i="5"/>
  <c r="V339" i="5"/>
  <c r="U339" i="5"/>
  <c r="H339" i="5"/>
  <c r="G339" i="5"/>
  <c r="V338" i="5"/>
  <c r="U338" i="5"/>
  <c r="H338" i="5"/>
  <c r="G338" i="5"/>
  <c r="V337" i="5"/>
  <c r="U337" i="5"/>
  <c r="H337" i="5"/>
  <c r="G337" i="5"/>
  <c r="V336" i="5"/>
  <c r="U336" i="5"/>
  <c r="H336" i="5"/>
  <c r="G336" i="5"/>
  <c r="V335" i="5"/>
  <c r="U335" i="5"/>
  <c r="H335" i="5"/>
  <c r="G335" i="5"/>
  <c r="V334" i="5"/>
  <c r="U334" i="5"/>
  <c r="H334" i="5"/>
  <c r="G334" i="5"/>
  <c r="V333" i="5"/>
  <c r="U333" i="5"/>
  <c r="H333" i="5"/>
  <c r="G333" i="5"/>
  <c r="V332" i="5"/>
  <c r="U332" i="5"/>
  <c r="H332" i="5"/>
  <c r="G332" i="5"/>
  <c r="V331" i="5"/>
  <c r="U331" i="5"/>
  <c r="H331" i="5"/>
  <c r="G331" i="5"/>
  <c r="V330" i="5"/>
  <c r="U330" i="5"/>
  <c r="H330" i="5"/>
  <c r="G330" i="5"/>
  <c r="V329" i="5"/>
  <c r="U329" i="5"/>
  <c r="H329" i="5"/>
  <c r="G329" i="5"/>
  <c r="V328" i="5"/>
  <c r="U328" i="5"/>
  <c r="H328" i="5"/>
  <c r="G328" i="5"/>
  <c r="V327" i="5"/>
  <c r="U327" i="5"/>
  <c r="H327" i="5"/>
  <c r="G327" i="5"/>
  <c r="V326" i="5"/>
  <c r="U326" i="5"/>
  <c r="H326" i="5"/>
  <c r="G326" i="5"/>
  <c r="V325" i="5"/>
  <c r="U325" i="5"/>
  <c r="H325" i="5"/>
  <c r="G325" i="5"/>
  <c r="V324" i="5"/>
  <c r="U324" i="5"/>
  <c r="H324" i="5"/>
  <c r="G324" i="5"/>
  <c r="V323" i="5"/>
  <c r="U323" i="5"/>
  <c r="H323" i="5"/>
  <c r="G323" i="5"/>
  <c r="V322" i="5"/>
  <c r="U322" i="5"/>
  <c r="H322" i="5"/>
  <c r="G322" i="5"/>
  <c r="AH321" i="5"/>
  <c r="AD321" i="5"/>
  <c r="AC321" i="5"/>
  <c r="AB321" i="5"/>
  <c r="V321" i="5"/>
  <c r="U321" i="5"/>
  <c r="H321" i="5"/>
  <c r="G321" i="5"/>
  <c r="V320" i="5"/>
  <c r="U320" i="5"/>
  <c r="H320" i="5"/>
  <c r="G320" i="5"/>
  <c r="V319" i="5"/>
  <c r="U319" i="5"/>
  <c r="H319" i="5"/>
  <c r="G319" i="5"/>
  <c r="V318" i="5"/>
  <c r="U318" i="5"/>
  <c r="H318" i="5"/>
  <c r="G318" i="5"/>
  <c r="V317" i="5"/>
  <c r="U317" i="5"/>
  <c r="H317" i="5"/>
  <c r="G317" i="5"/>
  <c r="V316" i="5"/>
  <c r="U316" i="5"/>
  <c r="H316" i="5"/>
  <c r="G316" i="5"/>
  <c r="V315" i="5"/>
  <c r="U315" i="5"/>
  <c r="H315" i="5"/>
  <c r="G315" i="5"/>
  <c r="V314" i="5"/>
  <c r="U314" i="5"/>
  <c r="H314" i="5"/>
  <c r="G314" i="5"/>
  <c r="V313" i="5"/>
  <c r="U313" i="5"/>
  <c r="H313" i="5"/>
  <c r="G313" i="5"/>
  <c r="V312" i="5"/>
  <c r="U312" i="5"/>
  <c r="H312" i="5"/>
  <c r="G312" i="5"/>
  <c r="V311" i="5"/>
  <c r="U311" i="5"/>
  <c r="H311" i="5"/>
  <c r="G311" i="5"/>
  <c r="V310" i="5"/>
  <c r="U310" i="5"/>
  <c r="H310" i="5"/>
  <c r="G310" i="5"/>
  <c r="V309" i="5"/>
  <c r="U309" i="5"/>
  <c r="H309" i="5"/>
  <c r="G309" i="5"/>
  <c r="V308" i="5"/>
  <c r="U308" i="5"/>
  <c r="AC297" i="5" s="1"/>
  <c r="H308" i="5"/>
  <c r="G308" i="5"/>
  <c r="V307" i="5"/>
  <c r="U307" i="5"/>
  <c r="H307" i="5"/>
  <c r="G307" i="5"/>
  <c r="V306" i="5"/>
  <c r="U306" i="5"/>
  <c r="H306" i="5"/>
  <c r="G306" i="5"/>
  <c r="V305" i="5"/>
  <c r="U305" i="5"/>
  <c r="H305" i="5"/>
  <c r="G305" i="5"/>
  <c r="V304" i="5"/>
  <c r="U304" i="5"/>
  <c r="H304" i="5"/>
  <c r="G304" i="5"/>
  <c r="V303" i="5"/>
  <c r="U303" i="5"/>
  <c r="H303" i="5"/>
  <c r="G303" i="5"/>
  <c r="V302" i="5"/>
  <c r="U302" i="5"/>
  <c r="H302" i="5"/>
  <c r="G302" i="5"/>
  <c r="V301" i="5"/>
  <c r="U301" i="5"/>
  <c r="H301" i="5"/>
  <c r="G301" i="5"/>
  <c r="V300" i="5"/>
  <c r="U300" i="5"/>
  <c r="H300" i="5"/>
  <c r="G300" i="5"/>
  <c r="V299" i="5"/>
  <c r="U299" i="5"/>
  <c r="H299" i="5"/>
  <c r="G299" i="5"/>
  <c r="V298" i="5"/>
  <c r="U298" i="5"/>
  <c r="H298" i="5"/>
  <c r="G298" i="5"/>
  <c r="AH297" i="5"/>
  <c r="AB297" i="5"/>
  <c r="V297" i="5"/>
  <c r="U297" i="5"/>
  <c r="H297" i="5"/>
  <c r="G297" i="5"/>
  <c r="V296" i="5"/>
  <c r="U296" i="5"/>
  <c r="H296" i="5"/>
  <c r="G296" i="5"/>
  <c r="V295" i="5"/>
  <c r="U295" i="5"/>
  <c r="H295" i="5"/>
  <c r="G295" i="5"/>
  <c r="V294" i="5"/>
  <c r="U294" i="5"/>
  <c r="H294" i="5"/>
  <c r="G294" i="5"/>
  <c r="V293" i="5"/>
  <c r="U293" i="5"/>
  <c r="H293" i="5"/>
  <c r="G293" i="5"/>
  <c r="V292" i="5"/>
  <c r="U292" i="5"/>
  <c r="H292" i="5"/>
  <c r="G292" i="5"/>
  <c r="V291" i="5"/>
  <c r="U291" i="5"/>
  <c r="H291" i="5"/>
  <c r="G291" i="5"/>
  <c r="V290" i="5"/>
  <c r="U290" i="5"/>
  <c r="H290" i="5"/>
  <c r="G290" i="5"/>
  <c r="V289" i="5"/>
  <c r="U289" i="5"/>
  <c r="H289" i="5"/>
  <c r="G289" i="5"/>
  <c r="V288" i="5"/>
  <c r="U288" i="5"/>
  <c r="H288" i="5"/>
  <c r="G288" i="5"/>
  <c r="V287" i="5"/>
  <c r="U287" i="5"/>
  <c r="H287" i="5"/>
  <c r="G287" i="5"/>
  <c r="V286" i="5"/>
  <c r="U286" i="5"/>
  <c r="H286" i="5"/>
  <c r="G286" i="5"/>
  <c r="V285" i="5"/>
  <c r="U285" i="5"/>
  <c r="H285" i="5"/>
  <c r="G285" i="5"/>
  <c r="V284" i="5"/>
  <c r="U284" i="5"/>
  <c r="H284" i="5"/>
  <c r="G284" i="5"/>
  <c r="V283" i="5"/>
  <c r="U283" i="5"/>
  <c r="H283" i="5"/>
  <c r="G283" i="5"/>
  <c r="V282" i="5"/>
  <c r="U282" i="5"/>
  <c r="H282" i="5"/>
  <c r="G282" i="5"/>
  <c r="V281" i="5"/>
  <c r="U281" i="5"/>
  <c r="H281" i="5"/>
  <c r="G281" i="5"/>
  <c r="V280" i="5"/>
  <c r="U280" i="5"/>
  <c r="H280" i="5"/>
  <c r="G280" i="5"/>
  <c r="V279" i="5"/>
  <c r="U279" i="5"/>
  <c r="H279" i="5"/>
  <c r="G279" i="5"/>
  <c r="V278" i="5"/>
  <c r="U278" i="5"/>
  <c r="H278" i="5"/>
  <c r="G278" i="5"/>
  <c r="V277" i="5"/>
  <c r="U277" i="5"/>
  <c r="H277" i="5"/>
  <c r="G277" i="5"/>
  <c r="V276" i="5"/>
  <c r="U276" i="5"/>
  <c r="H276" i="5"/>
  <c r="G276" i="5"/>
  <c r="V275" i="5"/>
  <c r="U275" i="5"/>
  <c r="H275" i="5"/>
  <c r="G275" i="5"/>
  <c r="V274" i="5"/>
  <c r="U274" i="5"/>
  <c r="H274" i="5"/>
  <c r="G274" i="5"/>
  <c r="AH273" i="5"/>
  <c r="AC273" i="5"/>
  <c r="AB273" i="5"/>
  <c r="V273" i="5"/>
  <c r="U273" i="5"/>
  <c r="H273" i="5"/>
  <c r="G273" i="5"/>
  <c r="V272" i="5"/>
  <c r="U272" i="5"/>
  <c r="H272" i="5"/>
  <c r="G272" i="5"/>
  <c r="V271" i="5"/>
  <c r="U271" i="5"/>
  <c r="H271" i="5"/>
  <c r="G271" i="5"/>
  <c r="V270" i="5"/>
  <c r="U270" i="5"/>
  <c r="H270" i="5"/>
  <c r="G270" i="5"/>
  <c r="V269" i="5"/>
  <c r="U269" i="5"/>
  <c r="H269" i="5"/>
  <c r="G269" i="5"/>
  <c r="V268" i="5"/>
  <c r="U268" i="5"/>
  <c r="H268" i="5"/>
  <c r="G268" i="5"/>
  <c r="V267" i="5"/>
  <c r="U267" i="5"/>
  <c r="H267" i="5"/>
  <c r="G267" i="5"/>
  <c r="V266" i="5"/>
  <c r="U266" i="5"/>
  <c r="H266" i="5"/>
  <c r="G266" i="5"/>
  <c r="V265" i="5"/>
  <c r="U265" i="5"/>
  <c r="H265" i="5"/>
  <c r="G265" i="5"/>
  <c r="V264" i="5"/>
  <c r="U264" i="5"/>
  <c r="H264" i="5"/>
  <c r="G264" i="5"/>
  <c r="V263" i="5"/>
  <c r="U263" i="5"/>
  <c r="H263" i="5"/>
  <c r="G263" i="5"/>
  <c r="V262" i="5"/>
  <c r="U262" i="5"/>
  <c r="H262" i="5"/>
  <c r="G262" i="5"/>
  <c r="V261" i="5"/>
  <c r="U261" i="5"/>
  <c r="H261" i="5"/>
  <c r="G261" i="5"/>
  <c r="V260" i="5"/>
  <c r="U260" i="5"/>
  <c r="H260" i="5"/>
  <c r="G260" i="5"/>
  <c r="V259" i="5"/>
  <c r="U259" i="5"/>
  <c r="H259" i="5"/>
  <c r="G259" i="5"/>
  <c r="V258" i="5"/>
  <c r="U258" i="5"/>
  <c r="H258" i="5"/>
  <c r="G258" i="5"/>
  <c r="V257" i="5"/>
  <c r="U257" i="5"/>
  <c r="H257" i="5"/>
  <c r="G257" i="5"/>
  <c r="V256" i="5"/>
  <c r="U256" i="5"/>
  <c r="H256" i="5"/>
  <c r="G256" i="5"/>
  <c r="V255" i="5"/>
  <c r="U255" i="5"/>
  <c r="H255" i="5"/>
  <c r="G255" i="5"/>
  <c r="V254" i="5"/>
  <c r="U254" i="5"/>
  <c r="H254" i="5"/>
  <c r="G254" i="5"/>
  <c r="V253" i="5"/>
  <c r="U253" i="5"/>
  <c r="AC249" i="5" s="1"/>
  <c r="H253" i="5"/>
  <c r="G253" i="5"/>
  <c r="V252" i="5"/>
  <c r="U252" i="5"/>
  <c r="H252" i="5"/>
  <c r="G252" i="5"/>
  <c r="V251" i="5"/>
  <c r="U251" i="5"/>
  <c r="H251" i="5"/>
  <c r="G251" i="5"/>
  <c r="V250" i="5"/>
  <c r="U250" i="5"/>
  <c r="H250" i="5"/>
  <c r="G250" i="5"/>
  <c r="AH249" i="5"/>
  <c r="AB249" i="5"/>
  <c r="V249" i="5"/>
  <c r="U249" i="5"/>
  <c r="H249" i="5"/>
  <c r="G249" i="5"/>
  <c r="V248" i="5"/>
  <c r="U248" i="5"/>
  <c r="H248" i="5"/>
  <c r="G248" i="5"/>
  <c r="V247" i="5"/>
  <c r="U247" i="5"/>
  <c r="H247" i="5"/>
  <c r="G247" i="5"/>
  <c r="V246" i="5"/>
  <c r="U246" i="5"/>
  <c r="H246" i="5"/>
  <c r="G246" i="5"/>
  <c r="V245" i="5"/>
  <c r="U245" i="5"/>
  <c r="H245" i="5"/>
  <c r="G245" i="5"/>
  <c r="V244" i="5"/>
  <c r="U244" i="5"/>
  <c r="H244" i="5"/>
  <c r="G244" i="5"/>
  <c r="V243" i="5"/>
  <c r="U243" i="5"/>
  <c r="H243" i="5"/>
  <c r="G243" i="5"/>
  <c r="V242" i="5"/>
  <c r="U242" i="5"/>
  <c r="H242" i="5"/>
  <c r="G242" i="5"/>
  <c r="V241" i="5"/>
  <c r="U241" i="5"/>
  <c r="H241" i="5"/>
  <c r="G241" i="5"/>
  <c r="V240" i="5"/>
  <c r="U240" i="5"/>
  <c r="H240" i="5"/>
  <c r="G240" i="5"/>
  <c r="V239" i="5"/>
  <c r="U239" i="5"/>
  <c r="H239" i="5"/>
  <c r="G239" i="5"/>
  <c r="V238" i="5"/>
  <c r="U238" i="5"/>
  <c r="H238" i="5"/>
  <c r="G238" i="5"/>
  <c r="V237" i="5"/>
  <c r="U237" i="5"/>
  <c r="H237" i="5"/>
  <c r="G237" i="5"/>
  <c r="V236" i="5"/>
  <c r="U236" i="5"/>
  <c r="H236" i="5"/>
  <c r="G236" i="5"/>
  <c r="V235" i="5"/>
  <c r="U235" i="5"/>
  <c r="H235" i="5"/>
  <c r="G235" i="5"/>
  <c r="V234" i="5"/>
  <c r="U234" i="5"/>
  <c r="H234" i="5"/>
  <c r="G234" i="5"/>
  <c r="V233" i="5"/>
  <c r="U233" i="5"/>
  <c r="H233" i="5"/>
  <c r="G233" i="5"/>
  <c r="V232" i="5"/>
  <c r="U232" i="5"/>
  <c r="H232" i="5"/>
  <c r="G232" i="5"/>
  <c r="V231" i="5"/>
  <c r="U231" i="5"/>
  <c r="H231" i="5"/>
  <c r="G231" i="5"/>
  <c r="V230" i="5"/>
  <c r="U230" i="5"/>
  <c r="H230" i="5"/>
  <c r="G230" i="5"/>
  <c r="V229" i="5"/>
  <c r="U229" i="5"/>
  <c r="H229" i="5"/>
  <c r="G229" i="5"/>
  <c r="V228" i="5"/>
  <c r="U228" i="5"/>
  <c r="H228" i="5"/>
  <c r="G228" i="5"/>
  <c r="V227" i="5"/>
  <c r="U227" i="5"/>
  <c r="H227" i="5"/>
  <c r="G227" i="5"/>
  <c r="V226" i="5"/>
  <c r="U226" i="5"/>
  <c r="H226" i="5"/>
  <c r="G226" i="5"/>
  <c r="AH225" i="5"/>
  <c r="AB225" i="5"/>
  <c r="V225" i="5"/>
  <c r="U225" i="5"/>
  <c r="H225" i="5"/>
  <c r="G225" i="5"/>
  <c r="V224" i="5"/>
  <c r="U224" i="5"/>
  <c r="H224" i="5"/>
  <c r="G224" i="5"/>
  <c r="V223" i="5"/>
  <c r="U223" i="5"/>
  <c r="H223" i="5"/>
  <c r="G223" i="5"/>
  <c r="V222" i="5"/>
  <c r="U222" i="5"/>
  <c r="H222" i="5"/>
  <c r="G222" i="5"/>
  <c r="V221" i="5"/>
  <c r="U221" i="5"/>
  <c r="H221" i="5"/>
  <c r="G221" i="5"/>
  <c r="V220" i="5"/>
  <c r="U220" i="5"/>
  <c r="H220" i="5"/>
  <c r="G220" i="5"/>
  <c r="V219" i="5"/>
  <c r="U219" i="5"/>
  <c r="H219" i="5"/>
  <c r="G219" i="5"/>
  <c r="V218" i="5"/>
  <c r="U218" i="5"/>
  <c r="H218" i="5"/>
  <c r="G218" i="5"/>
  <c r="V217" i="5"/>
  <c r="U217" i="5"/>
  <c r="H217" i="5"/>
  <c r="G217" i="5"/>
  <c r="V216" i="5"/>
  <c r="U216" i="5"/>
  <c r="H216" i="5"/>
  <c r="G216" i="5"/>
  <c r="V215" i="5"/>
  <c r="U215" i="5"/>
  <c r="H215" i="5"/>
  <c r="G215" i="5"/>
  <c r="V214" i="5"/>
  <c r="U214" i="5"/>
  <c r="H214" i="5"/>
  <c r="G214" i="5"/>
  <c r="V213" i="5"/>
  <c r="U213" i="5"/>
  <c r="H213" i="5"/>
  <c r="G213" i="5"/>
  <c r="V212" i="5"/>
  <c r="U212" i="5"/>
  <c r="H212" i="5"/>
  <c r="G212" i="5"/>
  <c r="V211" i="5"/>
  <c r="U211" i="5"/>
  <c r="H211" i="5"/>
  <c r="G211" i="5"/>
  <c r="V210" i="5"/>
  <c r="U210" i="5"/>
  <c r="H210" i="5"/>
  <c r="G210" i="5"/>
  <c r="V209" i="5"/>
  <c r="U209" i="5"/>
  <c r="H209" i="5"/>
  <c r="G209" i="5"/>
  <c r="V208" i="5"/>
  <c r="U208" i="5"/>
  <c r="H208" i="5"/>
  <c r="G208" i="5"/>
  <c r="V207" i="5"/>
  <c r="U207" i="5"/>
  <c r="H207" i="5"/>
  <c r="G207" i="5"/>
  <c r="V206" i="5"/>
  <c r="U206" i="5"/>
  <c r="H206" i="5"/>
  <c r="G206" i="5"/>
  <c r="V205" i="5"/>
  <c r="U205" i="5"/>
  <c r="H205" i="5"/>
  <c r="G205" i="5"/>
  <c r="V204" i="5"/>
  <c r="U204" i="5"/>
  <c r="H204" i="5"/>
  <c r="G204" i="5"/>
  <c r="V203" i="5"/>
  <c r="U203" i="5"/>
  <c r="H203" i="5"/>
  <c r="G203" i="5"/>
  <c r="V202" i="5"/>
  <c r="U202" i="5"/>
  <c r="H202" i="5"/>
  <c r="G202" i="5"/>
  <c r="AH201" i="5"/>
  <c r="AB201" i="5"/>
  <c r="V201" i="5"/>
  <c r="U201" i="5"/>
  <c r="H201" i="5"/>
  <c r="G201" i="5"/>
  <c r="V200" i="5"/>
  <c r="U200" i="5"/>
  <c r="H200" i="5"/>
  <c r="G200" i="5"/>
  <c r="V199" i="5"/>
  <c r="U199" i="5"/>
  <c r="H199" i="5"/>
  <c r="G199" i="5"/>
  <c r="V198" i="5"/>
  <c r="U198" i="5"/>
  <c r="H198" i="5"/>
  <c r="G198" i="5"/>
  <c r="V197" i="5"/>
  <c r="U197" i="5"/>
  <c r="H197" i="5"/>
  <c r="G197" i="5"/>
  <c r="V196" i="5"/>
  <c r="U196" i="5"/>
  <c r="H196" i="5"/>
  <c r="G196" i="5"/>
  <c r="V195" i="5"/>
  <c r="U195" i="5"/>
  <c r="H195" i="5"/>
  <c r="G195" i="5"/>
  <c r="V194" i="5"/>
  <c r="U194" i="5"/>
  <c r="H194" i="5"/>
  <c r="G194" i="5"/>
  <c r="V193" i="5"/>
  <c r="U193" i="5"/>
  <c r="H193" i="5"/>
  <c r="G193" i="5"/>
  <c r="V192" i="5"/>
  <c r="U192" i="5"/>
  <c r="H192" i="5"/>
  <c r="G192" i="5"/>
  <c r="V191" i="5"/>
  <c r="U191" i="5"/>
  <c r="H191" i="5"/>
  <c r="G191" i="5"/>
  <c r="V190" i="5"/>
  <c r="U190" i="5"/>
  <c r="H190" i="5"/>
  <c r="G190" i="5"/>
  <c r="V189" i="5"/>
  <c r="U189" i="5"/>
  <c r="AC177" i="5" s="1"/>
  <c r="H189" i="5"/>
  <c r="G189" i="5"/>
  <c r="V188" i="5"/>
  <c r="U188" i="5"/>
  <c r="H188" i="5"/>
  <c r="G188" i="5"/>
  <c r="V187" i="5"/>
  <c r="U187" i="5"/>
  <c r="H187" i="5"/>
  <c r="G187" i="5"/>
  <c r="V186" i="5"/>
  <c r="U186" i="5"/>
  <c r="H186" i="5"/>
  <c r="G186" i="5"/>
  <c r="V185" i="5"/>
  <c r="U185" i="5"/>
  <c r="H185" i="5"/>
  <c r="G185" i="5"/>
  <c r="V184" i="5"/>
  <c r="U184" i="5"/>
  <c r="H184" i="5"/>
  <c r="G184" i="5"/>
  <c r="V183" i="5"/>
  <c r="U183" i="5"/>
  <c r="H183" i="5"/>
  <c r="G183" i="5"/>
  <c r="V182" i="5"/>
  <c r="U182" i="5"/>
  <c r="H182" i="5"/>
  <c r="G182" i="5"/>
  <c r="V181" i="5"/>
  <c r="U181" i="5"/>
  <c r="H181" i="5"/>
  <c r="G181" i="5"/>
  <c r="V180" i="5"/>
  <c r="U180" i="5"/>
  <c r="H180" i="5"/>
  <c r="G180" i="5"/>
  <c r="V179" i="5"/>
  <c r="U179" i="5"/>
  <c r="H179" i="5"/>
  <c r="G179" i="5"/>
  <c r="V178" i="5"/>
  <c r="U178" i="5"/>
  <c r="H178" i="5"/>
  <c r="G178" i="5"/>
  <c r="AH177" i="5"/>
  <c r="AB177" i="5"/>
  <c r="V177" i="5"/>
  <c r="U177" i="5"/>
  <c r="H177" i="5"/>
  <c r="G177" i="5"/>
  <c r="V176" i="5"/>
  <c r="U176" i="5"/>
  <c r="H176" i="5"/>
  <c r="G176" i="5"/>
  <c r="V175" i="5"/>
  <c r="U175" i="5"/>
  <c r="H175" i="5"/>
  <c r="G175" i="5"/>
  <c r="V174" i="5"/>
  <c r="U174" i="5"/>
  <c r="H174" i="5"/>
  <c r="G174" i="5"/>
  <c r="V173" i="5"/>
  <c r="U173" i="5"/>
  <c r="H173" i="5"/>
  <c r="G173" i="5"/>
  <c r="V172" i="5"/>
  <c r="U172" i="5"/>
  <c r="H172" i="5"/>
  <c r="G172" i="5"/>
  <c r="V171" i="5"/>
  <c r="U171" i="5"/>
  <c r="H171" i="5"/>
  <c r="G171" i="5"/>
  <c r="V170" i="5"/>
  <c r="U170" i="5"/>
  <c r="H170" i="5"/>
  <c r="G170" i="5"/>
  <c r="V169" i="5"/>
  <c r="U169" i="5"/>
  <c r="H169" i="5"/>
  <c r="G169" i="5"/>
  <c r="V168" i="5"/>
  <c r="U168" i="5"/>
  <c r="H168" i="5"/>
  <c r="G168" i="5"/>
  <c r="V167" i="5"/>
  <c r="U167" i="5"/>
  <c r="H167" i="5"/>
  <c r="G167" i="5"/>
  <c r="V166" i="5"/>
  <c r="U166" i="5"/>
  <c r="H166" i="5"/>
  <c r="G166" i="5"/>
  <c r="V165" i="5"/>
  <c r="U165" i="5"/>
  <c r="H165" i="5"/>
  <c r="G165" i="5"/>
  <c r="V164" i="5"/>
  <c r="U164" i="5"/>
  <c r="H164" i="5"/>
  <c r="G164" i="5"/>
  <c r="V163" i="5"/>
  <c r="U163" i="5"/>
  <c r="H163" i="5"/>
  <c r="G163" i="5"/>
  <c r="V162" i="5"/>
  <c r="U162" i="5"/>
  <c r="H162" i="5"/>
  <c r="G162" i="5"/>
  <c r="V161" i="5"/>
  <c r="U161" i="5"/>
  <c r="H161" i="5"/>
  <c r="G161" i="5"/>
  <c r="V160" i="5"/>
  <c r="U160" i="5"/>
  <c r="H160" i="5"/>
  <c r="G160" i="5"/>
  <c r="V159" i="5"/>
  <c r="U159" i="5"/>
  <c r="H159" i="5"/>
  <c r="G159" i="5"/>
  <c r="V158" i="5"/>
  <c r="U158" i="5"/>
  <c r="H158" i="5"/>
  <c r="G158" i="5"/>
  <c r="V157" i="5"/>
  <c r="U157" i="5"/>
  <c r="H157" i="5"/>
  <c r="G157" i="5"/>
  <c r="V156" i="5"/>
  <c r="U156" i="5"/>
  <c r="H156" i="5"/>
  <c r="G156" i="5"/>
  <c r="V155" i="5"/>
  <c r="U155" i="5"/>
  <c r="H155" i="5"/>
  <c r="G155" i="5"/>
  <c r="V154" i="5"/>
  <c r="U154" i="5"/>
  <c r="H154" i="5"/>
  <c r="G154" i="5"/>
  <c r="AH153" i="5"/>
  <c r="AC153" i="5"/>
  <c r="AB153" i="5"/>
  <c r="V153" i="5"/>
  <c r="U153" i="5"/>
  <c r="H153" i="5"/>
  <c r="G153" i="5"/>
  <c r="V152" i="5"/>
  <c r="U152" i="5"/>
  <c r="H152" i="5"/>
  <c r="G152" i="5"/>
  <c r="V151" i="5"/>
  <c r="U151" i="5"/>
  <c r="H151" i="5"/>
  <c r="G151" i="5"/>
  <c r="V150" i="5"/>
  <c r="U150" i="5"/>
  <c r="H150" i="5"/>
  <c r="G150" i="5"/>
  <c r="V149" i="5"/>
  <c r="U149" i="5"/>
  <c r="H149" i="5"/>
  <c r="G149" i="5"/>
  <c r="V148" i="5"/>
  <c r="U148" i="5"/>
  <c r="H148" i="5"/>
  <c r="G148" i="5"/>
  <c r="V147" i="5"/>
  <c r="U147" i="5"/>
  <c r="H147" i="5"/>
  <c r="G147" i="5"/>
  <c r="V146" i="5"/>
  <c r="U146" i="5"/>
  <c r="H146" i="5"/>
  <c r="G146" i="5"/>
  <c r="V145" i="5"/>
  <c r="U145" i="5"/>
  <c r="H145" i="5"/>
  <c r="G145" i="5"/>
  <c r="V144" i="5"/>
  <c r="U144" i="5"/>
  <c r="H144" i="5"/>
  <c r="G144" i="5"/>
  <c r="V143" i="5"/>
  <c r="U143" i="5"/>
  <c r="H143" i="5"/>
  <c r="G143" i="5"/>
  <c r="V142" i="5"/>
  <c r="U142" i="5"/>
  <c r="H142" i="5"/>
  <c r="G142" i="5"/>
  <c r="V141" i="5"/>
  <c r="U141" i="5"/>
  <c r="H141" i="5"/>
  <c r="G141" i="5"/>
  <c r="V140" i="5"/>
  <c r="U140" i="5"/>
  <c r="H140" i="5"/>
  <c r="G140" i="5"/>
  <c r="V139" i="5"/>
  <c r="U139" i="5"/>
  <c r="H139" i="5"/>
  <c r="G139" i="5"/>
  <c r="V138" i="5"/>
  <c r="U138" i="5"/>
  <c r="H138" i="5"/>
  <c r="G138" i="5"/>
  <c r="V137" i="5"/>
  <c r="U137" i="5"/>
  <c r="H137" i="5"/>
  <c r="G137" i="5"/>
  <c r="V136" i="5"/>
  <c r="U136" i="5"/>
  <c r="H136" i="5"/>
  <c r="G136" i="5"/>
  <c r="V135" i="5"/>
  <c r="U135" i="5"/>
  <c r="H135" i="5"/>
  <c r="G135" i="5"/>
  <c r="V134" i="5"/>
  <c r="U134" i="5"/>
  <c r="H134" i="5"/>
  <c r="G134" i="5"/>
  <c r="V133" i="5"/>
  <c r="U133" i="5"/>
  <c r="H133" i="5"/>
  <c r="G133" i="5"/>
  <c r="V132" i="5"/>
  <c r="U132" i="5"/>
  <c r="H132" i="5"/>
  <c r="G132" i="5"/>
  <c r="V131" i="5"/>
  <c r="U131" i="5"/>
  <c r="H131" i="5"/>
  <c r="G131" i="5"/>
  <c r="V130" i="5"/>
  <c r="U130" i="5"/>
  <c r="H130" i="5"/>
  <c r="G130" i="5"/>
  <c r="AH129" i="5"/>
  <c r="AB129" i="5"/>
  <c r="V129" i="5"/>
  <c r="U129" i="5"/>
  <c r="H129" i="5"/>
  <c r="G129" i="5"/>
  <c r="V128" i="5"/>
  <c r="U128" i="5"/>
  <c r="H128" i="5"/>
  <c r="G128" i="5"/>
  <c r="V127" i="5"/>
  <c r="U127" i="5"/>
  <c r="H127" i="5"/>
  <c r="G127" i="5"/>
  <c r="V126" i="5"/>
  <c r="U126" i="5"/>
  <c r="H126" i="5"/>
  <c r="G126" i="5"/>
  <c r="V125" i="5"/>
  <c r="U125" i="5"/>
  <c r="H125" i="5"/>
  <c r="G125" i="5"/>
  <c r="V124" i="5"/>
  <c r="U124" i="5"/>
  <c r="H124" i="5"/>
  <c r="G124" i="5"/>
  <c r="V123" i="5"/>
  <c r="U123" i="5"/>
  <c r="H123" i="5"/>
  <c r="G123" i="5"/>
  <c r="V122" i="5"/>
  <c r="U122" i="5"/>
  <c r="H122" i="5"/>
  <c r="G122" i="5"/>
  <c r="V121" i="5"/>
  <c r="U121" i="5"/>
  <c r="H121" i="5"/>
  <c r="G121" i="5"/>
  <c r="V120" i="5"/>
  <c r="U120" i="5"/>
  <c r="H120" i="5"/>
  <c r="G120" i="5"/>
  <c r="V119" i="5"/>
  <c r="U119" i="5"/>
  <c r="H119" i="5"/>
  <c r="G119" i="5"/>
  <c r="V118" i="5"/>
  <c r="U118" i="5"/>
  <c r="H118" i="5"/>
  <c r="G118" i="5"/>
  <c r="V117" i="5"/>
  <c r="U117" i="5"/>
  <c r="H117" i="5"/>
  <c r="G117" i="5"/>
  <c r="V116" i="5"/>
  <c r="U116" i="5"/>
  <c r="H116" i="5"/>
  <c r="G116" i="5"/>
  <c r="V115" i="5"/>
  <c r="U115" i="5"/>
  <c r="H115" i="5"/>
  <c r="G115" i="5"/>
  <c r="V114" i="5"/>
  <c r="U114" i="5"/>
  <c r="H114" i="5"/>
  <c r="G114" i="5"/>
  <c r="V113" i="5"/>
  <c r="U113" i="5"/>
  <c r="H113" i="5"/>
  <c r="G113" i="5"/>
  <c r="V112" i="5"/>
  <c r="U112" i="5"/>
  <c r="H112" i="5"/>
  <c r="G112" i="5"/>
  <c r="V111" i="5"/>
  <c r="U111" i="5"/>
  <c r="H111" i="5"/>
  <c r="G111" i="5"/>
  <c r="V110" i="5"/>
  <c r="U110" i="5"/>
  <c r="H110" i="5"/>
  <c r="G110" i="5"/>
  <c r="V109" i="5"/>
  <c r="U109" i="5"/>
  <c r="H109" i="5"/>
  <c r="G109" i="5"/>
  <c r="V108" i="5"/>
  <c r="U108" i="5"/>
  <c r="H108" i="5"/>
  <c r="G108" i="5"/>
  <c r="V107" i="5"/>
  <c r="U107" i="5"/>
  <c r="H107" i="5"/>
  <c r="G107" i="5"/>
  <c r="V106" i="5"/>
  <c r="U106" i="5"/>
  <c r="H106" i="5"/>
  <c r="G106" i="5"/>
  <c r="AH105" i="5"/>
  <c r="AB105" i="5"/>
  <c r="V105" i="5"/>
  <c r="U105" i="5"/>
  <c r="AC105" i="5" s="1"/>
  <c r="H105" i="5"/>
  <c r="G105" i="5"/>
  <c r="V104" i="5"/>
  <c r="U104" i="5"/>
  <c r="H104" i="5"/>
  <c r="G104" i="5"/>
  <c r="V103" i="5"/>
  <c r="U103" i="5"/>
  <c r="H103" i="5"/>
  <c r="G103" i="5"/>
  <c r="V102" i="5"/>
  <c r="U102" i="5"/>
  <c r="H102" i="5"/>
  <c r="G102" i="5"/>
  <c r="V101" i="5"/>
  <c r="U101" i="5"/>
  <c r="H101" i="5"/>
  <c r="G101" i="5"/>
  <c r="V100" i="5"/>
  <c r="U100" i="5"/>
  <c r="H100" i="5"/>
  <c r="G100" i="5"/>
  <c r="V99" i="5"/>
  <c r="U99" i="5"/>
  <c r="H99" i="5"/>
  <c r="G99" i="5"/>
  <c r="V98" i="5"/>
  <c r="U98" i="5"/>
  <c r="H98" i="5"/>
  <c r="G98" i="5"/>
  <c r="V97" i="5"/>
  <c r="U97" i="5"/>
  <c r="H97" i="5"/>
  <c r="G97" i="5"/>
  <c r="V96" i="5"/>
  <c r="U96" i="5"/>
  <c r="H96" i="5"/>
  <c r="G96" i="5"/>
  <c r="V95" i="5"/>
  <c r="U95" i="5"/>
  <c r="H95" i="5"/>
  <c r="G95" i="5"/>
  <c r="V94" i="5"/>
  <c r="U94" i="5"/>
  <c r="H94" i="5"/>
  <c r="G94" i="5"/>
  <c r="V93" i="5"/>
  <c r="U93" i="5"/>
  <c r="H93" i="5"/>
  <c r="G93" i="5"/>
  <c r="V92" i="5"/>
  <c r="U92" i="5"/>
  <c r="H92" i="5"/>
  <c r="G92" i="5"/>
  <c r="V91" i="5"/>
  <c r="U91" i="5"/>
  <c r="H91" i="5"/>
  <c r="G91" i="5"/>
  <c r="V90" i="5"/>
  <c r="U90" i="5"/>
  <c r="H90" i="5"/>
  <c r="G90" i="5"/>
  <c r="V89" i="5"/>
  <c r="U89" i="5"/>
  <c r="H89" i="5"/>
  <c r="G89" i="5"/>
  <c r="V88" i="5"/>
  <c r="U88" i="5"/>
  <c r="H88" i="5"/>
  <c r="G88" i="5"/>
  <c r="V87" i="5"/>
  <c r="U87" i="5"/>
  <c r="H87" i="5"/>
  <c r="G87" i="5"/>
  <c r="V86" i="5"/>
  <c r="U86" i="5"/>
  <c r="H86" i="5"/>
  <c r="G86" i="5"/>
  <c r="V85" i="5"/>
  <c r="U85" i="5"/>
  <c r="H85" i="5"/>
  <c r="G85" i="5"/>
  <c r="V84" i="5"/>
  <c r="U84" i="5"/>
  <c r="H84" i="5"/>
  <c r="G84" i="5"/>
  <c r="V83" i="5"/>
  <c r="U83" i="5"/>
  <c r="H83" i="5"/>
  <c r="G83" i="5"/>
  <c r="V82" i="5"/>
  <c r="U82" i="5"/>
  <c r="H82" i="5"/>
  <c r="G82" i="5"/>
  <c r="AH81" i="5"/>
  <c r="AD81" i="5"/>
  <c r="AB81" i="5"/>
  <c r="V81" i="5"/>
  <c r="U81" i="5"/>
  <c r="H81" i="5"/>
  <c r="G81" i="5"/>
  <c r="V80" i="5"/>
  <c r="U80" i="5"/>
  <c r="H80" i="5"/>
  <c r="G80" i="5"/>
  <c r="V79" i="5"/>
  <c r="U79" i="5"/>
  <c r="H79" i="5"/>
  <c r="G79" i="5"/>
  <c r="V78" i="5"/>
  <c r="U78" i="5"/>
  <c r="H78" i="5"/>
  <c r="G78" i="5"/>
  <c r="V77" i="5"/>
  <c r="U77" i="5"/>
  <c r="H77" i="5"/>
  <c r="G77" i="5"/>
  <c r="V76" i="5"/>
  <c r="U76" i="5"/>
  <c r="H76" i="5"/>
  <c r="G76" i="5"/>
  <c r="V75" i="5"/>
  <c r="U75" i="5"/>
  <c r="H75" i="5"/>
  <c r="G75" i="5"/>
  <c r="V74" i="5"/>
  <c r="U74" i="5"/>
  <c r="H74" i="5"/>
  <c r="G74" i="5"/>
  <c r="V73" i="5"/>
  <c r="U73" i="5"/>
  <c r="H73" i="5"/>
  <c r="G73" i="5"/>
  <c r="V72" i="5"/>
  <c r="U72" i="5"/>
  <c r="H72" i="5"/>
  <c r="G72" i="5"/>
  <c r="V71" i="5"/>
  <c r="U71" i="5"/>
  <c r="H71" i="5"/>
  <c r="G71" i="5"/>
  <c r="V70" i="5"/>
  <c r="U70" i="5"/>
  <c r="H70" i="5"/>
  <c r="G70" i="5"/>
  <c r="V69" i="5"/>
  <c r="U69" i="5"/>
  <c r="H69" i="5"/>
  <c r="G69" i="5"/>
  <c r="V68" i="5"/>
  <c r="U68" i="5"/>
  <c r="H68" i="5"/>
  <c r="G68" i="5"/>
  <c r="V67" i="5"/>
  <c r="U67" i="5"/>
  <c r="H67" i="5"/>
  <c r="G67" i="5"/>
  <c r="V66" i="5"/>
  <c r="U66" i="5"/>
  <c r="H66" i="5"/>
  <c r="G66" i="5"/>
  <c r="V65" i="5"/>
  <c r="U65" i="5"/>
  <c r="H65" i="5"/>
  <c r="G65" i="5"/>
  <c r="V64" i="5"/>
  <c r="U64" i="5"/>
  <c r="H64" i="5"/>
  <c r="G64" i="5"/>
  <c r="V63" i="5"/>
  <c r="U63" i="5"/>
  <c r="H63" i="5"/>
  <c r="G63" i="5"/>
  <c r="V62" i="5"/>
  <c r="U62" i="5"/>
  <c r="H62" i="5"/>
  <c r="G62" i="5"/>
  <c r="V61" i="5"/>
  <c r="U61" i="5"/>
  <c r="H61" i="5"/>
  <c r="G61" i="5"/>
  <c r="V60" i="5"/>
  <c r="U60" i="5"/>
  <c r="H60" i="5"/>
  <c r="G60" i="5"/>
  <c r="V59" i="5"/>
  <c r="U59" i="5"/>
  <c r="H59" i="5"/>
  <c r="G59" i="5"/>
  <c r="V58" i="5"/>
  <c r="AD57" i="5" s="1"/>
  <c r="U58" i="5"/>
  <c r="H58" i="5"/>
  <c r="G58" i="5"/>
  <c r="AH57" i="5"/>
  <c r="AB57" i="5"/>
  <c r="V57" i="5"/>
  <c r="U57" i="5"/>
  <c r="AC57" i="5" s="1"/>
  <c r="H57" i="5"/>
  <c r="G57" i="5"/>
  <c r="V56" i="5"/>
  <c r="U56" i="5"/>
  <c r="H56" i="5"/>
  <c r="G56" i="5"/>
  <c r="V55" i="5"/>
  <c r="U55" i="5"/>
  <c r="H55" i="5"/>
  <c r="G55" i="5"/>
  <c r="V54" i="5"/>
  <c r="U54" i="5"/>
  <c r="H54" i="5"/>
  <c r="G54" i="5"/>
  <c r="V53" i="5"/>
  <c r="U53" i="5"/>
  <c r="H53" i="5"/>
  <c r="G53" i="5"/>
  <c r="V52" i="5"/>
  <c r="U52" i="5"/>
  <c r="H52" i="5"/>
  <c r="G52" i="5"/>
  <c r="V51" i="5"/>
  <c r="U51" i="5"/>
  <c r="H51" i="5"/>
  <c r="G51" i="5"/>
  <c r="V50" i="5"/>
  <c r="U50" i="5"/>
  <c r="H50" i="5"/>
  <c r="G50" i="5"/>
  <c r="V49" i="5"/>
  <c r="U49" i="5"/>
  <c r="H49" i="5"/>
  <c r="G49" i="5"/>
  <c r="V48" i="5"/>
  <c r="U48" i="5"/>
  <c r="H48" i="5"/>
  <c r="G48" i="5"/>
  <c r="V47" i="5"/>
  <c r="U47" i="5"/>
  <c r="H47" i="5"/>
  <c r="G47" i="5"/>
  <c r="V46" i="5"/>
  <c r="U46" i="5"/>
  <c r="H46" i="5"/>
  <c r="G46" i="5"/>
  <c r="V45" i="5"/>
  <c r="U45" i="5"/>
  <c r="H45" i="5"/>
  <c r="G45" i="5"/>
  <c r="V44" i="5"/>
  <c r="U44" i="5"/>
  <c r="H44" i="5"/>
  <c r="G44" i="5"/>
  <c r="V43" i="5"/>
  <c r="U43" i="5"/>
  <c r="H43" i="5"/>
  <c r="G43" i="5"/>
  <c r="V42" i="5"/>
  <c r="U42" i="5"/>
  <c r="H42" i="5"/>
  <c r="G42" i="5"/>
  <c r="V41" i="5"/>
  <c r="U41" i="5"/>
  <c r="H41" i="5"/>
  <c r="G41" i="5"/>
  <c r="V40" i="5"/>
  <c r="U40" i="5"/>
  <c r="H40" i="5"/>
  <c r="G40" i="5"/>
  <c r="V39" i="5"/>
  <c r="U39" i="5"/>
  <c r="H39" i="5"/>
  <c r="G39" i="5"/>
  <c r="V38" i="5"/>
  <c r="U38" i="5"/>
  <c r="H38" i="5"/>
  <c r="G38" i="5"/>
  <c r="V37" i="5"/>
  <c r="U37" i="5"/>
  <c r="H37" i="5"/>
  <c r="G37" i="5"/>
  <c r="V36" i="5"/>
  <c r="U36" i="5"/>
  <c r="H36" i="5"/>
  <c r="G36" i="5"/>
  <c r="V35" i="5"/>
  <c r="U35" i="5"/>
  <c r="H35" i="5"/>
  <c r="G35" i="5"/>
  <c r="V34" i="5"/>
  <c r="U34" i="5"/>
  <c r="H34" i="5"/>
  <c r="G34" i="5"/>
  <c r="AH33" i="5"/>
  <c r="AD33" i="5"/>
  <c r="AB33" i="5"/>
  <c r="V33" i="5"/>
  <c r="U33" i="5"/>
  <c r="H33" i="5"/>
  <c r="G33" i="5"/>
  <c r="V32" i="5"/>
  <c r="U32" i="5"/>
  <c r="H32" i="5"/>
  <c r="G32" i="5"/>
  <c r="V31" i="5"/>
  <c r="U31" i="5"/>
  <c r="H31" i="5"/>
  <c r="G31" i="5"/>
  <c r="V30" i="5"/>
  <c r="U30" i="5"/>
  <c r="H30" i="5"/>
  <c r="G30" i="5"/>
  <c r="V29" i="5"/>
  <c r="U29" i="5"/>
  <c r="H29" i="5"/>
  <c r="G29" i="5"/>
  <c r="V28" i="5"/>
  <c r="U28" i="5"/>
  <c r="H28" i="5"/>
  <c r="G28" i="5"/>
  <c r="V27" i="5"/>
  <c r="U27" i="5"/>
  <c r="H27" i="5"/>
  <c r="G27" i="5"/>
  <c r="V26" i="5"/>
  <c r="U26" i="5"/>
  <c r="H26" i="5"/>
  <c r="G26" i="5"/>
  <c r="V25" i="5"/>
  <c r="U25" i="5"/>
  <c r="H25" i="5"/>
  <c r="G25" i="5"/>
  <c r="V24" i="5"/>
  <c r="U24" i="5"/>
  <c r="H24" i="5"/>
  <c r="G24" i="5"/>
  <c r="V23" i="5"/>
  <c r="U23" i="5"/>
  <c r="H23" i="5"/>
  <c r="G23" i="5"/>
  <c r="V22" i="5"/>
  <c r="U22" i="5"/>
  <c r="H22" i="5"/>
  <c r="G22" i="5"/>
  <c r="V21" i="5"/>
  <c r="U21" i="5"/>
  <c r="H21" i="5"/>
  <c r="G21" i="5"/>
  <c r="V20" i="5"/>
  <c r="U20" i="5"/>
  <c r="H20" i="5"/>
  <c r="G20" i="5"/>
  <c r="V19" i="5"/>
  <c r="U19" i="5"/>
  <c r="H19" i="5"/>
  <c r="G19" i="5"/>
  <c r="V18" i="5"/>
  <c r="U18" i="5"/>
  <c r="H18" i="5"/>
  <c r="G18" i="5"/>
  <c r="V17" i="5"/>
  <c r="U17" i="5"/>
  <c r="H17" i="5"/>
  <c r="G17" i="5"/>
  <c r="V16" i="5"/>
  <c r="U16" i="5"/>
  <c r="H16" i="5"/>
  <c r="G16" i="5"/>
  <c r="V15" i="5"/>
  <c r="U15" i="5"/>
  <c r="H15" i="5"/>
  <c r="G15" i="5"/>
  <c r="V14" i="5"/>
  <c r="U14" i="5"/>
  <c r="H14" i="5"/>
  <c r="G14" i="5"/>
  <c r="V13" i="5"/>
  <c r="U13" i="5"/>
  <c r="H13" i="5"/>
  <c r="G13" i="5"/>
  <c r="V12" i="5"/>
  <c r="U12" i="5"/>
  <c r="H12" i="5"/>
  <c r="G12" i="5"/>
  <c r="V11" i="5"/>
  <c r="U11" i="5"/>
  <c r="H11" i="5"/>
  <c r="G11" i="5"/>
  <c r="V10" i="5"/>
  <c r="U10" i="5"/>
  <c r="H10" i="5"/>
  <c r="G10" i="5"/>
  <c r="AH9" i="5"/>
  <c r="AB9" i="5"/>
  <c r="V9" i="5"/>
  <c r="U9" i="5"/>
  <c r="H9" i="5"/>
  <c r="G9" i="5"/>
  <c r="AI6" i="5"/>
  <c r="AB6" i="5"/>
  <c r="Q6" i="5"/>
  <c r="AI5" i="5"/>
  <c r="AC5" i="5"/>
  <c r="AB5" i="5"/>
  <c r="Q5" i="5"/>
  <c r="AC4" i="5"/>
  <c r="AB4" i="5"/>
  <c r="Q4" i="5"/>
  <c r="AI4" i="5" s="1"/>
  <c r="Q3" i="5"/>
  <c r="P3" i="5"/>
  <c r="AB1" i="5"/>
  <c r="A1" i="5"/>
  <c r="E753" i="4"/>
  <c r="D753" i="4"/>
  <c r="C753" i="4"/>
  <c r="B753" i="4"/>
  <c r="M752" i="4"/>
  <c r="M751" i="4"/>
  <c r="M750" i="4"/>
  <c r="M749" i="4"/>
  <c r="M748" i="4"/>
  <c r="M747" i="4"/>
  <c r="M746" i="4"/>
  <c r="M745" i="4"/>
  <c r="M744" i="4"/>
  <c r="M743" i="4"/>
  <c r="M742" i="4"/>
  <c r="M741" i="4"/>
  <c r="M740" i="4"/>
  <c r="M739" i="4"/>
  <c r="M738" i="4"/>
  <c r="M737" i="4"/>
  <c r="M736" i="4"/>
  <c r="M735" i="4"/>
  <c r="M734" i="4"/>
  <c r="M733" i="4"/>
  <c r="M732" i="4"/>
  <c r="M731" i="4"/>
  <c r="M730" i="4"/>
  <c r="V728" i="4"/>
  <c r="U728" i="4"/>
  <c r="H728" i="4"/>
  <c r="G728" i="4"/>
  <c r="V727" i="4"/>
  <c r="U727" i="4"/>
  <c r="H727" i="4"/>
  <c r="G727" i="4"/>
  <c r="V726" i="4"/>
  <c r="U726" i="4"/>
  <c r="H726" i="4"/>
  <c r="G726" i="4"/>
  <c r="V725" i="4"/>
  <c r="U725" i="4"/>
  <c r="H725" i="4"/>
  <c r="G725" i="4"/>
  <c r="V724" i="4"/>
  <c r="U724" i="4"/>
  <c r="H724" i="4"/>
  <c r="G724" i="4"/>
  <c r="V723" i="4"/>
  <c r="U723" i="4"/>
  <c r="H723" i="4"/>
  <c r="G723" i="4"/>
  <c r="V722" i="4"/>
  <c r="U722" i="4"/>
  <c r="H722" i="4"/>
  <c r="G722" i="4"/>
  <c r="V721" i="4"/>
  <c r="U721" i="4"/>
  <c r="H721" i="4"/>
  <c r="G721" i="4"/>
  <c r="V720" i="4"/>
  <c r="U720" i="4"/>
  <c r="H720" i="4"/>
  <c r="G720" i="4"/>
  <c r="V719" i="4"/>
  <c r="U719" i="4"/>
  <c r="H719" i="4"/>
  <c r="G719" i="4"/>
  <c r="V718" i="4"/>
  <c r="U718" i="4"/>
  <c r="H718" i="4"/>
  <c r="G718" i="4"/>
  <c r="V717" i="4"/>
  <c r="U717" i="4"/>
  <c r="H717" i="4"/>
  <c r="G717" i="4"/>
  <c r="V716" i="4"/>
  <c r="U716" i="4"/>
  <c r="K716" i="4"/>
  <c r="H716" i="4"/>
  <c r="G716" i="4"/>
  <c r="V715" i="4"/>
  <c r="U715" i="4"/>
  <c r="H715" i="4"/>
  <c r="G715" i="4"/>
  <c r="V714" i="4"/>
  <c r="U714" i="4"/>
  <c r="H714" i="4"/>
  <c r="G714" i="4"/>
  <c r="V713" i="4"/>
  <c r="U713" i="4"/>
  <c r="H713" i="4"/>
  <c r="G713" i="4"/>
  <c r="V712" i="4"/>
  <c r="U712" i="4"/>
  <c r="H712" i="4"/>
  <c r="G712" i="4"/>
  <c r="V711" i="4"/>
  <c r="U711" i="4"/>
  <c r="H711" i="4"/>
  <c r="G711" i="4"/>
  <c r="V710" i="4"/>
  <c r="U710" i="4"/>
  <c r="H710" i="4"/>
  <c r="G710" i="4"/>
  <c r="V709" i="4"/>
  <c r="U709" i="4"/>
  <c r="H709" i="4"/>
  <c r="G709" i="4"/>
  <c r="V708" i="4"/>
  <c r="U708" i="4"/>
  <c r="H708" i="4"/>
  <c r="G708" i="4"/>
  <c r="V707" i="4"/>
  <c r="U707" i="4"/>
  <c r="H707" i="4"/>
  <c r="G707" i="4"/>
  <c r="V706" i="4"/>
  <c r="U706" i="4"/>
  <c r="H706" i="4"/>
  <c r="G706" i="4"/>
  <c r="AH705" i="4"/>
  <c r="AB705" i="4"/>
  <c r="V705" i="4"/>
  <c r="U705" i="4"/>
  <c r="H705" i="4"/>
  <c r="G705" i="4"/>
  <c r="V704" i="4"/>
  <c r="U704" i="4"/>
  <c r="H704" i="4"/>
  <c r="G704" i="4"/>
  <c r="V703" i="4"/>
  <c r="U703" i="4"/>
  <c r="H703" i="4"/>
  <c r="G703" i="4"/>
  <c r="V702" i="4"/>
  <c r="U702" i="4"/>
  <c r="H702" i="4"/>
  <c r="G702" i="4"/>
  <c r="V701" i="4"/>
  <c r="U701" i="4"/>
  <c r="H701" i="4"/>
  <c r="G701" i="4"/>
  <c r="V700" i="4"/>
  <c r="U700" i="4"/>
  <c r="H700" i="4"/>
  <c r="G700" i="4"/>
  <c r="V699" i="4"/>
  <c r="U699" i="4"/>
  <c r="H699" i="4"/>
  <c r="G699" i="4"/>
  <c r="V698" i="4"/>
  <c r="U698" i="4"/>
  <c r="H698" i="4"/>
  <c r="G698" i="4"/>
  <c r="V697" i="4"/>
  <c r="U697" i="4"/>
  <c r="K697" i="4"/>
  <c r="H697" i="4"/>
  <c r="G697" i="4"/>
  <c r="V696" i="4"/>
  <c r="U696" i="4"/>
  <c r="H696" i="4"/>
  <c r="G696" i="4"/>
  <c r="V695" i="4"/>
  <c r="U695" i="4"/>
  <c r="H695" i="4"/>
  <c r="G695" i="4"/>
  <c r="V694" i="4"/>
  <c r="U694" i="4"/>
  <c r="H694" i="4"/>
  <c r="G694" i="4"/>
  <c r="V693" i="4"/>
  <c r="U693" i="4"/>
  <c r="H693" i="4"/>
  <c r="G693" i="4"/>
  <c r="V692" i="4"/>
  <c r="U692" i="4"/>
  <c r="K692" i="4"/>
  <c r="H692" i="4"/>
  <c r="G692" i="4"/>
  <c r="V691" i="4"/>
  <c r="U691" i="4"/>
  <c r="H691" i="4"/>
  <c r="G691" i="4"/>
  <c r="V690" i="4"/>
  <c r="U690" i="4"/>
  <c r="H690" i="4"/>
  <c r="G690" i="4"/>
  <c r="V689" i="4"/>
  <c r="U689" i="4"/>
  <c r="H689" i="4"/>
  <c r="G689" i="4"/>
  <c r="V688" i="4"/>
  <c r="U688" i="4"/>
  <c r="H688" i="4"/>
  <c r="G688" i="4"/>
  <c r="V687" i="4"/>
  <c r="U687" i="4"/>
  <c r="K687" i="4"/>
  <c r="H687" i="4"/>
  <c r="G687" i="4"/>
  <c r="V686" i="4"/>
  <c r="U686" i="4"/>
  <c r="H686" i="4"/>
  <c r="G686" i="4"/>
  <c r="V685" i="4"/>
  <c r="U685" i="4"/>
  <c r="H685" i="4"/>
  <c r="G685" i="4"/>
  <c r="V684" i="4"/>
  <c r="U684" i="4"/>
  <c r="H684" i="4"/>
  <c r="G684" i="4"/>
  <c r="V683" i="4"/>
  <c r="U683" i="4"/>
  <c r="H683" i="4"/>
  <c r="G683" i="4"/>
  <c r="V682" i="4"/>
  <c r="U682" i="4"/>
  <c r="H682" i="4"/>
  <c r="G682" i="4"/>
  <c r="AH681" i="4"/>
  <c r="AB681" i="4"/>
  <c r="V681" i="4"/>
  <c r="AD681" i="4" s="1"/>
  <c r="U681" i="4"/>
  <c r="H681" i="4"/>
  <c r="G681" i="4"/>
  <c r="V680" i="4"/>
  <c r="U680" i="4"/>
  <c r="H680" i="4"/>
  <c r="G680" i="4"/>
  <c r="V679" i="4"/>
  <c r="U679" i="4"/>
  <c r="H679" i="4"/>
  <c r="G679" i="4"/>
  <c r="V678" i="4"/>
  <c r="U678" i="4"/>
  <c r="H678" i="4"/>
  <c r="G678" i="4"/>
  <c r="V677" i="4"/>
  <c r="U677" i="4"/>
  <c r="H677" i="4"/>
  <c r="G677" i="4"/>
  <c r="V676" i="4"/>
  <c r="U676" i="4"/>
  <c r="H676" i="4"/>
  <c r="G676" i="4"/>
  <c r="V675" i="4"/>
  <c r="U675" i="4"/>
  <c r="H675" i="4"/>
  <c r="G675" i="4"/>
  <c r="V674" i="4"/>
  <c r="U674" i="4"/>
  <c r="H674" i="4"/>
  <c r="G674" i="4"/>
  <c r="V673" i="4"/>
  <c r="U673" i="4"/>
  <c r="H673" i="4"/>
  <c r="G673" i="4"/>
  <c r="V672" i="4"/>
  <c r="U672" i="4"/>
  <c r="H672" i="4"/>
  <c r="G672" i="4"/>
  <c r="V671" i="4"/>
  <c r="U671" i="4"/>
  <c r="H671" i="4"/>
  <c r="G671" i="4"/>
  <c r="V670" i="4"/>
  <c r="U670" i="4"/>
  <c r="H670" i="4"/>
  <c r="G670" i="4"/>
  <c r="V669" i="4"/>
  <c r="U669" i="4"/>
  <c r="H669" i="4"/>
  <c r="G669" i="4"/>
  <c r="V668" i="4"/>
  <c r="U668" i="4"/>
  <c r="H668" i="4"/>
  <c r="G668" i="4"/>
  <c r="V667" i="4"/>
  <c r="U667" i="4"/>
  <c r="H667" i="4"/>
  <c r="G667" i="4"/>
  <c r="V666" i="4"/>
  <c r="U666" i="4"/>
  <c r="H666" i="4"/>
  <c r="G666" i="4"/>
  <c r="V665" i="4"/>
  <c r="U665" i="4"/>
  <c r="H665" i="4"/>
  <c r="G665" i="4"/>
  <c r="V664" i="4"/>
  <c r="U664" i="4"/>
  <c r="H664" i="4"/>
  <c r="G664" i="4"/>
  <c r="V663" i="4"/>
  <c r="U663" i="4"/>
  <c r="H663" i="4"/>
  <c r="G663" i="4"/>
  <c r="V662" i="4"/>
  <c r="U662" i="4"/>
  <c r="K662" i="4"/>
  <c r="H662" i="4"/>
  <c r="G662" i="4"/>
  <c r="V661" i="4"/>
  <c r="U661" i="4"/>
  <c r="H661" i="4"/>
  <c r="G661" i="4"/>
  <c r="V660" i="4"/>
  <c r="U660" i="4"/>
  <c r="H660" i="4"/>
  <c r="G660" i="4"/>
  <c r="V659" i="4"/>
  <c r="U659" i="4"/>
  <c r="H659" i="4"/>
  <c r="G659" i="4"/>
  <c r="V658" i="4"/>
  <c r="U658" i="4"/>
  <c r="H658" i="4"/>
  <c r="G658" i="4"/>
  <c r="AH657" i="4"/>
  <c r="AB657" i="4"/>
  <c r="V657" i="4"/>
  <c r="U657" i="4"/>
  <c r="H657" i="4"/>
  <c r="G657" i="4"/>
  <c r="V656" i="4"/>
  <c r="U656" i="4"/>
  <c r="H656" i="4"/>
  <c r="G656" i="4"/>
  <c r="V655" i="4"/>
  <c r="U655" i="4"/>
  <c r="H655" i="4"/>
  <c r="G655" i="4"/>
  <c r="V654" i="4"/>
  <c r="U654" i="4"/>
  <c r="H654" i="4"/>
  <c r="G654" i="4"/>
  <c r="V653" i="4"/>
  <c r="U653" i="4"/>
  <c r="H653" i="4"/>
  <c r="G653" i="4"/>
  <c r="V652" i="4"/>
  <c r="U652" i="4"/>
  <c r="H652" i="4"/>
  <c r="G652" i="4"/>
  <c r="V651" i="4"/>
  <c r="U651" i="4"/>
  <c r="H651" i="4"/>
  <c r="G651" i="4"/>
  <c r="V650" i="4"/>
  <c r="U650" i="4"/>
  <c r="H650" i="4"/>
  <c r="G650" i="4"/>
  <c r="V649" i="4"/>
  <c r="U649" i="4"/>
  <c r="AC633" i="4" s="1"/>
  <c r="H649" i="4"/>
  <c r="G649" i="4"/>
  <c r="V648" i="4"/>
  <c r="U648" i="4"/>
  <c r="H648" i="4"/>
  <c r="G648" i="4"/>
  <c r="V647" i="4"/>
  <c r="U647" i="4"/>
  <c r="H647" i="4"/>
  <c r="G647" i="4"/>
  <c r="V646" i="4"/>
  <c r="U646" i="4"/>
  <c r="H646" i="4"/>
  <c r="G646" i="4"/>
  <c r="V645" i="4"/>
  <c r="U645" i="4"/>
  <c r="H645" i="4"/>
  <c r="G645" i="4"/>
  <c r="V644" i="4"/>
  <c r="U644" i="4"/>
  <c r="H644" i="4"/>
  <c r="G644" i="4"/>
  <c r="V643" i="4"/>
  <c r="U643" i="4"/>
  <c r="H643" i="4"/>
  <c r="G643" i="4"/>
  <c r="V642" i="4"/>
  <c r="U642" i="4"/>
  <c r="K642" i="4"/>
  <c r="H642" i="4"/>
  <c r="G642" i="4"/>
  <c r="V641" i="4"/>
  <c r="U641" i="4"/>
  <c r="H641" i="4"/>
  <c r="G641" i="4"/>
  <c r="V640" i="4"/>
  <c r="U640" i="4"/>
  <c r="K640" i="4"/>
  <c r="H640" i="4"/>
  <c r="G640" i="4"/>
  <c r="V639" i="4"/>
  <c r="U639" i="4"/>
  <c r="H639" i="4"/>
  <c r="G639" i="4"/>
  <c r="V638" i="4"/>
  <c r="AD633" i="4" s="1"/>
  <c r="U638" i="4"/>
  <c r="H638" i="4"/>
  <c r="G638" i="4"/>
  <c r="V637" i="4"/>
  <c r="U637" i="4"/>
  <c r="H637" i="4"/>
  <c r="G637" i="4"/>
  <c r="V636" i="4"/>
  <c r="U636" i="4"/>
  <c r="K636" i="4"/>
  <c r="H636" i="4"/>
  <c r="G636" i="4"/>
  <c r="V635" i="4"/>
  <c r="U635" i="4"/>
  <c r="H635" i="4"/>
  <c r="G635" i="4"/>
  <c r="V634" i="4"/>
  <c r="U634" i="4"/>
  <c r="H634" i="4"/>
  <c r="G634" i="4"/>
  <c r="AH633" i="4"/>
  <c r="AB633" i="4"/>
  <c r="V633" i="4"/>
  <c r="U633" i="4"/>
  <c r="H633" i="4"/>
  <c r="G633" i="4"/>
  <c r="V632" i="4"/>
  <c r="U632" i="4"/>
  <c r="H632" i="4"/>
  <c r="G632" i="4"/>
  <c r="V631" i="4"/>
  <c r="U631" i="4"/>
  <c r="H631" i="4"/>
  <c r="G631" i="4"/>
  <c r="V630" i="4"/>
  <c r="U630" i="4"/>
  <c r="H630" i="4"/>
  <c r="G630" i="4"/>
  <c r="V629" i="4"/>
  <c r="U629" i="4"/>
  <c r="H629" i="4"/>
  <c r="G629" i="4"/>
  <c r="V628" i="4"/>
  <c r="U628" i="4"/>
  <c r="H628" i="4"/>
  <c r="G628" i="4"/>
  <c r="V627" i="4"/>
  <c r="U627" i="4"/>
  <c r="H627" i="4"/>
  <c r="G627" i="4"/>
  <c r="V626" i="4"/>
  <c r="U626" i="4"/>
  <c r="H626" i="4"/>
  <c r="G626" i="4"/>
  <c r="V625" i="4"/>
  <c r="U625" i="4"/>
  <c r="H625" i="4"/>
  <c r="G625" i="4"/>
  <c r="V624" i="4"/>
  <c r="U624" i="4"/>
  <c r="H624" i="4"/>
  <c r="G624" i="4"/>
  <c r="V623" i="4"/>
  <c r="U623" i="4"/>
  <c r="H623" i="4"/>
  <c r="G623" i="4"/>
  <c r="V622" i="4"/>
  <c r="U622" i="4"/>
  <c r="H622" i="4"/>
  <c r="G622" i="4"/>
  <c r="V621" i="4"/>
  <c r="U621" i="4"/>
  <c r="H621" i="4"/>
  <c r="G621" i="4"/>
  <c r="V620" i="4"/>
  <c r="U620" i="4"/>
  <c r="K620" i="4"/>
  <c r="H620" i="4"/>
  <c r="G620" i="4"/>
  <c r="V619" i="4"/>
  <c r="U619" i="4"/>
  <c r="H619" i="4"/>
  <c r="G619" i="4"/>
  <c r="V618" i="4"/>
  <c r="U618" i="4"/>
  <c r="H618" i="4"/>
  <c r="G618" i="4"/>
  <c r="V617" i="4"/>
  <c r="U617" i="4"/>
  <c r="H617" i="4"/>
  <c r="G617" i="4"/>
  <c r="V616" i="4"/>
  <c r="U616" i="4"/>
  <c r="K616" i="4"/>
  <c r="H616" i="4"/>
  <c r="G616" i="4"/>
  <c r="V615" i="4"/>
  <c r="U615" i="4"/>
  <c r="H615" i="4"/>
  <c r="G615" i="4"/>
  <c r="V614" i="4"/>
  <c r="U614" i="4"/>
  <c r="H614" i="4"/>
  <c r="G614" i="4"/>
  <c r="V613" i="4"/>
  <c r="U613" i="4"/>
  <c r="H613" i="4"/>
  <c r="G613" i="4"/>
  <c r="V612" i="4"/>
  <c r="U612" i="4"/>
  <c r="H612" i="4"/>
  <c r="G612" i="4"/>
  <c r="V611" i="4"/>
  <c r="U611" i="4"/>
  <c r="H611" i="4"/>
  <c r="G611" i="4"/>
  <c r="V610" i="4"/>
  <c r="U610" i="4"/>
  <c r="H610" i="4"/>
  <c r="G610" i="4"/>
  <c r="AH609" i="4"/>
  <c r="AB609" i="4"/>
  <c r="V609" i="4"/>
  <c r="U609" i="4"/>
  <c r="H609" i="4"/>
  <c r="G609" i="4"/>
  <c r="V608" i="4"/>
  <c r="U608" i="4"/>
  <c r="H608" i="4"/>
  <c r="G608" i="4"/>
  <c r="V607" i="4"/>
  <c r="U607" i="4"/>
  <c r="H607" i="4"/>
  <c r="G607" i="4"/>
  <c r="V606" i="4"/>
  <c r="U606" i="4"/>
  <c r="H606" i="4"/>
  <c r="G606" i="4"/>
  <c r="V605" i="4"/>
  <c r="U605" i="4"/>
  <c r="H605" i="4"/>
  <c r="G605" i="4"/>
  <c r="V604" i="4"/>
  <c r="U604" i="4"/>
  <c r="H604" i="4"/>
  <c r="G604" i="4"/>
  <c r="V603" i="4"/>
  <c r="U603" i="4"/>
  <c r="H603" i="4"/>
  <c r="G603" i="4"/>
  <c r="V602" i="4"/>
  <c r="U602" i="4"/>
  <c r="H602" i="4"/>
  <c r="G602" i="4"/>
  <c r="V601" i="4"/>
  <c r="U601" i="4"/>
  <c r="H601" i="4"/>
  <c r="G601" i="4"/>
  <c r="V600" i="4"/>
  <c r="U600" i="4"/>
  <c r="H600" i="4"/>
  <c r="G600" i="4"/>
  <c r="V599" i="4"/>
  <c r="U599" i="4"/>
  <c r="H599" i="4"/>
  <c r="G599" i="4"/>
  <c r="V598" i="4"/>
  <c r="U598" i="4"/>
  <c r="H598" i="4"/>
  <c r="G598" i="4"/>
  <c r="V597" i="4"/>
  <c r="U597" i="4"/>
  <c r="H597" i="4"/>
  <c r="G597" i="4"/>
  <c r="V596" i="4"/>
  <c r="U596" i="4"/>
  <c r="H596" i="4"/>
  <c r="G596" i="4"/>
  <c r="V595" i="4"/>
  <c r="U595" i="4"/>
  <c r="H595" i="4"/>
  <c r="G595" i="4"/>
  <c r="V594" i="4"/>
  <c r="U594" i="4"/>
  <c r="H594" i="4"/>
  <c r="G594" i="4"/>
  <c r="V593" i="4"/>
  <c r="U593" i="4"/>
  <c r="H593" i="4"/>
  <c r="G593" i="4"/>
  <c r="V592" i="4"/>
  <c r="U592" i="4"/>
  <c r="H592" i="4"/>
  <c r="G592" i="4"/>
  <c r="V591" i="4"/>
  <c r="U591" i="4"/>
  <c r="K591" i="4"/>
  <c r="H591" i="4"/>
  <c r="G591" i="4"/>
  <c r="V590" i="4"/>
  <c r="U590" i="4"/>
  <c r="H590" i="4"/>
  <c r="G590" i="4"/>
  <c r="V589" i="4"/>
  <c r="U589" i="4"/>
  <c r="H589" i="4"/>
  <c r="G589" i="4"/>
  <c r="V588" i="4"/>
  <c r="U588" i="4"/>
  <c r="H588" i="4"/>
  <c r="G588" i="4"/>
  <c r="V587" i="4"/>
  <c r="U587" i="4"/>
  <c r="H587" i="4"/>
  <c r="G587" i="4"/>
  <c r="V586" i="4"/>
  <c r="U586" i="4"/>
  <c r="H586" i="4"/>
  <c r="G586" i="4"/>
  <c r="AH585" i="4"/>
  <c r="AB585" i="4"/>
  <c r="V585" i="4"/>
  <c r="U585" i="4"/>
  <c r="H585" i="4"/>
  <c r="G585" i="4"/>
  <c r="V584" i="4"/>
  <c r="U584" i="4"/>
  <c r="H584" i="4"/>
  <c r="G584" i="4"/>
  <c r="V583" i="4"/>
  <c r="U583" i="4"/>
  <c r="H583" i="4"/>
  <c r="G583" i="4"/>
  <c r="V582" i="4"/>
  <c r="U582" i="4"/>
  <c r="H582" i="4"/>
  <c r="G582" i="4"/>
  <c r="V581" i="4"/>
  <c r="U581" i="4"/>
  <c r="H581" i="4"/>
  <c r="G581" i="4"/>
  <c r="V580" i="4"/>
  <c r="U580" i="4"/>
  <c r="H580" i="4"/>
  <c r="G580" i="4"/>
  <c r="V579" i="4"/>
  <c r="U579" i="4"/>
  <c r="H579" i="4"/>
  <c r="G579" i="4"/>
  <c r="V578" i="4"/>
  <c r="U578" i="4"/>
  <c r="H578" i="4"/>
  <c r="G578" i="4"/>
  <c r="V577" i="4"/>
  <c r="U577" i="4"/>
  <c r="H577" i="4"/>
  <c r="G577" i="4"/>
  <c r="V576" i="4"/>
  <c r="U576" i="4"/>
  <c r="K576" i="4"/>
  <c r="H576" i="4"/>
  <c r="G576" i="4"/>
  <c r="V575" i="4"/>
  <c r="U575" i="4"/>
  <c r="H575" i="4"/>
  <c r="G575" i="4"/>
  <c r="V574" i="4"/>
  <c r="U574" i="4"/>
  <c r="H574" i="4"/>
  <c r="G574" i="4"/>
  <c r="V573" i="4"/>
  <c r="U573" i="4"/>
  <c r="H573" i="4"/>
  <c r="G573" i="4"/>
  <c r="V572" i="4"/>
  <c r="U572" i="4"/>
  <c r="H572" i="4"/>
  <c r="G572" i="4"/>
  <c r="V571" i="4"/>
  <c r="U571" i="4"/>
  <c r="H571" i="4"/>
  <c r="G571" i="4"/>
  <c r="V570" i="4"/>
  <c r="U570" i="4"/>
  <c r="H570" i="4"/>
  <c r="G570" i="4"/>
  <c r="V569" i="4"/>
  <c r="U569" i="4"/>
  <c r="H569" i="4"/>
  <c r="G569" i="4"/>
  <c r="V568" i="4"/>
  <c r="U568" i="4"/>
  <c r="H568" i="4"/>
  <c r="G568" i="4"/>
  <c r="V567" i="4"/>
  <c r="U567" i="4"/>
  <c r="H567" i="4"/>
  <c r="G567" i="4"/>
  <c r="V566" i="4"/>
  <c r="U566" i="4"/>
  <c r="H566" i="4"/>
  <c r="G566" i="4"/>
  <c r="V565" i="4"/>
  <c r="U565" i="4"/>
  <c r="K565" i="4"/>
  <c r="H565" i="4"/>
  <c r="G565" i="4"/>
  <c r="V564" i="4"/>
  <c r="U564" i="4"/>
  <c r="H564" i="4"/>
  <c r="G564" i="4"/>
  <c r="V563" i="4"/>
  <c r="U563" i="4"/>
  <c r="H563" i="4"/>
  <c r="G563" i="4"/>
  <c r="V562" i="4"/>
  <c r="U562" i="4"/>
  <c r="AC561" i="4" s="1"/>
  <c r="H562" i="4"/>
  <c r="G562" i="4"/>
  <c r="AH561" i="4"/>
  <c r="AB561" i="4"/>
  <c r="V561" i="4"/>
  <c r="U561" i="4"/>
  <c r="H561" i="4"/>
  <c r="G561" i="4"/>
  <c r="V560" i="4"/>
  <c r="U560" i="4"/>
  <c r="H560" i="4"/>
  <c r="G560" i="4"/>
  <c r="V559" i="4"/>
  <c r="U559" i="4"/>
  <c r="H559" i="4"/>
  <c r="G559" i="4"/>
  <c r="V558" i="4"/>
  <c r="U558" i="4"/>
  <c r="H558" i="4"/>
  <c r="G558" i="4"/>
  <c r="V557" i="4"/>
  <c r="U557" i="4"/>
  <c r="H557" i="4"/>
  <c r="G557" i="4"/>
  <c r="V556" i="4"/>
  <c r="U556" i="4"/>
  <c r="H556" i="4"/>
  <c r="G556" i="4"/>
  <c r="V555" i="4"/>
  <c r="U555" i="4"/>
  <c r="H555" i="4"/>
  <c r="G555" i="4"/>
  <c r="V554" i="4"/>
  <c r="U554" i="4"/>
  <c r="H554" i="4"/>
  <c r="G554" i="4"/>
  <c r="V553" i="4"/>
  <c r="U553" i="4"/>
  <c r="H553" i="4"/>
  <c r="G553" i="4"/>
  <c r="V552" i="4"/>
  <c r="U552" i="4"/>
  <c r="H552" i="4"/>
  <c r="G552" i="4"/>
  <c r="V551" i="4"/>
  <c r="U551" i="4"/>
  <c r="H551" i="4"/>
  <c r="G551" i="4"/>
  <c r="V550" i="4"/>
  <c r="U550" i="4"/>
  <c r="H550" i="4"/>
  <c r="G550" i="4"/>
  <c r="V549" i="4"/>
  <c r="U549" i="4"/>
  <c r="H549" i="4"/>
  <c r="G549" i="4"/>
  <c r="V548" i="4"/>
  <c r="U548" i="4"/>
  <c r="H548" i="4"/>
  <c r="G548" i="4"/>
  <c r="V547" i="4"/>
  <c r="U547" i="4"/>
  <c r="H547" i="4"/>
  <c r="G547" i="4"/>
  <c r="V546" i="4"/>
  <c r="U546" i="4"/>
  <c r="H546" i="4"/>
  <c r="G546" i="4"/>
  <c r="V545" i="4"/>
  <c r="U545" i="4"/>
  <c r="H545" i="4"/>
  <c r="G545" i="4"/>
  <c r="V544" i="4"/>
  <c r="U544" i="4"/>
  <c r="K544" i="4"/>
  <c r="H544" i="4"/>
  <c r="G544" i="4"/>
  <c r="V543" i="4"/>
  <c r="U543" i="4"/>
  <c r="K543" i="4"/>
  <c r="H543" i="4"/>
  <c r="G543" i="4"/>
  <c r="V542" i="4"/>
  <c r="U542" i="4"/>
  <c r="H542" i="4"/>
  <c r="G542" i="4"/>
  <c r="V541" i="4"/>
  <c r="U541" i="4"/>
  <c r="H541" i="4"/>
  <c r="G541" i="4"/>
  <c r="V540" i="4"/>
  <c r="U540" i="4"/>
  <c r="K540" i="4"/>
  <c r="H540" i="4"/>
  <c r="G540" i="4"/>
  <c r="V539" i="4"/>
  <c r="U539" i="4"/>
  <c r="H539" i="4"/>
  <c r="G539" i="4"/>
  <c r="V538" i="4"/>
  <c r="U538" i="4"/>
  <c r="H538" i="4"/>
  <c r="G538" i="4"/>
  <c r="AH537" i="4"/>
  <c r="AB537" i="4"/>
  <c r="V537" i="4"/>
  <c r="AD537" i="4" s="1"/>
  <c r="U537" i="4"/>
  <c r="H537" i="4"/>
  <c r="G537" i="4"/>
  <c r="V536" i="4"/>
  <c r="U536" i="4"/>
  <c r="H536" i="4"/>
  <c r="G536" i="4"/>
  <c r="V535" i="4"/>
  <c r="U535" i="4"/>
  <c r="H535" i="4"/>
  <c r="G535" i="4"/>
  <c r="V534" i="4"/>
  <c r="U534" i="4"/>
  <c r="H534" i="4"/>
  <c r="G534" i="4"/>
  <c r="V533" i="4"/>
  <c r="U533" i="4"/>
  <c r="H533" i="4"/>
  <c r="G533" i="4"/>
  <c r="V532" i="4"/>
  <c r="U532" i="4"/>
  <c r="H532" i="4"/>
  <c r="G532" i="4"/>
  <c r="V531" i="4"/>
  <c r="U531" i="4"/>
  <c r="H531" i="4"/>
  <c r="G531" i="4"/>
  <c r="V530" i="4"/>
  <c r="U530" i="4"/>
  <c r="H530" i="4"/>
  <c r="G530" i="4"/>
  <c r="V529" i="4"/>
  <c r="U529" i="4"/>
  <c r="H529" i="4"/>
  <c r="G529" i="4"/>
  <c r="V528" i="4"/>
  <c r="U528" i="4"/>
  <c r="H528" i="4"/>
  <c r="G528" i="4"/>
  <c r="V527" i="4"/>
  <c r="U527" i="4"/>
  <c r="H527" i="4"/>
  <c r="G527" i="4"/>
  <c r="V526" i="4"/>
  <c r="U526" i="4"/>
  <c r="H526" i="4"/>
  <c r="G526" i="4"/>
  <c r="V525" i="4"/>
  <c r="U525" i="4"/>
  <c r="H525" i="4"/>
  <c r="G525" i="4"/>
  <c r="V524" i="4"/>
  <c r="U524" i="4"/>
  <c r="H524" i="4"/>
  <c r="G524" i="4"/>
  <c r="V523" i="4"/>
  <c r="U523" i="4"/>
  <c r="H523" i="4"/>
  <c r="G523" i="4"/>
  <c r="V522" i="4"/>
  <c r="U522" i="4"/>
  <c r="H522" i="4"/>
  <c r="G522" i="4"/>
  <c r="V521" i="4"/>
  <c r="U521" i="4"/>
  <c r="K521" i="4"/>
  <c r="H521" i="4"/>
  <c r="G521" i="4"/>
  <c r="V520" i="4"/>
  <c r="U520" i="4"/>
  <c r="H520" i="4"/>
  <c r="G520" i="4"/>
  <c r="V519" i="4"/>
  <c r="U519" i="4"/>
  <c r="K519" i="4"/>
  <c r="H519" i="4"/>
  <c r="G519" i="4"/>
  <c r="V518" i="4"/>
  <c r="U518" i="4"/>
  <c r="K518" i="4"/>
  <c r="H518" i="4"/>
  <c r="G518" i="4"/>
  <c r="V517" i="4"/>
  <c r="U517" i="4"/>
  <c r="H517" i="4"/>
  <c r="G517" i="4"/>
  <c r="V516" i="4"/>
  <c r="U516" i="4"/>
  <c r="H516" i="4"/>
  <c r="G516" i="4"/>
  <c r="V515" i="4"/>
  <c r="U515" i="4"/>
  <c r="H515" i="4"/>
  <c r="G515" i="4"/>
  <c r="V514" i="4"/>
  <c r="U514" i="4"/>
  <c r="H514" i="4"/>
  <c r="G514" i="4"/>
  <c r="AH513" i="4"/>
  <c r="AB513" i="4"/>
  <c r="V513" i="4"/>
  <c r="U513" i="4"/>
  <c r="H513" i="4"/>
  <c r="G513" i="4"/>
  <c r="V512" i="4"/>
  <c r="U512" i="4"/>
  <c r="H512" i="4"/>
  <c r="G512" i="4"/>
  <c r="V511" i="4"/>
  <c r="U511" i="4"/>
  <c r="H511" i="4"/>
  <c r="G511" i="4"/>
  <c r="V510" i="4"/>
  <c r="U510" i="4"/>
  <c r="K510" i="4"/>
  <c r="H510" i="4"/>
  <c r="G510" i="4"/>
  <c r="V509" i="4"/>
  <c r="U509" i="4"/>
  <c r="H509" i="4"/>
  <c r="G509" i="4"/>
  <c r="V508" i="4"/>
  <c r="U508" i="4"/>
  <c r="H508" i="4"/>
  <c r="G508" i="4"/>
  <c r="V507" i="4"/>
  <c r="U507" i="4"/>
  <c r="H507" i="4"/>
  <c r="G507" i="4"/>
  <c r="V506" i="4"/>
  <c r="U506" i="4"/>
  <c r="H506" i="4"/>
  <c r="G506" i="4"/>
  <c r="V505" i="4"/>
  <c r="U505" i="4"/>
  <c r="K505" i="4"/>
  <c r="H505" i="4"/>
  <c r="G505" i="4"/>
  <c r="V504" i="4"/>
  <c r="U504" i="4"/>
  <c r="H504" i="4"/>
  <c r="G504" i="4"/>
  <c r="V503" i="4"/>
  <c r="U503" i="4"/>
  <c r="H503" i="4"/>
  <c r="G503" i="4"/>
  <c r="V502" i="4"/>
  <c r="U502" i="4"/>
  <c r="H502" i="4"/>
  <c r="G502" i="4"/>
  <c r="V501" i="4"/>
  <c r="U501" i="4"/>
  <c r="H501" i="4"/>
  <c r="G501" i="4"/>
  <c r="V500" i="4"/>
  <c r="U500" i="4"/>
  <c r="H500" i="4"/>
  <c r="G500" i="4"/>
  <c r="V499" i="4"/>
  <c r="U499" i="4"/>
  <c r="K499" i="4"/>
  <c r="H499" i="4"/>
  <c r="G499" i="4"/>
  <c r="V498" i="4"/>
  <c r="U498" i="4"/>
  <c r="H498" i="4"/>
  <c r="G498" i="4"/>
  <c r="V497" i="4"/>
  <c r="U497" i="4"/>
  <c r="H497" i="4"/>
  <c r="G497" i="4"/>
  <c r="V496" i="4"/>
  <c r="U496" i="4"/>
  <c r="H496" i="4"/>
  <c r="G496" i="4"/>
  <c r="V495" i="4"/>
  <c r="U495" i="4"/>
  <c r="H495" i="4"/>
  <c r="G495" i="4"/>
  <c r="V494" i="4"/>
  <c r="U494" i="4"/>
  <c r="H494" i="4"/>
  <c r="G494" i="4"/>
  <c r="V493" i="4"/>
  <c r="U493" i="4"/>
  <c r="H493" i="4"/>
  <c r="G493" i="4"/>
  <c r="V492" i="4"/>
  <c r="U492" i="4"/>
  <c r="H492" i="4"/>
  <c r="G492" i="4"/>
  <c r="V491" i="4"/>
  <c r="U491" i="4"/>
  <c r="H491" i="4"/>
  <c r="G491" i="4"/>
  <c r="V490" i="4"/>
  <c r="U490" i="4"/>
  <c r="H490" i="4"/>
  <c r="G490" i="4"/>
  <c r="AH489" i="4"/>
  <c r="AB489" i="4"/>
  <c r="V489" i="4"/>
  <c r="U489" i="4"/>
  <c r="H489" i="4"/>
  <c r="G489" i="4"/>
  <c r="V488" i="4"/>
  <c r="U488" i="4"/>
  <c r="H488" i="4"/>
  <c r="G488" i="4"/>
  <c r="V487" i="4"/>
  <c r="U487" i="4"/>
  <c r="H487" i="4"/>
  <c r="G487" i="4"/>
  <c r="V486" i="4"/>
  <c r="U486" i="4"/>
  <c r="H486" i="4"/>
  <c r="G486" i="4"/>
  <c r="V485" i="4"/>
  <c r="U485" i="4"/>
  <c r="H485" i="4"/>
  <c r="G485" i="4"/>
  <c r="V484" i="4"/>
  <c r="U484" i="4"/>
  <c r="H484" i="4"/>
  <c r="G484" i="4"/>
  <c r="V483" i="4"/>
  <c r="U483" i="4"/>
  <c r="K483" i="4"/>
  <c r="H483" i="4"/>
  <c r="G483" i="4"/>
  <c r="V482" i="4"/>
  <c r="U482" i="4"/>
  <c r="H482" i="4"/>
  <c r="G482" i="4"/>
  <c r="V481" i="4"/>
  <c r="U481" i="4"/>
  <c r="H481" i="4"/>
  <c r="G481" i="4"/>
  <c r="V480" i="4"/>
  <c r="U480" i="4"/>
  <c r="H480" i="4"/>
  <c r="G480" i="4"/>
  <c r="V479" i="4"/>
  <c r="U479" i="4"/>
  <c r="H479" i="4"/>
  <c r="G479" i="4"/>
  <c r="V478" i="4"/>
  <c r="U478" i="4"/>
  <c r="K478" i="4"/>
  <c r="H478" i="4"/>
  <c r="G478" i="4"/>
  <c r="V477" i="4"/>
  <c r="U477" i="4"/>
  <c r="H477" i="4"/>
  <c r="G477" i="4"/>
  <c r="V476" i="4"/>
  <c r="U476" i="4"/>
  <c r="H476" i="4"/>
  <c r="G476" i="4"/>
  <c r="V475" i="4"/>
  <c r="U475" i="4"/>
  <c r="H475" i="4"/>
  <c r="G475" i="4"/>
  <c r="V474" i="4"/>
  <c r="U474" i="4"/>
  <c r="K474" i="4"/>
  <c r="H474" i="4"/>
  <c r="G474" i="4"/>
  <c r="V473" i="4"/>
  <c r="U473" i="4"/>
  <c r="H473" i="4"/>
  <c r="G473" i="4"/>
  <c r="V472" i="4"/>
  <c r="U472" i="4"/>
  <c r="H472" i="4"/>
  <c r="G472" i="4"/>
  <c r="V471" i="4"/>
  <c r="U471" i="4"/>
  <c r="H471" i="4"/>
  <c r="G471" i="4"/>
  <c r="V470" i="4"/>
  <c r="U470" i="4"/>
  <c r="H470" i="4"/>
  <c r="G470" i="4"/>
  <c r="V469" i="4"/>
  <c r="U469" i="4"/>
  <c r="H469" i="4"/>
  <c r="G469" i="4"/>
  <c r="V468" i="4"/>
  <c r="U468" i="4"/>
  <c r="H468" i="4"/>
  <c r="G468" i="4"/>
  <c r="V467" i="4"/>
  <c r="U467" i="4"/>
  <c r="H467" i="4"/>
  <c r="G467" i="4"/>
  <c r="V466" i="4"/>
  <c r="AD465" i="4" s="1"/>
  <c r="U466" i="4"/>
  <c r="H466" i="4"/>
  <c r="G466" i="4"/>
  <c r="AH465" i="4"/>
  <c r="AB465" i="4"/>
  <c r="V465" i="4"/>
  <c r="U465" i="4"/>
  <c r="AC465" i="4" s="1"/>
  <c r="H465" i="4"/>
  <c r="G465" i="4"/>
  <c r="V464" i="4"/>
  <c r="U464" i="4"/>
  <c r="H464" i="4"/>
  <c r="G464" i="4"/>
  <c r="V463" i="4"/>
  <c r="U463" i="4"/>
  <c r="H463" i="4"/>
  <c r="G463" i="4"/>
  <c r="V462" i="4"/>
  <c r="U462" i="4"/>
  <c r="H462" i="4"/>
  <c r="G462" i="4"/>
  <c r="V461" i="4"/>
  <c r="U461" i="4"/>
  <c r="H461" i="4"/>
  <c r="G461" i="4"/>
  <c r="V460" i="4"/>
  <c r="U460" i="4"/>
  <c r="H460" i="4"/>
  <c r="G460" i="4"/>
  <c r="V459" i="4"/>
  <c r="U459" i="4"/>
  <c r="H459" i="4"/>
  <c r="G459" i="4"/>
  <c r="V458" i="4"/>
  <c r="U458" i="4"/>
  <c r="H458" i="4"/>
  <c r="G458" i="4"/>
  <c r="V457" i="4"/>
  <c r="U457" i="4"/>
  <c r="H457" i="4"/>
  <c r="G457" i="4"/>
  <c r="V456" i="4"/>
  <c r="U456" i="4"/>
  <c r="H456" i="4"/>
  <c r="G456" i="4"/>
  <c r="V455" i="4"/>
  <c r="U455" i="4"/>
  <c r="H455" i="4"/>
  <c r="G455" i="4"/>
  <c r="V454" i="4"/>
  <c r="U454" i="4"/>
  <c r="H454" i="4"/>
  <c r="G454" i="4"/>
  <c r="V453" i="4"/>
  <c r="U453" i="4"/>
  <c r="H453" i="4"/>
  <c r="G453" i="4"/>
  <c r="V452" i="4"/>
  <c r="U452" i="4"/>
  <c r="H452" i="4"/>
  <c r="G452" i="4"/>
  <c r="V451" i="4"/>
  <c r="U451" i="4"/>
  <c r="H451" i="4"/>
  <c r="G451" i="4"/>
  <c r="V450" i="4"/>
  <c r="U450" i="4"/>
  <c r="H450" i="4"/>
  <c r="G450" i="4"/>
  <c r="V449" i="4"/>
  <c r="U449" i="4"/>
  <c r="H449" i="4"/>
  <c r="G449" i="4"/>
  <c r="V448" i="4"/>
  <c r="U448" i="4"/>
  <c r="H448" i="4"/>
  <c r="G448" i="4"/>
  <c r="V447" i="4"/>
  <c r="U447" i="4"/>
  <c r="H447" i="4"/>
  <c r="G447" i="4"/>
  <c r="V446" i="4"/>
  <c r="U446" i="4"/>
  <c r="H446" i="4"/>
  <c r="G446" i="4"/>
  <c r="V445" i="4"/>
  <c r="U445" i="4"/>
  <c r="H445" i="4"/>
  <c r="G445" i="4"/>
  <c r="V444" i="4"/>
  <c r="U444" i="4"/>
  <c r="H444" i="4"/>
  <c r="G444" i="4"/>
  <c r="V443" i="4"/>
  <c r="U443" i="4"/>
  <c r="H443" i="4"/>
  <c r="G443" i="4"/>
  <c r="V442" i="4"/>
  <c r="U442" i="4"/>
  <c r="K442" i="4"/>
  <c r="H442" i="4"/>
  <c r="G442" i="4"/>
  <c r="AH441" i="4"/>
  <c r="AB441" i="4"/>
  <c r="V441" i="4"/>
  <c r="U441" i="4"/>
  <c r="H441" i="4"/>
  <c r="G441" i="4"/>
  <c r="V440" i="4"/>
  <c r="U440" i="4"/>
  <c r="H440" i="4"/>
  <c r="G440" i="4"/>
  <c r="V439" i="4"/>
  <c r="U439" i="4"/>
  <c r="H439" i="4"/>
  <c r="G439" i="4"/>
  <c r="V438" i="4"/>
  <c r="U438" i="4"/>
  <c r="H438" i="4"/>
  <c r="G438" i="4"/>
  <c r="V437" i="4"/>
  <c r="U437" i="4"/>
  <c r="AC417" i="4" s="1"/>
  <c r="H437" i="4"/>
  <c r="G437" i="4"/>
  <c r="V436" i="4"/>
  <c r="U436" i="4"/>
  <c r="K436" i="4"/>
  <c r="H436" i="4"/>
  <c r="G436" i="4"/>
  <c r="V435" i="4"/>
  <c r="U435" i="4"/>
  <c r="H435" i="4"/>
  <c r="G435" i="4"/>
  <c r="V434" i="4"/>
  <c r="U434" i="4"/>
  <c r="H434" i="4"/>
  <c r="G434" i="4"/>
  <c r="V433" i="4"/>
  <c r="U433" i="4"/>
  <c r="H433" i="4"/>
  <c r="G433" i="4"/>
  <c r="V432" i="4"/>
  <c r="U432" i="4"/>
  <c r="H432" i="4"/>
  <c r="G432" i="4"/>
  <c r="V431" i="4"/>
  <c r="U431" i="4"/>
  <c r="H431" i="4"/>
  <c r="G431" i="4"/>
  <c r="V430" i="4"/>
  <c r="U430" i="4"/>
  <c r="H430" i="4"/>
  <c r="G430" i="4"/>
  <c r="V429" i="4"/>
  <c r="U429" i="4"/>
  <c r="H429" i="4"/>
  <c r="G429" i="4"/>
  <c r="V428" i="4"/>
  <c r="U428" i="4"/>
  <c r="H428" i="4"/>
  <c r="G428" i="4"/>
  <c r="V427" i="4"/>
  <c r="U427" i="4"/>
  <c r="H427" i="4"/>
  <c r="G427" i="4"/>
  <c r="V426" i="4"/>
  <c r="U426" i="4"/>
  <c r="H426" i="4"/>
  <c r="G426" i="4"/>
  <c r="V425" i="4"/>
  <c r="U425" i="4"/>
  <c r="H425" i="4"/>
  <c r="G425" i="4"/>
  <c r="V424" i="4"/>
  <c r="U424" i="4"/>
  <c r="H424" i="4"/>
  <c r="G424" i="4"/>
  <c r="V423" i="4"/>
  <c r="U423" i="4"/>
  <c r="H423" i="4"/>
  <c r="G423" i="4"/>
  <c r="V422" i="4"/>
  <c r="U422" i="4"/>
  <c r="H422" i="4"/>
  <c r="G422" i="4"/>
  <c r="V421" i="4"/>
  <c r="U421" i="4"/>
  <c r="H421" i="4"/>
  <c r="G421" i="4"/>
  <c r="V420" i="4"/>
  <c r="U420" i="4"/>
  <c r="H420" i="4"/>
  <c r="G420" i="4"/>
  <c r="V419" i="4"/>
  <c r="U419" i="4"/>
  <c r="H419" i="4"/>
  <c r="G419" i="4"/>
  <c r="V418" i="4"/>
  <c r="U418" i="4"/>
  <c r="H418" i="4"/>
  <c r="G418" i="4"/>
  <c r="AH417" i="4"/>
  <c r="AB417" i="4"/>
  <c r="V417" i="4"/>
  <c r="U417" i="4"/>
  <c r="H417" i="4"/>
  <c r="G417" i="4"/>
  <c r="V416" i="4"/>
  <c r="U416" i="4"/>
  <c r="H416" i="4"/>
  <c r="G416" i="4"/>
  <c r="V415" i="4"/>
  <c r="U415" i="4"/>
  <c r="H415" i="4"/>
  <c r="G415" i="4"/>
  <c r="V414" i="4"/>
  <c r="U414" i="4"/>
  <c r="H414" i="4"/>
  <c r="G414" i="4"/>
  <c r="V413" i="4"/>
  <c r="U413" i="4"/>
  <c r="K413" i="4"/>
  <c r="H413" i="4"/>
  <c r="G413" i="4"/>
  <c r="V412" i="4"/>
  <c r="U412" i="4"/>
  <c r="H412" i="4"/>
  <c r="G412" i="4"/>
  <c r="V411" i="4"/>
  <c r="U411" i="4"/>
  <c r="H411" i="4"/>
  <c r="G411" i="4"/>
  <c r="V410" i="4"/>
  <c r="U410" i="4"/>
  <c r="H410" i="4"/>
  <c r="G410" i="4"/>
  <c r="V409" i="4"/>
  <c r="U409" i="4"/>
  <c r="K409" i="4"/>
  <c r="H409" i="4"/>
  <c r="G409" i="4"/>
  <c r="V408" i="4"/>
  <c r="U408" i="4"/>
  <c r="H408" i="4"/>
  <c r="G408" i="4"/>
  <c r="V407" i="4"/>
  <c r="U407" i="4"/>
  <c r="H407" i="4"/>
  <c r="G407" i="4"/>
  <c r="V406" i="4"/>
  <c r="U406" i="4"/>
  <c r="H406" i="4"/>
  <c r="G406" i="4"/>
  <c r="V405" i="4"/>
  <c r="U405" i="4"/>
  <c r="H405" i="4"/>
  <c r="G405" i="4"/>
  <c r="V404" i="4"/>
  <c r="U404" i="4"/>
  <c r="H404" i="4"/>
  <c r="G404" i="4"/>
  <c r="V403" i="4"/>
  <c r="U403" i="4"/>
  <c r="H403" i="4"/>
  <c r="G403" i="4"/>
  <c r="V402" i="4"/>
  <c r="U402" i="4"/>
  <c r="H402" i="4"/>
  <c r="G402" i="4"/>
  <c r="V401" i="4"/>
  <c r="U401" i="4"/>
  <c r="H401" i="4"/>
  <c r="G401" i="4"/>
  <c r="V400" i="4"/>
  <c r="U400" i="4"/>
  <c r="H400" i="4"/>
  <c r="G400" i="4"/>
  <c r="V399" i="4"/>
  <c r="U399" i="4"/>
  <c r="K399" i="4"/>
  <c r="H399" i="4"/>
  <c r="G399" i="4"/>
  <c r="V398" i="4"/>
  <c r="U398" i="4"/>
  <c r="H398" i="4"/>
  <c r="G398" i="4"/>
  <c r="V397" i="4"/>
  <c r="U397" i="4"/>
  <c r="H397" i="4"/>
  <c r="G397" i="4"/>
  <c r="V396" i="4"/>
  <c r="U396" i="4"/>
  <c r="H396" i="4"/>
  <c r="G396" i="4"/>
  <c r="V395" i="4"/>
  <c r="U395" i="4"/>
  <c r="K395" i="4"/>
  <c r="H395" i="4"/>
  <c r="G395" i="4"/>
  <c r="V394" i="4"/>
  <c r="U394" i="4"/>
  <c r="H394" i="4"/>
  <c r="G394" i="4"/>
  <c r="AH393" i="4"/>
  <c r="AB393" i="4"/>
  <c r="V393" i="4"/>
  <c r="U393" i="4"/>
  <c r="H393" i="4"/>
  <c r="G393" i="4"/>
  <c r="V392" i="4"/>
  <c r="U392" i="4"/>
  <c r="H392" i="4"/>
  <c r="G392" i="4"/>
  <c r="V391" i="4"/>
  <c r="U391" i="4"/>
  <c r="H391" i="4"/>
  <c r="G391" i="4"/>
  <c r="V390" i="4"/>
  <c r="U390" i="4"/>
  <c r="H390" i="4"/>
  <c r="G390" i="4"/>
  <c r="V389" i="4"/>
  <c r="U389" i="4"/>
  <c r="H389" i="4"/>
  <c r="G389" i="4"/>
  <c r="V388" i="4"/>
  <c r="U388" i="4"/>
  <c r="H388" i="4"/>
  <c r="G388" i="4"/>
  <c r="V387" i="4"/>
  <c r="U387" i="4"/>
  <c r="H387" i="4"/>
  <c r="G387" i="4"/>
  <c r="V386" i="4"/>
  <c r="U386" i="4"/>
  <c r="H386" i="4"/>
  <c r="G386" i="4"/>
  <c r="V385" i="4"/>
  <c r="U385" i="4"/>
  <c r="H385" i="4"/>
  <c r="G385" i="4"/>
  <c r="V384" i="4"/>
  <c r="U384" i="4"/>
  <c r="H384" i="4"/>
  <c r="G384" i="4"/>
  <c r="V383" i="4"/>
  <c r="U383" i="4"/>
  <c r="H383" i="4"/>
  <c r="G383" i="4"/>
  <c r="V382" i="4"/>
  <c r="U382" i="4"/>
  <c r="H382" i="4"/>
  <c r="G382" i="4"/>
  <c r="V381" i="4"/>
  <c r="U381" i="4"/>
  <c r="H381" i="4"/>
  <c r="G381" i="4"/>
  <c r="V380" i="4"/>
  <c r="U380" i="4"/>
  <c r="H380" i="4"/>
  <c r="G380" i="4"/>
  <c r="V379" i="4"/>
  <c r="AD369" i="4" s="1"/>
  <c r="U379" i="4"/>
  <c r="H379" i="4"/>
  <c r="G379" i="4"/>
  <c r="V378" i="4"/>
  <c r="U378" i="4"/>
  <c r="H378" i="4"/>
  <c r="G378" i="4"/>
  <c r="V377" i="4"/>
  <c r="U377" i="4"/>
  <c r="H377" i="4"/>
  <c r="G377" i="4"/>
  <c r="V376" i="4"/>
  <c r="U376" i="4"/>
  <c r="K376" i="4"/>
  <c r="H376" i="4"/>
  <c r="G376" i="4"/>
  <c r="V375" i="4"/>
  <c r="U375" i="4"/>
  <c r="H375" i="4"/>
  <c r="G375" i="4"/>
  <c r="V374" i="4"/>
  <c r="U374" i="4"/>
  <c r="H374" i="4"/>
  <c r="G374" i="4"/>
  <c r="V373" i="4"/>
  <c r="U373" i="4"/>
  <c r="H373" i="4"/>
  <c r="G373" i="4"/>
  <c r="V372" i="4"/>
  <c r="U372" i="4"/>
  <c r="H372" i="4"/>
  <c r="G372" i="4"/>
  <c r="V371" i="4"/>
  <c r="U371" i="4"/>
  <c r="K371" i="4"/>
  <c r="H371" i="4"/>
  <c r="G371" i="4"/>
  <c r="V370" i="4"/>
  <c r="U370" i="4"/>
  <c r="H370" i="4"/>
  <c r="G370" i="4"/>
  <c r="AH369" i="4"/>
  <c r="AB369" i="4"/>
  <c r="V369" i="4"/>
  <c r="U369" i="4"/>
  <c r="H369" i="4"/>
  <c r="G369" i="4"/>
  <c r="V368" i="4"/>
  <c r="U368" i="4"/>
  <c r="H368" i="4"/>
  <c r="G368" i="4"/>
  <c r="V367" i="4"/>
  <c r="U367" i="4"/>
  <c r="H367" i="4"/>
  <c r="G367" i="4"/>
  <c r="V366" i="4"/>
  <c r="U366" i="4"/>
  <c r="H366" i="4"/>
  <c r="G366" i="4"/>
  <c r="V365" i="4"/>
  <c r="U365" i="4"/>
  <c r="H365" i="4"/>
  <c r="G365" i="4"/>
  <c r="V364" i="4"/>
  <c r="U364" i="4"/>
  <c r="H364" i="4"/>
  <c r="G364" i="4"/>
  <c r="V363" i="4"/>
  <c r="U363" i="4"/>
  <c r="H363" i="4"/>
  <c r="G363" i="4"/>
  <c r="V362" i="4"/>
  <c r="U362" i="4"/>
  <c r="H362" i="4"/>
  <c r="G362" i="4"/>
  <c r="V361" i="4"/>
  <c r="U361" i="4"/>
  <c r="H361" i="4"/>
  <c r="G361" i="4"/>
  <c r="V360" i="4"/>
  <c r="U360" i="4"/>
  <c r="H360" i="4"/>
  <c r="G360" i="4"/>
  <c r="V359" i="4"/>
  <c r="U359" i="4"/>
  <c r="H359" i="4"/>
  <c r="G359" i="4"/>
  <c r="V358" i="4"/>
  <c r="U358" i="4"/>
  <c r="H358" i="4"/>
  <c r="G358" i="4"/>
  <c r="V357" i="4"/>
  <c r="U357" i="4"/>
  <c r="H357" i="4"/>
  <c r="G357" i="4"/>
  <c r="V356" i="4"/>
  <c r="U356" i="4"/>
  <c r="H356" i="4"/>
  <c r="G356" i="4"/>
  <c r="V355" i="4"/>
  <c r="U355" i="4"/>
  <c r="H355" i="4"/>
  <c r="G355" i="4"/>
  <c r="V354" i="4"/>
  <c r="U354" i="4"/>
  <c r="H354" i="4"/>
  <c r="G354" i="4"/>
  <c r="V353" i="4"/>
  <c r="U353" i="4"/>
  <c r="H353" i="4"/>
  <c r="G353" i="4"/>
  <c r="V352" i="4"/>
  <c r="U352" i="4"/>
  <c r="H352" i="4"/>
  <c r="G352" i="4"/>
  <c r="V351" i="4"/>
  <c r="U351" i="4"/>
  <c r="H351" i="4"/>
  <c r="G351" i="4"/>
  <c r="V350" i="4"/>
  <c r="U350" i="4"/>
  <c r="H350" i="4"/>
  <c r="G350" i="4"/>
  <c r="V349" i="4"/>
  <c r="U349" i="4"/>
  <c r="H349" i="4"/>
  <c r="G349" i="4"/>
  <c r="V348" i="4"/>
  <c r="U348" i="4"/>
  <c r="H348" i="4"/>
  <c r="G348" i="4"/>
  <c r="V347" i="4"/>
  <c r="U347" i="4"/>
  <c r="K347" i="4"/>
  <c r="H347" i="4"/>
  <c r="G347" i="4"/>
  <c r="V346" i="4"/>
  <c r="U346" i="4"/>
  <c r="H346" i="4"/>
  <c r="G346" i="4"/>
  <c r="AH345" i="4"/>
  <c r="AB345" i="4"/>
  <c r="V345" i="4"/>
  <c r="U345" i="4"/>
  <c r="AC345" i="4" s="1"/>
  <c r="H345" i="4"/>
  <c r="G345" i="4"/>
  <c r="V344" i="4"/>
  <c r="U344" i="4"/>
  <c r="H344" i="4"/>
  <c r="G344" i="4"/>
  <c r="V343" i="4"/>
  <c r="U343" i="4"/>
  <c r="H343" i="4"/>
  <c r="G343" i="4"/>
  <c r="V342" i="4"/>
  <c r="U342" i="4"/>
  <c r="H342" i="4"/>
  <c r="G342" i="4"/>
  <c r="V341" i="4"/>
  <c r="U341" i="4"/>
  <c r="H341" i="4"/>
  <c r="G341" i="4"/>
  <c r="V340" i="4"/>
  <c r="U340" i="4"/>
  <c r="H340" i="4"/>
  <c r="G340" i="4"/>
  <c r="V339" i="4"/>
  <c r="U339" i="4"/>
  <c r="H339" i="4"/>
  <c r="G339" i="4"/>
  <c r="V338" i="4"/>
  <c r="U338" i="4"/>
  <c r="H338" i="4"/>
  <c r="G338" i="4"/>
  <c r="V337" i="4"/>
  <c r="U337" i="4"/>
  <c r="H337" i="4"/>
  <c r="G337" i="4"/>
  <c r="V336" i="4"/>
  <c r="U336" i="4"/>
  <c r="K336" i="4"/>
  <c r="H336" i="4"/>
  <c r="G336" i="4"/>
  <c r="V335" i="4"/>
  <c r="U335" i="4"/>
  <c r="H335" i="4"/>
  <c r="G335" i="4"/>
  <c r="V334" i="4"/>
  <c r="U334" i="4"/>
  <c r="K334" i="4"/>
  <c r="H334" i="4"/>
  <c r="G334" i="4"/>
  <c r="V333" i="4"/>
  <c r="U333" i="4"/>
  <c r="H333" i="4"/>
  <c r="G333" i="4"/>
  <c r="V332" i="4"/>
  <c r="U332" i="4"/>
  <c r="H332" i="4"/>
  <c r="G332" i="4"/>
  <c r="V331" i="4"/>
  <c r="U331" i="4"/>
  <c r="H331" i="4"/>
  <c r="G331" i="4"/>
  <c r="V330" i="4"/>
  <c r="U330" i="4"/>
  <c r="H330" i="4"/>
  <c r="G330" i="4"/>
  <c r="V329" i="4"/>
  <c r="U329" i="4"/>
  <c r="H329" i="4"/>
  <c r="G329" i="4"/>
  <c r="V328" i="4"/>
  <c r="U328" i="4"/>
  <c r="H328" i="4"/>
  <c r="G328" i="4"/>
  <c r="V327" i="4"/>
  <c r="U327" i="4"/>
  <c r="H327" i="4"/>
  <c r="G327" i="4"/>
  <c r="V326" i="4"/>
  <c r="U326" i="4"/>
  <c r="K326" i="4"/>
  <c r="H326" i="4"/>
  <c r="G326" i="4"/>
  <c r="V325" i="4"/>
  <c r="U325" i="4"/>
  <c r="H325" i="4"/>
  <c r="G325" i="4"/>
  <c r="V324" i="4"/>
  <c r="U324" i="4"/>
  <c r="K324" i="4"/>
  <c r="H324" i="4"/>
  <c r="G324" i="4"/>
  <c r="V323" i="4"/>
  <c r="U323" i="4"/>
  <c r="H323" i="4"/>
  <c r="G323" i="4"/>
  <c r="V322" i="4"/>
  <c r="U322" i="4"/>
  <c r="H322" i="4"/>
  <c r="G322" i="4"/>
  <c r="AH321" i="4"/>
  <c r="AB321" i="4"/>
  <c r="V321" i="4"/>
  <c r="AD321" i="4" s="1"/>
  <c r="U321" i="4"/>
  <c r="H321" i="4"/>
  <c r="G321" i="4"/>
  <c r="V320" i="4"/>
  <c r="U320" i="4"/>
  <c r="K320" i="4"/>
  <c r="H320" i="4"/>
  <c r="G320" i="4"/>
  <c r="V319" i="4"/>
  <c r="U319" i="4"/>
  <c r="H319" i="4"/>
  <c r="G319" i="4"/>
  <c r="V318" i="4"/>
  <c r="U318" i="4"/>
  <c r="H318" i="4"/>
  <c r="G318" i="4"/>
  <c r="V317" i="4"/>
  <c r="U317" i="4"/>
  <c r="H317" i="4"/>
  <c r="G317" i="4"/>
  <c r="V316" i="4"/>
  <c r="U316" i="4"/>
  <c r="H316" i="4"/>
  <c r="G316" i="4"/>
  <c r="V315" i="4"/>
  <c r="U315" i="4"/>
  <c r="H315" i="4"/>
  <c r="G315" i="4"/>
  <c r="V314" i="4"/>
  <c r="U314" i="4"/>
  <c r="H314" i="4"/>
  <c r="G314" i="4"/>
  <c r="V313" i="4"/>
  <c r="U313" i="4"/>
  <c r="H313" i="4"/>
  <c r="G313" i="4"/>
  <c r="V312" i="4"/>
  <c r="U312" i="4"/>
  <c r="H312" i="4"/>
  <c r="G312" i="4"/>
  <c r="V311" i="4"/>
  <c r="U311" i="4"/>
  <c r="H311" i="4"/>
  <c r="G311" i="4"/>
  <c r="V310" i="4"/>
  <c r="U310" i="4"/>
  <c r="H310" i="4"/>
  <c r="G310" i="4"/>
  <c r="V309" i="4"/>
  <c r="U309" i="4"/>
  <c r="H309" i="4"/>
  <c r="G309" i="4"/>
  <c r="V308" i="4"/>
  <c r="U308" i="4"/>
  <c r="H308" i="4"/>
  <c r="G308" i="4"/>
  <c r="V307" i="4"/>
  <c r="U307" i="4"/>
  <c r="H307" i="4"/>
  <c r="G307" i="4"/>
  <c r="V306" i="4"/>
  <c r="U306" i="4"/>
  <c r="H306" i="4"/>
  <c r="G306" i="4"/>
  <c r="V305" i="4"/>
  <c r="U305" i="4"/>
  <c r="H305" i="4"/>
  <c r="G305" i="4"/>
  <c r="V304" i="4"/>
  <c r="U304" i="4"/>
  <c r="AC297" i="4" s="1"/>
  <c r="H304" i="4"/>
  <c r="G304" i="4"/>
  <c r="V303" i="4"/>
  <c r="U303" i="4"/>
  <c r="H303" i="4"/>
  <c r="G303" i="4"/>
  <c r="V302" i="4"/>
  <c r="U302" i="4"/>
  <c r="H302" i="4"/>
  <c r="G302" i="4"/>
  <c r="V301" i="4"/>
  <c r="U301" i="4"/>
  <c r="H301" i="4"/>
  <c r="G301" i="4"/>
  <c r="V300" i="4"/>
  <c r="AD297" i="4" s="1"/>
  <c r="U300" i="4"/>
  <c r="H300" i="4"/>
  <c r="G300" i="4"/>
  <c r="V299" i="4"/>
  <c r="U299" i="4"/>
  <c r="H299" i="4"/>
  <c r="G299" i="4"/>
  <c r="V298" i="4"/>
  <c r="U298" i="4"/>
  <c r="H298" i="4"/>
  <c r="G298" i="4"/>
  <c r="AH297" i="4"/>
  <c r="AB297" i="4"/>
  <c r="V297" i="4"/>
  <c r="U297" i="4"/>
  <c r="H297" i="4"/>
  <c r="G297" i="4"/>
  <c r="V296" i="4"/>
  <c r="U296" i="4"/>
  <c r="H296" i="4"/>
  <c r="G296" i="4"/>
  <c r="V295" i="4"/>
  <c r="U295" i="4"/>
  <c r="K295" i="4"/>
  <c r="H295" i="4"/>
  <c r="G295" i="4"/>
  <c r="V294" i="4"/>
  <c r="U294" i="4"/>
  <c r="H294" i="4"/>
  <c r="G294" i="4"/>
  <c r="V293" i="4"/>
  <c r="U293" i="4"/>
  <c r="H293" i="4"/>
  <c r="G293" i="4"/>
  <c r="V292" i="4"/>
  <c r="U292" i="4"/>
  <c r="H292" i="4"/>
  <c r="G292" i="4"/>
  <c r="V291" i="4"/>
  <c r="U291" i="4"/>
  <c r="H291" i="4"/>
  <c r="G291" i="4"/>
  <c r="V290" i="4"/>
  <c r="U290" i="4"/>
  <c r="K290" i="4"/>
  <c r="H290" i="4"/>
  <c r="G290" i="4"/>
  <c r="V289" i="4"/>
  <c r="U289" i="4"/>
  <c r="H289" i="4"/>
  <c r="G289" i="4"/>
  <c r="V288" i="4"/>
  <c r="U288" i="4"/>
  <c r="H288" i="4"/>
  <c r="G288" i="4"/>
  <c r="V287" i="4"/>
  <c r="U287" i="4"/>
  <c r="H287" i="4"/>
  <c r="G287" i="4"/>
  <c r="V286" i="4"/>
  <c r="U286" i="4"/>
  <c r="H286" i="4"/>
  <c r="G286" i="4"/>
  <c r="V285" i="4"/>
  <c r="U285" i="4"/>
  <c r="H285" i="4"/>
  <c r="G285" i="4"/>
  <c r="V284" i="4"/>
  <c r="U284" i="4"/>
  <c r="H284" i="4"/>
  <c r="G284" i="4"/>
  <c r="V283" i="4"/>
  <c r="U283" i="4"/>
  <c r="H283" i="4"/>
  <c r="G283" i="4"/>
  <c r="V282" i="4"/>
  <c r="U282" i="4"/>
  <c r="H282" i="4"/>
  <c r="G282" i="4"/>
  <c r="V281" i="4"/>
  <c r="U281" i="4"/>
  <c r="AC273" i="4" s="1"/>
  <c r="H281" i="4"/>
  <c r="G281" i="4"/>
  <c r="V280" i="4"/>
  <c r="U280" i="4"/>
  <c r="H280" i="4"/>
  <c r="G280" i="4"/>
  <c r="V279" i="4"/>
  <c r="U279" i="4"/>
  <c r="H279" i="4"/>
  <c r="G279" i="4"/>
  <c r="V278" i="4"/>
  <c r="U278" i="4"/>
  <c r="H278" i="4"/>
  <c r="G278" i="4"/>
  <c r="V277" i="4"/>
  <c r="U277" i="4"/>
  <c r="H277" i="4"/>
  <c r="G277" i="4"/>
  <c r="V276" i="4"/>
  <c r="U276" i="4"/>
  <c r="K276" i="4"/>
  <c r="H276" i="4"/>
  <c r="G276" i="4"/>
  <c r="V275" i="4"/>
  <c r="U275" i="4"/>
  <c r="H275" i="4"/>
  <c r="G275" i="4"/>
  <c r="V274" i="4"/>
  <c r="U274" i="4"/>
  <c r="H274" i="4"/>
  <c r="G274" i="4"/>
  <c r="AH273" i="4"/>
  <c r="AD273" i="4"/>
  <c r="AB273" i="4"/>
  <c r="V273" i="4"/>
  <c r="U273" i="4"/>
  <c r="H273" i="4"/>
  <c r="G273" i="4"/>
  <c r="V272" i="4"/>
  <c r="U272" i="4"/>
  <c r="H272" i="4"/>
  <c r="G272" i="4"/>
  <c r="V271" i="4"/>
  <c r="U271" i="4"/>
  <c r="H271" i="4"/>
  <c r="G271" i="4"/>
  <c r="V270" i="4"/>
  <c r="U270" i="4"/>
  <c r="H270" i="4"/>
  <c r="G270" i="4"/>
  <c r="V269" i="4"/>
  <c r="U269" i="4"/>
  <c r="H269" i="4"/>
  <c r="G269" i="4"/>
  <c r="V268" i="4"/>
  <c r="U268" i="4"/>
  <c r="H268" i="4"/>
  <c r="G268" i="4"/>
  <c r="V267" i="4"/>
  <c r="U267" i="4"/>
  <c r="H267" i="4"/>
  <c r="G267" i="4"/>
  <c r="V266" i="4"/>
  <c r="U266" i="4"/>
  <c r="K266" i="4"/>
  <c r="H266" i="4"/>
  <c r="G266" i="4"/>
  <c r="V265" i="4"/>
  <c r="U265" i="4"/>
  <c r="H265" i="4"/>
  <c r="G265" i="4"/>
  <c r="V264" i="4"/>
  <c r="U264" i="4"/>
  <c r="H264" i="4"/>
  <c r="G264" i="4"/>
  <c r="V263" i="4"/>
  <c r="U263" i="4"/>
  <c r="H263" i="4"/>
  <c r="G263" i="4"/>
  <c r="V262" i="4"/>
  <c r="U262" i="4"/>
  <c r="K262" i="4"/>
  <c r="H262" i="4"/>
  <c r="G262" i="4"/>
  <c r="V261" i="4"/>
  <c r="U261" i="4"/>
  <c r="H261" i="4"/>
  <c r="G261" i="4"/>
  <c r="V260" i="4"/>
  <c r="U260" i="4"/>
  <c r="H260" i="4"/>
  <c r="G260" i="4"/>
  <c r="V259" i="4"/>
  <c r="U259" i="4"/>
  <c r="H259" i="4"/>
  <c r="G259" i="4"/>
  <c r="V258" i="4"/>
  <c r="U258" i="4"/>
  <c r="K258" i="4"/>
  <c r="H258" i="4"/>
  <c r="G258" i="4"/>
  <c r="V257" i="4"/>
  <c r="U257" i="4"/>
  <c r="H257" i="4"/>
  <c r="G257" i="4"/>
  <c r="V256" i="4"/>
  <c r="U256" i="4"/>
  <c r="H256" i="4"/>
  <c r="G256" i="4"/>
  <c r="V255" i="4"/>
  <c r="U255" i="4"/>
  <c r="K255" i="4"/>
  <c r="H255" i="4"/>
  <c r="G255" i="4"/>
  <c r="V254" i="4"/>
  <c r="U254" i="4"/>
  <c r="H254" i="4"/>
  <c r="G254" i="4"/>
  <c r="V253" i="4"/>
  <c r="U253" i="4"/>
  <c r="H253" i="4"/>
  <c r="G253" i="4"/>
  <c r="V252" i="4"/>
  <c r="U252" i="4"/>
  <c r="H252" i="4"/>
  <c r="G252" i="4"/>
  <c r="V251" i="4"/>
  <c r="U251" i="4"/>
  <c r="H251" i="4"/>
  <c r="G251" i="4"/>
  <c r="V250" i="4"/>
  <c r="U250" i="4"/>
  <c r="H250" i="4"/>
  <c r="G250" i="4"/>
  <c r="AH249" i="4"/>
  <c r="AB249" i="4"/>
  <c r="V249" i="4"/>
  <c r="AD249" i="4" s="1"/>
  <c r="U249" i="4"/>
  <c r="AC249" i="4" s="1"/>
  <c r="H249" i="4"/>
  <c r="G249" i="4"/>
  <c r="V248" i="4"/>
  <c r="U248" i="4"/>
  <c r="K248" i="4"/>
  <c r="H248" i="4"/>
  <c r="G248" i="4"/>
  <c r="V247" i="4"/>
  <c r="U247" i="4"/>
  <c r="H247" i="4"/>
  <c r="G247" i="4"/>
  <c r="V246" i="4"/>
  <c r="U246" i="4"/>
  <c r="H246" i="4"/>
  <c r="G246" i="4"/>
  <c r="V245" i="4"/>
  <c r="U245" i="4"/>
  <c r="H245" i="4"/>
  <c r="G245" i="4"/>
  <c r="V244" i="4"/>
  <c r="U244" i="4"/>
  <c r="H244" i="4"/>
  <c r="G244" i="4"/>
  <c r="V243" i="4"/>
  <c r="U243" i="4"/>
  <c r="H243" i="4"/>
  <c r="G243" i="4"/>
  <c r="V242" i="4"/>
  <c r="U242" i="4"/>
  <c r="H242" i="4"/>
  <c r="G242" i="4"/>
  <c r="V241" i="4"/>
  <c r="U241" i="4"/>
  <c r="H241" i="4"/>
  <c r="G241" i="4"/>
  <c r="V240" i="4"/>
  <c r="U240" i="4"/>
  <c r="H240" i="4"/>
  <c r="G240" i="4"/>
  <c r="V239" i="4"/>
  <c r="U239" i="4"/>
  <c r="H239" i="4"/>
  <c r="G239" i="4"/>
  <c r="V238" i="4"/>
  <c r="U238" i="4"/>
  <c r="H238" i="4"/>
  <c r="G238" i="4"/>
  <c r="V237" i="4"/>
  <c r="U237" i="4"/>
  <c r="H237" i="4"/>
  <c r="G237" i="4"/>
  <c r="V236" i="4"/>
  <c r="U236" i="4"/>
  <c r="H236" i="4"/>
  <c r="G236" i="4"/>
  <c r="V235" i="4"/>
  <c r="U235" i="4"/>
  <c r="H235" i="4"/>
  <c r="G235" i="4"/>
  <c r="V234" i="4"/>
  <c r="U234" i="4"/>
  <c r="K234" i="4"/>
  <c r="H234" i="4"/>
  <c r="G234" i="4"/>
  <c r="V233" i="4"/>
  <c r="U233" i="4"/>
  <c r="H233" i="4"/>
  <c r="G233" i="4"/>
  <c r="V232" i="4"/>
  <c r="U232" i="4"/>
  <c r="H232" i="4"/>
  <c r="G232" i="4"/>
  <c r="V231" i="4"/>
  <c r="U231" i="4"/>
  <c r="H231" i="4"/>
  <c r="G231" i="4"/>
  <c r="V230" i="4"/>
  <c r="U230" i="4"/>
  <c r="H230" i="4"/>
  <c r="G230" i="4"/>
  <c r="V229" i="4"/>
  <c r="U229" i="4"/>
  <c r="H229" i="4"/>
  <c r="G229" i="4"/>
  <c r="V228" i="4"/>
  <c r="U228" i="4"/>
  <c r="H228" i="4"/>
  <c r="G228" i="4"/>
  <c r="V227" i="4"/>
  <c r="U227" i="4"/>
  <c r="H227" i="4"/>
  <c r="G227" i="4"/>
  <c r="V226" i="4"/>
  <c r="U226" i="4"/>
  <c r="H226" i="4"/>
  <c r="G226" i="4"/>
  <c r="AH225" i="4"/>
  <c r="AB225" i="4"/>
  <c r="V225" i="4"/>
  <c r="U225" i="4"/>
  <c r="K225" i="4"/>
  <c r="H225" i="4"/>
  <c r="G225" i="4"/>
  <c r="V224" i="4"/>
  <c r="U224" i="4"/>
  <c r="H224" i="4"/>
  <c r="G224" i="4"/>
  <c r="V223" i="4"/>
  <c r="U223" i="4"/>
  <c r="H223" i="4"/>
  <c r="G223" i="4"/>
  <c r="V222" i="4"/>
  <c r="U222" i="4"/>
  <c r="H222" i="4"/>
  <c r="G222" i="4"/>
  <c r="V221" i="4"/>
  <c r="U221" i="4"/>
  <c r="H221" i="4"/>
  <c r="G221" i="4"/>
  <c r="V220" i="4"/>
  <c r="U220" i="4"/>
  <c r="H220" i="4"/>
  <c r="G220" i="4"/>
  <c r="V219" i="4"/>
  <c r="U219" i="4"/>
  <c r="K219" i="4"/>
  <c r="H219" i="4"/>
  <c r="G219" i="4"/>
  <c r="V218" i="4"/>
  <c r="U218" i="4"/>
  <c r="H218" i="4"/>
  <c r="G218" i="4"/>
  <c r="V217" i="4"/>
  <c r="U217" i="4"/>
  <c r="H217" i="4"/>
  <c r="G217" i="4"/>
  <c r="V216" i="4"/>
  <c r="U216" i="4"/>
  <c r="H216" i="4"/>
  <c r="G216" i="4"/>
  <c r="V215" i="4"/>
  <c r="U215" i="4"/>
  <c r="K215" i="4"/>
  <c r="H215" i="4"/>
  <c r="G215" i="4"/>
  <c r="V214" i="4"/>
  <c r="U214" i="4"/>
  <c r="H214" i="4"/>
  <c r="G214" i="4"/>
  <c r="V213" i="4"/>
  <c r="U213" i="4"/>
  <c r="K213" i="4"/>
  <c r="H213" i="4"/>
  <c r="G213" i="4"/>
  <c r="V212" i="4"/>
  <c r="U212" i="4"/>
  <c r="H212" i="4"/>
  <c r="G212" i="4"/>
  <c r="V211" i="4"/>
  <c r="U211" i="4"/>
  <c r="H211" i="4"/>
  <c r="G211" i="4"/>
  <c r="V210" i="4"/>
  <c r="U210" i="4"/>
  <c r="H210" i="4"/>
  <c r="G210" i="4"/>
  <c r="V209" i="4"/>
  <c r="U209" i="4"/>
  <c r="H209" i="4"/>
  <c r="G209" i="4"/>
  <c r="V208" i="4"/>
  <c r="U208" i="4"/>
  <c r="H208" i="4"/>
  <c r="G208" i="4"/>
  <c r="V207" i="4"/>
  <c r="U207" i="4"/>
  <c r="H207" i="4"/>
  <c r="G207" i="4"/>
  <c r="V206" i="4"/>
  <c r="U206" i="4"/>
  <c r="H206" i="4"/>
  <c r="G206" i="4"/>
  <c r="V205" i="4"/>
  <c r="U205" i="4"/>
  <c r="H205" i="4"/>
  <c r="G205" i="4"/>
  <c r="V204" i="4"/>
  <c r="U204" i="4"/>
  <c r="H204" i="4"/>
  <c r="G204" i="4"/>
  <c r="V203" i="4"/>
  <c r="U203" i="4"/>
  <c r="H203" i="4"/>
  <c r="G203" i="4"/>
  <c r="V202" i="4"/>
  <c r="U202" i="4"/>
  <c r="H202" i="4"/>
  <c r="G202" i="4"/>
  <c r="AH201" i="4"/>
  <c r="AB201" i="4"/>
  <c r="V201" i="4"/>
  <c r="U201" i="4"/>
  <c r="AC201" i="4" s="1"/>
  <c r="H201" i="4"/>
  <c r="G201" i="4"/>
  <c r="V200" i="4"/>
  <c r="U200" i="4"/>
  <c r="H200" i="4"/>
  <c r="G200" i="4"/>
  <c r="V199" i="4"/>
  <c r="U199" i="4"/>
  <c r="H199" i="4"/>
  <c r="G199" i="4"/>
  <c r="V198" i="4"/>
  <c r="U198" i="4"/>
  <c r="H198" i="4"/>
  <c r="G198" i="4"/>
  <c r="V197" i="4"/>
  <c r="U197" i="4"/>
  <c r="H197" i="4"/>
  <c r="G197" i="4"/>
  <c r="V196" i="4"/>
  <c r="U196" i="4"/>
  <c r="H196" i="4"/>
  <c r="G196" i="4"/>
  <c r="V195" i="4"/>
  <c r="U195" i="4"/>
  <c r="H195" i="4"/>
  <c r="G195" i="4"/>
  <c r="V194" i="4"/>
  <c r="U194" i="4"/>
  <c r="H194" i="4"/>
  <c r="G194" i="4"/>
  <c r="V193" i="4"/>
  <c r="U193" i="4"/>
  <c r="H193" i="4"/>
  <c r="G193" i="4"/>
  <c r="V192" i="4"/>
  <c r="U192" i="4"/>
  <c r="K192" i="4"/>
  <c r="H192" i="4"/>
  <c r="G192" i="4"/>
  <c r="V191" i="4"/>
  <c r="U191" i="4"/>
  <c r="H191" i="4"/>
  <c r="G191" i="4"/>
  <c r="V190" i="4"/>
  <c r="U190" i="4"/>
  <c r="H190" i="4"/>
  <c r="G190" i="4"/>
  <c r="V189" i="4"/>
  <c r="U189" i="4"/>
  <c r="H189" i="4"/>
  <c r="G189" i="4"/>
  <c r="V188" i="4"/>
  <c r="U188" i="4"/>
  <c r="H188" i="4"/>
  <c r="G188" i="4"/>
  <c r="V187" i="4"/>
  <c r="U187" i="4"/>
  <c r="H187" i="4"/>
  <c r="G187" i="4"/>
  <c r="V186" i="4"/>
  <c r="U186" i="4"/>
  <c r="K186" i="4"/>
  <c r="H186" i="4"/>
  <c r="G186" i="4"/>
  <c r="V185" i="4"/>
  <c r="U185" i="4"/>
  <c r="H185" i="4"/>
  <c r="G185" i="4"/>
  <c r="V184" i="4"/>
  <c r="U184" i="4"/>
  <c r="H184" i="4"/>
  <c r="G184" i="4"/>
  <c r="V183" i="4"/>
  <c r="U183" i="4"/>
  <c r="H183" i="4"/>
  <c r="G183" i="4"/>
  <c r="V182" i="4"/>
  <c r="U182" i="4"/>
  <c r="H182" i="4"/>
  <c r="G182" i="4"/>
  <c r="V181" i="4"/>
  <c r="U181" i="4"/>
  <c r="H181" i="4"/>
  <c r="G181" i="4"/>
  <c r="V180" i="4"/>
  <c r="U180" i="4"/>
  <c r="H180" i="4"/>
  <c r="G180" i="4"/>
  <c r="V179" i="4"/>
  <c r="U179" i="4"/>
  <c r="H179" i="4"/>
  <c r="G179" i="4"/>
  <c r="V178" i="4"/>
  <c r="AD177" i="4" s="1"/>
  <c r="U178" i="4"/>
  <c r="AC177" i="4" s="1"/>
  <c r="H178" i="4"/>
  <c r="G178" i="4"/>
  <c r="AH177" i="4"/>
  <c r="AB177" i="4"/>
  <c r="V177" i="4"/>
  <c r="U177" i="4"/>
  <c r="H177" i="4"/>
  <c r="G177" i="4"/>
  <c r="V176" i="4"/>
  <c r="U176" i="4"/>
  <c r="H176" i="4"/>
  <c r="G176" i="4"/>
  <c r="V175" i="4"/>
  <c r="U175" i="4"/>
  <c r="H175" i="4"/>
  <c r="G175" i="4"/>
  <c r="V174" i="4"/>
  <c r="U174" i="4"/>
  <c r="H174" i="4"/>
  <c r="G174" i="4"/>
  <c r="V173" i="4"/>
  <c r="U173" i="4"/>
  <c r="K173" i="4"/>
  <c r="H173" i="4"/>
  <c r="G173" i="4"/>
  <c r="V172" i="4"/>
  <c r="U172" i="4"/>
  <c r="H172" i="4"/>
  <c r="G172" i="4"/>
  <c r="V171" i="4"/>
  <c r="U171" i="4"/>
  <c r="H171" i="4"/>
  <c r="G171" i="4"/>
  <c r="V170" i="4"/>
  <c r="U170" i="4"/>
  <c r="H170" i="4"/>
  <c r="G170" i="4"/>
  <c r="V169" i="4"/>
  <c r="U169" i="4"/>
  <c r="H169" i="4"/>
  <c r="G169" i="4"/>
  <c r="V168" i="4"/>
  <c r="U168" i="4"/>
  <c r="H168" i="4"/>
  <c r="G168" i="4"/>
  <c r="V167" i="4"/>
  <c r="U167" i="4"/>
  <c r="H167" i="4"/>
  <c r="G167" i="4"/>
  <c r="V166" i="4"/>
  <c r="U166" i="4"/>
  <c r="K166" i="4"/>
  <c r="H166" i="4"/>
  <c r="G166" i="4"/>
  <c r="V165" i="4"/>
  <c r="U165" i="4"/>
  <c r="H165" i="4"/>
  <c r="G165" i="4"/>
  <c r="V164" i="4"/>
  <c r="U164" i="4"/>
  <c r="K164" i="4"/>
  <c r="H164" i="4"/>
  <c r="G164" i="4"/>
  <c r="V163" i="4"/>
  <c r="U163" i="4"/>
  <c r="H163" i="4"/>
  <c r="G163" i="4"/>
  <c r="V162" i="4"/>
  <c r="U162" i="4"/>
  <c r="H162" i="4"/>
  <c r="G162" i="4"/>
  <c r="V161" i="4"/>
  <c r="U161" i="4"/>
  <c r="H161" i="4"/>
  <c r="G161" i="4"/>
  <c r="V160" i="4"/>
  <c r="U160" i="4"/>
  <c r="K160" i="4"/>
  <c r="H160" i="4"/>
  <c r="G160" i="4"/>
  <c r="V159" i="4"/>
  <c r="U159" i="4"/>
  <c r="H159" i="4"/>
  <c r="G159" i="4"/>
  <c r="V158" i="4"/>
  <c r="U158" i="4"/>
  <c r="H158" i="4"/>
  <c r="G158" i="4"/>
  <c r="V157" i="4"/>
  <c r="U157" i="4"/>
  <c r="K157" i="4"/>
  <c r="H157" i="4"/>
  <c r="G157" i="4"/>
  <c r="V156" i="4"/>
  <c r="U156" i="4"/>
  <c r="H156" i="4"/>
  <c r="G156" i="4"/>
  <c r="V155" i="4"/>
  <c r="U155" i="4"/>
  <c r="H155" i="4"/>
  <c r="G155" i="4"/>
  <c r="V154" i="4"/>
  <c r="U154" i="4"/>
  <c r="H154" i="4"/>
  <c r="G154" i="4"/>
  <c r="AH153" i="4"/>
  <c r="AB153" i="4"/>
  <c r="V153" i="4"/>
  <c r="U153" i="4"/>
  <c r="H153" i="4"/>
  <c r="G153" i="4"/>
  <c r="V152" i="4"/>
  <c r="U152" i="4"/>
  <c r="H152" i="4"/>
  <c r="G152" i="4"/>
  <c r="V151" i="4"/>
  <c r="U151" i="4"/>
  <c r="H151" i="4"/>
  <c r="G151" i="4"/>
  <c r="V150" i="4"/>
  <c r="U150" i="4"/>
  <c r="H150" i="4"/>
  <c r="G150" i="4"/>
  <c r="V149" i="4"/>
  <c r="U149" i="4"/>
  <c r="H149" i="4"/>
  <c r="G149" i="4"/>
  <c r="V148" i="4"/>
  <c r="U148" i="4"/>
  <c r="H148" i="4"/>
  <c r="G148" i="4"/>
  <c r="V147" i="4"/>
  <c r="U147" i="4"/>
  <c r="H147" i="4"/>
  <c r="G147" i="4"/>
  <c r="V146" i="4"/>
  <c r="U146" i="4"/>
  <c r="H146" i="4"/>
  <c r="G146" i="4"/>
  <c r="V145" i="4"/>
  <c r="U145" i="4"/>
  <c r="H145" i="4"/>
  <c r="G145" i="4"/>
  <c r="V144" i="4"/>
  <c r="U144" i="4"/>
  <c r="H144" i="4"/>
  <c r="G144" i="4"/>
  <c r="V143" i="4"/>
  <c r="U143" i="4"/>
  <c r="K143" i="4"/>
  <c r="H143" i="4"/>
  <c r="G143" i="4"/>
  <c r="V142" i="4"/>
  <c r="U142" i="4"/>
  <c r="H142" i="4"/>
  <c r="G142" i="4"/>
  <c r="V141" i="4"/>
  <c r="U141" i="4"/>
  <c r="H141" i="4"/>
  <c r="G141" i="4"/>
  <c r="V140" i="4"/>
  <c r="U140" i="4"/>
  <c r="H140" i="4"/>
  <c r="G140" i="4"/>
  <c r="V139" i="4"/>
  <c r="U139" i="4"/>
  <c r="H139" i="4"/>
  <c r="G139" i="4"/>
  <c r="V138" i="4"/>
  <c r="U138" i="4"/>
  <c r="K138" i="4"/>
  <c r="H138" i="4"/>
  <c r="G138" i="4"/>
  <c r="V137" i="4"/>
  <c r="U137" i="4"/>
  <c r="H137" i="4"/>
  <c r="G137" i="4"/>
  <c r="V136" i="4"/>
  <c r="U136" i="4"/>
  <c r="H136" i="4"/>
  <c r="G136" i="4"/>
  <c r="V135" i="4"/>
  <c r="U135" i="4"/>
  <c r="AC129" i="4" s="1"/>
  <c r="H135" i="4"/>
  <c r="G135" i="4"/>
  <c r="V134" i="4"/>
  <c r="U134" i="4"/>
  <c r="H134" i="4"/>
  <c r="G134" i="4"/>
  <c r="V133" i="4"/>
  <c r="U133" i="4"/>
  <c r="K133" i="4"/>
  <c r="H133" i="4"/>
  <c r="G133" i="4"/>
  <c r="V132" i="4"/>
  <c r="U132" i="4"/>
  <c r="H132" i="4"/>
  <c r="G132" i="4"/>
  <c r="V131" i="4"/>
  <c r="U131" i="4"/>
  <c r="H131" i="4"/>
  <c r="G131" i="4"/>
  <c r="V130" i="4"/>
  <c r="U130" i="4"/>
  <c r="H130" i="4"/>
  <c r="G130" i="4"/>
  <c r="AH129" i="4"/>
  <c r="AB129" i="4"/>
  <c r="V129" i="4"/>
  <c r="U129" i="4"/>
  <c r="H129" i="4"/>
  <c r="G129" i="4"/>
  <c r="V128" i="4"/>
  <c r="U128" i="4"/>
  <c r="H128" i="4"/>
  <c r="G128" i="4"/>
  <c r="V127" i="4"/>
  <c r="U127" i="4"/>
  <c r="K127" i="4"/>
  <c r="H127" i="4"/>
  <c r="G127" i="4"/>
  <c r="V126" i="4"/>
  <c r="U126" i="4"/>
  <c r="K126" i="4"/>
  <c r="H126" i="4"/>
  <c r="G126" i="4"/>
  <c r="V125" i="4"/>
  <c r="U125" i="4"/>
  <c r="H125" i="4"/>
  <c r="G125" i="4"/>
  <c r="V124" i="4"/>
  <c r="U124" i="4"/>
  <c r="K124" i="4"/>
  <c r="H124" i="4"/>
  <c r="G124" i="4"/>
  <c r="V123" i="4"/>
  <c r="U123" i="4"/>
  <c r="H123" i="4"/>
  <c r="G123" i="4"/>
  <c r="V122" i="4"/>
  <c r="U122" i="4"/>
  <c r="K122" i="4"/>
  <c r="H122" i="4"/>
  <c r="G122" i="4"/>
  <c r="V121" i="4"/>
  <c r="U121" i="4"/>
  <c r="H121" i="4"/>
  <c r="G121" i="4"/>
  <c r="V120" i="4"/>
  <c r="U120" i="4"/>
  <c r="H120" i="4"/>
  <c r="G120" i="4"/>
  <c r="V119" i="4"/>
  <c r="U119" i="4"/>
  <c r="K119" i="4"/>
  <c r="H119" i="4"/>
  <c r="G119" i="4"/>
  <c r="V118" i="4"/>
  <c r="U118" i="4"/>
  <c r="H118" i="4"/>
  <c r="G118" i="4"/>
  <c r="V117" i="4"/>
  <c r="U117" i="4"/>
  <c r="H117" i="4"/>
  <c r="G117" i="4"/>
  <c r="V116" i="4"/>
  <c r="U116" i="4"/>
  <c r="H116" i="4"/>
  <c r="G116" i="4"/>
  <c r="V115" i="4"/>
  <c r="U115" i="4"/>
  <c r="H115" i="4"/>
  <c r="G115" i="4"/>
  <c r="V114" i="4"/>
  <c r="U114" i="4"/>
  <c r="H114" i="4"/>
  <c r="G114" i="4"/>
  <c r="V113" i="4"/>
  <c r="U113" i="4"/>
  <c r="H113" i="4"/>
  <c r="G113" i="4"/>
  <c r="V112" i="4"/>
  <c r="U112" i="4"/>
  <c r="H112" i="4"/>
  <c r="G112" i="4"/>
  <c r="V111" i="4"/>
  <c r="U111" i="4"/>
  <c r="H111" i="4"/>
  <c r="G111" i="4"/>
  <c r="V110" i="4"/>
  <c r="U110" i="4"/>
  <c r="H110" i="4"/>
  <c r="G110" i="4"/>
  <c r="V109" i="4"/>
  <c r="U109" i="4"/>
  <c r="H109" i="4"/>
  <c r="G109" i="4"/>
  <c r="V108" i="4"/>
  <c r="U108" i="4"/>
  <c r="H108" i="4"/>
  <c r="G108" i="4"/>
  <c r="V107" i="4"/>
  <c r="U107" i="4"/>
  <c r="H107" i="4"/>
  <c r="G107" i="4"/>
  <c r="V106" i="4"/>
  <c r="U106" i="4"/>
  <c r="H106" i="4"/>
  <c r="G106" i="4"/>
  <c r="AH105" i="4"/>
  <c r="AB105" i="4"/>
  <c r="V105" i="4"/>
  <c r="AD105" i="4" s="1"/>
  <c r="U105" i="4"/>
  <c r="H105" i="4"/>
  <c r="G105" i="4"/>
  <c r="V104" i="4"/>
  <c r="U104" i="4"/>
  <c r="H104" i="4"/>
  <c r="G104" i="4"/>
  <c r="V103" i="4"/>
  <c r="U103" i="4"/>
  <c r="H103" i="4"/>
  <c r="G103" i="4"/>
  <c r="V102" i="4"/>
  <c r="U102" i="4"/>
  <c r="H102" i="4"/>
  <c r="G102" i="4"/>
  <c r="V101" i="4"/>
  <c r="U101" i="4"/>
  <c r="K101" i="4"/>
  <c r="H101" i="4"/>
  <c r="G101" i="4"/>
  <c r="V100" i="4"/>
  <c r="U100" i="4"/>
  <c r="H100" i="4"/>
  <c r="G100" i="4"/>
  <c r="V99" i="4"/>
  <c r="U99" i="4"/>
  <c r="K99" i="4"/>
  <c r="H99" i="4"/>
  <c r="G99" i="4"/>
  <c r="V98" i="4"/>
  <c r="U98" i="4"/>
  <c r="H98" i="4"/>
  <c r="G98" i="4"/>
  <c r="V97" i="4"/>
  <c r="U97" i="4"/>
  <c r="K97" i="4"/>
  <c r="H97" i="4"/>
  <c r="G97" i="4"/>
  <c r="V96" i="4"/>
  <c r="U96" i="4"/>
  <c r="K96" i="4"/>
  <c r="H96" i="4"/>
  <c r="G96" i="4"/>
  <c r="V95" i="4"/>
  <c r="U95" i="4"/>
  <c r="H95" i="4"/>
  <c r="G95" i="4"/>
  <c r="V94" i="4"/>
  <c r="U94" i="4"/>
  <c r="H94" i="4"/>
  <c r="G94" i="4"/>
  <c r="V93" i="4"/>
  <c r="U93" i="4"/>
  <c r="H93" i="4"/>
  <c r="G93" i="4"/>
  <c r="V92" i="4"/>
  <c r="U92" i="4"/>
  <c r="H92" i="4"/>
  <c r="G92" i="4"/>
  <c r="V91" i="4"/>
  <c r="U91" i="4"/>
  <c r="H91" i="4"/>
  <c r="G91" i="4"/>
  <c r="V90" i="4"/>
  <c r="U90" i="4"/>
  <c r="H90" i="4"/>
  <c r="G90" i="4"/>
  <c r="V89" i="4"/>
  <c r="U89" i="4"/>
  <c r="H89" i="4"/>
  <c r="G89" i="4"/>
  <c r="V88" i="4"/>
  <c r="U88" i="4"/>
  <c r="H88" i="4"/>
  <c r="G88" i="4"/>
  <c r="V87" i="4"/>
  <c r="U87" i="4"/>
  <c r="H87" i="4"/>
  <c r="G87" i="4"/>
  <c r="V86" i="4"/>
  <c r="U86" i="4"/>
  <c r="H86" i="4"/>
  <c r="G86" i="4"/>
  <c r="V85" i="4"/>
  <c r="U85" i="4"/>
  <c r="AC81" i="4" s="1"/>
  <c r="H85" i="4"/>
  <c r="G85" i="4"/>
  <c r="V84" i="4"/>
  <c r="U84" i="4"/>
  <c r="H84" i="4"/>
  <c r="G84" i="4"/>
  <c r="V83" i="4"/>
  <c r="U83" i="4"/>
  <c r="H83" i="4"/>
  <c r="G83" i="4"/>
  <c r="V82" i="4"/>
  <c r="U82" i="4"/>
  <c r="H82" i="4"/>
  <c r="G82" i="4"/>
  <c r="AH81" i="4"/>
  <c r="AB81" i="4"/>
  <c r="V81" i="4"/>
  <c r="U81" i="4"/>
  <c r="H81" i="4"/>
  <c r="G81" i="4"/>
  <c r="V80" i="4"/>
  <c r="U80" i="4"/>
  <c r="H80" i="4"/>
  <c r="G80" i="4"/>
  <c r="V79" i="4"/>
  <c r="U79" i="4"/>
  <c r="H79" i="4"/>
  <c r="G79" i="4"/>
  <c r="V78" i="4"/>
  <c r="U78" i="4"/>
  <c r="H78" i="4"/>
  <c r="G78" i="4"/>
  <c r="V77" i="4"/>
  <c r="U77" i="4"/>
  <c r="K77" i="4"/>
  <c r="H77" i="4"/>
  <c r="G77" i="4"/>
  <c r="V76" i="4"/>
  <c r="U76" i="4"/>
  <c r="H76" i="4"/>
  <c r="G76" i="4"/>
  <c r="V75" i="4"/>
  <c r="U75" i="4"/>
  <c r="K75" i="4"/>
  <c r="H75" i="4"/>
  <c r="G75" i="4"/>
  <c r="V74" i="4"/>
  <c r="U74" i="4"/>
  <c r="H74" i="4"/>
  <c r="G74" i="4"/>
  <c r="V73" i="4"/>
  <c r="U73" i="4"/>
  <c r="K73" i="4"/>
  <c r="H73" i="4"/>
  <c r="G73" i="4"/>
  <c r="V72" i="4"/>
  <c r="U72" i="4"/>
  <c r="H72" i="4"/>
  <c r="G72" i="4"/>
  <c r="V71" i="4"/>
  <c r="U71" i="4"/>
  <c r="K71" i="4"/>
  <c r="H71" i="4"/>
  <c r="G71" i="4"/>
  <c r="V70" i="4"/>
  <c r="U70" i="4"/>
  <c r="H70" i="4"/>
  <c r="G70" i="4"/>
  <c r="V69" i="4"/>
  <c r="U69" i="4"/>
  <c r="H69" i="4"/>
  <c r="G69" i="4"/>
  <c r="V68" i="4"/>
  <c r="U68" i="4"/>
  <c r="H68" i="4"/>
  <c r="G68" i="4"/>
  <c r="V67" i="4"/>
  <c r="U67" i="4"/>
  <c r="H67" i="4"/>
  <c r="G67" i="4"/>
  <c r="V66" i="4"/>
  <c r="U66" i="4"/>
  <c r="H66" i="4"/>
  <c r="G66" i="4"/>
  <c r="V65" i="4"/>
  <c r="U65" i="4"/>
  <c r="H65" i="4"/>
  <c r="G65" i="4"/>
  <c r="V64" i="4"/>
  <c r="U64" i="4"/>
  <c r="H64" i="4"/>
  <c r="G64" i="4"/>
  <c r="V63" i="4"/>
  <c r="U63" i="4"/>
  <c r="H63" i="4"/>
  <c r="G63" i="4"/>
  <c r="V62" i="4"/>
  <c r="U62" i="4"/>
  <c r="K62" i="4"/>
  <c r="H62" i="4"/>
  <c r="G62" i="4"/>
  <c r="V61" i="4"/>
  <c r="U61" i="4"/>
  <c r="H61" i="4"/>
  <c r="G61" i="4"/>
  <c r="V60" i="4"/>
  <c r="U60" i="4"/>
  <c r="H60" i="4"/>
  <c r="G60" i="4"/>
  <c r="V59" i="4"/>
  <c r="U59" i="4"/>
  <c r="H59" i="4"/>
  <c r="G59" i="4"/>
  <c r="V58" i="4"/>
  <c r="U58" i="4"/>
  <c r="H58" i="4"/>
  <c r="G58" i="4"/>
  <c r="AH57" i="4"/>
  <c r="AB57" i="4"/>
  <c r="V57" i="4"/>
  <c r="U57" i="4"/>
  <c r="H57" i="4"/>
  <c r="G57" i="4"/>
  <c r="V56" i="4"/>
  <c r="U56" i="4"/>
  <c r="H56" i="4"/>
  <c r="G56" i="4"/>
  <c r="V55" i="4"/>
  <c r="U55" i="4"/>
  <c r="K55" i="4"/>
  <c r="H55" i="4"/>
  <c r="G55" i="4"/>
  <c r="V54" i="4"/>
  <c r="U54" i="4"/>
  <c r="H54" i="4"/>
  <c r="G54" i="4"/>
  <c r="V53" i="4"/>
  <c r="U53" i="4"/>
  <c r="H53" i="4"/>
  <c r="G53" i="4"/>
  <c r="V52" i="4"/>
  <c r="U52" i="4"/>
  <c r="H52" i="4"/>
  <c r="G52" i="4"/>
  <c r="V51" i="4"/>
  <c r="U51" i="4"/>
  <c r="H51" i="4"/>
  <c r="G51" i="4"/>
  <c r="V50" i="4"/>
  <c r="U50" i="4"/>
  <c r="H50" i="4"/>
  <c r="G50" i="4"/>
  <c r="V49" i="4"/>
  <c r="U49" i="4"/>
  <c r="K49" i="4"/>
  <c r="H49" i="4"/>
  <c r="G49" i="4"/>
  <c r="V48" i="4"/>
  <c r="U48" i="4"/>
  <c r="H48" i="4"/>
  <c r="G48" i="4"/>
  <c r="V47" i="4"/>
  <c r="U47" i="4"/>
  <c r="H47" i="4"/>
  <c r="G47" i="4"/>
  <c r="V46" i="4"/>
  <c r="U46" i="4"/>
  <c r="K46" i="4"/>
  <c r="H46" i="4"/>
  <c r="G46" i="4"/>
  <c r="V45" i="4"/>
  <c r="U45" i="4"/>
  <c r="H45" i="4"/>
  <c r="G45" i="4"/>
  <c r="V44" i="4"/>
  <c r="U44" i="4"/>
  <c r="H44" i="4"/>
  <c r="G44" i="4"/>
  <c r="V43" i="4"/>
  <c r="U43" i="4"/>
  <c r="H43" i="4"/>
  <c r="G43" i="4"/>
  <c r="V42" i="4"/>
  <c r="U42" i="4"/>
  <c r="H42" i="4"/>
  <c r="G42" i="4"/>
  <c r="V41" i="4"/>
  <c r="U41" i="4"/>
  <c r="H41" i="4"/>
  <c r="G41" i="4"/>
  <c r="V40" i="4"/>
  <c r="U40" i="4"/>
  <c r="H40" i="4"/>
  <c r="G40" i="4"/>
  <c r="V39" i="4"/>
  <c r="U39" i="4"/>
  <c r="H39" i="4"/>
  <c r="G39" i="4"/>
  <c r="V38" i="4"/>
  <c r="U38" i="4"/>
  <c r="H38" i="4"/>
  <c r="G38" i="4"/>
  <c r="V37" i="4"/>
  <c r="U37" i="4"/>
  <c r="H37" i="4"/>
  <c r="G37" i="4"/>
  <c r="V36" i="4"/>
  <c r="U36" i="4"/>
  <c r="K36" i="4"/>
  <c r="H36" i="4"/>
  <c r="G36" i="4"/>
  <c r="V35" i="4"/>
  <c r="U35" i="4"/>
  <c r="H35" i="4"/>
  <c r="G35" i="4"/>
  <c r="V34" i="4"/>
  <c r="U34" i="4"/>
  <c r="H34" i="4"/>
  <c r="G34" i="4"/>
  <c r="AH33" i="4"/>
  <c r="AB33" i="4"/>
  <c r="V33" i="4"/>
  <c r="AD33" i="4" s="1"/>
  <c r="U33" i="4"/>
  <c r="H33" i="4"/>
  <c r="G33" i="4"/>
  <c r="V32" i="4"/>
  <c r="U32" i="4"/>
  <c r="H32" i="4"/>
  <c r="G32" i="4"/>
  <c r="V31" i="4"/>
  <c r="U31" i="4"/>
  <c r="H31" i="4"/>
  <c r="G31" i="4"/>
  <c r="V30" i="4"/>
  <c r="U30" i="4"/>
  <c r="H30" i="4"/>
  <c r="G30" i="4"/>
  <c r="V29" i="4"/>
  <c r="U29" i="4"/>
  <c r="H29" i="4"/>
  <c r="G29" i="4"/>
  <c r="V28" i="4"/>
  <c r="U28" i="4"/>
  <c r="H28" i="4"/>
  <c r="G28" i="4"/>
  <c r="V27" i="4"/>
  <c r="U27" i="4"/>
  <c r="H27" i="4"/>
  <c r="G27" i="4"/>
  <c r="V26" i="4"/>
  <c r="U26" i="4"/>
  <c r="K26" i="4"/>
  <c r="H26" i="4"/>
  <c r="G26" i="4"/>
  <c r="V25" i="4"/>
  <c r="U25" i="4"/>
  <c r="H25" i="4"/>
  <c r="G25" i="4"/>
  <c r="V24" i="4"/>
  <c r="U24" i="4"/>
  <c r="H24" i="4"/>
  <c r="G24" i="4"/>
  <c r="V23" i="4"/>
  <c r="U23" i="4"/>
  <c r="K23" i="4"/>
  <c r="H23" i="4"/>
  <c r="G23" i="4"/>
  <c r="V22" i="4"/>
  <c r="U22" i="4"/>
  <c r="H22" i="4"/>
  <c r="G22" i="4"/>
  <c r="V21" i="4"/>
  <c r="U21" i="4"/>
  <c r="H21" i="4"/>
  <c r="G21" i="4"/>
  <c r="V20" i="4"/>
  <c r="U20" i="4"/>
  <c r="K20" i="4"/>
  <c r="H20" i="4"/>
  <c r="G20" i="4"/>
  <c r="V19" i="4"/>
  <c r="U19" i="4"/>
  <c r="K19" i="4"/>
  <c r="H19" i="4"/>
  <c r="G19" i="4"/>
  <c r="V18" i="4"/>
  <c r="U18" i="4"/>
  <c r="H18" i="4"/>
  <c r="G18" i="4"/>
  <c r="V17" i="4"/>
  <c r="U17" i="4"/>
  <c r="H17" i="4"/>
  <c r="G17" i="4"/>
  <c r="V16" i="4"/>
  <c r="U16" i="4"/>
  <c r="H16" i="4"/>
  <c r="G16" i="4"/>
  <c r="V15" i="4"/>
  <c r="U15" i="4"/>
  <c r="H15" i="4"/>
  <c r="G15" i="4"/>
  <c r="V14" i="4"/>
  <c r="U14" i="4"/>
  <c r="H14" i="4"/>
  <c r="G14" i="4"/>
  <c r="V13" i="4"/>
  <c r="U13" i="4"/>
  <c r="H13" i="4"/>
  <c r="G13" i="4"/>
  <c r="V12" i="4"/>
  <c r="U12" i="4"/>
  <c r="H12" i="4"/>
  <c r="G12" i="4"/>
  <c r="V11" i="4"/>
  <c r="U11" i="4"/>
  <c r="U753" i="4" s="1"/>
  <c r="H11" i="4"/>
  <c r="G11" i="4"/>
  <c r="V10" i="4"/>
  <c r="U10" i="4"/>
  <c r="H10" i="4"/>
  <c r="G10" i="4"/>
  <c r="AH9" i="4"/>
  <c r="AB9" i="4"/>
  <c r="V9" i="4"/>
  <c r="U9" i="4"/>
  <c r="H9" i="4"/>
  <c r="G9" i="4"/>
  <c r="K8" i="4"/>
  <c r="K497" i="4" s="1"/>
  <c r="Q6" i="4"/>
  <c r="P6" i="4"/>
  <c r="O6" i="4"/>
  <c r="AI5" i="4"/>
  <c r="AC5" i="4"/>
  <c r="AB5" i="4"/>
  <c r="Q5" i="4"/>
  <c r="AI4" i="4"/>
  <c r="AC4" i="4"/>
  <c r="AB4" i="4"/>
  <c r="Q4" i="4"/>
  <c r="Q3" i="4"/>
  <c r="P3" i="4"/>
  <c r="AB2" i="4"/>
  <c r="A2" i="4"/>
  <c r="AB1" i="4"/>
  <c r="A1" i="4"/>
  <c r="V752" i="3"/>
  <c r="U752" i="3"/>
  <c r="H752" i="3"/>
  <c r="G752" i="3"/>
  <c r="V751" i="3"/>
  <c r="U751" i="3"/>
  <c r="H751" i="3"/>
  <c r="G751" i="3"/>
  <c r="V750" i="3"/>
  <c r="U750" i="3"/>
  <c r="H750" i="3"/>
  <c r="G750" i="3"/>
  <c r="V749" i="3"/>
  <c r="U749" i="3"/>
  <c r="H749" i="3"/>
  <c r="G749" i="3"/>
  <c r="V748" i="3"/>
  <c r="U748" i="3"/>
  <c r="H748" i="3"/>
  <c r="G748" i="3"/>
  <c r="V747" i="3"/>
  <c r="U747" i="3"/>
  <c r="H747" i="3"/>
  <c r="G747" i="3"/>
  <c r="V746" i="3"/>
  <c r="U746" i="3"/>
  <c r="H746" i="3"/>
  <c r="G746" i="3"/>
  <c r="V745" i="3"/>
  <c r="U745" i="3"/>
  <c r="H745" i="3"/>
  <c r="G745" i="3"/>
  <c r="V744" i="3"/>
  <c r="U744" i="3"/>
  <c r="H744" i="3"/>
  <c r="G744" i="3"/>
  <c r="V743" i="3"/>
  <c r="U743" i="3"/>
  <c r="H743" i="3"/>
  <c r="G743" i="3"/>
  <c r="V742" i="3"/>
  <c r="U742" i="3"/>
  <c r="H742" i="3"/>
  <c r="G742" i="3"/>
  <c r="V741" i="3"/>
  <c r="U741" i="3"/>
  <c r="H741" i="3"/>
  <c r="G741" i="3"/>
  <c r="V740" i="3"/>
  <c r="U740" i="3"/>
  <c r="H740" i="3"/>
  <c r="G740" i="3"/>
  <c r="V739" i="3"/>
  <c r="U739" i="3"/>
  <c r="H739" i="3"/>
  <c r="G739" i="3"/>
  <c r="V738" i="3"/>
  <c r="U738" i="3"/>
  <c r="H738" i="3"/>
  <c r="G738" i="3"/>
  <c r="V737" i="3"/>
  <c r="U737" i="3"/>
  <c r="H737" i="3"/>
  <c r="G737" i="3"/>
  <c r="V736" i="3"/>
  <c r="U736" i="3"/>
  <c r="H736" i="3"/>
  <c r="G736" i="3"/>
  <c r="V735" i="3"/>
  <c r="U735" i="3"/>
  <c r="H735" i="3"/>
  <c r="G735" i="3"/>
  <c r="V734" i="3"/>
  <c r="U734" i="3"/>
  <c r="H734" i="3"/>
  <c r="G734" i="3"/>
  <c r="V733" i="3"/>
  <c r="U733" i="3"/>
  <c r="H733" i="3"/>
  <c r="G733" i="3"/>
  <c r="V732" i="3"/>
  <c r="AD729" i="3" s="1"/>
  <c r="U732" i="3"/>
  <c r="H732" i="3"/>
  <c r="G732" i="3"/>
  <c r="V731" i="3"/>
  <c r="U731" i="3"/>
  <c r="H731" i="3"/>
  <c r="G731" i="3"/>
  <c r="V730" i="3"/>
  <c r="U730" i="3"/>
  <c r="H730" i="3"/>
  <c r="G730" i="3"/>
  <c r="AH729" i="3"/>
  <c r="AB729" i="3"/>
  <c r="V729" i="3"/>
  <c r="U729" i="3"/>
  <c r="H729" i="3"/>
  <c r="G729" i="3"/>
  <c r="V728" i="3"/>
  <c r="U728" i="3"/>
  <c r="H728" i="3"/>
  <c r="G728" i="3"/>
  <c r="V727" i="3"/>
  <c r="U727" i="3"/>
  <c r="H727" i="3"/>
  <c r="G727" i="3"/>
  <c r="V726" i="3"/>
  <c r="U726" i="3"/>
  <c r="H726" i="3"/>
  <c r="G726" i="3"/>
  <c r="V725" i="3"/>
  <c r="U725" i="3"/>
  <c r="H725" i="3"/>
  <c r="G725" i="3"/>
  <c r="V724" i="3"/>
  <c r="U724" i="3"/>
  <c r="H724" i="3"/>
  <c r="G724" i="3"/>
  <c r="V723" i="3"/>
  <c r="U723" i="3"/>
  <c r="H723" i="3"/>
  <c r="G723" i="3"/>
  <c r="V722" i="3"/>
  <c r="U722" i="3"/>
  <c r="H722" i="3"/>
  <c r="G722" i="3"/>
  <c r="V721" i="3"/>
  <c r="U721" i="3"/>
  <c r="H721" i="3"/>
  <c r="G721" i="3"/>
  <c r="V720" i="3"/>
  <c r="U720" i="3"/>
  <c r="H720" i="3"/>
  <c r="G720" i="3"/>
  <c r="V719" i="3"/>
  <c r="AD705" i="3" s="1"/>
  <c r="U719" i="3"/>
  <c r="H719" i="3"/>
  <c r="G719" i="3"/>
  <c r="V718" i="3"/>
  <c r="U718" i="3"/>
  <c r="H718" i="3"/>
  <c r="G718" i="3"/>
  <c r="V717" i="3"/>
  <c r="U717" i="3"/>
  <c r="H717" i="3"/>
  <c r="G717" i="3"/>
  <c r="V716" i="3"/>
  <c r="U716" i="3"/>
  <c r="H716" i="3"/>
  <c r="G716" i="3"/>
  <c r="V715" i="3"/>
  <c r="U715" i="3"/>
  <c r="H715" i="3"/>
  <c r="G715" i="3"/>
  <c r="V714" i="3"/>
  <c r="U714" i="3"/>
  <c r="H714" i="3"/>
  <c r="G714" i="3"/>
  <c r="V713" i="3"/>
  <c r="U713" i="3"/>
  <c r="H713" i="3"/>
  <c r="G713" i="3"/>
  <c r="V712" i="3"/>
  <c r="U712" i="3"/>
  <c r="H712" i="3"/>
  <c r="G712" i="3"/>
  <c r="V711" i="3"/>
  <c r="U711" i="3"/>
  <c r="AC705" i="3" s="1"/>
  <c r="H711" i="3"/>
  <c r="G711" i="3"/>
  <c r="V710" i="3"/>
  <c r="U710" i="3"/>
  <c r="H710" i="3"/>
  <c r="G710" i="3"/>
  <c r="V709" i="3"/>
  <c r="U709" i="3"/>
  <c r="H709" i="3"/>
  <c r="G709" i="3"/>
  <c r="V708" i="3"/>
  <c r="U708" i="3"/>
  <c r="H708" i="3"/>
  <c r="G708" i="3"/>
  <c r="V707" i="3"/>
  <c r="U707" i="3"/>
  <c r="H707" i="3"/>
  <c r="G707" i="3"/>
  <c r="V706" i="3"/>
  <c r="U706" i="3"/>
  <c r="H706" i="3"/>
  <c r="G706" i="3"/>
  <c r="AH705" i="3"/>
  <c r="AB705" i="3"/>
  <c r="V705" i="3"/>
  <c r="U705" i="3"/>
  <c r="H705" i="3"/>
  <c r="G705" i="3"/>
  <c r="V704" i="3"/>
  <c r="U704" i="3"/>
  <c r="H704" i="3"/>
  <c r="G704" i="3"/>
  <c r="V703" i="3"/>
  <c r="U703" i="3"/>
  <c r="H703" i="3"/>
  <c r="G703" i="3"/>
  <c r="V702" i="3"/>
  <c r="U702" i="3"/>
  <c r="H702" i="3"/>
  <c r="G702" i="3"/>
  <c r="V701" i="3"/>
  <c r="U701" i="3"/>
  <c r="H701" i="3"/>
  <c r="G701" i="3"/>
  <c r="V700" i="3"/>
  <c r="U700" i="3"/>
  <c r="H700" i="3"/>
  <c r="G700" i="3"/>
  <c r="V699" i="3"/>
  <c r="U699" i="3"/>
  <c r="H699" i="3"/>
  <c r="G699" i="3"/>
  <c r="V698" i="3"/>
  <c r="U698" i="3"/>
  <c r="H698" i="3"/>
  <c r="G698" i="3"/>
  <c r="V697" i="3"/>
  <c r="U697" i="3"/>
  <c r="H697" i="3"/>
  <c r="G697" i="3"/>
  <c r="V696" i="3"/>
  <c r="U696" i="3"/>
  <c r="H696" i="3"/>
  <c r="G696" i="3"/>
  <c r="V695" i="3"/>
  <c r="U695" i="3"/>
  <c r="H695" i="3"/>
  <c r="G695" i="3"/>
  <c r="V694" i="3"/>
  <c r="U694" i="3"/>
  <c r="H694" i="3"/>
  <c r="G694" i="3"/>
  <c r="V693" i="3"/>
  <c r="U693" i="3"/>
  <c r="H693" i="3"/>
  <c r="G693" i="3"/>
  <c r="V692" i="3"/>
  <c r="U692" i="3"/>
  <c r="H692" i="3"/>
  <c r="G692" i="3"/>
  <c r="V691" i="3"/>
  <c r="U691" i="3"/>
  <c r="H691" i="3"/>
  <c r="G691" i="3"/>
  <c r="V690" i="3"/>
  <c r="U690" i="3"/>
  <c r="H690" i="3"/>
  <c r="G690" i="3"/>
  <c r="V689" i="3"/>
  <c r="U689" i="3"/>
  <c r="H689" i="3"/>
  <c r="G689" i="3"/>
  <c r="V688" i="3"/>
  <c r="U688" i="3"/>
  <c r="H688" i="3"/>
  <c r="G688" i="3"/>
  <c r="V687" i="3"/>
  <c r="U687" i="3"/>
  <c r="H687" i="3"/>
  <c r="G687" i="3"/>
  <c r="V686" i="3"/>
  <c r="U686" i="3"/>
  <c r="H686" i="3"/>
  <c r="G686" i="3"/>
  <c r="V685" i="3"/>
  <c r="U685" i="3"/>
  <c r="H685" i="3"/>
  <c r="G685" i="3"/>
  <c r="V684" i="3"/>
  <c r="U684" i="3"/>
  <c r="H684" i="3"/>
  <c r="G684" i="3"/>
  <c r="V683" i="3"/>
  <c r="U683" i="3"/>
  <c r="H683" i="3"/>
  <c r="G683" i="3"/>
  <c r="V682" i="3"/>
  <c r="U682" i="3"/>
  <c r="H682" i="3"/>
  <c r="G682" i="3"/>
  <c r="AH681" i="3"/>
  <c r="AB681" i="3"/>
  <c r="V681" i="3"/>
  <c r="U681" i="3"/>
  <c r="H681" i="3"/>
  <c r="G681" i="3"/>
  <c r="V680" i="3"/>
  <c r="U680" i="3"/>
  <c r="H680" i="3"/>
  <c r="G680" i="3"/>
  <c r="V679" i="3"/>
  <c r="U679" i="3"/>
  <c r="H679" i="3"/>
  <c r="G679" i="3"/>
  <c r="V678" i="3"/>
  <c r="U678" i="3"/>
  <c r="H678" i="3"/>
  <c r="G678" i="3"/>
  <c r="V677" i="3"/>
  <c r="U677" i="3"/>
  <c r="H677" i="3"/>
  <c r="G677" i="3"/>
  <c r="V676" i="3"/>
  <c r="U676" i="3"/>
  <c r="H676" i="3"/>
  <c r="G676" i="3"/>
  <c r="V675" i="3"/>
  <c r="U675" i="3"/>
  <c r="H675" i="3"/>
  <c r="G675" i="3"/>
  <c r="V674" i="3"/>
  <c r="U674" i="3"/>
  <c r="H674" i="3"/>
  <c r="G674" i="3"/>
  <c r="V673" i="3"/>
  <c r="U673" i="3"/>
  <c r="H673" i="3"/>
  <c r="G673" i="3"/>
  <c r="V672" i="3"/>
  <c r="U672" i="3"/>
  <c r="H672" i="3"/>
  <c r="G672" i="3"/>
  <c r="V671" i="3"/>
  <c r="U671" i="3"/>
  <c r="H671" i="3"/>
  <c r="G671" i="3"/>
  <c r="V670" i="3"/>
  <c r="U670" i="3"/>
  <c r="H670" i="3"/>
  <c r="G670" i="3"/>
  <c r="V669" i="3"/>
  <c r="U669" i="3"/>
  <c r="H669" i="3"/>
  <c r="G669" i="3"/>
  <c r="V668" i="3"/>
  <c r="U668" i="3"/>
  <c r="H668" i="3"/>
  <c r="G668" i="3"/>
  <c r="V667" i="3"/>
  <c r="U667" i="3"/>
  <c r="H667" i="3"/>
  <c r="G667" i="3"/>
  <c r="V666" i="3"/>
  <c r="U666" i="3"/>
  <c r="H666" i="3"/>
  <c r="G666" i="3"/>
  <c r="V665" i="3"/>
  <c r="U665" i="3"/>
  <c r="H665" i="3"/>
  <c r="G665" i="3"/>
  <c r="V664" i="3"/>
  <c r="U664" i="3"/>
  <c r="H664" i="3"/>
  <c r="G664" i="3"/>
  <c r="V663" i="3"/>
  <c r="U663" i="3"/>
  <c r="AC657" i="3" s="1"/>
  <c r="H663" i="3"/>
  <c r="G663" i="3"/>
  <c r="V662" i="3"/>
  <c r="U662" i="3"/>
  <c r="H662" i="3"/>
  <c r="G662" i="3"/>
  <c r="V661" i="3"/>
  <c r="U661" i="3"/>
  <c r="H661" i="3"/>
  <c r="G661" i="3"/>
  <c r="V660" i="3"/>
  <c r="U660" i="3"/>
  <c r="H660" i="3"/>
  <c r="G660" i="3"/>
  <c r="V659" i="3"/>
  <c r="U659" i="3"/>
  <c r="H659" i="3"/>
  <c r="G659" i="3"/>
  <c r="V658" i="3"/>
  <c r="U658" i="3"/>
  <c r="H658" i="3"/>
  <c r="G658" i="3"/>
  <c r="AH657" i="3"/>
  <c r="AB657" i="3"/>
  <c r="V657" i="3"/>
  <c r="AD657" i="3" s="1"/>
  <c r="U657" i="3"/>
  <c r="H657" i="3"/>
  <c r="G657" i="3"/>
  <c r="V656" i="3"/>
  <c r="U656" i="3"/>
  <c r="H656" i="3"/>
  <c r="G656" i="3"/>
  <c r="V655" i="3"/>
  <c r="U655" i="3"/>
  <c r="H655" i="3"/>
  <c r="G655" i="3"/>
  <c r="V654" i="3"/>
  <c r="U654" i="3"/>
  <c r="H654" i="3"/>
  <c r="G654" i="3"/>
  <c r="V653" i="3"/>
  <c r="U653" i="3"/>
  <c r="AC633" i="3" s="1"/>
  <c r="H653" i="3"/>
  <c r="G653" i="3"/>
  <c r="V652" i="3"/>
  <c r="U652" i="3"/>
  <c r="H652" i="3"/>
  <c r="G652" i="3"/>
  <c r="V651" i="3"/>
  <c r="U651" i="3"/>
  <c r="H651" i="3"/>
  <c r="G651" i="3"/>
  <c r="V650" i="3"/>
  <c r="U650" i="3"/>
  <c r="H650" i="3"/>
  <c r="G650" i="3"/>
  <c r="V649" i="3"/>
  <c r="U649" i="3"/>
  <c r="H649" i="3"/>
  <c r="G649" i="3"/>
  <c r="V648" i="3"/>
  <c r="U648" i="3"/>
  <c r="H648" i="3"/>
  <c r="G648" i="3"/>
  <c r="V647" i="3"/>
  <c r="U647" i="3"/>
  <c r="H647" i="3"/>
  <c r="G647" i="3"/>
  <c r="V646" i="3"/>
  <c r="U646" i="3"/>
  <c r="H646" i="3"/>
  <c r="G646" i="3"/>
  <c r="V645" i="3"/>
  <c r="U645" i="3"/>
  <c r="H645" i="3"/>
  <c r="G645" i="3"/>
  <c r="V644" i="3"/>
  <c r="U644" i="3"/>
  <c r="H644" i="3"/>
  <c r="G644" i="3"/>
  <c r="V643" i="3"/>
  <c r="U643" i="3"/>
  <c r="H643" i="3"/>
  <c r="G643" i="3"/>
  <c r="V642" i="3"/>
  <c r="U642" i="3"/>
  <c r="H642" i="3"/>
  <c r="G642" i="3"/>
  <c r="V641" i="3"/>
  <c r="U641" i="3"/>
  <c r="H641" i="3"/>
  <c r="G641" i="3"/>
  <c r="V640" i="3"/>
  <c r="U640" i="3"/>
  <c r="H640" i="3"/>
  <c r="G640" i="3"/>
  <c r="V639" i="3"/>
  <c r="U639" i="3"/>
  <c r="H639" i="3"/>
  <c r="G639" i="3"/>
  <c r="V638" i="3"/>
  <c r="U638" i="3"/>
  <c r="H638" i="3"/>
  <c r="G638" i="3"/>
  <c r="V637" i="3"/>
  <c r="U637" i="3"/>
  <c r="H637" i="3"/>
  <c r="G637" i="3"/>
  <c r="V636" i="3"/>
  <c r="U636" i="3"/>
  <c r="H636" i="3"/>
  <c r="G636" i="3"/>
  <c r="V635" i="3"/>
  <c r="U635" i="3"/>
  <c r="H635" i="3"/>
  <c r="G635" i="3"/>
  <c r="V634" i="3"/>
  <c r="U634" i="3"/>
  <c r="H634" i="3"/>
  <c r="G634" i="3"/>
  <c r="AH633" i="3"/>
  <c r="AB633" i="3"/>
  <c r="V633" i="3"/>
  <c r="U633" i="3"/>
  <c r="H633" i="3"/>
  <c r="G633" i="3"/>
  <c r="V632" i="3"/>
  <c r="U632" i="3"/>
  <c r="H632" i="3"/>
  <c r="G632" i="3"/>
  <c r="V631" i="3"/>
  <c r="U631" i="3"/>
  <c r="H631" i="3"/>
  <c r="G631" i="3"/>
  <c r="V630" i="3"/>
  <c r="U630" i="3"/>
  <c r="H630" i="3"/>
  <c r="G630" i="3"/>
  <c r="V629" i="3"/>
  <c r="U629" i="3"/>
  <c r="H629" i="3"/>
  <c r="G629" i="3"/>
  <c r="V628" i="3"/>
  <c r="U628" i="3"/>
  <c r="H628" i="3"/>
  <c r="G628" i="3"/>
  <c r="V627" i="3"/>
  <c r="U627" i="3"/>
  <c r="H627" i="3"/>
  <c r="G627" i="3"/>
  <c r="V626" i="3"/>
  <c r="U626" i="3"/>
  <c r="H626" i="3"/>
  <c r="G626" i="3"/>
  <c r="V625" i="3"/>
  <c r="U625" i="3"/>
  <c r="H625" i="3"/>
  <c r="G625" i="3"/>
  <c r="V624" i="3"/>
  <c r="U624" i="3"/>
  <c r="H624" i="3"/>
  <c r="G624" i="3"/>
  <c r="V623" i="3"/>
  <c r="U623" i="3"/>
  <c r="H623" i="3"/>
  <c r="G623" i="3"/>
  <c r="V622" i="3"/>
  <c r="U622" i="3"/>
  <c r="H622" i="3"/>
  <c r="G622" i="3"/>
  <c r="V621" i="3"/>
  <c r="U621" i="3"/>
  <c r="H621" i="3"/>
  <c r="G621" i="3"/>
  <c r="V620" i="3"/>
  <c r="U620" i="3"/>
  <c r="H620" i="3"/>
  <c r="G620" i="3"/>
  <c r="V619" i="3"/>
  <c r="U619" i="3"/>
  <c r="H619" i="3"/>
  <c r="G619" i="3"/>
  <c r="V618" i="3"/>
  <c r="U618" i="3"/>
  <c r="H618" i="3"/>
  <c r="G618" i="3"/>
  <c r="V617" i="3"/>
  <c r="U617" i="3"/>
  <c r="H617" i="3"/>
  <c r="G617" i="3"/>
  <c r="V616" i="3"/>
  <c r="U616" i="3"/>
  <c r="H616" i="3"/>
  <c r="G616" i="3"/>
  <c r="V615" i="3"/>
  <c r="U615" i="3"/>
  <c r="H615" i="3"/>
  <c r="G615" i="3"/>
  <c r="V614" i="3"/>
  <c r="U614" i="3"/>
  <c r="H614" i="3"/>
  <c r="G614" i="3"/>
  <c r="V613" i="3"/>
  <c r="U613" i="3"/>
  <c r="H613" i="3"/>
  <c r="G613" i="3"/>
  <c r="V612" i="3"/>
  <c r="U612" i="3"/>
  <c r="H612" i="3"/>
  <c r="G612" i="3"/>
  <c r="V611" i="3"/>
  <c r="U611" i="3"/>
  <c r="H611" i="3"/>
  <c r="G611" i="3"/>
  <c r="V610" i="3"/>
  <c r="U610" i="3"/>
  <c r="H610" i="3"/>
  <c r="G610" i="3"/>
  <c r="AH609" i="3"/>
  <c r="AB609" i="3"/>
  <c r="V609" i="3"/>
  <c r="U609" i="3"/>
  <c r="H609" i="3"/>
  <c r="G609" i="3"/>
  <c r="V608" i="3"/>
  <c r="U608" i="3"/>
  <c r="H608" i="3"/>
  <c r="G608" i="3"/>
  <c r="V607" i="3"/>
  <c r="U607" i="3"/>
  <c r="H607" i="3"/>
  <c r="G607" i="3"/>
  <c r="V606" i="3"/>
  <c r="U606" i="3"/>
  <c r="H606" i="3"/>
  <c r="G606" i="3"/>
  <c r="V605" i="3"/>
  <c r="U605" i="3"/>
  <c r="H605" i="3"/>
  <c r="G605" i="3"/>
  <c r="V604" i="3"/>
  <c r="U604" i="3"/>
  <c r="H604" i="3"/>
  <c r="G604" i="3"/>
  <c r="V603" i="3"/>
  <c r="U603" i="3"/>
  <c r="H603" i="3"/>
  <c r="G603" i="3"/>
  <c r="V602" i="3"/>
  <c r="U602" i="3"/>
  <c r="H602" i="3"/>
  <c r="G602" i="3"/>
  <c r="V601" i="3"/>
  <c r="U601" i="3"/>
  <c r="H601" i="3"/>
  <c r="G601" i="3"/>
  <c r="V600" i="3"/>
  <c r="U600" i="3"/>
  <c r="H600" i="3"/>
  <c r="G600" i="3"/>
  <c r="V599" i="3"/>
  <c r="U599" i="3"/>
  <c r="H599" i="3"/>
  <c r="G599" i="3"/>
  <c r="V598" i="3"/>
  <c r="U598" i="3"/>
  <c r="H598" i="3"/>
  <c r="G598" i="3"/>
  <c r="V597" i="3"/>
  <c r="U597" i="3"/>
  <c r="H597" i="3"/>
  <c r="G597" i="3"/>
  <c r="V596" i="3"/>
  <c r="U596" i="3"/>
  <c r="H596" i="3"/>
  <c r="G596" i="3"/>
  <c r="V595" i="3"/>
  <c r="U595" i="3"/>
  <c r="H595" i="3"/>
  <c r="G595" i="3"/>
  <c r="V594" i="3"/>
  <c r="U594" i="3"/>
  <c r="H594" i="3"/>
  <c r="G594" i="3"/>
  <c r="V593" i="3"/>
  <c r="U593" i="3"/>
  <c r="H593" i="3"/>
  <c r="G593" i="3"/>
  <c r="V592" i="3"/>
  <c r="U592" i="3"/>
  <c r="H592" i="3"/>
  <c r="G592" i="3"/>
  <c r="V591" i="3"/>
  <c r="U591" i="3"/>
  <c r="H591" i="3"/>
  <c r="G591" i="3"/>
  <c r="V590" i="3"/>
  <c r="U590" i="3"/>
  <c r="H590" i="3"/>
  <c r="G590" i="3"/>
  <c r="V589" i="3"/>
  <c r="U589" i="3"/>
  <c r="H589" i="3"/>
  <c r="G589" i="3"/>
  <c r="V588" i="3"/>
  <c r="U588" i="3"/>
  <c r="H588" i="3"/>
  <c r="G588" i="3"/>
  <c r="V587" i="3"/>
  <c r="U587" i="3"/>
  <c r="H587" i="3"/>
  <c r="G587" i="3"/>
  <c r="V586" i="3"/>
  <c r="U586" i="3"/>
  <c r="H586" i="3"/>
  <c r="G586" i="3"/>
  <c r="AH585" i="3"/>
  <c r="AB585" i="3"/>
  <c r="V585" i="3"/>
  <c r="U585" i="3"/>
  <c r="H585" i="3"/>
  <c r="G585" i="3"/>
  <c r="V584" i="3"/>
  <c r="U584" i="3"/>
  <c r="H584" i="3"/>
  <c r="G584" i="3"/>
  <c r="V583" i="3"/>
  <c r="U583" i="3"/>
  <c r="H583" i="3"/>
  <c r="G583" i="3"/>
  <c r="V582" i="3"/>
  <c r="U582" i="3"/>
  <c r="H582" i="3"/>
  <c r="G582" i="3"/>
  <c r="V581" i="3"/>
  <c r="U581" i="3"/>
  <c r="H581" i="3"/>
  <c r="G581" i="3"/>
  <c r="V580" i="3"/>
  <c r="U580" i="3"/>
  <c r="H580" i="3"/>
  <c r="G580" i="3"/>
  <c r="V579" i="3"/>
  <c r="U579" i="3"/>
  <c r="H579" i="3"/>
  <c r="G579" i="3"/>
  <c r="V578" i="3"/>
  <c r="U578" i="3"/>
  <c r="H578" i="3"/>
  <c r="G578" i="3"/>
  <c r="V577" i="3"/>
  <c r="U577" i="3"/>
  <c r="H577" i="3"/>
  <c r="G577" i="3"/>
  <c r="V576" i="3"/>
  <c r="U576" i="3"/>
  <c r="H576" i="3"/>
  <c r="G576" i="3"/>
  <c r="V575" i="3"/>
  <c r="U575" i="3"/>
  <c r="H575" i="3"/>
  <c r="G575" i="3"/>
  <c r="V574" i="3"/>
  <c r="U574" i="3"/>
  <c r="H574" i="3"/>
  <c r="G574" i="3"/>
  <c r="V573" i="3"/>
  <c r="U573" i="3"/>
  <c r="H573" i="3"/>
  <c r="G573" i="3"/>
  <c r="V572" i="3"/>
  <c r="U572" i="3"/>
  <c r="H572" i="3"/>
  <c r="G572" i="3"/>
  <c r="V571" i="3"/>
  <c r="U571" i="3"/>
  <c r="H571" i="3"/>
  <c r="G571" i="3"/>
  <c r="V570" i="3"/>
  <c r="U570" i="3"/>
  <c r="H570" i="3"/>
  <c r="G570" i="3"/>
  <c r="V569" i="3"/>
  <c r="U569" i="3"/>
  <c r="H569" i="3"/>
  <c r="G569" i="3"/>
  <c r="V568" i="3"/>
  <c r="U568" i="3"/>
  <c r="H568" i="3"/>
  <c r="G568" i="3"/>
  <c r="V567" i="3"/>
  <c r="U567" i="3"/>
  <c r="H567" i="3"/>
  <c r="G567" i="3"/>
  <c r="V566" i="3"/>
  <c r="U566" i="3"/>
  <c r="H566" i="3"/>
  <c r="G566" i="3"/>
  <c r="V565" i="3"/>
  <c r="U565" i="3"/>
  <c r="H565" i="3"/>
  <c r="G565" i="3"/>
  <c r="V564" i="3"/>
  <c r="U564" i="3"/>
  <c r="H564" i="3"/>
  <c r="G564" i="3"/>
  <c r="V563" i="3"/>
  <c r="U563" i="3"/>
  <c r="H563" i="3"/>
  <c r="G563" i="3"/>
  <c r="V562" i="3"/>
  <c r="U562" i="3"/>
  <c r="H562" i="3"/>
  <c r="G562" i="3"/>
  <c r="AH561" i="3"/>
  <c r="AB561" i="3"/>
  <c r="V561" i="3"/>
  <c r="U561" i="3"/>
  <c r="H561" i="3"/>
  <c r="G561" i="3"/>
  <c r="V560" i="3"/>
  <c r="U560" i="3"/>
  <c r="H560" i="3"/>
  <c r="G560" i="3"/>
  <c r="V559" i="3"/>
  <c r="U559" i="3"/>
  <c r="H559" i="3"/>
  <c r="G559" i="3"/>
  <c r="V558" i="3"/>
  <c r="U558" i="3"/>
  <c r="H558" i="3"/>
  <c r="G558" i="3"/>
  <c r="V557" i="3"/>
  <c r="U557" i="3"/>
  <c r="H557" i="3"/>
  <c r="G557" i="3"/>
  <c r="V556" i="3"/>
  <c r="U556" i="3"/>
  <c r="H556" i="3"/>
  <c r="G556" i="3"/>
  <c r="V555" i="3"/>
  <c r="U555" i="3"/>
  <c r="H555" i="3"/>
  <c r="G555" i="3"/>
  <c r="V554" i="3"/>
  <c r="U554" i="3"/>
  <c r="H554" i="3"/>
  <c r="G554" i="3"/>
  <c r="V553" i="3"/>
  <c r="U553" i="3"/>
  <c r="H553" i="3"/>
  <c r="G553" i="3"/>
  <c r="V552" i="3"/>
  <c r="U552" i="3"/>
  <c r="H552" i="3"/>
  <c r="G552" i="3"/>
  <c r="V551" i="3"/>
  <c r="U551" i="3"/>
  <c r="H551" i="3"/>
  <c r="G551" i="3"/>
  <c r="V550" i="3"/>
  <c r="U550" i="3"/>
  <c r="H550" i="3"/>
  <c r="G550" i="3"/>
  <c r="V549" i="3"/>
  <c r="U549" i="3"/>
  <c r="H549" i="3"/>
  <c r="G549" i="3"/>
  <c r="V548" i="3"/>
  <c r="U548" i="3"/>
  <c r="H548" i="3"/>
  <c r="G548" i="3"/>
  <c r="V547" i="3"/>
  <c r="U547" i="3"/>
  <c r="H547" i="3"/>
  <c r="G547" i="3"/>
  <c r="V546" i="3"/>
  <c r="U546" i="3"/>
  <c r="H546" i="3"/>
  <c r="G546" i="3"/>
  <c r="V545" i="3"/>
  <c r="U545" i="3"/>
  <c r="H545" i="3"/>
  <c r="G545" i="3"/>
  <c r="V544" i="3"/>
  <c r="U544" i="3"/>
  <c r="H544" i="3"/>
  <c r="G544" i="3"/>
  <c r="V543" i="3"/>
  <c r="U543" i="3"/>
  <c r="H543" i="3"/>
  <c r="G543" i="3"/>
  <c r="V542" i="3"/>
  <c r="U542" i="3"/>
  <c r="H542" i="3"/>
  <c r="G542" i="3"/>
  <c r="V541" i="3"/>
  <c r="U541" i="3"/>
  <c r="H541" i="3"/>
  <c r="G541" i="3"/>
  <c r="V540" i="3"/>
  <c r="U540" i="3"/>
  <c r="H540" i="3"/>
  <c r="G540" i="3"/>
  <c r="V539" i="3"/>
  <c r="U539" i="3"/>
  <c r="H539" i="3"/>
  <c r="G539" i="3"/>
  <c r="V538" i="3"/>
  <c r="U538" i="3"/>
  <c r="H538" i="3"/>
  <c r="G538" i="3"/>
  <c r="AH537" i="3"/>
  <c r="AB537" i="3"/>
  <c r="V537" i="3"/>
  <c r="U537" i="3"/>
  <c r="H537" i="3"/>
  <c r="G537" i="3"/>
  <c r="V536" i="3"/>
  <c r="U536" i="3"/>
  <c r="H536" i="3"/>
  <c r="G536" i="3"/>
  <c r="V535" i="3"/>
  <c r="U535" i="3"/>
  <c r="H535" i="3"/>
  <c r="G535" i="3"/>
  <c r="V534" i="3"/>
  <c r="U534" i="3"/>
  <c r="H534" i="3"/>
  <c r="G534" i="3"/>
  <c r="V533" i="3"/>
  <c r="U533" i="3"/>
  <c r="H533" i="3"/>
  <c r="G533" i="3"/>
  <c r="V532" i="3"/>
  <c r="U532" i="3"/>
  <c r="H532" i="3"/>
  <c r="G532" i="3"/>
  <c r="V531" i="3"/>
  <c r="U531" i="3"/>
  <c r="H531" i="3"/>
  <c r="G531" i="3"/>
  <c r="V530" i="3"/>
  <c r="U530" i="3"/>
  <c r="H530" i="3"/>
  <c r="G530" i="3"/>
  <c r="V529" i="3"/>
  <c r="U529" i="3"/>
  <c r="H529" i="3"/>
  <c r="G529" i="3"/>
  <c r="V528" i="3"/>
  <c r="U528" i="3"/>
  <c r="H528" i="3"/>
  <c r="G528" i="3"/>
  <c r="V527" i="3"/>
  <c r="U527" i="3"/>
  <c r="H527" i="3"/>
  <c r="G527" i="3"/>
  <c r="V526" i="3"/>
  <c r="U526" i="3"/>
  <c r="H526" i="3"/>
  <c r="G526" i="3"/>
  <c r="V525" i="3"/>
  <c r="U525" i="3"/>
  <c r="H525" i="3"/>
  <c r="G525" i="3"/>
  <c r="V524" i="3"/>
  <c r="U524" i="3"/>
  <c r="H524" i="3"/>
  <c r="G524" i="3"/>
  <c r="V523" i="3"/>
  <c r="U523" i="3"/>
  <c r="H523" i="3"/>
  <c r="G523" i="3"/>
  <c r="V522" i="3"/>
  <c r="U522" i="3"/>
  <c r="H522" i="3"/>
  <c r="G522" i="3"/>
  <c r="V521" i="3"/>
  <c r="U521" i="3"/>
  <c r="H521" i="3"/>
  <c r="G521" i="3"/>
  <c r="V520" i="3"/>
  <c r="U520" i="3"/>
  <c r="H520" i="3"/>
  <c r="G520" i="3"/>
  <c r="V519" i="3"/>
  <c r="U519" i="3"/>
  <c r="H519" i="3"/>
  <c r="G519" i="3"/>
  <c r="V518" i="3"/>
  <c r="U518" i="3"/>
  <c r="H518" i="3"/>
  <c r="G518" i="3"/>
  <c r="V517" i="3"/>
  <c r="U517" i="3"/>
  <c r="H517" i="3"/>
  <c r="G517" i="3"/>
  <c r="V516" i="3"/>
  <c r="U516" i="3"/>
  <c r="H516" i="3"/>
  <c r="G516" i="3"/>
  <c r="V515" i="3"/>
  <c r="U515" i="3"/>
  <c r="H515" i="3"/>
  <c r="G515" i="3"/>
  <c r="V514" i="3"/>
  <c r="U514" i="3"/>
  <c r="H514" i="3"/>
  <c r="G514" i="3"/>
  <c r="AH513" i="3"/>
  <c r="AB513" i="3"/>
  <c r="V513" i="3"/>
  <c r="AD513" i="3" s="1"/>
  <c r="U513" i="3"/>
  <c r="AC513" i="3" s="1"/>
  <c r="H513" i="3"/>
  <c r="G513" i="3"/>
  <c r="V512" i="3"/>
  <c r="U512" i="3"/>
  <c r="H512" i="3"/>
  <c r="G512" i="3"/>
  <c r="V511" i="3"/>
  <c r="U511" i="3"/>
  <c r="H511" i="3"/>
  <c r="G511" i="3"/>
  <c r="V510" i="3"/>
  <c r="U510" i="3"/>
  <c r="H510" i="3"/>
  <c r="G510" i="3"/>
  <c r="V509" i="3"/>
  <c r="U509" i="3"/>
  <c r="H509" i="3"/>
  <c r="G509" i="3"/>
  <c r="V508" i="3"/>
  <c r="U508" i="3"/>
  <c r="H508" i="3"/>
  <c r="G508" i="3"/>
  <c r="V507" i="3"/>
  <c r="U507" i="3"/>
  <c r="H507" i="3"/>
  <c r="G507" i="3"/>
  <c r="V506" i="3"/>
  <c r="U506" i="3"/>
  <c r="H506" i="3"/>
  <c r="G506" i="3"/>
  <c r="V505" i="3"/>
  <c r="U505" i="3"/>
  <c r="H505" i="3"/>
  <c r="G505" i="3"/>
  <c r="V504" i="3"/>
  <c r="U504" i="3"/>
  <c r="H504" i="3"/>
  <c r="G504" i="3"/>
  <c r="V503" i="3"/>
  <c r="U503" i="3"/>
  <c r="H503" i="3"/>
  <c r="G503" i="3"/>
  <c r="V502" i="3"/>
  <c r="U502" i="3"/>
  <c r="H502" i="3"/>
  <c r="G502" i="3"/>
  <c r="V501" i="3"/>
  <c r="U501" i="3"/>
  <c r="H501" i="3"/>
  <c r="G501" i="3"/>
  <c r="V500" i="3"/>
  <c r="U500" i="3"/>
  <c r="H500" i="3"/>
  <c r="G500" i="3"/>
  <c r="V499" i="3"/>
  <c r="U499" i="3"/>
  <c r="H499" i="3"/>
  <c r="G499" i="3"/>
  <c r="V498" i="3"/>
  <c r="U498" i="3"/>
  <c r="H498" i="3"/>
  <c r="G498" i="3"/>
  <c r="V497" i="3"/>
  <c r="U497" i="3"/>
  <c r="H497" i="3"/>
  <c r="G497" i="3"/>
  <c r="V496" i="3"/>
  <c r="U496" i="3"/>
  <c r="H496" i="3"/>
  <c r="G496" i="3"/>
  <c r="V495" i="3"/>
  <c r="U495" i="3"/>
  <c r="H495" i="3"/>
  <c r="G495" i="3"/>
  <c r="V494" i="3"/>
  <c r="U494" i="3"/>
  <c r="H494" i="3"/>
  <c r="G494" i="3"/>
  <c r="V493" i="3"/>
  <c r="U493" i="3"/>
  <c r="H493" i="3"/>
  <c r="G493" i="3"/>
  <c r="V492" i="3"/>
  <c r="U492" i="3"/>
  <c r="H492" i="3"/>
  <c r="G492" i="3"/>
  <c r="V491" i="3"/>
  <c r="U491" i="3"/>
  <c r="H491" i="3"/>
  <c r="G491" i="3"/>
  <c r="V490" i="3"/>
  <c r="U490" i="3"/>
  <c r="H490" i="3"/>
  <c r="G490" i="3"/>
  <c r="AH489" i="3"/>
  <c r="AB489" i="3"/>
  <c r="V489" i="3"/>
  <c r="U489" i="3"/>
  <c r="H489" i="3"/>
  <c r="G489" i="3"/>
  <c r="V488" i="3"/>
  <c r="U488" i="3"/>
  <c r="H488" i="3"/>
  <c r="G488" i="3"/>
  <c r="V487" i="3"/>
  <c r="U487" i="3"/>
  <c r="H487" i="3"/>
  <c r="G487" i="3"/>
  <c r="V486" i="3"/>
  <c r="U486" i="3"/>
  <c r="H486" i="3"/>
  <c r="G486" i="3"/>
  <c r="V485" i="3"/>
  <c r="U485" i="3"/>
  <c r="H485" i="3"/>
  <c r="G485" i="3"/>
  <c r="V484" i="3"/>
  <c r="U484" i="3"/>
  <c r="H484" i="3"/>
  <c r="G484" i="3"/>
  <c r="V483" i="3"/>
  <c r="U483" i="3"/>
  <c r="H483" i="3"/>
  <c r="G483" i="3"/>
  <c r="V482" i="3"/>
  <c r="U482" i="3"/>
  <c r="H482" i="3"/>
  <c r="G482" i="3"/>
  <c r="V481" i="3"/>
  <c r="U481" i="3"/>
  <c r="H481" i="3"/>
  <c r="G481" i="3"/>
  <c r="V480" i="3"/>
  <c r="U480" i="3"/>
  <c r="H480" i="3"/>
  <c r="G480" i="3"/>
  <c r="V479" i="3"/>
  <c r="U479" i="3"/>
  <c r="H479" i="3"/>
  <c r="G479" i="3"/>
  <c r="V478" i="3"/>
  <c r="U478" i="3"/>
  <c r="H478" i="3"/>
  <c r="G478" i="3"/>
  <c r="V477" i="3"/>
  <c r="U477" i="3"/>
  <c r="H477" i="3"/>
  <c r="G477" i="3"/>
  <c r="V476" i="3"/>
  <c r="U476" i="3"/>
  <c r="H476" i="3"/>
  <c r="G476" i="3"/>
  <c r="V475" i="3"/>
  <c r="U475" i="3"/>
  <c r="H475" i="3"/>
  <c r="G475" i="3"/>
  <c r="V474" i="3"/>
  <c r="U474" i="3"/>
  <c r="H474" i="3"/>
  <c r="G474" i="3"/>
  <c r="V473" i="3"/>
  <c r="U473" i="3"/>
  <c r="H473" i="3"/>
  <c r="G473" i="3"/>
  <c r="V472" i="3"/>
  <c r="U472" i="3"/>
  <c r="H472" i="3"/>
  <c r="G472" i="3"/>
  <c r="V471" i="3"/>
  <c r="U471" i="3"/>
  <c r="H471" i="3"/>
  <c r="G471" i="3"/>
  <c r="V470" i="3"/>
  <c r="U470" i="3"/>
  <c r="H470" i="3"/>
  <c r="G470" i="3"/>
  <c r="V469" i="3"/>
  <c r="U469" i="3"/>
  <c r="H469" i="3"/>
  <c r="G469" i="3"/>
  <c r="V468" i="3"/>
  <c r="U468" i="3"/>
  <c r="H468" i="3"/>
  <c r="G468" i="3"/>
  <c r="V467" i="3"/>
  <c r="U467" i="3"/>
  <c r="H467" i="3"/>
  <c r="G467" i="3"/>
  <c r="V466" i="3"/>
  <c r="U466" i="3"/>
  <c r="H466" i="3"/>
  <c r="G466" i="3"/>
  <c r="AH465" i="3"/>
  <c r="AB465" i="3"/>
  <c r="V465" i="3"/>
  <c r="U465" i="3"/>
  <c r="H465" i="3"/>
  <c r="G465" i="3"/>
  <c r="V464" i="3"/>
  <c r="U464" i="3"/>
  <c r="H464" i="3"/>
  <c r="G464" i="3"/>
  <c r="V463" i="3"/>
  <c r="U463" i="3"/>
  <c r="H463" i="3"/>
  <c r="G463" i="3"/>
  <c r="V462" i="3"/>
  <c r="U462" i="3"/>
  <c r="H462" i="3"/>
  <c r="G462" i="3"/>
  <c r="V461" i="3"/>
  <c r="U461" i="3"/>
  <c r="H461" i="3"/>
  <c r="G461" i="3"/>
  <c r="V460" i="3"/>
  <c r="U460" i="3"/>
  <c r="H460" i="3"/>
  <c r="G460" i="3"/>
  <c r="V459" i="3"/>
  <c r="U459" i="3"/>
  <c r="H459" i="3"/>
  <c r="G459" i="3"/>
  <c r="V458" i="3"/>
  <c r="U458" i="3"/>
  <c r="H458" i="3"/>
  <c r="G458" i="3"/>
  <c r="V457" i="3"/>
  <c r="U457" i="3"/>
  <c r="H457" i="3"/>
  <c r="G457" i="3"/>
  <c r="V456" i="3"/>
  <c r="U456" i="3"/>
  <c r="H456" i="3"/>
  <c r="G456" i="3"/>
  <c r="V455" i="3"/>
  <c r="U455" i="3"/>
  <c r="H455" i="3"/>
  <c r="G455" i="3"/>
  <c r="V454" i="3"/>
  <c r="U454" i="3"/>
  <c r="H454" i="3"/>
  <c r="G454" i="3"/>
  <c r="V453" i="3"/>
  <c r="U453" i="3"/>
  <c r="H453" i="3"/>
  <c r="G453" i="3"/>
  <c r="V452" i="3"/>
  <c r="U452" i="3"/>
  <c r="H452" i="3"/>
  <c r="G452" i="3"/>
  <c r="V451" i="3"/>
  <c r="U451" i="3"/>
  <c r="H451" i="3"/>
  <c r="G451" i="3"/>
  <c r="V450" i="3"/>
  <c r="U450" i="3"/>
  <c r="H450" i="3"/>
  <c r="G450" i="3"/>
  <c r="V449" i="3"/>
  <c r="U449" i="3"/>
  <c r="H449" i="3"/>
  <c r="G449" i="3"/>
  <c r="V448" i="3"/>
  <c r="U448" i="3"/>
  <c r="H448" i="3"/>
  <c r="G448" i="3"/>
  <c r="V447" i="3"/>
  <c r="U447" i="3"/>
  <c r="H447" i="3"/>
  <c r="G447" i="3"/>
  <c r="V446" i="3"/>
  <c r="U446" i="3"/>
  <c r="H446" i="3"/>
  <c r="G446" i="3"/>
  <c r="V445" i="3"/>
  <c r="U445" i="3"/>
  <c r="H445" i="3"/>
  <c r="G445" i="3"/>
  <c r="V444" i="3"/>
  <c r="U444" i="3"/>
  <c r="H444" i="3"/>
  <c r="G444" i="3"/>
  <c r="V443" i="3"/>
  <c r="U443" i="3"/>
  <c r="H443" i="3"/>
  <c r="G443" i="3"/>
  <c r="V442" i="3"/>
  <c r="U442" i="3"/>
  <c r="H442" i="3"/>
  <c r="G442" i="3"/>
  <c r="AH441" i="3"/>
  <c r="AC441" i="3"/>
  <c r="AB441" i="3"/>
  <c r="V441" i="3"/>
  <c r="U441" i="3"/>
  <c r="H441" i="3"/>
  <c r="G441" i="3"/>
  <c r="V440" i="3"/>
  <c r="U440" i="3"/>
  <c r="H440" i="3"/>
  <c r="G440" i="3"/>
  <c r="V439" i="3"/>
  <c r="U439" i="3"/>
  <c r="H439" i="3"/>
  <c r="G439" i="3"/>
  <c r="V438" i="3"/>
  <c r="U438" i="3"/>
  <c r="H438" i="3"/>
  <c r="G438" i="3"/>
  <c r="V437" i="3"/>
  <c r="U437" i="3"/>
  <c r="H437" i="3"/>
  <c r="G437" i="3"/>
  <c r="V436" i="3"/>
  <c r="U436" i="3"/>
  <c r="H436" i="3"/>
  <c r="G436" i="3"/>
  <c r="V435" i="3"/>
  <c r="U435" i="3"/>
  <c r="H435" i="3"/>
  <c r="G435" i="3"/>
  <c r="V434" i="3"/>
  <c r="U434" i="3"/>
  <c r="H434" i="3"/>
  <c r="G434" i="3"/>
  <c r="V433" i="3"/>
  <c r="U433" i="3"/>
  <c r="H433" i="3"/>
  <c r="G433" i="3"/>
  <c r="V432" i="3"/>
  <c r="U432" i="3"/>
  <c r="H432" i="3"/>
  <c r="G432" i="3"/>
  <c r="V431" i="3"/>
  <c r="U431" i="3"/>
  <c r="H431" i="3"/>
  <c r="G431" i="3"/>
  <c r="V430" i="3"/>
  <c r="U430" i="3"/>
  <c r="H430" i="3"/>
  <c r="G430" i="3"/>
  <c r="V429" i="3"/>
  <c r="U429" i="3"/>
  <c r="H429" i="3"/>
  <c r="G429" i="3"/>
  <c r="V428" i="3"/>
  <c r="U428" i="3"/>
  <c r="H428" i="3"/>
  <c r="G428" i="3"/>
  <c r="V427" i="3"/>
  <c r="U427" i="3"/>
  <c r="H427" i="3"/>
  <c r="G427" i="3"/>
  <c r="V426" i="3"/>
  <c r="U426" i="3"/>
  <c r="H426" i="3"/>
  <c r="G426" i="3"/>
  <c r="V425" i="3"/>
  <c r="U425" i="3"/>
  <c r="H425" i="3"/>
  <c r="G425" i="3"/>
  <c r="V424" i="3"/>
  <c r="U424" i="3"/>
  <c r="H424" i="3"/>
  <c r="G424" i="3"/>
  <c r="V423" i="3"/>
  <c r="U423" i="3"/>
  <c r="H423" i="3"/>
  <c r="G423" i="3"/>
  <c r="V422" i="3"/>
  <c r="U422" i="3"/>
  <c r="H422" i="3"/>
  <c r="G422" i="3"/>
  <c r="V421" i="3"/>
  <c r="U421" i="3"/>
  <c r="H421" i="3"/>
  <c r="G421" i="3"/>
  <c r="V420" i="3"/>
  <c r="U420" i="3"/>
  <c r="H420" i="3"/>
  <c r="G420" i="3"/>
  <c r="V419" i="3"/>
  <c r="U419" i="3"/>
  <c r="H419" i="3"/>
  <c r="G419" i="3"/>
  <c r="V418" i="3"/>
  <c r="U418" i="3"/>
  <c r="H418" i="3"/>
  <c r="G418" i="3"/>
  <c r="AH417" i="3"/>
  <c r="AD417" i="3"/>
  <c r="AB417" i="3"/>
  <c r="V417" i="3"/>
  <c r="U417" i="3"/>
  <c r="H417" i="3"/>
  <c r="G417" i="3"/>
  <c r="V416" i="3"/>
  <c r="U416" i="3"/>
  <c r="H416" i="3"/>
  <c r="G416" i="3"/>
  <c r="V415" i="3"/>
  <c r="U415" i="3"/>
  <c r="H415" i="3"/>
  <c r="G415" i="3"/>
  <c r="V414" i="3"/>
  <c r="U414" i="3"/>
  <c r="H414" i="3"/>
  <c r="G414" i="3"/>
  <c r="V413" i="3"/>
  <c r="U413" i="3"/>
  <c r="H413" i="3"/>
  <c r="G413" i="3"/>
  <c r="V412" i="3"/>
  <c r="U412" i="3"/>
  <c r="H412" i="3"/>
  <c r="G412" i="3"/>
  <c r="V411" i="3"/>
  <c r="U411" i="3"/>
  <c r="H411" i="3"/>
  <c r="G411" i="3"/>
  <c r="V410" i="3"/>
  <c r="U410" i="3"/>
  <c r="H410" i="3"/>
  <c r="G410" i="3"/>
  <c r="V409" i="3"/>
  <c r="U409" i="3"/>
  <c r="H409" i="3"/>
  <c r="G409" i="3"/>
  <c r="V408" i="3"/>
  <c r="U408" i="3"/>
  <c r="H408" i="3"/>
  <c r="G408" i="3"/>
  <c r="V407" i="3"/>
  <c r="U407" i="3"/>
  <c r="H407" i="3"/>
  <c r="G407" i="3"/>
  <c r="V406" i="3"/>
  <c r="U406" i="3"/>
  <c r="H406" i="3"/>
  <c r="G406" i="3"/>
  <c r="V405" i="3"/>
  <c r="U405" i="3"/>
  <c r="H405" i="3"/>
  <c r="G405" i="3"/>
  <c r="V404" i="3"/>
  <c r="U404" i="3"/>
  <c r="H404" i="3"/>
  <c r="G404" i="3"/>
  <c r="V403" i="3"/>
  <c r="U403" i="3"/>
  <c r="H403" i="3"/>
  <c r="G403" i="3"/>
  <c r="V402" i="3"/>
  <c r="U402" i="3"/>
  <c r="H402" i="3"/>
  <c r="G402" i="3"/>
  <c r="V401" i="3"/>
  <c r="U401" i="3"/>
  <c r="H401" i="3"/>
  <c r="G401" i="3"/>
  <c r="V400" i="3"/>
  <c r="U400" i="3"/>
  <c r="H400" i="3"/>
  <c r="G400" i="3"/>
  <c r="V399" i="3"/>
  <c r="U399" i="3"/>
  <c r="H399" i="3"/>
  <c r="G399" i="3"/>
  <c r="V398" i="3"/>
  <c r="U398" i="3"/>
  <c r="H398" i="3"/>
  <c r="G398" i="3"/>
  <c r="V397" i="3"/>
  <c r="U397" i="3"/>
  <c r="H397" i="3"/>
  <c r="G397" i="3"/>
  <c r="V396" i="3"/>
  <c r="U396" i="3"/>
  <c r="H396" i="3"/>
  <c r="G396" i="3"/>
  <c r="V395" i="3"/>
  <c r="U395" i="3"/>
  <c r="H395" i="3"/>
  <c r="G395" i="3"/>
  <c r="V394" i="3"/>
  <c r="U394" i="3"/>
  <c r="H394" i="3"/>
  <c r="G394" i="3"/>
  <c r="AH393" i="3"/>
  <c r="AB393" i="3"/>
  <c r="V393" i="3"/>
  <c r="U393" i="3"/>
  <c r="H393" i="3"/>
  <c r="G393" i="3"/>
  <c r="V392" i="3"/>
  <c r="U392" i="3"/>
  <c r="H392" i="3"/>
  <c r="G392" i="3"/>
  <c r="V391" i="3"/>
  <c r="U391" i="3"/>
  <c r="H391" i="3"/>
  <c r="G391" i="3"/>
  <c r="V390" i="3"/>
  <c r="U390" i="3"/>
  <c r="H390" i="3"/>
  <c r="G390" i="3"/>
  <c r="V389" i="3"/>
  <c r="U389" i="3"/>
  <c r="H389" i="3"/>
  <c r="G389" i="3"/>
  <c r="V388" i="3"/>
  <c r="U388" i="3"/>
  <c r="H388" i="3"/>
  <c r="G388" i="3"/>
  <c r="V387" i="3"/>
  <c r="U387" i="3"/>
  <c r="H387" i="3"/>
  <c r="G387" i="3"/>
  <c r="V386" i="3"/>
  <c r="U386" i="3"/>
  <c r="H386" i="3"/>
  <c r="G386" i="3"/>
  <c r="V385" i="3"/>
  <c r="U385" i="3"/>
  <c r="H385" i="3"/>
  <c r="G385" i="3"/>
  <c r="V384" i="3"/>
  <c r="U384" i="3"/>
  <c r="H384" i="3"/>
  <c r="G384" i="3"/>
  <c r="V383" i="3"/>
  <c r="U383" i="3"/>
  <c r="H383" i="3"/>
  <c r="G383" i="3"/>
  <c r="V382" i="3"/>
  <c r="U382" i="3"/>
  <c r="H382" i="3"/>
  <c r="G382" i="3"/>
  <c r="V381" i="3"/>
  <c r="U381" i="3"/>
  <c r="H381" i="3"/>
  <c r="G381" i="3"/>
  <c r="V380" i="3"/>
  <c r="U380" i="3"/>
  <c r="H380" i="3"/>
  <c r="G380" i="3"/>
  <c r="V379" i="3"/>
  <c r="U379" i="3"/>
  <c r="H379" i="3"/>
  <c r="G379" i="3"/>
  <c r="V378" i="3"/>
  <c r="U378" i="3"/>
  <c r="H378" i="3"/>
  <c r="G378" i="3"/>
  <c r="V377" i="3"/>
  <c r="U377" i="3"/>
  <c r="H377" i="3"/>
  <c r="G377" i="3"/>
  <c r="V376" i="3"/>
  <c r="U376" i="3"/>
  <c r="H376" i="3"/>
  <c r="G376" i="3"/>
  <c r="V375" i="3"/>
  <c r="U375" i="3"/>
  <c r="H375" i="3"/>
  <c r="G375" i="3"/>
  <c r="V374" i="3"/>
  <c r="U374" i="3"/>
  <c r="H374" i="3"/>
  <c r="G374" i="3"/>
  <c r="V373" i="3"/>
  <c r="U373" i="3"/>
  <c r="H373" i="3"/>
  <c r="G373" i="3"/>
  <c r="V372" i="3"/>
  <c r="AD369" i="3" s="1"/>
  <c r="U372" i="3"/>
  <c r="H372" i="3"/>
  <c r="G372" i="3"/>
  <c r="V371" i="3"/>
  <c r="U371" i="3"/>
  <c r="H371" i="3"/>
  <c r="G371" i="3"/>
  <c r="V370" i="3"/>
  <c r="U370" i="3"/>
  <c r="H370" i="3"/>
  <c r="G370" i="3"/>
  <c r="AH369" i="3"/>
  <c r="AB369" i="3"/>
  <c r="V369" i="3"/>
  <c r="U369" i="3"/>
  <c r="H369" i="3"/>
  <c r="G369" i="3"/>
  <c r="V368" i="3"/>
  <c r="U368" i="3"/>
  <c r="H368" i="3"/>
  <c r="G368" i="3"/>
  <c r="V367" i="3"/>
  <c r="U367" i="3"/>
  <c r="H367" i="3"/>
  <c r="G367" i="3"/>
  <c r="V366" i="3"/>
  <c r="U366" i="3"/>
  <c r="H366" i="3"/>
  <c r="G366" i="3"/>
  <c r="V365" i="3"/>
  <c r="U365" i="3"/>
  <c r="H365" i="3"/>
  <c r="G365" i="3"/>
  <c r="V364" i="3"/>
  <c r="U364" i="3"/>
  <c r="H364" i="3"/>
  <c r="G364" i="3"/>
  <c r="V363" i="3"/>
  <c r="U363" i="3"/>
  <c r="H363" i="3"/>
  <c r="G363" i="3"/>
  <c r="V362" i="3"/>
  <c r="U362" i="3"/>
  <c r="H362" i="3"/>
  <c r="G362" i="3"/>
  <c r="V361" i="3"/>
  <c r="U361" i="3"/>
  <c r="H361" i="3"/>
  <c r="G361" i="3"/>
  <c r="V360" i="3"/>
  <c r="U360" i="3"/>
  <c r="H360" i="3"/>
  <c r="G360" i="3"/>
  <c r="V359" i="3"/>
  <c r="U359" i="3"/>
  <c r="H359" i="3"/>
  <c r="G359" i="3"/>
  <c r="V358" i="3"/>
  <c r="U358" i="3"/>
  <c r="H358" i="3"/>
  <c r="G358" i="3"/>
  <c r="V357" i="3"/>
  <c r="U357" i="3"/>
  <c r="H357" i="3"/>
  <c r="G357" i="3"/>
  <c r="V356" i="3"/>
  <c r="U356" i="3"/>
  <c r="H356" i="3"/>
  <c r="G356" i="3"/>
  <c r="V355" i="3"/>
  <c r="U355" i="3"/>
  <c r="H355" i="3"/>
  <c r="G355" i="3"/>
  <c r="V354" i="3"/>
  <c r="U354" i="3"/>
  <c r="H354" i="3"/>
  <c r="G354" i="3"/>
  <c r="V353" i="3"/>
  <c r="U353" i="3"/>
  <c r="H353" i="3"/>
  <c r="G353" i="3"/>
  <c r="V352" i="3"/>
  <c r="U352" i="3"/>
  <c r="H352" i="3"/>
  <c r="G352" i="3"/>
  <c r="V351" i="3"/>
  <c r="U351" i="3"/>
  <c r="H351" i="3"/>
  <c r="G351" i="3"/>
  <c r="V350" i="3"/>
  <c r="U350" i="3"/>
  <c r="H350" i="3"/>
  <c r="G350" i="3"/>
  <c r="V349" i="3"/>
  <c r="U349" i="3"/>
  <c r="H349" i="3"/>
  <c r="G349" i="3"/>
  <c r="V348" i="3"/>
  <c r="U348" i="3"/>
  <c r="H348" i="3"/>
  <c r="G348" i="3"/>
  <c r="V347" i="3"/>
  <c r="U347" i="3"/>
  <c r="H347" i="3"/>
  <c r="G347" i="3"/>
  <c r="V346" i="3"/>
  <c r="U346" i="3"/>
  <c r="H346" i="3"/>
  <c r="G346" i="3"/>
  <c r="AH345" i="3"/>
  <c r="AB345" i="3"/>
  <c r="V345" i="3"/>
  <c r="U345" i="3"/>
  <c r="H345" i="3"/>
  <c r="G345" i="3"/>
  <c r="V344" i="3"/>
  <c r="U344" i="3"/>
  <c r="H344" i="3"/>
  <c r="G344" i="3"/>
  <c r="V343" i="3"/>
  <c r="U343" i="3"/>
  <c r="H343" i="3"/>
  <c r="G343" i="3"/>
  <c r="V342" i="3"/>
  <c r="U342" i="3"/>
  <c r="H342" i="3"/>
  <c r="G342" i="3"/>
  <c r="V341" i="3"/>
  <c r="U341" i="3"/>
  <c r="H341" i="3"/>
  <c r="G341" i="3"/>
  <c r="V340" i="3"/>
  <c r="U340" i="3"/>
  <c r="H340" i="3"/>
  <c r="G340" i="3"/>
  <c r="V339" i="3"/>
  <c r="U339" i="3"/>
  <c r="H339" i="3"/>
  <c r="G339" i="3"/>
  <c r="V338" i="3"/>
  <c r="U338" i="3"/>
  <c r="H338" i="3"/>
  <c r="G338" i="3"/>
  <c r="V337" i="3"/>
  <c r="U337" i="3"/>
  <c r="H337" i="3"/>
  <c r="G337" i="3"/>
  <c r="V336" i="3"/>
  <c r="U336" i="3"/>
  <c r="H336" i="3"/>
  <c r="G336" i="3"/>
  <c r="V335" i="3"/>
  <c r="U335" i="3"/>
  <c r="H335" i="3"/>
  <c r="G335" i="3"/>
  <c r="V334" i="3"/>
  <c r="U334" i="3"/>
  <c r="H334" i="3"/>
  <c r="G334" i="3"/>
  <c r="V333" i="3"/>
  <c r="U333" i="3"/>
  <c r="H333" i="3"/>
  <c r="G333" i="3"/>
  <c r="V332" i="3"/>
  <c r="U332" i="3"/>
  <c r="H332" i="3"/>
  <c r="G332" i="3"/>
  <c r="V331" i="3"/>
  <c r="U331" i="3"/>
  <c r="H331" i="3"/>
  <c r="G331" i="3"/>
  <c r="V330" i="3"/>
  <c r="U330" i="3"/>
  <c r="H330" i="3"/>
  <c r="G330" i="3"/>
  <c r="V329" i="3"/>
  <c r="U329" i="3"/>
  <c r="H329" i="3"/>
  <c r="G329" i="3"/>
  <c r="V328" i="3"/>
  <c r="U328" i="3"/>
  <c r="H328" i="3"/>
  <c r="G328" i="3"/>
  <c r="V327" i="3"/>
  <c r="U327" i="3"/>
  <c r="H327" i="3"/>
  <c r="G327" i="3"/>
  <c r="V326" i="3"/>
  <c r="U326" i="3"/>
  <c r="H326" i="3"/>
  <c r="G326" i="3"/>
  <c r="V325" i="3"/>
  <c r="U325" i="3"/>
  <c r="H325" i="3"/>
  <c r="G325" i="3"/>
  <c r="V324" i="3"/>
  <c r="U324" i="3"/>
  <c r="H324" i="3"/>
  <c r="G324" i="3"/>
  <c r="V323" i="3"/>
  <c r="U323" i="3"/>
  <c r="H323" i="3"/>
  <c r="G323" i="3"/>
  <c r="V322" i="3"/>
  <c r="U322" i="3"/>
  <c r="H322" i="3"/>
  <c r="G322" i="3"/>
  <c r="AH321" i="3"/>
  <c r="AB321" i="3"/>
  <c r="V321" i="3"/>
  <c r="AD321" i="3" s="1"/>
  <c r="U321" i="3"/>
  <c r="AC321" i="3" s="1"/>
  <c r="H321" i="3"/>
  <c r="G321" i="3"/>
  <c r="V320" i="3"/>
  <c r="U320" i="3"/>
  <c r="H320" i="3"/>
  <c r="G320" i="3"/>
  <c r="V319" i="3"/>
  <c r="U319" i="3"/>
  <c r="H319" i="3"/>
  <c r="G319" i="3"/>
  <c r="V318" i="3"/>
  <c r="U318" i="3"/>
  <c r="H318" i="3"/>
  <c r="G318" i="3"/>
  <c r="V317" i="3"/>
  <c r="U317" i="3"/>
  <c r="H317" i="3"/>
  <c r="G317" i="3"/>
  <c r="V316" i="3"/>
  <c r="U316" i="3"/>
  <c r="H316" i="3"/>
  <c r="G316" i="3"/>
  <c r="V315" i="3"/>
  <c r="U315" i="3"/>
  <c r="H315" i="3"/>
  <c r="G315" i="3"/>
  <c r="V314" i="3"/>
  <c r="U314" i="3"/>
  <c r="H314" i="3"/>
  <c r="G314" i="3"/>
  <c r="V313" i="3"/>
  <c r="U313" i="3"/>
  <c r="H313" i="3"/>
  <c r="G313" i="3"/>
  <c r="V312" i="3"/>
  <c r="U312" i="3"/>
  <c r="H312" i="3"/>
  <c r="G312" i="3"/>
  <c r="V311" i="3"/>
  <c r="U311" i="3"/>
  <c r="H311" i="3"/>
  <c r="G311" i="3"/>
  <c r="V310" i="3"/>
  <c r="U310" i="3"/>
  <c r="H310" i="3"/>
  <c r="G310" i="3"/>
  <c r="V309" i="3"/>
  <c r="U309" i="3"/>
  <c r="H309" i="3"/>
  <c r="G309" i="3"/>
  <c r="V308" i="3"/>
  <c r="U308" i="3"/>
  <c r="H308" i="3"/>
  <c r="G308" i="3"/>
  <c r="V307" i="3"/>
  <c r="U307" i="3"/>
  <c r="H307" i="3"/>
  <c r="G307" i="3"/>
  <c r="V306" i="3"/>
  <c r="U306" i="3"/>
  <c r="H306" i="3"/>
  <c r="G306" i="3"/>
  <c r="V305" i="3"/>
  <c r="U305" i="3"/>
  <c r="H305" i="3"/>
  <c r="G305" i="3"/>
  <c r="V304" i="3"/>
  <c r="U304" i="3"/>
  <c r="H304" i="3"/>
  <c r="G304" i="3"/>
  <c r="V303" i="3"/>
  <c r="U303" i="3"/>
  <c r="H303" i="3"/>
  <c r="G303" i="3"/>
  <c r="V302" i="3"/>
  <c r="U302" i="3"/>
  <c r="H302" i="3"/>
  <c r="G302" i="3"/>
  <c r="V301" i="3"/>
  <c r="U301" i="3"/>
  <c r="H301" i="3"/>
  <c r="G301" i="3"/>
  <c r="V300" i="3"/>
  <c r="U300" i="3"/>
  <c r="H300" i="3"/>
  <c r="G300" i="3"/>
  <c r="V299" i="3"/>
  <c r="U299" i="3"/>
  <c r="H299" i="3"/>
  <c r="G299" i="3"/>
  <c r="V298" i="3"/>
  <c r="U298" i="3"/>
  <c r="AC297" i="3" s="1"/>
  <c r="H298" i="3"/>
  <c r="G298" i="3"/>
  <c r="AH297" i="3"/>
  <c r="AB297" i="3"/>
  <c r="V297" i="3"/>
  <c r="U297" i="3"/>
  <c r="H297" i="3"/>
  <c r="G297" i="3"/>
  <c r="V296" i="3"/>
  <c r="U296" i="3"/>
  <c r="H296" i="3"/>
  <c r="G296" i="3"/>
  <c r="V295" i="3"/>
  <c r="U295" i="3"/>
  <c r="H295" i="3"/>
  <c r="G295" i="3"/>
  <c r="V294" i="3"/>
  <c r="U294" i="3"/>
  <c r="H294" i="3"/>
  <c r="G294" i="3"/>
  <c r="V293" i="3"/>
  <c r="U293" i="3"/>
  <c r="H293" i="3"/>
  <c r="G293" i="3"/>
  <c r="V292" i="3"/>
  <c r="U292" i="3"/>
  <c r="H292" i="3"/>
  <c r="G292" i="3"/>
  <c r="V291" i="3"/>
  <c r="U291" i="3"/>
  <c r="H291" i="3"/>
  <c r="G291" i="3"/>
  <c r="V290" i="3"/>
  <c r="U290" i="3"/>
  <c r="H290" i="3"/>
  <c r="G290" i="3"/>
  <c r="V289" i="3"/>
  <c r="U289" i="3"/>
  <c r="H289" i="3"/>
  <c r="G289" i="3"/>
  <c r="V288" i="3"/>
  <c r="U288" i="3"/>
  <c r="H288" i="3"/>
  <c r="G288" i="3"/>
  <c r="V287" i="3"/>
  <c r="U287" i="3"/>
  <c r="H287" i="3"/>
  <c r="G287" i="3"/>
  <c r="V286" i="3"/>
  <c r="U286" i="3"/>
  <c r="H286" i="3"/>
  <c r="G286" i="3"/>
  <c r="V285" i="3"/>
  <c r="U285" i="3"/>
  <c r="H285" i="3"/>
  <c r="G285" i="3"/>
  <c r="V284" i="3"/>
  <c r="U284" i="3"/>
  <c r="H284" i="3"/>
  <c r="G284" i="3"/>
  <c r="V283" i="3"/>
  <c r="U283" i="3"/>
  <c r="H283" i="3"/>
  <c r="G283" i="3"/>
  <c r="V282" i="3"/>
  <c r="U282" i="3"/>
  <c r="H282" i="3"/>
  <c r="G282" i="3"/>
  <c r="V281" i="3"/>
  <c r="U281" i="3"/>
  <c r="H281" i="3"/>
  <c r="G281" i="3"/>
  <c r="V280" i="3"/>
  <c r="U280" i="3"/>
  <c r="H280" i="3"/>
  <c r="G280" i="3"/>
  <c r="V279" i="3"/>
  <c r="U279" i="3"/>
  <c r="H279" i="3"/>
  <c r="G279" i="3"/>
  <c r="V278" i="3"/>
  <c r="U278" i="3"/>
  <c r="H278" i="3"/>
  <c r="G278" i="3"/>
  <c r="V277" i="3"/>
  <c r="U277" i="3"/>
  <c r="H277" i="3"/>
  <c r="G277" i="3"/>
  <c r="V276" i="3"/>
  <c r="U276" i="3"/>
  <c r="H276" i="3"/>
  <c r="G276" i="3"/>
  <c r="V275" i="3"/>
  <c r="U275" i="3"/>
  <c r="H275" i="3"/>
  <c r="G275" i="3"/>
  <c r="V274" i="3"/>
  <c r="U274" i="3"/>
  <c r="H274" i="3"/>
  <c r="G274" i="3"/>
  <c r="AH273" i="3"/>
  <c r="AB273" i="3"/>
  <c r="V273" i="3"/>
  <c r="U273" i="3"/>
  <c r="H273" i="3"/>
  <c r="G273" i="3"/>
  <c r="V272" i="3"/>
  <c r="U272" i="3"/>
  <c r="H272" i="3"/>
  <c r="G272" i="3"/>
  <c r="V271" i="3"/>
  <c r="U271" i="3"/>
  <c r="H271" i="3"/>
  <c r="G271" i="3"/>
  <c r="V270" i="3"/>
  <c r="U270" i="3"/>
  <c r="H270" i="3"/>
  <c r="G270" i="3"/>
  <c r="V269" i="3"/>
  <c r="U269" i="3"/>
  <c r="H269" i="3"/>
  <c r="G269" i="3"/>
  <c r="V268" i="3"/>
  <c r="U268" i="3"/>
  <c r="H268" i="3"/>
  <c r="G268" i="3"/>
  <c r="V267" i="3"/>
  <c r="AD249" i="3" s="1"/>
  <c r="U267" i="3"/>
  <c r="H267" i="3"/>
  <c r="G267" i="3"/>
  <c r="V266" i="3"/>
  <c r="U266" i="3"/>
  <c r="H266" i="3"/>
  <c r="G266" i="3"/>
  <c r="V265" i="3"/>
  <c r="U265" i="3"/>
  <c r="H265" i="3"/>
  <c r="G265" i="3"/>
  <c r="V264" i="3"/>
  <c r="U264" i="3"/>
  <c r="H264" i="3"/>
  <c r="G264" i="3"/>
  <c r="V263" i="3"/>
  <c r="U263" i="3"/>
  <c r="H263" i="3"/>
  <c r="G263" i="3"/>
  <c r="V262" i="3"/>
  <c r="U262" i="3"/>
  <c r="H262" i="3"/>
  <c r="G262" i="3"/>
  <c r="V261" i="3"/>
  <c r="U261" i="3"/>
  <c r="H261" i="3"/>
  <c r="G261" i="3"/>
  <c r="V260" i="3"/>
  <c r="U260" i="3"/>
  <c r="H260" i="3"/>
  <c r="G260" i="3"/>
  <c r="V259" i="3"/>
  <c r="U259" i="3"/>
  <c r="H259" i="3"/>
  <c r="G259" i="3"/>
  <c r="V258" i="3"/>
  <c r="U258" i="3"/>
  <c r="H258" i="3"/>
  <c r="G258" i="3"/>
  <c r="V257" i="3"/>
  <c r="U257" i="3"/>
  <c r="H257" i="3"/>
  <c r="G257" i="3"/>
  <c r="V256" i="3"/>
  <c r="U256" i="3"/>
  <c r="H256" i="3"/>
  <c r="G256" i="3"/>
  <c r="V255" i="3"/>
  <c r="U255" i="3"/>
  <c r="H255" i="3"/>
  <c r="G255" i="3"/>
  <c r="V254" i="3"/>
  <c r="U254" i="3"/>
  <c r="AC249" i="3" s="1"/>
  <c r="H254" i="3"/>
  <c r="G254" i="3"/>
  <c r="V253" i="3"/>
  <c r="U253" i="3"/>
  <c r="H253" i="3"/>
  <c r="G253" i="3"/>
  <c r="V252" i="3"/>
  <c r="U252" i="3"/>
  <c r="H252" i="3"/>
  <c r="G252" i="3"/>
  <c r="V251" i="3"/>
  <c r="U251" i="3"/>
  <c r="H251" i="3"/>
  <c r="G251" i="3"/>
  <c r="V250" i="3"/>
  <c r="U250" i="3"/>
  <c r="H250" i="3"/>
  <c r="G250" i="3"/>
  <c r="AH249" i="3"/>
  <c r="AB249" i="3"/>
  <c r="V249" i="3"/>
  <c r="U249" i="3"/>
  <c r="H249" i="3"/>
  <c r="G249" i="3"/>
  <c r="V248" i="3"/>
  <c r="U248" i="3"/>
  <c r="H248" i="3"/>
  <c r="G248" i="3"/>
  <c r="V247" i="3"/>
  <c r="U247" i="3"/>
  <c r="H247" i="3"/>
  <c r="G247" i="3"/>
  <c r="V246" i="3"/>
  <c r="U246" i="3"/>
  <c r="H246" i="3"/>
  <c r="G246" i="3"/>
  <c r="V245" i="3"/>
  <c r="U245" i="3"/>
  <c r="H245" i="3"/>
  <c r="G245" i="3"/>
  <c r="V244" i="3"/>
  <c r="U244" i="3"/>
  <c r="H244" i="3"/>
  <c r="G244" i="3"/>
  <c r="V243" i="3"/>
  <c r="U243" i="3"/>
  <c r="H243" i="3"/>
  <c r="G243" i="3"/>
  <c r="V242" i="3"/>
  <c r="U242" i="3"/>
  <c r="H242" i="3"/>
  <c r="G242" i="3"/>
  <c r="V241" i="3"/>
  <c r="U241" i="3"/>
  <c r="H241" i="3"/>
  <c r="G241" i="3"/>
  <c r="V240" i="3"/>
  <c r="U240" i="3"/>
  <c r="H240" i="3"/>
  <c r="G240" i="3"/>
  <c r="V239" i="3"/>
  <c r="U239" i="3"/>
  <c r="H239" i="3"/>
  <c r="G239" i="3"/>
  <c r="V238" i="3"/>
  <c r="U238" i="3"/>
  <c r="H238" i="3"/>
  <c r="G238" i="3"/>
  <c r="V237" i="3"/>
  <c r="U237" i="3"/>
  <c r="H237" i="3"/>
  <c r="G237" i="3"/>
  <c r="V236" i="3"/>
  <c r="U236" i="3"/>
  <c r="H236" i="3"/>
  <c r="G236" i="3"/>
  <c r="V235" i="3"/>
  <c r="U235" i="3"/>
  <c r="H235" i="3"/>
  <c r="G235" i="3"/>
  <c r="V234" i="3"/>
  <c r="U234" i="3"/>
  <c r="H234" i="3"/>
  <c r="G234" i="3"/>
  <c r="V233" i="3"/>
  <c r="U233" i="3"/>
  <c r="H233" i="3"/>
  <c r="G233" i="3"/>
  <c r="V232" i="3"/>
  <c r="U232" i="3"/>
  <c r="H232" i="3"/>
  <c r="G232" i="3"/>
  <c r="V231" i="3"/>
  <c r="U231" i="3"/>
  <c r="H231" i="3"/>
  <c r="G231" i="3"/>
  <c r="V230" i="3"/>
  <c r="U230" i="3"/>
  <c r="H230" i="3"/>
  <c r="G230" i="3"/>
  <c r="V229" i="3"/>
  <c r="U229" i="3"/>
  <c r="H229" i="3"/>
  <c r="G229" i="3"/>
  <c r="V228" i="3"/>
  <c r="U228" i="3"/>
  <c r="H228" i="3"/>
  <c r="G228" i="3"/>
  <c r="V227" i="3"/>
  <c r="U227" i="3"/>
  <c r="H227" i="3"/>
  <c r="G227" i="3"/>
  <c r="V226" i="3"/>
  <c r="U226" i="3"/>
  <c r="H226" i="3"/>
  <c r="G226" i="3"/>
  <c r="AH225" i="3"/>
  <c r="AB225" i="3"/>
  <c r="V225" i="3"/>
  <c r="U225" i="3"/>
  <c r="H225" i="3"/>
  <c r="G225" i="3"/>
  <c r="V224" i="3"/>
  <c r="U224" i="3"/>
  <c r="H224" i="3"/>
  <c r="G224" i="3"/>
  <c r="V223" i="3"/>
  <c r="U223" i="3"/>
  <c r="H223" i="3"/>
  <c r="G223" i="3"/>
  <c r="V222" i="3"/>
  <c r="U222" i="3"/>
  <c r="H222" i="3"/>
  <c r="G222" i="3"/>
  <c r="V221" i="3"/>
  <c r="U221" i="3"/>
  <c r="H221" i="3"/>
  <c r="G221" i="3"/>
  <c r="V220" i="3"/>
  <c r="U220" i="3"/>
  <c r="H220" i="3"/>
  <c r="G220" i="3"/>
  <c r="V219" i="3"/>
  <c r="U219" i="3"/>
  <c r="H219" i="3"/>
  <c r="G219" i="3"/>
  <c r="V218" i="3"/>
  <c r="U218" i="3"/>
  <c r="H218" i="3"/>
  <c r="G218" i="3"/>
  <c r="V217" i="3"/>
  <c r="U217" i="3"/>
  <c r="H217" i="3"/>
  <c r="G217" i="3"/>
  <c r="V216" i="3"/>
  <c r="U216" i="3"/>
  <c r="H216" i="3"/>
  <c r="G216" i="3"/>
  <c r="V215" i="3"/>
  <c r="U215" i="3"/>
  <c r="H215" i="3"/>
  <c r="G215" i="3"/>
  <c r="V214" i="3"/>
  <c r="U214" i="3"/>
  <c r="H214" i="3"/>
  <c r="G214" i="3"/>
  <c r="V213" i="3"/>
  <c r="U213" i="3"/>
  <c r="H213" i="3"/>
  <c r="G213" i="3"/>
  <c r="V212" i="3"/>
  <c r="U212" i="3"/>
  <c r="H212" i="3"/>
  <c r="G212" i="3"/>
  <c r="V211" i="3"/>
  <c r="U211" i="3"/>
  <c r="H211" i="3"/>
  <c r="G211" i="3"/>
  <c r="V210" i="3"/>
  <c r="U210" i="3"/>
  <c r="H210" i="3"/>
  <c r="G210" i="3"/>
  <c r="V209" i="3"/>
  <c r="U209" i="3"/>
  <c r="H209" i="3"/>
  <c r="G209" i="3"/>
  <c r="V208" i="3"/>
  <c r="U208" i="3"/>
  <c r="H208" i="3"/>
  <c r="G208" i="3"/>
  <c r="V207" i="3"/>
  <c r="U207" i="3"/>
  <c r="H207" i="3"/>
  <c r="G207" i="3"/>
  <c r="V206" i="3"/>
  <c r="U206" i="3"/>
  <c r="H206" i="3"/>
  <c r="G206" i="3"/>
  <c r="V205" i="3"/>
  <c r="U205" i="3"/>
  <c r="H205" i="3"/>
  <c r="G205" i="3"/>
  <c r="V204" i="3"/>
  <c r="U204" i="3"/>
  <c r="H204" i="3"/>
  <c r="G204" i="3"/>
  <c r="V203" i="3"/>
  <c r="U203" i="3"/>
  <c r="H203" i="3"/>
  <c r="G203" i="3"/>
  <c r="V202" i="3"/>
  <c r="U202" i="3"/>
  <c r="H202" i="3"/>
  <c r="G202" i="3"/>
  <c r="AH201" i="3"/>
  <c r="AB201" i="3"/>
  <c r="V201" i="3"/>
  <c r="U201" i="3"/>
  <c r="H201" i="3"/>
  <c r="G201" i="3"/>
  <c r="V200" i="3"/>
  <c r="U200" i="3"/>
  <c r="H200" i="3"/>
  <c r="G200" i="3"/>
  <c r="V199" i="3"/>
  <c r="U199" i="3"/>
  <c r="H199" i="3"/>
  <c r="G199" i="3"/>
  <c r="V198" i="3"/>
  <c r="U198" i="3"/>
  <c r="H198" i="3"/>
  <c r="G198" i="3"/>
  <c r="V197" i="3"/>
  <c r="U197" i="3"/>
  <c r="H197" i="3"/>
  <c r="G197" i="3"/>
  <c r="V196" i="3"/>
  <c r="U196" i="3"/>
  <c r="H196" i="3"/>
  <c r="G196" i="3"/>
  <c r="V195" i="3"/>
  <c r="U195" i="3"/>
  <c r="H195" i="3"/>
  <c r="G195" i="3"/>
  <c r="V194" i="3"/>
  <c r="U194" i="3"/>
  <c r="H194" i="3"/>
  <c r="G194" i="3"/>
  <c r="V193" i="3"/>
  <c r="U193" i="3"/>
  <c r="H193" i="3"/>
  <c r="G193" i="3"/>
  <c r="V192" i="3"/>
  <c r="U192" i="3"/>
  <c r="H192" i="3"/>
  <c r="G192" i="3"/>
  <c r="V191" i="3"/>
  <c r="U191" i="3"/>
  <c r="H191" i="3"/>
  <c r="G191" i="3"/>
  <c r="V190" i="3"/>
  <c r="U190" i="3"/>
  <c r="H190" i="3"/>
  <c r="G190" i="3"/>
  <c r="V189" i="3"/>
  <c r="U189" i="3"/>
  <c r="H189" i="3"/>
  <c r="G189" i="3"/>
  <c r="V188" i="3"/>
  <c r="U188" i="3"/>
  <c r="H188" i="3"/>
  <c r="G188" i="3"/>
  <c r="V187" i="3"/>
  <c r="U187" i="3"/>
  <c r="H187" i="3"/>
  <c r="G187" i="3"/>
  <c r="V186" i="3"/>
  <c r="U186" i="3"/>
  <c r="H186" i="3"/>
  <c r="G186" i="3"/>
  <c r="V185" i="3"/>
  <c r="U185" i="3"/>
  <c r="H185" i="3"/>
  <c r="G185" i="3"/>
  <c r="V184" i="3"/>
  <c r="U184" i="3"/>
  <c r="H184" i="3"/>
  <c r="G184" i="3"/>
  <c r="V183" i="3"/>
  <c r="U183" i="3"/>
  <c r="H183" i="3"/>
  <c r="G183" i="3"/>
  <c r="V182" i="3"/>
  <c r="U182" i="3"/>
  <c r="H182" i="3"/>
  <c r="G182" i="3"/>
  <c r="V181" i="3"/>
  <c r="U181" i="3"/>
  <c r="H181" i="3"/>
  <c r="G181" i="3"/>
  <c r="V180" i="3"/>
  <c r="U180" i="3"/>
  <c r="H180" i="3"/>
  <c r="G180" i="3"/>
  <c r="V179" i="3"/>
  <c r="U179" i="3"/>
  <c r="H179" i="3"/>
  <c r="G179" i="3"/>
  <c r="V178" i="3"/>
  <c r="U178" i="3"/>
  <c r="H178" i="3"/>
  <c r="G178" i="3"/>
  <c r="AH177" i="3"/>
  <c r="AB177" i="3"/>
  <c r="V177" i="3"/>
  <c r="U177" i="3"/>
  <c r="H177" i="3"/>
  <c r="G177" i="3"/>
  <c r="V176" i="3"/>
  <c r="U176" i="3"/>
  <c r="H176" i="3"/>
  <c r="G176" i="3"/>
  <c r="V175" i="3"/>
  <c r="U175" i="3"/>
  <c r="H175" i="3"/>
  <c r="G175" i="3"/>
  <c r="V174" i="3"/>
  <c r="U174" i="3"/>
  <c r="H174" i="3"/>
  <c r="G174" i="3"/>
  <c r="V173" i="3"/>
  <c r="U173" i="3"/>
  <c r="H173" i="3"/>
  <c r="G173" i="3"/>
  <c r="V172" i="3"/>
  <c r="U172" i="3"/>
  <c r="H172" i="3"/>
  <c r="G172" i="3"/>
  <c r="V171" i="3"/>
  <c r="U171" i="3"/>
  <c r="H171" i="3"/>
  <c r="G171" i="3"/>
  <c r="V170" i="3"/>
  <c r="U170" i="3"/>
  <c r="H170" i="3"/>
  <c r="G170" i="3"/>
  <c r="V169" i="3"/>
  <c r="U169" i="3"/>
  <c r="H169" i="3"/>
  <c r="G169" i="3"/>
  <c r="V168" i="3"/>
  <c r="U168" i="3"/>
  <c r="H168" i="3"/>
  <c r="G168" i="3"/>
  <c r="V167" i="3"/>
  <c r="U167" i="3"/>
  <c r="H167" i="3"/>
  <c r="G167" i="3"/>
  <c r="V166" i="3"/>
  <c r="U166" i="3"/>
  <c r="H166" i="3"/>
  <c r="G166" i="3"/>
  <c r="V165" i="3"/>
  <c r="U165" i="3"/>
  <c r="H165" i="3"/>
  <c r="G165" i="3"/>
  <c r="V164" i="3"/>
  <c r="U164" i="3"/>
  <c r="H164" i="3"/>
  <c r="G164" i="3"/>
  <c r="V163" i="3"/>
  <c r="U163" i="3"/>
  <c r="H163" i="3"/>
  <c r="G163" i="3"/>
  <c r="V162" i="3"/>
  <c r="U162" i="3"/>
  <c r="H162" i="3"/>
  <c r="G162" i="3"/>
  <c r="V161" i="3"/>
  <c r="U161" i="3"/>
  <c r="H161" i="3"/>
  <c r="G161" i="3"/>
  <c r="V160" i="3"/>
  <c r="U160" i="3"/>
  <c r="H160" i="3"/>
  <c r="G160" i="3"/>
  <c r="V159" i="3"/>
  <c r="U159" i="3"/>
  <c r="H159" i="3"/>
  <c r="G159" i="3"/>
  <c r="V158" i="3"/>
  <c r="U158" i="3"/>
  <c r="H158" i="3"/>
  <c r="G158" i="3"/>
  <c r="V157" i="3"/>
  <c r="U157" i="3"/>
  <c r="H157" i="3"/>
  <c r="G157" i="3"/>
  <c r="V156" i="3"/>
  <c r="U156" i="3"/>
  <c r="H156" i="3"/>
  <c r="G156" i="3"/>
  <c r="V155" i="3"/>
  <c r="U155" i="3"/>
  <c r="H155" i="3"/>
  <c r="G155" i="3"/>
  <c r="V154" i="3"/>
  <c r="U154" i="3"/>
  <c r="H154" i="3"/>
  <c r="G154" i="3"/>
  <c r="AH153" i="3"/>
  <c r="AB153" i="3"/>
  <c r="V153" i="3"/>
  <c r="U153" i="3"/>
  <c r="H153" i="3"/>
  <c r="G153" i="3"/>
  <c r="V152" i="3"/>
  <c r="U152" i="3"/>
  <c r="H152" i="3"/>
  <c r="G152" i="3"/>
  <c r="V151" i="3"/>
  <c r="U151" i="3"/>
  <c r="H151" i="3"/>
  <c r="G151" i="3"/>
  <c r="V150" i="3"/>
  <c r="U150" i="3"/>
  <c r="H150" i="3"/>
  <c r="G150" i="3"/>
  <c r="V149" i="3"/>
  <c r="U149" i="3"/>
  <c r="H149" i="3"/>
  <c r="G149" i="3"/>
  <c r="V148" i="3"/>
  <c r="U148" i="3"/>
  <c r="H148" i="3"/>
  <c r="G148" i="3"/>
  <c r="V147" i="3"/>
  <c r="U147" i="3"/>
  <c r="H147" i="3"/>
  <c r="G147" i="3"/>
  <c r="V146" i="3"/>
  <c r="U146" i="3"/>
  <c r="H146" i="3"/>
  <c r="G146" i="3"/>
  <c r="V145" i="3"/>
  <c r="U145" i="3"/>
  <c r="H145" i="3"/>
  <c r="G145" i="3"/>
  <c r="V144" i="3"/>
  <c r="U144" i="3"/>
  <c r="H144" i="3"/>
  <c r="G144" i="3"/>
  <c r="V143" i="3"/>
  <c r="U143" i="3"/>
  <c r="H143" i="3"/>
  <c r="G143" i="3"/>
  <c r="V142" i="3"/>
  <c r="U142" i="3"/>
  <c r="H142" i="3"/>
  <c r="G142" i="3"/>
  <c r="V141" i="3"/>
  <c r="U141" i="3"/>
  <c r="H141" i="3"/>
  <c r="G141" i="3"/>
  <c r="V140" i="3"/>
  <c r="U140" i="3"/>
  <c r="H140" i="3"/>
  <c r="G140" i="3"/>
  <c r="V139" i="3"/>
  <c r="U139" i="3"/>
  <c r="H139" i="3"/>
  <c r="G139" i="3"/>
  <c r="V138" i="3"/>
  <c r="U138" i="3"/>
  <c r="H138" i="3"/>
  <c r="G138" i="3"/>
  <c r="V137" i="3"/>
  <c r="U137" i="3"/>
  <c r="H137" i="3"/>
  <c r="G137" i="3"/>
  <c r="V136" i="3"/>
  <c r="U136" i="3"/>
  <c r="H136" i="3"/>
  <c r="G136" i="3"/>
  <c r="V135" i="3"/>
  <c r="U135" i="3"/>
  <c r="H135" i="3"/>
  <c r="G135" i="3"/>
  <c r="V134" i="3"/>
  <c r="U134" i="3"/>
  <c r="H134" i="3"/>
  <c r="G134" i="3"/>
  <c r="V133" i="3"/>
  <c r="U133" i="3"/>
  <c r="H133" i="3"/>
  <c r="G133" i="3"/>
  <c r="V132" i="3"/>
  <c r="U132" i="3"/>
  <c r="H132" i="3"/>
  <c r="G132" i="3"/>
  <c r="V131" i="3"/>
  <c r="U131" i="3"/>
  <c r="H131" i="3"/>
  <c r="G131" i="3"/>
  <c r="V130" i="3"/>
  <c r="U130" i="3"/>
  <c r="H130" i="3"/>
  <c r="G130" i="3"/>
  <c r="AH129" i="3"/>
  <c r="AB129" i="3"/>
  <c r="V129" i="3"/>
  <c r="U129" i="3"/>
  <c r="H129" i="3"/>
  <c r="G129" i="3"/>
  <c r="V128" i="3"/>
  <c r="U128" i="3"/>
  <c r="H128" i="3"/>
  <c r="G128" i="3"/>
  <c r="V127" i="3"/>
  <c r="U127" i="3"/>
  <c r="H127" i="3"/>
  <c r="G127" i="3"/>
  <c r="V126" i="3"/>
  <c r="U126" i="3"/>
  <c r="H126" i="3"/>
  <c r="G126" i="3"/>
  <c r="V125" i="3"/>
  <c r="U125" i="3"/>
  <c r="H125" i="3"/>
  <c r="G125" i="3"/>
  <c r="V124" i="3"/>
  <c r="U124" i="3"/>
  <c r="H124" i="3"/>
  <c r="G124" i="3"/>
  <c r="V123" i="3"/>
  <c r="U123" i="3"/>
  <c r="H123" i="3"/>
  <c r="G123" i="3"/>
  <c r="V122" i="3"/>
  <c r="U122" i="3"/>
  <c r="H122" i="3"/>
  <c r="G122" i="3"/>
  <c r="V121" i="3"/>
  <c r="U121" i="3"/>
  <c r="H121" i="3"/>
  <c r="G121" i="3"/>
  <c r="V120" i="3"/>
  <c r="U120" i="3"/>
  <c r="H120" i="3"/>
  <c r="G120" i="3"/>
  <c r="V119" i="3"/>
  <c r="U119" i="3"/>
  <c r="H119" i="3"/>
  <c r="G119" i="3"/>
  <c r="V118" i="3"/>
  <c r="U118" i="3"/>
  <c r="H118" i="3"/>
  <c r="G118" i="3"/>
  <c r="V117" i="3"/>
  <c r="U117" i="3"/>
  <c r="H117" i="3"/>
  <c r="G117" i="3"/>
  <c r="V116" i="3"/>
  <c r="U116" i="3"/>
  <c r="H116" i="3"/>
  <c r="G116" i="3"/>
  <c r="V115" i="3"/>
  <c r="U115" i="3"/>
  <c r="H115" i="3"/>
  <c r="G115" i="3"/>
  <c r="V114" i="3"/>
  <c r="U114" i="3"/>
  <c r="H114" i="3"/>
  <c r="G114" i="3"/>
  <c r="V113" i="3"/>
  <c r="U113" i="3"/>
  <c r="H113" i="3"/>
  <c r="G113" i="3"/>
  <c r="V112" i="3"/>
  <c r="U112" i="3"/>
  <c r="H112" i="3"/>
  <c r="G112" i="3"/>
  <c r="V111" i="3"/>
  <c r="U111" i="3"/>
  <c r="H111" i="3"/>
  <c r="G111" i="3"/>
  <c r="V110" i="3"/>
  <c r="U110" i="3"/>
  <c r="H110" i="3"/>
  <c r="G110" i="3"/>
  <c r="V109" i="3"/>
  <c r="U109" i="3"/>
  <c r="H109" i="3"/>
  <c r="G109" i="3"/>
  <c r="V108" i="3"/>
  <c r="U108" i="3"/>
  <c r="H108" i="3"/>
  <c r="G108" i="3"/>
  <c r="V107" i="3"/>
  <c r="U107" i="3"/>
  <c r="H107" i="3"/>
  <c r="G107" i="3"/>
  <c r="V106" i="3"/>
  <c r="U106" i="3"/>
  <c r="H106" i="3"/>
  <c r="G106" i="3"/>
  <c r="AH105" i="3"/>
  <c r="AB105" i="3"/>
  <c r="V105" i="3"/>
  <c r="U105" i="3"/>
  <c r="H105" i="3"/>
  <c r="G105" i="3"/>
  <c r="V104" i="3"/>
  <c r="U104" i="3"/>
  <c r="H104" i="3"/>
  <c r="G104" i="3"/>
  <c r="V103" i="3"/>
  <c r="U103" i="3"/>
  <c r="H103" i="3"/>
  <c r="G103" i="3"/>
  <c r="V102" i="3"/>
  <c r="U102" i="3"/>
  <c r="H102" i="3"/>
  <c r="G102" i="3"/>
  <c r="V101" i="3"/>
  <c r="U101" i="3"/>
  <c r="H101" i="3"/>
  <c r="G101" i="3"/>
  <c r="V100" i="3"/>
  <c r="U100" i="3"/>
  <c r="H100" i="3"/>
  <c r="G100" i="3"/>
  <c r="V99" i="3"/>
  <c r="U99" i="3"/>
  <c r="H99" i="3"/>
  <c r="G99" i="3"/>
  <c r="V98" i="3"/>
  <c r="U98" i="3"/>
  <c r="H98" i="3"/>
  <c r="G98" i="3"/>
  <c r="V97" i="3"/>
  <c r="U97" i="3"/>
  <c r="H97" i="3"/>
  <c r="G97" i="3"/>
  <c r="V96" i="3"/>
  <c r="U96" i="3"/>
  <c r="H96" i="3"/>
  <c r="G96" i="3"/>
  <c r="V95" i="3"/>
  <c r="U95" i="3"/>
  <c r="H95" i="3"/>
  <c r="G95" i="3"/>
  <c r="V94" i="3"/>
  <c r="U94" i="3"/>
  <c r="H94" i="3"/>
  <c r="G94" i="3"/>
  <c r="V93" i="3"/>
  <c r="U93" i="3"/>
  <c r="H93" i="3"/>
  <c r="G93" i="3"/>
  <c r="V92" i="3"/>
  <c r="U92" i="3"/>
  <c r="H92" i="3"/>
  <c r="G92" i="3"/>
  <c r="V91" i="3"/>
  <c r="U91" i="3"/>
  <c r="H91" i="3"/>
  <c r="G91" i="3"/>
  <c r="V90" i="3"/>
  <c r="U90" i="3"/>
  <c r="H90" i="3"/>
  <c r="G90" i="3"/>
  <c r="V89" i="3"/>
  <c r="U89" i="3"/>
  <c r="H89" i="3"/>
  <c r="G89" i="3"/>
  <c r="V88" i="3"/>
  <c r="U88" i="3"/>
  <c r="H88" i="3"/>
  <c r="G88" i="3"/>
  <c r="V87" i="3"/>
  <c r="U87" i="3"/>
  <c r="H87" i="3"/>
  <c r="G87" i="3"/>
  <c r="V86" i="3"/>
  <c r="U86" i="3"/>
  <c r="H86" i="3"/>
  <c r="G86" i="3"/>
  <c r="V85" i="3"/>
  <c r="U85" i="3"/>
  <c r="H85" i="3"/>
  <c r="G85" i="3"/>
  <c r="V84" i="3"/>
  <c r="U84" i="3"/>
  <c r="H84" i="3"/>
  <c r="G84" i="3"/>
  <c r="V83" i="3"/>
  <c r="U83" i="3"/>
  <c r="H83" i="3"/>
  <c r="G83" i="3"/>
  <c r="V82" i="3"/>
  <c r="U82" i="3"/>
  <c r="H82" i="3"/>
  <c r="G82" i="3"/>
  <c r="AH81" i="3"/>
  <c r="AB81" i="3"/>
  <c r="V81" i="3"/>
  <c r="U81" i="3"/>
  <c r="H81" i="3"/>
  <c r="G81" i="3"/>
  <c r="V80" i="3"/>
  <c r="U80" i="3"/>
  <c r="H80" i="3"/>
  <c r="G80" i="3"/>
  <c r="V79" i="3"/>
  <c r="U79" i="3"/>
  <c r="H79" i="3"/>
  <c r="G79" i="3"/>
  <c r="V78" i="3"/>
  <c r="U78" i="3"/>
  <c r="H78" i="3"/>
  <c r="G78" i="3"/>
  <c r="V77" i="3"/>
  <c r="U77" i="3"/>
  <c r="H77" i="3"/>
  <c r="G77" i="3"/>
  <c r="V76" i="3"/>
  <c r="U76" i="3"/>
  <c r="H76" i="3"/>
  <c r="G76" i="3"/>
  <c r="V75" i="3"/>
  <c r="U75" i="3"/>
  <c r="H75" i="3"/>
  <c r="G75" i="3"/>
  <c r="V74" i="3"/>
  <c r="U74" i="3"/>
  <c r="H74" i="3"/>
  <c r="G74" i="3"/>
  <c r="V73" i="3"/>
  <c r="U73" i="3"/>
  <c r="H73" i="3"/>
  <c r="G73" i="3"/>
  <c r="V72" i="3"/>
  <c r="U72" i="3"/>
  <c r="H72" i="3"/>
  <c r="G72" i="3"/>
  <c r="V71" i="3"/>
  <c r="U71" i="3"/>
  <c r="H71" i="3"/>
  <c r="G71" i="3"/>
  <c r="V70" i="3"/>
  <c r="U70" i="3"/>
  <c r="H70" i="3"/>
  <c r="G70" i="3"/>
  <c r="V69" i="3"/>
  <c r="U69" i="3"/>
  <c r="H69" i="3"/>
  <c r="G69" i="3"/>
  <c r="V68" i="3"/>
  <c r="U68" i="3"/>
  <c r="H68" i="3"/>
  <c r="G68" i="3"/>
  <c r="V67" i="3"/>
  <c r="U67" i="3"/>
  <c r="H67" i="3"/>
  <c r="G67" i="3"/>
  <c r="V66" i="3"/>
  <c r="U66" i="3"/>
  <c r="H66" i="3"/>
  <c r="G66" i="3"/>
  <c r="V65" i="3"/>
  <c r="U65" i="3"/>
  <c r="H65" i="3"/>
  <c r="G65" i="3"/>
  <c r="V64" i="3"/>
  <c r="U64" i="3"/>
  <c r="H64" i="3"/>
  <c r="G64" i="3"/>
  <c r="V63" i="3"/>
  <c r="U63" i="3"/>
  <c r="H63" i="3"/>
  <c r="G63" i="3"/>
  <c r="V62" i="3"/>
  <c r="U62" i="3"/>
  <c r="H62" i="3"/>
  <c r="G62" i="3"/>
  <c r="V61" i="3"/>
  <c r="U61" i="3"/>
  <c r="H61" i="3"/>
  <c r="G61" i="3"/>
  <c r="V60" i="3"/>
  <c r="U60" i="3"/>
  <c r="H60" i="3"/>
  <c r="G60" i="3"/>
  <c r="V59" i="3"/>
  <c r="U59" i="3"/>
  <c r="H59" i="3"/>
  <c r="G59" i="3"/>
  <c r="V58" i="3"/>
  <c r="U58" i="3"/>
  <c r="H58" i="3"/>
  <c r="G58" i="3"/>
  <c r="AH57" i="3"/>
  <c r="AB57" i="3"/>
  <c r="V57" i="3"/>
  <c r="U57" i="3"/>
  <c r="H57" i="3"/>
  <c r="G57" i="3"/>
  <c r="V56" i="3"/>
  <c r="U56" i="3"/>
  <c r="H56" i="3"/>
  <c r="G56" i="3"/>
  <c r="V55" i="3"/>
  <c r="U55" i="3"/>
  <c r="H55" i="3"/>
  <c r="G55" i="3"/>
  <c r="V54" i="3"/>
  <c r="U54" i="3"/>
  <c r="H54" i="3"/>
  <c r="G54" i="3"/>
  <c r="V53" i="3"/>
  <c r="U53" i="3"/>
  <c r="H53" i="3"/>
  <c r="G53" i="3"/>
  <c r="V52" i="3"/>
  <c r="U52" i="3"/>
  <c r="H52" i="3"/>
  <c r="G52" i="3"/>
  <c r="V51" i="3"/>
  <c r="U51" i="3"/>
  <c r="H51" i="3"/>
  <c r="G51" i="3"/>
  <c r="V50" i="3"/>
  <c r="U50" i="3"/>
  <c r="H50" i="3"/>
  <c r="G50" i="3"/>
  <c r="V49" i="3"/>
  <c r="U49" i="3"/>
  <c r="H49" i="3"/>
  <c r="G49" i="3"/>
  <c r="V48" i="3"/>
  <c r="U48" i="3"/>
  <c r="H48" i="3"/>
  <c r="G48" i="3"/>
  <c r="V47" i="3"/>
  <c r="U47" i="3"/>
  <c r="H47" i="3"/>
  <c r="G47" i="3"/>
  <c r="V46" i="3"/>
  <c r="U46" i="3"/>
  <c r="H46" i="3"/>
  <c r="G46" i="3"/>
  <c r="V45" i="3"/>
  <c r="U45" i="3"/>
  <c r="H45" i="3"/>
  <c r="G45" i="3"/>
  <c r="V44" i="3"/>
  <c r="U44" i="3"/>
  <c r="H44" i="3"/>
  <c r="G44" i="3"/>
  <c r="V43" i="3"/>
  <c r="U43" i="3"/>
  <c r="H43" i="3"/>
  <c r="G43" i="3"/>
  <c r="V42" i="3"/>
  <c r="U42" i="3"/>
  <c r="H42" i="3"/>
  <c r="G42" i="3"/>
  <c r="V41" i="3"/>
  <c r="U41" i="3"/>
  <c r="H41" i="3"/>
  <c r="G41" i="3"/>
  <c r="V40" i="3"/>
  <c r="U40" i="3"/>
  <c r="H40" i="3"/>
  <c r="G40" i="3"/>
  <c r="V39" i="3"/>
  <c r="U39" i="3"/>
  <c r="H39" i="3"/>
  <c r="G39" i="3"/>
  <c r="V38" i="3"/>
  <c r="U38" i="3"/>
  <c r="H38" i="3"/>
  <c r="G38" i="3"/>
  <c r="V37" i="3"/>
  <c r="U37" i="3"/>
  <c r="H37" i="3"/>
  <c r="G37" i="3"/>
  <c r="V36" i="3"/>
  <c r="U36" i="3"/>
  <c r="H36" i="3"/>
  <c r="G36" i="3"/>
  <c r="V35" i="3"/>
  <c r="U35" i="3"/>
  <c r="H35" i="3"/>
  <c r="G35" i="3"/>
  <c r="V34" i="3"/>
  <c r="U34" i="3"/>
  <c r="H34" i="3"/>
  <c r="G34" i="3"/>
  <c r="AH33" i="3"/>
  <c r="AB33" i="3"/>
  <c r="V33" i="3"/>
  <c r="U33" i="3"/>
  <c r="H33" i="3"/>
  <c r="G33" i="3"/>
  <c r="V32" i="3"/>
  <c r="U32" i="3"/>
  <c r="H32" i="3"/>
  <c r="G32" i="3"/>
  <c r="V31" i="3"/>
  <c r="U31" i="3"/>
  <c r="H31" i="3"/>
  <c r="G31" i="3"/>
  <c r="V30" i="3"/>
  <c r="U30" i="3"/>
  <c r="H30" i="3"/>
  <c r="G30" i="3"/>
  <c r="V29" i="3"/>
  <c r="U29" i="3"/>
  <c r="H29" i="3"/>
  <c r="G29" i="3"/>
  <c r="V28" i="3"/>
  <c r="U28" i="3"/>
  <c r="H28" i="3"/>
  <c r="G28" i="3"/>
  <c r="V27" i="3"/>
  <c r="U27" i="3"/>
  <c r="H27" i="3"/>
  <c r="G27" i="3"/>
  <c r="V26" i="3"/>
  <c r="U26" i="3"/>
  <c r="H26" i="3"/>
  <c r="G26" i="3"/>
  <c r="V25" i="3"/>
  <c r="U25" i="3"/>
  <c r="H25" i="3"/>
  <c r="G25" i="3"/>
  <c r="V24" i="3"/>
  <c r="U24" i="3"/>
  <c r="H24" i="3"/>
  <c r="G24" i="3"/>
  <c r="V23" i="3"/>
  <c r="U23" i="3"/>
  <c r="H23" i="3"/>
  <c r="G23" i="3"/>
  <c r="V22" i="3"/>
  <c r="U22" i="3"/>
  <c r="H22" i="3"/>
  <c r="G22" i="3"/>
  <c r="V21" i="3"/>
  <c r="U21" i="3"/>
  <c r="H21" i="3"/>
  <c r="G21" i="3"/>
  <c r="V20" i="3"/>
  <c r="U20" i="3"/>
  <c r="H20" i="3"/>
  <c r="G20" i="3"/>
  <c r="V19" i="3"/>
  <c r="U19" i="3"/>
  <c r="H19" i="3"/>
  <c r="G19" i="3"/>
  <c r="V18" i="3"/>
  <c r="U18" i="3"/>
  <c r="H18" i="3"/>
  <c r="G18" i="3"/>
  <c r="V17" i="3"/>
  <c r="U17" i="3"/>
  <c r="H17" i="3"/>
  <c r="G17" i="3"/>
  <c r="V16" i="3"/>
  <c r="U16" i="3"/>
  <c r="H16" i="3"/>
  <c r="G16" i="3"/>
  <c r="V15" i="3"/>
  <c r="U15" i="3"/>
  <c r="H15" i="3"/>
  <c r="G15" i="3"/>
  <c r="V14" i="3"/>
  <c r="U14" i="3"/>
  <c r="H14" i="3"/>
  <c r="G14" i="3"/>
  <c r="V13" i="3"/>
  <c r="U13" i="3"/>
  <c r="H13" i="3"/>
  <c r="G13" i="3"/>
  <c r="V12" i="3"/>
  <c r="U12" i="3"/>
  <c r="H12" i="3"/>
  <c r="G12" i="3"/>
  <c r="V11" i="3"/>
  <c r="U11" i="3"/>
  <c r="H11" i="3"/>
  <c r="G11" i="3"/>
  <c r="V10" i="3"/>
  <c r="U10" i="3"/>
  <c r="H10" i="3"/>
  <c r="G10" i="3"/>
  <c r="AH9" i="3"/>
  <c r="AB9" i="3"/>
  <c r="V9" i="3"/>
  <c r="U9" i="3"/>
  <c r="AC9" i="3" s="1"/>
  <c r="H9" i="3"/>
  <c r="G9" i="3"/>
  <c r="AI6" i="3"/>
  <c r="AB6" i="3"/>
  <c r="Q6" i="3"/>
  <c r="AC5" i="3"/>
  <c r="Q5" i="3"/>
  <c r="AI4" i="3"/>
  <c r="AC4" i="3"/>
  <c r="AB4" i="3"/>
  <c r="Q4" i="3"/>
  <c r="Q3" i="3"/>
  <c r="P3" i="3"/>
  <c r="AB2" i="3"/>
  <c r="A2" i="3"/>
  <c r="AB1" i="3"/>
  <c r="A1" i="3"/>
  <c r="E753" i="2"/>
  <c r="D753" i="2"/>
  <c r="C753" i="2"/>
  <c r="B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Y704" i="2"/>
  <c r="X704" i="2"/>
  <c r="W704" i="2"/>
  <c r="V704" i="2"/>
  <c r="U704" i="2"/>
  <c r="Y703" i="2"/>
  <c r="X703" i="2"/>
  <c r="W703" i="2"/>
  <c r="V703" i="2"/>
  <c r="U703" i="2"/>
  <c r="Y702" i="2"/>
  <c r="W702" i="2"/>
  <c r="X702" i="2" s="1"/>
  <c r="V702" i="2"/>
  <c r="U702" i="2"/>
  <c r="Y701" i="2"/>
  <c r="X701" i="2"/>
  <c r="W701" i="2"/>
  <c r="V701" i="2"/>
  <c r="U701" i="2"/>
  <c r="Y700" i="2"/>
  <c r="X700" i="2"/>
  <c r="W700" i="2"/>
  <c r="V700" i="2"/>
  <c r="U700" i="2"/>
  <c r="Y699" i="2"/>
  <c r="X699" i="2"/>
  <c r="W699" i="2"/>
  <c r="V699" i="2"/>
  <c r="U699" i="2"/>
  <c r="Y698" i="2"/>
  <c r="X698" i="2"/>
  <c r="W698" i="2"/>
  <c r="V698" i="2"/>
  <c r="U698" i="2"/>
  <c r="Y697" i="2"/>
  <c r="X697" i="2"/>
  <c r="W697" i="2"/>
  <c r="V697" i="2"/>
  <c r="U697" i="2"/>
  <c r="Y696" i="2"/>
  <c r="W696" i="2"/>
  <c r="X696" i="2" s="1"/>
  <c r="V696" i="2"/>
  <c r="U696" i="2"/>
  <c r="Y695" i="2"/>
  <c r="W695" i="2"/>
  <c r="X695" i="2" s="1"/>
  <c r="V695" i="2"/>
  <c r="U695" i="2"/>
  <c r="Y694" i="2"/>
  <c r="W694" i="2"/>
  <c r="X694" i="2" s="1"/>
  <c r="V694" i="2"/>
  <c r="U694" i="2"/>
  <c r="Y693" i="2"/>
  <c r="X693" i="2"/>
  <c r="W693" i="2"/>
  <c r="V693" i="2"/>
  <c r="U693" i="2"/>
  <c r="Y692" i="2"/>
  <c r="W692" i="2"/>
  <c r="X692" i="2" s="1"/>
  <c r="V692" i="2"/>
  <c r="U692" i="2"/>
  <c r="Y691" i="2"/>
  <c r="X691" i="2"/>
  <c r="W691" i="2"/>
  <c r="V691" i="2"/>
  <c r="U691" i="2"/>
  <c r="Y690" i="2"/>
  <c r="X690" i="2"/>
  <c r="W690" i="2"/>
  <c r="V690" i="2"/>
  <c r="U690" i="2"/>
  <c r="Y689" i="2"/>
  <c r="X689" i="2"/>
  <c r="W689" i="2"/>
  <c r="V689" i="2"/>
  <c r="U689" i="2"/>
  <c r="Y688" i="2"/>
  <c r="W688" i="2"/>
  <c r="X688" i="2" s="1"/>
  <c r="V688" i="2"/>
  <c r="U688" i="2"/>
  <c r="Y687" i="2"/>
  <c r="X687" i="2"/>
  <c r="W687" i="2"/>
  <c r="V687" i="2"/>
  <c r="U687" i="2"/>
  <c r="Y686" i="2"/>
  <c r="X686" i="2"/>
  <c r="W686" i="2"/>
  <c r="V686" i="2"/>
  <c r="U686" i="2"/>
  <c r="Y685" i="2"/>
  <c r="X685" i="2"/>
  <c r="W685" i="2"/>
  <c r="V685" i="2"/>
  <c r="U685" i="2"/>
  <c r="Y684" i="2"/>
  <c r="X684" i="2"/>
  <c r="W684" i="2"/>
  <c r="V684" i="2"/>
  <c r="U684" i="2"/>
  <c r="Y683" i="2"/>
  <c r="X683" i="2"/>
  <c r="W683" i="2"/>
  <c r="V683" i="2"/>
  <c r="U683" i="2"/>
  <c r="Y682" i="2"/>
  <c r="W682" i="2"/>
  <c r="X682" i="2" s="1"/>
  <c r="V682" i="2"/>
  <c r="U682" i="2"/>
  <c r="AH681" i="2"/>
  <c r="AB681" i="2"/>
  <c r="Y681" i="2"/>
  <c r="W681" i="2"/>
  <c r="V681" i="2"/>
  <c r="AD681" i="2" s="1"/>
  <c r="U681" i="2"/>
  <c r="V680" i="2"/>
  <c r="U680" i="2"/>
  <c r="H680" i="2"/>
  <c r="G680" i="2"/>
  <c r="V679" i="2"/>
  <c r="U679" i="2"/>
  <c r="H679" i="2"/>
  <c r="G679" i="2"/>
  <c r="V678" i="2"/>
  <c r="U678" i="2"/>
  <c r="H678" i="2"/>
  <c r="G678" i="2"/>
  <c r="V677" i="2"/>
  <c r="U677" i="2"/>
  <c r="H677" i="2"/>
  <c r="G677" i="2"/>
  <c r="V676" i="2"/>
  <c r="U676" i="2"/>
  <c r="H676" i="2"/>
  <c r="G676" i="2"/>
  <c r="V675" i="2"/>
  <c r="U675" i="2"/>
  <c r="H675" i="2"/>
  <c r="G675" i="2"/>
  <c r="V674" i="2"/>
  <c r="U674" i="2"/>
  <c r="H674" i="2"/>
  <c r="G674" i="2"/>
  <c r="V673" i="2"/>
  <c r="U673" i="2"/>
  <c r="H673" i="2"/>
  <c r="G673" i="2"/>
  <c r="V672" i="2"/>
  <c r="U672" i="2"/>
  <c r="H672" i="2"/>
  <c r="G672" i="2"/>
  <c r="V671" i="2"/>
  <c r="U671" i="2"/>
  <c r="H671" i="2"/>
  <c r="G671" i="2"/>
  <c r="V670" i="2"/>
  <c r="U670" i="2"/>
  <c r="H670" i="2"/>
  <c r="G670" i="2"/>
  <c r="V669" i="2"/>
  <c r="U669" i="2"/>
  <c r="H669" i="2"/>
  <c r="G669" i="2"/>
  <c r="V668" i="2"/>
  <c r="U668" i="2"/>
  <c r="H668" i="2"/>
  <c r="G668" i="2"/>
  <c r="V667" i="2"/>
  <c r="U667" i="2"/>
  <c r="H667" i="2"/>
  <c r="G667" i="2"/>
  <c r="V666" i="2"/>
  <c r="U666" i="2"/>
  <c r="H666" i="2"/>
  <c r="G666" i="2"/>
  <c r="V665" i="2"/>
  <c r="U665" i="2"/>
  <c r="H665" i="2"/>
  <c r="G665" i="2"/>
  <c r="V664" i="2"/>
  <c r="U664" i="2"/>
  <c r="H664" i="2"/>
  <c r="G664" i="2"/>
  <c r="V663" i="2"/>
  <c r="U663" i="2"/>
  <c r="H663" i="2"/>
  <c r="G663" i="2"/>
  <c r="V662" i="2"/>
  <c r="U662" i="2"/>
  <c r="H662" i="2"/>
  <c r="G662" i="2"/>
  <c r="V661" i="2"/>
  <c r="U661" i="2"/>
  <c r="H661" i="2"/>
  <c r="G661" i="2"/>
  <c r="V660" i="2"/>
  <c r="U660" i="2"/>
  <c r="H660" i="2"/>
  <c r="G660" i="2"/>
  <c r="V659" i="2"/>
  <c r="U659" i="2"/>
  <c r="H659" i="2"/>
  <c r="G659" i="2"/>
  <c r="V658" i="2"/>
  <c r="U658" i="2"/>
  <c r="AC657" i="2" s="1"/>
  <c r="H658" i="2"/>
  <c r="G658" i="2"/>
  <c r="AH657" i="2"/>
  <c r="AB657" i="2"/>
  <c r="V657" i="2"/>
  <c r="U657" i="2"/>
  <c r="H657" i="2"/>
  <c r="G657" i="2"/>
  <c r="V656" i="2"/>
  <c r="U656" i="2"/>
  <c r="H656" i="2"/>
  <c r="G656" i="2"/>
  <c r="V655" i="2"/>
  <c r="U655" i="2"/>
  <c r="H655" i="2"/>
  <c r="G655" i="2"/>
  <c r="V654" i="2"/>
  <c r="U654" i="2"/>
  <c r="H654" i="2"/>
  <c r="G654" i="2"/>
  <c r="V653" i="2"/>
  <c r="U653" i="2"/>
  <c r="H653" i="2"/>
  <c r="G653" i="2"/>
  <c r="V652" i="2"/>
  <c r="U652" i="2"/>
  <c r="H652" i="2"/>
  <c r="G652" i="2"/>
  <c r="V651" i="2"/>
  <c r="U651" i="2"/>
  <c r="H651" i="2"/>
  <c r="G651" i="2"/>
  <c r="V650" i="2"/>
  <c r="U650" i="2"/>
  <c r="H650" i="2"/>
  <c r="G650" i="2"/>
  <c r="V649" i="2"/>
  <c r="U649" i="2"/>
  <c r="H649" i="2"/>
  <c r="G649" i="2"/>
  <c r="V648" i="2"/>
  <c r="U648" i="2"/>
  <c r="H648" i="2"/>
  <c r="G648" i="2"/>
  <c r="V647" i="2"/>
  <c r="U647" i="2"/>
  <c r="H647" i="2"/>
  <c r="G647" i="2"/>
  <c r="V646" i="2"/>
  <c r="U646" i="2"/>
  <c r="H646" i="2"/>
  <c r="G646" i="2"/>
  <c r="V645" i="2"/>
  <c r="U645" i="2"/>
  <c r="H645" i="2"/>
  <c r="G645" i="2"/>
  <c r="V644" i="2"/>
  <c r="U644" i="2"/>
  <c r="H644" i="2"/>
  <c r="G644" i="2"/>
  <c r="V643" i="2"/>
  <c r="U643" i="2"/>
  <c r="H643" i="2"/>
  <c r="G643" i="2"/>
  <c r="V642" i="2"/>
  <c r="U642" i="2"/>
  <c r="H642" i="2"/>
  <c r="G642" i="2"/>
  <c r="V641" i="2"/>
  <c r="U641" i="2"/>
  <c r="H641" i="2"/>
  <c r="G641" i="2"/>
  <c r="V640" i="2"/>
  <c r="U640" i="2"/>
  <c r="H640" i="2"/>
  <c r="G640" i="2"/>
  <c r="V639" i="2"/>
  <c r="U639" i="2"/>
  <c r="H639" i="2"/>
  <c r="G639" i="2"/>
  <c r="V638" i="2"/>
  <c r="U638" i="2"/>
  <c r="H638" i="2"/>
  <c r="G638" i="2"/>
  <c r="V637" i="2"/>
  <c r="U637" i="2"/>
  <c r="H637" i="2"/>
  <c r="G637" i="2"/>
  <c r="V636" i="2"/>
  <c r="U636" i="2"/>
  <c r="H636" i="2"/>
  <c r="G636" i="2"/>
  <c r="V635" i="2"/>
  <c r="U635" i="2"/>
  <c r="H635" i="2"/>
  <c r="G635" i="2"/>
  <c r="V634" i="2"/>
  <c r="U634" i="2"/>
  <c r="H634" i="2"/>
  <c r="G634" i="2"/>
  <c r="AH633" i="2"/>
  <c r="AB633" i="2"/>
  <c r="V633" i="2"/>
  <c r="U633" i="2"/>
  <c r="H633" i="2"/>
  <c r="G633" i="2"/>
  <c r="V632" i="2"/>
  <c r="U632" i="2"/>
  <c r="H632" i="2"/>
  <c r="G632" i="2"/>
  <c r="V631" i="2"/>
  <c r="U631" i="2"/>
  <c r="AC609" i="2" s="1"/>
  <c r="H631" i="2"/>
  <c r="G631" i="2"/>
  <c r="V630" i="2"/>
  <c r="U630" i="2"/>
  <c r="H630" i="2"/>
  <c r="G630" i="2"/>
  <c r="V629" i="2"/>
  <c r="U629" i="2"/>
  <c r="H629" i="2"/>
  <c r="G629" i="2"/>
  <c r="V628" i="2"/>
  <c r="U628" i="2"/>
  <c r="H628" i="2"/>
  <c r="G628" i="2"/>
  <c r="V627" i="2"/>
  <c r="U627" i="2"/>
  <c r="H627" i="2"/>
  <c r="G627" i="2"/>
  <c r="V626" i="2"/>
  <c r="U626" i="2"/>
  <c r="H626" i="2"/>
  <c r="G626" i="2"/>
  <c r="V625" i="2"/>
  <c r="U625" i="2"/>
  <c r="H625" i="2"/>
  <c r="G625" i="2"/>
  <c r="V624" i="2"/>
  <c r="U624" i="2"/>
  <c r="H624" i="2"/>
  <c r="G624" i="2"/>
  <c r="V623" i="2"/>
  <c r="U623" i="2"/>
  <c r="H623" i="2"/>
  <c r="G623" i="2"/>
  <c r="V622" i="2"/>
  <c r="U622" i="2"/>
  <c r="H622" i="2"/>
  <c r="G622" i="2"/>
  <c r="V621" i="2"/>
  <c r="U621" i="2"/>
  <c r="H621" i="2"/>
  <c r="G621" i="2"/>
  <c r="V620" i="2"/>
  <c r="U620" i="2"/>
  <c r="H620" i="2"/>
  <c r="G620" i="2"/>
  <c r="V619" i="2"/>
  <c r="U619" i="2"/>
  <c r="H619" i="2"/>
  <c r="G619" i="2"/>
  <c r="V618" i="2"/>
  <c r="U618" i="2"/>
  <c r="H618" i="2"/>
  <c r="G618" i="2"/>
  <c r="V617" i="2"/>
  <c r="U617" i="2"/>
  <c r="H617" i="2"/>
  <c r="G617" i="2"/>
  <c r="V616" i="2"/>
  <c r="U616" i="2"/>
  <c r="H616" i="2"/>
  <c r="G616" i="2"/>
  <c r="V615" i="2"/>
  <c r="U615" i="2"/>
  <c r="H615" i="2"/>
  <c r="G615" i="2"/>
  <c r="V614" i="2"/>
  <c r="U614" i="2"/>
  <c r="H614" i="2"/>
  <c r="G614" i="2"/>
  <c r="V613" i="2"/>
  <c r="U613" i="2"/>
  <c r="H613" i="2"/>
  <c r="G613" i="2"/>
  <c r="V612" i="2"/>
  <c r="U612" i="2"/>
  <c r="H612" i="2"/>
  <c r="G612" i="2"/>
  <c r="V611" i="2"/>
  <c r="U611" i="2"/>
  <c r="H611" i="2"/>
  <c r="G611" i="2"/>
  <c r="V610" i="2"/>
  <c r="U610" i="2"/>
  <c r="H610" i="2"/>
  <c r="G610" i="2"/>
  <c r="AH609" i="2"/>
  <c r="AB609" i="2"/>
  <c r="V609" i="2"/>
  <c r="U609" i="2"/>
  <c r="H609" i="2"/>
  <c r="G609" i="2"/>
  <c r="V608" i="2"/>
  <c r="U608" i="2"/>
  <c r="H608" i="2"/>
  <c r="G608" i="2"/>
  <c r="V607" i="2"/>
  <c r="U607" i="2"/>
  <c r="H607" i="2"/>
  <c r="G607" i="2"/>
  <c r="V606" i="2"/>
  <c r="U606" i="2"/>
  <c r="H606" i="2"/>
  <c r="G606" i="2"/>
  <c r="V605" i="2"/>
  <c r="U605" i="2"/>
  <c r="H605" i="2"/>
  <c r="G605" i="2"/>
  <c r="V604" i="2"/>
  <c r="U604" i="2"/>
  <c r="H604" i="2"/>
  <c r="G604" i="2"/>
  <c r="V603" i="2"/>
  <c r="U603" i="2"/>
  <c r="H603" i="2"/>
  <c r="G603" i="2"/>
  <c r="V602" i="2"/>
  <c r="U602" i="2"/>
  <c r="H602" i="2"/>
  <c r="G602" i="2"/>
  <c r="V601" i="2"/>
  <c r="U601" i="2"/>
  <c r="H601" i="2"/>
  <c r="G601" i="2"/>
  <c r="V600" i="2"/>
  <c r="U600" i="2"/>
  <c r="H600" i="2"/>
  <c r="G600" i="2"/>
  <c r="V599" i="2"/>
  <c r="U599" i="2"/>
  <c r="H599" i="2"/>
  <c r="G599" i="2"/>
  <c r="V598" i="2"/>
  <c r="U598" i="2"/>
  <c r="H598" i="2"/>
  <c r="G598" i="2"/>
  <c r="V597" i="2"/>
  <c r="U597" i="2"/>
  <c r="H597" i="2"/>
  <c r="G597" i="2"/>
  <c r="V596" i="2"/>
  <c r="U596" i="2"/>
  <c r="H596" i="2"/>
  <c r="G596" i="2"/>
  <c r="V595" i="2"/>
  <c r="U595" i="2"/>
  <c r="H595" i="2"/>
  <c r="G595" i="2"/>
  <c r="V594" i="2"/>
  <c r="U594" i="2"/>
  <c r="H594" i="2"/>
  <c r="G594" i="2"/>
  <c r="V593" i="2"/>
  <c r="U593" i="2"/>
  <c r="H593" i="2"/>
  <c r="G593" i="2"/>
  <c r="V592" i="2"/>
  <c r="U592" i="2"/>
  <c r="H592" i="2"/>
  <c r="G592" i="2"/>
  <c r="V591" i="2"/>
  <c r="U591" i="2"/>
  <c r="H591" i="2"/>
  <c r="G591" i="2"/>
  <c r="V590" i="2"/>
  <c r="U590" i="2"/>
  <c r="H590" i="2"/>
  <c r="G590" i="2"/>
  <c r="V589" i="2"/>
  <c r="U589" i="2"/>
  <c r="H589" i="2"/>
  <c r="G589" i="2"/>
  <c r="V588" i="2"/>
  <c r="U588" i="2"/>
  <c r="H588" i="2"/>
  <c r="G588" i="2"/>
  <c r="V587" i="2"/>
  <c r="U587" i="2"/>
  <c r="H587" i="2"/>
  <c r="G587" i="2"/>
  <c r="V586" i="2"/>
  <c r="U586" i="2"/>
  <c r="H586" i="2"/>
  <c r="G586" i="2"/>
  <c r="AH585" i="2"/>
  <c r="AC585" i="2"/>
  <c r="AB585" i="2"/>
  <c r="V585" i="2"/>
  <c r="U585" i="2"/>
  <c r="H585" i="2"/>
  <c r="G585" i="2"/>
  <c r="V584" i="2"/>
  <c r="U584" i="2"/>
  <c r="H584" i="2"/>
  <c r="G584" i="2"/>
  <c r="V583" i="2"/>
  <c r="U583" i="2"/>
  <c r="H583" i="2"/>
  <c r="G583" i="2"/>
  <c r="V582" i="2"/>
  <c r="U582" i="2"/>
  <c r="H582" i="2"/>
  <c r="G582" i="2"/>
  <c r="V581" i="2"/>
  <c r="U581" i="2"/>
  <c r="H581" i="2"/>
  <c r="G581" i="2"/>
  <c r="V580" i="2"/>
  <c r="U580" i="2"/>
  <c r="H580" i="2"/>
  <c r="G580" i="2"/>
  <c r="V579" i="2"/>
  <c r="U579" i="2"/>
  <c r="H579" i="2"/>
  <c r="G579" i="2"/>
  <c r="V578" i="2"/>
  <c r="U578" i="2"/>
  <c r="H578" i="2"/>
  <c r="G578" i="2"/>
  <c r="V577" i="2"/>
  <c r="U577" i="2"/>
  <c r="H577" i="2"/>
  <c r="G577" i="2"/>
  <c r="V576" i="2"/>
  <c r="U576" i="2"/>
  <c r="H576" i="2"/>
  <c r="G576" i="2"/>
  <c r="V575" i="2"/>
  <c r="U575" i="2"/>
  <c r="H575" i="2"/>
  <c r="G575" i="2"/>
  <c r="V574" i="2"/>
  <c r="U574" i="2"/>
  <c r="H574" i="2"/>
  <c r="G574" i="2"/>
  <c r="V573" i="2"/>
  <c r="U573" i="2"/>
  <c r="H573" i="2"/>
  <c r="G573" i="2"/>
  <c r="V572" i="2"/>
  <c r="U572" i="2"/>
  <c r="H572" i="2"/>
  <c r="G572" i="2"/>
  <c r="V571" i="2"/>
  <c r="U571" i="2"/>
  <c r="H571" i="2"/>
  <c r="G571" i="2"/>
  <c r="V570" i="2"/>
  <c r="U570" i="2"/>
  <c r="H570" i="2"/>
  <c r="G570" i="2"/>
  <c r="V569" i="2"/>
  <c r="U569" i="2"/>
  <c r="H569" i="2"/>
  <c r="G569" i="2"/>
  <c r="V568" i="2"/>
  <c r="U568" i="2"/>
  <c r="H568" i="2"/>
  <c r="G568" i="2"/>
  <c r="V567" i="2"/>
  <c r="U567" i="2"/>
  <c r="H567" i="2"/>
  <c r="G567" i="2"/>
  <c r="V566" i="2"/>
  <c r="U566" i="2"/>
  <c r="H566" i="2"/>
  <c r="G566" i="2"/>
  <c r="V565" i="2"/>
  <c r="U565" i="2"/>
  <c r="H565" i="2"/>
  <c r="G565" i="2"/>
  <c r="V564" i="2"/>
  <c r="U564" i="2"/>
  <c r="H564" i="2"/>
  <c r="G564" i="2"/>
  <c r="V563" i="2"/>
  <c r="U563" i="2"/>
  <c r="H563" i="2"/>
  <c r="G563" i="2"/>
  <c r="V562" i="2"/>
  <c r="U562" i="2"/>
  <c r="H562" i="2"/>
  <c r="G562" i="2"/>
  <c r="AH561" i="2"/>
  <c r="AB561" i="2"/>
  <c r="V561" i="2"/>
  <c r="U561" i="2"/>
  <c r="AC561" i="2" s="1"/>
  <c r="H561" i="2"/>
  <c r="G561" i="2"/>
  <c r="V560" i="2"/>
  <c r="U560" i="2"/>
  <c r="H560" i="2"/>
  <c r="G560" i="2"/>
  <c r="V559" i="2"/>
  <c r="U559" i="2"/>
  <c r="H559" i="2"/>
  <c r="G559" i="2"/>
  <c r="V558" i="2"/>
  <c r="U558" i="2"/>
  <c r="H558" i="2"/>
  <c r="G558" i="2"/>
  <c r="V557" i="2"/>
  <c r="U557" i="2"/>
  <c r="H557" i="2"/>
  <c r="G557" i="2"/>
  <c r="V556" i="2"/>
  <c r="U556" i="2"/>
  <c r="H556" i="2"/>
  <c r="G556" i="2"/>
  <c r="V555" i="2"/>
  <c r="U555" i="2"/>
  <c r="H555" i="2"/>
  <c r="G555" i="2"/>
  <c r="V554" i="2"/>
  <c r="U554" i="2"/>
  <c r="H554" i="2"/>
  <c r="G554" i="2"/>
  <c r="V553" i="2"/>
  <c r="U553" i="2"/>
  <c r="H553" i="2"/>
  <c r="G553" i="2"/>
  <c r="V552" i="2"/>
  <c r="U552" i="2"/>
  <c r="H552" i="2"/>
  <c r="G552" i="2"/>
  <c r="V551" i="2"/>
  <c r="U551" i="2"/>
  <c r="H551" i="2"/>
  <c r="G551" i="2"/>
  <c r="V550" i="2"/>
  <c r="U550" i="2"/>
  <c r="H550" i="2"/>
  <c r="G550" i="2"/>
  <c r="V549" i="2"/>
  <c r="U549" i="2"/>
  <c r="H549" i="2"/>
  <c r="G549" i="2"/>
  <c r="V548" i="2"/>
  <c r="U548" i="2"/>
  <c r="H548" i="2"/>
  <c r="G548" i="2"/>
  <c r="V547" i="2"/>
  <c r="U547" i="2"/>
  <c r="H547" i="2"/>
  <c r="G547" i="2"/>
  <c r="V546" i="2"/>
  <c r="U546" i="2"/>
  <c r="H546" i="2"/>
  <c r="G546" i="2"/>
  <c r="V545" i="2"/>
  <c r="U545" i="2"/>
  <c r="H545" i="2"/>
  <c r="G545" i="2"/>
  <c r="V544" i="2"/>
  <c r="U544" i="2"/>
  <c r="H544" i="2"/>
  <c r="G544" i="2"/>
  <c r="V543" i="2"/>
  <c r="U543" i="2"/>
  <c r="H543" i="2"/>
  <c r="G543" i="2"/>
  <c r="V542" i="2"/>
  <c r="U542" i="2"/>
  <c r="H542" i="2"/>
  <c r="G542" i="2"/>
  <c r="V541" i="2"/>
  <c r="U541" i="2"/>
  <c r="H541" i="2"/>
  <c r="G541" i="2"/>
  <c r="V540" i="2"/>
  <c r="U540" i="2"/>
  <c r="H540" i="2"/>
  <c r="G540" i="2"/>
  <c r="V539" i="2"/>
  <c r="U539" i="2"/>
  <c r="H539" i="2"/>
  <c r="G539" i="2"/>
  <c r="V538" i="2"/>
  <c r="U538" i="2"/>
  <c r="H538" i="2"/>
  <c r="G538" i="2"/>
  <c r="AH537" i="2"/>
  <c r="AB537" i="2"/>
  <c r="V537" i="2"/>
  <c r="U537" i="2"/>
  <c r="H537" i="2"/>
  <c r="G537" i="2"/>
  <c r="V536" i="2"/>
  <c r="U536" i="2"/>
  <c r="H536" i="2"/>
  <c r="G536" i="2"/>
  <c r="V535" i="2"/>
  <c r="U535" i="2"/>
  <c r="H535" i="2"/>
  <c r="G535" i="2"/>
  <c r="V534" i="2"/>
  <c r="U534" i="2"/>
  <c r="H534" i="2"/>
  <c r="G534" i="2"/>
  <c r="V533" i="2"/>
  <c r="U533" i="2"/>
  <c r="H533" i="2"/>
  <c r="G533" i="2"/>
  <c r="V532" i="2"/>
  <c r="U532" i="2"/>
  <c r="H532" i="2"/>
  <c r="G532" i="2"/>
  <c r="V531" i="2"/>
  <c r="U531" i="2"/>
  <c r="H531" i="2"/>
  <c r="G531" i="2"/>
  <c r="V530" i="2"/>
  <c r="U530" i="2"/>
  <c r="H530" i="2"/>
  <c r="G530" i="2"/>
  <c r="V529" i="2"/>
  <c r="U529" i="2"/>
  <c r="H529" i="2"/>
  <c r="G529" i="2"/>
  <c r="V528" i="2"/>
  <c r="U528" i="2"/>
  <c r="H528" i="2"/>
  <c r="G528" i="2"/>
  <c r="V527" i="2"/>
  <c r="U527" i="2"/>
  <c r="H527" i="2"/>
  <c r="G527" i="2"/>
  <c r="V526" i="2"/>
  <c r="U526" i="2"/>
  <c r="H526" i="2"/>
  <c r="G526" i="2"/>
  <c r="V525" i="2"/>
  <c r="U525" i="2"/>
  <c r="H525" i="2"/>
  <c r="G525" i="2"/>
  <c r="V524" i="2"/>
  <c r="U524" i="2"/>
  <c r="H524" i="2"/>
  <c r="G524" i="2"/>
  <c r="V523" i="2"/>
  <c r="U523" i="2"/>
  <c r="H523" i="2"/>
  <c r="G523" i="2"/>
  <c r="V522" i="2"/>
  <c r="U522" i="2"/>
  <c r="H522" i="2"/>
  <c r="G522" i="2"/>
  <c r="V521" i="2"/>
  <c r="U521" i="2"/>
  <c r="H521" i="2"/>
  <c r="G521" i="2"/>
  <c r="V520" i="2"/>
  <c r="U520" i="2"/>
  <c r="H520" i="2"/>
  <c r="G520" i="2"/>
  <c r="V519" i="2"/>
  <c r="U519" i="2"/>
  <c r="H519" i="2"/>
  <c r="G519" i="2"/>
  <c r="V518" i="2"/>
  <c r="U518" i="2"/>
  <c r="H518" i="2"/>
  <c r="G518" i="2"/>
  <c r="V517" i="2"/>
  <c r="U517" i="2"/>
  <c r="H517" i="2"/>
  <c r="G517" i="2"/>
  <c r="V516" i="2"/>
  <c r="U516" i="2"/>
  <c r="H516" i="2"/>
  <c r="G516" i="2"/>
  <c r="V515" i="2"/>
  <c r="U515" i="2"/>
  <c r="H515" i="2"/>
  <c r="G515" i="2"/>
  <c r="V514" i="2"/>
  <c r="U514" i="2"/>
  <c r="H514" i="2"/>
  <c r="G514" i="2"/>
  <c r="AH513" i="2"/>
  <c r="AB513" i="2"/>
  <c r="V513" i="2"/>
  <c r="AD513" i="2" s="1"/>
  <c r="U513" i="2"/>
  <c r="H513" i="2"/>
  <c r="G513" i="2"/>
  <c r="V512" i="2"/>
  <c r="U512" i="2"/>
  <c r="H512" i="2"/>
  <c r="G512" i="2"/>
  <c r="V511" i="2"/>
  <c r="U511" i="2"/>
  <c r="H511" i="2"/>
  <c r="G511" i="2"/>
  <c r="V510" i="2"/>
  <c r="U510" i="2"/>
  <c r="H510" i="2"/>
  <c r="G510" i="2"/>
  <c r="V509" i="2"/>
  <c r="U509" i="2"/>
  <c r="H509" i="2"/>
  <c r="G509" i="2"/>
  <c r="V508" i="2"/>
  <c r="U508" i="2"/>
  <c r="H508" i="2"/>
  <c r="G508" i="2"/>
  <c r="V507" i="2"/>
  <c r="U507" i="2"/>
  <c r="H507" i="2"/>
  <c r="G507" i="2"/>
  <c r="V506" i="2"/>
  <c r="U506" i="2"/>
  <c r="H506" i="2"/>
  <c r="G506" i="2"/>
  <c r="V505" i="2"/>
  <c r="U505" i="2"/>
  <c r="H505" i="2"/>
  <c r="G505" i="2"/>
  <c r="V504" i="2"/>
  <c r="U504" i="2"/>
  <c r="H504" i="2"/>
  <c r="G504" i="2"/>
  <c r="V503" i="2"/>
  <c r="U503" i="2"/>
  <c r="H503" i="2"/>
  <c r="G503" i="2"/>
  <c r="V502" i="2"/>
  <c r="U502" i="2"/>
  <c r="H502" i="2"/>
  <c r="G502" i="2"/>
  <c r="V501" i="2"/>
  <c r="U501" i="2"/>
  <c r="H501" i="2"/>
  <c r="G501" i="2"/>
  <c r="V500" i="2"/>
  <c r="U500" i="2"/>
  <c r="H500" i="2"/>
  <c r="G500" i="2"/>
  <c r="V499" i="2"/>
  <c r="U499" i="2"/>
  <c r="H499" i="2"/>
  <c r="G499" i="2"/>
  <c r="V498" i="2"/>
  <c r="U498" i="2"/>
  <c r="H498" i="2"/>
  <c r="G498" i="2"/>
  <c r="V497" i="2"/>
  <c r="U497" i="2"/>
  <c r="H497" i="2"/>
  <c r="G497" i="2"/>
  <c r="V496" i="2"/>
  <c r="U496" i="2"/>
  <c r="H496" i="2"/>
  <c r="G496" i="2"/>
  <c r="V495" i="2"/>
  <c r="U495" i="2"/>
  <c r="H495" i="2"/>
  <c r="G495" i="2"/>
  <c r="V494" i="2"/>
  <c r="U494" i="2"/>
  <c r="H494" i="2"/>
  <c r="G494" i="2"/>
  <c r="V493" i="2"/>
  <c r="U493" i="2"/>
  <c r="H493" i="2"/>
  <c r="G493" i="2"/>
  <c r="V492" i="2"/>
  <c r="U492" i="2"/>
  <c r="H492" i="2"/>
  <c r="G492" i="2"/>
  <c r="V491" i="2"/>
  <c r="U491" i="2"/>
  <c r="H491" i="2"/>
  <c r="G491" i="2"/>
  <c r="V490" i="2"/>
  <c r="U490" i="2"/>
  <c r="H490" i="2"/>
  <c r="G490" i="2"/>
  <c r="AH489" i="2"/>
  <c r="AB489" i="2"/>
  <c r="V489" i="2"/>
  <c r="U489" i="2"/>
  <c r="H489" i="2"/>
  <c r="G489" i="2"/>
  <c r="V488" i="2"/>
  <c r="U488" i="2"/>
  <c r="H488" i="2"/>
  <c r="G488" i="2"/>
  <c r="V487" i="2"/>
  <c r="U487" i="2"/>
  <c r="H487" i="2"/>
  <c r="G487" i="2"/>
  <c r="V486" i="2"/>
  <c r="U486" i="2"/>
  <c r="H486" i="2"/>
  <c r="G486" i="2"/>
  <c r="V485" i="2"/>
  <c r="U485" i="2"/>
  <c r="H485" i="2"/>
  <c r="G485" i="2"/>
  <c r="V484" i="2"/>
  <c r="U484" i="2"/>
  <c r="H484" i="2"/>
  <c r="G484" i="2"/>
  <c r="V483" i="2"/>
  <c r="U483" i="2"/>
  <c r="H483" i="2"/>
  <c r="G483" i="2"/>
  <c r="V482" i="2"/>
  <c r="U482" i="2"/>
  <c r="H482" i="2"/>
  <c r="G482" i="2"/>
  <c r="V481" i="2"/>
  <c r="U481" i="2"/>
  <c r="H481" i="2"/>
  <c r="G481" i="2"/>
  <c r="V480" i="2"/>
  <c r="U480" i="2"/>
  <c r="H480" i="2"/>
  <c r="G480" i="2"/>
  <c r="V479" i="2"/>
  <c r="U479" i="2"/>
  <c r="H479" i="2"/>
  <c r="G479" i="2"/>
  <c r="V478" i="2"/>
  <c r="U478" i="2"/>
  <c r="H478" i="2"/>
  <c r="G478" i="2"/>
  <c r="V477" i="2"/>
  <c r="U477" i="2"/>
  <c r="H477" i="2"/>
  <c r="G477" i="2"/>
  <c r="V476" i="2"/>
  <c r="U476" i="2"/>
  <c r="H476" i="2"/>
  <c r="G476" i="2"/>
  <c r="V475" i="2"/>
  <c r="U475" i="2"/>
  <c r="H475" i="2"/>
  <c r="G475" i="2"/>
  <c r="V474" i="2"/>
  <c r="U474" i="2"/>
  <c r="H474" i="2"/>
  <c r="G474" i="2"/>
  <c r="V473" i="2"/>
  <c r="U473" i="2"/>
  <c r="H473" i="2"/>
  <c r="G473" i="2"/>
  <c r="V472" i="2"/>
  <c r="U472" i="2"/>
  <c r="AC465" i="2" s="1"/>
  <c r="H472" i="2"/>
  <c r="G472" i="2"/>
  <c r="V471" i="2"/>
  <c r="U471" i="2"/>
  <c r="H471" i="2"/>
  <c r="G471" i="2"/>
  <c r="V470" i="2"/>
  <c r="U470" i="2"/>
  <c r="H470" i="2"/>
  <c r="G470" i="2"/>
  <c r="V469" i="2"/>
  <c r="U469" i="2"/>
  <c r="H469" i="2"/>
  <c r="G469" i="2"/>
  <c r="V468" i="2"/>
  <c r="U468" i="2"/>
  <c r="H468" i="2"/>
  <c r="G468" i="2"/>
  <c r="V467" i="2"/>
  <c r="U467" i="2"/>
  <c r="H467" i="2"/>
  <c r="G467" i="2"/>
  <c r="V466" i="2"/>
  <c r="U466" i="2"/>
  <c r="H466" i="2"/>
  <c r="G466" i="2"/>
  <c r="AH465" i="2"/>
  <c r="AD465" i="2"/>
  <c r="AB465" i="2"/>
  <c r="V465" i="2"/>
  <c r="U465" i="2"/>
  <c r="H465" i="2"/>
  <c r="G465" i="2"/>
  <c r="V464" i="2"/>
  <c r="U464" i="2"/>
  <c r="H464" i="2"/>
  <c r="G464" i="2"/>
  <c r="V463" i="2"/>
  <c r="U463" i="2"/>
  <c r="H463" i="2"/>
  <c r="G463" i="2"/>
  <c r="V462" i="2"/>
  <c r="U462" i="2"/>
  <c r="H462" i="2"/>
  <c r="G462" i="2"/>
  <c r="V461" i="2"/>
  <c r="U461" i="2"/>
  <c r="H461" i="2"/>
  <c r="G461" i="2"/>
  <c r="V460" i="2"/>
  <c r="U460" i="2"/>
  <c r="H460" i="2"/>
  <c r="G460" i="2"/>
  <c r="V459" i="2"/>
  <c r="U459" i="2"/>
  <c r="H459" i="2"/>
  <c r="G459" i="2"/>
  <c r="V458" i="2"/>
  <c r="U458" i="2"/>
  <c r="H458" i="2"/>
  <c r="G458" i="2"/>
  <c r="V457" i="2"/>
  <c r="U457" i="2"/>
  <c r="H457" i="2"/>
  <c r="G457" i="2"/>
  <c r="V456" i="2"/>
  <c r="U456" i="2"/>
  <c r="H456" i="2"/>
  <c r="G456" i="2"/>
  <c r="V455" i="2"/>
  <c r="U455" i="2"/>
  <c r="H455" i="2"/>
  <c r="G455" i="2"/>
  <c r="V454" i="2"/>
  <c r="U454" i="2"/>
  <c r="H454" i="2"/>
  <c r="G454" i="2"/>
  <c r="V453" i="2"/>
  <c r="U453" i="2"/>
  <c r="H453" i="2"/>
  <c r="G453" i="2"/>
  <c r="V452" i="2"/>
  <c r="U452" i="2"/>
  <c r="H452" i="2"/>
  <c r="G452" i="2"/>
  <c r="V451" i="2"/>
  <c r="U451" i="2"/>
  <c r="H451" i="2"/>
  <c r="G451" i="2"/>
  <c r="V450" i="2"/>
  <c r="U450" i="2"/>
  <c r="H450" i="2"/>
  <c r="G450" i="2"/>
  <c r="V449" i="2"/>
  <c r="U449" i="2"/>
  <c r="H449" i="2"/>
  <c r="G449" i="2"/>
  <c r="V448" i="2"/>
  <c r="U448" i="2"/>
  <c r="H448" i="2"/>
  <c r="G448" i="2"/>
  <c r="V447" i="2"/>
  <c r="U447" i="2"/>
  <c r="H447" i="2"/>
  <c r="G447" i="2"/>
  <c r="V446" i="2"/>
  <c r="U446" i="2"/>
  <c r="H446" i="2"/>
  <c r="G446" i="2"/>
  <c r="V445" i="2"/>
  <c r="U445" i="2"/>
  <c r="H445" i="2"/>
  <c r="G445" i="2"/>
  <c r="V444" i="2"/>
  <c r="U444" i="2"/>
  <c r="H444" i="2"/>
  <c r="G444" i="2"/>
  <c r="V443" i="2"/>
  <c r="U443" i="2"/>
  <c r="H443" i="2"/>
  <c r="G443" i="2"/>
  <c r="V442" i="2"/>
  <c r="U442" i="2"/>
  <c r="H442" i="2"/>
  <c r="G442" i="2"/>
  <c r="AH441" i="2"/>
  <c r="AB441" i="2"/>
  <c r="V441" i="2"/>
  <c r="U441" i="2"/>
  <c r="H441" i="2"/>
  <c r="G441" i="2"/>
  <c r="V440" i="2"/>
  <c r="U440" i="2"/>
  <c r="H440" i="2"/>
  <c r="G440" i="2"/>
  <c r="V439" i="2"/>
  <c r="U439" i="2"/>
  <c r="H439" i="2"/>
  <c r="G439" i="2"/>
  <c r="V438" i="2"/>
  <c r="U438" i="2"/>
  <c r="H438" i="2"/>
  <c r="G438" i="2"/>
  <c r="V437" i="2"/>
  <c r="U437" i="2"/>
  <c r="H437" i="2"/>
  <c r="G437" i="2"/>
  <c r="V436" i="2"/>
  <c r="U436" i="2"/>
  <c r="H436" i="2"/>
  <c r="G436" i="2"/>
  <c r="V435" i="2"/>
  <c r="U435" i="2"/>
  <c r="H435" i="2"/>
  <c r="G435" i="2"/>
  <c r="V434" i="2"/>
  <c r="U434" i="2"/>
  <c r="H434" i="2"/>
  <c r="G434" i="2"/>
  <c r="V433" i="2"/>
  <c r="U433" i="2"/>
  <c r="H433" i="2"/>
  <c r="G433" i="2"/>
  <c r="V432" i="2"/>
  <c r="U432" i="2"/>
  <c r="H432" i="2"/>
  <c r="G432" i="2"/>
  <c r="V431" i="2"/>
  <c r="U431" i="2"/>
  <c r="H431" i="2"/>
  <c r="G431" i="2"/>
  <c r="V430" i="2"/>
  <c r="U430" i="2"/>
  <c r="H430" i="2"/>
  <c r="G430" i="2"/>
  <c r="V429" i="2"/>
  <c r="U429" i="2"/>
  <c r="H429" i="2"/>
  <c r="G429" i="2"/>
  <c r="V428" i="2"/>
  <c r="U428" i="2"/>
  <c r="H428" i="2"/>
  <c r="G428" i="2"/>
  <c r="V427" i="2"/>
  <c r="U427" i="2"/>
  <c r="H427" i="2"/>
  <c r="G427" i="2"/>
  <c r="V426" i="2"/>
  <c r="U426" i="2"/>
  <c r="H426" i="2"/>
  <c r="G426" i="2"/>
  <c r="V425" i="2"/>
  <c r="U425" i="2"/>
  <c r="H425" i="2"/>
  <c r="G425" i="2"/>
  <c r="V424" i="2"/>
  <c r="U424" i="2"/>
  <c r="H424" i="2"/>
  <c r="G424" i="2"/>
  <c r="V423" i="2"/>
  <c r="U423" i="2"/>
  <c r="H423" i="2"/>
  <c r="G423" i="2"/>
  <c r="V422" i="2"/>
  <c r="U422" i="2"/>
  <c r="H422" i="2"/>
  <c r="G422" i="2"/>
  <c r="V421" i="2"/>
  <c r="U421" i="2"/>
  <c r="H421" i="2"/>
  <c r="G421" i="2"/>
  <c r="V420" i="2"/>
  <c r="U420" i="2"/>
  <c r="AC417" i="2" s="1"/>
  <c r="H420" i="2"/>
  <c r="G420" i="2"/>
  <c r="V419" i="2"/>
  <c r="U419" i="2"/>
  <c r="H419" i="2"/>
  <c r="G419" i="2"/>
  <c r="V418" i="2"/>
  <c r="U418" i="2"/>
  <c r="H418" i="2"/>
  <c r="G418" i="2"/>
  <c r="AH417" i="2"/>
  <c r="AB417" i="2"/>
  <c r="V417" i="2"/>
  <c r="U417" i="2"/>
  <c r="H417" i="2"/>
  <c r="G417" i="2"/>
  <c r="V416" i="2"/>
  <c r="U416" i="2"/>
  <c r="H416" i="2"/>
  <c r="G416" i="2"/>
  <c r="V415" i="2"/>
  <c r="U415" i="2"/>
  <c r="H415" i="2"/>
  <c r="G415" i="2"/>
  <c r="V414" i="2"/>
  <c r="U414" i="2"/>
  <c r="H414" i="2"/>
  <c r="G414" i="2"/>
  <c r="V413" i="2"/>
  <c r="U413" i="2"/>
  <c r="H413" i="2"/>
  <c r="G413" i="2"/>
  <c r="V412" i="2"/>
  <c r="U412" i="2"/>
  <c r="H412" i="2"/>
  <c r="G412" i="2"/>
  <c r="V411" i="2"/>
  <c r="U411" i="2"/>
  <c r="H411" i="2"/>
  <c r="G411" i="2"/>
  <c r="V410" i="2"/>
  <c r="U410" i="2"/>
  <c r="H410" i="2"/>
  <c r="G410" i="2"/>
  <c r="V409" i="2"/>
  <c r="U409" i="2"/>
  <c r="H409" i="2"/>
  <c r="G409" i="2"/>
  <c r="V408" i="2"/>
  <c r="U408" i="2"/>
  <c r="H408" i="2"/>
  <c r="G408" i="2"/>
  <c r="V407" i="2"/>
  <c r="U407" i="2"/>
  <c r="H407" i="2"/>
  <c r="G407" i="2"/>
  <c r="V406" i="2"/>
  <c r="U406" i="2"/>
  <c r="H406" i="2"/>
  <c r="G406" i="2"/>
  <c r="V405" i="2"/>
  <c r="U405" i="2"/>
  <c r="H405" i="2"/>
  <c r="G405" i="2"/>
  <c r="V404" i="2"/>
  <c r="U404" i="2"/>
  <c r="H404" i="2"/>
  <c r="G404" i="2"/>
  <c r="V403" i="2"/>
  <c r="U403" i="2"/>
  <c r="H403" i="2"/>
  <c r="G403" i="2"/>
  <c r="V402" i="2"/>
  <c r="U402" i="2"/>
  <c r="H402" i="2"/>
  <c r="G402" i="2"/>
  <c r="V401" i="2"/>
  <c r="U401" i="2"/>
  <c r="H401" i="2"/>
  <c r="G401" i="2"/>
  <c r="V400" i="2"/>
  <c r="U400" i="2"/>
  <c r="H400" i="2"/>
  <c r="G400" i="2"/>
  <c r="V399" i="2"/>
  <c r="U399" i="2"/>
  <c r="H399" i="2"/>
  <c r="G399" i="2"/>
  <c r="V398" i="2"/>
  <c r="U398" i="2"/>
  <c r="H398" i="2"/>
  <c r="G398" i="2"/>
  <c r="V397" i="2"/>
  <c r="U397" i="2"/>
  <c r="H397" i="2"/>
  <c r="G397" i="2"/>
  <c r="V396" i="2"/>
  <c r="U396" i="2"/>
  <c r="H396" i="2"/>
  <c r="G396" i="2"/>
  <c r="V395" i="2"/>
  <c r="U395" i="2"/>
  <c r="H395" i="2"/>
  <c r="G395" i="2"/>
  <c r="V394" i="2"/>
  <c r="U394" i="2"/>
  <c r="H394" i="2"/>
  <c r="G394" i="2"/>
  <c r="AH393" i="2"/>
  <c r="AB393" i="2"/>
  <c r="V393" i="2"/>
  <c r="U393" i="2"/>
  <c r="AC393" i="2" s="1"/>
  <c r="H393" i="2"/>
  <c r="G393" i="2"/>
  <c r="V392" i="2"/>
  <c r="U392" i="2"/>
  <c r="H392" i="2"/>
  <c r="G392" i="2"/>
  <c r="V391" i="2"/>
  <c r="U391" i="2"/>
  <c r="H391" i="2"/>
  <c r="G391" i="2"/>
  <c r="V390" i="2"/>
  <c r="U390" i="2"/>
  <c r="H390" i="2"/>
  <c r="G390" i="2"/>
  <c r="V389" i="2"/>
  <c r="U389" i="2"/>
  <c r="H389" i="2"/>
  <c r="G389" i="2"/>
  <c r="V388" i="2"/>
  <c r="U388" i="2"/>
  <c r="H388" i="2"/>
  <c r="G388" i="2"/>
  <c r="V387" i="2"/>
  <c r="U387" i="2"/>
  <c r="H387" i="2"/>
  <c r="G387" i="2"/>
  <c r="V386" i="2"/>
  <c r="U386" i="2"/>
  <c r="H386" i="2"/>
  <c r="G386" i="2"/>
  <c r="V385" i="2"/>
  <c r="U385" i="2"/>
  <c r="H385" i="2"/>
  <c r="G385" i="2"/>
  <c r="V384" i="2"/>
  <c r="U384" i="2"/>
  <c r="H384" i="2"/>
  <c r="G384" i="2"/>
  <c r="V383" i="2"/>
  <c r="U383" i="2"/>
  <c r="H383" i="2"/>
  <c r="G383" i="2"/>
  <c r="V382" i="2"/>
  <c r="U382" i="2"/>
  <c r="H382" i="2"/>
  <c r="G382" i="2"/>
  <c r="V381" i="2"/>
  <c r="U381" i="2"/>
  <c r="H381" i="2"/>
  <c r="G381" i="2"/>
  <c r="V380" i="2"/>
  <c r="U380" i="2"/>
  <c r="H380" i="2"/>
  <c r="G380" i="2"/>
  <c r="V379" i="2"/>
  <c r="U379" i="2"/>
  <c r="H379" i="2"/>
  <c r="G379" i="2"/>
  <c r="V378" i="2"/>
  <c r="U378" i="2"/>
  <c r="H378" i="2"/>
  <c r="G378" i="2"/>
  <c r="V377" i="2"/>
  <c r="U377" i="2"/>
  <c r="H377" i="2"/>
  <c r="G377" i="2"/>
  <c r="V376" i="2"/>
  <c r="U376" i="2"/>
  <c r="H376" i="2"/>
  <c r="G376" i="2"/>
  <c r="V375" i="2"/>
  <c r="U375" i="2"/>
  <c r="H375" i="2"/>
  <c r="G375" i="2"/>
  <c r="V374" i="2"/>
  <c r="U374" i="2"/>
  <c r="H374" i="2"/>
  <c r="G374" i="2"/>
  <c r="V373" i="2"/>
  <c r="U373" i="2"/>
  <c r="H373" i="2"/>
  <c r="G373" i="2"/>
  <c r="V372" i="2"/>
  <c r="U372" i="2"/>
  <c r="H372" i="2"/>
  <c r="G372" i="2"/>
  <c r="V371" i="2"/>
  <c r="U371" i="2"/>
  <c r="H371" i="2"/>
  <c r="G371" i="2"/>
  <c r="V370" i="2"/>
  <c r="U370" i="2"/>
  <c r="H370" i="2"/>
  <c r="G370" i="2"/>
  <c r="AH369" i="2"/>
  <c r="AB369" i="2"/>
  <c r="V369" i="2"/>
  <c r="U369" i="2"/>
  <c r="H369" i="2"/>
  <c r="G369" i="2"/>
  <c r="V368" i="2"/>
  <c r="U368" i="2"/>
  <c r="H368" i="2"/>
  <c r="G368" i="2"/>
  <c r="V367" i="2"/>
  <c r="U367" i="2"/>
  <c r="H367" i="2"/>
  <c r="G367" i="2"/>
  <c r="V366" i="2"/>
  <c r="U366" i="2"/>
  <c r="H366" i="2"/>
  <c r="G366" i="2"/>
  <c r="V365" i="2"/>
  <c r="U365" i="2"/>
  <c r="H365" i="2"/>
  <c r="G365" i="2"/>
  <c r="V364" i="2"/>
  <c r="U364" i="2"/>
  <c r="H364" i="2"/>
  <c r="G364" i="2"/>
  <c r="V363" i="2"/>
  <c r="U363" i="2"/>
  <c r="H363" i="2"/>
  <c r="G363" i="2"/>
  <c r="V362" i="2"/>
  <c r="U362" i="2"/>
  <c r="H362" i="2"/>
  <c r="G362" i="2"/>
  <c r="V361" i="2"/>
  <c r="U361" i="2"/>
  <c r="H361" i="2"/>
  <c r="G361" i="2"/>
  <c r="V360" i="2"/>
  <c r="U360" i="2"/>
  <c r="H360" i="2"/>
  <c r="G360" i="2"/>
  <c r="V359" i="2"/>
  <c r="U359" i="2"/>
  <c r="H359" i="2"/>
  <c r="G359" i="2"/>
  <c r="V358" i="2"/>
  <c r="U358" i="2"/>
  <c r="H358" i="2"/>
  <c r="G358" i="2"/>
  <c r="V357" i="2"/>
  <c r="U357" i="2"/>
  <c r="H357" i="2"/>
  <c r="G357" i="2"/>
  <c r="V356" i="2"/>
  <c r="U356" i="2"/>
  <c r="H356" i="2"/>
  <c r="G356" i="2"/>
  <c r="V355" i="2"/>
  <c r="U355" i="2"/>
  <c r="H355" i="2"/>
  <c r="G355" i="2"/>
  <c r="V354" i="2"/>
  <c r="U354" i="2"/>
  <c r="H354" i="2"/>
  <c r="G354" i="2"/>
  <c r="V353" i="2"/>
  <c r="U353" i="2"/>
  <c r="H353" i="2"/>
  <c r="G353" i="2"/>
  <c r="V352" i="2"/>
  <c r="U352" i="2"/>
  <c r="H352" i="2"/>
  <c r="G352" i="2"/>
  <c r="V351" i="2"/>
  <c r="U351" i="2"/>
  <c r="H351" i="2"/>
  <c r="G351" i="2"/>
  <c r="V350" i="2"/>
  <c r="U350" i="2"/>
  <c r="H350" i="2"/>
  <c r="G350" i="2"/>
  <c r="V349" i="2"/>
  <c r="U349" i="2"/>
  <c r="H349" i="2"/>
  <c r="G349" i="2"/>
  <c r="V348" i="2"/>
  <c r="U348" i="2"/>
  <c r="H348" i="2"/>
  <c r="G348" i="2"/>
  <c r="V347" i="2"/>
  <c r="U347" i="2"/>
  <c r="H347" i="2"/>
  <c r="G347" i="2"/>
  <c r="V346" i="2"/>
  <c r="U346" i="2"/>
  <c r="AC345" i="2" s="1"/>
  <c r="H346" i="2"/>
  <c r="G346" i="2"/>
  <c r="AH345" i="2"/>
  <c r="AB345" i="2"/>
  <c r="V345" i="2"/>
  <c r="U345" i="2"/>
  <c r="H345" i="2"/>
  <c r="G345" i="2"/>
  <c r="V344" i="2"/>
  <c r="U344" i="2"/>
  <c r="H344" i="2"/>
  <c r="G344" i="2"/>
  <c r="V343" i="2"/>
  <c r="U343" i="2"/>
  <c r="H343" i="2"/>
  <c r="G343" i="2"/>
  <c r="V342" i="2"/>
  <c r="U342" i="2"/>
  <c r="H342" i="2"/>
  <c r="G342" i="2"/>
  <c r="V341" i="2"/>
  <c r="U341" i="2"/>
  <c r="H341" i="2"/>
  <c r="G341" i="2"/>
  <c r="V340" i="2"/>
  <c r="U340" i="2"/>
  <c r="H340" i="2"/>
  <c r="G340" i="2"/>
  <c r="V339" i="2"/>
  <c r="U339" i="2"/>
  <c r="H339" i="2"/>
  <c r="G339" i="2"/>
  <c r="V338" i="2"/>
  <c r="U338" i="2"/>
  <c r="H338" i="2"/>
  <c r="G338" i="2"/>
  <c r="V337" i="2"/>
  <c r="U337" i="2"/>
  <c r="H337" i="2"/>
  <c r="G337" i="2"/>
  <c r="V336" i="2"/>
  <c r="U336" i="2"/>
  <c r="H336" i="2"/>
  <c r="G336" i="2"/>
  <c r="V335" i="2"/>
  <c r="U335" i="2"/>
  <c r="H335" i="2"/>
  <c r="G335" i="2"/>
  <c r="V334" i="2"/>
  <c r="U334" i="2"/>
  <c r="H334" i="2"/>
  <c r="G334" i="2"/>
  <c r="V333" i="2"/>
  <c r="U333" i="2"/>
  <c r="H333" i="2"/>
  <c r="G333" i="2"/>
  <c r="V332" i="2"/>
  <c r="U332" i="2"/>
  <c r="H332" i="2"/>
  <c r="G332" i="2"/>
  <c r="V331" i="2"/>
  <c r="U331" i="2"/>
  <c r="H331" i="2"/>
  <c r="G331" i="2"/>
  <c r="V330" i="2"/>
  <c r="U330" i="2"/>
  <c r="H330" i="2"/>
  <c r="G330" i="2"/>
  <c r="V329" i="2"/>
  <c r="U329" i="2"/>
  <c r="H329" i="2"/>
  <c r="G329" i="2"/>
  <c r="V328" i="2"/>
  <c r="U328" i="2"/>
  <c r="H328" i="2"/>
  <c r="G328" i="2"/>
  <c r="V327" i="2"/>
  <c r="U327" i="2"/>
  <c r="H327" i="2"/>
  <c r="G327" i="2"/>
  <c r="V326" i="2"/>
  <c r="U326" i="2"/>
  <c r="H326" i="2"/>
  <c r="G326" i="2"/>
  <c r="V325" i="2"/>
  <c r="U325" i="2"/>
  <c r="H325" i="2"/>
  <c r="G325" i="2"/>
  <c r="V324" i="2"/>
  <c r="U324" i="2"/>
  <c r="H324" i="2"/>
  <c r="G324" i="2"/>
  <c r="V323" i="2"/>
  <c r="U323" i="2"/>
  <c r="H323" i="2"/>
  <c r="G323" i="2"/>
  <c r="V322" i="2"/>
  <c r="U322" i="2"/>
  <c r="H322" i="2"/>
  <c r="G322" i="2"/>
  <c r="AH321" i="2"/>
  <c r="AB321" i="2"/>
  <c r="V321" i="2"/>
  <c r="U321" i="2"/>
  <c r="H321" i="2"/>
  <c r="G321" i="2"/>
  <c r="V320" i="2"/>
  <c r="U320" i="2"/>
  <c r="H320" i="2"/>
  <c r="G320" i="2"/>
  <c r="V319" i="2"/>
  <c r="U319" i="2"/>
  <c r="H319" i="2"/>
  <c r="G319" i="2"/>
  <c r="V318" i="2"/>
  <c r="U318" i="2"/>
  <c r="H318" i="2"/>
  <c r="G318" i="2"/>
  <c r="V317" i="2"/>
  <c r="U317" i="2"/>
  <c r="H317" i="2"/>
  <c r="G317" i="2"/>
  <c r="V316" i="2"/>
  <c r="U316" i="2"/>
  <c r="H316" i="2"/>
  <c r="G316" i="2"/>
  <c r="V315" i="2"/>
  <c r="U315" i="2"/>
  <c r="H315" i="2"/>
  <c r="G315" i="2"/>
  <c r="V314" i="2"/>
  <c r="U314" i="2"/>
  <c r="H314" i="2"/>
  <c r="G314" i="2"/>
  <c r="V313" i="2"/>
  <c r="U313" i="2"/>
  <c r="H313" i="2"/>
  <c r="G313" i="2"/>
  <c r="V312" i="2"/>
  <c r="U312" i="2"/>
  <c r="H312" i="2"/>
  <c r="G312" i="2"/>
  <c r="V311" i="2"/>
  <c r="U311" i="2"/>
  <c r="H311" i="2"/>
  <c r="G311" i="2"/>
  <c r="V310" i="2"/>
  <c r="U310" i="2"/>
  <c r="H310" i="2"/>
  <c r="G310" i="2"/>
  <c r="V309" i="2"/>
  <c r="U309" i="2"/>
  <c r="H309" i="2"/>
  <c r="G309" i="2"/>
  <c r="V308" i="2"/>
  <c r="U308" i="2"/>
  <c r="H308" i="2"/>
  <c r="G308" i="2"/>
  <c r="V307" i="2"/>
  <c r="U307" i="2"/>
  <c r="H307" i="2"/>
  <c r="G307" i="2"/>
  <c r="V306" i="2"/>
  <c r="U306" i="2"/>
  <c r="H306" i="2"/>
  <c r="G306" i="2"/>
  <c r="V305" i="2"/>
  <c r="U305" i="2"/>
  <c r="H305" i="2"/>
  <c r="G305" i="2"/>
  <c r="V304" i="2"/>
  <c r="U304" i="2"/>
  <c r="H304" i="2"/>
  <c r="G304" i="2"/>
  <c r="V303" i="2"/>
  <c r="U303" i="2"/>
  <c r="H303" i="2"/>
  <c r="G303" i="2"/>
  <c r="V302" i="2"/>
  <c r="U302" i="2"/>
  <c r="H302" i="2"/>
  <c r="G302" i="2"/>
  <c r="V301" i="2"/>
  <c r="U301" i="2"/>
  <c r="H301" i="2"/>
  <c r="G301" i="2"/>
  <c r="V300" i="2"/>
  <c r="U300" i="2"/>
  <c r="H300" i="2"/>
  <c r="G300" i="2"/>
  <c r="V299" i="2"/>
  <c r="U299" i="2"/>
  <c r="H299" i="2"/>
  <c r="G299" i="2"/>
  <c r="V298" i="2"/>
  <c r="U298" i="2"/>
  <c r="H298" i="2"/>
  <c r="G298" i="2"/>
  <c r="AH297" i="2"/>
  <c r="AB297" i="2"/>
  <c r="V297" i="2"/>
  <c r="U297" i="2"/>
  <c r="H297" i="2"/>
  <c r="G297" i="2"/>
  <c r="V296" i="2"/>
  <c r="U296" i="2"/>
  <c r="H296" i="2"/>
  <c r="G296" i="2"/>
  <c r="V295" i="2"/>
  <c r="U295" i="2"/>
  <c r="H295" i="2"/>
  <c r="G295" i="2"/>
  <c r="V294" i="2"/>
  <c r="U294" i="2"/>
  <c r="H294" i="2"/>
  <c r="G294" i="2"/>
  <c r="V293" i="2"/>
  <c r="U293" i="2"/>
  <c r="H293" i="2"/>
  <c r="G293" i="2"/>
  <c r="V292" i="2"/>
  <c r="U292" i="2"/>
  <c r="H292" i="2"/>
  <c r="G292" i="2"/>
  <c r="V291" i="2"/>
  <c r="U291" i="2"/>
  <c r="H291" i="2"/>
  <c r="G291" i="2"/>
  <c r="V290" i="2"/>
  <c r="U290" i="2"/>
  <c r="H290" i="2"/>
  <c r="G290" i="2"/>
  <c r="V289" i="2"/>
  <c r="U289" i="2"/>
  <c r="H289" i="2"/>
  <c r="G289" i="2"/>
  <c r="V288" i="2"/>
  <c r="U288" i="2"/>
  <c r="H288" i="2"/>
  <c r="G288" i="2"/>
  <c r="V287" i="2"/>
  <c r="U287" i="2"/>
  <c r="H287" i="2"/>
  <c r="G287" i="2"/>
  <c r="V286" i="2"/>
  <c r="U286" i="2"/>
  <c r="H286" i="2"/>
  <c r="G286" i="2"/>
  <c r="V285" i="2"/>
  <c r="U285" i="2"/>
  <c r="H285" i="2"/>
  <c r="G285" i="2"/>
  <c r="V284" i="2"/>
  <c r="U284" i="2"/>
  <c r="H284" i="2"/>
  <c r="G284" i="2"/>
  <c r="V283" i="2"/>
  <c r="U283" i="2"/>
  <c r="H283" i="2"/>
  <c r="G283" i="2"/>
  <c r="V282" i="2"/>
  <c r="U282" i="2"/>
  <c r="H282" i="2"/>
  <c r="G282" i="2"/>
  <c r="V281" i="2"/>
  <c r="U281" i="2"/>
  <c r="H281" i="2"/>
  <c r="G281" i="2"/>
  <c r="V280" i="2"/>
  <c r="U280" i="2"/>
  <c r="H280" i="2"/>
  <c r="G280" i="2"/>
  <c r="V279" i="2"/>
  <c r="U279" i="2"/>
  <c r="H279" i="2"/>
  <c r="G279" i="2"/>
  <c r="V278" i="2"/>
  <c r="U278" i="2"/>
  <c r="H278" i="2"/>
  <c r="G278" i="2"/>
  <c r="V277" i="2"/>
  <c r="U277" i="2"/>
  <c r="H277" i="2"/>
  <c r="G277" i="2"/>
  <c r="V276" i="2"/>
  <c r="U276" i="2"/>
  <c r="H276" i="2"/>
  <c r="G276" i="2"/>
  <c r="V275" i="2"/>
  <c r="U275" i="2"/>
  <c r="H275" i="2"/>
  <c r="G275" i="2"/>
  <c r="V274" i="2"/>
  <c r="U274" i="2"/>
  <c r="H274" i="2"/>
  <c r="G274" i="2"/>
  <c r="AH273" i="2"/>
  <c r="AB273" i="2"/>
  <c r="V273" i="2"/>
  <c r="AD273" i="2" s="1"/>
  <c r="U273" i="2"/>
  <c r="AC273" i="2" s="1"/>
  <c r="H273" i="2"/>
  <c r="G273" i="2"/>
  <c r="V272" i="2"/>
  <c r="U272" i="2"/>
  <c r="H272" i="2"/>
  <c r="G272" i="2"/>
  <c r="V271" i="2"/>
  <c r="U271" i="2"/>
  <c r="H271" i="2"/>
  <c r="G271" i="2"/>
  <c r="V270" i="2"/>
  <c r="U270" i="2"/>
  <c r="H270" i="2"/>
  <c r="G270" i="2"/>
  <c r="V269" i="2"/>
  <c r="U269" i="2"/>
  <c r="H269" i="2"/>
  <c r="G269" i="2"/>
  <c r="V268" i="2"/>
  <c r="U268" i="2"/>
  <c r="H268" i="2"/>
  <c r="G268" i="2"/>
  <c r="V267" i="2"/>
  <c r="U267" i="2"/>
  <c r="H267" i="2"/>
  <c r="G267" i="2"/>
  <c r="V266" i="2"/>
  <c r="U266" i="2"/>
  <c r="H266" i="2"/>
  <c r="G266" i="2"/>
  <c r="V265" i="2"/>
  <c r="U265" i="2"/>
  <c r="H265" i="2"/>
  <c r="G265" i="2"/>
  <c r="V264" i="2"/>
  <c r="U264" i="2"/>
  <c r="H264" i="2"/>
  <c r="G264" i="2"/>
  <c r="V263" i="2"/>
  <c r="U263" i="2"/>
  <c r="H263" i="2"/>
  <c r="G263" i="2"/>
  <c r="V262" i="2"/>
  <c r="U262" i="2"/>
  <c r="H262" i="2"/>
  <c r="G262" i="2"/>
  <c r="V261" i="2"/>
  <c r="U261" i="2"/>
  <c r="H261" i="2"/>
  <c r="G261" i="2"/>
  <c r="V260" i="2"/>
  <c r="U260" i="2"/>
  <c r="H260" i="2"/>
  <c r="G260" i="2"/>
  <c r="V259" i="2"/>
  <c r="U259" i="2"/>
  <c r="H259" i="2"/>
  <c r="G259" i="2"/>
  <c r="V258" i="2"/>
  <c r="U258" i="2"/>
  <c r="H258" i="2"/>
  <c r="G258" i="2"/>
  <c r="V257" i="2"/>
  <c r="U257" i="2"/>
  <c r="H257" i="2"/>
  <c r="G257" i="2"/>
  <c r="V256" i="2"/>
  <c r="U256" i="2"/>
  <c r="H256" i="2"/>
  <c r="G256" i="2"/>
  <c r="V255" i="2"/>
  <c r="U255" i="2"/>
  <c r="H255" i="2"/>
  <c r="G255" i="2"/>
  <c r="V254" i="2"/>
  <c r="U254" i="2"/>
  <c r="H254" i="2"/>
  <c r="G254" i="2"/>
  <c r="V253" i="2"/>
  <c r="U253" i="2"/>
  <c r="H253" i="2"/>
  <c r="G253" i="2"/>
  <c r="V252" i="2"/>
  <c r="U252" i="2"/>
  <c r="H252" i="2"/>
  <c r="G252" i="2"/>
  <c r="V251" i="2"/>
  <c r="U251" i="2"/>
  <c r="H251" i="2"/>
  <c r="G251" i="2"/>
  <c r="V250" i="2"/>
  <c r="U250" i="2"/>
  <c r="H250" i="2"/>
  <c r="G250" i="2"/>
  <c r="AH249" i="2"/>
  <c r="AB249" i="2"/>
  <c r="V249" i="2"/>
  <c r="U249" i="2"/>
  <c r="H249" i="2"/>
  <c r="G249" i="2"/>
  <c r="V248" i="2"/>
  <c r="U248" i="2"/>
  <c r="H248" i="2"/>
  <c r="G248" i="2"/>
  <c r="V247" i="2"/>
  <c r="U247" i="2"/>
  <c r="H247" i="2"/>
  <c r="G247" i="2"/>
  <c r="V246" i="2"/>
  <c r="U246" i="2"/>
  <c r="H246" i="2"/>
  <c r="G246" i="2"/>
  <c r="V245" i="2"/>
  <c r="U245" i="2"/>
  <c r="H245" i="2"/>
  <c r="G245" i="2"/>
  <c r="V244" i="2"/>
  <c r="U244" i="2"/>
  <c r="H244" i="2"/>
  <c r="G244" i="2"/>
  <c r="V243" i="2"/>
  <c r="U243" i="2"/>
  <c r="H243" i="2"/>
  <c r="G243" i="2"/>
  <c r="V242" i="2"/>
  <c r="U242" i="2"/>
  <c r="H242" i="2"/>
  <c r="G242" i="2"/>
  <c r="V241" i="2"/>
  <c r="U241" i="2"/>
  <c r="H241" i="2"/>
  <c r="G241" i="2"/>
  <c r="V240" i="2"/>
  <c r="U240" i="2"/>
  <c r="H240" i="2"/>
  <c r="G240" i="2"/>
  <c r="V239" i="2"/>
  <c r="U239" i="2"/>
  <c r="H239" i="2"/>
  <c r="G239" i="2"/>
  <c r="V238" i="2"/>
  <c r="U238" i="2"/>
  <c r="H238" i="2"/>
  <c r="G238" i="2"/>
  <c r="V237" i="2"/>
  <c r="U237" i="2"/>
  <c r="H237" i="2"/>
  <c r="G237" i="2"/>
  <c r="V236" i="2"/>
  <c r="U236" i="2"/>
  <c r="H236" i="2"/>
  <c r="G236" i="2"/>
  <c r="V235" i="2"/>
  <c r="U235" i="2"/>
  <c r="H235" i="2"/>
  <c r="G235" i="2"/>
  <c r="V234" i="2"/>
  <c r="U234" i="2"/>
  <c r="H234" i="2"/>
  <c r="G234" i="2"/>
  <c r="V233" i="2"/>
  <c r="U233" i="2"/>
  <c r="H233" i="2"/>
  <c r="G233" i="2"/>
  <c r="V232" i="2"/>
  <c r="U232" i="2"/>
  <c r="H232" i="2"/>
  <c r="G232" i="2"/>
  <c r="V231" i="2"/>
  <c r="U231" i="2"/>
  <c r="H231" i="2"/>
  <c r="G231" i="2"/>
  <c r="V230" i="2"/>
  <c r="U230" i="2"/>
  <c r="AC225" i="2" s="1"/>
  <c r="H230" i="2"/>
  <c r="G230" i="2"/>
  <c r="V229" i="2"/>
  <c r="U229" i="2"/>
  <c r="H229" i="2"/>
  <c r="G229" i="2"/>
  <c r="V228" i="2"/>
  <c r="AD225" i="2" s="1"/>
  <c r="U228" i="2"/>
  <c r="H228" i="2"/>
  <c r="G228" i="2"/>
  <c r="V227" i="2"/>
  <c r="U227" i="2"/>
  <c r="H227" i="2"/>
  <c r="G227" i="2"/>
  <c r="V226" i="2"/>
  <c r="U226" i="2"/>
  <c r="H226" i="2"/>
  <c r="G226" i="2"/>
  <c r="AH225" i="2"/>
  <c r="AB225" i="2"/>
  <c r="V225" i="2"/>
  <c r="U225" i="2"/>
  <c r="H225" i="2"/>
  <c r="G225" i="2"/>
  <c r="V224" i="2"/>
  <c r="U224" i="2"/>
  <c r="H224" i="2"/>
  <c r="G224" i="2"/>
  <c r="V223" i="2"/>
  <c r="U223" i="2"/>
  <c r="H223" i="2"/>
  <c r="G223" i="2"/>
  <c r="V222" i="2"/>
  <c r="U222" i="2"/>
  <c r="H222" i="2"/>
  <c r="G222" i="2"/>
  <c r="V221" i="2"/>
  <c r="U221" i="2"/>
  <c r="H221" i="2"/>
  <c r="G221" i="2"/>
  <c r="V220" i="2"/>
  <c r="U220" i="2"/>
  <c r="H220" i="2"/>
  <c r="G220" i="2"/>
  <c r="V219" i="2"/>
  <c r="U219" i="2"/>
  <c r="H219" i="2"/>
  <c r="G219" i="2"/>
  <c r="V218" i="2"/>
  <c r="U218" i="2"/>
  <c r="H218" i="2"/>
  <c r="G218" i="2"/>
  <c r="V217" i="2"/>
  <c r="U217" i="2"/>
  <c r="H217" i="2"/>
  <c r="G217" i="2"/>
  <c r="V216" i="2"/>
  <c r="U216" i="2"/>
  <c r="H216" i="2"/>
  <c r="G216" i="2"/>
  <c r="V215" i="2"/>
  <c r="U215" i="2"/>
  <c r="H215" i="2"/>
  <c r="G215" i="2"/>
  <c r="V214" i="2"/>
  <c r="U214" i="2"/>
  <c r="H214" i="2"/>
  <c r="G214" i="2"/>
  <c r="V213" i="2"/>
  <c r="U213" i="2"/>
  <c r="H213" i="2"/>
  <c r="G213" i="2"/>
  <c r="V212" i="2"/>
  <c r="U212" i="2"/>
  <c r="H212" i="2"/>
  <c r="G212" i="2"/>
  <c r="V211" i="2"/>
  <c r="U211" i="2"/>
  <c r="H211" i="2"/>
  <c r="G211" i="2"/>
  <c r="V210" i="2"/>
  <c r="U210" i="2"/>
  <c r="H210" i="2"/>
  <c r="G210" i="2"/>
  <c r="V209" i="2"/>
  <c r="U209" i="2"/>
  <c r="H209" i="2"/>
  <c r="G209" i="2"/>
  <c r="V208" i="2"/>
  <c r="U208" i="2"/>
  <c r="H208" i="2"/>
  <c r="G208" i="2"/>
  <c r="V207" i="2"/>
  <c r="U207" i="2"/>
  <c r="H207" i="2"/>
  <c r="G207" i="2"/>
  <c r="V206" i="2"/>
  <c r="U206" i="2"/>
  <c r="H206" i="2"/>
  <c r="G206" i="2"/>
  <c r="V205" i="2"/>
  <c r="U205" i="2"/>
  <c r="H205" i="2"/>
  <c r="G205" i="2"/>
  <c r="V204" i="2"/>
  <c r="U204" i="2"/>
  <c r="H204" i="2"/>
  <c r="G204" i="2"/>
  <c r="V203" i="2"/>
  <c r="U203" i="2"/>
  <c r="H203" i="2"/>
  <c r="G203" i="2"/>
  <c r="V202" i="2"/>
  <c r="U202" i="2"/>
  <c r="H202" i="2"/>
  <c r="G202" i="2"/>
  <c r="AH201" i="2"/>
  <c r="AB201" i="2"/>
  <c r="V201" i="2"/>
  <c r="AD201" i="2" s="1"/>
  <c r="U201" i="2"/>
  <c r="AC201" i="2" s="1"/>
  <c r="H201" i="2"/>
  <c r="G201" i="2"/>
  <c r="V200" i="2"/>
  <c r="U200" i="2"/>
  <c r="H200" i="2"/>
  <c r="G200" i="2"/>
  <c r="V199" i="2"/>
  <c r="U199" i="2"/>
  <c r="H199" i="2"/>
  <c r="G199" i="2"/>
  <c r="V198" i="2"/>
  <c r="U198" i="2"/>
  <c r="H198" i="2"/>
  <c r="G198" i="2"/>
  <c r="V197" i="2"/>
  <c r="U197" i="2"/>
  <c r="H197" i="2"/>
  <c r="G197" i="2"/>
  <c r="V196" i="2"/>
  <c r="U196" i="2"/>
  <c r="H196" i="2"/>
  <c r="G196" i="2"/>
  <c r="V195" i="2"/>
  <c r="U195" i="2"/>
  <c r="H195" i="2"/>
  <c r="G195" i="2"/>
  <c r="V194" i="2"/>
  <c r="U194" i="2"/>
  <c r="H194" i="2"/>
  <c r="G194" i="2"/>
  <c r="V193" i="2"/>
  <c r="U193" i="2"/>
  <c r="H193" i="2"/>
  <c r="G193" i="2"/>
  <c r="V192" i="2"/>
  <c r="U192" i="2"/>
  <c r="H192" i="2"/>
  <c r="G192" i="2"/>
  <c r="V191" i="2"/>
  <c r="U191" i="2"/>
  <c r="H191" i="2"/>
  <c r="G191" i="2"/>
  <c r="V190" i="2"/>
  <c r="U190" i="2"/>
  <c r="H190" i="2"/>
  <c r="G190" i="2"/>
  <c r="V189" i="2"/>
  <c r="U189" i="2"/>
  <c r="H189" i="2"/>
  <c r="G189" i="2"/>
  <c r="V188" i="2"/>
  <c r="U188" i="2"/>
  <c r="H188" i="2"/>
  <c r="G188" i="2"/>
  <c r="V187" i="2"/>
  <c r="U187" i="2"/>
  <c r="H187" i="2"/>
  <c r="G187" i="2"/>
  <c r="V186" i="2"/>
  <c r="U186" i="2"/>
  <c r="H186" i="2"/>
  <c r="G186" i="2"/>
  <c r="V185" i="2"/>
  <c r="U185" i="2"/>
  <c r="H185" i="2"/>
  <c r="G185" i="2"/>
  <c r="V184" i="2"/>
  <c r="U184" i="2"/>
  <c r="H184" i="2"/>
  <c r="G184" i="2"/>
  <c r="V183" i="2"/>
  <c r="U183" i="2"/>
  <c r="H183" i="2"/>
  <c r="G183" i="2"/>
  <c r="V182" i="2"/>
  <c r="U182" i="2"/>
  <c r="H182" i="2"/>
  <c r="G182" i="2"/>
  <c r="V181" i="2"/>
  <c r="U181" i="2"/>
  <c r="H181" i="2"/>
  <c r="G181" i="2"/>
  <c r="V180" i="2"/>
  <c r="U180" i="2"/>
  <c r="H180" i="2"/>
  <c r="G180" i="2"/>
  <c r="V179" i="2"/>
  <c r="U179" i="2"/>
  <c r="H179" i="2"/>
  <c r="G179" i="2"/>
  <c r="V178" i="2"/>
  <c r="U178" i="2"/>
  <c r="H178" i="2"/>
  <c r="G178" i="2"/>
  <c r="AH177" i="2"/>
  <c r="AB177" i="2"/>
  <c r="V177" i="2"/>
  <c r="U177" i="2"/>
  <c r="H177" i="2"/>
  <c r="G177" i="2"/>
  <c r="V176" i="2"/>
  <c r="U176" i="2"/>
  <c r="H176" i="2"/>
  <c r="G176" i="2"/>
  <c r="V175" i="2"/>
  <c r="U175" i="2"/>
  <c r="H175" i="2"/>
  <c r="G175" i="2"/>
  <c r="V174" i="2"/>
  <c r="U174" i="2"/>
  <c r="H174" i="2"/>
  <c r="G174" i="2"/>
  <c r="V173" i="2"/>
  <c r="U173" i="2"/>
  <c r="H173" i="2"/>
  <c r="G173" i="2"/>
  <c r="V172" i="2"/>
  <c r="U172" i="2"/>
  <c r="H172" i="2"/>
  <c r="G172" i="2"/>
  <c r="V171" i="2"/>
  <c r="U171" i="2"/>
  <c r="H171" i="2"/>
  <c r="G171" i="2"/>
  <c r="V170" i="2"/>
  <c r="U170" i="2"/>
  <c r="H170" i="2"/>
  <c r="G170" i="2"/>
  <c r="V169" i="2"/>
  <c r="U169" i="2"/>
  <c r="H169" i="2"/>
  <c r="G169" i="2"/>
  <c r="V168" i="2"/>
  <c r="U168" i="2"/>
  <c r="H168" i="2"/>
  <c r="G168" i="2"/>
  <c r="V167" i="2"/>
  <c r="U167" i="2"/>
  <c r="H167" i="2"/>
  <c r="G167" i="2"/>
  <c r="V166" i="2"/>
  <c r="U166" i="2"/>
  <c r="H166" i="2"/>
  <c r="G166" i="2"/>
  <c r="V165" i="2"/>
  <c r="U165" i="2"/>
  <c r="H165" i="2"/>
  <c r="G165" i="2"/>
  <c r="V164" i="2"/>
  <c r="U164" i="2"/>
  <c r="H164" i="2"/>
  <c r="G164" i="2"/>
  <c r="V163" i="2"/>
  <c r="U163" i="2"/>
  <c r="H163" i="2"/>
  <c r="G163" i="2"/>
  <c r="V162" i="2"/>
  <c r="U162" i="2"/>
  <c r="H162" i="2"/>
  <c r="G162" i="2"/>
  <c r="V161" i="2"/>
  <c r="U161" i="2"/>
  <c r="H161" i="2"/>
  <c r="G161" i="2"/>
  <c r="V160" i="2"/>
  <c r="U160" i="2"/>
  <c r="H160" i="2"/>
  <c r="G160" i="2"/>
  <c r="V159" i="2"/>
  <c r="U159" i="2"/>
  <c r="H159" i="2"/>
  <c r="G159" i="2"/>
  <c r="V158" i="2"/>
  <c r="U158" i="2"/>
  <c r="H158" i="2"/>
  <c r="G158" i="2"/>
  <c r="V157" i="2"/>
  <c r="U157" i="2"/>
  <c r="H157" i="2"/>
  <c r="G157" i="2"/>
  <c r="V156" i="2"/>
  <c r="U156" i="2"/>
  <c r="H156" i="2"/>
  <c r="G156" i="2"/>
  <c r="V155" i="2"/>
  <c r="U155" i="2"/>
  <c r="H155" i="2"/>
  <c r="G155" i="2"/>
  <c r="V154" i="2"/>
  <c r="U154" i="2"/>
  <c r="AC153" i="2" s="1"/>
  <c r="H154" i="2"/>
  <c r="G154" i="2"/>
  <c r="AH153" i="2"/>
  <c r="AB153" i="2"/>
  <c r="V153" i="2"/>
  <c r="U153" i="2"/>
  <c r="H153" i="2"/>
  <c r="G153" i="2"/>
  <c r="V152" i="2"/>
  <c r="U152" i="2"/>
  <c r="H152" i="2"/>
  <c r="G152" i="2"/>
  <c r="V151" i="2"/>
  <c r="U151" i="2"/>
  <c r="H151" i="2"/>
  <c r="G151" i="2"/>
  <c r="V150" i="2"/>
  <c r="U150" i="2"/>
  <c r="H150" i="2"/>
  <c r="G150" i="2"/>
  <c r="V149" i="2"/>
  <c r="U149" i="2"/>
  <c r="H149" i="2"/>
  <c r="G149" i="2"/>
  <c r="V148" i="2"/>
  <c r="U148" i="2"/>
  <c r="H148" i="2"/>
  <c r="G148" i="2"/>
  <c r="V147" i="2"/>
  <c r="U147" i="2"/>
  <c r="H147" i="2"/>
  <c r="G147" i="2"/>
  <c r="V146" i="2"/>
  <c r="U146" i="2"/>
  <c r="H146" i="2"/>
  <c r="G146" i="2"/>
  <c r="V145" i="2"/>
  <c r="U145" i="2"/>
  <c r="H145" i="2"/>
  <c r="G145" i="2"/>
  <c r="V144" i="2"/>
  <c r="U144" i="2"/>
  <c r="H144" i="2"/>
  <c r="G144" i="2"/>
  <c r="V143" i="2"/>
  <c r="U143" i="2"/>
  <c r="H143" i="2"/>
  <c r="G143" i="2"/>
  <c r="V142" i="2"/>
  <c r="U142" i="2"/>
  <c r="H142" i="2"/>
  <c r="G142" i="2"/>
  <c r="V141" i="2"/>
  <c r="U141" i="2"/>
  <c r="H141" i="2"/>
  <c r="G141" i="2"/>
  <c r="V140" i="2"/>
  <c r="U140" i="2"/>
  <c r="H140" i="2"/>
  <c r="G140" i="2"/>
  <c r="V139" i="2"/>
  <c r="U139" i="2"/>
  <c r="H139" i="2"/>
  <c r="G139" i="2"/>
  <c r="V138" i="2"/>
  <c r="U138" i="2"/>
  <c r="H138" i="2"/>
  <c r="G138" i="2"/>
  <c r="V137" i="2"/>
  <c r="U137" i="2"/>
  <c r="H137" i="2"/>
  <c r="G137" i="2"/>
  <c r="V136" i="2"/>
  <c r="U136" i="2"/>
  <c r="H136" i="2"/>
  <c r="G136" i="2"/>
  <c r="V135" i="2"/>
  <c r="U135" i="2"/>
  <c r="H135" i="2"/>
  <c r="G135" i="2"/>
  <c r="V134" i="2"/>
  <c r="U134" i="2"/>
  <c r="H134" i="2"/>
  <c r="G134" i="2"/>
  <c r="V133" i="2"/>
  <c r="U133" i="2"/>
  <c r="H133" i="2"/>
  <c r="G133" i="2"/>
  <c r="V132" i="2"/>
  <c r="U132" i="2"/>
  <c r="H132" i="2"/>
  <c r="G132" i="2"/>
  <c r="V131" i="2"/>
  <c r="U131" i="2"/>
  <c r="H131" i="2"/>
  <c r="G131" i="2"/>
  <c r="V130" i="2"/>
  <c r="U130" i="2"/>
  <c r="H130" i="2"/>
  <c r="G130" i="2"/>
  <c r="AH129" i="2"/>
  <c r="AB129" i="2"/>
  <c r="V129" i="2"/>
  <c r="U129" i="2"/>
  <c r="H129" i="2"/>
  <c r="G129" i="2"/>
  <c r="V128" i="2"/>
  <c r="U128" i="2"/>
  <c r="H128" i="2"/>
  <c r="G128" i="2"/>
  <c r="V127" i="2"/>
  <c r="U127" i="2"/>
  <c r="H127" i="2"/>
  <c r="G127" i="2"/>
  <c r="V126" i="2"/>
  <c r="U126" i="2"/>
  <c r="H126" i="2"/>
  <c r="G126" i="2"/>
  <c r="V125" i="2"/>
  <c r="U125" i="2"/>
  <c r="H125" i="2"/>
  <c r="G125" i="2"/>
  <c r="V124" i="2"/>
  <c r="U124" i="2"/>
  <c r="H124" i="2"/>
  <c r="G124" i="2"/>
  <c r="V123" i="2"/>
  <c r="U123" i="2"/>
  <c r="H123" i="2"/>
  <c r="G123" i="2"/>
  <c r="V122" i="2"/>
  <c r="U122" i="2"/>
  <c r="H122" i="2"/>
  <c r="G122" i="2"/>
  <c r="V121" i="2"/>
  <c r="U121" i="2"/>
  <c r="H121" i="2"/>
  <c r="G121" i="2"/>
  <c r="V120" i="2"/>
  <c r="U120" i="2"/>
  <c r="H120" i="2"/>
  <c r="G120" i="2"/>
  <c r="V119" i="2"/>
  <c r="U119" i="2"/>
  <c r="H119" i="2"/>
  <c r="G119" i="2"/>
  <c r="V118" i="2"/>
  <c r="U118" i="2"/>
  <c r="H118" i="2"/>
  <c r="G118" i="2"/>
  <c r="V117" i="2"/>
  <c r="U117" i="2"/>
  <c r="H117" i="2"/>
  <c r="G117" i="2"/>
  <c r="V116" i="2"/>
  <c r="U116" i="2"/>
  <c r="H116" i="2"/>
  <c r="G116" i="2"/>
  <c r="V115" i="2"/>
  <c r="U115" i="2"/>
  <c r="H115" i="2"/>
  <c r="G115" i="2"/>
  <c r="V114" i="2"/>
  <c r="U114" i="2"/>
  <c r="H114" i="2"/>
  <c r="G114" i="2"/>
  <c r="V113" i="2"/>
  <c r="U113" i="2"/>
  <c r="H113" i="2"/>
  <c r="G113" i="2"/>
  <c r="V112" i="2"/>
  <c r="U112" i="2"/>
  <c r="AC105" i="2" s="1"/>
  <c r="H112" i="2"/>
  <c r="G112" i="2"/>
  <c r="V111" i="2"/>
  <c r="U111" i="2"/>
  <c r="H111" i="2"/>
  <c r="G111" i="2"/>
  <c r="V110" i="2"/>
  <c r="U110" i="2"/>
  <c r="H110" i="2"/>
  <c r="G110" i="2"/>
  <c r="V109" i="2"/>
  <c r="U109" i="2"/>
  <c r="H109" i="2"/>
  <c r="G109" i="2"/>
  <c r="V108" i="2"/>
  <c r="U108" i="2"/>
  <c r="H108" i="2"/>
  <c r="G108" i="2"/>
  <c r="V107" i="2"/>
  <c r="U107" i="2"/>
  <c r="H107" i="2"/>
  <c r="G107" i="2"/>
  <c r="V106" i="2"/>
  <c r="U106" i="2"/>
  <c r="H106" i="2"/>
  <c r="G106" i="2"/>
  <c r="AH105" i="2"/>
  <c r="AB105" i="2"/>
  <c r="V105" i="2"/>
  <c r="U105" i="2"/>
  <c r="H105" i="2"/>
  <c r="G105" i="2"/>
  <c r="V104" i="2"/>
  <c r="U104" i="2"/>
  <c r="H104" i="2"/>
  <c r="G104" i="2"/>
  <c r="V103" i="2"/>
  <c r="U103" i="2"/>
  <c r="H103" i="2"/>
  <c r="G103" i="2"/>
  <c r="V102" i="2"/>
  <c r="U102" i="2"/>
  <c r="H102" i="2"/>
  <c r="G102" i="2"/>
  <c r="V101" i="2"/>
  <c r="U101" i="2"/>
  <c r="H101" i="2"/>
  <c r="G101" i="2"/>
  <c r="V100" i="2"/>
  <c r="U100" i="2"/>
  <c r="H100" i="2"/>
  <c r="G100" i="2"/>
  <c r="V99" i="2"/>
  <c r="U99" i="2"/>
  <c r="H99" i="2"/>
  <c r="G99" i="2"/>
  <c r="V98" i="2"/>
  <c r="U98" i="2"/>
  <c r="H98" i="2"/>
  <c r="G98" i="2"/>
  <c r="V97" i="2"/>
  <c r="U97" i="2"/>
  <c r="H97" i="2"/>
  <c r="G97" i="2"/>
  <c r="V96" i="2"/>
  <c r="U96" i="2"/>
  <c r="H96" i="2"/>
  <c r="G96" i="2"/>
  <c r="V95" i="2"/>
  <c r="U95" i="2"/>
  <c r="H95" i="2"/>
  <c r="G95" i="2"/>
  <c r="V94" i="2"/>
  <c r="U94" i="2"/>
  <c r="H94" i="2"/>
  <c r="G94" i="2"/>
  <c r="V93" i="2"/>
  <c r="U93" i="2"/>
  <c r="H93" i="2"/>
  <c r="G93" i="2"/>
  <c r="V92" i="2"/>
  <c r="U92" i="2"/>
  <c r="H92" i="2"/>
  <c r="G92" i="2"/>
  <c r="V91" i="2"/>
  <c r="U91" i="2"/>
  <c r="H91" i="2"/>
  <c r="G91" i="2"/>
  <c r="V90" i="2"/>
  <c r="U90" i="2"/>
  <c r="H90" i="2"/>
  <c r="G90" i="2"/>
  <c r="V89" i="2"/>
  <c r="U89" i="2"/>
  <c r="H89" i="2"/>
  <c r="G89" i="2"/>
  <c r="V88" i="2"/>
  <c r="U88" i="2"/>
  <c r="H88" i="2"/>
  <c r="G88" i="2"/>
  <c r="V87" i="2"/>
  <c r="U87" i="2"/>
  <c r="H87" i="2"/>
  <c r="G87" i="2"/>
  <c r="V86" i="2"/>
  <c r="U86" i="2"/>
  <c r="H86" i="2"/>
  <c r="G86" i="2"/>
  <c r="V85" i="2"/>
  <c r="U85" i="2"/>
  <c r="H85" i="2"/>
  <c r="G85" i="2"/>
  <c r="V84" i="2"/>
  <c r="U84" i="2"/>
  <c r="H84" i="2"/>
  <c r="G84" i="2"/>
  <c r="V83" i="2"/>
  <c r="U83" i="2"/>
  <c r="H83" i="2"/>
  <c r="G83" i="2"/>
  <c r="V82" i="2"/>
  <c r="U82" i="2"/>
  <c r="H82" i="2"/>
  <c r="G82" i="2"/>
  <c r="AH81" i="2"/>
  <c r="AB81" i="2"/>
  <c r="V81" i="2"/>
  <c r="U81" i="2"/>
  <c r="H81" i="2"/>
  <c r="G81" i="2"/>
  <c r="V80" i="2"/>
  <c r="U80" i="2"/>
  <c r="H80" i="2"/>
  <c r="G80" i="2"/>
  <c r="V79" i="2"/>
  <c r="U79" i="2"/>
  <c r="H79" i="2"/>
  <c r="G79" i="2"/>
  <c r="V78" i="2"/>
  <c r="U78" i="2"/>
  <c r="H78" i="2"/>
  <c r="G78" i="2"/>
  <c r="V77" i="2"/>
  <c r="U77" i="2"/>
  <c r="H77" i="2"/>
  <c r="G77" i="2"/>
  <c r="V76" i="2"/>
  <c r="U76" i="2"/>
  <c r="H76" i="2"/>
  <c r="G76" i="2"/>
  <c r="V75" i="2"/>
  <c r="U75" i="2"/>
  <c r="H75" i="2"/>
  <c r="G75" i="2"/>
  <c r="V74" i="2"/>
  <c r="U74" i="2"/>
  <c r="H74" i="2"/>
  <c r="G74" i="2"/>
  <c r="V73" i="2"/>
  <c r="U73" i="2"/>
  <c r="H73" i="2"/>
  <c r="G73" i="2"/>
  <c r="V72" i="2"/>
  <c r="U72" i="2"/>
  <c r="H72" i="2"/>
  <c r="G72" i="2"/>
  <c r="V71" i="2"/>
  <c r="U71" i="2"/>
  <c r="H71" i="2"/>
  <c r="G71" i="2"/>
  <c r="V70" i="2"/>
  <c r="U70" i="2"/>
  <c r="H70" i="2"/>
  <c r="G70" i="2"/>
  <c r="V69" i="2"/>
  <c r="U69" i="2"/>
  <c r="H69" i="2"/>
  <c r="G69" i="2"/>
  <c r="V68" i="2"/>
  <c r="U68" i="2"/>
  <c r="H68" i="2"/>
  <c r="G68" i="2"/>
  <c r="V67" i="2"/>
  <c r="U67" i="2"/>
  <c r="H67" i="2"/>
  <c r="G67" i="2"/>
  <c r="V66" i="2"/>
  <c r="U66" i="2"/>
  <c r="H66" i="2"/>
  <c r="G66" i="2"/>
  <c r="V65" i="2"/>
  <c r="U65" i="2"/>
  <c r="H65" i="2"/>
  <c r="G65" i="2"/>
  <c r="V64" i="2"/>
  <c r="U64" i="2"/>
  <c r="H64" i="2"/>
  <c r="G64" i="2"/>
  <c r="V63" i="2"/>
  <c r="U63" i="2"/>
  <c r="H63" i="2"/>
  <c r="G63" i="2"/>
  <c r="V62" i="2"/>
  <c r="U62" i="2"/>
  <c r="H62" i="2"/>
  <c r="G62" i="2"/>
  <c r="V61" i="2"/>
  <c r="U61" i="2"/>
  <c r="H61" i="2"/>
  <c r="G61" i="2"/>
  <c r="V60" i="2"/>
  <c r="U60" i="2"/>
  <c r="H60" i="2"/>
  <c r="G60" i="2"/>
  <c r="V59" i="2"/>
  <c r="U59" i="2"/>
  <c r="H59" i="2"/>
  <c r="G59" i="2"/>
  <c r="V58" i="2"/>
  <c r="U58" i="2"/>
  <c r="H58" i="2"/>
  <c r="G58" i="2"/>
  <c r="AH57" i="2"/>
  <c r="AB57" i="2"/>
  <c r="V57" i="2"/>
  <c r="U57" i="2"/>
  <c r="H57" i="2"/>
  <c r="G57" i="2"/>
  <c r="V56" i="2"/>
  <c r="U56" i="2"/>
  <c r="H56" i="2"/>
  <c r="G56" i="2"/>
  <c r="V55" i="2"/>
  <c r="U55" i="2"/>
  <c r="H55" i="2"/>
  <c r="G55" i="2"/>
  <c r="V54" i="2"/>
  <c r="U54" i="2"/>
  <c r="H54" i="2"/>
  <c r="G54" i="2"/>
  <c r="V53" i="2"/>
  <c r="U53" i="2"/>
  <c r="H53" i="2"/>
  <c r="G53" i="2"/>
  <c r="V52" i="2"/>
  <c r="U52" i="2"/>
  <c r="H52" i="2"/>
  <c r="G52" i="2"/>
  <c r="V51" i="2"/>
  <c r="U51" i="2"/>
  <c r="H51" i="2"/>
  <c r="G51" i="2"/>
  <c r="V50" i="2"/>
  <c r="U50" i="2"/>
  <c r="H50" i="2"/>
  <c r="G50" i="2"/>
  <c r="V49" i="2"/>
  <c r="U49" i="2"/>
  <c r="H49" i="2"/>
  <c r="G49" i="2"/>
  <c r="V48" i="2"/>
  <c r="U48" i="2"/>
  <c r="H48" i="2"/>
  <c r="G48" i="2"/>
  <c r="V47" i="2"/>
  <c r="U47" i="2"/>
  <c r="H47" i="2"/>
  <c r="G47" i="2"/>
  <c r="V46" i="2"/>
  <c r="U46" i="2"/>
  <c r="H46" i="2"/>
  <c r="G46" i="2"/>
  <c r="V45" i="2"/>
  <c r="U45" i="2"/>
  <c r="H45" i="2"/>
  <c r="G45" i="2"/>
  <c r="V44" i="2"/>
  <c r="U44" i="2"/>
  <c r="H44" i="2"/>
  <c r="G44" i="2"/>
  <c r="V43" i="2"/>
  <c r="U43" i="2"/>
  <c r="H43" i="2"/>
  <c r="G43" i="2"/>
  <c r="V42" i="2"/>
  <c r="U42" i="2"/>
  <c r="H42" i="2"/>
  <c r="G42" i="2"/>
  <c r="V41" i="2"/>
  <c r="U41" i="2"/>
  <c r="H41" i="2"/>
  <c r="G41" i="2"/>
  <c r="V40" i="2"/>
  <c r="U40" i="2"/>
  <c r="H40" i="2"/>
  <c r="G40" i="2"/>
  <c r="V39" i="2"/>
  <c r="U39" i="2"/>
  <c r="H39" i="2"/>
  <c r="G39" i="2"/>
  <c r="V38" i="2"/>
  <c r="U38" i="2"/>
  <c r="H38" i="2"/>
  <c r="G38" i="2"/>
  <c r="V37" i="2"/>
  <c r="U37" i="2"/>
  <c r="H37" i="2"/>
  <c r="G37" i="2"/>
  <c r="V36" i="2"/>
  <c r="U36" i="2"/>
  <c r="H36" i="2"/>
  <c r="G36" i="2"/>
  <c r="V35" i="2"/>
  <c r="U35" i="2"/>
  <c r="H35" i="2"/>
  <c r="G35" i="2"/>
  <c r="V34" i="2"/>
  <c r="U34" i="2"/>
  <c r="AC33" i="2" s="1"/>
  <c r="H34" i="2"/>
  <c r="G34" i="2"/>
  <c r="AH33" i="2"/>
  <c r="AB33" i="2"/>
  <c r="V33" i="2"/>
  <c r="AD33" i="2" s="1"/>
  <c r="U33" i="2"/>
  <c r="H33" i="2"/>
  <c r="G33" i="2"/>
  <c r="V32" i="2"/>
  <c r="U32" i="2"/>
  <c r="H32" i="2"/>
  <c r="G32" i="2"/>
  <c r="V31" i="2"/>
  <c r="U31" i="2"/>
  <c r="H31" i="2"/>
  <c r="G31" i="2"/>
  <c r="V30" i="2"/>
  <c r="U30" i="2"/>
  <c r="H30" i="2"/>
  <c r="G30" i="2"/>
  <c r="V29" i="2"/>
  <c r="U29" i="2"/>
  <c r="H29" i="2"/>
  <c r="G29" i="2"/>
  <c r="V28" i="2"/>
  <c r="U28" i="2"/>
  <c r="H28" i="2"/>
  <c r="G28" i="2"/>
  <c r="V27" i="2"/>
  <c r="U27" i="2"/>
  <c r="H27" i="2"/>
  <c r="G27" i="2"/>
  <c r="V26" i="2"/>
  <c r="U26" i="2"/>
  <c r="H26" i="2"/>
  <c r="G26" i="2"/>
  <c r="V25" i="2"/>
  <c r="U25" i="2"/>
  <c r="H25" i="2"/>
  <c r="G25" i="2"/>
  <c r="V24" i="2"/>
  <c r="U24" i="2"/>
  <c r="H24" i="2"/>
  <c r="G24" i="2"/>
  <c r="V23" i="2"/>
  <c r="U23" i="2"/>
  <c r="H23" i="2"/>
  <c r="G23" i="2"/>
  <c r="V22" i="2"/>
  <c r="U22" i="2"/>
  <c r="H22" i="2"/>
  <c r="G22" i="2"/>
  <c r="V21" i="2"/>
  <c r="U21" i="2"/>
  <c r="H21" i="2"/>
  <c r="G21" i="2"/>
  <c r="V20" i="2"/>
  <c r="U20" i="2"/>
  <c r="H20" i="2"/>
  <c r="G20" i="2"/>
  <c r="V19" i="2"/>
  <c r="U19" i="2"/>
  <c r="H19" i="2"/>
  <c r="G19" i="2"/>
  <c r="V18" i="2"/>
  <c r="U18" i="2"/>
  <c r="H18" i="2"/>
  <c r="G18" i="2"/>
  <c r="V17" i="2"/>
  <c r="U17" i="2"/>
  <c r="U753" i="2" s="1"/>
  <c r="H17" i="2"/>
  <c r="G17" i="2"/>
  <c r="V16" i="2"/>
  <c r="U16" i="2"/>
  <c r="H16" i="2"/>
  <c r="G16" i="2"/>
  <c r="V15" i="2"/>
  <c r="U15" i="2"/>
  <c r="H15" i="2"/>
  <c r="G15" i="2"/>
  <c r="V14" i="2"/>
  <c r="U14" i="2"/>
  <c r="H14" i="2"/>
  <c r="G14" i="2"/>
  <c r="V13" i="2"/>
  <c r="U13" i="2"/>
  <c r="H13" i="2"/>
  <c r="G13" i="2"/>
  <c r="V12" i="2"/>
  <c r="U12" i="2"/>
  <c r="H12" i="2"/>
  <c r="G12" i="2"/>
  <c r="V11" i="2"/>
  <c r="V753" i="2" s="1"/>
  <c r="U11" i="2"/>
  <c r="H11" i="2"/>
  <c r="G11" i="2"/>
  <c r="V10" i="2"/>
  <c r="U10" i="2"/>
  <c r="AC9" i="2" s="1"/>
  <c r="H10" i="2"/>
  <c r="G10" i="2"/>
  <c r="AH9" i="2"/>
  <c r="AB9" i="2"/>
  <c r="V9" i="2"/>
  <c r="U9" i="2"/>
  <c r="H9" i="2"/>
  <c r="G9" i="2"/>
  <c r="G753" i="2" s="1"/>
  <c r="Q6" i="2"/>
  <c r="AC5" i="2"/>
  <c r="Q5" i="2"/>
  <c r="AI5" i="2" s="1"/>
  <c r="O5" i="2"/>
  <c r="P5" i="2" s="1"/>
  <c r="AI4" i="2"/>
  <c r="AC4" i="2"/>
  <c r="AB4" i="2"/>
  <c r="Q4" i="2"/>
  <c r="Q3" i="2"/>
  <c r="P3" i="2"/>
  <c r="AL2" i="2"/>
  <c r="AB1" i="2"/>
  <c r="A1" i="2"/>
  <c r="V752" i="1"/>
  <c r="U752" i="1"/>
  <c r="K752" i="1"/>
  <c r="H752" i="1"/>
  <c r="G752" i="1"/>
  <c r="V751" i="1"/>
  <c r="U751" i="1"/>
  <c r="H751" i="1"/>
  <c r="G751" i="1"/>
  <c r="V750" i="1"/>
  <c r="U750" i="1"/>
  <c r="H750" i="1"/>
  <c r="G750" i="1"/>
  <c r="V749" i="1"/>
  <c r="U749" i="1"/>
  <c r="K749" i="1"/>
  <c r="H749" i="1"/>
  <c r="G749" i="1"/>
  <c r="V748" i="1"/>
  <c r="U748" i="1"/>
  <c r="H748" i="1"/>
  <c r="G748" i="1"/>
  <c r="V747" i="1"/>
  <c r="U747" i="1"/>
  <c r="K747" i="1"/>
  <c r="H747" i="1"/>
  <c r="G747" i="1"/>
  <c r="V746" i="1"/>
  <c r="U746" i="1"/>
  <c r="H746" i="1"/>
  <c r="G746" i="1"/>
  <c r="V745" i="1"/>
  <c r="U745" i="1"/>
  <c r="H745" i="1"/>
  <c r="G745" i="1"/>
  <c r="V744" i="1"/>
  <c r="U744" i="1"/>
  <c r="H744" i="1"/>
  <c r="G744" i="1"/>
  <c r="V743" i="1"/>
  <c r="U743" i="1"/>
  <c r="H743" i="1"/>
  <c r="G743" i="1"/>
  <c r="V742" i="1"/>
  <c r="U742" i="1"/>
  <c r="H742" i="1"/>
  <c r="G742" i="1"/>
  <c r="V741" i="1"/>
  <c r="U741" i="1"/>
  <c r="H741" i="1"/>
  <c r="G741" i="1"/>
  <c r="V740" i="1"/>
  <c r="U740" i="1"/>
  <c r="K740" i="1"/>
  <c r="H740" i="1"/>
  <c r="G740" i="1"/>
  <c r="V739" i="1"/>
  <c r="U739" i="1"/>
  <c r="K739" i="1"/>
  <c r="H739" i="1"/>
  <c r="G739" i="1"/>
  <c r="V738" i="1"/>
  <c r="U738" i="1"/>
  <c r="H738" i="1"/>
  <c r="G738" i="1"/>
  <c r="V737" i="1"/>
  <c r="U737" i="1"/>
  <c r="H737" i="1"/>
  <c r="G737" i="1"/>
  <c r="V736" i="1"/>
  <c r="U736" i="1"/>
  <c r="H736" i="1"/>
  <c r="G736" i="1"/>
  <c r="V735" i="1"/>
  <c r="U735" i="1"/>
  <c r="H735" i="1"/>
  <c r="G735" i="1"/>
  <c r="V734" i="1"/>
  <c r="U734" i="1"/>
  <c r="H734" i="1"/>
  <c r="G734" i="1"/>
  <c r="V733" i="1"/>
  <c r="U733" i="1"/>
  <c r="H733" i="1"/>
  <c r="G733" i="1"/>
  <c r="V732" i="1"/>
  <c r="U732" i="1"/>
  <c r="H732" i="1"/>
  <c r="G732" i="1"/>
  <c r="V731" i="1"/>
  <c r="U731" i="1"/>
  <c r="H731" i="1"/>
  <c r="G731" i="1"/>
  <c r="V730" i="1"/>
  <c r="U730" i="1"/>
  <c r="H730" i="1"/>
  <c r="G730" i="1"/>
  <c r="AH729" i="1"/>
  <c r="AB729" i="1"/>
  <c r="V729" i="1"/>
  <c r="AD729" i="1" s="1"/>
  <c r="U729" i="1"/>
  <c r="H729" i="1"/>
  <c r="G729" i="1"/>
  <c r="V728" i="1"/>
  <c r="U728" i="1"/>
  <c r="K728" i="1"/>
  <c r="H728" i="1"/>
  <c r="G728" i="1"/>
  <c r="V727" i="1"/>
  <c r="U727" i="1"/>
  <c r="H727" i="1"/>
  <c r="G727" i="1"/>
  <c r="V726" i="1"/>
  <c r="U726" i="1"/>
  <c r="K726" i="1"/>
  <c r="H726" i="1"/>
  <c r="G726" i="1"/>
  <c r="V725" i="1"/>
  <c r="U725" i="1"/>
  <c r="H725" i="1"/>
  <c r="G725" i="1"/>
  <c r="V724" i="1"/>
  <c r="U724" i="1"/>
  <c r="H724" i="1"/>
  <c r="G724" i="1"/>
  <c r="V723" i="1"/>
  <c r="U723" i="1"/>
  <c r="H723" i="1"/>
  <c r="G723" i="1"/>
  <c r="V722" i="1"/>
  <c r="U722" i="1"/>
  <c r="K722" i="1"/>
  <c r="H722" i="1"/>
  <c r="G722" i="1"/>
  <c r="V721" i="1"/>
  <c r="U721" i="1"/>
  <c r="H721" i="1"/>
  <c r="G721" i="1"/>
  <c r="V720" i="1"/>
  <c r="U720" i="1"/>
  <c r="H720" i="1"/>
  <c r="G720" i="1"/>
  <c r="V719" i="1"/>
  <c r="U719" i="1"/>
  <c r="H719" i="1"/>
  <c r="G719" i="1"/>
  <c r="V718" i="1"/>
  <c r="U718" i="1"/>
  <c r="H718" i="1"/>
  <c r="G718" i="1"/>
  <c r="V717" i="1"/>
  <c r="U717" i="1"/>
  <c r="H717" i="1"/>
  <c r="G717" i="1"/>
  <c r="V716" i="1"/>
  <c r="U716" i="1"/>
  <c r="H716" i="1"/>
  <c r="G716" i="1"/>
  <c r="V715" i="1"/>
  <c r="U715" i="1"/>
  <c r="H715" i="1"/>
  <c r="G715" i="1"/>
  <c r="V714" i="1"/>
  <c r="U714" i="1"/>
  <c r="K714" i="1"/>
  <c r="H714" i="1"/>
  <c r="G714" i="1"/>
  <c r="V713" i="1"/>
  <c r="U713" i="1"/>
  <c r="K713" i="1"/>
  <c r="H713" i="1"/>
  <c r="G713" i="1"/>
  <c r="V712" i="1"/>
  <c r="U712" i="1"/>
  <c r="K712" i="1"/>
  <c r="H712" i="1"/>
  <c r="G712" i="1"/>
  <c r="V711" i="1"/>
  <c r="U711" i="1"/>
  <c r="H711" i="1"/>
  <c r="G711" i="1"/>
  <c r="V710" i="1"/>
  <c r="U710" i="1"/>
  <c r="H710" i="1"/>
  <c r="G710" i="1"/>
  <c r="V709" i="1"/>
  <c r="U709" i="1"/>
  <c r="H709" i="1"/>
  <c r="G709" i="1"/>
  <c r="V708" i="1"/>
  <c r="U708" i="1"/>
  <c r="H708" i="1"/>
  <c r="G708" i="1"/>
  <c r="V707" i="1"/>
  <c r="U707" i="1"/>
  <c r="H707" i="1"/>
  <c r="G707" i="1"/>
  <c r="V706" i="1"/>
  <c r="U706" i="1"/>
  <c r="H706" i="1"/>
  <c r="G706" i="1"/>
  <c r="AH705" i="1"/>
  <c r="AD705" i="1"/>
  <c r="AB705" i="1"/>
  <c r="V705" i="1"/>
  <c r="U705" i="1"/>
  <c r="H705" i="1"/>
  <c r="G705" i="1"/>
  <c r="V704" i="1"/>
  <c r="U704" i="1"/>
  <c r="H704" i="1"/>
  <c r="G704" i="1"/>
  <c r="V703" i="1"/>
  <c r="U703" i="1"/>
  <c r="H703" i="1"/>
  <c r="G703" i="1"/>
  <c r="V702" i="1"/>
  <c r="U702" i="1"/>
  <c r="H702" i="1"/>
  <c r="G702" i="1"/>
  <c r="V701" i="1"/>
  <c r="U701" i="1"/>
  <c r="K701" i="1"/>
  <c r="H701" i="1"/>
  <c r="G701" i="1"/>
  <c r="V700" i="1"/>
  <c r="U700" i="1"/>
  <c r="H700" i="1"/>
  <c r="G700" i="1"/>
  <c r="V699" i="1"/>
  <c r="U699" i="1"/>
  <c r="H699" i="1"/>
  <c r="G699" i="1"/>
  <c r="V698" i="1"/>
  <c r="U698" i="1"/>
  <c r="K698" i="1"/>
  <c r="H698" i="1"/>
  <c r="G698" i="1"/>
  <c r="V697" i="1"/>
  <c r="U697" i="1"/>
  <c r="H697" i="1"/>
  <c r="G697" i="1"/>
  <c r="V696" i="1"/>
  <c r="U696" i="1"/>
  <c r="H696" i="1"/>
  <c r="G696" i="1"/>
  <c r="V695" i="1"/>
  <c r="U695" i="1"/>
  <c r="H695" i="1"/>
  <c r="G695" i="1"/>
  <c r="V694" i="1"/>
  <c r="U694" i="1"/>
  <c r="H694" i="1"/>
  <c r="G694" i="1"/>
  <c r="V693" i="1"/>
  <c r="U693" i="1"/>
  <c r="H693" i="1"/>
  <c r="G693" i="1"/>
  <c r="V692" i="1"/>
  <c r="U692" i="1"/>
  <c r="H692" i="1"/>
  <c r="G692" i="1"/>
  <c r="V691" i="1"/>
  <c r="U691" i="1"/>
  <c r="K691" i="1"/>
  <c r="H691" i="1"/>
  <c r="G691" i="1"/>
  <c r="V690" i="1"/>
  <c r="U690" i="1"/>
  <c r="H690" i="1"/>
  <c r="G690" i="1"/>
  <c r="V689" i="1"/>
  <c r="U689" i="1"/>
  <c r="H689" i="1"/>
  <c r="G689" i="1"/>
  <c r="V688" i="1"/>
  <c r="U688" i="1"/>
  <c r="H688" i="1"/>
  <c r="G688" i="1"/>
  <c r="V687" i="1"/>
  <c r="U687" i="1"/>
  <c r="H687" i="1"/>
  <c r="G687" i="1"/>
  <c r="V686" i="1"/>
  <c r="U686" i="1"/>
  <c r="H686" i="1"/>
  <c r="G686" i="1"/>
  <c r="V685" i="1"/>
  <c r="U685" i="1"/>
  <c r="H685" i="1"/>
  <c r="G685" i="1"/>
  <c r="V684" i="1"/>
  <c r="U684" i="1"/>
  <c r="H684" i="1"/>
  <c r="G684" i="1"/>
  <c r="V683" i="1"/>
  <c r="U683" i="1"/>
  <c r="K683" i="1"/>
  <c r="H683" i="1"/>
  <c r="G683" i="1"/>
  <c r="V682" i="1"/>
  <c r="U682" i="1"/>
  <c r="K682" i="1"/>
  <c r="H682" i="1"/>
  <c r="G682" i="1"/>
  <c r="AH681" i="1"/>
  <c r="AB681" i="1"/>
  <c r="V681" i="1"/>
  <c r="AD681" i="1" s="1"/>
  <c r="U681" i="1"/>
  <c r="H681" i="1"/>
  <c r="G681" i="1"/>
  <c r="V680" i="1"/>
  <c r="U680" i="1"/>
  <c r="H680" i="1"/>
  <c r="G680" i="1"/>
  <c r="V679" i="1"/>
  <c r="U679" i="1"/>
  <c r="H679" i="1"/>
  <c r="G679" i="1"/>
  <c r="V678" i="1"/>
  <c r="U678" i="1"/>
  <c r="H678" i="1"/>
  <c r="G678" i="1"/>
  <c r="V677" i="1"/>
  <c r="U677" i="1"/>
  <c r="H677" i="1"/>
  <c r="G677" i="1"/>
  <c r="V676" i="1"/>
  <c r="U676" i="1"/>
  <c r="H676" i="1"/>
  <c r="G676" i="1"/>
  <c r="V675" i="1"/>
  <c r="U675" i="1"/>
  <c r="H675" i="1"/>
  <c r="G675" i="1"/>
  <c r="V674" i="1"/>
  <c r="U674" i="1"/>
  <c r="H674" i="1"/>
  <c r="G674" i="1"/>
  <c r="V673" i="1"/>
  <c r="U673" i="1"/>
  <c r="H673" i="1"/>
  <c r="G673" i="1"/>
  <c r="V672" i="1"/>
  <c r="U672" i="1"/>
  <c r="K672" i="1"/>
  <c r="H672" i="1"/>
  <c r="G672" i="1"/>
  <c r="V671" i="1"/>
  <c r="U671" i="1"/>
  <c r="H671" i="1"/>
  <c r="G671" i="1"/>
  <c r="V670" i="1"/>
  <c r="U670" i="1"/>
  <c r="H670" i="1"/>
  <c r="G670" i="1"/>
  <c r="V669" i="1"/>
  <c r="U669" i="1"/>
  <c r="H669" i="1"/>
  <c r="G669" i="1"/>
  <c r="V668" i="1"/>
  <c r="U668" i="1"/>
  <c r="H668" i="1"/>
  <c r="G668" i="1"/>
  <c r="V667" i="1"/>
  <c r="U667" i="1"/>
  <c r="K667" i="1"/>
  <c r="H667" i="1"/>
  <c r="G667" i="1"/>
  <c r="V666" i="1"/>
  <c r="U666" i="1"/>
  <c r="H666" i="1"/>
  <c r="G666" i="1"/>
  <c r="V665" i="1"/>
  <c r="U665" i="1"/>
  <c r="H665" i="1"/>
  <c r="G665" i="1"/>
  <c r="V664" i="1"/>
  <c r="U664" i="1"/>
  <c r="H664" i="1"/>
  <c r="G664" i="1"/>
  <c r="V663" i="1"/>
  <c r="U663" i="1"/>
  <c r="H663" i="1"/>
  <c r="G663" i="1"/>
  <c r="V662" i="1"/>
  <c r="U662" i="1"/>
  <c r="H662" i="1"/>
  <c r="G662" i="1"/>
  <c r="V661" i="1"/>
  <c r="U661" i="1"/>
  <c r="H661" i="1"/>
  <c r="G661" i="1"/>
  <c r="V660" i="1"/>
  <c r="U660" i="1"/>
  <c r="K660" i="1"/>
  <c r="H660" i="1"/>
  <c r="G660" i="1"/>
  <c r="V659" i="1"/>
  <c r="U659" i="1"/>
  <c r="H659" i="1"/>
  <c r="G659" i="1"/>
  <c r="V658" i="1"/>
  <c r="U658" i="1"/>
  <c r="H658" i="1"/>
  <c r="G658" i="1"/>
  <c r="AH657" i="1"/>
  <c r="AB657" i="1"/>
  <c r="V657" i="1"/>
  <c r="U657" i="1"/>
  <c r="H657" i="1"/>
  <c r="G657" i="1"/>
  <c r="V656" i="1"/>
  <c r="U656" i="1"/>
  <c r="K656" i="1"/>
  <c r="H656" i="1"/>
  <c r="G656" i="1"/>
  <c r="V655" i="1"/>
  <c r="U655" i="1"/>
  <c r="H655" i="1"/>
  <c r="G655" i="1"/>
  <c r="V654" i="1"/>
  <c r="U654" i="1"/>
  <c r="H654" i="1"/>
  <c r="G654" i="1"/>
  <c r="V653" i="1"/>
  <c r="U653" i="1"/>
  <c r="H653" i="1"/>
  <c r="G653" i="1"/>
  <c r="V652" i="1"/>
  <c r="U652" i="1"/>
  <c r="H652" i="1"/>
  <c r="G652" i="1"/>
  <c r="V651" i="1"/>
  <c r="U651" i="1"/>
  <c r="H651" i="1"/>
  <c r="G651" i="1"/>
  <c r="V650" i="1"/>
  <c r="U650" i="1"/>
  <c r="H650" i="1"/>
  <c r="G650" i="1"/>
  <c r="V649" i="1"/>
  <c r="U649" i="1"/>
  <c r="H649" i="1"/>
  <c r="G649" i="1"/>
  <c r="V648" i="1"/>
  <c r="U648" i="1"/>
  <c r="H648" i="1"/>
  <c r="G648" i="1"/>
  <c r="V647" i="1"/>
  <c r="U647" i="1"/>
  <c r="H647" i="1"/>
  <c r="G647" i="1"/>
  <c r="V646" i="1"/>
  <c r="U646" i="1"/>
  <c r="H646" i="1"/>
  <c r="G646" i="1"/>
  <c r="V645" i="1"/>
  <c r="U645" i="1"/>
  <c r="H645" i="1"/>
  <c r="G645" i="1"/>
  <c r="V644" i="1"/>
  <c r="U644" i="1"/>
  <c r="H644" i="1"/>
  <c r="G644" i="1"/>
  <c r="V643" i="1"/>
  <c r="U643" i="1"/>
  <c r="H643" i="1"/>
  <c r="G643" i="1"/>
  <c r="V642" i="1"/>
  <c r="U642" i="1"/>
  <c r="H642" i="1"/>
  <c r="G642" i="1"/>
  <c r="V641" i="1"/>
  <c r="U641" i="1"/>
  <c r="H641" i="1"/>
  <c r="G641" i="1"/>
  <c r="V640" i="1"/>
  <c r="U640" i="1"/>
  <c r="H640" i="1"/>
  <c r="G640" i="1"/>
  <c r="V639" i="1"/>
  <c r="U639" i="1"/>
  <c r="H639" i="1"/>
  <c r="G639" i="1"/>
  <c r="V638" i="1"/>
  <c r="U638" i="1"/>
  <c r="H638" i="1"/>
  <c r="G638" i="1"/>
  <c r="V637" i="1"/>
  <c r="U637" i="1"/>
  <c r="AC633" i="1" s="1"/>
  <c r="H637" i="1"/>
  <c r="G637" i="1"/>
  <c r="V636" i="1"/>
  <c r="U636" i="1"/>
  <c r="H636" i="1"/>
  <c r="G636" i="1"/>
  <c r="V635" i="1"/>
  <c r="U635" i="1"/>
  <c r="H635" i="1"/>
  <c r="G635" i="1"/>
  <c r="V634" i="1"/>
  <c r="AD633" i="1" s="1"/>
  <c r="U634" i="1"/>
  <c r="H634" i="1"/>
  <c r="G634" i="1"/>
  <c r="AH633" i="1"/>
  <c r="AB633" i="1"/>
  <c r="V633" i="1"/>
  <c r="U633" i="1"/>
  <c r="H633" i="1"/>
  <c r="G633" i="1"/>
  <c r="V632" i="1"/>
  <c r="U632" i="1"/>
  <c r="K632" i="1"/>
  <c r="H632" i="1"/>
  <c r="G632" i="1"/>
  <c r="V631" i="1"/>
  <c r="U631" i="1"/>
  <c r="H631" i="1"/>
  <c r="G631" i="1"/>
  <c r="V630" i="1"/>
  <c r="U630" i="1"/>
  <c r="K630" i="1"/>
  <c r="H630" i="1"/>
  <c r="G630" i="1"/>
  <c r="V629" i="1"/>
  <c r="U629" i="1"/>
  <c r="K629" i="1"/>
  <c r="H629" i="1"/>
  <c r="G629" i="1"/>
  <c r="V628" i="1"/>
  <c r="U628" i="1"/>
  <c r="K628" i="1"/>
  <c r="H628" i="1"/>
  <c r="G628" i="1"/>
  <c r="V627" i="1"/>
  <c r="U627" i="1"/>
  <c r="H627" i="1"/>
  <c r="G627" i="1"/>
  <c r="V626" i="1"/>
  <c r="U626" i="1"/>
  <c r="K626" i="1"/>
  <c r="H626" i="1"/>
  <c r="G626" i="1"/>
  <c r="V625" i="1"/>
  <c r="U625" i="1"/>
  <c r="H625" i="1"/>
  <c r="G625" i="1"/>
  <c r="V624" i="1"/>
  <c r="U624" i="1"/>
  <c r="H624" i="1"/>
  <c r="G624" i="1"/>
  <c r="V623" i="1"/>
  <c r="U623" i="1"/>
  <c r="K623" i="1"/>
  <c r="H623" i="1"/>
  <c r="G623" i="1"/>
  <c r="V622" i="1"/>
  <c r="U622" i="1"/>
  <c r="H622" i="1"/>
  <c r="G622" i="1"/>
  <c r="V621" i="1"/>
  <c r="U621" i="1"/>
  <c r="H621" i="1"/>
  <c r="G621" i="1"/>
  <c r="V620" i="1"/>
  <c r="U620" i="1"/>
  <c r="H620" i="1"/>
  <c r="G620" i="1"/>
  <c r="V619" i="1"/>
  <c r="U619" i="1"/>
  <c r="H619" i="1"/>
  <c r="G619" i="1"/>
  <c r="V618" i="1"/>
  <c r="U618" i="1"/>
  <c r="AC609" i="1" s="1"/>
  <c r="H618" i="1"/>
  <c r="G618" i="1"/>
  <c r="V617" i="1"/>
  <c r="U617" i="1"/>
  <c r="H617" i="1"/>
  <c r="G617" i="1"/>
  <c r="V616" i="1"/>
  <c r="U616" i="1"/>
  <c r="K616" i="1"/>
  <c r="H616" i="1"/>
  <c r="G616" i="1"/>
  <c r="V615" i="1"/>
  <c r="U615" i="1"/>
  <c r="H615" i="1"/>
  <c r="G615" i="1"/>
  <c r="V614" i="1"/>
  <c r="U614" i="1"/>
  <c r="H614" i="1"/>
  <c r="G614" i="1"/>
  <c r="V613" i="1"/>
  <c r="AD609" i="1" s="1"/>
  <c r="U613" i="1"/>
  <c r="H613" i="1"/>
  <c r="G613" i="1"/>
  <c r="V612" i="1"/>
  <c r="U612" i="1"/>
  <c r="H612" i="1"/>
  <c r="G612" i="1"/>
  <c r="V611" i="1"/>
  <c r="U611" i="1"/>
  <c r="H611" i="1"/>
  <c r="G611" i="1"/>
  <c r="V610" i="1"/>
  <c r="U610" i="1"/>
  <c r="H610" i="1"/>
  <c r="G610" i="1"/>
  <c r="AH609" i="1"/>
  <c r="AB609" i="1"/>
  <c r="V609" i="1"/>
  <c r="U609" i="1"/>
  <c r="H609" i="1"/>
  <c r="G609" i="1"/>
  <c r="V608" i="1"/>
  <c r="U608" i="1"/>
  <c r="K608" i="1"/>
  <c r="H608" i="1"/>
  <c r="G608" i="1"/>
  <c r="V607" i="1"/>
  <c r="U607" i="1"/>
  <c r="K607" i="1"/>
  <c r="H607" i="1"/>
  <c r="G607" i="1"/>
  <c r="V606" i="1"/>
  <c r="U606" i="1"/>
  <c r="H606" i="1"/>
  <c r="G606" i="1"/>
  <c r="V605" i="1"/>
  <c r="U605" i="1"/>
  <c r="K605" i="1"/>
  <c r="H605" i="1"/>
  <c r="G605" i="1"/>
  <c r="V604" i="1"/>
  <c r="U604" i="1"/>
  <c r="H604" i="1"/>
  <c r="G604" i="1"/>
  <c r="V603" i="1"/>
  <c r="U603" i="1"/>
  <c r="H603" i="1"/>
  <c r="G603" i="1"/>
  <c r="V602" i="1"/>
  <c r="U602" i="1"/>
  <c r="H602" i="1"/>
  <c r="G602" i="1"/>
  <c r="V601" i="1"/>
  <c r="U601" i="1"/>
  <c r="H601" i="1"/>
  <c r="G601" i="1"/>
  <c r="V600" i="1"/>
  <c r="U600" i="1"/>
  <c r="K600" i="1"/>
  <c r="H600" i="1"/>
  <c r="G600" i="1"/>
  <c r="V599" i="1"/>
  <c r="U599" i="1"/>
  <c r="H599" i="1"/>
  <c r="G599" i="1"/>
  <c r="V598" i="1"/>
  <c r="U598" i="1"/>
  <c r="H598" i="1"/>
  <c r="G598" i="1"/>
  <c r="V597" i="1"/>
  <c r="U597" i="1"/>
  <c r="K597" i="1"/>
  <c r="H597" i="1"/>
  <c r="G597" i="1"/>
  <c r="V596" i="1"/>
  <c r="U596" i="1"/>
  <c r="H596" i="1"/>
  <c r="G596" i="1"/>
  <c r="V595" i="1"/>
  <c r="U595" i="1"/>
  <c r="H595" i="1"/>
  <c r="G595" i="1"/>
  <c r="V594" i="1"/>
  <c r="U594" i="1"/>
  <c r="H594" i="1"/>
  <c r="G594" i="1"/>
  <c r="V593" i="1"/>
  <c r="U593" i="1"/>
  <c r="H593" i="1"/>
  <c r="G593" i="1"/>
  <c r="V592" i="1"/>
  <c r="U592" i="1"/>
  <c r="H592" i="1"/>
  <c r="G592" i="1"/>
  <c r="V591" i="1"/>
  <c r="U591" i="1"/>
  <c r="K591" i="1"/>
  <c r="H591" i="1"/>
  <c r="G591" i="1"/>
  <c r="V590" i="1"/>
  <c r="U590" i="1"/>
  <c r="K590" i="1"/>
  <c r="H590" i="1"/>
  <c r="G590" i="1"/>
  <c r="V589" i="1"/>
  <c r="U589" i="1"/>
  <c r="H589" i="1"/>
  <c r="G589" i="1"/>
  <c r="V588" i="1"/>
  <c r="U588" i="1"/>
  <c r="H588" i="1"/>
  <c r="G588" i="1"/>
  <c r="V587" i="1"/>
  <c r="U587" i="1"/>
  <c r="H587" i="1"/>
  <c r="G587" i="1"/>
  <c r="V586" i="1"/>
  <c r="U586" i="1"/>
  <c r="K586" i="1"/>
  <c r="H586" i="1"/>
  <c r="G586" i="1"/>
  <c r="AH585" i="1"/>
  <c r="AB585" i="1"/>
  <c r="V585" i="1"/>
  <c r="AD585" i="1" s="1"/>
  <c r="U585" i="1"/>
  <c r="H585" i="1"/>
  <c r="G585" i="1"/>
  <c r="V584" i="1"/>
  <c r="U584" i="1"/>
  <c r="K584" i="1"/>
  <c r="H584" i="1"/>
  <c r="G584" i="1"/>
  <c r="V583" i="1"/>
  <c r="U583" i="1"/>
  <c r="H583" i="1"/>
  <c r="G583" i="1"/>
  <c r="V582" i="1"/>
  <c r="U582" i="1"/>
  <c r="H582" i="1"/>
  <c r="G582" i="1"/>
  <c r="V581" i="1"/>
  <c r="U581" i="1"/>
  <c r="K581" i="1"/>
  <c r="H581" i="1"/>
  <c r="G581" i="1"/>
  <c r="V580" i="1"/>
  <c r="U580" i="1"/>
  <c r="H580" i="1"/>
  <c r="G580" i="1"/>
  <c r="V579" i="1"/>
  <c r="U579" i="1"/>
  <c r="H579" i="1"/>
  <c r="G579" i="1"/>
  <c r="V578" i="1"/>
  <c r="U578" i="1"/>
  <c r="AC561" i="1" s="1"/>
  <c r="H578" i="1"/>
  <c r="G578" i="1"/>
  <c r="V577" i="1"/>
  <c r="U577" i="1"/>
  <c r="H577" i="1"/>
  <c r="G577" i="1"/>
  <c r="V576" i="1"/>
  <c r="U576" i="1"/>
  <c r="H576" i="1"/>
  <c r="G576" i="1"/>
  <c r="V575" i="1"/>
  <c r="U575" i="1"/>
  <c r="H575" i="1"/>
  <c r="G575" i="1"/>
  <c r="V574" i="1"/>
  <c r="U574" i="1"/>
  <c r="K574" i="1"/>
  <c r="H574" i="1"/>
  <c r="G574" i="1"/>
  <c r="V573" i="1"/>
  <c r="U573" i="1"/>
  <c r="H573" i="1"/>
  <c r="G573" i="1"/>
  <c r="V572" i="1"/>
  <c r="U572" i="1"/>
  <c r="H572" i="1"/>
  <c r="G572" i="1"/>
  <c r="V571" i="1"/>
  <c r="U571" i="1"/>
  <c r="H571" i="1"/>
  <c r="G571" i="1"/>
  <c r="V570" i="1"/>
  <c r="U570" i="1"/>
  <c r="H570" i="1"/>
  <c r="G570" i="1"/>
  <c r="V569" i="1"/>
  <c r="U569" i="1"/>
  <c r="H569" i="1"/>
  <c r="G569" i="1"/>
  <c r="V568" i="1"/>
  <c r="U568" i="1"/>
  <c r="H568" i="1"/>
  <c r="G568" i="1"/>
  <c r="V567" i="1"/>
  <c r="U567" i="1"/>
  <c r="H567" i="1"/>
  <c r="G567" i="1"/>
  <c r="V566" i="1"/>
  <c r="U566" i="1"/>
  <c r="H566" i="1"/>
  <c r="G566" i="1"/>
  <c r="V565" i="1"/>
  <c r="U565" i="1"/>
  <c r="H565" i="1"/>
  <c r="G565" i="1"/>
  <c r="V564" i="1"/>
  <c r="U564" i="1"/>
  <c r="H564" i="1"/>
  <c r="G564" i="1"/>
  <c r="V563" i="1"/>
  <c r="U563" i="1"/>
  <c r="H563" i="1"/>
  <c r="G563" i="1"/>
  <c r="V562" i="1"/>
  <c r="U562" i="1"/>
  <c r="H562" i="1"/>
  <c r="G562" i="1"/>
  <c r="AH561" i="1"/>
  <c r="AB561" i="1"/>
  <c r="V561" i="1"/>
  <c r="U561" i="1"/>
  <c r="H561" i="1"/>
  <c r="G561" i="1"/>
  <c r="V560" i="1"/>
  <c r="U560" i="1"/>
  <c r="K560" i="1"/>
  <c r="H560" i="1"/>
  <c r="G560" i="1"/>
  <c r="V559" i="1"/>
  <c r="U559" i="1"/>
  <c r="H559" i="1"/>
  <c r="G559" i="1"/>
  <c r="V558" i="1"/>
  <c r="U558" i="1"/>
  <c r="H558" i="1"/>
  <c r="G558" i="1"/>
  <c r="V557" i="1"/>
  <c r="U557" i="1"/>
  <c r="H557" i="1"/>
  <c r="G557" i="1"/>
  <c r="V556" i="1"/>
  <c r="U556" i="1"/>
  <c r="H556" i="1"/>
  <c r="G556" i="1"/>
  <c r="V555" i="1"/>
  <c r="U555" i="1"/>
  <c r="K555" i="1"/>
  <c r="H555" i="1"/>
  <c r="G555" i="1"/>
  <c r="V554" i="1"/>
  <c r="U554" i="1"/>
  <c r="H554" i="1"/>
  <c r="G554" i="1"/>
  <c r="V553" i="1"/>
  <c r="U553" i="1"/>
  <c r="K553" i="1"/>
  <c r="H553" i="1"/>
  <c r="G553" i="1"/>
  <c r="V552" i="1"/>
  <c r="U552" i="1"/>
  <c r="H552" i="1"/>
  <c r="G552" i="1"/>
  <c r="V551" i="1"/>
  <c r="U551" i="1"/>
  <c r="H551" i="1"/>
  <c r="G551" i="1"/>
  <c r="V550" i="1"/>
  <c r="U550" i="1"/>
  <c r="H550" i="1"/>
  <c r="G550" i="1"/>
  <c r="V549" i="1"/>
  <c r="U549" i="1"/>
  <c r="H549" i="1"/>
  <c r="G549" i="1"/>
  <c r="V548" i="1"/>
  <c r="U548" i="1"/>
  <c r="H548" i="1"/>
  <c r="G548" i="1"/>
  <c r="V547" i="1"/>
  <c r="U547" i="1"/>
  <c r="H547" i="1"/>
  <c r="G547" i="1"/>
  <c r="V546" i="1"/>
  <c r="U546" i="1"/>
  <c r="H546" i="1"/>
  <c r="G546" i="1"/>
  <c r="V545" i="1"/>
  <c r="U545" i="1"/>
  <c r="H545" i="1"/>
  <c r="G545" i="1"/>
  <c r="V544" i="1"/>
  <c r="U544" i="1"/>
  <c r="H544" i="1"/>
  <c r="G544" i="1"/>
  <c r="V543" i="1"/>
  <c r="U543" i="1"/>
  <c r="K543" i="1"/>
  <c r="H543" i="1"/>
  <c r="G543" i="1"/>
  <c r="V542" i="1"/>
  <c r="U542" i="1"/>
  <c r="H542" i="1"/>
  <c r="G542" i="1"/>
  <c r="V541" i="1"/>
  <c r="U541" i="1"/>
  <c r="H541" i="1"/>
  <c r="G541" i="1"/>
  <c r="V540" i="1"/>
  <c r="U540" i="1"/>
  <c r="H540" i="1"/>
  <c r="G540" i="1"/>
  <c r="V539" i="1"/>
  <c r="U539" i="1"/>
  <c r="H539" i="1"/>
  <c r="G539" i="1"/>
  <c r="V538" i="1"/>
  <c r="U538" i="1"/>
  <c r="H538" i="1"/>
  <c r="G538" i="1"/>
  <c r="AH537" i="1"/>
  <c r="AB537" i="1"/>
  <c r="V537" i="1"/>
  <c r="AD537" i="1" s="1"/>
  <c r="U537" i="1"/>
  <c r="H537" i="1"/>
  <c r="G537" i="1"/>
  <c r="V536" i="1"/>
  <c r="U536" i="1"/>
  <c r="H536" i="1"/>
  <c r="G536" i="1"/>
  <c r="V535" i="1"/>
  <c r="U535" i="1"/>
  <c r="H535" i="1"/>
  <c r="G535" i="1"/>
  <c r="V534" i="1"/>
  <c r="U534" i="1"/>
  <c r="H534" i="1"/>
  <c r="G534" i="1"/>
  <c r="V533" i="1"/>
  <c r="U533" i="1"/>
  <c r="H533" i="1"/>
  <c r="G533" i="1"/>
  <c r="V532" i="1"/>
  <c r="U532" i="1"/>
  <c r="K532" i="1"/>
  <c r="H532" i="1"/>
  <c r="G532" i="1"/>
  <c r="V531" i="1"/>
  <c r="U531" i="1"/>
  <c r="H531" i="1"/>
  <c r="G531" i="1"/>
  <c r="V530" i="1"/>
  <c r="U530" i="1"/>
  <c r="H530" i="1"/>
  <c r="G530" i="1"/>
  <c r="V529" i="1"/>
  <c r="U529" i="1"/>
  <c r="H529" i="1"/>
  <c r="G529" i="1"/>
  <c r="V528" i="1"/>
  <c r="U528" i="1"/>
  <c r="H528" i="1"/>
  <c r="G528" i="1"/>
  <c r="V527" i="1"/>
  <c r="U527" i="1"/>
  <c r="K527" i="1"/>
  <c r="H527" i="1"/>
  <c r="G527" i="1"/>
  <c r="V526" i="1"/>
  <c r="U526" i="1"/>
  <c r="H526" i="1"/>
  <c r="G526" i="1"/>
  <c r="V525" i="1"/>
  <c r="U525" i="1"/>
  <c r="H525" i="1"/>
  <c r="G525" i="1"/>
  <c r="V524" i="1"/>
  <c r="U524" i="1"/>
  <c r="H524" i="1"/>
  <c r="G524" i="1"/>
  <c r="V523" i="1"/>
  <c r="U523" i="1"/>
  <c r="H523" i="1"/>
  <c r="G523" i="1"/>
  <c r="V522" i="1"/>
  <c r="U522" i="1"/>
  <c r="H522" i="1"/>
  <c r="G522" i="1"/>
  <c r="V521" i="1"/>
  <c r="U521" i="1"/>
  <c r="H521" i="1"/>
  <c r="G521" i="1"/>
  <c r="V520" i="1"/>
  <c r="U520" i="1"/>
  <c r="H520" i="1"/>
  <c r="G520" i="1"/>
  <c r="V519" i="1"/>
  <c r="AD513" i="1" s="1"/>
  <c r="U519" i="1"/>
  <c r="H519" i="1"/>
  <c r="G519" i="1"/>
  <c r="V518" i="1"/>
  <c r="U518" i="1"/>
  <c r="H518" i="1"/>
  <c r="G518" i="1"/>
  <c r="V517" i="1"/>
  <c r="U517" i="1"/>
  <c r="H517" i="1"/>
  <c r="G517" i="1"/>
  <c r="V516" i="1"/>
  <c r="U516" i="1"/>
  <c r="H516" i="1"/>
  <c r="G516" i="1"/>
  <c r="V515" i="1"/>
  <c r="U515" i="1"/>
  <c r="H515" i="1"/>
  <c r="G515" i="1"/>
  <c r="V514" i="1"/>
  <c r="U514" i="1"/>
  <c r="AC513" i="1" s="1"/>
  <c r="H514" i="1"/>
  <c r="G514" i="1"/>
  <c r="AH513" i="1"/>
  <c r="AB513" i="1"/>
  <c r="V513" i="1"/>
  <c r="U513" i="1"/>
  <c r="H513" i="1"/>
  <c r="G513" i="1"/>
  <c r="V512" i="1"/>
  <c r="U512" i="1"/>
  <c r="H512" i="1"/>
  <c r="G512" i="1"/>
  <c r="V511" i="1"/>
  <c r="U511" i="1"/>
  <c r="H511" i="1"/>
  <c r="G511" i="1"/>
  <c r="V510" i="1"/>
  <c r="U510" i="1"/>
  <c r="K510" i="1"/>
  <c r="H510" i="1"/>
  <c r="G510" i="1"/>
  <c r="V509" i="1"/>
  <c r="U509" i="1"/>
  <c r="H509" i="1"/>
  <c r="G509" i="1"/>
  <c r="V508" i="1"/>
  <c r="U508" i="1"/>
  <c r="H508" i="1"/>
  <c r="G508" i="1"/>
  <c r="V507" i="1"/>
  <c r="U507" i="1"/>
  <c r="K507" i="1"/>
  <c r="H507" i="1"/>
  <c r="G507" i="1"/>
  <c r="V506" i="1"/>
  <c r="U506" i="1"/>
  <c r="H506" i="1"/>
  <c r="G506" i="1"/>
  <c r="V505" i="1"/>
  <c r="U505" i="1"/>
  <c r="K505" i="1"/>
  <c r="H505" i="1"/>
  <c r="G505" i="1"/>
  <c r="V504" i="1"/>
  <c r="U504" i="1"/>
  <c r="H504" i="1"/>
  <c r="G504" i="1"/>
  <c r="V503" i="1"/>
  <c r="U503" i="1"/>
  <c r="H503" i="1"/>
  <c r="G503" i="1"/>
  <c r="V502" i="1"/>
  <c r="U502" i="1"/>
  <c r="K502" i="1"/>
  <c r="H502" i="1"/>
  <c r="G502" i="1"/>
  <c r="V501" i="1"/>
  <c r="U501" i="1"/>
  <c r="H501" i="1"/>
  <c r="G501" i="1"/>
  <c r="V500" i="1"/>
  <c r="U500" i="1"/>
  <c r="H500" i="1"/>
  <c r="G500" i="1"/>
  <c r="V499" i="1"/>
  <c r="U499" i="1"/>
  <c r="K499" i="1"/>
  <c r="H499" i="1"/>
  <c r="G499" i="1"/>
  <c r="V498" i="1"/>
  <c r="U498" i="1"/>
  <c r="H498" i="1"/>
  <c r="G498" i="1"/>
  <c r="V497" i="1"/>
  <c r="U497" i="1"/>
  <c r="H497" i="1"/>
  <c r="G497" i="1"/>
  <c r="V496" i="1"/>
  <c r="U496" i="1"/>
  <c r="H496" i="1"/>
  <c r="G496" i="1"/>
  <c r="V495" i="1"/>
  <c r="U495" i="1"/>
  <c r="H495" i="1"/>
  <c r="G495" i="1"/>
  <c r="V494" i="1"/>
  <c r="U494" i="1"/>
  <c r="H494" i="1"/>
  <c r="G494" i="1"/>
  <c r="V493" i="1"/>
  <c r="U493" i="1"/>
  <c r="K493" i="1"/>
  <c r="H493" i="1"/>
  <c r="G493" i="1"/>
  <c r="V492" i="1"/>
  <c r="U492" i="1"/>
  <c r="H492" i="1"/>
  <c r="G492" i="1"/>
  <c r="V491" i="1"/>
  <c r="U491" i="1"/>
  <c r="H491" i="1"/>
  <c r="G491" i="1"/>
  <c r="V490" i="1"/>
  <c r="U490" i="1"/>
  <c r="H490" i="1"/>
  <c r="G490" i="1"/>
  <c r="AH489" i="1"/>
  <c r="AD489" i="1"/>
  <c r="AC489" i="1"/>
  <c r="AB489" i="1"/>
  <c r="V489" i="1"/>
  <c r="U489" i="1"/>
  <c r="K489" i="1"/>
  <c r="H489" i="1"/>
  <c r="G489" i="1"/>
  <c r="V488" i="1"/>
  <c r="U488" i="1"/>
  <c r="H488" i="1"/>
  <c r="G488" i="1"/>
  <c r="V487" i="1"/>
  <c r="U487" i="1"/>
  <c r="H487" i="1"/>
  <c r="G487" i="1"/>
  <c r="V486" i="1"/>
  <c r="U486" i="1"/>
  <c r="H486" i="1"/>
  <c r="G486" i="1"/>
  <c r="V485" i="1"/>
  <c r="U485" i="1"/>
  <c r="H485" i="1"/>
  <c r="G485" i="1"/>
  <c r="V484" i="1"/>
  <c r="U484" i="1"/>
  <c r="H484" i="1"/>
  <c r="G484" i="1"/>
  <c r="V483" i="1"/>
  <c r="U483" i="1"/>
  <c r="H483" i="1"/>
  <c r="G483" i="1"/>
  <c r="V482" i="1"/>
  <c r="U482" i="1"/>
  <c r="H482" i="1"/>
  <c r="G482" i="1"/>
  <c r="V481" i="1"/>
  <c r="U481" i="1"/>
  <c r="K481" i="1"/>
  <c r="H481" i="1"/>
  <c r="G481" i="1"/>
  <c r="V480" i="1"/>
  <c r="U480" i="1"/>
  <c r="H480" i="1"/>
  <c r="G480" i="1"/>
  <c r="V479" i="1"/>
  <c r="U479" i="1"/>
  <c r="H479" i="1"/>
  <c r="G479" i="1"/>
  <c r="V478" i="1"/>
  <c r="U478" i="1"/>
  <c r="H478" i="1"/>
  <c r="G478" i="1"/>
  <c r="V477" i="1"/>
  <c r="U477" i="1"/>
  <c r="H477" i="1"/>
  <c r="G477" i="1"/>
  <c r="V476" i="1"/>
  <c r="U476" i="1"/>
  <c r="K476" i="1"/>
  <c r="H476" i="1"/>
  <c r="G476" i="1"/>
  <c r="V475" i="1"/>
  <c r="U475" i="1"/>
  <c r="H475" i="1"/>
  <c r="G475" i="1"/>
  <c r="V474" i="1"/>
  <c r="U474" i="1"/>
  <c r="H474" i="1"/>
  <c r="G474" i="1"/>
  <c r="V473" i="1"/>
  <c r="U473" i="1"/>
  <c r="H473" i="1"/>
  <c r="G473" i="1"/>
  <c r="V472" i="1"/>
  <c r="U472" i="1"/>
  <c r="K472" i="1"/>
  <c r="H472" i="1"/>
  <c r="G472" i="1"/>
  <c r="V471" i="1"/>
  <c r="U471" i="1"/>
  <c r="H471" i="1"/>
  <c r="G471" i="1"/>
  <c r="V470" i="1"/>
  <c r="U470" i="1"/>
  <c r="H470" i="1"/>
  <c r="G470" i="1"/>
  <c r="V469" i="1"/>
  <c r="U469" i="1"/>
  <c r="H469" i="1"/>
  <c r="G469" i="1"/>
  <c r="V468" i="1"/>
  <c r="U468" i="1"/>
  <c r="H468" i="1"/>
  <c r="G468" i="1"/>
  <c r="V467" i="1"/>
  <c r="U467" i="1"/>
  <c r="H467" i="1"/>
  <c r="G467" i="1"/>
  <c r="V466" i="1"/>
  <c r="U466" i="1"/>
  <c r="K466" i="1"/>
  <c r="H466" i="1"/>
  <c r="G466" i="1"/>
  <c r="AH465" i="1"/>
  <c r="AB465" i="1"/>
  <c r="V465" i="1"/>
  <c r="U465" i="1"/>
  <c r="H465" i="1"/>
  <c r="G465" i="1"/>
  <c r="V464" i="1"/>
  <c r="U464" i="1"/>
  <c r="H464" i="1"/>
  <c r="G464" i="1"/>
  <c r="V463" i="1"/>
  <c r="U463" i="1"/>
  <c r="K463" i="1"/>
  <c r="H463" i="1"/>
  <c r="G463" i="1"/>
  <c r="V462" i="1"/>
  <c r="U462" i="1"/>
  <c r="H462" i="1"/>
  <c r="G462" i="1"/>
  <c r="V461" i="1"/>
  <c r="U461" i="1"/>
  <c r="H461" i="1"/>
  <c r="G461" i="1"/>
  <c r="V460" i="1"/>
  <c r="U460" i="1"/>
  <c r="H460" i="1"/>
  <c r="G460" i="1"/>
  <c r="V459" i="1"/>
  <c r="U459" i="1"/>
  <c r="H459" i="1"/>
  <c r="G459" i="1"/>
  <c r="V458" i="1"/>
  <c r="U458" i="1"/>
  <c r="K458" i="1"/>
  <c r="H458" i="1"/>
  <c r="G458" i="1"/>
  <c r="V457" i="1"/>
  <c r="U457" i="1"/>
  <c r="H457" i="1"/>
  <c r="G457" i="1"/>
  <c r="V456" i="1"/>
  <c r="U456" i="1"/>
  <c r="H456" i="1"/>
  <c r="G456" i="1"/>
  <c r="V455" i="1"/>
  <c r="U455" i="1"/>
  <c r="H455" i="1"/>
  <c r="G455" i="1"/>
  <c r="V454" i="1"/>
  <c r="U454" i="1"/>
  <c r="H454" i="1"/>
  <c r="G454" i="1"/>
  <c r="V453" i="1"/>
  <c r="U453" i="1"/>
  <c r="K453" i="1"/>
  <c r="H453" i="1"/>
  <c r="G453" i="1"/>
  <c r="V452" i="1"/>
  <c r="U452" i="1"/>
  <c r="H452" i="1"/>
  <c r="G452" i="1"/>
  <c r="V451" i="1"/>
  <c r="U451" i="1"/>
  <c r="K451" i="1"/>
  <c r="H451" i="1"/>
  <c r="G451" i="1"/>
  <c r="V450" i="1"/>
  <c r="U450" i="1"/>
  <c r="H450" i="1"/>
  <c r="G450" i="1"/>
  <c r="V449" i="1"/>
  <c r="U449" i="1"/>
  <c r="H449" i="1"/>
  <c r="G449" i="1"/>
  <c r="V448" i="1"/>
  <c r="U448" i="1"/>
  <c r="H448" i="1"/>
  <c r="G448" i="1"/>
  <c r="V447" i="1"/>
  <c r="U447" i="1"/>
  <c r="H447" i="1"/>
  <c r="G447" i="1"/>
  <c r="V446" i="1"/>
  <c r="U446" i="1"/>
  <c r="K446" i="1"/>
  <c r="H446" i="1"/>
  <c r="G446" i="1"/>
  <c r="V445" i="1"/>
  <c r="U445" i="1"/>
  <c r="H445" i="1"/>
  <c r="G445" i="1"/>
  <c r="V444" i="1"/>
  <c r="U444" i="1"/>
  <c r="H444" i="1"/>
  <c r="G444" i="1"/>
  <c r="V443" i="1"/>
  <c r="U443" i="1"/>
  <c r="H443" i="1"/>
  <c r="G443" i="1"/>
  <c r="V442" i="1"/>
  <c r="U442" i="1"/>
  <c r="H442" i="1"/>
  <c r="G442" i="1"/>
  <c r="AH441" i="1"/>
  <c r="AB441" i="1"/>
  <c r="V441" i="1"/>
  <c r="U441" i="1"/>
  <c r="H441" i="1"/>
  <c r="G441" i="1"/>
  <c r="V440" i="1"/>
  <c r="U440" i="1"/>
  <c r="H440" i="1"/>
  <c r="G440" i="1"/>
  <c r="V439" i="1"/>
  <c r="U439" i="1"/>
  <c r="H439" i="1"/>
  <c r="G439" i="1"/>
  <c r="V438" i="1"/>
  <c r="U438" i="1"/>
  <c r="K438" i="1"/>
  <c r="H438" i="1"/>
  <c r="G438" i="1"/>
  <c r="V437" i="1"/>
  <c r="U437" i="1"/>
  <c r="H437" i="1"/>
  <c r="G437" i="1"/>
  <c r="V436" i="1"/>
  <c r="U436" i="1"/>
  <c r="H436" i="1"/>
  <c r="G436" i="1"/>
  <c r="V435" i="1"/>
  <c r="U435" i="1"/>
  <c r="H435" i="1"/>
  <c r="G435" i="1"/>
  <c r="V434" i="1"/>
  <c r="U434" i="1"/>
  <c r="K434" i="1"/>
  <c r="H434" i="1"/>
  <c r="G434" i="1"/>
  <c r="V433" i="1"/>
  <c r="U433" i="1"/>
  <c r="H433" i="1"/>
  <c r="G433" i="1"/>
  <c r="V432" i="1"/>
  <c r="U432" i="1"/>
  <c r="H432" i="1"/>
  <c r="G432" i="1"/>
  <c r="V431" i="1"/>
  <c r="U431" i="1"/>
  <c r="H431" i="1"/>
  <c r="G431" i="1"/>
  <c r="V430" i="1"/>
  <c r="U430" i="1"/>
  <c r="H430" i="1"/>
  <c r="G430" i="1"/>
  <c r="V429" i="1"/>
  <c r="U429" i="1"/>
  <c r="H429" i="1"/>
  <c r="G429" i="1"/>
  <c r="V428" i="1"/>
  <c r="U428" i="1"/>
  <c r="H428" i="1"/>
  <c r="G428" i="1"/>
  <c r="V427" i="1"/>
  <c r="U427" i="1"/>
  <c r="H427" i="1"/>
  <c r="G427" i="1"/>
  <c r="V426" i="1"/>
  <c r="U426" i="1"/>
  <c r="H426" i="1"/>
  <c r="G426" i="1"/>
  <c r="V425" i="1"/>
  <c r="U425" i="1"/>
  <c r="H425" i="1"/>
  <c r="G425" i="1"/>
  <c r="V424" i="1"/>
  <c r="U424" i="1"/>
  <c r="H424" i="1"/>
  <c r="G424" i="1"/>
  <c r="V423" i="1"/>
  <c r="U423" i="1"/>
  <c r="H423" i="1"/>
  <c r="G423" i="1"/>
  <c r="V422" i="1"/>
  <c r="U422" i="1"/>
  <c r="H422" i="1"/>
  <c r="G422" i="1"/>
  <c r="V421" i="1"/>
  <c r="U421" i="1"/>
  <c r="H421" i="1"/>
  <c r="G421" i="1"/>
  <c r="V420" i="1"/>
  <c r="U420" i="1"/>
  <c r="H420" i="1"/>
  <c r="G420" i="1"/>
  <c r="V419" i="1"/>
  <c r="U419" i="1"/>
  <c r="H419" i="1"/>
  <c r="G419" i="1"/>
  <c r="V418" i="1"/>
  <c r="U418" i="1"/>
  <c r="H418" i="1"/>
  <c r="G418" i="1"/>
  <c r="AH417" i="1"/>
  <c r="AB417" i="1"/>
  <c r="V417" i="1"/>
  <c r="AD417" i="1" s="1"/>
  <c r="U417" i="1"/>
  <c r="K417" i="1"/>
  <c r="H417" i="1"/>
  <c r="G417" i="1"/>
  <c r="V416" i="1"/>
  <c r="U416" i="1"/>
  <c r="H416" i="1"/>
  <c r="G416" i="1"/>
  <c r="V415" i="1"/>
  <c r="U415" i="1"/>
  <c r="H415" i="1"/>
  <c r="G415" i="1"/>
  <c r="V414" i="1"/>
  <c r="U414" i="1"/>
  <c r="H414" i="1"/>
  <c r="G414" i="1"/>
  <c r="V413" i="1"/>
  <c r="U413" i="1"/>
  <c r="H413" i="1"/>
  <c r="G413" i="1"/>
  <c r="V412" i="1"/>
  <c r="U412" i="1"/>
  <c r="K412" i="1"/>
  <c r="H412" i="1"/>
  <c r="G412" i="1"/>
  <c r="V411" i="1"/>
  <c r="U411" i="1"/>
  <c r="H411" i="1"/>
  <c r="G411" i="1"/>
  <c r="V410" i="1"/>
  <c r="U410" i="1"/>
  <c r="H410" i="1"/>
  <c r="G410" i="1"/>
  <c r="V409" i="1"/>
  <c r="U409" i="1"/>
  <c r="K409" i="1"/>
  <c r="H409" i="1"/>
  <c r="G409" i="1"/>
  <c r="V408" i="1"/>
  <c r="U408" i="1"/>
  <c r="H408" i="1"/>
  <c r="G408" i="1"/>
  <c r="V407" i="1"/>
  <c r="U407" i="1"/>
  <c r="H407" i="1"/>
  <c r="G407" i="1"/>
  <c r="V406" i="1"/>
  <c r="U406" i="1"/>
  <c r="H406" i="1"/>
  <c r="G406" i="1"/>
  <c r="V405" i="1"/>
  <c r="U405" i="1"/>
  <c r="H405" i="1"/>
  <c r="G405" i="1"/>
  <c r="V404" i="1"/>
  <c r="U404" i="1"/>
  <c r="H404" i="1"/>
  <c r="G404" i="1"/>
  <c r="V403" i="1"/>
  <c r="U403" i="1"/>
  <c r="K403" i="1"/>
  <c r="H403" i="1"/>
  <c r="G403" i="1"/>
  <c r="V402" i="1"/>
  <c r="U402" i="1"/>
  <c r="H402" i="1"/>
  <c r="G402" i="1"/>
  <c r="V401" i="1"/>
  <c r="U401" i="1"/>
  <c r="H401" i="1"/>
  <c r="G401" i="1"/>
  <c r="V400" i="1"/>
  <c r="U400" i="1"/>
  <c r="H400" i="1"/>
  <c r="G400" i="1"/>
  <c r="V399" i="1"/>
  <c r="U399" i="1"/>
  <c r="H399" i="1"/>
  <c r="G399" i="1"/>
  <c r="V398" i="1"/>
  <c r="U398" i="1"/>
  <c r="H398" i="1"/>
  <c r="G398" i="1"/>
  <c r="V397" i="1"/>
  <c r="U397" i="1"/>
  <c r="H397" i="1"/>
  <c r="G397" i="1"/>
  <c r="V396" i="1"/>
  <c r="U396" i="1"/>
  <c r="H396" i="1"/>
  <c r="G396" i="1"/>
  <c r="V395" i="1"/>
  <c r="U395" i="1"/>
  <c r="H395" i="1"/>
  <c r="G395" i="1"/>
  <c r="V394" i="1"/>
  <c r="U394" i="1"/>
  <c r="H394" i="1"/>
  <c r="G394" i="1"/>
  <c r="AH393" i="1"/>
  <c r="AB393" i="1"/>
  <c r="V393" i="1"/>
  <c r="U393" i="1"/>
  <c r="AC393" i="1" s="1"/>
  <c r="H393" i="1"/>
  <c r="G393" i="1"/>
  <c r="V392" i="1"/>
  <c r="U392" i="1"/>
  <c r="H392" i="1"/>
  <c r="G392" i="1"/>
  <c r="V391" i="1"/>
  <c r="U391" i="1"/>
  <c r="K391" i="1"/>
  <c r="H391" i="1"/>
  <c r="G391" i="1"/>
  <c r="V390" i="1"/>
  <c r="U390" i="1"/>
  <c r="H390" i="1"/>
  <c r="G390" i="1"/>
  <c r="V389" i="1"/>
  <c r="U389" i="1"/>
  <c r="H389" i="1"/>
  <c r="G389" i="1"/>
  <c r="V388" i="1"/>
  <c r="U388" i="1"/>
  <c r="H388" i="1"/>
  <c r="G388" i="1"/>
  <c r="V387" i="1"/>
  <c r="U387" i="1"/>
  <c r="H387" i="1"/>
  <c r="G387" i="1"/>
  <c r="V386" i="1"/>
  <c r="U386" i="1"/>
  <c r="H386" i="1"/>
  <c r="G386" i="1"/>
  <c r="V385" i="1"/>
  <c r="U385" i="1"/>
  <c r="K385" i="1"/>
  <c r="H385" i="1"/>
  <c r="G385" i="1"/>
  <c r="V384" i="1"/>
  <c r="U384" i="1"/>
  <c r="H384" i="1"/>
  <c r="G384" i="1"/>
  <c r="V383" i="1"/>
  <c r="U383" i="1"/>
  <c r="K383" i="1"/>
  <c r="H383" i="1"/>
  <c r="G383" i="1"/>
  <c r="V382" i="1"/>
  <c r="U382" i="1"/>
  <c r="H382" i="1"/>
  <c r="G382" i="1"/>
  <c r="V381" i="1"/>
  <c r="U381" i="1"/>
  <c r="H381" i="1"/>
  <c r="G381" i="1"/>
  <c r="V380" i="1"/>
  <c r="U380" i="1"/>
  <c r="H380" i="1"/>
  <c r="G380" i="1"/>
  <c r="V379" i="1"/>
  <c r="U379" i="1"/>
  <c r="K379" i="1"/>
  <c r="H379" i="1"/>
  <c r="G379" i="1"/>
  <c r="V378" i="1"/>
  <c r="U378" i="1"/>
  <c r="H378" i="1"/>
  <c r="G378" i="1"/>
  <c r="V377" i="1"/>
  <c r="U377" i="1"/>
  <c r="H377" i="1"/>
  <c r="G377" i="1"/>
  <c r="V376" i="1"/>
  <c r="U376" i="1"/>
  <c r="H376" i="1"/>
  <c r="G376" i="1"/>
  <c r="V375" i="1"/>
  <c r="U375" i="1"/>
  <c r="H375" i="1"/>
  <c r="G375" i="1"/>
  <c r="V374" i="1"/>
  <c r="U374" i="1"/>
  <c r="H374" i="1"/>
  <c r="G374" i="1"/>
  <c r="V373" i="1"/>
  <c r="U373" i="1"/>
  <c r="H373" i="1"/>
  <c r="G373" i="1"/>
  <c r="V372" i="1"/>
  <c r="U372" i="1"/>
  <c r="H372" i="1"/>
  <c r="G372" i="1"/>
  <c r="V371" i="1"/>
  <c r="U371" i="1"/>
  <c r="H371" i="1"/>
  <c r="G371" i="1"/>
  <c r="V370" i="1"/>
  <c r="U370" i="1"/>
  <c r="H370" i="1"/>
  <c r="G370" i="1"/>
  <c r="AH369" i="1"/>
  <c r="AB369" i="1"/>
  <c r="V369" i="1"/>
  <c r="AD369" i="1" s="1"/>
  <c r="U369" i="1"/>
  <c r="AC369" i="1" s="1"/>
  <c r="H369" i="1"/>
  <c r="G369" i="1"/>
  <c r="V368" i="1"/>
  <c r="U368" i="1"/>
  <c r="H368" i="1"/>
  <c r="G368" i="1"/>
  <c r="V367" i="1"/>
  <c r="U367" i="1"/>
  <c r="H367" i="1"/>
  <c r="G367" i="1"/>
  <c r="V366" i="1"/>
  <c r="U366" i="1"/>
  <c r="H366" i="1"/>
  <c r="G366" i="1"/>
  <c r="V365" i="1"/>
  <c r="U365" i="1"/>
  <c r="H365" i="1"/>
  <c r="G365" i="1"/>
  <c r="V364" i="1"/>
  <c r="U364" i="1"/>
  <c r="K364" i="1"/>
  <c r="H364" i="1"/>
  <c r="G364" i="1"/>
  <c r="V363" i="1"/>
  <c r="U363" i="1"/>
  <c r="H363" i="1"/>
  <c r="G363" i="1"/>
  <c r="V362" i="1"/>
  <c r="U362" i="1"/>
  <c r="H362" i="1"/>
  <c r="G362" i="1"/>
  <c r="V361" i="1"/>
  <c r="U361" i="1"/>
  <c r="K361" i="1"/>
  <c r="H361" i="1"/>
  <c r="G361" i="1"/>
  <c r="V360" i="1"/>
  <c r="U360" i="1"/>
  <c r="H360" i="1"/>
  <c r="G360" i="1"/>
  <c r="V359" i="1"/>
  <c r="U359" i="1"/>
  <c r="H359" i="1"/>
  <c r="G359" i="1"/>
  <c r="V358" i="1"/>
  <c r="U358" i="1"/>
  <c r="H358" i="1"/>
  <c r="G358" i="1"/>
  <c r="V357" i="1"/>
  <c r="U357" i="1"/>
  <c r="K357" i="1"/>
  <c r="H357" i="1"/>
  <c r="G357" i="1"/>
  <c r="V356" i="1"/>
  <c r="U356" i="1"/>
  <c r="H356" i="1"/>
  <c r="G356" i="1"/>
  <c r="V355" i="1"/>
  <c r="U355" i="1"/>
  <c r="H355" i="1"/>
  <c r="G355" i="1"/>
  <c r="V354" i="1"/>
  <c r="U354" i="1"/>
  <c r="H354" i="1"/>
  <c r="G354" i="1"/>
  <c r="V353" i="1"/>
  <c r="U353" i="1"/>
  <c r="H353" i="1"/>
  <c r="G353" i="1"/>
  <c r="V352" i="1"/>
  <c r="U352" i="1"/>
  <c r="H352" i="1"/>
  <c r="G352" i="1"/>
  <c r="V351" i="1"/>
  <c r="U351" i="1"/>
  <c r="H351" i="1"/>
  <c r="G351" i="1"/>
  <c r="V350" i="1"/>
  <c r="U350" i="1"/>
  <c r="H350" i="1"/>
  <c r="G350" i="1"/>
  <c r="V349" i="1"/>
  <c r="U349" i="1"/>
  <c r="H349" i="1"/>
  <c r="G349" i="1"/>
  <c r="V348" i="1"/>
  <c r="U348" i="1"/>
  <c r="H348" i="1"/>
  <c r="G348" i="1"/>
  <c r="V347" i="1"/>
  <c r="U347" i="1"/>
  <c r="K347" i="1"/>
  <c r="H347" i="1"/>
  <c r="G347" i="1"/>
  <c r="V346" i="1"/>
  <c r="U346" i="1"/>
  <c r="H346" i="1"/>
  <c r="G346" i="1"/>
  <c r="AH345" i="1"/>
  <c r="AD345" i="1"/>
  <c r="AB345" i="1"/>
  <c r="V345" i="1"/>
  <c r="U345" i="1"/>
  <c r="H345" i="1"/>
  <c r="G345" i="1"/>
  <c r="V344" i="1"/>
  <c r="U344" i="1"/>
  <c r="H344" i="1"/>
  <c r="G344" i="1"/>
  <c r="V343" i="1"/>
  <c r="U343" i="1"/>
  <c r="H343" i="1"/>
  <c r="G343" i="1"/>
  <c r="V342" i="1"/>
  <c r="U342" i="1"/>
  <c r="H342" i="1"/>
  <c r="G342" i="1"/>
  <c r="V341" i="1"/>
  <c r="U341" i="1"/>
  <c r="H341" i="1"/>
  <c r="G341" i="1"/>
  <c r="V340" i="1"/>
  <c r="U340" i="1"/>
  <c r="H340" i="1"/>
  <c r="G340" i="1"/>
  <c r="V339" i="1"/>
  <c r="U339" i="1"/>
  <c r="K339" i="1"/>
  <c r="H339" i="1"/>
  <c r="G339" i="1"/>
  <c r="V338" i="1"/>
  <c r="U338" i="1"/>
  <c r="H338" i="1"/>
  <c r="G338" i="1"/>
  <c r="V337" i="1"/>
  <c r="U337" i="1"/>
  <c r="H337" i="1"/>
  <c r="G337" i="1"/>
  <c r="V336" i="1"/>
  <c r="U336" i="1"/>
  <c r="H336" i="1"/>
  <c r="G336" i="1"/>
  <c r="V335" i="1"/>
  <c r="U335" i="1"/>
  <c r="H335" i="1"/>
  <c r="G335" i="1"/>
  <c r="V334" i="1"/>
  <c r="U334" i="1"/>
  <c r="H334" i="1"/>
  <c r="G334" i="1"/>
  <c r="V333" i="1"/>
  <c r="U333" i="1"/>
  <c r="K333" i="1"/>
  <c r="H333" i="1"/>
  <c r="G333" i="1"/>
  <c r="V332" i="1"/>
  <c r="U332" i="1"/>
  <c r="H332" i="1"/>
  <c r="G332" i="1"/>
  <c r="V331" i="1"/>
  <c r="U331" i="1"/>
  <c r="H331" i="1"/>
  <c r="G331" i="1"/>
  <c r="V330" i="1"/>
  <c r="U330" i="1"/>
  <c r="K330" i="1"/>
  <c r="H330" i="1"/>
  <c r="G330" i="1"/>
  <c r="V329" i="1"/>
  <c r="U329" i="1"/>
  <c r="H329" i="1"/>
  <c r="G329" i="1"/>
  <c r="V328" i="1"/>
  <c r="U328" i="1"/>
  <c r="H328" i="1"/>
  <c r="G328" i="1"/>
  <c r="V327" i="1"/>
  <c r="U327" i="1"/>
  <c r="K327" i="1"/>
  <c r="H327" i="1"/>
  <c r="G327" i="1"/>
  <c r="V326" i="1"/>
  <c r="U326" i="1"/>
  <c r="H326" i="1"/>
  <c r="G326" i="1"/>
  <c r="V325" i="1"/>
  <c r="U325" i="1"/>
  <c r="H325" i="1"/>
  <c r="G325" i="1"/>
  <c r="V324" i="1"/>
  <c r="U324" i="1"/>
  <c r="H324" i="1"/>
  <c r="G324" i="1"/>
  <c r="V323" i="1"/>
  <c r="U323" i="1"/>
  <c r="H323" i="1"/>
  <c r="G323" i="1"/>
  <c r="V322" i="1"/>
  <c r="AD321" i="1" s="1"/>
  <c r="U322" i="1"/>
  <c r="H322" i="1"/>
  <c r="G322" i="1"/>
  <c r="AH321" i="1"/>
  <c r="AB321" i="1"/>
  <c r="V321" i="1"/>
  <c r="U321" i="1"/>
  <c r="H321" i="1"/>
  <c r="G321" i="1"/>
  <c r="V320" i="1"/>
  <c r="U320" i="1"/>
  <c r="H320" i="1"/>
  <c r="G320" i="1"/>
  <c r="V319" i="1"/>
  <c r="U319" i="1"/>
  <c r="H319" i="1"/>
  <c r="G319" i="1"/>
  <c r="V318" i="1"/>
  <c r="U318" i="1"/>
  <c r="H318" i="1"/>
  <c r="G318" i="1"/>
  <c r="V317" i="1"/>
  <c r="U317" i="1"/>
  <c r="H317" i="1"/>
  <c r="G317" i="1"/>
  <c r="V316" i="1"/>
  <c r="U316" i="1"/>
  <c r="H316" i="1"/>
  <c r="G316" i="1"/>
  <c r="V315" i="1"/>
  <c r="U315" i="1"/>
  <c r="H315" i="1"/>
  <c r="G315" i="1"/>
  <c r="V314" i="1"/>
  <c r="U314" i="1"/>
  <c r="K314" i="1"/>
  <c r="H314" i="1"/>
  <c r="G314" i="1"/>
  <c r="V313" i="1"/>
  <c r="U313" i="1"/>
  <c r="K313" i="1"/>
  <c r="H313" i="1"/>
  <c r="G313" i="1"/>
  <c r="V312" i="1"/>
  <c r="U312" i="1"/>
  <c r="H312" i="1"/>
  <c r="G312" i="1"/>
  <c r="V311" i="1"/>
  <c r="U311" i="1"/>
  <c r="H311" i="1"/>
  <c r="G311" i="1"/>
  <c r="V310" i="1"/>
  <c r="U310" i="1"/>
  <c r="K310" i="1"/>
  <c r="H310" i="1"/>
  <c r="G310" i="1"/>
  <c r="V309" i="1"/>
  <c r="U309" i="1"/>
  <c r="H309" i="1"/>
  <c r="G309" i="1"/>
  <c r="V308" i="1"/>
  <c r="U308" i="1"/>
  <c r="H308" i="1"/>
  <c r="G308" i="1"/>
  <c r="V307" i="1"/>
  <c r="U307" i="1"/>
  <c r="H307" i="1"/>
  <c r="G307" i="1"/>
  <c r="V306" i="1"/>
  <c r="U306" i="1"/>
  <c r="H306" i="1"/>
  <c r="G306" i="1"/>
  <c r="V305" i="1"/>
  <c r="U305" i="1"/>
  <c r="H305" i="1"/>
  <c r="G305" i="1"/>
  <c r="V304" i="1"/>
  <c r="U304" i="1"/>
  <c r="K304" i="1"/>
  <c r="H304" i="1"/>
  <c r="G304" i="1"/>
  <c r="V303" i="1"/>
  <c r="U303" i="1"/>
  <c r="H303" i="1"/>
  <c r="G303" i="1"/>
  <c r="V302" i="1"/>
  <c r="U302" i="1"/>
  <c r="H302" i="1"/>
  <c r="G302" i="1"/>
  <c r="V301" i="1"/>
  <c r="U301" i="1"/>
  <c r="H301" i="1"/>
  <c r="G301" i="1"/>
  <c r="V300" i="1"/>
  <c r="U300" i="1"/>
  <c r="K300" i="1"/>
  <c r="H300" i="1"/>
  <c r="G300" i="1"/>
  <c r="V299" i="1"/>
  <c r="AD297" i="1" s="1"/>
  <c r="U299" i="1"/>
  <c r="H299" i="1"/>
  <c r="G299" i="1"/>
  <c r="V298" i="1"/>
  <c r="U298" i="1"/>
  <c r="AC297" i="1" s="1"/>
  <c r="H298" i="1"/>
  <c r="G298" i="1"/>
  <c r="AH297" i="1"/>
  <c r="AB297" i="1"/>
  <c r="V297" i="1"/>
  <c r="U297" i="1"/>
  <c r="H297" i="1"/>
  <c r="G297" i="1"/>
  <c r="V296" i="1"/>
  <c r="U296" i="1"/>
  <c r="K296" i="1"/>
  <c r="H296" i="1"/>
  <c r="G296" i="1"/>
  <c r="V295" i="1"/>
  <c r="U295" i="1"/>
  <c r="K295" i="1"/>
  <c r="H295" i="1"/>
  <c r="G295" i="1"/>
  <c r="V294" i="1"/>
  <c r="U294" i="1"/>
  <c r="H294" i="1"/>
  <c r="G294" i="1"/>
  <c r="V293" i="1"/>
  <c r="U293" i="1"/>
  <c r="H293" i="1"/>
  <c r="G293" i="1"/>
  <c r="V292" i="1"/>
  <c r="U292" i="1"/>
  <c r="H292" i="1"/>
  <c r="G292" i="1"/>
  <c r="V291" i="1"/>
  <c r="U291" i="1"/>
  <c r="H291" i="1"/>
  <c r="G291" i="1"/>
  <c r="V290" i="1"/>
  <c r="U290" i="1"/>
  <c r="H290" i="1"/>
  <c r="G290" i="1"/>
  <c r="V289" i="1"/>
  <c r="U289" i="1"/>
  <c r="K289" i="1"/>
  <c r="H289" i="1"/>
  <c r="G289" i="1"/>
  <c r="V288" i="1"/>
  <c r="U288" i="1"/>
  <c r="H288" i="1"/>
  <c r="G288" i="1"/>
  <c r="V287" i="1"/>
  <c r="U287" i="1"/>
  <c r="H287" i="1"/>
  <c r="G287" i="1"/>
  <c r="V286" i="1"/>
  <c r="U286" i="1"/>
  <c r="H286" i="1"/>
  <c r="G286" i="1"/>
  <c r="V285" i="1"/>
  <c r="U285" i="1"/>
  <c r="H285" i="1"/>
  <c r="G285" i="1"/>
  <c r="V284" i="1"/>
  <c r="U284" i="1"/>
  <c r="K284" i="1"/>
  <c r="H284" i="1"/>
  <c r="G284" i="1"/>
  <c r="V283" i="1"/>
  <c r="U283" i="1"/>
  <c r="H283" i="1"/>
  <c r="G283" i="1"/>
  <c r="V282" i="1"/>
  <c r="U282" i="1"/>
  <c r="K282" i="1"/>
  <c r="H282" i="1"/>
  <c r="G282" i="1"/>
  <c r="V281" i="1"/>
  <c r="U281" i="1"/>
  <c r="H281" i="1"/>
  <c r="G281" i="1"/>
  <c r="V280" i="1"/>
  <c r="U280" i="1"/>
  <c r="H280" i="1"/>
  <c r="G280" i="1"/>
  <c r="V279" i="1"/>
  <c r="U279" i="1"/>
  <c r="K279" i="1"/>
  <c r="H279" i="1"/>
  <c r="G279" i="1"/>
  <c r="V278" i="1"/>
  <c r="U278" i="1"/>
  <c r="H278" i="1"/>
  <c r="G278" i="1"/>
  <c r="V277" i="1"/>
  <c r="U277" i="1"/>
  <c r="K277" i="1"/>
  <c r="H277" i="1"/>
  <c r="G277" i="1"/>
  <c r="V276" i="1"/>
  <c r="U276" i="1"/>
  <c r="H276" i="1"/>
  <c r="G276" i="1"/>
  <c r="V275" i="1"/>
  <c r="AD273" i="1" s="1"/>
  <c r="U275" i="1"/>
  <c r="K275" i="1"/>
  <c r="H275" i="1"/>
  <c r="G275" i="1"/>
  <c r="V274" i="1"/>
  <c r="U274" i="1"/>
  <c r="H274" i="1"/>
  <c r="G274" i="1"/>
  <c r="AH273" i="1"/>
  <c r="AB273" i="1"/>
  <c r="V273" i="1"/>
  <c r="U273" i="1"/>
  <c r="K273" i="1"/>
  <c r="H273" i="1"/>
  <c r="G273" i="1"/>
  <c r="V272" i="1"/>
  <c r="U272" i="1"/>
  <c r="K272" i="1"/>
  <c r="H272" i="1"/>
  <c r="G272" i="1"/>
  <c r="V271" i="1"/>
  <c r="U271" i="1"/>
  <c r="H271" i="1"/>
  <c r="G271" i="1"/>
  <c r="V270" i="1"/>
  <c r="U270" i="1"/>
  <c r="H270" i="1"/>
  <c r="G270" i="1"/>
  <c r="V269" i="1"/>
  <c r="U269" i="1"/>
  <c r="K269" i="1"/>
  <c r="H269" i="1"/>
  <c r="G269" i="1"/>
  <c r="V268" i="1"/>
  <c r="U268" i="1"/>
  <c r="H268" i="1"/>
  <c r="G268" i="1"/>
  <c r="V267" i="1"/>
  <c r="U267" i="1"/>
  <c r="H267" i="1"/>
  <c r="G267" i="1"/>
  <c r="V266" i="1"/>
  <c r="U266" i="1"/>
  <c r="H266" i="1"/>
  <c r="G266" i="1"/>
  <c r="V265" i="1"/>
  <c r="U265" i="1"/>
  <c r="H265" i="1"/>
  <c r="G265" i="1"/>
  <c r="V264" i="1"/>
  <c r="U264" i="1"/>
  <c r="H264" i="1"/>
  <c r="G264" i="1"/>
  <c r="V263" i="1"/>
  <c r="U263" i="1"/>
  <c r="H263" i="1"/>
  <c r="G263" i="1"/>
  <c r="V262" i="1"/>
  <c r="U262" i="1"/>
  <c r="H262" i="1"/>
  <c r="G262" i="1"/>
  <c r="V261" i="1"/>
  <c r="U261" i="1"/>
  <c r="K261" i="1"/>
  <c r="H261" i="1"/>
  <c r="G261" i="1"/>
  <c r="V260" i="1"/>
  <c r="U260" i="1"/>
  <c r="K260" i="1"/>
  <c r="H260" i="1"/>
  <c r="G260" i="1"/>
  <c r="V259" i="1"/>
  <c r="U259" i="1"/>
  <c r="H259" i="1"/>
  <c r="G259" i="1"/>
  <c r="V258" i="1"/>
  <c r="U258" i="1"/>
  <c r="K258" i="1"/>
  <c r="H258" i="1"/>
  <c r="G258" i="1"/>
  <c r="V257" i="1"/>
  <c r="U257" i="1"/>
  <c r="H257" i="1"/>
  <c r="G257" i="1"/>
  <c r="V256" i="1"/>
  <c r="U256" i="1"/>
  <c r="H256" i="1"/>
  <c r="G256" i="1"/>
  <c r="V255" i="1"/>
  <c r="U255" i="1"/>
  <c r="K255" i="1"/>
  <c r="H255" i="1"/>
  <c r="G255" i="1"/>
  <c r="V254" i="1"/>
  <c r="U254" i="1"/>
  <c r="H254" i="1"/>
  <c r="G254" i="1"/>
  <c r="V253" i="1"/>
  <c r="U253" i="1"/>
  <c r="K253" i="1"/>
  <c r="H253" i="1"/>
  <c r="G253" i="1"/>
  <c r="V252" i="1"/>
  <c r="U252" i="1"/>
  <c r="H252" i="1"/>
  <c r="G252" i="1"/>
  <c r="V251" i="1"/>
  <c r="U251" i="1"/>
  <c r="H251" i="1"/>
  <c r="G251" i="1"/>
  <c r="V250" i="1"/>
  <c r="U250" i="1"/>
  <c r="H250" i="1"/>
  <c r="G250" i="1"/>
  <c r="AH249" i="1"/>
  <c r="AB249" i="1"/>
  <c r="V249" i="1"/>
  <c r="U249" i="1"/>
  <c r="AC249" i="1" s="1"/>
  <c r="H249" i="1"/>
  <c r="G249" i="1"/>
  <c r="V248" i="1"/>
  <c r="U248" i="1"/>
  <c r="K248" i="1"/>
  <c r="H248" i="1"/>
  <c r="G248" i="1"/>
  <c r="V247" i="1"/>
  <c r="U247" i="1"/>
  <c r="H247" i="1"/>
  <c r="G247" i="1"/>
  <c r="V246" i="1"/>
  <c r="U246" i="1"/>
  <c r="H246" i="1"/>
  <c r="G246" i="1"/>
  <c r="V245" i="1"/>
  <c r="U245" i="1"/>
  <c r="H245" i="1"/>
  <c r="G245" i="1"/>
  <c r="V244" i="1"/>
  <c r="U244" i="1"/>
  <c r="H244" i="1"/>
  <c r="G244" i="1"/>
  <c r="V243" i="1"/>
  <c r="U243" i="1"/>
  <c r="K243" i="1"/>
  <c r="H243" i="1"/>
  <c r="G243" i="1"/>
  <c r="V242" i="1"/>
  <c r="U242" i="1"/>
  <c r="K242" i="1"/>
  <c r="H242" i="1"/>
  <c r="G242" i="1"/>
  <c r="V241" i="1"/>
  <c r="U241" i="1"/>
  <c r="H241" i="1"/>
  <c r="G241" i="1"/>
  <c r="V240" i="1"/>
  <c r="U240" i="1"/>
  <c r="H240" i="1"/>
  <c r="G240" i="1"/>
  <c r="V239" i="1"/>
  <c r="U239" i="1"/>
  <c r="K239" i="1"/>
  <c r="H239" i="1"/>
  <c r="G239" i="1"/>
  <c r="V238" i="1"/>
  <c r="U238" i="1"/>
  <c r="H238" i="1"/>
  <c r="G238" i="1"/>
  <c r="V237" i="1"/>
  <c r="U237" i="1"/>
  <c r="H237" i="1"/>
  <c r="G237" i="1"/>
  <c r="V236" i="1"/>
  <c r="U236" i="1"/>
  <c r="H236" i="1"/>
  <c r="G236" i="1"/>
  <c r="V235" i="1"/>
  <c r="U235" i="1"/>
  <c r="K235" i="1"/>
  <c r="H235" i="1"/>
  <c r="G235" i="1"/>
  <c r="V234" i="1"/>
  <c r="U234" i="1"/>
  <c r="K234" i="1"/>
  <c r="H234" i="1"/>
  <c r="G234" i="1"/>
  <c r="V233" i="1"/>
  <c r="U233" i="1"/>
  <c r="H233" i="1"/>
  <c r="G233" i="1"/>
  <c r="V232" i="1"/>
  <c r="U232" i="1"/>
  <c r="K232" i="1"/>
  <c r="H232" i="1"/>
  <c r="G232" i="1"/>
  <c r="V231" i="1"/>
  <c r="U231" i="1"/>
  <c r="H231" i="1"/>
  <c r="G231" i="1"/>
  <c r="V230" i="1"/>
  <c r="U230" i="1"/>
  <c r="H230" i="1"/>
  <c r="G230" i="1"/>
  <c r="V229" i="1"/>
  <c r="U229" i="1"/>
  <c r="H229" i="1"/>
  <c r="G229" i="1"/>
  <c r="V228" i="1"/>
  <c r="U228" i="1"/>
  <c r="H228" i="1"/>
  <c r="G228" i="1"/>
  <c r="V227" i="1"/>
  <c r="U227" i="1"/>
  <c r="AC225" i="1" s="1"/>
  <c r="H227" i="1"/>
  <c r="G227" i="1"/>
  <c r="V226" i="1"/>
  <c r="U226" i="1"/>
  <c r="K226" i="1"/>
  <c r="H226" i="1"/>
  <c r="G226" i="1"/>
  <c r="AH225" i="1"/>
  <c r="AB225" i="1"/>
  <c r="V225" i="1"/>
  <c r="AD225" i="1" s="1"/>
  <c r="U225" i="1"/>
  <c r="H225" i="1"/>
  <c r="G225" i="1"/>
  <c r="V224" i="1"/>
  <c r="U224" i="1"/>
  <c r="H224" i="1"/>
  <c r="G224" i="1"/>
  <c r="V223" i="1"/>
  <c r="U223" i="1"/>
  <c r="H223" i="1"/>
  <c r="G223" i="1"/>
  <c r="V222" i="1"/>
  <c r="U222" i="1"/>
  <c r="K222" i="1"/>
  <c r="H222" i="1"/>
  <c r="G222" i="1"/>
  <c r="V221" i="1"/>
  <c r="U221" i="1"/>
  <c r="H221" i="1"/>
  <c r="G221" i="1"/>
  <c r="V220" i="1"/>
  <c r="U220" i="1"/>
  <c r="K220" i="1"/>
  <c r="H220" i="1"/>
  <c r="G220" i="1"/>
  <c r="V219" i="1"/>
  <c r="U219" i="1"/>
  <c r="H219" i="1"/>
  <c r="G219" i="1"/>
  <c r="V218" i="1"/>
  <c r="U218" i="1"/>
  <c r="H218" i="1"/>
  <c r="G218" i="1"/>
  <c r="V217" i="1"/>
  <c r="U217" i="1"/>
  <c r="H217" i="1"/>
  <c r="G217" i="1"/>
  <c r="V216" i="1"/>
  <c r="U216" i="1"/>
  <c r="H216" i="1"/>
  <c r="G216" i="1"/>
  <c r="V215" i="1"/>
  <c r="U215" i="1"/>
  <c r="K215" i="1"/>
  <c r="H215" i="1"/>
  <c r="G215" i="1"/>
  <c r="V214" i="1"/>
  <c r="U214" i="1"/>
  <c r="K214" i="1"/>
  <c r="H214" i="1"/>
  <c r="G214" i="1"/>
  <c r="V213" i="1"/>
  <c r="U213" i="1"/>
  <c r="H213" i="1"/>
  <c r="G213" i="1"/>
  <c r="V212" i="1"/>
  <c r="U212" i="1"/>
  <c r="H212" i="1"/>
  <c r="G212" i="1"/>
  <c r="V211" i="1"/>
  <c r="U211" i="1"/>
  <c r="H211" i="1"/>
  <c r="G211" i="1"/>
  <c r="V210" i="1"/>
  <c r="U210" i="1"/>
  <c r="H210" i="1"/>
  <c r="G210" i="1"/>
  <c r="V209" i="1"/>
  <c r="U209" i="1"/>
  <c r="H209" i="1"/>
  <c r="G209" i="1"/>
  <c r="V208" i="1"/>
  <c r="U208" i="1"/>
  <c r="K208" i="1"/>
  <c r="H208" i="1"/>
  <c r="G208" i="1"/>
  <c r="V207" i="1"/>
  <c r="U207" i="1"/>
  <c r="K207" i="1"/>
  <c r="H207" i="1"/>
  <c r="G207" i="1"/>
  <c r="V206" i="1"/>
  <c r="U206" i="1"/>
  <c r="H206" i="1"/>
  <c r="G206" i="1"/>
  <c r="V205" i="1"/>
  <c r="U205" i="1"/>
  <c r="K205" i="1"/>
  <c r="H205" i="1"/>
  <c r="G205" i="1"/>
  <c r="V204" i="1"/>
  <c r="U204" i="1"/>
  <c r="H204" i="1"/>
  <c r="G204" i="1"/>
  <c r="V203" i="1"/>
  <c r="U203" i="1"/>
  <c r="H203" i="1"/>
  <c r="G203" i="1"/>
  <c r="V202" i="1"/>
  <c r="U202" i="1"/>
  <c r="K202" i="1"/>
  <c r="H202" i="1"/>
  <c r="G202" i="1"/>
  <c r="AH201" i="1"/>
  <c r="AB201" i="1"/>
  <c r="V201" i="1"/>
  <c r="AD201" i="1" s="1"/>
  <c r="U201" i="1"/>
  <c r="AC201" i="1" s="1"/>
  <c r="H201" i="1"/>
  <c r="G201" i="1"/>
  <c r="V200" i="1"/>
  <c r="U200" i="1"/>
  <c r="H200" i="1"/>
  <c r="G200" i="1"/>
  <c r="V199" i="1"/>
  <c r="U199" i="1"/>
  <c r="H199" i="1"/>
  <c r="G199" i="1"/>
  <c r="V198" i="1"/>
  <c r="U198" i="1"/>
  <c r="K198" i="1"/>
  <c r="H198" i="1"/>
  <c r="G198" i="1"/>
  <c r="V197" i="1"/>
  <c r="U197" i="1"/>
  <c r="K197" i="1"/>
  <c r="H197" i="1"/>
  <c r="G197" i="1"/>
  <c r="V196" i="1"/>
  <c r="U196" i="1"/>
  <c r="K196" i="1"/>
  <c r="H196" i="1"/>
  <c r="G196" i="1"/>
  <c r="V195" i="1"/>
  <c r="U195" i="1"/>
  <c r="H195" i="1"/>
  <c r="G195" i="1"/>
  <c r="V194" i="1"/>
  <c r="U194" i="1"/>
  <c r="H194" i="1"/>
  <c r="G194" i="1"/>
  <c r="V193" i="1"/>
  <c r="U193" i="1"/>
  <c r="H193" i="1"/>
  <c r="G193" i="1"/>
  <c r="V192" i="1"/>
  <c r="U192" i="1"/>
  <c r="H192" i="1"/>
  <c r="G192" i="1"/>
  <c r="V191" i="1"/>
  <c r="U191" i="1"/>
  <c r="K191" i="1"/>
  <c r="H191" i="1"/>
  <c r="G191" i="1"/>
  <c r="V190" i="1"/>
  <c r="U190" i="1"/>
  <c r="H190" i="1"/>
  <c r="G190" i="1"/>
  <c r="V189" i="1"/>
  <c r="U189" i="1"/>
  <c r="H189" i="1"/>
  <c r="G189" i="1"/>
  <c r="V188" i="1"/>
  <c r="U188" i="1"/>
  <c r="H188" i="1"/>
  <c r="G188" i="1"/>
  <c r="V187" i="1"/>
  <c r="U187" i="1"/>
  <c r="H187" i="1"/>
  <c r="G187" i="1"/>
  <c r="V186" i="1"/>
  <c r="U186" i="1"/>
  <c r="H186" i="1"/>
  <c r="G186" i="1"/>
  <c r="V185" i="1"/>
  <c r="U185" i="1"/>
  <c r="K185" i="1"/>
  <c r="H185" i="1"/>
  <c r="G185" i="1"/>
  <c r="V184" i="1"/>
  <c r="U184" i="1"/>
  <c r="K184" i="1"/>
  <c r="H184" i="1"/>
  <c r="G184" i="1"/>
  <c r="V183" i="1"/>
  <c r="U183" i="1"/>
  <c r="H183" i="1"/>
  <c r="G183" i="1"/>
  <c r="V182" i="1"/>
  <c r="U182" i="1"/>
  <c r="H182" i="1"/>
  <c r="G182" i="1"/>
  <c r="V181" i="1"/>
  <c r="U181" i="1"/>
  <c r="K181" i="1"/>
  <c r="H181" i="1"/>
  <c r="G181" i="1"/>
  <c r="V180" i="1"/>
  <c r="U180" i="1"/>
  <c r="K180" i="1"/>
  <c r="H180" i="1"/>
  <c r="G180" i="1"/>
  <c r="V179" i="1"/>
  <c r="U179" i="1"/>
  <c r="H179" i="1"/>
  <c r="G179" i="1"/>
  <c r="V178" i="1"/>
  <c r="U178" i="1"/>
  <c r="H178" i="1"/>
  <c r="G178" i="1"/>
  <c r="AH177" i="1"/>
  <c r="AB177" i="1"/>
  <c r="V177" i="1"/>
  <c r="AD177" i="1" s="1"/>
  <c r="U177" i="1"/>
  <c r="H177" i="1"/>
  <c r="G177" i="1"/>
  <c r="V176" i="1"/>
  <c r="U176" i="1"/>
  <c r="H176" i="1"/>
  <c r="G176" i="1"/>
  <c r="V175" i="1"/>
  <c r="U175" i="1"/>
  <c r="K175" i="1"/>
  <c r="H175" i="1"/>
  <c r="G175" i="1"/>
  <c r="V174" i="1"/>
  <c r="U174" i="1"/>
  <c r="K174" i="1"/>
  <c r="H174" i="1"/>
  <c r="G174" i="1"/>
  <c r="V173" i="1"/>
  <c r="U173" i="1"/>
  <c r="K173" i="1"/>
  <c r="H173" i="1"/>
  <c r="G173" i="1"/>
  <c r="V172" i="1"/>
  <c r="U172" i="1"/>
  <c r="H172" i="1"/>
  <c r="G172" i="1"/>
  <c r="V171" i="1"/>
  <c r="U171" i="1"/>
  <c r="K171" i="1"/>
  <c r="H171" i="1"/>
  <c r="G171" i="1"/>
  <c r="V170" i="1"/>
  <c r="U170" i="1"/>
  <c r="K170" i="1"/>
  <c r="H170" i="1"/>
  <c r="G170" i="1"/>
  <c r="V169" i="1"/>
  <c r="U169" i="1"/>
  <c r="K169" i="1"/>
  <c r="H169" i="1"/>
  <c r="G169" i="1"/>
  <c r="V168" i="1"/>
  <c r="U168" i="1"/>
  <c r="H168" i="1"/>
  <c r="G168" i="1"/>
  <c r="V167" i="1"/>
  <c r="U167" i="1"/>
  <c r="H167" i="1"/>
  <c r="G167" i="1"/>
  <c r="V166" i="1"/>
  <c r="U166" i="1"/>
  <c r="H166" i="1"/>
  <c r="G166" i="1"/>
  <c r="V165" i="1"/>
  <c r="U165" i="1"/>
  <c r="H165" i="1"/>
  <c r="G165" i="1"/>
  <c r="V164" i="1"/>
  <c r="U164" i="1"/>
  <c r="K164" i="1"/>
  <c r="H164" i="1"/>
  <c r="G164" i="1"/>
  <c r="V163" i="1"/>
  <c r="U163" i="1"/>
  <c r="H163" i="1"/>
  <c r="G163" i="1"/>
  <c r="V162" i="1"/>
  <c r="U162" i="1"/>
  <c r="H162" i="1"/>
  <c r="G162" i="1"/>
  <c r="V161" i="1"/>
  <c r="U161" i="1"/>
  <c r="K161" i="1"/>
  <c r="H161" i="1"/>
  <c r="G161" i="1"/>
  <c r="V160" i="1"/>
  <c r="U160" i="1"/>
  <c r="K160" i="1"/>
  <c r="H160" i="1"/>
  <c r="G160" i="1"/>
  <c r="V159" i="1"/>
  <c r="U159" i="1"/>
  <c r="H159" i="1"/>
  <c r="G159" i="1"/>
  <c r="V158" i="1"/>
  <c r="U158" i="1"/>
  <c r="H158" i="1"/>
  <c r="G158" i="1"/>
  <c r="V157" i="1"/>
  <c r="U157" i="1"/>
  <c r="H157" i="1"/>
  <c r="G157" i="1"/>
  <c r="V156" i="1"/>
  <c r="AD153" i="1" s="1"/>
  <c r="U156" i="1"/>
  <c r="H156" i="1"/>
  <c r="G156" i="1"/>
  <c r="V155" i="1"/>
  <c r="U155" i="1"/>
  <c r="AC153" i="1" s="1"/>
  <c r="H155" i="1"/>
  <c r="G155" i="1"/>
  <c r="V154" i="1"/>
  <c r="U154" i="1"/>
  <c r="H154" i="1"/>
  <c r="G154" i="1"/>
  <c r="AH153" i="1"/>
  <c r="AB153" i="1"/>
  <c r="V153" i="1"/>
  <c r="U153" i="1"/>
  <c r="H153" i="1"/>
  <c r="G153" i="1"/>
  <c r="V152" i="1"/>
  <c r="U152" i="1"/>
  <c r="H152" i="1"/>
  <c r="G152" i="1"/>
  <c r="V151" i="1"/>
  <c r="U151" i="1"/>
  <c r="H151" i="1"/>
  <c r="G151" i="1"/>
  <c r="V150" i="1"/>
  <c r="U150" i="1"/>
  <c r="K150" i="1"/>
  <c r="H150" i="1"/>
  <c r="G150" i="1"/>
  <c r="V149" i="1"/>
  <c r="U149" i="1"/>
  <c r="K149" i="1"/>
  <c r="H149" i="1"/>
  <c r="G149" i="1"/>
  <c r="V148" i="1"/>
  <c r="U148" i="1"/>
  <c r="K148" i="1"/>
  <c r="H148" i="1"/>
  <c r="G148" i="1"/>
  <c r="V147" i="1"/>
  <c r="U147" i="1"/>
  <c r="H147" i="1"/>
  <c r="G147" i="1"/>
  <c r="V146" i="1"/>
  <c r="U146" i="1"/>
  <c r="K146" i="1"/>
  <c r="H146" i="1"/>
  <c r="G146" i="1"/>
  <c r="V145" i="1"/>
  <c r="U145" i="1"/>
  <c r="H145" i="1"/>
  <c r="G145" i="1"/>
  <c r="V144" i="1"/>
  <c r="U144" i="1"/>
  <c r="K144" i="1"/>
  <c r="H144" i="1"/>
  <c r="G144" i="1"/>
  <c r="V143" i="1"/>
  <c r="U143" i="1"/>
  <c r="H143" i="1"/>
  <c r="G143" i="1"/>
  <c r="V142" i="1"/>
  <c r="U142" i="1"/>
  <c r="H142" i="1"/>
  <c r="G142" i="1"/>
  <c r="V141" i="1"/>
  <c r="U141" i="1"/>
  <c r="H141" i="1"/>
  <c r="G141" i="1"/>
  <c r="V140" i="1"/>
  <c r="U140" i="1"/>
  <c r="H140" i="1"/>
  <c r="G140" i="1"/>
  <c r="V139" i="1"/>
  <c r="U139" i="1"/>
  <c r="H139" i="1"/>
  <c r="G139" i="1"/>
  <c r="V138" i="1"/>
  <c r="U138" i="1"/>
  <c r="H138" i="1"/>
  <c r="G138" i="1"/>
  <c r="V137" i="1"/>
  <c r="U137" i="1"/>
  <c r="H137" i="1"/>
  <c r="G137" i="1"/>
  <c r="V136" i="1"/>
  <c r="U136" i="1"/>
  <c r="K136" i="1"/>
  <c r="H136" i="1"/>
  <c r="G136" i="1"/>
  <c r="V135" i="1"/>
  <c r="U135" i="1"/>
  <c r="K135" i="1"/>
  <c r="H135" i="1"/>
  <c r="G135" i="1"/>
  <c r="V134" i="1"/>
  <c r="U134" i="1"/>
  <c r="H134" i="1"/>
  <c r="G134" i="1"/>
  <c r="V133" i="1"/>
  <c r="U133" i="1"/>
  <c r="H133" i="1"/>
  <c r="G133" i="1"/>
  <c r="V132" i="1"/>
  <c r="U132" i="1"/>
  <c r="H132" i="1"/>
  <c r="G132" i="1"/>
  <c r="V131" i="1"/>
  <c r="U131" i="1"/>
  <c r="AC129" i="1" s="1"/>
  <c r="H131" i="1"/>
  <c r="G131" i="1"/>
  <c r="V130" i="1"/>
  <c r="U130" i="1"/>
  <c r="H130" i="1"/>
  <c r="G130" i="1"/>
  <c r="AH129" i="1"/>
  <c r="AB129" i="1"/>
  <c r="V129" i="1"/>
  <c r="AD129" i="1" s="1"/>
  <c r="U129" i="1"/>
  <c r="H129" i="1"/>
  <c r="G129" i="1"/>
  <c r="V128" i="1"/>
  <c r="U128" i="1"/>
  <c r="H128" i="1"/>
  <c r="G128" i="1"/>
  <c r="V127" i="1"/>
  <c r="U127" i="1"/>
  <c r="H127" i="1"/>
  <c r="G127" i="1"/>
  <c r="V126" i="1"/>
  <c r="U126" i="1"/>
  <c r="H126" i="1"/>
  <c r="G126" i="1"/>
  <c r="V125" i="1"/>
  <c r="U125" i="1"/>
  <c r="K125" i="1"/>
  <c r="H125" i="1"/>
  <c r="G125" i="1"/>
  <c r="V124" i="1"/>
  <c r="U124" i="1"/>
  <c r="H124" i="1"/>
  <c r="G124" i="1"/>
  <c r="V123" i="1"/>
  <c r="U123" i="1"/>
  <c r="K123" i="1"/>
  <c r="H123" i="1"/>
  <c r="G123" i="1"/>
  <c r="V122" i="1"/>
  <c r="U122" i="1"/>
  <c r="H122" i="1"/>
  <c r="G122" i="1"/>
  <c r="V121" i="1"/>
  <c r="U121" i="1"/>
  <c r="H121" i="1"/>
  <c r="G121" i="1"/>
  <c r="V120" i="1"/>
  <c r="U120" i="1"/>
  <c r="H120" i="1"/>
  <c r="G120" i="1"/>
  <c r="V119" i="1"/>
  <c r="U119" i="1"/>
  <c r="H119" i="1"/>
  <c r="G119" i="1"/>
  <c r="V118" i="1"/>
  <c r="U118" i="1"/>
  <c r="H118" i="1"/>
  <c r="G118" i="1"/>
  <c r="V117" i="1"/>
  <c r="U117" i="1"/>
  <c r="H117" i="1"/>
  <c r="G117" i="1"/>
  <c r="V116" i="1"/>
  <c r="U116" i="1"/>
  <c r="H116" i="1"/>
  <c r="G116" i="1"/>
  <c r="V115" i="1"/>
  <c r="U115" i="1"/>
  <c r="K115" i="1"/>
  <c r="H115" i="1"/>
  <c r="G115" i="1"/>
  <c r="V114" i="1"/>
  <c r="U114" i="1"/>
  <c r="K114" i="1"/>
  <c r="H114" i="1"/>
  <c r="G114" i="1"/>
  <c r="V113" i="1"/>
  <c r="U113" i="1"/>
  <c r="K113" i="1"/>
  <c r="H113" i="1"/>
  <c r="G113" i="1"/>
  <c r="V112" i="1"/>
  <c r="U112" i="1"/>
  <c r="H112" i="1"/>
  <c r="G112" i="1"/>
  <c r="V111" i="1"/>
  <c r="U111" i="1"/>
  <c r="K111" i="1"/>
  <c r="H111" i="1"/>
  <c r="G111" i="1"/>
  <c r="V110" i="1"/>
  <c r="U110" i="1"/>
  <c r="H110" i="1"/>
  <c r="G110" i="1"/>
  <c r="V109" i="1"/>
  <c r="U109" i="1"/>
  <c r="K109" i="1"/>
  <c r="H109" i="1"/>
  <c r="G109" i="1"/>
  <c r="V108" i="1"/>
  <c r="U108" i="1"/>
  <c r="K108" i="1"/>
  <c r="H108" i="1"/>
  <c r="G108" i="1"/>
  <c r="V107" i="1"/>
  <c r="U107" i="1"/>
  <c r="H107" i="1"/>
  <c r="G107" i="1"/>
  <c r="V106" i="1"/>
  <c r="AD105" i="1" s="1"/>
  <c r="U106" i="1"/>
  <c r="H106" i="1"/>
  <c r="G106" i="1"/>
  <c r="AH105" i="1"/>
  <c r="AB105" i="1"/>
  <c r="V105" i="1"/>
  <c r="U105" i="1"/>
  <c r="H105" i="1"/>
  <c r="G105" i="1"/>
  <c r="V104" i="1"/>
  <c r="U104" i="1"/>
  <c r="H104" i="1"/>
  <c r="G104" i="1"/>
  <c r="V103" i="1"/>
  <c r="U103" i="1"/>
  <c r="H103" i="1"/>
  <c r="G103" i="1"/>
  <c r="V102" i="1"/>
  <c r="U102" i="1"/>
  <c r="H102" i="1"/>
  <c r="G102" i="1"/>
  <c r="V101" i="1"/>
  <c r="U101" i="1"/>
  <c r="H101" i="1"/>
  <c r="G101" i="1"/>
  <c r="V100" i="1"/>
  <c r="U100" i="1"/>
  <c r="H100" i="1"/>
  <c r="G100" i="1"/>
  <c r="V99" i="1"/>
  <c r="U99" i="1"/>
  <c r="K99" i="1"/>
  <c r="H99" i="1"/>
  <c r="G99" i="1"/>
  <c r="V98" i="1"/>
  <c r="U98" i="1"/>
  <c r="H98" i="1"/>
  <c r="G98" i="1"/>
  <c r="V97" i="1"/>
  <c r="U97" i="1"/>
  <c r="K97" i="1"/>
  <c r="H97" i="1"/>
  <c r="G97" i="1"/>
  <c r="V96" i="1"/>
  <c r="U96" i="1"/>
  <c r="K96" i="1"/>
  <c r="H96" i="1"/>
  <c r="G96" i="1"/>
  <c r="V95" i="1"/>
  <c r="U95" i="1"/>
  <c r="H95" i="1"/>
  <c r="G95" i="1"/>
  <c r="V94" i="1"/>
  <c r="U94" i="1"/>
  <c r="H94" i="1"/>
  <c r="G94" i="1"/>
  <c r="V93" i="1"/>
  <c r="U93" i="1"/>
  <c r="H93" i="1"/>
  <c r="G93" i="1"/>
  <c r="V92" i="1"/>
  <c r="U92" i="1"/>
  <c r="H92" i="1"/>
  <c r="G92" i="1"/>
  <c r="V91" i="1"/>
  <c r="U91" i="1"/>
  <c r="H91" i="1"/>
  <c r="G91" i="1"/>
  <c r="V90" i="1"/>
  <c r="U90" i="1"/>
  <c r="H90" i="1"/>
  <c r="G90" i="1"/>
  <c r="V89" i="1"/>
  <c r="U89" i="1"/>
  <c r="H89" i="1"/>
  <c r="G89" i="1"/>
  <c r="V88" i="1"/>
  <c r="U88" i="1"/>
  <c r="K88" i="1"/>
  <c r="H88" i="1"/>
  <c r="G88" i="1"/>
  <c r="V87" i="1"/>
  <c r="U87" i="1"/>
  <c r="K87" i="1"/>
  <c r="H87" i="1"/>
  <c r="G87" i="1"/>
  <c r="V86" i="1"/>
  <c r="U86" i="1"/>
  <c r="H86" i="1"/>
  <c r="G86" i="1"/>
  <c r="V85" i="1"/>
  <c r="U85" i="1"/>
  <c r="K85" i="1"/>
  <c r="H85" i="1"/>
  <c r="G85" i="1"/>
  <c r="V84" i="1"/>
  <c r="U84" i="1"/>
  <c r="H84" i="1"/>
  <c r="G84" i="1"/>
  <c r="V83" i="1"/>
  <c r="U83" i="1"/>
  <c r="H83" i="1"/>
  <c r="G83" i="1"/>
  <c r="V82" i="1"/>
  <c r="AD81" i="1" s="1"/>
  <c r="U82" i="1"/>
  <c r="AC81" i="1" s="1"/>
  <c r="K82" i="1"/>
  <c r="H82" i="1"/>
  <c r="G82" i="1"/>
  <c r="AH81" i="1"/>
  <c r="AB81" i="1"/>
  <c r="V81" i="1"/>
  <c r="U81" i="1"/>
  <c r="K81" i="1"/>
  <c r="H81" i="1"/>
  <c r="G81" i="1"/>
  <c r="V80" i="1"/>
  <c r="U80" i="1"/>
  <c r="K80" i="1"/>
  <c r="H80" i="1"/>
  <c r="G80" i="1"/>
  <c r="V79" i="1"/>
  <c r="U79" i="1"/>
  <c r="H79" i="1"/>
  <c r="G79" i="1"/>
  <c r="V78" i="1"/>
  <c r="U78" i="1"/>
  <c r="H78" i="1"/>
  <c r="G78" i="1"/>
  <c r="V77" i="1"/>
  <c r="U77" i="1"/>
  <c r="H77" i="1"/>
  <c r="G77" i="1"/>
  <c r="V76" i="1"/>
  <c r="U76" i="1"/>
  <c r="H76" i="1"/>
  <c r="G76" i="1"/>
  <c r="V75" i="1"/>
  <c r="U75" i="1"/>
  <c r="H75" i="1"/>
  <c r="G75" i="1"/>
  <c r="V74" i="1"/>
  <c r="U74" i="1"/>
  <c r="H74" i="1"/>
  <c r="G74" i="1"/>
  <c r="V73" i="1"/>
  <c r="U73" i="1"/>
  <c r="K73" i="1"/>
  <c r="H73" i="1"/>
  <c r="G73" i="1"/>
  <c r="V72" i="1"/>
  <c r="U72" i="1"/>
  <c r="K72" i="1"/>
  <c r="H72" i="1"/>
  <c r="G72" i="1"/>
  <c r="V71" i="1"/>
  <c r="U71" i="1"/>
  <c r="K71" i="1"/>
  <c r="H71" i="1"/>
  <c r="G71" i="1"/>
  <c r="V70" i="1"/>
  <c r="U70" i="1"/>
  <c r="H70" i="1"/>
  <c r="G70" i="1"/>
  <c r="V69" i="1"/>
  <c r="U69" i="1"/>
  <c r="H69" i="1"/>
  <c r="G69" i="1"/>
  <c r="V68" i="1"/>
  <c r="U68" i="1"/>
  <c r="AC57" i="1" s="1"/>
  <c r="H68" i="1"/>
  <c r="G68" i="1"/>
  <c r="V67" i="1"/>
  <c r="U67" i="1"/>
  <c r="H67" i="1"/>
  <c r="G67" i="1"/>
  <c r="V66" i="1"/>
  <c r="U66" i="1"/>
  <c r="H66" i="1"/>
  <c r="G66" i="1"/>
  <c r="V65" i="1"/>
  <c r="U65" i="1"/>
  <c r="H65" i="1"/>
  <c r="G65" i="1"/>
  <c r="V64" i="1"/>
  <c r="U64" i="1"/>
  <c r="K64" i="1"/>
  <c r="H64" i="1"/>
  <c r="G64" i="1"/>
  <c r="V63" i="1"/>
  <c r="U63" i="1"/>
  <c r="K63" i="1"/>
  <c r="H63" i="1"/>
  <c r="G63" i="1"/>
  <c r="V62" i="1"/>
  <c r="U62" i="1"/>
  <c r="K62" i="1"/>
  <c r="H62" i="1"/>
  <c r="G62" i="1"/>
  <c r="V61" i="1"/>
  <c r="U61" i="1"/>
  <c r="K61" i="1"/>
  <c r="H61" i="1"/>
  <c r="G61" i="1"/>
  <c r="V60" i="1"/>
  <c r="U60" i="1"/>
  <c r="H60" i="1"/>
  <c r="G60" i="1"/>
  <c r="V59" i="1"/>
  <c r="U59" i="1"/>
  <c r="K59" i="1"/>
  <c r="H59" i="1"/>
  <c r="G59" i="1"/>
  <c r="V58" i="1"/>
  <c r="AD57" i="1" s="1"/>
  <c r="U58" i="1"/>
  <c r="H58" i="1"/>
  <c r="G58" i="1"/>
  <c r="AH57" i="1"/>
  <c r="AB57" i="1"/>
  <c r="V57" i="1"/>
  <c r="U57" i="1"/>
  <c r="K57" i="1"/>
  <c r="H57" i="1"/>
  <c r="G57" i="1"/>
  <c r="V56" i="1"/>
  <c r="U56" i="1"/>
  <c r="K56" i="1"/>
  <c r="H56" i="1"/>
  <c r="G56" i="1"/>
  <c r="V55" i="1"/>
  <c r="U55" i="1"/>
  <c r="H55" i="1"/>
  <c r="G55" i="1"/>
  <c r="V54" i="1"/>
  <c r="U54" i="1"/>
  <c r="H54" i="1"/>
  <c r="G54" i="1"/>
  <c r="V53" i="1"/>
  <c r="U53" i="1"/>
  <c r="H53" i="1"/>
  <c r="G53" i="1"/>
  <c r="V52" i="1"/>
  <c r="U52" i="1"/>
  <c r="H52" i="1"/>
  <c r="G52" i="1"/>
  <c r="V51" i="1"/>
  <c r="U51" i="1"/>
  <c r="H51" i="1"/>
  <c r="G51" i="1"/>
  <c r="V50" i="1"/>
  <c r="U50" i="1"/>
  <c r="H50" i="1"/>
  <c r="G50" i="1"/>
  <c r="V49" i="1"/>
  <c r="U49" i="1"/>
  <c r="H49" i="1"/>
  <c r="G49" i="1"/>
  <c r="V48" i="1"/>
  <c r="U48" i="1"/>
  <c r="H48" i="1"/>
  <c r="G48" i="1"/>
  <c r="V47" i="1"/>
  <c r="U47" i="1"/>
  <c r="H47" i="1"/>
  <c r="G47" i="1"/>
  <c r="V46" i="1"/>
  <c r="U46" i="1"/>
  <c r="H46" i="1"/>
  <c r="G46" i="1"/>
  <c r="V45" i="1"/>
  <c r="U45" i="1"/>
  <c r="K45" i="1"/>
  <c r="H45" i="1"/>
  <c r="G45" i="1"/>
  <c r="V44" i="1"/>
  <c r="U44" i="1"/>
  <c r="H44" i="1"/>
  <c r="G44" i="1"/>
  <c r="V43" i="1"/>
  <c r="U43" i="1"/>
  <c r="K43" i="1"/>
  <c r="H43" i="1"/>
  <c r="G43" i="1"/>
  <c r="V42" i="1"/>
  <c r="U42" i="1"/>
  <c r="K42" i="1"/>
  <c r="H42" i="1"/>
  <c r="G42" i="1"/>
  <c r="V41" i="1"/>
  <c r="U41" i="1"/>
  <c r="K41" i="1"/>
  <c r="H41" i="1"/>
  <c r="G41" i="1"/>
  <c r="V40" i="1"/>
  <c r="U40" i="1"/>
  <c r="K40" i="1"/>
  <c r="H40" i="1"/>
  <c r="G40" i="1"/>
  <c r="V39" i="1"/>
  <c r="U39" i="1"/>
  <c r="H39" i="1"/>
  <c r="G39" i="1"/>
  <c r="V38" i="1"/>
  <c r="U38" i="1"/>
  <c r="K38" i="1"/>
  <c r="H38" i="1"/>
  <c r="G38" i="1"/>
  <c r="V37" i="1"/>
  <c r="U37" i="1"/>
  <c r="H37" i="1"/>
  <c r="G37" i="1"/>
  <c r="V36" i="1"/>
  <c r="U36" i="1"/>
  <c r="H36" i="1"/>
  <c r="G36" i="1"/>
  <c r="V35" i="1"/>
  <c r="U35" i="1"/>
  <c r="H35" i="1"/>
  <c r="G35" i="1"/>
  <c r="V34" i="1"/>
  <c r="U34" i="1"/>
  <c r="H34" i="1"/>
  <c r="G34" i="1"/>
  <c r="AH33" i="1"/>
  <c r="AD33" i="1"/>
  <c r="AB33" i="1"/>
  <c r="V33" i="1"/>
  <c r="U33" i="1"/>
  <c r="AC33" i="1" s="1"/>
  <c r="K33" i="1"/>
  <c r="H33" i="1"/>
  <c r="G33" i="1"/>
  <c r="V32" i="1"/>
  <c r="U32" i="1"/>
  <c r="H32" i="1"/>
  <c r="G32" i="1"/>
  <c r="V31" i="1"/>
  <c r="U31" i="1"/>
  <c r="K31" i="1"/>
  <c r="H31" i="1"/>
  <c r="G31" i="1"/>
  <c r="V30" i="1"/>
  <c r="U30" i="1"/>
  <c r="K30" i="1"/>
  <c r="H30" i="1"/>
  <c r="G30" i="1"/>
  <c r="V29" i="1"/>
  <c r="U29" i="1"/>
  <c r="K29" i="1"/>
  <c r="H29" i="1"/>
  <c r="G29" i="1"/>
  <c r="V28" i="1"/>
  <c r="U28" i="1"/>
  <c r="H28" i="1"/>
  <c r="G28" i="1"/>
  <c r="V27" i="1"/>
  <c r="U27" i="1"/>
  <c r="K27" i="1"/>
  <c r="H27" i="1"/>
  <c r="G27" i="1"/>
  <c r="V26" i="1"/>
  <c r="V753" i="1" s="1"/>
  <c r="U26" i="1"/>
  <c r="H26" i="1"/>
  <c r="G26" i="1"/>
  <c r="V25" i="1"/>
  <c r="U25" i="1"/>
  <c r="K25" i="1"/>
  <c r="H25" i="1"/>
  <c r="G25" i="1"/>
  <c r="V24" i="1"/>
  <c r="U24" i="1"/>
  <c r="H24" i="1"/>
  <c r="G24" i="1"/>
  <c r="V23" i="1"/>
  <c r="U23" i="1"/>
  <c r="H23" i="1"/>
  <c r="G23" i="1"/>
  <c r="V22" i="1"/>
  <c r="U22" i="1"/>
  <c r="H22" i="1"/>
  <c r="G22" i="1"/>
  <c r="V21" i="1"/>
  <c r="U21" i="1"/>
  <c r="H21" i="1"/>
  <c r="G21" i="1"/>
  <c r="V20" i="1"/>
  <c r="U20" i="1"/>
  <c r="H20" i="1"/>
  <c r="G20" i="1"/>
  <c r="V19" i="1"/>
  <c r="U19" i="1"/>
  <c r="H19" i="1"/>
  <c r="G19" i="1"/>
  <c r="V18" i="1"/>
  <c r="U18" i="1"/>
  <c r="H18" i="1"/>
  <c r="G18" i="1"/>
  <c r="V17" i="1"/>
  <c r="U17" i="1"/>
  <c r="K17" i="1"/>
  <c r="H17" i="1"/>
  <c r="G17" i="1"/>
  <c r="V16" i="1"/>
  <c r="U16" i="1"/>
  <c r="K16" i="1"/>
  <c r="H16" i="1"/>
  <c r="G16" i="1"/>
  <c r="V15" i="1"/>
  <c r="U15" i="1"/>
  <c r="K15" i="1"/>
  <c r="H15" i="1"/>
  <c r="G15" i="1"/>
  <c r="V14" i="1"/>
  <c r="U14" i="1"/>
  <c r="H14" i="1"/>
  <c r="G14" i="1"/>
  <c r="V13" i="1"/>
  <c r="U13" i="1"/>
  <c r="K13" i="1"/>
  <c r="H13" i="1"/>
  <c r="G13" i="1"/>
  <c r="V12" i="1"/>
  <c r="U12" i="1"/>
  <c r="AC9" i="1" s="1"/>
  <c r="H12" i="1"/>
  <c r="G12" i="1"/>
  <c r="V11" i="1"/>
  <c r="U11" i="1"/>
  <c r="K11" i="1"/>
  <c r="H11" i="1"/>
  <c r="G11" i="1"/>
  <c r="V10" i="1"/>
  <c r="U10" i="1"/>
  <c r="K10" i="1"/>
  <c r="H10" i="1"/>
  <c r="G10" i="1"/>
  <c r="AH9" i="1"/>
  <c r="AB9" i="1"/>
  <c r="V9" i="1"/>
  <c r="AD9" i="1" s="1"/>
  <c r="U9" i="1"/>
  <c r="K9" i="1"/>
  <c r="H9" i="1"/>
  <c r="G9" i="1"/>
  <c r="K8" i="1"/>
  <c r="K751" i="1" s="1"/>
  <c r="AB6" i="1"/>
  <c r="B6" i="13" s="1"/>
  <c r="Q6" i="1"/>
  <c r="AI6" i="1" s="1"/>
  <c r="H6" i="13" s="1"/>
  <c r="O6" i="1"/>
  <c r="AC5" i="1"/>
  <c r="Q5" i="1"/>
  <c r="AB5" i="1" s="1"/>
  <c r="B5" i="13" s="1"/>
  <c r="P5" i="1"/>
  <c r="O5" i="1"/>
  <c r="AI4" i="1"/>
  <c r="H4" i="13" s="1"/>
  <c r="AC4" i="1"/>
  <c r="Q4" i="1"/>
  <c r="AB4" i="1" s="1"/>
  <c r="B4" i="13" s="1"/>
  <c r="Q3" i="1"/>
  <c r="O3" i="1"/>
  <c r="P3" i="1" s="1"/>
  <c r="O2" i="1"/>
  <c r="AB1" i="1"/>
  <c r="A1" i="1"/>
  <c r="AC489" i="2" l="1"/>
  <c r="AD129" i="2"/>
  <c r="AC33" i="4"/>
  <c r="X681" i="2"/>
  <c r="AF681" i="2" s="1"/>
  <c r="AE681" i="2"/>
  <c r="AC393" i="4"/>
  <c r="AD609" i="4"/>
  <c r="AD9" i="5"/>
  <c r="V753" i="5"/>
  <c r="P6" i="1"/>
  <c r="AD441" i="1"/>
  <c r="AC57" i="2"/>
  <c r="AI5" i="3"/>
  <c r="AB5" i="3"/>
  <c r="AD177" i="3"/>
  <c r="AC201" i="3"/>
  <c r="AD585" i="3"/>
  <c r="AC441" i="6"/>
  <c r="AD609" i="6"/>
  <c r="K36" i="1"/>
  <c r="K37" i="1"/>
  <c r="K54" i="1"/>
  <c r="K55" i="1"/>
  <c r="K83" i="1"/>
  <c r="K84" i="1"/>
  <c r="K134" i="1"/>
  <c r="K143" i="1"/>
  <c r="K159" i="1"/>
  <c r="K182" i="1"/>
  <c r="K189" i="1"/>
  <c r="K206" i="1"/>
  <c r="K238" i="1"/>
  <c r="K246" i="1"/>
  <c r="K252" i="1"/>
  <c r="K271" i="1"/>
  <c r="K303" i="1"/>
  <c r="AC345" i="1"/>
  <c r="K373" i="1"/>
  <c r="K402" i="1"/>
  <c r="K443" i="1"/>
  <c r="K455" i="1"/>
  <c r="K509" i="1"/>
  <c r="K542" i="1"/>
  <c r="K568" i="1"/>
  <c r="K703" i="1"/>
  <c r="K719" i="1"/>
  <c r="AD201" i="3"/>
  <c r="K42" i="4"/>
  <c r="K102" i="4"/>
  <c r="K141" i="4"/>
  <c r="AD345" i="4"/>
  <c r="K378" i="4"/>
  <c r="K476" i="4"/>
  <c r="K495" i="4"/>
  <c r="AD297" i="6"/>
  <c r="AD681" i="3"/>
  <c r="AI6" i="4"/>
  <c r="AB6" i="4"/>
  <c r="AC489" i="4"/>
  <c r="AD513" i="4"/>
  <c r="G753" i="5"/>
  <c r="AD201" i="4"/>
  <c r="AD81" i="2"/>
  <c r="AD105" i="2"/>
  <c r="AC153" i="3"/>
  <c r="AD561" i="1"/>
  <c r="AD297" i="2"/>
  <c r="AC225" i="3"/>
  <c r="AC681" i="3"/>
  <c r="K78" i="1"/>
  <c r="K195" i="1"/>
  <c r="K204" i="1"/>
  <c r="K332" i="1"/>
  <c r="K338" i="1"/>
  <c r="K381" i="1"/>
  <c r="K387" i="1"/>
  <c r="K549" i="1"/>
  <c r="K576" i="1"/>
  <c r="AC465" i="3"/>
  <c r="K102" i="1"/>
  <c r="K117" i="1"/>
  <c r="K118" i="1"/>
  <c r="K132" i="1"/>
  <c r="K141" i="1"/>
  <c r="K153" i="1"/>
  <c r="K157" i="1"/>
  <c r="K167" i="1"/>
  <c r="K187" i="1"/>
  <c r="K219" i="1"/>
  <c r="K229" i="1"/>
  <c r="K245" i="1"/>
  <c r="K291" i="1"/>
  <c r="K341" i="1"/>
  <c r="K372" i="1"/>
  <c r="K390" i="1"/>
  <c r="K395" i="1"/>
  <c r="K401" i="1"/>
  <c r="K416" i="1"/>
  <c r="K422" i="1"/>
  <c r="K439" i="1"/>
  <c r="K457" i="1"/>
  <c r="AD465" i="1"/>
  <c r="K492" i="1"/>
  <c r="K511" i="1"/>
  <c r="K531" i="1"/>
  <c r="K624" i="1"/>
  <c r="K684" i="1"/>
  <c r="K695" i="1"/>
  <c r="K708" i="1"/>
  <c r="K721" i="1"/>
  <c r="AD9" i="2"/>
  <c r="K725" i="4"/>
  <c r="K711" i="4"/>
  <c r="K704" i="4"/>
  <c r="K690" i="4"/>
  <c r="K669" i="4"/>
  <c r="K648" i="4"/>
  <c r="K634" i="4"/>
  <c r="K627" i="4"/>
  <c r="K613" i="4"/>
  <c r="K606" i="4"/>
  <c r="K592" i="4"/>
  <c r="K585" i="4"/>
  <c r="K571" i="4"/>
  <c r="K550" i="4"/>
  <c r="K529" i="4"/>
  <c r="K515" i="4"/>
  <c r="K508" i="4"/>
  <c r="K494" i="4"/>
  <c r="K487" i="4"/>
  <c r="K473" i="4"/>
  <c r="K452" i="4"/>
  <c r="K431" i="4"/>
  <c r="K410" i="4"/>
  <c r="K396" i="4"/>
  <c r="K389" i="4"/>
  <c r="K375" i="4"/>
  <c r="K368" i="4"/>
  <c r="K354" i="4"/>
  <c r="K333" i="4"/>
  <c r="K312" i="4"/>
  <c r="K298" i="4"/>
  <c r="K291" i="4"/>
  <c r="K277" i="4"/>
  <c r="K270" i="4"/>
  <c r="K256" i="4"/>
  <c r="K249" i="4"/>
  <c r="K235" i="4"/>
  <c r="K214" i="4"/>
  <c r="K193" i="4"/>
  <c r="K179" i="4"/>
  <c r="K172" i="4"/>
  <c r="K158" i="4"/>
  <c r="K151" i="4"/>
  <c r="K137" i="4"/>
  <c r="K116" i="4"/>
  <c r="K95" i="4"/>
  <c r="K74" i="4"/>
  <c r="K60" i="4"/>
  <c r="K53" i="4"/>
  <c r="K39" i="4"/>
  <c r="K32" i="4"/>
  <c r="K18" i="4"/>
  <c r="K720" i="4"/>
  <c r="K706" i="4"/>
  <c r="K699" i="4"/>
  <c r="K685" i="4"/>
  <c r="K678" i="4"/>
  <c r="K664" i="4"/>
  <c r="K657" i="4"/>
  <c r="K643" i="4"/>
  <c r="K622" i="4"/>
  <c r="K601" i="4"/>
  <c r="K587" i="4"/>
  <c r="K580" i="4"/>
  <c r="K566" i="4"/>
  <c r="K559" i="4"/>
  <c r="K545" i="4"/>
  <c r="K524" i="4"/>
  <c r="K503" i="4"/>
  <c r="K482" i="4"/>
  <c r="K468" i="4"/>
  <c r="K461" i="4"/>
  <c r="K447" i="4"/>
  <c r="K440" i="4"/>
  <c r="K426" i="4"/>
  <c r="K405" i="4"/>
  <c r="K384" i="4"/>
  <c r="K370" i="4"/>
  <c r="K363" i="4"/>
  <c r="K349" i="4"/>
  <c r="K342" i="4"/>
  <c r="K328" i="4"/>
  <c r="K321" i="4"/>
  <c r="K307" i="4"/>
  <c r="K286" i="4"/>
  <c r="K265" i="4"/>
  <c r="K251" i="4"/>
  <c r="K244" i="4"/>
  <c r="K230" i="4"/>
  <c r="K223" i="4"/>
  <c r="K209" i="4"/>
  <c r="K188" i="4"/>
  <c r="K167" i="4"/>
  <c r="K146" i="4"/>
  <c r="K132" i="4"/>
  <c r="K125" i="4"/>
  <c r="K111" i="4"/>
  <c r="K104" i="4"/>
  <c r="K90" i="4"/>
  <c r="K69" i="4"/>
  <c r="K48" i="4"/>
  <c r="K34" i="4"/>
  <c r="K27" i="4"/>
  <c r="K13" i="4"/>
  <c r="K723" i="4"/>
  <c r="K709" i="4"/>
  <c r="K702" i="4"/>
  <c r="K688" i="4"/>
  <c r="K681" i="4"/>
  <c r="K667" i="4"/>
  <c r="K646" i="4"/>
  <c r="K625" i="4"/>
  <c r="K611" i="4"/>
  <c r="K604" i="4"/>
  <c r="K590" i="4"/>
  <c r="K583" i="4"/>
  <c r="K569" i="4"/>
  <c r="K548" i="4"/>
  <c r="K527" i="4"/>
  <c r="K506" i="4"/>
  <c r="K492" i="4"/>
  <c r="K485" i="4"/>
  <c r="K471" i="4"/>
  <c r="K464" i="4"/>
  <c r="K450" i="4"/>
  <c r="K429" i="4"/>
  <c r="K408" i="4"/>
  <c r="K394" i="4"/>
  <c r="K387" i="4"/>
  <c r="K373" i="4"/>
  <c r="K366" i="4"/>
  <c r="K352" i="4"/>
  <c r="K345" i="4"/>
  <c r="K331" i="4"/>
  <c r="K310" i="4"/>
  <c r="K289" i="4"/>
  <c r="K275" i="4"/>
  <c r="K268" i="4"/>
  <c r="K254" i="4"/>
  <c r="K247" i="4"/>
  <c r="K233" i="4"/>
  <c r="K212" i="4"/>
  <c r="K191" i="4"/>
  <c r="K170" i="4"/>
  <c r="K156" i="4"/>
  <c r="K149" i="4"/>
  <c r="K135" i="4"/>
  <c r="K128" i="4"/>
  <c r="K114" i="4"/>
  <c r="K93" i="4"/>
  <c r="K72" i="4"/>
  <c r="K58" i="4"/>
  <c r="K51" i="4"/>
  <c r="K37" i="4"/>
  <c r="K30" i="4"/>
  <c r="K16" i="4"/>
  <c r="K9" i="4"/>
  <c r="K639" i="4"/>
  <c r="K520" i="4"/>
  <c r="K514" i="4"/>
  <c r="K424" i="4"/>
  <c r="K421" i="4"/>
  <c r="K309" i="4"/>
  <c r="K308" i="4"/>
  <c r="K306" i="4"/>
  <c r="K304" i="4"/>
  <c r="K301" i="4"/>
  <c r="K300" i="4"/>
  <c r="K299" i="4"/>
  <c r="K274" i="4"/>
  <c r="K190" i="4"/>
  <c r="K189" i="4"/>
  <c r="K187" i="4"/>
  <c r="K185" i="4"/>
  <c r="K182" i="4"/>
  <c r="K181" i="4"/>
  <c r="K180" i="4"/>
  <c r="K155" i="4"/>
  <c r="K154" i="4"/>
  <c r="K100" i="4"/>
  <c r="K94" i="4"/>
  <c r="K676" i="4"/>
  <c r="K673" i="4"/>
  <c r="K557" i="4"/>
  <c r="K554" i="4"/>
  <c r="K465" i="4"/>
  <c r="K428" i="4"/>
  <c r="K427" i="4"/>
  <c r="K425" i="4"/>
  <c r="K423" i="4"/>
  <c r="K420" i="4"/>
  <c r="K419" i="4"/>
  <c r="K418" i="4"/>
  <c r="K303" i="4"/>
  <c r="K184" i="4"/>
  <c r="K178" i="4"/>
  <c r="K88" i="4"/>
  <c r="K85" i="4"/>
  <c r="K705" i="4"/>
  <c r="K680" i="4"/>
  <c r="K679" i="4"/>
  <c r="K677" i="4"/>
  <c r="K675" i="4"/>
  <c r="K672" i="4"/>
  <c r="K671" i="4"/>
  <c r="K670" i="4"/>
  <c r="K561" i="4"/>
  <c r="K560" i="4"/>
  <c r="K558" i="4"/>
  <c r="K556" i="4"/>
  <c r="K553" i="4"/>
  <c r="K552" i="4"/>
  <c r="K551" i="4"/>
  <c r="K459" i="4"/>
  <c r="K456" i="4"/>
  <c r="K422" i="4"/>
  <c r="K340" i="4"/>
  <c r="K337" i="4"/>
  <c r="K221" i="4"/>
  <c r="K218" i="4"/>
  <c r="K129" i="4"/>
  <c r="K92" i="4"/>
  <c r="K91" i="4"/>
  <c r="K89" i="4"/>
  <c r="K87" i="4"/>
  <c r="K84" i="4"/>
  <c r="K83" i="4"/>
  <c r="K82" i="4"/>
  <c r="K722" i="4"/>
  <c r="K721" i="4"/>
  <c r="K719" i="4"/>
  <c r="K717" i="4"/>
  <c r="K714" i="4"/>
  <c r="K713" i="4"/>
  <c r="K712" i="4"/>
  <c r="K695" i="4"/>
  <c r="K689" i="4"/>
  <c r="K660" i="4"/>
  <c r="K631" i="4"/>
  <c r="K609" i="4"/>
  <c r="K608" i="4"/>
  <c r="K607" i="4"/>
  <c r="K582" i="4"/>
  <c r="K581" i="4"/>
  <c r="K579" i="4"/>
  <c r="K577" i="4"/>
  <c r="K574" i="4"/>
  <c r="K573" i="4"/>
  <c r="K572" i="4"/>
  <c r="K541" i="4"/>
  <c r="K512" i="4"/>
  <c r="K486" i="4"/>
  <c r="K449" i="4"/>
  <c r="K448" i="4"/>
  <c r="K446" i="4"/>
  <c r="K444" i="4"/>
  <c r="K382" i="4"/>
  <c r="K379" i="4"/>
  <c r="K365" i="4"/>
  <c r="K364" i="4"/>
  <c r="K362" i="4"/>
  <c r="K360" i="4"/>
  <c r="K357" i="4"/>
  <c r="K356" i="4"/>
  <c r="K355" i="4"/>
  <c r="K330" i="4"/>
  <c r="K329" i="4"/>
  <c r="K327" i="4"/>
  <c r="K325" i="4"/>
  <c r="K322" i="4"/>
  <c r="K242" i="4"/>
  <c r="K239" i="4"/>
  <c r="K211" i="4"/>
  <c r="K210" i="4"/>
  <c r="K208" i="4"/>
  <c r="K206" i="4"/>
  <c r="K203" i="4"/>
  <c r="K202" i="4"/>
  <c r="K153" i="4"/>
  <c r="K152" i="4"/>
  <c r="K109" i="4"/>
  <c r="K106" i="4"/>
  <c r="K52" i="4"/>
  <c r="K25" i="4"/>
  <c r="K22" i="4"/>
  <c r="K715" i="4"/>
  <c r="K694" i="4"/>
  <c r="K683" i="4"/>
  <c r="K656" i="4"/>
  <c r="K652" i="4"/>
  <c r="K612" i="4"/>
  <c r="K610" i="4"/>
  <c r="K575" i="4"/>
  <c r="K563" i="4"/>
  <c r="K538" i="4"/>
  <c r="K525" i="4"/>
  <c r="K493" i="4"/>
  <c r="K491" i="4"/>
  <c r="K477" i="4"/>
  <c r="K460" i="4"/>
  <c r="K417" i="4"/>
  <c r="K380" i="4"/>
  <c r="K374" i="4"/>
  <c r="K367" i="4"/>
  <c r="K341" i="4"/>
  <c r="K297" i="4"/>
  <c r="K285" i="4"/>
  <c r="K280" i="4"/>
  <c r="K204" i="4"/>
  <c r="K112" i="4"/>
  <c r="K103" i="4"/>
  <c r="K54" i="4"/>
  <c r="K47" i="4"/>
  <c r="K40" i="4"/>
  <c r="K28" i="4"/>
  <c r="K15" i="4"/>
  <c r="K11" i="4"/>
  <c r="K728" i="4"/>
  <c r="K710" i="4"/>
  <c r="K701" i="4"/>
  <c r="K661" i="4"/>
  <c r="K647" i="4"/>
  <c r="K645" i="4"/>
  <c r="K635" i="4"/>
  <c r="K628" i="4"/>
  <c r="K602" i="4"/>
  <c r="K570" i="4"/>
  <c r="K564" i="4"/>
  <c r="K537" i="4"/>
  <c r="K533" i="4"/>
  <c r="K509" i="4"/>
  <c r="K484" i="4"/>
  <c r="K466" i="4"/>
  <c r="K451" i="4"/>
  <c r="K441" i="4"/>
  <c r="K430" i="4"/>
  <c r="K400" i="4"/>
  <c r="K391" i="4"/>
  <c r="K381" i="4"/>
  <c r="K332" i="4"/>
  <c r="K269" i="4"/>
  <c r="K252" i="4"/>
  <c r="K245" i="4"/>
  <c r="K232" i="4"/>
  <c r="K228" i="4"/>
  <c r="K217" i="4"/>
  <c r="K162" i="4"/>
  <c r="K145" i="4"/>
  <c r="K134" i="4"/>
  <c r="K121" i="4"/>
  <c r="K117" i="4"/>
  <c r="K76" i="4"/>
  <c r="K70" i="4"/>
  <c r="K59" i="4"/>
  <c r="K35" i="4"/>
  <c r="K33" i="4"/>
  <c r="K597" i="4"/>
  <c r="K542" i="4"/>
  <c r="K528" i="4"/>
  <c r="K526" i="4"/>
  <c r="K516" i="4"/>
  <c r="K359" i="4"/>
  <c r="K348" i="4"/>
  <c r="K317" i="4"/>
  <c r="K281" i="4"/>
  <c r="K264" i="4"/>
  <c r="K260" i="4"/>
  <c r="K222" i="4"/>
  <c r="K140" i="4"/>
  <c r="K41" i="4"/>
  <c r="K724" i="4"/>
  <c r="K698" i="4"/>
  <c r="K691" i="4"/>
  <c r="K684" i="4"/>
  <c r="K665" i="4"/>
  <c r="K658" i="4"/>
  <c r="K659" i="4"/>
  <c r="K630" i="4"/>
  <c r="K623" i="4"/>
  <c r="K619" i="4"/>
  <c r="K615" i="4"/>
  <c r="K534" i="4"/>
  <c r="K530" i="4"/>
  <c r="K511" i="4"/>
  <c r="K504" i="4"/>
  <c r="K500" i="4"/>
  <c r="K496" i="4"/>
  <c r="K480" i="4"/>
  <c r="K462" i="4"/>
  <c r="K457" i="4"/>
  <c r="K435" i="4"/>
  <c r="K434" i="4"/>
  <c r="K407" i="4"/>
  <c r="K401" i="4"/>
  <c r="K393" i="4"/>
  <c r="K383" i="4"/>
  <c r="K377" i="4"/>
  <c r="K369" i="4"/>
  <c r="K343" i="4"/>
  <c r="K338" i="4"/>
  <c r="K314" i="4"/>
  <c r="K293" i="4"/>
  <c r="K241" i="4"/>
  <c r="K229" i="4"/>
  <c r="K200" i="4"/>
  <c r="K169" i="4"/>
  <c r="K163" i="4"/>
  <c r="K123" i="4"/>
  <c r="K78" i="4"/>
  <c r="K64" i="4"/>
  <c r="K63" i="4"/>
  <c r="K50" i="4"/>
  <c r="K708" i="4"/>
  <c r="K682" i="4"/>
  <c r="K654" i="4"/>
  <c r="K649" i="4"/>
  <c r="K629" i="4"/>
  <c r="K626" i="4"/>
  <c r="K546" i="4"/>
  <c r="K498" i="4"/>
  <c r="K488" i="4"/>
  <c r="K463" i="4"/>
  <c r="K439" i="4"/>
  <c r="K432" i="4"/>
  <c r="K386" i="4"/>
  <c r="K335" i="4"/>
  <c r="K284" i="4"/>
  <c r="K263" i="4"/>
  <c r="K257" i="4"/>
  <c r="K246" i="4"/>
  <c r="K243" i="4"/>
  <c r="K224" i="4"/>
  <c r="K168" i="4"/>
  <c r="K159" i="4"/>
  <c r="K147" i="4"/>
  <c r="K108" i="4"/>
  <c r="K79" i="4"/>
  <c r="K17" i="4"/>
  <c r="K14" i="4"/>
  <c r="K668" i="4"/>
  <c r="K632" i="4"/>
  <c r="K605" i="4"/>
  <c r="K596" i="4"/>
  <c r="K593" i="4"/>
  <c r="K549" i="4"/>
  <c r="K539" i="4"/>
  <c r="K536" i="4"/>
  <c r="K501" i="4"/>
  <c r="K475" i="4"/>
  <c r="K472" i="4"/>
  <c r="K469" i="4"/>
  <c r="K403" i="4"/>
  <c r="K318" i="4"/>
  <c r="K287" i="4"/>
  <c r="K272" i="4"/>
  <c r="K240" i="4"/>
  <c r="K66" i="4"/>
  <c r="K56" i="4"/>
  <c r="K216" i="4"/>
  <c r="K199" i="4"/>
  <c r="K196" i="4"/>
  <c r="K177" i="4"/>
  <c r="K174" i="4"/>
  <c r="K171" i="4"/>
  <c r="K139" i="4"/>
  <c r="K136" i="4"/>
  <c r="K120" i="4"/>
  <c r="K105" i="4"/>
  <c r="K43" i="4"/>
  <c r="K24" i="4"/>
  <c r="K21" i="4"/>
  <c r="K718" i="4"/>
  <c r="K618" i="4"/>
  <c r="K599" i="4"/>
  <c r="K523" i="4"/>
  <c r="K455" i="4"/>
  <c r="K406" i="4"/>
  <c r="K397" i="4"/>
  <c r="K392" i="4"/>
  <c r="K351" i="4"/>
  <c r="K344" i="4"/>
  <c r="K315" i="4"/>
  <c r="K250" i="4"/>
  <c r="K237" i="4"/>
  <c r="K700" i="4"/>
  <c r="K650" i="4"/>
  <c r="K644" i="4"/>
  <c r="K638" i="4"/>
  <c r="K624" i="4"/>
  <c r="K603" i="4"/>
  <c r="K594" i="4"/>
  <c r="K555" i="4"/>
  <c r="K547" i="4"/>
  <c r="K489" i="4"/>
  <c r="K467" i="4"/>
  <c r="K433" i="4"/>
  <c r="K390" i="4"/>
  <c r="K358" i="4"/>
  <c r="K316" i="4"/>
  <c r="K313" i="4"/>
  <c r="K288" i="4"/>
  <c r="K273" i="4"/>
  <c r="K197" i="4"/>
  <c r="K194" i="4"/>
  <c r="K175" i="4"/>
  <c r="K98" i="4"/>
  <c r="K703" i="4"/>
  <c r="K696" i="4"/>
  <c r="K655" i="4"/>
  <c r="K641" i="4"/>
  <c r="K600" i="4"/>
  <c r="K588" i="4"/>
  <c r="K490" i="4"/>
  <c r="K453" i="4"/>
  <c r="K416" i="4"/>
  <c r="K404" i="4"/>
  <c r="K372" i="4"/>
  <c r="K346" i="4"/>
  <c r="K323" i="4"/>
  <c r="K319" i="4"/>
  <c r="K294" i="4"/>
  <c r="K279" i="4"/>
  <c r="K267" i="4"/>
  <c r="K261" i="4"/>
  <c r="K226" i="4"/>
  <c r="K130" i="4"/>
  <c r="K118" i="4"/>
  <c r="K113" i="4"/>
  <c r="K81" i="4"/>
  <c r="K68" i="4"/>
  <c r="K61" i="4"/>
  <c r="K57" i="4"/>
  <c r="K44" i="4"/>
  <c r="K10" i="4"/>
  <c r="K727" i="4"/>
  <c r="K653" i="4"/>
  <c r="K651" i="4"/>
  <c r="K617" i="4"/>
  <c r="K584" i="4"/>
  <c r="K531" i="4"/>
  <c r="K522" i="4"/>
  <c r="K517" i="4"/>
  <c r="K481" i="4"/>
  <c r="K414" i="4"/>
  <c r="K388" i="4"/>
  <c r="K361" i="4"/>
  <c r="K282" i="4"/>
  <c r="K142" i="4"/>
  <c r="K707" i="4"/>
  <c r="K693" i="4"/>
  <c r="K666" i="4"/>
  <c r="K621" i="4"/>
  <c r="K589" i="4"/>
  <c r="K535" i="4"/>
  <c r="K438" i="4"/>
  <c r="K350" i="4"/>
  <c r="K278" i="4"/>
  <c r="K220" i="4"/>
  <c r="K195" i="4"/>
  <c r="K176" i="4"/>
  <c r="K161" i="4"/>
  <c r="K110" i="4"/>
  <c r="K598" i="4"/>
  <c r="K568" i="4"/>
  <c r="K479" i="4"/>
  <c r="K458" i="4"/>
  <c r="K353" i="4"/>
  <c r="K302" i="4"/>
  <c r="K205" i="4"/>
  <c r="K201" i="4"/>
  <c r="K65" i="4"/>
  <c r="K674" i="4"/>
  <c r="K637" i="4"/>
  <c r="K562" i="4"/>
  <c r="K454" i="4"/>
  <c r="K412" i="4"/>
  <c r="K311" i="4"/>
  <c r="K271" i="4"/>
  <c r="K238" i="4"/>
  <c r="K227" i="4"/>
  <c r="K207" i="4"/>
  <c r="K115" i="4"/>
  <c r="K686" i="4"/>
  <c r="K663" i="4"/>
  <c r="K532" i="4"/>
  <c r="K507" i="4"/>
  <c r="K402" i="4"/>
  <c r="K398" i="4"/>
  <c r="K283" i="4"/>
  <c r="K259" i="4"/>
  <c r="K236" i="4"/>
  <c r="K183" i="4"/>
  <c r="K12" i="4"/>
  <c r="K31" i="4"/>
  <c r="K45" i="4"/>
  <c r="K67" i="4"/>
  <c r="K80" i="4"/>
  <c r="K86" i="4"/>
  <c r="K150" i="4"/>
  <c r="AD153" i="4"/>
  <c r="K198" i="4"/>
  <c r="K231" i="4"/>
  <c r="K470" i="4"/>
  <c r="K502" i="4"/>
  <c r="K726" i="4"/>
  <c r="U753" i="3"/>
  <c r="AC297" i="2"/>
  <c r="AI5" i="1"/>
  <c r="H5" i="13" s="1"/>
  <c r="AD153" i="2"/>
  <c r="AC609" i="3"/>
  <c r="AC561" i="3"/>
  <c r="K746" i="1"/>
  <c r="K732" i="1"/>
  <c r="K725" i="1"/>
  <c r="K711" i="1"/>
  <c r="K704" i="1"/>
  <c r="K690" i="1"/>
  <c r="K669" i="1"/>
  <c r="K648" i="1"/>
  <c r="K634" i="1"/>
  <c r="K627" i="1"/>
  <c r="K613" i="1"/>
  <c r="K606" i="1"/>
  <c r="K592" i="1"/>
  <c r="K585" i="1"/>
  <c r="K571" i="1"/>
  <c r="K550" i="1"/>
  <c r="K529" i="1"/>
  <c r="K515" i="1"/>
  <c r="K508" i="1"/>
  <c r="K494" i="1"/>
  <c r="K487" i="1"/>
  <c r="K473" i="1"/>
  <c r="K452" i="1"/>
  <c r="K431" i="1"/>
  <c r="K741" i="1"/>
  <c r="K720" i="1"/>
  <c r="K706" i="1"/>
  <c r="K699" i="1"/>
  <c r="K685" i="1"/>
  <c r="K678" i="1"/>
  <c r="K664" i="1"/>
  <c r="K657" i="1"/>
  <c r="K643" i="1"/>
  <c r="K622" i="1"/>
  <c r="K601" i="1"/>
  <c r="K587" i="1"/>
  <c r="K580" i="1"/>
  <c r="K566" i="1"/>
  <c r="K559" i="1"/>
  <c r="K545" i="1"/>
  <c r="K524" i="1"/>
  <c r="K503" i="1"/>
  <c r="K482" i="1"/>
  <c r="K468" i="1"/>
  <c r="K461" i="1"/>
  <c r="K447" i="1"/>
  <c r="K440" i="1"/>
  <c r="K426" i="1"/>
  <c r="K405" i="1"/>
  <c r="K384" i="1"/>
  <c r="K370" i="1"/>
  <c r="K363" i="1"/>
  <c r="K349" i="1"/>
  <c r="K342" i="1"/>
  <c r="K328" i="1"/>
  <c r="K321" i="1"/>
  <c r="K307" i="1"/>
  <c r="K286" i="1"/>
  <c r="K265" i="1"/>
  <c r="K251" i="1"/>
  <c r="K244" i="1"/>
  <c r="K230" i="1"/>
  <c r="K223" i="1"/>
  <c r="K209" i="1"/>
  <c r="K188" i="1"/>
  <c r="K750" i="1"/>
  <c r="K736" i="1"/>
  <c r="K729" i="1"/>
  <c r="K715" i="1"/>
  <c r="K694" i="1"/>
  <c r="K673" i="1"/>
  <c r="K659" i="1"/>
  <c r="K652" i="1"/>
  <c r="K638" i="1"/>
  <c r="K631" i="1"/>
  <c r="K617" i="1"/>
  <c r="K596" i="1"/>
  <c r="K575" i="1"/>
  <c r="K554" i="1"/>
  <c r="K540" i="1"/>
  <c r="K533" i="1"/>
  <c r="K519" i="1"/>
  <c r="K512" i="1"/>
  <c r="K498" i="1"/>
  <c r="K477" i="1"/>
  <c r="K456" i="1"/>
  <c r="K442" i="1"/>
  <c r="K435" i="1"/>
  <c r="K421" i="1"/>
  <c r="K743" i="1"/>
  <c r="K742" i="1"/>
  <c r="K735" i="1"/>
  <c r="K653" i="1"/>
  <c r="K649" i="1"/>
  <c r="K642" i="1"/>
  <c r="K641" i="1"/>
  <c r="K619" i="1"/>
  <c r="K615" i="1"/>
  <c r="K612" i="1"/>
  <c r="K611" i="1"/>
  <c r="K534" i="1"/>
  <c r="K530" i="1"/>
  <c r="K523" i="1"/>
  <c r="K522" i="1"/>
  <c r="K491" i="1"/>
  <c r="K490" i="1"/>
  <c r="K437" i="1"/>
  <c r="K433" i="1"/>
  <c r="K430" i="1"/>
  <c r="K429" i="1"/>
  <c r="K414" i="1"/>
  <c r="K407" i="1"/>
  <c r="K400" i="1"/>
  <c r="K352" i="1"/>
  <c r="K346" i="1"/>
  <c r="K343" i="1"/>
  <c r="K336" i="1"/>
  <c r="K312" i="1"/>
  <c r="K305" i="1"/>
  <c r="K288" i="1"/>
  <c r="K281" i="1"/>
  <c r="K264" i="1"/>
  <c r="K257" i="1"/>
  <c r="K247" i="1"/>
  <c r="K241" i="1"/>
  <c r="K224" i="1"/>
  <c r="K217" i="1"/>
  <c r="K193" i="1"/>
  <c r="K186" i="1"/>
  <c r="K168" i="1"/>
  <c r="K154" i="1"/>
  <c r="K147" i="1"/>
  <c r="K133" i="1"/>
  <c r="K126" i="1"/>
  <c r="K112" i="1"/>
  <c r="K105" i="1"/>
  <c r="K91" i="1"/>
  <c r="K70" i="1"/>
  <c r="K49" i="1"/>
  <c r="K35" i="1"/>
  <c r="K28" i="1"/>
  <c r="K14" i="1"/>
  <c r="K250" i="1"/>
  <c r="K233" i="1"/>
  <c r="K227" i="1"/>
  <c r="K210" i="1"/>
  <c r="K203" i="1"/>
  <c r="K163" i="1"/>
  <c r="K142" i="1"/>
  <c r="K65" i="1"/>
  <c r="K737" i="1"/>
  <c r="K558" i="1"/>
  <c r="K521" i="1"/>
  <c r="K517" i="1"/>
  <c r="K514" i="1"/>
  <c r="K427" i="1"/>
  <c r="K388" i="1"/>
  <c r="K375" i="1"/>
  <c r="K318" i="1"/>
  <c r="K263" i="1"/>
  <c r="K179" i="1"/>
  <c r="K172" i="1"/>
  <c r="K137" i="1"/>
  <c r="K116" i="1"/>
  <c r="K60" i="1"/>
  <c r="K53" i="1"/>
  <c r="K39" i="1"/>
  <c r="K32" i="1"/>
  <c r="K18" i="1"/>
  <c r="K738" i="1"/>
  <c r="K734" i="1"/>
  <c r="K731" i="1"/>
  <c r="K730" i="1"/>
  <c r="K681" i="1"/>
  <c r="K645" i="1"/>
  <c r="K644" i="1"/>
  <c r="K637" i="1"/>
  <c r="K618" i="1"/>
  <c r="K614" i="1"/>
  <c r="K526" i="1"/>
  <c r="K525" i="1"/>
  <c r="K518" i="1"/>
  <c r="K465" i="1"/>
  <c r="K464" i="1"/>
  <c r="K436" i="1"/>
  <c r="K432" i="1"/>
  <c r="K425" i="1"/>
  <c r="K424" i="1"/>
  <c r="K415" i="1"/>
  <c r="K413" i="1"/>
  <c r="K389" i="1"/>
  <c r="K382" i="1"/>
  <c r="K359" i="1"/>
  <c r="K329" i="1"/>
  <c r="K322" i="1"/>
  <c r="K311" i="1"/>
  <c r="K298" i="1"/>
  <c r="K294" i="1"/>
  <c r="K274" i="1"/>
  <c r="K192" i="1"/>
  <c r="K177" i="1"/>
  <c r="K121" i="1"/>
  <c r="K107" i="1"/>
  <c r="K100" i="1"/>
  <c r="K86" i="1"/>
  <c r="K79" i="1"/>
  <c r="K44" i="1"/>
  <c r="K23" i="1"/>
  <c r="K733" i="1"/>
  <c r="K677" i="1"/>
  <c r="K676" i="1"/>
  <c r="K640" i="1"/>
  <c r="K636" i="1"/>
  <c r="K610" i="1"/>
  <c r="K557" i="1"/>
  <c r="K460" i="1"/>
  <c r="K459" i="1"/>
  <c r="K428" i="1"/>
  <c r="K420" i="1"/>
  <c r="K406" i="1"/>
  <c r="K399" i="1"/>
  <c r="K365" i="1"/>
  <c r="K358" i="1"/>
  <c r="K287" i="1"/>
  <c r="K270" i="1"/>
  <c r="K199" i="1"/>
  <c r="K158" i="1"/>
  <c r="K151" i="1"/>
  <c r="K95" i="1"/>
  <c r="K74" i="1"/>
  <c r="K335" i="1"/>
  <c r="K280" i="1"/>
  <c r="K240" i="1"/>
  <c r="K216" i="1"/>
  <c r="K727" i="1"/>
  <c r="K724" i="1"/>
  <c r="K723" i="1"/>
  <c r="K696" i="1"/>
  <c r="K692" i="1"/>
  <c r="K689" i="1"/>
  <c r="K688" i="1"/>
  <c r="K666" i="1"/>
  <c r="K665" i="1"/>
  <c r="K658" i="1"/>
  <c r="K577" i="1"/>
  <c r="K573" i="1"/>
  <c r="K570" i="1"/>
  <c r="K569" i="1"/>
  <c r="K547" i="1"/>
  <c r="K546" i="1"/>
  <c r="K539" i="1"/>
  <c r="K449" i="1"/>
  <c r="K448" i="1"/>
  <c r="K404" i="1"/>
  <c r="K397" i="1"/>
  <c r="K393" i="1"/>
  <c r="K380" i="1"/>
  <c r="K356" i="1"/>
  <c r="K340" i="1"/>
  <c r="K309" i="1"/>
  <c r="K302" i="1"/>
  <c r="K285" i="1"/>
  <c r="K278" i="1"/>
  <c r="K254" i="1"/>
  <c r="K231" i="1"/>
  <c r="K221" i="1"/>
  <c r="K190" i="1"/>
  <c r="K183" i="1"/>
  <c r="K166" i="1"/>
  <c r="K145" i="1"/>
  <c r="K131" i="1"/>
  <c r="K124" i="1"/>
  <c r="K110" i="1"/>
  <c r="K103" i="1"/>
  <c r="K89" i="1"/>
  <c r="K68" i="1"/>
  <c r="K47" i="1"/>
  <c r="K26" i="1"/>
  <c r="K12" i="1"/>
  <c r="K700" i="1"/>
  <c r="K686" i="1"/>
  <c r="K620" i="1"/>
  <c r="K609" i="1"/>
  <c r="K602" i="1"/>
  <c r="K598" i="1"/>
  <c r="K582" i="1"/>
  <c r="K551" i="1"/>
  <c r="K495" i="1"/>
  <c r="K485" i="1"/>
  <c r="K484" i="1"/>
  <c r="K467" i="1"/>
  <c r="K392" i="1"/>
  <c r="K374" i="1"/>
  <c r="K369" i="1"/>
  <c r="K348" i="1"/>
  <c r="K317" i="1"/>
  <c r="K306" i="1"/>
  <c r="K716" i="1"/>
  <c r="K697" i="1"/>
  <c r="K651" i="1"/>
  <c r="K650" i="1"/>
  <c r="K621" i="1"/>
  <c r="K603" i="1"/>
  <c r="K599" i="1"/>
  <c r="K583" i="1"/>
  <c r="K579" i="1"/>
  <c r="K548" i="1"/>
  <c r="K538" i="1"/>
  <c r="K513" i="1"/>
  <c r="K497" i="1"/>
  <c r="K496" i="1"/>
  <c r="K478" i="1"/>
  <c r="K474" i="1"/>
  <c r="K444" i="1"/>
  <c r="K423" i="1"/>
  <c r="K418" i="1"/>
  <c r="K396" i="1"/>
  <c r="K368" i="1"/>
  <c r="K334" i="1"/>
  <c r="K292" i="1"/>
  <c r="K744" i="1"/>
  <c r="K718" i="1"/>
  <c r="K717" i="1"/>
  <c r="K705" i="1"/>
  <c r="K693" i="1"/>
  <c r="K679" i="1"/>
  <c r="K674" i="1"/>
  <c r="K662" i="1"/>
  <c r="K604" i="1"/>
  <c r="K593" i="1"/>
  <c r="K562" i="1"/>
  <c r="K561" i="1"/>
  <c r="K556" i="1"/>
  <c r="K544" i="1"/>
  <c r="K536" i="1"/>
  <c r="K535" i="1"/>
  <c r="K528" i="1"/>
  <c r="K516" i="1"/>
  <c r="K486" i="1"/>
  <c r="K480" i="1"/>
  <c r="K479" i="1"/>
  <c r="K475" i="1"/>
  <c r="K408" i="1"/>
  <c r="K350" i="1"/>
  <c r="K344" i="1"/>
  <c r="K308" i="1"/>
  <c r="K293" i="1"/>
  <c r="K267" i="1"/>
  <c r="K266" i="1"/>
  <c r="K256" i="1"/>
  <c r="K745" i="1"/>
  <c r="K707" i="1"/>
  <c r="K687" i="1"/>
  <c r="K670" i="1"/>
  <c r="K646" i="1"/>
  <c r="K594" i="1"/>
  <c r="K564" i="1"/>
  <c r="K563" i="1"/>
  <c r="K552" i="1"/>
  <c r="K537" i="1"/>
  <c r="K520" i="1"/>
  <c r="K504" i="1"/>
  <c r="K469" i="1"/>
  <c r="K419" i="1"/>
  <c r="K398" i="1"/>
  <c r="K351" i="1"/>
  <c r="K345" i="1"/>
  <c r="K326" i="1"/>
  <c r="K324" i="1"/>
  <c r="K323" i="1"/>
  <c r="K320" i="1"/>
  <c r="K268" i="1"/>
  <c r="K709" i="1"/>
  <c r="K671" i="1"/>
  <c r="K655" i="1"/>
  <c r="K654" i="1"/>
  <c r="K647" i="1"/>
  <c r="K635" i="1"/>
  <c r="K625" i="1"/>
  <c r="K572" i="1"/>
  <c r="K506" i="1"/>
  <c r="K500" i="1"/>
  <c r="K471" i="1"/>
  <c r="K450" i="1"/>
  <c r="K411" i="1"/>
  <c r="K377" i="1"/>
  <c r="K376" i="1"/>
  <c r="K362" i="1"/>
  <c r="K353" i="1"/>
  <c r="K337" i="1"/>
  <c r="K301" i="1"/>
  <c r="K259" i="1"/>
  <c r="K194" i="1"/>
  <c r="K162" i="1"/>
  <c r="K122" i="1"/>
  <c r="K98" i="1"/>
  <c r="K69" i="1"/>
  <c r="K67" i="1"/>
  <c r="K24" i="1"/>
  <c r="K58" i="1"/>
  <c r="K129" i="1"/>
  <c r="K213" i="1"/>
  <c r="K319" i="1"/>
  <c r="K378" i="1"/>
  <c r="AC465" i="1"/>
  <c r="K483" i="1"/>
  <c r="K565" i="1"/>
  <c r="K748" i="1"/>
  <c r="K94" i="1"/>
  <c r="K22" i="1"/>
  <c r="K50" i="1"/>
  <c r="K77" i="1"/>
  <c r="K92" i="1"/>
  <c r="K119" i="1"/>
  <c r="K152" i="1"/>
  <c r="K176" i="1"/>
  <c r="K212" i="1"/>
  <c r="K325" i="1"/>
  <c r="K367" i="1"/>
  <c r="K445" i="1"/>
  <c r="K462" i="1"/>
  <c r="K541" i="1"/>
  <c r="K639" i="1"/>
  <c r="K661" i="1"/>
  <c r="AC705" i="1"/>
  <c r="AC417" i="3"/>
  <c r="K148" i="4"/>
  <c r="K165" i="4"/>
  <c r="K339" i="4"/>
  <c r="K385" i="4"/>
  <c r="K513" i="4"/>
  <c r="K614" i="4"/>
  <c r="AC33" i="5"/>
  <c r="AD345" i="6"/>
  <c r="AC177" i="1"/>
  <c r="AC81" i="2"/>
  <c r="AD129" i="6"/>
  <c r="AD249" i="1"/>
  <c r="AD489" i="2"/>
  <c r="AC537" i="1"/>
  <c r="AC441" i="1"/>
  <c r="AD441" i="2"/>
  <c r="AC537" i="3"/>
  <c r="K34" i="1"/>
  <c r="K104" i="1"/>
  <c r="K120" i="1"/>
  <c r="K355" i="1"/>
  <c r="K589" i="1"/>
  <c r="K52" i="1"/>
  <c r="K51" i="1"/>
  <c r="K76" i="1"/>
  <c r="K93" i="1"/>
  <c r="K128" i="1"/>
  <c r="K237" i="1"/>
  <c r="K249" i="1"/>
  <c r="U753" i="1"/>
  <c r="K19" i="1"/>
  <c r="K20" i="1"/>
  <c r="K75" i="1"/>
  <c r="K101" i="1"/>
  <c r="K106" i="1"/>
  <c r="K127" i="1"/>
  <c r="K130" i="1"/>
  <c r="K139" i="1"/>
  <c r="K140" i="1"/>
  <c r="K156" i="1"/>
  <c r="K165" i="1"/>
  <c r="K200" i="1"/>
  <c r="K201" i="1"/>
  <c r="K211" i="1"/>
  <c r="K218" i="1"/>
  <c r="K225" i="1"/>
  <c r="K228" i="1"/>
  <c r="K276" i="1"/>
  <c r="K283" i="1"/>
  <c r="K290" i="1"/>
  <c r="K354" i="1"/>
  <c r="K366" i="1"/>
  <c r="K410" i="1"/>
  <c r="K470" i="1"/>
  <c r="K578" i="1"/>
  <c r="K668" i="1"/>
  <c r="K680" i="1"/>
  <c r="K702" i="1"/>
  <c r="K710" i="1"/>
  <c r="J8" i="2"/>
  <c r="AC369" i="2"/>
  <c r="AC537" i="2"/>
  <c r="AD585" i="2"/>
  <c r="AC273" i="3"/>
  <c r="AD393" i="3"/>
  <c r="K29" i="4"/>
  <c r="K296" i="4"/>
  <c r="K415" i="4"/>
  <c r="K437" i="4"/>
  <c r="K445" i="4"/>
  <c r="K586" i="4"/>
  <c r="AD393" i="5"/>
  <c r="AC225" i="6"/>
  <c r="AD393" i="1"/>
  <c r="AC129" i="2"/>
  <c r="AD9" i="3"/>
  <c r="V753" i="3"/>
  <c r="AD177" i="2"/>
  <c r="AD57" i="4"/>
  <c r="AD393" i="2"/>
  <c r="AC633" i="2"/>
  <c r="AD57" i="3"/>
  <c r="AC273" i="1"/>
  <c r="K316" i="1"/>
  <c r="K501" i="1"/>
  <c r="AC681" i="1"/>
  <c r="G753" i="1"/>
  <c r="O5" i="12"/>
  <c r="J8" i="12" s="1"/>
  <c r="O5" i="11"/>
  <c r="O5" i="10"/>
  <c r="O5" i="9"/>
  <c r="J8" i="9" s="1"/>
  <c r="O5" i="8"/>
  <c r="J8" i="8" s="1"/>
  <c r="O5" i="7"/>
  <c r="J8" i="7" s="1"/>
  <c r="O5" i="6"/>
  <c r="O5" i="5"/>
  <c r="J8" i="5" s="1"/>
  <c r="O5" i="4"/>
  <c r="J8" i="4" s="1"/>
  <c r="O5" i="3"/>
  <c r="J8" i="1"/>
  <c r="K21" i="1"/>
  <c r="K46" i="1"/>
  <c r="K48" i="1"/>
  <c r="K66" i="1"/>
  <c r="K90" i="1"/>
  <c r="AC105" i="1"/>
  <c r="K138" i="1"/>
  <c r="K155" i="1"/>
  <c r="K178" i="1"/>
  <c r="K236" i="1"/>
  <c r="K262" i="1"/>
  <c r="K297" i="1"/>
  <c r="K299" i="1"/>
  <c r="K315" i="1"/>
  <c r="K331" i="1"/>
  <c r="K360" i="1"/>
  <c r="K371" i="1"/>
  <c r="K386" i="1"/>
  <c r="K394" i="1"/>
  <c r="K441" i="1"/>
  <c r="K454" i="1"/>
  <c r="K488" i="1"/>
  <c r="K567" i="1"/>
  <c r="AC585" i="1"/>
  <c r="K588" i="1"/>
  <c r="K595" i="1"/>
  <c r="K633" i="1"/>
  <c r="K663" i="1"/>
  <c r="K675" i="1"/>
  <c r="AD537" i="2"/>
  <c r="P6" i="3"/>
  <c r="AC33" i="3"/>
  <c r="AD273" i="3"/>
  <c r="K38" i="4"/>
  <c r="AC105" i="4"/>
  <c r="K107" i="4"/>
  <c r="K131" i="4"/>
  <c r="K144" i="4"/>
  <c r="AC153" i="4"/>
  <c r="K253" i="4"/>
  <c r="K292" i="4"/>
  <c r="K305" i="4"/>
  <c r="K411" i="4"/>
  <c r="K443" i="4"/>
  <c r="AC537" i="4"/>
  <c r="K567" i="4"/>
  <c r="K578" i="4"/>
  <c r="K595" i="4"/>
  <c r="K633" i="4"/>
  <c r="AD57" i="2"/>
  <c r="AC441" i="2"/>
  <c r="AC681" i="2"/>
  <c r="AD129" i="3"/>
  <c r="AC177" i="3"/>
  <c r="P5" i="4"/>
  <c r="AC57" i="4"/>
  <c r="AC585" i="4"/>
  <c r="AD273" i="5"/>
  <c r="AD81" i="6"/>
  <c r="AC345" i="6"/>
  <c r="AC249" i="2"/>
  <c r="AD369" i="2"/>
  <c r="AG681" i="2"/>
  <c r="AD105" i="3"/>
  <c r="AD153" i="3"/>
  <c r="AD225" i="3"/>
  <c r="AD297" i="3"/>
  <c r="AD489" i="3"/>
  <c r="AD537" i="3"/>
  <c r="AC609" i="4"/>
  <c r="AD201" i="5"/>
  <c r="AD633" i="5"/>
  <c r="AD657" i="1"/>
  <c r="AB5" i="2"/>
  <c r="AC177" i="2"/>
  <c r="AD249" i="2"/>
  <c r="AD441" i="3"/>
  <c r="AC9" i="4"/>
  <c r="AB6" i="6"/>
  <c r="AC81" i="3"/>
  <c r="V753" i="4"/>
  <c r="AD9" i="4"/>
  <c r="AC657" i="4"/>
  <c r="G753" i="4"/>
  <c r="AC9" i="5"/>
  <c r="U753" i="5"/>
  <c r="AC417" i="1"/>
  <c r="AI6" i="2"/>
  <c r="AB6" i="2"/>
  <c r="AD417" i="2"/>
  <c r="AC369" i="3"/>
  <c r="AC681" i="4"/>
  <c r="AC129" i="5"/>
  <c r="AC201" i="5"/>
  <c r="AD585" i="4"/>
  <c r="AD105" i="5"/>
  <c r="AD297" i="5"/>
  <c r="AD609" i="7"/>
  <c r="O6" i="12"/>
  <c r="O6" i="11"/>
  <c r="O6" i="10"/>
  <c r="K8" i="10" s="1"/>
  <c r="O6" i="7"/>
  <c r="K8" i="7" s="1"/>
  <c r="O6" i="8"/>
  <c r="K8" i="8" s="1"/>
  <c r="O6" i="9"/>
  <c r="O6" i="3"/>
  <c r="K8" i="3" s="1"/>
  <c r="O6" i="6"/>
  <c r="K8" i="6" s="1"/>
  <c r="AC657" i="1"/>
  <c r="AC57" i="3"/>
  <c r="AD81" i="3"/>
  <c r="AC105" i="3"/>
  <c r="AC129" i="3"/>
  <c r="AC489" i="3"/>
  <c r="AC537" i="5"/>
  <c r="AD57" i="6"/>
  <c r="AD201" i="6"/>
  <c r="AC225" i="4"/>
  <c r="AC441" i="4"/>
  <c r="AD489" i="4"/>
  <c r="AD561" i="4"/>
  <c r="O6" i="5"/>
  <c r="K8" i="5" s="1"/>
  <c r="AD105" i="6"/>
  <c r="AD393" i="6"/>
  <c r="AD33" i="7"/>
  <c r="AC681" i="7"/>
  <c r="AD561" i="2"/>
  <c r="AD129" i="4"/>
  <c r="O6" i="2"/>
  <c r="K8" i="2" s="1"/>
  <c r="AC321" i="2"/>
  <c r="AD609" i="2"/>
  <c r="AD657" i="2"/>
  <c r="AD33" i="3"/>
  <c r="AC345" i="3"/>
  <c r="AC585" i="3"/>
  <c r="AD225" i="4"/>
  <c r="AD441" i="4"/>
  <c r="AC705" i="4"/>
  <c r="AC585" i="5"/>
  <c r="AC609" i="6"/>
  <c r="AC321" i="1"/>
  <c r="AD609" i="3"/>
  <c r="AC729" i="1"/>
  <c r="P6" i="2"/>
  <c r="AD321" i="2"/>
  <c r="AD345" i="2"/>
  <c r="AC513" i="2"/>
  <c r="AD633" i="2"/>
  <c r="AD345" i="3"/>
  <c r="AD633" i="3"/>
  <c r="AC513" i="4"/>
  <c r="AD705" i="4"/>
  <c r="AC705" i="5"/>
  <c r="AD33" i="6"/>
  <c r="AD369" i="5"/>
  <c r="AC81" i="6"/>
  <c r="AC201" i="6"/>
  <c r="AC105" i="7"/>
  <c r="AD705" i="8"/>
  <c r="AC225" i="5"/>
  <c r="AC633" i="5"/>
  <c r="AD729" i="5"/>
  <c r="AC57" i="6"/>
  <c r="AD225" i="6"/>
  <c r="AD417" i="6"/>
  <c r="AC345" i="7"/>
  <c r="AD513" i="7"/>
  <c r="AC609" i="5"/>
  <c r="AC177" i="6"/>
  <c r="AD657" i="4"/>
  <c r="AD129" i="5"/>
  <c r="AD249" i="5"/>
  <c r="AD537" i="5"/>
  <c r="AD33" i="8"/>
  <c r="AD465" i="3"/>
  <c r="AC321" i="4"/>
  <c r="AD177" i="5"/>
  <c r="AD489" i="5"/>
  <c r="AC105" i="6"/>
  <c r="AC537" i="7"/>
  <c r="AC33" i="8"/>
  <c r="P6" i="5"/>
  <c r="P5" i="5"/>
  <c r="AD345" i="5"/>
  <c r="AC465" i="5"/>
  <c r="AD561" i="5"/>
  <c r="AC489" i="6"/>
  <c r="AC729" i="3"/>
  <c r="G753" i="3"/>
  <c r="AC369" i="4"/>
  <c r="AD393" i="4"/>
  <c r="AD225" i="5"/>
  <c r="AD273" i="6"/>
  <c r="AC489" i="7"/>
  <c r="AC393" i="3"/>
  <c r="AC441" i="5"/>
  <c r="AC657" i="5"/>
  <c r="AD441" i="5"/>
  <c r="AD585" i="5"/>
  <c r="AC729" i="5"/>
  <c r="AD465" i="6"/>
  <c r="AC657" i="6"/>
  <c r="AD153" i="7"/>
  <c r="AC153" i="7"/>
  <c r="AC585" i="7"/>
  <c r="AD105" i="8"/>
  <c r="AD609" i="5"/>
  <c r="AC681" i="5"/>
  <c r="P6" i="6"/>
  <c r="AC273" i="6"/>
  <c r="AC321" i="6"/>
  <c r="AC465" i="6"/>
  <c r="AD489" i="6"/>
  <c r="AC537" i="6"/>
  <c r="AD9" i="8"/>
  <c r="AC81" i="8"/>
  <c r="AD561" i="3"/>
  <c r="AD81" i="4"/>
  <c r="AD513" i="5"/>
  <c r="AC129" i="7"/>
  <c r="AD297" i="7"/>
  <c r="AC417" i="7"/>
  <c r="AC513" i="8"/>
  <c r="AD417" i="4"/>
  <c r="AC81" i="5"/>
  <c r="AD153" i="5"/>
  <c r="AC393" i="5"/>
  <c r="AD657" i="5"/>
  <c r="AD153" i="6"/>
  <c r="AC513" i="6"/>
  <c r="AD537" i="6"/>
  <c r="AC57" i="7"/>
  <c r="AD129" i="7"/>
  <c r="AC465" i="7"/>
  <c r="AC321" i="9"/>
  <c r="AC369" i="5"/>
  <c r="AD465" i="7"/>
  <c r="AC129" i="8"/>
  <c r="AD273" i="8"/>
  <c r="AD705" i="7"/>
  <c r="AC393" i="7"/>
  <c r="AD537" i="7"/>
  <c r="AD729" i="7"/>
  <c r="AC609" i="8"/>
  <c r="AC321" i="7"/>
  <c r="AD369" i="7"/>
  <c r="AC561" i="5"/>
  <c r="U753" i="6"/>
  <c r="AC9" i="6"/>
  <c r="AC681" i="6"/>
  <c r="V753" i="7"/>
  <c r="AD321" i="7"/>
  <c r="AD489" i="7"/>
  <c r="AD561" i="7"/>
  <c r="AC561" i="7"/>
  <c r="AD321" i="6"/>
  <c r="AC393" i="6"/>
  <c r="AD441" i="6"/>
  <c r="AD57" i="7"/>
  <c r="AD249" i="7"/>
  <c r="AD417" i="7"/>
  <c r="AC657" i="7"/>
  <c r="P6" i="8"/>
  <c r="P5" i="8"/>
  <c r="AD705" i="5"/>
  <c r="AC33" i="6"/>
  <c r="AC417" i="6"/>
  <c r="AD561" i="6"/>
  <c r="AC705" i="6"/>
  <c r="AC177" i="7"/>
  <c r="AC441" i="7"/>
  <c r="AD657" i="7"/>
  <c r="AC393" i="8"/>
  <c r="AC417" i="5"/>
  <c r="AB4" i="6"/>
  <c r="G753" i="6"/>
  <c r="AC129" i="6"/>
  <c r="AD633" i="7"/>
  <c r="AD417" i="8"/>
  <c r="AC465" i="8"/>
  <c r="G753" i="11"/>
  <c r="V753" i="6"/>
  <c r="AD633" i="6"/>
  <c r="G753" i="7"/>
  <c r="AC273" i="7"/>
  <c r="AD345" i="7"/>
  <c r="AD393" i="7"/>
  <c r="AC609" i="7"/>
  <c r="AD585" i="8"/>
  <c r="AC369" i="9"/>
  <c r="AC177" i="8"/>
  <c r="AD177" i="8"/>
  <c r="AD345" i="8"/>
  <c r="AC681" i="8"/>
  <c r="AD225" i="9"/>
  <c r="AC369" i="6"/>
  <c r="AB4" i="7"/>
  <c r="AC81" i="7"/>
  <c r="AC201" i="7"/>
  <c r="AD273" i="7"/>
  <c r="AD681" i="8"/>
  <c r="AD249" i="9"/>
  <c r="AD81" i="7"/>
  <c r="AD201" i="7"/>
  <c r="AC225" i="7"/>
  <c r="AD9" i="6"/>
  <c r="AD81" i="8"/>
  <c r="AC153" i="8"/>
  <c r="AC705" i="8"/>
  <c r="AD513" i="9"/>
  <c r="AC273" i="8"/>
  <c r="AC345" i="8"/>
  <c r="AD129" i="9"/>
  <c r="AC177" i="9"/>
  <c r="U753" i="7"/>
  <c r="AC9" i="7"/>
  <c r="AC705" i="7"/>
  <c r="AC201" i="8"/>
  <c r="G753" i="9"/>
  <c r="AC537" i="9"/>
  <c r="AB6" i="7"/>
  <c r="AD9" i="7"/>
  <c r="AC369" i="7"/>
  <c r="AB6" i="8"/>
  <c r="AC105" i="8"/>
  <c r="AD129" i="8"/>
  <c r="AD201" i="8"/>
  <c r="P5" i="9"/>
  <c r="AD153" i="9"/>
  <c r="P6" i="7"/>
  <c r="G753" i="8"/>
  <c r="AC441" i="8"/>
  <c r="AD537" i="8"/>
  <c r="AC225" i="9"/>
  <c r="P5" i="7"/>
  <c r="AD585" i="7"/>
  <c r="AD297" i="8"/>
  <c r="AD393" i="8"/>
  <c r="AD441" i="8"/>
  <c r="AD33" i="9"/>
  <c r="AC273" i="9"/>
  <c r="AD297" i="9"/>
  <c r="AD561" i="8"/>
  <c r="AC729" i="8"/>
  <c r="AC633" i="9"/>
  <c r="AC321" i="8"/>
  <c r="AD729" i="8"/>
  <c r="AD105" i="9"/>
  <c r="AC297" i="9"/>
  <c r="AD609" i="9"/>
  <c r="AC225" i="8"/>
  <c r="AD321" i="8"/>
  <c r="AC249" i="9"/>
  <c r="AD441" i="9"/>
  <c r="AC129" i="10"/>
  <c r="AD225" i="8"/>
  <c r="AC585" i="9"/>
  <c r="AD441" i="7"/>
  <c r="AC297" i="8"/>
  <c r="AC585" i="8"/>
  <c r="AC489" i="8"/>
  <c r="AD225" i="10"/>
  <c r="AC273" i="10"/>
  <c r="AD81" i="9"/>
  <c r="AC249" i="8"/>
  <c r="AD633" i="8"/>
  <c r="AC657" i="8"/>
  <c r="AC57" i="9"/>
  <c r="AD129" i="10"/>
  <c r="AB4" i="8"/>
  <c r="U753" i="8"/>
  <c r="AD657" i="8"/>
  <c r="AD57" i="9"/>
  <c r="AD321" i="9"/>
  <c r="AD705" i="9"/>
  <c r="AC9" i="10"/>
  <c r="AD465" i="10"/>
  <c r="V753" i="8"/>
  <c r="AC369" i="8"/>
  <c r="AD369" i="8"/>
  <c r="AC33" i="9"/>
  <c r="AC153" i="9"/>
  <c r="AD369" i="9"/>
  <c r="AD633" i="9"/>
  <c r="AC393" i="9"/>
  <c r="AC441" i="9"/>
  <c r="AC561" i="9"/>
  <c r="AD153" i="10"/>
  <c r="AD273" i="10"/>
  <c r="AD393" i="9"/>
  <c r="AC81" i="10"/>
  <c r="U753" i="9"/>
  <c r="AD81" i="10"/>
  <c r="AC249" i="10"/>
  <c r="AC129" i="9"/>
  <c r="AD273" i="9"/>
  <c r="AC345" i="9"/>
  <c r="AC393" i="10"/>
  <c r="AD345" i="9"/>
  <c r="AD393" i="10"/>
  <c r="AC225" i="10"/>
  <c r="AD321" i="10"/>
  <c r="AD9" i="11"/>
  <c r="AD369" i="11"/>
  <c r="AC153" i="11"/>
  <c r="AC393" i="11"/>
  <c r="AD201" i="9"/>
  <c r="G753" i="10"/>
  <c r="AC177" i="10"/>
  <c r="AC513" i="9"/>
  <c r="AC33" i="10"/>
  <c r="AD105" i="10"/>
  <c r="AD177" i="10"/>
  <c r="AC657" i="10"/>
  <c r="AD201" i="10"/>
  <c r="AC321" i="10"/>
  <c r="AC81" i="11"/>
  <c r="V753" i="9"/>
  <c r="AD417" i="9"/>
  <c r="AC417" i="9"/>
  <c r="AC9" i="11"/>
  <c r="AC657" i="9"/>
  <c r="AD513" i="10"/>
  <c r="AC489" i="10"/>
  <c r="AD81" i="11"/>
  <c r="AC609" i="9"/>
  <c r="AC681" i="9"/>
  <c r="AD681" i="9"/>
  <c r="AD57" i="10"/>
  <c r="AD345" i="10"/>
  <c r="AC57" i="11"/>
  <c r="AC633" i="10"/>
  <c r="AC705" i="9"/>
  <c r="V753" i="10"/>
  <c r="AC225" i="11"/>
  <c r="AC249" i="11"/>
  <c r="AD417" i="11"/>
  <c r="AC585" i="11"/>
  <c r="P6" i="10"/>
  <c r="AC345" i="10"/>
  <c r="AC417" i="10"/>
  <c r="AC729" i="10"/>
  <c r="AD609" i="11"/>
  <c r="AI6" i="10"/>
  <c r="AD417" i="10"/>
  <c r="AC561" i="10"/>
  <c r="AD561" i="10"/>
  <c r="AC681" i="10"/>
  <c r="AD729" i="10"/>
  <c r="AC33" i="11"/>
  <c r="U753" i="10"/>
  <c r="AD633" i="10"/>
  <c r="AD681" i="10"/>
  <c r="AD705" i="10"/>
  <c r="AD201" i="11"/>
  <c r="AD345" i="11"/>
  <c r="AC417" i="11"/>
  <c r="AC513" i="10"/>
  <c r="AC201" i="11"/>
  <c r="AC369" i="11"/>
  <c r="G753" i="12"/>
  <c r="AC201" i="10"/>
  <c r="AD33" i="11"/>
  <c r="AD657" i="10"/>
  <c r="AC705" i="10"/>
  <c r="AD57" i="11"/>
  <c r="AD177" i="11"/>
  <c r="AC321" i="11"/>
  <c r="AD369" i="10"/>
  <c r="AD609" i="10"/>
  <c r="AD321" i="11"/>
  <c r="AC537" i="10"/>
  <c r="AC489" i="11"/>
  <c r="AC9" i="12"/>
  <c r="AC753" i="12" s="1"/>
  <c r="C20" i="13" s="1"/>
  <c r="V753" i="11"/>
  <c r="AC345" i="11"/>
  <c r="AC705" i="11"/>
  <c r="AD33" i="12"/>
  <c r="AC585" i="10"/>
  <c r="AC465" i="11"/>
  <c r="AD657" i="11"/>
  <c r="AD105" i="11"/>
  <c r="AD465" i="11"/>
  <c r="AI6" i="11"/>
  <c r="AB6" i="11"/>
  <c r="AD681" i="11"/>
  <c r="AC57" i="12"/>
  <c r="AC33" i="12"/>
  <c r="AD177" i="12"/>
  <c r="AD225" i="11"/>
  <c r="AD561" i="11"/>
  <c r="AD633" i="11"/>
  <c r="AI4" i="12"/>
  <c r="AB4" i="12"/>
  <c r="U753" i="11"/>
  <c r="AD513" i="11"/>
  <c r="AD537" i="11"/>
  <c r="AB5" i="12"/>
  <c r="AI5" i="12"/>
  <c r="AD297" i="11"/>
  <c r="AD441" i="11"/>
  <c r="AD9" i="12"/>
  <c r="AC537" i="11"/>
  <c r="AD81" i="12"/>
  <c r="AC177" i="12"/>
  <c r="AC225" i="12"/>
  <c r="AD705" i="11"/>
  <c r="AD153" i="12"/>
  <c r="AD513" i="12"/>
  <c r="AC609" i="11"/>
  <c r="AB6" i="12"/>
  <c r="AI6" i="12"/>
  <c r="AD489" i="11"/>
  <c r="AC681" i="11"/>
  <c r="AC81" i="12"/>
  <c r="AC129" i="12"/>
  <c r="AC297" i="12"/>
  <c r="AD201" i="12"/>
  <c r="AD57" i="12"/>
  <c r="AD297" i="12"/>
  <c r="AC345" i="12"/>
  <c r="AD441" i="12"/>
  <c r="AD321" i="12"/>
  <c r="B2" i="13"/>
  <c r="K2" i="13"/>
  <c r="AD225" i="12"/>
  <c r="AC321" i="12"/>
  <c r="AD369" i="12"/>
  <c r="AC441" i="12"/>
  <c r="AC369" i="12"/>
  <c r="AD465" i="12"/>
  <c r="P5" i="12"/>
  <c r="U753" i="12"/>
  <c r="AD345" i="12"/>
  <c r="AC393" i="12"/>
  <c r="V753" i="12"/>
  <c r="AD393" i="12"/>
  <c r="AD129" i="12"/>
  <c r="AD489" i="12"/>
  <c r="AD633" i="12"/>
  <c r="AC537" i="12"/>
  <c r="AD657" i="12"/>
  <c r="AC417" i="12"/>
  <c r="AC465" i="12"/>
  <c r="AC681" i="12"/>
  <c r="AD417" i="12"/>
  <c r="AD705" i="12"/>
  <c r="AC585" i="12"/>
  <c r="AD561" i="12"/>
  <c r="AC729" i="12"/>
  <c r="AC705" i="12"/>
  <c r="AC633" i="12"/>
  <c r="AC609" i="12"/>
  <c r="AD585" i="12"/>
  <c r="AD609" i="12"/>
  <c r="P5" i="14"/>
  <c r="AD729" i="12"/>
  <c r="B16" i="14"/>
  <c r="A2" i="6" s="1"/>
  <c r="AB2" i="6" s="1"/>
  <c r="B15" i="14"/>
  <c r="A2" i="5" s="1"/>
  <c r="AB2" i="5" s="1"/>
  <c r="B22" i="14"/>
  <c r="A2" i="12" s="1"/>
  <c r="AB2" i="12" s="1"/>
  <c r="B12" i="14"/>
  <c r="A2" i="2" s="1"/>
  <c r="AB2" i="2" s="1"/>
  <c r="B11" i="14"/>
  <c r="A2" i="1" s="1"/>
  <c r="AB2" i="1" s="1"/>
  <c r="B21" i="14"/>
  <c r="A2" i="11" s="1"/>
  <c r="AB2" i="11" s="1"/>
  <c r="B20" i="14"/>
  <c r="A2" i="10" s="1"/>
  <c r="AB2" i="10" s="1"/>
  <c r="O4" i="14"/>
  <c r="O4" i="1" s="1"/>
  <c r="P4" i="15"/>
  <c r="O4" i="12" l="1"/>
  <c r="O4" i="11"/>
  <c r="O4" i="10"/>
  <c r="O4" i="9"/>
  <c r="O4" i="8"/>
  <c r="O4" i="5"/>
  <c r="O4" i="3"/>
  <c r="O4" i="6"/>
  <c r="O4" i="7"/>
  <c r="I8" i="1"/>
  <c r="O4" i="4"/>
  <c r="O4" i="2"/>
  <c r="P4" i="1"/>
  <c r="P6" i="11"/>
  <c r="K8" i="11"/>
  <c r="AC753" i="1"/>
  <c r="C9" i="13" s="1"/>
  <c r="AC753" i="8"/>
  <c r="C16" i="13" s="1"/>
  <c r="P4" i="14"/>
  <c r="K676" i="2"/>
  <c r="K662" i="2"/>
  <c r="K655" i="2"/>
  <c r="K641" i="2"/>
  <c r="K620" i="2"/>
  <c r="K599" i="2"/>
  <c r="K578" i="2"/>
  <c r="K564" i="2"/>
  <c r="K557" i="2"/>
  <c r="K677" i="2"/>
  <c r="K670" i="2"/>
  <c r="K640" i="2"/>
  <c r="K629" i="2"/>
  <c r="K616" i="2"/>
  <c r="K598" i="2"/>
  <c r="K591" i="2"/>
  <c r="K581" i="2"/>
  <c r="K575" i="2"/>
  <c r="K541" i="2"/>
  <c r="K534" i="2"/>
  <c r="K520" i="2"/>
  <c r="K513" i="2"/>
  <c r="K499" i="2"/>
  <c r="K478" i="2"/>
  <c r="K457" i="2"/>
  <c r="K443" i="2"/>
  <c r="K436" i="2"/>
  <c r="K422" i="2"/>
  <c r="K415" i="2"/>
  <c r="K401" i="2"/>
  <c r="K380" i="2"/>
  <c r="K359" i="2"/>
  <c r="K338" i="2"/>
  <c r="K324" i="2"/>
  <c r="K317" i="2"/>
  <c r="K303" i="2"/>
  <c r="K296" i="2"/>
  <c r="K282" i="2"/>
  <c r="K261" i="2"/>
  <c r="K240" i="2"/>
  <c r="K226" i="2"/>
  <c r="K219" i="2"/>
  <c r="K205" i="2"/>
  <c r="K198" i="2"/>
  <c r="K184" i="2"/>
  <c r="K177" i="2"/>
  <c r="K163" i="2"/>
  <c r="K142" i="2"/>
  <c r="K121" i="2"/>
  <c r="K107" i="2"/>
  <c r="K100" i="2"/>
  <c r="K86" i="2"/>
  <c r="K79" i="2"/>
  <c r="K65" i="2"/>
  <c r="K44" i="2"/>
  <c r="K23" i="2"/>
  <c r="K663" i="2"/>
  <c r="K653" i="2"/>
  <c r="K622" i="2"/>
  <c r="K615" i="2"/>
  <c r="K567" i="2"/>
  <c r="K550" i="2"/>
  <c r="K529" i="2"/>
  <c r="K515" i="2"/>
  <c r="K508" i="2"/>
  <c r="K494" i="2"/>
  <c r="K487" i="2"/>
  <c r="K473" i="2"/>
  <c r="K452" i="2"/>
  <c r="K431" i="2"/>
  <c r="K410" i="2"/>
  <c r="K396" i="2"/>
  <c r="K389" i="2"/>
  <c r="K375" i="2"/>
  <c r="K368" i="2"/>
  <c r="K354" i="2"/>
  <c r="K333" i="2"/>
  <c r="K312" i="2"/>
  <c r="K298" i="2"/>
  <c r="K291" i="2"/>
  <c r="K277" i="2"/>
  <c r="K270" i="2"/>
  <c r="K256" i="2"/>
  <c r="K249" i="2"/>
  <c r="K235" i="2"/>
  <c r="K214" i="2"/>
  <c r="K193" i="2"/>
  <c r="K179" i="2"/>
  <c r="K172" i="2"/>
  <c r="K158" i="2"/>
  <c r="K151" i="2"/>
  <c r="K137" i="2"/>
  <c r="K116" i="2"/>
  <c r="K95" i="2"/>
  <c r="K74" i="2"/>
  <c r="K60" i="2"/>
  <c r="K53" i="2"/>
  <c r="K39" i="2"/>
  <c r="K32" i="2"/>
  <c r="K18" i="2"/>
  <c r="K669" i="2"/>
  <c r="K646" i="2"/>
  <c r="K639" i="2"/>
  <c r="K628" i="2"/>
  <c r="K604" i="2"/>
  <c r="K597" i="2"/>
  <c r="K574" i="2"/>
  <c r="K545" i="2"/>
  <c r="K524" i="2"/>
  <c r="K503" i="2"/>
  <c r="K482" i="2"/>
  <c r="K468" i="2"/>
  <c r="K461" i="2"/>
  <c r="K447" i="2"/>
  <c r="K440" i="2"/>
  <c r="K426" i="2"/>
  <c r="K405" i="2"/>
  <c r="K384" i="2"/>
  <c r="K370" i="2"/>
  <c r="K363" i="2"/>
  <c r="K349" i="2"/>
  <c r="K342" i="2"/>
  <c r="K328" i="2"/>
  <c r="K321" i="2"/>
  <c r="K307" i="2"/>
  <c r="K286" i="2"/>
  <c r="K265" i="2"/>
  <c r="K251" i="2"/>
  <c r="K244" i="2"/>
  <c r="K230" i="2"/>
  <c r="K223" i="2"/>
  <c r="K209" i="2"/>
  <c r="K188" i="2"/>
  <c r="K167" i="2"/>
  <c r="K146" i="2"/>
  <c r="K132" i="2"/>
  <c r="K125" i="2"/>
  <c r="K111" i="2"/>
  <c r="K104" i="2"/>
  <c r="K90" i="2"/>
  <c r="K69" i="2"/>
  <c r="K48" i="2"/>
  <c r="K34" i="2"/>
  <c r="K27" i="2"/>
  <c r="K13" i="2"/>
  <c r="K674" i="2"/>
  <c r="K651" i="2"/>
  <c r="K633" i="2"/>
  <c r="K626" i="2"/>
  <c r="K609" i="2"/>
  <c r="K588" i="2"/>
  <c r="K585" i="2"/>
  <c r="K565" i="2"/>
  <c r="K561" i="2"/>
  <c r="K539" i="2"/>
  <c r="K532" i="2"/>
  <c r="K518" i="2"/>
  <c r="K511" i="2"/>
  <c r="K497" i="2"/>
  <c r="K476" i="2"/>
  <c r="K455" i="2"/>
  <c r="K434" i="2"/>
  <c r="K420" i="2"/>
  <c r="K413" i="2"/>
  <c r="K399" i="2"/>
  <c r="K392" i="2"/>
  <c r="K378" i="2"/>
  <c r="K357" i="2"/>
  <c r="K336" i="2"/>
  <c r="K322" i="2"/>
  <c r="K315" i="2"/>
  <c r="K301" i="2"/>
  <c r="K294" i="2"/>
  <c r="K280" i="2"/>
  <c r="K273" i="2"/>
  <c r="K259" i="2"/>
  <c r="K238" i="2"/>
  <c r="K217" i="2"/>
  <c r="K203" i="2"/>
  <c r="K196" i="2"/>
  <c r="K668" i="2"/>
  <c r="K652" i="2"/>
  <c r="K644" i="2"/>
  <c r="K617" i="2"/>
  <c r="K595" i="2"/>
  <c r="K579" i="2"/>
  <c r="K569" i="2"/>
  <c r="K568" i="2"/>
  <c r="K556" i="2"/>
  <c r="K543" i="2"/>
  <c r="K542" i="2"/>
  <c r="K533" i="2"/>
  <c r="K531" i="2"/>
  <c r="K505" i="2"/>
  <c r="K504" i="2"/>
  <c r="K453" i="2"/>
  <c r="K417" i="2"/>
  <c r="K416" i="2"/>
  <c r="K393" i="2"/>
  <c r="K391" i="2"/>
  <c r="K372" i="2"/>
  <c r="K371" i="2"/>
  <c r="K365" i="2"/>
  <c r="K364" i="2"/>
  <c r="K347" i="2"/>
  <c r="K346" i="2"/>
  <c r="K337" i="2"/>
  <c r="K335" i="2"/>
  <c r="K311" i="2"/>
  <c r="K281" i="2"/>
  <c r="K279" i="2"/>
  <c r="K271" i="2"/>
  <c r="K254" i="2"/>
  <c r="K246" i="2"/>
  <c r="K245" i="2"/>
  <c r="K228" i="2"/>
  <c r="K227" i="2"/>
  <c r="K218" i="2"/>
  <c r="K216" i="2"/>
  <c r="K174" i="2"/>
  <c r="K173" i="2"/>
  <c r="K166" i="2"/>
  <c r="K147" i="2"/>
  <c r="K143" i="2"/>
  <c r="K136" i="2"/>
  <c r="K135" i="2"/>
  <c r="K49" i="2"/>
  <c r="K45" i="2"/>
  <c r="K38" i="2"/>
  <c r="K37" i="2"/>
  <c r="K680" i="2"/>
  <c r="K660" i="2"/>
  <c r="K658" i="2"/>
  <c r="K606" i="2"/>
  <c r="K536" i="2"/>
  <c r="K481" i="2"/>
  <c r="K428" i="2"/>
  <c r="K400" i="2"/>
  <c r="K398" i="2"/>
  <c r="K340" i="2"/>
  <c r="K283" i="2"/>
  <c r="K255" i="2"/>
  <c r="K221" i="2"/>
  <c r="K220" i="2"/>
  <c r="K168" i="2"/>
  <c r="K164" i="2"/>
  <c r="K157" i="2"/>
  <c r="K81" i="2"/>
  <c r="K678" i="2"/>
  <c r="K645" i="2"/>
  <c r="K619" i="2"/>
  <c r="K618" i="2"/>
  <c r="K580" i="2"/>
  <c r="K571" i="2"/>
  <c r="K570" i="2"/>
  <c r="K544" i="2"/>
  <c r="K514" i="2"/>
  <c r="K507" i="2"/>
  <c r="K480" i="2"/>
  <c r="K479" i="2"/>
  <c r="K456" i="2"/>
  <c r="K454" i="2"/>
  <c r="K429" i="2"/>
  <c r="K397" i="2"/>
  <c r="K374" i="2"/>
  <c r="K367" i="2"/>
  <c r="K348" i="2"/>
  <c r="K272" i="2"/>
  <c r="K253" i="2"/>
  <c r="K252" i="2"/>
  <c r="K248" i="2"/>
  <c r="K229" i="2"/>
  <c r="K169" i="2"/>
  <c r="K165" i="2"/>
  <c r="K162" i="2"/>
  <c r="K161" i="2"/>
  <c r="K139" i="2"/>
  <c r="K138" i="2"/>
  <c r="K131" i="2"/>
  <c r="K41" i="2"/>
  <c r="K40" i="2"/>
  <c r="K679" i="2"/>
  <c r="K634" i="2"/>
  <c r="K610" i="2"/>
  <c r="K605" i="2"/>
  <c r="K535" i="2"/>
  <c r="K427" i="2"/>
  <c r="K339" i="2"/>
  <c r="K313" i="2"/>
  <c r="K284" i="2"/>
  <c r="K156" i="2"/>
  <c r="K134" i="2"/>
  <c r="K130" i="2"/>
  <c r="K78" i="2"/>
  <c r="K77" i="2"/>
  <c r="K36" i="2"/>
  <c r="K657" i="2"/>
  <c r="K656" i="2"/>
  <c r="K589" i="2"/>
  <c r="K584" i="2"/>
  <c r="K583" i="2"/>
  <c r="K560" i="2"/>
  <c r="K559" i="2"/>
  <c r="K558" i="2"/>
  <c r="K522" i="2"/>
  <c r="K521" i="2"/>
  <c r="K486" i="2"/>
  <c r="K467" i="2"/>
  <c r="K464" i="2"/>
  <c r="K435" i="2"/>
  <c r="K433" i="2"/>
  <c r="K382" i="2"/>
  <c r="K381" i="2"/>
  <c r="K344" i="2"/>
  <c r="K343" i="2"/>
  <c r="K326" i="2"/>
  <c r="K325" i="2"/>
  <c r="K320" i="2"/>
  <c r="K299" i="2"/>
  <c r="K288" i="2"/>
  <c r="K287" i="2"/>
  <c r="K225" i="2"/>
  <c r="K224" i="2"/>
  <c r="K207" i="2"/>
  <c r="K206" i="2"/>
  <c r="K197" i="2"/>
  <c r="K195" i="2"/>
  <c r="K190" i="2"/>
  <c r="K186" i="2"/>
  <c r="K183" i="2"/>
  <c r="K182" i="2"/>
  <c r="K129" i="2"/>
  <c r="K128" i="2"/>
  <c r="K97" i="2"/>
  <c r="K96" i="2"/>
  <c r="K89" i="2"/>
  <c r="K70" i="2"/>
  <c r="K66" i="2"/>
  <c r="K59" i="2"/>
  <c r="K58" i="2"/>
  <c r="K9" i="2"/>
  <c r="K590" i="2"/>
  <c r="K582" i="2"/>
  <c r="K548" i="2"/>
  <c r="K509" i="2"/>
  <c r="K474" i="2"/>
  <c r="K469" i="2"/>
  <c r="K421" i="2"/>
  <c r="K395" i="2"/>
  <c r="K373" i="2"/>
  <c r="K257" i="2"/>
  <c r="K153" i="2"/>
  <c r="K122" i="2"/>
  <c r="K91" i="2"/>
  <c r="K85" i="2"/>
  <c r="K73" i="2"/>
  <c r="K33" i="2"/>
  <c r="K666" i="2"/>
  <c r="K650" i="2"/>
  <c r="K643" i="2"/>
  <c r="K624" i="2"/>
  <c r="K613" i="2"/>
  <c r="K602" i="2"/>
  <c r="K594" i="2"/>
  <c r="K551" i="2"/>
  <c r="K530" i="2"/>
  <c r="K517" i="2"/>
  <c r="K492" i="2"/>
  <c r="K444" i="2"/>
  <c r="K353" i="2"/>
  <c r="K319" i="2"/>
  <c r="K316" i="2"/>
  <c r="K192" i="2"/>
  <c r="K123" i="2"/>
  <c r="K112" i="2"/>
  <c r="K106" i="2"/>
  <c r="K51" i="2"/>
  <c r="K50" i="2"/>
  <c r="K43" i="2"/>
  <c r="K22" i="2"/>
  <c r="K17" i="2"/>
  <c r="K673" i="2"/>
  <c r="K631" i="2"/>
  <c r="K525" i="2"/>
  <c r="K500" i="2"/>
  <c r="K470" i="2"/>
  <c r="K448" i="2"/>
  <c r="K439" i="2"/>
  <c r="K406" i="2"/>
  <c r="K390" i="2"/>
  <c r="K377" i="2"/>
  <c r="K362" i="2"/>
  <c r="K358" i="2"/>
  <c r="K345" i="2"/>
  <c r="K297" i="2"/>
  <c r="K292" i="2"/>
  <c r="K234" i="2"/>
  <c r="K124" i="2"/>
  <c r="K117" i="2"/>
  <c r="K113" i="2"/>
  <c r="K92" i="2"/>
  <c r="K52" i="2"/>
  <c r="K35" i="2"/>
  <c r="K667" i="2"/>
  <c r="K587" i="2"/>
  <c r="K572" i="2"/>
  <c r="K552" i="2"/>
  <c r="K506" i="2"/>
  <c r="K496" i="2"/>
  <c r="K471" i="2"/>
  <c r="K465" i="2"/>
  <c r="K403" i="2"/>
  <c r="K385" i="2"/>
  <c r="K350" i="2"/>
  <c r="K334" i="2"/>
  <c r="K285" i="2"/>
  <c r="K276" i="2"/>
  <c r="K243" i="2"/>
  <c r="K239" i="2"/>
  <c r="K215" i="2"/>
  <c r="K202" i="2"/>
  <c r="K201" i="2"/>
  <c r="K145" i="2"/>
  <c r="K144" i="2"/>
  <c r="K118" i="2"/>
  <c r="K114" i="2"/>
  <c r="K61" i="2"/>
  <c r="K654" i="2"/>
  <c r="K632" i="2"/>
  <c r="K549" i="2"/>
  <c r="K527" i="2"/>
  <c r="K450" i="2"/>
  <c r="K330" i="2"/>
  <c r="K305" i="2"/>
  <c r="K289" i="2"/>
  <c r="K211" i="2"/>
  <c r="K185" i="2"/>
  <c r="K176" i="2"/>
  <c r="K101" i="2"/>
  <c r="K28" i="2"/>
  <c r="K12" i="2"/>
  <c r="K11" i="2"/>
  <c r="K547" i="2"/>
  <c r="K512" i="2"/>
  <c r="K502" i="2"/>
  <c r="K490" i="2"/>
  <c r="K475" i="2"/>
  <c r="K472" i="2"/>
  <c r="K437" i="2"/>
  <c r="K432" i="2"/>
  <c r="K402" i="2"/>
  <c r="K379" i="2"/>
  <c r="K300" i="2"/>
  <c r="K290" i="2"/>
  <c r="K180" i="2"/>
  <c r="K154" i="2"/>
  <c r="K88" i="2"/>
  <c r="K25" i="2"/>
  <c r="K659" i="2"/>
  <c r="K612" i="2"/>
  <c r="K460" i="2"/>
  <c r="K418" i="2"/>
  <c r="K293" i="2"/>
  <c r="K274" i="2"/>
  <c r="K189" i="2"/>
  <c r="K647" i="2"/>
  <c r="K266" i="2"/>
  <c r="K15" i="2"/>
  <c r="K488" i="2"/>
  <c r="K250" i="2"/>
  <c r="K80" i="2"/>
  <c r="K54" i="2"/>
  <c r="K42" i="2"/>
  <c r="K404" i="2"/>
  <c r="K278" i="2"/>
  <c r="K222" i="2"/>
  <c r="K442" i="2"/>
  <c r="K260" i="2"/>
  <c r="K68" i="2"/>
  <c r="K623" i="2"/>
  <c r="K577" i="2"/>
  <c r="K386" i="2"/>
  <c r="K355" i="2"/>
  <c r="K341" i="2"/>
  <c r="K237" i="2"/>
  <c r="K150" i="2"/>
  <c r="K30" i="2"/>
  <c r="K661" i="2"/>
  <c r="K621" i="2"/>
  <c r="K607" i="2"/>
  <c r="K445" i="2"/>
  <c r="K425" i="2"/>
  <c r="K409" i="2"/>
  <c r="K361" i="2"/>
  <c r="K258" i="2"/>
  <c r="K208" i="2"/>
  <c r="K191" i="2"/>
  <c r="K171" i="2"/>
  <c r="K109" i="2"/>
  <c r="K103" i="2"/>
  <c r="K82" i="2"/>
  <c r="K64" i="2"/>
  <c r="K462" i="2"/>
  <c r="K423" i="2"/>
  <c r="K231" i="2"/>
  <c r="K115" i="2"/>
  <c r="K562" i="2"/>
  <c r="K555" i="2"/>
  <c r="K485" i="2"/>
  <c r="K199" i="2"/>
  <c r="K160" i="2"/>
  <c r="K62" i="2"/>
  <c r="K526" i="2"/>
  <c r="K352" i="2"/>
  <c r="K419" i="2"/>
  <c r="K331" i="2"/>
  <c r="K133" i="2"/>
  <c r="K75" i="2"/>
  <c r="K394" i="2"/>
  <c r="K360" i="2"/>
  <c r="K267" i="2"/>
  <c r="K119" i="2"/>
  <c r="K102" i="2"/>
  <c r="K24" i="2"/>
  <c r="K10" i="2"/>
  <c r="K638" i="2"/>
  <c r="K625" i="2"/>
  <c r="K563" i="2"/>
  <c r="K649" i="2"/>
  <c r="K600" i="2"/>
  <c r="K592" i="2"/>
  <c r="K573" i="2"/>
  <c r="K566" i="2"/>
  <c r="K495" i="2"/>
  <c r="K430" i="2"/>
  <c r="K407" i="2"/>
  <c r="K366" i="2"/>
  <c r="K268" i="2"/>
  <c r="K263" i="2"/>
  <c r="K233" i="2"/>
  <c r="K213" i="2"/>
  <c r="K76" i="2"/>
  <c r="K55" i="2"/>
  <c r="K14" i="2"/>
  <c r="K614" i="2"/>
  <c r="K603" i="2"/>
  <c r="K369" i="2"/>
  <c r="K356" i="2"/>
  <c r="K71" i="2"/>
  <c r="K31" i="2"/>
  <c r="K493" i="2"/>
  <c r="K438" i="2"/>
  <c r="K412" i="2"/>
  <c r="K241" i="2"/>
  <c r="K83" i="2"/>
  <c r="K16" i="2"/>
  <c r="K376" i="2"/>
  <c r="K108" i="2"/>
  <c r="K424" i="2"/>
  <c r="K611" i="2"/>
  <c r="K441" i="2"/>
  <c r="K127" i="2"/>
  <c r="K98" i="2"/>
  <c r="K93" i="2"/>
  <c r="K672" i="2"/>
  <c r="K636" i="2"/>
  <c r="K489" i="2"/>
  <c r="K414" i="2"/>
  <c r="K159" i="2"/>
  <c r="K19" i="2"/>
  <c r="K675" i="2"/>
  <c r="K537" i="2"/>
  <c r="K510" i="2"/>
  <c r="K327" i="2"/>
  <c r="K308" i="2"/>
  <c r="K295" i="2"/>
  <c r="K204" i="2"/>
  <c r="K120" i="2"/>
  <c r="K94" i="2"/>
  <c r="K46" i="2"/>
  <c r="K20" i="2"/>
  <c r="K498" i="2"/>
  <c r="K351" i="2"/>
  <c r="K332" i="2"/>
  <c r="K178" i="2"/>
  <c r="K387" i="2"/>
  <c r="K323" i="2"/>
  <c r="K140" i="2"/>
  <c r="K67" i="2"/>
  <c r="K26" i="2"/>
  <c r="K463" i="2"/>
  <c r="K309" i="2"/>
  <c r="K200" i="2"/>
  <c r="K149" i="2"/>
  <c r="K383" i="2"/>
  <c r="K314" i="2"/>
  <c r="K210" i="2"/>
  <c r="K665" i="2"/>
  <c r="K519" i="2"/>
  <c r="K57" i="2"/>
  <c r="K388" i="2"/>
  <c r="K554" i="2"/>
  <c r="K540" i="2"/>
  <c r="K671" i="2"/>
  <c r="K637" i="2"/>
  <c r="K630" i="2"/>
  <c r="K601" i="2"/>
  <c r="K586" i="2"/>
  <c r="K538" i="2"/>
  <c r="K306" i="2"/>
  <c r="K181" i="2"/>
  <c r="K155" i="2"/>
  <c r="K148" i="2"/>
  <c r="K110" i="2"/>
  <c r="K99" i="2"/>
  <c r="K56" i="2"/>
  <c r="K21" i="2"/>
  <c r="K664" i="2"/>
  <c r="K642" i="2"/>
  <c r="K596" i="2"/>
  <c r="K593" i="2"/>
  <c r="K576" i="2"/>
  <c r="K523" i="2"/>
  <c r="K501" i="2"/>
  <c r="K491" i="2"/>
  <c r="K483" i="2"/>
  <c r="K458" i="2"/>
  <c r="K446" i="2"/>
  <c r="K304" i="2"/>
  <c r="K236" i="2"/>
  <c r="K194" i="2"/>
  <c r="K187" i="2"/>
  <c r="K84" i="2"/>
  <c r="K47" i="2"/>
  <c r="K635" i="2"/>
  <c r="K608" i="2"/>
  <c r="K553" i="2"/>
  <c r="K546" i="2"/>
  <c r="K528" i="2"/>
  <c r="K516" i="2"/>
  <c r="K466" i="2"/>
  <c r="K451" i="2"/>
  <c r="K408" i="2"/>
  <c r="K318" i="2"/>
  <c r="K275" i="2"/>
  <c r="K269" i="2"/>
  <c r="K264" i="2"/>
  <c r="K212" i="2"/>
  <c r="K175" i="2"/>
  <c r="K152" i="2"/>
  <c r="K126" i="2"/>
  <c r="K72" i="2"/>
  <c r="K170" i="2"/>
  <c r="K87" i="2"/>
  <c r="K648" i="2"/>
  <c r="K449" i="2"/>
  <c r="K302" i="2"/>
  <c r="K262" i="2"/>
  <c r="K247" i="2"/>
  <c r="K242" i="2"/>
  <c r="K63" i="2"/>
  <c r="K29" i="2"/>
  <c r="K477" i="2"/>
  <c r="K232" i="2"/>
  <c r="K141" i="2"/>
  <c r="K627" i="2"/>
  <c r="K459" i="2"/>
  <c r="K411" i="2"/>
  <c r="K329" i="2"/>
  <c r="K484" i="2"/>
  <c r="K310" i="2"/>
  <c r="K105" i="2"/>
  <c r="AC753" i="9"/>
  <c r="C17" i="13" s="1"/>
  <c r="AC753" i="3"/>
  <c r="C11" i="13" s="1"/>
  <c r="AC753" i="11"/>
  <c r="C19" i="13" s="1"/>
  <c r="AC753" i="6"/>
  <c r="C14" i="13" s="1"/>
  <c r="K746" i="10"/>
  <c r="K732" i="10"/>
  <c r="K725" i="10"/>
  <c r="K711" i="10"/>
  <c r="K704" i="10"/>
  <c r="K690" i="10"/>
  <c r="K669" i="10"/>
  <c r="K648" i="10"/>
  <c r="K634" i="10"/>
  <c r="K627" i="10"/>
  <c r="K613" i="10"/>
  <c r="K606" i="10"/>
  <c r="K592" i="10"/>
  <c r="K585" i="10"/>
  <c r="K571" i="10"/>
  <c r="K550" i="10"/>
  <c r="K529" i="10"/>
  <c r="K515" i="10"/>
  <c r="K508" i="10"/>
  <c r="K494" i="10"/>
  <c r="K487" i="10"/>
  <c r="K741" i="10"/>
  <c r="K750" i="10"/>
  <c r="K736" i="10"/>
  <c r="K729" i="10"/>
  <c r="K715" i="10"/>
  <c r="K694" i="10"/>
  <c r="K673" i="10"/>
  <c r="K745" i="10"/>
  <c r="K731" i="10"/>
  <c r="K724" i="10"/>
  <c r="K710" i="10"/>
  <c r="K703" i="10"/>
  <c r="K689" i="10"/>
  <c r="K668" i="10"/>
  <c r="K647" i="10"/>
  <c r="K744" i="10"/>
  <c r="K730" i="10"/>
  <c r="K723" i="10"/>
  <c r="K709" i="10"/>
  <c r="K702" i="10"/>
  <c r="K688" i="10"/>
  <c r="K681" i="10"/>
  <c r="K667" i="10"/>
  <c r="K646" i="10"/>
  <c r="K625" i="10"/>
  <c r="K611" i="10"/>
  <c r="K604" i="10"/>
  <c r="K590" i="10"/>
  <c r="K583" i="10"/>
  <c r="K705" i="10"/>
  <c r="K655" i="10"/>
  <c r="K654" i="10"/>
  <c r="K628" i="10"/>
  <c r="K616" i="10"/>
  <c r="K600" i="10"/>
  <c r="K599" i="10"/>
  <c r="K588" i="10"/>
  <c r="K581" i="10"/>
  <c r="K564" i="10"/>
  <c r="K561" i="10"/>
  <c r="K540" i="10"/>
  <c r="K530" i="10"/>
  <c r="K523" i="10"/>
  <c r="K493" i="10"/>
  <c r="K467" i="10"/>
  <c r="K460" i="10"/>
  <c r="K446" i="10"/>
  <c r="K439" i="10"/>
  <c r="K425" i="10"/>
  <c r="K404" i="10"/>
  <c r="K383" i="10"/>
  <c r="K362" i="10"/>
  <c r="K348" i="10"/>
  <c r="K341" i="10"/>
  <c r="K327" i="10"/>
  <c r="K320" i="10"/>
  <c r="K306" i="10"/>
  <c r="K285" i="10"/>
  <c r="K264" i="10"/>
  <c r="K250" i="10"/>
  <c r="K243" i="10"/>
  <c r="K229" i="10"/>
  <c r="K222" i="10"/>
  <c r="K208" i="10"/>
  <c r="K201" i="10"/>
  <c r="K187" i="10"/>
  <c r="K166" i="10"/>
  <c r="K145" i="10"/>
  <c r="K131" i="10"/>
  <c r="K124" i="10"/>
  <c r="K110" i="10"/>
  <c r="K103" i="10"/>
  <c r="K89" i="10"/>
  <c r="K68" i="10"/>
  <c r="K719" i="10"/>
  <c r="K687" i="10"/>
  <c r="K686" i="10"/>
  <c r="K685" i="10"/>
  <c r="K656" i="10"/>
  <c r="K653" i="10"/>
  <c r="K652" i="10"/>
  <c r="K651" i="10"/>
  <c r="K650" i="10"/>
  <c r="K615" i="10"/>
  <c r="K598" i="10"/>
  <c r="K587" i="10"/>
  <c r="K580" i="10"/>
  <c r="K553" i="10"/>
  <c r="K547" i="10"/>
  <c r="K536" i="10"/>
  <c r="K516" i="10"/>
  <c r="K513" i="10"/>
  <c r="K506" i="10"/>
  <c r="K483" i="10"/>
  <c r="K476" i="10"/>
  <c r="K455" i="10"/>
  <c r="K434" i="10"/>
  <c r="K420" i="10"/>
  <c r="K413" i="10"/>
  <c r="K399" i="10"/>
  <c r="K392" i="10"/>
  <c r="K378" i="10"/>
  <c r="K734" i="10"/>
  <c r="K733" i="10"/>
  <c r="K657" i="10"/>
  <c r="K649" i="10"/>
  <c r="K614" i="10"/>
  <c r="K586" i="10"/>
  <c r="K579" i="10"/>
  <c r="K578" i="10"/>
  <c r="K570" i="10"/>
  <c r="K563" i="10"/>
  <c r="K560" i="10"/>
  <c r="K539" i="10"/>
  <c r="K522" i="10"/>
  <c r="K512" i="10"/>
  <c r="K499" i="10"/>
  <c r="K492" i="10"/>
  <c r="K489" i="10"/>
  <c r="K482" i="10"/>
  <c r="K471" i="10"/>
  <c r="K464" i="10"/>
  <c r="K450" i="10"/>
  <c r="K429" i="10"/>
  <c r="K408" i="10"/>
  <c r="K394" i="10"/>
  <c r="K692" i="10"/>
  <c r="K641" i="10"/>
  <c r="K640" i="10"/>
  <c r="K626" i="10"/>
  <c r="K609" i="10"/>
  <c r="K597" i="10"/>
  <c r="K596" i="10"/>
  <c r="K577" i="10"/>
  <c r="K559" i="10"/>
  <c r="K546" i="10"/>
  <c r="K535" i="10"/>
  <c r="K498" i="10"/>
  <c r="K466" i="10"/>
  <c r="K459" i="10"/>
  <c r="K445" i="10"/>
  <c r="K438" i="10"/>
  <c r="K424" i="10"/>
  <c r="K417" i="10"/>
  <c r="K697" i="10"/>
  <c r="K696" i="10"/>
  <c r="K695" i="10"/>
  <c r="K624" i="10"/>
  <c r="K594" i="10"/>
  <c r="K551" i="10"/>
  <c r="K544" i="10"/>
  <c r="K534" i="10"/>
  <c r="K527" i="10"/>
  <c r="K504" i="10"/>
  <c r="K480" i="10"/>
  <c r="K458" i="10"/>
  <c r="K444" i="10"/>
  <c r="K437" i="10"/>
  <c r="K423" i="10"/>
  <c r="K416" i="10"/>
  <c r="K402" i="10"/>
  <c r="K381" i="10"/>
  <c r="K360" i="10"/>
  <c r="K346" i="10"/>
  <c r="K339" i="10"/>
  <c r="K743" i="10"/>
  <c r="K727" i="10"/>
  <c r="K717" i="10"/>
  <c r="K698" i="10"/>
  <c r="K677" i="10"/>
  <c r="K645" i="10"/>
  <c r="K601" i="10"/>
  <c r="K593" i="10"/>
  <c r="K569" i="10"/>
  <c r="K554" i="10"/>
  <c r="K457" i="10"/>
  <c r="K371" i="10"/>
  <c r="K364" i="10"/>
  <c r="K345" i="10"/>
  <c r="K335" i="10"/>
  <c r="K318" i="10"/>
  <c r="K294" i="10"/>
  <c r="K281" i="10"/>
  <c r="K263" i="10"/>
  <c r="K256" i="10"/>
  <c r="K246" i="10"/>
  <c r="K240" i="10"/>
  <c r="K210" i="10"/>
  <c r="K203" i="10"/>
  <c r="K199" i="10"/>
  <c r="K175" i="10"/>
  <c r="K162" i="10"/>
  <c r="K151" i="10"/>
  <c r="K114" i="10"/>
  <c r="K91" i="10"/>
  <c r="K84" i="10"/>
  <c r="K80" i="10"/>
  <c r="K48" i="10"/>
  <c r="K34" i="10"/>
  <c r="K27" i="10"/>
  <c r="K13" i="10"/>
  <c r="K737" i="10"/>
  <c r="K721" i="10"/>
  <c r="K713" i="10"/>
  <c r="K664" i="10"/>
  <c r="K660" i="10"/>
  <c r="K639" i="10"/>
  <c r="K618" i="10"/>
  <c r="K602" i="10"/>
  <c r="K555" i="10"/>
  <c r="K549" i="10"/>
  <c r="K509" i="10"/>
  <c r="K491" i="10"/>
  <c r="K435" i="10"/>
  <c r="K428" i="10"/>
  <c r="K419" i="10"/>
  <c r="K370" i="10"/>
  <c r="K363" i="10"/>
  <c r="K351" i="10"/>
  <c r="K328" i="10"/>
  <c r="K311" i="10"/>
  <c r="K304" i="10"/>
  <c r="K287" i="10"/>
  <c r="K280" i="10"/>
  <c r="K232" i="10"/>
  <c r="K226" i="10"/>
  <c r="K223" i="10"/>
  <c r="K216" i="10"/>
  <c r="K192" i="10"/>
  <c r="K185" i="10"/>
  <c r="K168" i="10"/>
  <c r="K161" i="10"/>
  <c r="K144" i="10"/>
  <c r="K137" i="10"/>
  <c r="K718" i="10"/>
  <c r="K683" i="10"/>
  <c r="K674" i="10"/>
  <c r="K608" i="10"/>
  <c r="K556" i="10"/>
  <c r="K510" i="10"/>
  <c r="K479" i="10"/>
  <c r="K478" i="10"/>
  <c r="K436" i="10"/>
  <c r="K411" i="10"/>
  <c r="K410" i="10"/>
  <c r="K409" i="10"/>
  <c r="K350" i="10"/>
  <c r="K344" i="10"/>
  <c r="K334" i="10"/>
  <c r="K310" i="10"/>
  <c r="K293" i="10"/>
  <c r="K269" i="10"/>
  <c r="K262" i="10"/>
  <c r="K239" i="10"/>
  <c r="K209" i="10"/>
  <c r="K202" i="10"/>
  <c r="K191" i="10"/>
  <c r="K178" i="10"/>
  <c r="K174" i="10"/>
  <c r="K154" i="10"/>
  <c r="K130" i="10"/>
  <c r="K113" i="10"/>
  <c r="K107" i="10"/>
  <c r="K90" i="10"/>
  <c r="K83" i="10"/>
  <c r="K72" i="10"/>
  <c r="K59" i="10"/>
  <c r="K52" i="10"/>
  <c r="K38" i="10"/>
  <c r="K747" i="10"/>
  <c r="K693" i="10"/>
  <c r="K661" i="10"/>
  <c r="K636" i="10"/>
  <c r="K619" i="10"/>
  <c r="K603" i="10"/>
  <c r="K576" i="10"/>
  <c r="K557" i="10"/>
  <c r="K538" i="10"/>
  <c r="K517" i="10"/>
  <c r="K484" i="10"/>
  <c r="K349" i="10"/>
  <c r="K343" i="10"/>
  <c r="K317" i="10"/>
  <c r="K286" i="10"/>
  <c r="K279" i="10"/>
  <c r="K268" i="10"/>
  <c r="K255" i="10"/>
  <c r="K245" i="10"/>
  <c r="K238" i="10"/>
  <c r="K215" i="10"/>
  <c r="K198" i="10"/>
  <c r="K167" i="10"/>
  <c r="K160" i="10"/>
  <c r="K150" i="10"/>
  <c r="K143" i="10"/>
  <c r="K728" i="10"/>
  <c r="K722" i="10"/>
  <c r="K714" i="10"/>
  <c r="K706" i="10"/>
  <c r="K699" i="10"/>
  <c r="K684" i="10"/>
  <c r="K678" i="10"/>
  <c r="K671" i="10"/>
  <c r="K666" i="10"/>
  <c r="K662" i="10"/>
  <c r="K630" i="10"/>
  <c r="K565" i="10"/>
  <c r="K558" i="10"/>
  <c r="K531" i="10"/>
  <c r="K505" i="10"/>
  <c r="K462" i="10"/>
  <c r="K461" i="10"/>
  <c r="K430" i="10"/>
  <c r="K421" i="10"/>
  <c r="K396" i="10"/>
  <c r="K395" i="10"/>
  <c r="K389" i="10"/>
  <c r="K386" i="10"/>
  <c r="K385" i="10"/>
  <c r="K384" i="10"/>
  <c r="K347" i="10"/>
  <c r="K315" i="10"/>
  <c r="K302" i="10"/>
  <c r="K291" i="10"/>
  <c r="K253" i="10"/>
  <c r="K230" i="10"/>
  <c r="K207" i="10"/>
  <c r="K196" i="10"/>
  <c r="K183" i="10"/>
  <c r="K172" i="10"/>
  <c r="K148" i="10"/>
  <c r="K142" i="10"/>
  <c r="K125" i="10"/>
  <c r="K118" i="10"/>
  <c r="K88" i="10"/>
  <c r="K77" i="10"/>
  <c r="K64" i="10"/>
  <c r="K46" i="10"/>
  <c r="K751" i="10"/>
  <c r="K742" i="10"/>
  <c r="K738" i="10"/>
  <c r="K676" i="10"/>
  <c r="K644" i="10"/>
  <c r="K635" i="10"/>
  <c r="K629" i="10"/>
  <c r="K552" i="10"/>
  <c r="K526" i="10"/>
  <c r="K501" i="10"/>
  <c r="K495" i="10"/>
  <c r="K470" i="10"/>
  <c r="K451" i="10"/>
  <c r="K431" i="10"/>
  <c r="K401" i="10"/>
  <c r="K393" i="10"/>
  <c r="K354" i="10"/>
  <c r="K353" i="10"/>
  <c r="K326" i="10"/>
  <c r="K303" i="10"/>
  <c r="K273" i="10"/>
  <c r="K267" i="10"/>
  <c r="K244" i="10"/>
  <c r="K193" i="10"/>
  <c r="K186" i="10"/>
  <c r="K182" i="10"/>
  <c r="K115" i="10"/>
  <c r="K102" i="10"/>
  <c r="K100" i="10"/>
  <c r="K99" i="10"/>
  <c r="K98" i="10"/>
  <c r="K65" i="10"/>
  <c r="K29" i="10"/>
  <c r="K22" i="10"/>
  <c r="K740" i="10"/>
  <c r="K726" i="10"/>
  <c r="K642" i="10"/>
  <c r="K595" i="10"/>
  <c r="K572" i="10"/>
  <c r="K521" i="10"/>
  <c r="K473" i="10"/>
  <c r="K465" i="10"/>
  <c r="K448" i="10"/>
  <c r="K440" i="10"/>
  <c r="K422" i="10"/>
  <c r="K412" i="10"/>
  <c r="K405" i="10"/>
  <c r="K338" i="10"/>
  <c r="K316" i="10"/>
  <c r="K200" i="10"/>
  <c r="K194" i="10"/>
  <c r="K119" i="10"/>
  <c r="K66" i="10"/>
  <c r="K55" i="10"/>
  <c r="K15" i="10"/>
  <c r="K749" i="10"/>
  <c r="K720" i="10"/>
  <c r="K708" i="10"/>
  <c r="K589" i="10"/>
  <c r="K524" i="10"/>
  <c r="K490" i="10"/>
  <c r="K454" i="10"/>
  <c r="K390" i="10"/>
  <c r="K387" i="10"/>
  <c r="K373" i="10"/>
  <c r="K372" i="10"/>
  <c r="K355" i="10"/>
  <c r="K333" i="10"/>
  <c r="K288" i="10"/>
  <c r="K277" i="10"/>
  <c r="K276" i="10"/>
  <c r="K261" i="10"/>
  <c r="K195" i="10"/>
  <c r="K188" i="10"/>
  <c r="K173" i="10"/>
  <c r="K120" i="10"/>
  <c r="K105" i="10"/>
  <c r="K104" i="10"/>
  <c r="K70" i="10"/>
  <c r="K69" i="10"/>
  <c r="K67" i="10"/>
  <c r="K56" i="10"/>
  <c r="K54" i="10"/>
  <c r="K28" i="10"/>
  <c r="K21" i="10"/>
  <c r="K659" i="10"/>
  <c r="K632" i="10"/>
  <c r="K622" i="10"/>
  <c r="K537" i="10"/>
  <c r="K532" i="10"/>
  <c r="K496" i="10"/>
  <c r="K463" i="10"/>
  <c r="K432" i="10"/>
  <c r="K398" i="10"/>
  <c r="K298" i="10"/>
  <c r="K282" i="10"/>
  <c r="K189" i="10"/>
  <c r="K139" i="10"/>
  <c r="K138" i="10"/>
  <c r="K123" i="10"/>
  <c r="K122" i="10"/>
  <c r="K71" i="10"/>
  <c r="K57" i="10"/>
  <c r="K53" i="10"/>
  <c r="K51" i="10"/>
  <c r="K50" i="10"/>
  <c r="K14" i="10"/>
  <c r="K638" i="10"/>
  <c r="K567" i="10"/>
  <c r="K700" i="10"/>
  <c r="K633" i="10"/>
  <c r="K617" i="10"/>
  <c r="K612" i="10"/>
  <c r="K584" i="10"/>
  <c r="K562" i="10"/>
  <c r="K474" i="10"/>
  <c r="K452" i="10"/>
  <c r="K391" i="10"/>
  <c r="K356" i="10"/>
  <c r="K300" i="10"/>
  <c r="K297" i="10"/>
  <c r="K296" i="10"/>
  <c r="K290" i="10"/>
  <c r="K278" i="10"/>
  <c r="K234" i="10"/>
  <c r="K228" i="10"/>
  <c r="K224" i="10"/>
  <c r="K217" i="10"/>
  <c r="K212" i="10"/>
  <c r="K206" i="10"/>
  <c r="K205" i="10"/>
  <c r="K190" i="10"/>
  <c r="K153" i="10"/>
  <c r="K147" i="10"/>
  <c r="K127" i="10"/>
  <c r="K87" i="10"/>
  <c r="K73" i="10"/>
  <c r="K43" i="10"/>
  <c r="K39" i="10"/>
  <c r="K37" i="10"/>
  <c r="K36" i="10"/>
  <c r="K26" i="10"/>
  <c r="K19" i="10"/>
  <c r="K610" i="10"/>
  <c r="K573" i="10"/>
  <c r="K545" i="10"/>
  <c r="K441" i="10"/>
  <c r="K377" i="10"/>
  <c r="K369" i="10"/>
  <c r="K249" i="10"/>
  <c r="K218" i="10"/>
  <c r="K74" i="10"/>
  <c r="K60" i="10"/>
  <c r="K16" i="10"/>
  <c r="K752" i="10"/>
  <c r="K679" i="10"/>
  <c r="K670" i="10"/>
  <c r="K575" i="10"/>
  <c r="K533" i="10"/>
  <c r="K502" i="10"/>
  <c r="K485" i="10"/>
  <c r="K283" i="10"/>
  <c r="K275" i="10"/>
  <c r="K270" i="10"/>
  <c r="K235" i="10"/>
  <c r="K221" i="10"/>
  <c r="K157" i="10"/>
  <c r="K146" i="10"/>
  <c r="K129" i="10"/>
  <c r="K126" i="10"/>
  <c r="K106" i="10"/>
  <c r="K93" i="10"/>
  <c r="K85" i="10"/>
  <c r="K81" i="10"/>
  <c r="K49" i="10"/>
  <c r="K10" i="10"/>
  <c r="K735" i="10"/>
  <c r="K672" i="10"/>
  <c r="K637" i="10"/>
  <c r="K543" i="10"/>
  <c r="K519" i="10"/>
  <c r="K481" i="10"/>
  <c r="K468" i="10"/>
  <c r="K442" i="10"/>
  <c r="K375" i="10"/>
  <c r="K329" i="10"/>
  <c r="K313" i="10"/>
  <c r="K259" i="10"/>
  <c r="K211" i="10"/>
  <c r="K116" i="10"/>
  <c r="K111" i="10"/>
  <c r="K97" i="10"/>
  <c r="K61" i="10"/>
  <c r="K30" i="10"/>
  <c r="K17" i="10"/>
  <c r="K11" i="10"/>
  <c r="K631" i="10"/>
  <c r="K591" i="10"/>
  <c r="K477" i="10"/>
  <c r="K475" i="10"/>
  <c r="K453" i="10"/>
  <c r="K407" i="10"/>
  <c r="K397" i="10"/>
  <c r="K380" i="10"/>
  <c r="K323" i="10"/>
  <c r="K308" i="10"/>
  <c r="K271" i="10"/>
  <c r="K265" i="10"/>
  <c r="K155" i="10"/>
  <c r="K149" i="10"/>
  <c r="K141" i="10"/>
  <c r="K133" i="10"/>
  <c r="K41" i="10"/>
  <c r="K23" i="10"/>
  <c r="K12" i="10"/>
  <c r="K620" i="10"/>
  <c r="K541" i="10"/>
  <c r="K449" i="10"/>
  <c r="K433" i="10"/>
  <c r="K427" i="10"/>
  <c r="K357" i="10"/>
  <c r="K691" i="10"/>
  <c r="K682" i="10"/>
  <c r="K663" i="10"/>
  <c r="K605" i="10"/>
  <c r="K568" i="10"/>
  <c r="K469" i="10"/>
  <c r="K414" i="10"/>
  <c r="K400" i="10"/>
  <c r="K336" i="10"/>
  <c r="K314" i="10"/>
  <c r="K289" i="10"/>
  <c r="K260" i="10"/>
  <c r="K247" i="10"/>
  <c r="K180" i="10"/>
  <c r="K136" i="10"/>
  <c r="K32" i="10"/>
  <c r="K680" i="10"/>
  <c r="K456" i="10"/>
  <c r="K418" i="10"/>
  <c r="K284" i="10"/>
  <c r="K242" i="10"/>
  <c r="K236" i="10"/>
  <c r="K176" i="10"/>
  <c r="K163" i="10"/>
  <c r="K132" i="10"/>
  <c r="K109" i="10"/>
  <c r="K63" i="10"/>
  <c r="K58" i="10"/>
  <c r="K47" i="10"/>
  <c r="K9" i="10"/>
  <c r="K574" i="10"/>
  <c r="K548" i="10"/>
  <c r="K514" i="10"/>
  <c r="K376" i="10"/>
  <c r="K359" i="10"/>
  <c r="K332" i="10"/>
  <c r="K312" i="10"/>
  <c r="K254" i="10"/>
  <c r="K92" i="10"/>
  <c r="K45" i="10"/>
  <c r="K24" i="10"/>
  <c r="K361" i="10"/>
  <c r="K330" i="10"/>
  <c r="K159" i="10"/>
  <c r="K75" i="10"/>
  <c r="K623" i="10"/>
  <c r="K621" i="10"/>
  <c r="K582" i="10"/>
  <c r="K500" i="10"/>
  <c r="K486" i="10"/>
  <c r="K340" i="10"/>
  <c r="K324" i="10"/>
  <c r="K321" i="10"/>
  <c r="K252" i="10"/>
  <c r="K220" i="10"/>
  <c r="K197" i="10"/>
  <c r="K566" i="10"/>
  <c r="K518" i="10"/>
  <c r="K511" i="10"/>
  <c r="K443" i="10"/>
  <c r="K367" i="10"/>
  <c r="K322" i="10"/>
  <c r="K319" i="10"/>
  <c r="K309" i="10"/>
  <c r="K301" i="10"/>
  <c r="K233" i="10"/>
  <c r="K214" i="10"/>
  <c r="K135" i="10"/>
  <c r="K95" i="10"/>
  <c r="K25" i="10"/>
  <c r="K712" i="10"/>
  <c r="K665" i="10"/>
  <c r="K507" i="10"/>
  <c r="K331" i="10"/>
  <c r="K241" i="10"/>
  <c r="K101" i="10"/>
  <c r="K382" i="10"/>
  <c r="K292" i="10"/>
  <c r="K258" i="10"/>
  <c r="K225" i="10"/>
  <c r="K121" i="10"/>
  <c r="K675" i="10"/>
  <c r="K528" i="10"/>
  <c r="K365" i="10"/>
  <c r="K251" i="10"/>
  <c r="K184" i="10"/>
  <c r="K134" i="10"/>
  <c r="K35" i="10"/>
  <c r="K525" i="10"/>
  <c r="K488" i="10"/>
  <c r="K231" i="10"/>
  <c r="K169" i="10"/>
  <c r="K472" i="10"/>
  <c r="K415" i="10"/>
  <c r="K374" i="10"/>
  <c r="K82" i="10"/>
  <c r="K78" i="10"/>
  <c r="K406" i="10"/>
  <c r="K352" i="10"/>
  <c r="K213" i="10"/>
  <c r="K140" i="10"/>
  <c r="K86" i="10"/>
  <c r="K701" i="10"/>
  <c r="K643" i="10"/>
  <c r="K299" i="10"/>
  <c r="K266" i="10"/>
  <c r="K248" i="10"/>
  <c r="K170" i="10"/>
  <c r="K112" i="10"/>
  <c r="K18" i="10"/>
  <c r="K503" i="10"/>
  <c r="K497" i="10"/>
  <c r="K337" i="10"/>
  <c r="K237" i="10"/>
  <c r="K658" i="10"/>
  <c r="K520" i="10"/>
  <c r="K447" i="10"/>
  <c r="K358" i="10"/>
  <c r="K342" i="10"/>
  <c r="K156" i="10"/>
  <c r="K33" i="10"/>
  <c r="K20" i="10"/>
  <c r="K307" i="10"/>
  <c r="K426" i="10"/>
  <c r="K403" i="10"/>
  <c r="K257" i="10"/>
  <c r="K164" i="10"/>
  <c r="K366" i="10"/>
  <c r="K388" i="10"/>
  <c r="K108" i="10"/>
  <c r="K181" i="10"/>
  <c r="K62" i="10"/>
  <c r="K94" i="10"/>
  <c r="K31" i="10"/>
  <c r="K707" i="10"/>
  <c r="K204" i="10"/>
  <c r="K128" i="10"/>
  <c r="K42" i="10"/>
  <c r="K295" i="10"/>
  <c r="K739" i="10"/>
  <c r="K716" i="10"/>
  <c r="K96" i="10"/>
  <c r="K40" i="10"/>
  <c r="K379" i="10"/>
  <c r="K219" i="10"/>
  <c r="K748" i="10"/>
  <c r="K542" i="10"/>
  <c r="K272" i="10"/>
  <c r="K227" i="10"/>
  <c r="K274" i="10"/>
  <c r="K117" i="10"/>
  <c r="K44" i="10"/>
  <c r="K607" i="10"/>
  <c r="K305" i="10"/>
  <c r="K76" i="10"/>
  <c r="K79" i="10"/>
  <c r="K171" i="10"/>
  <c r="K152" i="10"/>
  <c r="K177" i="10"/>
  <c r="K368" i="10"/>
  <c r="K325" i="10"/>
  <c r="K158" i="10"/>
  <c r="K165" i="10"/>
  <c r="K179" i="10"/>
  <c r="AC753" i="2"/>
  <c r="C10" i="13" s="1"/>
  <c r="J8" i="11"/>
  <c r="P5" i="11"/>
  <c r="J751" i="12"/>
  <c r="J737" i="12"/>
  <c r="J716" i="12"/>
  <c r="J695" i="12"/>
  <c r="J746" i="12"/>
  <c r="J732" i="12"/>
  <c r="J749" i="12"/>
  <c r="J735" i="12"/>
  <c r="J728" i="12"/>
  <c r="J714" i="12"/>
  <c r="J739" i="12"/>
  <c r="J750" i="12"/>
  <c r="J713" i="12"/>
  <c r="J693" i="12"/>
  <c r="J687" i="12"/>
  <c r="J730" i="12"/>
  <c r="J712" i="12"/>
  <c r="J700" i="12"/>
  <c r="J669" i="12"/>
  <c r="J715" i="12"/>
  <c r="J659" i="12"/>
  <c r="J652" i="12"/>
  <c r="J638" i="12"/>
  <c r="J631" i="12"/>
  <c r="J617" i="12"/>
  <c r="J720" i="12"/>
  <c r="J719" i="12"/>
  <c r="J718" i="12"/>
  <c r="J675" i="12"/>
  <c r="J668" i="12"/>
  <c r="J647" i="12"/>
  <c r="J626" i="12"/>
  <c r="J742" i="12"/>
  <c r="J736" i="12"/>
  <c r="J721" i="12"/>
  <c r="J717" i="12"/>
  <c r="J744" i="12"/>
  <c r="J723" i="12"/>
  <c r="J701" i="12"/>
  <c r="J692" i="12"/>
  <c r="J691" i="12"/>
  <c r="J690" i="12"/>
  <c r="J672" i="12"/>
  <c r="J650" i="12"/>
  <c r="J752" i="12"/>
  <c r="J741" i="12"/>
  <c r="J705" i="12"/>
  <c r="J696" i="12"/>
  <c r="J633" i="12"/>
  <c r="J622" i="12"/>
  <c r="J621" i="12"/>
  <c r="J605" i="12"/>
  <c r="J591" i="12"/>
  <c r="J584" i="12"/>
  <c r="J570" i="12"/>
  <c r="J738" i="12"/>
  <c r="J707" i="12"/>
  <c r="J639" i="12"/>
  <c r="J620" i="12"/>
  <c r="J613" i="12"/>
  <c r="J600" i="12"/>
  <c r="J586" i="12"/>
  <c r="J579" i="12"/>
  <c r="J565" i="12"/>
  <c r="J558" i="12"/>
  <c r="J544" i="12"/>
  <c r="J725" i="12"/>
  <c r="J698" i="12"/>
  <c r="J689" i="12"/>
  <c r="J679" i="12"/>
  <c r="J646" i="12"/>
  <c r="J634" i="12"/>
  <c r="J628" i="12"/>
  <c r="J603" i="12"/>
  <c r="J589" i="12"/>
  <c r="J582" i="12"/>
  <c r="J568" i="12"/>
  <c r="J709" i="12"/>
  <c r="J702" i="12"/>
  <c r="J697" i="12"/>
  <c r="J655" i="12"/>
  <c r="J625" i="12"/>
  <c r="J612" i="12"/>
  <c r="J611" i="12"/>
  <c r="J585" i="12"/>
  <c r="J581" i="12"/>
  <c r="J580" i="12"/>
  <c r="J694" i="12"/>
  <c r="J671" i="12"/>
  <c r="J670" i="12"/>
  <c r="J663" i="12"/>
  <c r="J658" i="12"/>
  <c r="J627" i="12"/>
  <c r="J745" i="12"/>
  <c r="J740" i="12"/>
  <c r="J731" i="12"/>
  <c r="J726" i="12"/>
  <c r="J685" i="12"/>
  <c r="J656" i="12"/>
  <c r="J651" i="12"/>
  <c r="J641" i="12"/>
  <c r="J616" i="12"/>
  <c r="J615" i="12"/>
  <c r="J614" i="12"/>
  <c r="J682" i="12"/>
  <c r="J665" i="12"/>
  <c r="J643" i="12"/>
  <c r="J667" i="12"/>
  <c r="J645" i="12"/>
  <c r="J642" i="12"/>
  <c r="J623" i="12"/>
  <c r="J607" i="12"/>
  <c r="J560" i="12"/>
  <c r="J540" i="12"/>
  <c r="J528" i="12"/>
  <c r="J514" i="12"/>
  <c r="J507" i="12"/>
  <c r="J493" i="12"/>
  <c r="J486" i="12"/>
  <c r="J472" i="12"/>
  <c r="J706" i="12"/>
  <c r="J635" i="12"/>
  <c r="J602" i="12"/>
  <c r="J563" i="12"/>
  <c r="J553" i="12"/>
  <c r="J546" i="12"/>
  <c r="J537" i="12"/>
  <c r="J523" i="12"/>
  <c r="J502" i="12"/>
  <c r="J743" i="12"/>
  <c r="J703" i="12"/>
  <c r="J683" i="12"/>
  <c r="J649" i="12"/>
  <c r="J624" i="12"/>
  <c r="J594" i="12"/>
  <c r="J559" i="12"/>
  <c r="J539" i="12"/>
  <c r="J532" i="12"/>
  <c r="J518" i="12"/>
  <c r="J511" i="12"/>
  <c r="J748" i="12"/>
  <c r="J686" i="12"/>
  <c r="J653" i="12"/>
  <c r="J618" i="12"/>
  <c r="J609" i="12"/>
  <c r="J604" i="12"/>
  <c r="J596" i="12"/>
  <c r="J557" i="12"/>
  <c r="J526" i="12"/>
  <c r="J733" i="12"/>
  <c r="J711" i="12"/>
  <c r="J648" i="12"/>
  <c r="J636" i="12"/>
  <c r="J583" i="12"/>
  <c r="J561" i="12"/>
  <c r="J550" i="12"/>
  <c r="J549" i="12"/>
  <c r="J535" i="12"/>
  <c r="J533" i="12"/>
  <c r="J516" i="12"/>
  <c r="J590" i="12"/>
  <c r="J566" i="12"/>
  <c r="J551" i="12"/>
  <c r="J517" i="12"/>
  <c r="J747" i="12"/>
  <c r="J677" i="12"/>
  <c r="J661" i="12"/>
  <c r="J629" i="12"/>
  <c r="J598" i="12"/>
  <c r="J574" i="12"/>
  <c r="J567" i="12"/>
  <c r="J552" i="12"/>
  <c r="J543" i="12"/>
  <c r="J542" i="12"/>
  <c r="J541" i="12"/>
  <c r="J710" i="12"/>
  <c r="J708" i="12"/>
  <c r="J680" i="12"/>
  <c r="J654" i="12"/>
  <c r="J569" i="12"/>
  <c r="J632" i="12"/>
  <c r="J530" i="12"/>
  <c r="J529" i="12"/>
  <c r="J522" i="12"/>
  <c r="J513" i="12"/>
  <c r="J496" i="12"/>
  <c r="J479" i="12"/>
  <c r="J465" i="12"/>
  <c r="J451" i="12"/>
  <c r="J430" i="12"/>
  <c r="J409" i="12"/>
  <c r="J395" i="12"/>
  <c r="J388" i="12"/>
  <c r="J374" i="12"/>
  <c r="J704" i="12"/>
  <c r="J699" i="12"/>
  <c r="J681" i="12"/>
  <c r="J660" i="12"/>
  <c r="J637" i="12"/>
  <c r="J610" i="12"/>
  <c r="J587" i="12"/>
  <c r="J548" i="12"/>
  <c r="J495" i="12"/>
  <c r="J455" i="12"/>
  <c r="J434" i="12"/>
  <c r="J420" i="12"/>
  <c r="J413" i="12"/>
  <c r="J595" i="12"/>
  <c r="J576" i="12"/>
  <c r="J556" i="12"/>
  <c r="J545" i="12"/>
  <c r="J484" i="12"/>
  <c r="J478" i="12"/>
  <c r="J471" i="12"/>
  <c r="J464" i="12"/>
  <c r="J450" i="12"/>
  <c r="J727" i="12"/>
  <c r="J674" i="12"/>
  <c r="J608" i="12"/>
  <c r="J577" i="12"/>
  <c r="J562" i="12"/>
  <c r="J483" i="12"/>
  <c r="J476" i="12"/>
  <c r="J470" i="12"/>
  <c r="J463" i="12"/>
  <c r="J449" i="12"/>
  <c r="J428" i="12"/>
  <c r="J630" i="12"/>
  <c r="J573" i="12"/>
  <c r="J534" i="12"/>
  <c r="J527" i="12"/>
  <c r="J509" i="12"/>
  <c r="J505" i="12"/>
  <c r="J500" i="12"/>
  <c r="J499" i="12"/>
  <c r="J498" i="12"/>
  <c r="J485" i="12"/>
  <c r="J444" i="12"/>
  <c r="J443" i="12"/>
  <c r="J442" i="12"/>
  <c r="J417" i="12"/>
  <c r="J416" i="12"/>
  <c r="J411" i="12"/>
  <c r="J401" i="12"/>
  <c r="J383" i="12"/>
  <c r="J376" i="12"/>
  <c r="J734" i="12"/>
  <c r="J729" i="12"/>
  <c r="J684" i="12"/>
  <c r="J554" i="12"/>
  <c r="J491" i="12"/>
  <c r="J490" i="12"/>
  <c r="J487" i="12"/>
  <c r="J448" i="12"/>
  <c r="J410" i="12"/>
  <c r="J400" i="12"/>
  <c r="J382" i="12"/>
  <c r="J375" i="12"/>
  <c r="J370" i="12"/>
  <c r="J515" i="12"/>
  <c r="J506" i="12"/>
  <c r="J501" i="12"/>
  <c r="J492" i="12"/>
  <c r="J488" i="12"/>
  <c r="J477" i="12"/>
  <c r="J447" i="12"/>
  <c r="J446" i="12"/>
  <c r="J399" i="12"/>
  <c r="J358" i="12"/>
  <c r="J592" i="12"/>
  <c r="J536" i="12"/>
  <c r="J525" i="12"/>
  <c r="J494" i="12"/>
  <c r="J480" i="12"/>
  <c r="J440" i="12"/>
  <c r="J438" i="12"/>
  <c r="J437" i="12"/>
  <c r="J432" i="12"/>
  <c r="J619" i="12"/>
  <c r="J555" i="12"/>
  <c r="J519" i="12"/>
  <c r="J504" i="12"/>
  <c r="J497" i="12"/>
  <c r="J481" i="12"/>
  <c r="J474" i="12"/>
  <c r="J469" i="12"/>
  <c r="J462" i="12"/>
  <c r="J458" i="12"/>
  <c r="J441" i="12"/>
  <c r="J422" i="12"/>
  <c r="J360" i="12"/>
  <c r="J343" i="12"/>
  <c r="J328" i="12"/>
  <c r="J321" i="12"/>
  <c r="J307" i="12"/>
  <c r="J286" i="12"/>
  <c r="J265" i="12"/>
  <c r="J251" i="12"/>
  <c r="J244" i="12"/>
  <c r="J230" i="12"/>
  <c r="J223" i="12"/>
  <c r="J209" i="12"/>
  <c r="J564" i="12"/>
  <c r="J676" i="12"/>
  <c r="J524" i="12"/>
  <c r="J429" i="12"/>
  <c r="J387" i="12"/>
  <c r="J359" i="12"/>
  <c r="J342" i="12"/>
  <c r="J332" i="12"/>
  <c r="J311" i="12"/>
  <c r="J673" i="12"/>
  <c r="J575" i="12"/>
  <c r="J571" i="12"/>
  <c r="J475" i="12"/>
  <c r="J424" i="12"/>
  <c r="J415" i="12"/>
  <c r="J402" i="12"/>
  <c r="J377" i="12"/>
  <c r="J352" i="12"/>
  <c r="J341" i="12"/>
  <c r="J327" i="12"/>
  <c r="J320" i="12"/>
  <c r="J688" i="12"/>
  <c r="J662" i="12"/>
  <c r="J657" i="12"/>
  <c r="J606" i="12"/>
  <c r="J445" i="12"/>
  <c r="J389" i="12"/>
  <c r="J379" i="12"/>
  <c r="J357" i="12"/>
  <c r="J340" i="12"/>
  <c r="J326" i="12"/>
  <c r="J319" i="12"/>
  <c r="J467" i="12"/>
  <c r="J380" i="12"/>
  <c r="J366" i="12"/>
  <c r="J338" i="12"/>
  <c r="J337" i="12"/>
  <c r="J303" i="12"/>
  <c r="J293" i="12"/>
  <c r="J262" i="12"/>
  <c r="J255" i="12"/>
  <c r="J207" i="12"/>
  <c r="J198" i="12"/>
  <c r="J184" i="12"/>
  <c r="J177" i="12"/>
  <c r="J163" i="12"/>
  <c r="J142" i="12"/>
  <c r="J121" i="12"/>
  <c r="J107" i="12"/>
  <c r="J100" i="12"/>
  <c r="J86" i="12"/>
  <c r="J79" i="12"/>
  <c r="J65" i="12"/>
  <c r="J724" i="12"/>
  <c r="J453" i="12"/>
  <c r="J439" i="12"/>
  <c r="J405" i="12"/>
  <c r="J373" i="12"/>
  <c r="J599" i="12"/>
  <c r="J521" i="12"/>
  <c r="J425" i="12"/>
  <c r="J391" i="12"/>
  <c r="J347" i="12"/>
  <c r="J322" i="12"/>
  <c r="J302" i="12"/>
  <c r="J285" i="12"/>
  <c r="J261" i="12"/>
  <c r="J254" i="12"/>
  <c r="J243" i="12"/>
  <c r="J220" i="12"/>
  <c r="J213" i="12"/>
  <c r="J188" i="12"/>
  <c r="J167" i="12"/>
  <c r="J146" i="12"/>
  <c r="J132" i="12"/>
  <c r="J125" i="12"/>
  <c r="J111" i="12"/>
  <c r="J104" i="12"/>
  <c r="J461" i="12"/>
  <c r="J431" i="12"/>
  <c r="J419" i="12"/>
  <c r="J396" i="12"/>
  <c r="J384" i="12"/>
  <c r="J367" i="12"/>
  <c r="J348" i="12"/>
  <c r="J325" i="12"/>
  <c r="J308" i="12"/>
  <c r="J292" i="12"/>
  <c r="J267" i="12"/>
  <c r="J229" i="12"/>
  <c r="J206" i="12"/>
  <c r="J197" i="12"/>
  <c r="J183" i="12"/>
  <c r="J176" i="12"/>
  <c r="J162" i="12"/>
  <c r="J141" i="12"/>
  <c r="J120" i="12"/>
  <c r="J508" i="12"/>
  <c r="J423" i="12"/>
  <c r="J385" i="12"/>
  <c r="J362" i="12"/>
  <c r="J330" i="12"/>
  <c r="J329" i="12"/>
  <c r="J318" i="12"/>
  <c r="J300" i="12"/>
  <c r="J297" i="12"/>
  <c r="J290" i="12"/>
  <c r="J277" i="12"/>
  <c r="J259" i="12"/>
  <c r="J252" i="12"/>
  <c r="J248" i="12"/>
  <c r="J235" i="12"/>
  <c r="J218" i="12"/>
  <c r="J211" i="12"/>
  <c r="J196" i="12"/>
  <c r="J182" i="12"/>
  <c r="J175" i="12"/>
  <c r="J161" i="12"/>
  <c r="J140" i="12"/>
  <c r="J547" i="12"/>
  <c r="J436" i="12"/>
  <c r="J406" i="12"/>
  <c r="J397" i="12"/>
  <c r="J392" i="12"/>
  <c r="J336" i="12"/>
  <c r="J324" i="12"/>
  <c r="J315" i="12"/>
  <c r="J306" i="12"/>
  <c r="J304" i="12"/>
  <c r="J266" i="12"/>
  <c r="J241" i="12"/>
  <c r="J216" i="12"/>
  <c r="J215" i="12"/>
  <c r="J186" i="12"/>
  <c r="J185" i="12"/>
  <c r="J174" i="12"/>
  <c r="J144" i="12"/>
  <c r="J143" i="12"/>
  <c r="J118" i="12"/>
  <c r="J96" i="12"/>
  <c r="J70" i="12"/>
  <c r="J55" i="12"/>
  <c r="J41" i="12"/>
  <c r="J20" i="12"/>
  <c r="J588" i="12"/>
  <c r="J408" i="12"/>
  <c r="J390" i="12"/>
  <c r="J371" i="12"/>
  <c r="J368" i="12"/>
  <c r="J365" i="12"/>
  <c r="J354" i="12"/>
  <c r="J291" i="12"/>
  <c r="J279" i="12"/>
  <c r="J242" i="12"/>
  <c r="J489" i="12"/>
  <c r="J386" i="12"/>
  <c r="J280" i="12"/>
  <c r="J208" i="12"/>
  <c r="J187" i="12"/>
  <c r="J156" i="12"/>
  <c r="J155" i="12"/>
  <c r="J154" i="12"/>
  <c r="J145" i="12"/>
  <c r="J117" i="12"/>
  <c r="J116" i="12"/>
  <c r="J113" i="12"/>
  <c r="J93" i="12"/>
  <c r="J85" i="12"/>
  <c r="J62" i="12"/>
  <c r="J45" i="12"/>
  <c r="J24" i="12"/>
  <c r="J10" i="12"/>
  <c r="J664" i="12"/>
  <c r="J640" i="12"/>
  <c r="J503" i="12"/>
  <c r="J459" i="12"/>
  <c r="J404" i="12"/>
  <c r="J355" i="12"/>
  <c r="J351" i="12"/>
  <c r="J312" i="12"/>
  <c r="J282" i="12"/>
  <c r="J281" i="12"/>
  <c r="J258" i="12"/>
  <c r="J257" i="12"/>
  <c r="J256" i="12"/>
  <c r="J233" i="12"/>
  <c r="J232" i="12"/>
  <c r="J231" i="12"/>
  <c r="J666" i="12"/>
  <c r="J601" i="12"/>
  <c r="J468" i="12"/>
  <c r="J466" i="12"/>
  <c r="J457" i="12"/>
  <c r="J435" i="12"/>
  <c r="J418" i="12"/>
  <c r="J393" i="12"/>
  <c r="J363" i="12"/>
  <c r="J356" i="12"/>
  <c r="J339" i="12"/>
  <c r="J313" i="12"/>
  <c r="J299" i="12"/>
  <c r="J296" i="12"/>
  <c r="J260" i="12"/>
  <c r="J246" i="12"/>
  <c r="J245" i="12"/>
  <c r="J192" i="12"/>
  <c r="J150" i="12"/>
  <c r="J131" i="12"/>
  <c r="J128" i="12"/>
  <c r="J127" i="12"/>
  <c r="J126" i="12"/>
  <c r="J90" i="12"/>
  <c r="J80" i="12"/>
  <c r="J60" i="12"/>
  <c r="J53" i="12"/>
  <c r="J39" i="12"/>
  <c r="J32" i="12"/>
  <c r="J18" i="12"/>
  <c r="J531" i="12"/>
  <c r="J433" i="12"/>
  <c r="J426" i="12"/>
  <c r="J394" i="12"/>
  <c r="J272" i="12"/>
  <c r="J269" i="12"/>
  <c r="J253" i="12"/>
  <c r="J240" i="12"/>
  <c r="J205" i="12"/>
  <c r="J178" i="12"/>
  <c r="J164" i="12"/>
  <c r="J159" i="12"/>
  <c r="J153" i="12"/>
  <c r="J102" i="12"/>
  <c r="J91" i="12"/>
  <c r="J81" i="12"/>
  <c r="J51" i="12"/>
  <c r="J49" i="12"/>
  <c r="J48" i="12"/>
  <c r="J43" i="12"/>
  <c r="J15" i="12"/>
  <c r="J12" i="12"/>
  <c r="J11" i="12"/>
  <c r="J578" i="12"/>
  <c r="J456" i="12"/>
  <c r="J381" i="12"/>
  <c r="J353" i="12"/>
  <c r="J346" i="12"/>
  <c r="J323" i="12"/>
  <c r="J295" i="12"/>
  <c r="J276" i="12"/>
  <c r="J250" i="12"/>
  <c r="J249" i="12"/>
  <c r="J169" i="12"/>
  <c r="J160" i="12"/>
  <c r="J136" i="12"/>
  <c r="J103" i="12"/>
  <c r="J92" i="12"/>
  <c r="J50" i="12"/>
  <c r="J722" i="12"/>
  <c r="J398" i="12"/>
  <c r="J369" i="12"/>
  <c r="J349" i="12"/>
  <c r="J289" i="12"/>
  <c r="J263" i="12"/>
  <c r="J234" i="12"/>
  <c r="J217" i="12"/>
  <c r="J210" i="12"/>
  <c r="J202" i="12"/>
  <c r="J189" i="12"/>
  <c r="J170" i="12"/>
  <c r="J165" i="12"/>
  <c r="J148" i="12"/>
  <c r="J114" i="12"/>
  <c r="J106" i="12"/>
  <c r="J38" i="12"/>
  <c r="J593" i="12"/>
  <c r="J460" i="12"/>
  <c r="J333" i="12"/>
  <c r="J283" i="12"/>
  <c r="J224" i="12"/>
  <c r="J201" i="12"/>
  <c r="J122" i="12"/>
  <c r="J37" i="12"/>
  <c r="J35" i="12"/>
  <c r="J34" i="12"/>
  <c r="J572" i="12"/>
  <c r="J538" i="12"/>
  <c r="J473" i="12"/>
  <c r="J520" i="12"/>
  <c r="J378" i="12"/>
  <c r="J361" i="12"/>
  <c r="J314" i="12"/>
  <c r="J273" i="12"/>
  <c r="J270" i="12"/>
  <c r="J221" i="12"/>
  <c r="J190" i="12"/>
  <c r="J180" i="12"/>
  <c r="J172" i="12"/>
  <c r="J166" i="12"/>
  <c r="J123" i="12"/>
  <c r="J109" i="12"/>
  <c r="J421" i="12"/>
  <c r="J193" i="12"/>
  <c r="J152" i="12"/>
  <c r="J133" i="12"/>
  <c r="J63" i="12"/>
  <c r="J54" i="12"/>
  <c r="J47" i="12"/>
  <c r="J36" i="12"/>
  <c r="J335" i="12"/>
  <c r="J310" i="12"/>
  <c r="J288" i="12"/>
  <c r="J238" i="12"/>
  <c r="J678" i="12"/>
  <c r="J454" i="12"/>
  <c r="J414" i="12"/>
  <c r="J364" i="12"/>
  <c r="J247" i="12"/>
  <c r="J236" i="12"/>
  <c r="J225" i="12"/>
  <c r="J203" i="12"/>
  <c r="J108" i="12"/>
  <c r="J87" i="12"/>
  <c r="J30" i="12"/>
  <c r="J372" i="12"/>
  <c r="J316" i="12"/>
  <c r="J228" i="12"/>
  <c r="J212" i="12"/>
  <c r="J181" i="12"/>
  <c r="J147" i="12"/>
  <c r="J98" i="12"/>
  <c r="J597" i="12"/>
  <c r="J345" i="12"/>
  <c r="J219" i="12"/>
  <c r="J214" i="12"/>
  <c r="J191" i="12"/>
  <c r="J157" i="12"/>
  <c r="J139" i="12"/>
  <c r="J644" i="12"/>
  <c r="J403" i="12"/>
  <c r="J298" i="12"/>
  <c r="J56" i="12"/>
  <c r="J25" i="12"/>
  <c r="J19" i="12"/>
  <c r="J9" i="12"/>
  <c r="J305" i="12"/>
  <c r="J237" i="12"/>
  <c r="J199" i="12"/>
  <c r="J27" i="12"/>
  <c r="J14" i="12"/>
  <c r="J334" i="12"/>
  <c r="J179" i="12"/>
  <c r="J149" i="12"/>
  <c r="J130" i="12"/>
  <c r="J88" i="12"/>
  <c r="J73" i="12"/>
  <c r="J317" i="12"/>
  <c r="J194" i="12"/>
  <c r="J134" i="12"/>
  <c r="J105" i="12"/>
  <c r="J68" i="12"/>
  <c r="J31" i="12"/>
  <c r="J309" i="12"/>
  <c r="J287" i="12"/>
  <c r="J239" i="12"/>
  <c r="J171" i="12"/>
  <c r="J151" i="12"/>
  <c r="J138" i="12"/>
  <c r="J112" i="12"/>
  <c r="J110" i="12"/>
  <c r="J83" i="12"/>
  <c r="J66" i="12"/>
  <c r="J59" i="12"/>
  <c r="J21" i="12"/>
  <c r="J344" i="12"/>
  <c r="J278" i="12"/>
  <c r="J119" i="12"/>
  <c r="J76" i="12"/>
  <c r="J71" i="12"/>
  <c r="J64" i="12"/>
  <c r="J52" i="12"/>
  <c r="J46" i="12"/>
  <c r="J284" i="12"/>
  <c r="J227" i="12"/>
  <c r="J200" i="12"/>
  <c r="J124" i="12"/>
  <c r="J115" i="12"/>
  <c r="J101" i="12"/>
  <c r="J94" i="12"/>
  <c r="J40" i="12"/>
  <c r="J271" i="12"/>
  <c r="J268" i="12"/>
  <c r="J222" i="12"/>
  <c r="J95" i="12"/>
  <c r="J75" i="12"/>
  <c r="J28" i="12"/>
  <c r="J195" i="12"/>
  <c r="J173" i="12"/>
  <c r="J158" i="12"/>
  <c r="J135" i="12"/>
  <c r="J61" i="12"/>
  <c r="J26" i="12"/>
  <c r="J17" i="12"/>
  <c r="J482" i="12"/>
  <c r="J412" i="12"/>
  <c r="J168" i="12"/>
  <c r="J97" i="12"/>
  <c r="J84" i="12"/>
  <c r="J82" i="12"/>
  <c r="J510" i="12"/>
  <c r="J137" i="12"/>
  <c r="J99" i="12"/>
  <c r="J57" i="12"/>
  <c r="J427" i="12"/>
  <c r="J294" i="12"/>
  <c r="J275" i="12"/>
  <c r="J74" i="12"/>
  <c r="J452" i="12"/>
  <c r="J67" i="12"/>
  <c r="J350" i="12"/>
  <c r="J77" i="12"/>
  <c r="J512" i="12"/>
  <c r="J331" i="12"/>
  <c r="J301" i="12"/>
  <c r="J226" i="12"/>
  <c r="J72" i="12"/>
  <c r="J16" i="12"/>
  <c r="J274" i="12"/>
  <c r="J69" i="12"/>
  <c r="J29" i="12"/>
  <c r="J22" i="12"/>
  <c r="J44" i="12"/>
  <c r="J42" i="12"/>
  <c r="J33" i="12"/>
  <c r="J13" i="12"/>
  <c r="J89" i="12"/>
  <c r="J407" i="12"/>
  <c r="J78" i="12"/>
  <c r="J58" i="12"/>
  <c r="J23" i="12"/>
  <c r="J204" i="12"/>
  <c r="J264" i="12"/>
  <c r="J129" i="12"/>
  <c r="K739" i="5"/>
  <c r="K718" i="5"/>
  <c r="K697" i="5"/>
  <c r="K683" i="5"/>
  <c r="K676" i="5"/>
  <c r="K662" i="5"/>
  <c r="K655" i="5"/>
  <c r="K641" i="5"/>
  <c r="K620" i="5"/>
  <c r="K599" i="5"/>
  <c r="K578" i="5"/>
  <c r="K564" i="5"/>
  <c r="K557" i="5"/>
  <c r="K543" i="5"/>
  <c r="K536" i="5"/>
  <c r="K522" i="5"/>
  <c r="K501" i="5"/>
  <c r="K480" i="5"/>
  <c r="K466" i="5"/>
  <c r="K459" i="5"/>
  <c r="K445" i="5"/>
  <c r="K438" i="5"/>
  <c r="K424" i="5"/>
  <c r="K417" i="5"/>
  <c r="K403" i="5"/>
  <c r="K382" i="5"/>
  <c r="K361" i="5"/>
  <c r="K347" i="5"/>
  <c r="K340" i="5"/>
  <c r="K326" i="5"/>
  <c r="K319" i="5"/>
  <c r="K305" i="5"/>
  <c r="K284" i="5"/>
  <c r="K263" i="5"/>
  <c r="K242" i="5"/>
  <c r="K228" i="5"/>
  <c r="K221" i="5"/>
  <c r="K207" i="5"/>
  <c r="K200" i="5"/>
  <c r="K186" i="5"/>
  <c r="K165" i="5"/>
  <c r="K144" i="5"/>
  <c r="K130" i="5"/>
  <c r="K123" i="5"/>
  <c r="K109" i="5"/>
  <c r="K102" i="5"/>
  <c r="K88" i="5"/>
  <c r="K81" i="5"/>
  <c r="K67" i="5"/>
  <c r="K46" i="5"/>
  <c r="K748" i="5"/>
  <c r="K734" i="5"/>
  <c r="K727" i="5"/>
  <c r="K713" i="5"/>
  <c r="K692" i="5"/>
  <c r="K671" i="5"/>
  <c r="K650" i="5"/>
  <c r="K636" i="5"/>
  <c r="K629" i="5"/>
  <c r="K615" i="5"/>
  <c r="K608" i="5"/>
  <c r="K594" i="5"/>
  <c r="K573" i="5"/>
  <c r="K552" i="5"/>
  <c r="K538" i="5"/>
  <c r="K531" i="5"/>
  <c r="K517" i="5"/>
  <c r="K510" i="5"/>
  <c r="K496" i="5"/>
  <c r="K489" i="5"/>
  <c r="K475" i="5"/>
  <c r="K454" i="5"/>
  <c r="K433" i="5"/>
  <c r="K419" i="5"/>
  <c r="K412" i="5"/>
  <c r="K743" i="5"/>
  <c r="K722" i="5"/>
  <c r="K708" i="5"/>
  <c r="K701" i="5"/>
  <c r="K687" i="5"/>
  <c r="K680" i="5"/>
  <c r="K666" i="5"/>
  <c r="K645" i="5"/>
  <c r="K624" i="5"/>
  <c r="K610" i="5"/>
  <c r="K603" i="5"/>
  <c r="K589" i="5"/>
  <c r="K582" i="5"/>
  <c r="K568" i="5"/>
  <c r="K561" i="5"/>
  <c r="K547" i="5"/>
  <c r="K526" i="5"/>
  <c r="K505" i="5"/>
  <c r="K491" i="5"/>
  <c r="K484" i="5"/>
  <c r="K470" i="5"/>
  <c r="K463" i="5"/>
  <c r="K449" i="5"/>
  <c r="K428" i="5"/>
  <c r="K407" i="5"/>
  <c r="K386" i="5"/>
  <c r="K752" i="5"/>
  <c r="K738" i="5"/>
  <c r="K717" i="5"/>
  <c r="K696" i="5"/>
  <c r="K682" i="5"/>
  <c r="K675" i="5"/>
  <c r="K661" i="5"/>
  <c r="K654" i="5"/>
  <c r="K640" i="5"/>
  <c r="K633" i="5"/>
  <c r="K619" i="5"/>
  <c r="K598" i="5"/>
  <c r="K577" i="5"/>
  <c r="K563" i="5"/>
  <c r="K556" i="5"/>
  <c r="K542" i="5"/>
  <c r="K535" i="5"/>
  <c r="K521" i="5"/>
  <c r="K500" i="5"/>
  <c r="K479" i="5"/>
  <c r="K458" i="5"/>
  <c r="K444" i="5"/>
  <c r="K437" i="5"/>
  <c r="K423" i="5"/>
  <c r="K416" i="5"/>
  <c r="K751" i="5"/>
  <c r="K737" i="5"/>
  <c r="K716" i="5"/>
  <c r="K695" i="5"/>
  <c r="K674" i="5"/>
  <c r="K660" i="5"/>
  <c r="K653" i="5"/>
  <c r="K639" i="5"/>
  <c r="K632" i="5"/>
  <c r="K618" i="5"/>
  <c r="K597" i="5"/>
  <c r="K576" i="5"/>
  <c r="K562" i="5"/>
  <c r="K555" i="5"/>
  <c r="K541" i="5"/>
  <c r="K534" i="5"/>
  <c r="K520" i="5"/>
  <c r="K513" i="5"/>
  <c r="K499" i="5"/>
  <c r="K478" i="5"/>
  <c r="K457" i="5"/>
  <c r="K443" i="5"/>
  <c r="K436" i="5"/>
  <c r="K422" i="5"/>
  <c r="K415" i="5"/>
  <c r="K401" i="5"/>
  <c r="K732" i="5"/>
  <c r="K731" i="5"/>
  <c r="K720" i="5"/>
  <c r="K719" i="5"/>
  <c r="K685" i="5"/>
  <c r="K684" i="5"/>
  <c r="K664" i="5"/>
  <c r="K663" i="5"/>
  <c r="K631" i="5"/>
  <c r="K587" i="5"/>
  <c r="K586" i="5"/>
  <c r="K566" i="5"/>
  <c r="K565" i="5"/>
  <c r="K553" i="5"/>
  <c r="K546" i="5"/>
  <c r="K524" i="5"/>
  <c r="K523" i="5"/>
  <c r="K511" i="5"/>
  <c r="K504" i="5"/>
  <c r="K495" i="5"/>
  <c r="K447" i="5"/>
  <c r="K446" i="5"/>
  <c r="K426" i="5"/>
  <c r="K425" i="5"/>
  <c r="K413" i="5"/>
  <c r="K375" i="5"/>
  <c r="K351" i="5"/>
  <c r="K328" i="5"/>
  <c r="K318" i="5"/>
  <c r="K311" i="5"/>
  <c r="K294" i="5"/>
  <c r="K269" i="5"/>
  <c r="K232" i="5"/>
  <c r="K222" i="5"/>
  <c r="K215" i="5"/>
  <c r="K198" i="5"/>
  <c r="K174" i="5"/>
  <c r="K161" i="5"/>
  <c r="K143" i="5"/>
  <c r="K136" i="5"/>
  <c r="K126" i="5"/>
  <c r="K120" i="5"/>
  <c r="K90" i="5"/>
  <c r="K83" i="5"/>
  <c r="K79" i="5"/>
  <c r="K55" i="5"/>
  <c r="K43" i="5"/>
  <c r="K22" i="5"/>
  <c r="K741" i="5"/>
  <c r="K740" i="5"/>
  <c r="K634" i="5"/>
  <c r="K554" i="5"/>
  <c r="K512" i="5"/>
  <c r="K485" i="5"/>
  <c r="K476" i="5"/>
  <c r="K469" i="5"/>
  <c r="K414" i="5"/>
  <c r="K384" i="5"/>
  <c r="K364" i="5"/>
  <c r="K358" i="5"/>
  <c r="K341" i="5"/>
  <c r="K334" i="5"/>
  <c r="K304" i="5"/>
  <c r="K293" i="5"/>
  <c r="K280" i="5"/>
  <c r="K262" i="5"/>
  <c r="K255" i="5"/>
  <c r="K245" i="5"/>
  <c r="K239" i="5"/>
  <c r="K208" i="5"/>
  <c r="K191" i="5"/>
  <c r="K184" i="5"/>
  <c r="K167" i="5"/>
  <c r="K160" i="5"/>
  <c r="K112" i="5"/>
  <c r="K106" i="5"/>
  <c r="K103" i="5"/>
  <c r="K96" i="5"/>
  <c r="K72" i="5"/>
  <c r="K65" i="5"/>
  <c r="K48" i="5"/>
  <c r="K38" i="5"/>
  <c r="K31" i="5"/>
  <c r="K17" i="5"/>
  <c r="K705" i="5"/>
  <c r="K607" i="5"/>
  <c r="K550" i="5"/>
  <c r="K549" i="5"/>
  <c r="K540" i="5"/>
  <c r="K508" i="5"/>
  <c r="K507" i="5"/>
  <c r="K498" i="5"/>
  <c r="K471" i="5"/>
  <c r="K410" i="5"/>
  <c r="K409" i="5"/>
  <c r="K398" i="5"/>
  <c r="K397" i="5"/>
  <c r="K392" i="5"/>
  <c r="K372" i="5"/>
  <c r="K362" i="5"/>
  <c r="K355" i="5"/>
  <c r="K325" i="5"/>
  <c r="K308" i="5"/>
  <c r="K302" i="5"/>
  <c r="K277" i="5"/>
  <c r="K266" i="5"/>
  <c r="K260" i="5"/>
  <c r="K243" i="5"/>
  <c r="K236" i="5"/>
  <c r="K219" i="5"/>
  <c r="K195" i="5"/>
  <c r="K182" i="5"/>
  <c r="K171" i="5"/>
  <c r="K133" i="5"/>
  <c r="K110" i="5"/>
  <c r="K87" i="5"/>
  <c r="K76" i="5"/>
  <c r="K63" i="5"/>
  <c r="K52" i="5"/>
  <c r="K41" i="5"/>
  <c r="K20" i="5"/>
  <c r="K730" i="5"/>
  <c r="K709" i="5"/>
  <c r="K678" i="5"/>
  <c r="K673" i="5"/>
  <c r="K646" i="5"/>
  <c r="K602" i="5"/>
  <c r="K584" i="5"/>
  <c r="K580" i="5"/>
  <c r="K575" i="5"/>
  <c r="K558" i="5"/>
  <c r="K528" i="5"/>
  <c r="K451" i="5"/>
  <c r="K402" i="5"/>
  <c r="K389" i="5"/>
  <c r="K388" i="5"/>
  <c r="K387" i="5"/>
  <c r="K385" i="5"/>
  <c r="K371" i="5"/>
  <c r="K370" i="5"/>
  <c r="K357" i="5"/>
  <c r="K345" i="5"/>
  <c r="K344" i="5"/>
  <c r="K342" i="5"/>
  <c r="K299" i="5"/>
  <c r="K289" i="5"/>
  <c r="K287" i="5"/>
  <c r="K257" i="5"/>
  <c r="K254" i="5"/>
  <c r="K238" i="5"/>
  <c r="K188" i="5"/>
  <c r="K140" i="5"/>
  <c r="K139" i="5"/>
  <c r="K125" i="5"/>
  <c r="K124" i="5"/>
  <c r="K69" i="5"/>
  <c r="K57" i="5"/>
  <c r="K729" i="5"/>
  <c r="K688" i="5"/>
  <c r="K642" i="5"/>
  <c r="K637" i="5"/>
  <c r="K616" i="5"/>
  <c r="K612" i="5"/>
  <c r="K532" i="5"/>
  <c r="K464" i="5"/>
  <c r="K455" i="5"/>
  <c r="K429" i="5"/>
  <c r="K421" i="5"/>
  <c r="K408" i="5"/>
  <c r="K396" i="5"/>
  <c r="K394" i="5"/>
  <c r="K390" i="5"/>
  <c r="K374" i="5"/>
  <c r="K360" i="5"/>
  <c r="K359" i="5"/>
  <c r="K300" i="5"/>
  <c r="K292" i="5"/>
  <c r="K291" i="5"/>
  <c r="K258" i="5"/>
  <c r="K241" i="5"/>
  <c r="K240" i="5"/>
  <c r="K190" i="5"/>
  <c r="K189" i="5"/>
  <c r="K187" i="5"/>
  <c r="K177" i="5"/>
  <c r="K176" i="5"/>
  <c r="K142" i="5"/>
  <c r="K127" i="5"/>
  <c r="K71" i="5"/>
  <c r="K70" i="5"/>
  <c r="K68" i="5"/>
  <c r="K56" i="5"/>
  <c r="K706" i="5"/>
  <c r="K651" i="5"/>
  <c r="K647" i="5"/>
  <c r="K625" i="5"/>
  <c r="K585" i="5"/>
  <c r="K559" i="5"/>
  <c r="K537" i="5"/>
  <c r="K529" i="5"/>
  <c r="K525" i="5"/>
  <c r="K492" i="5"/>
  <c r="K474" i="5"/>
  <c r="K460" i="5"/>
  <c r="K452" i="5"/>
  <c r="K448" i="5"/>
  <c r="K395" i="5"/>
  <c r="K391" i="5"/>
  <c r="K373" i="5"/>
  <c r="K303" i="5"/>
  <c r="K301" i="5"/>
  <c r="K298" i="5"/>
  <c r="K261" i="5"/>
  <c r="K259" i="5"/>
  <c r="K256" i="5"/>
  <c r="K205" i="5"/>
  <c r="K185" i="5"/>
  <c r="K175" i="5"/>
  <c r="K155" i="5"/>
  <c r="K141" i="5"/>
  <c r="K129" i="5"/>
  <c r="K128" i="5"/>
  <c r="K82" i="5"/>
  <c r="K66" i="5"/>
  <c r="K711" i="5"/>
  <c r="K698" i="5"/>
  <c r="K690" i="5"/>
  <c r="K686" i="5"/>
  <c r="K657" i="5"/>
  <c r="K652" i="5"/>
  <c r="K626" i="5"/>
  <c r="K591" i="5"/>
  <c r="K544" i="5"/>
  <c r="K509" i="5"/>
  <c r="K439" i="5"/>
  <c r="K431" i="5"/>
  <c r="K427" i="5"/>
  <c r="K404" i="5"/>
  <c r="K399" i="5"/>
  <c r="K393" i="5"/>
  <c r="K365" i="5"/>
  <c r="K329" i="5"/>
  <c r="K327" i="5"/>
  <c r="K322" i="5"/>
  <c r="K310" i="5"/>
  <c r="K268" i="5"/>
  <c r="K246" i="5"/>
  <c r="K212" i="5"/>
  <c r="K211" i="5"/>
  <c r="K209" i="5"/>
  <c r="K197" i="5"/>
  <c r="K196" i="5"/>
  <c r="K151" i="5"/>
  <c r="K108" i="5"/>
  <c r="K107" i="5"/>
  <c r="K92" i="5"/>
  <c r="K78" i="5"/>
  <c r="K77" i="5"/>
  <c r="K27" i="5"/>
  <c r="K21" i="5"/>
  <c r="K728" i="5"/>
  <c r="K710" i="5"/>
  <c r="K689" i="5"/>
  <c r="K672" i="5"/>
  <c r="K648" i="5"/>
  <c r="K596" i="5"/>
  <c r="K527" i="5"/>
  <c r="K490" i="5"/>
  <c r="K487" i="5"/>
  <c r="K430" i="5"/>
  <c r="K378" i="5"/>
  <c r="K366" i="5"/>
  <c r="K354" i="5"/>
  <c r="K321" i="5"/>
  <c r="K296" i="5"/>
  <c r="K274" i="5"/>
  <c r="K264" i="5"/>
  <c r="K253" i="5"/>
  <c r="K216" i="5"/>
  <c r="K204" i="5"/>
  <c r="K173" i="5"/>
  <c r="K163" i="5"/>
  <c r="K153" i="5"/>
  <c r="K145" i="5"/>
  <c r="K111" i="5"/>
  <c r="K12" i="5"/>
  <c r="K702" i="5"/>
  <c r="K694" i="5"/>
  <c r="K670" i="5"/>
  <c r="K621" i="5"/>
  <c r="K579" i="5"/>
  <c r="K571" i="5"/>
  <c r="K539" i="5"/>
  <c r="K530" i="5"/>
  <c r="K503" i="5"/>
  <c r="K481" i="5"/>
  <c r="K435" i="5"/>
  <c r="K420" i="5"/>
  <c r="K363" i="5"/>
  <c r="K336" i="5"/>
  <c r="K332" i="5"/>
  <c r="K312" i="5"/>
  <c r="K282" i="5"/>
  <c r="K273" i="5"/>
  <c r="K234" i="5"/>
  <c r="K233" i="5"/>
  <c r="K149" i="5"/>
  <c r="K116" i="5"/>
  <c r="K100" i="5"/>
  <c r="K91" i="5"/>
  <c r="K62" i="5"/>
  <c r="K28" i="5"/>
  <c r="K19" i="5"/>
  <c r="K745" i="5"/>
  <c r="K726" i="5"/>
  <c r="K681" i="5"/>
  <c r="K667" i="5"/>
  <c r="K656" i="5"/>
  <c r="K605" i="5"/>
  <c r="K560" i="5"/>
  <c r="K506" i="5"/>
  <c r="K493" i="5"/>
  <c r="K465" i="5"/>
  <c r="K343" i="5"/>
  <c r="K323" i="5"/>
  <c r="K317" i="5"/>
  <c r="K278" i="5"/>
  <c r="K229" i="5"/>
  <c r="K159" i="5"/>
  <c r="K137" i="5"/>
  <c r="K131" i="5"/>
  <c r="K121" i="5"/>
  <c r="K105" i="5"/>
  <c r="K104" i="5"/>
  <c r="K74" i="5"/>
  <c r="K42" i="5"/>
  <c r="K723" i="5"/>
  <c r="K715" i="5"/>
  <c r="K665" i="5"/>
  <c r="K643" i="5"/>
  <c r="K614" i="5"/>
  <c r="K514" i="5"/>
  <c r="K418" i="5"/>
  <c r="K379" i="5"/>
  <c r="K356" i="5"/>
  <c r="K337" i="5"/>
  <c r="K333" i="5"/>
  <c r="K313" i="5"/>
  <c r="K290" i="5"/>
  <c r="K247" i="5"/>
  <c r="K235" i="5"/>
  <c r="K194" i="5"/>
  <c r="K178" i="5"/>
  <c r="K168" i="5"/>
  <c r="K164" i="5"/>
  <c r="K146" i="5"/>
  <c r="K58" i="5"/>
  <c r="K51" i="5"/>
  <c r="K47" i="5"/>
  <c r="K32" i="5"/>
  <c r="K25" i="5"/>
  <c r="K749" i="5"/>
  <c r="K746" i="5"/>
  <c r="K721" i="5"/>
  <c r="K703" i="5"/>
  <c r="K668" i="5"/>
  <c r="K658" i="5"/>
  <c r="K638" i="5"/>
  <c r="K627" i="5"/>
  <c r="K622" i="5"/>
  <c r="K600" i="5"/>
  <c r="K592" i="5"/>
  <c r="K572" i="5"/>
  <c r="K488" i="5"/>
  <c r="K405" i="5"/>
  <c r="K383" i="5"/>
  <c r="K350" i="5"/>
  <c r="K324" i="5"/>
  <c r="K314" i="5"/>
  <c r="K237" i="5"/>
  <c r="K224" i="5"/>
  <c r="K218" i="5"/>
  <c r="K206" i="5"/>
  <c r="K199" i="5"/>
  <c r="K150" i="5"/>
  <c r="K147" i="5"/>
  <c r="K117" i="5"/>
  <c r="K101" i="5"/>
  <c r="K36" i="5"/>
  <c r="K26" i="5"/>
  <c r="K15" i="5"/>
  <c r="K699" i="5"/>
  <c r="K649" i="5"/>
  <c r="K628" i="5"/>
  <c r="K611" i="5"/>
  <c r="K583" i="5"/>
  <c r="K581" i="5"/>
  <c r="K483" i="5"/>
  <c r="K461" i="5"/>
  <c r="K307" i="5"/>
  <c r="K279" i="5"/>
  <c r="K252" i="5"/>
  <c r="K231" i="5"/>
  <c r="K223" i="5"/>
  <c r="K220" i="5"/>
  <c r="K134" i="5"/>
  <c r="K86" i="5"/>
  <c r="K80" i="5"/>
  <c r="K53" i="5"/>
  <c r="K34" i="5"/>
  <c r="K16" i="5"/>
  <c r="K630" i="5"/>
  <c r="K590" i="5"/>
  <c r="K518" i="5"/>
  <c r="K494" i="5"/>
  <c r="K353" i="5"/>
  <c r="K315" i="5"/>
  <c r="K297" i="5"/>
  <c r="K271" i="5"/>
  <c r="K203" i="5"/>
  <c r="K181" i="5"/>
  <c r="K170" i="5"/>
  <c r="K601" i="5"/>
  <c r="K486" i="5"/>
  <c r="K442" i="5"/>
  <c r="K406" i="5"/>
  <c r="K346" i="5"/>
  <c r="K272" i="5"/>
  <c r="K700" i="5"/>
  <c r="K533" i="5"/>
  <c r="K519" i="5"/>
  <c r="K482" i="5"/>
  <c r="K472" i="5"/>
  <c r="K462" i="5"/>
  <c r="K456" i="5"/>
  <c r="K450" i="5"/>
  <c r="K434" i="5"/>
  <c r="K432" i="5"/>
  <c r="K400" i="5"/>
  <c r="K376" i="5"/>
  <c r="K285" i="5"/>
  <c r="K267" i="5"/>
  <c r="K250" i="5"/>
  <c r="K747" i="5"/>
  <c r="K735" i="5"/>
  <c r="K609" i="5"/>
  <c r="K230" i="5"/>
  <c r="K154" i="5"/>
  <c r="K733" i="5"/>
  <c r="K707" i="5"/>
  <c r="K613" i="5"/>
  <c r="K497" i="5"/>
  <c r="K467" i="5"/>
  <c r="K368" i="5"/>
  <c r="K348" i="5"/>
  <c r="K330" i="5"/>
  <c r="K283" i="5"/>
  <c r="K226" i="5"/>
  <c r="K213" i="5"/>
  <c r="K179" i="5"/>
  <c r="K172" i="5"/>
  <c r="K138" i="5"/>
  <c r="K85" i="5"/>
  <c r="K75" i="5"/>
  <c r="K59" i="5"/>
  <c r="K44" i="5"/>
  <c r="K24" i="5"/>
  <c r="K14" i="5"/>
  <c r="K742" i="5"/>
  <c r="K669" i="5"/>
  <c r="K352" i="5"/>
  <c r="K118" i="5"/>
  <c r="K113" i="5"/>
  <c r="K94" i="5"/>
  <c r="K64" i="5"/>
  <c r="K39" i="5"/>
  <c r="K704" i="5"/>
  <c r="K677" i="5"/>
  <c r="K593" i="5"/>
  <c r="K588" i="5"/>
  <c r="K473" i="5"/>
  <c r="K201" i="5"/>
  <c r="K192" i="5"/>
  <c r="K152" i="5"/>
  <c r="K97" i="5"/>
  <c r="K95" i="5"/>
  <c r="K617" i="5"/>
  <c r="K367" i="5"/>
  <c r="K331" i="5"/>
  <c r="K248" i="5"/>
  <c r="K180" i="5"/>
  <c r="K166" i="5"/>
  <c r="K114" i="5"/>
  <c r="K60" i="5"/>
  <c r="K40" i="5"/>
  <c r="K37" i="5"/>
  <c r="K725" i="5"/>
  <c r="K679" i="5"/>
  <c r="K545" i="5"/>
  <c r="K381" i="5"/>
  <c r="K169" i="5"/>
  <c r="K158" i="5"/>
  <c r="K156" i="5"/>
  <c r="K441" i="5"/>
  <c r="K227" i="5"/>
  <c r="K30" i="5"/>
  <c r="K11" i="5"/>
  <c r="K659" i="5"/>
  <c r="K338" i="5"/>
  <c r="K225" i="5"/>
  <c r="K210" i="5"/>
  <c r="K89" i="5"/>
  <c r="K50" i="5"/>
  <c r="K23" i="5"/>
  <c r="K644" i="5"/>
  <c r="K604" i="5"/>
  <c r="K569" i="5"/>
  <c r="K453" i="5"/>
  <c r="K275" i="5"/>
  <c r="K162" i="5"/>
  <c r="K135" i="5"/>
  <c r="K122" i="5"/>
  <c r="K99" i="5"/>
  <c r="K54" i="5"/>
  <c r="K635" i="5"/>
  <c r="K574" i="5"/>
  <c r="K477" i="5"/>
  <c r="K369" i="5"/>
  <c r="K93" i="5"/>
  <c r="K84" i="5"/>
  <c r="K724" i="5"/>
  <c r="K551" i="5"/>
  <c r="K335" i="5"/>
  <c r="K249" i="5"/>
  <c r="K202" i="5"/>
  <c r="K29" i="5"/>
  <c r="K714" i="5"/>
  <c r="K516" i="5"/>
  <c r="K440" i="5"/>
  <c r="K286" i="5"/>
  <c r="K270" i="5"/>
  <c r="K119" i="5"/>
  <c r="K98" i="5"/>
  <c r="K33" i="5"/>
  <c r="K251" i="5"/>
  <c r="K377" i="5"/>
  <c r="K567" i="5"/>
  <c r="K61" i="5"/>
  <c r="K468" i="5"/>
  <c r="K183" i="5"/>
  <c r="K10" i="5"/>
  <c r="K244" i="5"/>
  <c r="K309" i="5"/>
  <c r="K570" i="5"/>
  <c r="K306" i="5"/>
  <c r="K115" i="5"/>
  <c r="K295" i="5"/>
  <c r="K691" i="5"/>
  <c r="K411" i="5"/>
  <c r="K288" i="5"/>
  <c r="K73" i="5"/>
  <c r="K45" i="5"/>
  <c r="K744" i="5"/>
  <c r="K712" i="5"/>
  <c r="K281" i="5"/>
  <c r="K132" i="5"/>
  <c r="K13" i="5"/>
  <c r="K548" i="5"/>
  <c r="K502" i="5"/>
  <c r="K736" i="5"/>
  <c r="K606" i="5"/>
  <c r="K595" i="5"/>
  <c r="K148" i="5"/>
  <c r="K35" i="5"/>
  <c r="K750" i="5"/>
  <c r="K9" i="5"/>
  <c r="K217" i="5"/>
  <c r="K349" i="5"/>
  <c r="K214" i="5"/>
  <c r="K193" i="5"/>
  <c r="K157" i="5"/>
  <c r="K693" i="5"/>
  <c r="K623" i="5"/>
  <c r="K515" i="5"/>
  <c r="K339" i="5"/>
  <c r="K320" i="5"/>
  <c r="K49" i="5"/>
  <c r="K276" i="5"/>
  <c r="K380" i="5"/>
  <c r="K265" i="5"/>
  <c r="K316" i="5"/>
  <c r="K18" i="5"/>
  <c r="AC753" i="10"/>
  <c r="C18" i="13" s="1"/>
  <c r="K8" i="12"/>
  <c r="P6" i="12"/>
  <c r="AC753" i="4"/>
  <c r="C12" i="13" s="1"/>
  <c r="J742" i="8"/>
  <c r="J721" i="8"/>
  <c r="J707" i="8"/>
  <c r="J700" i="8"/>
  <c r="J686" i="8"/>
  <c r="J679" i="8"/>
  <c r="J665" i="8"/>
  <c r="J644" i="8"/>
  <c r="J623" i="8"/>
  <c r="J602" i="8"/>
  <c r="J588" i="8"/>
  <c r="J741" i="8"/>
  <c r="J717" i="8"/>
  <c r="J710" i="8"/>
  <c r="J699" i="8"/>
  <c r="J676" i="8"/>
  <c r="J669" i="8"/>
  <c r="J652" i="8"/>
  <c r="J645" i="8"/>
  <c r="J621" i="8"/>
  <c r="J615" i="8"/>
  <c r="J604" i="8"/>
  <c r="J578" i="8"/>
  <c r="J564" i="8"/>
  <c r="J557" i="8"/>
  <c r="J543" i="8"/>
  <c r="J536" i="8"/>
  <c r="J522" i="8"/>
  <c r="J501" i="8"/>
  <c r="J480" i="8"/>
  <c r="J466" i="8"/>
  <c r="J459" i="8"/>
  <c r="J445" i="8"/>
  <c r="J438" i="8"/>
  <c r="J424" i="8"/>
  <c r="J417" i="8"/>
  <c r="J403" i="8"/>
  <c r="J382" i="8"/>
  <c r="J361" i="8"/>
  <c r="J347" i="8"/>
  <c r="J340" i="8"/>
  <c r="J326" i="8"/>
  <c r="J319" i="8"/>
  <c r="J305" i="8"/>
  <c r="J284" i="8"/>
  <c r="J263" i="8"/>
  <c r="J242" i="8"/>
  <c r="J228" i="8"/>
  <c r="J221" i="8"/>
  <c r="J207" i="8"/>
  <c r="J200" i="8"/>
  <c r="J186" i="8"/>
  <c r="J165" i="8"/>
  <c r="J144" i="8"/>
  <c r="J130" i="8"/>
  <c r="J123" i="8"/>
  <c r="J109" i="8"/>
  <c r="J102" i="8"/>
  <c r="J88" i="8"/>
  <c r="J81" i="8"/>
  <c r="J67" i="8"/>
  <c r="J46" i="8"/>
  <c r="J25" i="8"/>
  <c r="J11" i="8"/>
  <c r="J748" i="8"/>
  <c r="J723" i="8"/>
  <c r="J685" i="8"/>
  <c r="J662" i="8"/>
  <c r="J638" i="8"/>
  <c r="J628" i="8"/>
  <c r="J597" i="8"/>
  <c r="J590" i="8"/>
  <c r="J573" i="8"/>
  <c r="J552" i="8"/>
  <c r="J538" i="8"/>
  <c r="J531" i="8"/>
  <c r="J517" i="8"/>
  <c r="J510" i="8"/>
  <c r="J496" i="8"/>
  <c r="J489" i="8"/>
  <c r="J475" i="8"/>
  <c r="J454" i="8"/>
  <c r="J433" i="8"/>
  <c r="J419" i="8"/>
  <c r="J412" i="8"/>
  <c r="J398" i="8"/>
  <c r="J391" i="8"/>
  <c r="J377" i="8"/>
  <c r="J356" i="8"/>
  <c r="J740" i="8"/>
  <c r="J734" i="8"/>
  <c r="J716" i="8"/>
  <c r="J709" i="8"/>
  <c r="J698" i="8"/>
  <c r="J692" i="8"/>
  <c r="J675" i="8"/>
  <c r="J668" i="8"/>
  <c r="J651" i="8"/>
  <c r="J627" i="8"/>
  <c r="J614" i="8"/>
  <c r="J603" i="8"/>
  <c r="J582" i="8"/>
  <c r="J568" i="8"/>
  <c r="J561" i="8"/>
  <c r="J547" i="8"/>
  <c r="J526" i="8"/>
  <c r="J505" i="8"/>
  <c r="J491" i="8"/>
  <c r="J484" i="8"/>
  <c r="J470" i="8"/>
  <c r="J463" i="8"/>
  <c r="J449" i="8"/>
  <c r="J428" i="8"/>
  <c r="J407" i="8"/>
  <c r="J386" i="8"/>
  <c r="J372" i="8"/>
  <c r="J365" i="8"/>
  <c r="J351" i="8"/>
  <c r="J747" i="8"/>
  <c r="J729" i="8"/>
  <c r="J722" i="8"/>
  <c r="J705" i="8"/>
  <c r="J684" i="8"/>
  <c r="J681" i="8"/>
  <c r="J661" i="8"/>
  <c r="J657" i="8"/>
  <c r="J637" i="8"/>
  <c r="J620" i="8"/>
  <c r="J613" i="8"/>
  <c r="J596" i="8"/>
  <c r="J589" i="8"/>
  <c r="J577" i="8"/>
  <c r="J563" i="8"/>
  <c r="J556" i="8"/>
  <c r="J542" i="8"/>
  <c r="J535" i="8"/>
  <c r="J521" i="8"/>
  <c r="J500" i="8"/>
  <c r="J479" i="8"/>
  <c r="J458" i="8"/>
  <c r="J444" i="8"/>
  <c r="J437" i="8"/>
  <c r="J423" i="8"/>
  <c r="J416" i="8"/>
  <c r="J402" i="8"/>
  <c r="J381" i="8"/>
  <c r="J360" i="8"/>
  <c r="J346" i="8"/>
  <c r="J339" i="8"/>
  <c r="J325" i="8"/>
  <c r="J318" i="8"/>
  <c r="J304" i="8"/>
  <c r="J297" i="8"/>
  <c r="J283" i="8"/>
  <c r="J262" i="8"/>
  <c r="J241" i="8"/>
  <c r="J227" i="8"/>
  <c r="J220" i="8"/>
  <c r="J206" i="8"/>
  <c r="J199" i="8"/>
  <c r="J185" i="8"/>
  <c r="J164" i="8"/>
  <c r="J752" i="8"/>
  <c r="J745" i="8"/>
  <c r="J714" i="8"/>
  <c r="J703" i="8"/>
  <c r="J683" i="8"/>
  <c r="J673" i="8"/>
  <c r="J666" i="8"/>
  <c r="J642" i="8"/>
  <c r="J636" i="8"/>
  <c r="J632" i="8"/>
  <c r="J625" i="8"/>
  <c r="J601" i="8"/>
  <c r="J576" i="8"/>
  <c r="J562" i="8"/>
  <c r="J555" i="8"/>
  <c r="J541" i="8"/>
  <c r="J534" i="8"/>
  <c r="J520" i="8"/>
  <c r="J513" i="8"/>
  <c r="J499" i="8"/>
  <c r="J478" i="8"/>
  <c r="J457" i="8"/>
  <c r="J443" i="8"/>
  <c r="J436" i="8"/>
  <c r="J422" i="8"/>
  <c r="J415" i="8"/>
  <c r="J401" i="8"/>
  <c r="J380" i="8"/>
  <c r="J359" i="8"/>
  <c r="J338" i="8"/>
  <c r="J324" i="8"/>
  <c r="J317" i="8"/>
  <c r="J303" i="8"/>
  <c r="J296" i="8"/>
  <c r="J282" i="8"/>
  <c r="J261" i="8"/>
  <c r="J240" i="8"/>
  <c r="J226" i="8"/>
  <c r="J219" i="8"/>
  <c r="J205" i="8"/>
  <c r="J198" i="8"/>
  <c r="J184" i="8"/>
  <c r="J177" i="8"/>
  <c r="J735" i="8"/>
  <c r="J730" i="8"/>
  <c r="J667" i="8"/>
  <c r="J616" i="8"/>
  <c r="J611" i="8"/>
  <c r="J545" i="8"/>
  <c r="J544" i="8"/>
  <c r="J492" i="8"/>
  <c r="J453" i="8"/>
  <c r="J418" i="8"/>
  <c r="J397" i="8"/>
  <c r="J384" i="8"/>
  <c r="J383" i="8"/>
  <c r="J375" i="8"/>
  <c r="J374" i="8"/>
  <c r="J349" i="8"/>
  <c r="J348" i="8"/>
  <c r="J295" i="8"/>
  <c r="J273" i="8"/>
  <c r="J233" i="8"/>
  <c r="J232" i="8"/>
  <c r="J163" i="8"/>
  <c r="J137" i="8"/>
  <c r="J120" i="8"/>
  <c r="J113" i="8"/>
  <c r="J96" i="8"/>
  <c r="J89" i="8"/>
  <c r="J79" i="8"/>
  <c r="J73" i="8"/>
  <c r="J56" i="8"/>
  <c r="J49" i="8"/>
  <c r="J18" i="8"/>
  <c r="J731" i="8"/>
  <c r="J711" i="8"/>
  <c r="J680" i="8"/>
  <c r="J674" i="8"/>
  <c r="J654" i="8"/>
  <c r="J643" i="8"/>
  <c r="J624" i="8"/>
  <c r="J617" i="8"/>
  <c r="J572" i="8"/>
  <c r="J554" i="8"/>
  <c r="J553" i="8"/>
  <c r="J524" i="8"/>
  <c r="J523" i="8"/>
  <c r="J515" i="8"/>
  <c r="J514" i="8"/>
  <c r="J503" i="8"/>
  <c r="J502" i="8"/>
  <c r="J494" i="8"/>
  <c r="J493" i="8"/>
  <c r="J474" i="8"/>
  <c r="J462" i="8"/>
  <c r="J427" i="8"/>
  <c r="J406" i="8"/>
  <c r="J393" i="8"/>
  <c r="J392" i="8"/>
  <c r="J358" i="8"/>
  <c r="J357" i="8"/>
  <c r="J321" i="8"/>
  <c r="J320" i="8"/>
  <c r="J294" i="8"/>
  <c r="J272" i="8"/>
  <c r="J271" i="8"/>
  <c r="J270" i="8"/>
  <c r="J265" i="8"/>
  <c r="J264" i="8"/>
  <c r="J201" i="8"/>
  <c r="J176" i="8"/>
  <c r="J143" i="8"/>
  <c r="J126" i="8"/>
  <c r="J106" i="8"/>
  <c r="J82" i="8"/>
  <c r="J65" i="8"/>
  <c r="J59" i="8"/>
  <c r="J42" i="8"/>
  <c r="J35" i="8"/>
  <c r="J24" i="8"/>
  <c r="J736" i="8"/>
  <c r="J706" i="8"/>
  <c r="J687" i="8"/>
  <c r="J655" i="8"/>
  <c r="J649" i="8"/>
  <c r="J629" i="8"/>
  <c r="J618" i="8"/>
  <c r="J581" i="8"/>
  <c r="J533" i="8"/>
  <c r="J532" i="8"/>
  <c r="J512" i="8"/>
  <c r="J511" i="8"/>
  <c r="J483" i="8"/>
  <c r="J376" i="8"/>
  <c r="J316" i="8"/>
  <c r="J293" i="8"/>
  <c r="J292" i="8"/>
  <c r="J291" i="8"/>
  <c r="J286" i="8"/>
  <c r="J285" i="8"/>
  <c r="J269" i="8"/>
  <c r="J266" i="8"/>
  <c r="J260" i="8"/>
  <c r="J197" i="8"/>
  <c r="J175" i="8"/>
  <c r="J162" i="8"/>
  <c r="J119" i="8"/>
  <c r="J112" i="8"/>
  <c r="J95" i="8"/>
  <c r="J72" i="8"/>
  <c r="J55" i="8"/>
  <c r="J48" i="8"/>
  <c r="J31" i="8"/>
  <c r="J10" i="8"/>
  <c r="J743" i="8"/>
  <c r="J737" i="8"/>
  <c r="J724" i="8"/>
  <c r="J693" i="8"/>
  <c r="J688" i="8"/>
  <c r="J682" i="8"/>
  <c r="J630" i="8"/>
  <c r="J591" i="8"/>
  <c r="J546" i="8"/>
  <c r="J516" i="8"/>
  <c r="J495" i="8"/>
  <c r="J447" i="8"/>
  <c r="J446" i="8"/>
  <c r="J385" i="8"/>
  <c r="J366" i="8"/>
  <c r="J350" i="8"/>
  <c r="J315" i="8"/>
  <c r="J290" i="8"/>
  <c r="J287" i="8"/>
  <c r="J281" i="8"/>
  <c r="J268" i="8"/>
  <c r="J267" i="8"/>
  <c r="J259" i="8"/>
  <c r="J223" i="8"/>
  <c r="J222" i="8"/>
  <c r="J196" i="8"/>
  <c r="J174" i="8"/>
  <c r="J142" i="8"/>
  <c r="J136" i="8"/>
  <c r="J125" i="8"/>
  <c r="J101" i="8"/>
  <c r="J78" i="8"/>
  <c r="J71" i="8"/>
  <c r="J58" i="8"/>
  <c r="J41" i="8"/>
  <c r="J34" i="8"/>
  <c r="J23" i="8"/>
  <c r="J17" i="8"/>
  <c r="J750" i="8"/>
  <c r="J701" i="8"/>
  <c r="J695" i="8"/>
  <c r="J663" i="8"/>
  <c r="J650" i="8"/>
  <c r="J619" i="8"/>
  <c r="J606" i="8"/>
  <c r="J600" i="8"/>
  <c r="J599" i="8"/>
  <c r="J587" i="8"/>
  <c r="J586" i="8"/>
  <c r="J540" i="8"/>
  <c r="J539" i="8"/>
  <c r="J464" i="8"/>
  <c r="J448" i="8"/>
  <c r="J429" i="8"/>
  <c r="J408" i="8"/>
  <c r="J379" i="8"/>
  <c r="J378" i="8"/>
  <c r="J369" i="8"/>
  <c r="J343" i="8"/>
  <c r="J337" i="8"/>
  <c r="J310" i="8"/>
  <c r="J309" i="8"/>
  <c r="J301" i="8"/>
  <c r="J276" i="8"/>
  <c r="J254" i="8"/>
  <c r="J253" i="8"/>
  <c r="J216" i="8"/>
  <c r="J215" i="8"/>
  <c r="J214" i="8"/>
  <c r="J209" i="8"/>
  <c r="J208" i="8"/>
  <c r="J191" i="8"/>
  <c r="J190" i="8"/>
  <c r="J182" i="8"/>
  <c r="J159" i="8"/>
  <c r="J151" i="8"/>
  <c r="J141" i="8"/>
  <c r="J134" i="8"/>
  <c r="J117" i="8"/>
  <c r="J110" i="8"/>
  <c r="J86" i="8"/>
  <c r="J63" i="8"/>
  <c r="J53" i="8"/>
  <c r="J22" i="8"/>
  <c r="J15" i="8"/>
  <c r="J656" i="8"/>
  <c r="J653" i="8"/>
  <c r="J598" i="8"/>
  <c r="J584" i="8"/>
  <c r="J537" i="8"/>
  <c r="J490" i="8"/>
  <c r="J486" i="8"/>
  <c r="J455" i="8"/>
  <c r="J452" i="8"/>
  <c r="J442" i="8"/>
  <c r="J414" i="8"/>
  <c r="J405" i="8"/>
  <c r="J395" i="8"/>
  <c r="J390" i="8"/>
  <c r="J387" i="8"/>
  <c r="J334" i="8"/>
  <c r="J329" i="8"/>
  <c r="J306" i="8"/>
  <c r="J299" i="8"/>
  <c r="J289" i="8"/>
  <c r="J280" i="8"/>
  <c r="J236" i="8"/>
  <c r="J195" i="8"/>
  <c r="J156" i="8"/>
  <c r="J145" i="8"/>
  <c r="J139" i="8"/>
  <c r="J133" i="8"/>
  <c r="J50" i="8"/>
  <c r="J44" i="8"/>
  <c r="J37" i="8"/>
  <c r="J725" i="8"/>
  <c r="J720" i="8"/>
  <c r="J712" i="8"/>
  <c r="J690" i="8"/>
  <c r="J648" i="8"/>
  <c r="J633" i="8"/>
  <c r="J609" i="8"/>
  <c r="J439" i="8"/>
  <c r="J421" i="8"/>
  <c r="J411" i="8"/>
  <c r="J277" i="8"/>
  <c r="J274" i="8"/>
  <c r="J252" i="8"/>
  <c r="J246" i="8"/>
  <c r="J224" i="8"/>
  <c r="J210" i="8"/>
  <c r="J168" i="8"/>
  <c r="J157" i="8"/>
  <c r="J140" i="8"/>
  <c r="J128" i="8"/>
  <c r="J100" i="8"/>
  <c r="J66" i="8"/>
  <c r="J45" i="8"/>
  <c r="J39" i="8"/>
  <c r="J38" i="8"/>
  <c r="J670" i="8"/>
  <c r="J593" i="8"/>
  <c r="J569" i="8"/>
  <c r="J508" i="8"/>
  <c r="J471" i="8"/>
  <c r="J430" i="8"/>
  <c r="J399" i="8"/>
  <c r="J396" i="8"/>
  <c r="J370" i="8"/>
  <c r="J341" i="8"/>
  <c r="J255" i="8"/>
  <c r="J230" i="8"/>
  <c r="J217" i="8"/>
  <c r="J204" i="8"/>
  <c r="J189" i="8"/>
  <c r="J178" i="8"/>
  <c r="J173" i="8"/>
  <c r="J158" i="8"/>
  <c r="J146" i="8"/>
  <c r="J129" i="8"/>
  <c r="J94" i="8"/>
  <c r="J60" i="8"/>
  <c r="J30" i="8"/>
  <c r="J715" i="8"/>
  <c r="J610" i="8"/>
  <c r="J585" i="8"/>
  <c r="J529" i="8"/>
  <c r="J487" i="8"/>
  <c r="J335" i="8"/>
  <c r="J313" i="8"/>
  <c r="J237" i="8"/>
  <c r="J192" i="8"/>
  <c r="J111" i="8"/>
  <c r="J57" i="8"/>
  <c r="J51" i="8"/>
  <c r="J751" i="8"/>
  <c r="J746" i="8"/>
  <c r="J728" i="8"/>
  <c r="J660" i="8"/>
  <c r="J639" i="8"/>
  <c r="J634" i="8"/>
  <c r="J631" i="8"/>
  <c r="J579" i="8"/>
  <c r="J738" i="8"/>
  <c r="J671" i="8"/>
  <c r="J607" i="8"/>
  <c r="J594" i="8"/>
  <c r="J580" i="8"/>
  <c r="J560" i="8"/>
  <c r="J518" i="8"/>
  <c r="J509" i="8"/>
  <c r="J482" i="8"/>
  <c r="J434" i="8"/>
  <c r="J425" i="8"/>
  <c r="J400" i="8"/>
  <c r="J336" i="8"/>
  <c r="J278" i="8"/>
  <c r="J275" i="8"/>
  <c r="J250" i="8"/>
  <c r="J248" i="8"/>
  <c r="J225" i="8"/>
  <c r="J211" i="8"/>
  <c r="J193" i="8"/>
  <c r="J183" i="8"/>
  <c r="J135" i="8"/>
  <c r="J90" i="8"/>
  <c r="J84" i="8"/>
  <c r="J74" i="8"/>
  <c r="J69" i="8"/>
  <c r="J47" i="8"/>
  <c r="J13" i="8"/>
  <c r="J9" i="8"/>
  <c r="J726" i="8"/>
  <c r="J664" i="8"/>
  <c r="J592" i="8"/>
  <c r="J468" i="8"/>
  <c r="J413" i="8"/>
  <c r="J409" i="8"/>
  <c r="J331" i="8"/>
  <c r="J231" i="8"/>
  <c r="J131" i="8"/>
  <c r="J29" i="8"/>
  <c r="J21" i="8"/>
  <c r="J507" i="8"/>
  <c r="J311" i="8"/>
  <c r="J212" i="8"/>
  <c r="J127" i="8"/>
  <c r="J115" i="8"/>
  <c r="J93" i="8"/>
  <c r="J83" i="8"/>
  <c r="J719" i="8"/>
  <c r="J672" i="8"/>
  <c r="J363" i="8"/>
  <c r="J257" i="8"/>
  <c r="J171" i="8"/>
  <c r="J105" i="8"/>
  <c r="J99" i="8"/>
  <c r="J678" i="8"/>
  <c r="J550" i="8"/>
  <c r="J548" i="8"/>
  <c r="J473" i="8"/>
  <c r="J355" i="8"/>
  <c r="J314" i="8"/>
  <c r="J307" i="8"/>
  <c r="J302" i="8"/>
  <c r="J300" i="8"/>
  <c r="J245" i="8"/>
  <c r="J243" i="8"/>
  <c r="J234" i="8"/>
  <c r="J181" i="8"/>
  <c r="J160" i="8"/>
  <c r="J138" i="8"/>
  <c r="J132" i="8"/>
  <c r="J122" i="8"/>
  <c r="J116" i="8"/>
  <c r="J80" i="8"/>
  <c r="J54" i="8"/>
  <c r="J36" i="8"/>
  <c r="J32" i="8"/>
  <c r="J16" i="8"/>
  <c r="J749" i="8"/>
  <c r="J733" i="8"/>
  <c r="J626" i="8"/>
  <c r="J622" i="8"/>
  <c r="J575" i="8"/>
  <c r="J565" i="8"/>
  <c r="J519" i="8"/>
  <c r="J497" i="8"/>
  <c r="J488" i="8"/>
  <c r="J469" i="8"/>
  <c r="J450" i="8"/>
  <c r="J388" i="8"/>
  <c r="J353" i="8"/>
  <c r="J312" i="8"/>
  <c r="J238" i="8"/>
  <c r="J235" i="8"/>
  <c r="J213" i="8"/>
  <c r="J166" i="8"/>
  <c r="J147" i="8"/>
  <c r="J107" i="8"/>
  <c r="J75" i="8"/>
  <c r="J64" i="8"/>
  <c r="J52" i="8"/>
  <c r="J40" i="8"/>
  <c r="J14" i="8"/>
  <c r="J696" i="8"/>
  <c r="J691" i="8"/>
  <c r="J646" i="8"/>
  <c r="J476" i="8"/>
  <c r="J394" i="8"/>
  <c r="J114" i="8"/>
  <c r="J441" i="8"/>
  <c r="J364" i="8"/>
  <c r="J203" i="8"/>
  <c r="J188" i="8"/>
  <c r="J121" i="8"/>
  <c r="J108" i="8"/>
  <c r="J103" i="8"/>
  <c r="J91" i="8"/>
  <c r="J739" i="8"/>
  <c r="J659" i="8"/>
  <c r="J530" i="8"/>
  <c r="J528" i="8"/>
  <c r="J506" i="8"/>
  <c r="J465" i="8"/>
  <c r="J456" i="8"/>
  <c r="J368" i="8"/>
  <c r="J342" i="8"/>
  <c r="J327" i="8"/>
  <c r="J323" i="8"/>
  <c r="J308" i="8"/>
  <c r="J279" i="8"/>
  <c r="J218" i="8"/>
  <c r="J161" i="8"/>
  <c r="J62" i="8"/>
  <c r="J27" i="8"/>
  <c r="J641" i="8"/>
  <c r="J566" i="8"/>
  <c r="J333" i="8"/>
  <c r="J244" i="8"/>
  <c r="J179" i="8"/>
  <c r="J167" i="8"/>
  <c r="J153" i="8"/>
  <c r="J97" i="8"/>
  <c r="J727" i="8"/>
  <c r="J570" i="8"/>
  <c r="J420" i="8"/>
  <c r="J352" i="8"/>
  <c r="J149" i="8"/>
  <c r="J87" i="8"/>
  <c r="J559" i="8"/>
  <c r="J460" i="8"/>
  <c r="J344" i="8"/>
  <c r="J256" i="8"/>
  <c r="J251" i="8"/>
  <c r="J154" i="8"/>
  <c r="J485" i="8"/>
  <c r="J472" i="8"/>
  <c r="J328" i="8"/>
  <c r="J288" i="8"/>
  <c r="J28" i="8"/>
  <c r="J525" i="8"/>
  <c r="J371" i="8"/>
  <c r="J249" i="8"/>
  <c r="J239" i="8"/>
  <c r="J172" i="8"/>
  <c r="J148" i="8"/>
  <c r="J124" i="8"/>
  <c r="J70" i="8"/>
  <c r="J567" i="8"/>
  <c r="J330" i="8"/>
  <c r="J187" i="8"/>
  <c r="J150" i="8"/>
  <c r="J77" i="8"/>
  <c r="J33" i="8"/>
  <c r="J702" i="8"/>
  <c r="J697" i="8"/>
  <c r="J658" i="8"/>
  <c r="J640" i="8"/>
  <c r="J440" i="8"/>
  <c r="J332" i="8"/>
  <c r="J322" i="8"/>
  <c r="J229" i="8"/>
  <c r="J194" i="8"/>
  <c r="J20" i="8"/>
  <c r="J718" i="8"/>
  <c r="J694" i="8"/>
  <c r="J551" i="8"/>
  <c r="J612" i="8"/>
  <c r="J373" i="8"/>
  <c r="J354" i="8"/>
  <c r="J85" i="8"/>
  <c r="J571" i="8"/>
  <c r="J431" i="8"/>
  <c r="J152" i="8"/>
  <c r="J98" i="8"/>
  <c r="J608" i="8"/>
  <c r="J558" i="8"/>
  <c r="J461" i="8"/>
  <c r="J605" i="8"/>
  <c r="J732" i="8"/>
  <c r="J689" i="8"/>
  <c r="J677" i="8"/>
  <c r="J504" i="8"/>
  <c r="J362" i="8"/>
  <c r="J258" i="8"/>
  <c r="J104" i="8"/>
  <c r="J92" i="8"/>
  <c r="J498" i="8"/>
  <c r="J477" i="8"/>
  <c r="J713" i="8"/>
  <c r="J61" i="8"/>
  <c r="J19" i="8"/>
  <c r="J635" i="8"/>
  <c r="J298" i="8"/>
  <c r="J595" i="8"/>
  <c r="J583" i="8"/>
  <c r="J451" i="8"/>
  <c r="J68" i="8"/>
  <c r="J549" i="8"/>
  <c r="J410" i="8"/>
  <c r="J202" i="8"/>
  <c r="J180" i="8"/>
  <c r="J118" i="8"/>
  <c r="J76" i="8"/>
  <c r="J704" i="8"/>
  <c r="J481" i="8"/>
  <c r="J345" i="8"/>
  <c r="J43" i="8"/>
  <c r="J12" i="8"/>
  <c r="J389" i="8"/>
  <c r="J170" i="8"/>
  <c r="J574" i="8"/>
  <c r="J527" i="8"/>
  <c r="J367" i="8"/>
  <c r="J647" i="8"/>
  <c r="J467" i="8"/>
  <c r="J435" i="8"/>
  <c r="J426" i="8"/>
  <c r="J404" i="8"/>
  <c r="J744" i="8"/>
  <c r="J247" i="8"/>
  <c r="J169" i="8"/>
  <c r="J708" i="8"/>
  <c r="J432" i="8"/>
  <c r="J155" i="8"/>
  <c r="J26" i="8"/>
  <c r="J721" i="9"/>
  <c r="J707" i="9"/>
  <c r="J700" i="9"/>
  <c r="J686" i="9"/>
  <c r="J679" i="9"/>
  <c r="J665" i="9"/>
  <c r="J644" i="9"/>
  <c r="J623" i="9"/>
  <c r="J602" i="9"/>
  <c r="J588" i="9"/>
  <c r="J581" i="9"/>
  <c r="J567" i="9"/>
  <c r="J560" i="9"/>
  <c r="J546" i="9"/>
  <c r="J723" i="9"/>
  <c r="J685" i="9"/>
  <c r="J662" i="9"/>
  <c r="J638" i="9"/>
  <c r="J628" i="9"/>
  <c r="J597" i="9"/>
  <c r="J590" i="9"/>
  <c r="J579" i="9"/>
  <c r="J573" i="9"/>
  <c r="J556" i="9"/>
  <c r="J549" i="9"/>
  <c r="J525" i="9"/>
  <c r="J504" i="9"/>
  <c r="J490" i="9"/>
  <c r="J483" i="9"/>
  <c r="J469" i="9"/>
  <c r="J462" i="9"/>
  <c r="J448" i="9"/>
  <c r="J441" i="9"/>
  <c r="J427" i="9"/>
  <c r="J406" i="9"/>
  <c r="J385" i="9"/>
  <c r="J371" i="9"/>
  <c r="J364" i="9"/>
  <c r="J716" i="9"/>
  <c r="J709" i="9"/>
  <c r="J698" i="9"/>
  <c r="J692" i="9"/>
  <c r="J675" i="9"/>
  <c r="J668" i="9"/>
  <c r="J651" i="9"/>
  <c r="J627" i="9"/>
  <c r="J614" i="9"/>
  <c r="J603" i="9"/>
  <c r="J722" i="9"/>
  <c r="J705" i="9"/>
  <c r="J684" i="9"/>
  <c r="J681" i="9"/>
  <c r="J661" i="9"/>
  <c r="J657" i="9"/>
  <c r="J637" i="9"/>
  <c r="J715" i="9"/>
  <c r="J708" i="9"/>
  <c r="J704" i="9"/>
  <c r="J691" i="9"/>
  <c r="J674" i="9"/>
  <c r="J667" i="9"/>
  <c r="J643" i="9"/>
  <c r="J633" i="9"/>
  <c r="J626" i="9"/>
  <c r="J609" i="9"/>
  <c r="J578" i="9"/>
  <c r="J571" i="9"/>
  <c r="J561" i="9"/>
  <c r="J541" i="9"/>
  <c r="J720" i="9"/>
  <c r="J696" i="9"/>
  <c r="J689" i="9"/>
  <c r="J659" i="9"/>
  <c r="J649" i="9"/>
  <c r="J703" i="9"/>
  <c r="J697" i="9"/>
  <c r="J652" i="9"/>
  <c r="J646" i="9"/>
  <c r="J624" i="9"/>
  <c r="J620" i="9"/>
  <c r="J592" i="9"/>
  <c r="J591" i="9"/>
  <c r="J587" i="9"/>
  <c r="J566" i="9"/>
  <c r="J564" i="9"/>
  <c r="J563" i="9"/>
  <c r="J543" i="9"/>
  <c r="J533" i="9"/>
  <c r="J523" i="9"/>
  <c r="J517" i="9"/>
  <c r="J499" i="9"/>
  <c r="J492" i="9"/>
  <c r="J489" i="9"/>
  <c r="J468" i="9"/>
  <c r="J458" i="9"/>
  <c r="J451" i="9"/>
  <c r="J421" i="9"/>
  <c r="J404" i="9"/>
  <c r="J398" i="9"/>
  <c r="J380" i="9"/>
  <c r="J373" i="9"/>
  <c r="J358" i="9"/>
  <c r="J337" i="9"/>
  <c r="J323" i="9"/>
  <c r="J316" i="9"/>
  <c r="J302" i="9"/>
  <c r="J295" i="9"/>
  <c r="J281" i="9"/>
  <c r="J260" i="9"/>
  <c r="J239" i="9"/>
  <c r="J218" i="9"/>
  <c r="J204" i="9"/>
  <c r="J197" i="9"/>
  <c r="J183" i="9"/>
  <c r="J176" i="9"/>
  <c r="J162" i="9"/>
  <c r="J141" i="9"/>
  <c r="J120" i="9"/>
  <c r="J106" i="9"/>
  <c r="J99" i="9"/>
  <c r="J85" i="9"/>
  <c r="J78" i="9"/>
  <c r="J64" i="9"/>
  <c r="J57" i="9"/>
  <c r="J43" i="9"/>
  <c r="J710" i="9"/>
  <c r="J666" i="9"/>
  <c r="J660" i="9"/>
  <c r="J647" i="9"/>
  <c r="J640" i="9"/>
  <c r="J625" i="9"/>
  <c r="J622" i="9"/>
  <c r="J621" i="9"/>
  <c r="J595" i="9"/>
  <c r="J594" i="9"/>
  <c r="J593" i="9"/>
  <c r="J589" i="9"/>
  <c r="J586" i="9"/>
  <c r="J562" i="9"/>
  <c r="J538" i="9"/>
  <c r="J532" i="9"/>
  <c r="J512" i="9"/>
  <c r="J505" i="9"/>
  <c r="J481" i="9"/>
  <c r="J475" i="9"/>
  <c r="J464" i="9"/>
  <c r="J444" i="9"/>
  <c r="J434" i="9"/>
  <c r="J411" i="9"/>
  <c r="J393" i="9"/>
  <c r="J386" i="9"/>
  <c r="J369" i="9"/>
  <c r="J353" i="9"/>
  <c r="J332" i="9"/>
  <c r="J311" i="9"/>
  <c r="J290" i="9"/>
  <c r="J276" i="9"/>
  <c r="J269" i="9"/>
  <c r="J724" i="9"/>
  <c r="J653" i="9"/>
  <c r="J648" i="9"/>
  <c r="J641" i="9"/>
  <c r="J635" i="9"/>
  <c r="J600" i="9"/>
  <c r="J516" i="9"/>
  <c r="J498" i="9"/>
  <c r="J491" i="9"/>
  <c r="J488" i="9"/>
  <c r="J467" i="9"/>
  <c r="J457" i="9"/>
  <c r="J450" i="9"/>
  <c r="J440" i="9"/>
  <c r="J420" i="9"/>
  <c r="J417" i="9"/>
  <c r="J410" i="9"/>
  <c r="J397" i="9"/>
  <c r="J379" i="9"/>
  <c r="J372" i="9"/>
  <c r="J368" i="9"/>
  <c r="J362" i="9"/>
  <c r="J348" i="9"/>
  <c r="J341" i="9"/>
  <c r="J327" i="9"/>
  <c r="J717" i="9"/>
  <c r="J711" i="9"/>
  <c r="J706" i="9"/>
  <c r="J673" i="9"/>
  <c r="J654" i="9"/>
  <c r="J601" i="9"/>
  <c r="J596" i="9"/>
  <c r="J531" i="9"/>
  <c r="J522" i="9"/>
  <c r="J515" i="9"/>
  <c r="J511" i="9"/>
  <c r="J487" i="9"/>
  <c r="J474" i="9"/>
  <c r="J463" i="9"/>
  <c r="J443" i="9"/>
  <c r="J426" i="9"/>
  <c r="J403" i="9"/>
  <c r="J396" i="9"/>
  <c r="J392" i="9"/>
  <c r="J357" i="9"/>
  <c r="J726" i="9"/>
  <c r="J713" i="9"/>
  <c r="J693" i="9"/>
  <c r="J688" i="9"/>
  <c r="J682" i="9"/>
  <c r="J636" i="9"/>
  <c r="J611" i="9"/>
  <c r="J584" i="9"/>
  <c r="J583" i="9"/>
  <c r="J582" i="9"/>
  <c r="J559" i="9"/>
  <c r="J527" i="9"/>
  <c r="J510" i="9"/>
  <c r="J479" i="9"/>
  <c r="J472" i="9"/>
  <c r="J455" i="9"/>
  <c r="J432" i="9"/>
  <c r="J415" i="9"/>
  <c r="J408" i="9"/>
  <c r="J391" i="9"/>
  <c r="J370" i="9"/>
  <c r="J366" i="9"/>
  <c r="J642" i="9"/>
  <c r="J639" i="9"/>
  <c r="J572" i="9"/>
  <c r="J552" i="9"/>
  <c r="J524" i="9"/>
  <c r="J497" i="9"/>
  <c r="J402" i="9"/>
  <c r="J389" i="9"/>
  <c r="J376" i="9"/>
  <c r="J310" i="9"/>
  <c r="J298" i="9"/>
  <c r="J292" i="9"/>
  <c r="J279" i="9"/>
  <c r="J259" i="9"/>
  <c r="J235" i="9"/>
  <c r="J228" i="9"/>
  <c r="J211" i="9"/>
  <c r="J200" i="9"/>
  <c r="J180" i="9"/>
  <c r="J170" i="9"/>
  <c r="J163" i="9"/>
  <c r="J140" i="9"/>
  <c r="J116" i="9"/>
  <c r="J109" i="9"/>
  <c r="J92" i="9"/>
  <c r="J75" i="9"/>
  <c r="J68" i="9"/>
  <c r="J38" i="9"/>
  <c r="J24" i="9"/>
  <c r="J10" i="9"/>
  <c r="J683" i="9"/>
  <c r="J677" i="9"/>
  <c r="J634" i="9"/>
  <c r="J615" i="9"/>
  <c r="J585" i="9"/>
  <c r="J569" i="9"/>
  <c r="J558" i="9"/>
  <c r="J553" i="9"/>
  <c r="J529" i="9"/>
  <c r="J482" i="9"/>
  <c r="J470" i="9"/>
  <c r="J456" i="9"/>
  <c r="J428" i="9"/>
  <c r="J422" i="9"/>
  <c r="J409" i="9"/>
  <c r="J346" i="9"/>
  <c r="J309" i="9"/>
  <c r="J291" i="9"/>
  <c r="J271" i="9"/>
  <c r="J258" i="9"/>
  <c r="J252" i="9"/>
  <c r="J248" i="9"/>
  <c r="J241" i="9"/>
  <c r="J217" i="9"/>
  <c r="J193" i="9"/>
  <c r="J186" i="9"/>
  <c r="J727" i="9"/>
  <c r="J699" i="9"/>
  <c r="J671" i="9"/>
  <c r="J645" i="9"/>
  <c r="J631" i="9"/>
  <c r="J616" i="9"/>
  <c r="J612" i="9"/>
  <c r="J599" i="9"/>
  <c r="J534" i="9"/>
  <c r="J518" i="9"/>
  <c r="J476" i="9"/>
  <c r="J471" i="9"/>
  <c r="J435" i="9"/>
  <c r="J429" i="9"/>
  <c r="J390" i="9"/>
  <c r="J377" i="9"/>
  <c r="J347" i="9"/>
  <c r="J344" i="9"/>
  <c r="J278" i="9"/>
  <c r="J270" i="9"/>
  <c r="J234" i="9"/>
  <c r="J227" i="9"/>
  <c r="J224" i="9"/>
  <c r="J203" i="9"/>
  <c r="J199" i="9"/>
  <c r="J179" i="9"/>
  <c r="J169" i="9"/>
  <c r="J139" i="9"/>
  <c r="J133" i="9"/>
  <c r="J115" i="9"/>
  <c r="J108" i="9"/>
  <c r="J105" i="9"/>
  <c r="J84" i="9"/>
  <c r="J74" i="9"/>
  <c r="J67" i="9"/>
  <c r="J37" i="9"/>
  <c r="J28" i="9"/>
  <c r="J14" i="9"/>
  <c r="J719" i="9"/>
  <c r="J608" i="9"/>
  <c r="J548" i="9"/>
  <c r="J544" i="9"/>
  <c r="J526" i="9"/>
  <c r="J519" i="9"/>
  <c r="J430" i="9"/>
  <c r="J423" i="9"/>
  <c r="J416" i="9"/>
  <c r="J384" i="9"/>
  <c r="J363" i="9"/>
  <c r="J345" i="9"/>
  <c r="J340" i="9"/>
  <c r="J339" i="9"/>
  <c r="J321" i="9"/>
  <c r="J320" i="9"/>
  <c r="J289" i="9"/>
  <c r="J277" i="9"/>
  <c r="J251" i="9"/>
  <c r="J247" i="9"/>
  <c r="J240" i="9"/>
  <c r="J216" i="9"/>
  <c r="J210" i="9"/>
  <c r="J192" i="9"/>
  <c r="J185" i="9"/>
  <c r="J658" i="9"/>
  <c r="J580" i="9"/>
  <c r="J575" i="9"/>
  <c r="J545" i="9"/>
  <c r="J539" i="9"/>
  <c r="J537" i="9"/>
  <c r="J514" i="9"/>
  <c r="J493" i="9"/>
  <c r="J485" i="9"/>
  <c r="J466" i="9"/>
  <c r="J445" i="9"/>
  <c r="J405" i="9"/>
  <c r="J352" i="9"/>
  <c r="J350" i="9"/>
  <c r="J349" i="9"/>
  <c r="J333" i="9"/>
  <c r="J326" i="9"/>
  <c r="J325" i="9"/>
  <c r="J305" i="9"/>
  <c r="J274" i="9"/>
  <c r="J256" i="9"/>
  <c r="J232" i="9"/>
  <c r="J215" i="9"/>
  <c r="J208" i="9"/>
  <c r="J160" i="9"/>
  <c r="J154" i="9"/>
  <c r="J151" i="9"/>
  <c r="J728" i="9"/>
  <c r="J712" i="9"/>
  <c r="J701" i="9"/>
  <c r="J663" i="9"/>
  <c r="J606" i="9"/>
  <c r="J520" i="9"/>
  <c r="J494" i="9"/>
  <c r="J477" i="9"/>
  <c r="J459" i="9"/>
  <c r="J453" i="9"/>
  <c r="J413" i="9"/>
  <c r="J383" i="9"/>
  <c r="J334" i="9"/>
  <c r="J299" i="9"/>
  <c r="J297" i="9"/>
  <c r="J253" i="9"/>
  <c r="J245" i="9"/>
  <c r="J184" i="9"/>
  <c r="J166" i="9"/>
  <c r="J165" i="9"/>
  <c r="J152" i="9"/>
  <c r="J138" i="9"/>
  <c r="J137" i="9"/>
  <c r="J112" i="9"/>
  <c r="J110" i="9"/>
  <c r="J107" i="9"/>
  <c r="J82" i="9"/>
  <c r="J61" i="9"/>
  <c r="J34" i="9"/>
  <c r="J23" i="9"/>
  <c r="J11" i="9"/>
  <c r="J714" i="9"/>
  <c r="J687" i="9"/>
  <c r="J672" i="9"/>
  <c r="J669" i="9"/>
  <c r="J613" i="9"/>
  <c r="J547" i="9"/>
  <c r="J542" i="9"/>
  <c r="J536" i="9"/>
  <c r="J528" i="9"/>
  <c r="J513" i="9"/>
  <c r="J508" i="9"/>
  <c r="J437" i="9"/>
  <c r="J367" i="9"/>
  <c r="J287" i="9"/>
  <c r="J233" i="9"/>
  <c r="J212" i="9"/>
  <c r="J205" i="9"/>
  <c r="J178" i="9"/>
  <c r="J167" i="9"/>
  <c r="J153" i="9"/>
  <c r="J136" i="9"/>
  <c r="J111" i="9"/>
  <c r="J22" i="9"/>
  <c r="J718" i="9"/>
  <c r="J676" i="9"/>
  <c r="J604" i="9"/>
  <c r="J598" i="9"/>
  <c r="J574" i="9"/>
  <c r="J555" i="9"/>
  <c r="J480" i="9"/>
  <c r="J465" i="9"/>
  <c r="J446" i="9"/>
  <c r="J400" i="9"/>
  <c r="J300" i="9"/>
  <c r="J266" i="9"/>
  <c r="J254" i="9"/>
  <c r="J206" i="9"/>
  <c r="J191" i="9"/>
  <c r="J135" i="9"/>
  <c r="J131" i="9"/>
  <c r="J130" i="9"/>
  <c r="J655" i="9"/>
  <c r="J618" i="9"/>
  <c r="J503" i="9"/>
  <c r="J500" i="9"/>
  <c r="J460" i="9"/>
  <c r="J454" i="9"/>
  <c r="J449" i="9"/>
  <c r="J365" i="9"/>
  <c r="J354" i="9"/>
  <c r="J338" i="9"/>
  <c r="J335" i="9"/>
  <c r="J288" i="9"/>
  <c r="J282" i="9"/>
  <c r="J255" i="9"/>
  <c r="J246" i="9"/>
  <c r="J219" i="9"/>
  <c r="J213" i="9"/>
  <c r="J207" i="9"/>
  <c r="J198" i="9"/>
  <c r="J168" i="9"/>
  <c r="J134" i="9"/>
  <c r="J132" i="9"/>
  <c r="J21" i="9"/>
  <c r="J725" i="9"/>
  <c r="J630" i="9"/>
  <c r="J486" i="9"/>
  <c r="J414" i="9"/>
  <c r="J395" i="9"/>
  <c r="J351" i="9"/>
  <c r="J342" i="9"/>
  <c r="J329" i="9"/>
  <c r="J317" i="9"/>
  <c r="J293" i="9"/>
  <c r="J283" i="9"/>
  <c r="J261" i="9"/>
  <c r="J225" i="9"/>
  <c r="J220" i="9"/>
  <c r="J214" i="9"/>
  <c r="J694" i="9"/>
  <c r="J607" i="9"/>
  <c r="J521" i="9"/>
  <c r="J478" i="9"/>
  <c r="J447" i="9"/>
  <c r="J438" i="9"/>
  <c r="J418" i="9"/>
  <c r="J355" i="9"/>
  <c r="J322" i="9"/>
  <c r="J306" i="9"/>
  <c r="J284" i="9"/>
  <c r="J175" i="9"/>
  <c r="J174" i="9"/>
  <c r="J103" i="9"/>
  <c r="J102" i="9"/>
  <c r="J81" i="9"/>
  <c r="J77" i="9"/>
  <c r="J54" i="9"/>
  <c r="J31" i="9"/>
  <c r="J19" i="9"/>
  <c r="J18" i="9"/>
  <c r="J577" i="9"/>
  <c r="J361" i="9"/>
  <c r="J304" i="9"/>
  <c r="J265" i="9"/>
  <c r="J249" i="9"/>
  <c r="J244" i="9"/>
  <c r="J196" i="9"/>
  <c r="J161" i="9"/>
  <c r="J118" i="9"/>
  <c r="J62" i="9"/>
  <c r="J47" i="9"/>
  <c r="J42" i="9"/>
  <c r="J15" i="9"/>
  <c r="J617" i="9"/>
  <c r="J610" i="9"/>
  <c r="J554" i="9"/>
  <c r="J495" i="9"/>
  <c r="J461" i="9"/>
  <c r="J378" i="9"/>
  <c r="J272" i="9"/>
  <c r="J229" i="9"/>
  <c r="J172" i="9"/>
  <c r="J157" i="9"/>
  <c r="J146" i="9"/>
  <c r="J142" i="9"/>
  <c r="J123" i="9"/>
  <c r="J104" i="9"/>
  <c r="J56" i="9"/>
  <c r="J52" i="9"/>
  <c r="J35" i="9"/>
  <c r="J25" i="9"/>
  <c r="J670" i="9"/>
  <c r="J550" i="9"/>
  <c r="J442" i="9"/>
  <c r="J436" i="9"/>
  <c r="J424" i="9"/>
  <c r="J359" i="9"/>
  <c r="J330" i="9"/>
  <c r="J296" i="9"/>
  <c r="J263" i="9"/>
  <c r="J119" i="9"/>
  <c r="J96" i="9"/>
  <c r="J91" i="9"/>
  <c r="J86" i="9"/>
  <c r="J80" i="9"/>
  <c r="J73" i="9"/>
  <c r="J36" i="9"/>
  <c r="J26" i="9"/>
  <c r="J20" i="9"/>
  <c r="J16" i="9"/>
  <c r="J656" i="9"/>
  <c r="J570" i="9"/>
  <c r="J501" i="9"/>
  <c r="J388" i="9"/>
  <c r="J382" i="9"/>
  <c r="J374" i="9"/>
  <c r="J275" i="9"/>
  <c r="J268" i="9"/>
  <c r="J237" i="9"/>
  <c r="J187" i="9"/>
  <c r="J182" i="9"/>
  <c r="J143" i="9"/>
  <c r="J129" i="9"/>
  <c r="J124" i="9"/>
  <c r="J101" i="9"/>
  <c r="J87" i="9"/>
  <c r="J63" i="9"/>
  <c r="J48" i="9"/>
  <c r="J17" i="9"/>
  <c r="J619" i="9"/>
  <c r="J568" i="9"/>
  <c r="J509" i="9"/>
  <c r="J328" i="9"/>
  <c r="J314" i="9"/>
  <c r="J294" i="9"/>
  <c r="J158" i="9"/>
  <c r="J97" i="9"/>
  <c r="J678" i="9"/>
  <c r="J452" i="9"/>
  <c r="J319" i="9"/>
  <c r="J307" i="9"/>
  <c r="J173" i="9"/>
  <c r="J144" i="9"/>
  <c r="J125" i="9"/>
  <c r="J58" i="9"/>
  <c r="J49" i="9"/>
  <c r="J496" i="9"/>
  <c r="J394" i="9"/>
  <c r="J375" i="9"/>
  <c r="J273" i="9"/>
  <c r="J221" i="9"/>
  <c r="J202" i="9"/>
  <c r="J189" i="9"/>
  <c r="J148" i="9"/>
  <c r="J89" i="9"/>
  <c r="J79" i="9"/>
  <c r="J51" i="9"/>
  <c r="J46" i="9"/>
  <c r="J27" i="9"/>
  <c r="J680" i="9"/>
  <c r="J629" i="9"/>
  <c r="J540" i="9"/>
  <c r="J312" i="9"/>
  <c r="J308" i="9"/>
  <c r="J264" i="9"/>
  <c r="J257" i="9"/>
  <c r="J113" i="9"/>
  <c r="J70" i="9"/>
  <c r="J664" i="9"/>
  <c r="J506" i="9"/>
  <c r="J473" i="9"/>
  <c r="J407" i="9"/>
  <c r="J399" i="9"/>
  <c r="J387" i="9"/>
  <c r="J356" i="9"/>
  <c r="J223" i="9"/>
  <c r="J156" i="9"/>
  <c r="J128" i="9"/>
  <c r="J41" i="9"/>
  <c r="J32" i="9"/>
  <c r="J12" i="9"/>
  <c r="J702" i="9"/>
  <c r="J535" i="9"/>
  <c r="J439" i="9"/>
  <c r="J419" i="9"/>
  <c r="J412" i="9"/>
  <c r="J303" i="9"/>
  <c r="J286" i="9"/>
  <c r="J231" i="9"/>
  <c r="J121" i="9"/>
  <c r="J66" i="9"/>
  <c r="J9" i="9"/>
  <c r="J557" i="9"/>
  <c r="J530" i="9"/>
  <c r="J431" i="9"/>
  <c r="J401" i="9"/>
  <c r="J126" i="9"/>
  <c r="J94" i="9"/>
  <c r="J44" i="9"/>
  <c r="J336" i="9"/>
  <c r="J194" i="9"/>
  <c r="J88" i="9"/>
  <c r="J76" i="9"/>
  <c r="J50" i="9"/>
  <c r="J565" i="9"/>
  <c r="J551" i="9"/>
  <c r="J301" i="9"/>
  <c r="J147" i="9"/>
  <c r="J90" i="9"/>
  <c r="J55" i="9"/>
  <c r="J13" i="9"/>
  <c r="J280" i="9"/>
  <c r="J230" i="9"/>
  <c r="J155" i="9"/>
  <c r="J40" i="9"/>
  <c r="J30" i="9"/>
  <c r="J285" i="9"/>
  <c r="J267" i="9"/>
  <c r="J222" i="9"/>
  <c r="J695" i="9"/>
  <c r="J209" i="9"/>
  <c r="J181" i="9"/>
  <c r="J171" i="9"/>
  <c r="J72" i="9"/>
  <c r="J65" i="9"/>
  <c r="J360" i="9"/>
  <c r="J324" i="9"/>
  <c r="J149" i="9"/>
  <c r="J83" i="9"/>
  <c r="J650" i="9"/>
  <c r="J632" i="9"/>
  <c r="J381" i="9"/>
  <c r="J195" i="9"/>
  <c r="J188" i="9"/>
  <c r="J164" i="9"/>
  <c r="J331" i="9"/>
  <c r="J201" i="9"/>
  <c r="J100" i="9"/>
  <c r="J250" i="9"/>
  <c r="J242" i="9"/>
  <c r="J690" i="9"/>
  <c r="J343" i="9"/>
  <c r="J39" i="9"/>
  <c r="J127" i="9"/>
  <c r="J117" i="9"/>
  <c r="J59" i="9"/>
  <c r="J425" i="9"/>
  <c r="J313" i="9"/>
  <c r="J122" i="9"/>
  <c r="J605" i="9"/>
  <c r="J315" i="9"/>
  <c r="J238" i="9"/>
  <c r="J236" i="9"/>
  <c r="J53" i="9"/>
  <c r="J93" i="9"/>
  <c r="J29" i="9"/>
  <c r="J507" i="9"/>
  <c r="J150" i="9"/>
  <c r="J98" i="9"/>
  <c r="J45" i="9"/>
  <c r="J262" i="9"/>
  <c r="J177" i="9"/>
  <c r="J71" i="9"/>
  <c r="J484" i="9"/>
  <c r="J95" i="9"/>
  <c r="J502" i="9"/>
  <c r="J318" i="9"/>
  <c r="J190" i="9"/>
  <c r="J145" i="9"/>
  <c r="J243" i="9"/>
  <c r="J226" i="9"/>
  <c r="J433" i="9"/>
  <c r="J69" i="9"/>
  <c r="J159" i="9"/>
  <c r="J60" i="9"/>
  <c r="J114" i="9"/>
  <c r="J33" i="9"/>
  <c r="J576" i="9"/>
  <c r="P5" i="10"/>
  <c r="J8" i="10"/>
  <c r="J751" i="1"/>
  <c r="J737" i="1"/>
  <c r="J716" i="1"/>
  <c r="J695" i="1"/>
  <c r="J674" i="1"/>
  <c r="J660" i="1"/>
  <c r="J653" i="1"/>
  <c r="J639" i="1"/>
  <c r="J632" i="1"/>
  <c r="J618" i="1"/>
  <c r="J597" i="1"/>
  <c r="J576" i="1"/>
  <c r="J562" i="1"/>
  <c r="J555" i="1"/>
  <c r="J541" i="1"/>
  <c r="J534" i="1"/>
  <c r="J520" i="1"/>
  <c r="J513" i="1"/>
  <c r="J499" i="1"/>
  <c r="J478" i="1"/>
  <c r="J457" i="1"/>
  <c r="J443" i="1"/>
  <c r="J436" i="1"/>
  <c r="J422" i="1"/>
  <c r="J415" i="1"/>
  <c r="J746" i="1"/>
  <c r="J732" i="1"/>
  <c r="J725" i="1"/>
  <c r="J711" i="1"/>
  <c r="J704" i="1"/>
  <c r="J690" i="1"/>
  <c r="J669" i="1"/>
  <c r="J648" i="1"/>
  <c r="J634" i="1"/>
  <c r="J627" i="1"/>
  <c r="J613" i="1"/>
  <c r="J606" i="1"/>
  <c r="J592" i="1"/>
  <c r="J585" i="1"/>
  <c r="J571" i="1"/>
  <c r="J550" i="1"/>
  <c r="J529" i="1"/>
  <c r="J515" i="1"/>
  <c r="J508" i="1"/>
  <c r="J494" i="1"/>
  <c r="J487" i="1"/>
  <c r="J473" i="1"/>
  <c r="J452" i="1"/>
  <c r="J431" i="1"/>
  <c r="J410" i="1"/>
  <c r="J396" i="1"/>
  <c r="J389" i="1"/>
  <c r="J375" i="1"/>
  <c r="J368" i="1"/>
  <c r="J354" i="1"/>
  <c r="J333" i="1"/>
  <c r="J312" i="1"/>
  <c r="J298" i="1"/>
  <c r="J291" i="1"/>
  <c r="J277" i="1"/>
  <c r="J270" i="1"/>
  <c r="J256" i="1"/>
  <c r="J249" i="1"/>
  <c r="J235" i="1"/>
  <c r="J214" i="1"/>
  <c r="J193" i="1"/>
  <c r="J741" i="1"/>
  <c r="J720" i="1"/>
  <c r="J706" i="1"/>
  <c r="J699" i="1"/>
  <c r="J685" i="1"/>
  <c r="J678" i="1"/>
  <c r="J664" i="1"/>
  <c r="J657" i="1"/>
  <c r="J643" i="1"/>
  <c r="J622" i="1"/>
  <c r="J601" i="1"/>
  <c r="J587" i="1"/>
  <c r="J580" i="1"/>
  <c r="J566" i="1"/>
  <c r="J559" i="1"/>
  <c r="J545" i="1"/>
  <c r="J524" i="1"/>
  <c r="J503" i="1"/>
  <c r="J482" i="1"/>
  <c r="J468" i="1"/>
  <c r="J461" i="1"/>
  <c r="J447" i="1"/>
  <c r="J440" i="1"/>
  <c r="J426" i="1"/>
  <c r="J747" i="1"/>
  <c r="J740" i="1"/>
  <c r="J739" i="1"/>
  <c r="J654" i="1"/>
  <c r="J650" i="1"/>
  <c r="J647" i="1"/>
  <c r="J646" i="1"/>
  <c r="J624" i="1"/>
  <c r="J623" i="1"/>
  <c r="J617" i="1"/>
  <c r="J616" i="1"/>
  <c r="J589" i="1"/>
  <c r="J588" i="1"/>
  <c r="J535" i="1"/>
  <c r="J531" i="1"/>
  <c r="J528" i="1"/>
  <c r="J527" i="1"/>
  <c r="J495" i="1"/>
  <c r="J441" i="1"/>
  <c r="J435" i="1"/>
  <c r="J434" i="1"/>
  <c r="J416" i="1"/>
  <c r="J401" i="1"/>
  <c r="J383" i="1"/>
  <c r="J376" i="1"/>
  <c r="J366" i="1"/>
  <c r="J360" i="1"/>
  <c r="J330" i="1"/>
  <c r="J323" i="1"/>
  <c r="J319" i="1"/>
  <c r="J295" i="1"/>
  <c r="J282" i="1"/>
  <c r="J271" i="1"/>
  <c r="J251" i="1"/>
  <c r="J234" i="1"/>
  <c r="J211" i="1"/>
  <c r="J204" i="1"/>
  <c r="J200" i="1"/>
  <c r="J180" i="1"/>
  <c r="J173" i="1"/>
  <c r="J159" i="1"/>
  <c r="J152" i="1"/>
  <c r="J138" i="1"/>
  <c r="J117" i="1"/>
  <c r="J96" i="1"/>
  <c r="J82" i="1"/>
  <c r="J75" i="1"/>
  <c r="J61" i="1"/>
  <c r="J54" i="1"/>
  <c r="J40" i="1"/>
  <c r="J33" i="1"/>
  <c r="J19" i="1"/>
  <c r="J264" i="1"/>
  <c r="J247" i="1"/>
  <c r="J217" i="1"/>
  <c r="J186" i="1"/>
  <c r="J154" i="1"/>
  <c r="J147" i="1"/>
  <c r="J133" i="1"/>
  <c r="J126" i="1"/>
  <c r="J112" i="1"/>
  <c r="J70" i="1"/>
  <c r="J35" i="1"/>
  <c r="J14" i="1"/>
  <c r="J738" i="1"/>
  <c r="J734" i="1"/>
  <c r="J731" i="1"/>
  <c r="J637" i="1"/>
  <c r="J525" i="1"/>
  <c r="J519" i="1"/>
  <c r="J425" i="1"/>
  <c r="J311" i="1"/>
  <c r="J294" i="1"/>
  <c r="J274" i="1"/>
  <c r="J210" i="1"/>
  <c r="J163" i="1"/>
  <c r="J142" i="1"/>
  <c r="J121" i="1"/>
  <c r="J100" i="1"/>
  <c r="J743" i="1"/>
  <c r="J742" i="1"/>
  <c r="J736" i="1"/>
  <c r="J735" i="1"/>
  <c r="J649" i="1"/>
  <c r="J642" i="1"/>
  <c r="J641" i="1"/>
  <c r="J619" i="1"/>
  <c r="J615" i="1"/>
  <c r="J612" i="1"/>
  <c r="J611" i="1"/>
  <c r="J530" i="1"/>
  <c r="J523" i="1"/>
  <c r="J522" i="1"/>
  <c r="J491" i="1"/>
  <c r="J490" i="1"/>
  <c r="J437" i="1"/>
  <c r="J433" i="1"/>
  <c r="J430" i="1"/>
  <c r="J429" i="1"/>
  <c r="J414" i="1"/>
  <c r="J407" i="1"/>
  <c r="J400" i="1"/>
  <c r="J352" i="1"/>
  <c r="J346" i="1"/>
  <c r="J343" i="1"/>
  <c r="J336" i="1"/>
  <c r="J305" i="1"/>
  <c r="J288" i="1"/>
  <c r="J281" i="1"/>
  <c r="J257" i="1"/>
  <c r="J241" i="1"/>
  <c r="J224" i="1"/>
  <c r="J168" i="1"/>
  <c r="J105" i="1"/>
  <c r="J91" i="1"/>
  <c r="J49" i="1"/>
  <c r="J28" i="1"/>
  <c r="J730" i="1"/>
  <c r="J681" i="1"/>
  <c r="J645" i="1"/>
  <c r="J644" i="1"/>
  <c r="J638" i="1"/>
  <c r="J614" i="1"/>
  <c r="J526" i="1"/>
  <c r="J518" i="1"/>
  <c r="J465" i="1"/>
  <c r="J464" i="1"/>
  <c r="J432" i="1"/>
  <c r="J424" i="1"/>
  <c r="J413" i="1"/>
  <c r="J382" i="1"/>
  <c r="J359" i="1"/>
  <c r="J329" i="1"/>
  <c r="J322" i="1"/>
  <c r="J250" i="1"/>
  <c r="J233" i="1"/>
  <c r="J227" i="1"/>
  <c r="J203" i="1"/>
  <c r="J192" i="1"/>
  <c r="J177" i="1"/>
  <c r="J86" i="1"/>
  <c r="J79" i="1"/>
  <c r="J44" i="1"/>
  <c r="J23" i="1"/>
  <c r="J107" i="1"/>
  <c r="J65" i="1"/>
  <c r="J729" i="1"/>
  <c r="J728" i="1"/>
  <c r="J701" i="1"/>
  <c r="J700" i="1"/>
  <c r="J694" i="1"/>
  <c r="J693" i="1"/>
  <c r="J670" i="1"/>
  <c r="J663" i="1"/>
  <c r="J662" i="1"/>
  <c r="J582" i="1"/>
  <c r="J581" i="1"/>
  <c r="J575" i="1"/>
  <c r="J574" i="1"/>
  <c r="J551" i="1"/>
  <c r="J544" i="1"/>
  <c r="J543" i="1"/>
  <c r="J453" i="1"/>
  <c r="J446" i="1"/>
  <c r="J445" i="1"/>
  <c r="J411" i="1"/>
  <c r="J373" i="1"/>
  <c r="J350" i="1"/>
  <c r="J327" i="1"/>
  <c r="J316" i="1"/>
  <c r="J303" i="1"/>
  <c r="J292" i="1"/>
  <c r="J268" i="1"/>
  <c r="J262" i="1"/>
  <c r="J245" i="1"/>
  <c r="J238" i="1"/>
  <c r="J208" i="1"/>
  <c r="J197" i="1"/>
  <c r="J184" i="1"/>
  <c r="J178" i="1"/>
  <c r="J171" i="1"/>
  <c r="J157" i="1"/>
  <c r="J150" i="1"/>
  <c r="J136" i="1"/>
  <c r="J129" i="1"/>
  <c r="J115" i="1"/>
  <c r="J94" i="1"/>
  <c r="J73" i="1"/>
  <c r="J59" i="1"/>
  <c r="J52" i="1"/>
  <c r="J38" i="1"/>
  <c r="J31" i="1"/>
  <c r="J17" i="1"/>
  <c r="J752" i="1"/>
  <c r="J692" i="1"/>
  <c r="J661" i="1"/>
  <c r="J630" i="1"/>
  <c r="J608" i="1"/>
  <c r="J591" i="1"/>
  <c r="J569" i="1"/>
  <c r="J568" i="1"/>
  <c r="J560" i="1"/>
  <c r="J466" i="1"/>
  <c r="J456" i="1"/>
  <c r="J448" i="1"/>
  <c r="J406" i="1"/>
  <c r="J395" i="1"/>
  <c r="J391" i="1"/>
  <c r="J381" i="1"/>
  <c r="J358" i="1"/>
  <c r="J724" i="1"/>
  <c r="J686" i="1"/>
  <c r="J620" i="1"/>
  <c r="J609" i="1"/>
  <c r="J602" i="1"/>
  <c r="J598" i="1"/>
  <c r="J485" i="1"/>
  <c r="J484" i="1"/>
  <c r="J467" i="1"/>
  <c r="J397" i="1"/>
  <c r="J393" i="1"/>
  <c r="J392" i="1"/>
  <c r="J374" i="1"/>
  <c r="J369" i="1"/>
  <c r="J349" i="1"/>
  <c r="J348" i="1"/>
  <c r="J317" i="1"/>
  <c r="J306" i="1"/>
  <c r="J697" i="1"/>
  <c r="J666" i="1"/>
  <c r="J651" i="1"/>
  <c r="J621" i="1"/>
  <c r="J603" i="1"/>
  <c r="J599" i="1"/>
  <c r="J583" i="1"/>
  <c r="J579" i="1"/>
  <c r="J570" i="1"/>
  <c r="J548" i="1"/>
  <c r="J538" i="1"/>
  <c r="J497" i="1"/>
  <c r="J496" i="1"/>
  <c r="J474" i="1"/>
  <c r="J444" i="1"/>
  <c r="J423" i="1"/>
  <c r="J418" i="1"/>
  <c r="J334" i="1"/>
  <c r="J318" i="1"/>
  <c r="J307" i="1"/>
  <c r="J265" i="1"/>
  <c r="J231" i="1"/>
  <c r="J230" i="1"/>
  <c r="J744" i="1"/>
  <c r="J718" i="1"/>
  <c r="J717" i="1"/>
  <c r="J705" i="1"/>
  <c r="J679" i="1"/>
  <c r="J652" i="1"/>
  <c r="J631" i="1"/>
  <c r="J604" i="1"/>
  <c r="J593" i="1"/>
  <c r="J561" i="1"/>
  <c r="J556" i="1"/>
  <c r="J539" i="1"/>
  <c r="J536" i="1"/>
  <c r="J516" i="1"/>
  <c r="J498" i="1"/>
  <c r="J486" i="1"/>
  <c r="J480" i="1"/>
  <c r="J479" i="1"/>
  <c r="J475" i="1"/>
  <c r="J427" i="1"/>
  <c r="J408" i="1"/>
  <c r="J344" i="1"/>
  <c r="J335" i="1"/>
  <c r="J308" i="1"/>
  <c r="J293" i="1"/>
  <c r="J267" i="1"/>
  <c r="J266" i="1"/>
  <c r="J240" i="1"/>
  <c r="J726" i="1"/>
  <c r="J713" i="1"/>
  <c r="J702" i="1"/>
  <c r="J698" i="1"/>
  <c r="J689" i="1"/>
  <c r="J680" i="1"/>
  <c r="J675" i="1"/>
  <c r="J658" i="1"/>
  <c r="J605" i="1"/>
  <c r="J600" i="1"/>
  <c r="J595" i="1"/>
  <c r="J565" i="1"/>
  <c r="J553" i="1"/>
  <c r="J549" i="1"/>
  <c r="J521" i="1"/>
  <c r="J510" i="1"/>
  <c r="J481" i="1"/>
  <c r="J476" i="1"/>
  <c r="J470" i="1"/>
  <c r="J428" i="1"/>
  <c r="J420" i="1"/>
  <c r="J417" i="1"/>
  <c r="J386" i="1"/>
  <c r="J385" i="1"/>
  <c r="J361" i="1"/>
  <c r="J321" i="1"/>
  <c r="J300" i="1"/>
  <c r="J258" i="1"/>
  <c r="J242" i="1"/>
  <c r="J218" i="1"/>
  <c r="J209" i="1"/>
  <c r="J160" i="1"/>
  <c r="J132" i="1"/>
  <c r="J130" i="1"/>
  <c r="J68" i="1"/>
  <c r="J66" i="1"/>
  <c r="J712" i="1"/>
  <c r="J477" i="1"/>
  <c r="J438" i="1"/>
  <c r="J419" i="1"/>
  <c r="J404" i="1"/>
  <c r="J380" i="1"/>
  <c r="J363" i="1"/>
  <c r="J357" i="1"/>
  <c r="J302" i="1"/>
  <c r="J279" i="1"/>
  <c r="J255" i="1"/>
  <c r="J248" i="1"/>
  <c r="J232" i="1"/>
  <c r="J175" i="1"/>
  <c r="J174" i="1"/>
  <c r="J164" i="1"/>
  <c r="J151" i="1"/>
  <c r="J116" i="1"/>
  <c r="J47" i="1"/>
  <c r="J45" i="1"/>
  <c r="J9" i="1"/>
  <c r="J22" i="1"/>
  <c r="J708" i="1"/>
  <c r="J554" i="1"/>
  <c r="J439" i="1"/>
  <c r="J229" i="1"/>
  <c r="J102" i="1"/>
  <c r="J748" i="1"/>
  <c r="J501" i="1"/>
  <c r="J120" i="1"/>
  <c r="J104" i="1"/>
  <c r="J95" i="1"/>
  <c r="J58" i="1"/>
  <c r="J24" i="1"/>
  <c r="J161" i="1"/>
  <c r="J71" i="1"/>
  <c r="J722" i="1"/>
  <c r="J310" i="1"/>
  <c r="J12" i="1"/>
  <c r="J656" i="1"/>
  <c r="J577" i="1"/>
  <c r="J463" i="1"/>
  <c r="J409" i="1"/>
  <c r="J162" i="1"/>
  <c r="J81" i="1"/>
  <c r="J42" i="1"/>
  <c r="J672" i="1"/>
  <c r="J324" i="1"/>
  <c r="J216" i="1"/>
  <c r="J114" i="1"/>
  <c r="J64" i="1"/>
  <c r="J202" i="1"/>
  <c r="J149" i="1"/>
  <c r="J43" i="1"/>
  <c r="J15" i="1"/>
  <c r="J665" i="1"/>
  <c r="J472" i="1"/>
  <c r="J633" i="1"/>
  <c r="J567" i="1"/>
  <c r="J546" i="1"/>
  <c r="J517" i="1"/>
  <c r="J488" i="1"/>
  <c r="J459" i="1"/>
  <c r="J454" i="1"/>
  <c r="J442" i="1"/>
  <c r="J398" i="1"/>
  <c r="J394" i="1"/>
  <c r="J371" i="1"/>
  <c r="J331" i="1"/>
  <c r="J315" i="1"/>
  <c r="J299" i="1"/>
  <c r="J297" i="1"/>
  <c r="J286" i="1"/>
  <c r="J259" i="1"/>
  <c r="J244" i="1"/>
  <c r="J236" i="1"/>
  <c r="J155" i="1"/>
  <c r="J90" i="1"/>
  <c r="J48" i="1"/>
  <c r="J46" i="1"/>
  <c r="J21" i="1"/>
  <c r="J283" i="1"/>
  <c r="J276" i="1"/>
  <c r="J165" i="1"/>
  <c r="J156" i="1"/>
  <c r="J139" i="1"/>
  <c r="J131" i="1"/>
  <c r="J101" i="1"/>
  <c r="J67" i="1"/>
  <c r="J727" i="1"/>
  <c r="J372" i="1"/>
  <c r="J219" i="1"/>
  <c r="J167" i="1"/>
  <c r="J158" i="1"/>
  <c r="J153" i="1"/>
  <c r="J141" i="1"/>
  <c r="J118" i="1"/>
  <c r="J659" i="1"/>
  <c r="J213" i="1"/>
  <c r="J195" i="1"/>
  <c r="J78" i="1"/>
  <c r="J26" i="1"/>
  <c r="J278" i="1"/>
  <c r="J144" i="1"/>
  <c r="J122" i="1"/>
  <c r="J110" i="1"/>
  <c r="J29" i="1"/>
  <c r="J512" i="1"/>
  <c r="J493" i="1"/>
  <c r="J469" i="1"/>
  <c r="J313" i="1"/>
  <c r="J253" i="1"/>
  <c r="J215" i="1"/>
  <c r="J170" i="1"/>
  <c r="J97" i="1"/>
  <c r="J667" i="1"/>
  <c r="J412" i="1"/>
  <c r="J403" i="1"/>
  <c r="J254" i="1"/>
  <c r="J723" i="1"/>
  <c r="J714" i="1"/>
  <c r="J626" i="1"/>
  <c r="J572" i="1"/>
  <c r="J540" i="1"/>
  <c r="J340" i="1"/>
  <c r="J223" i="1"/>
  <c r="J191" i="1"/>
  <c r="J113" i="1"/>
  <c r="J564" i="1"/>
  <c r="J314" i="1"/>
  <c r="J275" i="1"/>
  <c r="J243" i="1"/>
  <c r="J148" i="1"/>
  <c r="J74" i="1"/>
  <c r="J683" i="1"/>
  <c r="J500" i="1"/>
  <c r="J745" i="1"/>
  <c r="J715" i="1"/>
  <c r="J710" i="1"/>
  <c r="J673" i="1"/>
  <c r="J668" i="1"/>
  <c r="J610" i="1"/>
  <c r="J578" i="1"/>
  <c r="J450" i="1"/>
  <c r="J328" i="1"/>
  <c r="J290" i="1"/>
  <c r="J228" i="1"/>
  <c r="J225" i="1"/>
  <c r="J201" i="1"/>
  <c r="J179" i="1"/>
  <c r="J166" i="1"/>
  <c r="J140" i="1"/>
  <c r="J127" i="1"/>
  <c r="J106" i="1"/>
  <c r="J20" i="1"/>
  <c r="J51" i="1"/>
  <c r="J684" i="1"/>
  <c r="J390" i="1"/>
  <c r="J341" i="1"/>
  <c r="J287" i="1"/>
  <c r="J103" i="1"/>
  <c r="J53" i="1"/>
  <c r="J676" i="1"/>
  <c r="J635" i="1"/>
  <c r="J405" i="1"/>
  <c r="J378" i="1"/>
  <c r="J355" i="1"/>
  <c r="J338" i="1"/>
  <c r="J332" i="1"/>
  <c r="J34" i="1"/>
  <c r="J749" i="1"/>
  <c r="J629" i="1"/>
  <c r="J563" i="1"/>
  <c r="J135" i="1"/>
  <c r="J109" i="1"/>
  <c r="J507" i="1"/>
  <c r="J356" i="1"/>
  <c r="J339" i="1"/>
  <c r="J272" i="1"/>
  <c r="J10" i="1"/>
  <c r="J709" i="1"/>
  <c r="J682" i="1"/>
  <c r="J636" i="1"/>
  <c r="J502" i="1"/>
  <c r="J449" i="1"/>
  <c r="J365" i="1"/>
  <c r="J146" i="1"/>
  <c r="J124" i="1"/>
  <c r="J505" i="1"/>
  <c r="J362" i="1"/>
  <c r="J301" i="1"/>
  <c r="J137" i="1"/>
  <c r="J125" i="1"/>
  <c r="J377" i="1"/>
  <c r="J337" i="1"/>
  <c r="J199" i="1"/>
  <c r="J88" i="1"/>
  <c r="J18" i="1"/>
  <c r="J687" i="1"/>
  <c r="J573" i="1"/>
  <c r="J506" i="1"/>
  <c r="J462" i="1"/>
  <c r="J384" i="1"/>
  <c r="J367" i="1"/>
  <c r="J325" i="1"/>
  <c r="J309" i="1"/>
  <c r="J280" i="1"/>
  <c r="J263" i="1"/>
  <c r="J237" i="1"/>
  <c r="J212" i="1"/>
  <c r="J194" i="1"/>
  <c r="J176" i="1"/>
  <c r="J128" i="1"/>
  <c r="J119" i="1"/>
  <c r="J93" i="1"/>
  <c r="J92" i="1"/>
  <c r="J77" i="1"/>
  <c r="J76" i="1"/>
  <c r="J50" i="1"/>
  <c r="J721" i="1"/>
  <c r="J511" i="1"/>
  <c r="J492" i="1"/>
  <c r="J187" i="1"/>
  <c r="J69" i="1"/>
  <c r="J504" i="1"/>
  <c r="J483" i="1"/>
  <c r="J387" i="1"/>
  <c r="J640" i="1"/>
  <c r="J379" i="1"/>
  <c r="J145" i="1"/>
  <c r="J57" i="1"/>
  <c r="J39" i="1"/>
  <c r="J30" i="1"/>
  <c r="J691" i="1"/>
  <c r="J239" i="1"/>
  <c r="J190" i="1"/>
  <c r="J111" i="1"/>
  <c r="J85" i="1"/>
  <c r="J80" i="1"/>
  <c r="J62" i="1"/>
  <c r="J32" i="1"/>
  <c r="J353" i="1"/>
  <c r="J347" i="1"/>
  <c r="J222" i="1"/>
  <c r="J172" i="1"/>
  <c r="J13" i="1"/>
  <c r="J11" i="1"/>
  <c r="J558" i="1"/>
  <c r="J533" i="1"/>
  <c r="J41" i="1"/>
  <c r="J707" i="1"/>
  <c r="J273" i="1"/>
  <c r="J16" i="1"/>
  <c r="J185" i="1"/>
  <c r="J733" i="1"/>
  <c r="J671" i="1"/>
  <c r="J655" i="1"/>
  <c r="J628" i="1"/>
  <c r="J596" i="1"/>
  <c r="J590" i="1"/>
  <c r="J586" i="1"/>
  <c r="J557" i="1"/>
  <c r="J489" i="1"/>
  <c r="J460" i="1"/>
  <c r="J364" i="1"/>
  <c r="J326" i="1"/>
  <c r="J284" i="1"/>
  <c r="J260" i="1"/>
  <c r="J221" i="1"/>
  <c r="J220" i="1"/>
  <c r="J207" i="1"/>
  <c r="J205" i="1"/>
  <c r="J196" i="1"/>
  <c r="J188" i="1"/>
  <c r="J181" i="1"/>
  <c r="J108" i="1"/>
  <c r="J60" i="1"/>
  <c r="J56" i="1"/>
  <c r="J27" i="1"/>
  <c r="J25" i="1"/>
  <c r="J719" i="1"/>
  <c r="J703" i="1"/>
  <c r="J688" i="1"/>
  <c r="J625" i="1"/>
  <c r="J552" i="1"/>
  <c r="J547" i="1"/>
  <c r="J542" i="1"/>
  <c r="J509" i="1"/>
  <c r="J471" i="1"/>
  <c r="J455" i="1"/>
  <c r="J402" i="1"/>
  <c r="J399" i="1"/>
  <c r="J345" i="1"/>
  <c r="J342" i="1"/>
  <c r="J252" i="1"/>
  <c r="J246" i="1"/>
  <c r="J206" i="1"/>
  <c r="J189" i="1"/>
  <c r="J183" i="1"/>
  <c r="J182" i="1"/>
  <c r="J143" i="1"/>
  <c r="J134" i="1"/>
  <c r="J84" i="1"/>
  <c r="J83" i="1"/>
  <c r="J55" i="1"/>
  <c r="J37" i="1"/>
  <c r="J36" i="1"/>
  <c r="J594" i="1"/>
  <c r="J532" i="1"/>
  <c r="J320" i="1"/>
  <c r="J169" i="1"/>
  <c r="J388" i="1"/>
  <c r="J261" i="1"/>
  <c r="J98" i="1"/>
  <c r="J72" i="1"/>
  <c r="J63" i="1"/>
  <c r="J696" i="1"/>
  <c r="J607" i="1"/>
  <c r="J451" i="1"/>
  <c r="J285" i="1"/>
  <c r="J269" i="1"/>
  <c r="J123" i="1"/>
  <c r="J584" i="1"/>
  <c r="J537" i="1"/>
  <c r="J458" i="1"/>
  <c r="J421" i="1"/>
  <c r="J370" i="1"/>
  <c r="J304" i="1"/>
  <c r="J296" i="1"/>
  <c r="J750" i="1"/>
  <c r="J677" i="1"/>
  <c r="J289" i="1"/>
  <c r="J226" i="1"/>
  <c r="J198" i="1"/>
  <c r="J99" i="1"/>
  <c r="J87" i="1"/>
  <c r="J514" i="1"/>
  <c r="J351" i="1"/>
  <c r="J89" i="1"/>
  <c r="K720" i="6"/>
  <c r="K706" i="6"/>
  <c r="K699" i="6"/>
  <c r="K685" i="6"/>
  <c r="K678" i="6"/>
  <c r="K664" i="6"/>
  <c r="K657" i="6"/>
  <c r="K643" i="6"/>
  <c r="K622" i="6"/>
  <c r="K601" i="6"/>
  <c r="K587" i="6"/>
  <c r="K580" i="6"/>
  <c r="K566" i="6"/>
  <c r="K559" i="6"/>
  <c r="K545" i="6"/>
  <c r="K524" i="6"/>
  <c r="K503" i="6"/>
  <c r="K482" i="6"/>
  <c r="K715" i="6"/>
  <c r="K694" i="6"/>
  <c r="K673" i="6"/>
  <c r="K659" i="6"/>
  <c r="K652" i="6"/>
  <c r="K638" i="6"/>
  <c r="K631" i="6"/>
  <c r="K617" i="6"/>
  <c r="K724" i="6"/>
  <c r="K710" i="6"/>
  <c r="K703" i="6"/>
  <c r="K719" i="6"/>
  <c r="K698" i="6"/>
  <c r="K718" i="6"/>
  <c r="K697" i="6"/>
  <c r="K683" i="6"/>
  <c r="K676" i="6"/>
  <c r="K662" i="6"/>
  <c r="K655" i="6"/>
  <c r="K641" i="6"/>
  <c r="K620" i="6"/>
  <c r="K599" i="6"/>
  <c r="K578" i="6"/>
  <c r="K564" i="6"/>
  <c r="K557" i="6"/>
  <c r="K543" i="6"/>
  <c r="K536" i="6"/>
  <c r="K728" i="6"/>
  <c r="K581" i="6"/>
  <c r="K569" i="6"/>
  <c r="K539" i="6"/>
  <c r="K538" i="6"/>
  <c r="K530" i="6"/>
  <c r="K522" i="6"/>
  <c r="K511" i="6"/>
  <c r="K491" i="6"/>
  <c r="K481" i="6"/>
  <c r="K475" i="6"/>
  <c r="K454" i="6"/>
  <c r="K433" i="6"/>
  <c r="K419" i="6"/>
  <c r="K412" i="6"/>
  <c r="K398" i="6"/>
  <c r="K391" i="6"/>
  <c r="K377" i="6"/>
  <c r="K356" i="6"/>
  <c r="K335" i="6"/>
  <c r="K314" i="6"/>
  <c r="K300" i="6"/>
  <c r="K293" i="6"/>
  <c r="K279" i="6"/>
  <c r="K272" i="6"/>
  <c r="K258" i="6"/>
  <c r="K237" i="6"/>
  <c r="K711" i="6"/>
  <c r="K629" i="6"/>
  <c r="K626" i="6"/>
  <c r="K586" i="6"/>
  <c r="K568" i="6"/>
  <c r="K550" i="6"/>
  <c r="K549" i="6"/>
  <c r="K515" i="6"/>
  <c r="K504" i="6"/>
  <c r="K497" i="6"/>
  <c r="K470" i="6"/>
  <c r="K463" i="6"/>
  <c r="K449" i="6"/>
  <c r="K428" i="6"/>
  <c r="K407" i="6"/>
  <c r="K386" i="6"/>
  <c r="K372" i="6"/>
  <c r="K365" i="6"/>
  <c r="K351" i="6"/>
  <c r="K344" i="6"/>
  <c r="K330" i="6"/>
  <c r="K309" i="6"/>
  <c r="K288" i="6"/>
  <c r="K274" i="6"/>
  <c r="K267" i="6"/>
  <c r="K253" i="6"/>
  <c r="K246" i="6"/>
  <c r="K232" i="6"/>
  <c r="K225" i="6"/>
  <c r="K211" i="6"/>
  <c r="K190" i="6"/>
  <c r="K169" i="6"/>
  <c r="K155" i="6"/>
  <c r="K148" i="6"/>
  <c r="K134" i="6"/>
  <c r="K127" i="6"/>
  <c r="K113" i="6"/>
  <c r="K92" i="6"/>
  <c r="K71" i="6"/>
  <c r="K50" i="6"/>
  <c r="K713" i="6"/>
  <c r="K712" i="6"/>
  <c r="K633" i="6"/>
  <c r="K632" i="6"/>
  <c r="K630" i="6"/>
  <c r="K628" i="6"/>
  <c r="K625" i="6"/>
  <c r="K624" i="6"/>
  <c r="K623" i="6"/>
  <c r="K598" i="6"/>
  <c r="K567" i="6"/>
  <c r="K561" i="6"/>
  <c r="K529" i="6"/>
  <c r="K528" i="6"/>
  <c r="K514" i="6"/>
  <c r="K510" i="6"/>
  <c r="K490" i="6"/>
  <c r="K487" i="6"/>
  <c r="K480" i="6"/>
  <c r="K458" i="6"/>
  <c r="K444" i="6"/>
  <c r="K437" i="6"/>
  <c r="K423" i="6"/>
  <c r="K416" i="6"/>
  <c r="K722" i="6"/>
  <c r="K721" i="6"/>
  <c r="K627" i="6"/>
  <c r="K621" i="6"/>
  <c r="K609" i="6"/>
  <c r="K608" i="6"/>
  <c r="K597" i="6"/>
  <c r="K579" i="6"/>
  <c r="K560" i="6"/>
  <c r="K548" i="6"/>
  <c r="K521" i="6"/>
  <c r="K496" i="6"/>
  <c r="K486" i="6"/>
  <c r="K474" i="6"/>
  <c r="K453" i="6"/>
  <c r="K432" i="6"/>
  <c r="K418" i="6"/>
  <c r="K411" i="6"/>
  <c r="K397" i="6"/>
  <c r="K390" i="6"/>
  <c r="K376" i="6"/>
  <c r="K369" i="6"/>
  <c r="K355" i="6"/>
  <c r="K334" i="6"/>
  <c r="K313" i="6"/>
  <c r="K299" i="6"/>
  <c r="K292" i="6"/>
  <c r="K278" i="6"/>
  <c r="K271" i="6"/>
  <c r="K702" i="6"/>
  <c r="K681" i="6"/>
  <c r="K680" i="6"/>
  <c r="K679" i="6"/>
  <c r="K654" i="6"/>
  <c r="K653" i="6"/>
  <c r="K651" i="6"/>
  <c r="K649" i="6"/>
  <c r="K646" i="6"/>
  <c r="K645" i="6"/>
  <c r="K644" i="6"/>
  <c r="K606" i="6"/>
  <c r="K605" i="6"/>
  <c r="K593" i="6"/>
  <c r="K577" i="6"/>
  <c r="K558" i="6"/>
  <c r="K526" i="6"/>
  <c r="K519" i="6"/>
  <c r="K473" i="6"/>
  <c r="K452" i="6"/>
  <c r="K431" i="6"/>
  <c r="K648" i="6"/>
  <c r="K640" i="6"/>
  <c r="K618" i="6"/>
  <c r="K611" i="6"/>
  <c r="K582" i="6"/>
  <c r="K541" i="6"/>
  <c r="K533" i="6"/>
  <c r="K507" i="6"/>
  <c r="K501" i="6"/>
  <c r="K500" i="6"/>
  <c r="K494" i="6"/>
  <c r="K441" i="6"/>
  <c r="K405" i="6"/>
  <c r="K401" i="6"/>
  <c r="K385" i="6"/>
  <c r="K384" i="6"/>
  <c r="K380" i="6"/>
  <c r="K321" i="6"/>
  <c r="K317" i="6"/>
  <c r="K290" i="6"/>
  <c r="K285" i="6"/>
  <c r="K283" i="6"/>
  <c r="K281" i="6"/>
  <c r="K264" i="6"/>
  <c r="K251" i="6"/>
  <c r="K247" i="6"/>
  <c r="K228" i="6"/>
  <c r="K210" i="6"/>
  <c r="K203" i="6"/>
  <c r="K200" i="6"/>
  <c r="K179" i="6"/>
  <c r="K162" i="6"/>
  <c r="K152" i="6"/>
  <c r="K139" i="6"/>
  <c r="K132" i="6"/>
  <c r="K129" i="6"/>
  <c r="K122" i="6"/>
  <c r="K109" i="6"/>
  <c r="K91" i="6"/>
  <c r="K84" i="6"/>
  <c r="K80" i="6"/>
  <c r="K67" i="6"/>
  <c r="K43" i="6"/>
  <c r="K21" i="6"/>
  <c r="K701" i="6"/>
  <c r="K674" i="6"/>
  <c r="K669" i="6"/>
  <c r="K660" i="6"/>
  <c r="K636" i="6"/>
  <c r="K612" i="6"/>
  <c r="K583" i="6"/>
  <c r="K573" i="6"/>
  <c r="K563" i="6"/>
  <c r="K547" i="6"/>
  <c r="K479" i="6"/>
  <c r="K459" i="6"/>
  <c r="K450" i="6"/>
  <c r="K443" i="6"/>
  <c r="K424" i="6"/>
  <c r="K406" i="6"/>
  <c r="K404" i="6"/>
  <c r="K402" i="6"/>
  <c r="K400" i="6"/>
  <c r="K388" i="6"/>
  <c r="K383" i="6"/>
  <c r="K381" i="6"/>
  <c r="K379" i="6"/>
  <c r="K320" i="6"/>
  <c r="K318" i="6"/>
  <c r="K316" i="6"/>
  <c r="K289" i="6"/>
  <c r="K284" i="6"/>
  <c r="K280" i="6"/>
  <c r="K277" i="6"/>
  <c r="K262" i="6"/>
  <c r="K245" i="6"/>
  <c r="K234" i="6"/>
  <c r="K227" i="6"/>
  <c r="K223" i="6"/>
  <c r="K199" i="6"/>
  <c r="K186" i="6"/>
  <c r="K175" i="6"/>
  <c r="K138" i="6"/>
  <c r="K115" i="6"/>
  <c r="K108" i="6"/>
  <c r="K104" i="6"/>
  <c r="K73" i="6"/>
  <c r="K66" i="6"/>
  <c r="K56" i="6"/>
  <c r="K37" i="6"/>
  <c r="K30" i="6"/>
  <c r="K16" i="6"/>
  <c r="K9" i="6"/>
  <c r="K690" i="6"/>
  <c r="K686" i="6"/>
  <c r="K665" i="6"/>
  <c r="K592" i="6"/>
  <c r="K551" i="6"/>
  <c r="K542" i="6"/>
  <c r="K516" i="6"/>
  <c r="K513" i="6"/>
  <c r="K508" i="6"/>
  <c r="K495" i="6"/>
  <c r="K471" i="6"/>
  <c r="K461" i="6"/>
  <c r="K460" i="6"/>
  <c r="K451" i="6"/>
  <c r="K426" i="6"/>
  <c r="K425" i="6"/>
  <c r="K403" i="6"/>
  <c r="K399" i="6"/>
  <c r="K396" i="6"/>
  <c r="K387" i="6"/>
  <c r="K382" i="6"/>
  <c r="K378" i="6"/>
  <c r="K375" i="6"/>
  <c r="K319" i="6"/>
  <c r="K315" i="6"/>
  <c r="K312" i="6"/>
  <c r="K263" i="6"/>
  <c r="K261" i="6"/>
  <c r="K250" i="6"/>
  <c r="K244" i="6"/>
  <c r="K216" i="6"/>
  <c r="K209" i="6"/>
  <c r="K192" i="6"/>
  <c r="K185" i="6"/>
  <c r="K168" i="6"/>
  <c r="K161" i="6"/>
  <c r="K151" i="6"/>
  <c r="K145" i="6"/>
  <c r="K128" i="6"/>
  <c r="K121" i="6"/>
  <c r="K97" i="6"/>
  <c r="K90" i="6"/>
  <c r="K79" i="6"/>
  <c r="K59" i="6"/>
  <c r="K49" i="6"/>
  <c r="K42" i="6"/>
  <c r="K25" i="6"/>
  <c r="K11" i="6"/>
  <c r="K709" i="6"/>
  <c r="K704" i="6"/>
  <c r="K670" i="6"/>
  <c r="K600" i="6"/>
  <c r="K596" i="6"/>
  <c r="K584" i="6"/>
  <c r="K552" i="6"/>
  <c r="K534" i="6"/>
  <c r="K523" i="6"/>
  <c r="K517" i="6"/>
  <c r="K502" i="6"/>
  <c r="K472" i="6"/>
  <c r="K435" i="6"/>
  <c r="K434" i="6"/>
  <c r="K371" i="6"/>
  <c r="K370" i="6"/>
  <c r="K343" i="6"/>
  <c r="K342" i="6"/>
  <c r="K338" i="6"/>
  <c r="K308" i="6"/>
  <c r="K307" i="6"/>
  <c r="K303" i="6"/>
  <c r="K276" i="6"/>
  <c r="K233" i="6"/>
  <c r="K226" i="6"/>
  <c r="K215" i="6"/>
  <c r="K202" i="6"/>
  <c r="K198" i="6"/>
  <c r="K178" i="6"/>
  <c r="K154" i="6"/>
  <c r="K137" i="6"/>
  <c r="K131" i="6"/>
  <c r="K114" i="6"/>
  <c r="K107" i="6"/>
  <c r="K96" i="6"/>
  <c r="K83" i="6"/>
  <c r="K72" i="6"/>
  <c r="K65" i="6"/>
  <c r="K20" i="6"/>
  <c r="K726" i="6"/>
  <c r="K705" i="6"/>
  <c r="K692" i="6"/>
  <c r="K656" i="6"/>
  <c r="K607" i="6"/>
  <c r="K602" i="6"/>
  <c r="K585" i="6"/>
  <c r="K575" i="6"/>
  <c r="K565" i="6"/>
  <c r="K544" i="6"/>
  <c r="K525" i="6"/>
  <c r="K445" i="6"/>
  <c r="K329" i="6"/>
  <c r="K328" i="6"/>
  <c r="K324" i="6"/>
  <c r="K242" i="6"/>
  <c r="K240" i="6"/>
  <c r="K221" i="6"/>
  <c r="K183" i="6"/>
  <c r="K159" i="6"/>
  <c r="K136" i="6"/>
  <c r="K126" i="6"/>
  <c r="K119" i="6"/>
  <c r="K102" i="6"/>
  <c r="K77" i="6"/>
  <c r="K40" i="6"/>
  <c r="K33" i="6"/>
  <c r="K19" i="6"/>
  <c r="K717" i="6"/>
  <c r="K663" i="6"/>
  <c r="K619" i="6"/>
  <c r="K489" i="6"/>
  <c r="K483" i="6"/>
  <c r="K436" i="6"/>
  <c r="K420" i="6"/>
  <c r="K368" i="6"/>
  <c r="K363" i="6"/>
  <c r="K358" i="6"/>
  <c r="K336" i="6"/>
  <c r="K306" i="6"/>
  <c r="K294" i="6"/>
  <c r="K256" i="6"/>
  <c r="K255" i="6"/>
  <c r="K238" i="6"/>
  <c r="K218" i="6"/>
  <c r="K212" i="6"/>
  <c r="K191" i="6"/>
  <c r="K142" i="6"/>
  <c r="K135" i="6"/>
  <c r="K120" i="6"/>
  <c r="K105" i="6"/>
  <c r="K101" i="6"/>
  <c r="K95" i="6"/>
  <c r="K74" i="6"/>
  <c r="K63" i="6"/>
  <c r="K62" i="6"/>
  <c r="K47" i="6"/>
  <c r="K14" i="6"/>
  <c r="K13" i="6"/>
  <c r="K671" i="6"/>
  <c r="K591" i="6"/>
  <c r="K574" i="6"/>
  <c r="K571" i="6"/>
  <c r="K499" i="6"/>
  <c r="K464" i="6"/>
  <c r="K446" i="6"/>
  <c r="K440" i="6"/>
  <c r="K430" i="6"/>
  <c r="K354" i="6"/>
  <c r="K348" i="6"/>
  <c r="K333" i="6"/>
  <c r="K295" i="6"/>
  <c r="K265" i="6"/>
  <c r="K213" i="6"/>
  <c r="K207" i="6"/>
  <c r="K163" i="6"/>
  <c r="K156" i="6"/>
  <c r="K149" i="6"/>
  <c r="K68" i="6"/>
  <c r="K54" i="6"/>
  <c r="K23" i="6"/>
  <c r="K22" i="6"/>
  <c r="K695" i="6"/>
  <c r="K661" i="6"/>
  <c r="K615" i="6"/>
  <c r="K520" i="6"/>
  <c r="K505" i="6"/>
  <c r="K478" i="6"/>
  <c r="K466" i="6"/>
  <c r="K455" i="6"/>
  <c r="K409" i="6"/>
  <c r="K359" i="6"/>
  <c r="K325" i="6"/>
  <c r="K266" i="6"/>
  <c r="K257" i="6"/>
  <c r="K243" i="6"/>
  <c r="K239" i="6"/>
  <c r="K219" i="6"/>
  <c r="K177" i="6"/>
  <c r="K176" i="6"/>
  <c r="K158" i="6"/>
  <c r="K157" i="6"/>
  <c r="K89" i="6"/>
  <c r="K727" i="6"/>
  <c r="K693" i="6"/>
  <c r="K688" i="6"/>
  <c r="K572" i="6"/>
  <c r="K540" i="6"/>
  <c r="K506" i="6"/>
  <c r="K410" i="6"/>
  <c r="K394" i="6"/>
  <c r="K360" i="6"/>
  <c r="K326" i="6"/>
  <c r="K249" i="6"/>
  <c r="K194" i="6"/>
  <c r="K193" i="6"/>
  <c r="K182" i="6"/>
  <c r="K181" i="6"/>
  <c r="K166" i="6"/>
  <c r="K144" i="6"/>
  <c r="K116" i="6"/>
  <c r="K668" i="6"/>
  <c r="K666" i="6"/>
  <c r="K588" i="6"/>
  <c r="K553" i="6"/>
  <c r="K357" i="6"/>
  <c r="K298" i="6"/>
  <c r="K229" i="6"/>
  <c r="K196" i="6"/>
  <c r="K184" i="6"/>
  <c r="K118" i="6"/>
  <c r="K112" i="6"/>
  <c r="K106" i="6"/>
  <c r="K99" i="6"/>
  <c r="K55" i="6"/>
  <c r="K26" i="6"/>
  <c r="K18" i="6"/>
  <c r="K10" i="6"/>
  <c r="K723" i="6"/>
  <c r="K708" i="6"/>
  <c r="K532" i="6"/>
  <c r="K492" i="6"/>
  <c r="K485" i="6"/>
  <c r="K476" i="6"/>
  <c r="K469" i="6"/>
  <c r="K457" i="6"/>
  <c r="K422" i="6"/>
  <c r="K374" i="6"/>
  <c r="K305" i="6"/>
  <c r="K275" i="6"/>
  <c r="K254" i="6"/>
  <c r="K236" i="6"/>
  <c r="K220" i="6"/>
  <c r="K171" i="6"/>
  <c r="K75" i="6"/>
  <c r="K51" i="6"/>
  <c r="K36" i="6"/>
  <c r="K658" i="6"/>
  <c r="K595" i="6"/>
  <c r="K518" i="6"/>
  <c r="K448" i="6"/>
  <c r="K439" i="6"/>
  <c r="K395" i="6"/>
  <c r="K366" i="6"/>
  <c r="K349" i="6"/>
  <c r="K331" i="6"/>
  <c r="K204" i="6"/>
  <c r="K187" i="6"/>
  <c r="K174" i="6"/>
  <c r="K165" i="6"/>
  <c r="K64" i="6"/>
  <c r="K60" i="6"/>
  <c r="K48" i="6"/>
  <c r="K44" i="6"/>
  <c r="K31" i="6"/>
  <c r="K27" i="6"/>
  <c r="K700" i="6"/>
  <c r="K554" i="6"/>
  <c r="K509" i="6"/>
  <c r="K493" i="6"/>
  <c r="K465" i="6"/>
  <c r="K392" i="6"/>
  <c r="K361" i="6"/>
  <c r="K248" i="6"/>
  <c r="K208" i="6"/>
  <c r="K205" i="6"/>
  <c r="K188" i="6"/>
  <c r="K146" i="6"/>
  <c r="K140" i="6"/>
  <c r="K110" i="6"/>
  <c r="K94" i="6"/>
  <c r="K87" i="6"/>
  <c r="K69" i="6"/>
  <c r="K32" i="6"/>
  <c r="K639" i="6"/>
  <c r="K616" i="6"/>
  <c r="K556" i="6"/>
  <c r="K456" i="6"/>
  <c r="K408" i="6"/>
  <c r="K297" i="6"/>
  <c r="K286" i="6"/>
  <c r="K273" i="6"/>
  <c r="K231" i="6"/>
  <c r="K214" i="6"/>
  <c r="K150" i="6"/>
  <c r="K111" i="6"/>
  <c r="K103" i="6"/>
  <c r="K98" i="6"/>
  <c r="K81" i="6"/>
  <c r="K12" i="6"/>
  <c r="K696" i="6"/>
  <c r="K677" i="6"/>
  <c r="K650" i="6"/>
  <c r="K570" i="6"/>
  <c r="K414" i="6"/>
  <c r="K367" i="6"/>
  <c r="K235" i="6"/>
  <c r="K195" i="6"/>
  <c r="K82" i="6"/>
  <c r="K41" i="6"/>
  <c r="K24" i="6"/>
  <c r="K689" i="6"/>
  <c r="K687" i="6"/>
  <c r="K634" i="6"/>
  <c r="K576" i="6"/>
  <c r="K468" i="6"/>
  <c r="K462" i="6"/>
  <c r="K421" i="6"/>
  <c r="K269" i="6"/>
  <c r="K124" i="6"/>
  <c r="K714" i="6"/>
  <c r="K304" i="6"/>
  <c r="K172" i="6"/>
  <c r="K153" i="6"/>
  <c r="K141" i="6"/>
  <c r="K46" i="6"/>
  <c r="K716" i="6"/>
  <c r="K603" i="6"/>
  <c r="K555" i="6"/>
  <c r="K546" i="6"/>
  <c r="K484" i="6"/>
  <c r="K429" i="6"/>
  <c r="K291" i="6"/>
  <c r="K206" i="6"/>
  <c r="K180" i="6"/>
  <c r="K164" i="6"/>
  <c r="K512" i="6"/>
  <c r="K346" i="6"/>
  <c r="K282" i="6"/>
  <c r="K133" i="6"/>
  <c r="K52" i="6"/>
  <c r="K38" i="6"/>
  <c r="K28" i="6"/>
  <c r="K614" i="6"/>
  <c r="K537" i="6"/>
  <c r="K393" i="6"/>
  <c r="K323" i="6"/>
  <c r="K302" i="6"/>
  <c r="K287" i="6"/>
  <c r="K217" i="6"/>
  <c r="K160" i="6"/>
  <c r="K88" i="6"/>
  <c r="K86" i="6"/>
  <c r="K647" i="6"/>
  <c r="K637" i="6"/>
  <c r="K589" i="6"/>
  <c r="K531" i="6"/>
  <c r="K415" i="6"/>
  <c r="K413" i="6"/>
  <c r="K189" i="6"/>
  <c r="K147" i="6"/>
  <c r="K61" i="6"/>
  <c r="K35" i="6"/>
  <c r="K613" i="6"/>
  <c r="K364" i="6"/>
  <c r="K301" i="6"/>
  <c r="K100" i="6"/>
  <c r="K39" i="6"/>
  <c r="K29" i="6"/>
  <c r="K684" i="6"/>
  <c r="K604" i="6"/>
  <c r="K562" i="6"/>
  <c r="K498" i="6"/>
  <c r="K488" i="6"/>
  <c r="K477" i="6"/>
  <c r="K362" i="6"/>
  <c r="K350" i="6"/>
  <c r="K322" i="6"/>
  <c r="K201" i="6"/>
  <c r="K17" i="6"/>
  <c r="K15" i="6"/>
  <c r="K642" i="6"/>
  <c r="K352" i="6"/>
  <c r="K347" i="6"/>
  <c r="K332" i="6"/>
  <c r="K130" i="6"/>
  <c r="K58" i="6"/>
  <c r="K438" i="6"/>
  <c r="K337" i="6"/>
  <c r="K327" i="6"/>
  <c r="K259" i="6"/>
  <c r="K252" i="6"/>
  <c r="K117" i="6"/>
  <c r="K85" i="6"/>
  <c r="K70" i="6"/>
  <c r="K725" i="6"/>
  <c r="K707" i="6"/>
  <c r="K527" i="6"/>
  <c r="K373" i="6"/>
  <c r="K341" i="6"/>
  <c r="K224" i="6"/>
  <c r="K170" i="6"/>
  <c r="K123" i="6"/>
  <c r="K78" i="6"/>
  <c r="K76" i="6"/>
  <c r="K667" i="6"/>
  <c r="K535" i="6"/>
  <c r="K447" i="6"/>
  <c r="K442" i="6"/>
  <c r="K417" i="6"/>
  <c r="K311" i="6"/>
  <c r="K125" i="6"/>
  <c r="K34" i="6"/>
  <c r="K675" i="6"/>
  <c r="K241" i="6"/>
  <c r="K173" i="6"/>
  <c r="K53" i="6"/>
  <c r="K45" i="6"/>
  <c r="K594" i="6"/>
  <c r="K340" i="6"/>
  <c r="K268" i="6"/>
  <c r="K672" i="6"/>
  <c r="K143" i="6"/>
  <c r="K691" i="6"/>
  <c r="K197" i="6"/>
  <c r="K167" i="6"/>
  <c r="K93" i="6"/>
  <c r="K682" i="6"/>
  <c r="K467" i="6"/>
  <c r="K427" i="6"/>
  <c r="K610" i="6"/>
  <c r="K590" i="6"/>
  <c r="K339" i="6"/>
  <c r="K310" i="6"/>
  <c r="K296" i="6"/>
  <c r="K260" i="6"/>
  <c r="K635" i="6"/>
  <c r="K353" i="6"/>
  <c r="K222" i="6"/>
  <c r="K345" i="6"/>
  <c r="K270" i="6"/>
  <c r="K389" i="6"/>
  <c r="K230" i="6"/>
  <c r="K57" i="6"/>
  <c r="J8" i="3"/>
  <c r="P5" i="3"/>
  <c r="K750" i="3"/>
  <c r="K736" i="3"/>
  <c r="K729" i="3"/>
  <c r="K715" i="3"/>
  <c r="K694" i="3"/>
  <c r="K673" i="3"/>
  <c r="K659" i="3"/>
  <c r="K652" i="3"/>
  <c r="K638" i="3"/>
  <c r="K631" i="3"/>
  <c r="K617" i="3"/>
  <c r="K596" i="3"/>
  <c r="K575" i="3"/>
  <c r="K554" i="3"/>
  <c r="K540" i="3"/>
  <c r="K533" i="3"/>
  <c r="K519" i="3"/>
  <c r="K512" i="3"/>
  <c r="K498" i="3"/>
  <c r="K477" i="3"/>
  <c r="K456" i="3"/>
  <c r="K442" i="3"/>
  <c r="K435" i="3"/>
  <c r="K421" i="3"/>
  <c r="K414" i="3"/>
  <c r="K400" i="3"/>
  <c r="K393" i="3"/>
  <c r="K379" i="3"/>
  <c r="K358" i="3"/>
  <c r="K337" i="3"/>
  <c r="K323" i="3"/>
  <c r="K316" i="3"/>
  <c r="K302" i="3"/>
  <c r="K295" i="3"/>
  <c r="K281" i="3"/>
  <c r="K260" i="3"/>
  <c r="K239" i="3"/>
  <c r="K218" i="3"/>
  <c r="K204" i="3"/>
  <c r="K197" i="3"/>
  <c r="K183" i="3"/>
  <c r="K176" i="3"/>
  <c r="K162" i="3"/>
  <c r="K141" i="3"/>
  <c r="K120" i="3"/>
  <c r="K106" i="3"/>
  <c r="K99" i="3"/>
  <c r="K85" i="3"/>
  <c r="K78" i="3"/>
  <c r="K64" i="3"/>
  <c r="K57" i="3"/>
  <c r="K43" i="3"/>
  <c r="K22" i="3"/>
  <c r="K745" i="3"/>
  <c r="K731" i="3"/>
  <c r="K724" i="3"/>
  <c r="K710" i="3"/>
  <c r="K703" i="3"/>
  <c r="K689" i="3"/>
  <c r="K668" i="3"/>
  <c r="K647" i="3"/>
  <c r="K626" i="3"/>
  <c r="K612" i="3"/>
  <c r="K605" i="3"/>
  <c r="K591" i="3"/>
  <c r="K584" i="3"/>
  <c r="K570" i="3"/>
  <c r="K549" i="3"/>
  <c r="K528" i="3"/>
  <c r="K514" i="3"/>
  <c r="K507" i="3"/>
  <c r="K493" i="3"/>
  <c r="K486" i="3"/>
  <c r="K472" i="3"/>
  <c r="K465" i="3"/>
  <c r="K451" i="3"/>
  <c r="K430" i="3"/>
  <c r="K409" i="3"/>
  <c r="K395" i="3"/>
  <c r="K388" i="3"/>
  <c r="K374" i="3"/>
  <c r="K367" i="3"/>
  <c r="K353" i="3"/>
  <c r="K332" i="3"/>
  <c r="K311" i="3"/>
  <c r="K290" i="3"/>
  <c r="K276" i="3"/>
  <c r="K269" i="3"/>
  <c r="K255" i="3"/>
  <c r="K248" i="3"/>
  <c r="K748" i="3"/>
  <c r="K734" i="3"/>
  <c r="K727" i="3"/>
  <c r="K713" i="3"/>
  <c r="K692" i="3"/>
  <c r="K671" i="3"/>
  <c r="K650" i="3"/>
  <c r="K636" i="3"/>
  <c r="K629" i="3"/>
  <c r="K615" i="3"/>
  <c r="K608" i="3"/>
  <c r="K594" i="3"/>
  <c r="K573" i="3"/>
  <c r="K552" i="3"/>
  <c r="K538" i="3"/>
  <c r="K531" i="3"/>
  <c r="K517" i="3"/>
  <c r="K510" i="3"/>
  <c r="K496" i="3"/>
  <c r="K489" i="3"/>
  <c r="K475" i="3"/>
  <c r="K454" i="3"/>
  <c r="K433" i="3"/>
  <c r="K419" i="3"/>
  <c r="K412" i="3"/>
  <c r="K398" i="3"/>
  <c r="K391" i="3"/>
  <c r="K377" i="3"/>
  <c r="K356" i="3"/>
  <c r="K335" i="3"/>
  <c r="K314" i="3"/>
  <c r="K300" i="3"/>
  <c r="K293" i="3"/>
  <c r="K279" i="3"/>
  <c r="K272" i="3"/>
  <c r="K258" i="3"/>
  <c r="K670" i="3"/>
  <c r="K669" i="3"/>
  <c r="K667" i="3"/>
  <c r="K665" i="3"/>
  <c r="K701" i="3"/>
  <c r="K698" i="3"/>
  <c r="K609" i="3"/>
  <c r="K572" i="3"/>
  <c r="K571" i="3"/>
  <c r="K569" i="3"/>
  <c r="K567" i="3"/>
  <c r="K564" i="3"/>
  <c r="K563" i="3"/>
  <c r="K562" i="3"/>
  <c r="K722" i="3"/>
  <c r="K719" i="3"/>
  <c r="K691" i="3"/>
  <c r="K690" i="3"/>
  <c r="K688" i="3"/>
  <c r="K686" i="3"/>
  <c r="K683" i="3"/>
  <c r="K682" i="3"/>
  <c r="K633" i="3"/>
  <c r="K632" i="3"/>
  <c r="K739" i="3"/>
  <c r="K726" i="3"/>
  <c r="K672" i="3"/>
  <c r="K663" i="3"/>
  <c r="K662" i="3"/>
  <c r="K634" i="3"/>
  <c r="K600" i="3"/>
  <c r="K599" i="3"/>
  <c r="K585" i="3"/>
  <c r="K583" i="3"/>
  <c r="K581" i="3"/>
  <c r="K578" i="3"/>
  <c r="K577" i="3"/>
  <c r="K576" i="3"/>
  <c r="K574" i="3"/>
  <c r="K545" i="3"/>
  <c r="K539" i="3"/>
  <c r="K461" i="3"/>
  <c r="K455" i="3"/>
  <c r="K426" i="3"/>
  <c r="K420" i="3"/>
  <c r="K342" i="3"/>
  <c r="K336" i="3"/>
  <c r="K307" i="3"/>
  <c r="K301" i="3"/>
  <c r="K278" i="3"/>
  <c r="K277" i="3"/>
  <c r="K275" i="3"/>
  <c r="K235" i="3"/>
  <c r="K211" i="3"/>
  <c r="K187" i="3"/>
  <c r="K177" i="3"/>
  <c r="K170" i="3"/>
  <c r="K153" i="3"/>
  <c r="K122" i="3"/>
  <c r="K115" i="3"/>
  <c r="K105" i="3"/>
  <c r="K69" i="3"/>
  <c r="K62" i="3"/>
  <c r="K51" i="3"/>
  <c r="K702" i="3"/>
  <c r="K695" i="3"/>
  <c r="K681" i="3"/>
  <c r="K674" i="3"/>
  <c r="K657" i="3"/>
  <c r="K640" i="3"/>
  <c r="K635" i="3"/>
  <c r="K580" i="3"/>
  <c r="K449" i="3"/>
  <c r="K446" i="3"/>
  <c r="K397" i="3"/>
  <c r="K396" i="3"/>
  <c r="K394" i="3"/>
  <c r="K330" i="3"/>
  <c r="K327" i="3"/>
  <c r="K249" i="3"/>
  <c r="K241" i="3"/>
  <c r="K234" i="3"/>
  <c r="K224" i="3"/>
  <c r="K200" i="3"/>
  <c r="K194" i="3"/>
  <c r="K163" i="3"/>
  <c r="K156" i="3"/>
  <c r="K146" i="3"/>
  <c r="K139" i="3"/>
  <c r="K128" i="3"/>
  <c r="K108" i="3"/>
  <c r="K98" i="3"/>
  <c r="K91" i="3"/>
  <c r="K68" i="3"/>
  <c r="K44" i="3"/>
  <c r="K37" i="3"/>
  <c r="K27" i="3"/>
  <c r="K20" i="3"/>
  <c r="K740" i="3"/>
  <c r="K711" i="3"/>
  <c r="K664" i="3"/>
  <c r="K618" i="3"/>
  <c r="K453" i="3"/>
  <c r="K452" i="3"/>
  <c r="K450" i="3"/>
  <c r="K448" i="3"/>
  <c r="K445" i="3"/>
  <c r="K444" i="3"/>
  <c r="K443" i="3"/>
  <c r="K418" i="3"/>
  <c r="K334" i="3"/>
  <c r="K333" i="3"/>
  <c r="K331" i="3"/>
  <c r="K329" i="3"/>
  <c r="K326" i="3"/>
  <c r="K325" i="3"/>
  <c r="K324" i="3"/>
  <c r="K299" i="3"/>
  <c r="K298" i="3"/>
  <c r="K247" i="3"/>
  <c r="K227" i="3"/>
  <c r="K217" i="3"/>
  <c r="K210" i="3"/>
  <c r="K186" i="3"/>
  <c r="K180" i="3"/>
  <c r="K169" i="3"/>
  <c r="K145" i="3"/>
  <c r="K132" i="3"/>
  <c r="K121" i="3"/>
  <c r="K114" i="3"/>
  <c r="K84" i="3"/>
  <c r="K81" i="3"/>
  <c r="K75" i="3"/>
  <c r="K50" i="3"/>
  <c r="K26" i="3"/>
  <c r="K13" i="3"/>
  <c r="K9" i="3"/>
  <c r="K749" i="3"/>
  <c r="K741" i="3"/>
  <c r="K732" i="3"/>
  <c r="K707" i="3"/>
  <c r="K677" i="3"/>
  <c r="K604" i="3"/>
  <c r="K565" i="3"/>
  <c r="K536" i="3"/>
  <c r="K535" i="3"/>
  <c r="K534" i="3"/>
  <c r="K511" i="3"/>
  <c r="K482" i="3"/>
  <c r="K476" i="3"/>
  <c r="K363" i="3"/>
  <c r="K357" i="3"/>
  <c r="K271" i="3"/>
  <c r="K270" i="3"/>
  <c r="K268" i="3"/>
  <c r="K266" i="3"/>
  <c r="K263" i="3"/>
  <c r="K262" i="3"/>
  <c r="K261" i="3"/>
  <c r="K245" i="3"/>
  <c r="K208" i="3"/>
  <c r="K198" i="3"/>
  <c r="K191" i="3"/>
  <c r="K174" i="3"/>
  <c r="K150" i="3"/>
  <c r="K137" i="3"/>
  <c r="K119" i="3"/>
  <c r="K112" i="3"/>
  <c r="K102" i="3"/>
  <c r="K96" i="3"/>
  <c r="K66" i="3"/>
  <c r="K59" i="3"/>
  <c r="K55" i="3"/>
  <c r="K31" i="3"/>
  <c r="K18" i="3"/>
  <c r="K744" i="3"/>
  <c r="K645" i="3"/>
  <c r="K606" i="3"/>
  <c r="K559" i="3"/>
  <c r="K555" i="3"/>
  <c r="K467" i="3"/>
  <c r="K464" i="3"/>
  <c r="K390" i="3"/>
  <c r="K372" i="3"/>
  <c r="K362" i="3"/>
  <c r="K351" i="3"/>
  <c r="K339" i="3"/>
  <c r="K292" i="3"/>
  <c r="K286" i="3"/>
  <c r="K273" i="3"/>
  <c r="K238" i="3"/>
  <c r="K237" i="3"/>
  <c r="K223" i="3"/>
  <c r="K212" i="3"/>
  <c r="K203" i="3"/>
  <c r="K190" i="3"/>
  <c r="K189" i="3"/>
  <c r="K188" i="3"/>
  <c r="K166" i="3"/>
  <c r="K152" i="3"/>
  <c r="K143" i="3"/>
  <c r="K142" i="3"/>
  <c r="K97" i="3"/>
  <c r="K61" i="3"/>
  <c r="K560" i="3"/>
  <c r="K556" i="3"/>
  <c r="K513" i="3"/>
  <c r="K506" i="3"/>
  <c r="K386" i="3"/>
  <c r="K305" i="3"/>
  <c r="K228" i="3"/>
  <c r="K144" i="3"/>
  <c r="K123" i="3"/>
  <c r="K751" i="3"/>
  <c r="K738" i="3"/>
  <c r="K723" i="3"/>
  <c r="K720" i="3"/>
  <c r="K676" i="3"/>
  <c r="K642" i="3"/>
  <c r="K628" i="3"/>
  <c r="K589" i="3"/>
  <c r="K521" i="3"/>
  <c r="K515" i="3"/>
  <c r="K483" i="3"/>
  <c r="K474" i="3"/>
  <c r="K429" i="3"/>
  <c r="K406" i="3"/>
  <c r="K405" i="3"/>
  <c r="K385" i="3"/>
  <c r="K369" i="3"/>
  <c r="K341" i="3"/>
  <c r="K340" i="3"/>
  <c r="K304" i="3"/>
  <c r="K287" i="3"/>
  <c r="K280" i="3"/>
  <c r="K274" i="3"/>
  <c r="K229" i="3"/>
  <c r="K213" i="3"/>
  <c r="K179" i="3"/>
  <c r="K167" i="3"/>
  <c r="K134" i="3"/>
  <c r="K133" i="3"/>
  <c r="K111" i="3"/>
  <c r="K73" i="3"/>
  <c r="K41" i="3"/>
  <c r="K39" i="3"/>
  <c r="K38" i="3"/>
  <c r="K680" i="3"/>
  <c r="K666" i="3"/>
  <c r="K658" i="3"/>
  <c r="K603" i="3"/>
  <c r="K499" i="3"/>
  <c r="K438" i="3"/>
  <c r="K407" i="3"/>
  <c r="K392" i="3"/>
  <c r="K380" i="3"/>
  <c r="K373" i="3"/>
  <c r="K306" i="3"/>
  <c r="K282" i="3"/>
  <c r="K265" i="3"/>
  <c r="K254" i="3"/>
  <c r="K88" i="3"/>
  <c r="K86" i="3"/>
  <c r="K40" i="3"/>
  <c r="K28" i="3"/>
  <c r="K10" i="3"/>
  <c r="K721" i="3"/>
  <c r="K718" i="3"/>
  <c r="K714" i="3"/>
  <c r="K700" i="3"/>
  <c r="K687" i="3"/>
  <c r="K614" i="3"/>
  <c r="K610" i="3"/>
  <c r="K597" i="3"/>
  <c r="K566" i="3"/>
  <c r="K557" i="3"/>
  <c r="K523" i="3"/>
  <c r="K508" i="3"/>
  <c r="K501" i="3"/>
  <c r="K490" i="3"/>
  <c r="K481" i="3"/>
  <c r="K470" i="3"/>
  <c r="K434" i="3"/>
  <c r="K432" i="3"/>
  <c r="K422" i="3"/>
  <c r="K416" i="3"/>
  <c r="K410" i="3"/>
  <c r="K399" i="3"/>
  <c r="K387" i="3"/>
  <c r="K376" i="3"/>
  <c r="K309" i="3"/>
  <c r="K308" i="3"/>
  <c r="K294" i="3"/>
  <c r="K242" i="3"/>
  <c r="K232" i="3"/>
  <c r="K207" i="3"/>
  <c r="K206" i="3"/>
  <c r="K205" i="3"/>
  <c r="K184" i="3"/>
  <c r="K159" i="3"/>
  <c r="K126" i="3"/>
  <c r="K101" i="3"/>
  <c r="K90" i="3"/>
  <c r="K77" i="3"/>
  <c r="K53" i="3"/>
  <c r="K728" i="3"/>
  <c r="K708" i="3"/>
  <c r="K746" i="3"/>
  <c r="K730" i="3"/>
  <c r="K679" i="3"/>
  <c r="K644" i="3"/>
  <c r="K582" i="3"/>
  <c r="K550" i="3"/>
  <c r="K503" i="3"/>
  <c r="K478" i="3"/>
  <c r="K404" i="3"/>
  <c r="K382" i="3"/>
  <c r="K368" i="3"/>
  <c r="K366" i="3"/>
  <c r="K359" i="3"/>
  <c r="K349" i="3"/>
  <c r="K346" i="3"/>
  <c r="K267" i="3"/>
  <c r="K193" i="3"/>
  <c r="K148" i="3"/>
  <c r="K129" i="3"/>
  <c r="K103" i="3"/>
  <c r="K58" i="3"/>
  <c r="K737" i="3"/>
  <c r="K725" i="3"/>
  <c r="K712" i="3"/>
  <c r="K684" i="3"/>
  <c r="K649" i="3"/>
  <c r="K620" i="3"/>
  <c r="K601" i="3"/>
  <c r="K586" i="3"/>
  <c r="K568" i="3"/>
  <c r="K547" i="3"/>
  <c r="K526" i="3"/>
  <c r="K361" i="3"/>
  <c r="K319" i="3"/>
  <c r="K253" i="3"/>
  <c r="K246" i="3"/>
  <c r="K202" i="3"/>
  <c r="K201" i="3"/>
  <c r="K175" i="3"/>
  <c r="K735" i="3"/>
  <c r="K675" i="3"/>
  <c r="K637" i="3"/>
  <c r="K623" i="3"/>
  <c r="K542" i="3"/>
  <c r="K529" i="3"/>
  <c r="K488" i="3"/>
  <c r="K440" i="3"/>
  <c r="K431" i="3"/>
  <c r="K423" i="3"/>
  <c r="K417" i="3"/>
  <c r="K411" i="3"/>
  <c r="K408" i="3"/>
  <c r="K328" i="3"/>
  <c r="K312" i="3"/>
  <c r="K284" i="3"/>
  <c r="K219" i="3"/>
  <c r="K160" i="3"/>
  <c r="K131" i="3"/>
  <c r="K92" i="3"/>
  <c r="K47" i="3"/>
  <c r="K36" i="3"/>
  <c r="K742" i="3"/>
  <c r="K717" i="3"/>
  <c r="K520" i="3"/>
  <c r="K504" i="3"/>
  <c r="K495" i="3"/>
  <c r="K492" i="3"/>
  <c r="K457" i="3"/>
  <c r="K427" i="3"/>
  <c r="K364" i="3"/>
  <c r="K350" i="3"/>
  <c r="K317" i="3"/>
  <c r="K296" i="3"/>
  <c r="K250" i="3"/>
  <c r="K243" i="3"/>
  <c r="K236" i="3"/>
  <c r="K171" i="3"/>
  <c r="K149" i="3"/>
  <c r="K138" i="3"/>
  <c r="K127" i="3"/>
  <c r="K100" i="3"/>
  <c r="K76" i="3"/>
  <c r="K65" i="3"/>
  <c r="K54" i="3"/>
  <c r="K25" i="3"/>
  <c r="K653" i="3"/>
  <c r="K624" i="3"/>
  <c r="K561" i="3"/>
  <c r="K548" i="3"/>
  <c r="K505" i="3"/>
  <c r="K479" i="3"/>
  <c r="K441" i="3"/>
  <c r="K415" i="3"/>
  <c r="K371" i="3"/>
  <c r="K320" i="3"/>
  <c r="K313" i="3"/>
  <c r="K288" i="3"/>
  <c r="K285" i="3"/>
  <c r="K226" i="3"/>
  <c r="K221" i="3"/>
  <c r="K199" i="3"/>
  <c r="K124" i="3"/>
  <c r="K104" i="3"/>
  <c r="K74" i="3"/>
  <c r="K70" i="3"/>
  <c r="K48" i="3"/>
  <c r="K14" i="3"/>
  <c r="K704" i="3"/>
  <c r="K697" i="3"/>
  <c r="K641" i="3"/>
  <c r="K518" i="3"/>
  <c r="K516" i="3"/>
  <c r="K509" i="3"/>
  <c r="K471" i="3"/>
  <c r="K428" i="3"/>
  <c r="K355" i="3"/>
  <c r="K291" i="3"/>
  <c r="K185" i="3"/>
  <c r="K165" i="3"/>
  <c r="K151" i="3"/>
  <c r="K110" i="3"/>
  <c r="K94" i="3"/>
  <c r="K46" i="3"/>
  <c r="K16" i="3"/>
  <c r="K347" i="3"/>
  <c r="K344" i="3"/>
  <c r="K215" i="3"/>
  <c r="K381" i="3"/>
  <c r="K220" i="3"/>
  <c r="K354" i="3"/>
  <c r="K11" i="3"/>
  <c r="K630" i="3"/>
  <c r="K593" i="3"/>
  <c r="K403" i="3"/>
  <c r="K345" i="3"/>
  <c r="K216" i="3"/>
  <c r="K116" i="3"/>
  <c r="K706" i="3"/>
  <c r="K678" i="3"/>
  <c r="K524" i="3"/>
  <c r="K485" i="3"/>
  <c r="K343" i="3"/>
  <c r="K89" i="3"/>
  <c r="K693" i="3"/>
  <c r="K378" i="3"/>
  <c r="K172" i="3"/>
  <c r="K72" i="3"/>
  <c r="K35" i="3"/>
  <c r="K23" i="3"/>
  <c r="K699" i="3"/>
  <c r="K651" i="3"/>
  <c r="K543" i="3"/>
  <c r="K480" i="3"/>
  <c r="K289" i="3"/>
  <c r="K178" i="3"/>
  <c r="K154" i="3"/>
  <c r="K79" i="3"/>
  <c r="K21" i="3"/>
  <c r="K19" i="3"/>
  <c r="K383" i="3"/>
  <c r="K24" i="3"/>
  <c r="K696" i="3"/>
  <c r="K602" i="3"/>
  <c r="K157" i="3"/>
  <c r="K654" i="3"/>
  <c r="K611" i="3"/>
  <c r="K466" i="3"/>
  <c r="K45" i="3"/>
  <c r="K348" i="3"/>
  <c r="K182" i="3"/>
  <c r="K522" i="3"/>
  <c r="K436" i="3"/>
  <c r="K639" i="3"/>
  <c r="K425" i="3"/>
  <c r="K209" i="3"/>
  <c r="K158" i="3"/>
  <c r="K500" i="3"/>
  <c r="K384" i="3"/>
  <c r="K256" i="3"/>
  <c r="K743" i="3"/>
  <c r="K655" i="3"/>
  <c r="K643" i="3"/>
  <c r="K622" i="3"/>
  <c r="K592" i="3"/>
  <c r="K590" i="3"/>
  <c r="K469" i="3"/>
  <c r="K439" i="3"/>
  <c r="K437" i="3"/>
  <c r="K389" i="3"/>
  <c r="K365" i="3"/>
  <c r="K259" i="3"/>
  <c r="K252" i="3"/>
  <c r="K168" i="3"/>
  <c r="K147" i="3"/>
  <c r="K140" i="3"/>
  <c r="K136" i="3"/>
  <c r="K117" i="3"/>
  <c r="K82" i="3"/>
  <c r="K42" i="3"/>
  <c r="K588" i="3"/>
  <c r="K530" i="3"/>
  <c r="K413" i="3"/>
  <c r="K402" i="3"/>
  <c r="K370" i="3"/>
  <c r="K685" i="3"/>
  <c r="K595" i="3"/>
  <c r="K32" i="3"/>
  <c r="K468" i="3"/>
  <c r="K401" i="3"/>
  <c r="K251" i="3"/>
  <c r="K125" i="3"/>
  <c r="K60" i="3"/>
  <c r="K661" i="3"/>
  <c r="K579" i="3"/>
  <c r="K527" i="3"/>
  <c r="K494" i="3"/>
  <c r="K63" i="3"/>
  <c r="K752" i="3"/>
  <c r="K616" i="3"/>
  <c r="K532" i="3"/>
  <c r="K525" i="3"/>
  <c r="K484" i="3"/>
  <c r="K462" i="3"/>
  <c r="K460" i="3"/>
  <c r="K318" i="3"/>
  <c r="K222" i="3"/>
  <c r="K195" i="3"/>
  <c r="K161" i="3"/>
  <c r="K113" i="3"/>
  <c r="K87" i="3"/>
  <c r="K56" i="3"/>
  <c r="K49" i="3"/>
  <c r="K33" i="3"/>
  <c r="K17" i="3"/>
  <c r="K12" i="3"/>
  <c r="K553" i="3"/>
  <c r="K181" i="3"/>
  <c r="K173" i="3"/>
  <c r="K546" i="3"/>
  <c r="K52" i="3"/>
  <c r="K558" i="3"/>
  <c r="K502" i="3"/>
  <c r="K83" i="3"/>
  <c r="K67" i="3"/>
  <c r="K487" i="3"/>
  <c r="K107" i="3"/>
  <c r="K321" i="3"/>
  <c r="K297" i="3"/>
  <c r="K231" i="3"/>
  <c r="K135" i="3"/>
  <c r="K315" i="3"/>
  <c r="K240" i="3"/>
  <c r="K459" i="3"/>
  <c r="K214" i="3"/>
  <c r="K598" i="3"/>
  <c r="K551" i="3"/>
  <c r="K544" i="3"/>
  <c r="K541" i="3"/>
  <c r="K458" i="3"/>
  <c r="K424" i="3"/>
  <c r="K360" i="3"/>
  <c r="K257" i="3"/>
  <c r="K230" i="3"/>
  <c r="K95" i="3"/>
  <c r="K29" i="3"/>
  <c r="K705" i="3"/>
  <c r="K656" i="3"/>
  <c r="K646" i="3"/>
  <c r="K625" i="3"/>
  <c r="K621" i="3"/>
  <c r="K537" i="3"/>
  <c r="K497" i="3"/>
  <c r="K491" i="3"/>
  <c r="K375" i="3"/>
  <c r="K264" i="3"/>
  <c r="K155" i="3"/>
  <c r="K130" i="3"/>
  <c r="K118" i="3"/>
  <c r="K109" i="3"/>
  <c r="K93" i="3"/>
  <c r="K80" i="3"/>
  <c r="K34" i="3"/>
  <c r="K747" i="3"/>
  <c r="K733" i="3"/>
  <c r="K716" i="3"/>
  <c r="K709" i="3"/>
  <c r="K660" i="3"/>
  <c r="K648" i="3"/>
  <c r="K627" i="3"/>
  <c r="K619" i="3"/>
  <c r="K463" i="3"/>
  <c r="K303" i="3"/>
  <c r="K225" i="3"/>
  <c r="K196" i="3"/>
  <c r="K164" i="3"/>
  <c r="K71" i="3"/>
  <c r="K613" i="3"/>
  <c r="K244" i="3"/>
  <c r="K15" i="3"/>
  <c r="K352" i="3"/>
  <c r="K310" i="3"/>
  <c r="K607" i="3"/>
  <c r="K473" i="3"/>
  <c r="K447" i="3"/>
  <c r="K587" i="3"/>
  <c r="K338" i="3"/>
  <c r="K283" i="3"/>
  <c r="K233" i="3"/>
  <c r="K192" i="3"/>
  <c r="K322" i="3"/>
  <c r="K30" i="3"/>
  <c r="J716" i="4"/>
  <c r="J695" i="4"/>
  <c r="J674" i="4"/>
  <c r="J660" i="4"/>
  <c r="J653" i="4"/>
  <c r="J639" i="4"/>
  <c r="J632" i="4"/>
  <c r="J618" i="4"/>
  <c r="J597" i="4"/>
  <c r="J576" i="4"/>
  <c r="J562" i="4"/>
  <c r="J555" i="4"/>
  <c r="J541" i="4"/>
  <c r="J534" i="4"/>
  <c r="J520" i="4"/>
  <c r="J513" i="4"/>
  <c r="J499" i="4"/>
  <c r="J478" i="4"/>
  <c r="J457" i="4"/>
  <c r="J443" i="4"/>
  <c r="J436" i="4"/>
  <c r="J422" i="4"/>
  <c r="J415" i="4"/>
  <c r="J401" i="4"/>
  <c r="J380" i="4"/>
  <c r="J359" i="4"/>
  <c r="J338" i="4"/>
  <c r="J324" i="4"/>
  <c r="J317" i="4"/>
  <c r="J303" i="4"/>
  <c r="J296" i="4"/>
  <c r="J282" i="4"/>
  <c r="J261" i="4"/>
  <c r="J240" i="4"/>
  <c r="J226" i="4"/>
  <c r="J219" i="4"/>
  <c r="J205" i="4"/>
  <c r="J198" i="4"/>
  <c r="J184" i="4"/>
  <c r="J177" i="4"/>
  <c r="J163" i="4"/>
  <c r="J142" i="4"/>
  <c r="J121" i="4"/>
  <c r="J107" i="4"/>
  <c r="J100" i="4"/>
  <c r="J86" i="4"/>
  <c r="J79" i="4"/>
  <c r="J65" i="4"/>
  <c r="J44" i="4"/>
  <c r="J23" i="4"/>
  <c r="J725" i="4"/>
  <c r="J711" i="4"/>
  <c r="J704" i="4"/>
  <c r="J690" i="4"/>
  <c r="J669" i="4"/>
  <c r="J648" i="4"/>
  <c r="J634" i="4"/>
  <c r="J627" i="4"/>
  <c r="J613" i="4"/>
  <c r="J606" i="4"/>
  <c r="J592" i="4"/>
  <c r="J585" i="4"/>
  <c r="J571" i="4"/>
  <c r="J550" i="4"/>
  <c r="J529" i="4"/>
  <c r="J515" i="4"/>
  <c r="J508" i="4"/>
  <c r="J494" i="4"/>
  <c r="J487" i="4"/>
  <c r="J473" i="4"/>
  <c r="J452" i="4"/>
  <c r="J431" i="4"/>
  <c r="J410" i="4"/>
  <c r="J396" i="4"/>
  <c r="J389" i="4"/>
  <c r="J375" i="4"/>
  <c r="J368" i="4"/>
  <c r="J354" i="4"/>
  <c r="J333" i="4"/>
  <c r="J312" i="4"/>
  <c r="J298" i="4"/>
  <c r="J291" i="4"/>
  <c r="J277" i="4"/>
  <c r="J270" i="4"/>
  <c r="J256" i="4"/>
  <c r="J249" i="4"/>
  <c r="J235" i="4"/>
  <c r="J214" i="4"/>
  <c r="J193" i="4"/>
  <c r="J179" i="4"/>
  <c r="J172" i="4"/>
  <c r="J158" i="4"/>
  <c r="J151" i="4"/>
  <c r="J137" i="4"/>
  <c r="J116" i="4"/>
  <c r="J95" i="4"/>
  <c r="J74" i="4"/>
  <c r="J60" i="4"/>
  <c r="J53" i="4"/>
  <c r="J39" i="4"/>
  <c r="J32" i="4"/>
  <c r="J18" i="4"/>
  <c r="J728" i="4"/>
  <c r="J714" i="4"/>
  <c r="J693" i="4"/>
  <c r="J672" i="4"/>
  <c r="J658" i="4"/>
  <c r="J651" i="4"/>
  <c r="J637" i="4"/>
  <c r="J630" i="4"/>
  <c r="J616" i="4"/>
  <c r="J609" i="4"/>
  <c r="J595" i="4"/>
  <c r="J574" i="4"/>
  <c r="J553" i="4"/>
  <c r="J539" i="4"/>
  <c r="J532" i="4"/>
  <c r="J518" i="4"/>
  <c r="J511" i="4"/>
  <c r="J497" i="4"/>
  <c r="J476" i="4"/>
  <c r="J455" i="4"/>
  <c r="J434" i="4"/>
  <c r="J420" i="4"/>
  <c r="J413" i="4"/>
  <c r="J399" i="4"/>
  <c r="J392" i="4"/>
  <c r="J378" i="4"/>
  <c r="J357" i="4"/>
  <c r="J336" i="4"/>
  <c r="J322" i="4"/>
  <c r="J315" i="4"/>
  <c r="J301" i="4"/>
  <c r="J294" i="4"/>
  <c r="J280" i="4"/>
  <c r="J273" i="4"/>
  <c r="J259" i="4"/>
  <c r="J238" i="4"/>
  <c r="J217" i="4"/>
  <c r="J203" i="4"/>
  <c r="J196" i="4"/>
  <c r="J182" i="4"/>
  <c r="J175" i="4"/>
  <c r="J161" i="4"/>
  <c r="J140" i="4"/>
  <c r="J119" i="4"/>
  <c r="J98" i="4"/>
  <c r="J84" i="4"/>
  <c r="J77" i="4"/>
  <c r="J63" i="4"/>
  <c r="J56" i="4"/>
  <c r="J42" i="4"/>
  <c r="J21" i="4"/>
  <c r="J645" i="4"/>
  <c r="J644" i="4"/>
  <c r="J643" i="4"/>
  <c r="J642" i="4"/>
  <c r="J640" i="4"/>
  <c r="J636" i="4"/>
  <c r="J635" i="4"/>
  <c r="J610" i="4"/>
  <c r="J526" i="4"/>
  <c r="J525" i="4"/>
  <c r="J524" i="4"/>
  <c r="J523" i="4"/>
  <c r="J521" i="4"/>
  <c r="J517" i="4"/>
  <c r="J516" i="4"/>
  <c r="J491" i="4"/>
  <c r="J490" i="4"/>
  <c r="J430" i="4"/>
  <c r="J429" i="4"/>
  <c r="J305" i="4"/>
  <c r="J302" i="4"/>
  <c r="J253" i="4"/>
  <c r="J252" i="4"/>
  <c r="J251" i="4"/>
  <c r="J250" i="4"/>
  <c r="J186" i="4"/>
  <c r="J183" i="4"/>
  <c r="J105" i="4"/>
  <c r="J104" i="4"/>
  <c r="J103" i="4"/>
  <c r="J101" i="4"/>
  <c r="J97" i="4"/>
  <c r="J96" i="4"/>
  <c r="J59" i="4"/>
  <c r="J58" i="4"/>
  <c r="J681" i="4"/>
  <c r="J514" i="4"/>
  <c r="J424" i="4"/>
  <c r="J421" i="4"/>
  <c r="J309" i="4"/>
  <c r="J308" i="4"/>
  <c r="J307" i="4"/>
  <c r="J306" i="4"/>
  <c r="J304" i="4"/>
  <c r="J300" i="4"/>
  <c r="J299" i="4"/>
  <c r="J274" i="4"/>
  <c r="J190" i="4"/>
  <c r="J189" i="4"/>
  <c r="J188" i="4"/>
  <c r="J187" i="4"/>
  <c r="J185" i="4"/>
  <c r="J181" i="4"/>
  <c r="J180" i="4"/>
  <c r="J155" i="4"/>
  <c r="J154" i="4"/>
  <c r="J94" i="4"/>
  <c r="J93" i="4"/>
  <c r="J676" i="4"/>
  <c r="J673" i="4"/>
  <c r="J557" i="4"/>
  <c r="J554" i="4"/>
  <c r="J465" i="4"/>
  <c r="J464" i="4"/>
  <c r="J428" i="4"/>
  <c r="J427" i="4"/>
  <c r="J426" i="4"/>
  <c r="J425" i="4"/>
  <c r="J423" i="4"/>
  <c r="J419" i="4"/>
  <c r="J418" i="4"/>
  <c r="J345" i="4"/>
  <c r="J178" i="4"/>
  <c r="J88" i="4"/>
  <c r="J85" i="4"/>
  <c r="J718" i="4"/>
  <c r="J715" i="4"/>
  <c r="J701" i="4"/>
  <c r="J700" i="4"/>
  <c r="J699" i="4"/>
  <c r="J698" i="4"/>
  <c r="J696" i="4"/>
  <c r="J692" i="4"/>
  <c r="J691" i="4"/>
  <c r="J666" i="4"/>
  <c r="J665" i="4"/>
  <c r="J664" i="4"/>
  <c r="J663" i="4"/>
  <c r="J661" i="4"/>
  <c r="J578" i="4"/>
  <c r="J575" i="4"/>
  <c r="J547" i="4"/>
  <c r="J546" i="4"/>
  <c r="J545" i="4"/>
  <c r="J544" i="4"/>
  <c r="J542" i="4"/>
  <c r="J538" i="4"/>
  <c r="J489" i="4"/>
  <c r="J488" i="4"/>
  <c r="J445" i="4"/>
  <c r="J442" i="4"/>
  <c r="J388" i="4"/>
  <c r="J387" i="4"/>
  <c r="J361" i="4"/>
  <c r="J358" i="4"/>
  <c r="J326" i="4"/>
  <c r="J323" i="4"/>
  <c r="J248" i="4"/>
  <c r="J247" i="4"/>
  <c r="J207" i="4"/>
  <c r="J204" i="4"/>
  <c r="J115" i="4"/>
  <c r="J114" i="4"/>
  <c r="J55" i="4"/>
  <c r="J54" i="4"/>
  <c r="J31" i="4"/>
  <c r="J30" i="4"/>
  <c r="J723" i="4"/>
  <c r="J709" i="4"/>
  <c r="J708" i="4"/>
  <c r="J682" i="4"/>
  <c r="J633" i="4"/>
  <c r="J621" i="4"/>
  <c r="J617" i="4"/>
  <c r="J611" i="4"/>
  <c r="J591" i="4"/>
  <c r="J583" i="4"/>
  <c r="J569" i="4"/>
  <c r="J568" i="4"/>
  <c r="J502" i="4"/>
  <c r="J498" i="4"/>
  <c r="J492" i="4"/>
  <c r="J483" i="4"/>
  <c r="J439" i="4"/>
  <c r="J416" i="4"/>
  <c r="J404" i="4"/>
  <c r="J386" i="4"/>
  <c r="J290" i="4"/>
  <c r="J244" i="4"/>
  <c r="J231" i="4"/>
  <c r="J227" i="4"/>
  <c r="J212" i="4"/>
  <c r="J166" i="4"/>
  <c r="J139" i="4"/>
  <c r="J133" i="4"/>
  <c r="J106" i="4"/>
  <c r="J83" i="4"/>
  <c r="J81" i="4"/>
  <c r="J75" i="4"/>
  <c r="J68" i="4"/>
  <c r="J22" i="4"/>
  <c r="J719" i="4"/>
  <c r="J694" i="4"/>
  <c r="J683" i="4"/>
  <c r="J677" i="4"/>
  <c r="J656" i="4"/>
  <c r="J652" i="4"/>
  <c r="J646" i="4"/>
  <c r="J612" i="4"/>
  <c r="J579" i="4"/>
  <c r="J563" i="4"/>
  <c r="J493" i="4"/>
  <c r="J477" i="4"/>
  <c r="J471" i="4"/>
  <c r="J460" i="4"/>
  <c r="J440" i="4"/>
  <c r="J417" i="4"/>
  <c r="J374" i="4"/>
  <c r="J367" i="4"/>
  <c r="J363" i="4"/>
  <c r="J341" i="4"/>
  <c r="J297" i="4"/>
  <c r="J285" i="4"/>
  <c r="J239" i="4"/>
  <c r="J208" i="4"/>
  <c r="J152" i="4"/>
  <c r="J125" i="4"/>
  <c r="J112" i="4"/>
  <c r="J87" i="4"/>
  <c r="J69" i="4"/>
  <c r="J47" i="4"/>
  <c r="J40" i="4"/>
  <c r="J28" i="4"/>
  <c r="J15" i="4"/>
  <c r="J11" i="4"/>
  <c r="J9" i="4"/>
  <c r="J710" i="4"/>
  <c r="J647" i="4"/>
  <c r="J628" i="4"/>
  <c r="J602" i="4"/>
  <c r="J570" i="4"/>
  <c r="J564" i="4"/>
  <c r="J558" i="4"/>
  <c r="J537" i="4"/>
  <c r="J533" i="4"/>
  <c r="J527" i="4"/>
  <c r="J509" i="4"/>
  <c r="J485" i="4"/>
  <c r="J484" i="4"/>
  <c r="J466" i="4"/>
  <c r="J456" i="4"/>
  <c r="J451" i="4"/>
  <c r="J447" i="4"/>
  <c r="J441" i="4"/>
  <c r="J405" i="4"/>
  <c r="J400" i="4"/>
  <c r="J391" i="4"/>
  <c r="J381" i="4"/>
  <c r="J355" i="4"/>
  <c r="J337" i="4"/>
  <c r="J332" i="4"/>
  <c r="J328" i="4"/>
  <c r="J269" i="4"/>
  <c r="J245" i="4"/>
  <c r="J232" i="4"/>
  <c r="J228" i="4"/>
  <c r="J167" i="4"/>
  <c r="J162" i="4"/>
  <c r="J145" i="4"/>
  <c r="J134" i="4"/>
  <c r="J117" i="4"/>
  <c r="J91" i="4"/>
  <c r="J76" i="4"/>
  <c r="J70" i="4"/>
  <c r="J35" i="4"/>
  <c r="J33" i="4"/>
  <c r="J16" i="4"/>
  <c r="J702" i="4"/>
  <c r="J670" i="4"/>
  <c r="J703" i="4"/>
  <c r="J685" i="4"/>
  <c r="J671" i="4"/>
  <c r="J649" i="4"/>
  <c r="J605" i="4"/>
  <c r="J599" i="4"/>
  <c r="J593" i="4"/>
  <c r="J586" i="4"/>
  <c r="J565" i="4"/>
  <c r="J543" i="4"/>
  <c r="J519" i="4"/>
  <c r="J479" i="4"/>
  <c r="J467" i="4"/>
  <c r="J444" i="4"/>
  <c r="J433" i="4"/>
  <c r="J412" i="4"/>
  <c r="J356" i="4"/>
  <c r="J349" i="4"/>
  <c r="J325" i="4"/>
  <c r="J319" i="4"/>
  <c r="J287" i="4"/>
  <c r="J265" i="4"/>
  <c r="J234" i="4"/>
  <c r="J223" i="4"/>
  <c r="J194" i="4"/>
  <c r="J174" i="4"/>
  <c r="J136" i="4"/>
  <c r="J118" i="4"/>
  <c r="J108" i="4"/>
  <c r="J62" i="4"/>
  <c r="J43" i="4"/>
  <c r="J37" i="4"/>
  <c r="J24" i="4"/>
  <c r="J12" i="4"/>
  <c r="J697" i="4"/>
  <c r="J688" i="4"/>
  <c r="J615" i="4"/>
  <c r="J580" i="4"/>
  <c r="J559" i="4"/>
  <c r="J449" i="4"/>
  <c r="J435" i="4"/>
  <c r="J383" i="4"/>
  <c r="J350" i="4"/>
  <c r="J260" i="4"/>
  <c r="J230" i="4"/>
  <c r="J213" i="4"/>
  <c r="J210" i="4"/>
  <c r="J201" i="4"/>
  <c r="J165" i="4"/>
  <c r="J111" i="4"/>
  <c r="J73" i="4"/>
  <c r="J46" i="4"/>
  <c r="J20" i="4"/>
  <c r="J713" i="4"/>
  <c r="J675" i="4"/>
  <c r="J659" i="4"/>
  <c r="J629" i="4"/>
  <c r="J626" i="4"/>
  <c r="J608" i="4"/>
  <c r="J590" i="4"/>
  <c r="J572" i="4"/>
  <c r="J530" i="4"/>
  <c r="J463" i="4"/>
  <c r="J432" i="4"/>
  <c r="J377" i="4"/>
  <c r="J335" i="4"/>
  <c r="J327" i="4"/>
  <c r="J284" i="4"/>
  <c r="J281" i="4"/>
  <c r="J263" i="4"/>
  <c r="J257" i="4"/>
  <c r="J254" i="4"/>
  <c r="J246" i="4"/>
  <c r="J243" i="4"/>
  <c r="J224" i="4"/>
  <c r="J202" i="4"/>
  <c r="J168" i="4"/>
  <c r="J159" i="4"/>
  <c r="J147" i="4"/>
  <c r="J89" i="4"/>
  <c r="J17" i="4"/>
  <c r="J14" i="4"/>
  <c r="J132" i="4"/>
  <c r="J66" i="4"/>
  <c r="J27" i="4"/>
  <c r="J668" i="4"/>
  <c r="J654" i="4"/>
  <c r="J623" i="4"/>
  <c r="J596" i="4"/>
  <c r="J549" i="4"/>
  <c r="J536" i="4"/>
  <c r="J501" i="4"/>
  <c r="J475" i="4"/>
  <c r="J472" i="4"/>
  <c r="J469" i="4"/>
  <c r="J403" i="4"/>
  <c r="J362" i="4"/>
  <c r="J348" i="4"/>
  <c r="J330" i="4"/>
  <c r="J318" i="4"/>
  <c r="J272" i="4"/>
  <c r="J724" i="4"/>
  <c r="J684" i="4"/>
  <c r="J662" i="4"/>
  <c r="J573" i="4"/>
  <c r="J540" i="4"/>
  <c r="J531" i="4"/>
  <c r="J470" i="4"/>
  <c r="J450" i="4"/>
  <c r="J398" i="4"/>
  <c r="J393" i="4"/>
  <c r="J352" i="4"/>
  <c r="J339" i="4"/>
  <c r="J264" i="4"/>
  <c r="J225" i="4"/>
  <c r="J211" i="4"/>
  <c r="J169" i="4"/>
  <c r="J126" i="4"/>
  <c r="J102" i="4"/>
  <c r="J90" i="4"/>
  <c r="J82" i="4"/>
  <c r="J25" i="4"/>
  <c r="J706" i="4"/>
  <c r="J650" i="4"/>
  <c r="J638" i="4"/>
  <c r="J624" i="4"/>
  <c r="J603" i="4"/>
  <c r="J594" i="4"/>
  <c r="J390" i="4"/>
  <c r="J342" i="4"/>
  <c r="J316" i="4"/>
  <c r="J313" i="4"/>
  <c r="J288" i="4"/>
  <c r="J206" i="4"/>
  <c r="J197" i="4"/>
  <c r="J156" i="4"/>
  <c r="J129" i="4"/>
  <c r="J64" i="4"/>
  <c r="J48" i="4"/>
  <c r="J41" i="4"/>
  <c r="J604" i="4"/>
  <c r="J581" i="4"/>
  <c r="J510" i="4"/>
  <c r="J474" i="4"/>
  <c r="J346" i="4"/>
  <c r="J275" i="4"/>
  <c r="J262" i="4"/>
  <c r="J222" i="4"/>
  <c r="J199" i="4"/>
  <c r="J138" i="4"/>
  <c r="J67" i="4"/>
  <c r="J45" i="4"/>
  <c r="J727" i="4"/>
  <c r="J625" i="4"/>
  <c r="J619" i="4"/>
  <c r="J584" i="4"/>
  <c r="J522" i="4"/>
  <c r="J506" i="4"/>
  <c r="J481" i="4"/>
  <c r="J414" i="4"/>
  <c r="J384" i="4"/>
  <c r="J321" i="4"/>
  <c r="J293" i="4"/>
  <c r="J209" i="4"/>
  <c r="J707" i="4"/>
  <c r="J679" i="4"/>
  <c r="J655" i="4"/>
  <c r="J589" i="4"/>
  <c r="J566" i="4"/>
  <c r="J535" i="4"/>
  <c r="J462" i="4"/>
  <c r="J438" i="4"/>
  <c r="J365" i="4"/>
  <c r="J344" i="4"/>
  <c r="J289" i="4"/>
  <c r="J278" i="4"/>
  <c r="J220" i="4"/>
  <c r="J218" i="4"/>
  <c r="J216" i="4"/>
  <c r="J195" i="4"/>
  <c r="J191" i="4"/>
  <c r="J176" i="4"/>
  <c r="J110" i="4"/>
  <c r="J72" i="4"/>
  <c r="J721" i="4"/>
  <c r="J717" i="4"/>
  <c r="J657" i="4"/>
  <c r="J641" i="4"/>
  <c r="J600" i="4"/>
  <c r="J598" i="4"/>
  <c r="J587" i="4"/>
  <c r="J504" i="4"/>
  <c r="J458" i="4"/>
  <c r="J448" i="4"/>
  <c r="J379" i="4"/>
  <c r="J369" i="4"/>
  <c r="J353" i="4"/>
  <c r="J340" i="4"/>
  <c r="J233" i="4"/>
  <c r="J149" i="4"/>
  <c r="J92" i="4"/>
  <c r="J61" i="4"/>
  <c r="J52" i="4"/>
  <c r="J712" i="4"/>
  <c r="J705" i="4"/>
  <c r="J614" i="4"/>
  <c r="J582" i="4"/>
  <c r="J556" i="4"/>
  <c r="J552" i="4"/>
  <c r="J408" i="4"/>
  <c r="J347" i="4"/>
  <c r="J334" i="4"/>
  <c r="J276" i="4"/>
  <c r="J164" i="4"/>
  <c r="J143" i="4"/>
  <c r="J135" i="4"/>
  <c r="J130" i="4"/>
  <c r="J26" i="4"/>
  <c r="J722" i="4"/>
  <c r="J507" i="4"/>
  <c r="J500" i="4"/>
  <c r="J409" i="4"/>
  <c r="J364" i="4"/>
  <c r="J266" i="4"/>
  <c r="J215" i="4"/>
  <c r="J127" i="4"/>
  <c r="J109" i="4"/>
  <c r="J607" i="4"/>
  <c r="J687" i="4"/>
  <c r="J503" i="4"/>
  <c r="J680" i="4"/>
  <c r="J496" i="4"/>
  <c r="J371" i="4"/>
  <c r="J57" i="4"/>
  <c r="J236" i="4"/>
  <c r="J99" i="4"/>
  <c r="J567" i="4"/>
  <c r="J560" i="4"/>
  <c r="J548" i="4"/>
  <c r="J411" i="4"/>
  <c r="J292" i="4"/>
  <c r="J283" i="4"/>
  <c r="J268" i="4"/>
  <c r="J146" i="4"/>
  <c r="J144" i="4"/>
  <c r="J131" i="4"/>
  <c r="J38" i="4"/>
  <c r="J13" i="4"/>
  <c r="J124" i="4"/>
  <c r="J561" i="4"/>
  <c r="J295" i="4"/>
  <c r="J153" i="4"/>
  <c r="J482" i="4"/>
  <c r="J373" i="4"/>
  <c r="J310" i="4"/>
  <c r="J157" i="4"/>
  <c r="J689" i="4"/>
  <c r="J528" i="4"/>
  <c r="J255" i="4"/>
  <c r="J36" i="4"/>
  <c r="J588" i="4"/>
  <c r="J437" i="4"/>
  <c r="J394" i="4"/>
  <c r="J314" i="4"/>
  <c r="J229" i="4"/>
  <c r="J120" i="4"/>
  <c r="J29" i="4"/>
  <c r="J49" i="4"/>
  <c r="J446" i="4"/>
  <c r="J395" i="4"/>
  <c r="J170" i="4"/>
  <c r="J123" i="4"/>
  <c r="J34" i="4"/>
  <c r="J505" i="4"/>
  <c r="J486" i="4"/>
  <c r="J242" i="4"/>
  <c r="J686" i="4"/>
  <c r="J468" i="4"/>
  <c r="J459" i="4"/>
  <c r="J385" i="4"/>
  <c r="J148" i="4"/>
  <c r="J113" i="4"/>
  <c r="J78" i="4"/>
  <c r="J237" i="4"/>
  <c r="J122" i="4"/>
  <c r="J71" i="4"/>
  <c r="J19" i="4"/>
  <c r="J480" i="4"/>
  <c r="J271" i="4"/>
  <c r="J551" i="4"/>
  <c r="J279" i="4"/>
  <c r="J726" i="4"/>
  <c r="J461" i="4"/>
  <c r="J454" i="4"/>
  <c r="J406" i="4"/>
  <c r="J402" i="4"/>
  <c r="J372" i="4"/>
  <c r="J370" i="4"/>
  <c r="J366" i="4"/>
  <c r="J311" i="4"/>
  <c r="J171" i="4"/>
  <c r="J150" i="4"/>
  <c r="J80" i="4"/>
  <c r="J577" i="4"/>
  <c r="J376" i="4"/>
  <c r="J329" i="4"/>
  <c r="J267" i="4"/>
  <c r="J241" i="4"/>
  <c r="J200" i="4"/>
  <c r="J173" i="4"/>
  <c r="J160" i="4"/>
  <c r="J10" i="4"/>
  <c r="J601" i="4"/>
  <c r="J495" i="4"/>
  <c r="J286" i="4"/>
  <c r="J221" i="4"/>
  <c r="J141" i="4"/>
  <c r="J128" i="4"/>
  <c r="J51" i="4"/>
  <c r="J678" i="4"/>
  <c r="J667" i="4"/>
  <c r="J397" i="4"/>
  <c r="J382" i="4"/>
  <c r="J343" i="4"/>
  <c r="J331" i="4"/>
  <c r="J258" i="4"/>
  <c r="J512" i="4"/>
  <c r="J453" i="4"/>
  <c r="J320" i="4"/>
  <c r="J631" i="4"/>
  <c r="J360" i="4"/>
  <c r="J351" i="4"/>
  <c r="J720" i="4"/>
  <c r="J620" i="4"/>
  <c r="J407" i="4"/>
  <c r="J50" i="4"/>
  <c r="J622" i="4"/>
  <c r="J192" i="4"/>
  <c r="J667" i="2"/>
  <c r="J646" i="2"/>
  <c r="J625" i="2"/>
  <c r="J611" i="2"/>
  <c r="J604" i="2"/>
  <c r="J590" i="2"/>
  <c r="J583" i="2"/>
  <c r="J569" i="2"/>
  <c r="J664" i="2"/>
  <c r="J654" i="2"/>
  <c r="J647" i="2"/>
  <c r="J630" i="2"/>
  <c r="J605" i="2"/>
  <c r="J568" i="2"/>
  <c r="J558" i="2"/>
  <c r="J551" i="2"/>
  <c r="J546" i="2"/>
  <c r="J525" i="2"/>
  <c r="J504" i="2"/>
  <c r="J490" i="2"/>
  <c r="J483" i="2"/>
  <c r="J469" i="2"/>
  <c r="J462" i="2"/>
  <c r="J448" i="2"/>
  <c r="J441" i="2"/>
  <c r="J427" i="2"/>
  <c r="J406" i="2"/>
  <c r="J385" i="2"/>
  <c r="J371" i="2"/>
  <c r="J364" i="2"/>
  <c r="J350" i="2"/>
  <c r="J343" i="2"/>
  <c r="J329" i="2"/>
  <c r="J308" i="2"/>
  <c r="J287" i="2"/>
  <c r="J266" i="2"/>
  <c r="J252" i="2"/>
  <c r="J245" i="2"/>
  <c r="J231" i="2"/>
  <c r="J224" i="2"/>
  <c r="J210" i="2"/>
  <c r="J189" i="2"/>
  <c r="J168" i="2"/>
  <c r="J154" i="2"/>
  <c r="J147" i="2"/>
  <c r="J133" i="2"/>
  <c r="J126" i="2"/>
  <c r="J112" i="2"/>
  <c r="J105" i="2"/>
  <c r="J91" i="2"/>
  <c r="J70" i="2"/>
  <c r="J49" i="2"/>
  <c r="J35" i="2"/>
  <c r="J28" i="2"/>
  <c r="J14" i="2"/>
  <c r="J677" i="2"/>
  <c r="J670" i="2"/>
  <c r="J640" i="2"/>
  <c r="J629" i="2"/>
  <c r="J616" i="2"/>
  <c r="J598" i="2"/>
  <c r="J591" i="2"/>
  <c r="J581" i="2"/>
  <c r="J575" i="2"/>
  <c r="J541" i="2"/>
  <c r="J534" i="2"/>
  <c r="J520" i="2"/>
  <c r="J513" i="2"/>
  <c r="J499" i="2"/>
  <c r="J478" i="2"/>
  <c r="J457" i="2"/>
  <c r="J443" i="2"/>
  <c r="J436" i="2"/>
  <c r="J422" i="2"/>
  <c r="J415" i="2"/>
  <c r="J401" i="2"/>
  <c r="J380" i="2"/>
  <c r="J359" i="2"/>
  <c r="J338" i="2"/>
  <c r="J324" i="2"/>
  <c r="J317" i="2"/>
  <c r="J303" i="2"/>
  <c r="J296" i="2"/>
  <c r="J282" i="2"/>
  <c r="J261" i="2"/>
  <c r="J240" i="2"/>
  <c r="J226" i="2"/>
  <c r="J219" i="2"/>
  <c r="J205" i="2"/>
  <c r="J198" i="2"/>
  <c r="J184" i="2"/>
  <c r="J177" i="2"/>
  <c r="J163" i="2"/>
  <c r="J142" i="2"/>
  <c r="J121" i="2"/>
  <c r="J107" i="2"/>
  <c r="J100" i="2"/>
  <c r="J86" i="2"/>
  <c r="J79" i="2"/>
  <c r="J65" i="2"/>
  <c r="J44" i="2"/>
  <c r="J23" i="2"/>
  <c r="J663" i="2"/>
  <c r="J653" i="2"/>
  <c r="J622" i="2"/>
  <c r="J615" i="2"/>
  <c r="J567" i="2"/>
  <c r="J557" i="2"/>
  <c r="J550" i="2"/>
  <c r="J529" i="2"/>
  <c r="J515" i="2"/>
  <c r="J508" i="2"/>
  <c r="J494" i="2"/>
  <c r="J487" i="2"/>
  <c r="J473" i="2"/>
  <c r="J452" i="2"/>
  <c r="J431" i="2"/>
  <c r="J410" i="2"/>
  <c r="J396" i="2"/>
  <c r="J389" i="2"/>
  <c r="J375" i="2"/>
  <c r="J368" i="2"/>
  <c r="J354" i="2"/>
  <c r="J333" i="2"/>
  <c r="J312" i="2"/>
  <c r="J298" i="2"/>
  <c r="J291" i="2"/>
  <c r="J277" i="2"/>
  <c r="J270" i="2"/>
  <c r="J256" i="2"/>
  <c r="J249" i="2"/>
  <c r="J235" i="2"/>
  <c r="J214" i="2"/>
  <c r="J193" i="2"/>
  <c r="J179" i="2"/>
  <c r="J172" i="2"/>
  <c r="J158" i="2"/>
  <c r="J151" i="2"/>
  <c r="J137" i="2"/>
  <c r="J116" i="2"/>
  <c r="J95" i="2"/>
  <c r="J74" i="2"/>
  <c r="J60" i="2"/>
  <c r="J53" i="2"/>
  <c r="J39" i="2"/>
  <c r="J32" i="2"/>
  <c r="J18" i="2"/>
  <c r="J661" i="2"/>
  <c r="J644" i="2"/>
  <c r="J638" i="2"/>
  <c r="J620" i="2"/>
  <c r="J613" i="2"/>
  <c r="J602" i="2"/>
  <c r="J596" i="2"/>
  <c r="J579" i="2"/>
  <c r="J572" i="2"/>
  <c r="J555" i="2"/>
  <c r="J544" i="2"/>
  <c r="J537" i="2"/>
  <c r="J523" i="2"/>
  <c r="J502" i="2"/>
  <c r="J481" i="2"/>
  <c r="J467" i="2"/>
  <c r="J460" i="2"/>
  <c r="J446" i="2"/>
  <c r="J439" i="2"/>
  <c r="J425" i="2"/>
  <c r="J404" i="2"/>
  <c r="J383" i="2"/>
  <c r="J362" i="2"/>
  <c r="J348" i="2"/>
  <c r="J341" i="2"/>
  <c r="J327" i="2"/>
  <c r="J320" i="2"/>
  <c r="J306" i="2"/>
  <c r="J285" i="2"/>
  <c r="J264" i="2"/>
  <c r="J250" i="2"/>
  <c r="J243" i="2"/>
  <c r="J229" i="2"/>
  <c r="J222" i="2"/>
  <c r="J208" i="2"/>
  <c r="J201" i="2"/>
  <c r="J643" i="2"/>
  <c r="J642" i="2"/>
  <c r="J628" i="2"/>
  <c r="J594" i="2"/>
  <c r="J532" i="2"/>
  <c r="J530" i="2"/>
  <c r="J506" i="2"/>
  <c r="J477" i="2"/>
  <c r="J475" i="2"/>
  <c r="J426" i="2"/>
  <c r="J395" i="2"/>
  <c r="J392" i="2"/>
  <c r="J390" i="2"/>
  <c r="J373" i="2"/>
  <c r="J366" i="2"/>
  <c r="J336" i="2"/>
  <c r="J334" i="2"/>
  <c r="J309" i="2"/>
  <c r="J280" i="2"/>
  <c r="J278" i="2"/>
  <c r="J247" i="2"/>
  <c r="J217" i="2"/>
  <c r="J215" i="2"/>
  <c r="J171" i="2"/>
  <c r="J170" i="2"/>
  <c r="J148" i="2"/>
  <c r="J144" i="2"/>
  <c r="J141" i="2"/>
  <c r="J140" i="2"/>
  <c r="J50" i="2"/>
  <c r="J46" i="2"/>
  <c r="J43" i="2"/>
  <c r="J42" i="2"/>
  <c r="J10" i="2"/>
  <c r="J678" i="2"/>
  <c r="J669" i="2"/>
  <c r="J645" i="2"/>
  <c r="J619" i="2"/>
  <c r="J571" i="2"/>
  <c r="J514" i="2"/>
  <c r="J507" i="2"/>
  <c r="J479" i="2"/>
  <c r="J456" i="2"/>
  <c r="J454" i="2"/>
  <c r="J374" i="2"/>
  <c r="J367" i="2"/>
  <c r="J272" i="2"/>
  <c r="J253" i="2"/>
  <c r="J230" i="2"/>
  <c r="J162" i="2"/>
  <c r="J139" i="2"/>
  <c r="J131" i="2"/>
  <c r="J41" i="2"/>
  <c r="J668" i="2"/>
  <c r="J652" i="2"/>
  <c r="J617" i="2"/>
  <c r="J595" i="2"/>
  <c r="J556" i="2"/>
  <c r="J543" i="2"/>
  <c r="J542" i="2"/>
  <c r="J533" i="2"/>
  <c r="J531" i="2"/>
  <c r="J505" i="2"/>
  <c r="J455" i="2"/>
  <c r="J453" i="2"/>
  <c r="J417" i="2"/>
  <c r="J416" i="2"/>
  <c r="J393" i="2"/>
  <c r="J391" i="2"/>
  <c r="J372" i="2"/>
  <c r="J365" i="2"/>
  <c r="J347" i="2"/>
  <c r="J346" i="2"/>
  <c r="J337" i="2"/>
  <c r="J335" i="2"/>
  <c r="J311" i="2"/>
  <c r="J281" i="2"/>
  <c r="J279" i="2"/>
  <c r="J273" i="2"/>
  <c r="J271" i="2"/>
  <c r="J254" i="2"/>
  <c r="J246" i="2"/>
  <c r="J228" i="2"/>
  <c r="J227" i="2"/>
  <c r="J218" i="2"/>
  <c r="J216" i="2"/>
  <c r="J174" i="2"/>
  <c r="J173" i="2"/>
  <c r="J167" i="2"/>
  <c r="J166" i="2"/>
  <c r="J143" i="2"/>
  <c r="J136" i="2"/>
  <c r="J135" i="2"/>
  <c r="J45" i="2"/>
  <c r="J38" i="2"/>
  <c r="J37" i="2"/>
  <c r="J618" i="2"/>
  <c r="J580" i="2"/>
  <c r="J570" i="2"/>
  <c r="J545" i="2"/>
  <c r="J480" i="2"/>
  <c r="J429" i="2"/>
  <c r="J399" i="2"/>
  <c r="J397" i="2"/>
  <c r="J349" i="2"/>
  <c r="J248" i="2"/>
  <c r="J169" i="2"/>
  <c r="J165" i="2"/>
  <c r="J161" i="2"/>
  <c r="J138" i="2"/>
  <c r="J132" i="2"/>
  <c r="J40" i="2"/>
  <c r="J34" i="2"/>
  <c r="J671" i="2"/>
  <c r="J662" i="2"/>
  <c r="J637" i="2"/>
  <c r="J563" i="2"/>
  <c r="J549" i="2"/>
  <c r="J493" i="2"/>
  <c r="J484" i="2"/>
  <c r="J466" i="2"/>
  <c r="J442" i="2"/>
  <c r="J434" i="2"/>
  <c r="J432" i="2"/>
  <c r="J405" i="2"/>
  <c r="J353" i="2"/>
  <c r="J345" i="2"/>
  <c r="J319" i="2"/>
  <c r="J318" i="2"/>
  <c r="J289" i="2"/>
  <c r="J260" i="2"/>
  <c r="J258" i="2"/>
  <c r="J234" i="2"/>
  <c r="J196" i="2"/>
  <c r="J194" i="2"/>
  <c r="J188" i="2"/>
  <c r="J187" i="2"/>
  <c r="J101" i="2"/>
  <c r="J94" i="2"/>
  <c r="J93" i="2"/>
  <c r="J71" i="2"/>
  <c r="J67" i="2"/>
  <c r="J64" i="2"/>
  <c r="J63" i="2"/>
  <c r="J635" i="2"/>
  <c r="J627" i="2"/>
  <c r="J574" i="2"/>
  <c r="J540" i="2"/>
  <c r="J495" i="2"/>
  <c r="J491" i="2"/>
  <c r="J482" i="2"/>
  <c r="J464" i="2"/>
  <c r="J433" i="2"/>
  <c r="J430" i="2"/>
  <c r="J402" i="2"/>
  <c r="J332" i="2"/>
  <c r="J328" i="2"/>
  <c r="J284" i="2"/>
  <c r="J265" i="2"/>
  <c r="J242" i="2"/>
  <c r="J238" i="2"/>
  <c r="J213" i="2"/>
  <c r="J209" i="2"/>
  <c r="J200" i="2"/>
  <c r="J182" i="2"/>
  <c r="J181" i="2"/>
  <c r="J164" i="2"/>
  <c r="J160" i="2"/>
  <c r="J155" i="2"/>
  <c r="J656" i="2"/>
  <c r="J610" i="2"/>
  <c r="J582" i="2"/>
  <c r="J548" i="2"/>
  <c r="J509" i="2"/>
  <c r="J474" i="2"/>
  <c r="J421" i="2"/>
  <c r="J307" i="2"/>
  <c r="J257" i="2"/>
  <c r="J195" i="2"/>
  <c r="J156" i="2"/>
  <c r="J153" i="2"/>
  <c r="J122" i="2"/>
  <c r="J104" i="2"/>
  <c r="J96" i="2"/>
  <c r="J85" i="2"/>
  <c r="J73" i="2"/>
  <c r="J33" i="2"/>
  <c r="J666" i="2"/>
  <c r="J658" i="2"/>
  <c r="J650" i="2"/>
  <c r="J624" i="2"/>
  <c r="J559" i="2"/>
  <c r="J517" i="2"/>
  <c r="J492" i="2"/>
  <c r="J444" i="2"/>
  <c r="J316" i="2"/>
  <c r="J192" i="2"/>
  <c r="J183" i="2"/>
  <c r="J123" i="2"/>
  <c r="J106" i="2"/>
  <c r="J78" i="2"/>
  <c r="J69" i="2"/>
  <c r="J51" i="2"/>
  <c r="J27" i="2"/>
  <c r="J22" i="2"/>
  <c r="J17" i="2"/>
  <c r="J673" i="2"/>
  <c r="J639" i="2"/>
  <c r="J631" i="2"/>
  <c r="J609" i="2"/>
  <c r="J606" i="2"/>
  <c r="J521" i="2"/>
  <c r="J500" i="2"/>
  <c r="J486" i="2"/>
  <c r="J470" i="2"/>
  <c r="J461" i="2"/>
  <c r="J377" i="2"/>
  <c r="J358" i="2"/>
  <c r="J342" i="2"/>
  <c r="J299" i="2"/>
  <c r="J297" i="2"/>
  <c r="J292" i="2"/>
  <c r="J288" i="2"/>
  <c r="J223" i="2"/>
  <c r="J124" i="2"/>
  <c r="J117" i="2"/>
  <c r="J113" i="2"/>
  <c r="J92" i="2"/>
  <c r="J52" i="2"/>
  <c r="J659" i="2"/>
  <c r="J614" i="2"/>
  <c r="J603" i="2"/>
  <c r="J588" i="2"/>
  <c r="J565" i="2"/>
  <c r="J560" i="2"/>
  <c r="J510" i="2"/>
  <c r="J458" i="2"/>
  <c r="J428" i="2"/>
  <c r="J423" i="2"/>
  <c r="J418" i="2"/>
  <c r="J408" i="2"/>
  <c r="J386" i="2"/>
  <c r="J322" i="2"/>
  <c r="J313" i="2"/>
  <c r="J251" i="2"/>
  <c r="J203" i="2"/>
  <c r="J197" i="2"/>
  <c r="J178" i="2"/>
  <c r="J175" i="2"/>
  <c r="J109" i="2"/>
  <c r="J87" i="2"/>
  <c r="J54" i="2"/>
  <c r="J672" i="2"/>
  <c r="J636" i="2"/>
  <c r="J633" i="2"/>
  <c r="J623" i="2"/>
  <c r="J584" i="2"/>
  <c r="J577" i="2"/>
  <c r="J554" i="2"/>
  <c r="J489" i="2"/>
  <c r="J414" i="2"/>
  <c r="J355" i="2"/>
  <c r="J310" i="2"/>
  <c r="J305" i="2"/>
  <c r="J276" i="2"/>
  <c r="J237" i="2"/>
  <c r="J220" i="2"/>
  <c r="J159" i="2"/>
  <c r="J150" i="2"/>
  <c r="J81" i="2"/>
  <c r="J30" i="2"/>
  <c r="J19" i="2"/>
  <c r="J202" i="2"/>
  <c r="J626" i="2"/>
  <c r="J440" i="2"/>
  <c r="J435" i="2"/>
  <c r="J403" i="2"/>
  <c r="J369" i="2"/>
  <c r="J674" i="2"/>
  <c r="J608" i="2"/>
  <c r="J553" i="2"/>
  <c r="J528" i="2"/>
  <c r="J451" i="2"/>
  <c r="J16" i="2"/>
  <c r="J536" i="2"/>
  <c r="J488" i="2"/>
  <c r="J80" i="2"/>
  <c r="J9" i="2"/>
  <c r="J326" i="2"/>
  <c r="J519" i="2"/>
  <c r="J111" i="2"/>
  <c r="J176" i="2"/>
  <c r="J98" i="2"/>
  <c r="J66" i="2"/>
  <c r="J58" i="2"/>
  <c r="J36" i="2"/>
  <c r="J651" i="2"/>
  <c r="J561" i="2"/>
  <c r="J552" i="2"/>
  <c r="J547" i="2"/>
  <c r="J512" i="2"/>
  <c r="J472" i="2"/>
  <c r="J437" i="2"/>
  <c r="J384" i="2"/>
  <c r="J379" i="2"/>
  <c r="J315" i="2"/>
  <c r="J300" i="2"/>
  <c r="J290" i="2"/>
  <c r="J180" i="2"/>
  <c r="J157" i="2"/>
  <c r="J134" i="2"/>
  <c r="J88" i="2"/>
  <c r="J25" i="2"/>
  <c r="J535" i="2"/>
  <c r="J120" i="2"/>
  <c r="J612" i="2"/>
  <c r="J330" i="2"/>
  <c r="J325" i="2"/>
  <c r="J301" i="2"/>
  <c r="J293" i="2"/>
  <c r="J274" i="2"/>
  <c r="J89" i="2"/>
  <c r="J657" i="2"/>
  <c r="J516" i="2"/>
  <c r="J152" i="2"/>
  <c r="J108" i="2"/>
  <c r="J381" i="2"/>
  <c r="J262" i="2"/>
  <c r="J294" i="2"/>
  <c r="J119" i="2"/>
  <c r="J102" i="2"/>
  <c r="J57" i="2"/>
  <c r="J597" i="2"/>
  <c r="J388" i="2"/>
  <c r="J621" i="2"/>
  <c r="J607" i="2"/>
  <c r="J527" i="2"/>
  <c r="J522" i="2"/>
  <c r="J445" i="2"/>
  <c r="J420" i="2"/>
  <c r="J409" i="2"/>
  <c r="J400" i="2"/>
  <c r="J361" i="2"/>
  <c r="J339" i="2"/>
  <c r="J286" i="2"/>
  <c r="J283" i="2"/>
  <c r="J191" i="2"/>
  <c r="J125" i="2"/>
  <c r="J103" i="2"/>
  <c r="J82" i="2"/>
  <c r="J675" i="2"/>
  <c r="J578" i="2"/>
  <c r="J564" i="2"/>
  <c r="J398" i="2"/>
  <c r="J382" i="2"/>
  <c r="J585" i="2"/>
  <c r="J503" i="2"/>
  <c r="J356" i="2"/>
  <c r="J351" i="2"/>
  <c r="J344" i="2"/>
  <c r="J115" i="2"/>
  <c r="J31" i="2"/>
  <c r="J84" i="2"/>
  <c r="J660" i="2"/>
  <c r="J413" i="2"/>
  <c r="J321" i="2"/>
  <c r="J212" i="2"/>
  <c r="J72" i="2"/>
  <c r="J376" i="2"/>
  <c r="J352" i="2"/>
  <c r="J190" i="2"/>
  <c r="J149" i="2"/>
  <c r="J449" i="2"/>
  <c r="J424" i="2"/>
  <c r="J114" i="2"/>
  <c r="J90" i="2"/>
  <c r="J679" i="2"/>
  <c r="J587" i="2"/>
  <c r="J267" i="2"/>
  <c r="J232" i="2"/>
  <c r="J24" i="2"/>
  <c r="J497" i="2"/>
  <c r="J127" i="2"/>
  <c r="J680" i="2"/>
  <c r="J649" i="2"/>
  <c r="J641" i="2"/>
  <c r="J634" i="2"/>
  <c r="J600" i="2"/>
  <c r="J592" i="2"/>
  <c r="J573" i="2"/>
  <c r="J566" i="2"/>
  <c r="J450" i="2"/>
  <c r="J407" i="2"/>
  <c r="J268" i="2"/>
  <c r="J263" i="2"/>
  <c r="J233" i="2"/>
  <c r="J225" i="2"/>
  <c r="J211" i="2"/>
  <c r="J206" i="2"/>
  <c r="J186" i="2"/>
  <c r="J145" i="2"/>
  <c r="J128" i="2"/>
  <c r="J76" i="2"/>
  <c r="J59" i="2"/>
  <c r="J55" i="2"/>
  <c r="J11" i="2"/>
  <c r="J465" i="2"/>
  <c r="J295" i="2"/>
  <c r="J204" i="2"/>
  <c r="J20" i="2"/>
  <c r="J518" i="2"/>
  <c r="J498" i="2"/>
  <c r="J476" i="2"/>
  <c r="J275" i="2"/>
  <c r="J207" i="2"/>
  <c r="J463" i="2"/>
  <c r="J255" i="2"/>
  <c r="J648" i="2"/>
  <c r="J599" i="2"/>
  <c r="J419" i="2"/>
  <c r="J314" i="2"/>
  <c r="J302" i="2"/>
  <c r="J75" i="2"/>
  <c r="J29" i="2"/>
  <c r="J13" i="2"/>
  <c r="J589" i="2"/>
  <c r="J363" i="2"/>
  <c r="J61" i="2"/>
  <c r="J524" i="2"/>
  <c r="J68" i="2"/>
  <c r="J632" i="2"/>
  <c r="J562" i="2"/>
  <c r="J485" i="2"/>
  <c r="J471" i="2"/>
  <c r="J468" i="2"/>
  <c r="J438" i="2"/>
  <c r="J412" i="2"/>
  <c r="J387" i="2"/>
  <c r="J370" i="2"/>
  <c r="J323" i="2"/>
  <c r="J241" i="2"/>
  <c r="J221" i="2"/>
  <c r="J199" i="2"/>
  <c r="J118" i="2"/>
  <c r="J83" i="2"/>
  <c r="J77" i="2"/>
  <c r="J62" i="2"/>
  <c r="J26" i="2"/>
  <c r="J15" i="2"/>
  <c r="J601" i="2"/>
  <c r="J586" i="2"/>
  <c r="J538" i="2"/>
  <c r="J496" i="2"/>
  <c r="J259" i="2"/>
  <c r="J244" i="2"/>
  <c r="J239" i="2"/>
  <c r="J129" i="2"/>
  <c r="J110" i="2"/>
  <c r="J99" i="2"/>
  <c r="J56" i="2"/>
  <c r="J21" i="2"/>
  <c r="J12" i="2"/>
  <c r="J676" i="2"/>
  <c r="J593" i="2"/>
  <c r="J576" i="2"/>
  <c r="J511" i="2"/>
  <c r="J501" i="2"/>
  <c r="J378" i="2"/>
  <c r="J357" i="2"/>
  <c r="J340" i="2"/>
  <c r="J304" i="2"/>
  <c r="J236" i="2"/>
  <c r="J146" i="2"/>
  <c r="J130" i="2"/>
  <c r="J97" i="2"/>
  <c r="J47" i="2"/>
  <c r="J269" i="2"/>
  <c r="J539" i="2"/>
  <c r="J526" i="2"/>
  <c r="J331" i="2"/>
  <c r="J185" i="2"/>
  <c r="J665" i="2"/>
  <c r="J655" i="2"/>
  <c r="J394" i="2"/>
  <c r="J360" i="2"/>
  <c r="J459" i="2"/>
  <c r="J447" i="2"/>
  <c r="J411" i="2"/>
  <c r="J48" i="2"/>
  <c r="AC753" i="7"/>
  <c r="C15" i="13" s="1"/>
  <c r="K8" i="9"/>
  <c r="P6" i="9"/>
  <c r="AC753" i="5"/>
  <c r="C13" i="13" s="1"/>
  <c r="J744" i="5"/>
  <c r="J730" i="5"/>
  <c r="J723" i="5"/>
  <c r="J709" i="5"/>
  <c r="J702" i="5"/>
  <c r="J688" i="5"/>
  <c r="J681" i="5"/>
  <c r="J667" i="5"/>
  <c r="J646" i="5"/>
  <c r="J625" i="5"/>
  <c r="J611" i="5"/>
  <c r="J604" i="5"/>
  <c r="J590" i="5"/>
  <c r="J583" i="5"/>
  <c r="J569" i="5"/>
  <c r="J548" i="5"/>
  <c r="J527" i="5"/>
  <c r="J506" i="5"/>
  <c r="J492" i="5"/>
  <c r="J485" i="5"/>
  <c r="J471" i="5"/>
  <c r="J464" i="5"/>
  <c r="J450" i="5"/>
  <c r="J429" i="5"/>
  <c r="J408" i="5"/>
  <c r="J394" i="5"/>
  <c r="J387" i="5"/>
  <c r="J373" i="5"/>
  <c r="J366" i="5"/>
  <c r="J352" i="5"/>
  <c r="J345" i="5"/>
  <c r="J331" i="5"/>
  <c r="J310" i="5"/>
  <c r="J289" i="5"/>
  <c r="J275" i="5"/>
  <c r="J268" i="5"/>
  <c r="J254" i="5"/>
  <c r="J247" i="5"/>
  <c r="J233" i="5"/>
  <c r="J212" i="5"/>
  <c r="J191" i="5"/>
  <c r="J170" i="5"/>
  <c r="J156" i="5"/>
  <c r="J149" i="5"/>
  <c r="J135" i="5"/>
  <c r="J128" i="5"/>
  <c r="J114" i="5"/>
  <c r="J93" i="5"/>
  <c r="J72" i="5"/>
  <c r="J58" i="5"/>
  <c r="J51" i="5"/>
  <c r="J739" i="5"/>
  <c r="J718" i="5"/>
  <c r="J697" i="5"/>
  <c r="J683" i="5"/>
  <c r="J676" i="5"/>
  <c r="J662" i="5"/>
  <c r="J655" i="5"/>
  <c r="J641" i="5"/>
  <c r="J620" i="5"/>
  <c r="J599" i="5"/>
  <c r="J578" i="5"/>
  <c r="J564" i="5"/>
  <c r="J557" i="5"/>
  <c r="J543" i="5"/>
  <c r="J536" i="5"/>
  <c r="J522" i="5"/>
  <c r="J501" i="5"/>
  <c r="J480" i="5"/>
  <c r="J466" i="5"/>
  <c r="J459" i="5"/>
  <c r="J445" i="5"/>
  <c r="J438" i="5"/>
  <c r="J424" i="5"/>
  <c r="J417" i="5"/>
  <c r="J748" i="5"/>
  <c r="J734" i="5"/>
  <c r="J727" i="5"/>
  <c r="J713" i="5"/>
  <c r="J692" i="5"/>
  <c r="J671" i="5"/>
  <c r="J650" i="5"/>
  <c r="J636" i="5"/>
  <c r="J629" i="5"/>
  <c r="J615" i="5"/>
  <c r="J608" i="5"/>
  <c r="J594" i="5"/>
  <c r="J573" i="5"/>
  <c r="J552" i="5"/>
  <c r="J538" i="5"/>
  <c r="J531" i="5"/>
  <c r="J517" i="5"/>
  <c r="J510" i="5"/>
  <c r="J496" i="5"/>
  <c r="J489" i="5"/>
  <c r="J475" i="5"/>
  <c r="J454" i="5"/>
  <c r="J433" i="5"/>
  <c r="J419" i="5"/>
  <c r="J412" i="5"/>
  <c r="J398" i="5"/>
  <c r="J391" i="5"/>
  <c r="J743" i="5"/>
  <c r="J722" i="5"/>
  <c r="J708" i="5"/>
  <c r="J701" i="5"/>
  <c r="J687" i="5"/>
  <c r="J680" i="5"/>
  <c r="J666" i="5"/>
  <c r="J645" i="5"/>
  <c r="J624" i="5"/>
  <c r="J610" i="5"/>
  <c r="J603" i="5"/>
  <c r="J589" i="5"/>
  <c r="J582" i="5"/>
  <c r="J568" i="5"/>
  <c r="J561" i="5"/>
  <c r="J547" i="5"/>
  <c r="J526" i="5"/>
  <c r="J505" i="5"/>
  <c r="J491" i="5"/>
  <c r="J484" i="5"/>
  <c r="J470" i="5"/>
  <c r="J463" i="5"/>
  <c r="J449" i="5"/>
  <c r="J428" i="5"/>
  <c r="J742" i="5"/>
  <c r="J721" i="5"/>
  <c r="J707" i="5"/>
  <c r="J700" i="5"/>
  <c r="J686" i="5"/>
  <c r="J679" i="5"/>
  <c r="J665" i="5"/>
  <c r="J644" i="5"/>
  <c r="J623" i="5"/>
  <c r="J602" i="5"/>
  <c r="J588" i="5"/>
  <c r="J581" i="5"/>
  <c r="J567" i="5"/>
  <c r="J560" i="5"/>
  <c r="J546" i="5"/>
  <c r="J525" i="5"/>
  <c r="J504" i="5"/>
  <c r="J490" i="5"/>
  <c r="J483" i="5"/>
  <c r="J469" i="5"/>
  <c r="J462" i="5"/>
  <c r="J448" i="5"/>
  <c r="J441" i="5"/>
  <c r="J427" i="5"/>
  <c r="J406" i="5"/>
  <c r="J711" i="5"/>
  <c r="J710" i="5"/>
  <c r="J649" i="5"/>
  <c r="J630" i="5"/>
  <c r="J614" i="5"/>
  <c r="J515" i="5"/>
  <c r="J514" i="5"/>
  <c r="J468" i="5"/>
  <c r="J467" i="5"/>
  <c r="J385" i="5"/>
  <c r="J365" i="5"/>
  <c r="J342" i="5"/>
  <c r="J335" i="5"/>
  <c r="J322" i="5"/>
  <c r="J305" i="5"/>
  <c r="J298" i="5"/>
  <c r="J287" i="5"/>
  <c r="J281" i="5"/>
  <c r="J263" i="5"/>
  <c r="J256" i="5"/>
  <c r="J246" i="5"/>
  <c r="J226" i="5"/>
  <c r="J209" i="5"/>
  <c r="J202" i="5"/>
  <c r="J185" i="5"/>
  <c r="J178" i="5"/>
  <c r="J175" i="5"/>
  <c r="J154" i="5"/>
  <c r="J150" i="5"/>
  <c r="J130" i="5"/>
  <c r="J113" i="5"/>
  <c r="J104" i="5"/>
  <c r="J97" i="5"/>
  <c r="J84" i="5"/>
  <c r="J66" i="5"/>
  <c r="J59" i="5"/>
  <c r="J56" i="5"/>
  <c r="J34" i="5"/>
  <c r="J27" i="5"/>
  <c r="J13" i="5"/>
  <c r="J732" i="5"/>
  <c r="J731" i="5"/>
  <c r="J720" i="5"/>
  <c r="J719" i="5"/>
  <c r="J685" i="5"/>
  <c r="J684" i="5"/>
  <c r="J664" i="5"/>
  <c r="J663" i="5"/>
  <c r="J632" i="5"/>
  <c r="J631" i="5"/>
  <c r="J587" i="5"/>
  <c r="J586" i="5"/>
  <c r="J566" i="5"/>
  <c r="J565" i="5"/>
  <c r="J553" i="5"/>
  <c r="J524" i="5"/>
  <c r="J523" i="5"/>
  <c r="J511" i="5"/>
  <c r="J495" i="5"/>
  <c r="J447" i="5"/>
  <c r="J446" i="5"/>
  <c r="J426" i="5"/>
  <c r="J425" i="5"/>
  <c r="J413" i="5"/>
  <c r="J375" i="5"/>
  <c r="J351" i="5"/>
  <c r="J328" i="5"/>
  <c r="J318" i="5"/>
  <c r="J311" i="5"/>
  <c r="J294" i="5"/>
  <c r="J269" i="5"/>
  <c r="J232" i="5"/>
  <c r="J222" i="5"/>
  <c r="J215" i="5"/>
  <c r="J198" i="5"/>
  <c r="J174" i="5"/>
  <c r="J161" i="5"/>
  <c r="J143" i="5"/>
  <c r="J136" i="5"/>
  <c r="J126" i="5"/>
  <c r="J120" i="5"/>
  <c r="J90" i="5"/>
  <c r="J83" i="5"/>
  <c r="J79" i="5"/>
  <c r="J55" i="5"/>
  <c r="J43" i="5"/>
  <c r="J22" i="5"/>
  <c r="J706" i="5"/>
  <c r="J696" i="5"/>
  <c r="J675" i="5"/>
  <c r="J653" i="5"/>
  <c r="J652" i="5"/>
  <c r="J627" i="5"/>
  <c r="J626" i="5"/>
  <c r="J618" i="5"/>
  <c r="J617" i="5"/>
  <c r="J598" i="5"/>
  <c r="J577" i="5"/>
  <c r="J539" i="5"/>
  <c r="J535" i="5"/>
  <c r="J497" i="5"/>
  <c r="J488" i="5"/>
  <c r="J458" i="5"/>
  <c r="J437" i="5"/>
  <c r="J403" i="5"/>
  <c r="J400" i="5"/>
  <c r="J399" i="5"/>
  <c r="J393" i="5"/>
  <c r="J380" i="5"/>
  <c r="J369" i="5"/>
  <c r="J349" i="5"/>
  <c r="J339" i="5"/>
  <c r="J332" i="5"/>
  <c r="J316" i="5"/>
  <c r="J291" i="5"/>
  <c r="J253" i="5"/>
  <c r="J230" i="5"/>
  <c r="J206" i="5"/>
  <c r="J196" i="5"/>
  <c r="J165" i="5"/>
  <c r="J158" i="5"/>
  <c r="J147" i="5"/>
  <c r="J141" i="5"/>
  <c r="J124" i="5"/>
  <c r="J117" i="5"/>
  <c r="J101" i="5"/>
  <c r="J94" i="5"/>
  <c r="J77" i="5"/>
  <c r="J46" i="5"/>
  <c r="J25" i="5"/>
  <c r="J11" i="5"/>
  <c r="J747" i="5"/>
  <c r="J725" i="5"/>
  <c r="J628" i="5"/>
  <c r="J593" i="5"/>
  <c r="J554" i="5"/>
  <c r="J516" i="5"/>
  <c r="J487" i="5"/>
  <c r="J372" i="5"/>
  <c r="J356" i="5"/>
  <c r="J343" i="5"/>
  <c r="J290" i="5"/>
  <c r="J251" i="5"/>
  <c r="J250" i="5"/>
  <c r="J237" i="5"/>
  <c r="J225" i="5"/>
  <c r="J224" i="5"/>
  <c r="J223" i="5"/>
  <c r="J184" i="5"/>
  <c r="J183" i="5"/>
  <c r="J173" i="5"/>
  <c r="J172" i="5"/>
  <c r="J138" i="5"/>
  <c r="J137" i="5"/>
  <c r="J123" i="5"/>
  <c r="J122" i="5"/>
  <c r="J65" i="5"/>
  <c r="J64" i="5"/>
  <c r="J9" i="5"/>
  <c r="J751" i="5"/>
  <c r="J705" i="5"/>
  <c r="J678" i="5"/>
  <c r="J673" i="5"/>
  <c r="J661" i="5"/>
  <c r="J584" i="5"/>
  <c r="J580" i="5"/>
  <c r="J575" i="5"/>
  <c r="J563" i="5"/>
  <c r="J558" i="5"/>
  <c r="J528" i="5"/>
  <c r="J520" i="5"/>
  <c r="J508" i="5"/>
  <c r="J500" i="5"/>
  <c r="J478" i="5"/>
  <c r="J451" i="5"/>
  <c r="J443" i="5"/>
  <c r="J416" i="5"/>
  <c r="J402" i="5"/>
  <c r="J389" i="5"/>
  <c r="J388" i="5"/>
  <c r="J386" i="5"/>
  <c r="J371" i="5"/>
  <c r="J370" i="5"/>
  <c r="J357" i="5"/>
  <c r="J344" i="5"/>
  <c r="J299" i="5"/>
  <c r="J257" i="5"/>
  <c r="J255" i="5"/>
  <c r="J238" i="5"/>
  <c r="J188" i="5"/>
  <c r="J186" i="5"/>
  <c r="J140" i="5"/>
  <c r="J139" i="5"/>
  <c r="J125" i="5"/>
  <c r="J69" i="5"/>
  <c r="J67" i="5"/>
  <c r="J57" i="5"/>
  <c r="J729" i="5"/>
  <c r="J717" i="5"/>
  <c r="J642" i="5"/>
  <c r="J637" i="5"/>
  <c r="J633" i="5"/>
  <c r="J616" i="5"/>
  <c r="J612" i="5"/>
  <c r="J532" i="5"/>
  <c r="J512" i="5"/>
  <c r="J455" i="5"/>
  <c r="J421" i="5"/>
  <c r="J397" i="5"/>
  <c r="J396" i="5"/>
  <c r="J390" i="5"/>
  <c r="J374" i="5"/>
  <c r="J362" i="5"/>
  <c r="J360" i="5"/>
  <c r="J359" i="5"/>
  <c r="J358" i="5"/>
  <c r="J300" i="5"/>
  <c r="J292" i="5"/>
  <c r="J258" i="5"/>
  <c r="J243" i="5"/>
  <c r="J241" i="5"/>
  <c r="J240" i="5"/>
  <c r="J239" i="5"/>
  <c r="J190" i="5"/>
  <c r="J189" i="5"/>
  <c r="J187" i="5"/>
  <c r="J177" i="5"/>
  <c r="J176" i="5"/>
  <c r="J142" i="5"/>
  <c r="J127" i="5"/>
  <c r="J71" i="5"/>
  <c r="J70" i="5"/>
  <c r="J68" i="5"/>
  <c r="J736" i="5"/>
  <c r="J714" i="5"/>
  <c r="J693" i="5"/>
  <c r="J656" i="5"/>
  <c r="J639" i="5"/>
  <c r="J622" i="5"/>
  <c r="J494" i="5"/>
  <c r="J479" i="5"/>
  <c r="J434" i="5"/>
  <c r="J378" i="5"/>
  <c r="J367" i="5"/>
  <c r="J324" i="5"/>
  <c r="J323" i="5"/>
  <c r="J309" i="5"/>
  <c r="J307" i="5"/>
  <c r="J297" i="5"/>
  <c r="J296" i="5"/>
  <c r="J295" i="5"/>
  <c r="J277" i="5"/>
  <c r="J276" i="5"/>
  <c r="J267" i="5"/>
  <c r="J265" i="5"/>
  <c r="J248" i="5"/>
  <c r="J210" i="5"/>
  <c r="J159" i="5"/>
  <c r="J91" i="5"/>
  <c r="J89" i="5"/>
  <c r="J88" i="5"/>
  <c r="J33" i="5"/>
  <c r="J32" i="5"/>
  <c r="J31" i="5"/>
  <c r="J30" i="5"/>
  <c r="J28" i="5"/>
  <c r="J24" i="5"/>
  <c r="J23" i="5"/>
  <c r="J740" i="5"/>
  <c r="J699" i="5"/>
  <c r="J691" i="5"/>
  <c r="J576" i="5"/>
  <c r="J440" i="5"/>
  <c r="J432" i="5"/>
  <c r="J348" i="5"/>
  <c r="J326" i="5"/>
  <c r="J308" i="5"/>
  <c r="J272" i="5"/>
  <c r="J228" i="5"/>
  <c r="J220" i="5"/>
  <c r="J211" i="5"/>
  <c r="J119" i="5"/>
  <c r="J115" i="5"/>
  <c r="J106" i="5"/>
  <c r="J99" i="5"/>
  <c r="J95" i="5"/>
  <c r="J87" i="5"/>
  <c r="J73" i="5"/>
  <c r="J50" i="5"/>
  <c r="J41" i="5"/>
  <c r="J18" i="5"/>
  <c r="J737" i="5"/>
  <c r="J728" i="5"/>
  <c r="J689" i="5"/>
  <c r="J672" i="5"/>
  <c r="J648" i="5"/>
  <c r="J596" i="5"/>
  <c r="J544" i="5"/>
  <c r="J430" i="5"/>
  <c r="J355" i="5"/>
  <c r="J354" i="5"/>
  <c r="J321" i="5"/>
  <c r="J293" i="5"/>
  <c r="J274" i="5"/>
  <c r="J264" i="5"/>
  <c r="J221" i="5"/>
  <c r="J216" i="5"/>
  <c r="J208" i="5"/>
  <c r="J204" i="5"/>
  <c r="J197" i="5"/>
  <c r="J167" i="5"/>
  <c r="J163" i="5"/>
  <c r="J155" i="5"/>
  <c r="J153" i="5"/>
  <c r="J145" i="5"/>
  <c r="J111" i="5"/>
  <c r="J12" i="5"/>
  <c r="J694" i="5"/>
  <c r="J670" i="5"/>
  <c r="J621" i="5"/>
  <c r="J585" i="5"/>
  <c r="J579" i="5"/>
  <c r="J571" i="5"/>
  <c r="J555" i="5"/>
  <c r="J549" i="5"/>
  <c r="J530" i="5"/>
  <c r="J503" i="5"/>
  <c r="J498" i="5"/>
  <c r="J481" i="5"/>
  <c r="J457" i="5"/>
  <c r="J452" i="5"/>
  <c r="J435" i="5"/>
  <c r="J420" i="5"/>
  <c r="J407" i="5"/>
  <c r="J363" i="5"/>
  <c r="J336" i="5"/>
  <c r="J327" i="5"/>
  <c r="J312" i="5"/>
  <c r="J282" i="5"/>
  <c r="J273" i="5"/>
  <c r="J261" i="5"/>
  <c r="J234" i="5"/>
  <c r="J182" i="5"/>
  <c r="J129" i="5"/>
  <c r="J116" i="5"/>
  <c r="J100" i="5"/>
  <c r="J62" i="5"/>
  <c r="J20" i="5"/>
  <c r="J19" i="5"/>
  <c r="J745" i="5"/>
  <c r="J726" i="5"/>
  <c r="J682" i="5"/>
  <c r="J651" i="5"/>
  <c r="J640" i="5"/>
  <c r="J605" i="5"/>
  <c r="J591" i="5"/>
  <c r="J493" i="5"/>
  <c r="J465" i="5"/>
  <c r="J460" i="5"/>
  <c r="J444" i="5"/>
  <c r="J423" i="5"/>
  <c r="J410" i="5"/>
  <c r="J401" i="5"/>
  <c r="J395" i="5"/>
  <c r="J382" i="5"/>
  <c r="J317" i="5"/>
  <c r="J301" i="5"/>
  <c r="J278" i="5"/>
  <c r="J229" i="5"/>
  <c r="J205" i="5"/>
  <c r="J131" i="5"/>
  <c r="J121" i="5"/>
  <c r="J112" i="5"/>
  <c r="J107" i="5"/>
  <c r="J105" i="5"/>
  <c r="J96" i="5"/>
  <c r="J74" i="5"/>
  <c r="J42" i="5"/>
  <c r="J752" i="5"/>
  <c r="J741" i="5"/>
  <c r="J738" i="5"/>
  <c r="J690" i="5"/>
  <c r="J606" i="5"/>
  <c r="J574" i="5"/>
  <c r="J545" i="5"/>
  <c r="J533" i="5"/>
  <c r="J509" i="5"/>
  <c r="J474" i="5"/>
  <c r="J442" i="5"/>
  <c r="J431" i="5"/>
  <c r="J376" i="5"/>
  <c r="J338" i="5"/>
  <c r="J302" i="5"/>
  <c r="J262" i="5"/>
  <c r="J213" i="5"/>
  <c r="J195" i="5"/>
  <c r="J179" i="5"/>
  <c r="J169" i="5"/>
  <c r="J160" i="5"/>
  <c r="J108" i="5"/>
  <c r="J92" i="5"/>
  <c r="J63" i="5"/>
  <c r="J35" i="5"/>
  <c r="J14" i="5"/>
  <c r="J750" i="5"/>
  <c r="J659" i="5"/>
  <c r="J613" i="5"/>
  <c r="J473" i="5"/>
  <c r="J453" i="5"/>
  <c r="J415" i="5"/>
  <c r="J411" i="5"/>
  <c r="J409" i="5"/>
  <c r="J405" i="5"/>
  <c r="J341" i="5"/>
  <c r="J325" i="5"/>
  <c r="J103" i="5"/>
  <c r="J98" i="5"/>
  <c r="J40" i="5"/>
  <c r="J10" i="5"/>
  <c r="J600" i="5"/>
  <c r="J461" i="5"/>
  <c r="J350" i="5"/>
  <c r="J279" i="5"/>
  <c r="J252" i="5"/>
  <c r="J231" i="5"/>
  <c r="J218" i="5"/>
  <c r="J724" i="5"/>
  <c r="J668" i="5"/>
  <c r="J658" i="5"/>
  <c r="J609" i="5"/>
  <c r="J337" i="5"/>
  <c r="J334" i="5"/>
  <c r="J303" i="5"/>
  <c r="J227" i="5"/>
  <c r="J749" i="5"/>
  <c r="J698" i="5"/>
  <c r="J601" i="5"/>
  <c r="J572" i="5"/>
  <c r="J537" i="5"/>
  <c r="J486" i="5"/>
  <c r="J414" i="5"/>
  <c r="J364" i="5"/>
  <c r="J346" i="5"/>
  <c r="J329" i="5"/>
  <c r="J703" i="5"/>
  <c r="J559" i="5"/>
  <c r="J542" i="5"/>
  <c r="J502" i="5"/>
  <c r="J418" i="5"/>
  <c r="J319" i="5"/>
  <c r="J249" i="5"/>
  <c r="J151" i="5"/>
  <c r="J53" i="5"/>
  <c r="J26" i="5"/>
  <c r="J735" i="5"/>
  <c r="J540" i="5"/>
  <c r="J200" i="5"/>
  <c r="J733" i="5"/>
  <c r="J660" i="5"/>
  <c r="J638" i="5"/>
  <c r="J439" i="5"/>
  <c r="J368" i="5"/>
  <c r="J330" i="5"/>
  <c r="J283" i="5"/>
  <c r="J266" i="5"/>
  <c r="J260" i="5"/>
  <c r="J207" i="5"/>
  <c r="J203" i="5"/>
  <c r="J85" i="5"/>
  <c r="J75" i="5"/>
  <c r="J44" i="5"/>
  <c r="J746" i="5"/>
  <c r="J556" i="5"/>
  <c r="J513" i="5"/>
  <c r="J333" i="5"/>
  <c r="J270" i="5"/>
  <c r="J244" i="5"/>
  <c r="J242" i="5"/>
  <c r="J214" i="5"/>
  <c r="J164" i="5"/>
  <c r="J133" i="5"/>
  <c r="J109" i="5"/>
  <c r="J80" i="5"/>
  <c r="J45" i="5"/>
  <c r="J704" i="5"/>
  <c r="J677" i="5"/>
  <c r="J541" i="5"/>
  <c r="J519" i="5"/>
  <c r="J404" i="5"/>
  <c r="J353" i="5"/>
  <c r="J236" i="5"/>
  <c r="J201" i="5"/>
  <c r="J192" i="5"/>
  <c r="J152" i="5"/>
  <c r="J52" i="5"/>
  <c r="J15" i="5"/>
  <c r="J715" i="5"/>
  <c r="J607" i="5"/>
  <c r="J595" i="5"/>
  <c r="J507" i="5"/>
  <c r="J392" i="5"/>
  <c r="J315" i="5"/>
  <c r="J285" i="5"/>
  <c r="J148" i="5"/>
  <c r="J110" i="5"/>
  <c r="J36" i="5"/>
  <c r="J21" i="5"/>
  <c r="J17" i="5"/>
  <c r="J695" i="5"/>
  <c r="J669" i="5"/>
  <c r="J592" i="5"/>
  <c r="J529" i="5"/>
  <c r="J383" i="5"/>
  <c r="J381" i="5"/>
  <c r="J340" i="5"/>
  <c r="J280" i="5"/>
  <c r="J245" i="5"/>
  <c r="J171" i="5"/>
  <c r="J102" i="5"/>
  <c r="J48" i="5"/>
  <c r="J38" i="5"/>
  <c r="J674" i="5"/>
  <c r="J657" i="5"/>
  <c r="J654" i="5"/>
  <c r="J472" i="5"/>
  <c r="J456" i="5"/>
  <c r="J271" i="5"/>
  <c r="J259" i="5"/>
  <c r="J199" i="5"/>
  <c r="J118" i="5"/>
  <c r="J60" i="5"/>
  <c r="J499" i="5"/>
  <c r="J81" i="5"/>
  <c r="J194" i="5"/>
  <c r="J181" i="5"/>
  <c r="J162" i="5"/>
  <c r="J54" i="5"/>
  <c r="J712" i="5"/>
  <c r="J534" i="5"/>
  <c r="J521" i="5"/>
  <c r="J482" i="5"/>
  <c r="J168" i="5"/>
  <c r="J157" i="5"/>
  <c r="J47" i="5"/>
  <c r="J643" i="5"/>
  <c r="J313" i="5"/>
  <c r="J217" i="5"/>
  <c r="J76" i="5"/>
  <c r="J314" i="5"/>
  <c r="J619" i="5"/>
  <c r="J235" i="5"/>
  <c r="J16" i="5"/>
  <c r="J550" i="5"/>
  <c r="J379" i="5"/>
  <c r="J286" i="5"/>
  <c r="J219" i="5"/>
  <c r="J166" i="5"/>
  <c r="J134" i="5"/>
  <c r="J180" i="5"/>
  <c r="J551" i="5"/>
  <c r="J284" i="5"/>
  <c r="J635" i="5"/>
  <c r="J422" i="5"/>
  <c r="J384" i="5"/>
  <c r="J347" i="5"/>
  <c r="J570" i="5"/>
  <c r="J361" i="5"/>
  <c r="J29" i="5"/>
  <c r="J146" i="5"/>
  <c r="J86" i="5"/>
  <c r="J477" i="5"/>
  <c r="J288" i="5"/>
  <c r="J78" i="5"/>
  <c r="J193" i="5"/>
  <c r="J716" i="5"/>
  <c r="J518" i="5"/>
  <c r="J647" i="5"/>
  <c r="J597" i="5"/>
  <c r="J436" i="5"/>
  <c r="J37" i="5"/>
  <c r="J320" i="5"/>
  <c r="J82" i="5"/>
  <c r="J39" i="5"/>
  <c r="J634" i="5"/>
  <c r="J562" i="5"/>
  <c r="J476" i="5"/>
  <c r="J304" i="5"/>
  <c r="J49" i="5"/>
  <c r="J377" i="5"/>
  <c r="J306" i="5"/>
  <c r="J132" i="5"/>
  <c r="J144" i="5"/>
  <c r="J61" i="5"/>
  <c r="K751" i="8"/>
  <c r="K737" i="8"/>
  <c r="K716" i="8"/>
  <c r="K695" i="8"/>
  <c r="K674" i="8"/>
  <c r="K660" i="8"/>
  <c r="K653" i="8"/>
  <c r="K639" i="8"/>
  <c r="K632" i="8"/>
  <c r="K618" i="8"/>
  <c r="K597" i="8"/>
  <c r="K748" i="8"/>
  <c r="K723" i="8"/>
  <c r="K685" i="8"/>
  <c r="K662" i="8"/>
  <c r="K638" i="8"/>
  <c r="K628" i="8"/>
  <c r="K590" i="8"/>
  <c r="K573" i="8"/>
  <c r="K552" i="8"/>
  <c r="K538" i="8"/>
  <c r="K531" i="8"/>
  <c r="K517" i="8"/>
  <c r="K510" i="8"/>
  <c r="K496" i="8"/>
  <c r="K489" i="8"/>
  <c r="K475" i="8"/>
  <c r="K454" i="8"/>
  <c r="K433" i="8"/>
  <c r="K419" i="8"/>
  <c r="K412" i="8"/>
  <c r="K398" i="8"/>
  <c r="K391" i="8"/>
  <c r="K377" i="8"/>
  <c r="K356" i="8"/>
  <c r="K335" i="8"/>
  <c r="K314" i="8"/>
  <c r="K300" i="8"/>
  <c r="K293" i="8"/>
  <c r="K279" i="8"/>
  <c r="K272" i="8"/>
  <c r="K258" i="8"/>
  <c r="K237" i="8"/>
  <c r="K216" i="8"/>
  <c r="K202" i="8"/>
  <c r="K195" i="8"/>
  <c r="K181" i="8"/>
  <c r="K174" i="8"/>
  <c r="K160" i="8"/>
  <c r="K153" i="8"/>
  <c r="K139" i="8"/>
  <c r="K118" i="8"/>
  <c r="K97" i="8"/>
  <c r="K83" i="8"/>
  <c r="K76" i="8"/>
  <c r="K62" i="8"/>
  <c r="K55" i="8"/>
  <c r="K41" i="8"/>
  <c r="K20" i="8"/>
  <c r="K740" i="8"/>
  <c r="K734" i="8"/>
  <c r="K709" i="8"/>
  <c r="K698" i="8"/>
  <c r="K692" i="8"/>
  <c r="K675" i="8"/>
  <c r="K668" i="8"/>
  <c r="K651" i="8"/>
  <c r="K627" i="8"/>
  <c r="K614" i="8"/>
  <c r="K603" i="8"/>
  <c r="K582" i="8"/>
  <c r="K568" i="8"/>
  <c r="K561" i="8"/>
  <c r="K547" i="8"/>
  <c r="K526" i="8"/>
  <c r="K505" i="8"/>
  <c r="K491" i="8"/>
  <c r="K484" i="8"/>
  <c r="K470" i="8"/>
  <c r="K463" i="8"/>
  <c r="K449" i="8"/>
  <c r="K428" i="8"/>
  <c r="K407" i="8"/>
  <c r="K386" i="8"/>
  <c r="K372" i="8"/>
  <c r="K365" i="8"/>
  <c r="K351" i="8"/>
  <c r="K747" i="8"/>
  <c r="K729" i="8"/>
  <c r="K722" i="8"/>
  <c r="K705" i="8"/>
  <c r="K684" i="8"/>
  <c r="K681" i="8"/>
  <c r="K661" i="8"/>
  <c r="K657" i="8"/>
  <c r="K644" i="8"/>
  <c r="K637" i="8"/>
  <c r="K620" i="8"/>
  <c r="K613" i="8"/>
  <c r="K596" i="8"/>
  <c r="K589" i="8"/>
  <c r="K577" i="8"/>
  <c r="K563" i="8"/>
  <c r="K556" i="8"/>
  <c r="K542" i="8"/>
  <c r="K535" i="8"/>
  <c r="K521" i="8"/>
  <c r="K500" i="8"/>
  <c r="K479" i="8"/>
  <c r="K458" i="8"/>
  <c r="K444" i="8"/>
  <c r="K437" i="8"/>
  <c r="K423" i="8"/>
  <c r="K416" i="8"/>
  <c r="K402" i="8"/>
  <c r="K381" i="8"/>
  <c r="K360" i="8"/>
  <c r="K746" i="8"/>
  <c r="K733" i="8"/>
  <c r="K715" i="8"/>
  <c r="K708" i="8"/>
  <c r="K704" i="8"/>
  <c r="K691" i="8"/>
  <c r="K667" i="8"/>
  <c r="K643" i="8"/>
  <c r="K633" i="8"/>
  <c r="K626" i="8"/>
  <c r="K609" i="8"/>
  <c r="K572" i="8"/>
  <c r="K551" i="8"/>
  <c r="K530" i="8"/>
  <c r="K516" i="8"/>
  <c r="K509" i="8"/>
  <c r="K495" i="8"/>
  <c r="K488" i="8"/>
  <c r="K474" i="8"/>
  <c r="K453" i="8"/>
  <c r="K432" i="8"/>
  <c r="K418" i="8"/>
  <c r="K411" i="8"/>
  <c r="K397" i="8"/>
  <c r="K390" i="8"/>
  <c r="K376" i="8"/>
  <c r="K369" i="8"/>
  <c r="K355" i="8"/>
  <c r="K334" i="8"/>
  <c r="K313" i="8"/>
  <c r="K299" i="8"/>
  <c r="K292" i="8"/>
  <c r="K278" i="8"/>
  <c r="K271" i="8"/>
  <c r="K257" i="8"/>
  <c r="K236" i="8"/>
  <c r="K215" i="8"/>
  <c r="K194" i="8"/>
  <c r="K180" i="8"/>
  <c r="K173" i="8"/>
  <c r="K159" i="8"/>
  <c r="K152" i="8"/>
  <c r="K738" i="8"/>
  <c r="K731" i="8"/>
  <c r="K720" i="8"/>
  <c r="K707" i="8"/>
  <c r="K696" i="8"/>
  <c r="K689" i="8"/>
  <c r="K659" i="8"/>
  <c r="K649" i="8"/>
  <c r="K611" i="8"/>
  <c r="K608" i="8"/>
  <c r="K585" i="8"/>
  <c r="K571" i="8"/>
  <c r="K550" i="8"/>
  <c r="K529" i="8"/>
  <c r="K515" i="8"/>
  <c r="K508" i="8"/>
  <c r="K494" i="8"/>
  <c r="K487" i="8"/>
  <c r="K473" i="8"/>
  <c r="K452" i="8"/>
  <c r="K431" i="8"/>
  <c r="K410" i="8"/>
  <c r="K396" i="8"/>
  <c r="K389" i="8"/>
  <c r="K375" i="8"/>
  <c r="K368" i="8"/>
  <c r="K354" i="8"/>
  <c r="K333" i="8"/>
  <c r="K312" i="8"/>
  <c r="K298" i="8"/>
  <c r="K291" i="8"/>
  <c r="K277" i="8"/>
  <c r="K270" i="8"/>
  <c r="K256" i="8"/>
  <c r="K249" i="8"/>
  <c r="K235" i="8"/>
  <c r="K214" i="8"/>
  <c r="K193" i="8"/>
  <c r="K179" i="8"/>
  <c r="K741" i="8"/>
  <c r="K711" i="8"/>
  <c r="K710" i="8"/>
  <c r="K686" i="8"/>
  <c r="K680" i="8"/>
  <c r="K654" i="8"/>
  <c r="K636" i="8"/>
  <c r="K624" i="8"/>
  <c r="K623" i="8"/>
  <c r="K617" i="8"/>
  <c r="K554" i="8"/>
  <c r="K553" i="8"/>
  <c r="K524" i="8"/>
  <c r="K523" i="8"/>
  <c r="K514" i="8"/>
  <c r="K503" i="8"/>
  <c r="K502" i="8"/>
  <c r="K493" i="8"/>
  <c r="K462" i="8"/>
  <c r="K436" i="8"/>
  <c r="K427" i="8"/>
  <c r="K415" i="8"/>
  <c r="K406" i="8"/>
  <c r="K393" i="8"/>
  <c r="K392" i="8"/>
  <c r="K358" i="8"/>
  <c r="K357" i="8"/>
  <c r="K321" i="8"/>
  <c r="K320" i="8"/>
  <c r="K294" i="8"/>
  <c r="K265" i="8"/>
  <c r="K264" i="8"/>
  <c r="K201" i="8"/>
  <c r="K177" i="8"/>
  <c r="K176" i="8"/>
  <c r="K143" i="8"/>
  <c r="K130" i="8"/>
  <c r="K126" i="8"/>
  <c r="K106" i="8"/>
  <c r="K82" i="8"/>
  <c r="K65" i="8"/>
  <c r="K59" i="8"/>
  <c r="K42" i="8"/>
  <c r="K35" i="8"/>
  <c r="K24" i="8"/>
  <c r="K11" i="8"/>
  <c r="K742" i="8"/>
  <c r="K736" i="8"/>
  <c r="K706" i="8"/>
  <c r="K687" i="8"/>
  <c r="K655" i="8"/>
  <c r="K629" i="8"/>
  <c r="K581" i="8"/>
  <c r="K533" i="8"/>
  <c r="K532" i="8"/>
  <c r="K512" i="8"/>
  <c r="K511" i="8"/>
  <c r="K483" i="8"/>
  <c r="K445" i="8"/>
  <c r="K319" i="8"/>
  <c r="K318" i="8"/>
  <c r="K317" i="8"/>
  <c r="K316" i="8"/>
  <c r="K286" i="8"/>
  <c r="K285" i="8"/>
  <c r="K269" i="8"/>
  <c r="K266" i="8"/>
  <c r="K263" i="8"/>
  <c r="K262" i="8"/>
  <c r="K261" i="8"/>
  <c r="K260" i="8"/>
  <c r="K200" i="8"/>
  <c r="K199" i="8"/>
  <c r="K198" i="8"/>
  <c r="K197" i="8"/>
  <c r="K175" i="8"/>
  <c r="K162" i="8"/>
  <c r="K119" i="8"/>
  <c r="K112" i="8"/>
  <c r="K102" i="8"/>
  <c r="K95" i="8"/>
  <c r="K72" i="8"/>
  <c r="K48" i="8"/>
  <c r="K31" i="8"/>
  <c r="K10" i="8"/>
  <c r="K743" i="8"/>
  <c r="K724" i="8"/>
  <c r="K717" i="8"/>
  <c r="K693" i="8"/>
  <c r="K688" i="8"/>
  <c r="K682" i="8"/>
  <c r="K630" i="8"/>
  <c r="K591" i="8"/>
  <c r="K564" i="8"/>
  <c r="K555" i="8"/>
  <c r="K546" i="8"/>
  <c r="K466" i="8"/>
  <c r="K447" i="8"/>
  <c r="K446" i="8"/>
  <c r="K385" i="8"/>
  <c r="K366" i="8"/>
  <c r="K359" i="8"/>
  <c r="K350" i="8"/>
  <c r="K315" i="8"/>
  <c r="K290" i="8"/>
  <c r="K287" i="8"/>
  <c r="K284" i="8"/>
  <c r="K283" i="8"/>
  <c r="K282" i="8"/>
  <c r="K281" i="8"/>
  <c r="K268" i="8"/>
  <c r="K267" i="8"/>
  <c r="K259" i="8"/>
  <c r="K223" i="8"/>
  <c r="K222" i="8"/>
  <c r="K196" i="8"/>
  <c r="K142" i="8"/>
  <c r="K136" i="8"/>
  <c r="K125" i="8"/>
  <c r="K101" i="8"/>
  <c r="K88" i="8"/>
  <c r="K78" i="8"/>
  <c r="K71" i="8"/>
  <c r="K58" i="8"/>
  <c r="K34" i="8"/>
  <c r="K23" i="8"/>
  <c r="K17" i="8"/>
  <c r="K749" i="8"/>
  <c r="K744" i="8"/>
  <c r="K719" i="8"/>
  <c r="K718" i="8"/>
  <c r="K712" i="8"/>
  <c r="K699" i="8"/>
  <c r="K631" i="8"/>
  <c r="K612" i="8"/>
  <c r="K605" i="8"/>
  <c r="K604" i="8"/>
  <c r="K566" i="8"/>
  <c r="K565" i="8"/>
  <c r="K534" i="8"/>
  <c r="K525" i="8"/>
  <c r="K513" i="8"/>
  <c r="K504" i="8"/>
  <c r="K468" i="8"/>
  <c r="K467" i="8"/>
  <c r="K456" i="8"/>
  <c r="K455" i="8"/>
  <c r="K421" i="8"/>
  <c r="K420" i="8"/>
  <c r="K400" i="8"/>
  <c r="K399" i="8"/>
  <c r="K367" i="8"/>
  <c r="K307" i="8"/>
  <c r="K306" i="8"/>
  <c r="K289" i="8"/>
  <c r="K288" i="8"/>
  <c r="K280" i="8"/>
  <c r="K251" i="8"/>
  <c r="K250" i="8"/>
  <c r="K224" i="8"/>
  <c r="K221" i="8"/>
  <c r="K220" i="8"/>
  <c r="K219" i="8"/>
  <c r="K218" i="8"/>
  <c r="K188" i="8"/>
  <c r="K187" i="8"/>
  <c r="K161" i="8"/>
  <c r="K111" i="8"/>
  <c r="K87" i="8"/>
  <c r="K64" i="8"/>
  <c r="K54" i="8"/>
  <c r="K47" i="8"/>
  <c r="K30" i="8"/>
  <c r="K745" i="8"/>
  <c r="K726" i="8"/>
  <c r="K714" i="8"/>
  <c r="K702" i="8"/>
  <c r="K683" i="8"/>
  <c r="K593" i="8"/>
  <c r="K583" i="8"/>
  <c r="K576" i="8"/>
  <c r="K567" i="8"/>
  <c r="K519" i="8"/>
  <c r="K518" i="8"/>
  <c r="K498" i="8"/>
  <c r="K497" i="8"/>
  <c r="K485" i="8"/>
  <c r="K478" i="8"/>
  <c r="K469" i="8"/>
  <c r="K465" i="8"/>
  <c r="K440" i="8"/>
  <c r="K439" i="8"/>
  <c r="K430" i="8"/>
  <c r="K409" i="8"/>
  <c r="K345" i="8"/>
  <c r="K344" i="8"/>
  <c r="K336" i="8"/>
  <c r="K275" i="8"/>
  <c r="K274" i="8"/>
  <c r="K213" i="8"/>
  <c r="K210" i="8"/>
  <c r="K207" i="8"/>
  <c r="K206" i="8"/>
  <c r="K205" i="8"/>
  <c r="K204" i="8"/>
  <c r="K171" i="8"/>
  <c r="K158" i="8"/>
  <c r="K93" i="8"/>
  <c r="K69" i="8"/>
  <c r="K46" i="8"/>
  <c r="K39" i="8"/>
  <c r="K28" i="8"/>
  <c r="K725" i="8"/>
  <c r="K703" i="8"/>
  <c r="K690" i="8"/>
  <c r="K648" i="8"/>
  <c r="K615" i="8"/>
  <c r="K606" i="8"/>
  <c r="K578" i="8"/>
  <c r="K499" i="8"/>
  <c r="K480" i="8"/>
  <c r="K417" i="8"/>
  <c r="K349" i="8"/>
  <c r="K309" i="8"/>
  <c r="K297" i="8"/>
  <c r="K252" i="8"/>
  <c r="K246" i="8"/>
  <c r="K168" i="8"/>
  <c r="K157" i="8"/>
  <c r="K151" i="8"/>
  <c r="K140" i="8"/>
  <c r="K128" i="8"/>
  <c r="K123" i="8"/>
  <c r="K110" i="8"/>
  <c r="K100" i="8"/>
  <c r="K66" i="8"/>
  <c r="K45" i="8"/>
  <c r="K38" i="8"/>
  <c r="K670" i="8"/>
  <c r="K642" i="8"/>
  <c r="K601" i="8"/>
  <c r="K569" i="8"/>
  <c r="K545" i="8"/>
  <c r="K520" i="8"/>
  <c r="K471" i="8"/>
  <c r="K408" i="8"/>
  <c r="K370" i="8"/>
  <c r="K341" i="8"/>
  <c r="K338" i="8"/>
  <c r="K325" i="8"/>
  <c r="K255" i="8"/>
  <c r="K242" i="8"/>
  <c r="K230" i="8"/>
  <c r="K217" i="8"/>
  <c r="K189" i="8"/>
  <c r="K182" i="8"/>
  <c r="K178" i="8"/>
  <c r="K146" i="8"/>
  <c r="K129" i="8"/>
  <c r="K117" i="8"/>
  <c r="K94" i="8"/>
  <c r="K60" i="8"/>
  <c r="K56" i="8"/>
  <c r="K676" i="8"/>
  <c r="K665" i="8"/>
  <c r="K621" i="8"/>
  <c r="K610" i="8"/>
  <c r="K588" i="8"/>
  <c r="K303" i="8"/>
  <c r="K192" i="8"/>
  <c r="K134" i="8"/>
  <c r="K57" i="8"/>
  <c r="K51" i="8"/>
  <c r="K728" i="8"/>
  <c r="K679" i="8"/>
  <c r="K634" i="8"/>
  <c r="K579" i="8"/>
  <c r="K539" i="8"/>
  <c r="K481" i="8"/>
  <c r="K424" i="8"/>
  <c r="K379" i="8"/>
  <c r="K373" i="8"/>
  <c r="K361" i="8"/>
  <c r="K352" i="8"/>
  <c r="K330" i="8"/>
  <c r="K247" i="8"/>
  <c r="K243" i="8"/>
  <c r="K186" i="8"/>
  <c r="K169" i="8"/>
  <c r="K124" i="8"/>
  <c r="K80" i="8"/>
  <c r="K79" i="8"/>
  <c r="K68" i="8"/>
  <c r="K67" i="8"/>
  <c r="K61" i="8"/>
  <c r="K52" i="8"/>
  <c r="K701" i="8"/>
  <c r="K645" i="8"/>
  <c r="K625" i="8"/>
  <c r="K622" i="8"/>
  <c r="K616" i="8"/>
  <c r="K570" i="8"/>
  <c r="K557" i="8"/>
  <c r="K548" i="8"/>
  <c r="K732" i="8"/>
  <c r="K713" i="8"/>
  <c r="K459" i="8"/>
  <c r="K371" i="8"/>
  <c r="K342" i="8"/>
  <c r="K339" i="8"/>
  <c r="K331" i="8"/>
  <c r="K327" i="8"/>
  <c r="K304" i="8"/>
  <c r="K253" i="8"/>
  <c r="K244" i="8"/>
  <c r="K239" i="8"/>
  <c r="K170" i="8"/>
  <c r="K163" i="8"/>
  <c r="K154" i="8"/>
  <c r="K85" i="8"/>
  <c r="K81" i="8"/>
  <c r="K75" i="8"/>
  <c r="K26" i="8"/>
  <c r="K14" i="8"/>
  <c r="K750" i="8"/>
  <c r="K562" i="8"/>
  <c r="K507" i="8"/>
  <c r="K374" i="8"/>
  <c r="K311" i="8"/>
  <c r="K212" i="8"/>
  <c r="K185" i="8"/>
  <c r="K137" i="8"/>
  <c r="K127" i="8"/>
  <c r="K115" i="8"/>
  <c r="K109" i="8"/>
  <c r="K74" i="8"/>
  <c r="K63" i="8"/>
  <c r="K672" i="8"/>
  <c r="K666" i="8"/>
  <c r="K656" i="8"/>
  <c r="K650" i="8"/>
  <c r="K492" i="8"/>
  <c r="K490" i="8"/>
  <c r="K443" i="8"/>
  <c r="K363" i="8"/>
  <c r="K226" i="8"/>
  <c r="K105" i="8"/>
  <c r="K99" i="8"/>
  <c r="K13" i="8"/>
  <c r="K678" i="8"/>
  <c r="K598" i="8"/>
  <c r="K537" i="8"/>
  <c r="K457" i="8"/>
  <c r="K405" i="8"/>
  <c r="K383" i="8"/>
  <c r="K348" i="8"/>
  <c r="K329" i="8"/>
  <c r="K302" i="8"/>
  <c r="K273" i="8"/>
  <c r="K245" i="8"/>
  <c r="K234" i="8"/>
  <c r="K208" i="8"/>
  <c r="K183" i="8"/>
  <c r="K165" i="8"/>
  <c r="K141" i="8"/>
  <c r="K138" i="8"/>
  <c r="K132" i="8"/>
  <c r="K122" i="8"/>
  <c r="K116" i="8"/>
  <c r="K36" i="8"/>
  <c r="K32" i="8"/>
  <c r="K16" i="8"/>
  <c r="K652" i="8"/>
  <c r="K600" i="8"/>
  <c r="K587" i="8"/>
  <c r="K560" i="8"/>
  <c r="K558" i="8"/>
  <c r="K527" i="8"/>
  <c r="K477" i="8"/>
  <c r="K441" i="8"/>
  <c r="K435" i="8"/>
  <c r="K395" i="8"/>
  <c r="K324" i="8"/>
  <c r="K240" i="8"/>
  <c r="K229" i="8"/>
  <c r="K135" i="8"/>
  <c r="K91" i="8"/>
  <c r="K86" i="8"/>
  <c r="K77" i="8"/>
  <c r="K27" i="8"/>
  <c r="K19" i="8"/>
  <c r="K739" i="8"/>
  <c r="K735" i="8"/>
  <c r="K727" i="8"/>
  <c r="K663" i="8"/>
  <c r="K640" i="8"/>
  <c r="K464" i="8"/>
  <c r="K448" i="8"/>
  <c r="K403" i="8"/>
  <c r="K343" i="8"/>
  <c r="K322" i="8"/>
  <c r="K232" i="8"/>
  <c r="K43" i="8"/>
  <c r="K22" i="8"/>
  <c r="K607" i="8"/>
  <c r="K414" i="8"/>
  <c r="K388" i="8"/>
  <c r="K364" i="8"/>
  <c r="K233" i="8"/>
  <c r="K225" i="8"/>
  <c r="K203" i="8"/>
  <c r="K121" i="8"/>
  <c r="K108" i="8"/>
  <c r="K103" i="8"/>
  <c r="K664" i="8"/>
  <c r="K602" i="8"/>
  <c r="K594" i="8"/>
  <c r="K575" i="8"/>
  <c r="K541" i="8"/>
  <c r="K528" i="8"/>
  <c r="K506" i="8"/>
  <c r="K482" i="8"/>
  <c r="K450" i="8"/>
  <c r="K434" i="8"/>
  <c r="K337" i="8"/>
  <c r="K323" i="8"/>
  <c r="K308" i="8"/>
  <c r="K296" i="8"/>
  <c r="K184" i="8"/>
  <c r="K89" i="8"/>
  <c r="K53" i="8"/>
  <c r="K669" i="8"/>
  <c r="K641" i="8"/>
  <c r="K599" i="8"/>
  <c r="K425" i="8"/>
  <c r="K310" i="8"/>
  <c r="K167" i="8"/>
  <c r="K49" i="8"/>
  <c r="K700" i="8"/>
  <c r="K671" i="8"/>
  <c r="K429" i="8"/>
  <c r="K346" i="8"/>
  <c r="K190" i="8"/>
  <c r="K149" i="8"/>
  <c r="K147" i="8"/>
  <c r="K29" i="8"/>
  <c r="K25" i="8"/>
  <c r="K586" i="8"/>
  <c r="K543" i="8"/>
  <c r="K501" i="8"/>
  <c r="K301" i="8"/>
  <c r="K276" i="8"/>
  <c r="K254" i="8"/>
  <c r="K248" i="8"/>
  <c r="K238" i="8"/>
  <c r="K40" i="8"/>
  <c r="K33" i="8"/>
  <c r="K21" i="8"/>
  <c r="K15" i="8"/>
  <c r="K647" i="8"/>
  <c r="K486" i="8"/>
  <c r="K378" i="8"/>
  <c r="K228" i="8"/>
  <c r="K104" i="8"/>
  <c r="K44" i="8"/>
  <c r="K592" i="8"/>
  <c r="K584" i="8"/>
  <c r="K387" i="8"/>
  <c r="K172" i="8"/>
  <c r="K148" i="8"/>
  <c r="K70" i="8"/>
  <c r="K752" i="8"/>
  <c r="K544" i="8"/>
  <c r="K394" i="8"/>
  <c r="K384" i="8"/>
  <c r="K150" i="8"/>
  <c r="K131" i="8"/>
  <c r="K84" i="8"/>
  <c r="K37" i="8"/>
  <c r="K730" i="8"/>
  <c r="K646" i="8"/>
  <c r="K619" i="8"/>
  <c r="K536" i="8"/>
  <c r="K438" i="8"/>
  <c r="K721" i="8"/>
  <c r="K694" i="8"/>
  <c r="K580" i="8"/>
  <c r="K461" i="8"/>
  <c r="K401" i="8"/>
  <c r="K340" i="8"/>
  <c r="K295" i="8"/>
  <c r="K166" i="8"/>
  <c r="K98" i="8"/>
  <c r="K677" i="8"/>
  <c r="K559" i="8"/>
  <c r="K522" i="8"/>
  <c r="K305" i="8"/>
  <c r="K241" i="8"/>
  <c r="K133" i="8"/>
  <c r="K90" i="8"/>
  <c r="K658" i="8"/>
  <c r="K635" i="8"/>
  <c r="K574" i="8"/>
  <c r="K472" i="8"/>
  <c r="K451" i="8"/>
  <c r="K144" i="8"/>
  <c r="K12" i="8"/>
  <c r="K380" i="8"/>
  <c r="K120" i="8"/>
  <c r="K107" i="8"/>
  <c r="K549" i="8"/>
  <c r="K227" i="8"/>
  <c r="K540" i="8"/>
  <c r="K382" i="8"/>
  <c r="K50" i="8"/>
  <c r="K9" i="8"/>
  <c r="K595" i="8"/>
  <c r="K442" i="8"/>
  <c r="K476" i="8"/>
  <c r="K460" i="8"/>
  <c r="K413" i="8"/>
  <c r="K404" i="8"/>
  <c r="K231" i="8"/>
  <c r="K156" i="8"/>
  <c r="K145" i="8"/>
  <c r="K211" i="8"/>
  <c r="K422" i="8"/>
  <c r="K73" i="8"/>
  <c r="K326" i="8"/>
  <c r="K347" i="8"/>
  <c r="K332" i="8"/>
  <c r="K155" i="8"/>
  <c r="K164" i="8"/>
  <c r="K114" i="8"/>
  <c r="K18" i="8"/>
  <c r="K96" i="8"/>
  <c r="K673" i="8"/>
  <c r="K328" i="8"/>
  <c r="K426" i="8"/>
  <c r="K92" i="8"/>
  <c r="K362" i="8"/>
  <c r="K113" i="8"/>
  <c r="K209" i="8"/>
  <c r="K697" i="8"/>
  <c r="K353" i="8"/>
  <c r="K191" i="8"/>
  <c r="J8" i="6"/>
  <c r="P5" i="6"/>
  <c r="K752" i="7"/>
  <c r="K738" i="7"/>
  <c r="K742" i="7"/>
  <c r="K726" i="7"/>
  <c r="K712" i="7"/>
  <c r="K705" i="7"/>
  <c r="K691" i="7"/>
  <c r="K670" i="7"/>
  <c r="K649" i="7"/>
  <c r="K635" i="7"/>
  <c r="K628" i="7"/>
  <c r="K614" i="7"/>
  <c r="K607" i="7"/>
  <c r="K593" i="7"/>
  <c r="K572" i="7"/>
  <c r="K551" i="7"/>
  <c r="K530" i="7"/>
  <c r="K516" i="7"/>
  <c r="K509" i="7"/>
  <c r="K495" i="7"/>
  <c r="K488" i="7"/>
  <c r="K474" i="7"/>
  <c r="K453" i="7"/>
  <c r="K432" i="7"/>
  <c r="K418" i="7"/>
  <c r="K411" i="7"/>
  <c r="K397" i="7"/>
  <c r="K390" i="7"/>
  <c r="K376" i="7"/>
  <c r="K369" i="7"/>
  <c r="K355" i="7"/>
  <c r="K334" i="7"/>
  <c r="K313" i="7"/>
  <c r="K299" i="7"/>
  <c r="K292" i="7"/>
  <c r="K278" i="7"/>
  <c r="K271" i="7"/>
  <c r="K257" i="7"/>
  <c r="K236" i="7"/>
  <c r="K749" i="7"/>
  <c r="K721" i="7"/>
  <c r="K707" i="7"/>
  <c r="K700" i="7"/>
  <c r="K741" i="7"/>
  <c r="K735" i="7"/>
  <c r="K716" i="7"/>
  <c r="K695" i="7"/>
  <c r="K674" i="7"/>
  <c r="K660" i="7"/>
  <c r="K653" i="7"/>
  <c r="K639" i="7"/>
  <c r="K632" i="7"/>
  <c r="K618" i="7"/>
  <c r="K597" i="7"/>
  <c r="K576" i="7"/>
  <c r="K748" i="7"/>
  <c r="K725" i="7"/>
  <c r="K711" i="7"/>
  <c r="K704" i="7"/>
  <c r="K746" i="7"/>
  <c r="K729" i="7"/>
  <c r="K724" i="7"/>
  <c r="K710" i="7"/>
  <c r="K703" i="7"/>
  <c r="K689" i="7"/>
  <c r="K668" i="7"/>
  <c r="K647" i="7"/>
  <c r="K626" i="7"/>
  <c r="K612" i="7"/>
  <c r="K605" i="7"/>
  <c r="K591" i="7"/>
  <c r="K723" i="7"/>
  <c r="K694" i="7"/>
  <c r="K693" i="7"/>
  <c r="K609" i="7"/>
  <c r="K584" i="7"/>
  <c r="K573" i="7"/>
  <c r="K544" i="7"/>
  <c r="K534" i="7"/>
  <c r="K521" i="7"/>
  <c r="K514" i="7"/>
  <c r="K497" i="7"/>
  <c r="K490" i="7"/>
  <c r="K473" i="7"/>
  <c r="K466" i="7"/>
  <c r="K463" i="7"/>
  <c r="K442" i="7"/>
  <c r="K438" i="7"/>
  <c r="K401" i="7"/>
  <c r="K392" i="7"/>
  <c r="K385" i="7"/>
  <c r="K372" i="7"/>
  <c r="K354" i="7"/>
  <c r="K347" i="7"/>
  <c r="K344" i="7"/>
  <c r="K323" i="7"/>
  <c r="K306" i="7"/>
  <c r="K296" i="7"/>
  <c r="K283" i="7"/>
  <c r="K276" i="7"/>
  <c r="K273" i="7"/>
  <c r="K266" i="7"/>
  <c r="K253" i="7"/>
  <c r="K235" i="7"/>
  <c r="K213" i="7"/>
  <c r="K192" i="7"/>
  <c r="K178" i="7"/>
  <c r="K171" i="7"/>
  <c r="K157" i="7"/>
  <c r="K150" i="7"/>
  <c r="K136" i="7"/>
  <c r="K129" i="7"/>
  <c r="K115" i="7"/>
  <c r="K94" i="7"/>
  <c r="K73" i="7"/>
  <c r="K59" i="7"/>
  <c r="K52" i="7"/>
  <c r="K38" i="7"/>
  <c r="K31" i="7"/>
  <c r="K17" i="7"/>
  <c r="K692" i="7"/>
  <c r="K690" i="7"/>
  <c r="K684" i="7"/>
  <c r="K608" i="7"/>
  <c r="K606" i="7"/>
  <c r="K600" i="7"/>
  <c r="K571" i="7"/>
  <c r="K557" i="7"/>
  <c r="K520" i="7"/>
  <c r="K510" i="7"/>
  <c r="K503" i="7"/>
  <c r="K486" i="7"/>
  <c r="K462" i="7"/>
  <c r="K449" i="7"/>
  <c r="K431" i="7"/>
  <c r="K424" i="7"/>
  <c r="K414" i="7"/>
  <c r="K408" i="7"/>
  <c r="K378" i="7"/>
  <c r="K371" i="7"/>
  <c r="K367" i="7"/>
  <c r="K343" i="7"/>
  <c r="K330" i="7"/>
  <c r="K319" i="7"/>
  <c r="K282" i="7"/>
  <c r="K259" i="7"/>
  <c r="K252" i="7"/>
  <c r="K248" i="7"/>
  <c r="K229" i="7"/>
  <c r="K222" i="7"/>
  <c r="K208" i="7"/>
  <c r="K201" i="7"/>
  <c r="K187" i="7"/>
  <c r="K166" i="7"/>
  <c r="K145" i="7"/>
  <c r="K131" i="7"/>
  <c r="K124" i="7"/>
  <c r="K110" i="7"/>
  <c r="K103" i="7"/>
  <c r="K89" i="7"/>
  <c r="K68" i="7"/>
  <c r="K47" i="7"/>
  <c r="K26" i="7"/>
  <c r="K12" i="7"/>
  <c r="K696" i="7"/>
  <c r="K688" i="7"/>
  <c r="K687" i="7"/>
  <c r="K685" i="7"/>
  <c r="K683" i="7"/>
  <c r="K604" i="7"/>
  <c r="K603" i="7"/>
  <c r="K601" i="7"/>
  <c r="K599" i="7"/>
  <c r="K583" i="7"/>
  <c r="K570" i="7"/>
  <c r="K550" i="7"/>
  <c r="K543" i="7"/>
  <c r="K533" i="7"/>
  <c r="K527" i="7"/>
  <c r="K496" i="7"/>
  <c r="K479" i="7"/>
  <c r="K472" i="7"/>
  <c r="K455" i="7"/>
  <c r="K448" i="7"/>
  <c r="K400" i="7"/>
  <c r="K394" i="7"/>
  <c r="K391" i="7"/>
  <c r="K384" i="7"/>
  <c r="K360" i="7"/>
  <c r="K353" i="7"/>
  <c r="K336" i="7"/>
  <c r="K329" i="7"/>
  <c r="K312" i="7"/>
  <c r="K305" i="7"/>
  <c r="K295" i="7"/>
  <c r="K289" i="7"/>
  <c r="K272" i="7"/>
  <c r="K265" i="7"/>
  <c r="K241" i="7"/>
  <c r="K234" i="7"/>
  <c r="K217" i="7"/>
  <c r="K203" i="7"/>
  <c r="K196" i="7"/>
  <c r="K182" i="7"/>
  <c r="K175" i="7"/>
  <c r="K161" i="7"/>
  <c r="K140" i="7"/>
  <c r="K119" i="7"/>
  <c r="K98" i="7"/>
  <c r="K84" i="7"/>
  <c r="K77" i="7"/>
  <c r="K63" i="7"/>
  <c r="K56" i="7"/>
  <c r="K42" i="7"/>
  <c r="K21" i="7"/>
  <c r="K698" i="7"/>
  <c r="K697" i="7"/>
  <c r="K686" i="7"/>
  <c r="K682" i="7"/>
  <c r="K656" i="7"/>
  <c r="K633" i="7"/>
  <c r="K631" i="7"/>
  <c r="K630" i="7"/>
  <c r="K602" i="7"/>
  <c r="K598" i="7"/>
  <c r="K596" i="7"/>
  <c r="K595" i="7"/>
  <c r="K582" i="7"/>
  <c r="K519" i="7"/>
  <c r="K502" i="7"/>
  <c r="K478" i="7"/>
  <c r="K461" i="7"/>
  <c r="K437" i="7"/>
  <c r="K430" i="7"/>
  <c r="K407" i="7"/>
  <c r="K377" i="7"/>
  <c r="K370" i="7"/>
  <c r="K359" i="7"/>
  <c r="K346" i="7"/>
  <c r="K342" i="7"/>
  <c r="K322" i="7"/>
  <c r="K298" i="7"/>
  <c r="K281" i="7"/>
  <c r="K275" i="7"/>
  <c r="K258" i="7"/>
  <c r="K251" i="7"/>
  <c r="K240" i="7"/>
  <c r="K212" i="7"/>
  <c r="K191" i="7"/>
  <c r="K170" i="7"/>
  <c r="K156" i="7"/>
  <c r="K149" i="7"/>
  <c r="K135" i="7"/>
  <c r="K128" i="7"/>
  <c r="K114" i="7"/>
  <c r="K93" i="7"/>
  <c r="K72" i="7"/>
  <c r="K58" i="7"/>
  <c r="K51" i="7"/>
  <c r="K37" i="7"/>
  <c r="K30" i="7"/>
  <c r="K16" i="7"/>
  <c r="K9" i="7"/>
  <c r="K743" i="7"/>
  <c r="K731" i="7"/>
  <c r="K727" i="7"/>
  <c r="K699" i="7"/>
  <c r="K650" i="7"/>
  <c r="K648" i="7"/>
  <c r="K642" i="7"/>
  <c r="K623" i="7"/>
  <c r="K619" i="7"/>
  <c r="K617" i="7"/>
  <c r="K616" i="7"/>
  <c r="K588" i="7"/>
  <c r="K587" i="7"/>
  <c r="K567" i="7"/>
  <c r="K566" i="7"/>
  <c r="K541" i="7"/>
  <c r="K518" i="7"/>
  <c r="K494" i="7"/>
  <c r="K484" i="7"/>
  <c r="K446" i="7"/>
  <c r="K435" i="7"/>
  <c r="K429" i="7"/>
  <c r="K412" i="7"/>
  <c r="K405" i="7"/>
  <c r="K389" i="7"/>
  <c r="K382" i="7"/>
  <c r="K365" i="7"/>
  <c r="K327" i="7"/>
  <c r="K303" i="7"/>
  <c r="K280" i="7"/>
  <c r="K270" i="7"/>
  <c r="K263" i="7"/>
  <c r="K246" i="7"/>
  <c r="K225" i="7"/>
  <c r="K211" i="7"/>
  <c r="K190" i="7"/>
  <c r="K169" i="7"/>
  <c r="K155" i="7"/>
  <c r="K148" i="7"/>
  <c r="K134" i="7"/>
  <c r="K127" i="7"/>
  <c r="K113" i="7"/>
  <c r="K92" i="7"/>
  <c r="K71" i="7"/>
  <c r="K50" i="7"/>
  <c r="K36" i="7"/>
  <c r="K29" i="7"/>
  <c r="K15" i="7"/>
  <c r="K720" i="7"/>
  <c r="K679" i="7"/>
  <c r="K594" i="7"/>
  <c r="K569" i="7"/>
  <c r="K542" i="7"/>
  <c r="K532" i="7"/>
  <c r="K481" i="7"/>
  <c r="K475" i="7"/>
  <c r="K460" i="7"/>
  <c r="K403" i="7"/>
  <c r="K386" i="7"/>
  <c r="K375" i="7"/>
  <c r="K366" i="7"/>
  <c r="K348" i="7"/>
  <c r="K345" i="7"/>
  <c r="K318" i="7"/>
  <c r="K269" i="7"/>
  <c r="K268" i="7"/>
  <c r="K262" i="7"/>
  <c r="K250" i="7"/>
  <c r="K242" i="7"/>
  <c r="K230" i="7"/>
  <c r="K185" i="7"/>
  <c r="K184" i="7"/>
  <c r="K162" i="7"/>
  <c r="K141" i="7"/>
  <c r="K132" i="7"/>
  <c r="K24" i="7"/>
  <c r="K23" i="7"/>
  <c r="K14" i="7"/>
  <c r="K740" i="7"/>
  <c r="K664" i="7"/>
  <c r="K657" i="7"/>
  <c r="K638" i="7"/>
  <c r="K549" i="7"/>
  <c r="K526" i="7"/>
  <c r="K476" i="7"/>
  <c r="K470" i="7"/>
  <c r="K454" i="7"/>
  <c r="K426" i="7"/>
  <c r="K425" i="7"/>
  <c r="K409" i="7"/>
  <c r="K404" i="7"/>
  <c r="K398" i="7"/>
  <c r="K388" i="7"/>
  <c r="K387" i="7"/>
  <c r="K381" i="7"/>
  <c r="K277" i="7"/>
  <c r="K243" i="7"/>
  <c r="K237" i="7"/>
  <c r="K231" i="7"/>
  <c r="K194" i="7"/>
  <c r="K193" i="7"/>
  <c r="K164" i="7"/>
  <c r="K163" i="7"/>
  <c r="K154" i="7"/>
  <c r="K143" i="7"/>
  <c r="K142" i="7"/>
  <c r="K133" i="7"/>
  <c r="K102" i="7"/>
  <c r="K76" i="7"/>
  <c r="K67" i="7"/>
  <c r="K55" i="7"/>
  <c r="K46" i="7"/>
  <c r="K33" i="7"/>
  <c r="K32" i="7"/>
  <c r="K751" i="7"/>
  <c r="K708" i="7"/>
  <c r="K680" i="7"/>
  <c r="K675" i="7"/>
  <c r="K651" i="7"/>
  <c r="K643" i="7"/>
  <c r="K620" i="7"/>
  <c r="K579" i="7"/>
  <c r="K556" i="7"/>
  <c r="K482" i="7"/>
  <c r="K439" i="7"/>
  <c r="K419" i="7"/>
  <c r="K415" i="7"/>
  <c r="K349" i="7"/>
  <c r="K328" i="7"/>
  <c r="K291" i="7"/>
  <c r="K290" i="7"/>
  <c r="K284" i="7"/>
  <c r="K238" i="7"/>
  <c r="K232" i="7"/>
  <c r="K221" i="7"/>
  <c r="K173" i="7"/>
  <c r="K172" i="7"/>
  <c r="K152" i="7"/>
  <c r="K151" i="7"/>
  <c r="K123" i="7"/>
  <c r="K85" i="7"/>
  <c r="K730" i="7"/>
  <c r="K715" i="7"/>
  <c r="K671" i="7"/>
  <c r="K658" i="7"/>
  <c r="K654" i="7"/>
  <c r="K613" i="7"/>
  <c r="K574" i="7"/>
  <c r="K498" i="7"/>
  <c r="K487" i="7"/>
  <c r="K483" i="7"/>
  <c r="K477" i="7"/>
  <c r="K433" i="7"/>
  <c r="K427" i="7"/>
  <c r="K421" i="7"/>
  <c r="K420" i="7"/>
  <c r="K416" i="7"/>
  <c r="K410" i="7"/>
  <c r="K361" i="7"/>
  <c r="K350" i="7"/>
  <c r="K341" i="7"/>
  <c r="K297" i="7"/>
  <c r="K285" i="7"/>
  <c r="K244" i="7"/>
  <c r="K204" i="7"/>
  <c r="K195" i="7"/>
  <c r="K186" i="7"/>
  <c r="K106" i="7"/>
  <c r="K87" i="7"/>
  <c r="K86" i="7"/>
  <c r="K25" i="7"/>
  <c r="K706" i="7"/>
  <c r="K677" i="7"/>
  <c r="K644" i="7"/>
  <c r="K621" i="7"/>
  <c r="K580" i="7"/>
  <c r="K515" i="7"/>
  <c r="K512" i="7"/>
  <c r="K505" i="7"/>
  <c r="K422" i="7"/>
  <c r="K406" i="7"/>
  <c r="K363" i="7"/>
  <c r="K321" i="7"/>
  <c r="K320" i="7"/>
  <c r="K302" i="7"/>
  <c r="K301" i="7"/>
  <c r="K233" i="7"/>
  <c r="K227" i="7"/>
  <c r="K226" i="7"/>
  <c r="K180" i="7"/>
  <c r="K179" i="7"/>
  <c r="K104" i="7"/>
  <c r="K97" i="7"/>
  <c r="K88" i="7"/>
  <c r="K78" i="7"/>
  <c r="K69" i="7"/>
  <c r="K62" i="7"/>
  <c r="K57" i="7"/>
  <c r="K48" i="7"/>
  <c r="K41" i="7"/>
  <c r="K19" i="7"/>
  <c r="K18" i="7"/>
  <c r="K734" i="7"/>
  <c r="K666" i="7"/>
  <c r="K627" i="7"/>
  <c r="K586" i="7"/>
  <c r="K585" i="7"/>
  <c r="K552" i="7"/>
  <c r="K546" i="7"/>
  <c r="K528" i="7"/>
  <c r="K489" i="7"/>
  <c r="K443" i="7"/>
  <c r="K380" i="7"/>
  <c r="K294" i="7"/>
  <c r="K245" i="7"/>
  <c r="K224" i="7"/>
  <c r="K218" i="7"/>
  <c r="K200" i="7"/>
  <c r="K160" i="7"/>
  <c r="K117" i="7"/>
  <c r="K111" i="7"/>
  <c r="K49" i="7"/>
  <c r="K701" i="7"/>
  <c r="K681" i="7"/>
  <c r="K669" i="7"/>
  <c r="K637" i="7"/>
  <c r="K558" i="7"/>
  <c r="K538" i="7"/>
  <c r="K537" i="7"/>
  <c r="K511" i="7"/>
  <c r="K383" i="7"/>
  <c r="K358" i="7"/>
  <c r="K311" i="7"/>
  <c r="K308" i="7"/>
  <c r="K228" i="7"/>
  <c r="K188" i="7"/>
  <c r="K130" i="7"/>
  <c r="K126" i="7"/>
  <c r="K120" i="7"/>
  <c r="K96" i="7"/>
  <c r="K74" i="7"/>
  <c r="K65" i="7"/>
  <c r="K43" i="7"/>
  <c r="K568" i="7"/>
  <c r="K562" i="7"/>
  <c r="K523" i="7"/>
  <c r="K467" i="7"/>
  <c r="K457" i="7"/>
  <c r="K451" i="7"/>
  <c r="K396" i="7"/>
  <c r="K368" i="7"/>
  <c r="K254" i="7"/>
  <c r="K207" i="7"/>
  <c r="K197" i="7"/>
  <c r="K139" i="7"/>
  <c r="K105" i="7"/>
  <c r="K34" i="7"/>
  <c r="K728" i="7"/>
  <c r="K719" i="7"/>
  <c r="K672" i="7"/>
  <c r="K645" i="7"/>
  <c r="K640" i="7"/>
  <c r="K625" i="7"/>
  <c r="K589" i="7"/>
  <c r="K553" i="7"/>
  <c r="K506" i="7"/>
  <c r="K501" i="7"/>
  <c r="K493" i="7"/>
  <c r="K440" i="7"/>
  <c r="K325" i="7"/>
  <c r="K260" i="7"/>
  <c r="K216" i="7"/>
  <c r="K210" i="7"/>
  <c r="K109" i="7"/>
  <c r="K99" i="7"/>
  <c r="K75" i="7"/>
  <c r="K66" i="7"/>
  <c r="K717" i="7"/>
  <c r="K652" i="7"/>
  <c r="K615" i="7"/>
  <c r="K559" i="7"/>
  <c r="K547" i="7"/>
  <c r="K529" i="7"/>
  <c r="K745" i="7"/>
  <c r="K737" i="7"/>
  <c r="K713" i="7"/>
  <c r="K554" i="7"/>
  <c r="K539" i="7"/>
  <c r="K524" i="7"/>
  <c r="K507" i="7"/>
  <c r="K504" i="7"/>
  <c r="K491" i="7"/>
  <c r="K471" i="7"/>
  <c r="K468" i="7"/>
  <c r="K413" i="7"/>
  <c r="K402" i="7"/>
  <c r="K364" i="7"/>
  <c r="K351" i="7"/>
  <c r="K338" i="7"/>
  <c r="K335" i="7"/>
  <c r="K309" i="7"/>
  <c r="K220" i="7"/>
  <c r="K205" i="7"/>
  <c r="K198" i="7"/>
  <c r="K183" i="7"/>
  <c r="K100" i="7"/>
  <c r="K81" i="7"/>
  <c r="K54" i="7"/>
  <c r="K45" i="7"/>
  <c r="K13" i="7"/>
  <c r="K747" i="7"/>
  <c r="K722" i="7"/>
  <c r="K678" i="7"/>
  <c r="K629" i="7"/>
  <c r="K531" i="7"/>
  <c r="K464" i="7"/>
  <c r="K441" i="7"/>
  <c r="K374" i="7"/>
  <c r="K214" i="7"/>
  <c r="K158" i="7"/>
  <c r="K733" i="7"/>
  <c r="K659" i="7"/>
  <c r="K611" i="7"/>
  <c r="K581" i="7"/>
  <c r="K564" i="7"/>
  <c r="K540" i="7"/>
  <c r="K535" i="7"/>
  <c r="K267" i="7"/>
  <c r="K261" i="7"/>
  <c r="K255" i="7"/>
  <c r="K44" i="7"/>
  <c r="K10" i="7"/>
  <c r="K665" i="7"/>
  <c r="K663" i="7"/>
  <c r="K661" i="7"/>
  <c r="K622" i="7"/>
  <c r="K513" i="7"/>
  <c r="K107" i="7"/>
  <c r="K83" i="7"/>
  <c r="K61" i="7"/>
  <c r="K744" i="7"/>
  <c r="K714" i="7"/>
  <c r="K434" i="7"/>
  <c r="K399" i="7"/>
  <c r="K307" i="7"/>
  <c r="K247" i="7"/>
  <c r="K159" i="7"/>
  <c r="K79" i="7"/>
  <c r="K27" i="7"/>
  <c r="K709" i="7"/>
  <c r="K702" i="7"/>
  <c r="K592" i="7"/>
  <c r="K465" i="7"/>
  <c r="K450" i="7"/>
  <c r="K423" i="7"/>
  <c r="K417" i="7"/>
  <c r="K287" i="7"/>
  <c r="K750" i="7"/>
  <c r="K499" i="7"/>
  <c r="K456" i="7"/>
  <c r="K379" i="7"/>
  <c r="K362" i="7"/>
  <c r="K736" i="7"/>
  <c r="K718" i="7"/>
  <c r="K641" i="7"/>
  <c r="K634" i="7"/>
  <c r="K565" i="7"/>
  <c r="K636" i="7"/>
  <c r="K560" i="7"/>
  <c r="K447" i="7"/>
  <c r="K300" i="7"/>
  <c r="K293" i="7"/>
  <c r="K279" i="7"/>
  <c r="K168" i="7"/>
  <c r="K138" i="7"/>
  <c r="K35" i="7"/>
  <c r="K676" i="7"/>
  <c r="K555" i="7"/>
  <c r="K548" i="7"/>
  <c r="K428" i="7"/>
  <c r="K340" i="7"/>
  <c r="K286" i="7"/>
  <c r="K274" i="7"/>
  <c r="K64" i="7"/>
  <c r="K53" i="7"/>
  <c r="K11" i="7"/>
  <c r="K646" i="7"/>
  <c r="K522" i="7"/>
  <c r="K508" i="7"/>
  <c r="K239" i="7"/>
  <c r="K174" i="7"/>
  <c r="K121" i="7"/>
  <c r="K108" i="7"/>
  <c r="K70" i="7"/>
  <c r="K39" i="7"/>
  <c r="K673" i="7"/>
  <c r="K492" i="7"/>
  <c r="K485" i="7"/>
  <c r="K337" i="7"/>
  <c r="K209" i="7"/>
  <c r="K202" i="7"/>
  <c r="K181" i="7"/>
  <c r="K80" i="7"/>
  <c r="K624" i="7"/>
  <c r="K324" i="7"/>
  <c r="K315" i="7"/>
  <c r="K219" i="7"/>
  <c r="K137" i="7"/>
  <c r="K101" i="7"/>
  <c r="K575" i="7"/>
  <c r="K525" i="7"/>
  <c r="K469" i="7"/>
  <c r="K165" i="7"/>
  <c r="K452" i="7"/>
  <c r="K373" i="7"/>
  <c r="K310" i="7"/>
  <c r="K146" i="7"/>
  <c r="K40" i="7"/>
  <c r="K459" i="7"/>
  <c r="K304" i="7"/>
  <c r="K153" i="7"/>
  <c r="K122" i="7"/>
  <c r="K112" i="7"/>
  <c r="K90" i="7"/>
  <c r="K610" i="7"/>
  <c r="K563" i="7"/>
  <c r="K561" i="7"/>
  <c r="K545" i="7"/>
  <c r="K288" i="7"/>
  <c r="K82" i="7"/>
  <c r="K60" i="7"/>
  <c r="K739" i="7"/>
  <c r="K352" i="7"/>
  <c r="K332" i="7"/>
  <c r="K357" i="7"/>
  <c r="K206" i="7"/>
  <c r="K176" i="7"/>
  <c r="K22" i="7"/>
  <c r="K316" i="7"/>
  <c r="K264" i="7"/>
  <c r="K118" i="7"/>
  <c r="K662" i="7"/>
  <c r="K578" i="7"/>
  <c r="K458" i="7"/>
  <c r="K395" i="7"/>
  <c r="K326" i="7"/>
  <c r="K249" i="7"/>
  <c r="K577" i="7"/>
  <c r="K339" i="7"/>
  <c r="K331" i="7"/>
  <c r="K147" i="7"/>
  <c r="K667" i="7"/>
  <c r="K517" i="7"/>
  <c r="K91" i="7"/>
  <c r="K655" i="7"/>
  <c r="K223" i="7"/>
  <c r="K144" i="7"/>
  <c r="K116" i="7"/>
  <c r="K445" i="7"/>
  <c r="K436" i="7"/>
  <c r="K393" i="7"/>
  <c r="K28" i="7"/>
  <c r="K177" i="7"/>
  <c r="K356" i="7"/>
  <c r="K125" i="7"/>
  <c r="K199" i="7"/>
  <c r="K480" i="7"/>
  <c r="K256" i="7"/>
  <c r="K189" i="7"/>
  <c r="K536" i="7"/>
  <c r="K317" i="7"/>
  <c r="K215" i="7"/>
  <c r="K167" i="7"/>
  <c r="K732" i="7"/>
  <c r="K333" i="7"/>
  <c r="K590" i="7"/>
  <c r="K314" i="7"/>
  <c r="K500" i="7"/>
  <c r="K444" i="7"/>
  <c r="K95" i="7"/>
  <c r="K20" i="7"/>
  <c r="J743" i="7"/>
  <c r="J736" i="7"/>
  <c r="J717" i="7"/>
  <c r="J696" i="7"/>
  <c r="J682" i="7"/>
  <c r="J675" i="7"/>
  <c r="J661" i="7"/>
  <c r="J654" i="7"/>
  <c r="J640" i="7"/>
  <c r="J633" i="7"/>
  <c r="J619" i="7"/>
  <c r="J598" i="7"/>
  <c r="J577" i="7"/>
  <c r="J563" i="7"/>
  <c r="J556" i="7"/>
  <c r="J542" i="7"/>
  <c r="J535" i="7"/>
  <c r="J521" i="7"/>
  <c r="J500" i="7"/>
  <c r="J479" i="7"/>
  <c r="J458" i="7"/>
  <c r="J444" i="7"/>
  <c r="J437" i="7"/>
  <c r="J423" i="7"/>
  <c r="J416" i="7"/>
  <c r="J402" i="7"/>
  <c r="J381" i="7"/>
  <c r="J360" i="7"/>
  <c r="J346" i="7"/>
  <c r="J339" i="7"/>
  <c r="J325" i="7"/>
  <c r="J318" i="7"/>
  <c r="J304" i="7"/>
  <c r="J297" i="7"/>
  <c r="J283" i="7"/>
  <c r="J262" i="7"/>
  <c r="J241" i="7"/>
  <c r="J742" i="7"/>
  <c r="J726" i="7"/>
  <c r="J712" i="7"/>
  <c r="J705" i="7"/>
  <c r="J749" i="7"/>
  <c r="J721" i="7"/>
  <c r="J707" i="7"/>
  <c r="J700" i="7"/>
  <c r="J686" i="7"/>
  <c r="J679" i="7"/>
  <c r="J665" i="7"/>
  <c r="J644" i="7"/>
  <c r="J623" i="7"/>
  <c r="J602" i="7"/>
  <c r="J588" i="7"/>
  <c r="J581" i="7"/>
  <c r="J567" i="7"/>
  <c r="J741" i="7"/>
  <c r="J735" i="7"/>
  <c r="J716" i="7"/>
  <c r="J740" i="7"/>
  <c r="J733" i="7"/>
  <c r="J715" i="7"/>
  <c r="J694" i="7"/>
  <c r="J673" i="7"/>
  <c r="J659" i="7"/>
  <c r="J652" i="7"/>
  <c r="J638" i="7"/>
  <c r="J631" i="7"/>
  <c r="J617" i="7"/>
  <c r="J596" i="7"/>
  <c r="J747" i="7"/>
  <c r="J734" i="7"/>
  <c r="J722" i="7"/>
  <c r="J706" i="7"/>
  <c r="J695" i="7"/>
  <c r="J658" i="7"/>
  <c r="J585" i="7"/>
  <c r="J562" i="7"/>
  <c r="J558" i="7"/>
  <c r="J538" i="7"/>
  <c r="J528" i="7"/>
  <c r="J511" i="7"/>
  <c r="J504" i="7"/>
  <c r="J491" i="7"/>
  <c r="J487" i="7"/>
  <c r="J480" i="7"/>
  <c r="J456" i="7"/>
  <c r="J450" i="7"/>
  <c r="J432" i="7"/>
  <c r="J425" i="7"/>
  <c r="J415" i="7"/>
  <c r="J395" i="7"/>
  <c r="J386" i="7"/>
  <c r="J368" i="7"/>
  <c r="J361" i="7"/>
  <c r="J337" i="7"/>
  <c r="J331" i="7"/>
  <c r="J320" i="7"/>
  <c r="J300" i="7"/>
  <c r="J290" i="7"/>
  <c r="J267" i="7"/>
  <c r="J249" i="7"/>
  <c r="J242" i="7"/>
  <c r="J218" i="7"/>
  <c r="J204" i="7"/>
  <c r="J197" i="7"/>
  <c r="J183" i="7"/>
  <c r="J176" i="7"/>
  <c r="J162" i="7"/>
  <c r="J141" i="7"/>
  <c r="J120" i="7"/>
  <c r="J106" i="7"/>
  <c r="J99" i="7"/>
  <c r="J85" i="7"/>
  <c r="J78" i="7"/>
  <c r="J64" i="7"/>
  <c r="J57" i="7"/>
  <c r="J43" i="7"/>
  <c r="J22" i="7"/>
  <c r="J724" i="7"/>
  <c r="J723" i="7"/>
  <c r="J704" i="7"/>
  <c r="J693" i="7"/>
  <c r="J609" i="7"/>
  <c r="J584" i="7"/>
  <c r="J573" i="7"/>
  <c r="J551" i="7"/>
  <c r="J544" i="7"/>
  <c r="J534" i="7"/>
  <c r="J514" i="7"/>
  <c r="J497" i="7"/>
  <c r="J490" i="7"/>
  <c r="J473" i="7"/>
  <c r="J466" i="7"/>
  <c r="J463" i="7"/>
  <c r="J442" i="7"/>
  <c r="J438" i="7"/>
  <c r="J418" i="7"/>
  <c r="J401" i="7"/>
  <c r="J392" i="7"/>
  <c r="J385" i="7"/>
  <c r="J372" i="7"/>
  <c r="J354" i="7"/>
  <c r="J347" i="7"/>
  <c r="J344" i="7"/>
  <c r="J323" i="7"/>
  <c r="J313" i="7"/>
  <c r="J306" i="7"/>
  <c r="J296" i="7"/>
  <c r="J276" i="7"/>
  <c r="J273" i="7"/>
  <c r="J266" i="7"/>
  <c r="J253" i="7"/>
  <c r="J235" i="7"/>
  <c r="J213" i="7"/>
  <c r="J192" i="7"/>
  <c r="J178" i="7"/>
  <c r="J171" i="7"/>
  <c r="J157" i="7"/>
  <c r="J150" i="7"/>
  <c r="J136" i="7"/>
  <c r="J129" i="7"/>
  <c r="J115" i="7"/>
  <c r="J94" i="7"/>
  <c r="J73" i="7"/>
  <c r="J59" i="7"/>
  <c r="J52" i="7"/>
  <c r="J38" i="7"/>
  <c r="J31" i="7"/>
  <c r="J17" i="7"/>
  <c r="J692" i="7"/>
  <c r="J690" i="7"/>
  <c r="J689" i="7"/>
  <c r="J684" i="7"/>
  <c r="J608" i="7"/>
  <c r="J606" i="7"/>
  <c r="J605" i="7"/>
  <c r="J600" i="7"/>
  <c r="J572" i="7"/>
  <c r="J571" i="7"/>
  <c r="J557" i="7"/>
  <c r="J520" i="7"/>
  <c r="J510" i="7"/>
  <c r="J503" i="7"/>
  <c r="J486" i="7"/>
  <c r="J462" i="7"/>
  <c r="J449" i="7"/>
  <c r="J431" i="7"/>
  <c r="J424" i="7"/>
  <c r="J414" i="7"/>
  <c r="J408" i="7"/>
  <c r="J378" i="7"/>
  <c r="J371" i="7"/>
  <c r="J367" i="7"/>
  <c r="J343" i="7"/>
  <c r="J330" i="7"/>
  <c r="J319" i="7"/>
  <c r="J299" i="7"/>
  <c r="J282" i="7"/>
  <c r="J259" i="7"/>
  <c r="J252" i="7"/>
  <c r="J248" i="7"/>
  <c r="J229" i="7"/>
  <c r="J222" i="7"/>
  <c r="J208" i="7"/>
  <c r="J201" i="7"/>
  <c r="J187" i="7"/>
  <c r="J166" i="7"/>
  <c r="J145" i="7"/>
  <c r="J131" i="7"/>
  <c r="J124" i="7"/>
  <c r="J110" i="7"/>
  <c r="J103" i="7"/>
  <c r="J89" i="7"/>
  <c r="J68" i="7"/>
  <c r="J47" i="7"/>
  <c r="J26" i="7"/>
  <c r="J12" i="7"/>
  <c r="J748" i="7"/>
  <c r="J725" i="7"/>
  <c r="J691" i="7"/>
  <c r="J688" i="7"/>
  <c r="J687" i="7"/>
  <c r="J685" i="7"/>
  <c r="J683" i="7"/>
  <c r="J632" i="7"/>
  <c r="J607" i="7"/>
  <c r="J604" i="7"/>
  <c r="J603" i="7"/>
  <c r="J601" i="7"/>
  <c r="J599" i="7"/>
  <c r="J597" i="7"/>
  <c r="J583" i="7"/>
  <c r="J570" i="7"/>
  <c r="J550" i="7"/>
  <c r="J543" i="7"/>
  <c r="J533" i="7"/>
  <c r="J527" i="7"/>
  <c r="J496" i="7"/>
  <c r="J472" i="7"/>
  <c r="J455" i="7"/>
  <c r="J448" i="7"/>
  <c r="J400" i="7"/>
  <c r="J394" i="7"/>
  <c r="J391" i="7"/>
  <c r="J384" i="7"/>
  <c r="J353" i="7"/>
  <c r="J336" i="7"/>
  <c r="J329" i="7"/>
  <c r="J312" i="7"/>
  <c r="J305" i="7"/>
  <c r="J295" i="7"/>
  <c r="J289" i="7"/>
  <c r="J272" i="7"/>
  <c r="J265" i="7"/>
  <c r="J234" i="7"/>
  <c r="J217" i="7"/>
  <c r="J203" i="7"/>
  <c r="J196" i="7"/>
  <c r="J182" i="7"/>
  <c r="J175" i="7"/>
  <c r="J161" i="7"/>
  <c r="J140" i="7"/>
  <c r="J119" i="7"/>
  <c r="J98" i="7"/>
  <c r="J84" i="7"/>
  <c r="J77" i="7"/>
  <c r="J63" i="7"/>
  <c r="J56" i="7"/>
  <c r="J42" i="7"/>
  <c r="J21" i="7"/>
  <c r="J737" i="7"/>
  <c r="J730" i="7"/>
  <c r="J719" i="7"/>
  <c r="J718" i="7"/>
  <c r="J710" i="7"/>
  <c r="J709" i="7"/>
  <c r="J651" i="7"/>
  <c r="J628" i="7"/>
  <c r="J625" i="7"/>
  <c r="J624" i="7"/>
  <c r="J622" i="7"/>
  <c r="J620" i="7"/>
  <c r="J618" i="7"/>
  <c r="J593" i="7"/>
  <c r="J590" i="7"/>
  <c r="J589" i="7"/>
  <c r="J579" i="7"/>
  <c r="J568" i="7"/>
  <c r="J555" i="7"/>
  <c r="J532" i="7"/>
  <c r="J525" i="7"/>
  <c r="J508" i="7"/>
  <c r="J501" i="7"/>
  <c r="J477" i="7"/>
  <c r="J471" i="7"/>
  <c r="J460" i="7"/>
  <c r="J422" i="7"/>
  <c r="J399" i="7"/>
  <c r="J376" i="7"/>
  <c r="J358" i="7"/>
  <c r="J352" i="7"/>
  <c r="J341" i="7"/>
  <c r="J317" i="7"/>
  <c r="J294" i="7"/>
  <c r="J287" i="7"/>
  <c r="J274" i="7"/>
  <c r="J257" i="7"/>
  <c r="J250" i="7"/>
  <c r="J239" i="7"/>
  <c r="J233" i="7"/>
  <c r="J216" i="7"/>
  <c r="J202" i="7"/>
  <c r="J195" i="7"/>
  <c r="J181" i="7"/>
  <c r="J174" i="7"/>
  <c r="J160" i="7"/>
  <c r="J153" i="7"/>
  <c r="J139" i="7"/>
  <c r="J118" i="7"/>
  <c r="J97" i="7"/>
  <c r="J83" i="7"/>
  <c r="J76" i="7"/>
  <c r="J62" i="7"/>
  <c r="J55" i="7"/>
  <c r="J41" i="7"/>
  <c r="J20" i="7"/>
  <c r="J714" i="7"/>
  <c r="J591" i="7"/>
  <c r="J582" i="7"/>
  <c r="J565" i="7"/>
  <c r="J519" i="7"/>
  <c r="J469" i="7"/>
  <c r="J447" i="7"/>
  <c r="J393" i="7"/>
  <c r="J380" i="7"/>
  <c r="J374" i="7"/>
  <c r="J340" i="7"/>
  <c r="J333" i="7"/>
  <c r="J311" i="7"/>
  <c r="J256" i="7"/>
  <c r="J236" i="7"/>
  <c r="J220" i="7"/>
  <c r="J219" i="7"/>
  <c r="J211" i="7"/>
  <c r="J210" i="7"/>
  <c r="J122" i="7"/>
  <c r="J121" i="7"/>
  <c r="J113" i="7"/>
  <c r="J112" i="7"/>
  <c r="J75" i="7"/>
  <c r="J74" i="7"/>
  <c r="J54" i="7"/>
  <c r="J53" i="7"/>
  <c r="J13" i="7"/>
  <c r="J729" i="7"/>
  <c r="J720" i="7"/>
  <c r="J647" i="7"/>
  <c r="J612" i="7"/>
  <c r="J594" i="7"/>
  <c r="J569" i="7"/>
  <c r="J481" i="7"/>
  <c r="J475" i="7"/>
  <c r="J403" i="7"/>
  <c r="J397" i="7"/>
  <c r="J375" i="7"/>
  <c r="J366" i="7"/>
  <c r="J348" i="7"/>
  <c r="J345" i="7"/>
  <c r="J334" i="7"/>
  <c r="J269" i="7"/>
  <c r="J268" i="7"/>
  <c r="J263" i="7"/>
  <c r="J230" i="7"/>
  <c r="J185" i="7"/>
  <c r="J184" i="7"/>
  <c r="J132" i="7"/>
  <c r="J93" i="7"/>
  <c r="J58" i="7"/>
  <c r="J37" i="7"/>
  <c r="J24" i="7"/>
  <c r="J23" i="7"/>
  <c r="J15" i="7"/>
  <c r="J14" i="7"/>
  <c r="J698" i="7"/>
  <c r="J670" i="7"/>
  <c r="J664" i="7"/>
  <c r="J657" i="7"/>
  <c r="J566" i="7"/>
  <c r="J549" i="7"/>
  <c r="J526" i="7"/>
  <c r="J476" i="7"/>
  <c r="J470" i="7"/>
  <c r="J454" i="7"/>
  <c r="J426" i="7"/>
  <c r="J409" i="7"/>
  <c r="J404" i="7"/>
  <c r="J398" i="7"/>
  <c r="J388" i="7"/>
  <c r="J387" i="7"/>
  <c r="J382" i="7"/>
  <c r="J277" i="7"/>
  <c r="J270" i="7"/>
  <c r="J243" i="7"/>
  <c r="J237" i="7"/>
  <c r="J231" i="7"/>
  <c r="J212" i="7"/>
  <c r="J194" i="7"/>
  <c r="J193" i="7"/>
  <c r="J164" i="7"/>
  <c r="J163" i="7"/>
  <c r="J155" i="7"/>
  <c r="J154" i="7"/>
  <c r="J143" i="7"/>
  <c r="J142" i="7"/>
  <c r="J134" i="7"/>
  <c r="J133" i="7"/>
  <c r="J114" i="7"/>
  <c r="J102" i="7"/>
  <c r="J67" i="7"/>
  <c r="J46" i="7"/>
  <c r="J33" i="7"/>
  <c r="J32" i="7"/>
  <c r="J751" i="7"/>
  <c r="J711" i="7"/>
  <c r="J708" i="7"/>
  <c r="J680" i="7"/>
  <c r="J643" i="7"/>
  <c r="J482" i="7"/>
  <c r="J461" i="7"/>
  <c r="J439" i="7"/>
  <c r="J419" i="7"/>
  <c r="J405" i="7"/>
  <c r="J389" i="7"/>
  <c r="J355" i="7"/>
  <c r="J349" i="7"/>
  <c r="J328" i="7"/>
  <c r="J322" i="7"/>
  <c r="J291" i="7"/>
  <c r="J284" i="7"/>
  <c r="J251" i="7"/>
  <c r="J238" i="7"/>
  <c r="J232" i="7"/>
  <c r="J221" i="7"/>
  <c r="J173" i="7"/>
  <c r="J172" i="7"/>
  <c r="J152" i="7"/>
  <c r="J151" i="7"/>
  <c r="J123" i="7"/>
  <c r="J16" i="7"/>
  <c r="J752" i="7"/>
  <c r="J727" i="7"/>
  <c r="J681" i="7"/>
  <c r="J672" i="7"/>
  <c r="J666" i="7"/>
  <c r="J575" i="7"/>
  <c r="J499" i="7"/>
  <c r="J493" i="7"/>
  <c r="J492" i="7"/>
  <c r="J489" i="7"/>
  <c r="J478" i="7"/>
  <c r="J441" i="7"/>
  <c r="J428" i="7"/>
  <c r="J412" i="7"/>
  <c r="J383" i="7"/>
  <c r="J377" i="7"/>
  <c r="J357" i="7"/>
  <c r="J351" i="7"/>
  <c r="J342" i="7"/>
  <c r="J307" i="7"/>
  <c r="J293" i="7"/>
  <c r="J271" i="7"/>
  <c r="J215" i="7"/>
  <c r="J214" i="7"/>
  <c r="J117" i="7"/>
  <c r="J116" i="7"/>
  <c r="J10" i="7"/>
  <c r="J750" i="7"/>
  <c r="J744" i="7"/>
  <c r="J738" i="7"/>
  <c r="J732" i="7"/>
  <c r="J703" i="7"/>
  <c r="J663" i="7"/>
  <c r="J642" i="7"/>
  <c r="J614" i="7"/>
  <c r="J578" i="7"/>
  <c r="J561" i="7"/>
  <c r="J531" i="7"/>
  <c r="J517" i="7"/>
  <c r="J429" i="7"/>
  <c r="J417" i="7"/>
  <c r="J365" i="7"/>
  <c r="J350" i="7"/>
  <c r="J303" i="7"/>
  <c r="J286" i="7"/>
  <c r="J278" i="7"/>
  <c r="J209" i="7"/>
  <c r="J191" i="7"/>
  <c r="J80" i="7"/>
  <c r="J40" i="7"/>
  <c r="J627" i="7"/>
  <c r="J586" i="7"/>
  <c r="J552" i="7"/>
  <c r="J546" i="7"/>
  <c r="J541" i="7"/>
  <c r="J498" i="7"/>
  <c r="J495" i="7"/>
  <c r="J484" i="7"/>
  <c r="J443" i="7"/>
  <c r="J421" i="7"/>
  <c r="J275" i="7"/>
  <c r="J245" i="7"/>
  <c r="J224" i="7"/>
  <c r="J200" i="7"/>
  <c r="J169" i="7"/>
  <c r="J111" i="7"/>
  <c r="J71" i="7"/>
  <c r="J49" i="7"/>
  <c r="J701" i="7"/>
  <c r="J699" i="7"/>
  <c r="J674" i="7"/>
  <c r="J669" i="7"/>
  <c r="J637" i="7"/>
  <c r="J621" i="7"/>
  <c r="J537" i="7"/>
  <c r="J308" i="7"/>
  <c r="J298" i="7"/>
  <c r="J281" i="7"/>
  <c r="J228" i="7"/>
  <c r="J188" i="7"/>
  <c r="J130" i="7"/>
  <c r="J126" i="7"/>
  <c r="J96" i="7"/>
  <c r="J87" i="7"/>
  <c r="J65" i="7"/>
  <c r="J18" i="7"/>
  <c r="J697" i="7"/>
  <c r="J523" i="7"/>
  <c r="J467" i="7"/>
  <c r="J457" i="7"/>
  <c r="J451" i="7"/>
  <c r="J446" i="7"/>
  <c r="J427" i="7"/>
  <c r="J407" i="7"/>
  <c r="J396" i="7"/>
  <c r="J363" i="7"/>
  <c r="J292" i="7"/>
  <c r="J254" i="7"/>
  <c r="J240" i="7"/>
  <c r="J207" i="7"/>
  <c r="J148" i="7"/>
  <c r="J105" i="7"/>
  <c r="J34" i="7"/>
  <c r="J30" i="7"/>
  <c r="J9" i="7"/>
  <c r="J728" i="7"/>
  <c r="J645" i="7"/>
  <c r="J630" i="7"/>
  <c r="J553" i="7"/>
  <c r="J739" i="7"/>
  <c r="J648" i="7"/>
  <c r="J610" i="7"/>
  <c r="J576" i="7"/>
  <c r="J452" i="7"/>
  <c r="J430" i="7"/>
  <c r="J370" i="7"/>
  <c r="J356" i="7"/>
  <c r="J326" i="7"/>
  <c r="J279" i="7"/>
  <c r="J264" i="7"/>
  <c r="J258" i="7"/>
  <c r="J255" i="7"/>
  <c r="J246" i="7"/>
  <c r="J226" i="7"/>
  <c r="J189" i="7"/>
  <c r="J158" i="7"/>
  <c r="J69" i="7"/>
  <c r="J60" i="7"/>
  <c r="J35" i="7"/>
  <c r="J745" i="7"/>
  <c r="J655" i="7"/>
  <c r="J650" i="7"/>
  <c r="J646" i="7"/>
  <c r="J529" i="7"/>
  <c r="J488" i="7"/>
  <c r="J433" i="7"/>
  <c r="J410" i="7"/>
  <c r="J406" i="7"/>
  <c r="J310" i="7"/>
  <c r="J244" i="7"/>
  <c r="J206" i="7"/>
  <c r="J156" i="7"/>
  <c r="J100" i="7"/>
  <c r="J50" i="7"/>
  <c r="J28" i="7"/>
  <c r="J678" i="7"/>
  <c r="J629" i="7"/>
  <c r="J615" i="7"/>
  <c r="J587" i="7"/>
  <c r="J464" i="7"/>
  <c r="J338" i="7"/>
  <c r="J327" i="7"/>
  <c r="J639" i="7"/>
  <c r="J611" i="7"/>
  <c r="J564" i="7"/>
  <c r="J540" i="7"/>
  <c r="J509" i="7"/>
  <c r="J261" i="7"/>
  <c r="J225" i="7"/>
  <c r="J135" i="7"/>
  <c r="J109" i="7"/>
  <c r="J48" i="7"/>
  <c r="J44" i="7"/>
  <c r="J677" i="7"/>
  <c r="J524" i="7"/>
  <c r="J522" i="7"/>
  <c r="J516" i="7"/>
  <c r="J483" i="7"/>
  <c r="J474" i="7"/>
  <c r="J436" i="7"/>
  <c r="J390" i="7"/>
  <c r="J332" i="7"/>
  <c r="J321" i="7"/>
  <c r="J315" i="7"/>
  <c r="J301" i="7"/>
  <c r="J205" i="7"/>
  <c r="J179" i="7"/>
  <c r="J167" i="7"/>
  <c r="J101" i="7"/>
  <c r="J90" i="7"/>
  <c r="J88" i="7"/>
  <c r="J29" i="7"/>
  <c r="J580" i="7"/>
  <c r="J548" i="7"/>
  <c r="J373" i="7"/>
  <c r="J335" i="7"/>
  <c r="J285" i="7"/>
  <c r="J702" i="7"/>
  <c r="J649" i="7"/>
  <c r="J635" i="7"/>
  <c r="J592" i="7"/>
  <c r="J465" i="7"/>
  <c r="J364" i="7"/>
  <c r="J713" i="7"/>
  <c r="J547" i="7"/>
  <c r="J545" i="7"/>
  <c r="J513" i="7"/>
  <c r="J316" i="7"/>
  <c r="J314" i="7"/>
  <c r="J186" i="7"/>
  <c r="J180" i="7"/>
  <c r="J170" i="7"/>
  <c r="J81" i="7"/>
  <c r="J671" i="7"/>
  <c r="J641" i="7"/>
  <c r="J636" i="7"/>
  <c r="J574" i="7"/>
  <c r="J560" i="7"/>
  <c r="J506" i="7"/>
  <c r="J260" i="7"/>
  <c r="J168" i="7"/>
  <c r="J138" i="7"/>
  <c r="J104" i="7"/>
  <c r="J27" i="7"/>
  <c r="J731" i="7"/>
  <c r="J676" i="7"/>
  <c r="J515" i="7"/>
  <c r="J440" i="7"/>
  <c r="J435" i="7"/>
  <c r="J309" i="7"/>
  <c r="J302" i="7"/>
  <c r="J51" i="7"/>
  <c r="J11" i="7"/>
  <c r="J656" i="7"/>
  <c r="J559" i="7"/>
  <c r="J554" i="7"/>
  <c r="J512" i="7"/>
  <c r="J413" i="7"/>
  <c r="J165" i="7"/>
  <c r="J36" i="7"/>
  <c r="J616" i="7"/>
  <c r="J507" i="7"/>
  <c r="J485" i="7"/>
  <c r="J434" i="7"/>
  <c r="J86" i="7"/>
  <c r="J613" i="7"/>
  <c r="J144" i="7"/>
  <c r="J125" i="7"/>
  <c r="J95" i="7"/>
  <c r="J45" i="7"/>
  <c r="J19" i="7"/>
  <c r="J127" i="7"/>
  <c r="J746" i="7"/>
  <c r="J420" i="7"/>
  <c r="J146" i="7"/>
  <c r="J668" i="7"/>
  <c r="J459" i="7"/>
  <c r="J247" i="7"/>
  <c r="J198" i="7"/>
  <c r="J190" i="7"/>
  <c r="J107" i="7"/>
  <c r="J92" i="7"/>
  <c r="J626" i="7"/>
  <c r="J502" i="7"/>
  <c r="J468" i="7"/>
  <c r="J70" i="7"/>
  <c r="J39" i="7"/>
  <c r="J25" i="7"/>
  <c r="J660" i="7"/>
  <c r="J453" i="7"/>
  <c r="J445" i="7"/>
  <c r="J199" i="7"/>
  <c r="J159" i="7"/>
  <c r="J61" i="7"/>
  <c r="J362" i="7"/>
  <c r="J324" i="7"/>
  <c r="J539" i="7"/>
  <c r="J128" i="7"/>
  <c r="J536" i="7"/>
  <c r="J667" i="7"/>
  <c r="J379" i="7"/>
  <c r="J108" i="7"/>
  <c r="J595" i="7"/>
  <c r="J91" i="7"/>
  <c r="J82" i="7"/>
  <c r="J634" i="7"/>
  <c r="J411" i="7"/>
  <c r="J369" i="7"/>
  <c r="J518" i="7"/>
  <c r="J72" i="7"/>
  <c r="J66" i="7"/>
  <c r="J359" i="7"/>
  <c r="J288" i="7"/>
  <c r="J147" i="7"/>
  <c r="J137" i="7"/>
  <c r="J662" i="7"/>
  <c r="J653" i="7"/>
  <c r="J177" i="7"/>
  <c r="J505" i="7"/>
  <c r="J223" i="7"/>
  <c r="J530" i="7"/>
  <c r="J149" i="7"/>
  <c r="J227" i="7"/>
  <c r="J280" i="7"/>
  <c r="J494" i="7"/>
  <c r="J79" i="7"/>
  <c r="K716" i="9" l="1"/>
  <c r="K695" i="9"/>
  <c r="K674" i="9"/>
  <c r="K660" i="9"/>
  <c r="K653" i="9"/>
  <c r="K639" i="9"/>
  <c r="K632" i="9"/>
  <c r="K618" i="9"/>
  <c r="K597" i="9"/>
  <c r="K576" i="9"/>
  <c r="K562" i="9"/>
  <c r="K555" i="9"/>
  <c r="K541" i="9"/>
  <c r="K709" i="9"/>
  <c r="K698" i="9"/>
  <c r="K692" i="9"/>
  <c r="K675" i="9"/>
  <c r="K668" i="9"/>
  <c r="K651" i="9"/>
  <c r="K627" i="9"/>
  <c r="K614" i="9"/>
  <c r="K603" i="9"/>
  <c r="K565" i="9"/>
  <c r="K542" i="9"/>
  <c r="K534" i="9"/>
  <c r="K520" i="9"/>
  <c r="K513" i="9"/>
  <c r="K499" i="9"/>
  <c r="K478" i="9"/>
  <c r="K457" i="9"/>
  <c r="K443" i="9"/>
  <c r="K436" i="9"/>
  <c r="K422" i="9"/>
  <c r="K415" i="9"/>
  <c r="K401" i="9"/>
  <c r="K380" i="9"/>
  <c r="K722" i="9"/>
  <c r="K705" i="9"/>
  <c r="K684" i="9"/>
  <c r="K681" i="9"/>
  <c r="K661" i="9"/>
  <c r="K657" i="9"/>
  <c r="K644" i="9"/>
  <c r="K637" i="9"/>
  <c r="K620" i="9"/>
  <c r="K613" i="9"/>
  <c r="K596" i="9"/>
  <c r="K715" i="9"/>
  <c r="K708" i="9"/>
  <c r="K704" i="9"/>
  <c r="K691" i="9"/>
  <c r="K667" i="9"/>
  <c r="K643" i="9"/>
  <c r="K633" i="9"/>
  <c r="K626" i="9"/>
  <c r="K728" i="9"/>
  <c r="K697" i="9"/>
  <c r="K690" i="9"/>
  <c r="K680" i="9"/>
  <c r="K656" i="9"/>
  <c r="K650" i="9"/>
  <c r="K619" i="9"/>
  <c r="K612" i="9"/>
  <c r="K602" i="9"/>
  <c r="K595" i="9"/>
  <c r="K584" i="9"/>
  <c r="K564" i="9"/>
  <c r="K554" i="9"/>
  <c r="K547" i="9"/>
  <c r="K533" i="9"/>
  <c r="K727" i="9"/>
  <c r="K706" i="9"/>
  <c r="K702" i="9"/>
  <c r="K682" i="9"/>
  <c r="K679" i="9"/>
  <c r="K672" i="9"/>
  <c r="K655" i="9"/>
  <c r="K648" i="9"/>
  <c r="K635" i="9"/>
  <c r="K710" i="9"/>
  <c r="K666" i="9"/>
  <c r="K647" i="9"/>
  <c r="K640" i="9"/>
  <c r="K625" i="9"/>
  <c r="K622" i="9"/>
  <c r="K621" i="9"/>
  <c r="K594" i="9"/>
  <c r="K593" i="9"/>
  <c r="K590" i="9"/>
  <c r="K589" i="9"/>
  <c r="K588" i="9"/>
  <c r="K586" i="9"/>
  <c r="K538" i="9"/>
  <c r="K532" i="9"/>
  <c r="K512" i="9"/>
  <c r="K505" i="9"/>
  <c r="K481" i="9"/>
  <c r="K475" i="9"/>
  <c r="K464" i="9"/>
  <c r="K444" i="9"/>
  <c r="K441" i="9"/>
  <c r="K434" i="9"/>
  <c r="K411" i="9"/>
  <c r="K393" i="9"/>
  <c r="K386" i="9"/>
  <c r="K369" i="9"/>
  <c r="K353" i="9"/>
  <c r="K332" i="9"/>
  <c r="K311" i="9"/>
  <c r="K290" i="9"/>
  <c r="K276" i="9"/>
  <c r="K269" i="9"/>
  <c r="K255" i="9"/>
  <c r="K248" i="9"/>
  <c r="K234" i="9"/>
  <c r="K213" i="9"/>
  <c r="K192" i="9"/>
  <c r="K178" i="9"/>
  <c r="K171" i="9"/>
  <c r="K157" i="9"/>
  <c r="K150" i="9"/>
  <c r="K136" i="9"/>
  <c r="K129" i="9"/>
  <c r="K115" i="9"/>
  <c r="K94" i="9"/>
  <c r="K73" i="9"/>
  <c r="K59" i="9"/>
  <c r="K52" i="9"/>
  <c r="K38" i="9"/>
  <c r="K31" i="9"/>
  <c r="K724" i="9"/>
  <c r="K723" i="9"/>
  <c r="K641" i="9"/>
  <c r="K623" i="9"/>
  <c r="K600" i="9"/>
  <c r="K516" i="9"/>
  <c r="K498" i="9"/>
  <c r="K491" i="9"/>
  <c r="K488" i="9"/>
  <c r="K467" i="9"/>
  <c r="K450" i="9"/>
  <c r="K440" i="9"/>
  <c r="K427" i="9"/>
  <c r="K420" i="9"/>
  <c r="K417" i="9"/>
  <c r="K410" i="9"/>
  <c r="K397" i="9"/>
  <c r="K379" i="9"/>
  <c r="K372" i="9"/>
  <c r="K368" i="9"/>
  <c r="K362" i="9"/>
  <c r="K348" i="9"/>
  <c r="K341" i="9"/>
  <c r="K327" i="9"/>
  <c r="K320" i="9"/>
  <c r="K306" i="9"/>
  <c r="K285" i="9"/>
  <c r="K264" i="9"/>
  <c r="K717" i="9"/>
  <c r="K711" i="9"/>
  <c r="K685" i="9"/>
  <c r="K673" i="9"/>
  <c r="K654" i="9"/>
  <c r="K601" i="9"/>
  <c r="K531" i="9"/>
  <c r="K522" i="9"/>
  <c r="K515" i="9"/>
  <c r="K511" i="9"/>
  <c r="K487" i="9"/>
  <c r="K474" i="9"/>
  <c r="K463" i="9"/>
  <c r="K426" i="9"/>
  <c r="K403" i="9"/>
  <c r="K396" i="9"/>
  <c r="K392" i="9"/>
  <c r="K357" i="9"/>
  <c r="K336" i="9"/>
  <c r="K725" i="9"/>
  <c r="K719" i="9"/>
  <c r="K718" i="9"/>
  <c r="K686" i="9"/>
  <c r="K599" i="9"/>
  <c r="K598" i="9"/>
  <c r="K504" i="9"/>
  <c r="K497" i="9"/>
  <c r="K480" i="9"/>
  <c r="K473" i="9"/>
  <c r="K456" i="9"/>
  <c r="K449" i="9"/>
  <c r="K439" i="9"/>
  <c r="K433" i="9"/>
  <c r="K416" i="9"/>
  <c r="K409" i="9"/>
  <c r="K385" i="9"/>
  <c r="K378" i="9"/>
  <c r="K367" i="9"/>
  <c r="K352" i="9"/>
  <c r="K345" i="9"/>
  <c r="K720" i="9"/>
  <c r="K649" i="9"/>
  <c r="K607" i="9"/>
  <c r="K606" i="9"/>
  <c r="K605" i="9"/>
  <c r="K604" i="9"/>
  <c r="K585" i="9"/>
  <c r="K581" i="9"/>
  <c r="K580" i="9"/>
  <c r="K561" i="9"/>
  <c r="K560" i="9"/>
  <c r="K558" i="9"/>
  <c r="K502" i="9"/>
  <c r="K496" i="9"/>
  <c r="K485" i="9"/>
  <c r="K461" i="9"/>
  <c r="K448" i="9"/>
  <c r="K438" i="9"/>
  <c r="K431" i="9"/>
  <c r="K418" i="9"/>
  <c r="K394" i="9"/>
  <c r="K383" i="9"/>
  <c r="K377" i="9"/>
  <c r="K721" i="9"/>
  <c r="K683" i="9"/>
  <c r="K677" i="9"/>
  <c r="K665" i="9"/>
  <c r="K634" i="9"/>
  <c r="K615" i="9"/>
  <c r="K591" i="9"/>
  <c r="K578" i="9"/>
  <c r="K569" i="9"/>
  <c r="K553" i="9"/>
  <c r="K529" i="9"/>
  <c r="K517" i="9"/>
  <c r="K482" i="9"/>
  <c r="K470" i="9"/>
  <c r="K428" i="9"/>
  <c r="K421" i="9"/>
  <c r="K370" i="9"/>
  <c r="K346" i="9"/>
  <c r="K309" i="9"/>
  <c r="K291" i="9"/>
  <c r="K271" i="9"/>
  <c r="K260" i="9"/>
  <c r="K258" i="9"/>
  <c r="K252" i="9"/>
  <c r="K241" i="9"/>
  <c r="K217" i="9"/>
  <c r="K204" i="9"/>
  <c r="K193" i="9"/>
  <c r="K186" i="9"/>
  <c r="K156" i="9"/>
  <c r="K153" i="9"/>
  <c r="K147" i="9"/>
  <c r="K122" i="9"/>
  <c r="K98" i="9"/>
  <c r="K85" i="9"/>
  <c r="K81" i="9"/>
  <c r="K61" i="9"/>
  <c r="K51" i="9"/>
  <c r="K44" i="9"/>
  <c r="K19" i="9"/>
  <c r="K713" i="9"/>
  <c r="K707" i="9"/>
  <c r="K699" i="9"/>
  <c r="K696" i="9"/>
  <c r="K671" i="9"/>
  <c r="K645" i="9"/>
  <c r="K631" i="9"/>
  <c r="K616" i="9"/>
  <c r="K582" i="9"/>
  <c r="K543" i="9"/>
  <c r="K518" i="9"/>
  <c r="K510" i="9"/>
  <c r="K476" i="9"/>
  <c r="K471" i="9"/>
  <c r="K462" i="9"/>
  <c r="K435" i="9"/>
  <c r="K429" i="9"/>
  <c r="K390" i="9"/>
  <c r="K347" i="9"/>
  <c r="K344" i="9"/>
  <c r="K278" i="9"/>
  <c r="K270" i="9"/>
  <c r="K227" i="9"/>
  <c r="K224" i="9"/>
  <c r="K203" i="9"/>
  <c r="K199" i="9"/>
  <c r="K179" i="9"/>
  <c r="K608" i="9"/>
  <c r="K592" i="9"/>
  <c r="K579" i="9"/>
  <c r="K573" i="9"/>
  <c r="K548" i="9"/>
  <c r="K544" i="9"/>
  <c r="K526" i="9"/>
  <c r="K525" i="9"/>
  <c r="K519" i="9"/>
  <c r="K430" i="9"/>
  <c r="K423" i="9"/>
  <c r="K384" i="9"/>
  <c r="K363" i="9"/>
  <c r="K340" i="9"/>
  <c r="K339" i="9"/>
  <c r="K321" i="9"/>
  <c r="K289" i="9"/>
  <c r="K277" i="9"/>
  <c r="K251" i="9"/>
  <c r="K247" i="9"/>
  <c r="K240" i="9"/>
  <c r="K216" i="9"/>
  <c r="K210" i="9"/>
  <c r="K185" i="9"/>
  <c r="K175" i="9"/>
  <c r="K162" i="9"/>
  <c r="K155" i="9"/>
  <c r="K146" i="9"/>
  <c r="K128" i="9"/>
  <c r="K121" i="9"/>
  <c r="K97" i="9"/>
  <c r="K91" i="9"/>
  <c r="K80" i="9"/>
  <c r="K60" i="9"/>
  <c r="K57" i="9"/>
  <c r="K50" i="9"/>
  <c r="K23" i="9"/>
  <c r="K678" i="9"/>
  <c r="K574" i="9"/>
  <c r="K563" i="9"/>
  <c r="K535" i="9"/>
  <c r="K484" i="9"/>
  <c r="K483" i="9"/>
  <c r="K477" i="9"/>
  <c r="K424" i="9"/>
  <c r="K371" i="9"/>
  <c r="K343" i="9"/>
  <c r="K342" i="9"/>
  <c r="K335" i="9"/>
  <c r="K319" i="9"/>
  <c r="K308" i="9"/>
  <c r="K288" i="9"/>
  <c r="K268" i="9"/>
  <c r="K257" i="9"/>
  <c r="K250" i="9"/>
  <c r="K233" i="9"/>
  <c r="K226" i="9"/>
  <c r="K223" i="9"/>
  <c r="K202" i="9"/>
  <c r="K198" i="9"/>
  <c r="K714" i="9"/>
  <c r="K610" i="9"/>
  <c r="K609" i="9"/>
  <c r="K583" i="9"/>
  <c r="K549" i="9"/>
  <c r="K527" i="9"/>
  <c r="K506" i="9"/>
  <c r="K452" i="9"/>
  <c r="K451" i="9"/>
  <c r="K446" i="9"/>
  <c r="K425" i="9"/>
  <c r="K398" i="9"/>
  <c r="K329" i="9"/>
  <c r="K328" i="9"/>
  <c r="K317" i="9"/>
  <c r="K304" i="9"/>
  <c r="K287" i="9"/>
  <c r="K238" i="9"/>
  <c r="K221" i="9"/>
  <c r="K197" i="9"/>
  <c r="K190" i="9"/>
  <c r="K167" i="9"/>
  <c r="K687" i="9"/>
  <c r="K669" i="9"/>
  <c r="K552" i="9"/>
  <c r="K536" i="9"/>
  <c r="K528" i="9"/>
  <c r="K514" i="9"/>
  <c r="K508" i="9"/>
  <c r="K437" i="9"/>
  <c r="K405" i="9"/>
  <c r="K325" i="9"/>
  <c r="K259" i="9"/>
  <c r="K212" i="9"/>
  <c r="K211" i="9"/>
  <c r="K205" i="9"/>
  <c r="K111" i="9"/>
  <c r="K109" i="9"/>
  <c r="K108" i="9"/>
  <c r="K106" i="9"/>
  <c r="K22" i="9"/>
  <c r="K676" i="9"/>
  <c r="K636" i="9"/>
  <c r="K611" i="9"/>
  <c r="K571" i="9"/>
  <c r="K466" i="9"/>
  <c r="K465" i="9"/>
  <c r="K400" i="9"/>
  <c r="K389" i="9"/>
  <c r="K373" i="9"/>
  <c r="K316" i="9"/>
  <c r="K305" i="9"/>
  <c r="K300" i="9"/>
  <c r="K281" i="9"/>
  <c r="K266" i="9"/>
  <c r="K254" i="9"/>
  <c r="K239" i="9"/>
  <c r="K218" i="9"/>
  <c r="K206" i="9"/>
  <c r="K191" i="9"/>
  <c r="K135" i="9"/>
  <c r="K131" i="9"/>
  <c r="K130" i="9"/>
  <c r="K10" i="9"/>
  <c r="K638" i="9"/>
  <c r="K545" i="9"/>
  <c r="K503" i="9"/>
  <c r="K500" i="9"/>
  <c r="K492" i="9"/>
  <c r="K472" i="9"/>
  <c r="K460" i="9"/>
  <c r="K454" i="9"/>
  <c r="K365" i="9"/>
  <c r="K354" i="9"/>
  <c r="K338" i="9"/>
  <c r="K282" i="9"/>
  <c r="K246" i="9"/>
  <c r="K219" i="9"/>
  <c r="K207" i="9"/>
  <c r="K168" i="9"/>
  <c r="K134" i="9"/>
  <c r="K132" i="9"/>
  <c r="K21" i="9"/>
  <c r="K630" i="9"/>
  <c r="K566" i="9"/>
  <c r="K523" i="9"/>
  <c r="K486" i="9"/>
  <c r="K469" i="9"/>
  <c r="K414" i="9"/>
  <c r="K408" i="9"/>
  <c r="K395" i="9"/>
  <c r="K351" i="9"/>
  <c r="K293" i="9"/>
  <c r="K292" i="9"/>
  <c r="K283" i="9"/>
  <c r="K261" i="9"/>
  <c r="K225" i="9"/>
  <c r="K220" i="9"/>
  <c r="K214" i="9"/>
  <c r="K169" i="9"/>
  <c r="K133" i="9"/>
  <c r="K56" i="9"/>
  <c r="K55" i="9"/>
  <c r="K577" i="9"/>
  <c r="K550" i="9"/>
  <c r="K540" i="9"/>
  <c r="K495" i="9"/>
  <c r="K489" i="9"/>
  <c r="K432" i="9"/>
  <c r="K374" i="9"/>
  <c r="K326" i="9"/>
  <c r="K301" i="9"/>
  <c r="K267" i="9"/>
  <c r="K262" i="9"/>
  <c r="K700" i="9"/>
  <c r="K670" i="9"/>
  <c r="K664" i="9"/>
  <c r="K658" i="9"/>
  <c r="K537" i="9"/>
  <c r="K509" i="9"/>
  <c r="K455" i="9"/>
  <c r="K359" i="9"/>
  <c r="K294" i="9"/>
  <c r="K274" i="9"/>
  <c r="K272" i="9"/>
  <c r="K229" i="9"/>
  <c r="K228" i="9"/>
  <c r="K180" i="9"/>
  <c r="K127" i="9"/>
  <c r="K104" i="9"/>
  <c r="K101" i="9"/>
  <c r="K76" i="9"/>
  <c r="K53" i="9"/>
  <c r="K30" i="9"/>
  <c r="K17" i="9"/>
  <c r="K701" i="9"/>
  <c r="K628" i="9"/>
  <c r="K617" i="9"/>
  <c r="K521" i="9"/>
  <c r="K493" i="9"/>
  <c r="K453" i="9"/>
  <c r="K253" i="9"/>
  <c r="K172" i="9"/>
  <c r="K165" i="9"/>
  <c r="K142" i="9"/>
  <c r="K123" i="9"/>
  <c r="K110" i="9"/>
  <c r="K35" i="9"/>
  <c r="K25" i="9"/>
  <c r="K663" i="9"/>
  <c r="K546" i="9"/>
  <c r="K479" i="9"/>
  <c r="K459" i="9"/>
  <c r="K442" i="9"/>
  <c r="K330" i="9"/>
  <c r="K296" i="9"/>
  <c r="K263" i="9"/>
  <c r="K151" i="9"/>
  <c r="K119" i="9"/>
  <c r="K96" i="9"/>
  <c r="K86" i="9"/>
  <c r="K77" i="9"/>
  <c r="K67" i="9"/>
  <c r="K36" i="9"/>
  <c r="K26" i="9"/>
  <c r="K20" i="9"/>
  <c r="K16" i="9"/>
  <c r="K712" i="9"/>
  <c r="K703" i="9"/>
  <c r="K642" i="9"/>
  <c r="K570" i="9"/>
  <c r="K501" i="9"/>
  <c r="K404" i="9"/>
  <c r="K402" i="9"/>
  <c r="K388" i="9"/>
  <c r="K382" i="9"/>
  <c r="K334" i="9"/>
  <c r="K323" i="9"/>
  <c r="K279" i="9"/>
  <c r="K275" i="9"/>
  <c r="K256" i="9"/>
  <c r="K237" i="9"/>
  <c r="K187" i="9"/>
  <c r="K182" i="9"/>
  <c r="K166" i="9"/>
  <c r="K143" i="9"/>
  <c r="K124" i="9"/>
  <c r="K87" i="9"/>
  <c r="K63" i="9"/>
  <c r="K48" i="9"/>
  <c r="K693" i="9"/>
  <c r="K568" i="9"/>
  <c r="K556" i="9"/>
  <c r="K406" i="9"/>
  <c r="K355" i="9"/>
  <c r="K314" i="9"/>
  <c r="K302" i="9"/>
  <c r="K245" i="9"/>
  <c r="K232" i="9"/>
  <c r="K158" i="9"/>
  <c r="K152" i="9"/>
  <c r="K43" i="9"/>
  <c r="K27" i="9"/>
  <c r="K11" i="9"/>
  <c r="K646" i="9"/>
  <c r="K507" i="9"/>
  <c r="K376" i="9"/>
  <c r="K242" i="9"/>
  <c r="K222" i="9"/>
  <c r="K209" i="9"/>
  <c r="K154" i="9"/>
  <c r="K137" i="9"/>
  <c r="K113" i="9"/>
  <c r="K112" i="9"/>
  <c r="K88" i="9"/>
  <c r="K587" i="9"/>
  <c r="K539" i="9"/>
  <c r="K524" i="9"/>
  <c r="K412" i="9"/>
  <c r="K349" i="9"/>
  <c r="K324" i="9"/>
  <c r="K312" i="9"/>
  <c r="K280" i="9"/>
  <c r="K273" i="9"/>
  <c r="K194" i="9"/>
  <c r="K159" i="9"/>
  <c r="K148" i="9"/>
  <c r="K138" i="9"/>
  <c r="K114" i="9"/>
  <c r="K102" i="9"/>
  <c r="K78" i="9"/>
  <c r="K28" i="9"/>
  <c r="K18" i="9"/>
  <c r="K694" i="9"/>
  <c r="K629" i="9"/>
  <c r="K624" i="9"/>
  <c r="K366" i="9"/>
  <c r="K297" i="9"/>
  <c r="K75" i="9"/>
  <c r="K70" i="9"/>
  <c r="K14" i="9"/>
  <c r="K659" i="9"/>
  <c r="K567" i="9"/>
  <c r="K407" i="9"/>
  <c r="K399" i="9"/>
  <c r="K387" i="9"/>
  <c r="K361" i="9"/>
  <c r="K356" i="9"/>
  <c r="K337" i="9"/>
  <c r="K284" i="9"/>
  <c r="K208" i="9"/>
  <c r="K144" i="9"/>
  <c r="K84" i="9"/>
  <c r="K68" i="9"/>
  <c r="K49" i="9"/>
  <c r="K41" i="9"/>
  <c r="K32" i="9"/>
  <c r="K12" i="9"/>
  <c r="K688" i="9"/>
  <c r="K572" i="9"/>
  <c r="K419" i="9"/>
  <c r="K303" i="9"/>
  <c r="K286" i="9"/>
  <c r="K231" i="9"/>
  <c r="K139" i="9"/>
  <c r="K105" i="9"/>
  <c r="K103" i="9"/>
  <c r="K66" i="9"/>
  <c r="K54" i="9"/>
  <c r="K24" i="9"/>
  <c r="K9" i="9"/>
  <c r="K559" i="9"/>
  <c r="K557" i="9"/>
  <c r="K530" i="9"/>
  <c r="K468" i="9"/>
  <c r="K126" i="9"/>
  <c r="K64" i="9"/>
  <c r="K47" i="9"/>
  <c r="K490" i="9"/>
  <c r="K318" i="9"/>
  <c r="K295" i="9"/>
  <c r="K235" i="9"/>
  <c r="K170" i="9"/>
  <c r="K163" i="9"/>
  <c r="K161" i="9"/>
  <c r="K92" i="9"/>
  <c r="K82" i="9"/>
  <c r="K71" i="9"/>
  <c r="K458" i="9"/>
  <c r="K322" i="9"/>
  <c r="K307" i="9"/>
  <c r="K298" i="9"/>
  <c r="K243" i="9"/>
  <c r="K200" i="9"/>
  <c r="K176" i="9"/>
  <c r="K174" i="9"/>
  <c r="K99" i="9"/>
  <c r="K90" i="9"/>
  <c r="K62" i="9"/>
  <c r="K42" i="9"/>
  <c r="K358" i="9"/>
  <c r="K350" i="9"/>
  <c r="K299" i="9"/>
  <c r="K230" i="9"/>
  <c r="K116" i="9"/>
  <c r="K40" i="9"/>
  <c r="K333" i="9"/>
  <c r="K120" i="9"/>
  <c r="K118" i="9"/>
  <c r="K79" i="9"/>
  <c r="K46" i="9"/>
  <c r="K662" i="9"/>
  <c r="K181" i="9"/>
  <c r="K72" i="9"/>
  <c r="K65" i="9"/>
  <c r="K34" i="9"/>
  <c r="K689" i="9"/>
  <c r="K494" i="9"/>
  <c r="K360" i="9"/>
  <c r="K183" i="9"/>
  <c r="K149" i="9"/>
  <c r="K83" i="9"/>
  <c r="K74" i="9"/>
  <c r="K413" i="9"/>
  <c r="K140" i="9"/>
  <c r="K107" i="9"/>
  <c r="K173" i="9"/>
  <c r="K89" i="9"/>
  <c r="K58" i="9"/>
  <c r="K37" i="9"/>
  <c r="K575" i="9"/>
  <c r="K391" i="9"/>
  <c r="K184" i="9"/>
  <c r="K141" i="9"/>
  <c r="K195" i="9"/>
  <c r="K164" i="9"/>
  <c r="K125" i="9"/>
  <c r="K39" i="9"/>
  <c r="K117" i="9"/>
  <c r="K364" i="9"/>
  <c r="K313" i="9"/>
  <c r="K310" i="9"/>
  <c r="K244" i="9"/>
  <c r="K145" i="9"/>
  <c r="K29" i="9"/>
  <c r="K381" i="9"/>
  <c r="K375" i="9"/>
  <c r="K45" i="9"/>
  <c r="K189" i="9"/>
  <c r="K177" i="9"/>
  <c r="K95" i="9"/>
  <c r="K15" i="9"/>
  <c r="K331" i="9"/>
  <c r="K249" i="9"/>
  <c r="K215" i="9"/>
  <c r="K188" i="9"/>
  <c r="K445" i="9"/>
  <c r="K160" i="9"/>
  <c r="K33" i="9"/>
  <c r="K201" i="9"/>
  <c r="K551" i="9"/>
  <c r="K315" i="9"/>
  <c r="K100" i="9"/>
  <c r="K652" i="9"/>
  <c r="K236" i="9"/>
  <c r="K69" i="9"/>
  <c r="K196" i="9"/>
  <c r="K726" i="9"/>
  <c r="K265" i="9"/>
  <c r="K447" i="9"/>
  <c r="K13" i="9"/>
  <c r="K93" i="9"/>
  <c r="I8" i="7"/>
  <c r="P4" i="7"/>
  <c r="J741" i="3"/>
  <c r="J720" i="3"/>
  <c r="J706" i="3"/>
  <c r="J699" i="3"/>
  <c r="J685" i="3"/>
  <c r="J678" i="3"/>
  <c r="J664" i="3"/>
  <c r="J657" i="3"/>
  <c r="J643" i="3"/>
  <c r="J622" i="3"/>
  <c r="J601" i="3"/>
  <c r="J587" i="3"/>
  <c r="J580" i="3"/>
  <c r="J566" i="3"/>
  <c r="J559" i="3"/>
  <c r="J545" i="3"/>
  <c r="J524" i="3"/>
  <c r="J503" i="3"/>
  <c r="J482" i="3"/>
  <c r="J468" i="3"/>
  <c r="J461" i="3"/>
  <c r="J447" i="3"/>
  <c r="J440" i="3"/>
  <c r="J426" i="3"/>
  <c r="J405" i="3"/>
  <c r="J384" i="3"/>
  <c r="J370" i="3"/>
  <c r="J363" i="3"/>
  <c r="J349" i="3"/>
  <c r="J342" i="3"/>
  <c r="J328" i="3"/>
  <c r="J321" i="3"/>
  <c r="J307" i="3"/>
  <c r="J286" i="3"/>
  <c r="J265" i="3"/>
  <c r="J251" i="3"/>
  <c r="J244" i="3"/>
  <c r="J230" i="3"/>
  <c r="J223" i="3"/>
  <c r="J209" i="3"/>
  <c r="J188" i="3"/>
  <c r="J167" i="3"/>
  <c r="J146" i="3"/>
  <c r="J132" i="3"/>
  <c r="J125" i="3"/>
  <c r="J111" i="3"/>
  <c r="J104" i="3"/>
  <c r="J90" i="3"/>
  <c r="J69" i="3"/>
  <c r="J48" i="3"/>
  <c r="J34" i="3"/>
  <c r="J27" i="3"/>
  <c r="J13" i="3"/>
  <c r="J750" i="3"/>
  <c r="J736" i="3"/>
  <c r="J729" i="3"/>
  <c r="J715" i="3"/>
  <c r="J694" i="3"/>
  <c r="J673" i="3"/>
  <c r="J659" i="3"/>
  <c r="J652" i="3"/>
  <c r="J638" i="3"/>
  <c r="J631" i="3"/>
  <c r="J617" i="3"/>
  <c r="J596" i="3"/>
  <c r="J575" i="3"/>
  <c r="J554" i="3"/>
  <c r="J540" i="3"/>
  <c r="J533" i="3"/>
  <c r="J519" i="3"/>
  <c r="J512" i="3"/>
  <c r="J498" i="3"/>
  <c r="J477" i="3"/>
  <c r="J456" i="3"/>
  <c r="J442" i="3"/>
  <c r="J435" i="3"/>
  <c r="J421" i="3"/>
  <c r="J414" i="3"/>
  <c r="J400" i="3"/>
  <c r="J393" i="3"/>
  <c r="J379" i="3"/>
  <c r="J358" i="3"/>
  <c r="J337" i="3"/>
  <c r="J323" i="3"/>
  <c r="J316" i="3"/>
  <c r="J302" i="3"/>
  <c r="J295" i="3"/>
  <c r="J281" i="3"/>
  <c r="J260" i="3"/>
  <c r="J739" i="3"/>
  <c r="J718" i="3"/>
  <c r="J697" i="3"/>
  <c r="J683" i="3"/>
  <c r="J676" i="3"/>
  <c r="J662" i="3"/>
  <c r="J655" i="3"/>
  <c r="J641" i="3"/>
  <c r="J620" i="3"/>
  <c r="J599" i="3"/>
  <c r="J578" i="3"/>
  <c r="J564" i="3"/>
  <c r="J557" i="3"/>
  <c r="J543" i="3"/>
  <c r="J536" i="3"/>
  <c r="J522" i="3"/>
  <c r="J501" i="3"/>
  <c r="J480" i="3"/>
  <c r="J466" i="3"/>
  <c r="J459" i="3"/>
  <c r="J445" i="3"/>
  <c r="J438" i="3"/>
  <c r="J424" i="3"/>
  <c r="J417" i="3"/>
  <c r="J403" i="3"/>
  <c r="J382" i="3"/>
  <c r="J361" i="3"/>
  <c r="J347" i="3"/>
  <c r="J340" i="3"/>
  <c r="J326" i="3"/>
  <c r="J319" i="3"/>
  <c r="J305" i="3"/>
  <c r="J284" i="3"/>
  <c r="J263" i="3"/>
  <c r="J733" i="3"/>
  <c r="J732" i="3"/>
  <c r="J731" i="3"/>
  <c r="J730" i="3"/>
  <c r="J666" i="3"/>
  <c r="J658" i="3"/>
  <c r="J568" i="3"/>
  <c r="J565" i="3"/>
  <c r="J728" i="3"/>
  <c r="J727" i="3"/>
  <c r="J687" i="3"/>
  <c r="J684" i="3"/>
  <c r="J595" i="3"/>
  <c r="J594" i="3"/>
  <c r="J719" i="3"/>
  <c r="J710" i="3"/>
  <c r="J688" i="3"/>
  <c r="J682" i="3"/>
  <c r="J671" i="3"/>
  <c r="J670" i="3"/>
  <c r="J661" i="3"/>
  <c r="J646" i="3"/>
  <c r="J639" i="3"/>
  <c r="J637" i="3"/>
  <c r="J636" i="3"/>
  <c r="J616" i="3"/>
  <c r="J598" i="3"/>
  <c r="J590" i="3"/>
  <c r="J582" i="3"/>
  <c r="J579" i="3"/>
  <c r="J573" i="3"/>
  <c r="J572" i="3"/>
  <c r="J551" i="3"/>
  <c r="J550" i="3"/>
  <c r="J549" i="3"/>
  <c r="J548" i="3"/>
  <c r="J546" i="3"/>
  <c r="J542" i="3"/>
  <c r="J541" i="3"/>
  <c r="J465" i="3"/>
  <c r="J464" i="3"/>
  <c r="J462" i="3"/>
  <c r="J458" i="3"/>
  <c r="J457" i="3"/>
  <c r="J432" i="3"/>
  <c r="J431" i="3"/>
  <c r="J430" i="3"/>
  <c r="J429" i="3"/>
  <c r="J427" i="3"/>
  <c r="J423" i="3"/>
  <c r="J422" i="3"/>
  <c r="J399" i="3"/>
  <c r="J398" i="3"/>
  <c r="J345" i="3"/>
  <c r="J343" i="3"/>
  <c r="J339" i="3"/>
  <c r="J338" i="3"/>
  <c r="J313" i="3"/>
  <c r="J312" i="3"/>
  <c r="J311" i="3"/>
  <c r="J310" i="3"/>
  <c r="J308" i="3"/>
  <c r="J304" i="3"/>
  <c r="J303" i="3"/>
  <c r="J274" i="3"/>
  <c r="J228" i="3"/>
  <c r="J225" i="3"/>
  <c r="J205" i="3"/>
  <c r="J201" i="3"/>
  <c r="J181" i="3"/>
  <c r="J164" i="3"/>
  <c r="J157" i="3"/>
  <c r="J140" i="3"/>
  <c r="J133" i="3"/>
  <c r="J129" i="3"/>
  <c r="J116" i="3"/>
  <c r="J99" i="3"/>
  <c r="J92" i="3"/>
  <c r="J76" i="3"/>
  <c r="J45" i="3"/>
  <c r="J38" i="3"/>
  <c r="J21" i="3"/>
  <c r="J14" i="3"/>
  <c r="J745" i="3"/>
  <c r="J726" i="3"/>
  <c r="J672" i="3"/>
  <c r="J663" i="3"/>
  <c r="J634" i="3"/>
  <c r="J600" i="3"/>
  <c r="J585" i="3"/>
  <c r="J584" i="3"/>
  <c r="J583" i="3"/>
  <c r="J581" i="3"/>
  <c r="J577" i="3"/>
  <c r="J576" i="3"/>
  <c r="J574" i="3"/>
  <c r="J539" i="3"/>
  <c r="J538" i="3"/>
  <c r="J455" i="3"/>
  <c r="J454" i="3"/>
  <c r="J420" i="3"/>
  <c r="J419" i="3"/>
  <c r="J336" i="3"/>
  <c r="J335" i="3"/>
  <c r="J301" i="3"/>
  <c r="J300" i="3"/>
  <c r="J278" i="3"/>
  <c r="J277" i="3"/>
  <c r="J276" i="3"/>
  <c r="J275" i="3"/>
  <c r="J235" i="3"/>
  <c r="J218" i="3"/>
  <c r="J211" i="3"/>
  <c r="J187" i="3"/>
  <c r="J177" i="3"/>
  <c r="J170" i="3"/>
  <c r="J153" i="3"/>
  <c r="J122" i="3"/>
  <c r="J115" i="3"/>
  <c r="J105" i="3"/>
  <c r="J85" i="3"/>
  <c r="J62" i="3"/>
  <c r="J51" i="3"/>
  <c r="J702" i="3"/>
  <c r="J695" i="3"/>
  <c r="J689" i="3"/>
  <c r="J681" i="3"/>
  <c r="J674" i="3"/>
  <c r="J647" i="3"/>
  <c r="J640" i="3"/>
  <c r="J635" i="3"/>
  <c r="J632" i="3"/>
  <c r="J591" i="3"/>
  <c r="J449" i="3"/>
  <c r="J446" i="3"/>
  <c r="J397" i="3"/>
  <c r="J396" i="3"/>
  <c r="J395" i="3"/>
  <c r="J394" i="3"/>
  <c r="J330" i="3"/>
  <c r="J327" i="3"/>
  <c r="J249" i="3"/>
  <c r="J248" i="3"/>
  <c r="J241" i="3"/>
  <c r="J234" i="3"/>
  <c r="J224" i="3"/>
  <c r="J204" i="3"/>
  <c r="J200" i="3"/>
  <c r="J194" i="3"/>
  <c r="J163" i="3"/>
  <c r="J156" i="3"/>
  <c r="J139" i="3"/>
  <c r="J128" i="3"/>
  <c r="J108" i="3"/>
  <c r="J98" i="3"/>
  <c r="J91" i="3"/>
  <c r="J68" i="3"/>
  <c r="J44" i="3"/>
  <c r="J37" i="3"/>
  <c r="J20" i="3"/>
  <c r="J722" i="3"/>
  <c r="J714" i="3"/>
  <c r="J704" i="3"/>
  <c r="J650" i="3"/>
  <c r="J649" i="3"/>
  <c r="J593" i="3"/>
  <c r="J537" i="3"/>
  <c r="J513" i="3"/>
  <c r="J488" i="3"/>
  <c r="J487" i="3"/>
  <c r="J486" i="3"/>
  <c r="J485" i="3"/>
  <c r="J483" i="3"/>
  <c r="J479" i="3"/>
  <c r="J478" i="3"/>
  <c r="J369" i="3"/>
  <c r="J368" i="3"/>
  <c r="J367" i="3"/>
  <c r="J366" i="3"/>
  <c r="J364" i="3"/>
  <c r="J360" i="3"/>
  <c r="J359" i="3"/>
  <c r="J267" i="3"/>
  <c r="J264" i="3"/>
  <c r="J239" i="3"/>
  <c r="J232" i="3"/>
  <c r="J222" i="3"/>
  <c r="J202" i="3"/>
  <c r="J185" i="3"/>
  <c r="J178" i="3"/>
  <c r="J161" i="3"/>
  <c r="J154" i="3"/>
  <c r="J151" i="3"/>
  <c r="J130" i="3"/>
  <c r="J126" i="3"/>
  <c r="J106" i="3"/>
  <c r="J89" i="3"/>
  <c r="J80" i="3"/>
  <c r="J73" i="3"/>
  <c r="J60" i="3"/>
  <c r="J42" i="3"/>
  <c r="J35" i="3"/>
  <c r="J32" i="3"/>
  <c r="J11" i="3"/>
  <c r="J747" i="3"/>
  <c r="J716" i="3"/>
  <c r="J709" i="3"/>
  <c r="J705" i="3"/>
  <c r="J692" i="3"/>
  <c r="J679" i="3"/>
  <c r="J624" i="3"/>
  <c r="J612" i="3"/>
  <c r="J588" i="3"/>
  <c r="J544" i="3"/>
  <c r="J532" i="3"/>
  <c r="J526" i="3"/>
  <c r="J520" i="3"/>
  <c r="J505" i="3"/>
  <c r="J473" i="3"/>
  <c r="J444" i="3"/>
  <c r="J428" i="3"/>
  <c r="J371" i="3"/>
  <c r="J350" i="3"/>
  <c r="J315" i="3"/>
  <c r="J297" i="3"/>
  <c r="J236" i="3"/>
  <c r="J227" i="3"/>
  <c r="J199" i="3"/>
  <c r="J175" i="3"/>
  <c r="J165" i="3"/>
  <c r="J155" i="3"/>
  <c r="J121" i="3"/>
  <c r="J110" i="3"/>
  <c r="J96" i="3"/>
  <c r="J72" i="3"/>
  <c r="J71" i="3"/>
  <c r="J49" i="3"/>
  <c r="J629" i="3"/>
  <c r="J589" i="3"/>
  <c r="J521" i="3"/>
  <c r="J515" i="3"/>
  <c r="J474" i="3"/>
  <c r="J452" i="3"/>
  <c r="J406" i="3"/>
  <c r="J341" i="3"/>
  <c r="J331" i="3"/>
  <c r="J287" i="3"/>
  <c r="J179" i="3"/>
  <c r="J41" i="3"/>
  <c r="J39" i="3"/>
  <c r="J744" i="3"/>
  <c r="J713" i="3"/>
  <c r="J686" i="3"/>
  <c r="J645" i="3"/>
  <c r="J606" i="3"/>
  <c r="J555" i="3"/>
  <c r="J514" i="3"/>
  <c r="J493" i="3"/>
  <c r="J467" i="3"/>
  <c r="J448" i="3"/>
  <c r="J391" i="3"/>
  <c r="J390" i="3"/>
  <c r="J372" i="3"/>
  <c r="J362" i="3"/>
  <c r="J351" i="3"/>
  <c r="J292" i="3"/>
  <c r="J279" i="3"/>
  <c r="J273" i="3"/>
  <c r="J269" i="3"/>
  <c r="J238" i="3"/>
  <c r="J237" i="3"/>
  <c r="J212" i="3"/>
  <c r="J203" i="3"/>
  <c r="J191" i="3"/>
  <c r="J190" i="3"/>
  <c r="J189" i="3"/>
  <c r="J176" i="3"/>
  <c r="J166" i="3"/>
  <c r="J152" i="3"/>
  <c r="J143" i="3"/>
  <c r="J142" i="3"/>
  <c r="J112" i="3"/>
  <c r="J97" i="3"/>
  <c r="J61" i="3"/>
  <c r="J50" i="3"/>
  <c r="J18" i="3"/>
  <c r="J751" i="3"/>
  <c r="J738" i="3"/>
  <c r="J734" i="3"/>
  <c r="J723" i="3"/>
  <c r="J628" i="3"/>
  <c r="J475" i="3"/>
  <c r="J385" i="3"/>
  <c r="J280" i="3"/>
  <c r="J261" i="3"/>
  <c r="J229" i="3"/>
  <c r="J213" i="3"/>
  <c r="J134" i="3"/>
  <c r="J642" i="3"/>
  <c r="J752" i="3"/>
  <c r="J742" i="3"/>
  <c r="J693" i="3"/>
  <c r="J618" i="3"/>
  <c r="J586" i="3"/>
  <c r="J570" i="3"/>
  <c r="J495" i="3"/>
  <c r="J469" i="3"/>
  <c r="J439" i="3"/>
  <c r="J433" i="3"/>
  <c r="J418" i="3"/>
  <c r="J409" i="3"/>
  <c r="J353" i="3"/>
  <c r="J346" i="3"/>
  <c r="J344" i="3"/>
  <c r="J318" i="3"/>
  <c r="J262" i="3"/>
  <c r="J255" i="3"/>
  <c r="J250" i="3"/>
  <c r="J216" i="3"/>
  <c r="J193" i="3"/>
  <c r="J160" i="3"/>
  <c r="J158" i="3"/>
  <c r="J137" i="3"/>
  <c r="J102" i="3"/>
  <c r="J100" i="3"/>
  <c r="J65" i="3"/>
  <c r="J724" i="3"/>
  <c r="J721" i="3"/>
  <c r="J700" i="3"/>
  <c r="J748" i="3"/>
  <c r="J660" i="3"/>
  <c r="J654" i="3"/>
  <c r="J500" i="3"/>
  <c r="J497" i="3"/>
  <c r="J460" i="3"/>
  <c r="J373" i="3"/>
  <c r="J289" i="3"/>
  <c r="J259" i="3"/>
  <c r="J242" i="3"/>
  <c r="J197" i="3"/>
  <c r="J141" i="3"/>
  <c r="J119" i="3"/>
  <c r="J107" i="3"/>
  <c r="J88" i="3"/>
  <c r="J46" i="3"/>
  <c r="J31" i="3"/>
  <c r="J17" i="3"/>
  <c r="J9" i="3"/>
  <c r="J746" i="3"/>
  <c r="J677" i="3"/>
  <c r="J644" i="3"/>
  <c r="J563" i="3"/>
  <c r="J560" i="3"/>
  <c r="J510" i="3"/>
  <c r="J434" i="3"/>
  <c r="J404" i="3"/>
  <c r="J388" i="3"/>
  <c r="J333" i="3"/>
  <c r="J148" i="3"/>
  <c r="J123" i="3"/>
  <c r="J103" i="3"/>
  <c r="J58" i="3"/>
  <c r="J57" i="3"/>
  <c r="J28" i="3"/>
  <c r="J740" i="3"/>
  <c r="J737" i="3"/>
  <c r="J725" i="3"/>
  <c r="J712" i="3"/>
  <c r="J708" i="3"/>
  <c r="J615" i="3"/>
  <c r="J547" i="3"/>
  <c r="J356" i="3"/>
  <c r="J293" i="3"/>
  <c r="J272" i="3"/>
  <c r="J253" i="3"/>
  <c r="J246" i="3"/>
  <c r="J186" i="3"/>
  <c r="J145" i="3"/>
  <c r="J10" i="3"/>
  <c r="J735" i="3"/>
  <c r="J698" i="3"/>
  <c r="J675" i="3"/>
  <c r="J623" i="3"/>
  <c r="J609" i="3"/>
  <c r="J529" i="3"/>
  <c r="J523" i="3"/>
  <c r="J517" i="3"/>
  <c r="J507" i="3"/>
  <c r="J481" i="3"/>
  <c r="J472" i="3"/>
  <c r="J411" i="3"/>
  <c r="J408" i="3"/>
  <c r="J392" i="3"/>
  <c r="J386" i="3"/>
  <c r="J380" i="3"/>
  <c r="J377" i="3"/>
  <c r="J270" i="3"/>
  <c r="J219" i="3"/>
  <c r="J198" i="3"/>
  <c r="J131" i="3"/>
  <c r="J47" i="3"/>
  <c r="J43" i="3"/>
  <c r="J36" i="3"/>
  <c r="J696" i="3"/>
  <c r="J691" i="3"/>
  <c r="J621" i="3"/>
  <c r="J613" i="3"/>
  <c r="J597" i="3"/>
  <c r="J558" i="3"/>
  <c r="J530" i="3"/>
  <c r="J527" i="3"/>
  <c r="J511" i="3"/>
  <c r="J450" i="3"/>
  <c r="J412" i="3"/>
  <c r="J389" i="3"/>
  <c r="J334" i="3"/>
  <c r="J329" i="3"/>
  <c r="J233" i="3"/>
  <c r="J206" i="3"/>
  <c r="J113" i="3"/>
  <c r="J109" i="3"/>
  <c r="J82" i="3"/>
  <c r="J81" i="3"/>
  <c r="J77" i="3"/>
  <c r="J26" i="3"/>
  <c r="J22" i="3"/>
  <c r="J653" i="3"/>
  <c r="J626" i="3"/>
  <c r="J496" i="3"/>
  <c r="J494" i="3"/>
  <c r="J492" i="3"/>
  <c r="J378" i="3"/>
  <c r="J322" i="3"/>
  <c r="J285" i="3"/>
  <c r="J256" i="3"/>
  <c r="J254" i="3"/>
  <c r="J214" i="3"/>
  <c r="J172" i="3"/>
  <c r="J84" i="3"/>
  <c r="J63" i="3"/>
  <c r="J30" i="3"/>
  <c r="J23" i="3"/>
  <c r="J320" i="3"/>
  <c r="J124" i="3"/>
  <c r="J101" i="3"/>
  <c r="J66" i="3"/>
  <c r="J633" i="3"/>
  <c r="J604" i="3"/>
  <c r="J562" i="3"/>
  <c r="J415" i="3"/>
  <c r="J407" i="3"/>
  <c r="J619" i="3"/>
  <c r="J169" i="3"/>
  <c r="J531" i="3"/>
  <c r="J180" i="3"/>
  <c r="J78" i="3"/>
  <c r="J306" i="3"/>
  <c r="J605" i="3"/>
  <c r="J665" i="3"/>
  <c r="J610" i="3"/>
  <c r="J571" i="3"/>
  <c r="J569" i="3"/>
  <c r="J534" i="3"/>
  <c r="J518" i="3"/>
  <c r="J516" i="3"/>
  <c r="J509" i="3"/>
  <c r="J476" i="3"/>
  <c r="J471" i="3"/>
  <c r="J376" i="3"/>
  <c r="J374" i="3"/>
  <c r="J355" i="3"/>
  <c r="J332" i="3"/>
  <c r="J298" i="3"/>
  <c r="J291" i="3"/>
  <c r="J271" i="3"/>
  <c r="J245" i="3"/>
  <c r="J217" i="3"/>
  <c r="J138" i="3"/>
  <c r="J94" i="3"/>
  <c r="J70" i="3"/>
  <c r="J40" i="3"/>
  <c r="J16" i="3"/>
  <c r="J484" i="3"/>
  <c r="J296" i="3"/>
  <c r="J195" i="3"/>
  <c r="J54" i="3"/>
  <c r="J383" i="3"/>
  <c r="J173" i="3"/>
  <c r="J75" i="3"/>
  <c r="J535" i="3"/>
  <c r="J508" i="3"/>
  <c r="J317" i="3"/>
  <c r="J266" i="3"/>
  <c r="J196" i="3"/>
  <c r="J174" i="3"/>
  <c r="J354" i="3"/>
  <c r="J226" i="3"/>
  <c r="J144" i="3"/>
  <c r="J83" i="3"/>
  <c r="J630" i="3"/>
  <c r="J451" i="3"/>
  <c r="J74" i="3"/>
  <c r="J680" i="3"/>
  <c r="J436" i="3"/>
  <c r="J401" i="3"/>
  <c r="J324" i="3"/>
  <c r="J221" i="3"/>
  <c r="J717" i="3"/>
  <c r="J603" i="3"/>
  <c r="J552" i="3"/>
  <c r="J443" i="3"/>
  <c r="J357" i="3"/>
  <c r="J667" i="3"/>
  <c r="J651" i="3"/>
  <c r="J614" i="3"/>
  <c r="J567" i="3"/>
  <c r="J561" i="3"/>
  <c r="J490" i="3"/>
  <c r="J243" i="3"/>
  <c r="J207" i="3"/>
  <c r="J183" i="3"/>
  <c r="J79" i="3"/>
  <c r="J19" i="3"/>
  <c r="J525" i="3"/>
  <c r="J87" i="3"/>
  <c r="J690" i="3"/>
  <c r="J215" i="3"/>
  <c r="J120" i="3"/>
  <c r="J24" i="3"/>
  <c r="J749" i="3"/>
  <c r="J648" i="3"/>
  <c r="J453" i="3"/>
  <c r="J348" i="3"/>
  <c r="J247" i="3"/>
  <c r="J231" i="3"/>
  <c r="J425" i="3"/>
  <c r="J410" i="3"/>
  <c r="J283" i="3"/>
  <c r="J240" i="3"/>
  <c r="J53" i="3"/>
  <c r="J743" i="3"/>
  <c r="J592" i="3"/>
  <c r="J441" i="3"/>
  <c r="J437" i="3"/>
  <c r="J387" i="3"/>
  <c r="J365" i="3"/>
  <c r="J252" i="3"/>
  <c r="J168" i="3"/>
  <c r="J147" i="3"/>
  <c r="J136" i="3"/>
  <c r="J117" i="3"/>
  <c r="J309" i="3"/>
  <c r="J56" i="3"/>
  <c r="J12" i="3"/>
  <c r="J553" i="3"/>
  <c r="J499" i="3"/>
  <c r="J282" i="3"/>
  <c r="J210" i="3"/>
  <c r="J159" i="3"/>
  <c r="J59" i="3"/>
  <c r="J627" i="3"/>
  <c r="J463" i="3"/>
  <c r="J611" i="3"/>
  <c r="J55" i="3"/>
  <c r="J25" i="3"/>
  <c r="J416" i="3"/>
  <c r="J352" i="3"/>
  <c r="J182" i="3"/>
  <c r="J135" i="3"/>
  <c r="J114" i="3"/>
  <c r="J192" i="3"/>
  <c r="J149" i="3"/>
  <c r="J707" i="3"/>
  <c r="J701" i="3"/>
  <c r="J669" i="3"/>
  <c r="J33" i="3"/>
  <c r="J703" i="3"/>
  <c r="J608" i="3"/>
  <c r="J602" i="3"/>
  <c r="J528" i="3"/>
  <c r="J413" i="3"/>
  <c r="J402" i="3"/>
  <c r="J381" i="3"/>
  <c r="J294" i="3"/>
  <c r="J290" i="3"/>
  <c r="J288" i="3"/>
  <c r="J220" i="3"/>
  <c r="J208" i="3"/>
  <c r="J171" i="3"/>
  <c r="J52" i="3"/>
  <c r="J325" i="3"/>
  <c r="J314" i="3"/>
  <c r="J257" i="3"/>
  <c r="J150" i="3"/>
  <c r="J127" i="3"/>
  <c r="J95" i="3"/>
  <c r="J64" i="3"/>
  <c r="J29" i="3"/>
  <c r="J656" i="3"/>
  <c r="J625" i="3"/>
  <c r="J556" i="3"/>
  <c r="J506" i="3"/>
  <c r="J504" i="3"/>
  <c r="J491" i="3"/>
  <c r="J470" i="3"/>
  <c r="J375" i="3"/>
  <c r="J299" i="3"/>
  <c r="J268" i="3"/>
  <c r="J184" i="3"/>
  <c r="J118" i="3"/>
  <c r="J93" i="3"/>
  <c r="J711" i="3"/>
  <c r="J668" i="3"/>
  <c r="J502" i="3"/>
  <c r="J162" i="3"/>
  <c r="J67" i="3"/>
  <c r="J15" i="3"/>
  <c r="J607" i="3"/>
  <c r="J258" i="3"/>
  <c r="J489" i="3"/>
  <c r="J86" i="3"/>
  <c r="J723" i="11"/>
  <c r="J709" i="11"/>
  <c r="J702" i="11"/>
  <c r="J688" i="11"/>
  <c r="J681" i="11"/>
  <c r="J721" i="11"/>
  <c r="J707" i="11"/>
  <c r="J722" i="11"/>
  <c r="J710" i="11"/>
  <c r="J695" i="11"/>
  <c r="J663" i="11"/>
  <c r="J656" i="11"/>
  <c r="J642" i="11"/>
  <c r="J621" i="11"/>
  <c r="J600" i="11"/>
  <c r="J586" i="11"/>
  <c r="J579" i="11"/>
  <c r="J565" i="11"/>
  <c r="J558" i="11"/>
  <c r="J544" i="11"/>
  <c r="J537" i="11"/>
  <c r="J523" i="11"/>
  <c r="J502" i="11"/>
  <c r="J708" i="11"/>
  <c r="J687" i="11"/>
  <c r="J667" i="11"/>
  <c r="J646" i="11"/>
  <c r="J625" i="11"/>
  <c r="J720" i="11"/>
  <c r="J700" i="11"/>
  <c r="J694" i="11"/>
  <c r="J677" i="11"/>
  <c r="J662" i="11"/>
  <c r="J655" i="11"/>
  <c r="J641" i="11"/>
  <c r="J718" i="11"/>
  <c r="J699" i="11"/>
  <c r="J692" i="11"/>
  <c r="J661" i="11"/>
  <c r="J654" i="11"/>
  <c r="J640" i="11"/>
  <c r="J633" i="11"/>
  <c r="J619" i="11"/>
  <c r="J639" i="11"/>
  <c r="J595" i="11"/>
  <c r="J588" i="11"/>
  <c r="J585" i="11"/>
  <c r="J564" i="11"/>
  <c r="J554" i="11"/>
  <c r="J547" i="11"/>
  <c r="J517" i="11"/>
  <c r="J500" i="11"/>
  <c r="J494" i="11"/>
  <c r="J484" i="11"/>
  <c r="J470" i="11"/>
  <c r="J463" i="11"/>
  <c r="J449" i="11"/>
  <c r="J428" i="11"/>
  <c r="J725" i="11"/>
  <c r="J671" i="11"/>
  <c r="J612" i="11"/>
  <c r="J594" i="11"/>
  <c r="J587" i="11"/>
  <c r="J584" i="11"/>
  <c r="J690" i="11"/>
  <c r="J689" i="11"/>
  <c r="J674" i="11"/>
  <c r="J644" i="11"/>
  <c r="J643" i="11"/>
  <c r="J611" i="11"/>
  <c r="J607" i="11"/>
  <c r="J583" i="11"/>
  <c r="J570" i="11"/>
  <c r="J559" i="11"/>
  <c r="J727" i="11"/>
  <c r="J719" i="11"/>
  <c r="J631" i="11"/>
  <c r="J629" i="11"/>
  <c r="J628" i="11"/>
  <c r="J623" i="11"/>
  <c r="J606" i="11"/>
  <c r="J575" i="11"/>
  <c r="J568" i="11"/>
  <c r="J551" i="11"/>
  <c r="J711" i="11"/>
  <c r="J675" i="11"/>
  <c r="J617" i="11"/>
  <c r="J616" i="11"/>
  <c r="J577" i="11"/>
  <c r="J524" i="11"/>
  <c r="J504" i="11"/>
  <c r="J493" i="11"/>
  <c r="J492" i="11"/>
  <c r="J485" i="11"/>
  <c r="J448" i="11"/>
  <c r="J438" i="11"/>
  <c r="J431" i="11"/>
  <c r="J419" i="11"/>
  <c r="J412" i="11"/>
  <c r="J398" i="11"/>
  <c r="J391" i="11"/>
  <c r="J377" i="11"/>
  <c r="J356" i="11"/>
  <c r="J335" i="11"/>
  <c r="J314" i="11"/>
  <c r="J300" i="11"/>
  <c r="J293" i="11"/>
  <c r="J279" i="11"/>
  <c r="J272" i="11"/>
  <c r="J714" i="11"/>
  <c r="J678" i="11"/>
  <c r="J666" i="11"/>
  <c r="J638" i="11"/>
  <c r="J605" i="11"/>
  <c r="J578" i="11"/>
  <c r="J534" i="11"/>
  <c r="J522" i="11"/>
  <c r="J503" i="11"/>
  <c r="J491" i="11"/>
  <c r="J478" i="11"/>
  <c r="J471" i="11"/>
  <c r="J461" i="11"/>
  <c r="J728" i="11"/>
  <c r="J697" i="11"/>
  <c r="J685" i="11"/>
  <c r="J679" i="11"/>
  <c r="J658" i="11"/>
  <c r="J651" i="11"/>
  <c r="J627" i="11"/>
  <c r="J618" i="11"/>
  <c r="J580" i="11"/>
  <c r="J521" i="11"/>
  <c r="J490" i="11"/>
  <c r="J447" i="11"/>
  <c r="J437" i="11"/>
  <c r="J430" i="11"/>
  <c r="J416" i="11"/>
  <c r="J402" i="11"/>
  <c r="J652" i="11"/>
  <c r="J647" i="11"/>
  <c r="J581" i="11"/>
  <c r="J552" i="11"/>
  <c r="J548" i="11"/>
  <c r="J533" i="11"/>
  <c r="J501" i="11"/>
  <c r="J477" i="11"/>
  <c r="J454" i="11"/>
  <c r="J423" i="11"/>
  <c r="J418" i="11"/>
  <c r="J411" i="11"/>
  <c r="J668" i="11"/>
  <c r="J648" i="11"/>
  <c r="J634" i="11"/>
  <c r="J624" i="11"/>
  <c r="J582" i="11"/>
  <c r="J569" i="11"/>
  <c r="J555" i="11"/>
  <c r="J541" i="11"/>
  <c r="J540" i="11"/>
  <c r="J539" i="11"/>
  <c r="J531" i="11"/>
  <c r="J530" i="11"/>
  <c r="J519" i="11"/>
  <c r="J512" i="11"/>
  <c r="J499" i="11"/>
  <c r="J482" i="11"/>
  <c r="J476" i="11"/>
  <c r="J459" i="11"/>
  <c r="J452" i="11"/>
  <c r="J435" i="11"/>
  <c r="J716" i="11"/>
  <c r="J698" i="11"/>
  <c r="J680" i="11"/>
  <c r="J673" i="11"/>
  <c r="J650" i="11"/>
  <c r="J563" i="11"/>
  <c r="J546" i="11"/>
  <c r="J528" i="11"/>
  <c r="J518" i="11"/>
  <c r="J511" i="11"/>
  <c r="J486" i="11"/>
  <c r="J480" i="11"/>
  <c r="J450" i="11"/>
  <c r="J436" i="11"/>
  <c r="J426" i="11"/>
  <c r="J425" i="11"/>
  <c r="J395" i="11"/>
  <c r="J385" i="11"/>
  <c r="J378" i="11"/>
  <c r="J354" i="11"/>
  <c r="J348" i="11"/>
  <c r="J344" i="11"/>
  <c r="J337" i="11"/>
  <c r="J313" i="11"/>
  <c r="J289" i="11"/>
  <c r="J282" i="11"/>
  <c r="J251" i="11"/>
  <c r="J693" i="11"/>
  <c r="J683" i="11"/>
  <c r="J635" i="11"/>
  <c r="J620" i="11"/>
  <c r="J603" i="11"/>
  <c r="J590" i="11"/>
  <c r="J566" i="11"/>
  <c r="J481" i="11"/>
  <c r="J475" i="11"/>
  <c r="J451" i="11"/>
  <c r="J427" i="11"/>
  <c r="J408" i="11"/>
  <c r="J407" i="11"/>
  <c r="J406" i="11"/>
  <c r="J371" i="11"/>
  <c r="J361" i="11"/>
  <c r="J330" i="11"/>
  <c r="J323" i="11"/>
  <c r="J320" i="11"/>
  <c r="J299" i="11"/>
  <c r="J295" i="11"/>
  <c r="J275" i="11"/>
  <c r="J265" i="11"/>
  <c r="J260" i="11"/>
  <c r="J632" i="11"/>
  <c r="J613" i="11"/>
  <c r="J597" i="11"/>
  <c r="J576" i="11"/>
  <c r="J573" i="11"/>
  <c r="J553" i="11"/>
  <c r="J550" i="11"/>
  <c r="J529" i="11"/>
  <c r="J505" i="11"/>
  <c r="J495" i="11"/>
  <c r="J487" i="11"/>
  <c r="J469" i="11"/>
  <c r="J405" i="11"/>
  <c r="J394" i="11"/>
  <c r="J384" i="11"/>
  <c r="J367" i="11"/>
  <c r="J360" i="11"/>
  <c r="J347" i="11"/>
  <c r="J343" i="11"/>
  <c r="J336" i="11"/>
  <c r="J312" i="11"/>
  <c r="J306" i="11"/>
  <c r="J288" i="11"/>
  <c r="J281" i="11"/>
  <c r="J271" i="11"/>
  <c r="J255" i="11"/>
  <c r="J248" i="11"/>
  <c r="J234" i="11"/>
  <c r="J213" i="11"/>
  <c r="J192" i="11"/>
  <c r="J178" i="11"/>
  <c r="J171" i="11"/>
  <c r="J157" i="11"/>
  <c r="J150" i="11"/>
  <c r="J136" i="11"/>
  <c r="J129" i="11"/>
  <c r="J115" i="11"/>
  <c r="J94" i="11"/>
  <c r="J712" i="11"/>
  <c r="J691" i="11"/>
  <c r="J676" i="11"/>
  <c r="J604" i="11"/>
  <c r="J556" i="11"/>
  <c r="J543" i="11"/>
  <c r="J506" i="11"/>
  <c r="J488" i="11"/>
  <c r="J460" i="11"/>
  <c r="J390" i="11"/>
  <c r="J370" i="11"/>
  <c r="J353" i="11"/>
  <c r="J346" i="11"/>
  <c r="J329" i="11"/>
  <c r="J322" i="11"/>
  <c r="J319" i="11"/>
  <c r="J298" i="11"/>
  <c r="J294" i="11"/>
  <c r="J274" i="11"/>
  <c r="J706" i="11"/>
  <c r="J703" i="11"/>
  <c r="J684" i="11"/>
  <c r="J669" i="11"/>
  <c r="J664" i="11"/>
  <c r="J614" i="11"/>
  <c r="J598" i="11"/>
  <c r="J591" i="11"/>
  <c r="J574" i="11"/>
  <c r="J567" i="11"/>
  <c r="J445" i="11"/>
  <c r="J441" i="11"/>
  <c r="J439" i="11"/>
  <c r="J401" i="11"/>
  <c r="J375" i="11"/>
  <c r="J365" i="11"/>
  <c r="J358" i="11"/>
  <c r="J334" i="11"/>
  <c r="J317" i="11"/>
  <c r="J286" i="11"/>
  <c r="J263" i="11"/>
  <c r="J242" i="11"/>
  <c r="J228" i="11"/>
  <c r="J221" i="11"/>
  <c r="J207" i="11"/>
  <c r="J200" i="11"/>
  <c r="J186" i="11"/>
  <c r="J165" i="11"/>
  <c r="J704" i="11"/>
  <c r="J572" i="11"/>
  <c r="J515" i="11"/>
  <c r="J473" i="11"/>
  <c r="J462" i="11"/>
  <c r="J456" i="11"/>
  <c r="J434" i="11"/>
  <c r="J424" i="11"/>
  <c r="J413" i="11"/>
  <c r="J349" i="11"/>
  <c r="J340" i="11"/>
  <c r="J327" i="11"/>
  <c r="J297" i="11"/>
  <c r="J292" i="11"/>
  <c r="J285" i="11"/>
  <c r="J241" i="11"/>
  <c r="J229" i="11"/>
  <c r="J223" i="11"/>
  <c r="J179" i="11"/>
  <c r="J174" i="11"/>
  <c r="J135" i="11"/>
  <c r="J112" i="11"/>
  <c r="J102" i="11"/>
  <c r="J95" i="11"/>
  <c r="J82" i="11"/>
  <c r="J75" i="11"/>
  <c r="J61" i="11"/>
  <c r="J54" i="11"/>
  <c r="J40" i="11"/>
  <c r="J33" i="11"/>
  <c r="J19" i="11"/>
  <c r="J626" i="11"/>
  <c r="J609" i="11"/>
  <c r="J479" i="11"/>
  <c r="J467" i="11"/>
  <c r="J444" i="11"/>
  <c r="J417" i="11"/>
  <c r="J389" i="11"/>
  <c r="J368" i="11"/>
  <c r="J357" i="11"/>
  <c r="J350" i="11"/>
  <c r="J270" i="11"/>
  <c r="J254" i="11"/>
  <c r="J222" i="11"/>
  <c r="J210" i="11"/>
  <c r="J191" i="11"/>
  <c r="J190" i="11"/>
  <c r="J173" i="11"/>
  <c r="J162" i="11"/>
  <c r="J161" i="11"/>
  <c r="J148" i="11"/>
  <c r="J142" i="11"/>
  <c r="J125" i="11"/>
  <c r="J118" i="11"/>
  <c r="J88" i="11"/>
  <c r="J70" i="11"/>
  <c r="J49" i="11"/>
  <c r="J35" i="11"/>
  <c r="J28" i="11"/>
  <c r="J14" i="11"/>
  <c r="J660" i="11"/>
  <c r="J636" i="11"/>
  <c r="J610" i="11"/>
  <c r="J526" i="11"/>
  <c r="J414" i="11"/>
  <c r="J403" i="11"/>
  <c r="J399" i="11"/>
  <c r="J383" i="11"/>
  <c r="J362" i="11"/>
  <c r="J351" i="11"/>
  <c r="J341" i="11"/>
  <c r="J280" i="11"/>
  <c r="J240" i="11"/>
  <c r="J227" i="11"/>
  <c r="J209" i="11"/>
  <c r="J172" i="11"/>
  <c r="J160" i="11"/>
  <c r="J134" i="11"/>
  <c r="J111" i="11"/>
  <c r="J101" i="11"/>
  <c r="J79" i="11"/>
  <c r="J65" i="11"/>
  <c r="J44" i="11"/>
  <c r="J23" i="11"/>
  <c r="J630" i="11"/>
  <c r="J599" i="11"/>
  <c r="J538" i="11"/>
  <c r="J532" i="11"/>
  <c r="J507" i="11"/>
  <c r="J468" i="11"/>
  <c r="J457" i="11"/>
  <c r="J422" i="11"/>
  <c r="J369" i="11"/>
  <c r="J363" i="11"/>
  <c r="J328" i="11"/>
  <c r="J301" i="11"/>
  <c r="J264" i="11"/>
  <c r="J220" i="11"/>
  <c r="J208" i="11"/>
  <c r="J201" i="11"/>
  <c r="J189" i="11"/>
  <c r="J159" i="11"/>
  <c r="J141" i="11"/>
  <c r="J124" i="11"/>
  <c r="J117" i="11"/>
  <c r="J87" i="11"/>
  <c r="J74" i="11"/>
  <c r="J60" i="11"/>
  <c r="J53" i="11"/>
  <c r="J39" i="11"/>
  <c r="J32" i="11"/>
  <c r="J18" i="11"/>
  <c r="J701" i="11"/>
  <c r="J601" i="11"/>
  <c r="J593" i="11"/>
  <c r="J516" i="11"/>
  <c r="J510" i="11"/>
  <c r="J474" i="11"/>
  <c r="J442" i="11"/>
  <c r="J672" i="11"/>
  <c r="J645" i="11"/>
  <c r="J562" i="11"/>
  <c r="J557" i="11"/>
  <c r="J549" i="11"/>
  <c r="J535" i="11"/>
  <c r="J483" i="11"/>
  <c r="J432" i="11"/>
  <c r="J415" i="11"/>
  <c r="J379" i="11"/>
  <c r="J373" i="11"/>
  <c r="J352" i="11"/>
  <c r="J308" i="11"/>
  <c r="J256" i="11"/>
  <c r="J236" i="11"/>
  <c r="J146" i="11"/>
  <c r="J139" i="11"/>
  <c r="J109" i="11"/>
  <c r="J92" i="11"/>
  <c r="J86" i="11"/>
  <c r="J73" i="11"/>
  <c r="J59" i="11"/>
  <c r="J52" i="11"/>
  <c r="J38" i="11"/>
  <c r="J31" i="11"/>
  <c r="J17" i="11"/>
  <c r="J724" i="11"/>
  <c r="J713" i="11"/>
  <c r="J420" i="11"/>
  <c r="J410" i="11"/>
  <c r="J366" i="11"/>
  <c r="J338" i="11"/>
  <c r="J332" i="11"/>
  <c r="J276" i="11"/>
  <c r="J257" i="11"/>
  <c r="J249" i="11"/>
  <c r="J197" i="11"/>
  <c r="J181" i="11"/>
  <c r="J145" i="11"/>
  <c r="J96" i="11"/>
  <c r="J90" i="11"/>
  <c r="J80" i="11"/>
  <c r="J64" i="11"/>
  <c r="J45" i="11"/>
  <c r="J24" i="11"/>
  <c r="J726" i="11"/>
  <c r="J508" i="11"/>
  <c r="J497" i="11"/>
  <c r="J396" i="11"/>
  <c r="J326" i="11"/>
  <c r="J244" i="11"/>
  <c r="J235" i="11"/>
  <c r="J212" i="11"/>
  <c r="J203" i="11"/>
  <c r="J163" i="11"/>
  <c r="J152" i="11"/>
  <c r="J133" i="11"/>
  <c r="J91" i="11"/>
  <c r="J85" i="11"/>
  <c r="J81" i="11"/>
  <c r="J56" i="11"/>
  <c r="J55" i="11"/>
  <c r="J47" i="11"/>
  <c r="J46" i="11"/>
  <c r="J26" i="11"/>
  <c r="J25" i="11"/>
  <c r="J715" i="11"/>
  <c r="J670" i="11"/>
  <c r="J665" i="11"/>
  <c r="J489" i="11"/>
  <c r="J440" i="11"/>
  <c r="J386" i="11"/>
  <c r="J381" i="11"/>
  <c r="J342" i="11"/>
  <c r="J309" i="11"/>
  <c r="J304" i="11"/>
  <c r="J218" i="11"/>
  <c r="J198" i="11"/>
  <c r="J187" i="11"/>
  <c r="J140" i="11"/>
  <c r="J97" i="11"/>
  <c r="J653" i="11"/>
  <c r="J453" i="11"/>
  <c r="J392" i="11"/>
  <c r="J364" i="11"/>
  <c r="J339" i="11"/>
  <c r="J333" i="11"/>
  <c r="J273" i="11"/>
  <c r="J258" i="11"/>
  <c r="J245" i="11"/>
  <c r="J239" i="11"/>
  <c r="J182" i="11"/>
  <c r="J169" i="11"/>
  <c r="J164" i="11"/>
  <c r="J155" i="11"/>
  <c r="J154" i="11"/>
  <c r="J103" i="11"/>
  <c r="J98" i="11"/>
  <c r="J58" i="11"/>
  <c r="J48" i="11"/>
  <c r="J27" i="11"/>
  <c r="J705" i="11"/>
  <c r="J682" i="11"/>
  <c r="J592" i="11"/>
  <c r="J561" i="11"/>
  <c r="J376" i="11"/>
  <c r="J355" i="11"/>
  <c r="J345" i="11"/>
  <c r="J307" i="11"/>
  <c r="J302" i="11"/>
  <c r="J277" i="11"/>
  <c r="J267" i="11"/>
  <c r="J261" i="11"/>
  <c r="J252" i="11"/>
  <c r="J246" i="11"/>
  <c r="J204" i="11"/>
  <c r="J657" i="11"/>
  <c r="J509" i="11"/>
  <c r="J397" i="11"/>
  <c r="J387" i="11"/>
  <c r="J318" i="11"/>
  <c r="J310" i="11"/>
  <c r="J283" i="11"/>
  <c r="J226" i="11"/>
  <c r="J219" i="11"/>
  <c r="J205" i="11"/>
  <c r="J199" i="11"/>
  <c r="J194" i="11"/>
  <c r="J183" i="11"/>
  <c r="J156" i="11"/>
  <c r="J126" i="11"/>
  <c r="J105" i="11"/>
  <c r="J99" i="11"/>
  <c r="J77" i="11"/>
  <c r="J76" i="11"/>
  <c r="J68" i="11"/>
  <c r="J67" i="11"/>
  <c r="J42" i="11"/>
  <c r="J41" i="11"/>
  <c r="J21" i="11"/>
  <c r="J20" i="11"/>
  <c r="J12" i="11"/>
  <c r="J11" i="11"/>
  <c r="J696" i="11"/>
  <c r="J465" i="11"/>
  <c r="J409" i="11"/>
  <c r="J291" i="11"/>
  <c r="J214" i="11"/>
  <c r="J202" i="11"/>
  <c r="J166" i="11"/>
  <c r="J149" i="11"/>
  <c r="J72" i="11"/>
  <c r="J622" i="11"/>
  <c r="J560" i="11"/>
  <c r="J455" i="11"/>
  <c r="J443" i="11"/>
  <c r="J382" i="11"/>
  <c r="J321" i="11"/>
  <c r="J253" i="11"/>
  <c r="J225" i="11"/>
  <c r="J184" i="11"/>
  <c r="J138" i="11"/>
  <c r="J78" i="11"/>
  <c r="J13" i="11"/>
  <c r="J10" i="11"/>
  <c r="J9" i="11"/>
  <c r="J404" i="11"/>
  <c r="J259" i="11"/>
  <c r="J177" i="11"/>
  <c r="J121" i="11"/>
  <c r="J116" i="11"/>
  <c r="J108" i="11"/>
  <c r="J63" i="11"/>
  <c r="J388" i="11"/>
  <c r="J269" i="11"/>
  <c r="J153" i="11"/>
  <c r="J147" i="11"/>
  <c r="J144" i="11"/>
  <c r="J119" i="11"/>
  <c r="J69" i="11"/>
  <c r="J66" i="11"/>
  <c r="J608" i="11"/>
  <c r="J536" i="11"/>
  <c r="J602" i="11"/>
  <c r="J525" i="11"/>
  <c r="J498" i="11"/>
  <c r="J243" i="11"/>
  <c r="J127" i="11"/>
  <c r="J100" i="11"/>
  <c r="J571" i="11"/>
  <c r="J305" i="11"/>
  <c r="J266" i="11"/>
  <c r="J175" i="11"/>
  <c r="J167" i="11"/>
  <c r="J151" i="11"/>
  <c r="J132" i="11"/>
  <c r="J122" i="11"/>
  <c r="J120" i="11"/>
  <c r="J110" i="11"/>
  <c r="J30" i="11"/>
  <c r="J296" i="11"/>
  <c r="J268" i="11"/>
  <c r="J233" i="11"/>
  <c r="J128" i="11"/>
  <c r="J596" i="11"/>
  <c r="J231" i="11"/>
  <c r="J216" i="11"/>
  <c r="J185" i="11"/>
  <c r="J527" i="11"/>
  <c r="J513" i="11"/>
  <c r="J496" i="11"/>
  <c r="J446" i="11"/>
  <c r="J50" i="11"/>
  <c r="J433" i="11"/>
  <c r="J380" i="11"/>
  <c r="J316" i="11"/>
  <c r="J284" i="11"/>
  <c r="J237" i="11"/>
  <c r="J143" i="11"/>
  <c r="J22" i="11"/>
  <c r="J15" i="11"/>
  <c r="J589" i="11"/>
  <c r="J176" i="11"/>
  <c r="J137" i="11"/>
  <c r="J113" i="11"/>
  <c r="J57" i="11"/>
  <c r="J717" i="11"/>
  <c r="J472" i="11"/>
  <c r="J331" i="11"/>
  <c r="J325" i="11"/>
  <c r="J230" i="11"/>
  <c r="J217" i="11"/>
  <c r="J180" i="11"/>
  <c r="J29" i="11"/>
  <c r="J542" i="11"/>
  <c r="J303" i="11"/>
  <c r="J545" i="11"/>
  <c r="J290" i="11"/>
  <c r="J287" i="11"/>
  <c r="J250" i="11"/>
  <c r="J93" i="11"/>
  <c r="J372" i="11"/>
  <c r="J232" i="11"/>
  <c r="J206" i="11"/>
  <c r="J168" i="11"/>
  <c r="J520" i="11"/>
  <c r="J278" i="11"/>
  <c r="J170" i="11"/>
  <c r="J158" i="11"/>
  <c r="J123" i="11"/>
  <c r="J686" i="11"/>
  <c r="J324" i="11"/>
  <c r="J247" i="11"/>
  <c r="J196" i="11"/>
  <c r="J104" i="11"/>
  <c r="J649" i="11"/>
  <c r="J311" i="11"/>
  <c r="J62" i="11"/>
  <c r="J16" i="11"/>
  <c r="J131" i="11"/>
  <c r="J51" i="11"/>
  <c r="J193" i="11"/>
  <c r="J188" i="11"/>
  <c r="J37" i="11"/>
  <c r="J114" i="11"/>
  <c r="J106" i="11"/>
  <c r="J393" i="11"/>
  <c r="J374" i="11"/>
  <c r="J400" i="11"/>
  <c r="J262" i="11"/>
  <c r="J224" i="11"/>
  <c r="J195" i="11"/>
  <c r="J130" i="11"/>
  <c r="J211" i="11"/>
  <c r="J84" i="11"/>
  <c r="J43" i="11"/>
  <c r="J34" i="11"/>
  <c r="J238" i="11"/>
  <c r="J107" i="11"/>
  <c r="J359" i="11"/>
  <c r="J89" i="11"/>
  <c r="J83" i="11"/>
  <c r="J637" i="11"/>
  <c r="J215" i="11"/>
  <c r="J71" i="11"/>
  <c r="J421" i="11"/>
  <c r="J458" i="11"/>
  <c r="J659" i="11"/>
  <c r="J514" i="11"/>
  <c r="J466" i="11"/>
  <c r="J615" i="11"/>
  <c r="J429" i="11"/>
  <c r="J315" i="11"/>
  <c r="J464" i="11"/>
  <c r="J36" i="11"/>
  <c r="I8" i="2"/>
  <c r="P4" i="2"/>
  <c r="I8" i="4"/>
  <c r="P4" i="4"/>
  <c r="I8" i="6"/>
  <c r="P4" i="6"/>
  <c r="I742" i="1"/>
  <c r="L742" i="1" s="1"/>
  <c r="I721" i="1"/>
  <c r="L721" i="1" s="1"/>
  <c r="I707" i="1"/>
  <c r="L707" i="1" s="1"/>
  <c r="I700" i="1"/>
  <c r="L700" i="1" s="1"/>
  <c r="I686" i="1"/>
  <c r="L686" i="1" s="1"/>
  <c r="I679" i="1"/>
  <c r="L679" i="1" s="1"/>
  <c r="I665" i="1"/>
  <c r="L665" i="1" s="1"/>
  <c r="I644" i="1"/>
  <c r="L644" i="1" s="1"/>
  <c r="I623" i="1"/>
  <c r="L623" i="1" s="1"/>
  <c r="I602" i="1"/>
  <c r="L602" i="1" s="1"/>
  <c r="I588" i="1"/>
  <c r="L588" i="1" s="1"/>
  <c r="I581" i="1"/>
  <c r="L581" i="1" s="1"/>
  <c r="I567" i="1"/>
  <c r="L567" i="1" s="1"/>
  <c r="I560" i="1"/>
  <c r="L560" i="1" s="1"/>
  <c r="I546" i="1"/>
  <c r="L546" i="1" s="1"/>
  <c r="I525" i="1"/>
  <c r="L525" i="1" s="1"/>
  <c r="I504" i="1"/>
  <c r="L504" i="1" s="1"/>
  <c r="I490" i="1"/>
  <c r="L490" i="1" s="1"/>
  <c r="I483" i="1"/>
  <c r="L483" i="1" s="1"/>
  <c r="I469" i="1"/>
  <c r="L469" i="1" s="1"/>
  <c r="I462" i="1"/>
  <c r="L462" i="1" s="1"/>
  <c r="I448" i="1"/>
  <c r="L448" i="1" s="1"/>
  <c r="I441" i="1"/>
  <c r="L441" i="1" s="1"/>
  <c r="I427" i="1"/>
  <c r="L427" i="1" s="1"/>
  <c r="I751" i="1"/>
  <c r="L751" i="1" s="1"/>
  <c r="I737" i="1"/>
  <c r="L737" i="1" s="1"/>
  <c r="I716" i="1"/>
  <c r="L716" i="1" s="1"/>
  <c r="I695" i="1"/>
  <c r="L695" i="1" s="1"/>
  <c r="I674" i="1"/>
  <c r="L674" i="1" s="1"/>
  <c r="I660" i="1"/>
  <c r="L660" i="1" s="1"/>
  <c r="I653" i="1"/>
  <c r="L653" i="1" s="1"/>
  <c r="I639" i="1"/>
  <c r="L639" i="1" s="1"/>
  <c r="I632" i="1"/>
  <c r="L632" i="1" s="1"/>
  <c r="I618" i="1"/>
  <c r="L618" i="1" s="1"/>
  <c r="I597" i="1"/>
  <c r="L597" i="1" s="1"/>
  <c r="I576" i="1"/>
  <c r="L576" i="1" s="1"/>
  <c r="I562" i="1"/>
  <c r="L562" i="1" s="1"/>
  <c r="I555" i="1"/>
  <c r="L555" i="1" s="1"/>
  <c r="I541" i="1"/>
  <c r="L541" i="1" s="1"/>
  <c r="I534" i="1"/>
  <c r="L534" i="1" s="1"/>
  <c r="I520" i="1"/>
  <c r="L520" i="1" s="1"/>
  <c r="I513" i="1"/>
  <c r="L513" i="1" s="1"/>
  <c r="I499" i="1"/>
  <c r="L499" i="1" s="1"/>
  <c r="I478" i="1"/>
  <c r="L478" i="1" s="1"/>
  <c r="I457" i="1"/>
  <c r="L457" i="1" s="1"/>
  <c r="I443" i="1"/>
  <c r="L443" i="1" s="1"/>
  <c r="I436" i="1"/>
  <c r="L436" i="1" s="1"/>
  <c r="I422" i="1"/>
  <c r="L422" i="1" s="1"/>
  <c r="I415" i="1"/>
  <c r="L415" i="1" s="1"/>
  <c r="I401" i="1"/>
  <c r="L401" i="1" s="1"/>
  <c r="I380" i="1"/>
  <c r="L380" i="1" s="1"/>
  <c r="I359" i="1"/>
  <c r="L359" i="1" s="1"/>
  <c r="I338" i="1"/>
  <c r="L338" i="1" s="1"/>
  <c r="I324" i="1"/>
  <c r="L324" i="1" s="1"/>
  <c r="I317" i="1"/>
  <c r="L317" i="1" s="1"/>
  <c r="I303" i="1"/>
  <c r="L303" i="1" s="1"/>
  <c r="I296" i="1"/>
  <c r="L296" i="1" s="1"/>
  <c r="I282" i="1"/>
  <c r="L282" i="1" s="1"/>
  <c r="I261" i="1"/>
  <c r="L261" i="1" s="1"/>
  <c r="I240" i="1"/>
  <c r="L240" i="1" s="1"/>
  <c r="I226" i="1"/>
  <c r="L226" i="1" s="1"/>
  <c r="I219" i="1"/>
  <c r="L219" i="1" s="1"/>
  <c r="I205" i="1"/>
  <c r="L205" i="1" s="1"/>
  <c r="I198" i="1"/>
  <c r="L198" i="1" s="1"/>
  <c r="I184" i="1"/>
  <c r="L184" i="1" s="1"/>
  <c r="I746" i="1"/>
  <c r="L746" i="1" s="1"/>
  <c r="I732" i="1"/>
  <c r="L732" i="1" s="1"/>
  <c r="I725" i="1"/>
  <c r="L725" i="1" s="1"/>
  <c r="I711" i="1"/>
  <c r="L711" i="1" s="1"/>
  <c r="I704" i="1"/>
  <c r="L704" i="1" s="1"/>
  <c r="I690" i="1"/>
  <c r="L690" i="1" s="1"/>
  <c r="I669" i="1"/>
  <c r="L669" i="1" s="1"/>
  <c r="I648" i="1"/>
  <c r="L648" i="1" s="1"/>
  <c r="I634" i="1"/>
  <c r="L634" i="1" s="1"/>
  <c r="I627" i="1"/>
  <c r="L627" i="1" s="1"/>
  <c r="I613" i="1"/>
  <c r="L613" i="1" s="1"/>
  <c r="I606" i="1"/>
  <c r="L606" i="1" s="1"/>
  <c r="I592" i="1"/>
  <c r="L592" i="1" s="1"/>
  <c r="I585" i="1"/>
  <c r="L585" i="1" s="1"/>
  <c r="I571" i="1"/>
  <c r="L571" i="1" s="1"/>
  <c r="I550" i="1"/>
  <c r="L550" i="1" s="1"/>
  <c r="I529" i="1"/>
  <c r="L529" i="1" s="1"/>
  <c r="I515" i="1"/>
  <c r="L515" i="1" s="1"/>
  <c r="I508" i="1"/>
  <c r="L508" i="1" s="1"/>
  <c r="I494" i="1"/>
  <c r="L494" i="1" s="1"/>
  <c r="I487" i="1"/>
  <c r="L487" i="1" s="1"/>
  <c r="I473" i="1"/>
  <c r="L473" i="1" s="1"/>
  <c r="I452" i="1"/>
  <c r="L452" i="1" s="1"/>
  <c r="I431" i="1"/>
  <c r="L431" i="1" s="1"/>
  <c r="I752" i="1"/>
  <c r="L752" i="1" s="1"/>
  <c r="I748" i="1"/>
  <c r="L748" i="1" s="1"/>
  <c r="I745" i="1"/>
  <c r="L745" i="1" s="1"/>
  <c r="I744" i="1"/>
  <c r="L744" i="1" s="1"/>
  <c r="I652" i="1"/>
  <c r="L652" i="1" s="1"/>
  <c r="I651" i="1"/>
  <c r="L651" i="1" s="1"/>
  <c r="I628" i="1"/>
  <c r="L628" i="1" s="1"/>
  <c r="I622" i="1"/>
  <c r="L622" i="1" s="1"/>
  <c r="I621" i="1"/>
  <c r="L621" i="1" s="1"/>
  <c r="I620" i="1"/>
  <c r="L620" i="1" s="1"/>
  <c r="I593" i="1"/>
  <c r="L593" i="1" s="1"/>
  <c r="I587" i="1"/>
  <c r="L587" i="1" s="1"/>
  <c r="I586" i="1"/>
  <c r="L586" i="1" s="1"/>
  <c r="I533" i="1"/>
  <c r="L533" i="1" s="1"/>
  <c r="I532" i="1"/>
  <c r="L532" i="1" s="1"/>
  <c r="I500" i="1"/>
  <c r="L500" i="1" s="1"/>
  <c r="I496" i="1"/>
  <c r="L496" i="1" s="1"/>
  <c r="I493" i="1"/>
  <c r="L493" i="1" s="1"/>
  <c r="I492" i="1"/>
  <c r="L492" i="1" s="1"/>
  <c r="I470" i="1"/>
  <c r="L470" i="1" s="1"/>
  <c r="I440" i="1"/>
  <c r="L440" i="1" s="1"/>
  <c r="I439" i="1"/>
  <c r="L439" i="1" s="1"/>
  <c r="I438" i="1"/>
  <c r="L438" i="1" s="1"/>
  <c r="I394" i="1"/>
  <c r="L394" i="1" s="1"/>
  <c r="I390" i="1"/>
  <c r="L390" i="1" s="1"/>
  <c r="I370" i="1"/>
  <c r="L370" i="1" s="1"/>
  <c r="I353" i="1"/>
  <c r="L353" i="1" s="1"/>
  <c r="I344" i="1"/>
  <c r="L344" i="1" s="1"/>
  <c r="I337" i="1"/>
  <c r="L337" i="1" s="1"/>
  <c r="I306" i="1"/>
  <c r="L306" i="1" s="1"/>
  <c r="I299" i="1"/>
  <c r="L299" i="1" s="1"/>
  <c r="I275" i="1"/>
  <c r="L275" i="1" s="1"/>
  <c r="I265" i="1"/>
  <c r="L265" i="1" s="1"/>
  <c r="I258" i="1"/>
  <c r="L258" i="1" s="1"/>
  <c r="I248" i="1"/>
  <c r="L248" i="1" s="1"/>
  <c r="I228" i="1"/>
  <c r="L228" i="1" s="1"/>
  <c r="I225" i="1"/>
  <c r="L225" i="1" s="1"/>
  <c r="I218" i="1"/>
  <c r="L218" i="1" s="1"/>
  <c r="I187" i="1"/>
  <c r="L187" i="1" s="1"/>
  <c r="I164" i="1"/>
  <c r="L164" i="1" s="1"/>
  <c r="I143" i="1"/>
  <c r="L143" i="1" s="1"/>
  <c r="I122" i="1"/>
  <c r="L122" i="1" s="1"/>
  <c r="I108" i="1"/>
  <c r="L108" i="1" s="1"/>
  <c r="I101" i="1"/>
  <c r="L101" i="1" s="1"/>
  <c r="I87" i="1"/>
  <c r="L87" i="1" s="1"/>
  <c r="I80" i="1"/>
  <c r="L80" i="1" s="1"/>
  <c r="I66" i="1"/>
  <c r="L66" i="1" s="1"/>
  <c r="I45" i="1"/>
  <c r="L45" i="1" s="1"/>
  <c r="I24" i="1"/>
  <c r="L24" i="1" s="1"/>
  <c r="I10" i="1"/>
  <c r="L10" i="1" s="1"/>
  <c r="I295" i="1"/>
  <c r="L295" i="1" s="1"/>
  <c r="I271" i="1"/>
  <c r="L271" i="1" s="1"/>
  <c r="I251" i="1"/>
  <c r="L251" i="1" s="1"/>
  <c r="I204" i="1"/>
  <c r="L204" i="1" s="1"/>
  <c r="I200" i="1"/>
  <c r="L200" i="1" s="1"/>
  <c r="I193" i="1"/>
  <c r="L193" i="1" s="1"/>
  <c r="I159" i="1"/>
  <c r="L159" i="1" s="1"/>
  <c r="I152" i="1"/>
  <c r="L152" i="1" s="1"/>
  <c r="I138" i="1"/>
  <c r="L138" i="1" s="1"/>
  <c r="I117" i="1"/>
  <c r="L117" i="1" s="1"/>
  <c r="I96" i="1"/>
  <c r="L96" i="1" s="1"/>
  <c r="I82" i="1"/>
  <c r="L82" i="1" s="1"/>
  <c r="I75" i="1"/>
  <c r="L75" i="1" s="1"/>
  <c r="I54" i="1"/>
  <c r="L54" i="1" s="1"/>
  <c r="I40" i="1"/>
  <c r="L40" i="1" s="1"/>
  <c r="I33" i="1"/>
  <c r="L33" i="1" s="1"/>
  <c r="I743" i="1"/>
  <c r="L743" i="1" s="1"/>
  <c r="I735" i="1"/>
  <c r="L735" i="1" s="1"/>
  <c r="I643" i="1"/>
  <c r="L643" i="1" s="1"/>
  <c r="I641" i="1"/>
  <c r="L641" i="1" s="1"/>
  <c r="I615" i="1"/>
  <c r="L615" i="1" s="1"/>
  <c r="I611" i="1"/>
  <c r="L611" i="1" s="1"/>
  <c r="I530" i="1"/>
  <c r="L530" i="1" s="1"/>
  <c r="I523" i="1"/>
  <c r="L523" i="1" s="1"/>
  <c r="I491" i="1"/>
  <c r="L491" i="1" s="1"/>
  <c r="I429" i="1"/>
  <c r="L429" i="1" s="1"/>
  <c r="I414" i="1"/>
  <c r="L414" i="1" s="1"/>
  <c r="I407" i="1"/>
  <c r="L407" i="1" s="1"/>
  <c r="I352" i="1"/>
  <c r="L352" i="1" s="1"/>
  <c r="I346" i="1"/>
  <c r="L346" i="1" s="1"/>
  <c r="I343" i="1"/>
  <c r="L343" i="1" s="1"/>
  <c r="I305" i="1"/>
  <c r="L305" i="1" s="1"/>
  <c r="I288" i="1"/>
  <c r="L288" i="1" s="1"/>
  <c r="I281" i="1"/>
  <c r="L281" i="1" s="1"/>
  <c r="I264" i="1"/>
  <c r="L264" i="1" s="1"/>
  <c r="I257" i="1"/>
  <c r="L257" i="1" s="1"/>
  <c r="I247" i="1"/>
  <c r="L247" i="1" s="1"/>
  <c r="I186" i="1"/>
  <c r="L186" i="1" s="1"/>
  <c r="I168" i="1"/>
  <c r="L168" i="1" s="1"/>
  <c r="I147" i="1"/>
  <c r="L147" i="1" s="1"/>
  <c r="I133" i="1"/>
  <c r="L133" i="1" s="1"/>
  <c r="I105" i="1"/>
  <c r="L105" i="1" s="1"/>
  <c r="I70" i="1"/>
  <c r="L70" i="1" s="1"/>
  <c r="I28" i="1"/>
  <c r="L28" i="1" s="1"/>
  <c r="I747" i="1"/>
  <c r="L747" i="1" s="1"/>
  <c r="I741" i="1"/>
  <c r="L741" i="1" s="1"/>
  <c r="I740" i="1"/>
  <c r="L740" i="1" s="1"/>
  <c r="I739" i="1"/>
  <c r="L739" i="1" s="1"/>
  <c r="I654" i="1"/>
  <c r="L654" i="1" s="1"/>
  <c r="I650" i="1"/>
  <c r="L650" i="1" s="1"/>
  <c r="I647" i="1"/>
  <c r="L647" i="1" s="1"/>
  <c r="I646" i="1"/>
  <c r="L646" i="1" s="1"/>
  <c r="I624" i="1"/>
  <c r="L624" i="1" s="1"/>
  <c r="I617" i="1"/>
  <c r="L617" i="1" s="1"/>
  <c r="I616" i="1"/>
  <c r="L616" i="1" s="1"/>
  <c r="I589" i="1"/>
  <c r="L589" i="1" s="1"/>
  <c r="I535" i="1"/>
  <c r="L535" i="1" s="1"/>
  <c r="I531" i="1"/>
  <c r="L531" i="1" s="1"/>
  <c r="I528" i="1"/>
  <c r="L528" i="1" s="1"/>
  <c r="I527" i="1"/>
  <c r="L527" i="1" s="1"/>
  <c r="I495" i="1"/>
  <c r="L495" i="1" s="1"/>
  <c r="I435" i="1"/>
  <c r="L435" i="1" s="1"/>
  <c r="I434" i="1"/>
  <c r="L434" i="1" s="1"/>
  <c r="I416" i="1"/>
  <c r="L416" i="1" s="1"/>
  <c r="I383" i="1"/>
  <c r="L383" i="1" s="1"/>
  <c r="I376" i="1"/>
  <c r="L376" i="1" s="1"/>
  <c r="I366" i="1"/>
  <c r="L366" i="1" s="1"/>
  <c r="I360" i="1"/>
  <c r="L360" i="1" s="1"/>
  <c r="I330" i="1"/>
  <c r="L330" i="1" s="1"/>
  <c r="I323" i="1"/>
  <c r="L323" i="1" s="1"/>
  <c r="I319" i="1"/>
  <c r="L319" i="1" s="1"/>
  <c r="I312" i="1"/>
  <c r="L312" i="1" s="1"/>
  <c r="I234" i="1"/>
  <c r="L234" i="1" s="1"/>
  <c r="I211" i="1"/>
  <c r="L211" i="1" s="1"/>
  <c r="I180" i="1"/>
  <c r="L180" i="1" s="1"/>
  <c r="I173" i="1"/>
  <c r="L173" i="1" s="1"/>
  <c r="I61" i="1"/>
  <c r="L61" i="1" s="1"/>
  <c r="I19" i="1"/>
  <c r="L19" i="1" s="1"/>
  <c r="I736" i="1"/>
  <c r="L736" i="1" s="1"/>
  <c r="I649" i="1"/>
  <c r="L649" i="1" s="1"/>
  <c r="I642" i="1"/>
  <c r="L642" i="1" s="1"/>
  <c r="I619" i="1"/>
  <c r="L619" i="1" s="1"/>
  <c r="I612" i="1"/>
  <c r="L612" i="1" s="1"/>
  <c r="I524" i="1"/>
  <c r="L524" i="1" s="1"/>
  <c r="I522" i="1"/>
  <c r="L522" i="1" s="1"/>
  <c r="I437" i="1"/>
  <c r="L437" i="1" s="1"/>
  <c r="I430" i="1"/>
  <c r="L430" i="1" s="1"/>
  <c r="I400" i="1"/>
  <c r="L400" i="1" s="1"/>
  <c r="I389" i="1"/>
  <c r="L389" i="1" s="1"/>
  <c r="I336" i="1"/>
  <c r="L336" i="1" s="1"/>
  <c r="I298" i="1"/>
  <c r="L298" i="1" s="1"/>
  <c r="I241" i="1"/>
  <c r="L241" i="1" s="1"/>
  <c r="I224" i="1"/>
  <c r="L224" i="1" s="1"/>
  <c r="I217" i="1"/>
  <c r="L217" i="1" s="1"/>
  <c r="I154" i="1"/>
  <c r="L154" i="1" s="1"/>
  <c r="I126" i="1"/>
  <c r="L126" i="1" s="1"/>
  <c r="I112" i="1"/>
  <c r="L112" i="1" s="1"/>
  <c r="I91" i="1"/>
  <c r="L91" i="1" s="1"/>
  <c r="I35" i="1"/>
  <c r="L35" i="1" s="1"/>
  <c r="I14" i="1"/>
  <c r="L14" i="1" s="1"/>
  <c r="I433" i="1"/>
  <c r="L433" i="1" s="1"/>
  <c r="I49" i="1"/>
  <c r="L49" i="1" s="1"/>
  <c r="I705" i="1"/>
  <c r="L705" i="1" s="1"/>
  <c r="I699" i="1"/>
  <c r="L699" i="1" s="1"/>
  <c r="I698" i="1"/>
  <c r="L698" i="1" s="1"/>
  <c r="I697" i="1"/>
  <c r="L697" i="1" s="1"/>
  <c r="I675" i="1"/>
  <c r="L675" i="1" s="1"/>
  <c r="I671" i="1"/>
  <c r="L671" i="1" s="1"/>
  <c r="I668" i="1"/>
  <c r="L668" i="1" s="1"/>
  <c r="I667" i="1"/>
  <c r="L667" i="1" s="1"/>
  <c r="I580" i="1"/>
  <c r="L580" i="1" s="1"/>
  <c r="I579" i="1"/>
  <c r="L579" i="1" s="1"/>
  <c r="I578" i="1"/>
  <c r="L578" i="1" s="1"/>
  <c r="I556" i="1"/>
  <c r="L556" i="1" s="1"/>
  <c r="I552" i="1"/>
  <c r="L552" i="1" s="1"/>
  <c r="I549" i="1"/>
  <c r="L549" i="1" s="1"/>
  <c r="I548" i="1"/>
  <c r="L548" i="1" s="1"/>
  <c r="I458" i="1"/>
  <c r="L458" i="1" s="1"/>
  <c r="I454" i="1"/>
  <c r="L454" i="1" s="1"/>
  <c r="I451" i="1"/>
  <c r="L451" i="1" s="1"/>
  <c r="I450" i="1"/>
  <c r="L450" i="1" s="1"/>
  <c r="I418" i="1"/>
  <c r="L418" i="1" s="1"/>
  <c r="I405" i="1"/>
  <c r="L405" i="1" s="1"/>
  <c r="I398" i="1"/>
  <c r="L398" i="1" s="1"/>
  <c r="I387" i="1"/>
  <c r="L387" i="1" s="1"/>
  <c r="I381" i="1"/>
  <c r="L381" i="1" s="1"/>
  <c r="I364" i="1"/>
  <c r="L364" i="1" s="1"/>
  <c r="I357" i="1"/>
  <c r="L357" i="1" s="1"/>
  <c r="I341" i="1"/>
  <c r="L341" i="1" s="1"/>
  <c r="I334" i="1"/>
  <c r="L334" i="1" s="1"/>
  <c r="I286" i="1"/>
  <c r="L286" i="1" s="1"/>
  <c r="I279" i="1"/>
  <c r="L279" i="1" s="1"/>
  <c r="I255" i="1"/>
  <c r="L255" i="1" s="1"/>
  <c r="I232" i="1"/>
  <c r="L232" i="1" s="1"/>
  <c r="I222" i="1"/>
  <c r="L222" i="1" s="1"/>
  <c r="I215" i="1"/>
  <c r="L215" i="1" s="1"/>
  <c r="I176" i="1"/>
  <c r="L176" i="1" s="1"/>
  <c r="I162" i="1"/>
  <c r="L162" i="1" s="1"/>
  <c r="I141" i="1"/>
  <c r="L141" i="1" s="1"/>
  <c r="I120" i="1"/>
  <c r="L120" i="1" s="1"/>
  <c r="I106" i="1"/>
  <c r="L106" i="1" s="1"/>
  <c r="I99" i="1"/>
  <c r="L99" i="1" s="1"/>
  <c r="I85" i="1"/>
  <c r="L85" i="1" s="1"/>
  <c r="I78" i="1"/>
  <c r="L78" i="1" s="1"/>
  <c r="I64" i="1"/>
  <c r="L64" i="1" s="1"/>
  <c r="I57" i="1"/>
  <c r="L57" i="1" s="1"/>
  <c r="I43" i="1"/>
  <c r="L43" i="1" s="1"/>
  <c r="I22" i="1"/>
  <c r="L22" i="1" s="1"/>
  <c r="I730" i="1"/>
  <c r="L730" i="1" s="1"/>
  <c r="I723" i="1"/>
  <c r="L723" i="1" s="1"/>
  <c r="I722" i="1"/>
  <c r="L722" i="1" s="1"/>
  <c r="I696" i="1"/>
  <c r="L696" i="1" s="1"/>
  <c r="I678" i="1"/>
  <c r="L678" i="1" s="1"/>
  <c r="I614" i="1"/>
  <c r="L614" i="1" s="1"/>
  <c r="I607" i="1"/>
  <c r="L607" i="1" s="1"/>
  <c r="I590" i="1"/>
  <c r="L590" i="1" s="1"/>
  <c r="I547" i="1"/>
  <c r="L547" i="1" s="1"/>
  <c r="I543" i="1"/>
  <c r="L543" i="1" s="1"/>
  <c r="I373" i="1"/>
  <c r="L373" i="1" s="1"/>
  <c r="I372" i="1"/>
  <c r="L372" i="1" s="1"/>
  <c r="I371" i="1"/>
  <c r="L371" i="1" s="1"/>
  <c r="I367" i="1"/>
  <c r="L367" i="1" s="1"/>
  <c r="I347" i="1"/>
  <c r="L347" i="1" s="1"/>
  <c r="I342" i="1"/>
  <c r="L342" i="1" s="1"/>
  <c r="I333" i="1"/>
  <c r="L333" i="1" s="1"/>
  <c r="I332" i="1"/>
  <c r="L332" i="1" s="1"/>
  <c r="I734" i="1"/>
  <c r="L734" i="1" s="1"/>
  <c r="I729" i="1"/>
  <c r="L729" i="1" s="1"/>
  <c r="I706" i="1"/>
  <c r="L706" i="1" s="1"/>
  <c r="I692" i="1"/>
  <c r="L692" i="1" s="1"/>
  <c r="I661" i="1"/>
  <c r="L661" i="1" s="1"/>
  <c r="I645" i="1"/>
  <c r="L645" i="1" s="1"/>
  <c r="I630" i="1"/>
  <c r="L630" i="1" s="1"/>
  <c r="I608" i="1"/>
  <c r="L608" i="1" s="1"/>
  <c r="I591" i="1"/>
  <c r="L591" i="1" s="1"/>
  <c r="I582" i="1"/>
  <c r="L582" i="1" s="1"/>
  <c r="I569" i="1"/>
  <c r="L569" i="1" s="1"/>
  <c r="I568" i="1"/>
  <c r="L568" i="1" s="1"/>
  <c r="I551" i="1"/>
  <c r="L551" i="1" s="1"/>
  <c r="I503" i="1"/>
  <c r="L503" i="1" s="1"/>
  <c r="I466" i="1"/>
  <c r="L466" i="1" s="1"/>
  <c r="I465" i="1"/>
  <c r="L465" i="1" s="1"/>
  <c r="I456" i="1"/>
  <c r="L456" i="1" s="1"/>
  <c r="I406" i="1"/>
  <c r="L406" i="1" s="1"/>
  <c r="I395" i="1"/>
  <c r="L395" i="1" s="1"/>
  <c r="I391" i="1"/>
  <c r="L391" i="1" s="1"/>
  <c r="I358" i="1"/>
  <c r="L358" i="1" s="1"/>
  <c r="I322" i="1"/>
  <c r="L322" i="1" s="1"/>
  <c r="I291" i="1"/>
  <c r="L291" i="1" s="1"/>
  <c r="I290" i="1"/>
  <c r="L290" i="1" s="1"/>
  <c r="I280" i="1"/>
  <c r="L280" i="1" s="1"/>
  <c r="I724" i="1"/>
  <c r="L724" i="1" s="1"/>
  <c r="I609" i="1"/>
  <c r="L609" i="1" s="1"/>
  <c r="I598" i="1"/>
  <c r="L598" i="1" s="1"/>
  <c r="I575" i="1"/>
  <c r="L575" i="1" s="1"/>
  <c r="I485" i="1"/>
  <c r="L485" i="1" s="1"/>
  <c r="I484" i="1"/>
  <c r="L484" i="1" s="1"/>
  <c r="I467" i="1"/>
  <c r="L467" i="1" s="1"/>
  <c r="I461" i="1"/>
  <c r="L461" i="1" s="1"/>
  <c r="I397" i="1"/>
  <c r="L397" i="1" s="1"/>
  <c r="I396" i="1"/>
  <c r="L396" i="1" s="1"/>
  <c r="I393" i="1"/>
  <c r="L393" i="1" s="1"/>
  <c r="I392" i="1"/>
  <c r="L392" i="1" s="1"/>
  <c r="I382" i="1"/>
  <c r="L382" i="1" s="1"/>
  <c r="I374" i="1"/>
  <c r="L374" i="1" s="1"/>
  <c r="I369" i="1"/>
  <c r="L369" i="1" s="1"/>
  <c r="I368" i="1"/>
  <c r="L368" i="1" s="1"/>
  <c r="I349" i="1"/>
  <c r="L349" i="1" s="1"/>
  <c r="I348" i="1"/>
  <c r="L348" i="1" s="1"/>
  <c r="I292" i="1"/>
  <c r="L292" i="1" s="1"/>
  <c r="I249" i="1"/>
  <c r="L249" i="1" s="1"/>
  <c r="I229" i="1"/>
  <c r="L229" i="1" s="1"/>
  <c r="I738" i="1"/>
  <c r="L738" i="1" s="1"/>
  <c r="I693" i="1"/>
  <c r="L693" i="1" s="1"/>
  <c r="I666" i="1"/>
  <c r="L666" i="1" s="1"/>
  <c r="I662" i="1"/>
  <c r="L662" i="1" s="1"/>
  <c r="I638" i="1"/>
  <c r="L638" i="1" s="1"/>
  <c r="I603" i="1"/>
  <c r="L603" i="1" s="1"/>
  <c r="I599" i="1"/>
  <c r="L599" i="1" s="1"/>
  <c r="I583" i="1"/>
  <c r="L583" i="1" s="1"/>
  <c r="I570" i="1"/>
  <c r="L570" i="1" s="1"/>
  <c r="I544" i="1"/>
  <c r="L544" i="1" s="1"/>
  <c r="I538" i="1"/>
  <c r="L538" i="1" s="1"/>
  <c r="I497" i="1"/>
  <c r="L497" i="1" s="1"/>
  <c r="I474" i="1"/>
  <c r="L474" i="1" s="1"/>
  <c r="I468" i="1"/>
  <c r="L468" i="1" s="1"/>
  <c r="I444" i="1"/>
  <c r="L444" i="1" s="1"/>
  <c r="I423" i="1"/>
  <c r="L423" i="1" s="1"/>
  <c r="I350" i="1"/>
  <c r="L350" i="1" s="1"/>
  <c r="I318" i="1"/>
  <c r="L318" i="1" s="1"/>
  <c r="I307" i="1"/>
  <c r="L307" i="1" s="1"/>
  <c r="I256" i="1"/>
  <c r="L256" i="1" s="1"/>
  <c r="I231" i="1"/>
  <c r="L231" i="1" s="1"/>
  <c r="I230" i="1"/>
  <c r="L230" i="1" s="1"/>
  <c r="I719" i="1"/>
  <c r="L719" i="1" s="1"/>
  <c r="I712" i="1"/>
  <c r="L712" i="1" s="1"/>
  <c r="I708" i="1"/>
  <c r="L708" i="1" s="1"/>
  <c r="I694" i="1"/>
  <c r="L694" i="1" s="1"/>
  <c r="I663" i="1"/>
  <c r="L663" i="1" s="1"/>
  <c r="I584" i="1"/>
  <c r="L584" i="1" s="1"/>
  <c r="I545" i="1"/>
  <c r="L545" i="1" s="1"/>
  <c r="I540" i="1"/>
  <c r="L540" i="1" s="1"/>
  <c r="I517" i="1"/>
  <c r="L517" i="1" s="1"/>
  <c r="I509" i="1"/>
  <c r="L509" i="1" s="1"/>
  <c r="I505" i="1"/>
  <c r="L505" i="1" s="1"/>
  <c r="I453" i="1"/>
  <c r="L453" i="1" s="1"/>
  <c r="I410" i="1"/>
  <c r="L410" i="1" s="1"/>
  <c r="I409" i="1"/>
  <c r="L409" i="1" s="1"/>
  <c r="I399" i="1"/>
  <c r="L399" i="1" s="1"/>
  <c r="I327" i="1"/>
  <c r="L327" i="1" s="1"/>
  <c r="I325" i="1"/>
  <c r="L325" i="1" s="1"/>
  <c r="I310" i="1"/>
  <c r="L310" i="1" s="1"/>
  <c r="I294" i="1"/>
  <c r="L294" i="1" s="1"/>
  <c r="I285" i="1"/>
  <c r="L285" i="1" s="1"/>
  <c r="I284" i="1"/>
  <c r="L284" i="1" s="1"/>
  <c r="I283" i="1"/>
  <c r="L283" i="1" s="1"/>
  <c r="I269" i="1"/>
  <c r="L269" i="1" s="1"/>
  <c r="I161" i="1"/>
  <c r="L161" i="1" s="1"/>
  <c r="I151" i="1"/>
  <c r="L151" i="1" s="1"/>
  <c r="I131" i="1"/>
  <c r="L131" i="1" s="1"/>
  <c r="I95" i="1"/>
  <c r="L95" i="1" s="1"/>
  <c r="I65" i="1"/>
  <c r="L65" i="1" s="1"/>
  <c r="I683" i="1"/>
  <c r="L683" i="1" s="1"/>
  <c r="I561" i="1"/>
  <c r="L561" i="1" s="1"/>
  <c r="I519" i="1"/>
  <c r="L519" i="1" s="1"/>
  <c r="I514" i="1"/>
  <c r="L514" i="1" s="1"/>
  <c r="I482" i="1"/>
  <c r="L482" i="1" s="1"/>
  <c r="I472" i="1"/>
  <c r="L472" i="1" s="1"/>
  <c r="I424" i="1"/>
  <c r="L424" i="1" s="1"/>
  <c r="I377" i="1"/>
  <c r="L377" i="1" s="1"/>
  <c r="I351" i="1"/>
  <c r="L351" i="1" s="1"/>
  <c r="I250" i="1"/>
  <c r="L250" i="1" s="1"/>
  <c r="I199" i="1"/>
  <c r="L199" i="1" s="1"/>
  <c r="I192" i="1"/>
  <c r="L192" i="1" s="1"/>
  <c r="I185" i="1"/>
  <c r="L185" i="1" s="1"/>
  <c r="I89" i="1"/>
  <c r="L89" i="1" s="1"/>
  <c r="I88" i="1"/>
  <c r="L88" i="1" s="1"/>
  <c r="I44" i="1"/>
  <c r="L44" i="1" s="1"/>
  <c r="I18" i="1"/>
  <c r="L18" i="1" s="1"/>
  <c r="I526" i="1"/>
  <c r="L526" i="1" s="1"/>
  <c r="I408" i="1"/>
  <c r="L408" i="1" s="1"/>
  <c r="I212" i="1"/>
  <c r="L212" i="1" s="1"/>
  <c r="I132" i="1"/>
  <c r="L132" i="1" s="1"/>
  <c r="I128" i="1"/>
  <c r="L128" i="1" s="1"/>
  <c r="I92" i="1"/>
  <c r="L92" i="1" s="1"/>
  <c r="I76" i="1"/>
  <c r="L76" i="1" s="1"/>
  <c r="I52" i="1"/>
  <c r="L52" i="1" s="1"/>
  <c r="I565" i="1"/>
  <c r="L565" i="1" s="1"/>
  <c r="I554" i="1"/>
  <c r="L554" i="1" s="1"/>
  <c r="I69" i="1"/>
  <c r="L69" i="1" s="1"/>
  <c r="I688" i="1"/>
  <c r="L688" i="1" s="1"/>
  <c r="I242" i="1"/>
  <c r="L242" i="1" s="1"/>
  <c r="I182" i="1"/>
  <c r="L182" i="1" s="1"/>
  <c r="I83" i="1"/>
  <c r="L83" i="1" s="1"/>
  <c r="I37" i="1"/>
  <c r="L37" i="1" s="1"/>
  <c r="I594" i="1"/>
  <c r="L594" i="1" s="1"/>
  <c r="I417" i="1"/>
  <c r="L417" i="1" s="1"/>
  <c r="I169" i="1"/>
  <c r="L169" i="1" s="1"/>
  <c r="I109" i="1"/>
  <c r="L109" i="1" s="1"/>
  <c r="I71" i="1"/>
  <c r="L71" i="1" s="1"/>
  <c r="I30" i="1"/>
  <c r="L30" i="1" s="1"/>
  <c r="I566" i="1"/>
  <c r="L566" i="1" s="1"/>
  <c r="I432" i="1"/>
  <c r="L432" i="1" s="1"/>
  <c r="I313" i="1"/>
  <c r="L313" i="1" s="1"/>
  <c r="I272" i="1"/>
  <c r="L272" i="1" s="1"/>
  <c r="I239" i="1"/>
  <c r="L239" i="1" s="1"/>
  <c r="I111" i="1"/>
  <c r="L111" i="1" s="1"/>
  <c r="I63" i="1"/>
  <c r="L63" i="1" s="1"/>
  <c r="I636" i="1"/>
  <c r="L636" i="1" s="1"/>
  <c r="I479" i="1"/>
  <c r="L479" i="1" s="1"/>
  <c r="I412" i="1"/>
  <c r="L412" i="1" s="1"/>
  <c r="I146" i="1"/>
  <c r="L146" i="1" s="1"/>
  <c r="I137" i="1"/>
  <c r="L137" i="1" s="1"/>
  <c r="I720" i="1"/>
  <c r="L720" i="1" s="1"/>
  <c r="I670" i="1"/>
  <c r="L670" i="1" s="1"/>
  <c r="I210" i="1"/>
  <c r="L210" i="1" s="1"/>
  <c r="I149" i="1"/>
  <c r="L149" i="1" s="1"/>
  <c r="I16" i="1"/>
  <c r="L16" i="1" s="1"/>
  <c r="I718" i="1"/>
  <c r="L718" i="1" s="1"/>
  <c r="I658" i="1"/>
  <c r="L658" i="1" s="1"/>
  <c r="I657" i="1"/>
  <c r="L657" i="1" s="1"/>
  <c r="I595" i="1"/>
  <c r="L595" i="1" s="1"/>
  <c r="I480" i="1"/>
  <c r="L480" i="1" s="1"/>
  <c r="I477" i="1"/>
  <c r="L477" i="1" s="1"/>
  <c r="I475" i="1"/>
  <c r="L475" i="1" s="1"/>
  <c r="I447" i="1"/>
  <c r="L447" i="1" s="1"/>
  <c r="I419" i="1"/>
  <c r="L419" i="1" s="1"/>
  <c r="I404" i="1"/>
  <c r="L404" i="1" s="1"/>
  <c r="I386" i="1"/>
  <c r="L386" i="1" s="1"/>
  <c r="I375" i="1"/>
  <c r="L375" i="1" s="1"/>
  <c r="I363" i="1"/>
  <c r="L363" i="1" s="1"/>
  <c r="I321" i="1"/>
  <c r="L321" i="1" s="1"/>
  <c r="I311" i="1"/>
  <c r="L311" i="1" s="1"/>
  <c r="I302" i="1"/>
  <c r="L302" i="1" s="1"/>
  <c r="I262" i="1"/>
  <c r="L262" i="1" s="1"/>
  <c r="I203" i="1"/>
  <c r="L203" i="1" s="1"/>
  <c r="I178" i="1"/>
  <c r="L178" i="1" s="1"/>
  <c r="I175" i="1"/>
  <c r="L175" i="1" s="1"/>
  <c r="I174" i="1"/>
  <c r="L174" i="1" s="1"/>
  <c r="I116" i="1"/>
  <c r="L116" i="1" s="1"/>
  <c r="I100" i="1"/>
  <c r="L100" i="1" s="1"/>
  <c r="I47" i="1"/>
  <c r="L47" i="1" s="1"/>
  <c r="I9" i="1"/>
  <c r="L9" i="1" s="1"/>
  <c r="I335" i="1"/>
  <c r="L335" i="1" s="1"/>
  <c r="I331" i="1"/>
  <c r="L331" i="1" s="1"/>
  <c r="I315" i="1"/>
  <c r="L315" i="1" s="1"/>
  <c r="I297" i="1"/>
  <c r="L297" i="1" s="1"/>
  <c r="I270" i="1"/>
  <c r="L270" i="1" s="1"/>
  <c r="I244" i="1"/>
  <c r="L244" i="1" s="1"/>
  <c r="I227" i="1"/>
  <c r="L227" i="1" s="1"/>
  <c r="I48" i="1"/>
  <c r="L48" i="1" s="1"/>
  <c r="I46" i="1"/>
  <c r="L46" i="1" s="1"/>
  <c r="I21" i="1"/>
  <c r="L21" i="1" s="1"/>
  <c r="I20" i="1"/>
  <c r="L20" i="1" s="1"/>
  <c r="I687" i="1"/>
  <c r="L687" i="1" s="1"/>
  <c r="I245" i="1"/>
  <c r="L245" i="1" s="1"/>
  <c r="I77" i="1"/>
  <c r="L77" i="1" s="1"/>
  <c r="I316" i="1"/>
  <c r="L316" i="1" s="1"/>
  <c r="I287" i="1"/>
  <c r="L287" i="1" s="1"/>
  <c r="I268" i="1"/>
  <c r="L268" i="1" s="1"/>
  <c r="I153" i="1"/>
  <c r="L153" i="1" s="1"/>
  <c r="I103" i="1"/>
  <c r="L103" i="1" s="1"/>
  <c r="I23" i="1"/>
  <c r="L23" i="1" s="1"/>
  <c r="I625" i="1"/>
  <c r="L625" i="1" s="1"/>
  <c r="I402" i="1"/>
  <c r="L402" i="1" s="1"/>
  <c r="I252" i="1"/>
  <c r="L252" i="1" s="1"/>
  <c r="I246" i="1"/>
  <c r="L246" i="1" s="1"/>
  <c r="I206" i="1"/>
  <c r="L206" i="1" s="1"/>
  <c r="I183" i="1"/>
  <c r="L183" i="1" s="1"/>
  <c r="I134" i="1"/>
  <c r="L134" i="1" s="1"/>
  <c r="I38" i="1"/>
  <c r="L38" i="1" s="1"/>
  <c r="I749" i="1"/>
  <c r="L749" i="1" s="1"/>
  <c r="I320" i="1"/>
  <c r="L320" i="1" s="1"/>
  <c r="I145" i="1"/>
  <c r="L145" i="1" s="1"/>
  <c r="I39" i="1"/>
  <c r="L39" i="1" s="1"/>
  <c r="I507" i="1"/>
  <c r="L507" i="1" s="1"/>
  <c r="I356" i="1"/>
  <c r="L356" i="1" s="1"/>
  <c r="I170" i="1"/>
  <c r="L170" i="1" s="1"/>
  <c r="I98" i="1"/>
  <c r="L98" i="1" s="1"/>
  <c r="I728" i="1"/>
  <c r="L728" i="1" s="1"/>
  <c r="I709" i="1"/>
  <c r="L709" i="1" s="1"/>
  <c r="I701" i="1"/>
  <c r="L701" i="1" s="1"/>
  <c r="I172" i="1"/>
  <c r="L172" i="1" s="1"/>
  <c r="I124" i="1"/>
  <c r="L124" i="1" s="1"/>
  <c r="I73" i="1"/>
  <c r="L73" i="1" s="1"/>
  <c r="I13" i="1"/>
  <c r="L13" i="1" s="1"/>
  <c r="I572" i="1"/>
  <c r="L572" i="1" s="1"/>
  <c r="I428" i="1"/>
  <c r="L428" i="1" s="1"/>
  <c r="I216" i="1"/>
  <c r="L216" i="1" s="1"/>
  <c r="I750" i="1"/>
  <c r="L750" i="1" s="1"/>
  <c r="I726" i="1"/>
  <c r="L726" i="1" s="1"/>
  <c r="I689" i="1"/>
  <c r="L689" i="1" s="1"/>
  <c r="I600" i="1"/>
  <c r="L600" i="1" s="1"/>
  <c r="I553" i="1"/>
  <c r="L553" i="1" s="1"/>
  <c r="I521" i="1"/>
  <c r="L521" i="1" s="1"/>
  <c r="I314" i="1"/>
  <c r="L314" i="1" s="1"/>
  <c r="I150" i="1"/>
  <c r="L150" i="1" s="1"/>
  <c r="I115" i="1"/>
  <c r="L115" i="1" s="1"/>
  <c r="I702" i="1"/>
  <c r="L702" i="1" s="1"/>
  <c r="I680" i="1"/>
  <c r="L680" i="1" s="1"/>
  <c r="I633" i="1"/>
  <c r="L633" i="1" s="1"/>
  <c r="I631" i="1"/>
  <c r="L631" i="1" s="1"/>
  <c r="I498" i="1"/>
  <c r="L498" i="1" s="1"/>
  <c r="I488" i="1"/>
  <c r="L488" i="1" s="1"/>
  <c r="I464" i="1"/>
  <c r="L464" i="1" s="1"/>
  <c r="I459" i="1"/>
  <c r="L459" i="1" s="1"/>
  <c r="I442" i="1"/>
  <c r="L442" i="1" s="1"/>
  <c r="I413" i="1"/>
  <c r="L413" i="1" s="1"/>
  <c r="I354" i="1"/>
  <c r="L354" i="1" s="1"/>
  <c r="I267" i="1"/>
  <c r="L267" i="1" s="1"/>
  <c r="I259" i="1"/>
  <c r="L259" i="1" s="1"/>
  <c r="I236" i="1"/>
  <c r="L236" i="1" s="1"/>
  <c r="I155" i="1"/>
  <c r="L155" i="1" s="1"/>
  <c r="I130" i="1"/>
  <c r="L130" i="1" s="1"/>
  <c r="I90" i="1"/>
  <c r="L90" i="1" s="1"/>
  <c r="I68" i="1"/>
  <c r="L68" i="1" s="1"/>
  <c r="I573" i="1"/>
  <c r="L573" i="1" s="1"/>
  <c r="I384" i="1"/>
  <c r="L384" i="1" s="1"/>
  <c r="I263" i="1"/>
  <c r="L263" i="1" s="1"/>
  <c r="I237" i="1"/>
  <c r="L237" i="1" s="1"/>
  <c r="I194" i="1"/>
  <c r="L194" i="1" s="1"/>
  <c r="I94" i="1"/>
  <c r="L94" i="1" s="1"/>
  <c r="I50" i="1"/>
  <c r="L50" i="1" s="1"/>
  <c r="I559" i="1"/>
  <c r="L559" i="1" s="1"/>
  <c r="I177" i="1"/>
  <c r="L177" i="1" s="1"/>
  <c r="I167" i="1"/>
  <c r="L167" i="1" s="1"/>
  <c r="I542" i="1"/>
  <c r="L542" i="1" s="1"/>
  <c r="I476" i="1"/>
  <c r="L476" i="1" s="1"/>
  <c r="I160" i="1"/>
  <c r="L160" i="1" s="1"/>
  <c r="I563" i="1"/>
  <c r="L563" i="1" s="1"/>
  <c r="I385" i="1"/>
  <c r="L385" i="1" s="1"/>
  <c r="I339" i="1"/>
  <c r="L339" i="1" s="1"/>
  <c r="I209" i="1"/>
  <c r="L209" i="1" s="1"/>
  <c r="I171" i="1"/>
  <c r="L171" i="1" s="1"/>
  <c r="I62" i="1"/>
  <c r="L62" i="1" s="1"/>
  <c r="I32" i="1"/>
  <c r="L32" i="1" s="1"/>
  <c r="I12" i="1"/>
  <c r="L12" i="1" s="1"/>
  <c r="I577" i="1"/>
  <c r="L577" i="1" s="1"/>
  <c r="I403" i="1"/>
  <c r="L403" i="1" s="1"/>
  <c r="I254" i="1"/>
  <c r="L254" i="1" s="1"/>
  <c r="I42" i="1"/>
  <c r="L42" i="1" s="1"/>
  <c r="I626" i="1"/>
  <c r="L626" i="1" s="1"/>
  <c r="I537" i="1"/>
  <c r="L537" i="1" s="1"/>
  <c r="I340" i="1"/>
  <c r="L340" i="1" s="1"/>
  <c r="I301" i="1"/>
  <c r="L301" i="1" s="1"/>
  <c r="I191" i="1"/>
  <c r="L191" i="1" s="1"/>
  <c r="I113" i="1"/>
  <c r="L113" i="1" s="1"/>
  <c r="I308" i="1"/>
  <c r="L308" i="1" s="1"/>
  <c r="I289" i="1"/>
  <c r="L289" i="1" s="1"/>
  <c r="I266" i="1"/>
  <c r="L266" i="1" s="1"/>
  <c r="I74" i="1"/>
  <c r="L74" i="1" s="1"/>
  <c r="I715" i="1"/>
  <c r="L715" i="1" s="1"/>
  <c r="I710" i="1"/>
  <c r="L710" i="1" s="1"/>
  <c r="I673" i="1"/>
  <c r="L673" i="1" s="1"/>
  <c r="I637" i="1"/>
  <c r="L637" i="1" s="1"/>
  <c r="I610" i="1"/>
  <c r="L610" i="1" s="1"/>
  <c r="I486" i="1"/>
  <c r="L486" i="1" s="1"/>
  <c r="I445" i="1"/>
  <c r="L445" i="1" s="1"/>
  <c r="I328" i="1"/>
  <c r="L328" i="1" s="1"/>
  <c r="I276" i="1"/>
  <c r="L276" i="1" s="1"/>
  <c r="I201" i="1"/>
  <c r="L201" i="1" s="1"/>
  <c r="I179" i="1"/>
  <c r="L179" i="1" s="1"/>
  <c r="I166" i="1"/>
  <c r="L166" i="1" s="1"/>
  <c r="I165" i="1"/>
  <c r="L165" i="1" s="1"/>
  <c r="I156" i="1"/>
  <c r="L156" i="1" s="1"/>
  <c r="I140" i="1"/>
  <c r="L140" i="1" s="1"/>
  <c r="I139" i="1"/>
  <c r="L139" i="1" s="1"/>
  <c r="I127" i="1"/>
  <c r="L127" i="1" s="1"/>
  <c r="I67" i="1"/>
  <c r="L67" i="1" s="1"/>
  <c r="I506" i="1"/>
  <c r="L506" i="1" s="1"/>
  <c r="I309" i="1"/>
  <c r="L309" i="1" s="1"/>
  <c r="I233" i="1"/>
  <c r="L233" i="1" s="1"/>
  <c r="I157" i="1"/>
  <c r="L157" i="1" s="1"/>
  <c r="I119" i="1"/>
  <c r="L119" i="1" s="1"/>
  <c r="I93" i="1"/>
  <c r="L93" i="1" s="1"/>
  <c r="I51" i="1"/>
  <c r="L51" i="1" s="1"/>
  <c r="I727" i="1"/>
  <c r="L727" i="1" s="1"/>
  <c r="I684" i="1"/>
  <c r="L684" i="1" s="1"/>
  <c r="I539" i="1"/>
  <c r="L539" i="1" s="1"/>
  <c r="I511" i="1"/>
  <c r="L511" i="1" s="1"/>
  <c r="I158" i="1"/>
  <c r="L158" i="1" s="1"/>
  <c r="I129" i="1"/>
  <c r="L129" i="1" s="1"/>
  <c r="I118" i="1"/>
  <c r="L118" i="1" s="1"/>
  <c r="I107" i="1"/>
  <c r="L107" i="1" s="1"/>
  <c r="I102" i="1"/>
  <c r="L102" i="1" s="1"/>
  <c r="I53" i="1"/>
  <c r="L53" i="1" s="1"/>
  <c r="I481" i="1"/>
  <c r="L481" i="1" s="1"/>
  <c r="I455" i="1"/>
  <c r="L455" i="1" s="1"/>
  <c r="I446" i="1"/>
  <c r="L446" i="1" s="1"/>
  <c r="I345" i="1"/>
  <c r="L345" i="1" s="1"/>
  <c r="I84" i="1"/>
  <c r="L84" i="1" s="1"/>
  <c r="I79" i="1"/>
  <c r="L79" i="1" s="1"/>
  <c r="I640" i="1"/>
  <c r="L640" i="1" s="1"/>
  <c r="I629" i="1"/>
  <c r="L629" i="1" s="1"/>
  <c r="I516" i="1"/>
  <c r="L516" i="1" s="1"/>
  <c r="I379" i="1"/>
  <c r="L379" i="1" s="1"/>
  <c r="I278" i="1"/>
  <c r="L278" i="1" s="1"/>
  <c r="I274" i="1"/>
  <c r="L274" i="1" s="1"/>
  <c r="I135" i="1"/>
  <c r="L135" i="1" s="1"/>
  <c r="I29" i="1"/>
  <c r="L29" i="1" s="1"/>
  <c r="I685" i="1"/>
  <c r="L685" i="1" s="1"/>
  <c r="I293" i="1"/>
  <c r="L293" i="1" s="1"/>
  <c r="I253" i="1"/>
  <c r="L253" i="1" s="1"/>
  <c r="I190" i="1"/>
  <c r="L190" i="1" s="1"/>
  <c r="I136" i="1"/>
  <c r="L136" i="1" s="1"/>
  <c r="I97" i="1"/>
  <c r="L97" i="1" s="1"/>
  <c r="I72" i="1"/>
  <c r="L72" i="1" s="1"/>
  <c r="I682" i="1"/>
  <c r="L682" i="1" s="1"/>
  <c r="I656" i="1"/>
  <c r="L656" i="1" s="1"/>
  <c r="I502" i="1"/>
  <c r="L502" i="1" s="1"/>
  <c r="I463" i="1"/>
  <c r="L463" i="1" s="1"/>
  <c r="I11" i="1"/>
  <c r="L11" i="1" s="1"/>
  <c r="I421" i="1"/>
  <c r="L421" i="1" s="1"/>
  <c r="I235" i="1"/>
  <c r="L235" i="1" s="1"/>
  <c r="I223" i="1"/>
  <c r="L223" i="1" s="1"/>
  <c r="I114" i="1"/>
  <c r="L114" i="1" s="1"/>
  <c r="I510" i="1"/>
  <c r="L510" i="1" s="1"/>
  <c r="I426" i="1"/>
  <c r="L426" i="1" s="1"/>
  <c r="I273" i="1"/>
  <c r="L273" i="1" s="1"/>
  <c r="I202" i="1"/>
  <c r="L202" i="1" s="1"/>
  <c r="I163" i="1"/>
  <c r="L163" i="1" s="1"/>
  <c r="I125" i="1"/>
  <c r="L125" i="1" s="1"/>
  <c r="I17" i="1"/>
  <c r="L17" i="1" s="1"/>
  <c r="I558" i="1"/>
  <c r="L558" i="1" s="1"/>
  <c r="I713" i="1"/>
  <c r="L713" i="1" s="1"/>
  <c r="I676" i="1"/>
  <c r="L676" i="1" s="1"/>
  <c r="I664" i="1"/>
  <c r="L664" i="1" s="1"/>
  <c r="I659" i="1"/>
  <c r="L659" i="1" s="1"/>
  <c r="I635" i="1"/>
  <c r="L635" i="1" s="1"/>
  <c r="I604" i="1"/>
  <c r="L604" i="1" s="1"/>
  <c r="I601" i="1"/>
  <c r="L601" i="1" s="1"/>
  <c r="I501" i="1"/>
  <c r="L501" i="1" s="1"/>
  <c r="I425" i="1"/>
  <c r="L425" i="1" s="1"/>
  <c r="I420" i="1"/>
  <c r="L420" i="1" s="1"/>
  <c r="I411" i="1"/>
  <c r="L411" i="1" s="1"/>
  <c r="I378" i="1"/>
  <c r="L378" i="1" s="1"/>
  <c r="I361" i="1"/>
  <c r="L361" i="1" s="1"/>
  <c r="I355" i="1"/>
  <c r="L355" i="1" s="1"/>
  <c r="I300" i="1"/>
  <c r="L300" i="1" s="1"/>
  <c r="I277" i="1"/>
  <c r="L277" i="1" s="1"/>
  <c r="I214" i="1"/>
  <c r="L214" i="1" s="1"/>
  <c r="I213" i="1"/>
  <c r="L213" i="1" s="1"/>
  <c r="I195" i="1"/>
  <c r="L195" i="1" s="1"/>
  <c r="I142" i="1"/>
  <c r="L142" i="1" s="1"/>
  <c r="I104" i="1"/>
  <c r="L104" i="1" s="1"/>
  <c r="I59" i="1"/>
  <c r="L59" i="1" s="1"/>
  <c r="I58" i="1"/>
  <c r="L58" i="1" s="1"/>
  <c r="I34" i="1"/>
  <c r="L34" i="1" s="1"/>
  <c r="I26" i="1"/>
  <c r="L26" i="1" s="1"/>
  <c r="I733" i="1"/>
  <c r="L733" i="1" s="1"/>
  <c r="I731" i="1"/>
  <c r="L731" i="1" s="1"/>
  <c r="I681" i="1"/>
  <c r="L681" i="1" s="1"/>
  <c r="I655" i="1"/>
  <c r="L655" i="1" s="1"/>
  <c r="I596" i="1"/>
  <c r="L596" i="1" s="1"/>
  <c r="I557" i="1"/>
  <c r="L557" i="1" s="1"/>
  <c r="I536" i="1"/>
  <c r="L536" i="1" s="1"/>
  <c r="I518" i="1"/>
  <c r="L518" i="1" s="1"/>
  <c r="I489" i="1"/>
  <c r="L489" i="1" s="1"/>
  <c r="I460" i="1"/>
  <c r="L460" i="1" s="1"/>
  <c r="I326" i="1"/>
  <c r="L326" i="1" s="1"/>
  <c r="I260" i="1"/>
  <c r="L260" i="1" s="1"/>
  <c r="I238" i="1"/>
  <c r="L238" i="1" s="1"/>
  <c r="I221" i="1"/>
  <c r="L221" i="1" s="1"/>
  <c r="I220" i="1"/>
  <c r="L220" i="1" s="1"/>
  <c r="I207" i="1"/>
  <c r="L207" i="1" s="1"/>
  <c r="I196" i="1"/>
  <c r="L196" i="1" s="1"/>
  <c r="I188" i="1"/>
  <c r="L188" i="1" s="1"/>
  <c r="I181" i="1"/>
  <c r="L181" i="1" s="1"/>
  <c r="I121" i="1"/>
  <c r="L121" i="1" s="1"/>
  <c r="I60" i="1"/>
  <c r="L60" i="1" s="1"/>
  <c r="I56" i="1"/>
  <c r="L56" i="1" s="1"/>
  <c r="I27" i="1"/>
  <c r="L27" i="1" s="1"/>
  <c r="I25" i="1"/>
  <c r="L25" i="1" s="1"/>
  <c r="I703" i="1"/>
  <c r="L703" i="1" s="1"/>
  <c r="I574" i="1"/>
  <c r="L574" i="1" s="1"/>
  <c r="I471" i="1"/>
  <c r="L471" i="1" s="1"/>
  <c r="I329" i="1"/>
  <c r="L329" i="1" s="1"/>
  <c r="I208" i="1"/>
  <c r="L208" i="1" s="1"/>
  <c r="I189" i="1"/>
  <c r="L189" i="1" s="1"/>
  <c r="I55" i="1"/>
  <c r="L55" i="1" s="1"/>
  <c r="I36" i="1"/>
  <c r="L36" i="1" s="1"/>
  <c r="I197" i="1"/>
  <c r="L197" i="1" s="1"/>
  <c r="I144" i="1"/>
  <c r="L144" i="1" s="1"/>
  <c r="I110" i="1"/>
  <c r="L110" i="1" s="1"/>
  <c r="I31" i="1"/>
  <c r="L31" i="1" s="1"/>
  <c r="I691" i="1"/>
  <c r="L691" i="1" s="1"/>
  <c r="I512" i="1"/>
  <c r="L512" i="1" s="1"/>
  <c r="I388" i="1"/>
  <c r="L388" i="1" s="1"/>
  <c r="I717" i="1"/>
  <c r="L717" i="1" s="1"/>
  <c r="I449" i="1"/>
  <c r="L449" i="1" s="1"/>
  <c r="I365" i="1"/>
  <c r="L365" i="1" s="1"/>
  <c r="I123" i="1"/>
  <c r="L123" i="1" s="1"/>
  <c r="I86" i="1"/>
  <c r="L86" i="1" s="1"/>
  <c r="I81" i="1"/>
  <c r="L81" i="1" s="1"/>
  <c r="I714" i="1"/>
  <c r="L714" i="1" s="1"/>
  <c r="I672" i="1"/>
  <c r="L672" i="1" s="1"/>
  <c r="I362" i="1"/>
  <c r="L362" i="1" s="1"/>
  <c r="I304" i="1"/>
  <c r="L304" i="1" s="1"/>
  <c r="I41" i="1"/>
  <c r="L41" i="1" s="1"/>
  <c r="I677" i="1"/>
  <c r="L677" i="1" s="1"/>
  <c r="I605" i="1"/>
  <c r="L605" i="1" s="1"/>
  <c r="I564" i="1"/>
  <c r="L564" i="1" s="1"/>
  <c r="I243" i="1"/>
  <c r="L243" i="1" s="1"/>
  <c r="I148" i="1"/>
  <c r="L148" i="1" s="1"/>
  <c r="I15" i="1"/>
  <c r="L15" i="1" s="1"/>
  <c r="I8" i="3"/>
  <c r="P4" i="3"/>
  <c r="I8" i="9"/>
  <c r="P4" i="9"/>
  <c r="J751" i="10"/>
  <c r="J737" i="10"/>
  <c r="J716" i="10"/>
  <c r="J695" i="10"/>
  <c r="J674" i="10"/>
  <c r="J660" i="10"/>
  <c r="J653" i="10"/>
  <c r="J639" i="10"/>
  <c r="J632" i="10"/>
  <c r="J618" i="10"/>
  <c r="J597" i="10"/>
  <c r="J576" i="10"/>
  <c r="J562" i="10"/>
  <c r="J555" i="10"/>
  <c r="J541" i="10"/>
  <c r="J534" i="10"/>
  <c r="J520" i="10"/>
  <c r="J513" i="10"/>
  <c r="J499" i="10"/>
  <c r="J478" i="10"/>
  <c r="J746" i="10"/>
  <c r="J732" i="10"/>
  <c r="J725" i="10"/>
  <c r="J741" i="10"/>
  <c r="J720" i="10"/>
  <c r="J706" i="10"/>
  <c r="J699" i="10"/>
  <c r="J685" i="10"/>
  <c r="J678" i="10"/>
  <c r="J750" i="10"/>
  <c r="J736" i="10"/>
  <c r="J729" i="10"/>
  <c r="J715" i="10"/>
  <c r="J694" i="10"/>
  <c r="J673" i="10"/>
  <c r="J659" i="10"/>
  <c r="J652" i="10"/>
  <c r="J638" i="10"/>
  <c r="J631" i="10"/>
  <c r="J749" i="10"/>
  <c r="J735" i="10"/>
  <c r="J728" i="10"/>
  <c r="J714" i="10"/>
  <c r="J693" i="10"/>
  <c r="J672" i="10"/>
  <c r="J658" i="10"/>
  <c r="J651" i="10"/>
  <c r="J637" i="10"/>
  <c r="J630" i="10"/>
  <c r="J616" i="10"/>
  <c r="J609" i="10"/>
  <c r="J595" i="10"/>
  <c r="J740" i="10"/>
  <c r="J718" i="10"/>
  <c r="J717" i="10"/>
  <c r="J681" i="10"/>
  <c r="J680" i="10"/>
  <c r="J679" i="10"/>
  <c r="J629" i="10"/>
  <c r="J601" i="10"/>
  <c r="J589" i="10"/>
  <c r="J582" i="10"/>
  <c r="J554" i="10"/>
  <c r="J537" i="10"/>
  <c r="J517" i="10"/>
  <c r="J507" i="10"/>
  <c r="J500" i="10"/>
  <c r="J484" i="10"/>
  <c r="J472" i="10"/>
  <c r="J465" i="10"/>
  <c r="J451" i="10"/>
  <c r="J430" i="10"/>
  <c r="J409" i="10"/>
  <c r="J395" i="10"/>
  <c r="J388" i="10"/>
  <c r="J374" i="10"/>
  <c r="J367" i="10"/>
  <c r="J353" i="10"/>
  <c r="J332" i="10"/>
  <c r="J311" i="10"/>
  <c r="J290" i="10"/>
  <c r="J276" i="10"/>
  <c r="J269" i="10"/>
  <c r="J255" i="10"/>
  <c r="J248" i="10"/>
  <c r="J234" i="10"/>
  <c r="J213" i="10"/>
  <c r="J192" i="10"/>
  <c r="J178" i="10"/>
  <c r="J171" i="10"/>
  <c r="J157" i="10"/>
  <c r="J150" i="10"/>
  <c r="J136" i="10"/>
  <c r="J129" i="10"/>
  <c r="J115" i="10"/>
  <c r="J94" i="10"/>
  <c r="J73" i="10"/>
  <c r="J705" i="10"/>
  <c r="J704" i="10"/>
  <c r="J655" i="10"/>
  <c r="J654" i="10"/>
  <c r="J628" i="10"/>
  <c r="J600" i="10"/>
  <c r="J599" i="10"/>
  <c r="J588" i="10"/>
  <c r="J581" i="10"/>
  <c r="J571" i="10"/>
  <c r="J564" i="10"/>
  <c r="J561" i="10"/>
  <c r="J540" i="10"/>
  <c r="J530" i="10"/>
  <c r="J523" i="10"/>
  <c r="J493" i="10"/>
  <c r="J467" i="10"/>
  <c r="J460" i="10"/>
  <c r="J446" i="10"/>
  <c r="J439" i="10"/>
  <c r="J425" i="10"/>
  <c r="J404" i="10"/>
  <c r="J383" i="10"/>
  <c r="J719" i="10"/>
  <c r="J688" i="10"/>
  <c r="J687" i="10"/>
  <c r="J686" i="10"/>
  <c r="J656" i="10"/>
  <c r="J650" i="10"/>
  <c r="J615" i="10"/>
  <c r="J598" i="10"/>
  <c r="J587" i="10"/>
  <c r="J580" i="10"/>
  <c r="J553" i="10"/>
  <c r="J547" i="10"/>
  <c r="J536" i="10"/>
  <c r="J516" i="10"/>
  <c r="J506" i="10"/>
  <c r="J483" i="10"/>
  <c r="J476" i="10"/>
  <c r="J455" i="10"/>
  <c r="J434" i="10"/>
  <c r="J420" i="10"/>
  <c r="J413" i="10"/>
  <c r="J399" i="10"/>
  <c r="J392" i="10"/>
  <c r="J734" i="10"/>
  <c r="J733" i="10"/>
  <c r="J689" i="10"/>
  <c r="J657" i="10"/>
  <c r="J649" i="10"/>
  <c r="J627" i="10"/>
  <c r="J614" i="10"/>
  <c r="J586" i="10"/>
  <c r="J579" i="10"/>
  <c r="J578" i="10"/>
  <c r="J570" i="10"/>
  <c r="J563" i="10"/>
  <c r="J560" i="10"/>
  <c r="J539" i="10"/>
  <c r="J529" i="10"/>
  <c r="J522" i="10"/>
  <c r="J512" i="10"/>
  <c r="J492" i="10"/>
  <c r="J489" i="10"/>
  <c r="J482" i="10"/>
  <c r="J471" i="10"/>
  <c r="J464" i="10"/>
  <c r="J450" i="10"/>
  <c r="J429" i="10"/>
  <c r="J752" i="10"/>
  <c r="J744" i="10"/>
  <c r="J743" i="10"/>
  <c r="J724" i="10"/>
  <c r="J644" i="10"/>
  <c r="J643" i="10"/>
  <c r="J635" i="10"/>
  <c r="J612" i="10"/>
  <c r="J607" i="10"/>
  <c r="J575" i="10"/>
  <c r="J558" i="10"/>
  <c r="J538" i="10"/>
  <c r="J514" i="10"/>
  <c r="J497" i="10"/>
  <c r="J491" i="10"/>
  <c r="J470" i="10"/>
  <c r="J463" i="10"/>
  <c r="J449" i="10"/>
  <c r="J428" i="10"/>
  <c r="J407" i="10"/>
  <c r="J386" i="10"/>
  <c r="J372" i="10"/>
  <c r="J365" i="10"/>
  <c r="J351" i="10"/>
  <c r="J344" i="10"/>
  <c r="J712" i="10"/>
  <c r="J702" i="10"/>
  <c r="J682" i="10"/>
  <c r="J668" i="10"/>
  <c r="J642" i="10"/>
  <c r="J592" i="10"/>
  <c r="J584" i="10"/>
  <c r="J548" i="10"/>
  <c r="J543" i="10"/>
  <c r="J535" i="10"/>
  <c r="J508" i="10"/>
  <c r="J503" i="10"/>
  <c r="J477" i="10"/>
  <c r="J456" i="10"/>
  <c r="J427" i="10"/>
  <c r="J426" i="10"/>
  <c r="J417" i="10"/>
  <c r="J408" i="10"/>
  <c r="J352" i="10"/>
  <c r="J329" i="10"/>
  <c r="J322" i="10"/>
  <c r="J305" i="10"/>
  <c r="J298" i="10"/>
  <c r="J295" i="10"/>
  <c r="J274" i="10"/>
  <c r="J270" i="10"/>
  <c r="J250" i="10"/>
  <c r="J233" i="10"/>
  <c r="J224" i="10"/>
  <c r="J217" i="10"/>
  <c r="J204" i="10"/>
  <c r="J186" i="10"/>
  <c r="J179" i="10"/>
  <c r="J176" i="10"/>
  <c r="J155" i="10"/>
  <c r="J145" i="10"/>
  <c r="J138" i="10"/>
  <c r="J128" i="10"/>
  <c r="J108" i="10"/>
  <c r="J105" i="10"/>
  <c r="J98" i="10"/>
  <c r="J85" i="10"/>
  <c r="J67" i="10"/>
  <c r="J60" i="10"/>
  <c r="J53" i="10"/>
  <c r="J39" i="10"/>
  <c r="J32" i="10"/>
  <c r="J18" i="10"/>
  <c r="J731" i="10"/>
  <c r="J727" i="10"/>
  <c r="J698" i="10"/>
  <c r="J677" i="10"/>
  <c r="J645" i="10"/>
  <c r="J613" i="10"/>
  <c r="J593" i="10"/>
  <c r="J569" i="10"/>
  <c r="J544" i="10"/>
  <c r="J458" i="10"/>
  <c r="J457" i="10"/>
  <c r="J371" i="10"/>
  <c r="J364" i="10"/>
  <c r="J345" i="10"/>
  <c r="J335" i="10"/>
  <c r="J318" i="10"/>
  <c r="J294" i="10"/>
  <c r="J281" i="10"/>
  <c r="J263" i="10"/>
  <c r="J256" i="10"/>
  <c r="J246" i="10"/>
  <c r="J240" i="10"/>
  <c r="J210" i="10"/>
  <c r="J203" i="10"/>
  <c r="J199" i="10"/>
  <c r="J175" i="10"/>
  <c r="J162" i="10"/>
  <c r="J151" i="10"/>
  <c r="J131" i="10"/>
  <c r="J721" i="10"/>
  <c r="J713" i="10"/>
  <c r="J709" i="10"/>
  <c r="J664" i="10"/>
  <c r="J624" i="10"/>
  <c r="J602" i="10"/>
  <c r="J585" i="10"/>
  <c r="J549" i="10"/>
  <c r="J509" i="10"/>
  <c r="J498" i="10"/>
  <c r="J435" i="10"/>
  <c r="J419" i="10"/>
  <c r="J370" i="10"/>
  <c r="J363" i="10"/>
  <c r="J328" i="10"/>
  <c r="J304" i="10"/>
  <c r="J287" i="10"/>
  <c r="J280" i="10"/>
  <c r="J232" i="10"/>
  <c r="J226" i="10"/>
  <c r="J223" i="10"/>
  <c r="J216" i="10"/>
  <c r="J185" i="10"/>
  <c r="J168" i="10"/>
  <c r="J161" i="10"/>
  <c r="J144" i="10"/>
  <c r="J137" i="10"/>
  <c r="J127" i="10"/>
  <c r="J121" i="10"/>
  <c r="J104" i="10"/>
  <c r="J97" i="10"/>
  <c r="J66" i="10"/>
  <c r="J57" i="10"/>
  <c r="J43" i="10"/>
  <c r="J703" i="10"/>
  <c r="J683" i="10"/>
  <c r="J669" i="10"/>
  <c r="J608" i="10"/>
  <c r="J556" i="10"/>
  <c r="J550" i="10"/>
  <c r="J510" i="10"/>
  <c r="J504" i="10"/>
  <c r="J479" i="10"/>
  <c r="J459" i="10"/>
  <c r="J437" i="10"/>
  <c r="J436" i="10"/>
  <c r="J411" i="10"/>
  <c r="J410" i="10"/>
  <c r="J350" i="10"/>
  <c r="J334" i="10"/>
  <c r="J310" i="10"/>
  <c r="J293" i="10"/>
  <c r="J262" i="10"/>
  <c r="J239" i="10"/>
  <c r="J209" i="10"/>
  <c r="J202" i="10"/>
  <c r="J191" i="10"/>
  <c r="J174" i="10"/>
  <c r="J154" i="10"/>
  <c r="J748" i="10"/>
  <c r="J696" i="10"/>
  <c r="J675" i="10"/>
  <c r="J625" i="10"/>
  <c r="J620" i="10"/>
  <c r="J610" i="10"/>
  <c r="J604" i="10"/>
  <c r="J577" i="10"/>
  <c r="J519" i="10"/>
  <c r="J511" i="10"/>
  <c r="J486" i="10"/>
  <c r="J474" i="10"/>
  <c r="J473" i="10"/>
  <c r="J453" i="10"/>
  <c r="J452" i="10"/>
  <c r="J444" i="10"/>
  <c r="J443" i="10"/>
  <c r="J412" i="10"/>
  <c r="J397" i="10"/>
  <c r="J390" i="10"/>
  <c r="J387" i="10"/>
  <c r="J360" i="10"/>
  <c r="J348" i="10"/>
  <c r="J326" i="10"/>
  <c r="J316" i="10"/>
  <c r="J285" i="10"/>
  <c r="J278" i="10"/>
  <c r="J267" i="10"/>
  <c r="J261" i="10"/>
  <c r="J244" i="10"/>
  <c r="J237" i="10"/>
  <c r="J221" i="10"/>
  <c r="J214" i="10"/>
  <c r="J197" i="10"/>
  <c r="J166" i="10"/>
  <c r="J159" i="10"/>
  <c r="J135" i="10"/>
  <c r="J112" i="10"/>
  <c r="J102" i="10"/>
  <c r="J95" i="10"/>
  <c r="J78" i="10"/>
  <c r="J58" i="10"/>
  <c r="J51" i="10"/>
  <c r="J37" i="10"/>
  <c r="J671" i="10"/>
  <c r="J666" i="10"/>
  <c r="J621" i="10"/>
  <c r="J603" i="10"/>
  <c r="J566" i="10"/>
  <c r="J546" i="10"/>
  <c r="J481" i="10"/>
  <c r="J466" i="10"/>
  <c r="J447" i="10"/>
  <c r="J415" i="10"/>
  <c r="J377" i="10"/>
  <c r="J337" i="10"/>
  <c r="J309" i="10"/>
  <c r="J275" i="10"/>
  <c r="J272" i="10"/>
  <c r="J254" i="10"/>
  <c r="J238" i="10"/>
  <c r="J222" i="10"/>
  <c r="J181" i="10"/>
  <c r="J118" i="10"/>
  <c r="J117" i="10"/>
  <c r="J116" i="10"/>
  <c r="J114" i="10"/>
  <c r="J101" i="10"/>
  <c r="J23" i="10"/>
  <c r="J742" i="10"/>
  <c r="J738" i="10"/>
  <c r="J697" i="10"/>
  <c r="J676" i="10"/>
  <c r="J619" i="10"/>
  <c r="J583" i="10"/>
  <c r="J552" i="10"/>
  <c r="J526" i="10"/>
  <c r="J501" i="10"/>
  <c r="J495" i="10"/>
  <c r="J431" i="10"/>
  <c r="J401" i="10"/>
  <c r="J393" i="10"/>
  <c r="J354" i="10"/>
  <c r="J343" i="10"/>
  <c r="J303" i="10"/>
  <c r="J273" i="10"/>
  <c r="J193" i="10"/>
  <c r="J187" i="10"/>
  <c r="J182" i="10"/>
  <c r="J160" i="10"/>
  <c r="J130" i="10"/>
  <c r="J103" i="10"/>
  <c r="J100" i="10"/>
  <c r="J99" i="10"/>
  <c r="J65" i="10"/>
  <c r="J29" i="10"/>
  <c r="J22" i="10"/>
  <c r="J726" i="10"/>
  <c r="J722" i="10"/>
  <c r="J710" i="10"/>
  <c r="J647" i="10"/>
  <c r="J572" i="10"/>
  <c r="J521" i="10"/>
  <c r="J448" i="10"/>
  <c r="J440" i="10"/>
  <c r="J422" i="10"/>
  <c r="J416" i="10"/>
  <c r="J405" i="10"/>
  <c r="J349" i="10"/>
  <c r="J338" i="10"/>
  <c r="J200" i="10"/>
  <c r="J194" i="10"/>
  <c r="J119" i="10"/>
  <c r="J68" i="10"/>
  <c r="J55" i="10"/>
  <c r="J15" i="10"/>
  <c r="J708" i="10"/>
  <c r="J640" i="10"/>
  <c r="J606" i="10"/>
  <c r="J524" i="10"/>
  <c r="J490" i="10"/>
  <c r="J487" i="10"/>
  <c r="J454" i="10"/>
  <c r="J378" i="10"/>
  <c r="J373" i="10"/>
  <c r="J355" i="10"/>
  <c r="J339" i="10"/>
  <c r="J333" i="10"/>
  <c r="J327" i="10"/>
  <c r="J288" i="10"/>
  <c r="J277" i="10"/>
  <c r="J268" i="10"/>
  <c r="J245" i="10"/>
  <c r="J195" i="10"/>
  <c r="J188" i="10"/>
  <c r="J173" i="10"/>
  <c r="J167" i="10"/>
  <c r="J120" i="10"/>
  <c r="J70" i="10"/>
  <c r="J69" i="10"/>
  <c r="J56" i="10"/>
  <c r="J54" i="10"/>
  <c r="J52" i="10"/>
  <c r="J28" i="10"/>
  <c r="J21" i="10"/>
  <c r="J747" i="10"/>
  <c r="J622" i="10"/>
  <c r="J745" i="10"/>
  <c r="J691" i="10"/>
  <c r="J684" i="10"/>
  <c r="J667" i="10"/>
  <c r="J590" i="10"/>
  <c r="J573" i="10"/>
  <c r="J559" i="10"/>
  <c r="J505" i="10"/>
  <c r="J438" i="10"/>
  <c r="J379" i="10"/>
  <c r="J366" i="10"/>
  <c r="J361" i="10"/>
  <c r="J284" i="10"/>
  <c r="J156" i="10"/>
  <c r="J146" i="10"/>
  <c r="J140" i="10"/>
  <c r="J134" i="10"/>
  <c r="J133" i="10"/>
  <c r="J126" i="10"/>
  <c r="J77" i="10"/>
  <c r="J76" i="10"/>
  <c r="J75" i="10"/>
  <c r="J74" i="10"/>
  <c r="J48" i="10"/>
  <c r="J45" i="10"/>
  <c r="J44" i="10"/>
  <c r="J42" i="10"/>
  <c r="J40" i="10"/>
  <c r="J38" i="10"/>
  <c r="J33" i="10"/>
  <c r="J13" i="10"/>
  <c r="J424" i="10"/>
  <c r="J418" i="10"/>
  <c r="J389" i="10"/>
  <c r="J359" i="10"/>
  <c r="J307" i="10"/>
  <c r="J258" i="10"/>
  <c r="J243" i="10"/>
  <c r="J227" i="10"/>
  <c r="J177" i="10"/>
  <c r="J110" i="10"/>
  <c r="J82" i="10"/>
  <c r="J692" i="10"/>
  <c r="J545" i="10"/>
  <c r="J461" i="10"/>
  <c r="J441" i="10"/>
  <c r="J369" i="10"/>
  <c r="J346" i="10"/>
  <c r="J264" i="10"/>
  <c r="J249" i="10"/>
  <c r="J230" i="10"/>
  <c r="J218" i="10"/>
  <c r="J172" i="10"/>
  <c r="J123" i="10"/>
  <c r="J46" i="10"/>
  <c r="J16" i="10"/>
  <c r="J670" i="10"/>
  <c r="J533" i="10"/>
  <c r="J502" i="10"/>
  <c r="J485" i="10"/>
  <c r="J402" i="10"/>
  <c r="J385" i="10"/>
  <c r="J302" i="10"/>
  <c r="J296" i="10"/>
  <c r="J291" i="10"/>
  <c r="J283" i="10"/>
  <c r="J235" i="10"/>
  <c r="J208" i="10"/>
  <c r="J106" i="10"/>
  <c r="J93" i="10"/>
  <c r="J81" i="10"/>
  <c r="J49" i="10"/>
  <c r="J10" i="10"/>
  <c r="J646" i="10"/>
  <c r="J633" i="10"/>
  <c r="J531" i="10"/>
  <c r="J527" i="10"/>
  <c r="J496" i="10"/>
  <c r="J468" i="10"/>
  <c r="J442" i="10"/>
  <c r="J375" i="10"/>
  <c r="J362" i="10"/>
  <c r="J341" i="10"/>
  <c r="J313" i="10"/>
  <c r="J259" i="10"/>
  <c r="J211" i="10"/>
  <c r="J111" i="10"/>
  <c r="J89" i="10"/>
  <c r="J72" i="10"/>
  <c r="J61" i="10"/>
  <c r="J30" i="10"/>
  <c r="J17" i="10"/>
  <c r="J11" i="10"/>
  <c r="J661" i="10"/>
  <c r="J591" i="10"/>
  <c r="J475" i="10"/>
  <c r="J380" i="10"/>
  <c r="J700" i="10"/>
  <c r="J665" i="10"/>
  <c r="J648" i="10"/>
  <c r="J525" i="10"/>
  <c r="J515" i="10"/>
  <c r="J347" i="10"/>
  <c r="J330" i="10"/>
  <c r="J324" i="10"/>
  <c r="J319" i="10"/>
  <c r="J241" i="10"/>
  <c r="J236" i="10"/>
  <c r="J228" i="10"/>
  <c r="J219" i="10"/>
  <c r="J183" i="10"/>
  <c r="J139" i="10"/>
  <c r="J90" i="10"/>
  <c r="J86" i="10"/>
  <c r="J62" i="10"/>
  <c r="J47" i="10"/>
  <c r="J26" i="10"/>
  <c r="J739" i="10"/>
  <c r="J701" i="10"/>
  <c r="J690" i="10"/>
  <c r="J662" i="10"/>
  <c r="J636" i="10"/>
  <c r="J611" i="10"/>
  <c r="J567" i="10"/>
  <c r="J368" i="10"/>
  <c r="J357" i="10"/>
  <c r="J225" i="10"/>
  <c r="J87" i="10"/>
  <c r="J626" i="10"/>
  <c r="J594" i="10"/>
  <c r="J414" i="10"/>
  <c r="J314" i="10"/>
  <c r="J306" i="10"/>
  <c r="J300" i="10"/>
  <c r="J282" i="10"/>
  <c r="J242" i="10"/>
  <c r="J190" i="10"/>
  <c r="J163" i="10"/>
  <c r="J132" i="10"/>
  <c r="J109" i="10"/>
  <c r="J63" i="10"/>
  <c r="J9" i="10"/>
  <c r="J641" i="10"/>
  <c r="J574" i="10"/>
  <c r="J398" i="10"/>
  <c r="J396" i="10"/>
  <c r="J376" i="10"/>
  <c r="J312" i="10"/>
  <c r="J286" i="10"/>
  <c r="J271" i="10"/>
  <c r="J260" i="10"/>
  <c r="J201" i="10"/>
  <c r="J92" i="10"/>
  <c r="J83" i="10"/>
  <c r="J24" i="10"/>
  <c r="J19" i="10"/>
  <c r="J723" i="10"/>
  <c r="J432" i="10"/>
  <c r="J336" i="10"/>
  <c r="J153" i="10"/>
  <c r="J147" i="10"/>
  <c r="J141" i="10"/>
  <c r="J107" i="10"/>
  <c r="J41" i="10"/>
  <c r="J36" i="10"/>
  <c r="J730" i="10"/>
  <c r="J707" i="10"/>
  <c r="J528" i="10"/>
  <c r="J488" i="10"/>
  <c r="J406" i="10"/>
  <c r="J342" i="10"/>
  <c r="J317" i="10"/>
  <c r="J122" i="10"/>
  <c r="J64" i="10"/>
  <c r="J59" i="10"/>
  <c r="J634" i="10"/>
  <c r="J617" i="10"/>
  <c r="J423" i="10"/>
  <c r="J400" i="10"/>
  <c r="J301" i="10"/>
  <c r="J297" i="10"/>
  <c r="J198" i="10"/>
  <c r="J565" i="10"/>
  <c r="J331" i="10"/>
  <c r="J308" i="10"/>
  <c r="J265" i="10"/>
  <c r="J220" i="10"/>
  <c r="J180" i="10"/>
  <c r="J143" i="10"/>
  <c r="J113" i="10"/>
  <c r="J12" i="10"/>
  <c r="J557" i="10"/>
  <c r="J382" i="10"/>
  <c r="J320" i="10"/>
  <c r="J292" i="10"/>
  <c r="J229" i="10"/>
  <c r="J148" i="10"/>
  <c r="J91" i="10"/>
  <c r="J14" i="10"/>
  <c r="J480" i="10"/>
  <c r="J462" i="10"/>
  <c r="J394" i="10"/>
  <c r="J384" i="10"/>
  <c r="J315" i="10"/>
  <c r="J251" i="10"/>
  <c r="J184" i="10"/>
  <c r="J125" i="10"/>
  <c r="J35" i="10"/>
  <c r="J433" i="10"/>
  <c r="J231" i="10"/>
  <c r="J206" i="10"/>
  <c r="J169" i="10"/>
  <c r="J50" i="10"/>
  <c r="J605" i="10"/>
  <c r="J445" i="10"/>
  <c r="J279" i="10"/>
  <c r="J164" i="10"/>
  <c r="J152" i="10"/>
  <c r="J88" i="10"/>
  <c r="J25" i="10"/>
  <c r="J421" i="10"/>
  <c r="J80" i="10"/>
  <c r="J31" i="10"/>
  <c r="J299" i="10"/>
  <c r="J266" i="10"/>
  <c r="J170" i="10"/>
  <c r="J321" i="10"/>
  <c r="J289" i="10"/>
  <c r="J252" i="10"/>
  <c r="J494" i="10"/>
  <c r="J381" i="10"/>
  <c r="J358" i="10"/>
  <c r="J323" i="10"/>
  <c r="J124" i="10"/>
  <c r="J20" i="10"/>
  <c r="J532" i="10"/>
  <c r="J142" i="10"/>
  <c r="J623" i="10"/>
  <c r="J325" i="10"/>
  <c r="J247" i="10"/>
  <c r="J207" i="10"/>
  <c r="J205" i="10"/>
  <c r="J189" i="10"/>
  <c r="J158" i="10"/>
  <c r="J542" i="10"/>
  <c r="J196" i="10"/>
  <c r="J403" i="10"/>
  <c r="J391" i="10"/>
  <c r="J253" i="10"/>
  <c r="J663" i="10"/>
  <c r="J596" i="10"/>
  <c r="J71" i="10"/>
  <c r="J469" i="10"/>
  <c r="J356" i="10"/>
  <c r="J568" i="10"/>
  <c r="J212" i="10"/>
  <c r="J27" i="10"/>
  <c r="J340" i="10"/>
  <c r="J711" i="10"/>
  <c r="J551" i="10"/>
  <c r="J79" i="10"/>
  <c r="J34" i="10"/>
  <c r="J165" i="10"/>
  <c r="J84" i="10"/>
  <c r="J257" i="10"/>
  <c r="J96" i="10"/>
  <c r="J518" i="10"/>
  <c r="J215" i="10"/>
  <c r="J149" i="10"/>
  <c r="I8" i="10"/>
  <c r="P4" i="10"/>
  <c r="C21" i="13"/>
  <c r="I8" i="11"/>
  <c r="P4" i="11"/>
  <c r="I8" i="5"/>
  <c r="P4" i="5"/>
  <c r="K746" i="12"/>
  <c r="K732" i="12"/>
  <c r="K725" i="12"/>
  <c r="K711" i="12"/>
  <c r="K704" i="12"/>
  <c r="K690" i="12"/>
  <c r="K741" i="12"/>
  <c r="K744" i="12"/>
  <c r="K730" i="12"/>
  <c r="K723" i="12"/>
  <c r="K709" i="12"/>
  <c r="K748" i="12"/>
  <c r="K734" i="12"/>
  <c r="K727" i="12"/>
  <c r="K712" i="12"/>
  <c r="K700" i="12"/>
  <c r="K752" i="12"/>
  <c r="K751" i="12"/>
  <c r="K733" i="12"/>
  <c r="K731" i="12"/>
  <c r="K699" i="12"/>
  <c r="K686" i="12"/>
  <c r="K678" i="12"/>
  <c r="K728" i="12"/>
  <c r="K720" i="12"/>
  <c r="K719" i="12"/>
  <c r="K718" i="12"/>
  <c r="K714" i="12"/>
  <c r="K675" i="12"/>
  <c r="K668" i="12"/>
  <c r="K647" i="12"/>
  <c r="K626" i="12"/>
  <c r="K612" i="12"/>
  <c r="K742" i="12"/>
  <c r="K736" i="12"/>
  <c r="K721" i="12"/>
  <c r="K717" i="12"/>
  <c r="K716" i="12"/>
  <c r="K713" i="12"/>
  <c r="K663" i="12"/>
  <c r="K656" i="12"/>
  <c r="K642" i="12"/>
  <c r="K621" i="12"/>
  <c r="K729" i="12"/>
  <c r="K705" i="12"/>
  <c r="K674" i="12"/>
  <c r="K747" i="12"/>
  <c r="K745" i="12"/>
  <c r="K693" i="12"/>
  <c r="K685" i="12"/>
  <c r="K684" i="12"/>
  <c r="K680" i="12"/>
  <c r="K666" i="12"/>
  <c r="K738" i="12"/>
  <c r="K707" i="12"/>
  <c r="K692" i="12"/>
  <c r="K639" i="12"/>
  <c r="K620" i="12"/>
  <c r="K613" i="12"/>
  <c r="K600" i="12"/>
  <c r="K586" i="12"/>
  <c r="K579" i="12"/>
  <c r="K735" i="12"/>
  <c r="K676" i="12"/>
  <c r="K654" i="12"/>
  <c r="K651" i="12"/>
  <c r="K637" i="12"/>
  <c r="K632" i="12"/>
  <c r="K619" i="12"/>
  <c r="K609" i="12"/>
  <c r="K595" i="12"/>
  <c r="K574" i="12"/>
  <c r="K553" i="12"/>
  <c r="K539" i="12"/>
  <c r="K697" i="12"/>
  <c r="K688" i="12"/>
  <c r="K739" i="12"/>
  <c r="K726" i="12"/>
  <c r="K702" i="12"/>
  <c r="K683" i="12"/>
  <c r="K682" i="12"/>
  <c r="K645" i="12"/>
  <c r="K627" i="12"/>
  <c r="K617" i="12"/>
  <c r="K610" i="12"/>
  <c r="K598" i="12"/>
  <c r="K577" i="12"/>
  <c r="K694" i="12"/>
  <c r="K691" i="12"/>
  <c r="K679" i="12"/>
  <c r="K671" i="12"/>
  <c r="K670" i="12"/>
  <c r="K658" i="12"/>
  <c r="K638" i="12"/>
  <c r="K584" i="12"/>
  <c r="K578" i="12"/>
  <c r="K740" i="12"/>
  <c r="K641" i="12"/>
  <c r="K616" i="12"/>
  <c r="K615" i="12"/>
  <c r="K614" i="12"/>
  <c r="K607" i="12"/>
  <c r="K604" i="12"/>
  <c r="K640" i="12"/>
  <c r="K618" i="12"/>
  <c r="K722" i="12"/>
  <c r="K660" i="12"/>
  <c r="K652" i="12"/>
  <c r="K646" i="12"/>
  <c r="K644" i="12"/>
  <c r="K634" i="12"/>
  <c r="K715" i="12"/>
  <c r="K706" i="12"/>
  <c r="K655" i="12"/>
  <c r="K635" i="12"/>
  <c r="K602" i="12"/>
  <c r="K585" i="12"/>
  <c r="K563" i="12"/>
  <c r="K546" i="12"/>
  <c r="K537" i="12"/>
  <c r="K523" i="12"/>
  <c r="K502" i="12"/>
  <c r="K481" i="12"/>
  <c r="K743" i="12"/>
  <c r="K703" i="12"/>
  <c r="K649" i="12"/>
  <c r="K624" i="12"/>
  <c r="K594" i="12"/>
  <c r="K559" i="12"/>
  <c r="K532" i="12"/>
  <c r="K518" i="12"/>
  <c r="K511" i="12"/>
  <c r="K497" i="12"/>
  <c r="K724" i="12"/>
  <c r="K552" i="12"/>
  <c r="K545" i="12"/>
  <c r="K527" i="12"/>
  <c r="K506" i="12"/>
  <c r="K669" i="12"/>
  <c r="K643" i="12"/>
  <c r="K629" i="12"/>
  <c r="K543" i="12"/>
  <c r="K535" i="12"/>
  <c r="K521" i="12"/>
  <c r="K750" i="12"/>
  <c r="K701" i="12"/>
  <c r="K653" i="12"/>
  <c r="K601" i="12"/>
  <c r="K597" i="12"/>
  <c r="K573" i="12"/>
  <c r="K565" i="12"/>
  <c r="K560" i="12"/>
  <c r="K536" i="12"/>
  <c r="K534" i="12"/>
  <c r="K515" i="12"/>
  <c r="K514" i="12"/>
  <c r="K677" i="12"/>
  <c r="K661" i="12"/>
  <c r="K633" i="12"/>
  <c r="K580" i="12"/>
  <c r="K567" i="12"/>
  <c r="K542" i="12"/>
  <c r="K541" i="12"/>
  <c r="K540" i="12"/>
  <c r="K737" i="12"/>
  <c r="K696" i="12"/>
  <c r="K673" i="12"/>
  <c r="K659" i="12"/>
  <c r="K631" i="12"/>
  <c r="K608" i="12"/>
  <c r="K605" i="12"/>
  <c r="K576" i="12"/>
  <c r="K556" i="12"/>
  <c r="K554" i="12"/>
  <c r="K544" i="12"/>
  <c r="K592" i="12"/>
  <c r="K581" i="12"/>
  <c r="K572" i="12"/>
  <c r="K555" i="12"/>
  <c r="K485" i="12"/>
  <c r="K472" i="12"/>
  <c r="K467" i="12"/>
  <c r="K460" i="12"/>
  <c r="K446" i="12"/>
  <c r="K439" i="12"/>
  <c r="K425" i="12"/>
  <c r="K404" i="12"/>
  <c r="K383" i="12"/>
  <c r="K708" i="12"/>
  <c r="K569" i="12"/>
  <c r="K484" i="12"/>
  <c r="K478" i="12"/>
  <c r="K471" i="12"/>
  <c r="K464" i="12"/>
  <c r="K450" i="12"/>
  <c r="K429" i="12"/>
  <c r="K408" i="12"/>
  <c r="K672" i="12"/>
  <c r="K664" i="12"/>
  <c r="K662" i="12"/>
  <c r="K590" i="12"/>
  <c r="K531" i="12"/>
  <c r="K494" i="12"/>
  <c r="K466" i="12"/>
  <c r="K459" i="12"/>
  <c r="K445" i="12"/>
  <c r="K687" i="12"/>
  <c r="K648" i="12"/>
  <c r="K588" i="12"/>
  <c r="K549" i="12"/>
  <c r="K525" i="12"/>
  <c r="K519" i="12"/>
  <c r="K505" i="12"/>
  <c r="K493" i="12"/>
  <c r="K489" i="12"/>
  <c r="K458" i="12"/>
  <c r="K444" i="12"/>
  <c r="K437" i="12"/>
  <c r="K423" i="12"/>
  <c r="K416" i="12"/>
  <c r="K749" i="12"/>
  <c r="K710" i="12"/>
  <c r="K606" i="12"/>
  <c r="K589" i="12"/>
  <c r="K524" i="12"/>
  <c r="K513" i="12"/>
  <c r="K476" i="12"/>
  <c r="K465" i="12"/>
  <c r="K415" i="12"/>
  <c r="K414" i="12"/>
  <c r="K412" i="12"/>
  <c r="K389" i="12"/>
  <c r="K368" i="12"/>
  <c r="K689" i="12"/>
  <c r="K625" i="12"/>
  <c r="K623" i="12"/>
  <c r="K587" i="12"/>
  <c r="K582" i="12"/>
  <c r="K501" i="12"/>
  <c r="K492" i="12"/>
  <c r="K488" i="12"/>
  <c r="K477" i="12"/>
  <c r="K449" i="12"/>
  <c r="K447" i="12"/>
  <c r="K399" i="12"/>
  <c r="K566" i="12"/>
  <c r="K557" i="12"/>
  <c r="K409" i="12"/>
  <c r="K388" i="12"/>
  <c r="K381" i="12"/>
  <c r="K367" i="12"/>
  <c r="K353" i="12"/>
  <c r="K611" i="12"/>
  <c r="K596" i="12"/>
  <c r="K547" i="12"/>
  <c r="K529" i="12"/>
  <c r="K516" i="12"/>
  <c r="K454" i="12"/>
  <c r="K436" i="12"/>
  <c r="K435" i="12"/>
  <c r="K433" i="12"/>
  <c r="K431" i="12"/>
  <c r="K406" i="12"/>
  <c r="K397" i="12"/>
  <c r="K386" i="12"/>
  <c r="K380" i="12"/>
  <c r="K373" i="12"/>
  <c r="K695" i="12"/>
  <c r="K564" i="12"/>
  <c r="K562" i="12"/>
  <c r="K551" i="12"/>
  <c r="K526" i="12"/>
  <c r="K507" i="12"/>
  <c r="K451" i="12"/>
  <c r="K443" i="12"/>
  <c r="K346" i="12"/>
  <c r="K337" i="12"/>
  <c r="K323" i="12"/>
  <c r="K316" i="12"/>
  <c r="K302" i="12"/>
  <c r="K295" i="12"/>
  <c r="K281" i="12"/>
  <c r="K260" i="12"/>
  <c r="K239" i="12"/>
  <c r="K218" i="12"/>
  <c r="K204" i="12"/>
  <c r="K681" i="12"/>
  <c r="K575" i="12"/>
  <c r="K571" i="12"/>
  <c r="K490" i="12"/>
  <c r="K475" i="12"/>
  <c r="K470" i="12"/>
  <c r="K463" i="12"/>
  <c r="K438" i="12"/>
  <c r="K424" i="12"/>
  <c r="K402" i="12"/>
  <c r="K401" i="12"/>
  <c r="K400" i="12"/>
  <c r="K377" i="12"/>
  <c r="K376" i="12"/>
  <c r="K375" i="12"/>
  <c r="K352" i="12"/>
  <c r="K341" i="12"/>
  <c r="K327" i="12"/>
  <c r="K320" i="12"/>
  <c r="K628" i="12"/>
  <c r="K482" i="12"/>
  <c r="K448" i="12"/>
  <c r="K418" i="12"/>
  <c r="K378" i="12"/>
  <c r="K366" i="12"/>
  <c r="K336" i="12"/>
  <c r="K322" i="12"/>
  <c r="K315" i="12"/>
  <c r="K630" i="12"/>
  <c r="K583" i="12"/>
  <c r="K558" i="12"/>
  <c r="K550" i="12"/>
  <c r="K520" i="12"/>
  <c r="K499" i="12"/>
  <c r="K491" i="12"/>
  <c r="K419" i="12"/>
  <c r="K417" i="12"/>
  <c r="K394" i="12"/>
  <c r="K390" i="12"/>
  <c r="K364" i="12"/>
  <c r="K335" i="12"/>
  <c r="K314" i="12"/>
  <c r="K533" i="12"/>
  <c r="K453" i="12"/>
  <c r="K405" i="12"/>
  <c r="K395" i="12"/>
  <c r="K310" i="12"/>
  <c r="K309" i="12"/>
  <c r="K286" i="12"/>
  <c r="K279" i="12"/>
  <c r="K268" i="12"/>
  <c r="K244" i="12"/>
  <c r="K237" i="12"/>
  <c r="K214" i="12"/>
  <c r="K193" i="12"/>
  <c r="K179" i="12"/>
  <c r="K172" i="12"/>
  <c r="K158" i="12"/>
  <c r="K151" i="12"/>
  <c r="K137" i="12"/>
  <c r="K116" i="12"/>
  <c r="K95" i="12"/>
  <c r="K74" i="12"/>
  <c r="K60" i="12"/>
  <c r="K599" i="12"/>
  <c r="K428" i="12"/>
  <c r="K391" i="12"/>
  <c r="K667" i="12"/>
  <c r="K570" i="12"/>
  <c r="K548" i="12"/>
  <c r="K479" i="12"/>
  <c r="K474" i="12"/>
  <c r="K461" i="12"/>
  <c r="K422" i="12"/>
  <c r="K396" i="12"/>
  <c r="K384" i="12"/>
  <c r="K348" i="12"/>
  <c r="K325" i="12"/>
  <c r="K308" i="12"/>
  <c r="K292" i="12"/>
  <c r="K267" i="12"/>
  <c r="K229" i="12"/>
  <c r="K206" i="12"/>
  <c r="K197" i="12"/>
  <c r="K183" i="12"/>
  <c r="K176" i="12"/>
  <c r="K162" i="12"/>
  <c r="K141" i="12"/>
  <c r="K120" i="12"/>
  <c r="K106" i="12"/>
  <c r="K99" i="12"/>
  <c r="K650" i="12"/>
  <c r="K636" i="12"/>
  <c r="K517" i="12"/>
  <c r="K512" i="12"/>
  <c r="K503" i="12"/>
  <c r="K498" i="12"/>
  <c r="K487" i="12"/>
  <c r="K468" i="12"/>
  <c r="K434" i="12"/>
  <c r="K349" i="12"/>
  <c r="K345" i="12"/>
  <c r="K344" i="12"/>
  <c r="K343" i="12"/>
  <c r="K342" i="12"/>
  <c r="K326" i="12"/>
  <c r="K324" i="12"/>
  <c r="K313" i="12"/>
  <c r="K312" i="12"/>
  <c r="K311" i="12"/>
  <c r="K301" i="12"/>
  <c r="K284" i="12"/>
  <c r="K278" i="12"/>
  <c r="K253" i="12"/>
  <c r="K242" i="12"/>
  <c r="K236" i="12"/>
  <c r="K219" i="12"/>
  <c r="K212" i="12"/>
  <c r="K192" i="12"/>
  <c r="K178" i="12"/>
  <c r="K171" i="12"/>
  <c r="K157" i="12"/>
  <c r="K150" i="12"/>
  <c r="K136" i="12"/>
  <c r="K129" i="12"/>
  <c r="K115" i="12"/>
  <c r="K603" i="12"/>
  <c r="K591" i="12"/>
  <c r="K469" i="12"/>
  <c r="K462" i="12"/>
  <c r="K440" i="12"/>
  <c r="K426" i="12"/>
  <c r="K351" i="12"/>
  <c r="K319" i="12"/>
  <c r="K317" i="12"/>
  <c r="K306" i="12"/>
  <c r="K283" i="12"/>
  <c r="K276" i="12"/>
  <c r="K272" i="12"/>
  <c r="K241" i="12"/>
  <c r="K234" i="12"/>
  <c r="K224" i="12"/>
  <c r="K191" i="12"/>
  <c r="K170" i="12"/>
  <c r="K156" i="12"/>
  <c r="K149" i="12"/>
  <c r="K135" i="12"/>
  <c r="K128" i="12"/>
  <c r="K698" i="12"/>
  <c r="K371" i="12"/>
  <c r="K365" i="12"/>
  <c r="K354" i="12"/>
  <c r="K328" i="12"/>
  <c r="K291" i="12"/>
  <c r="K254" i="12"/>
  <c r="K217" i="12"/>
  <c r="K175" i="12"/>
  <c r="K173" i="12"/>
  <c r="K123" i="12"/>
  <c r="K122" i="12"/>
  <c r="K121" i="12"/>
  <c r="K114" i="12"/>
  <c r="K94" i="12"/>
  <c r="K86" i="12"/>
  <c r="K76" i="12"/>
  <c r="K69" i="12"/>
  <c r="K50" i="12"/>
  <c r="K36" i="12"/>
  <c r="K29" i="12"/>
  <c r="K15" i="12"/>
  <c r="K432" i="12"/>
  <c r="K410" i="12"/>
  <c r="K362" i="12"/>
  <c r="K347" i="12"/>
  <c r="K280" i="12"/>
  <c r="K255" i="12"/>
  <c r="K430" i="12"/>
  <c r="K355" i="12"/>
  <c r="K282" i="12"/>
  <c r="K258" i="12"/>
  <c r="K257" i="12"/>
  <c r="K256" i="12"/>
  <c r="K233" i="12"/>
  <c r="K232" i="12"/>
  <c r="K231" i="12"/>
  <c r="K230" i="12"/>
  <c r="K177" i="12"/>
  <c r="K124" i="12"/>
  <c r="K112" i="12"/>
  <c r="K105" i="12"/>
  <c r="K75" i="12"/>
  <c r="K68" i="12"/>
  <c r="K54" i="12"/>
  <c r="K40" i="12"/>
  <c r="K33" i="12"/>
  <c r="K19" i="12"/>
  <c r="K495" i="12"/>
  <c r="K379" i="12"/>
  <c r="K359" i="12"/>
  <c r="K307" i="12"/>
  <c r="K294" i="12"/>
  <c r="K293" i="12"/>
  <c r="K210" i="12"/>
  <c r="K209" i="12"/>
  <c r="K657" i="12"/>
  <c r="K538" i="12"/>
  <c r="K486" i="12"/>
  <c r="K480" i="12"/>
  <c r="K455" i="12"/>
  <c r="K360" i="12"/>
  <c r="K333" i="12"/>
  <c r="K300" i="12"/>
  <c r="K275" i="12"/>
  <c r="K274" i="12"/>
  <c r="K271" i="12"/>
  <c r="K270" i="12"/>
  <c r="K250" i="12"/>
  <c r="K247" i="12"/>
  <c r="K211" i="12"/>
  <c r="K195" i="12"/>
  <c r="K165" i="12"/>
  <c r="K164" i="12"/>
  <c r="K163" i="12"/>
  <c r="K153" i="12"/>
  <c r="K108" i="12"/>
  <c r="K101" i="12"/>
  <c r="K83" i="12"/>
  <c r="K73" i="12"/>
  <c r="K66" i="12"/>
  <c r="K48" i="12"/>
  <c r="K34" i="12"/>
  <c r="K27" i="12"/>
  <c r="K13" i="12"/>
  <c r="K665" i="12"/>
  <c r="K483" i="12"/>
  <c r="K456" i="12"/>
  <c r="K442" i="12"/>
  <c r="K358" i="12"/>
  <c r="K266" i="12"/>
  <c r="K249" i="12"/>
  <c r="K169" i="12"/>
  <c r="K160" i="12"/>
  <c r="K142" i="12"/>
  <c r="K131" i="12"/>
  <c r="K125" i="12"/>
  <c r="K103" i="12"/>
  <c r="K92" i="12"/>
  <c r="K47" i="12"/>
  <c r="K46" i="12"/>
  <c r="K44" i="12"/>
  <c r="K42" i="12"/>
  <c r="K10" i="12"/>
  <c r="K509" i="12"/>
  <c r="K398" i="12"/>
  <c r="K392" i="12"/>
  <c r="K369" i="12"/>
  <c r="K356" i="12"/>
  <c r="K289" i="12"/>
  <c r="K285" i="12"/>
  <c r="K263" i="12"/>
  <c r="K202" i="12"/>
  <c r="K189" i="12"/>
  <c r="K155" i="12"/>
  <c r="K148" i="12"/>
  <c r="K143" i="12"/>
  <c r="K593" i="12"/>
  <c r="K504" i="12"/>
  <c r="K385" i="12"/>
  <c r="K318" i="12"/>
  <c r="K299" i="12"/>
  <c r="K220" i="12"/>
  <c r="K201" i="12"/>
  <c r="K184" i="12"/>
  <c r="K144" i="12"/>
  <c r="K104" i="12"/>
  <c r="K93" i="12"/>
  <c r="K37" i="12"/>
  <c r="K35" i="12"/>
  <c r="K473" i="12"/>
  <c r="K411" i="12"/>
  <c r="K372" i="12"/>
  <c r="K213" i="12"/>
  <c r="K185" i="12"/>
  <c r="K161" i="12"/>
  <c r="K126" i="12"/>
  <c r="K107" i="12"/>
  <c r="K61" i="12"/>
  <c r="K59" i="12"/>
  <c r="K528" i="12"/>
  <c r="K413" i="12"/>
  <c r="K329" i="12"/>
  <c r="K321" i="12"/>
  <c r="K296" i="12"/>
  <c r="K198" i="12"/>
  <c r="K194" i="12"/>
  <c r="K181" i="12"/>
  <c r="K145" i="12"/>
  <c r="K138" i="12"/>
  <c r="K133" i="12"/>
  <c r="K127" i="12"/>
  <c r="K110" i="12"/>
  <c r="K67" i="12"/>
  <c r="K522" i="12"/>
  <c r="K288" i="12"/>
  <c r="K238" i="12"/>
  <c r="K77" i="12"/>
  <c r="K23" i="12"/>
  <c r="K17" i="12"/>
  <c r="K500" i="12"/>
  <c r="K457" i="12"/>
  <c r="K339" i="12"/>
  <c r="K225" i="12"/>
  <c r="K205" i="12"/>
  <c r="K203" i="12"/>
  <c r="K382" i="12"/>
  <c r="K265" i="12"/>
  <c r="K243" i="12"/>
  <c r="K228" i="12"/>
  <c r="K223" i="12"/>
  <c r="K159" i="12"/>
  <c r="K147" i="12"/>
  <c r="K111" i="12"/>
  <c r="K98" i="12"/>
  <c r="K622" i="12"/>
  <c r="K508" i="12"/>
  <c r="K441" i="12"/>
  <c r="K387" i="12"/>
  <c r="K370" i="12"/>
  <c r="K297" i="12"/>
  <c r="K245" i="12"/>
  <c r="K221" i="12"/>
  <c r="K196" i="12"/>
  <c r="K139" i="12"/>
  <c r="K88" i="12"/>
  <c r="K55" i="12"/>
  <c r="K31" i="12"/>
  <c r="K24" i="12"/>
  <c r="K18" i="12"/>
  <c r="K530" i="12"/>
  <c r="K357" i="12"/>
  <c r="K226" i="12"/>
  <c r="K154" i="12"/>
  <c r="K568" i="12"/>
  <c r="K374" i="12"/>
  <c r="K332" i="12"/>
  <c r="K330" i="12"/>
  <c r="K304" i="12"/>
  <c r="K277" i="12"/>
  <c r="K261" i="12"/>
  <c r="K187" i="12"/>
  <c r="K89" i="12"/>
  <c r="K58" i="12"/>
  <c r="K38" i="12"/>
  <c r="K32" i="12"/>
  <c r="K26" i="12"/>
  <c r="K403" i="12"/>
  <c r="K334" i="12"/>
  <c r="K298" i="12"/>
  <c r="K207" i="12"/>
  <c r="K190" i="12"/>
  <c r="K130" i="12"/>
  <c r="K45" i="12"/>
  <c r="K561" i="12"/>
  <c r="K251" i="12"/>
  <c r="K134" i="12"/>
  <c r="K132" i="12"/>
  <c r="K100" i="12"/>
  <c r="K85" i="12"/>
  <c r="K39" i="12"/>
  <c r="K496" i="12"/>
  <c r="K287" i="12"/>
  <c r="K43" i="12"/>
  <c r="K21" i="12"/>
  <c r="K269" i="12"/>
  <c r="K216" i="12"/>
  <c r="K140" i="12"/>
  <c r="K119" i="12"/>
  <c r="K91" i="12"/>
  <c r="K79" i="12"/>
  <c r="K71" i="12"/>
  <c r="K64" i="12"/>
  <c r="K52" i="12"/>
  <c r="K49" i="12"/>
  <c r="K427" i="12"/>
  <c r="K331" i="12"/>
  <c r="K264" i="12"/>
  <c r="K262" i="12"/>
  <c r="K248" i="12"/>
  <c r="K246" i="12"/>
  <c r="K167" i="12"/>
  <c r="K96" i="12"/>
  <c r="K421" i="12"/>
  <c r="K407" i="12"/>
  <c r="K273" i="12"/>
  <c r="K146" i="12"/>
  <c r="K117" i="12"/>
  <c r="K235" i="12"/>
  <c r="K227" i="12"/>
  <c r="K81" i="12"/>
  <c r="K200" i="12"/>
  <c r="K182" i="12"/>
  <c r="K168" i="12"/>
  <c r="K113" i="12"/>
  <c r="K97" i="12"/>
  <c r="K84" i="12"/>
  <c r="K82" i="12"/>
  <c r="K510" i="12"/>
  <c r="K363" i="12"/>
  <c r="K338" i="12"/>
  <c r="K57" i="12"/>
  <c r="K393" i="12"/>
  <c r="K240" i="12"/>
  <c r="K90" i="12"/>
  <c r="K70" i="12"/>
  <c r="K63" i="12"/>
  <c r="K22" i="12"/>
  <c r="K452" i="12"/>
  <c r="K259" i="12"/>
  <c r="K72" i="12"/>
  <c r="K420" i="12"/>
  <c r="K340" i="12"/>
  <c r="K78" i="12"/>
  <c r="K20" i="12"/>
  <c r="K11" i="12"/>
  <c r="K350" i="12"/>
  <c r="K290" i="12"/>
  <c r="K215" i="12"/>
  <c r="K102" i="12"/>
  <c r="K14" i="12"/>
  <c r="K188" i="12"/>
  <c r="K16" i="12"/>
  <c r="K208" i="12"/>
  <c r="K166" i="12"/>
  <c r="K174" i="12"/>
  <c r="K109" i="12"/>
  <c r="K303" i="12"/>
  <c r="K252" i="12"/>
  <c r="K51" i="12"/>
  <c r="K361" i="12"/>
  <c r="K80" i="12"/>
  <c r="K30" i="12"/>
  <c r="K222" i="12"/>
  <c r="K65" i="12"/>
  <c r="K62" i="12"/>
  <c r="K9" i="12"/>
  <c r="K152" i="12"/>
  <c r="K53" i="12"/>
  <c r="K87" i="12"/>
  <c r="K12" i="12"/>
  <c r="K56" i="12"/>
  <c r="K305" i="12"/>
  <c r="K118" i="12"/>
  <c r="K186" i="12"/>
  <c r="K199" i="12"/>
  <c r="K41" i="12"/>
  <c r="K180" i="12"/>
  <c r="K25" i="12"/>
  <c r="K28" i="12"/>
  <c r="I8" i="8"/>
  <c r="P4" i="8"/>
  <c r="J725" i="6"/>
  <c r="J711" i="6"/>
  <c r="J704" i="6"/>
  <c r="J690" i="6"/>
  <c r="J669" i="6"/>
  <c r="J648" i="6"/>
  <c r="J634" i="6"/>
  <c r="J627" i="6"/>
  <c r="J613" i="6"/>
  <c r="J606" i="6"/>
  <c r="J592" i="6"/>
  <c r="J585" i="6"/>
  <c r="J571" i="6"/>
  <c r="J550" i="6"/>
  <c r="J529" i="6"/>
  <c r="J515" i="6"/>
  <c r="J508" i="6"/>
  <c r="J494" i="6"/>
  <c r="J487" i="6"/>
  <c r="J720" i="6"/>
  <c r="J706" i="6"/>
  <c r="J699" i="6"/>
  <c r="J685" i="6"/>
  <c r="J678" i="6"/>
  <c r="J664" i="6"/>
  <c r="J657" i="6"/>
  <c r="J643" i="6"/>
  <c r="J622" i="6"/>
  <c r="J715" i="6"/>
  <c r="J724" i="6"/>
  <c r="J710" i="6"/>
  <c r="J703" i="6"/>
  <c r="J723" i="6"/>
  <c r="J709" i="6"/>
  <c r="J702" i="6"/>
  <c r="J688" i="6"/>
  <c r="J681" i="6"/>
  <c r="J667" i="6"/>
  <c r="J646" i="6"/>
  <c r="J625" i="6"/>
  <c r="J611" i="6"/>
  <c r="J604" i="6"/>
  <c r="J590" i="6"/>
  <c r="J583" i="6"/>
  <c r="J569" i="6"/>
  <c r="J548" i="6"/>
  <c r="J527" i="6"/>
  <c r="J719" i="6"/>
  <c r="J682" i="6"/>
  <c r="J600" i="6"/>
  <c r="J582" i="6"/>
  <c r="J551" i="6"/>
  <c r="J540" i="6"/>
  <c r="J532" i="6"/>
  <c r="J531" i="6"/>
  <c r="J505" i="6"/>
  <c r="J498" i="6"/>
  <c r="J488" i="6"/>
  <c r="J466" i="6"/>
  <c r="J459" i="6"/>
  <c r="J445" i="6"/>
  <c r="J438" i="6"/>
  <c r="J424" i="6"/>
  <c r="J417" i="6"/>
  <c r="J403" i="6"/>
  <c r="J382" i="6"/>
  <c r="J361" i="6"/>
  <c r="J347" i="6"/>
  <c r="J340" i="6"/>
  <c r="J326" i="6"/>
  <c r="J319" i="6"/>
  <c r="J305" i="6"/>
  <c r="J284" i="6"/>
  <c r="J263" i="6"/>
  <c r="J242" i="6"/>
  <c r="J728" i="6"/>
  <c r="J698" i="6"/>
  <c r="J599" i="6"/>
  <c r="J587" i="6"/>
  <c r="J581" i="6"/>
  <c r="J539" i="6"/>
  <c r="J538" i="6"/>
  <c r="J530" i="6"/>
  <c r="J522" i="6"/>
  <c r="J511" i="6"/>
  <c r="J491" i="6"/>
  <c r="J481" i="6"/>
  <c r="J475" i="6"/>
  <c r="J454" i="6"/>
  <c r="J433" i="6"/>
  <c r="J419" i="6"/>
  <c r="J412" i="6"/>
  <c r="J398" i="6"/>
  <c r="J391" i="6"/>
  <c r="J377" i="6"/>
  <c r="J356" i="6"/>
  <c r="J335" i="6"/>
  <c r="J314" i="6"/>
  <c r="J300" i="6"/>
  <c r="J293" i="6"/>
  <c r="J279" i="6"/>
  <c r="J272" i="6"/>
  <c r="J258" i="6"/>
  <c r="J237" i="6"/>
  <c r="J216" i="6"/>
  <c r="J202" i="6"/>
  <c r="J195" i="6"/>
  <c r="J181" i="6"/>
  <c r="J174" i="6"/>
  <c r="J160" i="6"/>
  <c r="J153" i="6"/>
  <c r="J139" i="6"/>
  <c r="J118" i="6"/>
  <c r="J97" i="6"/>
  <c r="J83" i="6"/>
  <c r="J76" i="6"/>
  <c r="J62" i="6"/>
  <c r="J55" i="6"/>
  <c r="J41" i="6"/>
  <c r="J629" i="6"/>
  <c r="J626" i="6"/>
  <c r="J586" i="6"/>
  <c r="J568" i="6"/>
  <c r="J549" i="6"/>
  <c r="J504" i="6"/>
  <c r="J497" i="6"/>
  <c r="J470" i="6"/>
  <c r="J463" i="6"/>
  <c r="J449" i="6"/>
  <c r="J428" i="6"/>
  <c r="J407" i="6"/>
  <c r="J713" i="6"/>
  <c r="J712" i="6"/>
  <c r="J633" i="6"/>
  <c r="J632" i="6"/>
  <c r="J631" i="6"/>
  <c r="J630" i="6"/>
  <c r="J628" i="6"/>
  <c r="J624" i="6"/>
  <c r="J623" i="6"/>
  <c r="J598" i="6"/>
  <c r="J580" i="6"/>
  <c r="J567" i="6"/>
  <c r="J561" i="6"/>
  <c r="J528" i="6"/>
  <c r="J514" i="6"/>
  <c r="J510" i="6"/>
  <c r="J490" i="6"/>
  <c r="J480" i="6"/>
  <c r="J458" i="6"/>
  <c r="J444" i="6"/>
  <c r="J437" i="6"/>
  <c r="J423" i="6"/>
  <c r="J416" i="6"/>
  <c r="J402" i="6"/>
  <c r="J381" i="6"/>
  <c r="J360" i="6"/>
  <c r="J346" i="6"/>
  <c r="J339" i="6"/>
  <c r="J325" i="6"/>
  <c r="J318" i="6"/>
  <c r="J304" i="6"/>
  <c r="J297" i="6"/>
  <c r="J283" i="6"/>
  <c r="J714" i="6"/>
  <c r="J650" i="6"/>
  <c r="J647" i="6"/>
  <c r="J619" i="6"/>
  <c r="J618" i="6"/>
  <c r="J617" i="6"/>
  <c r="J616" i="6"/>
  <c r="J614" i="6"/>
  <c r="J595" i="6"/>
  <c r="J594" i="6"/>
  <c r="J565" i="6"/>
  <c r="J559" i="6"/>
  <c r="J546" i="6"/>
  <c r="J520" i="6"/>
  <c r="J502" i="6"/>
  <c r="J495" i="6"/>
  <c r="J485" i="6"/>
  <c r="J479" i="6"/>
  <c r="J457" i="6"/>
  <c r="J443" i="6"/>
  <c r="J436" i="6"/>
  <c r="J422" i="6"/>
  <c r="J679" i="6"/>
  <c r="J659" i="6"/>
  <c r="J635" i="6"/>
  <c r="J609" i="6"/>
  <c r="J591" i="6"/>
  <c r="J572" i="6"/>
  <c r="J562" i="6"/>
  <c r="J557" i="6"/>
  <c r="J512" i="6"/>
  <c r="J506" i="6"/>
  <c r="J499" i="6"/>
  <c r="J442" i="6"/>
  <c r="J432" i="6"/>
  <c r="J392" i="6"/>
  <c r="J390" i="6"/>
  <c r="J389" i="6"/>
  <c r="J352" i="6"/>
  <c r="J287" i="6"/>
  <c r="J286" i="6"/>
  <c r="J282" i="6"/>
  <c r="J268" i="6"/>
  <c r="J252" i="6"/>
  <c r="J248" i="6"/>
  <c r="J224" i="6"/>
  <c r="J217" i="6"/>
  <c r="J193" i="6"/>
  <c r="J187" i="6"/>
  <c r="J176" i="6"/>
  <c r="J156" i="6"/>
  <c r="J146" i="6"/>
  <c r="J123" i="6"/>
  <c r="J105" i="6"/>
  <c r="J98" i="6"/>
  <c r="J81" i="6"/>
  <c r="J60" i="6"/>
  <c r="J57" i="6"/>
  <c r="J26" i="6"/>
  <c r="J12" i="6"/>
  <c r="J694" i="6"/>
  <c r="J645" i="6"/>
  <c r="J640" i="6"/>
  <c r="J541" i="6"/>
  <c r="J533" i="6"/>
  <c r="J507" i="6"/>
  <c r="J501" i="6"/>
  <c r="J500" i="6"/>
  <c r="J441" i="6"/>
  <c r="J405" i="6"/>
  <c r="J401" i="6"/>
  <c r="J385" i="6"/>
  <c r="J384" i="6"/>
  <c r="J380" i="6"/>
  <c r="J321" i="6"/>
  <c r="J317" i="6"/>
  <c r="J290" i="6"/>
  <c r="J288" i="6"/>
  <c r="J285" i="6"/>
  <c r="J281" i="6"/>
  <c r="J264" i="6"/>
  <c r="J251" i="6"/>
  <c r="J247" i="6"/>
  <c r="J246" i="6"/>
  <c r="J228" i="6"/>
  <c r="J210" i="6"/>
  <c r="J203" i="6"/>
  <c r="J200" i="6"/>
  <c r="J179" i="6"/>
  <c r="J169" i="6"/>
  <c r="J162" i="6"/>
  <c r="J152" i="6"/>
  <c r="J132" i="6"/>
  <c r="J129" i="6"/>
  <c r="J122" i="6"/>
  <c r="J109" i="6"/>
  <c r="J91" i="6"/>
  <c r="J84" i="6"/>
  <c r="J80" i="6"/>
  <c r="J67" i="6"/>
  <c r="J50" i="6"/>
  <c r="J43" i="6"/>
  <c r="J21" i="6"/>
  <c r="J722" i="6"/>
  <c r="J701" i="6"/>
  <c r="J674" i="6"/>
  <c r="J660" i="6"/>
  <c r="J655" i="6"/>
  <c r="J641" i="6"/>
  <c r="J636" i="6"/>
  <c r="J612" i="6"/>
  <c r="J578" i="6"/>
  <c r="J573" i="6"/>
  <c r="J563" i="6"/>
  <c r="J558" i="6"/>
  <c r="J547" i="6"/>
  <c r="J486" i="6"/>
  <c r="J450" i="6"/>
  <c r="J406" i="6"/>
  <c r="J404" i="6"/>
  <c r="J400" i="6"/>
  <c r="J388" i="6"/>
  <c r="J386" i="6"/>
  <c r="J383" i="6"/>
  <c r="J379" i="6"/>
  <c r="J320" i="6"/>
  <c r="J316" i="6"/>
  <c r="J289" i="6"/>
  <c r="J280" i="6"/>
  <c r="J278" i="6"/>
  <c r="J277" i="6"/>
  <c r="J262" i="6"/>
  <c r="J245" i="6"/>
  <c r="J234" i="6"/>
  <c r="J227" i="6"/>
  <c r="J223" i="6"/>
  <c r="J199" i="6"/>
  <c r="J186" i="6"/>
  <c r="J175" i="6"/>
  <c r="J155" i="6"/>
  <c r="J138" i="6"/>
  <c r="J115" i="6"/>
  <c r="J108" i="6"/>
  <c r="J104" i="6"/>
  <c r="J73" i="6"/>
  <c r="J66" i="6"/>
  <c r="J56" i="6"/>
  <c r="J37" i="6"/>
  <c r="J30" i="6"/>
  <c r="J16" i="6"/>
  <c r="J9" i="6"/>
  <c r="J686" i="6"/>
  <c r="J665" i="6"/>
  <c r="J652" i="6"/>
  <c r="J564" i="6"/>
  <c r="J542" i="6"/>
  <c r="J516" i="6"/>
  <c r="J513" i="6"/>
  <c r="J471" i="6"/>
  <c r="J461" i="6"/>
  <c r="J460" i="6"/>
  <c r="J452" i="6"/>
  <c r="J451" i="6"/>
  <c r="J426" i="6"/>
  <c r="J425" i="6"/>
  <c r="J399" i="6"/>
  <c r="J397" i="6"/>
  <c r="J396" i="6"/>
  <c r="J387" i="6"/>
  <c r="J378" i="6"/>
  <c r="J376" i="6"/>
  <c r="J375" i="6"/>
  <c r="J315" i="6"/>
  <c r="J313" i="6"/>
  <c r="J312" i="6"/>
  <c r="J261" i="6"/>
  <c r="J250" i="6"/>
  <c r="J244" i="6"/>
  <c r="J209" i="6"/>
  <c r="J192" i="6"/>
  <c r="J185" i="6"/>
  <c r="J168" i="6"/>
  <c r="J161" i="6"/>
  <c r="J151" i="6"/>
  <c r="J145" i="6"/>
  <c r="J128" i="6"/>
  <c r="J121" i="6"/>
  <c r="J90" i="6"/>
  <c r="J79" i="6"/>
  <c r="J59" i="6"/>
  <c r="J49" i="6"/>
  <c r="J42" i="6"/>
  <c r="J25" i="6"/>
  <c r="J11" i="6"/>
  <c r="J676" i="6"/>
  <c r="J671" i="6"/>
  <c r="J666" i="6"/>
  <c r="J637" i="6"/>
  <c r="J553" i="6"/>
  <c r="J535" i="6"/>
  <c r="J524" i="6"/>
  <c r="J519" i="6"/>
  <c r="J509" i="6"/>
  <c r="J503" i="6"/>
  <c r="J474" i="6"/>
  <c r="J462" i="6"/>
  <c r="J427" i="6"/>
  <c r="J411" i="6"/>
  <c r="J409" i="6"/>
  <c r="J408" i="6"/>
  <c r="J394" i="6"/>
  <c r="J373" i="6"/>
  <c r="J345" i="6"/>
  <c r="J336" i="6"/>
  <c r="J334" i="6"/>
  <c r="J333" i="6"/>
  <c r="J310" i="6"/>
  <c r="J301" i="6"/>
  <c r="J299" i="6"/>
  <c r="J298" i="6"/>
  <c r="J259" i="6"/>
  <c r="J241" i="6"/>
  <c r="J232" i="6"/>
  <c r="J214" i="6"/>
  <c r="J208" i="6"/>
  <c r="J197" i="6"/>
  <c r="J173" i="6"/>
  <c r="J150" i="6"/>
  <c r="J143" i="6"/>
  <c r="J130" i="6"/>
  <c r="J113" i="6"/>
  <c r="J106" i="6"/>
  <c r="J95" i="6"/>
  <c r="J89" i="6"/>
  <c r="J71" i="6"/>
  <c r="J64" i="6"/>
  <c r="J54" i="6"/>
  <c r="J24" i="6"/>
  <c r="J10" i="6"/>
  <c r="J692" i="6"/>
  <c r="J668" i="6"/>
  <c r="J560" i="6"/>
  <c r="J525" i="6"/>
  <c r="J429" i="6"/>
  <c r="J367" i="6"/>
  <c r="J353" i="6"/>
  <c r="J276" i="6"/>
  <c r="J254" i="6"/>
  <c r="J226" i="6"/>
  <c r="J206" i="6"/>
  <c r="J141" i="6"/>
  <c r="J134" i="6"/>
  <c r="J100" i="6"/>
  <c r="J82" i="6"/>
  <c r="J46" i="6"/>
  <c r="J726" i="6"/>
  <c r="J717" i="6"/>
  <c r="J697" i="6"/>
  <c r="J663" i="6"/>
  <c r="J638" i="6"/>
  <c r="J601" i="6"/>
  <c r="J596" i="6"/>
  <c r="J536" i="6"/>
  <c r="J489" i="6"/>
  <c r="J483" i="6"/>
  <c r="J420" i="6"/>
  <c r="J368" i="6"/>
  <c r="J363" i="6"/>
  <c r="J358" i="6"/>
  <c r="J343" i="6"/>
  <c r="J306" i="6"/>
  <c r="J303" i="6"/>
  <c r="J294" i="6"/>
  <c r="J256" i="6"/>
  <c r="J255" i="6"/>
  <c r="J238" i="6"/>
  <c r="J218" i="6"/>
  <c r="J212" i="6"/>
  <c r="J191" i="6"/>
  <c r="J148" i="6"/>
  <c r="J142" i="6"/>
  <c r="J135" i="6"/>
  <c r="J120" i="6"/>
  <c r="J114" i="6"/>
  <c r="J101" i="6"/>
  <c r="J74" i="6"/>
  <c r="J63" i="6"/>
  <c r="J47" i="6"/>
  <c r="J14" i="6"/>
  <c r="J13" i="6"/>
  <c r="J653" i="6"/>
  <c r="J574" i="6"/>
  <c r="J545" i="6"/>
  <c r="J523" i="6"/>
  <c r="J464" i="6"/>
  <c r="J446" i="6"/>
  <c r="J440" i="6"/>
  <c r="J430" i="6"/>
  <c r="J354" i="6"/>
  <c r="J348" i="6"/>
  <c r="J329" i="6"/>
  <c r="J295" i="6"/>
  <c r="J265" i="6"/>
  <c r="J233" i="6"/>
  <c r="J213" i="6"/>
  <c r="J207" i="6"/>
  <c r="J198" i="6"/>
  <c r="J163" i="6"/>
  <c r="J149" i="6"/>
  <c r="J127" i="6"/>
  <c r="J700" i="6"/>
  <c r="J677" i="6"/>
  <c r="J649" i="6"/>
  <c r="J639" i="6"/>
  <c r="J607" i="6"/>
  <c r="J537" i="6"/>
  <c r="J456" i="6"/>
  <c r="J413" i="6"/>
  <c r="J355" i="6"/>
  <c r="J350" i="6"/>
  <c r="J344" i="6"/>
  <c r="J330" i="6"/>
  <c r="J274" i="6"/>
  <c r="J267" i="6"/>
  <c r="J215" i="6"/>
  <c r="J165" i="6"/>
  <c r="J58" i="6"/>
  <c r="J36" i="6"/>
  <c r="J721" i="6"/>
  <c r="J705" i="6"/>
  <c r="J683" i="6"/>
  <c r="J672" i="6"/>
  <c r="J620" i="6"/>
  <c r="J610" i="6"/>
  <c r="J603" i="6"/>
  <c r="J597" i="6"/>
  <c r="J414" i="6"/>
  <c r="J351" i="6"/>
  <c r="J328" i="6"/>
  <c r="J260" i="6"/>
  <c r="J239" i="6"/>
  <c r="J222" i="6"/>
  <c r="J190" i="6"/>
  <c r="J177" i="6"/>
  <c r="J159" i="6"/>
  <c r="J125" i="6"/>
  <c r="J102" i="6"/>
  <c r="J96" i="6"/>
  <c r="J85" i="6"/>
  <c r="J662" i="6"/>
  <c r="J588" i="6"/>
  <c r="J357" i="6"/>
  <c r="J266" i="6"/>
  <c r="J229" i="6"/>
  <c r="J196" i="6"/>
  <c r="J184" i="6"/>
  <c r="J178" i="6"/>
  <c r="J136" i="6"/>
  <c r="J112" i="6"/>
  <c r="J99" i="6"/>
  <c r="J92" i="6"/>
  <c r="J18" i="6"/>
  <c r="J708" i="6"/>
  <c r="J593" i="6"/>
  <c r="J492" i="6"/>
  <c r="J476" i="6"/>
  <c r="J469" i="6"/>
  <c r="J434" i="6"/>
  <c r="J374" i="6"/>
  <c r="J372" i="6"/>
  <c r="J369" i="6"/>
  <c r="J308" i="6"/>
  <c r="J275" i="6"/>
  <c r="J236" i="6"/>
  <c r="J220" i="6"/>
  <c r="J171" i="6"/>
  <c r="J126" i="6"/>
  <c r="J75" i="6"/>
  <c r="J51" i="6"/>
  <c r="J23" i="6"/>
  <c r="J673" i="6"/>
  <c r="J602" i="6"/>
  <c r="J556" i="6"/>
  <c r="J544" i="6"/>
  <c r="J477" i="6"/>
  <c r="J472" i="6"/>
  <c r="J311" i="6"/>
  <c r="J296" i="6"/>
  <c r="J211" i="6"/>
  <c r="J194" i="6"/>
  <c r="J182" i="6"/>
  <c r="J172" i="6"/>
  <c r="J166" i="6"/>
  <c r="J116" i="6"/>
  <c r="J103" i="6"/>
  <c r="J53" i="6"/>
  <c r="J45" i="6"/>
  <c r="J28" i="6"/>
  <c r="J20" i="6"/>
  <c r="J707" i="6"/>
  <c r="J675" i="6"/>
  <c r="J589" i="6"/>
  <c r="J554" i="6"/>
  <c r="J410" i="6"/>
  <c r="J349" i="6"/>
  <c r="J332" i="6"/>
  <c r="J221" i="6"/>
  <c r="J48" i="6"/>
  <c r="J35" i="6"/>
  <c r="J661" i="6"/>
  <c r="J534" i="6"/>
  <c r="J324" i="6"/>
  <c r="J273" i="6"/>
  <c r="J271" i="6"/>
  <c r="J231" i="6"/>
  <c r="J205" i="6"/>
  <c r="J111" i="6"/>
  <c r="J727" i="6"/>
  <c r="J696" i="6"/>
  <c r="J608" i="6"/>
  <c r="J570" i="6"/>
  <c r="J566" i="6"/>
  <c r="J370" i="6"/>
  <c r="J240" i="6"/>
  <c r="J235" i="6"/>
  <c r="J219" i="6"/>
  <c r="J154" i="6"/>
  <c r="J94" i="6"/>
  <c r="J69" i="6"/>
  <c r="J27" i="6"/>
  <c r="J689" i="6"/>
  <c r="J687" i="6"/>
  <c r="J670" i="6"/>
  <c r="J576" i="6"/>
  <c r="J493" i="6"/>
  <c r="J468" i="6"/>
  <c r="J439" i="6"/>
  <c r="J421" i="6"/>
  <c r="J395" i="6"/>
  <c r="J365" i="6"/>
  <c r="J269" i="6"/>
  <c r="J188" i="6"/>
  <c r="J124" i="6"/>
  <c r="J107" i="6"/>
  <c r="J32" i="6"/>
  <c r="J658" i="6"/>
  <c r="J656" i="6"/>
  <c r="J654" i="6"/>
  <c r="J584" i="6"/>
  <c r="J331" i="6"/>
  <c r="J257" i="6"/>
  <c r="J605" i="6"/>
  <c r="J552" i="6"/>
  <c r="J473" i="6"/>
  <c r="J359" i="6"/>
  <c r="J158" i="6"/>
  <c r="J651" i="6"/>
  <c r="J453" i="6"/>
  <c r="J307" i="6"/>
  <c r="J243" i="6"/>
  <c r="J183" i="6"/>
  <c r="J133" i="6"/>
  <c r="J119" i="6"/>
  <c r="J68" i="6"/>
  <c r="J52" i="6"/>
  <c r="J38" i="6"/>
  <c r="J695" i="6"/>
  <c r="J621" i="6"/>
  <c r="J496" i="6"/>
  <c r="J327" i="6"/>
  <c r="J170" i="6"/>
  <c r="J110" i="6"/>
  <c r="J716" i="6"/>
  <c r="J577" i="6"/>
  <c r="J415" i="6"/>
  <c r="J225" i="6"/>
  <c r="J189" i="6"/>
  <c r="J157" i="6"/>
  <c r="J147" i="6"/>
  <c r="J61" i="6"/>
  <c r="J31" i="6"/>
  <c r="J575" i="6"/>
  <c r="J342" i="6"/>
  <c r="J164" i="6"/>
  <c r="J40" i="6"/>
  <c r="J19" i="6"/>
  <c r="J684" i="6"/>
  <c r="J517" i="6"/>
  <c r="J362" i="6"/>
  <c r="J322" i="6"/>
  <c r="J201" i="6"/>
  <c r="J140" i="6"/>
  <c r="J17" i="6"/>
  <c r="J15" i="6"/>
  <c r="J642" i="6"/>
  <c r="J482" i="6"/>
  <c r="J448" i="6"/>
  <c r="J371" i="6"/>
  <c r="J364" i="6"/>
  <c r="J292" i="6"/>
  <c r="J87" i="6"/>
  <c r="J44" i="6"/>
  <c r="J33" i="6"/>
  <c r="J644" i="6"/>
  <c r="J543" i="6"/>
  <c r="J521" i="6"/>
  <c r="J366" i="6"/>
  <c r="J341" i="6"/>
  <c r="J137" i="6"/>
  <c r="J78" i="6"/>
  <c r="J22" i="6"/>
  <c r="J323" i="6"/>
  <c r="J88" i="6"/>
  <c r="J309" i="6"/>
  <c r="J29" i="6"/>
  <c r="J180" i="6"/>
  <c r="J117" i="6"/>
  <c r="J34" i="6"/>
  <c r="J691" i="6"/>
  <c r="J680" i="6"/>
  <c r="J465" i="6"/>
  <c r="J393" i="6"/>
  <c r="J337" i="6"/>
  <c r="J249" i="6"/>
  <c r="J167" i="6"/>
  <c r="J93" i="6"/>
  <c r="J77" i="6"/>
  <c r="J270" i="6"/>
  <c r="J70" i="6"/>
  <c r="J65" i="6"/>
  <c r="J693" i="6"/>
  <c r="J518" i="6"/>
  <c r="J302" i="6"/>
  <c r="J338" i="6"/>
  <c r="J431" i="6"/>
  <c r="J230" i="6"/>
  <c r="J467" i="6"/>
  <c r="J718" i="6"/>
  <c r="J435" i="6"/>
  <c r="J86" i="6"/>
  <c r="J204" i="6"/>
  <c r="J131" i="6"/>
  <c r="J484" i="6"/>
  <c r="J478" i="6"/>
  <c r="J447" i="6"/>
  <c r="J72" i="6"/>
  <c r="J291" i="6"/>
  <c r="J555" i="6"/>
  <c r="J253" i="6"/>
  <c r="J144" i="6"/>
  <c r="J615" i="6"/>
  <c r="J39" i="6"/>
  <c r="J579" i="6"/>
  <c r="J526" i="6"/>
  <c r="J455" i="6"/>
  <c r="J418" i="6"/>
  <c r="K718" i="11"/>
  <c r="K697" i="11"/>
  <c r="K683" i="11"/>
  <c r="K676" i="11"/>
  <c r="K716" i="11"/>
  <c r="K702" i="11"/>
  <c r="K701" i="11"/>
  <c r="K688" i="11"/>
  <c r="K678" i="11"/>
  <c r="K672" i="11"/>
  <c r="K658" i="11"/>
  <c r="K651" i="11"/>
  <c r="K637" i="11"/>
  <c r="K630" i="11"/>
  <c r="K616" i="11"/>
  <c r="K609" i="11"/>
  <c r="K595" i="11"/>
  <c r="K574" i="11"/>
  <c r="K553" i="11"/>
  <c r="K539" i="11"/>
  <c r="K532" i="11"/>
  <c r="K518" i="11"/>
  <c r="K511" i="11"/>
  <c r="K497" i="11"/>
  <c r="K720" i="11"/>
  <c r="K700" i="11"/>
  <c r="K694" i="11"/>
  <c r="K677" i="11"/>
  <c r="K662" i="11"/>
  <c r="K655" i="11"/>
  <c r="K641" i="11"/>
  <c r="K620" i="11"/>
  <c r="K719" i="11"/>
  <c r="K707" i="11"/>
  <c r="K686" i="11"/>
  <c r="K671" i="11"/>
  <c r="K650" i="11"/>
  <c r="K636" i="11"/>
  <c r="K717" i="11"/>
  <c r="K685" i="11"/>
  <c r="K675" i="11"/>
  <c r="K670" i="11"/>
  <c r="K649" i="11"/>
  <c r="K635" i="11"/>
  <c r="K628" i="11"/>
  <c r="K614" i="11"/>
  <c r="K724" i="11"/>
  <c r="K723" i="11"/>
  <c r="K669" i="11"/>
  <c r="K668" i="11"/>
  <c r="K667" i="11"/>
  <c r="K640" i="11"/>
  <c r="K638" i="11"/>
  <c r="K613" i="11"/>
  <c r="K608" i="11"/>
  <c r="K601" i="11"/>
  <c r="K577" i="11"/>
  <c r="K571" i="11"/>
  <c r="K560" i="11"/>
  <c r="K540" i="11"/>
  <c r="K537" i="11"/>
  <c r="K530" i="11"/>
  <c r="K507" i="11"/>
  <c r="K489" i="11"/>
  <c r="K479" i="11"/>
  <c r="K458" i="11"/>
  <c r="K444" i="11"/>
  <c r="K437" i="11"/>
  <c r="K423" i="11"/>
  <c r="K709" i="11"/>
  <c r="K690" i="11"/>
  <c r="K689" i="11"/>
  <c r="K674" i="11"/>
  <c r="K644" i="11"/>
  <c r="K643" i="11"/>
  <c r="K642" i="11"/>
  <c r="K611" i="11"/>
  <c r="K607" i="11"/>
  <c r="K583" i="11"/>
  <c r="K710" i="11"/>
  <c r="K691" i="11"/>
  <c r="K673" i="11"/>
  <c r="K600" i="11"/>
  <c r="K593" i="11"/>
  <c r="K576" i="11"/>
  <c r="K569" i="11"/>
  <c r="K552" i="11"/>
  <c r="K712" i="11"/>
  <c r="K703" i="11"/>
  <c r="K660" i="11"/>
  <c r="K627" i="11"/>
  <c r="K626" i="11"/>
  <c r="K624" i="11"/>
  <c r="K622" i="11"/>
  <c r="K598" i="11"/>
  <c r="K592" i="11"/>
  <c r="K581" i="11"/>
  <c r="K557" i="11"/>
  <c r="K544" i="11"/>
  <c r="K714" i="11"/>
  <c r="K666" i="11"/>
  <c r="K605" i="11"/>
  <c r="K578" i="11"/>
  <c r="K534" i="11"/>
  <c r="K523" i="11"/>
  <c r="K522" i="11"/>
  <c r="K503" i="11"/>
  <c r="K491" i="11"/>
  <c r="K478" i="11"/>
  <c r="K471" i="11"/>
  <c r="K461" i="11"/>
  <c r="K455" i="11"/>
  <c r="K424" i="11"/>
  <c r="K407" i="11"/>
  <c r="K386" i="11"/>
  <c r="K372" i="11"/>
  <c r="K365" i="11"/>
  <c r="K351" i="11"/>
  <c r="K344" i="11"/>
  <c r="K330" i="11"/>
  <c r="K309" i="11"/>
  <c r="K288" i="11"/>
  <c r="K274" i="11"/>
  <c r="K267" i="11"/>
  <c r="K728" i="11"/>
  <c r="K721" i="11"/>
  <c r="K679" i="11"/>
  <c r="K656" i="11"/>
  <c r="K639" i="11"/>
  <c r="K631" i="11"/>
  <c r="K618" i="11"/>
  <c r="K580" i="11"/>
  <c r="K521" i="11"/>
  <c r="K490" i="11"/>
  <c r="K725" i="11"/>
  <c r="K652" i="11"/>
  <c r="K647" i="11"/>
  <c r="K623" i="11"/>
  <c r="K594" i="11"/>
  <c r="K579" i="11"/>
  <c r="K551" i="11"/>
  <c r="K548" i="11"/>
  <c r="K533" i="11"/>
  <c r="K502" i="11"/>
  <c r="K501" i="11"/>
  <c r="K484" i="11"/>
  <c r="K477" i="11"/>
  <c r="K454" i="11"/>
  <c r="K418" i="11"/>
  <c r="K411" i="11"/>
  <c r="K397" i="11"/>
  <c r="K715" i="11"/>
  <c r="K708" i="11"/>
  <c r="K704" i="11"/>
  <c r="K693" i="11"/>
  <c r="K653" i="11"/>
  <c r="K610" i="11"/>
  <c r="K606" i="11"/>
  <c r="K597" i="11"/>
  <c r="K596" i="11"/>
  <c r="K562" i="11"/>
  <c r="K550" i="11"/>
  <c r="K549" i="11"/>
  <c r="K546" i="11"/>
  <c r="K545" i="11"/>
  <c r="K520" i="11"/>
  <c r="K483" i="11"/>
  <c r="K470" i="11"/>
  <c r="K460" i="11"/>
  <c r="K453" i="11"/>
  <c r="K436" i="11"/>
  <c r="K429" i="11"/>
  <c r="K726" i="11"/>
  <c r="K706" i="11"/>
  <c r="K682" i="11"/>
  <c r="K599" i="11"/>
  <c r="K538" i="11"/>
  <c r="K498" i="11"/>
  <c r="K468" i="11"/>
  <c r="K465" i="11"/>
  <c r="K445" i="11"/>
  <c r="K441" i="11"/>
  <c r="K428" i="11"/>
  <c r="K727" i="11"/>
  <c r="K617" i="11"/>
  <c r="K603" i="11"/>
  <c r="K590" i="11"/>
  <c r="K582" i="11"/>
  <c r="K566" i="11"/>
  <c r="K504" i="11"/>
  <c r="K500" i="11"/>
  <c r="K494" i="11"/>
  <c r="K481" i="11"/>
  <c r="K475" i="11"/>
  <c r="K459" i="11"/>
  <c r="K451" i="11"/>
  <c r="K427" i="11"/>
  <c r="K408" i="11"/>
  <c r="K406" i="11"/>
  <c r="K371" i="11"/>
  <c r="K361" i="11"/>
  <c r="K323" i="11"/>
  <c r="K320" i="11"/>
  <c r="K299" i="11"/>
  <c r="K295" i="11"/>
  <c r="K275" i="11"/>
  <c r="K272" i="11"/>
  <c r="K265" i="11"/>
  <c r="K260" i="11"/>
  <c r="K632" i="11"/>
  <c r="K573" i="11"/>
  <c r="K529" i="11"/>
  <c r="K505" i="11"/>
  <c r="K495" i="11"/>
  <c r="K487" i="11"/>
  <c r="K469" i="11"/>
  <c r="K405" i="11"/>
  <c r="K394" i="11"/>
  <c r="K391" i="11"/>
  <c r="K384" i="11"/>
  <c r="K367" i="11"/>
  <c r="K360" i="11"/>
  <c r="K347" i="11"/>
  <c r="K343" i="11"/>
  <c r="K336" i="11"/>
  <c r="K312" i="11"/>
  <c r="K306" i="11"/>
  <c r="K281" i="11"/>
  <c r="K271" i="11"/>
  <c r="K255" i="11"/>
  <c r="K661" i="11"/>
  <c r="K648" i="11"/>
  <c r="K625" i="11"/>
  <c r="K604" i="11"/>
  <c r="K587" i="11"/>
  <c r="K559" i="11"/>
  <c r="K556" i="11"/>
  <c r="K543" i="11"/>
  <c r="K506" i="11"/>
  <c r="K488" i="11"/>
  <c r="K482" i="11"/>
  <c r="K452" i="11"/>
  <c r="K390" i="11"/>
  <c r="K377" i="11"/>
  <c r="K370" i="11"/>
  <c r="K353" i="11"/>
  <c r="K346" i="11"/>
  <c r="K329" i="11"/>
  <c r="K322" i="11"/>
  <c r="K319" i="11"/>
  <c r="K298" i="11"/>
  <c r="K294" i="11"/>
  <c r="K250" i="11"/>
  <c r="K243" i="11"/>
  <c r="K229" i="11"/>
  <c r="K222" i="11"/>
  <c r="K208" i="11"/>
  <c r="K201" i="11"/>
  <c r="K187" i="11"/>
  <c r="K166" i="11"/>
  <c r="K145" i="11"/>
  <c r="K131" i="11"/>
  <c r="K124" i="11"/>
  <c r="K110" i="11"/>
  <c r="K103" i="11"/>
  <c r="K89" i="11"/>
  <c r="K696" i="11"/>
  <c r="K659" i="11"/>
  <c r="K512" i="11"/>
  <c r="K496" i="11"/>
  <c r="K442" i="11"/>
  <c r="K404" i="11"/>
  <c r="K376" i="11"/>
  <c r="K366" i="11"/>
  <c r="K359" i="11"/>
  <c r="K342" i="11"/>
  <c r="K318" i="11"/>
  <c r="K305" i="11"/>
  <c r="K287" i="11"/>
  <c r="K280" i="11"/>
  <c r="K270" i="11"/>
  <c r="K264" i="11"/>
  <c r="K259" i="11"/>
  <c r="K654" i="11"/>
  <c r="K633" i="11"/>
  <c r="K588" i="11"/>
  <c r="K535" i="11"/>
  <c r="K524" i="11"/>
  <c r="K514" i="11"/>
  <c r="K421" i="11"/>
  <c r="K420" i="11"/>
  <c r="K419" i="11"/>
  <c r="K400" i="11"/>
  <c r="K382" i="11"/>
  <c r="K341" i="11"/>
  <c r="K310" i="11"/>
  <c r="K303" i="11"/>
  <c r="K292" i="11"/>
  <c r="K279" i="11"/>
  <c r="K269" i="11"/>
  <c r="K258" i="11"/>
  <c r="K237" i="11"/>
  <c r="K216" i="11"/>
  <c r="K202" i="11"/>
  <c r="K195" i="11"/>
  <c r="K181" i="11"/>
  <c r="K174" i="11"/>
  <c r="K160" i="11"/>
  <c r="K646" i="11"/>
  <c r="K554" i="11"/>
  <c r="K493" i="11"/>
  <c r="K467" i="11"/>
  <c r="K417" i="11"/>
  <c r="K398" i="11"/>
  <c r="K389" i="11"/>
  <c r="K368" i="11"/>
  <c r="K357" i="11"/>
  <c r="K356" i="11"/>
  <c r="K350" i="11"/>
  <c r="K334" i="11"/>
  <c r="K263" i="11"/>
  <c r="K254" i="11"/>
  <c r="K210" i="11"/>
  <c r="K192" i="11"/>
  <c r="K191" i="11"/>
  <c r="K190" i="11"/>
  <c r="K173" i="11"/>
  <c r="K162" i="11"/>
  <c r="K161" i="11"/>
  <c r="K148" i="11"/>
  <c r="K142" i="11"/>
  <c r="K125" i="11"/>
  <c r="K118" i="11"/>
  <c r="K88" i="11"/>
  <c r="K70" i="11"/>
  <c r="K49" i="11"/>
  <c r="K35" i="11"/>
  <c r="K28" i="11"/>
  <c r="K14" i="11"/>
  <c r="K634" i="11"/>
  <c r="K526" i="11"/>
  <c r="K414" i="11"/>
  <c r="K403" i="11"/>
  <c r="K399" i="11"/>
  <c r="K383" i="11"/>
  <c r="K362" i="11"/>
  <c r="K300" i="11"/>
  <c r="K286" i="11"/>
  <c r="K240" i="11"/>
  <c r="K228" i="11"/>
  <c r="K227" i="11"/>
  <c r="K209" i="11"/>
  <c r="K172" i="11"/>
  <c r="K134" i="11"/>
  <c r="K111" i="11"/>
  <c r="K101" i="11"/>
  <c r="K79" i="11"/>
  <c r="K65" i="11"/>
  <c r="K44" i="11"/>
  <c r="K23" i="11"/>
  <c r="K619" i="11"/>
  <c r="K612" i="11"/>
  <c r="K499" i="11"/>
  <c r="K457" i="11"/>
  <c r="K447" i="11"/>
  <c r="K438" i="11"/>
  <c r="K435" i="11"/>
  <c r="K431" i="11"/>
  <c r="K422" i="11"/>
  <c r="K369" i="11"/>
  <c r="K363" i="11"/>
  <c r="K328" i="11"/>
  <c r="K301" i="11"/>
  <c r="K221" i="11"/>
  <c r="K220" i="11"/>
  <c r="K189" i="11"/>
  <c r="K178" i="11"/>
  <c r="K159" i="11"/>
  <c r="K141" i="11"/>
  <c r="K117" i="11"/>
  <c r="K94" i="11"/>
  <c r="K87" i="11"/>
  <c r="K74" i="11"/>
  <c r="K60" i="11"/>
  <c r="K53" i="11"/>
  <c r="K39" i="11"/>
  <c r="K32" i="11"/>
  <c r="K18" i="11"/>
  <c r="K695" i="11"/>
  <c r="K687" i="11"/>
  <c r="K621" i="11"/>
  <c r="K516" i="11"/>
  <c r="K510" i="11"/>
  <c r="K474" i="11"/>
  <c r="K425" i="11"/>
  <c r="K364" i="11"/>
  <c r="K335" i="11"/>
  <c r="K307" i="11"/>
  <c r="K302" i="11"/>
  <c r="K239" i="11"/>
  <c r="K238" i="11"/>
  <c r="K226" i="11"/>
  <c r="K188" i="11"/>
  <c r="K158" i="11"/>
  <c r="K147" i="11"/>
  <c r="K140" i="11"/>
  <c r="K93" i="11"/>
  <c r="K69" i="11"/>
  <c r="K48" i="11"/>
  <c r="K34" i="11"/>
  <c r="K27" i="11"/>
  <c r="K13" i="11"/>
  <c r="K699" i="11"/>
  <c r="K681" i="11"/>
  <c r="K570" i="11"/>
  <c r="K568" i="11"/>
  <c r="K564" i="11"/>
  <c r="K561" i="11"/>
  <c r="K542" i="11"/>
  <c r="K527" i="11"/>
  <c r="K519" i="11"/>
  <c r="K513" i="11"/>
  <c r="K485" i="11"/>
  <c r="K711" i="11"/>
  <c r="K589" i="11"/>
  <c r="K448" i="11"/>
  <c r="K409" i="11"/>
  <c r="K374" i="11"/>
  <c r="K315" i="11"/>
  <c r="K257" i="11"/>
  <c r="K235" i="11"/>
  <c r="K218" i="11"/>
  <c r="K217" i="11"/>
  <c r="K205" i="11"/>
  <c r="K198" i="11"/>
  <c r="K186" i="11"/>
  <c r="K185" i="11"/>
  <c r="K168" i="11"/>
  <c r="K157" i="11"/>
  <c r="K156" i="11"/>
  <c r="K152" i="11"/>
  <c r="K132" i="11"/>
  <c r="K129" i="11"/>
  <c r="K122" i="11"/>
  <c r="K99" i="11"/>
  <c r="K68" i="11"/>
  <c r="K47" i="11"/>
  <c r="K26" i="11"/>
  <c r="K12" i="11"/>
  <c r="K698" i="11"/>
  <c r="K508" i="11"/>
  <c r="K430" i="11"/>
  <c r="K413" i="11"/>
  <c r="K396" i="11"/>
  <c r="K326" i="11"/>
  <c r="K297" i="11"/>
  <c r="K244" i="11"/>
  <c r="K234" i="11"/>
  <c r="K212" i="11"/>
  <c r="K203" i="11"/>
  <c r="K163" i="11"/>
  <c r="K133" i="11"/>
  <c r="K91" i="11"/>
  <c r="K85" i="11"/>
  <c r="K81" i="11"/>
  <c r="K56" i="11"/>
  <c r="K55" i="11"/>
  <c r="K46" i="11"/>
  <c r="K25" i="11"/>
  <c r="K665" i="11"/>
  <c r="K555" i="11"/>
  <c r="K440" i="11"/>
  <c r="K381" i="11"/>
  <c r="K373" i="11"/>
  <c r="K354" i="11"/>
  <c r="K317" i="11"/>
  <c r="K304" i="11"/>
  <c r="K251" i="11"/>
  <c r="K97" i="11"/>
  <c r="K541" i="11"/>
  <c r="K528" i="11"/>
  <c r="K392" i="11"/>
  <c r="K339" i="11"/>
  <c r="K333" i="11"/>
  <c r="K282" i="11"/>
  <c r="K273" i="11"/>
  <c r="K245" i="11"/>
  <c r="K182" i="11"/>
  <c r="K169" i="11"/>
  <c r="K164" i="11"/>
  <c r="K155" i="11"/>
  <c r="K154" i="11"/>
  <c r="K146" i="11"/>
  <c r="K112" i="11"/>
  <c r="K102" i="11"/>
  <c r="K98" i="11"/>
  <c r="K92" i="11"/>
  <c r="K58" i="11"/>
  <c r="K705" i="11"/>
  <c r="K680" i="11"/>
  <c r="K645" i="11"/>
  <c r="K584" i="11"/>
  <c r="K358" i="11"/>
  <c r="K355" i="11"/>
  <c r="K349" i="11"/>
  <c r="K345" i="11"/>
  <c r="K327" i="11"/>
  <c r="K277" i="11"/>
  <c r="K261" i="11"/>
  <c r="K252" i="11"/>
  <c r="K246" i="11"/>
  <c r="K213" i="11"/>
  <c r="K204" i="11"/>
  <c r="K193" i="11"/>
  <c r="K119" i="11"/>
  <c r="K113" i="11"/>
  <c r="K106" i="11"/>
  <c r="K57" i="11"/>
  <c r="K602" i="11"/>
  <c r="K563" i="11"/>
  <c r="K480" i="11"/>
  <c r="K463" i="11"/>
  <c r="K443" i="11"/>
  <c r="K352" i="11"/>
  <c r="K230" i="11"/>
  <c r="K214" i="11"/>
  <c r="K692" i="11"/>
  <c r="K567" i="11"/>
  <c r="K565" i="11"/>
  <c r="K517" i="11"/>
  <c r="K515" i="11"/>
  <c r="K472" i="11"/>
  <c r="K449" i="11"/>
  <c r="K416" i="11"/>
  <c r="K393" i="11"/>
  <c r="K340" i="11"/>
  <c r="K324" i="11"/>
  <c r="K289" i="11"/>
  <c r="K268" i="11"/>
  <c r="K262" i="11"/>
  <c r="K253" i="11"/>
  <c r="K247" i="11"/>
  <c r="K231" i="11"/>
  <c r="K224" i="11"/>
  <c r="K215" i="11"/>
  <c r="K184" i="11"/>
  <c r="K170" i="11"/>
  <c r="K165" i="11"/>
  <c r="K127" i="11"/>
  <c r="K120" i="11"/>
  <c r="K115" i="11"/>
  <c r="K51" i="11"/>
  <c r="K50" i="11"/>
  <c r="K30" i="11"/>
  <c r="K29" i="11"/>
  <c r="K558" i="11"/>
  <c r="K492" i="11"/>
  <c r="K415" i="11"/>
  <c r="K321" i="11"/>
  <c r="K225" i="11"/>
  <c r="K194" i="11"/>
  <c r="K171" i="11"/>
  <c r="K138" i="11"/>
  <c r="K126" i="11"/>
  <c r="K78" i="11"/>
  <c r="K10" i="11"/>
  <c r="K9" i="11"/>
  <c r="K684" i="11"/>
  <c r="K402" i="11"/>
  <c r="K285" i="11"/>
  <c r="K283" i="11"/>
  <c r="K223" i="11"/>
  <c r="K207" i="11"/>
  <c r="K197" i="11"/>
  <c r="K177" i="11"/>
  <c r="K135" i="11"/>
  <c r="K121" i="11"/>
  <c r="K116" i="11"/>
  <c r="K108" i="11"/>
  <c r="K82" i="11"/>
  <c r="K63" i="11"/>
  <c r="K17" i="11"/>
  <c r="K713" i="11"/>
  <c r="K664" i="11"/>
  <c r="K591" i="11"/>
  <c r="K531" i="11"/>
  <c r="K426" i="11"/>
  <c r="K388" i="11"/>
  <c r="K348" i="11"/>
  <c r="K308" i="11"/>
  <c r="K242" i="11"/>
  <c r="K153" i="11"/>
  <c r="K144" i="11"/>
  <c r="K86" i="11"/>
  <c r="K66" i="11"/>
  <c r="K42" i="11"/>
  <c r="K20" i="11"/>
  <c r="K722" i="11"/>
  <c r="K536" i="11"/>
  <c r="K476" i="11"/>
  <c r="K450" i="11"/>
  <c r="K375" i="11"/>
  <c r="K332" i="11"/>
  <c r="K316" i="11"/>
  <c r="K233" i="11"/>
  <c r="K150" i="11"/>
  <c r="K130" i="11"/>
  <c r="K83" i="11"/>
  <c r="K73" i="11"/>
  <c r="K45" i="11"/>
  <c r="K575" i="11"/>
  <c r="K486" i="11"/>
  <c r="K466" i="11"/>
  <c r="K464" i="11"/>
  <c r="K401" i="11"/>
  <c r="K395" i="11"/>
  <c r="K296" i="11"/>
  <c r="K278" i="11"/>
  <c r="K179" i="11"/>
  <c r="K151" i="11"/>
  <c r="K136" i="11"/>
  <c r="K109" i="11"/>
  <c r="K64" i="11"/>
  <c r="K54" i="11"/>
  <c r="K37" i="11"/>
  <c r="K11" i="11"/>
  <c r="K128" i="11"/>
  <c r="K52" i="11"/>
  <c r="K256" i="11"/>
  <c r="K248" i="11"/>
  <c r="K95" i="11"/>
  <c r="K80" i="11"/>
  <c r="K663" i="11"/>
  <c r="K657" i="11"/>
  <c r="K446" i="11"/>
  <c r="K412" i="11"/>
  <c r="K378" i="11"/>
  <c r="K314" i="11"/>
  <c r="K291" i="11"/>
  <c r="K183" i="11"/>
  <c r="K149" i="11"/>
  <c r="K76" i="11"/>
  <c r="K67" i="11"/>
  <c r="K40" i="11"/>
  <c r="K585" i="11"/>
  <c r="K547" i="11"/>
  <c r="K433" i="11"/>
  <c r="K380" i="11"/>
  <c r="K293" i="11"/>
  <c r="K284" i="11"/>
  <c r="K143" i="11"/>
  <c r="K139" i="11"/>
  <c r="K72" i="11"/>
  <c r="K61" i="11"/>
  <c r="K24" i="11"/>
  <c r="K22" i="11"/>
  <c r="K15" i="11"/>
  <c r="K385" i="11"/>
  <c r="K337" i="11"/>
  <c r="K325" i="11"/>
  <c r="K104" i="11"/>
  <c r="K59" i="11"/>
  <c r="K629" i="11"/>
  <c r="K572" i="11"/>
  <c r="K241" i="11"/>
  <c r="K107" i="11"/>
  <c r="K100" i="11"/>
  <c r="K84" i="11"/>
  <c r="K36" i="11"/>
  <c r="K31" i="11"/>
  <c r="K16" i="11"/>
  <c r="K387" i="11"/>
  <c r="K105" i="11"/>
  <c r="K19" i="11"/>
  <c r="K509" i="11"/>
  <c r="K290" i="11"/>
  <c r="K276" i="11"/>
  <c r="K199" i="11"/>
  <c r="K21" i="11"/>
  <c r="K232" i="11"/>
  <c r="K206" i="11"/>
  <c r="K219" i="11"/>
  <c r="K123" i="11"/>
  <c r="K75" i="11"/>
  <c r="K439" i="11"/>
  <c r="K434" i="11"/>
  <c r="K338" i="11"/>
  <c r="K211" i="11"/>
  <c r="K175" i="11"/>
  <c r="K77" i="11"/>
  <c r="K410" i="11"/>
  <c r="K311" i="11"/>
  <c r="K90" i="11"/>
  <c r="K432" i="11"/>
  <c r="K196" i="11"/>
  <c r="K331" i="11"/>
  <c r="K266" i="11"/>
  <c r="K114" i="11"/>
  <c r="K313" i="11"/>
  <c r="K236" i="11"/>
  <c r="K96" i="11"/>
  <c r="K525" i="11"/>
  <c r="K43" i="11"/>
  <c r="K462" i="11"/>
  <c r="K379" i="11"/>
  <c r="K137" i="11"/>
  <c r="K586" i="11"/>
  <c r="K456" i="11"/>
  <c r="K615" i="11"/>
  <c r="K473" i="11"/>
  <c r="K249" i="11"/>
  <c r="K200" i="11"/>
  <c r="K71" i="11"/>
  <c r="K62" i="11"/>
  <c r="K180" i="11"/>
  <c r="K167" i="11"/>
  <c r="K33" i="11"/>
  <c r="K41" i="11"/>
  <c r="K38" i="11"/>
  <c r="K176" i="11"/>
  <c r="I8" i="12"/>
  <c r="P4" i="12"/>
  <c r="M37" i="1" l="1"/>
  <c r="N36" i="1"/>
  <c r="O36" i="1" s="1"/>
  <c r="Y36" i="1"/>
  <c r="N463" i="1"/>
  <c r="O463" i="1" s="1"/>
  <c r="Y463" i="1"/>
  <c r="M464" i="1"/>
  <c r="M43" i="1"/>
  <c r="Y42" i="1"/>
  <c r="N42" i="1"/>
  <c r="O42" i="1" s="1"/>
  <c r="M74" i="1"/>
  <c r="N73" i="1"/>
  <c r="O73" i="1" s="1"/>
  <c r="Y73" i="1"/>
  <c r="M671" i="1"/>
  <c r="N670" i="1"/>
  <c r="O670" i="1" s="1"/>
  <c r="Y670" i="1"/>
  <c r="Y505" i="1"/>
  <c r="N505" i="1"/>
  <c r="O505" i="1" s="1"/>
  <c r="M506" i="1"/>
  <c r="N291" i="1"/>
  <c r="O291" i="1" s="1"/>
  <c r="M292" i="1"/>
  <c r="Y291" i="1"/>
  <c r="M455" i="1"/>
  <c r="N454" i="1"/>
  <c r="O454" i="1" s="1"/>
  <c r="Y454" i="1"/>
  <c r="M435" i="1"/>
  <c r="N434" i="1"/>
  <c r="O434" i="1" s="1"/>
  <c r="Y434" i="1"/>
  <c r="Y337" i="1"/>
  <c r="M338" i="1"/>
  <c r="N337" i="1"/>
  <c r="O337" i="1" s="1"/>
  <c r="Y618" i="1"/>
  <c r="N618" i="1"/>
  <c r="O618" i="1" s="1"/>
  <c r="M619" i="1"/>
  <c r="N196" i="1"/>
  <c r="O196" i="1" s="1"/>
  <c r="Y196" i="1"/>
  <c r="M197" i="1"/>
  <c r="N502" i="1"/>
  <c r="O502" i="1" s="1"/>
  <c r="Y502" i="1"/>
  <c r="M503" i="1"/>
  <c r="N167" i="1"/>
  <c r="O167" i="1" s="1"/>
  <c r="Y167" i="1"/>
  <c r="M168" i="1"/>
  <c r="M246" i="1"/>
  <c r="N245" i="1"/>
  <c r="O245" i="1" s="1"/>
  <c r="Y245" i="1"/>
  <c r="M72" i="1"/>
  <c r="N71" i="1"/>
  <c r="O71" i="1" s="1"/>
  <c r="Y71" i="1"/>
  <c r="M663" i="1"/>
  <c r="N662" i="1"/>
  <c r="O662" i="1" s="1"/>
  <c r="Y662" i="1"/>
  <c r="M280" i="1"/>
  <c r="N279" i="1"/>
  <c r="O279" i="1" s="1"/>
  <c r="Y279" i="1"/>
  <c r="N435" i="1"/>
  <c r="O435" i="1" s="1"/>
  <c r="M436" i="1"/>
  <c r="Y435" i="1"/>
  <c r="Y122" i="1"/>
  <c r="N122" i="1"/>
  <c r="O122" i="1" s="1"/>
  <c r="M123" i="1"/>
  <c r="Y226" i="1"/>
  <c r="N226" i="1"/>
  <c r="O226" i="1" s="1"/>
  <c r="M227" i="1"/>
  <c r="M208" i="1"/>
  <c r="Y207" i="1"/>
  <c r="N207" i="1"/>
  <c r="O207" i="1" s="1"/>
  <c r="M18" i="1"/>
  <c r="N17" i="1"/>
  <c r="O17" i="1" s="1"/>
  <c r="Y17" i="1"/>
  <c r="Y158" i="1"/>
  <c r="M159" i="1"/>
  <c r="N158" i="1"/>
  <c r="O158" i="1" s="1"/>
  <c r="Y403" i="1"/>
  <c r="N403" i="1"/>
  <c r="O403" i="1" s="1"/>
  <c r="M404" i="1"/>
  <c r="M151" i="1"/>
  <c r="N150" i="1"/>
  <c r="O150" i="1" s="1"/>
  <c r="Y150" i="1"/>
  <c r="N687" i="1"/>
  <c r="O687" i="1" s="1"/>
  <c r="M688" i="1"/>
  <c r="Y687" i="1"/>
  <c r="M420" i="1"/>
  <c r="N419" i="1"/>
  <c r="O419" i="1" s="1"/>
  <c r="Y419" i="1"/>
  <c r="N351" i="1"/>
  <c r="O351" i="1" s="1"/>
  <c r="M352" i="1"/>
  <c r="Y351" i="1"/>
  <c r="N350" i="1"/>
  <c r="O350" i="1" s="1"/>
  <c r="M351" i="1"/>
  <c r="Y350" i="1"/>
  <c r="M631" i="1"/>
  <c r="N630" i="1"/>
  <c r="O630" i="1" s="1"/>
  <c r="Y630" i="1"/>
  <c r="N64" i="1"/>
  <c r="O64" i="1" s="1"/>
  <c r="Y64" i="1"/>
  <c r="M65" i="1"/>
  <c r="M549" i="1"/>
  <c r="N548" i="1"/>
  <c r="O548" i="1" s="1"/>
  <c r="Y548" i="1"/>
  <c r="Y389" i="1"/>
  <c r="N389" i="1"/>
  <c r="O389" i="1" s="1"/>
  <c r="M390" i="1"/>
  <c r="Y180" i="1"/>
  <c r="N180" i="1"/>
  <c r="O180" i="1" s="1"/>
  <c r="M181" i="1"/>
  <c r="Y288" i="1"/>
  <c r="M289" i="1"/>
  <c r="N288" i="1"/>
  <c r="O288" i="1" s="1"/>
  <c r="Y200" i="1"/>
  <c r="M201" i="1"/>
  <c r="N200" i="1"/>
  <c r="O200" i="1" s="1"/>
  <c r="Y353" i="1"/>
  <c r="M354" i="1"/>
  <c r="N353" i="1"/>
  <c r="O353" i="1" s="1"/>
  <c r="Y452" i="1"/>
  <c r="N452" i="1"/>
  <c r="O452" i="1" s="1"/>
  <c r="M453" i="1"/>
  <c r="Y443" i="1"/>
  <c r="M444" i="1"/>
  <c r="N443" i="1"/>
  <c r="O443" i="1" s="1"/>
  <c r="Y490" i="1"/>
  <c r="M491" i="1"/>
  <c r="N490" i="1"/>
  <c r="O490" i="1" s="1"/>
  <c r="N123" i="1"/>
  <c r="O123" i="1" s="1"/>
  <c r="Y123" i="1"/>
  <c r="M124" i="1"/>
  <c r="N125" i="1"/>
  <c r="O125" i="1" s="1"/>
  <c r="M126" i="1"/>
  <c r="Y125" i="1"/>
  <c r="M512" i="1"/>
  <c r="N511" i="1"/>
  <c r="O511" i="1" s="1"/>
  <c r="Y511" i="1"/>
  <c r="N715" i="1"/>
  <c r="O715" i="1" s="1"/>
  <c r="Y715" i="1"/>
  <c r="M716" i="1"/>
  <c r="M578" i="1"/>
  <c r="Y577" i="1"/>
  <c r="N577" i="1"/>
  <c r="O577" i="1" s="1"/>
  <c r="N314" i="1"/>
  <c r="O314" i="1" s="1"/>
  <c r="Y314" i="1"/>
  <c r="M315" i="1"/>
  <c r="M207" i="1"/>
  <c r="N206" i="1"/>
  <c r="O206" i="1" s="1"/>
  <c r="Y206" i="1"/>
  <c r="Y20" i="1"/>
  <c r="N20" i="1"/>
  <c r="O20" i="1" s="1"/>
  <c r="M21" i="1"/>
  <c r="Y116" i="1"/>
  <c r="M117" i="1"/>
  <c r="N116" i="1"/>
  <c r="O116" i="1" s="1"/>
  <c r="Y447" i="1"/>
  <c r="N447" i="1"/>
  <c r="O447" i="1" s="1"/>
  <c r="M448" i="1"/>
  <c r="N146" i="1"/>
  <c r="O146" i="1" s="1"/>
  <c r="Y146" i="1"/>
  <c r="M147" i="1"/>
  <c r="M170" i="1"/>
  <c r="N169" i="1"/>
  <c r="O169" i="1" s="1"/>
  <c r="Y169" i="1"/>
  <c r="N128" i="1"/>
  <c r="O128" i="1" s="1"/>
  <c r="Y128" i="1"/>
  <c r="M129" i="1"/>
  <c r="Y377" i="1"/>
  <c r="N377" i="1"/>
  <c r="O377" i="1" s="1"/>
  <c r="M378" i="1"/>
  <c r="M284" i="1"/>
  <c r="N283" i="1"/>
  <c r="O283" i="1" s="1"/>
  <c r="Y283" i="1"/>
  <c r="M541" i="1"/>
  <c r="N540" i="1"/>
  <c r="O540" i="1" s="1"/>
  <c r="Y540" i="1"/>
  <c r="N423" i="1"/>
  <c r="O423" i="1" s="1"/>
  <c r="Y423" i="1"/>
  <c r="M424" i="1"/>
  <c r="M694" i="1"/>
  <c r="N693" i="1"/>
  <c r="O693" i="1" s="1"/>
  <c r="Y693" i="1"/>
  <c r="M398" i="1"/>
  <c r="Y397" i="1"/>
  <c r="N397" i="1"/>
  <c r="O397" i="1" s="1"/>
  <c r="M392" i="1"/>
  <c r="Y391" i="1"/>
  <c r="N391" i="1"/>
  <c r="O391" i="1" s="1"/>
  <c r="M646" i="1"/>
  <c r="Y645" i="1"/>
  <c r="N645" i="1"/>
  <c r="O645" i="1" s="1"/>
  <c r="M544" i="1"/>
  <c r="N543" i="1"/>
  <c r="O543" i="1" s="1"/>
  <c r="Y543" i="1"/>
  <c r="N78" i="1"/>
  <c r="O78" i="1" s="1"/>
  <c r="Y78" i="1"/>
  <c r="M79" i="1"/>
  <c r="M335" i="1"/>
  <c r="N334" i="1"/>
  <c r="O334" i="1" s="1"/>
  <c r="Y334" i="1"/>
  <c r="N549" i="1"/>
  <c r="O549" i="1" s="1"/>
  <c r="Y549" i="1"/>
  <c r="M550" i="1"/>
  <c r="Y49" i="1"/>
  <c r="M50" i="1"/>
  <c r="N49" i="1"/>
  <c r="O49" i="1" s="1"/>
  <c r="M401" i="1"/>
  <c r="Y400" i="1"/>
  <c r="N400" i="1"/>
  <c r="O400" i="1" s="1"/>
  <c r="Y211" i="1"/>
  <c r="M212" i="1"/>
  <c r="N211" i="1"/>
  <c r="O211" i="1" s="1"/>
  <c r="M528" i="1"/>
  <c r="Y527" i="1"/>
  <c r="N527" i="1"/>
  <c r="O527" i="1" s="1"/>
  <c r="Y741" i="1"/>
  <c r="M742" i="1"/>
  <c r="N741" i="1"/>
  <c r="O741" i="1" s="1"/>
  <c r="N305" i="1"/>
  <c r="O305" i="1" s="1"/>
  <c r="M306" i="1"/>
  <c r="Y305" i="1"/>
  <c r="M736" i="1"/>
  <c r="N735" i="1"/>
  <c r="O735" i="1" s="1"/>
  <c r="Y735" i="1"/>
  <c r="Y204" i="1"/>
  <c r="N204" i="1"/>
  <c r="O204" i="1" s="1"/>
  <c r="M205" i="1"/>
  <c r="Y164" i="1"/>
  <c r="M165" i="1"/>
  <c r="N164" i="1"/>
  <c r="O164" i="1" s="1"/>
  <c r="Y370" i="1"/>
  <c r="M371" i="1"/>
  <c r="N370" i="1"/>
  <c r="O370" i="1" s="1"/>
  <c r="N587" i="1"/>
  <c r="O587" i="1" s="1"/>
  <c r="Y587" i="1"/>
  <c r="M588" i="1"/>
  <c r="Y473" i="1"/>
  <c r="N473" i="1"/>
  <c r="O473" i="1" s="1"/>
  <c r="M474" i="1"/>
  <c r="Y648" i="1"/>
  <c r="N648" i="1"/>
  <c r="O648" i="1" s="1"/>
  <c r="M649" i="1"/>
  <c r="Y457" i="1"/>
  <c r="M458" i="1"/>
  <c r="N457" i="1"/>
  <c r="O457" i="1" s="1"/>
  <c r="Y707" i="1"/>
  <c r="N707" i="1"/>
  <c r="O707" i="1" s="1"/>
  <c r="M708" i="1"/>
  <c r="N250" i="1"/>
  <c r="O250" i="1" s="1"/>
  <c r="M251" i="1"/>
  <c r="Y250" i="1"/>
  <c r="N393" i="1"/>
  <c r="O393" i="1" s="1"/>
  <c r="Y393" i="1"/>
  <c r="M394" i="1"/>
  <c r="M459" i="1"/>
  <c r="N458" i="1"/>
  <c r="O458" i="1" s="1"/>
  <c r="Y458" i="1"/>
  <c r="M740" i="1"/>
  <c r="N739" i="1"/>
  <c r="O739" i="1" s="1"/>
  <c r="Y739" i="1"/>
  <c r="Y533" i="1"/>
  <c r="N533" i="1"/>
  <c r="O533" i="1" s="1"/>
  <c r="M534" i="1"/>
  <c r="Y632" i="1"/>
  <c r="M633" i="1"/>
  <c r="N632" i="1"/>
  <c r="O632" i="1" s="1"/>
  <c r="I742" i="12"/>
  <c r="L742" i="12" s="1"/>
  <c r="I721" i="12"/>
  <c r="L721" i="12" s="1"/>
  <c r="I707" i="12"/>
  <c r="L707" i="12" s="1"/>
  <c r="I700" i="12"/>
  <c r="L700" i="12" s="1"/>
  <c r="I686" i="12"/>
  <c r="L686" i="12" s="1"/>
  <c r="I751" i="12"/>
  <c r="L751" i="12" s="1"/>
  <c r="I737" i="12"/>
  <c r="L737" i="12" s="1"/>
  <c r="I740" i="12"/>
  <c r="L740" i="12" s="1"/>
  <c r="I719" i="12"/>
  <c r="L719" i="12" s="1"/>
  <c r="I744" i="12"/>
  <c r="L744" i="12" s="1"/>
  <c r="I730" i="12"/>
  <c r="L730" i="12" s="1"/>
  <c r="I723" i="12"/>
  <c r="L723" i="12" s="1"/>
  <c r="I749" i="12"/>
  <c r="L749" i="12" s="1"/>
  <c r="I748" i="12"/>
  <c r="L748" i="12" s="1"/>
  <c r="I701" i="12"/>
  <c r="L701" i="12" s="1"/>
  <c r="I679" i="12"/>
  <c r="L679" i="12" s="1"/>
  <c r="I750" i="12"/>
  <c r="L750" i="12" s="1"/>
  <c r="I713" i="12"/>
  <c r="L713" i="12" s="1"/>
  <c r="I693" i="12"/>
  <c r="L693" i="12" s="1"/>
  <c r="I687" i="12"/>
  <c r="L687" i="12" s="1"/>
  <c r="I674" i="12"/>
  <c r="L674" i="12" s="1"/>
  <c r="I741" i="12"/>
  <c r="L741" i="12" s="1"/>
  <c r="I735" i="12"/>
  <c r="L735" i="12" s="1"/>
  <c r="I712" i="12"/>
  <c r="L712" i="12" s="1"/>
  <c r="I711" i="12"/>
  <c r="L711" i="12" s="1"/>
  <c r="I664" i="12"/>
  <c r="L664" i="12" s="1"/>
  <c r="I657" i="12"/>
  <c r="L657" i="12" s="1"/>
  <c r="I643" i="12"/>
  <c r="L643" i="12" s="1"/>
  <c r="I622" i="12"/>
  <c r="L622" i="12" s="1"/>
  <c r="I728" i="12"/>
  <c r="L728" i="12" s="1"/>
  <c r="I715" i="12"/>
  <c r="L715" i="12" s="1"/>
  <c r="I714" i="12"/>
  <c r="L714" i="12" s="1"/>
  <c r="I659" i="12"/>
  <c r="L659" i="12" s="1"/>
  <c r="I652" i="12"/>
  <c r="L652" i="12" s="1"/>
  <c r="I638" i="12"/>
  <c r="L638" i="12" s="1"/>
  <c r="I631" i="12"/>
  <c r="L631" i="12" s="1"/>
  <c r="I720" i="12"/>
  <c r="L720" i="12" s="1"/>
  <c r="I718" i="12"/>
  <c r="L718" i="12" s="1"/>
  <c r="I716" i="12"/>
  <c r="L716" i="12" s="1"/>
  <c r="I675" i="12"/>
  <c r="L675" i="12" s="1"/>
  <c r="I702" i="12"/>
  <c r="L702" i="12" s="1"/>
  <c r="I695" i="12"/>
  <c r="L695" i="12" s="1"/>
  <c r="I694" i="12"/>
  <c r="L694" i="12" s="1"/>
  <c r="I662" i="12"/>
  <c r="L662" i="12" s="1"/>
  <c r="I655" i="12"/>
  <c r="L655" i="12" s="1"/>
  <c r="I724" i="12"/>
  <c r="L724" i="12" s="1"/>
  <c r="I640" i="12"/>
  <c r="L640" i="12" s="1"/>
  <c r="I623" i="12"/>
  <c r="L623" i="12" s="1"/>
  <c r="I614" i="12"/>
  <c r="L614" i="12" s="1"/>
  <c r="I596" i="12"/>
  <c r="L596" i="12" s="1"/>
  <c r="I575" i="12"/>
  <c r="L575" i="12" s="1"/>
  <c r="I752" i="12"/>
  <c r="L752" i="12" s="1"/>
  <c r="I705" i="12"/>
  <c r="L705" i="12" s="1"/>
  <c r="I696" i="12"/>
  <c r="L696" i="12" s="1"/>
  <c r="I692" i="12"/>
  <c r="L692" i="12" s="1"/>
  <c r="I633" i="12"/>
  <c r="L633" i="12" s="1"/>
  <c r="I621" i="12"/>
  <c r="L621" i="12" s="1"/>
  <c r="I605" i="12"/>
  <c r="L605" i="12" s="1"/>
  <c r="I591" i="12"/>
  <c r="L591" i="12" s="1"/>
  <c r="I584" i="12"/>
  <c r="L584" i="12" s="1"/>
  <c r="I570" i="12"/>
  <c r="L570" i="12" s="1"/>
  <c r="I549" i="12"/>
  <c r="L549" i="12" s="1"/>
  <c r="I738" i="12"/>
  <c r="L738" i="12" s="1"/>
  <c r="I736" i="12"/>
  <c r="L736" i="12" s="1"/>
  <c r="I729" i="12"/>
  <c r="L729" i="12" s="1"/>
  <c r="I647" i="12"/>
  <c r="L647" i="12" s="1"/>
  <c r="I635" i="12"/>
  <c r="L635" i="12" s="1"/>
  <c r="I611" i="12"/>
  <c r="L611" i="12" s="1"/>
  <c r="I608" i="12"/>
  <c r="L608" i="12" s="1"/>
  <c r="I594" i="12"/>
  <c r="L594" i="12" s="1"/>
  <c r="I573" i="12"/>
  <c r="L573" i="12" s="1"/>
  <c r="I733" i="12"/>
  <c r="L733" i="12" s="1"/>
  <c r="I706" i="12"/>
  <c r="L706" i="12" s="1"/>
  <c r="I669" i="12"/>
  <c r="L669" i="12" s="1"/>
  <c r="I650" i="12"/>
  <c r="L650" i="12" s="1"/>
  <c r="I583" i="12"/>
  <c r="L583" i="12" s="1"/>
  <c r="I582" i="12"/>
  <c r="L582" i="12" s="1"/>
  <c r="I709" i="12"/>
  <c r="L709" i="12" s="1"/>
  <c r="I697" i="12"/>
  <c r="L697" i="12" s="1"/>
  <c r="I691" i="12"/>
  <c r="L691" i="12" s="1"/>
  <c r="I625" i="12"/>
  <c r="L625" i="12" s="1"/>
  <c r="I612" i="12"/>
  <c r="L612" i="12" s="1"/>
  <c r="I671" i="12"/>
  <c r="L671" i="12" s="1"/>
  <c r="I670" i="12"/>
  <c r="L670" i="12" s="1"/>
  <c r="I663" i="12"/>
  <c r="L663" i="12" s="1"/>
  <c r="I658" i="12"/>
  <c r="L658" i="12" s="1"/>
  <c r="I627" i="12"/>
  <c r="L627" i="12" s="1"/>
  <c r="I626" i="12"/>
  <c r="L626" i="12" s="1"/>
  <c r="I613" i="12"/>
  <c r="L613" i="12" s="1"/>
  <c r="I743" i="12"/>
  <c r="L743" i="12" s="1"/>
  <c r="I734" i="12"/>
  <c r="L734" i="12" s="1"/>
  <c r="I698" i="12"/>
  <c r="L698" i="12" s="1"/>
  <c r="I645" i="12"/>
  <c r="L645" i="12" s="1"/>
  <c r="I630" i="12"/>
  <c r="L630" i="12" s="1"/>
  <c r="I747" i="12"/>
  <c r="L747" i="12" s="1"/>
  <c r="I727" i="12"/>
  <c r="L727" i="12" s="1"/>
  <c r="I708" i="12"/>
  <c r="L708" i="12" s="1"/>
  <c r="I690" i="12"/>
  <c r="L690" i="12" s="1"/>
  <c r="I661" i="12"/>
  <c r="L661" i="12" s="1"/>
  <c r="I648" i="12"/>
  <c r="L648" i="12" s="1"/>
  <c r="I601" i="12"/>
  <c r="L601" i="12" s="1"/>
  <c r="I593" i="12"/>
  <c r="L593" i="12" s="1"/>
  <c r="I592" i="12"/>
  <c r="L592" i="12" s="1"/>
  <c r="I564" i="12"/>
  <c r="L564" i="12" s="1"/>
  <c r="I554" i="12"/>
  <c r="L554" i="12" s="1"/>
  <c r="I547" i="12"/>
  <c r="L547" i="12" s="1"/>
  <c r="I533" i="12"/>
  <c r="L533" i="12" s="1"/>
  <c r="I519" i="12"/>
  <c r="L519" i="12" s="1"/>
  <c r="I512" i="12"/>
  <c r="L512" i="12" s="1"/>
  <c r="I498" i="12"/>
  <c r="L498" i="12" s="1"/>
  <c r="I477" i="12"/>
  <c r="L477" i="12" s="1"/>
  <c r="I745" i="12"/>
  <c r="L745" i="12" s="1"/>
  <c r="I739" i="12"/>
  <c r="L739" i="12" s="1"/>
  <c r="I717" i="12"/>
  <c r="L717" i="12" s="1"/>
  <c r="I685" i="12"/>
  <c r="L685" i="12" s="1"/>
  <c r="I667" i="12"/>
  <c r="L667" i="12" s="1"/>
  <c r="I642" i="12"/>
  <c r="L642" i="12" s="1"/>
  <c r="I607" i="12"/>
  <c r="L607" i="12" s="1"/>
  <c r="I585" i="12"/>
  <c r="L585" i="12" s="1"/>
  <c r="I560" i="12"/>
  <c r="L560" i="12" s="1"/>
  <c r="I540" i="12"/>
  <c r="L540" i="12" s="1"/>
  <c r="I528" i="12"/>
  <c r="L528" i="12" s="1"/>
  <c r="I514" i="12"/>
  <c r="L514" i="12" s="1"/>
  <c r="I507" i="12"/>
  <c r="L507" i="12" s="1"/>
  <c r="I620" i="12"/>
  <c r="L620" i="12" s="1"/>
  <c r="I602" i="12"/>
  <c r="L602" i="12" s="1"/>
  <c r="I563" i="12"/>
  <c r="L563" i="12" s="1"/>
  <c r="I553" i="12"/>
  <c r="L553" i="12" s="1"/>
  <c r="I546" i="12"/>
  <c r="L546" i="12" s="1"/>
  <c r="I537" i="12"/>
  <c r="L537" i="12" s="1"/>
  <c r="I523" i="12"/>
  <c r="L523" i="12" s="1"/>
  <c r="I502" i="12"/>
  <c r="L502" i="12" s="1"/>
  <c r="I732" i="12"/>
  <c r="L732" i="12" s="1"/>
  <c r="I610" i="12"/>
  <c r="L610" i="12" s="1"/>
  <c r="I551" i="12"/>
  <c r="L551" i="12" s="1"/>
  <c r="I544" i="12"/>
  <c r="L544" i="12" s="1"/>
  <c r="I538" i="12"/>
  <c r="L538" i="12" s="1"/>
  <c r="I531" i="12"/>
  <c r="L531" i="12" s="1"/>
  <c r="I517" i="12"/>
  <c r="L517" i="12" s="1"/>
  <c r="I510" i="12"/>
  <c r="L510" i="12" s="1"/>
  <c r="I681" i="12"/>
  <c r="L681" i="12" s="1"/>
  <c r="I665" i="12"/>
  <c r="L665" i="12" s="1"/>
  <c r="I600" i="12"/>
  <c r="L600" i="12" s="1"/>
  <c r="I579" i="12"/>
  <c r="L579" i="12" s="1"/>
  <c r="I539" i="12"/>
  <c r="L539" i="12" s="1"/>
  <c r="I532" i="12"/>
  <c r="L532" i="12" s="1"/>
  <c r="I703" i="12"/>
  <c r="L703" i="12" s="1"/>
  <c r="I688" i="12"/>
  <c r="L688" i="12" s="1"/>
  <c r="I684" i="12"/>
  <c r="L684" i="12" s="1"/>
  <c r="I682" i="12"/>
  <c r="L682" i="12" s="1"/>
  <c r="I656" i="12"/>
  <c r="L656" i="12" s="1"/>
  <c r="I616" i="12"/>
  <c r="L616" i="12" s="1"/>
  <c r="I597" i="12"/>
  <c r="L597" i="12" s="1"/>
  <c r="I536" i="12"/>
  <c r="L536" i="12" s="1"/>
  <c r="I534" i="12"/>
  <c r="L534" i="12" s="1"/>
  <c r="I515" i="12"/>
  <c r="L515" i="12" s="1"/>
  <c r="I590" i="12"/>
  <c r="L590" i="12" s="1"/>
  <c r="I580" i="12"/>
  <c r="L580" i="12" s="1"/>
  <c r="I566" i="12"/>
  <c r="L566" i="12" s="1"/>
  <c r="I666" i="12"/>
  <c r="L666" i="12" s="1"/>
  <c r="I595" i="12"/>
  <c r="L595" i="12" s="1"/>
  <c r="I587" i="12"/>
  <c r="L587" i="12" s="1"/>
  <c r="I581" i="12"/>
  <c r="L581" i="12" s="1"/>
  <c r="I639" i="12"/>
  <c r="L639" i="12" s="1"/>
  <c r="I618" i="12"/>
  <c r="L618" i="12" s="1"/>
  <c r="I609" i="12"/>
  <c r="L609" i="12" s="1"/>
  <c r="I490" i="12"/>
  <c r="L490" i="12" s="1"/>
  <c r="I486" i="12"/>
  <c r="L486" i="12" s="1"/>
  <c r="I456" i="12"/>
  <c r="L456" i="12" s="1"/>
  <c r="I442" i="12"/>
  <c r="L442" i="12" s="1"/>
  <c r="I435" i="12"/>
  <c r="L435" i="12" s="1"/>
  <c r="I421" i="12"/>
  <c r="L421" i="12" s="1"/>
  <c r="I414" i="12"/>
  <c r="L414" i="12" s="1"/>
  <c r="I400" i="12"/>
  <c r="L400" i="12" s="1"/>
  <c r="I393" i="12"/>
  <c r="L393" i="12" s="1"/>
  <c r="I379" i="12"/>
  <c r="L379" i="12" s="1"/>
  <c r="I725" i="12"/>
  <c r="L725" i="12" s="1"/>
  <c r="I677" i="12"/>
  <c r="L677" i="12" s="1"/>
  <c r="I641" i="12"/>
  <c r="L641" i="12" s="1"/>
  <c r="I572" i="12"/>
  <c r="L572" i="12" s="1"/>
  <c r="I555" i="12"/>
  <c r="L555" i="12" s="1"/>
  <c r="I541" i="12"/>
  <c r="L541" i="12" s="1"/>
  <c r="I485" i="12"/>
  <c r="L485" i="12" s="1"/>
  <c r="I467" i="12"/>
  <c r="L467" i="12" s="1"/>
  <c r="I460" i="12"/>
  <c r="L460" i="12" s="1"/>
  <c r="I446" i="12"/>
  <c r="L446" i="12" s="1"/>
  <c r="I439" i="12"/>
  <c r="L439" i="12" s="1"/>
  <c r="I425" i="12"/>
  <c r="L425" i="12" s="1"/>
  <c r="I404" i="12"/>
  <c r="L404" i="12" s="1"/>
  <c r="I704" i="12"/>
  <c r="L704" i="12" s="1"/>
  <c r="I699" i="12"/>
  <c r="L699" i="12" s="1"/>
  <c r="I660" i="12"/>
  <c r="L660" i="12" s="1"/>
  <c r="I637" i="12"/>
  <c r="L637" i="12" s="1"/>
  <c r="I629" i="12"/>
  <c r="L629" i="12" s="1"/>
  <c r="I569" i="12"/>
  <c r="L569" i="12" s="1"/>
  <c r="I548" i="12"/>
  <c r="L548" i="12" s="1"/>
  <c r="I495" i="12"/>
  <c r="L495" i="12" s="1"/>
  <c r="I455" i="12"/>
  <c r="L455" i="12" s="1"/>
  <c r="I722" i="12"/>
  <c r="L722" i="12" s="1"/>
  <c r="I689" i="12"/>
  <c r="L689" i="12" s="1"/>
  <c r="I619" i="12"/>
  <c r="L619" i="12" s="1"/>
  <c r="I617" i="12"/>
  <c r="L617" i="12" s="1"/>
  <c r="I524" i="12"/>
  <c r="L524" i="12" s="1"/>
  <c r="I454" i="12"/>
  <c r="L454" i="12" s="1"/>
  <c r="I433" i="12"/>
  <c r="L433" i="12" s="1"/>
  <c r="I419" i="12"/>
  <c r="L419" i="12" s="1"/>
  <c r="I412" i="12"/>
  <c r="L412" i="12" s="1"/>
  <c r="I634" i="12"/>
  <c r="L634" i="12" s="1"/>
  <c r="I562" i="12"/>
  <c r="L562" i="12" s="1"/>
  <c r="I475" i="12"/>
  <c r="L475" i="12" s="1"/>
  <c r="I464" i="12"/>
  <c r="L464" i="12" s="1"/>
  <c r="I461" i="12"/>
  <c r="L461" i="12" s="1"/>
  <c r="I394" i="12"/>
  <c r="L394" i="12" s="1"/>
  <c r="I390" i="12"/>
  <c r="L390" i="12" s="1"/>
  <c r="I371" i="12"/>
  <c r="L371" i="12" s="1"/>
  <c r="I710" i="12"/>
  <c r="L710" i="12" s="1"/>
  <c r="I654" i="12"/>
  <c r="L654" i="12" s="1"/>
  <c r="I636" i="12"/>
  <c r="L636" i="12" s="1"/>
  <c r="I606" i="12"/>
  <c r="L606" i="12" s="1"/>
  <c r="I578" i="12"/>
  <c r="L578" i="12" s="1"/>
  <c r="I568" i="12"/>
  <c r="L568" i="12" s="1"/>
  <c r="I559" i="12"/>
  <c r="L559" i="12" s="1"/>
  <c r="I521" i="12"/>
  <c r="L521" i="12" s="1"/>
  <c r="I445" i="12"/>
  <c r="L445" i="12" s="1"/>
  <c r="I415" i="12"/>
  <c r="L415" i="12" s="1"/>
  <c r="I413" i="12"/>
  <c r="L413" i="12" s="1"/>
  <c r="I389" i="12"/>
  <c r="L389" i="12" s="1"/>
  <c r="I368" i="12"/>
  <c r="L368" i="12" s="1"/>
  <c r="I731" i="12"/>
  <c r="L731" i="12" s="1"/>
  <c r="I726" i="12"/>
  <c r="L726" i="12" s="1"/>
  <c r="I672" i="12"/>
  <c r="L672" i="12" s="1"/>
  <c r="I632" i="12"/>
  <c r="L632" i="12" s="1"/>
  <c r="I598" i="12"/>
  <c r="L598" i="12" s="1"/>
  <c r="I535" i="12"/>
  <c r="L535" i="12" s="1"/>
  <c r="I491" i="12"/>
  <c r="L491" i="12" s="1"/>
  <c r="I487" i="12"/>
  <c r="L487" i="12" s="1"/>
  <c r="I449" i="12"/>
  <c r="L449" i="12" s="1"/>
  <c r="I448" i="12"/>
  <c r="L448" i="12" s="1"/>
  <c r="I410" i="12"/>
  <c r="L410" i="12" s="1"/>
  <c r="I382" i="12"/>
  <c r="L382" i="12" s="1"/>
  <c r="I375" i="12"/>
  <c r="L375" i="12" s="1"/>
  <c r="I370" i="12"/>
  <c r="L370" i="12" s="1"/>
  <c r="I363" i="12"/>
  <c r="L363" i="12" s="1"/>
  <c r="I349" i="12"/>
  <c r="L349" i="12" s="1"/>
  <c r="I342" i="12"/>
  <c r="L342" i="12" s="1"/>
  <c r="I683" i="12"/>
  <c r="L683" i="12" s="1"/>
  <c r="I603" i="12"/>
  <c r="L603" i="12" s="1"/>
  <c r="I571" i="12"/>
  <c r="L571" i="12" s="1"/>
  <c r="I522" i="12"/>
  <c r="L522" i="12" s="1"/>
  <c r="I479" i="12"/>
  <c r="L479" i="12" s="1"/>
  <c r="I453" i="12"/>
  <c r="L453" i="12" s="1"/>
  <c r="I452" i="12"/>
  <c r="L452" i="12" s="1"/>
  <c r="I441" i="12"/>
  <c r="L441" i="12" s="1"/>
  <c r="I407" i="12"/>
  <c r="L407" i="12" s="1"/>
  <c r="I398" i="12"/>
  <c r="L398" i="12" s="1"/>
  <c r="I387" i="12"/>
  <c r="L387" i="12" s="1"/>
  <c r="I646" i="12"/>
  <c r="L646" i="12" s="1"/>
  <c r="I644" i="12"/>
  <c r="L644" i="12" s="1"/>
  <c r="I543" i="12"/>
  <c r="L543" i="12" s="1"/>
  <c r="I493" i="12"/>
  <c r="L493" i="12" s="1"/>
  <c r="I447" i="12"/>
  <c r="L447" i="12" s="1"/>
  <c r="I437" i="12"/>
  <c r="L437" i="12" s="1"/>
  <c r="I428" i="12"/>
  <c r="L428" i="12" s="1"/>
  <c r="I399" i="12"/>
  <c r="L399" i="12" s="1"/>
  <c r="I386" i="12"/>
  <c r="L386" i="12" s="1"/>
  <c r="I385" i="12"/>
  <c r="L385" i="12" s="1"/>
  <c r="I384" i="12"/>
  <c r="L384" i="12" s="1"/>
  <c r="I374" i="12"/>
  <c r="L374" i="12" s="1"/>
  <c r="I354" i="12"/>
  <c r="L354" i="12" s="1"/>
  <c r="I347" i="12"/>
  <c r="L347" i="12" s="1"/>
  <c r="I333" i="12"/>
  <c r="L333" i="12" s="1"/>
  <c r="I312" i="12"/>
  <c r="L312" i="12" s="1"/>
  <c r="I298" i="12"/>
  <c r="L298" i="12" s="1"/>
  <c r="I291" i="12"/>
  <c r="L291" i="12" s="1"/>
  <c r="I277" i="12"/>
  <c r="L277" i="12" s="1"/>
  <c r="I270" i="12"/>
  <c r="L270" i="12" s="1"/>
  <c r="I256" i="12"/>
  <c r="L256" i="12" s="1"/>
  <c r="I249" i="12"/>
  <c r="L249" i="12" s="1"/>
  <c r="I235" i="12"/>
  <c r="L235" i="12" s="1"/>
  <c r="I214" i="12"/>
  <c r="L214" i="12" s="1"/>
  <c r="I668" i="12"/>
  <c r="L668" i="12" s="1"/>
  <c r="I577" i="12"/>
  <c r="L577" i="12" s="1"/>
  <c r="I653" i="12"/>
  <c r="L653" i="12" s="1"/>
  <c r="I489" i="12"/>
  <c r="L489" i="12" s="1"/>
  <c r="I423" i="12"/>
  <c r="L423" i="12" s="1"/>
  <c r="I408" i="12"/>
  <c r="L408" i="12" s="1"/>
  <c r="I353" i="12"/>
  <c r="L353" i="12" s="1"/>
  <c r="I346" i="12"/>
  <c r="L346" i="12" s="1"/>
  <c r="I337" i="12"/>
  <c r="L337" i="12" s="1"/>
  <c r="I323" i="12"/>
  <c r="L323" i="12" s="1"/>
  <c r="I316" i="12"/>
  <c r="L316" i="12" s="1"/>
  <c r="I676" i="12"/>
  <c r="L676" i="12" s="1"/>
  <c r="I604" i="12"/>
  <c r="L604" i="12" s="1"/>
  <c r="I589" i="12"/>
  <c r="L589" i="12" s="1"/>
  <c r="I470" i="12"/>
  <c r="L470" i="12" s="1"/>
  <c r="I463" i="12"/>
  <c r="L463" i="12" s="1"/>
  <c r="I444" i="12"/>
  <c r="L444" i="12" s="1"/>
  <c r="I438" i="12"/>
  <c r="L438" i="12" s="1"/>
  <c r="I429" i="12"/>
  <c r="L429" i="12" s="1"/>
  <c r="I401" i="12"/>
  <c r="L401" i="12" s="1"/>
  <c r="I376" i="12"/>
  <c r="L376" i="12" s="1"/>
  <c r="I359" i="12"/>
  <c r="L359" i="12" s="1"/>
  <c r="I332" i="12"/>
  <c r="L332" i="12" s="1"/>
  <c r="I311" i="12"/>
  <c r="L311" i="12" s="1"/>
  <c r="I746" i="12"/>
  <c r="L746" i="12" s="1"/>
  <c r="I678" i="12"/>
  <c r="L678" i="12" s="1"/>
  <c r="I556" i="12"/>
  <c r="L556" i="12" s="1"/>
  <c r="I530" i="12"/>
  <c r="L530" i="12" s="1"/>
  <c r="I511" i="12"/>
  <c r="L511" i="12" s="1"/>
  <c r="I508" i="12"/>
  <c r="L508" i="12" s="1"/>
  <c r="I476" i="12"/>
  <c r="L476" i="12" s="1"/>
  <c r="I430" i="12"/>
  <c r="L430" i="12" s="1"/>
  <c r="I403" i="12"/>
  <c r="L403" i="12" s="1"/>
  <c r="I369" i="12"/>
  <c r="L369" i="12" s="1"/>
  <c r="I365" i="12"/>
  <c r="L365" i="12" s="1"/>
  <c r="I351" i="12"/>
  <c r="L351" i="12" s="1"/>
  <c r="I331" i="12"/>
  <c r="L331" i="12" s="1"/>
  <c r="I310" i="12"/>
  <c r="L310" i="12" s="1"/>
  <c r="I615" i="12"/>
  <c r="L615" i="12" s="1"/>
  <c r="I527" i="12"/>
  <c r="L527" i="12" s="1"/>
  <c r="I505" i="12"/>
  <c r="L505" i="12" s="1"/>
  <c r="I481" i="12"/>
  <c r="L481" i="12" s="1"/>
  <c r="I473" i="12"/>
  <c r="L473" i="12" s="1"/>
  <c r="I458" i="12"/>
  <c r="L458" i="12" s="1"/>
  <c r="I450" i="12"/>
  <c r="L450" i="12" s="1"/>
  <c r="I443" i="12"/>
  <c r="L443" i="12" s="1"/>
  <c r="I436" i="12"/>
  <c r="L436" i="12" s="1"/>
  <c r="I402" i="12"/>
  <c r="L402" i="12" s="1"/>
  <c r="I383" i="12"/>
  <c r="L383" i="12" s="1"/>
  <c r="I372" i="12"/>
  <c r="L372" i="12" s="1"/>
  <c r="I357" i="12"/>
  <c r="L357" i="12" s="1"/>
  <c r="I340" i="12"/>
  <c r="L340" i="12" s="1"/>
  <c r="I339" i="12"/>
  <c r="L339" i="12" s="1"/>
  <c r="I280" i="12"/>
  <c r="L280" i="12" s="1"/>
  <c r="I269" i="12"/>
  <c r="L269" i="12" s="1"/>
  <c r="I238" i="12"/>
  <c r="L238" i="12" s="1"/>
  <c r="I231" i="12"/>
  <c r="L231" i="12" s="1"/>
  <c r="I221" i="12"/>
  <c r="L221" i="12" s="1"/>
  <c r="I215" i="12"/>
  <c r="L215" i="12" s="1"/>
  <c r="I189" i="12"/>
  <c r="L189" i="12" s="1"/>
  <c r="I168" i="12"/>
  <c r="L168" i="12" s="1"/>
  <c r="I154" i="12"/>
  <c r="L154" i="12" s="1"/>
  <c r="I147" i="12"/>
  <c r="L147" i="12" s="1"/>
  <c r="I133" i="12"/>
  <c r="L133" i="12" s="1"/>
  <c r="I126" i="12"/>
  <c r="L126" i="12" s="1"/>
  <c r="I112" i="12"/>
  <c r="L112" i="12" s="1"/>
  <c r="I105" i="12"/>
  <c r="L105" i="12" s="1"/>
  <c r="I91" i="12"/>
  <c r="L91" i="12" s="1"/>
  <c r="I70" i="12"/>
  <c r="L70" i="12" s="1"/>
  <c r="I673" i="12"/>
  <c r="L673" i="12" s="1"/>
  <c r="I492" i="12"/>
  <c r="L492" i="12" s="1"/>
  <c r="I395" i="12"/>
  <c r="L395" i="12" s="1"/>
  <c r="I380" i="12"/>
  <c r="L380" i="12" s="1"/>
  <c r="I565" i="12"/>
  <c r="L565" i="12" s="1"/>
  <c r="I557" i="12"/>
  <c r="L557" i="12" s="1"/>
  <c r="I405" i="12"/>
  <c r="L405" i="12" s="1"/>
  <c r="I388" i="12"/>
  <c r="L388" i="12" s="1"/>
  <c r="I377" i="12"/>
  <c r="L377" i="12" s="1"/>
  <c r="I373" i="12"/>
  <c r="L373" i="12" s="1"/>
  <c r="I358" i="12"/>
  <c r="L358" i="12" s="1"/>
  <c r="I309" i="12"/>
  <c r="L309" i="12" s="1"/>
  <c r="I279" i="12"/>
  <c r="L279" i="12" s="1"/>
  <c r="I268" i="12"/>
  <c r="L268" i="12" s="1"/>
  <c r="I237" i="12"/>
  <c r="L237" i="12" s="1"/>
  <c r="I230" i="12"/>
  <c r="L230" i="12" s="1"/>
  <c r="I193" i="12"/>
  <c r="L193" i="12" s="1"/>
  <c r="I179" i="12"/>
  <c r="L179" i="12" s="1"/>
  <c r="I172" i="12"/>
  <c r="L172" i="12" s="1"/>
  <c r="I158" i="12"/>
  <c r="L158" i="12" s="1"/>
  <c r="I151" i="12"/>
  <c r="L151" i="12" s="1"/>
  <c r="I137" i="12"/>
  <c r="L137" i="12" s="1"/>
  <c r="I116" i="12"/>
  <c r="L116" i="12" s="1"/>
  <c r="I95" i="12"/>
  <c r="L95" i="12" s="1"/>
  <c r="I628" i="12"/>
  <c r="L628" i="12" s="1"/>
  <c r="I599" i="12"/>
  <c r="L599" i="12" s="1"/>
  <c r="I552" i="12"/>
  <c r="L552" i="12" s="1"/>
  <c r="I550" i="12"/>
  <c r="L550" i="12" s="1"/>
  <c r="I525" i="12"/>
  <c r="L525" i="12" s="1"/>
  <c r="I484" i="12"/>
  <c r="L484" i="12" s="1"/>
  <c r="I474" i="12"/>
  <c r="L474" i="12" s="1"/>
  <c r="I422" i="12"/>
  <c r="L422" i="12" s="1"/>
  <c r="I409" i="12"/>
  <c r="L409" i="12" s="1"/>
  <c r="I391" i="12"/>
  <c r="L391" i="12" s="1"/>
  <c r="I322" i="12"/>
  <c r="L322" i="12" s="1"/>
  <c r="I302" i="12"/>
  <c r="L302" i="12" s="1"/>
  <c r="I285" i="12"/>
  <c r="L285" i="12" s="1"/>
  <c r="I261" i="12"/>
  <c r="L261" i="12" s="1"/>
  <c r="I254" i="12"/>
  <c r="L254" i="12" s="1"/>
  <c r="I243" i="12"/>
  <c r="L243" i="12" s="1"/>
  <c r="I220" i="12"/>
  <c r="L220" i="12" s="1"/>
  <c r="I213" i="12"/>
  <c r="L213" i="12" s="1"/>
  <c r="I188" i="12"/>
  <c r="L188" i="12" s="1"/>
  <c r="I167" i="12"/>
  <c r="L167" i="12" s="1"/>
  <c r="I146" i="12"/>
  <c r="L146" i="12" s="1"/>
  <c r="I132" i="12"/>
  <c r="L132" i="12" s="1"/>
  <c r="I125" i="12"/>
  <c r="L125" i="12" s="1"/>
  <c r="I586" i="12"/>
  <c r="L586" i="12" s="1"/>
  <c r="I545" i="12"/>
  <c r="L545" i="12" s="1"/>
  <c r="I506" i="12"/>
  <c r="L506" i="12" s="1"/>
  <c r="I416" i="12"/>
  <c r="L416" i="12" s="1"/>
  <c r="I392" i="12"/>
  <c r="L392" i="12" s="1"/>
  <c r="I378" i="12"/>
  <c r="L378" i="12" s="1"/>
  <c r="I361" i="12"/>
  <c r="L361" i="12" s="1"/>
  <c r="I350" i="12"/>
  <c r="L350" i="12" s="1"/>
  <c r="I328" i="12"/>
  <c r="L328" i="12" s="1"/>
  <c r="I315" i="12"/>
  <c r="L315" i="12" s="1"/>
  <c r="I307" i="12"/>
  <c r="L307" i="12" s="1"/>
  <c r="I273" i="12"/>
  <c r="L273" i="12" s="1"/>
  <c r="I266" i="12"/>
  <c r="L266" i="12" s="1"/>
  <c r="I228" i="12"/>
  <c r="L228" i="12" s="1"/>
  <c r="I225" i="12"/>
  <c r="L225" i="12" s="1"/>
  <c r="I205" i="12"/>
  <c r="L205" i="12" s="1"/>
  <c r="I201" i="12"/>
  <c r="L201" i="12" s="1"/>
  <c r="I187" i="12"/>
  <c r="L187" i="12" s="1"/>
  <c r="I166" i="12"/>
  <c r="L166" i="12" s="1"/>
  <c r="I145" i="12"/>
  <c r="L145" i="12" s="1"/>
  <c r="I131" i="12"/>
  <c r="L131" i="12" s="1"/>
  <c r="I124" i="12"/>
  <c r="L124" i="12" s="1"/>
  <c r="I680" i="12"/>
  <c r="L680" i="12" s="1"/>
  <c r="I567" i="12"/>
  <c r="L567" i="12" s="1"/>
  <c r="I516" i="12"/>
  <c r="L516" i="12" s="1"/>
  <c r="I483" i="12"/>
  <c r="L483" i="12" s="1"/>
  <c r="I440" i="12"/>
  <c r="L440" i="12" s="1"/>
  <c r="I434" i="12"/>
  <c r="L434" i="12" s="1"/>
  <c r="I381" i="12"/>
  <c r="L381" i="12" s="1"/>
  <c r="I305" i="12"/>
  <c r="L305" i="12" s="1"/>
  <c r="I278" i="12"/>
  <c r="L278" i="12" s="1"/>
  <c r="I240" i="12"/>
  <c r="L240" i="12" s="1"/>
  <c r="I239" i="12"/>
  <c r="L239" i="12" s="1"/>
  <c r="I229" i="12"/>
  <c r="L229" i="12" s="1"/>
  <c r="I184" i="12"/>
  <c r="L184" i="12" s="1"/>
  <c r="I171" i="12"/>
  <c r="L171" i="12" s="1"/>
  <c r="I142" i="12"/>
  <c r="L142" i="12" s="1"/>
  <c r="I120" i="12"/>
  <c r="L120" i="12" s="1"/>
  <c r="I119" i="12"/>
  <c r="L119" i="12" s="1"/>
  <c r="I63" i="12"/>
  <c r="L63" i="12" s="1"/>
  <c r="I46" i="12"/>
  <c r="L46" i="12" s="1"/>
  <c r="I25" i="12"/>
  <c r="L25" i="12" s="1"/>
  <c r="I11" i="12"/>
  <c r="L11" i="12" s="1"/>
  <c r="I501" i="12"/>
  <c r="L501" i="12" s="1"/>
  <c r="I406" i="12"/>
  <c r="L406" i="12" s="1"/>
  <c r="I397" i="12"/>
  <c r="L397" i="12" s="1"/>
  <c r="I336" i="12"/>
  <c r="L336" i="12" s="1"/>
  <c r="I324" i="12"/>
  <c r="L324" i="12" s="1"/>
  <c r="I306" i="12"/>
  <c r="L306" i="12" s="1"/>
  <c r="I304" i="12"/>
  <c r="L304" i="12" s="1"/>
  <c r="I241" i="12"/>
  <c r="L241" i="12" s="1"/>
  <c r="I588" i="12"/>
  <c r="L588" i="12" s="1"/>
  <c r="I518" i="12"/>
  <c r="L518" i="12" s="1"/>
  <c r="I499" i="12"/>
  <c r="L499" i="12" s="1"/>
  <c r="I497" i="12"/>
  <c r="L497" i="12" s="1"/>
  <c r="I432" i="12"/>
  <c r="L432" i="12" s="1"/>
  <c r="I362" i="12"/>
  <c r="L362" i="12" s="1"/>
  <c r="I319" i="12"/>
  <c r="L319" i="12" s="1"/>
  <c r="I267" i="12"/>
  <c r="L267" i="12" s="1"/>
  <c r="I255" i="12"/>
  <c r="L255" i="12" s="1"/>
  <c r="I242" i="12"/>
  <c r="L242" i="12" s="1"/>
  <c r="I217" i="12"/>
  <c r="L217" i="12" s="1"/>
  <c r="I207" i="12"/>
  <c r="L207" i="12" s="1"/>
  <c r="I176" i="12"/>
  <c r="L176" i="12" s="1"/>
  <c r="I173" i="12"/>
  <c r="L173" i="12" s="1"/>
  <c r="I123" i="12"/>
  <c r="L123" i="12" s="1"/>
  <c r="I122" i="12"/>
  <c r="L122" i="12" s="1"/>
  <c r="I115" i="12"/>
  <c r="L115" i="12" s="1"/>
  <c r="I114" i="12"/>
  <c r="L114" i="12" s="1"/>
  <c r="I94" i="12"/>
  <c r="L94" i="12" s="1"/>
  <c r="I76" i="12"/>
  <c r="L76" i="12" s="1"/>
  <c r="I69" i="12"/>
  <c r="L69" i="12" s="1"/>
  <c r="I50" i="12"/>
  <c r="L50" i="12" s="1"/>
  <c r="I36" i="12"/>
  <c r="L36" i="12" s="1"/>
  <c r="I29" i="12"/>
  <c r="L29" i="12" s="1"/>
  <c r="I15" i="12"/>
  <c r="L15" i="12" s="1"/>
  <c r="I649" i="12"/>
  <c r="L649" i="12" s="1"/>
  <c r="I325" i="12"/>
  <c r="L325" i="12" s="1"/>
  <c r="I292" i="12"/>
  <c r="L292" i="12" s="1"/>
  <c r="I218" i="12"/>
  <c r="L218" i="12" s="1"/>
  <c r="I208" i="12"/>
  <c r="L208" i="12" s="1"/>
  <c r="I574" i="12"/>
  <c r="L574" i="12" s="1"/>
  <c r="I529" i="12"/>
  <c r="L529" i="12" s="1"/>
  <c r="I509" i="12"/>
  <c r="L509" i="12" s="1"/>
  <c r="I482" i="12"/>
  <c r="L482" i="12" s="1"/>
  <c r="I478" i="12"/>
  <c r="L478" i="12" s="1"/>
  <c r="I326" i="12"/>
  <c r="L326" i="12" s="1"/>
  <c r="I320" i="12"/>
  <c r="L320" i="12" s="1"/>
  <c r="I295" i="12"/>
  <c r="L295" i="12" s="1"/>
  <c r="I284" i="12"/>
  <c r="L284" i="12" s="1"/>
  <c r="I244" i="12"/>
  <c r="L244" i="12" s="1"/>
  <c r="I191" i="12"/>
  <c r="L191" i="12" s="1"/>
  <c r="I190" i="12"/>
  <c r="L190" i="12" s="1"/>
  <c r="I162" i="12"/>
  <c r="L162" i="12" s="1"/>
  <c r="I159" i="12"/>
  <c r="L159" i="12" s="1"/>
  <c r="I149" i="12"/>
  <c r="L149" i="12" s="1"/>
  <c r="I148" i="12"/>
  <c r="L148" i="12" s="1"/>
  <c r="I109" i="12"/>
  <c r="L109" i="12" s="1"/>
  <c r="I102" i="12"/>
  <c r="L102" i="12" s="1"/>
  <c r="I74" i="12"/>
  <c r="L74" i="12" s="1"/>
  <c r="I67" i="12"/>
  <c r="L67" i="12" s="1"/>
  <c r="I44" i="12"/>
  <c r="L44" i="12" s="1"/>
  <c r="I23" i="12"/>
  <c r="L23" i="12" s="1"/>
  <c r="I624" i="12"/>
  <c r="L624" i="12" s="1"/>
  <c r="I561" i="12"/>
  <c r="L561" i="12" s="1"/>
  <c r="I367" i="12"/>
  <c r="L367" i="12" s="1"/>
  <c r="I338" i="12"/>
  <c r="L338" i="12" s="1"/>
  <c r="I335" i="12"/>
  <c r="L335" i="12" s="1"/>
  <c r="I246" i="12"/>
  <c r="L246" i="12" s="1"/>
  <c r="I236" i="12"/>
  <c r="L236" i="12" s="1"/>
  <c r="I227" i="12"/>
  <c r="L227" i="12" s="1"/>
  <c r="I223" i="12"/>
  <c r="L223" i="12" s="1"/>
  <c r="I192" i="12"/>
  <c r="L192" i="12" s="1"/>
  <c r="I183" i="12"/>
  <c r="L183" i="12" s="1"/>
  <c r="I152" i="12"/>
  <c r="L152" i="12" s="1"/>
  <c r="I113" i="12"/>
  <c r="L113" i="12" s="1"/>
  <c r="I80" i="12"/>
  <c r="L80" i="12" s="1"/>
  <c r="I79" i="12"/>
  <c r="L79" i="12" s="1"/>
  <c r="I78" i="12"/>
  <c r="L78" i="12" s="1"/>
  <c r="I52" i="12"/>
  <c r="L52" i="12" s="1"/>
  <c r="I16" i="12"/>
  <c r="L16" i="12" s="1"/>
  <c r="I14" i="12"/>
  <c r="L14" i="12" s="1"/>
  <c r="I13" i="12"/>
  <c r="L13" i="12" s="1"/>
  <c r="I558" i="12"/>
  <c r="L558" i="12" s="1"/>
  <c r="I469" i="12"/>
  <c r="L469" i="12" s="1"/>
  <c r="I426" i="12"/>
  <c r="L426" i="12" s="1"/>
  <c r="I313" i="12"/>
  <c r="L313" i="12" s="1"/>
  <c r="I272" i="12"/>
  <c r="L272" i="12" s="1"/>
  <c r="I253" i="12"/>
  <c r="L253" i="12" s="1"/>
  <c r="I178" i="12"/>
  <c r="L178" i="12" s="1"/>
  <c r="I164" i="12"/>
  <c r="L164" i="12" s="1"/>
  <c r="I153" i="12"/>
  <c r="L153" i="12" s="1"/>
  <c r="I121" i="12"/>
  <c r="L121" i="12" s="1"/>
  <c r="I81" i="12"/>
  <c r="L81" i="12" s="1"/>
  <c r="I51" i="12"/>
  <c r="L51" i="12" s="1"/>
  <c r="I49" i="12"/>
  <c r="L49" i="12" s="1"/>
  <c r="I48" i="12"/>
  <c r="L48" i="12" s="1"/>
  <c r="I451" i="12"/>
  <c r="L451" i="12" s="1"/>
  <c r="I356" i="12"/>
  <c r="L356" i="12" s="1"/>
  <c r="I276" i="12"/>
  <c r="L276" i="12" s="1"/>
  <c r="I250" i="12"/>
  <c r="L250" i="12" s="1"/>
  <c r="I206" i="12"/>
  <c r="L206" i="12" s="1"/>
  <c r="I169" i="12"/>
  <c r="L169" i="12" s="1"/>
  <c r="I160" i="12"/>
  <c r="L160" i="12" s="1"/>
  <c r="I155" i="12"/>
  <c r="L155" i="12" s="1"/>
  <c r="I143" i="12"/>
  <c r="L143" i="12" s="1"/>
  <c r="I136" i="12"/>
  <c r="L136" i="12" s="1"/>
  <c r="I103" i="12"/>
  <c r="L103" i="12" s="1"/>
  <c r="I92" i="12"/>
  <c r="L92" i="12" s="1"/>
  <c r="I47" i="12"/>
  <c r="L47" i="12" s="1"/>
  <c r="I45" i="12"/>
  <c r="L45" i="12" s="1"/>
  <c r="I42" i="12"/>
  <c r="L42" i="12" s="1"/>
  <c r="I41" i="12"/>
  <c r="L41" i="12" s="1"/>
  <c r="I40" i="12"/>
  <c r="L40" i="12" s="1"/>
  <c r="I39" i="12"/>
  <c r="L39" i="12" s="1"/>
  <c r="I526" i="12"/>
  <c r="L526" i="12" s="1"/>
  <c r="I504" i="12"/>
  <c r="L504" i="12" s="1"/>
  <c r="I471" i="12"/>
  <c r="L471" i="12" s="1"/>
  <c r="I341" i="12"/>
  <c r="L341" i="12" s="1"/>
  <c r="I318" i="12"/>
  <c r="L318" i="12" s="1"/>
  <c r="I299" i="12"/>
  <c r="L299" i="12" s="1"/>
  <c r="I289" i="12"/>
  <c r="L289" i="12" s="1"/>
  <c r="I263" i="12"/>
  <c r="L263" i="12" s="1"/>
  <c r="I234" i="12"/>
  <c r="L234" i="12" s="1"/>
  <c r="I210" i="12"/>
  <c r="L210" i="12" s="1"/>
  <c r="I202" i="12"/>
  <c r="L202" i="12" s="1"/>
  <c r="I197" i="12"/>
  <c r="L197" i="12" s="1"/>
  <c r="I170" i="12"/>
  <c r="L170" i="12" s="1"/>
  <c r="I165" i="12"/>
  <c r="L165" i="12" s="1"/>
  <c r="I144" i="12"/>
  <c r="L144" i="12" s="1"/>
  <c r="I106" i="12"/>
  <c r="L106" i="12" s="1"/>
  <c r="I104" i="12"/>
  <c r="L104" i="12" s="1"/>
  <c r="I93" i="12"/>
  <c r="L93" i="12" s="1"/>
  <c r="I38" i="12"/>
  <c r="L38" i="12" s="1"/>
  <c r="I480" i="12"/>
  <c r="L480" i="12" s="1"/>
  <c r="I466" i="12"/>
  <c r="L466" i="12" s="1"/>
  <c r="I651" i="12"/>
  <c r="L651" i="12" s="1"/>
  <c r="I513" i="12"/>
  <c r="L513" i="12" s="1"/>
  <c r="I417" i="12"/>
  <c r="L417" i="12" s="1"/>
  <c r="I344" i="12"/>
  <c r="L344" i="12" s="1"/>
  <c r="I290" i="12"/>
  <c r="L290" i="12" s="1"/>
  <c r="I286" i="12"/>
  <c r="L286" i="12" s="1"/>
  <c r="I264" i="12"/>
  <c r="L264" i="12" s="1"/>
  <c r="I251" i="12"/>
  <c r="L251" i="12" s="1"/>
  <c r="I203" i="12"/>
  <c r="L203" i="12" s="1"/>
  <c r="I66" i="12"/>
  <c r="L66" i="12" s="1"/>
  <c r="I65" i="12"/>
  <c r="L65" i="12" s="1"/>
  <c r="I64" i="12"/>
  <c r="L64" i="12" s="1"/>
  <c r="I62" i="12"/>
  <c r="L62" i="12" s="1"/>
  <c r="I58" i="12"/>
  <c r="L58" i="12" s="1"/>
  <c r="I431" i="12"/>
  <c r="L431" i="12" s="1"/>
  <c r="I360" i="12"/>
  <c r="L360" i="12" s="1"/>
  <c r="I321" i="12"/>
  <c r="L321" i="12" s="1"/>
  <c r="I303" i="12"/>
  <c r="L303" i="12" s="1"/>
  <c r="I301" i="12"/>
  <c r="L301" i="12" s="1"/>
  <c r="I281" i="12"/>
  <c r="L281" i="12" s="1"/>
  <c r="I216" i="12"/>
  <c r="L216" i="12" s="1"/>
  <c r="I200" i="12"/>
  <c r="L200" i="12" s="1"/>
  <c r="I186" i="12"/>
  <c r="L186" i="12" s="1"/>
  <c r="I156" i="12"/>
  <c r="L156" i="12" s="1"/>
  <c r="I138" i="12"/>
  <c r="L138" i="12" s="1"/>
  <c r="I97" i="12"/>
  <c r="L97" i="12" s="1"/>
  <c r="I86" i="12"/>
  <c r="L86" i="12" s="1"/>
  <c r="I73" i="12"/>
  <c r="L73" i="12" s="1"/>
  <c r="I60" i="12"/>
  <c r="L60" i="12" s="1"/>
  <c r="I366" i="12"/>
  <c r="L366" i="12" s="1"/>
  <c r="I258" i="12"/>
  <c r="L258" i="12" s="1"/>
  <c r="I141" i="12"/>
  <c r="L141" i="12" s="1"/>
  <c r="I542" i="12"/>
  <c r="L542" i="12" s="1"/>
  <c r="I500" i="12"/>
  <c r="L500" i="12" s="1"/>
  <c r="I457" i="12"/>
  <c r="L457" i="12" s="1"/>
  <c r="I308" i="12"/>
  <c r="L308" i="12" s="1"/>
  <c r="I288" i="12"/>
  <c r="L288" i="12" s="1"/>
  <c r="I232" i="12"/>
  <c r="L232" i="12" s="1"/>
  <c r="I101" i="12"/>
  <c r="L101" i="12" s="1"/>
  <c r="I83" i="12"/>
  <c r="L83" i="12" s="1"/>
  <c r="I77" i="12"/>
  <c r="L77" i="12" s="1"/>
  <c r="I17" i="12"/>
  <c r="L17" i="12" s="1"/>
  <c r="I465" i="12"/>
  <c r="L465" i="12" s="1"/>
  <c r="I396" i="12"/>
  <c r="L396" i="12" s="1"/>
  <c r="I364" i="12"/>
  <c r="L364" i="12" s="1"/>
  <c r="I355" i="12"/>
  <c r="L355" i="12" s="1"/>
  <c r="I314" i="12"/>
  <c r="L314" i="12" s="1"/>
  <c r="I265" i="12"/>
  <c r="L265" i="12" s="1"/>
  <c r="I247" i="12"/>
  <c r="L247" i="12" s="1"/>
  <c r="I198" i="12"/>
  <c r="L198" i="12" s="1"/>
  <c r="I175" i="12"/>
  <c r="L175" i="12" s="1"/>
  <c r="I150" i="12"/>
  <c r="L150" i="12" s="1"/>
  <c r="I111" i="12"/>
  <c r="L111" i="12" s="1"/>
  <c r="I108" i="12"/>
  <c r="L108" i="12" s="1"/>
  <c r="I87" i="12"/>
  <c r="L87" i="12" s="1"/>
  <c r="I37" i="12"/>
  <c r="L37" i="12" s="1"/>
  <c r="I30" i="12"/>
  <c r="L30" i="12" s="1"/>
  <c r="I10" i="12"/>
  <c r="L10" i="12" s="1"/>
  <c r="I462" i="12"/>
  <c r="L462" i="12" s="1"/>
  <c r="I459" i="12"/>
  <c r="L459" i="12" s="1"/>
  <c r="I418" i="12"/>
  <c r="L418" i="12" s="1"/>
  <c r="I411" i="12"/>
  <c r="L411" i="12" s="1"/>
  <c r="I343" i="12"/>
  <c r="L343" i="12" s="1"/>
  <c r="I297" i="12"/>
  <c r="L297" i="12" s="1"/>
  <c r="I293" i="12"/>
  <c r="L293" i="12" s="1"/>
  <c r="I245" i="12"/>
  <c r="L245" i="12" s="1"/>
  <c r="I212" i="12"/>
  <c r="L212" i="12" s="1"/>
  <c r="I196" i="12"/>
  <c r="L196" i="12" s="1"/>
  <c r="I181" i="12"/>
  <c r="L181" i="12" s="1"/>
  <c r="I494" i="12"/>
  <c r="L494" i="12" s="1"/>
  <c r="I300" i="12"/>
  <c r="L300" i="12" s="1"/>
  <c r="I275" i="12"/>
  <c r="L275" i="12" s="1"/>
  <c r="I252" i="12"/>
  <c r="L252" i="12" s="1"/>
  <c r="I226" i="12"/>
  <c r="L226" i="12" s="1"/>
  <c r="I134" i="12"/>
  <c r="L134" i="12" s="1"/>
  <c r="I117" i="12"/>
  <c r="L117" i="12" s="1"/>
  <c r="I84" i="12"/>
  <c r="L84" i="12" s="1"/>
  <c r="I12" i="12"/>
  <c r="L12" i="12" s="1"/>
  <c r="I520" i="12"/>
  <c r="L520" i="12" s="1"/>
  <c r="I129" i="12"/>
  <c r="L129" i="12" s="1"/>
  <c r="I127" i="12"/>
  <c r="L127" i="12" s="1"/>
  <c r="I82" i="12"/>
  <c r="L82" i="12" s="1"/>
  <c r="I75" i="12"/>
  <c r="L75" i="12" s="1"/>
  <c r="I61" i="12"/>
  <c r="L61" i="12" s="1"/>
  <c r="I55" i="12"/>
  <c r="L55" i="12" s="1"/>
  <c r="I33" i="12"/>
  <c r="L33" i="12" s="1"/>
  <c r="I327" i="12"/>
  <c r="L327" i="12" s="1"/>
  <c r="I199" i="12"/>
  <c r="L199" i="12" s="1"/>
  <c r="I161" i="12"/>
  <c r="L161" i="12" s="1"/>
  <c r="I27" i="12"/>
  <c r="L27" i="12" s="1"/>
  <c r="I472" i="12"/>
  <c r="L472" i="12" s="1"/>
  <c r="I334" i="12"/>
  <c r="L334" i="12" s="1"/>
  <c r="I329" i="12"/>
  <c r="L329" i="12" s="1"/>
  <c r="I130" i="12"/>
  <c r="L130" i="12" s="1"/>
  <c r="I100" i="12"/>
  <c r="L100" i="12" s="1"/>
  <c r="I88" i="12"/>
  <c r="L88" i="12" s="1"/>
  <c r="I85" i="12"/>
  <c r="L85" i="12" s="1"/>
  <c r="I34" i="12"/>
  <c r="L34" i="12" s="1"/>
  <c r="I18" i="12"/>
  <c r="L18" i="12" s="1"/>
  <c r="I496" i="12"/>
  <c r="L496" i="12" s="1"/>
  <c r="I317" i="12"/>
  <c r="L317" i="12" s="1"/>
  <c r="I260" i="12"/>
  <c r="L260" i="12" s="1"/>
  <c r="I211" i="12"/>
  <c r="L211" i="12" s="1"/>
  <c r="I209" i="12"/>
  <c r="L209" i="12" s="1"/>
  <c r="I194" i="12"/>
  <c r="L194" i="12" s="1"/>
  <c r="I98" i="12"/>
  <c r="L98" i="12" s="1"/>
  <c r="I68" i="12"/>
  <c r="L68" i="12" s="1"/>
  <c r="I43" i="12"/>
  <c r="L43" i="12" s="1"/>
  <c r="I31" i="12"/>
  <c r="L31" i="12" s="1"/>
  <c r="I287" i="12"/>
  <c r="L287" i="12" s="1"/>
  <c r="I185" i="12"/>
  <c r="L185" i="12" s="1"/>
  <c r="I163" i="12"/>
  <c r="L163" i="12" s="1"/>
  <c r="I140" i="12"/>
  <c r="L140" i="12" s="1"/>
  <c r="I110" i="12"/>
  <c r="L110" i="12" s="1"/>
  <c r="I59" i="12"/>
  <c r="L59" i="12" s="1"/>
  <c r="I468" i="12"/>
  <c r="L468" i="12" s="1"/>
  <c r="I427" i="12"/>
  <c r="L427" i="12" s="1"/>
  <c r="I424" i="12"/>
  <c r="L424" i="12" s="1"/>
  <c r="I271" i="12"/>
  <c r="L271" i="12" s="1"/>
  <c r="I257" i="12"/>
  <c r="L257" i="12" s="1"/>
  <c r="I204" i="12"/>
  <c r="L204" i="12" s="1"/>
  <c r="I56" i="12"/>
  <c r="L56" i="12" s="1"/>
  <c r="I28" i="12"/>
  <c r="L28" i="12" s="1"/>
  <c r="I22" i="12"/>
  <c r="L22" i="12" s="1"/>
  <c r="I330" i="12"/>
  <c r="L330" i="12" s="1"/>
  <c r="I180" i="12"/>
  <c r="L180" i="12" s="1"/>
  <c r="I19" i="12"/>
  <c r="L19" i="12" s="1"/>
  <c r="I352" i="12"/>
  <c r="L352" i="12" s="1"/>
  <c r="I222" i="12"/>
  <c r="L222" i="12" s="1"/>
  <c r="I219" i="12"/>
  <c r="L219" i="12" s="1"/>
  <c r="I488" i="12"/>
  <c r="L488" i="12" s="1"/>
  <c r="I248" i="12"/>
  <c r="L248" i="12" s="1"/>
  <c r="I224" i="12"/>
  <c r="L224" i="12" s="1"/>
  <c r="I195" i="12"/>
  <c r="L195" i="12" s="1"/>
  <c r="I182" i="12"/>
  <c r="L182" i="12" s="1"/>
  <c r="I135" i="12"/>
  <c r="L135" i="12" s="1"/>
  <c r="I26" i="12"/>
  <c r="L26" i="12" s="1"/>
  <c r="I262" i="12"/>
  <c r="L262" i="12" s="1"/>
  <c r="I128" i="12"/>
  <c r="L128" i="12" s="1"/>
  <c r="I24" i="12"/>
  <c r="L24" i="12" s="1"/>
  <c r="I99" i="12"/>
  <c r="L99" i="12" s="1"/>
  <c r="I90" i="12"/>
  <c r="L90" i="12" s="1"/>
  <c r="I503" i="12"/>
  <c r="L503" i="12" s="1"/>
  <c r="I296" i="12"/>
  <c r="L296" i="12" s="1"/>
  <c r="I283" i="12"/>
  <c r="L283" i="12" s="1"/>
  <c r="I157" i="12"/>
  <c r="L157" i="12" s="1"/>
  <c r="I139" i="12"/>
  <c r="L139" i="12" s="1"/>
  <c r="I72" i="12"/>
  <c r="L72" i="12" s="1"/>
  <c r="I35" i="12"/>
  <c r="L35" i="12" s="1"/>
  <c r="I107" i="12"/>
  <c r="L107" i="12" s="1"/>
  <c r="I57" i="12"/>
  <c r="L57" i="12" s="1"/>
  <c r="I177" i="12"/>
  <c r="L177" i="12" s="1"/>
  <c r="I96" i="12"/>
  <c r="L96" i="12" s="1"/>
  <c r="I259" i="12"/>
  <c r="L259" i="12" s="1"/>
  <c r="I274" i="12"/>
  <c r="L274" i="12" s="1"/>
  <c r="I54" i="12"/>
  <c r="L54" i="12" s="1"/>
  <c r="I20" i="12"/>
  <c r="L20" i="12" s="1"/>
  <c r="I348" i="12"/>
  <c r="L348" i="12" s="1"/>
  <c r="I282" i="12"/>
  <c r="L282" i="12" s="1"/>
  <c r="I345" i="12"/>
  <c r="L345" i="12" s="1"/>
  <c r="I294" i="12"/>
  <c r="L294" i="12" s="1"/>
  <c r="I32" i="12"/>
  <c r="L32" i="12" s="1"/>
  <c r="I9" i="12"/>
  <c r="L9" i="12" s="1"/>
  <c r="I71" i="12"/>
  <c r="L71" i="12" s="1"/>
  <c r="I21" i="12"/>
  <c r="L21" i="12" s="1"/>
  <c r="I53" i="12"/>
  <c r="L53" i="12" s="1"/>
  <c r="I576" i="12"/>
  <c r="L576" i="12" s="1"/>
  <c r="I420" i="12"/>
  <c r="L420" i="12" s="1"/>
  <c r="I233" i="12"/>
  <c r="L233" i="12" s="1"/>
  <c r="I89" i="12"/>
  <c r="L89" i="12" s="1"/>
  <c r="I118" i="12"/>
  <c r="L118" i="12" s="1"/>
  <c r="I174" i="12"/>
  <c r="L174" i="12" s="1"/>
  <c r="M93" i="1"/>
  <c r="N92" i="1"/>
  <c r="O92" i="1" s="1"/>
  <c r="Y92" i="1"/>
  <c r="N208" i="1"/>
  <c r="O208" i="1" s="1"/>
  <c r="M209" i="1"/>
  <c r="Y208" i="1"/>
  <c r="M379" i="1"/>
  <c r="N378" i="1"/>
  <c r="O378" i="1" s="1"/>
  <c r="Y378" i="1"/>
  <c r="M141" i="1"/>
  <c r="N140" i="1"/>
  <c r="O140" i="1" s="1"/>
  <c r="Y140" i="1"/>
  <c r="M702" i="1"/>
  <c r="N701" i="1"/>
  <c r="O701" i="1" s="1"/>
  <c r="Y701" i="1"/>
  <c r="Y261" i="1"/>
  <c r="N261" i="1"/>
  <c r="O261" i="1" s="1"/>
  <c r="M262" i="1"/>
  <c r="M16" i="1"/>
  <c r="N15" i="1"/>
  <c r="O15" i="1" s="1"/>
  <c r="Y15" i="1"/>
  <c r="Y365" i="1"/>
  <c r="N365" i="1"/>
  <c r="O365" i="1" s="1"/>
  <c r="M366" i="1"/>
  <c r="Y329" i="1"/>
  <c r="M330" i="1"/>
  <c r="N329" i="1"/>
  <c r="O329" i="1" s="1"/>
  <c r="M222" i="1"/>
  <c r="Y221" i="1"/>
  <c r="N221" i="1"/>
  <c r="O221" i="1" s="1"/>
  <c r="M27" i="1"/>
  <c r="N26" i="1"/>
  <c r="O26" i="1" s="1"/>
  <c r="Y26" i="1"/>
  <c r="M412" i="1"/>
  <c r="N411" i="1"/>
  <c r="O411" i="1" s="1"/>
  <c r="Y411" i="1"/>
  <c r="M164" i="1"/>
  <c r="N163" i="1"/>
  <c r="O163" i="1" s="1"/>
  <c r="Y163" i="1"/>
  <c r="N72" i="1"/>
  <c r="O72" i="1" s="1"/>
  <c r="Y72" i="1"/>
  <c r="M73" i="1"/>
  <c r="Y640" i="1"/>
  <c r="N640" i="1"/>
  <c r="O640" i="1" s="1"/>
  <c r="M641" i="1"/>
  <c r="M540" i="1"/>
  <c r="N539" i="1"/>
  <c r="O539" i="1" s="1"/>
  <c r="Y539" i="1"/>
  <c r="Y156" i="1"/>
  <c r="M157" i="1"/>
  <c r="N156" i="1"/>
  <c r="O156" i="1" s="1"/>
  <c r="M75" i="1"/>
  <c r="Y74" i="1"/>
  <c r="N74" i="1"/>
  <c r="O74" i="1" s="1"/>
  <c r="M13" i="1"/>
  <c r="Y12" i="1"/>
  <c r="N12" i="1"/>
  <c r="O12" i="1" s="1"/>
  <c r="M51" i="1"/>
  <c r="N50" i="1"/>
  <c r="O50" i="1" s="1"/>
  <c r="Y50" i="1"/>
  <c r="M355" i="1"/>
  <c r="N354" i="1"/>
  <c r="O354" i="1" s="1"/>
  <c r="Y354" i="1"/>
  <c r="Y521" i="1"/>
  <c r="N521" i="1"/>
  <c r="O521" i="1" s="1"/>
  <c r="M522" i="1"/>
  <c r="M710" i="1"/>
  <c r="Y709" i="1"/>
  <c r="N709" i="1"/>
  <c r="O709" i="1" s="1"/>
  <c r="N246" i="1"/>
  <c r="O246" i="1" s="1"/>
  <c r="Y246" i="1"/>
  <c r="M247" i="1"/>
  <c r="M22" i="1"/>
  <c r="N21" i="1"/>
  <c r="O21" i="1" s="1"/>
  <c r="Y21" i="1"/>
  <c r="N174" i="1"/>
  <c r="O174" i="1" s="1"/>
  <c r="Y174" i="1"/>
  <c r="M175" i="1"/>
  <c r="Y475" i="1"/>
  <c r="M476" i="1"/>
  <c r="N475" i="1"/>
  <c r="O475" i="1" s="1"/>
  <c r="N412" i="1"/>
  <c r="O412" i="1" s="1"/>
  <c r="Y412" i="1"/>
  <c r="M413" i="1"/>
  <c r="Y417" i="1"/>
  <c r="M418" i="1"/>
  <c r="N417" i="1"/>
  <c r="O417" i="1" s="1"/>
  <c r="N132" i="1"/>
  <c r="O132" i="1" s="1"/>
  <c r="M133" i="1"/>
  <c r="Y132" i="1"/>
  <c r="M425" i="1"/>
  <c r="Y424" i="1"/>
  <c r="N424" i="1"/>
  <c r="O424" i="1" s="1"/>
  <c r="N284" i="1"/>
  <c r="O284" i="1" s="1"/>
  <c r="M285" i="1"/>
  <c r="Y284" i="1"/>
  <c r="M546" i="1"/>
  <c r="Y545" i="1"/>
  <c r="N545" i="1"/>
  <c r="O545" i="1" s="1"/>
  <c r="M445" i="1"/>
  <c r="N444" i="1"/>
  <c r="O444" i="1" s="1"/>
  <c r="Y444" i="1"/>
  <c r="N738" i="1"/>
  <c r="O738" i="1" s="1"/>
  <c r="M739" i="1"/>
  <c r="Y738" i="1"/>
  <c r="M462" i="1"/>
  <c r="N461" i="1"/>
  <c r="O461" i="1" s="1"/>
  <c r="Y461" i="1"/>
  <c r="N395" i="1"/>
  <c r="O395" i="1" s="1"/>
  <c r="Y395" i="1"/>
  <c r="M396" i="1"/>
  <c r="M662" i="1"/>
  <c r="Y661" i="1"/>
  <c r="N661" i="1"/>
  <c r="O661" i="1" s="1"/>
  <c r="M548" i="1"/>
  <c r="Y547" i="1"/>
  <c r="N547" i="1"/>
  <c r="O547" i="1" s="1"/>
  <c r="N85" i="1"/>
  <c r="O85" i="1" s="1"/>
  <c r="Y85" i="1"/>
  <c r="M86" i="1"/>
  <c r="N341" i="1"/>
  <c r="O341" i="1" s="1"/>
  <c r="M342" i="1"/>
  <c r="Y341" i="1"/>
  <c r="M553" i="1"/>
  <c r="N552" i="1"/>
  <c r="O552" i="1" s="1"/>
  <c r="Y552" i="1"/>
  <c r="Y433" i="1"/>
  <c r="N433" i="1"/>
  <c r="O433" i="1" s="1"/>
  <c r="M434" i="1"/>
  <c r="N430" i="1"/>
  <c r="O430" i="1" s="1"/>
  <c r="M431" i="1"/>
  <c r="Y430" i="1"/>
  <c r="Y234" i="1"/>
  <c r="M235" i="1"/>
  <c r="N234" i="1"/>
  <c r="O234" i="1" s="1"/>
  <c r="N528" i="1"/>
  <c r="O528" i="1" s="1"/>
  <c r="M529" i="1"/>
  <c r="Y528" i="1"/>
  <c r="M748" i="1"/>
  <c r="Y747" i="1"/>
  <c r="N747" i="1"/>
  <c r="O747" i="1" s="1"/>
  <c r="M344" i="1"/>
  <c r="N343" i="1"/>
  <c r="O343" i="1" s="1"/>
  <c r="Y343" i="1"/>
  <c r="M744" i="1"/>
  <c r="N743" i="1"/>
  <c r="O743" i="1" s="1"/>
  <c r="Y743" i="1"/>
  <c r="Y251" i="1"/>
  <c r="N251" i="1"/>
  <c r="O251" i="1" s="1"/>
  <c r="M252" i="1"/>
  <c r="N187" i="1"/>
  <c r="O187" i="1" s="1"/>
  <c r="Y187" i="1"/>
  <c r="M188" i="1"/>
  <c r="Y390" i="1"/>
  <c r="N390" i="1"/>
  <c r="O390" i="1" s="1"/>
  <c r="M391" i="1"/>
  <c r="Y593" i="1"/>
  <c r="M594" i="1"/>
  <c r="N593" i="1"/>
  <c r="O593" i="1" s="1"/>
  <c r="Y487" i="1"/>
  <c r="M488" i="1"/>
  <c r="N487" i="1"/>
  <c r="O487" i="1" s="1"/>
  <c r="Y669" i="1"/>
  <c r="M670" i="1"/>
  <c r="N669" i="1"/>
  <c r="O669" i="1" s="1"/>
  <c r="Y282" i="1"/>
  <c r="N282" i="1"/>
  <c r="O282" i="1" s="1"/>
  <c r="M283" i="1"/>
  <c r="Y478" i="1"/>
  <c r="M479" i="1"/>
  <c r="N478" i="1"/>
  <c r="O478" i="1" s="1"/>
  <c r="Y660" i="1"/>
  <c r="M661" i="1"/>
  <c r="N660" i="1"/>
  <c r="O660" i="1" s="1"/>
  <c r="Y525" i="1"/>
  <c r="N525" i="1"/>
  <c r="O525" i="1" s="1"/>
  <c r="M526" i="1"/>
  <c r="Y721" i="1"/>
  <c r="M722" i="1"/>
  <c r="N721" i="1"/>
  <c r="O721" i="1" s="1"/>
  <c r="M656" i="1"/>
  <c r="Y655" i="1"/>
  <c r="N655" i="1"/>
  <c r="O655" i="1" s="1"/>
  <c r="N118" i="1"/>
  <c r="O118" i="1" s="1"/>
  <c r="M119" i="1"/>
  <c r="Y118" i="1"/>
  <c r="M156" i="1"/>
  <c r="Y155" i="1"/>
  <c r="N155" i="1"/>
  <c r="O155" i="1" s="1"/>
  <c r="L758" i="1"/>
  <c r="L756" i="1"/>
  <c r="M9" i="1"/>
  <c r="L757" i="1"/>
  <c r="N9" i="1"/>
  <c r="O9" i="1" s="1"/>
  <c r="Y9" i="1"/>
  <c r="M10" i="1"/>
  <c r="L755" i="1"/>
  <c r="M200" i="1"/>
  <c r="N199" i="1"/>
  <c r="O199" i="1" s="1"/>
  <c r="Y199" i="1"/>
  <c r="M639" i="1"/>
  <c r="N638" i="1"/>
  <c r="O638" i="1" s="1"/>
  <c r="Y638" i="1"/>
  <c r="N43" i="1"/>
  <c r="O43" i="1" s="1"/>
  <c r="Y43" i="1"/>
  <c r="M44" i="1"/>
  <c r="Y61" i="1"/>
  <c r="N61" i="1"/>
  <c r="O61" i="1" s="1"/>
  <c r="M62" i="1"/>
  <c r="Y159" i="1"/>
  <c r="M160" i="1"/>
  <c r="N159" i="1"/>
  <c r="O159" i="1" s="1"/>
  <c r="Y613" i="1"/>
  <c r="N613" i="1"/>
  <c r="O613" i="1" s="1"/>
  <c r="M614" i="1"/>
  <c r="Y469" i="1"/>
  <c r="N469" i="1"/>
  <c r="O469" i="1" s="1"/>
  <c r="M470" i="1"/>
  <c r="N55" i="1"/>
  <c r="O55" i="1" s="1"/>
  <c r="Y55" i="1"/>
  <c r="M56" i="1"/>
  <c r="N558" i="1"/>
  <c r="O558" i="1" s="1"/>
  <c r="Y558" i="1"/>
  <c r="M559" i="1"/>
  <c r="M128" i="1"/>
  <c r="N127" i="1"/>
  <c r="O127" i="1" s="1"/>
  <c r="Y127" i="1"/>
  <c r="M135" i="1"/>
  <c r="N134" i="1"/>
  <c r="O134" i="1" s="1"/>
  <c r="Y134" i="1"/>
  <c r="M721" i="1"/>
  <c r="N720" i="1"/>
  <c r="O720" i="1" s="1"/>
  <c r="Y720" i="1"/>
  <c r="Y509" i="1"/>
  <c r="N509" i="1"/>
  <c r="O509" i="1" s="1"/>
  <c r="M510" i="1"/>
  <c r="N608" i="1"/>
  <c r="O608" i="1" s="1"/>
  <c r="Y608" i="1"/>
  <c r="M609" i="1"/>
  <c r="Y336" i="1"/>
  <c r="M337" i="1"/>
  <c r="N336" i="1"/>
  <c r="O336" i="1" s="1"/>
  <c r="M642" i="1"/>
  <c r="Y641" i="1"/>
  <c r="N641" i="1"/>
  <c r="O641" i="1" s="1"/>
  <c r="Y431" i="1"/>
  <c r="N431" i="1"/>
  <c r="O431" i="1" s="1"/>
  <c r="M432" i="1"/>
  <c r="Y483" i="1"/>
  <c r="N483" i="1"/>
  <c r="O483" i="1" s="1"/>
  <c r="M484" i="1"/>
  <c r="I747" i="8"/>
  <c r="L747" i="8" s="1"/>
  <c r="I733" i="8"/>
  <c r="L733" i="8" s="1"/>
  <c r="I726" i="8"/>
  <c r="L726" i="8" s="1"/>
  <c r="I712" i="8"/>
  <c r="L712" i="8" s="1"/>
  <c r="I705" i="8"/>
  <c r="L705" i="8" s="1"/>
  <c r="I691" i="8"/>
  <c r="L691" i="8" s="1"/>
  <c r="I670" i="8"/>
  <c r="L670" i="8" s="1"/>
  <c r="I649" i="8"/>
  <c r="L649" i="8" s="1"/>
  <c r="I635" i="8"/>
  <c r="L635" i="8" s="1"/>
  <c r="I628" i="8"/>
  <c r="L628" i="8" s="1"/>
  <c r="I614" i="8"/>
  <c r="L614" i="8" s="1"/>
  <c r="I607" i="8"/>
  <c r="L607" i="8" s="1"/>
  <c r="I593" i="8"/>
  <c r="L593" i="8" s="1"/>
  <c r="I735" i="8"/>
  <c r="L735" i="8" s="1"/>
  <c r="I724" i="8"/>
  <c r="L724" i="8" s="1"/>
  <c r="I693" i="8"/>
  <c r="L693" i="8" s="1"/>
  <c r="I686" i="8"/>
  <c r="L686" i="8" s="1"/>
  <c r="I639" i="8"/>
  <c r="L639" i="8" s="1"/>
  <c r="I629" i="8"/>
  <c r="L629" i="8" s="1"/>
  <c r="I598" i="8"/>
  <c r="L598" i="8" s="1"/>
  <c r="I591" i="8"/>
  <c r="L591" i="8" s="1"/>
  <c r="I583" i="8"/>
  <c r="L583" i="8" s="1"/>
  <c r="I569" i="8"/>
  <c r="L569" i="8" s="1"/>
  <c r="I548" i="8"/>
  <c r="L548" i="8" s="1"/>
  <c r="I527" i="8"/>
  <c r="L527" i="8" s="1"/>
  <c r="I506" i="8"/>
  <c r="L506" i="8" s="1"/>
  <c r="I492" i="8"/>
  <c r="L492" i="8" s="1"/>
  <c r="I485" i="8"/>
  <c r="L485" i="8" s="1"/>
  <c r="I471" i="8"/>
  <c r="L471" i="8" s="1"/>
  <c r="I464" i="8"/>
  <c r="L464" i="8" s="1"/>
  <c r="I450" i="8"/>
  <c r="L450" i="8" s="1"/>
  <c r="I429" i="8"/>
  <c r="L429" i="8" s="1"/>
  <c r="I408" i="8"/>
  <c r="L408" i="8" s="1"/>
  <c r="I394" i="8"/>
  <c r="L394" i="8" s="1"/>
  <c r="I387" i="8"/>
  <c r="L387" i="8" s="1"/>
  <c r="I373" i="8"/>
  <c r="L373" i="8" s="1"/>
  <c r="I366" i="8"/>
  <c r="L366" i="8" s="1"/>
  <c r="I352" i="8"/>
  <c r="L352" i="8" s="1"/>
  <c r="I345" i="8"/>
  <c r="L345" i="8" s="1"/>
  <c r="I331" i="8"/>
  <c r="L331" i="8" s="1"/>
  <c r="I310" i="8"/>
  <c r="L310" i="8" s="1"/>
  <c r="I289" i="8"/>
  <c r="L289" i="8" s="1"/>
  <c r="I275" i="8"/>
  <c r="L275" i="8" s="1"/>
  <c r="I268" i="8"/>
  <c r="L268" i="8" s="1"/>
  <c r="I254" i="8"/>
  <c r="L254" i="8" s="1"/>
  <c r="I247" i="8"/>
  <c r="L247" i="8" s="1"/>
  <c r="I233" i="8"/>
  <c r="L233" i="8" s="1"/>
  <c r="I212" i="8"/>
  <c r="L212" i="8" s="1"/>
  <c r="I191" i="8"/>
  <c r="L191" i="8" s="1"/>
  <c r="I170" i="8"/>
  <c r="L170" i="8" s="1"/>
  <c r="I156" i="8"/>
  <c r="L156" i="8" s="1"/>
  <c r="I149" i="8"/>
  <c r="L149" i="8" s="1"/>
  <c r="I135" i="8"/>
  <c r="L135" i="8" s="1"/>
  <c r="I128" i="8"/>
  <c r="L128" i="8" s="1"/>
  <c r="I114" i="8"/>
  <c r="L114" i="8" s="1"/>
  <c r="I93" i="8"/>
  <c r="L93" i="8" s="1"/>
  <c r="I72" i="8"/>
  <c r="L72" i="8" s="1"/>
  <c r="I58" i="8"/>
  <c r="L58" i="8" s="1"/>
  <c r="I51" i="8"/>
  <c r="L51" i="8" s="1"/>
  <c r="I37" i="8"/>
  <c r="L37" i="8" s="1"/>
  <c r="I30" i="8"/>
  <c r="L30" i="8" s="1"/>
  <c r="I16" i="8"/>
  <c r="L16" i="8" s="1"/>
  <c r="I9" i="8"/>
  <c r="L9" i="8" s="1"/>
  <c r="I741" i="8"/>
  <c r="L741" i="8" s="1"/>
  <c r="I717" i="8"/>
  <c r="L717" i="8" s="1"/>
  <c r="I710" i="8"/>
  <c r="L710" i="8" s="1"/>
  <c r="I699" i="8"/>
  <c r="L699" i="8" s="1"/>
  <c r="I676" i="8"/>
  <c r="L676" i="8" s="1"/>
  <c r="I669" i="8"/>
  <c r="L669" i="8" s="1"/>
  <c r="I652" i="8"/>
  <c r="L652" i="8" s="1"/>
  <c r="I645" i="8"/>
  <c r="L645" i="8" s="1"/>
  <c r="I621" i="8"/>
  <c r="L621" i="8" s="1"/>
  <c r="I615" i="8"/>
  <c r="L615" i="8" s="1"/>
  <c r="I604" i="8"/>
  <c r="L604" i="8" s="1"/>
  <c r="I578" i="8"/>
  <c r="L578" i="8" s="1"/>
  <c r="I564" i="8"/>
  <c r="L564" i="8" s="1"/>
  <c r="I557" i="8"/>
  <c r="L557" i="8" s="1"/>
  <c r="I543" i="8"/>
  <c r="L543" i="8" s="1"/>
  <c r="I536" i="8"/>
  <c r="L536" i="8" s="1"/>
  <c r="I522" i="8"/>
  <c r="L522" i="8" s="1"/>
  <c r="I501" i="8"/>
  <c r="L501" i="8" s="1"/>
  <c r="I480" i="8"/>
  <c r="L480" i="8" s="1"/>
  <c r="I466" i="8"/>
  <c r="L466" i="8" s="1"/>
  <c r="I459" i="8"/>
  <c r="L459" i="8" s="1"/>
  <c r="I445" i="8"/>
  <c r="L445" i="8" s="1"/>
  <c r="I438" i="8"/>
  <c r="L438" i="8" s="1"/>
  <c r="I424" i="8"/>
  <c r="L424" i="8" s="1"/>
  <c r="I417" i="8"/>
  <c r="L417" i="8" s="1"/>
  <c r="I403" i="8"/>
  <c r="L403" i="8" s="1"/>
  <c r="I382" i="8"/>
  <c r="L382" i="8" s="1"/>
  <c r="I361" i="8"/>
  <c r="L361" i="8" s="1"/>
  <c r="I748" i="8"/>
  <c r="L748" i="8" s="1"/>
  <c r="I723" i="8"/>
  <c r="L723" i="8" s="1"/>
  <c r="I685" i="8"/>
  <c r="L685" i="8" s="1"/>
  <c r="I662" i="8"/>
  <c r="L662" i="8" s="1"/>
  <c r="I638" i="8"/>
  <c r="L638" i="8" s="1"/>
  <c r="I597" i="8"/>
  <c r="L597" i="8" s="1"/>
  <c r="I590" i="8"/>
  <c r="L590" i="8" s="1"/>
  <c r="I573" i="8"/>
  <c r="L573" i="8" s="1"/>
  <c r="I552" i="8"/>
  <c r="L552" i="8" s="1"/>
  <c r="I538" i="8"/>
  <c r="L538" i="8" s="1"/>
  <c r="I531" i="8"/>
  <c r="L531" i="8" s="1"/>
  <c r="I517" i="8"/>
  <c r="L517" i="8" s="1"/>
  <c r="I510" i="8"/>
  <c r="L510" i="8" s="1"/>
  <c r="I496" i="8"/>
  <c r="L496" i="8" s="1"/>
  <c r="I489" i="8"/>
  <c r="L489" i="8" s="1"/>
  <c r="I475" i="8"/>
  <c r="L475" i="8" s="1"/>
  <c r="I454" i="8"/>
  <c r="L454" i="8" s="1"/>
  <c r="I433" i="8"/>
  <c r="L433" i="8" s="1"/>
  <c r="I419" i="8"/>
  <c r="L419" i="8" s="1"/>
  <c r="I412" i="8"/>
  <c r="L412" i="8" s="1"/>
  <c r="I398" i="8"/>
  <c r="L398" i="8" s="1"/>
  <c r="I391" i="8"/>
  <c r="L391" i="8" s="1"/>
  <c r="I377" i="8"/>
  <c r="L377" i="8" s="1"/>
  <c r="I356" i="8"/>
  <c r="L356" i="8" s="1"/>
  <c r="I740" i="8"/>
  <c r="L740" i="8" s="1"/>
  <c r="I734" i="8"/>
  <c r="L734" i="8" s="1"/>
  <c r="I716" i="8"/>
  <c r="L716" i="8" s="1"/>
  <c r="I709" i="8"/>
  <c r="L709" i="8" s="1"/>
  <c r="I698" i="8"/>
  <c r="L698" i="8" s="1"/>
  <c r="I692" i="8"/>
  <c r="L692" i="8" s="1"/>
  <c r="I675" i="8"/>
  <c r="L675" i="8" s="1"/>
  <c r="I668" i="8"/>
  <c r="L668" i="8" s="1"/>
  <c r="I651" i="8"/>
  <c r="L651" i="8" s="1"/>
  <c r="I644" i="8"/>
  <c r="L644" i="8" s="1"/>
  <c r="I627" i="8"/>
  <c r="L627" i="8" s="1"/>
  <c r="I603" i="8"/>
  <c r="L603" i="8" s="1"/>
  <c r="I582" i="8"/>
  <c r="L582" i="8" s="1"/>
  <c r="I568" i="8"/>
  <c r="L568" i="8" s="1"/>
  <c r="I561" i="8"/>
  <c r="L561" i="8" s="1"/>
  <c r="I547" i="8"/>
  <c r="L547" i="8" s="1"/>
  <c r="I526" i="8"/>
  <c r="L526" i="8" s="1"/>
  <c r="I505" i="8"/>
  <c r="L505" i="8" s="1"/>
  <c r="I491" i="8"/>
  <c r="L491" i="8" s="1"/>
  <c r="I484" i="8"/>
  <c r="L484" i="8" s="1"/>
  <c r="I470" i="8"/>
  <c r="L470" i="8" s="1"/>
  <c r="I463" i="8"/>
  <c r="L463" i="8" s="1"/>
  <c r="I449" i="8"/>
  <c r="L449" i="8" s="1"/>
  <c r="I428" i="8"/>
  <c r="L428" i="8" s="1"/>
  <c r="I407" i="8"/>
  <c r="L407" i="8" s="1"/>
  <c r="I386" i="8"/>
  <c r="L386" i="8" s="1"/>
  <c r="I372" i="8"/>
  <c r="L372" i="8" s="1"/>
  <c r="I365" i="8"/>
  <c r="L365" i="8" s="1"/>
  <c r="I351" i="8"/>
  <c r="L351" i="8" s="1"/>
  <c r="I344" i="8"/>
  <c r="L344" i="8" s="1"/>
  <c r="I330" i="8"/>
  <c r="L330" i="8" s="1"/>
  <c r="I309" i="8"/>
  <c r="L309" i="8" s="1"/>
  <c r="I288" i="8"/>
  <c r="L288" i="8" s="1"/>
  <c r="I274" i="8"/>
  <c r="L274" i="8" s="1"/>
  <c r="I267" i="8"/>
  <c r="L267" i="8" s="1"/>
  <c r="I253" i="8"/>
  <c r="L253" i="8" s="1"/>
  <c r="I246" i="8"/>
  <c r="L246" i="8" s="1"/>
  <c r="I232" i="8"/>
  <c r="L232" i="8" s="1"/>
  <c r="I225" i="8"/>
  <c r="L225" i="8" s="1"/>
  <c r="I211" i="8"/>
  <c r="L211" i="8" s="1"/>
  <c r="I190" i="8"/>
  <c r="L190" i="8" s="1"/>
  <c r="I169" i="8"/>
  <c r="L169" i="8" s="1"/>
  <c r="I155" i="8"/>
  <c r="L155" i="8" s="1"/>
  <c r="I148" i="8"/>
  <c r="L148" i="8" s="1"/>
  <c r="I739" i="8"/>
  <c r="L739" i="8" s="1"/>
  <c r="I732" i="8"/>
  <c r="L732" i="8" s="1"/>
  <c r="I728" i="8"/>
  <c r="L728" i="8" s="1"/>
  <c r="I721" i="8"/>
  <c r="L721" i="8" s="1"/>
  <c r="I697" i="8"/>
  <c r="L697" i="8" s="1"/>
  <c r="I690" i="8"/>
  <c r="L690" i="8" s="1"/>
  <c r="I680" i="8"/>
  <c r="L680" i="8" s="1"/>
  <c r="I660" i="8"/>
  <c r="L660" i="8" s="1"/>
  <c r="I656" i="8"/>
  <c r="L656" i="8" s="1"/>
  <c r="I650" i="8"/>
  <c r="L650" i="8" s="1"/>
  <c r="I619" i="8"/>
  <c r="L619" i="8" s="1"/>
  <c r="I612" i="8"/>
  <c r="L612" i="8" s="1"/>
  <c r="I595" i="8"/>
  <c r="L595" i="8" s="1"/>
  <c r="I588" i="8"/>
  <c r="L588" i="8" s="1"/>
  <c r="I581" i="8"/>
  <c r="L581" i="8" s="1"/>
  <c r="I567" i="8"/>
  <c r="L567" i="8" s="1"/>
  <c r="I560" i="8"/>
  <c r="L560" i="8" s="1"/>
  <c r="I546" i="8"/>
  <c r="L546" i="8" s="1"/>
  <c r="I525" i="8"/>
  <c r="L525" i="8" s="1"/>
  <c r="I504" i="8"/>
  <c r="L504" i="8" s="1"/>
  <c r="I490" i="8"/>
  <c r="L490" i="8" s="1"/>
  <c r="I483" i="8"/>
  <c r="L483" i="8" s="1"/>
  <c r="I469" i="8"/>
  <c r="L469" i="8" s="1"/>
  <c r="I462" i="8"/>
  <c r="L462" i="8" s="1"/>
  <c r="I448" i="8"/>
  <c r="L448" i="8" s="1"/>
  <c r="I441" i="8"/>
  <c r="L441" i="8" s="1"/>
  <c r="I427" i="8"/>
  <c r="L427" i="8" s="1"/>
  <c r="I406" i="8"/>
  <c r="L406" i="8" s="1"/>
  <c r="I385" i="8"/>
  <c r="L385" i="8" s="1"/>
  <c r="I371" i="8"/>
  <c r="L371" i="8" s="1"/>
  <c r="I364" i="8"/>
  <c r="L364" i="8" s="1"/>
  <c r="I350" i="8"/>
  <c r="L350" i="8" s="1"/>
  <c r="I343" i="8"/>
  <c r="L343" i="8" s="1"/>
  <c r="I329" i="8"/>
  <c r="L329" i="8" s="1"/>
  <c r="I308" i="8"/>
  <c r="L308" i="8" s="1"/>
  <c r="I287" i="8"/>
  <c r="L287" i="8" s="1"/>
  <c r="I266" i="8"/>
  <c r="L266" i="8" s="1"/>
  <c r="I252" i="8"/>
  <c r="L252" i="8" s="1"/>
  <c r="I245" i="8"/>
  <c r="L245" i="8" s="1"/>
  <c r="I231" i="8"/>
  <c r="L231" i="8" s="1"/>
  <c r="I224" i="8"/>
  <c r="L224" i="8" s="1"/>
  <c r="I210" i="8"/>
  <c r="L210" i="8" s="1"/>
  <c r="I189" i="8"/>
  <c r="L189" i="8" s="1"/>
  <c r="I729" i="8"/>
  <c r="L729" i="8" s="1"/>
  <c r="I653" i="8"/>
  <c r="L653" i="8" s="1"/>
  <c r="I648" i="8"/>
  <c r="L648" i="8" s="1"/>
  <c r="I596" i="8"/>
  <c r="L596" i="8" s="1"/>
  <c r="I580" i="8"/>
  <c r="L580" i="8" s="1"/>
  <c r="I579" i="8"/>
  <c r="L579" i="8" s="1"/>
  <c r="I571" i="8"/>
  <c r="L571" i="8" s="1"/>
  <c r="I570" i="8"/>
  <c r="L570" i="8" s="1"/>
  <c r="I563" i="8"/>
  <c r="L563" i="8" s="1"/>
  <c r="I482" i="8"/>
  <c r="L482" i="8" s="1"/>
  <c r="I481" i="8"/>
  <c r="L481" i="8" s="1"/>
  <c r="I473" i="8"/>
  <c r="L473" i="8" s="1"/>
  <c r="I472" i="8"/>
  <c r="L472" i="8" s="1"/>
  <c r="I435" i="8"/>
  <c r="L435" i="8" s="1"/>
  <c r="I434" i="8"/>
  <c r="L434" i="8" s="1"/>
  <c r="I414" i="8"/>
  <c r="L414" i="8" s="1"/>
  <c r="I413" i="8"/>
  <c r="L413" i="8" s="1"/>
  <c r="I347" i="8"/>
  <c r="L347" i="8" s="1"/>
  <c r="I346" i="8"/>
  <c r="L346" i="8" s="1"/>
  <c r="I297" i="8"/>
  <c r="L297" i="8" s="1"/>
  <c r="I296" i="8"/>
  <c r="L296" i="8" s="1"/>
  <c r="I234" i="8"/>
  <c r="L234" i="8" s="1"/>
  <c r="I164" i="8"/>
  <c r="L164" i="8" s="1"/>
  <c r="I144" i="8"/>
  <c r="L144" i="8" s="1"/>
  <c r="I127" i="8"/>
  <c r="L127" i="8" s="1"/>
  <c r="I103" i="8"/>
  <c r="L103" i="8" s="1"/>
  <c r="I83" i="8"/>
  <c r="L83" i="8" s="1"/>
  <c r="I66" i="8"/>
  <c r="L66" i="8" s="1"/>
  <c r="I43" i="8"/>
  <c r="L43" i="8" s="1"/>
  <c r="I36" i="8"/>
  <c r="L36" i="8" s="1"/>
  <c r="I32" i="8"/>
  <c r="L32" i="8" s="1"/>
  <c r="I25" i="8"/>
  <c r="L25" i="8" s="1"/>
  <c r="I730" i="8"/>
  <c r="L730" i="8" s="1"/>
  <c r="I667" i="8"/>
  <c r="L667" i="8" s="1"/>
  <c r="I636" i="8"/>
  <c r="L636" i="8" s="1"/>
  <c r="I623" i="8"/>
  <c r="L623" i="8" s="1"/>
  <c r="I616" i="8"/>
  <c r="L616" i="8" s="1"/>
  <c r="I611" i="8"/>
  <c r="L611" i="8" s="1"/>
  <c r="I545" i="8"/>
  <c r="L545" i="8" s="1"/>
  <c r="I544" i="8"/>
  <c r="L544" i="8" s="1"/>
  <c r="I453" i="8"/>
  <c r="L453" i="8" s="1"/>
  <c r="I436" i="8"/>
  <c r="L436" i="8" s="1"/>
  <c r="I418" i="8"/>
  <c r="L418" i="8" s="1"/>
  <c r="I415" i="8"/>
  <c r="L415" i="8" s="1"/>
  <c r="I397" i="8"/>
  <c r="L397" i="8" s="1"/>
  <c r="I384" i="8"/>
  <c r="L384" i="8" s="1"/>
  <c r="I383" i="8"/>
  <c r="L383" i="8" s="1"/>
  <c r="I375" i="8"/>
  <c r="L375" i="8" s="1"/>
  <c r="I374" i="8"/>
  <c r="L374" i="8" s="1"/>
  <c r="I349" i="8"/>
  <c r="L349" i="8" s="1"/>
  <c r="I348" i="8"/>
  <c r="L348" i="8" s="1"/>
  <c r="I295" i="8"/>
  <c r="L295" i="8" s="1"/>
  <c r="I273" i="8"/>
  <c r="L273" i="8" s="1"/>
  <c r="I177" i="8"/>
  <c r="L177" i="8" s="1"/>
  <c r="I163" i="8"/>
  <c r="L163" i="8" s="1"/>
  <c r="I137" i="8"/>
  <c r="L137" i="8" s="1"/>
  <c r="I130" i="8"/>
  <c r="L130" i="8" s="1"/>
  <c r="I120" i="8"/>
  <c r="L120" i="8" s="1"/>
  <c r="I113" i="8"/>
  <c r="L113" i="8" s="1"/>
  <c r="I96" i="8"/>
  <c r="L96" i="8" s="1"/>
  <c r="I89" i="8"/>
  <c r="L89" i="8" s="1"/>
  <c r="I79" i="8"/>
  <c r="L79" i="8" s="1"/>
  <c r="I73" i="8"/>
  <c r="L73" i="8" s="1"/>
  <c r="I56" i="8"/>
  <c r="L56" i="8" s="1"/>
  <c r="I49" i="8"/>
  <c r="L49" i="8" s="1"/>
  <c r="I18" i="8"/>
  <c r="L18" i="8" s="1"/>
  <c r="I11" i="8"/>
  <c r="L11" i="8" s="1"/>
  <c r="I742" i="8"/>
  <c r="L742" i="8" s="1"/>
  <c r="I731" i="8"/>
  <c r="L731" i="8" s="1"/>
  <c r="I711" i="8"/>
  <c r="L711" i="8" s="1"/>
  <c r="I674" i="8"/>
  <c r="L674" i="8" s="1"/>
  <c r="I661" i="8"/>
  <c r="L661" i="8" s="1"/>
  <c r="I654" i="8"/>
  <c r="L654" i="8" s="1"/>
  <c r="I643" i="8"/>
  <c r="L643" i="8" s="1"/>
  <c r="I624" i="8"/>
  <c r="L624" i="8" s="1"/>
  <c r="I617" i="8"/>
  <c r="L617" i="8" s="1"/>
  <c r="I572" i="8"/>
  <c r="L572" i="8" s="1"/>
  <c r="I554" i="8"/>
  <c r="L554" i="8" s="1"/>
  <c r="I553" i="8"/>
  <c r="L553" i="8" s="1"/>
  <c r="I524" i="8"/>
  <c r="L524" i="8" s="1"/>
  <c r="I523" i="8"/>
  <c r="L523" i="8" s="1"/>
  <c r="I515" i="8"/>
  <c r="L515" i="8" s="1"/>
  <c r="I514" i="8"/>
  <c r="L514" i="8" s="1"/>
  <c r="I503" i="8"/>
  <c r="L503" i="8" s="1"/>
  <c r="I502" i="8"/>
  <c r="L502" i="8" s="1"/>
  <c r="I494" i="8"/>
  <c r="L494" i="8" s="1"/>
  <c r="I493" i="8"/>
  <c r="L493" i="8" s="1"/>
  <c r="I474" i="8"/>
  <c r="L474" i="8" s="1"/>
  <c r="I393" i="8"/>
  <c r="L393" i="8" s="1"/>
  <c r="I392" i="8"/>
  <c r="L392" i="8" s="1"/>
  <c r="I358" i="8"/>
  <c r="L358" i="8" s="1"/>
  <c r="I357" i="8"/>
  <c r="L357" i="8" s="1"/>
  <c r="I321" i="8"/>
  <c r="L321" i="8" s="1"/>
  <c r="I320" i="8"/>
  <c r="L320" i="8" s="1"/>
  <c r="I319" i="8"/>
  <c r="L319" i="8" s="1"/>
  <c r="I318" i="8"/>
  <c r="L318" i="8" s="1"/>
  <c r="I317" i="8"/>
  <c r="L317" i="8" s="1"/>
  <c r="I294" i="8"/>
  <c r="L294" i="8" s="1"/>
  <c r="I272" i="8"/>
  <c r="L272" i="8" s="1"/>
  <c r="I271" i="8"/>
  <c r="L271" i="8" s="1"/>
  <c r="I270" i="8"/>
  <c r="L270" i="8" s="1"/>
  <c r="I265" i="8"/>
  <c r="L265" i="8" s="1"/>
  <c r="I264" i="8"/>
  <c r="L264" i="8" s="1"/>
  <c r="I263" i="8"/>
  <c r="L263" i="8" s="1"/>
  <c r="I262" i="8"/>
  <c r="L262" i="8" s="1"/>
  <c r="I261" i="8"/>
  <c r="L261" i="8" s="1"/>
  <c r="I201" i="8"/>
  <c r="L201" i="8" s="1"/>
  <c r="I200" i="8"/>
  <c r="L200" i="8" s="1"/>
  <c r="I199" i="8"/>
  <c r="L199" i="8" s="1"/>
  <c r="I198" i="8"/>
  <c r="L198" i="8" s="1"/>
  <c r="I176" i="8"/>
  <c r="L176" i="8" s="1"/>
  <c r="I143" i="8"/>
  <c r="L143" i="8" s="1"/>
  <c r="I126" i="8"/>
  <c r="L126" i="8" s="1"/>
  <c r="I106" i="8"/>
  <c r="L106" i="8" s="1"/>
  <c r="I102" i="8"/>
  <c r="L102" i="8" s="1"/>
  <c r="I82" i="8"/>
  <c r="L82" i="8" s="1"/>
  <c r="I65" i="8"/>
  <c r="L65" i="8" s="1"/>
  <c r="I59" i="8"/>
  <c r="L59" i="8" s="1"/>
  <c r="I42" i="8"/>
  <c r="L42" i="8" s="1"/>
  <c r="I35" i="8"/>
  <c r="L35" i="8" s="1"/>
  <c r="I24" i="8"/>
  <c r="L24" i="8" s="1"/>
  <c r="I736" i="8"/>
  <c r="L736" i="8" s="1"/>
  <c r="I706" i="8"/>
  <c r="L706" i="8" s="1"/>
  <c r="I687" i="8"/>
  <c r="L687" i="8" s="1"/>
  <c r="I655" i="8"/>
  <c r="L655" i="8" s="1"/>
  <c r="I637" i="8"/>
  <c r="L637" i="8" s="1"/>
  <c r="I618" i="8"/>
  <c r="L618" i="8" s="1"/>
  <c r="I555" i="8"/>
  <c r="L555" i="8" s="1"/>
  <c r="I533" i="8"/>
  <c r="L533" i="8" s="1"/>
  <c r="I532" i="8"/>
  <c r="L532" i="8" s="1"/>
  <c r="I512" i="8"/>
  <c r="L512" i="8" s="1"/>
  <c r="I511" i="8"/>
  <c r="L511" i="8" s="1"/>
  <c r="I437" i="8"/>
  <c r="L437" i="8" s="1"/>
  <c r="I416" i="8"/>
  <c r="L416" i="8" s="1"/>
  <c r="I376" i="8"/>
  <c r="L376" i="8" s="1"/>
  <c r="I359" i="8"/>
  <c r="L359" i="8" s="1"/>
  <c r="I316" i="8"/>
  <c r="L316" i="8" s="1"/>
  <c r="I293" i="8"/>
  <c r="L293" i="8" s="1"/>
  <c r="I292" i="8"/>
  <c r="L292" i="8" s="1"/>
  <c r="I291" i="8"/>
  <c r="L291" i="8" s="1"/>
  <c r="I286" i="8"/>
  <c r="L286" i="8" s="1"/>
  <c r="I285" i="8"/>
  <c r="L285" i="8" s="1"/>
  <c r="I284" i="8"/>
  <c r="L284" i="8" s="1"/>
  <c r="I283" i="8"/>
  <c r="L283" i="8" s="1"/>
  <c r="I282" i="8"/>
  <c r="L282" i="8" s="1"/>
  <c r="I269" i="8"/>
  <c r="L269" i="8" s="1"/>
  <c r="I260" i="8"/>
  <c r="L260" i="8" s="1"/>
  <c r="I197" i="8"/>
  <c r="L197" i="8" s="1"/>
  <c r="I175" i="8"/>
  <c r="L175" i="8" s="1"/>
  <c r="I162" i="8"/>
  <c r="L162" i="8" s="1"/>
  <c r="I119" i="8"/>
  <c r="L119" i="8" s="1"/>
  <c r="I112" i="8"/>
  <c r="L112" i="8" s="1"/>
  <c r="I95" i="8"/>
  <c r="L95" i="8" s="1"/>
  <c r="I88" i="8"/>
  <c r="L88" i="8" s="1"/>
  <c r="I55" i="8"/>
  <c r="L55" i="8" s="1"/>
  <c r="I48" i="8"/>
  <c r="L48" i="8" s="1"/>
  <c r="I31" i="8"/>
  <c r="L31" i="8" s="1"/>
  <c r="I10" i="8"/>
  <c r="L10" i="8" s="1"/>
  <c r="I725" i="8"/>
  <c r="L725" i="8" s="1"/>
  <c r="I720" i="8"/>
  <c r="L720" i="8" s="1"/>
  <c r="I713" i="8"/>
  <c r="L713" i="8" s="1"/>
  <c r="I694" i="8"/>
  <c r="L694" i="8" s="1"/>
  <c r="I592" i="8"/>
  <c r="L592" i="8" s="1"/>
  <c r="I575" i="8"/>
  <c r="L575" i="8" s="1"/>
  <c r="I574" i="8"/>
  <c r="L574" i="8" s="1"/>
  <c r="I535" i="8"/>
  <c r="L535" i="8" s="1"/>
  <c r="I477" i="8"/>
  <c r="L477" i="8" s="1"/>
  <c r="I476" i="8"/>
  <c r="L476" i="8" s="1"/>
  <c r="I457" i="8"/>
  <c r="L457" i="8" s="1"/>
  <c r="I422" i="8"/>
  <c r="L422" i="8" s="1"/>
  <c r="I401" i="8"/>
  <c r="L401" i="8" s="1"/>
  <c r="I370" i="8"/>
  <c r="L370" i="8" s="1"/>
  <c r="I342" i="8"/>
  <c r="L342" i="8" s="1"/>
  <c r="I341" i="8"/>
  <c r="L341" i="8" s="1"/>
  <c r="I340" i="8"/>
  <c r="L340" i="8" s="1"/>
  <c r="I339" i="8"/>
  <c r="L339" i="8" s="1"/>
  <c r="I338" i="8"/>
  <c r="L338" i="8" s="1"/>
  <c r="I311" i="8"/>
  <c r="L311" i="8" s="1"/>
  <c r="I302" i="8"/>
  <c r="L302" i="8" s="1"/>
  <c r="I279" i="8"/>
  <c r="L279" i="8" s="1"/>
  <c r="I278" i="8"/>
  <c r="L278" i="8" s="1"/>
  <c r="I277" i="8"/>
  <c r="L277" i="8" s="1"/>
  <c r="I255" i="8"/>
  <c r="L255" i="8" s="1"/>
  <c r="I217" i="8"/>
  <c r="L217" i="8" s="1"/>
  <c r="I192" i="8"/>
  <c r="L192" i="8" s="1"/>
  <c r="I183" i="8"/>
  <c r="L183" i="8" s="1"/>
  <c r="I172" i="8"/>
  <c r="L172" i="8" s="1"/>
  <c r="I160" i="8"/>
  <c r="L160" i="8" s="1"/>
  <c r="I152" i="8"/>
  <c r="L152" i="8" s="1"/>
  <c r="I124" i="8"/>
  <c r="L124" i="8" s="1"/>
  <c r="I100" i="8"/>
  <c r="L100" i="8" s="1"/>
  <c r="I94" i="8"/>
  <c r="L94" i="8" s="1"/>
  <c r="I77" i="8"/>
  <c r="L77" i="8" s="1"/>
  <c r="I70" i="8"/>
  <c r="L70" i="8" s="1"/>
  <c r="I40" i="8"/>
  <c r="L40" i="8" s="1"/>
  <c r="I29" i="8"/>
  <c r="L29" i="8" s="1"/>
  <c r="I750" i="8"/>
  <c r="L750" i="8" s="1"/>
  <c r="I722" i="8"/>
  <c r="L722" i="8" s="1"/>
  <c r="I673" i="8"/>
  <c r="L673" i="8" s="1"/>
  <c r="I630" i="8"/>
  <c r="L630" i="8" s="1"/>
  <c r="I566" i="8"/>
  <c r="L566" i="8" s="1"/>
  <c r="I559" i="8"/>
  <c r="L559" i="8" s="1"/>
  <c r="I550" i="8"/>
  <c r="L550" i="8" s="1"/>
  <c r="I528" i="8"/>
  <c r="L528" i="8" s="1"/>
  <c r="I468" i="8"/>
  <c r="L468" i="8" s="1"/>
  <c r="I369" i="8"/>
  <c r="L369" i="8" s="1"/>
  <c r="I312" i="8"/>
  <c r="L312" i="8" s="1"/>
  <c r="I258" i="8"/>
  <c r="L258" i="8" s="1"/>
  <c r="I229" i="8"/>
  <c r="L229" i="8" s="1"/>
  <c r="I213" i="8"/>
  <c r="L213" i="8" s="1"/>
  <c r="I203" i="8"/>
  <c r="L203" i="8" s="1"/>
  <c r="I185" i="8"/>
  <c r="L185" i="8" s="1"/>
  <c r="I167" i="8"/>
  <c r="L167" i="8" s="1"/>
  <c r="I161" i="8"/>
  <c r="L161" i="8" s="1"/>
  <c r="I132" i="8"/>
  <c r="L132" i="8" s="1"/>
  <c r="I122" i="8"/>
  <c r="L122" i="8" s="1"/>
  <c r="I116" i="8"/>
  <c r="L116" i="8" s="1"/>
  <c r="I115" i="8"/>
  <c r="L115" i="8" s="1"/>
  <c r="I23" i="8"/>
  <c r="L23" i="8" s="1"/>
  <c r="I703" i="8"/>
  <c r="L703" i="8" s="1"/>
  <c r="I684" i="8"/>
  <c r="L684" i="8" s="1"/>
  <c r="I606" i="8"/>
  <c r="L606" i="8" s="1"/>
  <c r="I584" i="8"/>
  <c r="L584" i="8" s="1"/>
  <c r="I537" i="8"/>
  <c r="L537" i="8" s="1"/>
  <c r="I499" i="8"/>
  <c r="L499" i="8" s="1"/>
  <c r="I486" i="8"/>
  <c r="L486" i="8" s="1"/>
  <c r="I458" i="8"/>
  <c r="L458" i="8" s="1"/>
  <c r="I455" i="8"/>
  <c r="L455" i="8" s="1"/>
  <c r="I452" i="8"/>
  <c r="L452" i="8" s="1"/>
  <c r="I442" i="8"/>
  <c r="L442" i="8" s="1"/>
  <c r="I405" i="8"/>
  <c r="L405" i="8" s="1"/>
  <c r="I395" i="8"/>
  <c r="L395" i="8" s="1"/>
  <c r="I390" i="8"/>
  <c r="L390" i="8" s="1"/>
  <c r="I334" i="8"/>
  <c r="L334" i="8" s="1"/>
  <c r="I306" i="8"/>
  <c r="L306" i="8" s="1"/>
  <c r="I299" i="8"/>
  <c r="L299" i="8" s="1"/>
  <c r="I280" i="8"/>
  <c r="L280" i="8" s="1"/>
  <c r="I236" i="8"/>
  <c r="L236" i="8" s="1"/>
  <c r="I207" i="8"/>
  <c r="L207" i="8" s="1"/>
  <c r="I195" i="8"/>
  <c r="L195" i="8" s="1"/>
  <c r="I151" i="8"/>
  <c r="L151" i="8" s="1"/>
  <c r="I145" i="8"/>
  <c r="L145" i="8" s="1"/>
  <c r="I139" i="8"/>
  <c r="L139" i="8" s="1"/>
  <c r="I133" i="8"/>
  <c r="L133" i="8" s="1"/>
  <c r="I123" i="8"/>
  <c r="L123" i="8" s="1"/>
  <c r="I110" i="8"/>
  <c r="L110" i="8" s="1"/>
  <c r="I78" i="8"/>
  <c r="L78" i="8" s="1"/>
  <c r="I50" i="8"/>
  <c r="L50" i="8" s="1"/>
  <c r="I44" i="8"/>
  <c r="L44" i="8" s="1"/>
  <c r="I737" i="8"/>
  <c r="L737" i="8" s="1"/>
  <c r="I695" i="8"/>
  <c r="L695" i="8" s="1"/>
  <c r="I642" i="8"/>
  <c r="L642" i="8" s="1"/>
  <c r="I633" i="8"/>
  <c r="L633" i="8" s="1"/>
  <c r="I609" i="8"/>
  <c r="L609" i="8" s="1"/>
  <c r="I601" i="8"/>
  <c r="L601" i="8" s="1"/>
  <c r="I520" i="8"/>
  <c r="L520" i="8" s="1"/>
  <c r="I439" i="8"/>
  <c r="L439" i="8" s="1"/>
  <c r="I421" i="8"/>
  <c r="L421" i="8" s="1"/>
  <c r="I411" i="8"/>
  <c r="L411" i="8" s="1"/>
  <c r="I325" i="8"/>
  <c r="L325" i="8" s="1"/>
  <c r="I242" i="8"/>
  <c r="L242" i="8" s="1"/>
  <c r="I182" i="8"/>
  <c r="L182" i="8" s="1"/>
  <c r="I168" i="8"/>
  <c r="L168" i="8" s="1"/>
  <c r="I157" i="8"/>
  <c r="L157" i="8" s="1"/>
  <c r="I140" i="8"/>
  <c r="L140" i="8" s="1"/>
  <c r="I117" i="8"/>
  <c r="L117" i="8" s="1"/>
  <c r="I45" i="8"/>
  <c r="L45" i="8" s="1"/>
  <c r="I39" i="8"/>
  <c r="L39" i="8" s="1"/>
  <c r="I38" i="8"/>
  <c r="L38" i="8" s="1"/>
  <c r="I17" i="8"/>
  <c r="L17" i="8" s="1"/>
  <c r="I743" i="8"/>
  <c r="L743" i="8" s="1"/>
  <c r="I682" i="8"/>
  <c r="L682" i="8" s="1"/>
  <c r="I665" i="8"/>
  <c r="L665" i="8" s="1"/>
  <c r="I613" i="8"/>
  <c r="L613" i="8" s="1"/>
  <c r="I508" i="8"/>
  <c r="L508" i="8" s="1"/>
  <c r="I446" i="8"/>
  <c r="L446" i="8" s="1"/>
  <c r="I430" i="8"/>
  <c r="L430" i="8" s="1"/>
  <c r="I402" i="8"/>
  <c r="L402" i="8" s="1"/>
  <c r="I399" i="8"/>
  <c r="L399" i="8" s="1"/>
  <c r="I396" i="8"/>
  <c r="L396" i="8" s="1"/>
  <c r="I303" i="8"/>
  <c r="L303" i="8" s="1"/>
  <c r="I259" i="8"/>
  <c r="L259" i="8" s="1"/>
  <c r="I230" i="8"/>
  <c r="L230" i="8" s="1"/>
  <c r="I221" i="8"/>
  <c r="L221" i="8" s="1"/>
  <c r="I214" i="8"/>
  <c r="L214" i="8" s="1"/>
  <c r="I204" i="8"/>
  <c r="L204" i="8" s="1"/>
  <c r="I178" i="8"/>
  <c r="L178" i="8" s="1"/>
  <c r="I173" i="8"/>
  <c r="L173" i="8" s="1"/>
  <c r="I158" i="8"/>
  <c r="L158" i="8" s="1"/>
  <c r="I146" i="8"/>
  <c r="L146" i="8" s="1"/>
  <c r="I134" i="8"/>
  <c r="L134" i="8" s="1"/>
  <c r="I129" i="8"/>
  <c r="L129" i="8" s="1"/>
  <c r="I60" i="8"/>
  <c r="L60" i="8" s="1"/>
  <c r="I715" i="8"/>
  <c r="L715" i="8" s="1"/>
  <c r="I679" i="8"/>
  <c r="L679" i="8" s="1"/>
  <c r="I610" i="8"/>
  <c r="L610" i="8" s="1"/>
  <c r="I585" i="8"/>
  <c r="L585" i="8" s="1"/>
  <c r="I576" i="8"/>
  <c r="L576" i="8" s="1"/>
  <c r="I542" i="8"/>
  <c r="L542" i="8" s="1"/>
  <c r="I539" i="8"/>
  <c r="L539" i="8" s="1"/>
  <c r="I718" i="8"/>
  <c r="L718" i="8" s="1"/>
  <c r="I707" i="8"/>
  <c r="L707" i="8" s="1"/>
  <c r="I704" i="8"/>
  <c r="L704" i="8" s="1"/>
  <c r="I696" i="8"/>
  <c r="L696" i="8" s="1"/>
  <c r="I663" i="8"/>
  <c r="L663" i="8" s="1"/>
  <c r="I622" i="8"/>
  <c r="L622" i="8" s="1"/>
  <c r="I599" i="8"/>
  <c r="L599" i="8" s="1"/>
  <c r="I586" i="8"/>
  <c r="L586" i="8" s="1"/>
  <c r="I551" i="8"/>
  <c r="L551" i="8" s="1"/>
  <c r="I497" i="8"/>
  <c r="L497" i="8" s="1"/>
  <c r="I465" i="8"/>
  <c r="L465" i="8" s="1"/>
  <c r="I443" i="8"/>
  <c r="L443" i="8" s="1"/>
  <c r="I440" i="8"/>
  <c r="L440" i="8" s="1"/>
  <c r="I431" i="8"/>
  <c r="L431" i="8" s="1"/>
  <c r="I388" i="8"/>
  <c r="L388" i="8" s="1"/>
  <c r="I256" i="8"/>
  <c r="L256" i="8" s="1"/>
  <c r="I238" i="8"/>
  <c r="L238" i="8" s="1"/>
  <c r="I226" i="8"/>
  <c r="L226" i="8" s="1"/>
  <c r="I218" i="8"/>
  <c r="L218" i="8" s="1"/>
  <c r="I208" i="8"/>
  <c r="L208" i="8" s="1"/>
  <c r="I205" i="8"/>
  <c r="L205" i="8" s="1"/>
  <c r="I174" i="8"/>
  <c r="L174" i="8" s="1"/>
  <c r="I159" i="8"/>
  <c r="L159" i="8" s="1"/>
  <c r="I147" i="8"/>
  <c r="L147" i="8" s="1"/>
  <c r="I62" i="8"/>
  <c r="L62" i="8" s="1"/>
  <c r="I53" i="8"/>
  <c r="L53" i="8" s="1"/>
  <c r="I34" i="8"/>
  <c r="L34" i="8" s="1"/>
  <c r="I19" i="8"/>
  <c r="L19" i="8" s="1"/>
  <c r="I12" i="8"/>
  <c r="L12" i="8" s="1"/>
  <c r="I752" i="8"/>
  <c r="L752" i="8" s="1"/>
  <c r="I688" i="8"/>
  <c r="L688" i="8" s="1"/>
  <c r="I658" i="8"/>
  <c r="L658" i="8" s="1"/>
  <c r="I594" i="8"/>
  <c r="L594" i="8" s="1"/>
  <c r="I518" i="8"/>
  <c r="L518" i="8" s="1"/>
  <c r="I509" i="8"/>
  <c r="L509" i="8" s="1"/>
  <c r="I498" i="8"/>
  <c r="L498" i="8" s="1"/>
  <c r="I420" i="8"/>
  <c r="L420" i="8" s="1"/>
  <c r="I367" i="8"/>
  <c r="L367" i="8" s="1"/>
  <c r="I326" i="8"/>
  <c r="L326" i="8" s="1"/>
  <c r="I237" i="8"/>
  <c r="L237" i="8" s="1"/>
  <c r="I228" i="8"/>
  <c r="L228" i="8" s="1"/>
  <c r="I223" i="8"/>
  <c r="L223" i="8" s="1"/>
  <c r="I196" i="8"/>
  <c r="L196" i="8" s="1"/>
  <c r="I121" i="8"/>
  <c r="L121" i="8" s="1"/>
  <c r="I104" i="8"/>
  <c r="L104" i="8" s="1"/>
  <c r="I85" i="8"/>
  <c r="L85" i="8" s="1"/>
  <c r="I26" i="8"/>
  <c r="L26" i="8" s="1"/>
  <c r="I664" i="8"/>
  <c r="L664" i="8" s="1"/>
  <c r="I562" i="8"/>
  <c r="L562" i="8" s="1"/>
  <c r="I529" i="8"/>
  <c r="L529" i="8" s="1"/>
  <c r="I409" i="8"/>
  <c r="L409" i="8" s="1"/>
  <c r="I304" i="8"/>
  <c r="L304" i="8" s="1"/>
  <c r="I131" i="8"/>
  <c r="L131" i="8" s="1"/>
  <c r="I109" i="8"/>
  <c r="L109" i="8" s="1"/>
  <c r="I74" i="8"/>
  <c r="L74" i="8" s="1"/>
  <c r="I63" i="8"/>
  <c r="L63" i="8" s="1"/>
  <c r="I21" i="8"/>
  <c r="L21" i="8" s="1"/>
  <c r="I666" i="8"/>
  <c r="L666" i="8" s="1"/>
  <c r="I507" i="8"/>
  <c r="L507" i="8" s="1"/>
  <c r="I479" i="8"/>
  <c r="L479" i="8" s="1"/>
  <c r="I219" i="8"/>
  <c r="L219" i="8" s="1"/>
  <c r="I69" i="8"/>
  <c r="L69" i="8" s="1"/>
  <c r="I13" i="8"/>
  <c r="L13" i="8" s="1"/>
  <c r="I719" i="8"/>
  <c r="L719" i="8" s="1"/>
  <c r="I672" i="8"/>
  <c r="L672" i="8" s="1"/>
  <c r="I556" i="8"/>
  <c r="L556" i="8" s="1"/>
  <c r="I381" i="8"/>
  <c r="L381" i="8" s="1"/>
  <c r="I363" i="8"/>
  <c r="L363" i="8" s="1"/>
  <c r="I257" i="8"/>
  <c r="L257" i="8" s="1"/>
  <c r="I171" i="8"/>
  <c r="L171" i="8" s="1"/>
  <c r="I165" i="8"/>
  <c r="L165" i="8" s="1"/>
  <c r="I141" i="8"/>
  <c r="L141" i="8" s="1"/>
  <c r="I105" i="8"/>
  <c r="L105" i="8" s="1"/>
  <c r="I99" i="8"/>
  <c r="L99" i="8" s="1"/>
  <c r="I751" i="8"/>
  <c r="L751" i="8" s="1"/>
  <c r="I745" i="8"/>
  <c r="L745" i="8" s="1"/>
  <c r="I708" i="8"/>
  <c r="L708" i="8" s="1"/>
  <c r="I659" i="8"/>
  <c r="L659" i="8" s="1"/>
  <c r="I646" i="8"/>
  <c r="L646" i="8" s="1"/>
  <c r="I632" i="8"/>
  <c r="L632" i="8" s="1"/>
  <c r="I602" i="8"/>
  <c r="L602" i="8" s="1"/>
  <c r="I589" i="8"/>
  <c r="L589" i="8" s="1"/>
  <c r="I425" i="8"/>
  <c r="L425" i="8" s="1"/>
  <c r="I423" i="8"/>
  <c r="L423" i="8" s="1"/>
  <c r="I368" i="8"/>
  <c r="L368" i="8" s="1"/>
  <c r="I332" i="8"/>
  <c r="L332" i="8" s="1"/>
  <c r="I327" i="8"/>
  <c r="L327" i="8" s="1"/>
  <c r="I281" i="8"/>
  <c r="L281" i="8" s="1"/>
  <c r="I248" i="8"/>
  <c r="L248" i="8" s="1"/>
  <c r="I179" i="8"/>
  <c r="L179" i="8" s="1"/>
  <c r="I495" i="8"/>
  <c r="L495" i="8" s="1"/>
  <c r="I487" i="8"/>
  <c r="L487" i="8" s="1"/>
  <c r="I478" i="8"/>
  <c r="L478" i="8" s="1"/>
  <c r="I467" i="8"/>
  <c r="L467" i="8" s="1"/>
  <c r="I432" i="8"/>
  <c r="L432" i="8" s="1"/>
  <c r="I410" i="8"/>
  <c r="L410" i="8" s="1"/>
  <c r="I362" i="8"/>
  <c r="L362" i="8" s="1"/>
  <c r="I335" i="8"/>
  <c r="L335" i="8" s="1"/>
  <c r="I250" i="8"/>
  <c r="L250" i="8" s="1"/>
  <c r="I193" i="8"/>
  <c r="L193" i="8" s="1"/>
  <c r="I186" i="8"/>
  <c r="L186" i="8" s="1"/>
  <c r="I136" i="8"/>
  <c r="L136" i="8" s="1"/>
  <c r="I125" i="8"/>
  <c r="L125" i="8" s="1"/>
  <c r="I76" i="8"/>
  <c r="L76" i="8" s="1"/>
  <c r="I20" i="8"/>
  <c r="L20" i="8" s="1"/>
  <c r="I216" i="8"/>
  <c r="L216" i="8" s="1"/>
  <c r="I101" i="8"/>
  <c r="L101" i="8" s="1"/>
  <c r="I657" i="8"/>
  <c r="L657" i="8" s="1"/>
  <c r="I541" i="8"/>
  <c r="L541" i="8" s="1"/>
  <c r="I337" i="8"/>
  <c r="L337" i="8" s="1"/>
  <c r="I188" i="8"/>
  <c r="L188" i="8" s="1"/>
  <c r="I184" i="8"/>
  <c r="L184" i="8" s="1"/>
  <c r="I108" i="8"/>
  <c r="L108" i="8" s="1"/>
  <c r="I91" i="8"/>
  <c r="L91" i="8" s="1"/>
  <c r="I64" i="8"/>
  <c r="L64" i="8" s="1"/>
  <c r="I683" i="8"/>
  <c r="L683" i="8" s="1"/>
  <c r="I634" i="8"/>
  <c r="L634" i="8" s="1"/>
  <c r="I625" i="8"/>
  <c r="L625" i="8" s="1"/>
  <c r="I530" i="8"/>
  <c r="L530" i="8" s="1"/>
  <c r="I519" i="8"/>
  <c r="L519" i="8" s="1"/>
  <c r="I456" i="8"/>
  <c r="L456" i="8" s="1"/>
  <c r="I323" i="8"/>
  <c r="L323" i="8" s="1"/>
  <c r="I240" i="8"/>
  <c r="L240" i="8" s="1"/>
  <c r="I27" i="8"/>
  <c r="L27" i="8" s="1"/>
  <c r="I700" i="8"/>
  <c r="L700" i="8" s="1"/>
  <c r="I681" i="8"/>
  <c r="L681" i="8" s="1"/>
  <c r="I678" i="8"/>
  <c r="L678" i="8" s="1"/>
  <c r="I671" i="8"/>
  <c r="L671" i="8" s="1"/>
  <c r="I641" i="8"/>
  <c r="L641" i="8" s="1"/>
  <c r="I577" i="8"/>
  <c r="L577" i="8" s="1"/>
  <c r="I447" i="8"/>
  <c r="L447" i="8" s="1"/>
  <c r="I400" i="8"/>
  <c r="L400" i="8" s="1"/>
  <c r="I333" i="8"/>
  <c r="L333" i="8" s="1"/>
  <c r="I314" i="8"/>
  <c r="L314" i="8" s="1"/>
  <c r="I244" i="8"/>
  <c r="L244" i="8" s="1"/>
  <c r="I220" i="8"/>
  <c r="L220" i="8" s="1"/>
  <c r="I153" i="8"/>
  <c r="L153" i="8" s="1"/>
  <c r="I97" i="8"/>
  <c r="L97" i="8" s="1"/>
  <c r="I67" i="8"/>
  <c r="L67" i="8" s="1"/>
  <c r="I46" i="8"/>
  <c r="L46" i="8" s="1"/>
  <c r="I714" i="8"/>
  <c r="L714" i="8" s="1"/>
  <c r="I702" i="8"/>
  <c r="L702" i="8" s="1"/>
  <c r="I534" i="8"/>
  <c r="L534" i="8" s="1"/>
  <c r="I516" i="8"/>
  <c r="L516" i="8" s="1"/>
  <c r="I380" i="8"/>
  <c r="L380" i="8" s="1"/>
  <c r="I354" i="8"/>
  <c r="L354" i="8" s="1"/>
  <c r="I215" i="8"/>
  <c r="L215" i="8" s="1"/>
  <c r="I209" i="8"/>
  <c r="L209" i="8" s="1"/>
  <c r="I71" i="8"/>
  <c r="L71" i="8" s="1"/>
  <c r="I52" i="8"/>
  <c r="L52" i="8" s="1"/>
  <c r="I33" i="8"/>
  <c r="L33" i="8" s="1"/>
  <c r="I744" i="8"/>
  <c r="L744" i="8" s="1"/>
  <c r="I460" i="8"/>
  <c r="L460" i="8" s="1"/>
  <c r="I379" i="8"/>
  <c r="L379" i="8" s="1"/>
  <c r="I138" i="8"/>
  <c r="L138" i="8" s="1"/>
  <c r="I75" i="8"/>
  <c r="L75" i="8" s="1"/>
  <c r="I54" i="8"/>
  <c r="L54" i="8" s="1"/>
  <c r="I14" i="8"/>
  <c r="L14" i="8" s="1"/>
  <c r="I749" i="8"/>
  <c r="L749" i="8" s="1"/>
  <c r="I565" i="8"/>
  <c r="L565" i="8" s="1"/>
  <c r="I328" i="8"/>
  <c r="L328" i="8" s="1"/>
  <c r="I300" i="8"/>
  <c r="L300" i="8" s="1"/>
  <c r="I28" i="8"/>
  <c r="L28" i="8" s="1"/>
  <c r="I738" i="8"/>
  <c r="L738" i="8" s="1"/>
  <c r="I600" i="8"/>
  <c r="L600" i="8" s="1"/>
  <c r="I313" i="8"/>
  <c r="L313" i="8" s="1"/>
  <c r="I290" i="8"/>
  <c r="L290" i="8" s="1"/>
  <c r="I249" i="8"/>
  <c r="L249" i="8" s="1"/>
  <c r="I239" i="8"/>
  <c r="L239" i="8" s="1"/>
  <c r="I84" i="8"/>
  <c r="L84" i="8" s="1"/>
  <c r="I727" i="8"/>
  <c r="L727" i="8" s="1"/>
  <c r="I540" i="8"/>
  <c r="L540" i="8" s="1"/>
  <c r="I451" i="8"/>
  <c r="L451" i="8" s="1"/>
  <c r="I378" i="8"/>
  <c r="L378" i="8" s="1"/>
  <c r="I355" i="8"/>
  <c r="L355" i="8" s="1"/>
  <c r="I276" i="8"/>
  <c r="L276" i="8" s="1"/>
  <c r="I181" i="8"/>
  <c r="L181" i="8" s="1"/>
  <c r="I142" i="8"/>
  <c r="L142" i="8" s="1"/>
  <c r="I107" i="8"/>
  <c r="L107" i="8" s="1"/>
  <c r="I41" i="8"/>
  <c r="L41" i="8" s="1"/>
  <c r="I640" i="8"/>
  <c r="L640" i="8" s="1"/>
  <c r="I647" i="8"/>
  <c r="L647" i="8" s="1"/>
  <c r="I360" i="8"/>
  <c r="L360" i="8" s="1"/>
  <c r="I80" i="8"/>
  <c r="L80" i="8" s="1"/>
  <c r="I324" i="8"/>
  <c r="L324" i="8" s="1"/>
  <c r="I305" i="8"/>
  <c r="L305" i="8" s="1"/>
  <c r="I241" i="8"/>
  <c r="L241" i="8" s="1"/>
  <c r="I90" i="8"/>
  <c r="L90" i="8" s="1"/>
  <c r="I57" i="8"/>
  <c r="L57" i="8" s="1"/>
  <c r="I353" i="8"/>
  <c r="L353" i="8" s="1"/>
  <c r="I298" i="8"/>
  <c r="L298" i="8" s="1"/>
  <c r="I235" i="8"/>
  <c r="L235" i="8" s="1"/>
  <c r="I68" i="8"/>
  <c r="L68" i="8" s="1"/>
  <c r="I608" i="8"/>
  <c r="L608" i="8" s="1"/>
  <c r="I558" i="8"/>
  <c r="L558" i="8" s="1"/>
  <c r="I461" i="8"/>
  <c r="L461" i="8" s="1"/>
  <c r="I444" i="8"/>
  <c r="L444" i="8" s="1"/>
  <c r="I315" i="8"/>
  <c r="L315" i="8" s="1"/>
  <c r="I426" i="8"/>
  <c r="L426" i="8" s="1"/>
  <c r="I98" i="8"/>
  <c r="L98" i="8" s="1"/>
  <c r="I81" i="8"/>
  <c r="L81" i="8" s="1"/>
  <c r="I689" i="8"/>
  <c r="L689" i="8" s="1"/>
  <c r="I677" i="8"/>
  <c r="L677" i="8" s="1"/>
  <c r="I336" i="8"/>
  <c r="L336" i="8" s="1"/>
  <c r="I92" i="8"/>
  <c r="L92" i="8" s="1"/>
  <c r="I22" i="8"/>
  <c r="L22" i="8" s="1"/>
  <c r="I587" i="8"/>
  <c r="L587" i="8" s="1"/>
  <c r="I86" i="8"/>
  <c r="L86" i="8" s="1"/>
  <c r="I47" i="8"/>
  <c r="L47" i="8" s="1"/>
  <c r="I549" i="8"/>
  <c r="L549" i="8" s="1"/>
  <c r="I488" i="8"/>
  <c r="L488" i="8" s="1"/>
  <c r="I301" i="8"/>
  <c r="L301" i="8" s="1"/>
  <c r="I746" i="8"/>
  <c r="L746" i="8" s="1"/>
  <c r="I626" i="8"/>
  <c r="L626" i="8" s="1"/>
  <c r="I194" i="8"/>
  <c r="L194" i="8" s="1"/>
  <c r="I222" i="8"/>
  <c r="L222" i="8" s="1"/>
  <c r="I701" i="8"/>
  <c r="L701" i="8" s="1"/>
  <c r="I202" i="8"/>
  <c r="L202" i="8" s="1"/>
  <c r="I180" i="8"/>
  <c r="L180" i="8" s="1"/>
  <c r="I620" i="8"/>
  <c r="L620" i="8" s="1"/>
  <c r="I500" i="8"/>
  <c r="L500" i="8" s="1"/>
  <c r="I243" i="8"/>
  <c r="L243" i="8" s="1"/>
  <c r="I150" i="8"/>
  <c r="L150" i="8" s="1"/>
  <c r="I118" i="8"/>
  <c r="L118" i="8" s="1"/>
  <c r="I307" i="8"/>
  <c r="L307" i="8" s="1"/>
  <c r="I251" i="8"/>
  <c r="L251" i="8" s="1"/>
  <c r="I61" i="8"/>
  <c r="L61" i="8" s="1"/>
  <c r="I111" i="8"/>
  <c r="L111" i="8" s="1"/>
  <c r="I87" i="8"/>
  <c r="L87" i="8" s="1"/>
  <c r="I15" i="8"/>
  <c r="L15" i="8" s="1"/>
  <c r="I631" i="8"/>
  <c r="L631" i="8" s="1"/>
  <c r="I389" i="8"/>
  <c r="L389" i="8" s="1"/>
  <c r="I322" i="8"/>
  <c r="L322" i="8" s="1"/>
  <c r="I187" i="8"/>
  <c r="L187" i="8" s="1"/>
  <c r="I154" i="8"/>
  <c r="L154" i="8" s="1"/>
  <c r="I227" i="8"/>
  <c r="L227" i="8" s="1"/>
  <c r="I513" i="8"/>
  <c r="L513" i="8" s="1"/>
  <c r="I206" i="8"/>
  <c r="L206" i="8" s="1"/>
  <c r="I521" i="8"/>
  <c r="L521" i="8" s="1"/>
  <c r="I605" i="8"/>
  <c r="L605" i="8" s="1"/>
  <c r="I404" i="8"/>
  <c r="L404" i="8" s="1"/>
  <c r="I166" i="8"/>
  <c r="L166" i="8" s="1"/>
  <c r="Y189" i="1"/>
  <c r="N189" i="1"/>
  <c r="O189" i="1" s="1"/>
  <c r="M190" i="1"/>
  <c r="M362" i="1"/>
  <c r="N361" i="1"/>
  <c r="O361" i="1" s="1"/>
  <c r="Y361" i="1"/>
  <c r="M517" i="1"/>
  <c r="N516" i="1"/>
  <c r="O516" i="1" s="1"/>
  <c r="Y516" i="1"/>
  <c r="N710" i="1"/>
  <c r="O710" i="1" s="1"/>
  <c r="Y710" i="1"/>
  <c r="M711" i="1"/>
  <c r="N259" i="1"/>
  <c r="O259" i="1" s="1"/>
  <c r="M260" i="1"/>
  <c r="Y259" i="1"/>
  <c r="M184" i="1"/>
  <c r="Y183" i="1"/>
  <c r="N183" i="1"/>
  <c r="O183" i="1" s="1"/>
  <c r="N137" i="1"/>
  <c r="O137" i="1" s="1"/>
  <c r="Y137" i="1"/>
  <c r="M138" i="1"/>
  <c r="M270" i="1"/>
  <c r="N269" i="1"/>
  <c r="O269" i="1" s="1"/>
  <c r="Y269" i="1"/>
  <c r="N358" i="1"/>
  <c r="O358" i="1" s="1"/>
  <c r="M359" i="1"/>
  <c r="Y358" i="1"/>
  <c r="N495" i="1"/>
  <c r="O495" i="1" s="1"/>
  <c r="Y495" i="1"/>
  <c r="M496" i="1"/>
  <c r="N220" i="1"/>
  <c r="O220" i="1" s="1"/>
  <c r="M221" i="1"/>
  <c r="Y220" i="1"/>
  <c r="N682" i="1"/>
  <c r="O682" i="1" s="1"/>
  <c r="M683" i="1"/>
  <c r="Y682" i="1"/>
  <c r="M268" i="1"/>
  <c r="Y267" i="1"/>
  <c r="N267" i="1"/>
  <c r="O267" i="1" s="1"/>
  <c r="Y653" i="1"/>
  <c r="N653" i="1"/>
  <c r="O653" i="1" s="1"/>
  <c r="M654" i="1"/>
  <c r="M149" i="1"/>
  <c r="Y148" i="1"/>
  <c r="N148" i="1"/>
  <c r="O148" i="1" s="1"/>
  <c r="M450" i="1"/>
  <c r="N449" i="1"/>
  <c r="O449" i="1" s="1"/>
  <c r="Y449" i="1"/>
  <c r="M472" i="1"/>
  <c r="Y471" i="1"/>
  <c r="N471" i="1"/>
  <c r="O471" i="1" s="1"/>
  <c r="M239" i="1"/>
  <c r="N238" i="1"/>
  <c r="O238" i="1" s="1"/>
  <c r="Y238" i="1"/>
  <c r="N34" i="1"/>
  <c r="O34" i="1" s="1"/>
  <c r="Y34" i="1"/>
  <c r="M35" i="1"/>
  <c r="M421" i="1"/>
  <c r="N420" i="1"/>
  <c r="O420" i="1" s="1"/>
  <c r="Y420" i="1"/>
  <c r="N202" i="1"/>
  <c r="O202" i="1" s="1"/>
  <c r="Y202" i="1"/>
  <c r="M203" i="1"/>
  <c r="Y97" i="1"/>
  <c r="N97" i="1"/>
  <c r="O97" i="1" s="1"/>
  <c r="M98" i="1"/>
  <c r="Y79" i="1"/>
  <c r="M80" i="1"/>
  <c r="N79" i="1"/>
  <c r="O79" i="1" s="1"/>
  <c r="N684" i="1"/>
  <c r="O684" i="1" s="1"/>
  <c r="Y684" i="1"/>
  <c r="M685" i="1"/>
  <c r="N165" i="1"/>
  <c r="O165" i="1" s="1"/>
  <c r="M166" i="1"/>
  <c r="Y165" i="1"/>
  <c r="M267" i="1"/>
  <c r="Y266" i="1"/>
  <c r="N266" i="1"/>
  <c r="O266" i="1" s="1"/>
  <c r="Y32" i="1"/>
  <c r="M33" i="1"/>
  <c r="N32" i="1"/>
  <c r="O32" i="1" s="1"/>
  <c r="M95" i="1"/>
  <c r="N94" i="1"/>
  <c r="O94" i="1" s="1"/>
  <c r="Y94" i="1"/>
  <c r="M414" i="1"/>
  <c r="Y413" i="1"/>
  <c r="N413" i="1"/>
  <c r="O413" i="1" s="1"/>
  <c r="M554" i="1"/>
  <c r="N553" i="1"/>
  <c r="O553" i="1" s="1"/>
  <c r="Y553" i="1"/>
  <c r="M729" i="1"/>
  <c r="N728" i="1"/>
  <c r="O728" i="1" s="1"/>
  <c r="Y728" i="1"/>
  <c r="Y252" i="1"/>
  <c r="N252" i="1"/>
  <c r="O252" i="1" s="1"/>
  <c r="M253" i="1"/>
  <c r="N46" i="1"/>
  <c r="O46" i="1" s="1"/>
  <c r="M47" i="1"/>
  <c r="Y46" i="1"/>
  <c r="M176" i="1"/>
  <c r="Y175" i="1"/>
  <c r="N175" i="1"/>
  <c r="O175" i="1" s="1"/>
  <c r="Y477" i="1"/>
  <c r="M478" i="1"/>
  <c r="N477" i="1"/>
  <c r="O477" i="1" s="1"/>
  <c r="M480" i="1"/>
  <c r="Y479" i="1"/>
  <c r="N479" i="1"/>
  <c r="O479" i="1" s="1"/>
  <c r="Y594" i="1"/>
  <c r="N594" i="1"/>
  <c r="O594" i="1" s="1"/>
  <c r="M595" i="1"/>
  <c r="M213" i="1"/>
  <c r="N212" i="1"/>
  <c r="O212" i="1" s="1"/>
  <c r="Y212" i="1"/>
  <c r="N472" i="1"/>
  <c r="O472" i="1" s="1"/>
  <c r="Y472" i="1"/>
  <c r="M473" i="1"/>
  <c r="N285" i="1"/>
  <c r="O285" i="1" s="1"/>
  <c r="M286" i="1"/>
  <c r="Y285" i="1"/>
  <c r="N584" i="1"/>
  <c r="O584" i="1" s="1"/>
  <c r="M585" i="1"/>
  <c r="Y584" i="1"/>
  <c r="Y468" i="1"/>
  <c r="M469" i="1"/>
  <c r="N468" i="1"/>
  <c r="O468" i="1" s="1"/>
  <c r="N229" i="1"/>
  <c r="O229" i="1" s="1"/>
  <c r="Y229" i="1"/>
  <c r="M230" i="1"/>
  <c r="N467" i="1"/>
  <c r="O467" i="1" s="1"/>
  <c r="Y467" i="1"/>
  <c r="M468" i="1"/>
  <c r="M407" i="1"/>
  <c r="Y406" i="1"/>
  <c r="N406" i="1"/>
  <c r="O406" i="1" s="1"/>
  <c r="M693" i="1"/>
  <c r="Y692" i="1"/>
  <c r="N692" i="1"/>
  <c r="O692" i="1" s="1"/>
  <c r="M591" i="1"/>
  <c r="Y590" i="1"/>
  <c r="N590" i="1"/>
  <c r="O590" i="1" s="1"/>
  <c r="N99" i="1"/>
  <c r="O99" i="1" s="1"/>
  <c r="Y99" i="1"/>
  <c r="M100" i="1"/>
  <c r="M358" i="1"/>
  <c r="N357" i="1"/>
  <c r="O357" i="1" s="1"/>
  <c r="Y357" i="1"/>
  <c r="M557" i="1"/>
  <c r="N556" i="1"/>
  <c r="O556" i="1" s="1"/>
  <c r="Y556" i="1"/>
  <c r="Y14" i="1"/>
  <c r="N14" i="1"/>
  <c r="O14" i="1" s="1"/>
  <c r="M15" i="1"/>
  <c r="M438" i="1"/>
  <c r="N437" i="1"/>
  <c r="O437" i="1" s="1"/>
  <c r="Y437" i="1"/>
  <c r="Y312" i="1"/>
  <c r="N312" i="1"/>
  <c r="O312" i="1" s="1"/>
  <c r="M313" i="1"/>
  <c r="Y531" i="1"/>
  <c r="N531" i="1"/>
  <c r="O531" i="1" s="1"/>
  <c r="M532" i="1"/>
  <c r="Y28" i="1"/>
  <c r="M29" i="1"/>
  <c r="N28" i="1"/>
  <c r="O28" i="1" s="1"/>
  <c r="Y346" i="1"/>
  <c r="N346" i="1"/>
  <c r="O346" i="1" s="1"/>
  <c r="M347" i="1"/>
  <c r="M34" i="1"/>
  <c r="Y33" i="1"/>
  <c r="N33" i="1"/>
  <c r="O33" i="1" s="1"/>
  <c r="Y271" i="1"/>
  <c r="N271" i="1"/>
  <c r="O271" i="1" s="1"/>
  <c r="M272" i="1"/>
  <c r="Y218" i="1"/>
  <c r="N218" i="1"/>
  <c r="O218" i="1" s="1"/>
  <c r="M219" i="1"/>
  <c r="M395" i="1"/>
  <c r="Y394" i="1"/>
  <c r="N394" i="1"/>
  <c r="O394" i="1" s="1"/>
  <c r="M621" i="1"/>
  <c r="Y620" i="1"/>
  <c r="N620" i="1"/>
  <c r="O620" i="1" s="1"/>
  <c r="Y494" i="1"/>
  <c r="N494" i="1"/>
  <c r="O494" i="1" s="1"/>
  <c r="M495" i="1"/>
  <c r="Y690" i="1"/>
  <c r="N690" i="1"/>
  <c r="O690" i="1" s="1"/>
  <c r="M691" i="1"/>
  <c r="Y296" i="1"/>
  <c r="N296" i="1"/>
  <c r="O296" i="1" s="1"/>
  <c r="M297" i="1"/>
  <c r="Y499" i="1"/>
  <c r="N499" i="1"/>
  <c r="O499" i="1" s="1"/>
  <c r="M500" i="1"/>
  <c r="Y674" i="1"/>
  <c r="M675" i="1"/>
  <c r="N674" i="1"/>
  <c r="O674" i="1" s="1"/>
  <c r="Y546" i="1"/>
  <c r="N546" i="1"/>
  <c r="O546" i="1" s="1"/>
  <c r="M547" i="1"/>
  <c r="Y742" i="1"/>
  <c r="M743" i="1"/>
  <c r="N742" i="1"/>
  <c r="O742" i="1" s="1"/>
  <c r="M715" i="1"/>
  <c r="N714" i="1"/>
  <c r="O714" i="1" s="1"/>
  <c r="Y714" i="1"/>
  <c r="M714" i="1"/>
  <c r="N713" i="1"/>
  <c r="O713" i="1" s="1"/>
  <c r="Y713" i="1"/>
  <c r="M638" i="1"/>
  <c r="N637" i="1"/>
  <c r="O637" i="1" s="1"/>
  <c r="Y637" i="1"/>
  <c r="M39" i="1"/>
  <c r="N38" i="1"/>
  <c r="O38" i="1" s="1"/>
  <c r="Y38" i="1"/>
  <c r="N30" i="1"/>
  <c r="O30" i="1" s="1"/>
  <c r="Y30" i="1"/>
  <c r="M31" i="1"/>
  <c r="M308" i="1"/>
  <c r="Y307" i="1"/>
  <c r="N307" i="1"/>
  <c r="O307" i="1" s="1"/>
  <c r="M372" i="1"/>
  <c r="Y371" i="1"/>
  <c r="N371" i="1"/>
  <c r="O371" i="1" s="1"/>
  <c r="M299" i="1"/>
  <c r="N298" i="1"/>
  <c r="O298" i="1" s="1"/>
  <c r="Y298" i="1"/>
  <c r="N615" i="1"/>
  <c r="O615" i="1" s="1"/>
  <c r="M616" i="1"/>
  <c r="Y615" i="1"/>
  <c r="M533" i="1"/>
  <c r="N532" i="1"/>
  <c r="O532" i="1" s="1"/>
  <c r="Y532" i="1"/>
  <c r="Y422" i="1"/>
  <c r="M423" i="1"/>
  <c r="N422" i="1"/>
  <c r="O422" i="1" s="1"/>
  <c r="N81" i="1"/>
  <c r="O81" i="1" s="1"/>
  <c r="Y81" i="1"/>
  <c r="AG81" i="1" s="1"/>
  <c r="M82" i="1"/>
  <c r="Y355" i="1"/>
  <c r="N355" i="1"/>
  <c r="O355" i="1" s="1"/>
  <c r="M356" i="1"/>
  <c r="N129" i="1"/>
  <c r="O129" i="1" s="1"/>
  <c r="M130" i="1"/>
  <c r="Y129" i="1"/>
  <c r="M125" i="1"/>
  <c r="Y124" i="1"/>
  <c r="N124" i="1"/>
  <c r="O124" i="1" s="1"/>
  <c r="N404" i="1"/>
  <c r="O404" i="1" s="1"/>
  <c r="Y404" i="1"/>
  <c r="M405" i="1"/>
  <c r="M162" i="1"/>
  <c r="N161" i="1"/>
  <c r="O161" i="1" s="1"/>
  <c r="Y161" i="1"/>
  <c r="M323" i="1"/>
  <c r="Y322" i="1"/>
  <c r="N322" i="1"/>
  <c r="O322" i="1" s="1"/>
  <c r="Y699" i="1"/>
  <c r="M700" i="1"/>
  <c r="N699" i="1"/>
  <c r="O699" i="1" s="1"/>
  <c r="M282" i="1"/>
  <c r="N281" i="1"/>
  <c r="O281" i="1" s="1"/>
  <c r="Y281" i="1"/>
  <c r="Y344" i="1"/>
  <c r="M345" i="1"/>
  <c r="N344" i="1"/>
  <c r="O344" i="1" s="1"/>
  <c r="Y436" i="1"/>
  <c r="N436" i="1"/>
  <c r="O436" i="1" s="1"/>
  <c r="M437" i="1"/>
  <c r="Y86" i="1"/>
  <c r="N86" i="1"/>
  <c r="O86" i="1" s="1"/>
  <c r="M87" i="1"/>
  <c r="N731" i="1"/>
  <c r="O731" i="1" s="1"/>
  <c r="M732" i="1"/>
  <c r="Y731" i="1"/>
  <c r="N656" i="1"/>
  <c r="O656" i="1" s="1"/>
  <c r="Y656" i="1"/>
  <c r="M657" i="1"/>
  <c r="M140" i="1"/>
  <c r="N139" i="1"/>
  <c r="O139" i="1" s="1"/>
  <c r="Y139" i="1"/>
  <c r="Y177" i="1"/>
  <c r="N177" i="1"/>
  <c r="O177" i="1" s="1"/>
  <c r="M178" i="1"/>
  <c r="Y172" i="1"/>
  <c r="M173" i="1"/>
  <c r="N172" i="1"/>
  <c r="O172" i="1" s="1"/>
  <c r="Y100" i="1"/>
  <c r="N100" i="1"/>
  <c r="O100" i="1" s="1"/>
  <c r="M101" i="1"/>
  <c r="N109" i="1"/>
  <c r="O109" i="1" s="1"/>
  <c r="Y109" i="1"/>
  <c r="M110" i="1"/>
  <c r="Y517" i="1"/>
  <c r="N517" i="1"/>
  <c r="O517" i="1" s="1"/>
  <c r="M518" i="1"/>
  <c r="M667" i="1"/>
  <c r="N666" i="1"/>
  <c r="O666" i="1" s="1"/>
  <c r="Y666" i="1"/>
  <c r="N396" i="1"/>
  <c r="O396" i="1" s="1"/>
  <c r="M397" i="1"/>
  <c r="Y396" i="1"/>
  <c r="M374" i="1"/>
  <c r="N373" i="1"/>
  <c r="O373" i="1" s="1"/>
  <c r="Y373" i="1"/>
  <c r="M287" i="1"/>
  <c r="N286" i="1"/>
  <c r="O286" i="1" s="1"/>
  <c r="Y286" i="1"/>
  <c r="N705" i="1"/>
  <c r="O705" i="1" s="1"/>
  <c r="M706" i="1"/>
  <c r="Y705" i="1"/>
  <c r="N740" i="1"/>
  <c r="O740" i="1" s="1"/>
  <c r="M741" i="1"/>
  <c r="Y740" i="1"/>
  <c r="N643" i="1"/>
  <c r="O643" i="1" s="1"/>
  <c r="Y643" i="1"/>
  <c r="M644" i="1"/>
  <c r="Y143" i="1"/>
  <c r="M144" i="1"/>
  <c r="N143" i="1"/>
  <c r="O143" i="1" s="1"/>
  <c r="N586" i="1"/>
  <c r="O586" i="1" s="1"/>
  <c r="Y586" i="1"/>
  <c r="M587" i="1"/>
  <c r="Y240" i="1"/>
  <c r="N240" i="1"/>
  <c r="O240" i="1" s="1"/>
  <c r="M241" i="1"/>
  <c r="Y639" i="1"/>
  <c r="M640" i="1"/>
  <c r="N639" i="1"/>
  <c r="O639" i="1" s="1"/>
  <c r="Y700" i="1"/>
  <c r="N700" i="1"/>
  <c r="O700" i="1" s="1"/>
  <c r="M701" i="1"/>
  <c r="I746" i="3"/>
  <c r="L746" i="3" s="1"/>
  <c r="I732" i="3"/>
  <c r="L732" i="3" s="1"/>
  <c r="I725" i="3"/>
  <c r="L725" i="3" s="1"/>
  <c r="I711" i="3"/>
  <c r="L711" i="3" s="1"/>
  <c r="I704" i="3"/>
  <c r="L704" i="3" s="1"/>
  <c r="I690" i="3"/>
  <c r="L690" i="3" s="1"/>
  <c r="I669" i="3"/>
  <c r="L669" i="3" s="1"/>
  <c r="I648" i="3"/>
  <c r="L648" i="3" s="1"/>
  <c r="I634" i="3"/>
  <c r="L634" i="3" s="1"/>
  <c r="I627" i="3"/>
  <c r="L627" i="3" s="1"/>
  <c r="I613" i="3"/>
  <c r="L613" i="3" s="1"/>
  <c r="I606" i="3"/>
  <c r="L606" i="3" s="1"/>
  <c r="I592" i="3"/>
  <c r="L592" i="3" s="1"/>
  <c r="I585" i="3"/>
  <c r="L585" i="3" s="1"/>
  <c r="I571" i="3"/>
  <c r="L571" i="3" s="1"/>
  <c r="I550" i="3"/>
  <c r="L550" i="3" s="1"/>
  <c r="I529" i="3"/>
  <c r="L529" i="3" s="1"/>
  <c r="I515" i="3"/>
  <c r="L515" i="3" s="1"/>
  <c r="I508" i="3"/>
  <c r="L508" i="3" s="1"/>
  <c r="I494" i="3"/>
  <c r="L494" i="3" s="1"/>
  <c r="I487" i="3"/>
  <c r="L487" i="3" s="1"/>
  <c r="I473" i="3"/>
  <c r="L473" i="3" s="1"/>
  <c r="I452" i="3"/>
  <c r="L452" i="3" s="1"/>
  <c r="I431" i="3"/>
  <c r="L431" i="3" s="1"/>
  <c r="I410" i="3"/>
  <c r="L410" i="3" s="1"/>
  <c r="I396" i="3"/>
  <c r="L396" i="3" s="1"/>
  <c r="I389" i="3"/>
  <c r="L389" i="3" s="1"/>
  <c r="I375" i="3"/>
  <c r="L375" i="3" s="1"/>
  <c r="I368" i="3"/>
  <c r="L368" i="3" s="1"/>
  <c r="I354" i="3"/>
  <c r="L354" i="3" s="1"/>
  <c r="I333" i="3"/>
  <c r="L333" i="3" s="1"/>
  <c r="I312" i="3"/>
  <c r="L312" i="3" s="1"/>
  <c r="I298" i="3"/>
  <c r="L298" i="3" s="1"/>
  <c r="I291" i="3"/>
  <c r="L291" i="3" s="1"/>
  <c r="I277" i="3"/>
  <c r="L277" i="3" s="1"/>
  <c r="I270" i="3"/>
  <c r="L270" i="3" s="1"/>
  <c r="I256" i="3"/>
  <c r="L256" i="3" s="1"/>
  <c r="I249" i="3"/>
  <c r="L249" i="3" s="1"/>
  <c r="I235" i="3"/>
  <c r="L235" i="3" s="1"/>
  <c r="I214" i="3"/>
  <c r="L214" i="3" s="1"/>
  <c r="I193" i="3"/>
  <c r="L193" i="3" s="1"/>
  <c r="I179" i="3"/>
  <c r="L179" i="3" s="1"/>
  <c r="I172" i="3"/>
  <c r="L172" i="3" s="1"/>
  <c r="I158" i="3"/>
  <c r="L158" i="3" s="1"/>
  <c r="I151" i="3"/>
  <c r="L151" i="3" s="1"/>
  <c r="I137" i="3"/>
  <c r="L137" i="3" s="1"/>
  <c r="I116" i="3"/>
  <c r="L116" i="3" s="1"/>
  <c r="I95" i="3"/>
  <c r="L95" i="3" s="1"/>
  <c r="I74" i="3"/>
  <c r="L74" i="3" s="1"/>
  <c r="I60" i="3"/>
  <c r="L60" i="3" s="1"/>
  <c r="I53" i="3"/>
  <c r="L53" i="3" s="1"/>
  <c r="I39" i="3"/>
  <c r="L39" i="3" s="1"/>
  <c r="I32" i="3"/>
  <c r="L32" i="3" s="1"/>
  <c r="I18" i="3"/>
  <c r="L18" i="3" s="1"/>
  <c r="I741" i="3"/>
  <c r="L741" i="3" s="1"/>
  <c r="I720" i="3"/>
  <c r="L720" i="3" s="1"/>
  <c r="I706" i="3"/>
  <c r="L706" i="3" s="1"/>
  <c r="I699" i="3"/>
  <c r="L699" i="3" s="1"/>
  <c r="I685" i="3"/>
  <c r="L685" i="3" s="1"/>
  <c r="I678" i="3"/>
  <c r="L678" i="3" s="1"/>
  <c r="I664" i="3"/>
  <c r="L664" i="3" s="1"/>
  <c r="I657" i="3"/>
  <c r="L657" i="3" s="1"/>
  <c r="I643" i="3"/>
  <c r="L643" i="3" s="1"/>
  <c r="I622" i="3"/>
  <c r="L622" i="3" s="1"/>
  <c r="I601" i="3"/>
  <c r="L601" i="3" s="1"/>
  <c r="I587" i="3"/>
  <c r="L587" i="3" s="1"/>
  <c r="I580" i="3"/>
  <c r="L580" i="3" s="1"/>
  <c r="I566" i="3"/>
  <c r="L566" i="3" s="1"/>
  <c r="I559" i="3"/>
  <c r="L559" i="3" s="1"/>
  <c r="I545" i="3"/>
  <c r="L545" i="3" s="1"/>
  <c r="I524" i="3"/>
  <c r="L524" i="3" s="1"/>
  <c r="I503" i="3"/>
  <c r="L503" i="3" s="1"/>
  <c r="I482" i="3"/>
  <c r="L482" i="3" s="1"/>
  <c r="I468" i="3"/>
  <c r="L468" i="3" s="1"/>
  <c r="I461" i="3"/>
  <c r="L461" i="3" s="1"/>
  <c r="I447" i="3"/>
  <c r="L447" i="3" s="1"/>
  <c r="I440" i="3"/>
  <c r="L440" i="3" s="1"/>
  <c r="I426" i="3"/>
  <c r="L426" i="3" s="1"/>
  <c r="I405" i="3"/>
  <c r="L405" i="3" s="1"/>
  <c r="I384" i="3"/>
  <c r="L384" i="3" s="1"/>
  <c r="I370" i="3"/>
  <c r="L370" i="3" s="1"/>
  <c r="I363" i="3"/>
  <c r="L363" i="3" s="1"/>
  <c r="I349" i="3"/>
  <c r="L349" i="3" s="1"/>
  <c r="I342" i="3"/>
  <c r="L342" i="3" s="1"/>
  <c r="I328" i="3"/>
  <c r="L328" i="3" s="1"/>
  <c r="I321" i="3"/>
  <c r="L321" i="3" s="1"/>
  <c r="I307" i="3"/>
  <c r="L307" i="3" s="1"/>
  <c r="I286" i="3"/>
  <c r="L286" i="3" s="1"/>
  <c r="I265" i="3"/>
  <c r="L265" i="3" s="1"/>
  <c r="I251" i="3"/>
  <c r="L251" i="3" s="1"/>
  <c r="I744" i="3"/>
  <c r="L744" i="3" s="1"/>
  <c r="I730" i="3"/>
  <c r="L730" i="3" s="1"/>
  <c r="I723" i="3"/>
  <c r="L723" i="3" s="1"/>
  <c r="I709" i="3"/>
  <c r="L709" i="3" s="1"/>
  <c r="I702" i="3"/>
  <c r="L702" i="3" s="1"/>
  <c r="I688" i="3"/>
  <c r="L688" i="3" s="1"/>
  <c r="I681" i="3"/>
  <c r="L681" i="3" s="1"/>
  <c r="I667" i="3"/>
  <c r="L667" i="3" s="1"/>
  <c r="I646" i="3"/>
  <c r="L646" i="3" s="1"/>
  <c r="I625" i="3"/>
  <c r="L625" i="3" s="1"/>
  <c r="I611" i="3"/>
  <c r="L611" i="3" s="1"/>
  <c r="I604" i="3"/>
  <c r="L604" i="3" s="1"/>
  <c r="I590" i="3"/>
  <c r="L590" i="3" s="1"/>
  <c r="I583" i="3"/>
  <c r="L583" i="3" s="1"/>
  <c r="I569" i="3"/>
  <c r="L569" i="3" s="1"/>
  <c r="I548" i="3"/>
  <c r="L548" i="3" s="1"/>
  <c r="I527" i="3"/>
  <c r="L527" i="3" s="1"/>
  <c r="I506" i="3"/>
  <c r="L506" i="3" s="1"/>
  <c r="I492" i="3"/>
  <c r="L492" i="3" s="1"/>
  <c r="I485" i="3"/>
  <c r="L485" i="3" s="1"/>
  <c r="I471" i="3"/>
  <c r="L471" i="3" s="1"/>
  <c r="I464" i="3"/>
  <c r="L464" i="3" s="1"/>
  <c r="I450" i="3"/>
  <c r="L450" i="3" s="1"/>
  <c r="I429" i="3"/>
  <c r="L429" i="3" s="1"/>
  <c r="I408" i="3"/>
  <c r="L408" i="3" s="1"/>
  <c r="I394" i="3"/>
  <c r="L394" i="3" s="1"/>
  <c r="I387" i="3"/>
  <c r="L387" i="3" s="1"/>
  <c r="I373" i="3"/>
  <c r="L373" i="3" s="1"/>
  <c r="I366" i="3"/>
  <c r="L366" i="3" s="1"/>
  <c r="I352" i="3"/>
  <c r="L352" i="3" s="1"/>
  <c r="I345" i="3"/>
  <c r="L345" i="3" s="1"/>
  <c r="I331" i="3"/>
  <c r="L331" i="3" s="1"/>
  <c r="I310" i="3"/>
  <c r="L310" i="3" s="1"/>
  <c r="I289" i="3"/>
  <c r="L289" i="3" s="1"/>
  <c r="I275" i="3"/>
  <c r="L275" i="3" s="1"/>
  <c r="I268" i="3"/>
  <c r="L268" i="3" s="1"/>
  <c r="I254" i="3"/>
  <c r="L254" i="3" s="1"/>
  <c r="I673" i="3"/>
  <c r="L673" i="3" s="1"/>
  <c r="I672" i="3"/>
  <c r="L672" i="3" s="1"/>
  <c r="I671" i="3"/>
  <c r="L671" i="3" s="1"/>
  <c r="I670" i="3"/>
  <c r="L670" i="3" s="1"/>
  <c r="I668" i="3"/>
  <c r="L668" i="3" s="1"/>
  <c r="I665" i="3"/>
  <c r="L665" i="3" s="1"/>
  <c r="I661" i="3"/>
  <c r="L661" i="3" s="1"/>
  <c r="I660" i="3"/>
  <c r="L660" i="3" s="1"/>
  <c r="I635" i="3"/>
  <c r="L635" i="3" s="1"/>
  <c r="I575" i="3"/>
  <c r="L575" i="3" s="1"/>
  <c r="I574" i="3"/>
  <c r="L574" i="3" s="1"/>
  <c r="I573" i="3"/>
  <c r="L573" i="3" s="1"/>
  <c r="I694" i="3"/>
  <c r="L694" i="3" s="1"/>
  <c r="I693" i="3"/>
  <c r="L693" i="3" s="1"/>
  <c r="I692" i="3"/>
  <c r="L692" i="3" s="1"/>
  <c r="I607" i="3"/>
  <c r="L607" i="3" s="1"/>
  <c r="I605" i="3"/>
  <c r="L605" i="3" s="1"/>
  <c r="I602" i="3"/>
  <c r="L602" i="3" s="1"/>
  <c r="I598" i="3"/>
  <c r="L598" i="3" s="1"/>
  <c r="I597" i="3"/>
  <c r="L597" i="3" s="1"/>
  <c r="I701" i="3"/>
  <c r="L701" i="3" s="1"/>
  <c r="I680" i="3"/>
  <c r="L680" i="3" s="1"/>
  <c r="I630" i="3"/>
  <c r="L630" i="3" s="1"/>
  <c r="I628" i="3"/>
  <c r="L628" i="3" s="1"/>
  <c r="I547" i="3"/>
  <c r="L547" i="3" s="1"/>
  <c r="I544" i="3"/>
  <c r="L544" i="3" s="1"/>
  <c r="I543" i="3"/>
  <c r="L543" i="3" s="1"/>
  <c r="I516" i="3"/>
  <c r="L516" i="3" s="1"/>
  <c r="I514" i="3"/>
  <c r="L514" i="3" s="1"/>
  <c r="I463" i="3"/>
  <c r="L463" i="3" s="1"/>
  <c r="I460" i="3"/>
  <c r="L460" i="3" s="1"/>
  <c r="I459" i="3"/>
  <c r="L459" i="3" s="1"/>
  <c r="I428" i="3"/>
  <c r="L428" i="3" s="1"/>
  <c r="I425" i="3"/>
  <c r="L425" i="3" s="1"/>
  <c r="I424" i="3"/>
  <c r="L424" i="3" s="1"/>
  <c r="I411" i="3"/>
  <c r="L411" i="3" s="1"/>
  <c r="I409" i="3"/>
  <c r="L409" i="3" s="1"/>
  <c r="I406" i="3"/>
  <c r="L406" i="3" s="1"/>
  <c r="I402" i="3"/>
  <c r="L402" i="3" s="1"/>
  <c r="I401" i="3"/>
  <c r="L401" i="3" s="1"/>
  <c r="I376" i="3"/>
  <c r="L376" i="3" s="1"/>
  <c r="I374" i="3"/>
  <c r="L374" i="3" s="1"/>
  <c r="I371" i="3"/>
  <c r="L371" i="3" s="1"/>
  <c r="I344" i="3"/>
  <c r="L344" i="3" s="1"/>
  <c r="I341" i="3"/>
  <c r="L341" i="3" s="1"/>
  <c r="I340" i="3"/>
  <c r="L340" i="3" s="1"/>
  <c r="I309" i="3"/>
  <c r="L309" i="3" s="1"/>
  <c r="I306" i="3"/>
  <c r="L306" i="3" s="1"/>
  <c r="I305" i="3"/>
  <c r="L305" i="3" s="1"/>
  <c r="I281" i="3"/>
  <c r="L281" i="3" s="1"/>
  <c r="I280" i="3"/>
  <c r="L280" i="3" s="1"/>
  <c r="I279" i="3"/>
  <c r="L279" i="3" s="1"/>
  <c r="I242" i="3"/>
  <c r="L242" i="3" s="1"/>
  <c r="I236" i="3"/>
  <c r="L236" i="3" s="1"/>
  <c r="I219" i="3"/>
  <c r="L219" i="3" s="1"/>
  <c r="I212" i="3"/>
  <c r="L212" i="3" s="1"/>
  <c r="I195" i="3"/>
  <c r="L195" i="3" s="1"/>
  <c r="I188" i="3"/>
  <c r="L188" i="3" s="1"/>
  <c r="I171" i="3"/>
  <c r="L171" i="3" s="1"/>
  <c r="I147" i="3"/>
  <c r="L147" i="3" s="1"/>
  <c r="I109" i="3"/>
  <c r="L109" i="3" s="1"/>
  <c r="I86" i="3"/>
  <c r="L86" i="3" s="1"/>
  <c r="I63" i="3"/>
  <c r="L63" i="3" s="1"/>
  <c r="I52" i="3"/>
  <c r="L52" i="3" s="1"/>
  <c r="I28" i="3"/>
  <c r="L28" i="3" s="1"/>
  <c r="I739" i="3"/>
  <c r="L739" i="3" s="1"/>
  <c r="I719" i="3"/>
  <c r="L719" i="3" s="1"/>
  <c r="I710" i="3"/>
  <c r="L710" i="3" s="1"/>
  <c r="I682" i="3"/>
  <c r="L682" i="3" s="1"/>
  <c r="I662" i="3"/>
  <c r="L662" i="3" s="1"/>
  <c r="I639" i="3"/>
  <c r="L639" i="3" s="1"/>
  <c r="I638" i="3"/>
  <c r="L638" i="3" s="1"/>
  <c r="I637" i="3"/>
  <c r="L637" i="3" s="1"/>
  <c r="I636" i="3"/>
  <c r="L636" i="3" s="1"/>
  <c r="I616" i="3"/>
  <c r="L616" i="3" s="1"/>
  <c r="I599" i="3"/>
  <c r="L599" i="3" s="1"/>
  <c r="I582" i="3"/>
  <c r="L582" i="3" s="1"/>
  <c r="I579" i="3"/>
  <c r="L579" i="3" s="1"/>
  <c r="I578" i="3"/>
  <c r="L578" i="3" s="1"/>
  <c r="I572" i="3"/>
  <c r="L572" i="3" s="1"/>
  <c r="I551" i="3"/>
  <c r="L551" i="3" s="1"/>
  <c r="I549" i="3"/>
  <c r="L549" i="3" s="1"/>
  <c r="I546" i="3"/>
  <c r="L546" i="3" s="1"/>
  <c r="I542" i="3"/>
  <c r="L542" i="3" s="1"/>
  <c r="I541" i="3"/>
  <c r="L541" i="3" s="1"/>
  <c r="I465" i="3"/>
  <c r="L465" i="3" s="1"/>
  <c r="I462" i="3"/>
  <c r="L462" i="3" s="1"/>
  <c r="I458" i="3"/>
  <c r="L458" i="3" s="1"/>
  <c r="I457" i="3"/>
  <c r="L457" i="3" s="1"/>
  <c r="I432" i="3"/>
  <c r="L432" i="3" s="1"/>
  <c r="I430" i="3"/>
  <c r="L430" i="3" s="1"/>
  <c r="I427" i="3"/>
  <c r="L427" i="3" s="1"/>
  <c r="I423" i="3"/>
  <c r="L423" i="3" s="1"/>
  <c r="I422" i="3"/>
  <c r="L422" i="3" s="1"/>
  <c r="I400" i="3"/>
  <c r="L400" i="3" s="1"/>
  <c r="I399" i="3"/>
  <c r="L399" i="3" s="1"/>
  <c r="I398" i="3"/>
  <c r="L398" i="3" s="1"/>
  <c r="I343" i="3"/>
  <c r="L343" i="3" s="1"/>
  <c r="I339" i="3"/>
  <c r="L339" i="3" s="1"/>
  <c r="I338" i="3"/>
  <c r="L338" i="3" s="1"/>
  <c r="I313" i="3"/>
  <c r="L313" i="3" s="1"/>
  <c r="I311" i="3"/>
  <c r="L311" i="3" s="1"/>
  <c r="I308" i="3"/>
  <c r="L308" i="3" s="1"/>
  <c r="I304" i="3"/>
  <c r="L304" i="3" s="1"/>
  <c r="I303" i="3"/>
  <c r="L303" i="3" s="1"/>
  <c r="I274" i="3"/>
  <c r="L274" i="3" s="1"/>
  <c r="I228" i="3"/>
  <c r="L228" i="3" s="1"/>
  <c r="I225" i="3"/>
  <c r="L225" i="3" s="1"/>
  <c r="I205" i="3"/>
  <c r="L205" i="3" s="1"/>
  <c r="I201" i="3"/>
  <c r="L201" i="3" s="1"/>
  <c r="I181" i="3"/>
  <c r="L181" i="3" s="1"/>
  <c r="I164" i="3"/>
  <c r="L164" i="3" s="1"/>
  <c r="I157" i="3"/>
  <c r="L157" i="3" s="1"/>
  <c r="I140" i="3"/>
  <c r="L140" i="3" s="1"/>
  <c r="I133" i="3"/>
  <c r="L133" i="3" s="1"/>
  <c r="I129" i="3"/>
  <c r="L129" i="3" s="1"/>
  <c r="I99" i="3"/>
  <c r="L99" i="3" s="1"/>
  <c r="I92" i="3"/>
  <c r="L92" i="3" s="1"/>
  <c r="I76" i="3"/>
  <c r="L76" i="3" s="1"/>
  <c r="I69" i="3"/>
  <c r="L69" i="3" s="1"/>
  <c r="I45" i="3"/>
  <c r="L45" i="3" s="1"/>
  <c r="I38" i="3"/>
  <c r="L38" i="3" s="1"/>
  <c r="I21" i="3"/>
  <c r="L21" i="3" s="1"/>
  <c r="I14" i="3"/>
  <c r="L14" i="3" s="1"/>
  <c r="I745" i="3"/>
  <c r="L745" i="3" s="1"/>
  <c r="I727" i="3"/>
  <c r="L727" i="3" s="1"/>
  <c r="I726" i="3"/>
  <c r="L726" i="3" s="1"/>
  <c r="I683" i="3"/>
  <c r="L683" i="3" s="1"/>
  <c r="I663" i="3"/>
  <c r="L663" i="3" s="1"/>
  <c r="I631" i="3"/>
  <c r="L631" i="3" s="1"/>
  <c r="I600" i="3"/>
  <c r="L600" i="3" s="1"/>
  <c r="I584" i="3"/>
  <c r="L584" i="3" s="1"/>
  <c r="I581" i="3"/>
  <c r="L581" i="3" s="1"/>
  <c r="I577" i="3"/>
  <c r="L577" i="3" s="1"/>
  <c r="I576" i="3"/>
  <c r="L576" i="3" s="1"/>
  <c r="I540" i="3"/>
  <c r="L540" i="3" s="1"/>
  <c r="I539" i="3"/>
  <c r="L539" i="3" s="1"/>
  <c r="I538" i="3"/>
  <c r="L538" i="3" s="1"/>
  <c r="I456" i="3"/>
  <c r="L456" i="3" s="1"/>
  <c r="I455" i="3"/>
  <c r="L455" i="3" s="1"/>
  <c r="I454" i="3"/>
  <c r="L454" i="3" s="1"/>
  <c r="I421" i="3"/>
  <c r="L421" i="3" s="1"/>
  <c r="I420" i="3"/>
  <c r="L420" i="3" s="1"/>
  <c r="I419" i="3"/>
  <c r="L419" i="3" s="1"/>
  <c r="I337" i="3"/>
  <c r="L337" i="3" s="1"/>
  <c r="I336" i="3"/>
  <c r="L336" i="3" s="1"/>
  <c r="I335" i="3"/>
  <c r="L335" i="3" s="1"/>
  <c r="I302" i="3"/>
  <c r="L302" i="3" s="1"/>
  <c r="I301" i="3"/>
  <c r="L301" i="3" s="1"/>
  <c r="I300" i="3"/>
  <c r="L300" i="3" s="1"/>
  <c r="I278" i="3"/>
  <c r="L278" i="3" s="1"/>
  <c r="I276" i="3"/>
  <c r="L276" i="3" s="1"/>
  <c r="I218" i="3"/>
  <c r="L218" i="3" s="1"/>
  <c r="I211" i="3"/>
  <c r="L211" i="3" s="1"/>
  <c r="I187" i="3"/>
  <c r="L187" i="3" s="1"/>
  <c r="I177" i="3"/>
  <c r="L177" i="3" s="1"/>
  <c r="I170" i="3"/>
  <c r="L170" i="3" s="1"/>
  <c r="I153" i="3"/>
  <c r="L153" i="3" s="1"/>
  <c r="I146" i="3"/>
  <c r="L146" i="3" s="1"/>
  <c r="I122" i="3"/>
  <c r="L122" i="3" s="1"/>
  <c r="I115" i="3"/>
  <c r="L115" i="3" s="1"/>
  <c r="I105" i="3"/>
  <c r="L105" i="3" s="1"/>
  <c r="I85" i="3"/>
  <c r="L85" i="3" s="1"/>
  <c r="I62" i="3"/>
  <c r="L62" i="3" s="1"/>
  <c r="I51" i="3"/>
  <c r="L51" i="3" s="1"/>
  <c r="I27" i="3"/>
  <c r="L27" i="3" s="1"/>
  <c r="I748" i="3"/>
  <c r="L748" i="3" s="1"/>
  <c r="I747" i="3"/>
  <c r="L747" i="3" s="1"/>
  <c r="I731" i="3"/>
  <c r="L731" i="3" s="1"/>
  <c r="I721" i="3"/>
  <c r="L721" i="3" s="1"/>
  <c r="I697" i="3"/>
  <c r="L697" i="3" s="1"/>
  <c r="I676" i="3"/>
  <c r="L676" i="3" s="1"/>
  <c r="I642" i="3"/>
  <c r="L642" i="3" s="1"/>
  <c r="I621" i="3"/>
  <c r="L621" i="3" s="1"/>
  <c r="I603" i="3"/>
  <c r="L603" i="3" s="1"/>
  <c r="I564" i="3"/>
  <c r="L564" i="3" s="1"/>
  <c r="I563" i="3"/>
  <c r="L563" i="3" s="1"/>
  <c r="I484" i="3"/>
  <c r="L484" i="3" s="1"/>
  <c r="I481" i="3"/>
  <c r="L481" i="3" s="1"/>
  <c r="I480" i="3"/>
  <c r="L480" i="3" s="1"/>
  <c r="I365" i="3"/>
  <c r="L365" i="3" s="1"/>
  <c r="I362" i="3"/>
  <c r="L362" i="3" s="1"/>
  <c r="I361" i="3"/>
  <c r="L361" i="3" s="1"/>
  <c r="I273" i="3"/>
  <c r="L273" i="3" s="1"/>
  <c r="I272" i="3"/>
  <c r="L272" i="3" s="1"/>
  <c r="I246" i="3"/>
  <c r="L246" i="3" s="1"/>
  <c r="I226" i="3"/>
  <c r="L226" i="3" s="1"/>
  <c r="I216" i="3"/>
  <c r="L216" i="3" s="1"/>
  <c r="I209" i="3"/>
  <c r="L209" i="3" s="1"/>
  <c r="I199" i="3"/>
  <c r="L199" i="3" s="1"/>
  <c r="I192" i="3"/>
  <c r="L192" i="3" s="1"/>
  <c r="I175" i="3"/>
  <c r="L175" i="3" s="1"/>
  <c r="I168" i="3"/>
  <c r="L168" i="3" s="1"/>
  <c r="I144" i="3"/>
  <c r="L144" i="3" s="1"/>
  <c r="I138" i="3"/>
  <c r="L138" i="3" s="1"/>
  <c r="I120" i="3"/>
  <c r="L120" i="3" s="1"/>
  <c r="I113" i="3"/>
  <c r="L113" i="3" s="1"/>
  <c r="I103" i="3"/>
  <c r="L103" i="3" s="1"/>
  <c r="I83" i="3"/>
  <c r="L83" i="3" s="1"/>
  <c r="I56" i="3"/>
  <c r="L56" i="3" s="1"/>
  <c r="I49" i="3"/>
  <c r="L49" i="3" s="1"/>
  <c r="I25" i="3"/>
  <c r="L25" i="3" s="1"/>
  <c r="I19" i="3"/>
  <c r="L19" i="3" s="1"/>
  <c r="I737" i="3"/>
  <c r="L737" i="3" s="1"/>
  <c r="I733" i="3"/>
  <c r="L733" i="3" s="1"/>
  <c r="I729" i="3"/>
  <c r="L729" i="3" s="1"/>
  <c r="I695" i="3"/>
  <c r="L695" i="3" s="1"/>
  <c r="I689" i="3"/>
  <c r="L689" i="3" s="1"/>
  <c r="I656" i="3"/>
  <c r="L656" i="3" s="1"/>
  <c r="I620" i="3"/>
  <c r="L620" i="3" s="1"/>
  <c r="I554" i="3"/>
  <c r="L554" i="3" s="1"/>
  <c r="I525" i="3"/>
  <c r="L525" i="3" s="1"/>
  <c r="I504" i="3"/>
  <c r="L504" i="3" s="1"/>
  <c r="I486" i="3"/>
  <c r="L486" i="3" s="1"/>
  <c r="I479" i="3"/>
  <c r="L479" i="3" s="1"/>
  <c r="I466" i="3"/>
  <c r="L466" i="3" s="1"/>
  <c r="I441" i="3"/>
  <c r="L441" i="3" s="1"/>
  <c r="I437" i="3"/>
  <c r="L437" i="3" s="1"/>
  <c r="I413" i="3"/>
  <c r="L413" i="3" s="1"/>
  <c r="I322" i="3"/>
  <c r="L322" i="3" s="1"/>
  <c r="I320" i="3"/>
  <c r="L320" i="3" s="1"/>
  <c r="I314" i="3"/>
  <c r="L314" i="3" s="1"/>
  <c r="I299" i="3"/>
  <c r="L299" i="3" s="1"/>
  <c r="I259" i="3"/>
  <c r="L259" i="3" s="1"/>
  <c r="I253" i="3"/>
  <c r="L253" i="3" s="1"/>
  <c r="I247" i="3"/>
  <c r="L247" i="3" s="1"/>
  <c r="I202" i="3"/>
  <c r="L202" i="3" s="1"/>
  <c r="I178" i="3"/>
  <c r="L178" i="3" s="1"/>
  <c r="I141" i="3"/>
  <c r="L141" i="3" s="1"/>
  <c r="I84" i="3"/>
  <c r="L84" i="3" s="1"/>
  <c r="I70" i="3"/>
  <c r="L70" i="3" s="1"/>
  <c r="I26" i="3"/>
  <c r="L26" i="3" s="1"/>
  <c r="I17" i="3"/>
  <c r="L17" i="3" s="1"/>
  <c r="I16" i="3"/>
  <c r="L16" i="3" s="1"/>
  <c r="I713" i="3"/>
  <c r="L713" i="3" s="1"/>
  <c r="I498" i="3"/>
  <c r="L498" i="3" s="1"/>
  <c r="I493" i="3"/>
  <c r="L493" i="3" s="1"/>
  <c r="I483" i="3"/>
  <c r="L483" i="3" s="1"/>
  <c r="I467" i="3"/>
  <c r="L467" i="3" s="1"/>
  <c r="I391" i="3"/>
  <c r="L391" i="3" s="1"/>
  <c r="I372" i="3"/>
  <c r="L372" i="3" s="1"/>
  <c r="I369" i="3"/>
  <c r="L369" i="3" s="1"/>
  <c r="I269" i="3"/>
  <c r="L269" i="3" s="1"/>
  <c r="I260" i="3"/>
  <c r="L260" i="3" s="1"/>
  <c r="I238" i="3"/>
  <c r="L238" i="3" s="1"/>
  <c r="I191" i="3"/>
  <c r="L191" i="3" s="1"/>
  <c r="I189" i="3"/>
  <c r="L189" i="3" s="1"/>
  <c r="I176" i="3"/>
  <c r="L176" i="3" s="1"/>
  <c r="I166" i="3"/>
  <c r="L166" i="3" s="1"/>
  <c r="I152" i="3"/>
  <c r="L152" i="3" s="1"/>
  <c r="I143" i="3"/>
  <c r="L143" i="3" s="1"/>
  <c r="I142" i="3"/>
  <c r="L142" i="3" s="1"/>
  <c r="I111" i="3"/>
  <c r="L111" i="3" s="1"/>
  <c r="I73" i="3"/>
  <c r="L73" i="3" s="1"/>
  <c r="I61" i="3"/>
  <c r="L61" i="3" s="1"/>
  <c r="I716" i="3"/>
  <c r="L716" i="3" s="1"/>
  <c r="I705" i="3"/>
  <c r="L705" i="3" s="1"/>
  <c r="I679" i="3"/>
  <c r="L679" i="3" s="1"/>
  <c r="I624" i="3"/>
  <c r="L624" i="3" s="1"/>
  <c r="I612" i="3"/>
  <c r="L612" i="3" s="1"/>
  <c r="I588" i="3"/>
  <c r="L588" i="3" s="1"/>
  <c r="I532" i="3"/>
  <c r="L532" i="3" s="1"/>
  <c r="I526" i="3"/>
  <c r="L526" i="3" s="1"/>
  <c r="I520" i="3"/>
  <c r="L520" i="3" s="1"/>
  <c r="I512" i="3"/>
  <c r="L512" i="3" s="1"/>
  <c r="I505" i="3"/>
  <c r="L505" i="3" s="1"/>
  <c r="I444" i="3"/>
  <c r="L444" i="3" s="1"/>
  <c r="I397" i="3"/>
  <c r="L397" i="3" s="1"/>
  <c r="I379" i="3"/>
  <c r="L379" i="3" s="1"/>
  <c r="I350" i="3"/>
  <c r="L350" i="3" s="1"/>
  <c r="I327" i="3"/>
  <c r="L327" i="3" s="1"/>
  <c r="I315" i="3"/>
  <c r="L315" i="3" s="1"/>
  <c r="I297" i="3"/>
  <c r="L297" i="3" s="1"/>
  <c r="I227" i="3"/>
  <c r="L227" i="3" s="1"/>
  <c r="I223" i="3"/>
  <c r="L223" i="3" s="1"/>
  <c r="I165" i="3"/>
  <c r="L165" i="3" s="1"/>
  <c r="I155" i="3"/>
  <c r="L155" i="3" s="1"/>
  <c r="I121" i="3"/>
  <c r="L121" i="3" s="1"/>
  <c r="I110" i="3"/>
  <c r="L110" i="3" s="1"/>
  <c r="I96" i="3"/>
  <c r="L96" i="3" s="1"/>
  <c r="I72" i="3"/>
  <c r="L72" i="3" s="1"/>
  <c r="I71" i="3"/>
  <c r="L71" i="3" s="1"/>
  <c r="I686" i="3"/>
  <c r="L686" i="3" s="1"/>
  <c r="I652" i="3"/>
  <c r="L652" i="3" s="1"/>
  <c r="I645" i="3"/>
  <c r="L645" i="3" s="1"/>
  <c r="I565" i="3"/>
  <c r="L565" i="3" s="1"/>
  <c r="I555" i="3"/>
  <c r="L555" i="3" s="1"/>
  <c r="I448" i="3"/>
  <c r="L448" i="3" s="1"/>
  <c r="I390" i="3"/>
  <c r="L390" i="3" s="1"/>
  <c r="I358" i="3"/>
  <c r="L358" i="3" s="1"/>
  <c r="I351" i="3"/>
  <c r="L351" i="3" s="1"/>
  <c r="I292" i="3"/>
  <c r="L292" i="3" s="1"/>
  <c r="I237" i="3"/>
  <c r="L237" i="3" s="1"/>
  <c r="I203" i="3"/>
  <c r="L203" i="3" s="1"/>
  <c r="I200" i="3"/>
  <c r="L200" i="3" s="1"/>
  <c r="I190" i="3"/>
  <c r="L190" i="3" s="1"/>
  <c r="I167" i="3"/>
  <c r="L167" i="3" s="1"/>
  <c r="I112" i="3"/>
  <c r="L112" i="3" s="1"/>
  <c r="I97" i="3"/>
  <c r="L97" i="3" s="1"/>
  <c r="I50" i="3"/>
  <c r="L50" i="3" s="1"/>
  <c r="I735" i="3"/>
  <c r="L735" i="3" s="1"/>
  <c r="I677" i="3"/>
  <c r="L677" i="3" s="1"/>
  <c r="I674" i="3"/>
  <c r="L674" i="3" s="1"/>
  <c r="I561" i="3"/>
  <c r="L561" i="3" s="1"/>
  <c r="I517" i="3"/>
  <c r="L517" i="3" s="1"/>
  <c r="I507" i="3"/>
  <c r="L507" i="3" s="1"/>
  <c r="I500" i="3"/>
  <c r="L500" i="3" s="1"/>
  <c r="I453" i="3"/>
  <c r="L453" i="3" s="1"/>
  <c r="I415" i="3"/>
  <c r="L415" i="3" s="1"/>
  <c r="I393" i="3"/>
  <c r="L393" i="3" s="1"/>
  <c r="I381" i="3"/>
  <c r="L381" i="3" s="1"/>
  <c r="I332" i="3"/>
  <c r="L332" i="3" s="1"/>
  <c r="I283" i="3"/>
  <c r="L283" i="3" s="1"/>
  <c r="I266" i="3"/>
  <c r="L266" i="3" s="1"/>
  <c r="I182" i="3"/>
  <c r="L182" i="3" s="1"/>
  <c r="I169" i="3"/>
  <c r="L169" i="3" s="1"/>
  <c r="I125" i="3"/>
  <c r="L125" i="3" s="1"/>
  <c r="I124" i="3"/>
  <c r="L124" i="3" s="1"/>
  <c r="I114" i="3"/>
  <c r="L114" i="3" s="1"/>
  <c r="I75" i="3"/>
  <c r="L75" i="3" s="1"/>
  <c r="I64" i="3"/>
  <c r="L64" i="3" s="1"/>
  <c r="I43" i="3"/>
  <c r="L43" i="3" s="1"/>
  <c r="I31" i="3"/>
  <c r="L31" i="3" s="1"/>
  <c r="I30" i="3"/>
  <c r="L30" i="3" s="1"/>
  <c r="I20" i="3"/>
  <c r="L20" i="3" s="1"/>
  <c r="I12" i="3"/>
  <c r="L12" i="3" s="1"/>
  <c r="I752" i="3"/>
  <c r="L752" i="3" s="1"/>
  <c r="I742" i="3"/>
  <c r="L742" i="3" s="1"/>
  <c r="I718" i="3"/>
  <c r="L718" i="3" s="1"/>
  <c r="I714" i="3"/>
  <c r="L714" i="3" s="1"/>
  <c r="I687" i="3"/>
  <c r="L687" i="3" s="1"/>
  <c r="I608" i="3"/>
  <c r="L608" i="3" s="1"/>
  <c r="I591" i="3"/>
  <c r="L591" i="3" s="1"/>
  <c r="I570" i="3"/>
  <c r="L570" i="3" s="1"/>
  <c r="I475" i="3"/>
  <c r="L475" i="3" s="1"/>
  <c r="I385" i="3"/>
  <c r="L385" i="3" s="1"/>
  <c r="I325" i="3"/>
  <c r="L325" i="3" s="1"/>
  <c r="I316" i="3"/>
  <c r="L316" i="3" s="1"/>
  <c r="I255" i="3"/>
  <c r="L255" i="3" s="1"/>
  <c r="I252" i="3"/>
  <c r="L252" i="3" s="1"/>
  <c r="I215" i="3"/>
  <c r="L215" i="3" s="1"/>
  <c r="I159" i="3"/>
  <c r="L159" i="3" s="1"/>
  <c r="I79" i="3"/>
  <c r="L79" i="3" s="1"/>
  <c r="I24" i="3"/>
  <c r="L24" i="3" s="1"/>
  <c r="I654" i="3"/>
  <c r="L654" i="3" s="1"/>
  <c r="I594" i="3"/>
  <c r="L594" i="3" s="1"/>
  <c r="I557" i="3"/>
  <c r="L557" i="3" s="1"/>
  <c r="I513" i="3"/>
  <c r="L513" i="3" s="1"/>
  <c r="I497" i="3"/>
  <c r="L497" i="3" s="1"/>
  <c r="I478" i="3"/>
  <c r="L478" i="3" s="1"/>
  <c r="I449" i="3"/>
  <c r="L449" i="3" s="1"/>
  <c r="I414" i="3"/>
  <c r="L414" i="3" s="1"/>
  <c r="I382" i="3"/>
  <c r="L382" i="3" s="1"/>
  <c r="I359" i="3"/>
  <c r="L359" i="3" s="1"/>
  <c r="I346" i="3"/>
  <c r="L346" i="3" s="1"/>
  <c r="I295" i="3"/>
  <c r="L295" i="3" s="1"/>
  <c r="I267" i="3"/>
  <c r="L267" i="3" s="1"/>
  <c r="I239" i="3"/>
  <c r="L239" i="3" s="1"/>
  <c r="I197" i="3"/>
  <c r="L197" i="3" s="1"/>
  <c r="I134" i="3"/>
  <c r="L134" i="3" s="1"/>
  <c r="I126" i="3"/>
  <c r="L126" i="3" s="1"/>
  <c r="I119" i="3"/>
  <c r="L119" i="3" s="1"/>
  <c r="I107" i="3"/>
  <c r="L107" i="3" s="1"/>
  <c r="I88" i="3"/>
  <c r="L88" i="3" s="1"/>
  <c r="I46" i="3"/>
  <c r="L46" i="3" s="1"/>
  <c r="I9" i="3"/>
  <c r="L9" i="3" s="1"/>
  <c r="I684" i="3"/>
  <c r="L684" i="3" s="1"/>
  <c r="I658" i="3"/>
  <c r="L658" i="3" s="1"/>
  <c r="I649" i="3"/>
  <c r="L649" i="3" s="1"/>
  <c r="I644" i="3"/>
  <c r="L644" i="3" s="1"/>
  <c r="I640" i="3"/>
  <c r="L640" i="3" s="1"/>
  <c r="I586" i="3"/>
  <c r="L586" i="3" s="1"/>
  <c r="I568" i="3"/>
  <c r="L568" i="3" s="1"/>
  <c r="I560" i="3"/>
  <c r="L560" i="3" s="1"/>
  <c r="I533" i="3"/>
  <c r="L533" i="3" s="1"/>
  <c r="I510" i="3"/>
  <c r="L510" i="3" s="1"/>
  <c r="I434" i="3"/>
  <c r="L434" i="3" s="1"/>
  <c r="I404" i="3"/>
  <c r="L404" i="3" s="1"/>
  <c r="I388" i="3"/>
  <c r="L388" i="3" s="1"/>
  <c r="I319" i="3"/>
  <c r="L319" i="3" s="1"/>
  <c r="I262" i="3"/>
  <c r="L262" i="3" s="1"/>
  <c r="I163" i="3"/>
  <c r="L163" i="3" s="1"/>
  <c r="I148" i="3"/>
  <c r="L148" i="3" s="1"/>
  <c r="I123" i="3"/>
  <c r="L123" i="3" s="1"/>
  <c r="I68" i="3"/>
  <c r="L68" i="3" s="1"/>
  <c r="I58" i="3"/>
  <c r="L58" i="3" s="1"/>
  <c r="I57" i="3"/>
  <c r="L57" i="3" s="1"/>
  <c r="I13" i="3"/>
  <c r="L13" i="3" s="1"/>
  <c r="I751" i="3"/>
  <c r="L751" i="3" s="1"/>
  <c r="I740" i="3"/>
  <c r="L740" i="3" s="1"/>
  <c r="I712" i="3"/>
  <c r="L712" i="3" s="1"/>
  <c r="I708" i="3"/>
  <c r="L708" i="3" s="1"/>
  <c r="I700" i="3"/>
  <c r="L700" i="3" s="1"/>
  <c r="I615" i="3"/>
  <c r="L615" i="3" s="1"/>
  <c r="I589" i="3"/>
  <c r="L589" i="3" s="1"/>
  <c r="I488" i="3"/>
  <c r="L488" i="3" s="1"/>
  <c r="I438" i="3"/>
  <c r="L438" i="3" s="1"/>
  <c r="I418" i="3"/>
  <c r="L418" i="3" s="1"/>
  <c r="I417" i="3"/>
  <c r="L417" i="3" s="1"/>
  <c r="I395" i="3"/>
  <c r="L395" i="3" s="1"/>
  <c r="I356" i="3"/>
  <c r="L356" i="3" s="1"/>
  <c r="I323" i="3"/>
  <c r="L323" i="3" s="1"/>
  <c r="I293" i="3"/>
  <c r="L293" i="3" s="1"/>
  <c r="I287" i="3"/>
  <c r="L287" i="3" s="1"/>
  <c r="I284" i="3"/>
  <c r="L284" i="3" s="1"/>
  <c r="I232" i="3"/>
  <c r="L232" i="3" s="1"/>
  <c r="I186" i="3"/>
  <c r="L186" i="3" s="1"/>
  <c r="I160" i="3"/>
  <c r="L160" i="3" s="1"/>
  <c r="I145" i="3"/>
  <c r="L145" i="3" s="1"/>
  <c r="I10" i="3"/>
  <c r="L10" i="3" s="1"/>
  <c r="I749" i="3"/>
  <c r="L749" i="3" s="1"/>
  <c r="I738" i="3"/>
  <c r="L738" i="3" s="1"/>
  <c r="I728" i="3"/>
  <c r="L728" i="3" s="1"/>
  <c r="I703" i="3"/>
  <c r="L703" i="3" s="1"/>
  <c r="I655" i="3"/>
  <c r="L655" i="3" s="1"/>
  <c r="I618" i="3"/>
  <c r="L618" i="3" s="1"/>
  <c r="I534" i="3"/>
  <c r="L534" i="3" s="1"/>
  <c r="I445" i="3"/>
  <c r="L445" i="3" s="1"/>
  <c r="I435" i="3"/>
  <c r="L435" i="3" s="1"/>
  <c r="I383" i="3"/>
  <c r="L383" i="3" s="1"/>
  <c r="I357" i="3"/>
  <c r="L357" i="3" s="1"/>
  <c r="I326" i="3"/>
  <c r="L326" i="3" s="1"/>
  <c r="I282" i="3"/>
  <c r="L282" i="3" s="1"/>
  <c r="I263" i="3"/>
  <c r="L263" i="3" s="1"/>
  <c r="I240" i="3"/>
  <c r="L240" i="3" s="1"/>
  <c r="I220" i="3"/>
  <c r="L220" i="3" s="1"/>
  <c r="I213" i="3"/>
  <c r="L213" i="3" s="1"/>
  <c r="I194" i="3"/>
  <c r="L194" i="3" s="1"/>
  <c r="I161" i="3"/>
  <c r="L161" i="3" s="1"/>
  <c r="I154" i="3"/>
  <c r="L154" i="3" s="1"/>
  <c r="I135" i="3"/>
  <c r="L135" i="3" s="1"/>
  <c r="I93" i="3"/>
  <c r="L93" i="3" s="1"/>
  <c r="I59" i="3"/>
  <c r="L59" i="3" s="1"/>
  <c r="I55" i="3"/>
  <c r="L55" i="3" s="1"/>
  <c r="I29" i="3"/>
  <c r="L29" i="3" s="1"/>
  <c r="I11" i="3"/>
  <c r="L11" i="3" s="1"/>
  <c r="I724" i="3"/>
  <c r="L724" i="3" s="1"/>
  <c r="I717" i="3"/>
  <c r="L717" i="3" s="1"/>
  <c r="I552" i="3"/>
  <c r="L552" i="3" s="1"/>
  <c r="I489" i="3"/>
  <c r="L489" i="3" s="1"/>
  <c r="I443" i="3"/>
  <c r="L443" i="3" s="1"/>
  <c r="I334" i="3"/>
  <c r="L334" i="3" s="1"/>
  <c r="I330" i="3"/>
  <c r="L330" i="3" s="1"/>
  <c r="I261" i="3"/>
  <c r="L261" i="3" s="1"/>
  <c r="I156" i="3"/>
  <c r="L156" i="3" s="1"/>
  <c r="I149" i="3"/>
  <c r="L149" i="3" s="1"/>
  <c r="I131" i="3"/>
  <c r="L131" i="3" s="1"/>
  <c r="I81" i="3"/>
  <c r="L81" i="3" s="1"/>
  <c r="I35" i="3"/>
  <c r="L35" i="3" s="1"/>
  <c r="I222" i="3"/>
  <c r="L222" i="3" s="1"/>
  <c r="I117" i="3"/>
  <c r="L117" i="3" s="1"/>
  <c r="I707" i="3"/>
  <c r="L707" i="3" s="1"/>
  <c r="I77" i="3"/>
  <c r="L77" i="3" s="1"/>
  <c r="I47" i="3"/>
  <c r="L47" i="3" s="1"/>
  <c r="I118" i="3"/>
  <c r="L118" i="3" s="1"/>
  <c r="I41" i="3"/>
  <c r="L41" i="3" s="1"/>
  <c r="I609" i="3"/>
  <c r="L609" i="3" s="1"/>
  <c r="I204" i="3"/>
  <c r="L204" i="3" s="1"/>
  <c r="I531" i="3"/>
  <c r="L531" i="3" s="1"/>
  <c r="I78" i="3"/>
  <c r="L78" i="3" s="1"/>
  <c r="I48" i="3"/>
  <c r="L48" i="3" s="1"/>
  <c r="I436" i="3"/>
  <c r="L436" i="3" s="1"/>
  <c r="I231" i="3"/>
  <c r="L231" i="3" s="1"/>
  <c r="I37" i="3"/>
  <c r="L37" i="3" s="1"/>
  <c r="I659" i="3"/>
  <c r="L659" i="3" s="1"/>
  <c r="I653" i="3"/>
  <c r="L653" i="3" s="1"/>
  <c r="I647" i="3"/>
  <c r="L647" i="3" s="1"/>
  <c r="I641" i="3"/>
  <c r="L641" i="3" s="1"/>
  <c r="I626" i="3"/>
  <c r="L626" i="3" s="1"/>
  <c r="I536" i="3"/>
  <c r="L536" i="3" s="1"/>
  <c r="I496" i="3"/>
  <c r="L496" i="3" s="1"/>
  <c r="I378" i="3"/>
  <c r="L378" i="3" s="1"/>
  <c r="I285" i="3"/>
  <c r="L285" i="3" s="1"/>
  <c r="I224" i="3"/>
  <c r="L224" i="3" s="1"/>
  <c r="I185" i="3"/>
  <c r="L185" i="3" s="1"/>
  <c r="I23" i="3"/>
  <c r="L23" i="3" s="1"/>
  <c r="I523" i="3"/>
  <c r="L523" i="3" s="1"/>
  <c r="I736" i="3"/>
  <c r="L736" i="3" s="1"/>
  <c r="I629" i="3"/>
  <c r="L629" i="3" s="1"/>
  <c r="I501" i="3"/>
  <c r="L501" i="3" s="1"/>
  <c r="I446" i="3"/>
  <c r="L446" i="3" s="1"/>
  <c r="I198" i="3"/>
  <c r="L198" i="3" s="1"/>
  <c r="I101" i="3"/>
  <c r="L101" i="3" s="1"/>
  <c r="I90" i="3"/>
  <c r="L90" i="3" s="1"/>
  <c r="I66" i="3"/>
  <c r="L66" i="3" s="1"/>
  <c r="I36" i="3"/>
  <c r="L36" i="3" s="1"/>
  <c r="I470" i="3"/>
  <c r="L470" i="3" s="1"/>
  <c r="I386" i="3"/>
  <c r="L386" i="3" s="1"/>
  <c r="I364" i="3"/>
  <c r="L364" i="3" s="1"/>
  <c r="I184" i="3"/>
  <c r="L184" i="3" s="1"/>
  <c r="I558" i="3"/>
  <c r="L558" i="3" s="1"/>
  <c r="I317" i="3"/>
  <c r="L317" i="3" s="1"/>
  <c r="I206" i="3"/>
  <c r="L206" i="3" s="1"/>
  <c r="I139" i="3"/>
  <c r="L139" i="3" s="1"/>
  <c r="I593" i="3"/>
  <c r="L593" i="3" s="1"/>
  <c r="I348" i="3"/>
  <c r="L348" i="3" s="1"/>
  <c r="I691" i="3"/>
  <c r="L691" i="3" s="1"/>
  <c r="I412" i="3"/>
  <c r="L412" i="3" s="1"/>
  <c r="I221" i="3"/>
  <c r="L221" i="3" s="1"/>
  <c r="I734" i="3"/>
  <c r="L734" i="3" s="1"/>
  <c r="I715" i="3"/>
  <c r="L715" i="3" s="1"/>
  <c r="I610" i="3"/>
  <c r="L610" i="3" s="1"/>
  <c r="I518" i="3"/>
  <c r="L518" i="3" s="1"/>
  <c r="I509" i="3"/>
  <c r="L509" i="3" s="1"/>
  <c r="I476" i="3"/>
  <c r="L476" i="3" s="1"/>
  <c r="I355" i="3"/>
  <c r="L355" i="3" s="1"/>
  <c r="I271" i="3"/>
  <c r="L271" i="3" s="1"/>
  <c r="I245" i="3"/>
  <c r="L245" i="3" s="1"/>
  <c r="I217" i="3"/>
  <c r="L217" i="3" s="1"/>
  <c r="I128" i="3"/>
  <c r="L128" i="3" s="1"/>
  <c r="I108" i="3"/>
  <c r="L108" i="3" s="1"/>
  <c r="I94" i="3"/>
  <c r="L94" i="3" s="1"/>
  <c r="I40" i="3"/>
  <c r="L40" i="3" s="1"/>
  <c r="I136" i="3"/>
  <c r="L136" i="3" s="1"/>
  <c r="I521" i="3"/>
  <c r="L521" i="3" s="1"/>
  <c r="I474" i="3"/>
  <c r="L474" i="3" s="1"/>
  <c r="I54" i="3"/>
  <c r="L54" i="3" s="1"/>
  <c r="I33" i="3"/>
  <c r="L33" i="3" s="1"/>
  <c r="I80" i="3"/>
  <c r="L80" i="3" s="1"/>
  <c r="I617" i="3"/>
  <c r="L617" i="3" s="1"/>
  <c r="I556" i="3"/>
  <c r="L556" i="3" s="1"/>
  <c r="I491" i="3"/>
  <c r="L491" i="3" s="1"/>
  <c r="I477" i="3"/>
  <c r="L477" i="3" s="1"/>
  <c r="I100" i="3"/>
  <c r="L100" i="3" s="1"/>
  <c r="I98" i="3"/>
  <c r="L98" i="3" s="1"/>
  <c r="I15" i="3"/>
  <c r="L15" i="3" s="1"/>
  <c r="I65" i="3"/>
  <c r="L65" i="3" s="1"/>
  <c r="I258" i="3"/>
  <c r="L258" i="3" s="1"/>
  <c r="I750" i="3"/>
  <c r="L750" i="3" s="1"/>
  <c r="I651" i="3"/>
  <c r="L651" i="3" s="1"/>
  <c r="I614" i="3"/>
  <c r="L614" i="3" s="1"/>
  <c r="I596" i="3"/>
  <c r="L596" i="3" s="1"/>
  <c r="I567" i="3"/>
  <c r="L567" i="3" s="1"/>
  <c r="I490" i="3"/>
  <c r="L490" i="3" s="1"/>
  <c r="I469" i="3"/>
  <c r="L469" i="3" s="1"/>
  <c r="I439" i="3"/>
  <c r="L439" i="3" s="1"/>
  <c r="I367" i="3"/>
  <c r="L367" i="3" s="1"/>
  <c r="I353" i="3"/>
  <c r="L353" i="3" s="1"/>
  <c r="I250" i="3"/>
  <c r="L250" i="3" s="1"/>
  <c r="I243" i="3"/>
  <c r="L243" i="3" s="1"/>
  <c r="I207" i="3"/>
  <c r="L207" i="3" s="1"/>
  <c r="I183" i="3"/>
  <c r="L183" i="3" s="1"/>
  <c r="I106" i="3"/>
  <c r="L106" i="3" s="1"/>
  <c r="I82" i="3"/>
  <c r="L82" i="3" s="1"/>
  <c r="I44" i="3"/>
  <c r="L44" i="3" s="1"/>
  <c r="I42" i="3"/>
  <c r="L42" i="3" s="1"/>
  <c r="I675" i="3"/>
  <c r="L675" i="3" s="1"/>
  <c r="I318" i="3"/>
  <c r="L318" i="3" s="1"/>
  <c r="I347" i="3"/>
  <c r="L347" i="3" s="1"/>
  <c r="I296" i="3"/>
  <c r="L296" i="3" s="1"/>
  <c r="I87" i="3"/>
  <c r="L87" i="3" s="1"/>
  <c r="I650" i="3"/>
  <c r="L650" i="3" s="1"/>
  <c r="I104" i="3"/>
  <c r="L104" i="3" s="1"/>
  <c r="I196" i="3"/>
  <c r="L196" i="3" s="1"/>
  <c r="I174" i="3"/>
  <c r="L174" i="3" s="1"/>
  <c r="I403" i="3"/>
  <c r="L403" i="3" s="1"/>
  <c r="I162" i="3"/>
  <c r="L162" i="3" s="1"/>
  <c r="I67" i="3"/>
  <c r="L67" i="3" s="1"/>
  <c r="I522" i="3"/>
  <c r="L522" i="3" s="1"/>
  <c r="I229" i="3"/>
  <c r="L229" i="3" s="1"/>
  <c r="I180" i="3"/>
  <c r="L180" i="3" s="1"/>
  <c r="I511" i="3"/>
  <c r="L511" i="3" s="1"/>
  <c r="I324" i="3"/>
  <c r="L324" i="3" s="1"/>
  <c r="I233" i="3"/>
  <c r="L233" i="3" s="1"/>
  <c r="I89" i="3"/>
  <c r="L89" i="3" s="1"/>
  <c r="I743" i="3"/>
  <c r="L743" i="3" s="1"/>
  <c r="I535" i="3"/>
  <c r="L535" i="3" s="1"/>
  <c r="I698" i="3"/>
  <c r="L698" i="3" s="1"/>
  <c r="I696" i="3"/>
  <c r="L696" i="3" s="1"/>
  <c r="I633" i="3"/>
  <c r="L633" i="3" s="1"/>
  <c r="I562" i="3"/>
  <c r="L562" i="3" s="1"/>
  <c r="I553" i="3"/>
  <c r="L553" i="3" s="1"/>
  <c r="I530" i="3"/>
  <c r="L530" i="3" s="1"/>
  <c r="I499" i="3"/>
  <c r="L499" i="3" s="1"/>
  <c r="I495" i="3"/>
  <c r="L495" i="3" s="1"/>
  <c r="I472" i="3"/>
  <c r="L472" i="3" s="1"/>
  <c r="I407" i="3"/>
  <c r="L407" i="3" s="1"/>
  <c r="I377" i="3"/>
  <c r="L377" i="3" s="1"/>
  <c r="I248" i="3"/>
  <c r="L248" i="3" s="1"/>
  <c r="I234" i="3"/>
  <c r="L234" i="3" s="1"/>
  <c r="I210" i="3"/>
  <c r="L210" i="3" s="1"/>
  <c r="I173" i="3"/>
  <c r="L173" i="3" s="1"/>
  <c r="I666" i="3"/>
  <c r="L666" i="3" s="1"/>
  <c r="I528" i="3"/>
  <c r="L528" i="3" s="1"/>
  <c r="I519" i="3"/>
  <c r="L519" i="3" s="1"/>
  <c r="I442" i="3"/>
  <c r="L442" i="3" s="1"/>
  <c r="I433" i="3"/>
  <c r="L433" i="3" s="1"/>
  <c r="I392" i="3"/>
  <c r="L392" i="3" s="1"/>
  <c r="I360" i="3"/>
  <c r="L360" i="3" s="1"/>
  <c r="I329" i="3"/>
  <c r="L329" i="3" s="1"/>
  <c r="I294" i="3"/>
  <c r="L294" i="3" s="1"/>
  <c r="I290" i="3"/>
  <c r="L290" i="3" s="1"/>
  <c r="I288" i="3"/>
  <c r="L288" i="3" s="1"/>
  <c r="I241" i="3"/>
  <c r="L241" i="3" s="1"/>
  <c r="I230" i="3"/>
  <c r="L230" i="3" s="1"/>
  <c r="I208" i="3"/>
  <c r="L208" i="3" s="1"/>
  <c r="I623" i="3"/>
  <c r="L623" i="3" s="1"/>
  <c r="I537" i="3"/>
  <c r="L537" i="3" s="1"/>
  <c r="I264" i="3"/>
  <c r="L264" i="3" s="1"/>
  <c r="I257" i="3"/>
  <c r="L257" i="3" s="1"/>
  <c r="I150" i="3"/>
  <c r="L150" i="3" s="1"/>
  <c r="I132" i="3"/>
  <c r="L132" i="3" s="1"/>
  <c r="I130" i="3"/>
  <c r="L130" i="3" s="1"/>
  <c r="I127" i="3"/>
  <c r="L127" i="3" s="1"/>
  <c r="I34" i="3"/>
  <c r="L34" i="3" s="1"/>
  <c r="I22" i="3"/>
  <c r="L22" i="3" s="1"/>
  <c r="I619" i="3"/>
  <c r="L619" i="3" s="1"/>
  <c r="I244" i="3"/>
  <c r="L244" i="3" s="1"/>
  <c r="I595" i="3"/>
  <c r="L595" i="3" s="1"/>
  <c r="I502" i="3"/>
  <c r="L502" i="3" s="1"/>
  <c r="I380" i="3"/>
  <c r="L380" i="3" s="1"/>
  <c r="I102" i="3"/>
  <c r="L102" i="3" s="1"/>
  <c r="I451" i="3"/>
  <c r="L451" i="3" s="1"/>
  <c r="I416" i="3"/>
  <c r="L416" i="3" s="1"/>
  <c r="I91" i="3"/>
  <c r="L91" i="3" s="1"/>
  <c r="I722" i="3"/>
  <c r="L722" i="3" s="1"/>
  <c r="I632" i="3"/>
  <c r="L632" i="3" s="1"/>
  <c r="Y733" i="1"/>
  <c r="M734" i="1"/>
  <c r="N733" i="1"/>
  <c r="O733" i="1" s="1"/>
  <c r="Y629" i="1"/>
  <c r="N629" i="1"/>
  <c r="O629" i="1" s="1"/>
  <c r="M630" i="1"/>
  <c r="N559" i="1"/>
  <c r="O559" i="1" s="1"/>
  <c r="M560" i="1"/>
  <c r="Y559" i="1"/>
  <c r="Y504" i="1"/>
  <c r="N504" i="1"/>
  <c r="O504" i="1" s="1"/>
  <c r="M505" i="1"/>
  <c r="I749" i="5"/>
  <c r="L749" i="5" s="1"/>
  <c r="I735" i="5"/>
  <c r="L735" i="5" s="1"/>
  <c r="I728" i="5"/>
  <c r="L728" i="5" s="1"/>
  <c r="I714" i="5"/>
  <c r="L714" i="5" s="1"/>
  <c r="I693" i="5"/>
  <c r="L693" i="5" s="1"/>
  <c r="I672" i="5"/>
  <c r="L672" i="5" s="1"/>
  <c r="I658" i="5"/>
  <c r="L658" i="5" s="1"/>
  <c r="I651" i="5"/>
  <c r="L651" i="5" s="1"/>
  <c r="I637" i="5"/>
  <c r="L637" i="5" s="1"/>
  <c r="I630" i="5"/>
  <c r="L630" i="5" s="1"/>
  <c r="I616" i="5"/>
  <c r="L616" i="5" s="1"/>
  <c r="I609" i="5"/>
  <c r="L609" i="5" s="1"/>
  <c r="I595" i="5"/>
  <c r="L595" i="5" s="1"/>
  <c r="I574" i="5"/>
  <c r="L574" i="5" s="1"/>
  <c r="I553" i="5"/>
  <c r="L553" i="5" s="1"/>
  <c r="I539" i="5"/>
  <c r="L539" i="5" s="1"/>
  <c r="I532" i="5"/>
  <c r="L532" i="5" s="1"/>
  <c r="I518" i="5"/>
  <c r="L518" i="5" s="1"/>
  <c r="I511" i="5"/>
  <c r="L511" i="5" s="1"/>
  <c r="I497" i="5"/>
  <c r="L497" i="5" s="1"/>
  <c r="I476" i="5"/>
  <c r="L476" i="5" s="1"/>
  <c r="I455" i="5"/>
  <c r="L455" i="5" s="1"/>
  <c r="I434" i="5"/>
  <c r="L434" i="5" s="1"/>
  <c r="I420" i="5"/>
  <c r="L420" i="5" s="1"/>
  <c r="I413" i="5"/>
  <c r="L413" i="5" s="1"/>
  <c r="I399" i="5"/>
  <c r="L399" i="5" s="1"/>
  <c r="I392" i="5"/>
  <c r="L392" i="5" s="1"/>
  <c r="I378" i="5"/>
  <c r="L378" i="5" s="1"/>
  <c r="I357" i="5"/>
  <c r="L357" i="5" s="1"/>
  <c r="I336" i="5"/>
  <c r="L336" i="5" s="1"/>
  <c r="I322" i="5"/>
  <c r="L322" i="5" s="1"/>
  <c r="I315" i="5"/>
  <c r="L315" i="5" s="1"/>
  <c r="I301" i="5"/>
  <c r="L301" i="5" s="1"/>
  <c r="I294" i="5"/>
  <c r="L294" i="5" s="1"/>
  <c r="I280" i="5"/>
  <c r="L280" i="5" s="1"/>
  <c r="I273" i="5"/>
  <c r="L273" i="5" s="1"/>
  <c r="I259" i="5"/>
  <c r="L259" i="5" s="1"/>
  <c r="I238" i="5"/>
  <c r="L238" i="5" s="1"/>
  <c r="I217" i="5"/>
  <c r="L217" i="5" s="1"/>
  <c r="I203" i="5"/>
  <c r="L203" i="5" s="1"/>
  <c r="I196" i="5"/>
  <c r="L196" i="5" s="1"/>
  <c r="I182" i="5"/>
  <c r="L182" i="5" s="1"/>
  <c r="I175" i="5"/>
  <c r="L175" i="5" s="1"/>
  <c r="I161" i="5"/>
  <c r="L161" i="5" s="1"/>
  <c r="I140" i="5"/>
  <c r="L140" i="5" s="1"/>
  <c r="I119" i="5"/>
  <c r="L119" i="5" s="1"/>
  <c r="I98" i="5"/>
  <c r="L98" i="5" s="1"/>
  <c r="I84" i="5"/>
  <c r="L84" i="5" s="1"/>
  <c r="I77" i="5"/>
  <c r="L77" i="5" s="1"/>
  <c r="I63" i="5"/>
  <c r="L63" i="5" s="1"/>
  <c r="I56" i="5"/>
  <c r="L56" i="5" s="1"/>
  <c r="I744" i="5"/>
  <c r="L744" i="5" s="1"/>
  <c r="I730" i="5"/>
  <c r="L730" i="5" s="1"/>
  <c r="I723" i="5"/>
  <c r="L723" i="5" s="1"/>
  <c r="I709" i="5"/>
  <c r="L709" i="5" s="1"/>
  <c r="I702" i="5"/>
  <c r="L702" i="5" s="1"/>
  <c r="I688" i="5"/>
  <c r="L688" i="5" s="1"/>
  <c r="I681" i="5"/>
  <c r="L681" i="5" s="1"/>
  <c r="I667" i="5"/>
  <c r="L667" i="5" s="1"/>
  <c r="I646" i="5"/>
  <c r="L646" i="5" s="1"/>
  <c r="I625" i="5"/>
  <c r="L625" i="5" s="1"/>
  <c r="I611" i="5"/>
  <c r="L611" i="5" s="1"/>
  <c r="I604" i="5"/>
  <c r="L604" i="5" s="1"/>
  <c r="I590" i="5"/>
  <c r="L590" i="5" s="1"/>
  <c r="I583" i="5"/>
  <c r="L583" i="5" s="1"/>
  <c r="I569" i="5"/>
  <c r="L569" i="5" s="1"/>
  <c r="I548" i="5"/>
  <c r="L548" i="5" s="1"/>
  <c r="I527" i="5"/>
  <c r="L527" i="5" s="1"/>
  <c r="I506" i="5"/>
  <c r="L506" i="5" s="1"/>
  <c r="I492" i="5"/>
  <c r="L492" i="5" s="1"/>
  <c r="I485" i="5"/>
  <c r="L485" i="5" s="1"/>
  <c r="I471" i="5"/>
  <c r="L471" i="5" s="1"/>
  <c r="I464" i="5"/>
  <c r="L464" i="5" s="1"/>
  <c r="I450" i="5"/>
  <c r="L450" i="5" s="1"/>
  <c r="I429" i="5"/>
  <c r="L429" i="5" s="1"/>
  <c r="I408" i="5"/>
  <c r="L408" i="5" s="1"/>
  <c r="I739" i="5"/>
  <c r="L739" i="5" s="1"/>
  <c r="I718" i="5"/>
  <c r="L718" i="5" s="1"/>
  <c r="I697" i="5"/>
  <c r="L697" i="5" s="1"/>
  <c r="I683" i="5"/>
  <c r="L683" i="5" s="1"/>
  <c r="I676" i="5"/>
  <c r="L676" i="5" s="1"/>
  <c r="I662" i="5"/>
  <c r="L662" i="5" s="1"/>
  <c r="I655" i="5"/>
  <c r="L655" i="5" s="1"/>
  <c r="I641" i="5"/>
  <c r="L641" i="5" s="1"/>
  <c r="I620" i="5"/>
  <c r="L620" i="5" s="1"/>
  <c r="I599" i="5"/>
  <c r="L599" i="5" s="1"/>
  <c r="I578" i="5"/>
  <c r="L578" i="5" s="1"/>
  <c r="I564" i="5"/>
  <c r="L564" i="5" s="1"/>
  <c r="I557" i="5"/>
  <c r="L557" i="5" s="1"/>
  <c r="I543" i="5"/>
  <c r="L543" i="5" s="1"/>
  <c r="I536" i="5"/>
  <c r="L536" i="5" s="1"/>
  <c r="I522" i="5"/>
  <c r="L522" i="5" s="1"/>
  <c r="I501" i="5"/>
  <c r="L501" i="5" s="1"/>
  <c r="I480" i="5"/>
  <c r="L480" i="5" s="1"/>
  <c r="I466" i="5"/>
  <c r="L466" i="5" s="1"/>
  <c r="I459" i="5"/>
  <c r="L459" i="5" s="1"/>
  <c r="I445" i="5"/>
  <c r="L445" i="5" s="1"/>
  <c r="I438" i="5"/>
  <c r="L438" i="5" s="1"/>
  <c r="I424" i="5"/>
  <c r="L424" i="5" s="1"/>
  <c r="I417" i="5"/>
  <c r="L417" i="5" s="1"/>
  <c r="I403" i="5"/>
  <c r="L403" i="5" s="1"/>
  <c r="I382" i="5"/>
  <c r="L382" i="5" s="1"/>
  <c r="I748" i="5"/>
  <c r="L748" i="5" s="1"/>
  <c r="I734" i="5"/>
  <c r="L734" i="5" s="1"/>
  <c r="I727" i="5"/>
  <c r="L727" i="5" s="1"/>
  <c r="I713" i="5"/>
  <c r="L713" i="5" s="1"/>
  <c r="I692" i="5"/>
  <c r="L692" i="5" s="1"/>
  <c r="I671" i="5"/>
  <c r="L671" i="5" s="1"/>
  <c r="I650" i="5"/>
  <c r="L650" i="5" s="1"/>
  <c r="I636" i="5"/>
  <c r="L636" i="5" s="1"/>
  <c r="I629" i="5"/>
  <c r="L629" i="5" s="1"/>
  <c r="I615" i="5"/>
  <c r="L615" i="5" s="1"/>
  <c r="I608" i="5"/>
  <c r="L608" i="5" s="1"/>
  <c r="I594" i="5"/>
  <c r="L594" i="5" s="1"/>
  <c r="I573" i="5"/>
  <c r="L573" i="5" s="1"/>
  <c r="I552" i="5"/>
  <c r="L552" i="5" s="1"/>
  <c r="I538" i="5"/>
  <c r="L538" i="5" s="1"/>
  <c r="I531" i="5"/>
  <c r="L531" i="5" s="1"/>
  <c r="I517" i="5"/>
  <c r="L517" i="5" s="1"/>
  <c r="I510" i="5"/>
  <c r="L510" i="5" s="1"/>
  <c r="I496" i="5"/>
  <c r="L496" i="5" s="1"/>
  <c r="I489" i="5"/>
  <c r="L489" i="5" s="1"/>
  <c r="I475" i="5"/>
  <c r="L475" i="5" s="1"/>
  <c r="I454" i="5"/>
  <c r="L454" i="5" s="1"/>
  <c r="I433" i="5"/>
  <c r="L433" i="5" s="1"/>
  <c r="I419" i="5"/>
  <c r="L419" i="5" s="1"/>
  <c r="I412" i="5"/>
  <c r="L412" i="5" s="1"/>
  <c r="I747" i="5"/>
  <c r="L747" i="5" s="1"/>
  <c r="I733" i="5"/>
  <c r="L733" i="5" s="1"/>
  <c r="I726" i="5"/>
  <c r="L726" i="5" s="1"/>
  <c r="I712" i="5"/>
  <c r="L712" i="5" s="1"/>
  <c r="I705" i="5"/>
  <c r="L705" i="5" s="1"/>
  <c r="I691" i="5"/>
  <c r="L691" i="5" s="1"/>
  <c r="I670" i="5"/>
  <c r="L670" i="5" s="1"/>
  <c r="I649" i="5"/>
  <c r="L649" i="5" s="1"/>
  <c r="I635" i="5"/>
  <c r="L635" i="5" s="1"/>
  <c r="I628" i="5"/>
  <c r="L628" i="5" s="1"/>
  <c r="I614" i="5"/>
  <c r="L614" i="5" s="1"/>
  <c r="I607" i="5"/>
  <c r="L607" i="5" s="1"/>
  <c r="I593" i="5"/>
  <c r="L593" i="5" s="1"/>
  <c r="I572" i="5"/>
  <c r="L572" i="5" s="1"/>
  <c r="I551" i="5"/>
  <c r="L551" i="5" s="1"/>
  <c r="I530" i="5"/>
  <c r="L530" i="5" s="1"/>
  <c r="I516" i="5"/>
  <c r="L516" i="5" s="1"/>
  <c r="I509" i="5"/>
  <c r="L509" i="5" s="1"/>
  <c r="I495" i="5"/>
  <c r="L495" i="5" s="1"/>
  <c r="I488" i="5"/>
  <c r="L488" i="5" s="1"/>
  <c r="I474" i="5"/>
  <c r="L474" i="5" s="1"/>
  <c r="I453" i="5"/>
  <c r="L453" i="5" s="1"/>
  <c r="I432" i="5"/>
  <c r="L432" i="5" s="1"/>
  <c r="I418" i="5"/>
  <c r="L418" i="5" s="1"/>
  <c r="I411" i="5"/>
  <c r="L411" i="5" s="1"/>
  <c r="I701" i="5"/>
  <c r="L701" i="5" s="1"/>
  <c r="I680" i="5"/>
  <c r="L680" i="5" s="1"/>
  <c r="I640" i="5"/>
  <c r="L640" i="5" s="1"/>
  <c r="I623" i="5"/>
  <c r="L623" i="5" s="1"/>
  <c r="I603" i="5"/>
  <c r="L603" i="5" s="1"/>
  <c r="I582" i="5"/>
  <c r="L582" i="5" s="1"/>
  <c r="I545" i="5"/>
  <c r="L545" i="5" s="1"/>
  <c r="I544" i="5"/>
  <c r="L544" i="5" s="1"/>
  <c r="I503" i="5"/>
  <c r="L503" i="5" s="1"/>
  <c r="I502" i="5"/>
  <c r="L502" i="5" s="1"/>
  <c r="I463" i="5"/>
  <c r="L463" i="5" s="1"/>
  <c r="I386" i="5"/>
  <c r="L386" i="5" s="1"/>
  <c r="I376" i="5"/>
  <c r="L376" i="5" s="1"/>
  <c r="I359" i="5"/>
  <c r="L359" i="5" s="1"/>
  <c r="I352" i="5"/>
  <c r="L352" i="5" s="1"/>
  <c r="I319" i="5"/>
  <c r="L319" i="5" s="1"/>
  <c r="I312" i="5"/>
  <c r="L312" i="5" s="1"/>
  <c r="I295" i="5"/>
  <c r="L295" i="5" s="1"/>
  <c r="I274" i="5"/>
  <c r="L274" i="5" s="1"/>
  <c r="I270" i="5"/>
  <c r="L270" i="5" s="1"/>
  <c r="I250" i="5"/>
  <c r="L250" i="5" s="1"/>
  <c r="I240" i="5"/>
  <c r="L240" i="5" s="1"/>
  <c r="I233" i="5"/>
  <c r="L233" i="5" s="1"/>
  <c r="I223" i="5"/>
  <c r="L223" i="5" s="1"/>
  <c r="I216" i="5"/>
  <c r="L216" i="5" s="1"/>
  <c r="I199" i="5"/>
  <c r="L199" i="5" s="1"/>
  <c r="I192" i="5"/>
  <c r="L192" i="5" s="1"/>
  <c r="I168" i="5"/>
  <c r="L168" i="5" s="1"/>
  <c r="I162" i="5"/>
  <c r="L162" i="5" s="1"/>
  <c r="I144" i="5"/>
  <c r="L144" i="5" s="1"/>
  <c r="I137" i="5"/>
  <c r="L137" i="5" s="1"/>
  <c r="I127" i="5"/>
  <c r="L127" i="5" s="1"/>
  <c r="I107" i="5"/>
  <c r="L107" i="5" s="1"/>
  <c r="I80" i="5"/>
  <c r="L80" i="5" s="1"/>
  <c r="I73" i="5"/>
  <c r="L73" i="5" s="1"/>
  <c r="I49" i="5"/>
  <c r="L49" i="5" s="1"/>
  <c r="I39" i="5"/>
  <c r="L39" i="5" s="1"/>
  <c r="I32" i="5"/>
  <c r="L32" i="5" s="1"/>
  <c r="I18" i="5"/>
  <c r="L18" i="5" s="1"/>
  <c r="I711" i="5"/>
  <c r="L711" i="5" s="1"/>
  <c r="I710" i="5"/>
  <c r="L710" i="5" s="1"/>
  <c r="I546" i="5"/>
  <c r="L546" i="5" s="1"/>
  <c r="I515" i="5"/>
  <c r="L515" i="5" s="1"/>
  <c r="I514" i="5"/>
  <c r="L514" i="5" s="1"/>
  <c r="I504" i="5"/>
  <c r="L504" i="5" s="1"/>
  <c r="I468" i="5"/>
  <c r="L468" i="5" s="1"/>
  <c r="I467" i="5"/>
  <c r="L467" i="5" s="1"/>
  <c r="I385" i="5"/>
  <c r="L385" i="5" s="1"/>
  <c r="I365" i="5"/>
  <c r="L365" i="5" s="1"/>
  <c r="I342" i="5"/>
  <c r="L342" i="5" s="1"/>
  <c r="I335" i="5"/>
  <c r="L335" i="5" s="1"/>
  <c r="I305" i="5"/>
  <c r="L305" i="5" s="1"/>
  <c r="I298" i="5"/>
  <c r="L298" i="5" s="1"/>
  <c r="I287" i="5"/>
  <c r="L287" i="5" s="1"/>
  <c r="I281" i="5"/>
  <c r="L281" i="5" s="1"/>
  <c r="I263" i="5"/>
  <c r="L263" i="5" s="1"/>
  <c r="I256" i="5"/>
  <c r="L256" i="5" s="1"/>
  <c r="I246" i="5"/>
  <c r="L246" i="5" s="1"/>
  <c r="I226" i="5"/>
  <c r="L226" i="5" s="1"/>
  <c r="I209" i="5"/>
  <c r="L209" i="5" s="1"/>
  <c r="I202" i="5"/>
  <c r="L202" i="5" s="1"/>
  <c r="I185" i="5"/>
  <c r="L185" i="5" s="1"/>
  <c r="I178" i="5"/>
  <c r="L178" i="5" s="1"/>
  <c r="I154" i="5"/>
  <c r="L154" i="5" s="1"/>
  <c r="I150" i="5"/>
  <c r="L150" i="5" s="1"/>
  <c r="I130" i="5"/>
  <c r="L130" i="5" s="1"/>
  <c r="I113" i="5"/>
  <c r="L113" i="5" s="1"/>
  <c r="I104" i="5"/>
  <c r="L104" i="5" s="1"/>
  <c r="I97" i="5"/>
  <c r="L97" i="5" s="1"/>
  <c r="I66" i="5"/>
  <c r="L66" i="5" s="1"/>
  <c r="I59" i="5"/>
  <c r="L59" i="5" s="1"/>
  <c r="I34" i="5"/>
  <c r="L34" i="5" s="1"/>
  <c r="I27" i="5"/>
  <c r="L27" i="5" s="1"/>
  <c r="I13" i="5"/>
  <c r="L13" i="5" s="1"/>
  <c r="I751" i="5"/>
  <c r="L751" i="5" s="1"/>
  <c r="I750" i="5"/>
  <c r="L750" i="5" s="1"/>
  <c r="I743" i="5"/>
  <c r="L743" i="5" s="1"/>
  <c r="I490" i="5"/>
  <c r="L490" i="5" s="1"/>
  <c r="I479" i="5"/>
  <c r="L479" i="5" s="1"/>
  <c r="I404" i="5"/>
  <c r="L404" i="5" s="1"/>
  <c r="I402" i="5"/>
  <c r="L402" i="5" s="1"/>
  <c r="I401" i="5"/>
  <c r="L401" i="5" s="1"/>
  <c r="I381" i="5"/>
  <c r="L381" i="5" s="1"/>
  <c r="I373" i="5"/>
  <c r="L373" i="5" s="1"/>
  <c r="I363" i="5"/>
  <c r="L363" i="5" s="1"/>
  <c r="I356" i="5"/>
  <c r="L356" i="5" s="1"/>
  <c r="I326" i="5"/>
  <c r="L326" i="5" s="1"/>
  <c r="I309" i="5"/>
  <c r="L309" i="5" s="1"/>
  <c r="I285" i="5"/>
  <c r="L285" i="5" s="1"/>
  <c r="I278" i="5"/>
  <c r="L278" i="5" s="1"/>
  <c r="I267" i="5"/>
  <c r="L267" i="5" s="1"/>
  <c r="I244" i="5"/>
  <c r="L244" i="5" s="1"/>
  <c r="I237" i="5"/>
  <c r="L237" i="5" s="1"/>
  <c r="I220" i="5"/>
  <c r="L220" i="5" s="1"/>
  <c r="I213" i="5"/>
  <c r="L213" i="5" s="1"/>
  <c r="I189" i="5"/>
  <c r="L189" i="5" s="1"/>
  <c r="I183" i="5"/>
  <c r="L183" i="5" s="1"/>
  <c r="I172" i="5"/>
  <c r="L172" i="5" s="1"/>
  <c r="I134" i="5"/>
  <c r="L134" i="5" s="1"/>
  <c r="I111" i="5"/>
  <c r="L111" i="5" s="1"/>
  <c r="I88" i="5"/>
  <c r="L88" i="5" s="1"/>
  <c r="I70" i="5"/>
  <c r="L70" i="5" s="1"/>
  <c r="I64" i="5"/>
  <c r="L64" i="5" s="1"/>
  <c r="I53" i="5"/>
  <c r="L53" i="5" s="1"/>
  <c r="I37" i="5"/>
  <c r="L37" i="5" s="1"/>
  <c r="I30" i="5"/>
  <c r="L30" i="5" s="1"/>
  <c r="I16" i="5"/>
  <c r="L16" i="5" s="1"/>
  <c r="I9" i="5"/>
  <c r="L9" i="5" s="1"/>
  <c r="I721" i="5"/>
  <c r="L721" i="5" s="1"/>
  <c r="I677" i="5"/>
  <c r="L677" i="5" s="1"/>
  <c r="I669" i="5"/>
  <c r="L669" i="5" s="1"/>
  <c r="I606" i="5"/>
  <c r="L606" i="5" s="1"/>
  <c r="I597" i="5"/>
  <c r="L597" i="5" s="1"/>
  <c r="I579" i="5"/>
  <c r="L579" i="5" s="1"/>
  <c r="I571" i="5"/>
  <c r="L571" i="5" s="1"/>
  <c r="I550" i="5"/>
  <c r="L550" i="5" s="1"/>
  <c r="I542" i="5"/>
  <c r="L542" i="5" s="1"/>
  <c r="I507" i="5"/>
  <c r="L507" i="5" s="1"/>
  <c r="I482" i="5"/>
  <c r="L482" i="5" s="1"/>
  <c r="I477" i="5"/>
  <c r="L477" i="5" s="1"/>
  <c r="I354" i="5"/>
  <c r="L354" i="5" s="1"/>
  <c r="I353" i="5"/>
  <c r="L353" i="5" s="1"/>
  <c r="I341" i="5"/>
  <c r="L341" i="5" s="1"/>
  <c r="I288" i="5"/>
  <c r="L288" i="5" s="1"/>
  <c r="I286" i="5"/>
  <c r="L286" i="5" s="1"/>
  <c r="I253" i="5"/>
  <c r="L253" i="5" s="1"/>
  <c r="I252" i="5"/>
  <c r="L252" i="5" s="1"/>
  <c r="I235" i="5"/>
  <c r="L235" i="5" s="1"/>
  <c r="I234" i="5"/>
  <c r="L234" i="5" s="1"/>
  <c r="I222" i="5"/>
  <c r="L222" i="5" s="1"/>
  <c r="I170" i="5"/>
  <c r="L170" i="5" s="1"/>
  <c r="I136" i="5"/>
  <c r="L136" i="5" s="1"/>
  <c r="I121" i="5"/>
  <c r="L121" i="5" s="1"/>
  <c r="I105" i="5"/>
  <c r="L105" i="5" s="1"/>
  <c r="I54" i="5"/>
  <c r="L54" i="5" s="1"/>
  <c r="I40" i="5"/>
  <c r="L40" i="5" s="1"/>
  <c r="I38" i="5"/>
  <c r="L38" i="5" s="1"/>
  <c r="I35" i="5"/>
  <c r="L35" i="5" s="1"/>
  <c r="I725" i="5"/>
  <c r="L725" i="5" s="1"/>
  <c r="I696" i="5"/>
  <c r="L696" i="5" s="1"/>
  <c r="I684" i="5"/>
  <c r="L684" i="5" s="1"/>
  <c r="I602" i="5"/>
  <c r="L602" i="5" s="1"/>
  <c r="I554" i="5"/>
  <c r="L554" i="5" s="1"/>
  <c r="I487" i="5"/>
  <c r="L487" i="5" s="1"/>
  <c r="I470" i="5"/>
  <c r="L470" i="5" s="1"/>
  <c r="I437" i="5"/>
  <c r="L437" i="5" s="1"/>
  <c r="I425" i="5"/>
  <c r="L425" i="5" s="1"/>
  <c r="I387" i="5"/>
  <c r="L387" i="5" s="1"/>
  <c r="I372" i="5"/>
  <c r="L372" i="5" s="1"/>
  <c r="I345" i="5"/>
  <c r="L345" i="5" s="1"/>
  <c r="I343" i="5"/>
  <c r="L343" i="5" s="1"/>
  <c r="I290" i="5"/>
  <c r="L290" i="5" s="1"/>
  <c r="I289" i="5"/>
  <c r="L289" i="5" s="1"/>
  <c r="I254" i="5"/>
  <c r="L254" i="5" s="1"/>
  <c r="I251" i="5"/>
  <c r="L251" i="5" s="1"/>
  <c r="I225" i="5"/>
  <c r="L225" i="5" s="1"/>
  <c r="I224" i="5"/>
  <c r="L224" i="5" s="1"/>
  <c r="I184" i="5"/>
  <c r="L184" i="5" s="1"/>
  <c r="I173" i="5"/>
  <c r="L173" i="5" s="1"/>
  <c r="I138" i="5"/>
  <c r="L138" i="5" s="1"/>
  <c r="I124" i="5"/>
  <c r="L124" i="5" s="1"/>
  <c r="I123" i="5"/>
  <c r="L123" i="5" s="1"/>
  <c r="I122" i="5"/>
  <c r="L122" i="5" s="1"/>
  <c r="I120" i="5"/>
  <c r="L120" i="5" s="1"/>
  <c r="I65" i="5"/>
  <c r="L65" i="5" s="1"/>
  <c r="I55" i="5"/>
  <c r="L55" i="5" s="1"/>
  <c r="I678" i="5"/>
  <c r="L678" i="5" s="1"/>
  <c r="I673" i="5"/>
  <c r="L673" i="5" s="1"/>
  <c r="I661" i="5"/>
  <c r="L661" i="5" s="1"/>
  <c r="I584" i="5"/>
  <c r="L584" i="5" s="1"/>
  <c r="I580" i="5"/>
  <c r="L580" i="5" s="1"/>
  <c r="I575" i="5"/>
  <c r="L575" i="5" s="1"/>
  <c r="I563" i="5"/>
  <c r="L563" i="5" s="1"/>
  <c r="I558" i="5"/>
  <c r="L558" i="5" s="1"/>
  <c r="I528" i="5"/>
  <c r="L528" i="5" s="1"/>
  <c r="I520" i="5"/>
  <c r="L520" i="5" s="1"/>
  <c r="I508" i="5"/>
  <c r="L508" i="5" s="1"/>
  <c r="I500" i="5"/>
  <c r="L500" i="5" s="1"/>
  <c r="I478" i="5"/>
  <c r="L478" i="5" s="1"/>
  <c r="I451" i="5"/>
  <c r="L451" i="5" s="1"/>
  <c r="I443" i="5"/>
  <c r="L443" i="5" s="1"/>
  <c r="I416" i="5"/>
  <c r="L416" i="5" s="1"/>
  <c r="I394" i="5"/>
  <c r="L394" i="5" s="1"/>
  <c r="I389" i="5"/>
  <c r="L389" i="5" s="1"/>
  <c r="I388" i="5"/>
  <c r="L388" i="5" s="1"/>
  <c r="I371" i="5"/>
  <c r="L371" i="5" s="1"/>
  <c r="I370" i="5"/>
  <c r="L370" i="5" s="1"/>
  <c r="I344" i="5"/>
  <c r="L344" i="5" s="1"/>
  <c r="I299" i="5"/>
  <c r="L299" i="5" s="1"/>
  <c r="I291" i="5"/>
  <c r="L291" i="5" s="1"/>
  <c r="I257" i="5"/>
  <c r="L257" i="5" s="1"/>
  <c r="I255" i="5"/>
  <c r="L255" i="5" s="1"/>
  <c r="I188" i="5"/>
  <c r="L188" i="5" s="1"/>
  <c r="I186" i="5"/>
  <c r="L186" i="5" s="1"/>
  <c r="I174" i="5"/>
  <c r="L174" i="5" s="1"/>
  <c r="I139" i="5"/>
  <c r="L139" i="5" s="1"/>
  <c r="I126" i="5"/>
  <c r="L126" i="5" s="1"/>
  <c r="I125" i="5"/>
  <c r="L125" i="5" s="1"/>
  <c r="I69" i="5"/>
  <c r="L69" i="5" s="1"/>
  <c r="I67" i="5"/>
  <c r="L67" i="5" s="1"/>
  <c r="I57" i="5"/>
  <c r="L57" i="5" s="1"/>
  <c r="I732" i="5"/>
  <c r="L732" i="5" s="1"/>
  <c r="I689" i="5"/>
  <c r="L689" i="5" s="1"/>
  <c r="I648" i="5"/>
  <c r="L648" i="5" s="1"/>
  <c r="I621" i="5"/>
  <c r="L621" i="5" s="1"/>
  <c r="I617" i="5"/>
  <c r="L617" i="5" s="1"/>
  <c r="I533" i="5"/>
  <c r="L533" i="5" s="1"/>
  <c r="I521" i="5"/>
  <c r="L521" i="5" s="1"/>
  <c r="I513" i="5"/>
  <c r="L513" i="5" s="1"/>
  <c r="I493" i="5"/>
  <c r="L493" i="5" s="1"/>
  <c r="I484" i="5"/>
  <c r="L484" i="5" s="1"/>
  <c r="I465" i="5"/>
  <c r="L465" i="5" s="1"/>
  <c r="I461" i="5"/>
  <c r="L461" i="5" s="1"/>
  <c r="I456" i="5"/>
  <c r="L456" i="5" s="1"/>
  <c r="I444" i="5"/>
  <c r="L444" i="5" s="1"/>
  <c r="I430" i="5"/>
  <c r="L430" i="5" s="1"/>
  <c r="I422" i="5"/>
  <c r="L422" i="5" s="1"/>
  <c r="I409" i="5"/>
  <c r="L409" i="5" s="1"/>
  <c r="I380" i="5"/>
  <c r="L380" i="5" s="1"/>
  <c r="I379" i="5"/>
  <c r="L379" i="5" s="1"/>
  <c r="I369" i="5"/>
  <c r="L369" i="5" s="1"/>
  <c r="I368" i="5"/>
  <c r="L368" i="5" s="1"/>
  <c r="I366" i="5"/>
  <c r="L366" i="5" s="1"/>
  <c r="I325" i="5"/>
  <c r="L325" i="5" s="1"/>
  <c r="I306" i="5"/>
  <c r="L306" i="5" s="1"/>
  <c r="I275" i="5"/>
  <c r="L275" i="5" s="1"/>
  <c r="I264" i="5"/>
  <c r="L264" i="5" s="1"/>
  <c r="I249" i="5"/>
  <c r="L249" i="5" s="1"/>
  <c r="I247" i="5"/>
  <c r="L247" i="5" s="1"/>
  <c r="I208" i="5"/>
  <c r="L208" i="5" s="1"/>
  <c r="I194" i="5"/>
  <c r="L194" i="5" s="1"/>
  <c r="I158" i="5"/>
  <c r="L158" i="5" s="1"/>
  <c r="I149" i="5"/>
  <c r="L149" i="5" s="1"/>
  <c r="I86" i="5"/>
  <c r="L86" i="5" s="1"/>
  <c r="I85" i="5"/>
  <c r="L85" i="5" s="1"/>
  <c r="I75" i="5"/>
  <c r="L75" i="5" s="1"/>
  <c r="I29" i="5"/>
  <c r="L29" i="5" s="1"/>
  <c r="I26" i="5"/>
  <c r="L26" i="5" s="1"/>
  <c r="I25" i="5"/>
  <c r="L25" i="5" s="1"/>
  <c r="I742" i="5"/>
  <c r="L742" i="5" s="1"/>
  <c r="I659" i="5"/>
  <c r="L659" i="5" s="1"/>
  <c r="I653" i="5"/>
  <c r="L653" i="5" s="1"/>
  <c r="I642" i="5"/>
  <c r="L642" i="5" s="1"/>
  <c r="I634" i="5"/>
  <c r="L634" i="5" s="1"/>
  <c r="I631" i="5"/>
  <c r="L631" i="5" s="1"/>
  <c r="I588" i="5"/>
  <c r="L588" i="5" s="1"/>
  <c r="I568" i="5"/>
  <c r="L568" i="5" s="1"/>
  <c r="I519" i="5"/>
  <c r="L519" i="5" s="1"/>
  <c r="I473" i="5"/>
  <c r="L473" i="5" s="1"/>
  <c r="I462" i="5"/>
  <c r="L462" i="5" s="1"/>
  <c r="I449" i="5"/>
  <c r="L449" i="5" s="1"/>
  <c r="I414" i="5"/>
  <c r="L414" i="5" s="1"/>
  <c r="I331" i="5"/>
  <c r="L331" i="5" s="1"/>
  <c r="I320" i="5"/>
  <c r="L320" i="5" s="1"/>
  <c r="I316" i="5"/>
  <c r="L316" i="5" s="1"/>
  <c r="I304" i="5"/>
  <c r="L304" i="5" s="1"/>
  <c r="I277" i="5"/>
  <c r="L277" i="5" s="1"/>
  <c r="I260" i="5"/>
  <c r="L260" i="5" s="1"/>
  <c r="I239" i="5"/>
  <c r="L239" i="5" s="1"/>
  <c r="I232" i="5"/>
  <c r="L232" i="5" s="1"/>
  <c r="I193" i="5"/>
  <c r="L193" i="5" s="1"/>
  <c r="I152" i="5"/>
  <c r="L152" i="5" s="1"/>
  <c r="I135" i="5"/>
  <c r="L135" i="5" s="1"/>
  <c r="I103" i="5"/>
  <c r="L103" i="5" s="1"/>
  <c r="I90" i="5"/>
  <c r="L90" i="5" s="1"/>
  <c r="I81" i="5"/>
  <c r="L81" i="5" s="1"/>
  <c r="I61" i="5"/>
  <c r="L61" i="5" s="1"/>
  <c r="I46" i="5"/>
  <c r="L46" i="5" s="1"/>
  <c r="I31" i="5"/>
  <c r="L31" i="5" s="1"/>
  <c r="I24" i="5"/>
  <c r="L24" i="5" s="1"/>
  <c r="I11" i="5"/>
  <c r="L11" i="5" s="1"/>
  <c r="I740" i="5"/>
  <c r="L740" i="5" s="1"/>
  <c r="I717" i="5"/>
  <c r="L717" i="5" s="1"/>
  <c r="I699" i="5"/>
  <c r="L699" i="5" s="1"/>
  <c r="I675" i="5"/>
  <c r="L675" i="5" s="1"/>
  <c r="I576" i="5"/>
  <c r="L576" i="5" s="1"/>
  <c r="I525" i="5"/>
  <c r="L525" i="5" s="1"/>
  <c r="I440" i="5"/>
  <c r="L440" i="5" s="1"/>
  <c r="I398" i="5"/>
  <c r="L398" i="5" s="1"/>
  <c r="I393" i="5"/>
  <c r="L393" i="5" s="1"/>
  <c r="I390" i="5"/>
  <c r="L390" i="5" s="1"/>
  <c r="I348" i="5"/>
  <c r="L348" i="5" s="1"/>
  <c r="I308" i="5"/>
  <c r="L308" i="5" s="1"/>
  <c r="I296" i="5"/>
  <c r="L296" i="5" s="1"/>
  <c r="I272" i="5"/>
  <c r="L272" i="5" s="1"/>
  <c r="I243" i="5"/>
  <c r="L243" i="5" s="1"/>
  <c r="I228" i="5"/>
  <c r="L228" i="5" s="1"/>
  <c r="I211" i="5"/>
  <c r="L211" i="5" s="1"/>
  <c r="I141" i="5"/>
  <c r="L141" i="5" s="1"/>
  <c r="I115" i="5"/>
  <c r="L115" i="5" s="1"/>
  <c r="I106" i="5"/>
  <c r="L106" i="5" s="1"/>
  <c r="I99" i="5"/>
  <c r="L99" i="5" s="1"/>
  <c r="I95" i="5"/>
  <c r="L95" i="5" s="1"/>
  <c r="I87" i="5"/>
  <c r="L87" i="5" s="1"/>
  <c r="I83" i="5"/>
  <c r="L83" i="5" s="1"/>
  <c r="I50" i="5"/>
  <c r="L50" i="5" s="1"/>
  <c r="I41" i="5"/>
  <c r="L41" i="5" s="1"/>
  <c r="I737" i="5"/>
  <c r="L737" i="5" s="1"/>
  <c r="I720" i="5"/>
  <c r="L720" i="5" s="1"/>
  <c r="I645" i="5"/>
  <c r="L645" i="5" s="1"/>
  <c r="I626" i="5"/>
  <c r="L626" i="5" s="1"/>
  <c r="I596" i="5"/>
  <c r="L596" i="5" s="1"/>
  <c r="I355" i="5"/>
  <c r="L355" i="5" s="1"/>
  <c r="I332" i="5"/>
  <c r="L332" i="5" s="1"/>
  <c r="I321" i="5"/>
  <c r="L321" i="5" s="1"/>
  <c r="I293" i="5"/>
  <c r="L293" i="5" s="1"/>
  <c r="I268" i="5"/>
  <c r="L268" i="5" s="1"/>
  <c r="I221" i="5"/>
  <c r="L221" i="5" s="1"/>
  <c r="I204" i="5"/>
  <c r="L204" i="5" s="1"/>
  <c r="I197" i="5"/>
  <c r="L197" i="5" s="1"/>
  <c r="I167" i="5"/>
  <c r="L167" i="5" s="1"/>
  <c r="I163" i="5"/>
  <c r="L163" i="5" s="1"/>
  <c r="I155" i="5"/>
  <c r="L155" i="5" s="1"/>
  <c r="I153" i="5"/>
  <c r="L153" i="5" s="1"/>
  <c r="I145" i="5"/>
  <c r="L145" i="5" s="1"/>
  <c r="I91" i="5"/>
  <c r="L91" i="5" s="1"/>
  <c r="I28" i="5"/>
  <c r="L28" i="5" s="1"/>
  <c r="I12" i="5"/>
  <c r="L12" i="5" s="1"/>
  <c r="I694" i="5"/>
  <c r="L694" i="5" s="1"/>
  <c r="I685" i="5"/>
  <c r="L685" i="5" s="1"/>
  <c r="I656" i="5"/>
  <c r="L656" i="5" s="1"/>
  <c r="I624" i="5"/>
  <c r="L624" i="5" s="1"/>
  <c r="I585" i="5"/>
  <c r="L585" i="5" s="1"/>
  <c r="I566" i="5"/>
  <c r="L566" i="5" s="1"/>
  <c r="I560" i="5"/>
  <c r="L560" i="5" s="1"/>
  <c r="I555" i="5"/>
  <c r="L555" i="5" s="1"/>
  <c r="I549" i="5"/>
  <c r="L549" i="5" s="1"/>
  <c r="I535" i="5"/>
  <c r="L535" i="5" s="1"/>
  <c r="I498" i="5"/>
  <c r="L498" i="5" s="1"/>
  <c r="I481" i="5"/>
  <c r="L481" i="5" s="1"/>
  <c r="I457" i="5"/>
  <c r="L457" i="5" s="1"/>
  <c r="I452" i="5"/>
  <c r="L452" i="5" s="1"/>
  <c r="I447" i="5"/>
  <c r="L447" i="5" s="1"/>
  <c r="I435" i="5"/>
  <c r="L435" i="5" s="1"/>
  <c r="I426" i="5"/>
  <c r="L426" i="5" s="1"/>
  <c r="I407" i="5"/>
  <c r="L407" i="5" s="1"/>
  <c r="I375" i="5"/>
  <c r="L375" i="5" s="1"/>
  <c r="I327" i="5"/>
  <c r="L327" i="5" s="1"/>
  <c r="I323" i="5"/>
  <c r="L323" i="5" s="1"/>
  <c r="I282" i="5"/>
  <c r="L282" i="5" s="1"/>
  <c r="I261" i="5"/>
  <c r="L261" i="5" s="1"/>
  <c r="I212" i="5"/>
  <c r="L212" i="5" s="1"/>
  <c r="I190" i="5"/>
  <c r="L190" i="5" s="1"/>
  <c r="I177" i="5"/>
  <c r="L177" i="5" s="1"/>
  <c r="I159" i="5"/>
  <c r="L159" i="5" s="1"/>
  <c r="I129" i="5"/>
  <c r="L129" i="5" s="1"/>
  <c r="I116" i="5"/>
  <c r="L116" i="5" s="1"/>
  <c r="I100" i="5"/>
  <c r="L100" i="5" s="1"/>
  <c r="I62" i="5"/>
  <c r="L62" i="5" s="1"/>
  <c r="I20" i="5"/>
  <c r="L20" i="5" s="1"/>
  <c r="I19" i="5"/>
  <c r="L19" i="5" s="1"/>
  <c r="I700" i="5"/>
  <c r="L700" i="5" s="1"/>
  <c r="I679" i="5"/>
  <c r="L679" i="5" s="1"/>
  <c r="I654" i="5"/>
  <c r="L654" i="5" s="1"/>
  <c r="I577" i="5"/>
  <c r="L577" i="5" s="1"/>
  <c r="I523" i="5"/>
  <c r="L523" i="5" s="1"/>
  <c r="I491" i="5"/>
  <c r="L491" i="5" s="1"/>
  <c r="I469" i="5"/>
  <c r="L469" i="5" s="1"/>
  <c r="I441" i="5"/>
  <c r="L441" i="5" s="1"/>
  <c r="I421" i="5"/>
  <c r="L421" i="5" s="1"/>
  <c r="I415" i="5"/>
  <c r="L415" i="5" s="1"/>
  <c r="I364" i="5"/>
  <c r="L364" i="5" s="1"/>
  <c r="I283" i="5"/>
  <c r="L283" i="5" s="1"/>
  <c r="I279" i="5"/>
  <c r="L279" i="5" s="1"/>
  <c r="I269" i="5"/>
  <c r="L269" i="5" s="1"/>
  <c r="I265" i="5"/>
  <c r="L265" i="5" s="1"/>
  <c r="I258" i="5"/>
  <c r="L258" i="5" s="1"/>
  <c r="I156" i="5"/>
  <c r="L156" i="5" s="1"/>
  <c r="I132" i="5"/>
  <c r="L132" i="5" s="1"/>
  <c r="I78" i="5"/>
  <c r="L78" i="5" s="1"/>
  <c r="I52" i="5"/>
  <c r="L52" i="5" s="1"/>
  <c r="I703" i="5"/>
  <c r="L703" i="5" s="1"/>
  <c r="I686" i="5"/>
  <c r="L686" i="5" s="1"/>
  <c r="I682" i="5"/>
  <c r="L682" i="5" s="1"/>
  <c r="I632" i="5"/>
  <c r="L632" i="5" s="1"/>
  <c r="I534" i="5"/>
  <c r="L534" i="5" s="1"/>
  <c r="I524" i="5"/>
  <c r="L524" i="5" s="1"/>
  <c r="I377" i="5"/>
  <c r="L377" i="5" s="1"/>
  <c r="I358" i="5"/>
  <c r="L358" i="5" s="1"/>
  <c r="I330" i="5"/>
  <c r="L330" i="5" s="1"/>
  <c r="I292" i="5"/>
  <c r="L292" i="5" s="1"/>
  <c r="I215" i="5"/>
  <c r="L215" i="5" s="1"/>
  <c r="I210" i="5"/>
  <c r="L210" i="5" s="1"/>
  <c r="I96" i="5"/>
  <c r="L96" i="5" s="1"/>
  <c r="I93" i="5"/>
  <c r="L93" i="5" s="1"/>
  <c r="I48" i="5"/>
  <c r="L48" i="5" s="1"/>
  <c r="I43" i="5"/>
  <c r="L43" i="5" s="1"/>
  <c r="I33" i="5"/>
  <c r="L33" i="5" s="1"/>
  <c r="I613" i="5"/>
  <c r="L613" i="5" s="1"/>
  <c r="I598" i="5"/>
  <c r="L598" i="5" s="1"/>
  <c r="I581" i="5"/>
  <c r="L581" i="5" s="1"/>
  <c r="I483" i="5"/>
  <c r="L483" i="5" s="1"/>
  <c r="I405" i="5"/>
  <c r="L405" i="5" s="1"/>
  <c r="I307" i="5"/>
  <c r="L307" i="5" s="1"/>
  <c r="I302" i="5"/>
  <c r="L302" i="5" s="1"/>
  <c r="I716" i="5"/>
  <c r="L716" i="5" s="1"/>
  <c r="I704" i="5"/>
  <c r="L704" i="5" s="1"/>
  <c r="I674" i="5"/>
  <c r="L674" i="5" s="1"/>
  <c r="I660" i="5"/>
  <c r="L660" i="5" s="1"/>
  <c r="I460" i="5"/>
  <c r="L460" i="5" s="1"/>
  <c r="I448" i="5"/>
  <c r="L448" i="5" s="1"/>
  <c r="I724" i="5"/>
  <c r="L724" i="5" s="1"/>
  <c r="I668" i="5"/>
  <c r="L668" i="5" s="1"/>
  <c r="I633" i="5"/>
  <c r="L633" i="5" s="1"/>
  <c r="I627" i="5"/>
  <c r="L627" i="5" s="1"/>
  <c r="I561" i="5"/>
  <c r="L561" i="5" s="1"/>
  <c r="I446" i="5"/>
  <c r="L446" i="5" s="1"/>
  <c r="I442" i="5"/>
  <c r="L442" i="5" s="1"/>
  <c r="I406" i="5"/>
  <c r="L406" i="5" s="1"/>
  <c r="I337" i="5"/>
  <c r="L337" i="5" s="1"/>
  <c r="I334" i="5"/>
  <c r="L334" i="5" s="1"/>
  <c r="I318" i="5"/>
  <c r="L318" i="5" s="1"/>
  <c r="I303" i="5"/>
  <c r="L303" i="5" s="1"/>
  <c r="I227" i="5"/>
  <c r="L227" i="5" s="1"/>
  <c r="I731" i="5"/>
  <c r="L731" i="5" s="1"/>
  <c r="I729" i="5"/>
  <c r="L729" i="5" s="1"/>
  <c r="I722" i="5"/>
  <c r="L722" i="5" s="1"/>
  <c r="I587" i="5"/>
  <c r="L587" i="5" s="1"/>
  <c r="I396" i="5"/>
  <c r="L396" i="5" s="1"/>
  <c r="I374" i="5"/>
  <c r="L374" i="5" s="1"/>
  <c r="I338" i="5"/>
  <c r="L338" i="5" s="1"/>
  <c r="I311" i="5"/>
  <c r="L311" i="5" s="1"/>
  <c r="I191" i="5"/>
  <c r="L191" i="5" s="1"/>
  <c r="I142" i="5"/>
  <c r="L142" i="5" s="1"/>
  <c r="I108" i="5"/>
  <c r="L108" i="5" s="1"/>
  <c r="I79" i="5"/>
  <c r="L79" i="5" s="1"/>
  <c r="I68" i="5"/>
  <c r="L68" i="5" s="1"/>
  <c r="I51" i="5"/>
  <c r="L51" i="5" s="1"/>
  <c r="I559" i="5"/>
  <c r="L559" i="5" s="1"/>
  <c r="I486" i="5"/>
  <c r="L486" i="5" s="1"/>
  <c r="I300" i="5"/>
  <c r="L300" i="5" s="1"/>
  <c r="I241" i="5"/>
  <c r="L241" i="5" s="1"/>
  <c r="I230" i="5"/>
  <c r="L230" i="5" s="1"/>
  <c r="I165" i="5"/>
  <c r="L165" i="5" s="1"/>
  <c r="I151" i="5"/>
  <c r="L151" i="5" s="1"/>
  <c r="I707" i="5"/>
  <c r="L707" i="5" s="1"/>
  <c r="I618" i="5"/>
  <c r="L618" i="5" s="1"/>
  <c r="I600" i="5"/>
  <c r="L600" i="5" s="1"/>
  <c r="I540" i="5"/>
  <c r="L540" i="5" s="1"/>
  <c r="I350" i="5"/>
  <c r="L350" i="5" s="1"/>
  <c r="I205" i="5"/>
  <c r="L205" i="5" s="1"/>
  <c r="I200" i="5"/>
  <c r="L200" i="5" s="1"/>
  <c r="I179" i="5"/>
  <c r="L179" i="5" s="1"/>
  <c r="I147" i="5"/>
  <c r="L147" i="5" s="1"/>
  <c r="I101" i="5"/>
  <c r="L101" i="5" s="1"/>
  <c r="I42" i="5"/>
  <c r="L42" i="5" s="1"/>
  <c r="I14" i="5"/>
  <c r="L14" i="5" s="1"/>
  <c r="I695" i="5"/>
  <c r="L695" i="5" s="1"/>
  <c r="I612" i="5"/>
  <c r="L612" i="5" s="1"/>
  <c r="I586" i="5"/>
  <c r="L586" i="5" s="1"/>
  <c r="I570" i="5"/>
  <c r="L570" i="5" s="1"/>
  <c r="I499" i="5"/>
  <c r="L499" i="5" s="1"/>
  <c r="I395" i="5"/>
  <c r="L395" i="5" s="1"/>
  <c r="I339" i="5"/>
  <c r="L339" i="5" s="1"/>
  <c r="I314" i="5"/>
  <c r="L314" i="5" s="1"/>
  <c r="I229" i="5"/>
  <c r="L229" i="5" s="1"/>
  <c r="I143" i="5"/>
  <c r="L143" i="5" s="1"/>
  <c r="I746" i="5"/>
  <c r="L746" i="5" s="1"/>
  <c r="I741" i="5"/>
  <c r="L741" i="5" s="1"/>
  <c r="I706" i="5"/>
  <c r="L706" i="5" s="1"/>
  <c r="I556" i="5"/>
  <c r="L556" i="5" s="1"/>
  <c r="I428" i="5"/>
  <c r="L428" i="5" s="1"/>
  <c r="I333" i="5"/>
  <c r="L333" i="5" s="1"/>
  <c r="I242" i="5"/>
  <c r="L242" i="5" s="1"/>
  <c r="I214" i="5"/>
  <c r="L214" i="5" s="1"/>
  <c r="I164" i="5"/>
  <c r="L164" i="5" s="1"/>
  <c r="I133" i="5"/>
  <c r="L133" i="5" s="1"/>
  <c r="I131" i="5"/>
  <c r="L131" i="5" s="1"/>
  <c r="I109" i="5"/>
  <c r="L109" i="5" s="1"/>
  <c r="I45" i="5"/>
  <c r="L45" i="5" s="1"/>
  <c r="I708" i="5"/>
  <c r="L708" i="5" s="1"/>
  <c r="I690" i="5"/>
  <c r="L690" i="5" s="1"/>
  <c r="I687" i="5"/>
  <c r="L687" i="5" s="1"/>
  <c r="I664" i="5"/>
  <c r="L664" i="5" s="1"/>
  <c r="I652" i="5"/>
  <c r="L652" i="5" s="1"/>
  <c r="I567" i="5"/>
  <c r="L567" i="5" s="1"/>
  <c r="I562" i="5"/>
  <c r="L562" i="5" s="1"/>
  <c r="I494" i="5"/>
  <c r="L494" i="5" s="1"/>
  <c r="I436" i="5"/>
  <c r="L436" i="5" s="1"/>
  <c r="I360" i="5"/>
  <c r="L360" i="5" s="1"/>
  <c r="I236" i="5"/>
  <c r="L236" i="5" s="1"/>
  <c r="I112" i="5"/>
  <c r="L112" i="5" s="1"/>
  <c r="I44" i="5"/>
  <c r="L44" i="5" s="1"/>
  <c r="I715" i="5"/>
  <c r="L715" i="5" s="1"/>
  <c r="I638" i="5"/>
  <c r="L638" i="5" s="1"/>
  <c r="I317" i="5"/>
  <c r="L317" i="5" s="1"/>
  <c r="I169" i="5"/>
  <c r="L169" i="5" s="1"/>
  <c r="I148" i="5"/>
  <c r="L148" i="5" s="1"/>
  <c r="I110" i="5"/>
  <c r="L110" i="5" s="1"/>
  <c r="I36" i="5"/>
  <c r="L36" i="5" s="1"/>
  <c r="I21" i="5"/>
  <c r="L21" i="5" s="1"/>
  <c r="I17" i="5"/>
  <c r="L17" i="5" s="1"/>
  <c r="I15" i="5"/>
  <c r="L15" i="5" s="1"/>
  <c r="I666" i="5"/>
  <c r="L666" i="5" s="1"/>
  <c r="I592" i="5"/>
  <c r="L592" i="5" s="1"/>
  <c r="I529" i="5"/>
  <c r="L529" i="5" s="1"/>
  <c r="I383" i="5"/>
  <c r="L383" i="5" s="1"/>
  <c r="I362" i="5"/>
  <c r="L362" i="5" s="1"/>
  <c r="I351" i="5"/>
  <c r="L351" i="5" s="1"/>
  <c r="I340" i="5"/>
  <c r="L340" i="5" s="1"/>
  <c r="I310" i="5"/>
  <c r="L310" i="5" s="1"/>
  <c r="I245" i="5"/>
  <c r="L245" i="5" s="1"/>
  <c r="I171" i="5"/>
  <c r="L171" i="5" s="1"/>
  <c r="I102" i="5"/>
  <c r="L102" i="5" s="1"/>
  <c r="I657" i="5"/>
  <c r="L657" i="5" s="1"/>
  <c r="I589" i="5"/>
  <c r="L589" i="5" s="1"/>
  <c r="I547" i="5"/>
  <c r="L547" i="5" s="1"/>
  <c r="I512" i="5"/>
  <c r="L512" i="5" s="1"/>
  <c r="I472" i="5"/>
  <c r="L472" i="5" s="1"/>
  <c r="I427" i="5"/>
  <c r="L427" i="5" s="1"/>
  <c r="I346" i="5"/>
  <c r="L346" i="5" s="1"/>
  <c r="I271" i="5"/>
  <c r="L271" i="5" s="1"/>
  <c r="I201" i="5"/>
  <c r="L201" i="5" s="1"/>
  <c r="I160" i="5"/>
  <c r="L160" i="5" s="1"/>
  <c r="I118" i="5"/>
  <c r="L118" i="5" s="1"/>
  <c r="I89" i="5"/>
  <c r="L89" i="5" s="1"/>
  <c r="I60" i="5"/>
  <c r="L60" i="5" s="1"/>
  <c r="I23" i="5"/>
  <c r="L23" i="5" s="1"/>
  <c r="I745" i="5"/>
  <c r="L745" i="5" s="1"/>
  <c r="I644" i="5"/>
  <c r="L644" i="5" s="1"/>
  <c r="I537" i="5"/>
  <c r="L537" i="5" s="1"/>
  <c r="I410" i="5"/>
  <c r="L410" i="5" s="1"/>
  <c r="I400" i="5"/>
  <c r="L400" i="5" s="1"/>
  <c r="I328" i="5"/>
  <c r="L328" i="5" s="1"/>
  <c r="I266" i="5"/>
  <c r="L266" i="5" s="1"/>
  <c r="I114" i="5"/>
  <c r="L114" i="5" s="1"/>
  <c r="I752" i="5"/>
  <c r="L752" i="5" s="1"/>
  <c r="I719" i="5"/>
  <c r="L719" i="5" s="1"/>
  <c r="I622" i="5"/>
  <c r="L622" i="5" s="1"/>
  <c r="I458" i="5"/>
  <c r="L458" i="5" s="1"/>
  <c r="I284" i="5"/>
  <c r="L284" i="5" s="1"/>
  <c r="I207" i="5"/>
  <c r="L207" i="5" s="1"/>
  <c r="I82" i="5"/>
  <c r="L82" i="5" s="1"/>
  <c r="I297" i="5"/>
  <c r="L297" i="5" s="1"/>
  <c r="I146" i="5"/>
  <c r="L146" i="5" s="1"/>
  <c r="I22" i="5"/>
  <c r="L22" i="5" s="1"/>
  <c r="I262" i="5"/>
  <c r="L262" i="5" s="1"/>
  <c r="I643" i="5"/>
  <c r="L643" i="5" s="1"/>
  <c r="I313" i="5"/>
  <c r="L313" i="5" s="1"/>
  <c r="I76" i="5"/>
  <c r="L76" i="5" s="1"/>
  <c r="I349" i="5"/>
  <c r="L349" i="5" s="1"/>
  <c r="I157" i="5"/>
  <c r="L157" i="5" s="1"/>
  <c r="I276" i="5"/>
  <c r="L276" i="5" s="1"/>
  <c r="I92" i="5"/>
  <c r="L92" i="5" s="1"/>
  <c r="I639" i="5"/>
  <c r="L639" i="5" s="1"/>
  <c r="I74" i="5"/>
  <c r="L74" i="5" s="1"/>
  <c r="I610" i="5"/>
  <c r="L610" i="5" s="1"/>
  <c r="I423" i="5"/>
  <c r="L423" i="5" s="1"/>
  <c r="I505" i="5"/>
  <c r="L505" i="5" s="1"/>
  <c r="I58" i="5"/>
  <c r="L58" i="5" s="1"/>
  <c r="I665" i="5"/>
  <c r="L665" i="5" s="1"/>
  <c r="I601" i="5"/>
  <c r="L601" i="5" s="1"/>
  <c r="I431" i="5"/>
  <c r="L431" i="5" s="1"/>
  <c r="I219" i="5"/>
  <c r="L219" i="5" s="1"/>
  <c r="I176" i="5"/>
  <c r="L176" i="5" s="1"/>
  <c r="I166" i="5"/>
  <c r="L166" i="5" s="1"/>
  <c r="I10" i="5"/>
  <c r="L10" i="5" s="1"/>
  <c r="I541" i="5"/>
  <c r="L541" i="5" s="1"/>
  <c r="I439" i="5"/>
  <c r="L439" i="5" s="1"/>
  <c r="I605" i="5"/>
  <c r="L605" i="5" s="1"/>
  <c r="I391" i="5"/>
  <c r="L391" i="5" s="1"/>
  <c r="I698" i="5"/>
  <c r="L698" i="5" s="1"/>
  <c r="I117" i="5"/>
  <c r="L117" i="5" s="1"/>
  <c r="I619" i="5"/>
  <c r="L619" i="5" s="1"/>
  <c r="I181" i="5"/>
  <c r="L181" i="5" s="1"/>
  <c r="I94" i="5"/>
  <c r="L94" i="5" s="1"/>
  <c r="I329" i="5"/>
  <c r="L329" i="5" s="1"/>
  <c r="I71" i="5"/>
  <c r="L71" i="5" s="1"/>
  <c r="I384" i="5"/>
  <c r="L384" i="5" s="1"/>
  <c r="I347" i="5"/>
  <c r="L347" i="5" s="1"/>
  <c r="I206" i="5"/>
  <c r="L206" i="5" s="1"/>
  <c r="I736" i="5"/>
  <c r="L736" i="5" s="1"/>
  <c r="I397" i="5"/>
  <c r="L397" i="5" s="1"/>
  <c r="I198" i="5"/>
  <c r="L198" i="5" s="1"/>
  <c r="I47" i="5"/>
  <c r="L47" i="5" s="1"/>
  <c r="I231" i="5"/>
  <c r="L231" i="5" s="1"/>
  <c r="I180" i="5"/>
  <c r="L180" i="5" s="1"/>
  <c r="I738" i="5"/>
  <c r="L738" i="5" s="1"/>
  <c r="I647" i="5"/>
  <c r="L647" i="5" s="1"/>
  <c r="I565" i="5"/>
  <c r="L565" i="5" s="1"/>
  <c r="I218" i="5"/>
  <c r="L218" i="5" s="1"/>
  <c r="I195" i="5"/>
  <c r="L195" i="5" s="1"/>
  <c r="I128" i="5"/>
  <c r="L128" i="5" s="1"/>
  <c r="I72" i="5"/>
  <c r="L72" i="5" s="1"/>
  <c r="I591" i="5"/>
  <c r="L591" i="5" s="1"/>
  <c r="I526" i="5"/>
  <c r="L526" i="5" s="1"/>
  <c r="I367" i="5"/>
  <c r="L367" i="5" s="1"/>
  <c r="I187" i="5"/>
  <c r="L187" i="5" s="1"/>
  <c r="I324" i="5"/>
  <c r="L324" i="5" s="1"/>
  <c r="I361" i="5"/>
  <c r="L361" i="5" s="1"/>
  <c r="I663" i="5"/>
  <c r="L663" i="5" s="1"/>
  <c r="I248" i="5"/>
  <c r="L248" i="5" s="1"/>
  <c r="N243" i="1"/>
  <c r="O243" i="1" s="1"/>
  <c r="M244" i="1"/>
  <c r="Y243" i="1"/>
  <c r="N717" i="1"/>
  <c r="O717" i="1" s="1"/>
  <c r="M718" i="1"/>
  <c r="Y717" i="1"/>
  <c r="M575" i="1"/>
  <c r="N574" i="1"/>
  <c r="O574" i="1" s="1"/>
  <c r="Y574" i="1"/>
  <c r="N260" i="1"/>
  <c r="O260" i="1" s="1"/>
  <c r="Y260" i="1"/>
  <c r="M261" i="1"/>
  <c r="N58" i="1"/>
  <c r="O58" i="1" s="1"/>
  <c r="Y58" i="1"/>
  <c r="M59" i="1"/>
  <c r="N425" i="1"/>
  <c r="O425" i="1" s="1"/>
  <c r="M426" i="1"/>
  <c r="Y425" i="1"/>
  <c r="N273" i="1"/>
  <c r="O273" i="1" s="1"/>
  <c r="Y273" i="1"/>
  <c r="M274" i="1"/>
  <c r="M137" i="1"/>
  <c r="N136" i="1"/>
  <c r="O136" i="1" s="1"/>
  <c r="Y136" i="1"/>
  <c r="M85" i="1"/>
  <c r="N84" i="1"/>
  <c r="O84" i="1" s="1"/>
  <c r="Y84" i="1"/>
  <c r="Y727" i="1"/>
  <c r="N727" i="1"/>
  <c r="O727" i="1" s="1"/>
  <c r="M728" i="1"/>
  <c r="M167" i="1"/>
  <c r="N166" i="1"/>
  <c r="O166" i="1" s="1"/>
  <c r="Y166" i="1"/>
  <c r="M290" i="1"/>
  <c r="Y289" i="1"/>
  <c r="N289" i="1"/>
  <c r="O289" i="1" s="1"/>
  <c r="Y62" i="1"/>
  <c r="N62" i="1"/>
  <c r="O62" i="1" s="1"/>
  <c r="M63" i="1"/>
  <c r="Y194" i="1"/>
  <c r="N194" i="1"/>
  <c r="O194" i="1" s="1"/>
  <c r="M195" i="1"/>
  <c r="M443" i="1"/>
  <c r="N442" i="1"/>
  <c r="O442" i="1" s="1"/>
  <c r="Y442" i="1"/>
  <c r="N600" i="1"/>
  <c r="O600" i="1" s="1"/>
  <c r="Y600" i="1"/>
  <c r="M601" i="1"/>
  <c r="M99" i="1"/>
  <c r="Y98" i="1"/>
  <c r="N98" i="1"/>
  <c r="O98" i="1" s="1"/>
  <c r="M403" i="1"/>
  <c r="Y402" i="1"/>
  <c r="N402" i="1"/>
  <c r="O402" i="1" s="1"/>
  <c r="N48" i="1"/>
  <c r="O48" i="1" s="1"/>
  <c r="M49" i="1"/>
  <c r="Y48" i="1"/>
  <c r="M179" i="1"/>
  <c r="N178" i="1"/>
  <c r="O178" i="1" s="1"/>
  <c r="Y178" i="1"/>
  <c r="M481" i="1"/>
  <c r="N480" i="1"/>
  <c r="O480" i="1" s="1"/>
  <c r="Y480" i="1"/>
  <c r="Y636" i="1"/>
  <c r="N636" i="1"/>
  <c r="O636" i="1" s="1"/>
  <c r="M637" i="1"/>
  <c r="M38" i="1"/>
  <c r="N37" i="1"/>
  <c r="O37" i="1" s="1"/>
  <c r="Y37" i="1"/>
  <c r="M409" i="1"/>
  <c r="Y408" i="1"/>
  <c r="N408" i="1"/>
  <c r="O408" i="1" s="1"/>
  <c r="Y482" i="1"/>
  <c r="N482" i="1"/>
  <c r="O482" i="1" s="1"/>
  <c r="M483" i="1"/>
  <c r="N294" i="1"/>
  <c r="O294" i="1" s="1"/>
  <c r="Y294" i="1"/>
  <c r="M295" i="1"/>
  <c r="N663" i="1"/>
  <c r="O663" i="1" s="1"/>
  <c r="M664" i="1"/>
  <c r="Y663" i="1"/>
  <c r="Y474" i="1"/>
  <c r="M475" i="1"/>
  <c r="N474" i="1"/>
  <c r="O474" i="1" s="1"/>
  <c r="Y249" i="1"/>
  <c r="N249" i="1"/>
  <c r="O249" i="1" s="1"/>
  <c r="M250" i="1"/>
  <c r="N484" i="1"/>
  <c r="O484" i="1" s="1"/>
  <c r="Y484" i="1"/>
  <c r="M485" i="1"/>
  <c r="M457" i="1"/>
  <c r="N456" i="1"/>
  <c r="O456" i="1" s="1"/>
  <c r="Y456" i="1"/>
  <c r="Y706" i="1"/>
  <c r="M707" i="1"/>
  <c r="N706" i="1"/>
  <c r="O706" i="1" s="1"/>
  <c r="M608" i="1"/>
  <c r="N607" i="1"/>
  <c r="O607" i="1" s="1"/>
  <c r="Y607" i="1"/>
  <c r="N106" i="1"/>
  <c r="O106" i="1" s="1"/>
  <c r="Y106" i="1"/>
  <c r="M107" i="1"/>
  <c r="M365" i="1"/>
  <c r="N364" i="1"/>
  <c r="O364" i="1" s="1"/>
  <c r="Y364" i="1"/>
  <c r="M579" i="1"/>
  <c r="N578" i="1"/>
  <c r="O578" i="1" s="1"/>
  <c r="Y578" i="1"/>
  <c r="Y35" i="1"/>
  <c r="N35" i="1"/>
  <c r="O35" i="1" s="1"/>
  <c r="M36" i="1"/>
  <c r="M523" i="1"/>
  <c r="Y522" i="1"/>
  <c r="N522" i="1"/>
  <c r="O522" i="1" s="1"/>
  <c r="Y319" i="1"/>
  <c r="M320" i="1"/>
  <c r="N319" i="1"/>
  <c r="O319" i="1" s="1"/>
  <c r="Y535" i="1"/>
  <c r="M536" i="1"/>
  <c r="N535" i="1"/>
  <c r="O535" i="1" s="1"/>
  <c r="Y70" i="1"/>
  <c r="M71" i="1"/>
  <c r="N70" i="1"/>
  <c r="O70" i="1" s="1"/>
  <c r="M353" i="1"/>
  <c r="N352" i="1"/>
  <c r="O352" i="1" s="1"/>
  <c r="Y352" i="1"/>
  <c r="Y40" i="1"/>
  <c r="M41" i="1"/>
  <c r="N40" i="1"/>
  <c r="O40" i="1" s="1"/>
  <c r="Y295" i="1"/>
  <c r="M296" i="1"/>
  <c r="N295" i="1"/>
  <c r="O295" i="1" s="1"/>
  <c r="Y225" i="1"/>
  <c r="M226" i="1"/>
  <c r="N225" i="1"/>
  <c r="O225" i="1" s="1"/>
  <c r="M439" i="1"/>
  <c r="Y438" i="1"/>
  <c r="N438" i="1"/>
  <c r="O438" i="1" s="1"/>
  <c r="N621" i="1"/>
  <c r="O621" i="1" s="1"/>
  <c r="M622" i="1"/>
  <c r="Y621" i="1"/>
  <c r="Y508" i="1"/>
  <c r="N508" i="1"/>
  <c r="O508" i="1" s="1"/>
  <c r="M509" i="1"/>
  <c r="Y704" i="1"/>
  <c r="M705" i="1"/>
  <c r="N704" i="1"/>
  <c r="O704" i="1" s="1"/>
  <c r="Y303" i="1"/>
  <c r="M304" i="1"/>
  <c r="N303" i="1"/>
  <c r="O303" i="1" s="1"/>
  <c r="M514" i="1"/>
  <c r="Y513" i="1"/>
  <c r="N513" i="1"/>
  <c r="O513" i="1" s="1"/>
  <c r="Y695" i="1"/>
  <c r="N695" i="1"/>
  <c r="O695" i="1" s="1"/>
  <c r="M696" i="1"/>
  <c r="Y560" i="1"/>
  <c r="N560" i="1"/>
  <c r="O560" i="1" s="1"/>
  <c r="M561" i="1"/>
  <c r="Y372" i="1"/>
  <c r="N372" i="1"/>
  <c r="O372" i="1" s="1"/>
  <c r="M373" i="1"/>
  <c r="Y634" i="1"/>
  <c r="M635" i="1"/>
  <c r="N634" i="1"/>
  <c r="O634" i="1" s="1"/>
  <c r="M565" i="1"/>
  <c r="N564" i="1"/>
  <c r="O564" i="1" s="1"/>
  <c r="Y564" i="1"/>
  <c r="N388" i="1"/>
  <c r="O388" i="1" s="1"/>
  <c r="Y388" i="1"/>
  <c r="M389" i="1"/>
  <c r="N703" i="1"/>
  <c r="O703" i="1" s="1"/>
  <c r="Y703" i="1"/>
  <c r="M704" i="1"/>
  <c r="N326" i="1"/>
  <c r="O326" i="1" s="1"/>
  <c r="M327" i="1"/>
  <c r="Y326" i="1"/>
  <c r="M60" i="1"/>
  <c r="N59" i="1"/>
  <c r="O59" i="1" s="1"/>
  <c r="Y59" i="1"/>
  <c r="M502" i="1"/>
  <c r="Y501" i="1"/>
  <c r="N501" i="1"/>
  <c r="O501" i="1" s="1"/>
  <c r="M427" i="1"/>
  <c r="N426" i="1"/>
  <c r="O426" i="1" s="1"/>
  <c r="Y426" i="1"/>
  <c r="M191" i="1"/>
  <c r="Y190" i="1"/>
  <c r="N190" i="1"/>
  <c r="O190" i="1" s="1"/>
  <c r="N345" i="1"/>
  <c r="O345" i="1" s="1"/>
  <c r="Y345" i="1"/>
  <c r="M346" i="1"/>
  <c r="N51" i="1"/>
  <c r="O51" i="1" s="1"/>
  <c r="M52" i="1"/>
  <c r="Y51" i="1"/>
  <c r="N179" i="1"/>
  <c r="O179" i="1" s="1"/>
  <c r="M180" i="1"/>
  <c r="Y179" i="1"/>
  <c r="N308" i="1"/>
  <c r="O308" i="1" s="1"/>
  <c r="M309" i="1"/>
  <c r="Y308" i="1"/>
  <c r="M172" i="1"/>
  <c r="N171" i="1"/>
  <c r="O171" i="1" s="1"/>
  <c r="Y171" i="1"/>
  <c r="Y237" i="1"/>
  <c r="N237" i="1"/>
  <c r="O237" i="1" s="1"/>
  <c r="M238" i="1"/>
  <c r="M460" i="1"/>
  <c r="Y459" i="1"/>
  <c r="N459" i="1"/>
  <c r="O459" i="1" s="1"/>
  <c r="N689" i="1"/>
  <c r="O689" i="1" s="1"/>
  <c r="M690" i="1"/>
  <c r="Y689" i="1"/>
  <c r="Y170" i="1"/>
  <c r="N170" i="1"/>
  <c r="O170" i="1" s="1"/>
  <c r="M171" i="1"/>
  <c r="M626" i="1"/>
  <c r="Y625" i="1"/>
  <c r="N625" i="1"/>
  <c r="O625" i="1" s="1"/>
  <c r="N227" i="1"/>
  <c r="O227" i="1" s="1"/>
  <c r="Y227" i="1"/>
  <c r="M228" i="1"/>
  <c r="M204" i="1"/>
  <c r="Y203" i="1"/>
  <c r="N203" i="1"/>
  <c r="O203" i="1" s="1"/>
  <c r="M596" i="1"/>
  <c r="N595" i="1"/>
  <c r="O595" i="1" s="1"/>
  <c r="Y595" i="1"/>
  <c r="M64" i="1"/>
  <c r="Y63" i="1"/>
  <c r="N63" i="1"/>
  <c r="O63" i="1" s="1"/>
  <c r="Y83" i="1"/>
  <c r="M84" i="1"/>
  <c r="N83" i="1"/>
  <c r="O83" i="1" s="1"/>
  <c r="Y526" i="1"/>
  <c r="N526" i="1"/>
  <c r="O526" i="1" s="1"/>
  <c r="M527" i="1"/>
  <c r="N514" i="1"/>
  <c r="O514" i="1" s="1"/>
  <c r="Y514" i="1"/>
  <c r="M515" i="1"/>
  <c r="M311" i="1"/>
  <c r="N310" i="1"/>
  <c r="O310" i="1" s="1"/>
  <c r="Y310" i="1"/>
  <c r="M695" i="1"/>
  <c r="Y694" i="1"/>
  <c r="N694" i="1"/>
  <c r="O694" i="1" s="1"/>
  <c r="M498" i="1"/>
  <c r="N497" i="1"/>
  <c r="O497" i="1" s="1"/>
  <c r="Y497" i="1"/>
  <c r="M293" i="1"/>
  <c r="N292" i="1"/>
  <c r="O292" i="1" s="1"/>
  <c r="Y292" i="1"/>
  <c r="M486" i="1"/>
  <c r="N485" i="1"/>
  <c r="O485" i="1" s="1"/>
  <c r="Y485" i="1"/>
  <c r="N465" i="1"/>
  <c r="O465" i="1" s="1"/>
  <c r="Y465" i="1"/>
  <c r="M466" i="1"/>
  <c r="N729" i="1"/>
  <c r="O729" i="1" s="1"/>
  <c r="Y729" i="1"/>
  <c r="M730" i="1"/>
  <c r="M615" i="1"/>
  <c r="N614" i="1"/>
  <c r="O614" i="1" s="1"/>
  <c r="Y614" i="1"/>
  <c r="N120" i="1"/>
  <c r="O120" i="1" s="1"/>
  <c r="Y120" i="1"/>
  <c r="M121" i="1"/>
  <c r="N381" i="1"/>
  <c r="O381" i="1" s="1"/>
  <c r="Y381" i="1"/>
  <c r="M382" i="1"/>
  <c r="N579" i="1"/>
  <c r="O579" i="1" s="1"/>
  <c r="M580" i="1"/>
  <c r="Y579" i="1"/>
  <c r="Y91" i="1"/>
  <c r="M92" i="1"/>
  <c r="N91" i="1"/>
  <c r="O91" i="1" s="1"/>
  <c r="N524" i="1"/>
  <c r="O524" i="1" s="1"/>
  <c r="Y524" i="1"/>
  <c r="M525" i="1"/>
  <c r="Y323" i="1"/>
  <c r="M324" i="1"/>
  <c r="N323" i="1"/>
  <c r="O323" i="1" s="1"/>
  <c r="Y589" i="1"/>
  <c r="N589" i="1"/>
  <c r="O589" i="1" s="1"/>
  <c r="M590" i="1"/>
  <c r="M106" i="1"/>
  <c r="Y105" i="1"/>
  <c r="N105" i="1"/>
  <c r="O105" i="1" s="1"/>
  <c r="Y407" i="1"/>
  <c r="M408" i="1"/>
  <c r="N407" i="1"/>
  <c r="O407" i="1" s="1"/>
  <c r="Y54" i="1"/>
  <c r="N54" i="1"/>
  <c r="O54" i="1" s="1"/>
  <c r="M55" i="1"/>
  <c r="Y10" i="1"/>
  <c r="N10" i="1"/>
  <c r="O10" i="1" s="1"/>
  <c r="M11" i="1"/>
  <c r="Y228" i="1"/>
  <c r="M229" i="1"/>
  <c r="N228" i="1"/>
  <c r="O228" i="1" s="1"/>
  <c r="N439" i="1"/>
  <c r="O439" i="1" s="1"/>
  <c r="Y439" i="1"/>
  <c r="M440" i="1"/>
  <c r="M623" i="1"/>
  <c r="N622" i="1"/>
  <c r="O622" i="1" s="1"/>
  <c r="Y622" i="1"/>
  <c r="Y515" i="1"/>
  <c r="N515" i="1"/>
  <c r="O515" i="1" s="1"/>
  <c r="M516" i="1"/>
  <c r="Y711" i="1"/>
  <c r="N711" i="1"/>
  <c r="O711" i="1" s="1"/>
  <c r="M712" i="1"/>
  <c r="Y317" i="1"/>
  <c r="M318" i="1"/>
  <c r="N317" i="1"/>
  <c r="O317" i="1" s="1"/>
  <c r="Y520" i="1"/>
  <c r="M521" i="1"/>
  <c r="N520" i="1"/>
  <c r="O520" i="1" s="1"/>
  <c r="Y716" i="1"/>
  <c r="M717" i="1"/>
  <c r="N716" i="1"/>
  <c r="O716" i="1" s="1"/>
  <c r="Y567" i="1"/>
  <c r="M568" i="1"/>
  <c r="N567" i="1"/>
  <c r="O567" i="1" s="1"/>
  <c r="I716" i="6"/>
  <c r="L716" i="6" s="1"/>
  <c r="I695" i="6"/>
  <c r="L695" i="6" s="1"/>
  <c r="I674" i="6"/>
  <c r="L674" i="6" s="1"/>
  <c r="I660" i="6"/>
  <c r="L660" i="6" s="1"/>
  <c r="I653" i="6"/>
  <c r="L653" i="6" s="1"/>
  <c r="I639" i="6"/>
  <c r="L639" i="6" s="1"/>
  <c r="I632" i="6"/>
  <c r="L632" i="6" s="1"/>
  <c r="I618" i="6"/>
  <c r="L618" i="6" s="1"/>
  <c r="I597" i="6"/>
  <c r="L597" i="6" s="1"/>
  <c r="I576" i="6"/>
  <c r="L576" i="6" s="1"/>
  <c r="I562" i="6"/>
  <c r="L562" i="6" s="1"/>
  <c r="I555" i="6"/>
  <c r="L555" i="6" s="1"/>
  <c r="I541" i="6"/>
  <c r="L541" i="6" s="1"/>
  <c r="I534" i="6"/>
  <c r="L534" i="6" s="1"/>
  <c r="I520" i="6"/>
  <c r="L520" i="6" s="1"/>
  <c r="I513" i="6"/>
  <c r="L513" i="6" s="1"/>
  <c r="I499" i="6"/>
  <c r="L499" i="6" s="1"/>
  <c r="I478" i="6"/>
  <c r="L478" i="6" s="1"/>
  <c r="I725" i="6"/>
  <c r="L725" i="6" s="1"/>
  <c r="I711" i="6"/>
  <c r="L711" i="6" s="1"/>
  <c r="I704" i="6"/>
  <c r="L704" i="6" s="1"/>
  <c r="I690" i="6"/>
  <c r="L690" i="6" s="1"/>
  <c r="I669" i="6"/>
  <c r="L669" i="6" s="1"/>
  <c r="I648" i="6"/>
  <c r="L648" i="6" s="1"/>
  <c r="I634" i="6"/>
  <c r="L634" i="6" s="1"/>
  <c r="I627" i="6"/>
  <c r="L627" i="6" s="1"/>
  <c r="I720" i="6"/>
  <c r="L720" i="6" s="1"/>
  <c r="I706" i="6"/>
  <c r="L706" i="6" s="1"/>
  <c r="I699" i="6"/>
  <c r="L699" i="6" s="1"/>
  <c r="I715" i="6"/>
  <c r="L715" i="6" s="1"/>
  <c r="I728" i="6"/>
  <c r="L728" i="6" s="1"/>
  <c r="I714" i="6"/>
  <c r="L714" i="6" s="1"/>
  <c r="I693" i="6"/>
  <c r="L693" i="6" s="1"/>
  <c r="I672" i="6"/>
  <c r="L672" i="6" s="1"/>
  <c r="I658" i="6"/>
  <c r="L658" i="6" s="1"/>
  <c r="I651" i="6"/>
  <c r="L651" i="6" s="1"/>
  <c r="I637" i="6"/>
  <c r="L637" i="6" s="1"/>
  <c r="I630" i="6"/>
  <c r="L630" i="6" s="1"/>
  <c r="I616" i="6"/>
  <c r="L616" i="6" s="1"/>
  <c r="I609" i="6"/>
  <c r="L609" i="6" s="1"/>
  <c r="I595" i="6"/>
  <c r="L595" i="6" s="1"/>
  <c r="I574" i="6"/>
  <c r="L574" i="6" s="1"/>
  <c r="I553" i="6"/>
  <c r="L553" i="6" s="1"/>
  <c r="I539" i="6"/>
  <c r="L539" i="6" s="1"/>
  <c r="I532" i="6"/>
  <c r="L532" i="6" s="1"/>
  <c r="I705" i="6"/>
  <c r="L705" i="6" s="1"/>
  <c r="I697" i="6"/>
  <c r="L697" i="6" s="1"/>
  <c r="I696" i="6"/>
  <c r="L696" i="6" s="1"/>
  <c r="I661" i="6"/>
  <c r="L661" i="6" s="1"/>
  <c r="I659" i="6"/>
  <c r="L659" i="6" s="1"/>
  <c r="I601" i="6"/>
  <c r="L601" i="6" s="1"/>
  <c r="I588" i="6"/>
  <c r="L588" i="6" s="1"/>
  <c r="I570" i="6"/>
  <c r="L570" i="6" s="1"/>
  <c r="I552" i="6"/>
  <c r="L552" i="6" s="1"/>
  <c r="I533" i="6"/>
  <c r="L533" i="6" s="1"/>
  <c r="I523" i="6"/>
  <c r="L523" i="6" s="1"/>
  <c r="I516" i="6"/>
  <c r="L516" i="6" s="1"/>
  <c r="I512" i="6"/>
  <c r="L512" i="6" s="1"/>
  <c r="I482" i="6"/>
  <c r="L482" i="6" s="1"/>
  <c r="I471" i="6"/>
  <c r="L471" i="6" s="1"/>
  <c r="I464" i="6"/>
  <c r="L464" i="6" s="1"/>
  <c r="I450" i="6"/>
  <c r="L450" i="6" s="1"/>
  <c r="I429" i="6"/>
  <c r="L429" i="6" s="1"/>
  <c r="I408" i="6"/>
  <c r="L408" i="6" s="1"/>
  <c r="I394" i="6"/>
  <c r="L394" i="6" s="1"/>
  <c r="I387" i="6"/>
  <c r="L387" i="6" s="1"/>
  <c r="I373" i="6"/>
  <c r="L373" i="6" s="1"/>
  <c r="I366" i="6"/>
  <c r="L366" i="6" s="1"/>
  <c r="I352" i="6"/>
  <c r="L352" i="6" s="1"/>
  <c r="I345" i="6"/>
  <c r="L345" i="6" s="1"/>
  <c r="I331" i="6"/>
  <c r="L331" i="6" s="1"/>
  <c r="I310" i="6"/>
  <c r="L310" i="6" s="1"/>
  <c r="I289" i="6"/>
  <c r="L289" i="6" s="1"/>
  <c r="I275" i="6"/>
  <c r="L275" i="6" s="1"/>
  <c r="I268" i="6"/>
  <c r="L268" i="6" s="1"/>
  <c r="I254" i="6"/>
  <c r="L254" i="6" s="1"/>
  <c r="I247" i="6"/>
  <c r="L247" i="6" s="1"/>
  <c r="I719" i="6"/>
  <c r="L719" i="6" s="1"/>
  <c r="I682" i="6"/>
  <c r="L682" i="6" s="1"/>
  <c r="I600" i="6"/>
  <c r="L600" i="6" s="1"/>
  <c r="I582" i="6"/>
  <c r="L582" i="6" s="1"/>
  <c r="I569" i="6"/>
  <c r="L569" i="6" s="1"/>
  <c r="I551" i="6"/>
  <c r="L551" i="6" s="1"/>
  <c r="I540" i="6"/>
  <c r="L540" i="6" s="1"/>
  <c r="I531" i="6"/>
  <c r="L531" i="6" s="1"/>
  <c r="I505" i="6"/>
  <c r="L505" i="6" s="1"/>
  <c r="I498" i="6"/>
  <c r="L498" i="6" s="1"/>
  <c r="I488" i="6"/>
  <c r="L488" i="6" s="1"/>
  <c r="I466" i="6"/>
  <c r="L466" i="6" s="1"/>
  <c r="I459" i="6"/>
  <c r="L459" i="6" s="1"/>
  <c r="I445" i="6"/>
  <c r="L445" i="6" s="1"/>
  <c r="I438" i="6"/>
  <c r="L438" i="6" s="1"/>
  <c r="I424" i="6"/>
  <c r="L424" i="6" s="1"/>
  <c r="I417" i="6"/>
  <c r="L417" i="6" s="1"/>
  <c r="I403" i="6"/>
  <c r="L403" i="6" s="1"/>
  <c r="I382" i="6"/>
  <c r="L382" i="6" s="1"/>
  <c r="I361" i="6"/>
  <c r="L361" i="6" s="1"/>
  <c r="I347" i="6"/>
  <c r="L347" i="6" s="1"/>
  <c r="I340" i="6"/>
  <c r="L340" i="6" s="1"/>
  <c r="I326" i="6"/>
  <c r="L326" i="6" s="1"/>
  <c r="I319" i="6"/>
  <c r="L319" i="6" s="1"/>
  <c r="I305" i="6"/>
  <c r="L305" i="6" s="1"/>
  <c r="I284" i="6"/>
  <c r="L284" i="6" s="1"/>
  <c r="I263" i="6"/>
  <c r="L263" i="6" s="1"/>
  <c r="I242" i="6"/>
  <c r="L242" i="6" s="1"/>
  <c r="I228" i="6"/>
  <c r="L228" i="6" s="1"/>
  <c r="I221" i="6"/>
  <c r="L221" i="6" s="1"/>
  <c r="I207" i="6"/>
  <c r="L207" i="6" s="1"/>
  <c r="I200" i="6"/>
  <c r="L200" i="6" s="1"/>
  <c r="I186" i="6"/>
  <c r="L186" i="6" s="1"/>
  <c r="I165" i="6"/>
  <c r="L165" i="6" s="1"/>
  <c r="I144" i="6"/>
  <c r="L144" i="6" s="1"/>
  <c r="I130" i="6"/>
  <c r="L130" i="6" s="1"/>
  <c r="I123" i="6"/>
  <c r="L123" i="6" s="1"/>
  <c r="I109" i="6"/>
  <c r="L109" i="6" s="1"/>
  <c r="I102" i="6"/>
  <c r="L102" i="6" s="1"/>
  <c r="I88" i="6"/>
  <c r="L88" i="6" s="1"/>
  <c r="I81" i="6"/>
  <c r="L81" i="6" s="1"/>
  <c r="I67" i="6"/>
  <c r="L67" i="6" s="1"/>
  <c r="I46" i="6"/>
  <c r="L46" i="6" s="1"/>
  <c r="I698" i="6"/>
  <c r="L698" i="6" s="1"/>
  <c r="I599" i="6"/>
  <c r="L599" i="6" s="1"/>
  <c r="I587" i="6"/>
  <c r="L587" i="6" s="1"/>
  <c r="I581" i="6"/>
  <c r="L581" i="6" s="1"/>
  <c r="I550" i="6"/>
  <c r="L550" i="6" s="1"/>
  <c r="I538" i="6"/>
  <c r="L538" i="6" s="1"/>
  <c r="I530" i="6"/>
  <c r="L530" i="6" s="1"/>
  <c r="I522" i="6"/>
  <c r="L522" i="6" s="1"/>
  <c r="I515" i="6"/>
  <c r="L515" i="6" s="1"/>
  <c r="I511" i="6"/>
  <c r="L511" i="6" s="1"/>
  <c r="I491" i="6"/>
  <c r="L491" i="6" s="1"/>
  <c r="I481" i="6"/>
  <c r="L481" i="6" s="1"/>
  <c r="I475" i="6"/>
  <c r="L475" i="6" s="1"/>
  <c r="I454" i="6"/>
  <c r="L454" i="6" s="1"/>
  <c r="I433" i="6"/>
  <c r="L433" i="6" s="1"/>
  <c r="I419" i="6"/>
  <c r="L419" i="6" s="1"/>
  <c r="I412" i="6"/>
  <c r="L412" i="6" s="1"/>
  <c r="I629" i="6"/>
  <c r="L629" i="6" s="1"/>
  <c r="I626" i="6"/>
  <c r="L626" i="6" s="1"/>
  <c r="I625" i="6"/>
  <c r="L625" i="6" s="1"/>
  <c r="I586" i="6"/>
  <c r="L586" i="6" s="1"/>
  <c r="I568" i="6"/>
  <c r="L568" i="6" s="1"/>
  <c r="I549" i="6"/>
  <c r="L549" i="6" s="1"/>
  <c r="I529" i="6"/>
  <c r="L529" i="6" s="1"/>
  <c r="I504" i="6"/>
  <c r="L504" i="6" s="1"/>
  <c r="I497" i="6"/>
  <c r="L497" i="6" s="1"/>
  <c r="I487" i="6"/>
  <c r="L487" i="6" s="1"/>
  <c r="I470" i="6"/>
  <c r="L470" i="6" s="1"/>
  <c r="I463" i="6"/>
  <c r="L463" i="6" s="1"/>
  <c r="I449" i="6"/>
  <c r="L449" i="6" s="1"/>
  <c r="I428" i="6"/>
  <c r="L428" i="6" s="1"/>
  <c r="I407" i="6"/>
  <c r="L407" i="6" s="1"/>
  <c r="I386" i="6"/>
  <c r="L386" i="6" s="1"/>
  <c r="I372" i="6"/>
  <c r="L372" i="6" s="1"/>
  <c r="I365" i="6"/>
  <c r="L365" i="6" s="1"/>
  <c r="I351" i="6"/>
  <c r="L351" i="6" s="1"/>
  <c r="I344" i="6"/>
  <c r="L344" i="6" s="1"/>
  <c r="I330" i="6"/>
  <c r="L330" i="6" s="1"/>
  <c r="I309" i="6"/>
  <c r="L309" i="6" s="1"/>
  <c r="I288" i="6"/>
  <c r="L288" i="6" s="1"/>
  <c r="I274" i="6"/>
  <c r="L274" i="6" s="1"/>
  <c r="I267" i="6"/>
  <c r="L267" i="6" s="1"/>
  <c r="I723" i="6"/>
  <c r="L723" i="6" s="1"/>
  <c r="I701" i="6"/>
  <c r="L701" i="6" s="1"/>
  <c r="I700" i="6"/>
  <c r="L700" i="6" s="1"/>
  <c r="I657" i="6"/>
  <c r="L657" i="6" s="1"/>
  <c r="I656" i="6"/>
  <c r="L656" i="6" s="1"/>
  <c r="I655" i="6"/>
  <c r="L655" i="6" s="1"/>
  <c r="I615" i="6"/>
  <c r="L615" i="6" s="1"/>
  <c r="I607" i="6"/>
  <c r="L607" i="6" s="1"/>
  <c r="I596" i="6"/>
  <c r="L596" i="6" s="1"/>
  <c r="I578" i="6"/>
  <c r="L578" i="6" s="1"/>
  <c r="I566" i="6"/>
  <c r="L566" i="6" s="1"/>
  <c r="I547" i="6"/>
  <c r="L547" i="6" s="1"/>
  <c r="I509" i="6"/>
  <c r="L509" i="6" s="1"/>
  <c r="I469" i="6"/>
  <c r="L469" i="6" s="1"/>
  <c r="I462" i="6"/>
  <c r="L462" i="6" s="1"/>
  <c r="I448" i="6"/>
  <c r="L448" i="6" s="1"/>
  <c r="I441" i="6"/>
  <c r="L441" i="6" s="1"/>
  <c r="I427" i="6"/>
  <c r="L427" i="6" s="1"/>
  <c r="I673" i="6"/>
  <c r="L673" i="6" s="1"/>
  <c r="I610" i="6"/>
  <c r="L610" i="6" s="1"/>
  <c r="I567" i="6"/>
  <c r="L567" i="6" s="1"/>
  <c r="I556" i="6"/>
  <c r="L556" i="6" s="1"/>
  <c r="I521" i="6"/>
  <c r="L521" i="6" s="1"/>
  <c r="I493" i="6"/>
  <c r="L493" i="6" s="1"/>
  <c r="I485" i="6"/>
  <c r="L485" i="6" s="1"/>
  <c r="I393" i="6"/>
  <c r="L393" i="6" s="1"/>
  <c r="I353" i="6"/>
  <c r="L353" i="6" s="1"/>
  <c r="I348" i="6"/>
  <c r="L348" i="6" s="1"/>
  <c r="I294" i="6"/>
  <c r="L294" i="6" s="1"/>
  <c r="I293" i="6"/>
  <c r="L293" i="6" s="1"/>
  <c r="I292" i="6"/>
  <c r="L292" i="6" s="1"/>
  <c r="I291" i="6"/>
  <c r="L291" i="6" s="1"/>
  <c r="I269" i="6"/>
  <c r="L269" i="6" s="1"/>
  <c r="I265" i="6"/>
  <c r="L265" i="6" s="1"/>
  <c r="I253" i="6"/>
  <c r="L253" i="6" s="1"/>
  <c r="I235" i="6"/>
  <c r="L235" i="6" s="1"/>
  <c r="I229" i="6"/>
  <c r="L229" i="6" s="1"/>
  <c r="I211" i="6"/>
  <c r="L211" i="6" s="1"/>
  <c r="I204" i="6"/>
  <c r="L204" i="6" s="1"/>
  <c r="I201" i="6"/>
  <c r="L201" i="6" s="1"/>
  <c r="I180" i="6"/>
  <c r="L180" i="6" s="1"/>
  <c r="I170" i="6"/>
  <c r="L170" i="6" s="1"/>
  <c r="I163" i="6"/>
  <c r="L163" i="6" s="1"/>
  <c r="I153" i="6"/>
  <c r="L153" i="6" s="1"/>
  <c r="I133" i="6"/>
  <c r="L133" i="6" s="1"/>
  <c r="I116" i="6"/>
  <c r="L116" i="6" s="1"/>
  <c r="I110" i="6"/>
  <c r="L110" i="6" s="1"/>
  <c r="I92" i="6"/>
  <c r="L92" i="6" s="1"/>
  <c r="I85" i="6"/>
  <c r="L85" i="6" s="1"/>
  <c r="I74" i="6"/>
  <c r="L74" i="6" s="1"/>
  <c r="I68" i="6"/>
  <c r="L68" i="6" s="1"/>
  <c r="I51" i="6"/>
  <c r="L51" i="6" s="1"/>
  <c r="I44" i="6"/>
  <c r="L44" i="6" s="1"/>
  <c r="I38" i="6"/>
  <c r="L38" i="6" s="1"/>
  <c r="I31" i="6"/>
  <c r="L31" i="6" s="1"/>
  <c r="I17" i="6"/>
  <c r="L17" i="6" s="1"/>
  <c r="I712" i="6"/>
  <c r="L712" i="6" s="1"/>
  <c r="I685" i="6"/>
  <c r="L685" i="6" s="1"/>
  <c r="I679" i="6"/>
  <c r="L679" i="6" s="1"/>
  <c r="I664" i="6"/>
  <c r="L664" i="6" s="1"/>
  <c r="I635" i="6"/>
  <c r="L635" i="6" s="1"/>
  <c r="I631" i="6"/>
  <c r="L631" i="6" s="1"/>
  <c r="I628" i="6"/>
  <c r="L628" i="6" s="1"/>
  <c r="I611" i="6"/>
  <c r="L611" i="6" s="1"/>
  <c r="I591" i="6"/>
  <c r="L591" i="6" s="1"/>
  <c r="I572" i="6"/>
  <c r="L572" i="6" s="1"/>
  <c r="I557" i="6"/>
  <c r="L557" i="6" s="1"/>
  <c r="I528" i="6"/>
  <c r="L528" i="6" s="1"/>
  <c r="I506" i="6"/>
  <c r="L506" i="6" s="1"/>
  <c r="I494" i="6"/>
  <c r="L494" i="6" s="1"/>
  <c r="I442" i="6"/>
  <c r="L442" i="6" s="1"/>
  <c r="I432" i="6"/>
  <c r="L432" i="6" s="1"/>
  <c r="I392" i="6"/>
  <c r="L392" i="6" s="1"/>
  <c r="I391" i="6"/>
  <c r="L391" i="6" s="1"/>
  <c r="I390" i="6"/>
  <c r="L390" i="6" s="1"/>
  <c r="I389" i="6"/>
  <c r="L389" i="6" s="1"/>
  <c r="I287" i="6"/>
  <c r="L287" i="6" s="1"/>
  <c r="I286" i="6"/>
  <c r="L286" i="6" s="1"/>
  <c r="I283" i="6"/>
  <c r="L283" i="6" s="1"/>
  <c r="I282" i="6"/>
  <c r="L282" i="6" s="1"/>
  <c r="I252" i="6"/>
  <c r="L252" i="6" s="1"/>
  <c r="I248" i="6"/>
  <c r="L248" i="6" s="1"/>
  <c r="I224" i="6"/>
  <c r="L224" i="6" s="1"/>
  <c r="I217" i="6"/>
  <c r="L217" i="6" s="1"/>
  <c r="I193" i="6"/>
  <c r="L193" i="6" s="1"/>
  <c r="I187" i="6"/>
  <c r="L187" i="6" s="1"/>
  <c r="I176" i="6"/>
  <c r="L176" i="6" s="1"/>
  <c r="I156" i="6"/>
  <c r="L156" i="6" s="1"/>
  <c r="I146" i="6"/>
  <c r="L146" i="6" s="1"/>
  <c r="I139" i="6"/>
  <c r="L139" i="6" s="1"/>
  <c r="I105" i="6"/>
  <c r="L105" i="6" s="1"/>
  <c r="I98" i="6"/>
  <c r="L98" i="6" s="1"/>
  <c r="I60" i="6"/>
  <c r="L60" i="6" s="1"/>
  <c r="I57" i="6"/>
  <c r="L57" i="6" s="1"/>
  <c r="I26" i="6"/>
  <c r="L26" i="6" s="1"/>
  <c r="I12" i="6"/>
  <c r="L12" i="6" s="1"/>
  <c r="I694" i="6"/>
  <c r="L694" i="6" s="1"/>
  <c r="I645" i="6"/>
  <c r="L645" i="6" s="1"/>
  <c r="I640" i="6"/>
  <c r="L640" i="6" s="1"/>
  <c r="I583" i="6"/>
  <c r="L583" i="6" s="1"/>
  <c r="I507" i="6"/>
  <c r="L507" i="6" s="1"/>
  <c r="I501" i="6"/>
  <c r="L501" i="6" s="1"/>
  <c r="I500" i="6"/>
  <c r="L500" i="6" s="1"/>
  <c r="I479" i="6"/>
  <c r="L479" i="6" s="1"/>
  <c r="I443" i="6"/>
  <c r="L443" i="6" s="1"/>
  <c r="I405" i="6"/>
  <c r="L405" i="6" s="1"/>
  <c r="I402" i="6"/>
  <c r="L402" i="6" s="1"/>
  <c r="I401" i="6"/>
  <c r="L401" i="6" s="1"/>
  <c r="I385" i="6"/>
  <c r="L385" i="6" s="1"/>
  <c r="I384" i="6"/>
  <c r="L384" i="6" s="1"/>
  <c r="I381" i="6"/>
  <c r="L381" i="6" s="1"/>
  <c r="I380" i="6"/>
  <c r="L380" i="6" s="1"/>
  <c r="I321" i="6"/>
  <c r="L321" i="6" s="1"/>
  <c r="I318" i="6"/>
  <c r="L318" i="6" s="1"/>
  <c r="I317" i="6"/>
  <c r="L317" i="6" s="1"/>
  <c r="I290" i="6"/>
  <c r="L290" i="6" s="1"/>
  <c r="I285" i="6"/>
  <c r="L285" i="6" s="1"/>
  <c r="I281" i="6"/>
  <c r="L281" i="6" s="1"/>
  <c r="I264" i="6"/>
  <c r="L264" i="6" s="1"/>
  <c r="I251" i="6"/>
  <c r="L251" i="6" s="1"/>
  <c r="I246" i="6"/>
  <c r="L246" i="6" s="1"/>
  <c r="I210" i="6"/>
  <c r="L210" i="6" s="1"/>
  <c r="I203" i="6"/>
  <c r="L203" i="6" s="1"/>
  <c r="I179" i="6"/>
  <c r="L179" i="6" s="1"/>
  <c r="I169" i="6"/>
  <c r="L169" i="6" s="1"/>
  <c r="I162" i="6"/>
  <c r="L162" i="6" s="1"/>
  <c r="I152" i="6"/>
  <c r="L152" i="6" s="1"/>
  <c r="I132" i="6"/>
  <c r="L132" i="6" s="1"/>
  <c r="I129" i="6"/>
  <c r="L129" i="6" s="1"/>
  <c r="I122" i="6"/>
  <c r="L122" i="6" s="1"/>
  <c r="I91" i="6"/>
  <c r="L91" i="6" s="1"/>
  <c r="I84" i="6"/>
  <c r="L84" i="6" s="1"/>
  <c r="I80" i="6"/>
  <c r="L80" i="6" s="1"/>
  <c r="I50" i="6"/>
  <c r="L50" i="6" s="1"/>
  <c r="I43" i="6"/>
  <c r="L43" i="6" s="1"/>
  <c r="I21" i="6"/>
  <c r="L21" i="6" s="1"/>
  <c r="I722" i="6"/>
  <c r="L722" i="6" s="1"/>
  <c r="I641" i="6"/>
  <c r="L641" i="6" s="1"/>
  <c r="I636" i="6"/>
  <c r="L636" i="6" s="1"/>
  <c r="I622" i="6"/>
  <c r="L622" i="6" s="1"/>
  <c r="I612" i="6"/>
  <c r="L612" i="6" s="1"/>
  <c r="I606" i="6"/>
  <c r="L606" i="6" s="1"/>
  <c r="I592" i="6"/>
  <c r="L592" i="6" s="1"/>
  <c r="I573" i="6"/>
  <c r="L573" i="6" s="1"/>
  <c r="I563" i="6"/>
  <c r="L563" i="6" s="1"/>
  <c r="I558" i="6"/>
  <c r="L558" i="6" s="1"/>
  <c r="I508" i="6"/>
  <c r="L508" i="6" s="1"/>
  <c r="I495" i="6"/>
  <c r="L495" i="6" s="1"/>
  <c r="I486" i="6"/>
  <c r="L486" i="6" s="1"/>
  <c r="I406" i="6"/>
  <c r="L406" i="6" s="1"/>
  <c r="I404" i="6"/>
  <c r="L404" i="6" s="1"/>
  <c r="I400" i="6"/>
  <c r="L400" i="6" s="1"/>
  <c r="I388" i="6"/>
  <c r="L388" i="6" s="1"/>
  <c r="I383" i="6"/>
  <c r="L383" i="6" s="1"/>
  <c r="I379" i="6"/>
  <c r="L379" i="6" s="1"/>
  <c r="I320" i="6"/>
  <c r="L320" i="6" s="1"/>
  <c r="I316" i="6"/>
  <c r="L316" i="6" s="1"/>
  <c r="I280" i="6"/>
  <c r="L280" i="6" s="1"/>
  <c r="I279" i="6"/>
  <c r="L279" i="6" s="1"/>
  <c r="I278" i="6"/>
  <c r="L278" i="6" s="1"/>
  <c r="I277" i="6"/>
  <c r="L277" i="6" s="1"/>
  <c r="I262" i="6"/>
  <c r="L262" i="6" s="1"/>
  <c r="I245" i="6"/>
  <c r="L245" i="6" s="1"/>
  <c r="I234" i="6"/>
  <c r="L234" i="6" s="1"/>
  <c r="I227" i="6"/>
  <c r="L227" i="6" s="1"/>
  <c r="I223" i="6"/>
  <c r="L223" i="6" s="1"/>
  <c r="I216" i="6"/>
  <c r="L216" i="6" s="1"/>
  <c r="I199" i="6"/>
  <c r="L199" i="6" s="1"/>
  <c r="I175" i="6"/>
  <c r="L175" i="6" s="1"/>
  <c r="I155" i="6"/>
  <c r="L155" i="6" s="1"/>
  <c r="I138" i="6"/>
  <c r="L138" i="6" s="1"/>
  <c r="I115" i="6"/>
  <c r="L115" i="6" s="1"/>
  <c r="I108" i="6"/>
  <c r="L108" i="6" s="1"/>
  <c r="I104" i="6"/>
  <c r="L104" i="6" s="1"/>
  <c r="I97" i="6"/>
  <c r="L97" i="6" s="1"/>
  <c r="I73" i="6"/>
  <c r="L73" i="6" s="1"/>
  <c r="I66" i="6"/>
  <c r="L66" i="6" s="1"/>
  <c r="I56" i="6"/>
  <c r="L56" i="6" s="1"/>
  <c r="I37" i="6"/>
  <c r="L37" i="6" s="1"/>
  <c r="I30" i="6"/>
  <c r="L30" i="6" s="1"/>
  <c r="I16" i="6"/>
  <c r="L16" i="6" s="1"/>
  <c r="I9" i="6"/>
  <c r="L9" i="6" s="1"/>
  <c r="I691" i="6"/>
  <c r="L691" i="6" s="1"/>
  <c r="I687" i="6"/>
  <c r="L687" i="6" s="1"/>
  <c r="I680" i="6"/>
  <c r="L680" i="6" s="1"/>
  <c r="I675" i="6"/>
  <c r="L675" i="6" s="1"/>
  <c r="I642" i="6"/>
  <c r="L642" i="6" s="1"/>
  <c r="I623" i="6"/>
  <c r="L623" i="6" s="1"/>
  <c r="I619" i="6"/>
  <c r="L619" i="6" s="1"/>
  <c r="I613" i="6"/>
  <c r="L613" i="6" s="1"/>
  <c r="I579" i="6"/>
  <c r="L579" i="6" s="1"/>
  <c r="I543" i="6"/>
  <c r="L543" i="6" s="1"/>
  <c r="I518" i="6"/>
  <c r="L518" i="6" s="1"/>
  <c r="I496" i="6"/>
  <c r="L496" i="6" s="1"/>
  <c r="I453" i="6"/>
  <c r="L453" i="6" s="1"/>
  <c r="I436" i="6"/>
  <c r="L436" i="6" s="1"/>
  <c r="I418" i="6"/>
  <c r="L418" i="6" s="1"/>
  <c r="I410" i="6"/>
  <c r="L410" i="6" s="1"/>
  <c r="I395" i="6"/>
  <c r="L395" i="6" s="1"/>
  <c r="I374" i="6"/>
  <c r="L374" i="6" s="1"/>
  <c r="I341" i="6"/>
  <c r="L341" i="6" s="1"/>
  <c r="I337" i="6"/>
  <c r="L337" i="6" s="1"/>
  <c r="I311" i="6"/>
  <c r="L311" i="6" s="1"/>
  <c r="I306" i="6"/>
  <c r="L306" i="6" s="1"/>
  <c r="I302" i="6"/>
  <c r="L302" i="6" s="1"/>
  <c r="I260" i="6"/>
  <c r="L260" i="6" s="1"/>
  <c r="I243" i="6"/>
  <c r="L243" i="6" s="1"/>
  <c r="I222" i="6"/>
  <c r="L222" i="6" s="1"/>
  <c r="I191" i="6"/>
  <c r="L191" i="6" s="1"/>
  <c r="I184" i="6"/>
  <c r="L184" i="6" s="1"/>
  <c r="I167" i="6"/>
  <c r="L167" i="6" s="1"/>
  <c r="I160" i="6"/>
  <c r="L160" i="6" s="1"/>
  <c r="I127" i="6"/>
  <c r="L127" i="6" s="1"/>
  <c r="I120" i="6"/>
  <c r="L120" i="6" s="1"/>
  <c r="I103" i="6"/>
  <c r="L103" i="6" s="1"/>
  <c r="I82" i="6"/>
  <c r="L82" i="6" s="1"/>
  <c r="I78" i="6"/>
  <c r="L78" i="6" s="1"/>
  <c r="I58" i="6"/>
  <c r="L58" i="6" s="1"/>
  <c r="I48" i="6"/>
  <c r="L48" i="6" s="1"/>
  <c r="I41" i="6"/>
  <c r="L41" i="6" s="1"/>
  <c r="I36" i="6"/>
  <c r="L36" i="6" s="1"/>
  <c r="I29" i="6"/>
  <c r="L29" i="6" s="1"/>
  <c r="I15" i="6"/>
  <c r="L15" i="6" s="1"/>
  <c r="I643" i="6"/>
  <c r="L643" i="6" s="1"/>
  <c r="I603" i="6"/>
  <c r="L603" i="6" s="1"/>
  <c r="I598" i="6"/>
  <c r="L598" i="6" s="1"/>
  <c r="I517" i="6"/>
  <c r="L517" i="6" s="1"/>
  <c r="I514" i="6"/>
  <c r="L514" i="6" s="1"/>
  <c r="I490" i="6"/>
  <c r="L490" i="6" s="1"/>
  <c r="I439" i="6"/>
  <c r="L439" i="6" s="1"/>
  <c r="I423" i="6"/>
  <c r="L423" i="6" s="1"/>
  <c r="I396" i="6"/>
  <c r="L396" i="6" s="1"/>
  <c r="I362" i="6"/>
  <c r="L362" i="6" s="1"/>
  <c r="I357" i="6"/>
  <c r="L357" i="6" s="1"/>
  <c r="I332" i="6"/>
  <c r="L332" i="6" s="1"/>
  <c r="I328" i="6"/>
  <c r="L328" i="6" s="1"/>
  <c r="I324" i="6"/>
  <c r="L324" i="6" s="1"/>
  <c r="I270" i="6"/>
  <c r="L270" i="6" s="1"/>
  <c r="I232" i="6"/>
  <c r="L232" i="6" s="1"/>
  <c r="I205" i="6"/>
  <c r="L205" i="6" s="1"/>
  <c r="I197" i="6"/>
  <c r="L197" i="6" s="1"/>
  <c r="I178" i="6"/>
  <c r="L178" i="6" s="1"/>
  <c r="I147" i="6"/>
  <c r="L147" i="6" s="1"/>
  <c r="I140" i="6"/>
  <c r="L140" i="6" s="1"/>
  <c r="I107" i="6"/>
  <c r="L107" i="6" s="1"/>
  <c r="I94" i="6"/>
  <c r="L94" i="6" s="1"/>
  <c r="I53" i="6"/>
  <c r="L53" i="6" s="1"/>
  <c r="I52" i="6"/>
  <c r="L52" i="6" s="1"/>
  <c r="I692" i="6"/>
  <c r="L692" i="6" s="1"/>
  <c r="I681" i="6"/>
  <c r="L681" i="6" s="1"/>
  <c r="I676" i="6"/>
  <c r="L676" i="6" s="1"/>
  <c r="I668" i="6"/>
  <c r="L668" i="6" s="1"/>
  <c r="I633" i="6"/>
  <c r="L633" i="6" s="1"/>
  <c r="I560" i="6"/>
  <c r="L560" i="6" s="1"/>
  <c r="I525" i="6"/>
  <c r="L525" i="6" s="1"/>
  <c r="I452" i="6"/>
  <c r="L452" i="6" s="1"/>
  <c r="I376" i="6"/>
  <c r="L376" i="6" s="1"/>
  <c r="I367" i="6"/>
  <c r="L367" i="6" s="1"/>
  <c r="I336" i="6"/>
  <c r="L336" i="6" s="1"/>
  <c r="I276" i="6"/>
  <c r="L276" i="6" s="1"/>
  <c r="I226" i="6"/>
  <c r="L226" i="6" s="1"/>
  <c r="I206" i="6"/>
  <c r="L206" i="6" s="1"/>
  <c r="I141" i="6"/>
  <c r="L141" i="6" s="1"/>
  <c r="I134" i="6"/>
  <c r="L134" i="6" s="1"/>
  <c r="I100" i="6"/>
  <c r="L100" i="6" s="1"/>
  <c r="I95" i="6"/>
  <c r="L95" i="6" s="1"/>
  <c r="I62" i="6"/>
  <c r="L62" i="6" s="1"/>
  <c r="I726" i="6"/>
  <c r="L726" i="6" s="1"/>
  <c r="I717" i="6"/>
  <c r="L717" i="6" s="1"/>
  <c r="I709" i="6"/>
  <c r="L709" i="6" s="1"/>
  <c r="I671" i="6"/>
  <c r="L671" i="6" s="1"/>
  <c r="I663" i="6"/>
  <c r="L663" i="6" s="1"/>
  <c r="I638" i="6"/>
  <c r="L638" i="6" s="1"/>
  <c r="I617" i="6"/>
  <c r="L617" i="6" s="1"/>
  <c r="I571" i="6"/>
  <c r="L571" i="6" s="1"/>
  <c r="I536" i="6"/>
  <c r="L536" i="6" s="1"/>
  <c r="I489" i="6"/>
  <c r="L489" i="6" s="1"/>
  <c r="I483" i="6"/>
  <c r="L483" i="6" s="1"/>
  <c r="I458" i="6"/>
  <c r="L458" i="6" s="1"/>
  <c r="I420" i="6"/>
  <c r="L420" i="6" s="1"/>
  <c r="I368" i="6"/>
  <c r="L368" i="6" s="1"/>
  <c r="I363" i="6"/>
  <c r="L363" i="6" s="1"/>
  <c r="I358" i="6"/>
  <c r="L358" i="6" s="1"/>
  <c r="I343" i="6"/>
  <c r="L343" i="6" s="1"/>
  <c r="I333" i="6"/>
  <c r="L333" i="6" s="1"/>
  <c r="I313" i="6"/>
  <c r="L313" i="6" s="1"/>
  <c r="I303" i="6"/>
  <c r="L303" i="6" s="1"/>
  <c r="I261" i="6"/>
  <c r="L261" i="6" s="1"/>
  <c r="I256" i="6"/>
  <c r="L256" i="6" s="1"/>
  <c r="I255" i="6"/>
  <c r="L255" i="6" s="1"/>
  <c r="I238" i="6"/>
  <c r="L238" i="6" s="1"/>
  <c r="I218" i="6"/>
  <c r="L218" i="6" s="1"/>
  <c r="I212" i="6"/>
  <c r="L212" i="6" s="1"/>
  <c r="I185" i="6"/>
  <c r="L185" i="6" s="1"/>
  <c r="I148" i="6"/>
  <c r="L148" i="6" s="1"/>
  <c r="I142" i="6"/>
  <c r="L142" i="6" s="1"/>
  <c r="I135" i="6"/>
  <c r="L135" i="6" s="1"/>
  <c r="I114" i="6"/>
  <c r="L114" i="6" s="1"/>
  <c r="I101" i="6"/>
  <c r="L101" i="6" s="1"/>
  <c r="I718" i="6"/>
  <c r="L718" i="6" s="1"/>
  <c r="I707" i="6"/>
  <c r="L707" i="6" s="1"/>
  <c r="I644" i="6"/>
  <c r="L644" i="6" s="1"/>
  <c r="I620" i="6"/>
  <c r="L620" i="6" s="1"/>
  <c r="I577" i="6"/>
  <c r="L577" i="6" s="1"/>
  <c r="I548" i="6"/>
  <c r="L548" i="6" s="1"/>
  <c r="I526" i="6"/>
  <c r="L526" i="6" s="1"/>
  <c r="I447" i="6"/>
  <c r="L447" i="6" s="1"/>
  <c r="I334" i="6"/>
  <c r="L334" i="6" s="1"/>
  <c r="I314" i="6"/>
  <c r="L314" i="6" s="1"/>
  <c r="I304" i="6"/>
  <c r="L304" i="6" s="1"/>
  <c r="I296" i="6"/>
  <c r="L296" i="6" s="1"/>
  <c r="I258" i="6"/>
  <c r="L258" i="6" s="1"/>
  <c r="I244" i="6"/>
  <c r="L244" i="6" s="1"/>
  <c r="I208" i="6"/>
  <c r="L208" i="6" s="1"/>
  <c r="I202" i="6"/>
  <c r="L202" i="6" s="1"/>
  <c r="I172" i="6"/>
  <c r="L172" i="6" s="1"/>
  <c r="I171" i="6"/>
  <c r="L171" i="6" s="1"/>
  <c r="I150" i="6"/>
  <c r="L150" i="6" s="1"/>
  <c r="I137" i="6"/>
  <c r="L137" i="6" s="1"/>
  <c r="I77" i="6"/>
  <c r="L77" i="6" s="1"/>
  <c r="I33" i="6"/>
  <c r="L33" i="6" s="1"/>
  <c r="I32" i="6"/>
  <c r="L32" i="6" s="1"/>
  <c r="I25" i="6"/>
  <c r="L25" i="6" s="1"/>
  <c r="I703" i="6"/>
  <c r="L703" i="6" s="1"/>
  <c r="I585" i="6"/>
  <c r="L585" i="6" s="1"/>
  <c r="I510" i="6"/>
  <c r="L510" i="6" s="1"/>
  <c r="I338" i="6"/>
  <c r="L338" i="6" s="1"/>
  <c r="I322" i="6"/>
  <c r="L322" i="6" s="1"/>
  <c r="I295" i="6"/>
  <c r="L295" i="6" s="1"/>
  <c r="I213" i="6"/>
  <c r="L213" i="6" s="1"/>
  <c r="I71" i="6"/>
  <c r="L71" i="6" s="1"/>
  <c r="I22" i="6"/>
  <c r="L22" i="6" s="1"/>
  <c r="I721" i="6"/>
  <c r="L721" i="6" s="1"/>
  <c r="I683" i="6"/>
  <c r="L683" i="6" s="1"/>
  <c r="I666" i="6"/>
  <c r="L666" i="6" s="1"/>
  <c r="I414" i="6"/>
  <c r="L414" i="6" s="1"/>
  <c r="I360" i="6"/>
  <c r="L360" i="6" s="1"/>
  <c r="I298" i="6"/>
  <c r="L298" i="6" s="1"/>
  <c r="I239" i="6"/>
  <c r="L239" i="6" s="1"/>
  <c r="I190" i="6"/>
  <c r="L190" i="6" s="1"/>
  <c r="I177" i="6"/>
  <c r="L177" i="6" s="1"/>
  <c r="I159" i="6"/>
  <c r="L159" i="6" s="1"/>
  <c r="I145" i="6"/>
  <c r="L145" i="6" s="1"/>
  <c r="I125" i="6"/>
  <c r="L125" i="6" s="1"/>
  <c r="I118" i="6"/>
  <c r="L118" i="6" s="1"/>
  <c r="I106" i="6"/>
  <c r="L106" i="6" s="1"/>
  <c r="I96" i="6"/>
  <c r="L96" i="6" s="1"/>
  <c r="I89" i="6"/>
  <c r="L89" i="6" s="1"/>
  <c r="I55" i="6"/>
  <c r="L55" i="6" s="1"/>
  <c r="I14" i="6"/>
  <c r="L14" i="6" s="1"/>
  <c r="I10" i="6"/>
  <c r="L10" i="6" s="1"/>
  <c r="I662" i="6"/>
  <c r="L662" i="6" s="1"/>
  <c r="I457" i="6"/>
  <c r="L457" i="6" s="1"/>
  <c r="I422" i="6"/>
  <c r="L422" i="6" s="1"/>
  <c r="I398" i="6"/>
  <c r="L398" i="6" s="1"/>
  <c r="I315" i="6"/>
  <c r="L315" i="6" s="1"/>
  <c r="I266" i="6"/>
  <c r="L266" i="6" s="1"/>
  <c r="I233" i="6"/>
  <c r="L233" i="6" s="1"/>
  <c r="I196" i="6"/>
  <c r="L196" i="6" s="1"/>
  <c r="I181" i="6"/>
  <c r="L181" i="6" s="1"/>
  <c r="I168" i="6"/>
  <c r="L168" i="6" s="1"/>
  <c r="I136" i="6"/>
  <c r="L136" i="6" s="1"/>
  <c r="I112" i="6"/>
  <c r="L112" i="6" s="1"/>
  <c r="I99" i="6"/>
  <c r="L99" i="6" s="1"/>
  <c r="I18" i="6"/>
  <c r="L18" i="6" s="1"/>
  <c r="I727" i="6"/>
  <c r="L727" i="6" s="1"/>
  <c r="I702" i="6"/>
  <c r="L702" i="6" s="1"/>
  <c r="I684" i="6"/>
  <c r="L684" i="6" s="1"/>
  <c r="I654" i="6"/>
  <c r="L654" i="6" s="1"/>
  <c r="I608" i="6"/>
  <c r="L608" i="6" s="1"/>
  <c r="I565" i="6"/>
  <c r="L565" i="6" s="1"/>
  <c r="I437" i="6"/>
  <c r="L437" i="6" s="1"/>
  <c r="I415" i="6"/>
  <c r="L415" i="6" s="1"/>
  <c r="I377" i="6"/>
  <c r="L377" i="6" s="1"/>
  <c r="I364" i="6"/>
  <c r="L364" i="6" s="1"/>
  <c r="I299" i="6"/>
  <c r="L299" i="6" s="1"/>
  <c r="I272" i="6"/>
  <c r="L272" i="6" s="1"/>
  <c r="I90" i="6"/>
  <c r="L90" i="6" s="1"/>
  <c r="I76" i="6"/>
  <c r="L76" i="6" s="1"/>
  <c r="I72" i="6"/>
  <c r="L72" i="6" s="1"/>
  <c r="I65" i="6"/>
  <c r="L65" i="6" s="1"/>
  <c r="I24" i="6"/>
  <c r="L24" i="6" s="1"/>
  <c r="I11" i="6"/>
  <c r="L11" i="6" s="1"/>
  <c r="I473" i="6"/>
  <c r="L473" i="6" s="1"/>
  <c r="I369" i="6"/>
  <c r="L369" i="6" s="1"/>
  <c r="I237" i="6"/>
  <c r="L237" i="6" s="1"/>
  <c r="I225" i="6"/>
  <c r="L225" i="6" s="1"/>
  <c r="I158" i="6"/>
  <c r="L158" i="6" s="1"/>
  <c r="I143" i="6"/>
  <c r="L143" i="6" s="1"/>
  <c r="I589" i="6"/>
  <c r="L589" i="6" s="1"/>
  <c r="I554" i="6"/>
  <c r="L554" i="6" s="1"/>
  <c r="I456" i="6"/>
  <c r="L456" i="6" s="1"/>
  <c r="I416" i="6"/>
  <c r="L416" i="6" s="1"/>
  <c r="I375" i="6"/>
  <c r="L375" i="6" s="1"/>
  <c r="I349" i="6"/>
  <c r="L349" i="6" s="1"/>
  <c r="I297" i="6"/>
  <c r="L297" i="6" s="1"/>
  <c r="I214" i="6"/>
  <c r="L214" i="6" s="1"/>
  <c r="I79" i="6"/>
  <c r="L79" i="6" s="1"/>
  <c r="I35" i="6"/>
  <c r="L35" i="6" s="1"/>
  <c r="I677" i="6"/>
  <c r="L677" i="6" s="1"/>
  <c r="I652" i="6"/>
  <c r="L652" i="6" s="1"/>
  <c r="I650" i="6"/>
  <c r="L650" i="6" s="1"/>
  <c r="I460" i="6"/>
  <c r="L460" i="6" s="1"/>
  <c r="I273" i="6"/>
  <c r="L273" i="6" s="1"/>
  <c r="I271" i="6"/>
  <c r="L271" i="6" s="1"/>
  <c r="I231" i="6"/>
  <c r="L231" i="6" s="1"/>
  <c r="I195" i="6"/>
  <c r="L195" i="6" s="1"/>
  <c r="I121" i="6"/>
  <c r="L121" i="6" s="1"/>
  <c r="I111" i="6"/>
  <c r="L111" i="6" s="1"/>
  <c r="I59" i="6"/>
  <c r="L59" i="6" s="1"/>
  <c r="I724" i="6"/>
  <c r="L724" i="6" s="1"/>
  <c r="I370" i="6"/>
  <c r="L370" i="6" s="1"/>
  <c r="I356" i="6"/>
  <c r="L356" i="6" s="1"/>
  <c r="I354" i="6"/>
  <c r="L354" i="6" s="1"/>
  <c r="I240" i="6"/>
  <c r="L240" i="6" s="1"/>
  <c r="I219" i="6"/>
  <c r="L219" i="6" s="1"/>
  <c r="I174" i="6"/>
  <c r="L174" i="6" s="1"/>
  <c r="I154" i="6"/>
  <c r="L154" i="6" s="1"/>
  <c r="I69" i="6"/>
  <c r="L69" i="6" s="1"/>
  <c r="I64" i="6"/>
  <c r="L64" i="6" s="1"/>
  <c r="I27" i="6"/>
  <c r="L27" i="6" s="1"/>
  <c r="I605" i="6"/>
  <c r="L605" i="6" s="1"/>
  <c r="I594" i="6"/>
  <c r="L594" i="6" s="1"/>
  <c r="I590" i="6"/>
  <c r="L590" i="6" s="1"/>
  <c r="I580" i="6"/>
  <c r="L580" i="6" s="1"/>
  <c r="I527" i="6"/>
  <c r="L527" i="6" s="1"/>
  <c r="I476" i="6"/>
  <c r="L476" i="6" s="1"/>
  <c r="I474" i="6"/>
  <c r="L474" i="6" s="1"/>
  <c r="I472" i="6"/>
  <c r="L472" i="6" s="1"/>
  <c r="I435" i="6"/>
  <c r="L435" i="6" s="1"/>
  <c r="I431" i="6"/>
  <c r="L431" i="6" s="1"/>
  <c r="I399" i="6"/>
  <c r="L399" i="6" s="1"/>
  <c r="I359" i="6"/>
  <c r="L359" i="6" s="1"/>
  <c r="I259" i="6"/>
  <c r="L259" i="6" s="1"/>
  <c r="I249" i="6"/>
  <c r="L249" i="6" s="1"/>
  <c r="I166" i="6"/>
  <c r="L166" i="6" s="1"/>
  <c r="I49" i="6"/>
  <c r="L49" i="6" s="1"/>
  <c r="I667" i="6"/>
  <c r="L667" i="6" s="1"/>
  <c r="I559" i="6"/>
  <c r="L559" i="6" s="1"/>
  <c r="I524" i="6"/>
  <c r="L524" i="6" s="1"/>
  <c r="I519" i="6"/>
  <c r="L519" i="6" s="1"/>
  <c r="I480" i="6"/>
  <c r="L480" i="6" s="1"/>
  <c r="I461" i="6"/>
  <c r="L461" i="6" s="1"/>
  <c r="I335" i="6"/>
  <c r="L335" i="6" s="1"/>
  <c r="I192" i="6"/>
  <c r="L192" i="6" s="1"/>
  <c r="I131" i="6"/>
  <c r="L131" i="6" s="1"/>
  <c r="I113" i="6"/>
  <c r="L113" i="6" s="1"/>
  <c r="I54" i="6"/>
  <c r="L54" i="6" s="1"/>
  <c r="I34" i="6"/>
  <c r="L34" i="6" s="1"/>
  <c r="I686" i="6"/>
  <c r="L686" i="6" s="1"/>
  <c r="I492" i="6"/>
  <c r="L492" i="6" s="1"/>
  <c r="I430" i="6"/>
  <c r="L430" i="6" s="1"/>
  <c r="I397" i="6"/>
  <c r="L397" i="6" s="1"/>
  <c r="I346" i="6"/>
  <c r="L346" i="6" s="1"/>
  <c r="I215" i="6"/>
  <c r="L215" i="6" s="1"/>
  <c r="I198" i="6"/>
  <c r="L198" i="6" s="1"/>
  <c r="I194" i="6"/>
  <c r="L194" i="6" s="1"/>
  <c r="I28" i="6"/>
  <c r="L28" i="6" s="1"/>
  <c r="I713" i="6"/>
  <c r="L713" i="6" s="1"/>
  <c r="I604" i="6"/>
  <c r="L604" i="6" s="1"/>
  <c r="I411" i="6"/>
  <c r="L411" i="6" s="1"/>
  <c r="I371" i="6"/>
  <c r="L371" i="6" s="1"/>
  <c r="I151" i="6"/>
  <c r="L151" i="6" s="1"/>
  <c r="I149" i="6"/>
  <c r="L149" i="6" s="1"/>
  <c r="I19" i="6"/>
  <c r="L19" i="6" s="1"/>
  <c r="I678" i="6"/>
  <c r="L678" i="6" s="1"/>
  <c r="I647" i="6"/>
  <c r="L647" i="6" s="1"/>
  <c r="I621" i="6"/>
  <c r="L621" i="6" s="1"/>
  <c r="I503" i="6"/>
  <c r="L503" i="6" s="1"/>
  <c r="I413" i="6"/>
  <c r="L413" i="6" s="1"/>
  <c r="I327" i="6"/>
  <c r="L327" i="6" s="1"/>
  <c r="I47" i="6"/>
  <c r="L47" i="6" s="1"/>
  <c r="I708" i="6"/>
  <c r="L708" i="6" s="1"/>
  <c r="I584" i="6"/>
  <c r="L584" i="6" s="1"/>
  <c r="I446" i="6"/>
  <c r="L446" i="6" s="1"/>
  <c r="I241" i="6"/>
  <c r="L241" i="6" s="1"/>
  <c r="I83" i="6"/>
  <c r="L83" i="6" s="1"/>
  <c r="I575" i="6"/>
  <c r="L575" i="6" s="1"/>
  <c r="I544" i="6"/>
  <c r="L544" i="6" s="1"/>
  <c r="I477" i="6"/>
  <c r="L477" i="6" s="1"/>
  <c r="I350" i="6"/>
  <c r="L350" i="6" s="1"/>
  <c r="I342" i="6"/>
  <c r="L342" i="6" s="1"/>
  <c r="I312" i="6"/>
  <c r="L312" i="6" s="1"/>
  <c r="I220" i="6"/>
  <c r="L220" i="6" s="1"/>
  <c r="I183" i="6"/>
  <c r="L183" i="6" s="1"/>
  <c r="I164" i="6"/>
  <c r="L164" i="6" s="1"/>
  <c r="I63" i="6"/>
  <c r="L63" i="6" s="1"/>
  <c r="I40" i="6"/>
  <c r="L40" i="6" s="1"/>
  <c r="I23" i="6"/>
  <c r="L23" i="6" s="1"/>
  <c r="I614" i="6"/>
  <c r="L614" i="6" s="1"/>
  <c r="I564" i="6"/>
  <c r="L564" i="6" s="1"/>
  <c r="I425" i="6"/>
  <c r="L425" i="6" s="1"/>
  <c r="I329" i="6"/>
  <c r="L329" i="6" s="1"/>
  <c r="I307" i="6"/>
  <c r="L307" i="6" s="1"/>
  <c r="I126" i="6"/>
  <c r="L126" i="6" s="1"/>
  <c r="I119" i="6"/>
  <c r="L119" i="6" s="1"/>
  <c r="I42" i="6"/>
  <c r="L42" i="6" s="1"/>
  <c r="I670" i="6"/>
  <c r="L670" i="6" s="1"/>
  <c r="I455" i="6"/>
  <c r="L455" i="6" s="1"/>
  <c r="I173" i="6"/>
  <c r="L173" i="6" s="1"/>
  <c r="I502" i="6"/>
  <c r="L502" i="6" s="1"/>
  <c r="I209" i="6"/>
  <c r="L209" i="6" s="1"/>
  <c r="I182" i="6"/>
  <c r="L182" i="6" s="1"/>
  <c r="I537" i="6"/>
  <c r="L537" i="6" s="1"/>
  <c r="I451" i="6"/>
  <c r="L451" i="6" s="1"/>
  <c r="I434" i="6"/>
  <c r="L434" i="6" s="1"/>
  <c r="I257" i="6"/>
  <c r="L257" i="6" s="1"/>
  <c r="I13" i="6"/>
  <c r="L13" i="6" s="1"/>
  <c r="I45" i="6"/>
  <c r="L45" i="6" s="1"/>
  <c r="I323" i="6"/>
  <c r="L323" i="6" s="1"/>
  <c r="I75" i="6"/>
  <c r="L75" i="6" s="1"/>
  <c r="I602" i="6"/>
  <c r="L602" i="6" s="1"/>
  <c r="I542" i="6"/>
  <c r="L542" i="6" s="1"/>
  <c r="I189" i="6"/>
  <c r="L189" i="6" s="1"/>
  <c r="I665" i="6"/>
  <c r="L665" i="6" s="1"/>
  <c r="I646" i="6"/>
  <c r="L646" i="6" s="1"/>
  <c r="I545" i="6"/>
  <c r="L545" i="6" s="1"/>
  <c r="I325" i="6"/>
  <c r="L325" i="6" s="1"/>
  <c r="I300" i="6"/>
  <c r="L300" i="6" s="1"/>
  <c r="I236" i="6"/>
  <c r="L236" i="6" s="1"/>
  <c r="I117" i="6"/>
  <c r="L117" i="6" s="1"/>
  <c r="I688" i="6"/>
  <c r="L688" i="6" s="1"/>
  <c r="I593" i="6"/>
  <c r="L593" i="6" s="1"/>
  <c r="I484" i="6"/>
  <c r="L484" i="6" s="1"/>
  <c r="I467" i="6"/>
  <c r="L467" i="6" s="1"/>
  <c r="I39" i="6"/>
  <c r="L39" i="6" s="1"/>
  <c r="I426" i="6"/>
  <c r="L426" i="6" s="1"/>
  <c r="I465" i="6"/>
  <c r="L465" i="6" s="1"/>
  <c r="I20" i="6"/>
  <c r="L20" i="6" s="1"/>
  <c r="I624" i="6"/>
  <c r="L624" i="6" s="1"/>
  <c r="I70" i="6"/>
  <c r="L70" i="6" s="1"/>
  <c r="I301" i="6"/>
  <c r="L301" i="6" s="1"/>
  <c r="I561" i="6"/>
  <c r="L561" i="6" s="1"/>
  <c r="I355" i="6"/>
  <c r="L355" i="6" s="1"/>
  <c r="I409" i="6"/>
  <c r="L409" i="6" s="1"/>
  <c r="I308" i="6"/>
  <c r="L308" i="6" s="1"/>
  <c r="I378" i="6"/>
  <c r="L378" i="6" s="1"/>
  <c r="I87" i="6"/>
  <c r="L87" i="6" s="1"/>
  <c r="I157" i="6"/>
  <c r="L157" i="6" s="1"/>
  <c r="I93" i="6"/>
  <c r="L93" i="6" s="1"/>
  <c r="I546" i="6"/>
  <c r="L546" i="6" s="1"/>
  <c r="I124" i="6"/>
  <c r="L124" i="6" s="1"/>
  <c r="I535" i="6"/>
  <c r="L535" i="6" s="1"/>
  <c r="I440" i="6"/>
  <c r="L440" i="6" s="1"/>
  <c r="I128" i="6"/>
  <c r="L128" i="6" s="1"/>
  <c r="I61" i="6"/>
  <c r="L61" i="6" s="1"/>
  <c r="I444" i="6"/>
  <c r="L444" i="6" s="1"/>
  <c r="I250" i="6"/>
  <c r="L250" i="6" s="1"/>
  <c r="I86" i="6"/>
  <c r="L86" i="6" s="1"/>
  <c r="I689" i="6"/>
  <c r="L689" i="6" s="1"/>
  <c r="I230" i="6"/>
  <c r="L230" i="6" s="1"/>
  <c r="I710" i="6"/>
  <c r="L710" i="6" s="1"/>
  <c r="I468" i="6"/>
  <c r="L468" i="6" s="1"/>
  <c r="I161" i="6"/>
  <c r="L161" i="6" s="1"/>
  <c r="I421" i="6"/>
  <c r="L421" i="6" s="1"/>
  <c r="I339" i="6"/>
  <c r="L339" i="6" s="1"/>
  <c r="I649" i="6"/>
  <c r="L649" i="6" s="1"/>
  <c r="I188" i="6"/>
  <c r="L188" i="6" s="1"/>
  <c r="I748" i="7"/>
  <c r="L748" i="7" s="1"/>
  <c r="I734" i="7"/>
  <c r="L734" i="7" s="1"/>
  <c r="I750" i="7"/>
  <c r="L750" i="7" s="1"/>
  <c r="I743" i="7"/>
  <c r="L743" i="7" s="1"/>
  <c r="I722" i="7"/>
  <c r="L722" i="7" s="1"/>
  <c r="I708" i="7"/>
  <c r="L708" i="7" s="1"/>
  <c r="I701" i="7"/>
  <c r="L701" i="7" s="1"/>
  <c r="I687" i="7"/>
  <c r="L687" i="7" s="1"/>
  <c r="I680" i="7"/>
  <c r="L680" i="7" s="1"/>
  <c r="I666" i="7"/>
  <c r="L666" i="7" s="1"/>
  <c r="I645" i="7"/>
  <c r="L645" i="7" s="1"/>
  <c r="I624" i="7"/>
  <c r="L624" i="7" s="1"/>
  <c r="I610" i="7"/>
  <c r="L610" i="7" s="1"/>
  <c r="I603" i="7"/>
  <c r="L603" i="7" s="1"/>
  <c r="I589" i="7"/>
  <c r="L589" i="7" s="1"/>
  <c r="I582" i="7"/>
  <c r="L582" i="7" s="1"/>
  <c r="I568" i="7"/>
  <c r="L568" i="7" s="1"/>
  <c r="I561" i="7"/>
  <c r="L561" i="7" s="1"/>
  <c r="I547" i="7"/>
  <c r="L547" i="7" s="1"/>
  <c r="I526" i="7"/>
  <c r="L526" i="7" s="1"/>
  <c r="I505" i="7"/>
  <c r="L505" i="7" s="1"/>
  <c r="I491" i="7"/>
  <c r="L491" i="7" s="1"/>
  <c r="I484" i="7"/>
  <c r="L484" i="7" s="1"/>
  <c r="I470" i="7"/>
  <c r="L470" i="7" s="1"/>
  <c r="I463" i="7"/>
  <c r="L463" i="7" s="1"/>
  <c r="I449" i="7"/>
  <c r="L449" i="7" s="1"/>
  <c r="I428" i="7"/>
  <c r="L428" i="7" s="1"/>
  <c r="I407" i="7"/>
  <c r="L407" i="7" s="1"/>
  <c r="I386" i="7"/>
  <c r="L386" i="7" s="1"/>
  <c r="I372" i="7"/>
  <c r="L372" i="7" s="1"/>
  <c r="I365" i="7"/>
  <c r="L365" i="7" s="1"/>
  <c r="I351" i="7"/>
  <c r="L351" i="7" s="1"/>
  <c r="I344" i="7"/>
  <c r="L344" i="7" s="1"/>
  <c r="I330" i="7"/>
  <c r="L330" i="7" s="1"/>
  <c r="I309" i="7"/>
  <c r="L309" i="7" s="1"/>
  <c r="I288" i="7"/>
  <c r="L288" i="7" s="1"/>
  <c r="I274" i="7"/>
  <c r="L274" i="7" s="1"/>
  <c r="I267" i="7"/>
  <c r="L267" i="7" s="1"/>
  <c r="I253" i="7"/>
  <c r="L253" i="7" s="1"/>
  <c r="I246" i="7"/>
  <c r="L246" i="7" s="1"/>
  <c r="I232" i="7"/>
  <c r="L232" i="7" s="1"/>
  <c r="I736" i="7"/>
  <c r="L736" i="7" s="1"/>
  <c r="I717" i="7"/>
  <c r="L717" i="7" s="1"/>
  <c r="I696" i="7"/>
  <c r="L696" i="7" s="1"/>
  <c r="I742" i="7"/>
  <c r="L742" i="7" s="1"/>
  <c r="I726" i="7"/>
  <c r="L726" i="7" s="1"/>
  <c r="I712" i="7"/>
  <c r="L712" i="7" s="1"/>
  <c r="I705" i="7"/>
  <c r="L705" i="7" s="1"/>
  <c r="I691" i="7"/>
  <c r="L691" i="7" s="1"/>
  <c r="I670" i="7"/>
  <c r="L670" i="7" s="1"/>
  <c r="I649" i="7"/>
  <c r="L649" i="7" s="1"/>
  <c r="I635" i="7"/>
  <c r="L635" i="7" s="1"/>
  <c r="I628" i="7"/>
  <c r="L628" i="7" s="1"/>
  <c r="I614" i="7"/>
  <c r="L614" i="7" s="1"/>
  <c r="I607" i="7"/>
  <c r="L607" i="7" s="1"/>
  <c r="I593" i="7"/>
  <c r="L593" i="7" s="1"/>
  <c r="I572" i="7"/>
  <c r="L572" i="7" s="1"/>
  <c r="I749" i="7"/>
  <c r="L749" i="7" s="1"/>
  <c r="I721" i="7"/>
  <c r="L721" i="7" s="1"/>
  <c r="I707" i="7"/>
  <c r="L707" i="7" s="1"/>
  <c r="I700" i="7"/>
  <c r="L700" i="7" s="1"/>
  <c r="I747" i="7"/>
  <c r="L747" i="7" s="1"/>
  <c r="I720" i="7"/>
  <c r="L720" i="7" s="1"/>
  <c r="I706" i="7"/>
  <c r="L706" i="7" s="1"/>
  <c r="I699" i="7"/>
  <c r="L699" i="7" s="1"/>
  <c r="I685" i="7"/>
  <c r="L685" i="7" s="1"/>
  <c r="I678" i="7"/>
  <c r="L678" i="7" s="1"/>
  <c r="I664" i="7"/>
  <c r="L664" i="7" s="1"/>
  <c r="I657" i="7"/>
  <c r="L657" i="7" s="1"/>
  <c r="I643" i="7"/>
  <c r="L643" i="7" s="1"/>
  <c r="I622" i="7"/>
  <c r="L622" i="7" s="1"/>
  <c r="I601" i="7"/>
  <c r="L601" i="7" s="1"/>
  <c r="I715" i="7"/>
  <c r="L715" i="7" s="1"/>
  <c r="I703" i="7"/>
  <c r="L703" i="7" s="1"/>
  <c r="I702" i="7"/>
  <c r="L702" i="7" s="1"/>
  <c r="I667" i="7"/>
  <c r="L667" i="7" s="1"/>
  <c r="I665" i="7"/>
  <c r="L665" i="7" s="1"/>
  <c r="I662" i="7"/>
  <c r="L662" i="7" s="1"/>
  <c r="I661" i="7"/>
  <c r="L661" i="7" s="1"/>
  <c r="I660" i="7"/>
  <c r="L660" i="7" s="1"/>
  <c r="I659" i="7"/>
  <c r="L659" i="7" s="1"/>
  <c r="I574" i="7"/>
  <c r="L574" i="7" s="1"/>
  <c r="I552" i="7"/>
  <c r="L552" i="7" s="1"/>
  <c r="I545" i="7"/>
  <c r="L545" i="7" s="1"/>
  <c r="I535" i="7"/>
  <c r="L535" i="7" s="1"/>
  <c r="I515" i="7"/>
  <c r="L515" i="7" s="1"/>
  <c r="I474" i="7"/>
  <c r="L474" i="7" s="1"/>
  <c r="I467" i="7"/>
  <c r="L467" i="7" s="1"/>
  <c r="I464" i="7"/>
  <c r="L464" i="7" s="1"/>
  <c r="I443" i="7"/>
  <c r="L443" i="7" s="1"/>
  <c r="I439" i="7"/>
  <c r="L439" i="7" s="1"/>
  <c r="I419" i="7"/>
  <c r="L419" i="7" s="1"/>
  <c r="I409" i="7"/>
  <c r="L409" i="7" s="1"/>
  <c r="I402" i="7"/>
  <c r="L402" i="7" s="1"/>
  <c r="I379" i="7"/>
  <c r="L379" i="7" s="1"/>
  <c r="I373" i="7"/>
  <c r="L373" i="7" s="1"/>
  <c r="I355" i="7"/>
  <c r="L355" i="7" s="1"/>
  <c r="I348" i="7"/>
  <c r="L348" i="7" s="1"/>
  <c r="I345" i="7"/>
  <c r="L345" i="7" s="1"/>
  <c r="I324" i="7"/>
  <c r="L324" i="7" s="1"/>
  <c r="I314" i="7"/>
  <c r="L314" i="7" s="1"/>
  <c r="I307" i="7"/>
  <c r="L307" i="7" s="1"/>
  <c r="I297" i="7"/>
  <c r="L297" i="7" s="1"/>
  <c r="I277" i="7"/>
  <c r="L277" i="7" s="1"/>
  <c r="I260" i="7"/>
  <c r="L260" i="7" s="1"/>
  <c r="I254" i="7"/>
  <c r="L254" i="7" s="1"/>
  <c r="I236" i="7"/>
  <c r="L236" i="7" s="1"/>
  <c r="I230" i="7"/>
  <c r="L230" i="7" s="1"/>
  <c r="I223" i="7"/>
  <c r="L223" i="7" s="1"/>
  <c r="I209" i="7"/>
  <c r="L209" i="7" s="1"/>
  <c r="I188" i="7"/>
  <c r="L188" i="7" s="1"/>
  <c r="I167" i="7"/>
  <c r="L167" i="7" s="1"/>
  <c r="I146" i="7"/>
  <c r="L146" i="7" s="1"/>
  <c r="I132" i="7"/>
  <c r="L132" i="7" s="1"/>
  <c r="I125" i="7"/>
  <c r="L125" i="7" s="1"/>
  <c r="I111" i="7"/>
  <c r="L111" i="7" s="1"/>
  <c r="I104" i="7"/>
  <c r="L104" i="7" s="1"/>
  <c r="I90" i="7"/>
  <c r="L90" i="7" s="1"/>
  <c r="I69" i="7"/>
  <c r="L69" i="7" s="1"/>
  <c r="I48" i="7"/>
  <c r="L48" i="7" s="1"/>
  <c r="I34" i="7"/>
  <c r="L34" i="7" s="1"/>
  <c r="I27" i="7"/>
  <c r="L27" i="7" s="1"/>
  <c r="I13" i="7"/>
  <c r="L13" i="7" s="1"/>
  <c r="I741" i="7"/>
  <c r="L741" i="7" s="1"/>
  <c r="I695" i="7"/>
  <c r="L695" i="7" s="1"/>
  <c r="I694" i="7"/>
  <c r="L694" i="7" s="1"/>
  <c r="I658" i="7"/>
  <c r="L658" i="7" s="1"/>
  <c r="I585" i="7"/>
  <c r="L585" i="7" s="1"/>
  <c r="I562" i="7"/>
  <c r="L562" i="7" s="1"/>
  <c r="I558" i="7"/>
  <c r="L558" i="7" s="1"/>
  <c r="I538" i="7"/>
  <c r="L538" i="7" s="1"/>
  <c r="I528" i="7"/>
  <c r="L528" i="7" s="1"/>
  <c r="I521" i="7"/>
  <c r="L521" i="7" s="1"/>
  <c r="I511" i="7"/>
  <c r="L511" i="7" s="1"/>
  <c r="I504" i="7"/>
  <c r="L504" i="7" s="1"/>
  <c r="I487" i="7"/>
  <c r="L487" i="7" s="1"/>
  <c r="I480" i="7"/>
  <c r="L480" i="7" s="1"/>
  <c r="I456" i="7"/>
  <c r="L456" i="7" s="1"/>
  <c r="I450" i="7"/>
  <c r="L450" i="7" s="1"/>
  <c r="I432" i="7"/>
  <c r="L432" i="7" s="1"/>
  <c r="I425" i="7"/>
  <c r="L425" i="7" s="1"/>
  <c r="I415" i="7"/>
  <c r="L415" i="7" s="1"/>
  <c r="I395" i="7"/>
  <c r="L395" i="7" s="1"/>
  <c r="I368" i="7"/>
  <c r="L368" i="7" s="1"/>
  <c r="I361" i="7"/>
  <c r="L361" i="7" s="1"/>
  <c r="I337" i="7"/>
  <c r="L337" i="7" s="1"/>
  <c r="I331" i="7"/>
  <c r="L331" i="7" s="1"/>
  <c r="I320" i="7"/>
  <c r="L320" i="7" s="1"/>
  <c r="I300" i="7"/>
  <c r="L300" i="7" s="1"/>
  <c r="I290" i="7"/>
  <c r="L290" i="7" s="1"/>
  <c r="I283" i="7"/>
  <c r="L283" i="7" s="1"/>
  <c r="I249" i="7"/>
  <c r="L249" i="7" s="1"/>
  <c r="I242" i="7"/>
  <c r="L242" i="7" s="1"/>
  <c r="I218" i="7"/>
  <c r="L218" i="7" s="1"/>
  <c r="I204" i="7"/>
  <c r="L204" i="7" s="1"/>
  <c r="I197" i="7"/>
  <c r="L197" i="7" s="1"/>
  <c r="I183" i="7"/>
  <c r="L183" i="7" s="1"/>
  <c r="I176" i="7"/>
  <c r="L176" i="7" s="1"/>
  <c r="I162" i="7"/>
  <c r="L162" i="7" s="1"/>
  <c r="I141" i="7"/>
  <c r="L141" i="7" s="1"/>
  <c r="I120" i="7"/>
  <c r="L120" i="7" s="1"/>
  <c r="I106" i="7"/>
  <c r="L106" i="7" s="1"/>
  <c r="I99" i="7"/>
  <c r="L99" i="7" s="1"/>
  <c r="I85" i="7"/>
  <c r="L85" i="7" s="1"/>
  <c r="I78" i="7"/>
  <c r="L78" i="7" s="1"/>
  <c r="I64" i="7"/>
  <c r="L64" i="7" s="1"/>
  <c r="I57" i="7"/>
  <c r="L57" i="7" s="1"/>
  <c r="I43" i="7"/>
  <c r="L43" i="7" s="1"/>
  <c r="I22" i="7"/>
  <c r="L22" i="7" s="1"/>
  <c r="I724" i="7"/>
  <c r="L724" i="7" s="1"/>
  <c r="I723" i="7"/>
  <c r="L723" i="7" s="1"/>
  <c r="I716" i="7"/>
  <c r="L716" i="7" s="1"/>
  <c r="I704" i="7"/>
  <c r="L704" i="7" s="1"/>
  <c r="I693" i="7"/>
  <c r="L693" i="7" s="1"/>
  <c r="I609" i="7"/>
  <c r="L609" i="7" s="1"/>
  <c r="I584" i="7"/>
  <c r="L584" i="7" s="1"/>
  <c r="I573" i="7"/>
  <c r="L573" i="7" s="1"/>
  <c r="I551" i="7"/>
  <c r="L551" i="7" s="1"/>
  <c r="I544" i="7"/>
  <c r="L544" i="7" s="1"/>
  <c r="I534" i="7"/>
  <c r="L534" i="7" s="1"/>
  <c r="I514" i="7"/>
  <c r="L514" i="7" s="1"/>
  <c r="I497" i="7"/>
  <c r="L497" i="7" s="1"/>
  <c r="I490" i="7"/>
  <c r="L490" i="7" s="1"/>
  <c r="I473" i="7"/>
  <c r="L473" i="7" s="1"/>
  <c r="I466" i="7"/>
  <c r="L466" i="7" s="1"/>
  <c r="I442" i="7"/>
  <c r="L442" i="7" s="1"/>
  <c r="I438" i="7"/>
  <c r="L438" i="7" s="1"/>
  <c r="I418" i="7"/>
  <c r="L418" i="7" s="1"/>
  <c r="I401" i="7"/>
  <c r="L401" i="7" s="1"/>
  <c r="I392" i="7"/>
  <c r="L392" i="7" s="1"/>
  <c r="I385" i="7"/>
  <c r="L385" i="7" s="1"/>
  <c r="I354" i="7"/>
  <c r="L354" i="7" s="1"/>
  <c r="I347" i="7"/>
  <c r="L347" i="7" s="1"/>
  <c r="I323" i="7"/>
  <c r="L323" i="7" s="1"/>
  <c r="I313" i="7"/>
  <c r="L313" i="7" s="1"/>
  <c r="I306" i="7"/>
  <c r="L306" i="7" s="1"/>
  <c r="I296" i="7"/>
  <c r="L296" i="7" s="1"/>
  <c r="I276" i="7"/>
  <c r="L276" i="7" s="1"/>
  <c r="I273" i="7"/>
  <c r="L273" i="7" s="1"/>
  <c r="I266" i="7"/>
  <c r="L266" i="7" s="1"/>
  <c r="I235" i="7"/>
  <c r="L235" i="7" s="1"/>
  <c r="I213" i="7"/>
  <c r="L213" i="7" s="1"/>
  <c r="I192" i="7"/>
  <c r="L192" i="7" s="1"/>
  <c r="I178" i="7"/>
  <c r="L178" i="7" s="1"/>
  <c r="I171" i="7"/>
  <c r="L171" i="7" s="1"/>
  <c r="I157" i="7"/>
  <c r="L157" i="7" s="1"/>
  <c r="I150" i="7"/>
  <c r="L150" i="7" s="1"/>
  <c r="I136" i="7"/>
  <c r="L136" i="7" s="1"/>
  <c r="I129" i="7"/>
  <c r="L129" i="7" s="1"/>
  <c r="I115" i="7"/>
  <c r="L115" i="7" s="1"/>
  <c r="I94" i="7"/>
  <c r="L94" i="7" s="1"/>
  <c r="I73" i="7"/>
  <c r="L73" i="7" s="1"/>
  <c r="I59" i="7"/>
  <c r="L59" i="7" s="1"/>
  <c r="I52" i="7"/>
  <c r="L52" i="7" s="1"/>
  <c r="I38" i="7"/>
  <c r="L38" i="7" s="1"/>
  <c r="I31" i="7"/>
  <c r="L31" i="7" s="1"/>
  <c r="I17" i="7"/>
  <c r="L17" i="7" s="1"/>
  <c r="I735" i="7"/>
  <c r="L735" i="7" s="1"/>
  <c r="I692" i="7"/>
  <c r="L692" i="7" s="1"/>
  <c r="I690" i="7"/>
  <c r="L690" i="7" s="1"/>
  <c r="I689" i="7"/>
  <c r="L689" i="7" s="1"/>
  <c r="I684" i="7"/>
  <c r="L684" i="7" s="1"/>
  <c r="I608" i="7"/>
  <c r="L608" i="7" s="1"/>
  <c r="I606" i="7"/>
  <c r="L606" i="7" s="1"/>
  <c r="I605" i="7"/>
  <c r="L605" i="7" s="1"/>
  <c r="I600" i="7"/>
  <c r="L600" i="7" s="1"/>
  <c r="I571" i="7"/>
  <c r="L571" i="7" s="1"/>
  <c r="I557" i="7"/>
  <c r="L557" i="7" s="1"/>
  <c r="I520" i="7"/>
  <c r="L520" i="7" s="1"/>
  <c r="I510" i="7"/>
  <c r="L510" i="7" s="1"/>
  <c r="I503" i="7"/>
  <c r="L503" i="7" s="1"/>
  <c r="I486" i="7"/>
  <c r="L486" i="7" s="1"/>
  <c r="I479" i="7"/>
  <c r="L479" i="7" s="1"/>
  <c r="I462" i="7"/>
  <c r="L462" i="7" s="1"/>
  <c r="I431" i="7"/>
  <c r="L431" i="7" s="1"/>
  <c r="I424" i="7"/>
  <c r="L424" i="7" s="1"/>
  <c r="I414" i="7"/>
  <c r="L414" i="7" s="1"/>
  <c r="I408" i="7"/>
  <c r="L408" i="7" s="1"/>
  <c r="I378" i="7"/>
  <c r="L378" i="7" s="1"/>
  <c r="I371" i="7"/>
  <c r="L371" i="7" s="1"/>
  <c r="I367" i="7"/>
  <c r="L367" i="7" s="1"/>
  <c r="I360" i="7"/>
  <c r="L360" i="7" s="1"/>
  <c r="I343" i="7"/>
  <c r="L343" i="7" s="1"/>
  <c r="I319" i="7"/>
  <c r="L319" i="7" s="1"/>
  <c r="I299" i="7"/>
  <c r="L299" i="7" s="1"/>
  <c r="I282" i="7"/>
  <c r="L282" i="7" s="1"/>
  <c r="I259" i="7"/>
  <c r="L259" i="7" s="1"/>
  <c r="I252" i="7"/>
  <c r="L252" i="7" s="1"/>
  <c r="I248" i="7"/>
  <c r="L248" i="7" s="1"/>
  <c r="I241" i="7"/>
  <c r="L241" i="7" s="1"/>
  <c r="I229" i="7"/>
  <c r="L229" i="7" s="1"/>
  <c r="I222" i="7"/>
  <c r="L222" i="7" s="1"/>
  <c r="I208" i="7"/>
  <c r="L208" i="7" s="1"/>
  <c r="I201" i="7"/>
  <c r="L201" i="7" s="1"/>
  <c r="I187" i="7"/>
  <c r="L187" i="7" s="1"/>
  <c r="I166" i="7"/>
  <c r="L166" i="7" s="1"/>
  <c r="I145" i="7"/>
  <c r="L145" i="7" s="1"/>
  <c r="I131" i="7"/>
  <c r="L131" i="7" s="1"/>
  <c r="I124" i="7"/>
  <c r="L124" i="7" s="1"/>
  <c r="I110" i="7"/>
  <c r="L110" i="7" s="1"/>
  <c r="I103" i="7"/>
  <c r="L103" i="7" s="1"/>
  <c r="I89" i="7"/>
  <c r="L89" i="7" s="1"/>
  <c r="I68" i="7"/>
  <c r="L68" i="7" s="1"/>
  <c r="I47" i="7"/>
  <c r="L47" i="7" s="1"/>
  <c r="I26" i="7"/>
  <c r="L26" i="7" s="1"/>
  <c r="I12" i="7"/>
  <c r="L12" i="7" s="1"/>
  <c r="I655" i="7"/>
  <c r="L655" i="7" s="1"/>
  <c r="I654" i="7"/>
  <c r="L654" i="7" s="1"/>
  <c r="I653" i="7"/>
  <c r="L653" i="7" s="1"/>
  <c r="I652" i="7"/>
  <c r="L652" i="7" s="1"/>
  <c r="I629" i="7"/>
  <c r="L629" i="7" s="1"/>
  <c r="I627" i="7"/>
  <c r="L627" i="7" s="1"/>
  <c r="I626" i="7"/>
  <c r="L626" i="7" s="1"/>
  <c r="I621" i="7"/>
  <c r="L621" i="7" s="1"/>
  <c r="I594" i="7"/>
  <c r="L594" i="7" s="1"/>
  <c r="I592" i="7"/>
  <c r="L592" i="7" s="1"/>
  <c r="I591" i="7"/>
  <c r="L591" i="7" s="1"/>
  <c r="I580" i="7"/>
  <c r="L580" i="7" s="1"/>
  <c r="I569" i="7"/>
  <c r="L569" i="7" s="1"/>
  <c r="I549" i="7"/>
  <c r="L549" i="7" s="1"/>
  <c r="I542" i="7"/>
  <c r="L542" i="7" s="1"/>
  <c r="I495" i="7"/>
  <c r="L495" i="7" s="1"/>
  <c r="I485" i="7"/>
  <c r="L485" i="7" s="1"/>
  <c r="I454" i="7"/>
  <c r="L454" i="7" s="1"/>
  <c r="I447" i="7"/>
  <c r="L447" i="7" s="1"/>
  <c r="I436" i="7"/>
  <c r="L436" i="7" s="1"/>
  <c r="I413" i="7"/>
  <c r="L413" i="7" s="1"/>
  <c r="I406" i="7"/>
  <c r="L406" i="7" s="1"/>
  <c r="I390" i="7"/>
  <c r="L390" i="7" s="1"/>
  <c r="I383" i="7"/>
  <c r="L383" i="7" s="1"/>
  <c r="I366" i="7"/>
  <c r="L366" i="7" s="1"/>
  <c r="I335" i="7"/>
  <c r="L335" i="7" s="1"/>
  <c r="I328" i="7"/>
  <c r="L328" i="7" s="1"/>
  <c r="I311" i="7"/>
  <c r="L311" i="7" s="1"/>
  <c r="I304" i="7"/>
  <c r="L304" i="7" s="1"/>
  <c r="I271" i="7"/>
  <c r="L271" i="7" s="1"/>
  <c r="I264" i="7"/>
  <c r="L264" i="7" s="1"/>
  <c r="I247" i="7"/>
  <c r="L247" i="7" s="1"/>
  <c r="I228" i="7"/>
  <c r="L228" i="7" s="1"/>
  <c r="I221" i="7"/>
  <c r="L221" i="7" s="1"/>
  <c r="I207" i="7"/>
  <c r="L207" i="7" s="1"/>
  <c r="I200" i="7"/>
  <c r="L200" i="7" s="1"/>
  <c r="I186" i="7"/>
  <c r="L186" i="7" s="1"/>
  <c r="I165" i="7"/>
  <c r="L165" i="7" s="1"/>
  <c r="I144" i="7"/>
  <c r="L144" i="7" s="1"/>
  <c r="I130" i="7"/>
  <c r="L130" i="7" s="1"/>
  <c r="I123" i="7"/>
  <c r="L123" i="7" s="1"/>
  <c r="I109" i="7"/>
  <c r="L109" i="7" s="1"/>
  <c r="I102" i="7"/>
  <c r="L102" i="7" s="1"/>
  <c r="I88" i="7"/>
  <c r="L88" i="7" s="1"/>
  <c r="I81" i="7"/>
  <c r="L81" i="7" s="1"/>
  <c r="I67" i="7"/>
  <c r="L67" i="7" s="1"/>
  <c r="I46" i="7"/>
  <c r="L46" i="7" s="1"/>
  <c r="I25" i="7"/>
  <c r="L25" i="7" s="1"/>
  <c r="I11" i="7"/>
  <c r="L11" i="7" s="1"/>
  <c r="I745" i="7"/>
  <c r="L745" i="7" s="1"/>
  <c r="I732" i="7"/>
  <c r="L732" i="7" s="1"/>
  <c r="I674" i="7"/>
  <c r="L674" i="7" s="1"/>
  <c r="I663" i="7"/>
  <c r="L663" i="7" s="1"/>
  <c r="I646" i="7"/>
  <c r="L646" i="7" s="1"/>
  <c r="I642" i="7"/>
  <c r="L642" i="7" s="1"/>
  <c r="I637" i="7"/>
  <c r="L637" i="7" s="1"/>
  <c r="I625" i="7"/>
  <c r="L625" i="7" s="1"/>
  <c r="I616" i="7"/>
  <c r="L616" i="7" s="1"/>
  <c r="I611" i="7"/>
  <c r="L611" i="7" s="1"/>
  <c r="I588" i="7"/>
  <c r="L588" i="7" s="1"/>
  <c r="I578" i="7"/>
  <c r="L578" i="7" s="1"/>
  <c r="I564" i="7"/>
  <c r="L564" i="7" s="1"/>
  <c r="I555" i="7"/>
  <c r="L555" i="7" s="1"/>
  <c r="I548" i="7"/>
  <c r="L548" i="7" s="1"/>
  <c r="I509" i="7"/>
  <c r="L509" i="7" s="1"/>
  <c r="I496" i="7"/>
  <c r="L496" i="7" s="1"/>
  <c r="I468" i="7"/>
  <c r="L468" i="7" s="1"/>
  <c r="I465" i="7"/>
  <c r="L465" i="7" s="1"/>
  <c r="I396" i="7"/>
  <c r="L396" i="7" s="1"/>
  <c r="I339" i="7"/>
  <c r="L339" i="7" s="1"/>
  <c r="I332" i="7"/>
  <c r="L332" i="7" s="1"/>
  <c r="I327" i="7"/>
  <c r="L327" i="7" s="1"/>
  <c r="I289" i="7"/>
  <c r="L289" i="7" s="1"/>
  <c r="I261" i="7"/>
  <c r="L261" i="7" s="1"/>
  <c r="I255" i="7"/>
  <c r="L255" i="7" s="1"/>
  <c r="I170" i="7"/>
  <c r="L170" i="7" s="1"/>
  <c r="I149" i="7"/>
  <c r="L149" i="7" s="1"/>
  <c r="I101" i="7"/>
  <c r="L101" i="7" s="1"/>
  <c r="I100" i="7"/>
  <c r="L100" i="7" s="1"/>
  <c r="I92" i="7"/>
  <c r="L92" i="7" s="1"/>
  <c r="I91" i="7"/>
  <c r="L91" i="7" s="1"/>
  <c r="I84" i="7"/>
  <c r="L84" i="7" s="1"/>
  <c r="I66" i="7"/>
  <c r="L66" i="7" s="1"/>
  <c r="I65" i="7"/>
  <c r="L65" i="7" s="1"/>
  <c r="I45" i="7"/>
  <c r="L45" i="7" s="1"/>
  <c r="I44" i="7"/>
  <c r="L44" i="7" s="1"/>
  <c r="I36" i="7"/>
  <c r="L36" i="7" s="1"/>
  <c r="I35" i="7"/>
  <c r="L35" i="7" s="1"/>
  <c r="I714" i="7"/>
  <c r="L714" i="7" s="1"/>
  <c r="I679" i="7"/>
  <c r="L679" i="7" s="1"/>
  <c r="I604" i="7"/>
  <c r="L604" i="7" s="1"/>
  <c r="I565" i="7"/>
  <c r="L565" i="7" s="1"/>
  <c r="I532" i="7"/>
  <c r="L532" i="7" s="1"/>
  <c r="I519" i="7"/>
  <c r="L519" i="7" s="1"/>
  <c r="I469" i="7"/>
  <c r="L469" i="7" s="1"/>
  <c r="I460" i="7"/>
  <c r="L460" i="7" s="1"/>
  <c r="I393" i="7"/>
  <c r="L393" i="7" s="1"/>
  <c r="I380" i="7"/>
  <c r="L380" i="7" s="1"/>
  <c r="I374" i="7"/>
  <c r="L374" i="7" s="1"/>
  <c r="I340" i="7"/>
  <c r="L340" i="7" s="1"/>
  <c r="I333" i="7"/>
  <c r="L333" i="7" s="1"/>
  <c r="I318" i="7"/>
  <c r="L318" i="7" s="1"/>
  <c r="I305" i="7"/>
  <c r="L305" i="7" s="1"/>
  <c r="I262" i="7"/>
  <c r="L262" i="7" s="1"/>
  <c r="I256" i="7"/>
  <c r="L256" i="7" s="1"/>
  <c r="I250" i="7"/>
  <c r="L250" i="7" s="1"/>
  <c r="I220" i="7"/>
  <c r="L220" i="7" s="1"/>
  <c r="I219" i="7"/>
  <c r="L219" i="7" s="1"/>
  <c r="I211" i="7"/>
  <c r="L211" i="7" s="1"/>
  <c r="I210" i="7"/>
  <c r="L210" i="7" s="1"/>
  <c r="I203" i="7"/>
  <c r="L203" i="7" s="1"/>
  <c r="I122" i="7"/>
  <c r="L122" i="7" s="1"/>
  <c r="I121" i="7"/>
  <c r="L121" i="7" s="1"/>
  <c r="I113" i="7"/>
  <c r="L113" i="7" s="1"/>
  <c r="I112" i="7"/>
  <c r="L112" i="7" s="1"/>
  <c r="I75" i="7"/>
  <c r="L75" i="7" s="1"/>
  <c r="I74" i="7"/>
  <c r="L74" i="7" s="1"/>
  <c r="I54" i="7"/>
  <c r="L54" i="7" s="1"/>
  <c r="I53" i="7"/>
  <c r="L53" i="7" s="1"/>
  <c r="I740" i="7"/>
  <c r="L740" i="7" s="1"/>
  <c r="I729" i="7"/>
  <c r="L729" i="7" s="1"/>
  <c r="I688" i="7"/>
  <c r="L688" i="7" s="1"/>
  <c r="I647" i="7"/>
  <c r="L647" i="7" s="1"/>
  <c r="I638" i="7"/>
  <c r="L638" i="7" s="1"/>
  <c r="I632" i="7"/>
  <c r="L632" i="7" s="1"/>
  <c r="I612" i="7"/>
  <c r="L612" i="7" s="1"/>
  <c r="I598" i="7"/>
  <c r="L598" i="7" s="1"/>
  <c r="I481" i="7"/>
  <c r="L481" i="7" s="1"/>
  <c r="I475" i="7"/>
  <c r="L475" i="7" s="1"/>
  <c r="I403" i="7"/>
  <c r="L403" i="7" s="1"/>
  <c r="I397" i="7"/>
  <c r="L397" i="7" s="1"/>
  <c r="I381" i="7"/>
  <c r="L381" i="7" s="1"/>
  <c r="I375" i="7"/>
  <c r="L375" i="7" s="1"/>
  <c r="I334" i="7"/>
  <c r="L334" i="7" s="1"/>
  <c r="I269" i="7"/>
  <c r="L269" i="7" s="1"/>
  <c r="I268" i="7"/>
  <c r="L268" i="7" s="1"/>
  <c r="I263" i="7"/>
  <c r="L263" i="7" s="1"/>
  <c r="I185" i="7"/>
  <c r="L185" i="7" s="1"/>
  <c r="I184" i="7"/>
  <c r="L184" i="7" s="1"/>
  <c r="I93" i="7"/>
  <c r="L93" i="7" s="1"/>
  <c r="I76" i="7"/>
  <c r="L76" i="7" s="1"/>
  <c r="I58" i="7"/>
  <c r="L58" i="7" s="1"/>
  <c r="I55" i="7"/>
  <c r="L55" i="7" s="1"/>
  <c r="I37" i="7"/>
  <c r="L37" i="7" s="1"/>
  <c r="I24" i="7"/>
  <c r="L24" i="7" s="1"/>
  <c r="I23" i="7"/>
  <c r="L23" i="7" s="1"/>
  <c r="I15" i="7"/>
  <c r="L15" i="7" s="1"/>
  <c r="I14" i="7"/>
  <c r="L14" i="7" s="1"/>
  <c r="I698" i="7"/>
  <c r="L698" i="7" s="1"/>
  <c r="I682" i="7"/>
  <c r="L682" i="7" s="1"/>
  <c r="I675" i="7"/>
  <c r="L675" i="7" s="1"/>
  <c r="I651" i="7"/>
  <c r="L651" i="7" s="1"/>
  <c r="I620" i="7"/>
  <c r="L620" i="7" s="1"/>
  <c r="I617" i="7"/>
  <c r="L617" i="7" s="1"/>
  <c r="I579" i="7"/>
  <c r="L579" i="7" s="1"/>
  <c r="I566" i="7"/>
  <c r="L566" i="7" s="1"/>
  <c r="I556" i="7"/>
  <c r="L556" i="7" s="1"/>
  <c r="I543" i="7"/>
  <c r="L543" i="7" s="1"/>
  <c r="I533" i="7"/>
  <c r="L533" i="7" s="1"/>
  <c r="I476" i="7"/>
  <c r="L476" i="7" s="1"/>
  <c r="I448" i="7"/>
  <c r="L448" i="7" s="1"/>
  <c r="I426" i="7"/>
  <c r="L426" i="7" s="1"/>
  <c r="I404" i="7"/>
  <c r="L404" i="7" s="1"/>
  <c r="I398" i="7"/>
  <c r="L398" i="7" s="1"/>
  <c r="I388" i="7"/>
  <c r="L388" i="7" s="1"/>
  <c r="I387" i="7"/>
  <c r="L387" i="7" s="1"/>
  <c r="I382" i="7"/>
  <c r="L382" i="7" s="1"/>
  <c r="I312" i="7"/>
  <c r="L312" i="7" s="1"/>
  <c r="I270" i="7"/>
  <c r="L270" i="7" s="1"/>
  <c r="I257" i="7"/>
  <c r="L257" i="7" s="1"/>
  <c r="I243" i="7"/>
  <c r="L243" i="7" s="1"/>
  <c r="I237" i="7"/>
  <c r="L237" i="7" s="1"/>
  <c r="I231" i="7"/>
  <c r="L231" i="7" s="1"/>
  <c r="I212" i="7"/>
  <c r="L212" i="7" s="1"/>
  <c r="I194" i="7"/>
  <c r="L194" i="7" s="1"/>
  <c r="I193" i="7"/>
  <c r="L193" i="7" s="1"/>
  <c r="I164" i="7"/>
  <c r="L164" i="7" s="1"/>
  <c r="I163" i="7"/>
  <c r="L163" i="7" s="1"/>
  <c r="I155" i="7"/>
  <c r="L155" i="7" s="1"/>
  <c r="I154" i="7"/>
  <c r="L154" i="7" s="1"/>
  <c r="I143" i="7"/>
  <c r="L143" i="7" s="1"/>
  <c r="I142" i="7"/>
  <c r="L142" i="7" s="1"/>
  <c r="I134" i="7"/>
  <c r="L134" i="7" s="1"/>
  <c r="I133" i="7"/>
  <c r="L133" i="7" s="1"/>
  <c r="I114" i="7"/>
  <c r="L114" i="7" s="1"/>
  <c r="I33" i="7"/>
  <c r="L33" i="7" s="1"/>
  <c r="I32" i="7"/>
  <c r="L32" i="7" s="1"/>
  <c r="I738" i="7"/>
  <c r="L738" i="7" s="1"/>
  <c r="I733" i="7"/>
  <c r="L733" i="7" s="1"/>
  <c r="I676" i="7"/>
  <c r="L676" i="7" s="1"/>
  <c r="I634" i="7"/>
  <c r="L634" i="7" s="1"/>
  <c r="I633" i="7"/>
  <c r="L633" i="7" s="1"/>
  <c r="I602" i="7"/>
  <c r="L602" i="7" s="1"/>
  <c r="I599" i="7"/>
  <c r="L599" i="7" s="1"/>
  <c r="I567" i="7"/>
  <c r="L567" i="7" s="1"/>
  <c r="I471" i="7"/>
  <c r="L471" i="7" s="1"/>
  <c r="I440" i="7"/>
  <c r="L440" i="7" s="1"/>
  <c r="I435" i="7"/>
  <c r="L435" i="7" s="1"/>
  <c r="I434" i="7"/>
  <c r="L434" i="7" s="1"/>
  <c r="I417" i="7"/>
  <c r="L417" i="7" s="1"/>
  <c r="I411" i="7"/>
  <c r="L411" i="7" s="1"/>
  <c r="I399" i="7"/>
  <c r="L399" i="7" s="1"/>
  <c r="I362" i="7"/>
  <c r="L362" i="7" s="1"/>
  <c r="I356" i="7"/>
  <c r="L356" i="7" s="1"/>
  <c r="I329" i="7"/>
  <c r="L329" i="7" s="1"/>
  <c r="I292" i="7"/>
  <c r="L292" i="7" s="1"/>
  <c r="I286" i="7"/>
  <c r="L286" i="7" s="1"/>
  <c r="I279" i="7"/>
  <c r="L279" i="7" s="1"/>
  <c r="I258" i="7"/>
  <c r="L258" i="7" s="1"/>
  <c r="I245" i="7"/>
  <c r="L245" i="7" s="1"/>
  <c r="I206" i="7"/>
  <c r="L206" i="7" s="1"/>
  <c r="I205" i="7"/>
  <c r="L205" i="7" s="1"/>
  <c r="I196" i="7"/>
  <c r="L196" i="7" s="1"/>
  <c r="I108" i="7"/>
  <c r="L108" i="7" s="1"/>
  <c r="I107" i="7"/>
  <c r="L107" i="7" s="1"/>
  <c r="I96" i="7"/>
  <c r="L96" i="7" s="1"/>
  <c r="I95" i="7"/>
  <c r="L95" i="7" s="1"/>
  <c r="I61" i="7"/>
  <c r="L61" i="7" s="1"/>
  <c r="I60" i="7"/>
  <c r="L60" i="7" s="1"/>
  <c r="I40" i="7"/>
  <c r="L40" i="7" s="1"/>
  <c r="I39" i="7"/>
  <c r="L39" i="7" s="1"/>
  <c r="I730" i="7"/>
  <c r="L730" i="7" s="1"/>
  <c r="I575" i="7"/>
  <c r="L575" i="7" s="1"/>
  <c r="I536" i="7"/>
  <c r="L536" i="7" s="1"/>
  <c r="I508" i="7"/>
  <c r="L508" i="7" s="1"/>
  <c r="I391" i="7"/>
  <c r="L391" i="7" s="1"/>
  <c r="I322" i="7"/>
  <c r="L322" i="7" s="1"/>
  <c r="I321" i="7"/>
  <c r="L321" i="7" s="1"/>
  <c r="I316" i="7"/>
  <c r="L316" i="7" s="1"/>
  <c r="I251" i="7"/>
  <c r="L251" i="7" s="1"/>
  <c r="I215" i="7"/>
  <c r="L215" i="7" s="1"/>
  <c r="I179" i="7"/>
  <c r="L179" i="7" s="1"/>
  <c r="I175" i="7"/>
  <c r="L175" i="7" s="1"/>
  <c r="I172" i="7"/>
  <c r="L172" i="7" s="1"/>
  <c r="I147" i="7"/>
  <c r="L147" i="7" s="1"/>
  <c r="I83" i="7"/>
  <c r="L83" i="7" s="1"/>
  <c r="I29" i="7"/>
  <c r="L29" i="7" s="1"/>
  <c r="I744" i="7"/>
  <c r="L744" i="7" s="1"/>
  <c r="I583" i="7"/>
  <c r="L583" i="7" s="1"/>
  <c r="I531" i="7"/>
  <c r="L531" i="7" s="1"/>
  <c r="I517" i="7"/>
  <c r="L517" i="7" s="1"/>
  <c r="I489" i="7"/>
  <c r="L489" i="7" s="1"/>
  <c r="I429" i="7"/>
  <c r="L429" i="7" s="1"/>
  <c r="I412" i="7"/>
  <c r="L412" i="7" s="1"/>
  <c r="I350" i="7"/>
  <c r="L350" i="7" s="1"/>
  <c r="I303" i="7"/>
  <c r="L303" i="7" s="1"/>
  <c r="I294" i="7"/>
  <c r="L294" i="7" s="1"/>
  <c r="I278" i="7"/>
  <c r="L278" i="7" s="1"/>
  <c r="I191" i="7"/>
  <c r="L191" i="7" s="1"/>
  <c r="I182" i="7"/>
  <c r="L182" i="7" s="1"/>
  <c r="I160" i="7"/>
  <c r="L160" i="7" s="1"/>
  <c r="I117" i="7"/>
  <c r="L117" i="7" s="1"/>
  <c r="I80" i="7"/>
  <c r="L80" i="7" s="1"/>
  <c r="I56" i="7"/>
  <c r="L56" i="7" s="1"/>
  <c r="I681" i="7"/>
  <c r="L681" i="7" s="1"/>
  <c r="I619" i="7"/>
  <c r="L619" i="7" s="1"/>
  <c r="I586" i="7"/>
  <c r="L586" i="7" s="1"/>
  <c r="I546" i="7"/>
  <c r="L546" i="7" s="1"/>
  <c r="I541" i="7"/>
  <c r="L541" i="7" s="1"/>
  <c r="I498" i="7"/>
  <c r="L498" i="7" s="1"/>
  <c r="I421" i="7"/>
  <c r="L421" i="7" s="1"/>
  <c r="I389" i="7"/>
  <c r="L389" i="7" s="1"/>
  <c r="I358" i="7"/>
  <c r="L358" i="7" s="1"/>
  <c r="I275" i="7"/>
  <c r="L275" i="7" s="1"/>
  <c r="I224" i="7"/>
  <c r="L224" i="7" s="1"/>
  <c r="I169" i="7"/>
  <c r="L169" i="7" s="1"/>
  <c r="I151" i="7"/>
  <c r="L151" i="7" s="1"/>
  <c r="I71" i="7"/>
  <c r="L71" i="7" s="1"/>
  <c r="I62" i="7"/>
  <c r="L62" i="7" s="1"/>
  <c r="I49" i="7"/>
  <c r="L49" i="7" s="1"/>
  <c r="I710" i="7"/>
  <c r="L710" i="7" s="1"/>
  <c r="I686" i="7"/>
  <c r="L686" i="7" s="1"/>
  <c r="I669" i="7"/>
  <c r="L669" i="7" s="1"/>
  <c r="I623" i="7"/>
  <c r="L623" i="7" s="1"/>
  <c r="I596" i="7"/>
  <c r="L596" i="7" s="1"/>
  <c r="I537" i="7"/>
  <c r="L537" i="7" s="1"/>
  <c r="I437" i="7"/>
  <c r="L437" i="7" s="1"/>
  <c r="I308" i="7"/>
  <c r="L308" i="7" s="1"/>
  <c r="I298" i="7"/>
  <c r="L298" i="7" s="1"/>
  <c r="I281" i="7"/>
  <c r="L281" i="7" s="1"/>
  <c r="I139" i="7"/>
  <c r="L139" i="7" s="1"/>
  <c r="I126" i="7"/>
  <c r="L126" i="7" s="1"/>
  <c r="I87" i="7"/>
  <c r="L87" i="7" s="1"/>
  <c r="I18" i="7"/>
  <c r="L18" i="7" s="1"/>
  <c r="I719" i="7"/>
  <c r="L719" i="7" s="1"/>
  <c r="I697" i="7"/>
  <c r="L697" i="7" s="1"/>
  <c r="I672" i="7"/>
  <c r="L672" i="7" s="1"/>
  <c r="I640" i="7"/>
  <c r="L640" i="7" s="1"/>
  <c r="I550" i="7"/>
  <c r="L550" i="7" s="1"/>
  <c r="I523" i="7"/>
  <c r="L523" i="7" s="1"/>
  <c r="I677" i="7"/>
  <c r="L677" i="7" s="1"/>
  <c r="I656" i="7"/>
  <c r="L656" i="7" s="1"/>
  <c r="I650" i="7"/>
  <c r="L650" i="7" s="1"/>
  <c r="I615" i="7"/>
  <c r="L615" i="7" s="1"/>
  <c r="I581" i="7"/>
  <c r="L581" i="7" s="1"/>
  <c r="I563" i="7"/>
  <c r="L563" i="7" s="1"/>
  <c r="I559" i="7"/>
  <c r="L559" i="7" s="1"/>
  <c r="I529" i="7"/>
  <c r="L529" i="7" s="1"/>
  <c r="I518" i="7"/>
  <c r="L518" i="7" s="1"/>
  <c r="I455" i="7"/>
  <c r="L455" i="7" s="1"/>
  <c r="I317" i="7"/>
  <c r="L317" i="7" s="1"/>
  <c r="I301" i="7"/>
  <c r="L301" i="7" s="1"/>
  <c r="I202" i="7"/>
  <c r="L202" i="7" s="1"/>
  <c r="I152" i="7"/>
  <c r="L152" i="7" s="1"/>
  <c r="I127" i="7"/>
  <c r="L127" i="7" s="1"/>
  <c r="I10" i="7"/>
  <c r="L10" i="7" s="1"/>
  <c r="I752" i="7"/>
  <c r="L752" i="7" s="1"/>
  <c r="I731" i="7"/>
  <c r="L731" i="7" s="1"/>
  <c r="I613" i="7"/>
  <c r="L613" i="7" s="1"/>
  <c r="I577" i="7"/>
  <c r="L577" i="7" s="1"/>
  <c r="I525" i="7"/>
  <c r="L525" i="7" s="1"/>
  <c r="I482" i="7"/>
  <c r="L482" i="7" s="1"/>
  <c r="I370" i="7"/>
  <c r="L370" i="7" s="1"/>
  <c r="I302" i="7"/>
  <c r="L302" i="7" s="1"/>
  <c r="I265" i="7"/>
  <c r="L265" i="7" s="1"/>
  <c r="I240" i="7"/>
  <c r="L240" i="7" s="1"/>
  <c r="I227" i="7"/>
  <c r="L227" i="7" s="1"/>
  <c r="I199" i="7"/>
  <c r="L199" i="7" s="1"/>
  <c r="I16" i="7"/>
  <c r="L16" i="7" s="1"/>
  <c r="I488" i="7"/>
  <c r="L488" i="7" s="1"/>
  <c r="I441" i="7"/>
  <c r="L441" i="7" s="1"/>
  <c r="I433" i="7"/>
  <c r="L433" i="7" s="1"/>
  <c r="I427" i="7"/>
  <c r="L427" i="7" s="1"/>
  <c r="I416" i="7"/>
  <c r="L416" i="7" s="1"/>
  <c r="I410" i="7"/>
  <c r="L410" i="7" s="1"/>
  <c r="I310" i="7"/>
  <c r="L310" i="7" s="1"/>
  <c r="I244" i="7"/>
  <c r="L244" i="7" s="1"/>
  <c r="I214" i="7"/>
  <c r="L214" i="7" s="1"/>
  <c r="I158" i="7"/>
  <c r="L158" i="7" s="1"/>
  <c r="I156" i="7"/>
  <c r="L156" i="7" s="1"/>
  <c r="I98" i="7"/>
  <c r="L98" i="7" s="1"/>
  <c r="I50" i="7"/>
  <c r="L50" i="7" s="1"/>
  <c r="I28" i="7"/>
  <c r="L28" i="7" s="1"/>
  <c r="I631" i="7"/>
  <c r="L631" i="7" s="1"/>
  <c r="I587" i="7"/>
  <c r="L587" i="7" s="1"/>
  <c r="I446" i="7"/>
  <c r="L446" i="7" s="1"/>
  <c r="I394" i="7"/>
  <c r="L394" i="7" s="1"/>
  <c r="I338" i="7"/>
  <c r="L338" i="7" s="1"/>
  <c r="I325" i="7"/>
  <c r="L325" i="7" s="1"/>
  <c r="I238" i="7"/>
  <c r="L238" i="7" s="1"/>
  <c r="I737" i="7"/>
  <c r="L737" i="7" s="1"/>
  <c r="I673" i="7"/>
  <c r="L673" i="7" s="1"/>
  <c r="I595" i="7"/>
  <c r="L595" i="7" s="1"/>
  <c r="I576" i="7"/>
  <c r="L576" i="7" s="1"/>
  <c r="I560" i="7"/>
  <c r="L560" i="7" s="1"/>
  <c r="I461" i="7"/>
  <c r="L461" i="7" s="1"/>
  <c r="I352" i="7"/>
  <c r="L352" i="7" s="1"/>
  <c r="I272" i="7"/>
  <c r="L272" i="7" s="1"/>
  <c r="I174" i="7"/>
  <c r="L174" i="7" s="1"/>
  <c r="I161" i="7"/>
  <c r="L161" i="7" s="1"/>
  <c r="I118" i="7"/>
  <c r="L118" i="7" s="1"/>
  <c r="I105" i="7"/>
  <c r="L105" i="7" s="1"/>
  <c r="I70" i="7"/>
  <c r="L70" i="7" s="1"/>
  <c r="I727" i="7"/>
  <c r="L727" i="7" s="1"/>
  <c r="I630" i="7"/>
  <c r="L630" i="7" s="1"/>
  <c r="I452" i="7"/>
  <c r="L452" i="7" s="1"/>
  <c r="I430" i="7"/>
  <c r="L430" i="7" s="1"/>
  <c r="I709" i="7"/>
  <c r="L709" i="7" s="1"/>
  <c r="I423" i="7"/>
  <c r="L423" i="7" s="1"/>
  <c r="I377" i="7"/>
  <c r="L377" i="7" s="1"/>
  <c r="I648" i="7"/>
  <c r="L648" i="7" s="1"/>
  <c r="I618" i="7"/>
  <c r="L618" i="7" s="1"/>
  <c r="I751" i="7"/>
  <c r="L751" i="7" s="1"/>
  <c r="I728" i="7"/>
  <c r="L728" i="7" s="1"/>
  <c r="I718" i="7"/>
  <c r="L718" i="7" s="1"/>
  <c r="I527" i="7"/>
  <c r="L527" i="7" s="1"/>
  <c r="I502" i="7"/>
  <c r="L502" i="7" s="1"/>
  <c r="I400" i="7"/>
  <c r="L400" i="7" s="1"/>
  <c r="I291" i="7"/>
  <c r="L291" i="7" s="1"/>
  <c r="I233" i="7"/>
  <c r="L233" i="7" s="1"/>
  <c r="I153" i="7"/>
  <c r="L153" i="7" s="1"/>
  <c r="I79" i="7"/>
  <c r="L79" i="7" s="1"/>
  <c r="I644" i="7"/>
  <c r="L644" i="7" s="1"/>
  <c r="I513" i="7"/>
  <c r="L513" i="7" s="1"/>
  <c r="I472" i="7"/>
  <c r="L472" i="7" s="1"/>
  <c r="I342" i="7"/>
  <c r="L342" i="7" s="1"/>
  <c r="I293" i="7"/>
  <c r="L293" i="7" s="1"/>
  <c r="I216" i="7"/>
  <c r="L216" i="7" s="1"/>
  <c r="I180" i="7"/>
  <c r="L180" i="7" s="1"/>
  <c r="I9" i="7"/>
  <c r="L9" i="7" s="1"/>
  <c r="I671" i="7"/>
  <c r="L671" i="7" s="1"/>
  <c r="I641" i="7"/>
  <c r="L641" i="7" s="1"/>
  <c r="I636" i="7"/>
  <c r="L636" i="7" s="1"/>
  <c r="I506" i="7"/>
  <c r="L506" i="7" s="1"/>
  <c r="I384" i="7"/>
  <c r="L384" i="7" s="1"/>
  <c r="I226" i="7"/>
  <c r="L226" i="7" s="1"/>
  <c r="I168" i="7"/>
  <c r="L168" i="7" s="1"/>
  <c r="I148" i="7"/>
  <c r="L148" i="7" s="1"/>
  <c r="I138" i="7"/>
  <c r="L138" i="7" s="1"/>
  <c r="I494" i="7"/>
  <c r="L494" i="7" s="1"/>
  <c r="I453" i="7"/>
  <c r="L453" i="7" s="1"/>
  <c r="I420" i="7"/>
  <c r="L420" i="7" s="1"/>
  <c r="I376" i="7"/>
  <c r="L376" i="7" s="1"/>
  <c r="I349" i="7"/>
  <c r="L349" i="7" s="1"/>
  <c r="I341" i="7"/>
  <c r="L341" i="7" s="1"/>
  <c r="I234" i="7"/>
  <c r="L234" i="7" s="1"/>
  <c r="I135" i="7"/>
  <c r="L135" i="7" s="1"/>
  <c r="I63" i="7"/>
  <c r="L63" i="7" s="1"/>
  <c r="I554" i="7"/>
  <c r="L554" i="7" s="1"/>
  <c r="I512" i="7"/>
  <c r="L512" i="7" s="1"/>
  <c r="I492" i="7"/>
  <c r="L492" i="7" s="1"/>
  <c r="I422" i="7"/>
  <c r="L422" i="7" s="1"/>
  <c r="I181" i="7"/>
  <c r="L181" i="7" s="1"/>
  <c r="I553" i="7"/>
  <c r="L553" i="7" s="1"/>
  <c r="I530" i="7"/>
  <c r="L530" i="7" s="1"/>
  <c r="I493" i="7"/>
  <c r="L493" i="7" s="1"/>
  <c r="I445" i="7"/>
  <c r="L445" i="7" s="1"/>
  <c r="I363" i="7"/>
  <c r="L363" i="7" s="1"/>
  <c r="I326" i="7"/>
  <c r="L326" i="7" s="1"/>
  <c r="I217" i="7"/>
  <c r="L217" i="7" s="1"/>
  <c r="I639" i="7"/>
  <c r="L639" i="7" s="1"/>
  <c r="I522" i="7"/>
  <c r="L522" i="7" s="1"/>
  <c r="I457" i="7"/>
  <c r="L457" i="7" s="1"/>
  <c r="I353" i="7"/>
  <c r="L353" i="7" s="1"/>
  <c r="I19" i="7"/>
  <c r="L19" i="7" s="1"/>
  <c r="I713" i="7"/>
  <c r="L713" i="7" s="1"/>
  <c r="I683" i="7"/>
  <c r="L683" i="7" s="1"/>
  <c r="I315" i="7"/>
  <c r="L315" i="7" s="1"/>
  <c r="I97" i="7"/>
  <c r="L97" i="7" s="1"/>
  <c r="I21" i="7"/>
  <c r="L21" i="7" s="1"/>
  <c r="I746" i="7"/>
  <c r="L746" i="7" s="1"/>
  <c r="I725" i="7"/>
  <c r="L725" i="7" s="1"/>
  <c r="I239" i="7"/>
  <c r="L239" i="7" s="1"/>
  <c r="I524" i="7"/>
  <c r="L524" i="7" s="1"/>
  <c r="I444" i="7"/>
  <c r="L444" i="7" s="1"/>
  <c r="I357" i="7"/>
  <c r="L357" i="7" s="1"/>
  <c r="I285" i="7"/>
  <c r="L285" i="7" s="1"/>
  <c r="I280" i="7"/>
  <c r="L280" i="7" s="1"/>
  <c r="I177" i="7"/>
  <c r="L177" i="7" s="1"/>
  <c r="I140" i="7"/>
  <c r="L140" i="7" s="1"/>
  <c r="I30" i="7"/>
  <c r="L30" i="7" s="1"/>
  <c r="I590" i="7"/>
  <c r="L590" i="7" s="1"/>
  <c r="I478" i="7"/>
  <c r="L478" i="7" s="1"/>
  <c r="I346" i="7"/>
  <c r="L346" i="7" s="1"/>
  <c r="I190" i="7"/>
  <c r="L190" i="7" s="1"/>
  <c r="I173" i="7"/>
  <c r="L173" i="7" s="1"/>
  <c r="I116" i="7"/>
  <c r="L116" i="7" s="1"/>
  <c r="I540" i="7"/>
  <c r="L540" i="7" s="1"/>
  <c r="I225" i="7"/>
  <c r="L225" i="7" s="1"/>
  <c r="I159" i="7"/>
  <c r="L159" i="7" s="1"/>
  <c r="I711" i="7"/>
  <c r="L711" i="7" s="1"/>
  <c r="I364" i="7"/>
  <c r="L364" i="7" s="1"/>
  <c r="I295" i="7"/>
  <c r="L295" i="7" s="1"/>
  <c r="I189" i="7"/>
  <c r="L189" i="7" s="1"/>
  <c r="I77" i="7"/>
  <c r="L77" i="7" s="1"/>
  <c r="I539" i="7"/>
  <c r="L539" i="7" s="1"/>
  <c r="I128" i="7"/>
  <c r="L128" i="7" s="1"/>
  <c r="I51" i="7"/>
  <c r="L51" i="7" s="1"/>
  <c r="I42" i="7"/>
  <c r="L42" i="7" s="1"/>
  <c r="I570" i="7"/>
  <c r="L570" i="7" s="1"/>
  <c r="I458" i="7"/>
  <c r="L458" i="7" s="1"/>
  <c r="I195" i="7"/>
  <c r="L195" i="7" s="1"/>
  <c r="I119" i="7"/>
  <c r="L119" i="7" s="1"/>
  <c r="I198" i="7"/>
  <c r="L198" i="7" s="1"/>
  <c r="I739" i="7"/>
  <c r="L739" i="7" s="1"/>
  <c r="I405" i="7"/>
  <c r="L405" i="7" s="1"/>
  <c r="I137" i="7"/>
  <c r="L137" i="7" s="1"/>
  <c r="I597" i="7"/>
  <c r="L597" i="7" s="1"/>
  <c r="I507" i="7"/>
  <c r="L507" i="7" s="1"/>
  <c r="I501" i="7"/>
  <c r="L501" i="7" s="1"/>
  <c r="I451" i="7"/>
  <c r="L451" i="7" s="1"/>
  <c r="I284" i="7"/>
  <c r="L284" i="7" s="1"/>
  <c r="I369" i="7"/>
  <c r="L369" i="7" s="1"/>
  <c r="I72" i="7"/>
  <c r="L72" i="7" s="1"/>
  <c r="I499" i="7"/>
  <c r="L499" i="7" s="1"/>
  <c r="I359" i="7"/>
  <c r="L359" i="7" s="1"/>
  <c r="I668" i="7"/>
  <c r="L668" i="7" s="1"/>
  <c r="I477" i="7"/>
  <c r="L477" i="7" s="1"/>
  <c r="I86" i="7"/>
  <c r="L86" i="7" s="1"/>
  <c r="I483" i="7"/>
  <c r="L483" i="7" s="1"/>
  <c r="I287" i="7"/>
  <c r="L287" i="7" s="1"/>
  <c r="I20" i="7"/>
  <c r="L20" i="7" s="1"/>
  <c r="I82" i="7"/>
  <c r="L82" i="7" s="1"/>
  <c r="I336" i="7"/>
  <c r="L336" i="7" s="1"/>
  <c r="I41" i="7"/>
  <c r="L41" i="7" s="1"/>
  <c r="I516" i="7"/>
  <c r="L516" i="7" s="1"/>
  <c r="I500" i="7"/>
  <c r="L500" i="7" s="1"/>
  <c r="I459" i="7"/>
  <c r="L459" i="7" s="1"/>
  <c r="N605" i="1"/>
  <c r="O605" i="1" s="1"/>
  <c r="M606" i="1"/>
  <c r="Y605" i="1"/>
  <c r="N512" i="1"/>
  <c r="O512" i="1" s="1"/>
  <c r="M513" i="1"/>
  <c r="Y512" i="1"/>
  <c r="N25" i="1"/>
  <c r="O25" i="1" s="1"/>
  <c r="M26" i="1"/>
  <c r="Y25" i="1"/>
  <c r="N460" i="1"/>
  <c r="O460" i="1" s="1"/>
  <c r="M461" i="1"/>
  <c r="Y460" i="1"/>
  <c r="N104" i="1"/>
  <c r="O104" i="1" s="1"/>
  <c r="Y104" i="1"/>
  <c r="M105" i="1"/>
  <c r="Y601" i="1"/>
  <c r="N601" i="1"/>
  <c r="O601" i="1" s="1"/>
  <c r="M602" i="1"/>
  <c r="M511" i="1"/>
  <c r="N510" i="1"/>
  <c r="O510" i="1" s="1"/>
  <c r="Y510" i="1"/>
  <c r="N253" i="1"/>
  <c r="O253" i="1" s="1"/>
  <c r="Y253" i="1"/>
  <c r="M254" i="1"/>
  <c r="N446" i="1"/>
  <c r="O446" i="1" s="1"/>
  <c r="M447" i="1"/>
  <c r="Y446" i="1"/>
  <c r="N93" i="1"/>
  <c r="O93" i="1" s="1"/>
  <c r="M94" i="1"/>
  <c r="Y93" i="1"/>
  <c r="N201" i="1"/>
  <c r="O201" i="1" s="1"/>
  <c r="Y201" i="1"/>
  <c r="M202" i="1"/>
  <c r="M114" i="1"/>
  <c r="Y113" i="1"/>
  <c r="N113" i="1"/>
  <c r="O113" i="1" s="1"/>
  <c r="N209" i="1"/>
  <c r="O209" i="1" s="1"/>
  <c r="Y209" i="1"/>
  <c r="M210" i="1"/>
  <c r="N263" i="1"/>
  <c r="O263" i="1" s="1"/>
  <c r="M264" i="1"/>
  <c r="Y263" i="1"/>
  <c r="M465" i="1"/>
  <c r="Y464" i="1"/>
  <c r="N464" i="1"/>
  <c r="O464" i="1" s="1"/>
  <c r="N726" i="1"/>
  <c r="O726" i="1" s="1"/>
  <c r="M727" i="1"/>
  <c r="Y726" i="1"/>
  <c r="M357" i="1"/>
  <c r="Y356" i="1"/>
  <c r="N356" i="1"/>
  <c r="O356" i="1" s="1"/>
  <c r="N23" i="1"/>
  <c r="O23" i="1" s="1"/>
  <c r="M24" i="1"/>
  <c r="Y23" i="1"/>
  <c r="N244" i="1"/>
  <c r="O244" i="1" s="1"/>
  <c r="M245" i="1"/>
  <c r="Y244" i="1"/>
  <c r="M263" i="1"/>
  <c r="N262" i="1"/>
  <c r="O262" i="1" s="1"/>
  <c r="Y262" i="1"/>
  <c r="Y657" i="1"/>
  <c r="N657" i="1"/>
  <c r="O657" i="1" s="1"/>
  <c r="M658" i="1"/>
  <c r="N111" i="1"/>
  <c r="O111" i="1" s="1"/>
  <c r="Y111" i="1"/>
  <c r="M112" i="1"/>
  <c r="N182" i="1"/>
  <c r="O182" i="1" s="1"/>
  <c r="Y182" i="1"/>
  <c r="M183" i="1"/>
  <c r="Y18" i="1"/>
  <c r="M19" i="1"/>
  <c r="N18" i="1"/>
  <c r="O18" i="1" s="1"/>
  <c r="M520" i="1"/>
  <c r="N519" i="1"/>
  <c r="O519" i="1" s="1"/>
  <c r="Y519" i="1"/>
  <c r="N325" i="1"/>
  <c r="O325" i="1" s="1"/>
  <c r="M326" i="1"/>
  <c r="Y325" i="1"/>
  <c r="Y708" i="1"/>
  <c r="N708" i="1"/>
  <c r="O708" i="1" s="1"/>
  <c r="M709" i="1"/>
  <c r="M539" i="1"/>
  <c r="N538" i="1"/>
  <c r="O538" i="1" s="1"/>
  <c r="Y538" i="1"/>
  <c r="N348" i="1"/>
  <c r="O348" i="1" s="1"/>
  <c r="M349" i="1"/>
  <c r="Y348" i="1"/>
  <c r="N575" i="1"/>
  <c r="O575" i="1" s="1"/>
  <c r="M576" i="1"/>
  <c r="Y575" i="1"/>
  <c r="M467" i="1"/>
  <c r="Y466" i="1"/>
  <c r="N466" i="1"/>
  <c r="O466" i="1" s="1"/>
  <c r="M735" i="1"/>
  <c r="Y734" i="1"/>
  <c r="N734" i="1"/>
  <c r="O734" i="1" s="1"/>
  <c r="M679" i="1"/>
  <c r="N678" i="1"/>
  <c r="O678" i="1" s="1"/>
  <c r="Y678" i="1"/>
  <c r="N141" i="1"/>
  <c r="O141" i="1" s="1"/>
  <c r="Y141" i="1"/>
  <c r="M142" i="1"/>
  <c r="M388" i="1"/>
  <c r="N387" i="1"/>
  <c r="O387" i="1" s="1"/>
  <c r="Y387" i="1"/>
  <c r="N580" i="1"/>
  <c r="O580" i="1" s="1"/>
  <c r="M581" i="1"/>
  <c r="Y580" i="1"/>
  <c r="Y112" i="1"/>
  <c r="N112" i="1"/>
  <c r="O112" i="1" s="1"/>
  <c r="M113" i="1"/>
  <c r="N612" i="1"/>
  <c r="O612" i="1" s="1"/>
  <c r="M613" i="1"/>
  <c r="Y612" i="1"/>
  <c r="Y330" i="1"/>
  <c r="N330" i="1"/>
  <c r="O330" i="1" s="1"/>
  <c r="M331" i="1"/>
  <c r="M617" i="1"/>
  <c r="N616" i="1"/>
  <c r="O616" i="1" s="1"/>
  <c r="Y616" i="1"/>
  <c r="Y133" i="1"/>
  <c r="N133" i="1"/>
  <c r="O133" i="1" s="1"/>
  <c r="M134" i="1"/>
  <c r="N414" i="1"/>
  <c r="O414" i="1" s="1"/>
  <c r="M415" i="1"/>
  <c r="Y414" i="1"/>
  <c r="Y75" i="1"/>
  <c r="M76" i="1"/>
  <c r="N75" i="1"/>
  <c r="O75" i="1" s="1"/>
  <c r="Y24" i="1"/>
  <c r="N24" i="1"/>
  <c r="O24" i="1" s="1"/>
  <c r="M25" i="1"/>
  <c r="Y248" i="1"/>
  <c r="M249" i="1"/>
  <c r="N248" i="1"/>
  <c r="O248" i="1" s="1"/>
  <c r="Y440" i="1"/>
  <c r="N440" i="1"/>
  <c r="O440" i="1" s="1"/>
  <c r="M441" i="1"/>
  <c r="Y628" i="1"/>
  <c r="N628" i="1"/>
  <c r="O628" i="1" s="1"/>
  <c r="M629" i="1"/>
  <c r="Y529" i="1"/>
  <c r="N529" i="1"/>
  <c r="O529" i="1" s="1"/>
  <c r="M530" i="1"/>
  <c r="Y725" i="1"/>
  <c r="N725" i="1"/>
  <c r="O725" i="1" s="1"/>
  <c r="M726" i="1"/>
  <c r="Y324" i="1"/>
  <c r="N324" i="1"/>
  <c r="O324" i="1" s="1"/>
  <c r="M325" i="1"/>
  <c r="Y534" i="1"/>
  <c r="M535" i="1"/>
  <c r="N534" i="1"/>
  <c r="O534" i="1" s="1"/>
  <c r="Y737" i="1"/>
  <c r="M738" i="1"/>
  <c r="N737" i="1"/>
  <c r="O737" i="1" s="1"/>
  <c r="Y581" i="1"/>
  <c r="N581" i="1"/>
  <c r="O581" i="1" s="1"/>
  <c r="M582" i="1"/>
  <c r="M255" i="1"/>
  <c r="Y254" i="1"/>
  <c r="N254" i="1"/>
  <c r="O254" i="1" s="1"/>
  <c r="N677" i="1"/>
  <c r="O677" i="1" s="1"/>
  <c r="Y677" i="1"/>
  <c r="M678" i="1"/>
  <c r="Y691" i="1"/>
  <c r="N691" i="1"/>
  <c r="O691" i="1" s="1"/>
  <c r="M692" i="1"/>
  <c r="N27" i="1"/>
  <c r="O27" i="1" s="1"/>
  <c r="Y27" i="1"/>
  <c r="M28" i="1"/>
  <c r="Y489" i="1"/>
  <c r="N489" i="1"/>
  <c r="O489" i="1" s="1"/>
  <c r="M490" i="1"/>
  <c r="M143" i="1"/>
  <c r="N142" i="1"/>
  <c r="O142" i="1" s="1"/>
  <c r="Y142" i="1"/>
  <c r="M605" i="1"/>
  <c r="N604" i="1"/>
  <c r="O604" i="1" s="1"/>
  <c r="Y604" i="1"/>
  <c r="Y114" i="1"/>
  <c r="M115" i="1"/>
  <c r="N114" i="1"/>
  <c r="O114" i="1" s="1"/>
  <c r="N293" i="1"/>
  <c r="O293" i="1" s="1"/>
  <c r="Y293" i="1"/>
  <c r="M294" i="1"/>
  <c r="M456" i="1"/>
  <c r="N455" i="1"/>
  <c r="O455" i="1" s="1"/>
  <c r="Y455" i="1"/>
  <c r="M120" i="1"/>
  <c r="N119" i="1"/>
  <c r="O119" i="1" s="1"/>
  <c r="Y119" i="1"/>
  <c r="N276" i="1"/>
  <c r="O276" i="1" s="1"/>
  <c r="M277" i="1"/>
  <c r="Y276" i="1"/>
  <c r="M192" i="1"/>
  <c r="N191" i="1"/>
  <c r="O191" i="1" s="1"/>
  <c r="Y191" i="1"/>
  <c r="N339" i="1"/>
  <c r="O339" i="1" s="1"/>
  <c r="M340" i="1"/>
  <c r="Y339" i="1"/>
  <c r="Y384" i="1"/>
  <c r="N384" i="1"/>
  <c r="O384" i="1" s="1"/>
  <c r="M385" i="1"/>
  <c r="Y488" i="1"/>
  <c r="M489" i="1"/>
  <c r="N488" i="1"/>
  <c r="O488" i="1" s="1"/>
  <c r="Y750" i="1"/>
  <c r="M751" i="1"/>
  <c r="N750" i="1"/>
  <c r="O750" i="1" s="1"/>
  <c r="N507" i="1"/>
  <c r="O507" i="1" s="1"/>
  <c r="Y507" i="1"/>
  <c r="M508" i="1"/>
  <c r="M104" i="1"/>
  <c r="Y103" i="1"/>
  <c r="N103" i="1"/>
  <c r="O103" i="1" s="1"/>
  <c r="N270" i="1"/>
  <c r="O270" i="1" s="1"/>
  <c r="M271" i="1"/>
  <c r="Y270" i="1"/>
  <c r="M303" i="1"/>
  <c r="Y302" i="1"/>
  <c r="N302" i="1"/>
  <c r="O302" i="1" s="1"/>
  <c r="M659" i="1"/>
  <c r="N658" i="1"/>
  <c r="O658" i="1" s="1"/>
  <c r="Y658" i="1"/>
  <c r="M240" i="1"/>
  <c r="N239" i="1"/>
  <c r="O239" i="1" s="1"/>
  <c r="Y239" i="1"/>
  <c r="Y242" i="1"/>
  <c r="N242" i="1"/>
  <c r="O242" i="1" s="1"/>
  <c r="M243" i="1"/>
  <c r="Y44" i="1"/>
  <c r="M45" i="1"/>
  <c r="N44" i="1"/>
  <c r="O44" i="1" s="1"/>
  <c r="N561" i="1"/>
  <c r="O561" i="1" s="1"/>
  <c r="Y561" i="1"/>
  <c r="M562" i="1"/>
  <c r="N327" i="1"/>
  <c r="O327" i="1" s="1"/>
  <c r="M328" i="1"/>
  <c r="Y327" i="1"/>
  <c r="Y712" i="1"/>
  <c r="N712" i="1"/>
  <c r="O712" i="1" s="1"/>
  <c r="M713" i="1"/>
  <c r="N544" i="1"/>
  <c r="O544" i="1" s="1"/>
  <c r="M545" i="1"/>
  <c r="Y544" i="1"/>
  <c r="M350" i="1"/>
  <c r="Y349" i="1"/>
  <c r="N349" i="1"/>
  <c r="O349" i="1" s="1"/>
  <c r="Y598" i="1"/>
  <c r="N598" i="1"/>
  <c r="O598" i="1" s="1"/>
  <c r="M599" i="1"/>
  <c r="Y503" i="1"/>
  <c r="M504" i="1"/>
  <c r="N503" i="1"/>
  <c r="O503" i="1" s="1"/>
  <c r="N332" i="1"/>
  <c r="O332" i="1" s="1"/>
  <c r="Y332" i="1"/>
  <c r="M333" i="1"/>
  <c r="M697" i="1"/>
  <c r="Y696" i="1"/>
  <c r="N696" i="1"/>
  <c r="O696" i="1" s="1"/>
  <c r="N162" i="1"/>
  <c r="O162" i="1" s="1"/>
  <c r="Y162" i="1"/>
  <c r="M163" i="1"/>
  <c r="M399" i="1"/>
  <c r="N398" i="1"/>
  <c r="O398" i="1" s="1"/>
  <c r="Y398" i="1"/>
  <c r="M668" i="1"/>
  <c r="N667" i="1"/>
  <c r="O667" i="1" s="1"/>
  <c r="Y667" i="1"/>
  <c r="Y126" i="1"/>
  <c r="N126" i="1"/>
  <c r="O126" i="1" s="1"/>
  <c r="M127" i="1"/>
  <c r="M620" i="1"/>
  <c r="N619" i="1"/>
  <c r="O619" i="1" s="1"/>
  <c r="Y619" i="1"/>
  <c r="Y360" i="1"/>
  <c r="N360" i="1"/>
  <c r="O360" i="1" s="1"/>
  <c r="M361" i="1"/>
  <c r="Y617" i="1"/>
  <c r="M618" i="1"/>
  <c r="N617" i="1"/>
  <c r="O617" i="1" s="1"/>
  <c r="Y147" i="1"/>
  <c r="N147" i="1"/>
  <c r="O147" i="1" s="1"/>
  <c r="M148" i="1"/>
  <c r="M430" i="1"/>
  <c r="Y429" i="1"/>
  <c r="N429" i="1"/>
  <c r="O429" i="1" s="1"/>
  <c r="Y82" i="1"/>
  <c r="M83" i="1"/>
  <c r="N82" i="1"/>
  <c r="O82" i="1" s="1"/>
  <c r="Y45" i="1"/>
  <c r="N45" i="1"/>
  <c r="O45" i="1" s="1"/>
  <c r="M46" i="1"/>
  <c r="Y258" i="1"/>
  <c r="N258" i="1"/>
  <c r="O258" i="1" s="1"/>
  <c r="M259" i="1"/>
  <c r="Y470" i="1"/>
  <c r="N470" i="1"/>
  <c r="O470" i="1" s="1"/>
  <c r="M471" i="1"/>
  <c r="M652" i="1"/>
  <c r="N651" i="1"/>
  <c r="O651" i="1" s="1"/>
  <c r="Y651" i="1"/>
  <c r="Y550" i="1"/>
  <c r="N550" i="1"/>
  <c r="O550" i="1" s="1"/>
  <c r="M551" i="1"/>
  <c r="Y732" i="1"/>
  <c r="M733" i="1"/>
  <c r="N732" i="1"/>
  <c r="O732" i="1" s="1"/>
  <c r="Y338" i="1"/>
  <c r="N338" i="1"/>
  <c r="O338" i="1" s="1"/>
  <c r="M339" i="1"/>
  <c r="Y541" i="1"/>
  <c r="N541" i="1"/>
  <c r="O541" i="1" s="1"/>
  <c r="M542" i="1"/>
  <c r="Y751" i="1"/>
  <c r="N751" i="1"/>
  <c r="O751" i="1" s="1"/>
  <c r="M752" i="1"/>
  <c r="Y588" i="1"/>
  <c r="M589" i="1"/>
  <c r="N588" i="1"/>
  <c r="O588" i="1" s="1"/>
  <c r="I721" i="4"/>
  <c r="L721" i="4" s="1"/>
  <c r="I707" i="4"/>
  <c r="L707" i="4" s="1"/>
  <c r="I700" i="4"/>
  <c r="L700" i="4" s="1"/>
  <c r="I686" i="4"/>
  <c r="L686" i="4" s="1"/>
  <c r="I679" i="4"/>
  <c r="L679" i="4" s="1"/>
  <c r="I665" i="4"/>
  <c r="L665" i="4" s="1"/>
  <c r="I644" i="4"/>
  <c r="L644" i="4" s="1"/>
  <c r="I623" i="4"/>
  <c r="L623" i="4" s="1"/>
  <c r="I602" i="4"/>
  <c r="L602" i="4" s="1"/>
  <c r="I588" i="4"/>
  <c r="L588" i="4" s="1"/>
  <c r="I581" i="4"/>
  <c r="L581" i="4" s="1"/>
  <c r="I567" i="4"/>
  <c r="L567" i="4" s="1"/>
  <c r="I560" i="4"/>
  <c r="L560" i="4" s="1"/>
  <c r="I546" i="4"/>
  <c r="L546" i="4" s="1"/>
  <c r="I525" i="4"/>
  <c r="L525" i="4" s="1"/>
  <c r="I504" i="4"/>
  <c r="L504" i="4" s="1"/>
  <c r="I490" i="4"/>
  <c r="L490" i="4" s="1"/>
  <c r="I483" i="4"/>
  <c r="L483" i="4" s="1"/>
  <c r="I469" i="4"/>
  <c r="L469" i="4" s="1"/>
  <c r="I462" i="4"/>
  <c r="L462" i="4" s="1"/>
  <c r="I448" i="4"/>
  <c r="L448" i="4" s="1"/>
  <c r="I441" i="4"/>
  <c r="L441" i="4" s="1"/>
  <c r="I427" i="4"/>
  <c r="L427" i="4" s="1"/>
  <c r="I406" i="4"/>
  <c r="L406" i="4" s="1"/>
  <c r="I385" i="4"/>
  <c r="L385" i="4" s="1"/>
  <c r="I371" i="4"/>
  <c r="L371" i="4" s="1"/>
  <c r="I364" i="4"/>
  <c r="L364" i="4" s="1"/>
  <c r="I350" i="4"/>
  <c r="L350" i="4" s="1"/>
  <c r="I343" i="4"/>
  <c r="L343" i="4" s="1"/>
  <c r="I329" i="4"/>
  <c r="L329" i="4" s="1"/>
  <c r="I308" i="4"/>
  <c r="L308" i="4" s="1"/>
  <c r="I287" i="4"/>
  <c r="L287" i="4" s="1"/>
  <c r="I266" i="4"/>
  <c r="L266" i="4" s="1"/>
  <c r="I252" i="4"/>
  <c r="L252" i="4" s="1"/>
  <c r="I245" i="4"/>
  <c r="L245" i="4" s="1"/>
  <c r="I231" i="4"/>
  <c r="L231" i="4" s="1"/>
  <c r="I224" i="4"/>
  <c r="L224" i="4" s="1"/>
  <c r="I210" i="4"/>
  <c r="L210" i="4" s="1"/>
  <c r="I189" i="4"/>
  <c r="L189" i="4" s="1"/>
  <c r="I168" i="4"/>
  <c r="L168" i="4" s="1"/>
  <c r="I154" i="4"/>
  <c r="L154" i="4" s="1"/>
  <c r="I147" i="4"/>
  <c r="L147" i="4" s="1"/>
  <c r="I133" i="4"/>
  <c r="L133" i="4" s="1"/>
  <c r="I126" i="4"/>
  <c r="L126" i="4" s="1"/>
  <c r="I112" i="4"/>
  <c r="L112" i="4" s="1"/>
  <c r="I105" i="4"/>
  <c r="L105" i="4" s="1"/>
  <c r="I91" i="4"/>
  <c r="L91" i="4" s="1"/>
  <c r="I70" i="4"/>
  <c r="L70" i="4" s="1"/>
  <c r="I49" i="4"/>
  <c r="L49" i="4" s="1"/>
  <c r="I35" i="4"/>
  <c r="L35" i="4" s="1"/>
  <c r="I28" i="4"/>
  <c r="L28" i="4" s="1"/>
  <c r="I14" i="4"/>
  <c r="L14" i="4" s="1"/>
  <c r="I716" i="4"/>
  <c r="L716" i="4" s="1"/>
  <c r="I695" i="4"/>
  <c r="L695" i="4" s="1"/>
  <c r="I674" i="4"/>
  <c r="L674" i="4" s="1"/>
  <c r="I660" i="4"/>
  <c r="L660" i="4" s="1"/>
  <c r="I653" i="4"/>
  <c r="L653" i="4" s="1"/>
  <c r="I639" i="4"/>
  <c r="L639" i="4" s="1"/>
  <c r="I632" i="4"/>
  <c r="L632" i="4" s="1"/>
  <c r="I618" i="4"/>
  <c r="L618" i="4" s="1"/>
  <c r="I597" i="4"/>
  <c r="L597" i="4" s="1"/>
  <c r="I576" i="4"/>
  <c r="L576" i="4" s="1"/>
  <c r="I562" i="4"/>
  <c r="L562" i="4" s="1"/>
  <c r="I555" i="4"/>
  <c r="L555" i="4" s="1"/>
  <c r="I541" i="4"/>
  <c r="L541" i="4" s="1"/>
  <c r="I534" i="4"/>
  <c r="L534" i="4" s="1"/>
  <c r="I520" i="4"/>
  <c r="L520" i="4" s="1"/>
  <c r="I513" i="4"/>
  <c r="L513" i="4" s="1"/>
  <c r="I499" i="4"/>
  <c r="L499" i="4" s="1"/>
  <c r="I478" i="4"/>
  <c r="L478" i="4" s="1"/>
  <c r="I457" i="4"/>
  <c r="L457" i="4" s="1"/>
  <c r="I443" i="4"/>
  <c r="L443" i="4" s="1"/>
  <c r="I436" i="4"/>
  <c r="L436" i="4" s="1"/>
  <c r="I422" i="4"/>
  <c r="L422" i="4" s="1"/>
  <c r="I415" i="4"/>
  <c r="L415" i="4" s="1"/>
  <c r="I401" i="4"/>
  <c r="L401" i="4" s="1"/>
  <c r="I380" i="4"/>
  <c r="L380" i="4" s="1"/>
  <c r="I359" i="4"/>
  <c r="L359" i="4" s="1"/>
  <c r="I338" i="4"/>
  <c r="L338" i="4" s="1"/>
  <c r="I324" i="4"/>
  <c r="L324" i="4" s="1"/>
  <c r="I317" i="4"/>
  <c r="L317" i="4" s="1"/>
  <c r="I303" i="4"/>
  <c r="L303" i="4" s="1"/>
  <c r="I296" i="4"/>
  <c r="L296" i="4" s="1"/>
  <c r="I282" i="4"/>
  <c r="L282" i="4" s="1"/>
  <c r="I261" i="4"/>
  <c r="L261" i="4" s="1"/>
  <c r="I240" i="4"/>
  <c r="L240" i="4" s="1"/>
  <c r="I226" i="4"/>
  <c r="L226" i="4" s="1"/>
  <c r="I219" i="4"/>
  <c r="L219" i="4" s="1"/>
  <c r="I205" i="4"/>
  <c r="L205" i="4" s="1"/>
  <c r="I198" i="4"/>
  <c r="L198" i="4" s="1"/>
  <c r="I184" i="4"/>
  <c r="L184" i="4" s="1"/>
  <c r="I177" i="4"/>
  <c r="L177" i="4" s="1"/>
  <c r="I163" i="4"/>
  <c r="L163" i="4" s="1"/>
  <c r="I142" i="4"/>
  <c r="L142" i="4" s="1"/>
  <c r="I121" i="4"/>
  <c r="L121" i="4" s="1"/>
  <c r="I107" i="4"/>
  <c r="L107" i="4" s="1"/>
  <c r="I100" i="4"/>
  <c r="L100" i="4" s="1"/>
  <c r="I86" i="4"/>
  <c r="L86" i="4" s="1"/>
  <c r="I79" i="4"/>
  <c r="L79" i="4" s="1"/>
  <c r="I65" i="4"/>
  <c r="L65" i="4" s="1"/>
  <c r="I44" i="4"/>
  <c r="L44" i="4" s="1"/>
  <c r="I23" i="4"/>
  <c r="L23" i="4" s="1"/>
  <c r="I719" i="4"/>
  <c r="L719" i="4" s="1"/>
  <c r="I698" i="4"/>
  <c r="L698" i="4" s="1"/>
  <c r="I684" i="4"/>
  <c r="L684" i="4" s="1"/>
  <c r="I677" i="4"/>
  <c r="L677" i="4" s="1"/>
  <c r="I663" i="4"/>
  <c r="L663" i="4" s="1"/>
  <c r="I656" i="4"/>
  <c r="L656" i="4" s="1"/>
  <c r="I642" i="4"/>
  <c r="L642" i="4" s="1"/>
  <c r="I621" i="4"/>
  <c r="L621" i="4" s="1"/>
  <c r="I600" i="4"/>
  <c r="L600" i="4" s="1"/>
  <c r="I586" i="4"/>
  <c r="L586" i="4" s="1"/>
  <c r="I579" i="4"/>
  <c r="L579" i="4" s="1"/>
  <c r="I565" i="4"/>
  <c r="L565" i="4" s="1"/>
  <c r="I558" i="4"/>
  <c r="L558" i="4" s="1"/>
  <c r="I544" i="4"/>
  <c r="L544" i="4" s="1"/>
  <c r="I537" i="4"/>
  <c r="L537" i="4" s="1"/>
  <c r="I523" i="4"/>
  <c r="L523" i="4" s="1"/>
  <c r="I502" i="4"/>
  <c r="L502" i="4" s="1"/>
  <c r="I481" i="4"/>
  <c r="L481" i="4" s="1"/>
  <c r="I467" i="4"/>
  <c r="L467" i="4" s="1"/>
  <c r="I460" i="4"/>
  <c r="L460" i="4" s="1"/>
  <c r="I446" i="4"/>
  <c r="L446" i="4" s="1"/>
  <c r="I439" i="4"/>
  <c r="L439" i="4" s="1"/>
  <c r="I425" i="4"/>
  <c r="L425" i="4" s="1"/>
  <c r="I404" i="4"/>
  <c r="L404" i="4" s="1"/>
  <c r="I383" i="4"/>
  <c r="L383" i="4" s="1"/>
  <c r="I362" i="4"/>
  <c r="L362" i="4" s="1"/>
  <c r="I348" i="4"/>
  <c r="L348" i="4" s="1"/>
  <c r="I341" i="4"/>
  <c r="L341" i="4" s="1"/>
  <c r="I327" i="4"/>
  <c r="L327" i="4" s="1"/>
  <c r="I320" i="4"/>
  <c r="L320" i="4" s="1"/>
  <c r="I306" i="4"/>
  <c r="L306" i="4" s="1"/>
  <c r="I285" i="4"/>
  <c r="L285" i="4" s="1"/>
  <c r="I264" i="4"/>
  <c r="L264" i="4" s="1"/>
  <c r="I250" i="4"/>
  <c r="L250" i="4" s="1"/>
  <c r="I243" i="4"/>
  <c r="L243" i="4" s="1"/>
  <c r="I229" i="4"/>
  <c r="L229" i="4" s="1"/>
  <c r="I222" i="4"/>
  <c r="L222" i="4" s="1"/>
  <c r="I208" i="4"/>
  <c r="L208" i="4" s="1"/>
  <c r="I201" i="4"/>
  <c r="L201" i="4" s="1"/>
  <c r="I187" i="4"/>
  <c r="L187" i="4" s="1"/>
  <c r="I166" i="4"/>
  <c r="L166" i="4" s="1"/>
  <c r="I145" i="4"/>
  <c r="L145" i="4" s="1"/>
  <c r="I131" i="4"/>
  <c r="L131" i="4" s="1"/>
  <c r="I124" i="4"/>
  <c r="L124" i="4" s="1"/>
  <c r="I110" i="4"/>
  <c r="L110" i="4" s="1"/>
  <c r="I103" i="4"/>
  <c r="L103" i="4" s="1"/>
  <c r="I89" i="4"/>
  <c r="L89" i="4" s="1"/>
  <c r="I68" i="4"/>
  <c r="L68" i="4" s="1"/>
  <c r="I47" i="4"/>
  <c r="L47" i="4" s="1"/>
  <c r="I26" i="4"/>
  <c r="L26" i="4" s="1"/>
  <c r="I12" i="4"/>
  <c r="L12" i="4" s="1"/>
  <c r="I641" i="4"/>
  <c r="L641" i="4" s="1"/>
  <c r="I638" i="4"/>
  <c r="L638" i="4" s="1"/>
  <c r="I637" i="4"/>
  <c r="L637" i="4" s="1"/>
  <c r="I589" i="4"/>
  <c r="L589" i="4" s="1"/>
  <c r="I587" i="4"/>
  <c r="L587" i="4" s="1"/>
  <c r="I522" i="4"/>
  <c r="L522" i="4" s="1"/>
  <c r="I519" i="4"/>
  <c r="L519" i="4" s="1"/>
  <c r="I518" i="4"/>
  <c r="L518" i="4" s="1"/>
  <c r="I440" i="4"/>
  <c r="L440" i="4" s="1"/>
  <c r="I437" i="4"/>
  <c r="L437" i="4" s="1"/>
  <c r="I433" i="4"/>
  <c r="L433" i="4" s="1"/>
  <c r="I432" i="4"/>
  <c r="L432" i="4" s="1"/>
  <c r="I396" i="4"/>
  <c r="L396" i="4" s="1"/>
  <c r="I395" i="4"/>
  <c r="L395" i="4" s="1"/>
  <c r="I394" i="4"/>
  <c r="L394" i="4" s="1"/>
  <c r="I312" i="4"/>
  <c r="L312" i="4" s="1"/>
  <c r="I311" i="4"/>
  <c r="L311" i="4" s="1"/>
  <c r="I310" i="4"/>
  <c r="L310" i="4" s="1"/>
  <c r="I277" i="4"/>
  <c r="L277" i="4" s="1"/>
  <c r="I276" i="4"/>
  <c r="L276" i="4" s="1"/>
  <c r="I275" i="4"/>
  <c r="L275" i="4" s="1"/>
  <c r="I193" i="4"/>
  <c r="L193" i="4" s="1"/>
  <c r="I192" i="4"/>
  <c r="L192" i="4" s="1"/>
  <c r="I191" i="4"/>
  <c r="L191" i="4" s="1"/>
  <c r="I158" i="4"/>
  <c r="L158" i="4" s="1"/>
  <c r="I157" i="4"/>
  <c r="L157" i="4" s="1"/>
  <c r="I156" i="4"/>
  <c r="L156" i="4" s="1"/>
  <c r="I134" i="4"/>
  <c r="L134" i="4" s="1"/>
  <c r="I132" i="4"/>
  <c r="L132" i="4" s="1"/>
  <c r="I102" i="4"/>
  <c r="L102" i="4" s="1"/>
  <c r="I99" i="4"/>
  <c r="L99" i="4" s="1"/>
  <c r="I98" i="4"/>
  <c r="L98" i="4" s="1"/>
  <c r="I71" i="4"/>
  <c r="L71" i="4" s="1"/>
  <c r="I69" i="4"/>
  <c r="L69" i="4" s="1"/>
  <c r="I66" i="4"/>
  <c r="L66" i="4" s="1"/>
  <c r="I62" i="4"/>
  <c r="L62" i="4" s="1"/>
  <c r="I61" i="4"/>
  <c r="L61" i="4" s="1"/>
  <c r="I645" i="4"/>
  <c r="L645" i="4" s="1"/>
  <c r="I643" i="4"/>
  <c r="L643" i="4" s="1"/>
  <c r="I640" i="4"/>
  <c r="L640" i="4" s="1"/>
  <c r="I636" i="4"/>
  <c r="L636" i="4" s="1"/>
  <c r="I635" i="4"/>
  <c r="L635" i="4" s="1"/>
  <c r="I610" i="4"/>
  <c r="L610" i="4" s="1"/>
  <c r="I526" i="4"/>
  <c r="L526" i="4" s="1"/>
  <c r="I524" i="4"/>
  <c r="L524" i="4" s="1"/>
  <c r="I521" i="4"/>
  <c r="L521" i="4" s="1"/>
  <c r="I517" i="4"/>
  <c r="L517" i="4" s="1"/>
  <c r="I516" i="4"/>
  <c r="L516" i="4" s="1"/>
  <c r="I491" i="4"/>
  <c r="L491" i="4" s="1"/>
  <c r="I431" i="4"/>
  <c r="L431" i="4" s="1"/>
  <c r="I430" i="4"/>
  <c r="L430" i="4" s="1"/>
  <c r="I429" i="4"/>
  <c r="L429" i="4" s="1"/>
  <c r="I305" i="4"/>
  <c r="L305" i="4" s="1"/>
  <c r="I302" i="4"/>
  <c r="L302" i="4" s="1"/>
  <c r="I301" i="4"/>
  <c r="L301" i="4" s="1"/>
  <c r="I253" i="4"/>
  <c r="L253" i="4" s="1"/>
  <c r="I251" i="4"/>
  <c r="L251" i="4" s="1"/>
  <c r="I186" i="4"/>
  <c r="L186" i="4" s="1"/>
  <c r="I183" i="4"/>
  <c r="L183" i="4" s="1"/>
  <c r="I182" i="4"/>
  <c r="L182" i="4" s="1"/>
  <c r="I104" i="4"/>
  <c r="L104" i="4" s="1"/>
  <c r="I101" i="4"/>
  <c r="L101" i="4" s="1"/>
  <c r="I97" i="4"/>
  <c r="L97" i="4" s="1"/>
  <c r="I96" i="4"/>
  <c r="L96" i="4" s="1"/>
  <c r="I60" i="4"/>
  <c r="L60" i="4" s="1"/>
  <c r="I59" i="4"/>
  <c r="L59" i="4" s="1"/>
  <c r="I58" i="4"/>
  <c r="L58" i="4" s="1"/>
  <c r="I681" i="4"/>
  <c r="L681" i="4" s="1"/>
  <c r="I634" i="4"/>
  <c r="L634" i="4" s="1"/>
  <c r="I515" i="4"/>
  <c r="L515" i="4" s="1"/>
  <c r="I514" i="4"/>
  <c r="L514" i="4" s="1"/>
  <c r="I424" i="4"/>
  <c r="L424" i="4" s="1"/>
  <c r="I421" i="4"/>
  <c r="L421" i="4" s="1"/>
  <c r="I420" i="4"/>
  <c r="L420" i="4" s="1"/>
  <c r="I309" i="4"/>
  <c r="L309" i="4" s="1"/>
  <c r="I307" i="4"/>
  <c r="L307" i="4" s="1"/>
  <c r="I304" i="4"/>
  <c r="L304" i="4" s="1"/>
  <c r="I300" i="4"/>
  <c r="L300" i="4" s="1"/>
  <c r="I299" i="4"/>
  <c r="L299" i="4" s="1"/>
  <c r="I274" i="4"/>
  <c r="L274" i="4" s="1"/>
  <c r="I190" i="4"/>
  <c r="L190" i="4" s="1"/>
  <c r="I188" i="4"/>
  <c r="L188" i="4" s="1"/>
  <c r="I185" i="4"/>
  <c r="L185" i="4" s="1"/>
  <c r="I181" i="4"/>
  <c r="L181" i="4" s="1"/>
  <c r="I180" i="4"/>
  <c r="L180" i="4" s="1"/>
  <c r="I155" i="4"/>
  <c r="L155" i="4" s="1"/>
  <c r="I95" i="4"/>
  <c r="L95" i="4" s="1"/>
  <c r="I94" i="4"/>
  <c r="L94" i="4" s="1"/>
  <c r="I93" i="4"/>
  <c r="L93" i="4" s="1"/>
  <c r="I725" i="4"/>
  <c r="L725" i="4" s="1"/>
  <c r="I724" i="4"/>
  <c r="L724" i="4" s="1"/>
  <c r="I723" i="4"/>
  <c r="L723" i="4" s="1"/>
  <c r="I697" i="4"/>
  <c r="L697" i="4" s="1"/>
  <c r="I694" i="4"/>
  <c r="L694" i="4" s="1"/>
  <c r="I693" i="4"/>
  <c r="L693" i="4" s="1"/>
  <c r="I662" i="4"/>
  <c r="L662" i="4" s="1"/>
  <c r="I659" i="4"/>
  <c r="L659" i="4" s="1"/>
  <c r="I658" i="4"/>
  <c r="L658" i="4" s="1"/>
  <c r="I585" i="4"/>
  <c r="L585" i="4" s="1"/>
  <c r="I584" i="4"/>
  <c r="L584" i="4" s="1"/>
  <c r="I583" i="4"/>
  <c r="L583" i="4" s="1"/>
  <c r="I543" i="4"/>
  <c r="L543" i="4" s="1"/>
  <c r="I540" i="4"/>
  <c r="L540" i="4" s="1"/>
  <c r="I539" i="4"/>
  <c r="L539" i="4" s="1"/>
  <c r="I452" i="4"/>
  <c r="L452" i="4" s="1"/>
  <c r="I451" i="4"/>
  <c r="L451" i="4" s="1"/>
  <c r="I450" i="4"/>
  <c r="L450" i="4" s="1"/>
  <c r="I391" i="4"/>
  <c r="L391" i="4" s="1"/>
  <c r="I390" i="4"/>
  <c r="L390" i="4" s="1"/>
  <c r="I368" i="4"/>
  <c r="L368" i="4" s="1"/>
  <c r="I367" i="4"/>
  <c r="L367" i="4" s="1"/>
  <c r="I366" i="4"/>
  <c r="L366" i="4" s="1"/>
  <c r="I333" i="4"/>
  <c r="L333" i="4" s="1"/>
  <c r="I332" i="4"/>
  <c r="L332" i="4" s="1"/>
  <c r="I331" i="4"/>
  <c r="L331" i="4" s="1"/>
  <c r="I214" i="4"/>
  <c r="L214" i="4" s="1"/>
  <c r="I213" i="4"/>
  <c r="L213" i="4" s="1"/>
  <c r="I212" i="4"/>
  <c r="L212" i="4" s="1"/>
  <c r="I127" i="4"/>
  <c r="L127" i="4" s="1"/>
  <c r="I125" i="4"/>
  <c r="L125" i="4" s="1"/>
  <c r="I122" i="4"/>
  <c r="L122" i="4" s="1"/>
  <c r="I118" i="4"/>
  <c r="L118" i="4" s="1"/>
  <c r="I117" i="4"/>
  <c r="L117" i="4" s="1"/>
  <c r="I57" i="4"/>
  <c r="L57" i="4" s="1"/>
  <c r="I56" i="4"/>
  <c r="L56" i="4" s="1"/>
  <c r="I33" i="4"/>
  <c r="L33" i="4" s="1"/>
  <c r="I727" i="4"/>
  <c r="L727" i="4" s="1"/>
  <c r="I673" i="4"/>
  <c r="L673" i="4" s="1"/>
  <c r="I664" i="4"/>
  <c r="L664" i="4" s="1"/>
  <c r="I626" i="4"/>
  <c r="L626" i="4" s="1"/>
  <c r="I608" i="4"/>
  <c r="L608" i="4" s="1"/>
  <c r="I601" i="4"/>
  <c r="L601" i="4" s="1"/>
  <c r="I596" i="4"/>
  <c r="L596" i="4" s="1"/>
  <c r="I549" i="4"/>
  <c r="L549" i="4" s="1"/>
  <c r="I507" i="4"/>
  <c r="L507" i="4" s="1"/>
  <c r="I489" i="4"/>
  <c r="L489" i="4" s="1"/>
  <c r="I476" i="4"/>
  <c r="L476" i="4" s="1"/>
  <c r="I470" i="4"/>
  <c r="L470" i="4" s="1"/>
  <c r="I455" i="4"/>
  <c r="L455" i="4" s="1"/>
  <c r="I409" i="4"/>
  <c r="L409" i="4" s="1"/>
  <c r="I399" i="4"/>
  <c r="L399" i="4" s="1"/>
  <c r="I353" i="4"/>
  <c r="L353" i="4" s="1"/>
  <c r="I347" i="4"/>
  <c r="L347" i="4" s="1"/>
  <c r="I336" i="4"/>
  <c r="L336" i="4" s="1"/>
  <c r="I268" i="4"/>
  <c r="L268" i="4" s="1"/>
  <c r="I259" i="4"/>
  <c r="L259" i="4" s="1"/>
  <c r="I249" i="4"/>
  <c r="L249" i="4" s="1"/>
  <c r="I238" i="4"/>
  <c r="L238" i="4" s="1"/>
  <c r="I221" i="4"/>
  <c r="L221" i="4" s="1"/>
  <c r="I216" i="4"/>
  <c r="L216" i="4" s="1"/>
  <c r="I197" i="4"/>
  <c r="L197" i="4" s="1"/>
  <c r="I171" i="4"/>
  <c r="L171" i="4" s="1"/>
  <c r="I161" i="4"/>
  <c r="L161" i="4" s="1"/>
  <c r="I111" i="4"/>
  <c r="L111" i="4" s="1"/>
  <c r="I80" i="4"/>
  <c r="L80" i="4" s="1"/>
  <c r="I39" i="4"/>
  <c r="L39" i="4" s="1"/>
  <c r="I34" i="4"/>
  <c r="L34" i="4" s="1"/>
  <c r="I27" i="4"/>
  <c r="L27" i="4" s="1"/>
  <c r="I10" i="4"/>
  <c r="L10" i="4" s="1"/>
  <c r="I715" i="4"/>
  <c r="L715" i="4" s="1"/>
  <c r="I709" i="4"/>
  <c r="L709" i="4" s="1"/>
  <c r="I708" i="4"/>
  <c r="L708" i="4" s="1"/>
  <c r="I682" i="4"/>
  <c r="L682" i="4" s="1"/>
  <c r="I633" i="4"/>
  <c r="L633" i="4" s="1"/>
  <c r="I617" i="4"/>
  <c r="L617" i="4" s="1"/>
  <c r="I611" i="4"/>
  <c r="L611" i="4" s="1"/>
  <c r="I591" i="4"/>
  <c r="L591" i="4" s="1"/>
  <c r="I575" i="4"/>
  <c r="L575" i="4" s="1"/>
  <c r="I569" i="4"/>
  <c r="L569" i="4" s="1"/>
  <c r="I568" i="4"/>
  <c r="L568" i="4" s="1"/>
  <c r="I554" i="4"/>
  <c r="L554" i="4" s="1"/>
  <c r="I545" i="4"/>
  <c r="L545" i="4" s="1"/>
  <c r="I538" i="4"/>
  <c r="L538" i="4" s="1"/>
  <c r="I498" i="4"/>
  <c r="L498" i="4" s="1"/>
  <c r="I492" i="4"/>
  <c r="L492" i="4" s="1"/>
  <c r="I416" i="4"/>
  <c r="L416" i="4" s="1"/>
  <c r="I386" i="4"/>
  <c r="L386" i="4" s="1"/>
  <c r="I290" i="4"/>
  <c r="L290" i="4" s="1"/>
  <c r="I280" i="4"/>
  <c r="L280" i="4" s="1"/>
  <c r="I244" i="4"/>
  <c r="L244" i="4" s="1"/>
  <c r="I227" i="4"/>
  <c r="L227" i="4" s="1"/>
  <c r="I204" i="4"/>
  <c r="L204" i="4" s="1"/>
  <c r="I151" i="4"/>
  <c r="L151" i="4" s="1"/>
  <c r="I139" i="4"/>
  <c r="L139" i="4" s="1"/>
  <c r="I106" i="4"/>
  <c r="L106" i="4" s="1"/>
  <c r="I83" i="4"/>
  <c r="L83" i="4" s="1"/>
  <c r="I81" i="4"/>
  <c r="L81" i="4" s="1"/>
  <c r="I75" i="4"/>
  <c r="L75" i="4" s="1"/>
  <c r="I54" i="4"/>
  <c r="L54" i="4" s="1"/>
  <c r="I22" i="4"/>
  <c r="L22" i="4" s="1"/>
  <c r="I728" i="4"/>
  <c r="L728" i="4" s="1"/>
  <c r="I701" i="4"/>
  <c r="L701" i="4" s="1"/>
  <c r="I690" i="4"/>
  <c r="L690" i="4" s="1"/>
  <c r="I683" i="4"/>
  <c r="L683" i="4" s="1"/>
  <c r="I669" i="4"/>
  <c r="L669" i="4" s="1"/>
  <c r="I661" i="4"/>
  <c r="L661" i="4" s="1"/>
  <c r="I652" i="4"/>
  <c r="L652" i="4" s="1"/>
  <c r="I646" i="4"/>
  <c r="L646" i="4" s="1"/>
  <c r="I627" i="4"/>
  <c r="L627" i="4" s="1"/>
  <c r="I612" i="4"/>
  <c r="L612" i="4" s="1"/>
  <c r="I609" i="4"/>
  <c r="L609" i="4" s="1"/>
  <c r="I563" i="4"/>
  <c r="L563" i="4" s="1"/>
  <c r="I508" i="4"/>
  <c r="L508" i="4" s="1"/>
  <c r="I493" i="4"/>
  <c r="L493" i="4" s="1"/>
  <c r="I477" i="4"/>
  <c r="L477" i="4" s="1"/>
  <c r="I471" i="4"/>
  <c r="L471" i="4" s="1"/>
  <c r="I426" i="4"/>
  <c r="L426" i="4" s="1"/>
  <c r="I419" i="4"/>
  <c r="L419" i="4" s="1"/>
  <c r="I417" i="4"/>
  <c r="L417" i="4" s="1"/>
  <c r="I387" i="4"/>
  <c r="L387" i="4" s="1"/>
  <c r="I374" i="4"/>
  <c r="L374" i="4" s="1"/>
  <c r="I363" i="4"/>
  <c r="L363" i="4" s="1"/>
  <c r="I354" i="4"/>
  <c r="L354" i="4" s="1"/>
  <c r="I297" i="4"/>
  <c r="L297" i="4" s="1"/>
  <c r="I239" i="4"/>
  <c r="L239" i="4" s="1"/>
  <c r="I217" i="4"/>
  <c r="L217" i="4" s="1"/>
  <c r="I152" i="4"/>
  <c r="L152" i="4" s="1"/>
  <c r="I87" i="4"/>
  <c r="L87" i="4" s="1"/>
  <c r="I40" i="4"/>
  <c r="L40" i="4" s="1"/>
  <c r="I15" i="4"/>
  <c r="L15" i="4" s="1"/>
  <c r="I11" i="4"/>
  <c r="L11" i="4" s="1"/>
  <c r="I9" i="4"/>
  <c r="L9" i="4" s="1"/>
  <c r="I710" i="4"/>
  <c r="L710" i="4" s="1"/>
  <c r="I647" i="4"/>
  <c r="L647" i="4" s="1"/>
  <c r="I712" i="4"/>
  <c r="L712" i="4" s="1"/>
  <c r="I629" i="4"/>
  <c r="L629" i="4" s="1"/>
  <c r="I614" i="4"/>
  <c r="L614" i="4" s="1"/>
  <c r="I598" i="4"/>
  <c r="L598" i="4" s="1"/>
  <c r="I572" i="4"/>
  <c r="L572" i="4" s="1"/>
  <c r="I559" i="4"/>
  <c r="L559" i="4" s="1"/>
  <c r="I529" i="4"/>
  <c r="L529" i="4" s="1"/>
  <c r="I510" i="4"/>
  <c r="L510" i="4" s="1"/>
  <c r="I495" i="4"/>
  <c r="L495" i="4" s="1"/>
  <c r="I472" i="4"/>
  <c r="L472" i="4" s="1"/>
  <c r="I370" i="4"/>
  <c r="L370" i="4" s="1"/>
  <c r="I360" i="4"/>
  <c r="L360" i="4" s="1"/>
  <c r="I313" i="4"/>
  <c r="L313" i="4" s="1"/>
  <c r="I292" i="4"/>
  <c r="L292" i="4" s="1"/>
  <c r="I271" i="4"/>
  <c r="L271" i="4" s="1"/>
  <c r="I246" i="4"/>
  <c r="L246" i="4" s="1"/>
  <c r="I199" i="4"/>
  <c r="L199" i="4" s="1"/>
  <c r="I153" i="4"/>
  <c r="L153" i="4" s="1"/>
  <c r="I146" i="4"/>
  <c r="L146" i="4" s="1"/>
  <c r="I141" i="4"/>
  <c r="L141" i="4" s="1"/>
  <c r="I114" i="4"/>
  <c r="L114" i="4" s="1"/>
  <c r="I92" i="4"/>
  <c r="L92" i="4" s="1"/>
  <c r="I72" i="4"/>
  <c r="L72" i="4" s="1"/>
  <c r="I30" i="4"/>
  <c r="L30" i="4" s="1"/>
  <c r="I17" i="4"/>
  <c r="L17" i="4" s="1"/>
  <c r="I671" i="4"/>
  <c r="L671" i="4" s="1"/>
  <c r="I720" i="4"/>
  <c r="L720" i="4" s="1"/>
  <c r="I704" i="4"/>
  <c r="L704" i="4" s="1"/>
  <c r="I620" i="4"/>
  <c r="L620" i="4" s="1"/>
  <c r="I535" i="4"/>
  <c r="L535" i="4" s="1"/>
  <c r="I506" i="4"/>
  <c r="L506" i="4" s="1"/>
  <c r="I485" i="4"/>
  <c r="L485" i="4" s="1"/>
  <c r="I466" i="4"/>
  <c r="L466" i="4" s="1"/>
  <c r="I454" i="4"/>
  <c r="L454" i="4" s="1"/>
  <c r="I411" i="4"/>
  <c r="L411" i="4" s="1"/>
  <c r="I408" i="4"/>
  <c r="L408" i="4" s="1"/>
  <c r="I207" i="4"/>
  <c r="L207" i="4" s="1"/>
  <c r="I228" i="4"/>
  <c r="L228" i="4" s="1"/>
  <c r="I53" i="4"/>
  <c r="L53" i="4" s="1"/>
  <c r="I688" i="4"/>
  <c r="L688" i="4" s="1"/>
  <c r="I649" i="4"/>
  <c r="L649" i="4" s="1"/>
  <c r="I615" i="4"/>
  <c r="L615" i="4" s="1"/>
  <c r="I580" i="4"/>
  <c r="L580" i="4" s="1"/>
  <c r="I533" i="4"/>
  <c r="L533" i="4" s="1"/>
  <c r="I527" i="4"/>
  <c r="L527" i="4" s="1"/>
  <c r="I488" i="4"/>
  <c r="L488" i="4" s="1"/>
  <c r="I449" i="4"/>
  <c r="L449" i="4" s="1"/>
  <c r="I435" i="4"/>
  <c r="L435" i="4" s="1"/>
  <c r="I400" i="4"/>
  <c r="L400" i="4" s="1"/>
  <c r="I389" i="4"/>
  <c r="L389" i="4" s="1"/>
  <c r="I357" i="4"/>
  <c r="L357" i="4" s="1"/>
  <c r="I260" i="4"/>
  <c r="L260" i="4" s="1"/>
  <c r="I230" i="4"/>
  <c r="L230" i="4" s="1"/>
  <c r="I178" i="4"/>
  <c r="L178" i="4" s="1"/>
  <c r="I165" i="4"/>
  <c r="L165" i="4" s="1"/>
  <c r="I108" i="4"/>
  <c r="L108" i="4" s="1"/>
  <c r="I84" i="4"/>
  <c r="L84" i="4" s="1"/>
  <c r="I73" i="4"/>
  <c r="L73" i="4" s="1"/>
  <c r="I46" i="4"/>
  <c r="L46" i="4" s="1"/>
  <c r="I20" i="4"/>
  <c r="L20" i="4" s="1"/>
  <c r="I284" i="4"/>
  <c r="L284" i="4" s="1"/>
  <c r="I202" i="4"/>
  <c r="L202" i="4" s="1"/>
  <c r="I713" i="4"/>
  <c r="L713" i="4" s="1"/>
  <c r="I702" i="4"/>
  <c r="L702" i="4" s="1"/>
  <c r="I691" i="4"/>
  <c r="L691" i="4" s="1"/>
  <c r="I675" i="4"/>
  <c r="L675" i="4" s="1"/>
  <c r="I605" i="4"/>
  <c r="L605" i="4" s="1"/>
  <c r="I593" i="4"/>
  <c r="L593" i="4" s="1"/>
  <c r="I590" i="4"/>
  <c r="L590" i="4" s="1"/>
  <c r="I557" i="4"/>
  <c r="L557" i="4" s="1"/>
  <c r="I530" i="4"/>
  <c r="L530" i="4" s="1"/>
  <c r="I463" i="4"/>
  <c r="L463" i="4" s="1"/>
  <c r="I377" i="4"/>
  <c r="L377" i="4" s="1"/>
  <c r="I335" i="4"/>
  <c r="L335" i="4" s="1"/>
  <c r="I281" i="4"/>
  <c r="L281" i="4" s="1"/>
  <c r="I269" i="4"/>
  <c r="L269" i="4" s="1"/>
  <c r="I263" i="4"/>
  <c r="L263" i="4" s="1"/>
  <c r="I257" i="4"/>
  <c r="L257" i="4" s="1"/>
  <c r="I254" i="4"/>
  <c r="L254" i="4" s="1"/>
  <c r="I159" i="4"/>
  <c r="L159" i="4" s="1"/>
  <c r="I726" i="4"/>
  <c r="L726" i="4" s="1"/>
  <c r="I705" i="4"/>
  <c r="L705" i="4" s="1"/>
  <c r="I689" i="4"/>
  <c r="L689" i="4" s="1"/>
  <c r="I678" i="4"/>
  <c r="L678" i="4" s="1"/>
  <c r="I666" i="4"/>
  <c r="L666" i="4" s="1"/>
  <c r="I657" i="4"/>
  <c r="L657" i="4" s="1"/>
  <c r="I616" i="4"/>
  <c r="L616" i="4" s="1"/>
  <c r="I606" i="4"/>
  <c r="L606" i="4" s="1"/>
  <c r="I570" i="4"/>
  <c r="L570" i="4" s="1"/>
  <c r="I564" i="4"/>
  <c r="L564" i="4" s="1"/>
  <c r="I464" i="4"/>
  <c r="L464" i="4" s="1"/>
  <c r="I461" i="4"/>
  <c r="L461" i="4" s="1"/>
  <c r="I442" i="4"/>
  <c r="L442" i="4" s="1"/>
  <c r="I375" i="4"/>
  <c r="L375" i="4" s="1"/>
  <c r="I328" i="4"/>
  <c r="L328" i="4" s="1"/>
  <c r="I325" i="4"/>
  <c r="L325" i="4" s="1"/>
  <c r="I278" i="4"/>
  <c r="L278" i="4" s="1"/>
  <c r="I258" i="4"/>
  <c r="L258" i="4" s="1"/>
  <c r="I255" i="4"/>
  <c r="L255" i="4" s="1"/>
  <c r="I241" i="4"/>
  <c r="L241" i="4" s="1"/>
  <c r="I148" i="4"/>
  <c r="L148" i="4" s="1"/>
  <c r="I67" i="4"/>
  <c r="L67" i="4" s="1"/>
  <c r="I51" i="4"/>
  <c r="L51" i="4" s="1"/>
  <c r="I31" i="4"/>
  <c r="L31" i="4" s="1"/>
  <c r="I573" i="4"/>
  <c r="L573" i="4" s="1"/>
  <c r="I550" i="4"/>
  <c r="L550" i="4" s="1"/>
  <c r="I547" i="4"/>
  <c r="L547" i="4" s="1"/>
  <c r="I531" i="4"/>
  <c r="L531" i="4" s="1"/>
  <c r="I494" i="4"/>
  <c r="L494" i="4" s="1"/>
  <c r="I456" i="4"/>
  <c r="L456" i="4" s="1"/>
  <c r="I398" i="4"/>
  <c r="L398" i="4" s="1"/>
  <c r="I393" i="4"/>
  <c r="L393" i="4" s="1"/>
  <c r="I358" i="4"/>
  <c r="L358" i="4" s="1"/>
  <c r="I352" i="4"/>
  <c r="L352" i="4" s="1"/>
  <c r="I339" i="4"/>
  <c r="L339" i="4" s="1"/>
  <c r="I298" i="4"/>
  <c r="L298" i="4" s="1"/>
  <c r="I273" i="4"/>
  <c r="L273" i="4" s="1"/>
  <c r="I270" i="4"/>
  <c r="L270" i="4" s="1"/>
  <c r="I225" i="4"/>
  <c r="L225" i="4" s="1"/>
  <c r="I211" i="4"/>
  <c r="L211" i="4" s="1"/>
  <c r="I203" i="4"/>
  <c r="L203" i="4" s="1"/>
  <c r="I194" i="4"/>
  <c r="L194" i="4" s="1"/>
  <c r="I179" i="4"/>
  <c r="L179" i="4" s="1"/>
  <c r="I175" i="4"/>
  <c r="L175" i="4" s="1"/>
  <c r="I172" i="4"/>
  <c r="L172" i="4" s="1"/>
  <c r="I169" i="4"/>
  <c r="L169" i="4" s="1"/>
  <c r="I140" i="4"/>
  <c r="L140" i="4" s="1"/>
  <c r="I90" i="4"/>
  <c r="L90" i="4" s="1"/>
  <c r="I85" i="4"/>
  <c r="L85" i="4" s="1"/>
  <c r="I82" i="4"/>
  <c r="L82" i="4" s="1"/>
  <c r="I25" i="4"/>
  <c r="L25" i="4" s="1"/>
  <c r="I18" i="4"/>
  <c r="L18" i="4" s="1"/>
  <c r="I711" i="4"/>
  <c r="L711" i="4" s="1"/>
  <c r="I687" i="4"/>
  <c r="L687" i="4" s="1"/>
  <c r="I595" i="4"/>
  <c r="L595" i="4" s="1"/>
  <c r="I561" i="4"/>
  <c r="L561" i="4" s="1"/>
  <c r="I551" i="4"/>
  <c r="L551" i="4" s="1"/>
  <c r="I486" i="4"/>
  <c r="L486" i="4" s="1"/>
  <c r="I468" i="4"/>
  <c r="L468" i="4" s="1"/>
  <c r="I397" i="4"/>
  <c r="L397" i="4" s="1"/>
  <c r="I381" i="4"/>
  <c r="L381" i="4" s="1"/>
  <c r="I295" i="4"/>
  <c r="L295" i="4" s="1"/>
  <c r="I136" i="4"/>
  <c r="L136" i="4" s="1"/>
  <c r="I76" i="4"/>
  <c r="L76" i="4" s="1"/>
  <c r="I41" i="4"/>
  <c r="L41" i="4" s="1"/>
  <c r="I13" i="4"/>
  <c r="L13" i="4" s="1"/>
  <c r="I685" i="4"/>
  <c r="L685" i="4" s="1"/>
  <c r="I668" i="4"/>
  <c r="L668" i="4" s="1"/>
  <c r="I651" i="4"/>
  <c r="L651" i="4" s="1"/>
  <c r="I604" i="4"/>
  <c r="L604" i="4" s="1"/>
  <c r="I553" i="4"/>
  <c r="L553" i="4" s="1"/>
  <c r="I474" i="4"/>
  <c r="L474" i="4" s="1"/>
  <c r="I392" i="4"/>
  <c r="L392" i="4" s="1"/>
  <c r="I388" i="4"/>
  <c r="L388" i="4" s="1"/>
  <c r="I361" i="4"/>
  <c r="L361" i="4" s="1"/>
  <c r="I346" i="4"/>
  <c r="L346" i="4" s="1"/>
  <c r="I262" i="4"/>
  <c r="L262" i="4" s="1"/>
  <c r="I256" i="4"/>
  <c r="L256" i="4" s="1"/>
  <c r="I138" i="4"/>
  <c r="L138" i="4" s="1"/>
  <c r="I74" i="4"/>
  <c r="L74" i="4" s="1"/>
  <c r="I45" i="4"/>
  <c r="L45" i="4" s="1"/>
  <c r="I43" i="4"/>
  <c r="L43" i="4" s="1"/>
  <c r="I37" i="4"/>
  <c r="L37" i="4" s="1"/>
  <c r="I32" i="4"/>
  <c r="L32" i="4" s="1"/>
  <c r="I625" i="4"/>
  <c r="L625" i="4" s="1"/>
  <c r="I619" i="4"/>
  <c r="L619" i="4" s="1"/>
  <c r="I414" i="4"/>
  <c r="L414" i="4" s="1"/>
  <c r="I384" i="4"/>
  <c r="L384" i="4" s="1"/>
  <c r="I355" i="4"/>
  <c r="L355" i="4" s="1"/>
  <c r="I321" i="4"/>
  <c r="L321" i="4" s="1"/>
  <c r="I315" i="4"/>
  <c r="L315" i="4" s="1"/>
  <c r="I293" i="4"/>
  <c r="L293" i="4" s="1"/>
  <c r="I291" i="4"/>
  <c r="L291" i="4" s="1"/>
  <c r="I235" i="4"/>
  <c r="L235" i="4" s="1"/>
  <c r="I209" i="4"/>
  <c r="L209" i="4" s="1"/>
  <c r="I670" i="4"/>
  <c r="L670" i="4" s="1"/>
  <c r="I655" i="4"/>
  <c r="L655" i="4" s="1"/>
  <c r="I566" i="4"/>
  <c r="L566" i="4" s="1"/>
  <c r="I484" i="4"/>
  <c r="L484" i="4" s="1"/>
  <c r="I479" i="4"/>
  <c r="L479" i="4" s="1"/>
  <c r="I438" i="4"/>
  <c r="L438" i="4" s="1"/>
  <c r="I423" i="4"/>
  <c r="L423" i="4" s="1"/>
  <c r="I365" i="4"/>
  <c r="L365" i="4" s="1"/>
  <c r="I344" i="4"/>
  <c r="L344" i="4" s="1"/>
  <c r="I342" i="4"/>
  <c r="L342" i="4" s="1"/>
  <c r="I319" i="4"/>
  <c r="L319" i="4" s="1"/>
  <c r="I289" i="4"/>
  <c r="L289" i="4" s="1"/>
  <c r="I247" i="4"/>
  <c r="L247" i="4" s="1"/>
  <c r="I220" i="4"/>
  <c r="L220" i="4" s="1"/>
  <c r="I218" i="4"/>
  <c r="L218" i="4" s="1"/>
  <c r="I195" i="4"/>
  <c r="L195" i="4" s="1"/>
  <c r="I176" i="4"/>
  <c r="L176" i="4" s="1"/>
  <c r="I174" i="4"/>
  <c r="L174" i="4" s="1"/>
  <c r="I129" i="4"/>
  <c r="L129" i="4" s="1"/>
  <c r="I88" i="4"/>
  <c r="L88" i="4" s="1"/>
  <c r="I63" i="4"/>
  <c r="L63" i="4" s="1"/>
  <c r="I676" i="4"/>
  <c r="L676" i="4" s="1"/>
  <c r="I648" i="4"/>
  <c r="L648" i="4" s="1"/>
  <c r="I628" i="4"/>
  <c r="L628" i="4" s="1"/>
  <c r="I607" i="4"/>
  <c r="L607" i="4" s="1"/>
  <c r="I592" i="4"/>
  <c r="L592" i="4" s="1"/>
  <c r="I548" i="4"/>
  <c r="L548" i="4" s="1"/>
  <c r="I536" i="4"/>
  <c r="L536" i="4" s="1"/>
  <c r="I487" i="4"/>
  <c r="L487" i="4" s="1"/>
  <c r="I482" i="4"/>
  <c r="L482" i="4" s="1"/>
  <c r="I382" i="4"/>
  <c r="L382" i="4" s="1"/>
  <c r="I351" i="4"/>
  <c r="L351" i="4" s="1"/>
  <c r="I265" i="4"/>
  <c r="L265" i="4" s="1"/>
  <c r="I113" i="4"/>
  <c r="L113" i="4" s="1"/>
  <c r="I77" i="4"/>
  <c r="L77" i="4" s="1"/>
  <c r="I50" i="4"/>
  <c r="L50" i="4" s="1"/>
  <c r="I696" i="4"/>
  <c r="L696" i="4" s="1"/>
  <c r="I622" i="4"/>
  <c r="L622" i="4" s="1"/>
  <c r="I528" i="4"/>
  <c r="L528" i="4" s="1"/>
  <c r="I505" i="4"/>
  <c r="L505" i="4" s="1"/>
  <c r="I473" i="4"/>
  <c r="L473" i="4" s="1"/>
  <c r="I413" i="4"/>
  <c r="L413" i="4" s="1"/>
  <c r="I379" i="4"/>
  <c r="L379" i="4" s="1"/>
  <c r="I279" i="4"/>
  <c r="L279" i="4" s="1"/>
  <c r="I242" i="4"/>
  <c r="L242" i="4" s="1"/>
  <c r="I236" i="4"/>
  <c r="L236" i="4" s="1"/>
  <c r="I206" i="4"/>
  <c r="L206" i="4" s="1"/>
  <c r="I196" i="4"/>
  <c r="L196" i="4" s="1"/>
  <c r="I52" i="4"/>
  <c r="L52" i="4" s="1"/>
  <c r="I36" i="4"/>
  <c r="L36" i="4" s="1"/>
  <c r="I402" i="4"/>
  <c r="L402" i="4" s="1"/>
  <c r="I272" i="4"/>
  <c r="L272" i="4" s="1"/>
  <c r="I667" i="4"/>
  <c r="L667" i="4" s="1"/>
  <c r="I613" i="4"/>
  <c r="L613" i="4" s="1"/>
  <c r="I356" i="4"/>
  <c r="L356" i="4" s="1"/>
  <c r="I692" i="4"/>
  <c r="L692" i="4" s="1"/>
  <c r="I654" i="4"/>
  <c r="L654" i="4" s="1"/>
  <c r="I512" i="4"/>
  <c r="L512" i="4" s="1"/>
  <c r="I699" i="4"/>
  <c r="L699" i="4" s="1"/>
  <c r="I574" i="4"/>
  <c r="L574" i="4" s="1"/>
  <c r="I223" i="4"/>
  <c r="L223" i="4" s="1"/>
  <c r="I680" i="4"/>
  <c r="L680" i="4" s="1"/>
  <c r="I722" i="4"/>
  <c r="L722" i="4" s="1"/>
  <c r="I578" i="4"/>
  <c r="L578" i="4" s="1"/>
  <c r="I571" i="4"/>
  <c r="L571" i="4" s="1"/>
  <c r="I500" i="4"/>
  <c r="L500" i="4" s="1"/>
  <c r="I323" i="4"/>
  <c r="L323" i="4" s="1"/>
  <c r="I294" i="4"/>
  <c r="L294" i="4" s="1"/>
  <c r="I215" i="4"/>
  <c r="L215" i="4" s="1"/>
  <c r="I135" i="4"/>
  <c r="L135" i="4" s="1"/>
  <c r="I109" i="4"/>
  <c r="L109" i="4" s="1"/>
  <c r="I233" i="4"/>
  <c r="L233" i="4" s="1"/>
  <c r="I501" i="4"/>
  <c r="L501" i="4" s="1"/>
  <c r="I340" i="4"/>
  <c r="L340" i="4" s="1"/>
  <c r="I453" i="4"/>
  <c r="L453" i="4" s="1"/>
  <c r="I403" i="4"/>
  <c r="L403" i="4" s="1"/>
  <c r="I556" i="4"/>
  <c r="L556" i="4" s="1"/>
  <c r="I703" i="4"/>
  <c r="L703" i="4" s="1"/>
  <c r="I234" i="4"/>
  <c r="L234" i="4" s="1"/>
  <c r="I599" i="4"/>
  <c r="L599" i="4" s="1"/>
  <c r="I582" i="4"/>
  <c r="L582" i="4" s="1"/>
  <c r="I511" i="4"/>
  <c r="L511" i="4" s="1"/>
  <c r="I509" i="4"/>
  <c r="L509" i="4" s="1"/>
  <c r="I445" i="4"/>
  <c r="L445" i="4" s="1"/>
  <c r="I283" i="4"/>
  <c r="L283" i="4" s="1"/>
  <c r="I167" i="4"/>
  <c r="L167" i="4" s="1"/>
  <c r="I144" i="4"/>
  <c r="L144" i="4" s="1"/>
  <c r="I38" i="4"/>
  <c r="L38" i="4" s="1"/>
  <c r="I372" i="4"/>
  <c r="L372" i="4" s="1"/>
  <c r="I345" i="4"/>
  <c r="L345" i="4" s="1"/>
  <c r="I542" i="4"/>
  <c r="L542" i="4" s="1"/>
  <c r="I288" i="4"/>
  <c r="L288" i="4" s="1"/>
  <c r="I149" i="4"/>
  <c r="L149" i="4" s="1"/>
  <c r="I16" i="4"/>
  <c r="L16" i="4" s="1"/>
  <c r="I349" i="4"/>
  <c r="L349" i="4" s="1"/>
  <c r="I503" i="4"/>
  <c r="L503" i="4" s="1"/>
  <c r="I496" i="4"/>
  <c r="L496" i="4" s="1"/>
  <c r="I407" i="4"/>
  <c r="L407" i="4" s="1"/>
  <c r="I373" i="4"/>
  <c r="L373" i="4" s="1"/>
  <c r="I337" i="4"/>
  <c r="L337" i="4" s="1"/>
  <c r="I714" i="4"/>
  <c r="L714" i="4" s="1"/>
  <c r="I447" i="4"/>
  <c r="L447" i="4" s="1"/>
  <c r="I314" i="4"/>
  <c r="L314" i="4" s="1"/>
  <c r="I120" i="4"/>
  <c r="L120" i="4" s="1"/>
  <c r="I29" i="4"/>
  <c r="L29" i="4" s="1"/>
  <c r="I630" i="4"/>
  <c r="L630" i="4" s="1"/>
  <c r="I150" i="4"/>
  <c r="L150" i="4" s="1"/>
  <c r="I137" i="4"/>
  <c r="L137" i="4" s="1"/>
  <c r="I143" i="4"/>
  <c r="L143" i="4" s="1"/>
  <c r="I119" i="4"/>
  <c r="L119" i="4" s="1"/>
  <c r="I55" i="4"/>
  <c r="L55" i="4" s="1"/>
  <c r="I465" i="4"/>
  <c r="L465" i="4" s="1"/>
  <c r="I480" i="4"/>
  <c r="L480" i="4" s="1"/>
  <c r="I48" i="4"/>
  <c r="L48" i="4" s="1"/>
  <c r="I405" i="4"/>
  <c r="L405" i="4" s="1"/>
  <c r="I717" i="4"/>
  <c r="L717" i="4" s="1"/>
  <c r="I475" i="4"/>
  <c r="L475" i="4" s="1"/>
  <c r="I369" i="4"/>
  <c r="L369" i="4" s="1"/>
  <c r="I116" i="4"/>
  <c r="L116" i="4" s="1"/>
  <c r="I624" i="4"/>
  <c r="L624" i="4" s="1"/>
  <c r="I532" i="4"/>
  <c r="L532" i="4" s="1"/>
  <c r="I459" i="4"/>
  <c r="L459" i="4" s="1"/>
  <c r="I428" i="4"/>
  <c r="L428" i="4" s="1"/>
  <c r="I316" i="4"/>
  <c r="L316" i="4" s="1"/>
  <c r="I115" i="4"/>
  <c r="L115" i="4" s="1"/>
  <c r="I78" i="4"/>
  <c r="L78" i="4" s="1"/>
  <c r="I24" i="4"/>
  <c r="L24" i="4" s="1"/>
  <c r="I650" i="4"/>
  <c r="L650" i="4" s="1"/>
  <c r="I334" i="4"/>
  <c r="L334" i="4" s="1"/>
  <c r="I318" i="4"/>
  <c r="L318" i="4" s="1"/>
  <c r="I248" i="4"/>
  <c r="L248" i="4" s="1"/>
  <c r="I237" i="4"/>
  <c r="L237" i="4" s="1"/>
  <c r="I19" i="4"/>
  <c r="L19" i="4" s="1"/>
  <c r="I706" i="4"/>
  <c r="L706" i="4" s="1"/>
  <c r="I603" i="4"/>
  <c r="L603" i="4" s="1"/>
  <c r="I594" i="4"/>
  <c r="L594" i="4" s="1"/>
  <c r="I577" i="4"/>
  <c r="L577" i="4" s="1"/>
  <c r="I552" i="4"/>
  <c r="L552" i="4" s="1"/>
  <c r="I497" i="4"/>
  <c r="L497" i="4" s="1"/>
  <c r="I418" i="4"/>
  <c r="L418" i="4" s="1"/>
  <c r="I412" i="4"/>
  <c r="L412" i="4" s="1"/>
  <c r="I410" i="4"/>
  <c r="L410" i="4" s="1"/>
  <c r="I378" i="4"/>
  <c r="L378" i="4" s="1"/>
  <c r="I376" i="4"/>
  <c r="L376" i="4" s="1"/>
  <c r="I322" i="4"/>
  <c r="L322" i="4" s="1"/>
  <c r="I267" i="4"/>
  <c r="L267" i="4" s="1"/>
  <c r="I200" i="4"/>
  <c r="L200" i="4" s="1"/>
  <c r="I173" i="4"/>
  <c r="L173" i="4" s="1"/>
  <c r="I160" i="4"/>
  <c r="L160" i="4" s="1"/>
  <c r="I42" i="4"/>
  <c r="L42" i="4" s="1"/>
  <c r="I21" i="4"/>
  <c r="L21" i="4" s="1"/>
  <c r="I718" i="4"/>
  <c r="L718" i="4" s="1"/>
  <c r="I444" i="4"/>
  <c r="L444" i="4" s="1"/>
  <c r="I434" i="4"/>
  <c r="L434" i="4" s="1"/>
  <c r="I286" i="4"/>
  <c r="L286" i="4" s="1"/>
  <c r="I162" i="4"/>
  <c r="L162" i="4" s="1"/>
  <c r="I130" i="4"/>
  <c r="L130" i="4" s="1"/>
  <c r="I128" i="4"/>
  <c r="L128" i="4" s="1"/>
  <c r="I64" i="4"/>
  <c r="L64" i="4" s="1"/>
  <c r="I458" i="4"/>
  <c r="L458" i="4" s="1"/>
  <c r="I164" i="4"/>
  <c r="L164" i="4" s="1"/>
  <c r="I672" i="4"/>
  <c r="L672" i="4" s="1"/>
  <c r="I170" i="4"/>
  <c r="L170" i="4" s="1"/>
  <c r="I326" i="4"/>
  <c r="L326" i="4" s="1"/>
  <c r="I123" i="4"/>
  <c r="L123" i="4" s="1"/>
  <c r="I631" i="4"/>
  <c r="L631" i="4" s="1"/>
  <c r="I232" i="4"/>
  <c r="L232" i="4" s="1"/>
  <c r="I330" i="4"/>
  <c r="L330" i="4" s="1"/>
  <c r="N236" i="1"/>
  <c r="O236" i="1" s="1"/>
  <c r="M237" i="1"/>
  <c r="Y236" i="1"/>
  <c r="Y41" i="1"/>
  <c r="M42" i="1"/>
  <c r="N41" i="1"/>
  <c r="O41" i="1" s="1"/>
  <c r="M32" i="1"/>
  <c r="N31" i="1"/>
  <c r="O31" i="1" s="1"/>
  <c r="Y31" i="1"/>
  <c r="M57" i="1"/>
  <c r="Y56" i="1"/>
  <c r="N56" i="1"/>
  <c r="O56" i="1" s="1"/>
  <c r="M519" i="1"/>
  <c r="N518" i="1"/>
  <c r="O518" i="1" s="1"/>
  <c r="Y518" i="1"/>
  <c r="N195" i="1"/>
  <c r="O195" i="1" s="1"/>
  <c r="M196" i="1"/>
  <c r="Y195" i="1"/>
  <c r="M636" i="1"/>
  <c r="N635" i="1"/>
  <c r="O635" i="1" s="1"/>
  <c r="Y635" i="1"/>
  <c r="N223" i="1"/>
  <c r="O223" i="1" s="1"/>
  <c r="Y223" i="1"/>
  <c r="M224" i="1"/>
  <c r="M686" i="1"/>
  <c r="Y685" i="1"/>
  <c r="N685" i="1"/>
  <c r="O685" i="1" s="1"/>
  <c r="N481" i="1"/>
  <c r="O481" i="1" s="1"/>
  <c r="Y481" i="1"/>
  <c r="M482" i="1"/>
  <c r="M158" i="1"/>
  <c r="N157" i="1"/>
  <c r="O157" i="1" s="1"/>
  <c r="Y157" i="1"/>
  <c r="N328" i="1"/>
  <c r="O328" i="1" s="1"/>
  <c r="Y328" i="1"/>
  <c r="M329" i="1"/>
  <c r="M302" i="1"/>
  <c r="Y301" i="1"/>
  <c r="N301" i="1"/>
  <c r="O301" i="1" s="1"/>
  <c r="N385" i="1"/>
  <c r="O385" i="1" s="1"/>
  <c r="Y385" i="1"/>
  <c r="M386" i="1"/>
  <c r="Y573" i="1"/>
  <c r="N573" i="1"/>
  <c r="O573" i="1" s="1"/>
  <c r="M574" i="1"/>
  <c r="Y498" i="1"/>
  <c r="N498" i="1"/>
  <c r="O498" i="1" s="1"/>
  <c r="M499" i="1"/>
  <c r="N216" i="1"/>
  <c r="O216" i="1" s="1"/>
  <c r="M217" i="1"/>
  <c r="Y216" i="1"/>
  <c r="Y39" i="1"/>
  <c r="N39" i="1"/>
  <c r="O39" i="1" s="1"/>
  <c r="M40" i="1"/>
  <c r="N153" i="1"/>
  <c r="O153" i="1" s="1"/>
  <c r="Y153" i="1"/>
  <c r="M154" i="1"/>
  <c r="N297" i="1"/>
  <c r="O297" i="1" s="1"/>
  <c r="M298" i="1"/>
  <c r="Y297" i="1"/>
  <c r="N311" i="1"/>
  <c r="O311" i="1" s="1"/>
  <c r="M312" i="1"/>
  <c r="Y311" i="1"/>
  <c r="M719" i="1"/>
  <c r="N718" i="1"/>
  <c r="O718" i="1" s="1"/>
  <c r="Y718" i="1"/>
  <c r="Y272" i="1"/>
  <c r="N272" i="1"/>
  <c r="O272" i="1" s="1"/>
  <c r="M273" i="1"/>
  <c r="M689" i="1"/>
  <c r="N688" i="1"/>
  <c r="O688" i="1" s="1"/>
  <c r="Y688" i="1"/>
  <c r="N88" i="1"/>
  <c r="O88" i="1" s="1"/>
  <c r="M89" i="1"/>
  <c r="Y88" i="1"/>
  <c r="M684" i="1"/>
  <c r="Y683" i="1"/>
  <c r="N683" i="1"/>
  <c r="O683" i="1" s="1"/>
  <c r="M400" i="1"/>
  <c r="Y399" i="1"/>
  <c r="N399" i="1"/>
  <c r="O399" i="1" s="1"/>
  <c r="N719" i="1"/>
  <c r="O719" i="1" s="1"/>
  <c r="Y719" i="1"/>
  <c r="M720" i="1"/>
  <c r="N570" i="1"/>
  <c r="O570" i="1" s="1"/>
  <c r="M571" i="1"/>
  <c r="Y570" i="1"/>
  <c r="Y368" i="1"/>
  <c r="N368" i="1"/>
  <c r="O368" i="1" s="1"/>
  <c r="M369" i="1"/>
  <c r="N609" i="1"/>
  <c r="O609" i="1" s="1"/>
  <c r="M610" i="1"/>
  <c r="Y609" i="1"/>
  <c r="M552" i="1"/>
  <c r="N551" i="1"/>
  <c r="O551" i="1" s="1"/>
  <c r="Y551" i="1"/>
  <c r="M334" i="1"/>
  <c r="Y333" i="1"/>
  <c r="N333" i="1"/>
  <c r="O333" i="1" s="1"/>
  <c r="Y722" i="1"/>
  <c r="M723" i="1"/>
  <c r="N722" i="1"/>
  <c r="O722" i="1" s="1"/>
  <c r="N176" i="1"/>
  <c r="O176" i="1" s="1"/>
  <c r="Y176" i="1"/>
  <c r="M177" i="1"/>
  <c r="M406" i="1"/>
  <c r="N405" i="1"/>
  <c r="O405" i="1" s="1"/>
  <c r="Y405" i="1"/>
  <c r="N668" i="1"/>
  <c r="O668" i="1" s="1"/>
  <c r="Y668" i="1"/>
  <c r="M669" i="1"/>
  <c r="Y154" i="1"/>
  <c r="N154" i="1"/>
  <c r="O154" i="1" s="1"/>
  <c r="M155" i="1"/>
  <c r="N642" i="1"/>
  <c r="O642" i="1" s="1"/>
  <c r="M643" i="1"/>
  <c r="Y642" i="1"/>
  <c r="M367" i="1"/>
  <c r="Y366" i="1"/>
  <c r="N366" i="1"/>
  <c r="O366" i="1" s="1"/>
  <c r="Y624" i="1"/>
  <c r="N624" i="1"/>
  <c r="O624" i="1" s="1"/>
  <c r="M625" i="1"/>
  <c r="Y168" i="1"/>
  <c r="N168" i="1"/>
  <c r="O168" i="1" s="1"/>
  <c r="M169" i="1"/>
  <c r="M492" i="1"/>
  <c r="Y491" i="1"/>
  <c r="N491" i="1"/>
  <c r="O491" i="1" s="1"/>
  <c r="Y96" i="1"/>
  <c r="N96" i="1"/>
  <c r="O96" i="1" s="1"/>
  <c r="M97" i="1"/>
  <c r="Y66" i="1"/>
  <c r="M67" i="1"/>
  <c r="N66" i="1"/>
  <c r="O66" i="1" s="1"/>
  <c r="Y265" i="1"/>
  <c r="M266" i="1"/>
  <c r="N265" i="1"/>
  <c r="O265" i="1" s="1"/>
  <c r="M493" i="1"/>
  <c r="Y492" i="1"/>
  <c r="N492" i="1"/>
  <c r="O492" i="1" s="1"/>
  <c r="N652" i="1"/>
  <c r="O652" i="1" s="1"/>
  <c r="M653" i="1"/>
  <c r="Y652" i="1"/>
  <c r="Y571" i="1"/>
  <c r="N571" i="1"/>
  <c r="O571" i="1" s="1"/>
  <c r="M572" i="1"/>
  <c r="Y746" i="1"/>
  <c r="N746" i="1"/>
  <c r="O746" i="1" s="1"/>
  <c r="M747" i="1"/>
  <c r="Y359" i="1"/>
  <c r="N359" i="1"/>
  <c r="O359" i="1" s="1"/>
  <c r="M360" i="1"/>
  <c r="Y555" i="1"/>
  <c r="M556" i="1"/>
  <c r="N555" i="1"/>
  <c r="O555" i="1" s="1"/>
  <c r="Y427" i="1"/>
  <c r="M428" i="1"/>
  <c r="N427" i="1"/>
  <c r="O427" i="1" s="1"/>
  <c r="Y602" i="1"/>
  <c r="M603" i="1"/>
  <c r="N602" i="1"/>
  <c r="O602" i="1" s="1"/>
  <c r="M674" i="1"/>
  <c r="N673" i="1"/>
  <c r="O673" i="1" s="1"/>
  <c r="Y673" i="1"/>
  <c r="N304" i="1"/>
  <c r="O304" i="1" s="1"/>
  <c r="Y304" i="1"/>
  <c r="M305" i="1"/>
  <c r="M111" i="1"/>
  <c r="N110" i="1"/>
  <c r="O110" i="1" s="1"/>
  <c r="Y110" i="1"/>
  <c r="N60" i="1"/>
  <c r="O60" i="1" s="1"/>
  <c r="Y60" i="1"/>
  <c r="M61" i="1"/>
  <c r="M537" i="1"/>
  <c r="Y536" i="1"/>
  <c r="N536" i="1"/>
  <c r="O536" i="1" s="1"/>
  <c r="N213" i="1"/>
  <c r="O213" i="1" s="1"/>
  <c r="Y213" i="1"/>
  <c r="M214" i="1"/>
  <c r="M660" i="1"/>
  <c r="N659" i="1"/>
  <c r="O659" i="1" s="1"/>
  <c r="Y659" i="1"/>
  <c r="Y235" i="1"/>
  <c r="N235" i="1"/>
  <c r="O235" i="1" s="1"/>
  <c r="M236" i="1"/>
  <c r="M30" i="1"/>
  <c r="N29" i="1"/>
  <c r="O29" i="1" s="1"/>
  <c r="Y29" i="1"/>
  <c r="M54" i="1"/>
  <c r="N53" i="1"/>
  <c r="O53" i="1" s="1"/>
  <c r="Y53" i="1"/>
  <c r="M234" i="1"/>
  <c r="N233" i="1"/>
  <c r="O233" i="1" s="1"/>
  <c r="Y233" i="1"/>
  <c r="M446" i="1"/>
  <c r="N445" i="1"/>
  <c r="O445" i="1" s="1"/>
  <c r="Y445" i="1"/>
  <c r="M341" i="1"/>
  <c r="Y340" i="1"/>
  <c r="N340" i="1"/>
  <c r="O340" i="1" s="1"/>
  <c r="N563" i="1"/>
  <c r="O563" i="1" s="1"/>
  <c r="M564" i="1"/>
  <c r="Y563" i="1"/>
  <c r="M69" i="1"/>
  <c r="N68" i="1"/>
  <c r="O68" i="1" s="1"/>
  <c r="Y68" i="1"/>
  <c r="Y631" i="1"/>
  <c r="N631" i="1"/>
  <c r="O631" i="1" s="1"/>
  <c r="M632" i="1"/>
  <c r="M429" i="1"/>
  <c r="N428" i="1"/>
  <c r="O428" i="1" s="1"/>
  <c r="Y428" i="1"/>
  <c r="M146" i="1"/>
  <c r="Y145" i="1"/>
  <c r="N145" i="1"/>
  <c r="O145" i="1" s="1"/>
  <c r="M269" i="1"/>
  <c r="N268" i="1"/>
  <c r="O268" i="1" s="1"/>
  <c r="Y268" i="1"/>
  <c r="Y315" i="1"/>
  <c r="M316" i="1"/>
  <c r="N315" i="1"/>
  <c r="O315" i="1" s="1"/>
  <c r="M322" i="1"/>
  <c r="N321" i="1"/>
  <c r="O321" i="1" s="1"/>
  <c r="Y321" i="1"/>
  <c r="AG321" i="1" s="1"/>
  <c r="N16" i="1"/>
  <c r="O16" i="1" s="1"/>
  <c r="Y16" i="1"/>
  <c r="M17" i="1"/>
  <c r="Y313" i="1"/>
  <c r="N313" i="1"/>
  <c r="O313" i="1" s="1"/>
  <c r="M314" i="1"/>
  <c r="N69" i="1"/>
  <c r="O69" i="1" s="1"/>
  <c r="Y69" i="1"/>
  <c r="M70" i="1"/>
  <c r="M90" i="1"/>
  <c r="Y89" i="1"/>
  <c r="N89" i="1"/>
  <c r="O89" i="1" s="1"/>
  <c r="Y65" i="1"/>
  <c r="M66" i="1"/>
  <c r="N65" i="1"/>
  <c r="O65" i="1" s="1"/>
  <c r="M410" i="1"/>
  <c r="N409" i="1"/>
  <c r="O409" i="1" s="1"/>
  <c r="Y409" i="1"/>
  <c r="N230" i="1"/>
  <c r="O230" i="1" s="1"/>
  <c r="Y230" i="1"/>
  <c r="M231" i="1"/>
  <c r="M584" i="1"/>
  <c r="N583" i="1"/>
  <c r="O583" i="1" s="1"/>
  <c r="Y583" i="1"/>
  <c r="N369" i="1"/>
  <c r="O369" i="1" s="1"/>
  <c r="Y369" i="1"/>
  <c r="M370" i="1"/>
  <c r="N724" i="1"/>
  <c r="O724" i="1" s="1"/>
  <c r="M725" i="1"/>
  <c r="Y724" i="1"/>
  <c r="N568" i="1"/>
  <c r="O568" i="1" s="1"/>
  <c r="M569" i="1"/>
  <c r="Y568" i="1"/>
  <c r="N342" i="1"/>
  <c r="O342" i="1" s="1"/>
  <c r="M343" i="1"/>
  <c r="Y342" i="1"/>
  <c r="M724" i="1"/>
  <c r="Y723" i="1"/>
  <c r="N723" i="1"/>
  <c r="O723" i="1" s="1"/>
  <c r="M216" i="1"/>
  <c r="N215" i="1"/>
  <c r="O215" i="1" s="1"/>
  <c r="Y215" i="1"/>
  <c r="M419" i="1"/>
  <c r="N418" i="1"/>
  <c r="O418" i="1" s="1"/>
  <c r="Y418" i="1"/>
  <c r="M672" i="1"/>
  <c r="N671" i="1"/>
  <c r="O671" i="1" s="1"/>
  <c r="Y671" i="1"/>
  <c r="M218" i="1"/>
  <c r="Y217" i="1"/>
  <c r="N217" i="1"/>
  <c r="O217" i="1" s="1"/>
  <c r="N649" i="1"/>
  <c r="O649" i="1" s="1"/>
  <c r="Y649" i="1"/>
  <c r="M650" i="1"/>
  <c r="Y376" i="1"/>
  <c r="N376" i="1"/>
  <c r="O376" i="1" s="1"/>
  <c r="M377" i="1"/>
  <c r="M647" i="1"/>
  <c r="N646" i="1"/>
  <c r="O646" i="1" s="1"/>
  <c r="Y646" i="1"/>
  <c r="N186" i="1"/>
  <c r="O186" i="1" s="1"/>
  <c r="M187" i="1"/>
  <c r="Y186" i="1"/>
  <c r="N523" i="1"/>
  <c r="O523" i="1" s="1"/>
  <c r="M524" i="1"/>
  <c r="Y523" i="1"/>
  <c r="Y117" i="1"/>
  <c r="N117" i="1"/>
  <c r="O117" i="1" s="1"/>
  <c r="M118" i="1"/>
  <c r="Y80" i="1"/>
  <c r="N80" i="1"/>
  <c r="O80" i="1" s="1"/>
  <c r="M81" i="1"/>
  <c r="M276" i="1"/>
  <c r="Y275" i="1"/>
  <c r="N275" i="1"/>
  <c r="O275" i="1" s="1"/>
  <c r="N493" i="1"/>
  <c r="O493" i="1" s="1"/>
  <c r="Y493" i="1"/>
  <c r="M494" i="1"/>
  <c r="M745" i="1"/>
  <c r="N744" i="1"/>
  <c r="O744" i="1" s="1"/>
  <c r="Y744" i="1"/>
  <c r="M586" i="1"/>
  <c r="Y585" i="1"/>
  <c r="N585" i="1"/>
  <c r="O585" i="1" s="1"/>
  <c r="Y184" i="1"/>
  <c r="M185" i="1"/>
  <c r="N184" i="1"/>
  <c r="O184" i="1" s="1"/>
  <c r="Y380" i="1"/>
  <c r="M381" i="1"/>
  <c r="N380" i="1"/>
  <c r="O380" i="1" s="1"/>
  <c r="Y562" i="1"/>
  <c r="M563" i="1"/>
  <c r="N562" i="1"/>
  <c r="O562" i="1" s="1"/>
  <c r="M442" i="1"/>
  <c r="Y441" i="1"/>
  <c r="N441" i="1"/>
  <c r="O441" i="1" s="1"/>
  <c r="Y623" i="1"/>
  <c r="N623" i="1"/>
  <c r="O623" i="1" s="1"/>
  <c r="M624" i="1"/>
  <c r="I672" i="2"/>
  <c r="L672" i="2" s="1"/>
  <c r="I658" i="2"/>
  <c r="L658" i="2" s="1"/>
  <c r="I651" i="2"/>
  <c r="L651" i="2" s="1"/>
  <c r="I637" i="2"/>
  <c r="L637" i="2" s="1"/>
  <c r="I630" i="2"/>
  <c r="L630" i="2" s="1"/>
  <c r="I616" i="2"/>
  <c r="L616" i="2" s="1"/>
  <c r="I609" i="2"/>
  <c r="L609" i="2" s="1"/>
  <c r="I595" i="2"/>
  <c r="L595" i="2" s="1"/>
  <c r="I574" i="2"/>
  <c r="L574" i="2" s="1"/>
  <c r="I553" i="2"/>
  <c r="L553" i="2" s="1"/>
  <c r="I678" i="2"/>
  <c r="L678" i="2" s="1"/>
  <c r="I671" i="2"/>
  <c r="L671" i="2" s="1"/>
  <c r="I641" i="2"/>
  <c r="L641" i="2" s="1"/>
  <c r="I634" i="2"/>
  <c r="L634" i="2" s="1"/>
  <c r="I623" i="2"/>
  <c r="L623" i="2" s="1"/>
  <c r="I617" i="2"/>
  <c r="L617" i="2" s="1"/>
  <c r="I599" i="2"/>
  <c r="L599" i="2" s="1"/>
  <c r="I592" i="2"/>
  <c r="L592" i="2" s="1"/>
  <c r="I582" i="2"/>
  <c r="L582" i="2" s="1"/>
  <c r="I562" i="2"/>
  <c r="L562" i="2" s="1"/>
  <c r="I530" i="2"/>
  <c r="L530" i="2" s="1"/>
  <c r="I516" i="2"/>
  <c r="L516" i="2" s="1"/>
  <c r="I509" i="2"/>
  <c r="L509" i="2" s="1"/>
  <c r="I495" i="2"/>
  <c r="L495" i="2" s="1"/>
  <c r="I488" i="2"/>
  <c r="L488" i="2" s="1"/>
  <c r="I474" i="2"/>
  <c r="L474" i="2" s="1"/>
  <c r="I453" i="2"/>
  <c r="L453" i="2" s="1"/>
  <c r="I432" i="2"/>
  <c r="L432" i="2" s="1"/>
  <c r="I418" i="2"/>
  <c r="L418" i="2" s="1"/>
  <c r="I411" i="2"/>
  <c r="L411" i="2" s="1"/>
  <c r="I397" i="2"/>
  <c r="L397" i="2" s="1"/>
  <c r="I390" i="2"/>
  <c r="L390" i="2" s="1"/>
  <c r="I376" i="2"/>
  <c r="L376" i="2" s="1"/>
  <c r="I369" i="2"/>
  <c r="L369" i="2" s="1"/>
  <c r="I355" i="2"/>
  <c r="L355" i="2" s="1"/>
  <c r="I334" i="2"/>
  <c r="L334" i="2" s="1"/>
  <c r="I313" i="2"/>
  <c r="L313" i="2" s="1"/>
  <c r="I299" i="2"/>
  <c r="L299" i="2" s="1"/>
  <c r="I292" i="2"/>
  <c r="L292" i="2" s="1"/>
  <c r="I278" i="2"/>
  <c r="L278" i="2" s="1"/>
  <c r="I271" i="2"/>
  <c r="L271" i="2" s="1"/>
  <c r="I257" i="2"/>
  <c r="L257" i="2" s="1"/>
  <c r="I236" i="2"/>
  <c r="L236" i="2" s="1"/>
  <c r="I215" i="2"/>
  <c r="L215" i="2" s="1"/>
  <c r="I194" i="2"/>
  <c r="L194" i="2" s="1"/>
  <c r="I180" i="2"/>
  <c r="L180" i="2" s="1"/>
  <c r="I173" i="2"/>
  <c r="L173" i="2" s="1"/>
  <c r="I159" i="2"/>
  <c r="L159" i="2" s="1"/>
  <c r="I152" i="2"/>
  <c r="L152" i="2" s="1"/>
  <c r="I138" i="2"/>
  <c r="L138" i="2" s="1"/>
  <c r="I117" i="2"/>
  <c r="L117" i="2" s="1"/>
  <c r="I96" i="2"/>
  <c r="L96" i="2" s="1"/>
  <c r="I82" i="2"/>
  <c r="L82" i="2" s="1"/>
  <c r="I75" i="2"/>
  <c r="L75" i="2" s="1"/>
  <c r="I61" i="2"/>
  <c r="L61" i="2" s="1"/>
  <c r="I54" i="2"/>
  <c r="L54" i="2" s="1"/>
  <c r="I40" i="2"/>
  <c r="L40" i="2" s="1"/>
  <c r="I33" i="2"/>
  <c r="L33" i="2" s="1"/>
  <c r="I19" i="2"/>
  <c r="L19" i="2" s="1"/>
  <c r="I664" i="2"/>
  <c r="L664" i="2" s="1"/>
  <c r="I654" i="2"/>
  <c r="L654" i="2" s="1"/>
  <c r="I647" i="2"/>
  <c r="L647" i="2" s="1"/>
  <c r="I605" i="2"/>
  <c r="L605" i="2" s="1"/>
  <c r="I568" i="2"/>
  <c r="L568" i="2" s="1"/>
  <c r="I558" i="2"/>
  <c r="L558" i="2" s="1"/>
  <c r="I551" i="2"/>
  <c r="L551" i="2" s="1"/>
  <c r="I546" i="2"/>
  <c r="L546" i="2" s="1"/>
  <c r="I525" i="2"/>
  <c r="L525" i="2" s="1"/>
  <c r="I504" i="2"/>
  <c r="L504" i="2" s="1"/>
  <c r="I490" i="2"/>
  <c r="L490" i="2" s="1"/>
  <c r="I483" i="2"/>
  <c r="L483" i="2" s="1"/>
  <c r="I469" i="2"/>
  <c r="L469" i="2" s="1"/>
  <c r="I462" i="2"/>
  <c r="L462" i="2" s="1"/>
  <c r="I448" i="2"/>
  <c r="L448" i="2" s="1"/>
  <c r="I441" i="2"/>
  <c r="L441" i="2" s="1"/>
  <c r="I427" i="2"/>
  <c r="L427" i="2" s="1"/>
  <c r="I406" i="2"/>
  <c r="L406" i="2" s="1"/>
  <c r="I385" i="2"/>
  <c r="L385" i="2" s="1"/>
  <c r="I371" i="2"/>
  <c r="L371" i="2" s="1"/>
  <c r="I364" i="2"/>
  <c r="L364" i="2" s="1"/>
  <c r="I350" i="2"/>
  <c r="L350" i="2" s="1"/>
  <c r="I343" i="2"/>
  <c r="L343" i="2" s="1"/>
  <c r="I329" i="2"/>
  <c r="L329" i="2" s="1"/>
  <c r="I308" i="2"/>
  <c r="L308" i="2" s="1"/>
  <c r="I287" i="2"/>
  <c r="L287" i="2" s="1"/>
  <c r="I266" i="2"/>
  <c r="L266" i="2" s="1"/>
  <c r="I252" i="2"/>
  <c r="L252" i="2" s="1"/>
  <c r="I245" i="2"/>
  <c r="L245" i="2" s="1"/>
  <c r="I231" i="2"/>
  <c r="L231" i="2" s="1"/>
  <c r="I224" i="2"/>
  <c r="L224" i="2" s="1"/>
  <c r="I210" i="2"/>
  <c r="L210" i="2" s="1"/>
  <c r="I189" i="2"/>
  <c r="L189" i="2" s="1"/>
  <c r="I168" i="2"/>
  <c r="L168" i="2" s="1"/>
  <c r="I154" i="2"/>
  <c r="L154" i="2" s="1"/>
  <c r="I147" i="2"/>
  <c r="L147" i="2" s="1"/>
  <c r="I133" i="2"/>
  <c r="L133" i="2" s="1"/>
  <c r="I126" i="2"/>
  <c r="L126" i="2" s="1"/>
  <c r="I112" i="2"/>
  <c r="L112" i="2" s="1"/>
  <c r="I105" i="2"/>
  <c r="L105" i="2" s="1"/>
  <c r="I91" i="2"/>
  <c r="L91" i="2" s="1"/>
  <c r="I70" i="2"/>
  <c r="L70" i="2" s="1"/>
  <c r="I49" i="2"/>
  <c r="L49" i="2" s="1"/>
  <c r="I35" i="2"/>
  <c r="L35" i="2" s="1"/>
  <c r="I28" i="2"/>
  <c r="L28" i="2" s="1"/>
  <c r="I14" i="2"/>
  <c r="L14" i="2" s="1"/>
  <c r="I677" i="2"/>
  <c r="L677" i="2" s="1"/>
  <c r="I670" i="2"/>
  <c r="L670" i="2" s="1"/>
  <c r="I640" i="2"/>
  <c r="L640" i="2" s="1"/>
  <c r="I629" i="2"/>
  <c r="L629" i="2" s="1"/>
  <c r="I598" i="2"/>
  <c r="L598" i="2" s="1"/>
  <c r="I591" i="2"/>
  <c r="L591" i="2" s="1"/>
  <c r="I581" i="2"/>
  <c r="L581" i="2" s="1"/>
  <c r="I575" i="2"/>
  <c r="L575" i="2" s="1"/>
  <c r="I541" i="2"/>
  <c r="L541" i="2" s="1"/>
  <c r="I534" i="2"/>
  <c r="L534" i="2" s="1"/>
  <c r="I520" i="2"/>
  <c r="L520" i="2" s="1"/>
  <c r="I513" i="2"/>
  <c r="L513" i="2" s="1"/>
  <c r="I499" i="2"/>
  <c r="L499" i="2" s="1"/>
  <c r="I478" i="2"/>
  <c r="L478" i="2" s="1"/>
  <c r="I457" i="2"/>
  <c r="L457" i="2" s="1"/>
  <c r="I443" i="2"/>
  <c r="L443" i="2" s="1"/>
  <c r="I436" i="2"/>
  <c r="L436" i="2" s="1"/>
  <c r="I422" i="2"/>
  <c r="L422" i="2" s="1"/>
  <c r="I415" i="2"/>
  <c r="L415" i="2" s="1"/>
  <c r="I401" i="2"/>
  <c r="L401" i="2" s="1"/>
  <c r="I380" i="2"/>
  <c r="L380" i="2" s="1"/>
  <c r="I359" i="2"/>
  <c r="L359" i="2" s="1"/>
  <c r="I338" i="2"/>
  <c r="L338" i="2" s="1"/>
  <c r="I324" i="2"/>
  <c r="L324" i="2" s="1"/>
  <c r="I317" i="2"/>
  <c r="L317" i="2" s="1"/>
  <c r="I303" i="2"/>
  <c r="L303" i="2" s="1"/>
  <c r="I296" i="2"/>
  <c r="L296" i="2" s="1"/>
  <c r="I282" i="2"/>
  <c r="L282" i="2" s="1"/>
  <c r="I261" i="2"/>
  <c r="L261" i="2" s="1"/>
  <c r="I240" i="2"/>
  <c r="L240" i="2" s="1"/>
  <c r="I226" i="2"/>
  <c r="L226" i="2" s="1"/>
  <c r="I219" i="2"/>
  <c r="L219" i="2" s="1"/>
  <c r="I205" i="2"/>
  <c r="L205" i="2" s="1"/>
  <c r="I198" i="2"/>
  <c r="L198" i="2" s="1"/>
  <c r="I184" i="2"/>
  <c r="L184" i="2" s="1"/>
  <c r="I177" i="2"/>
  <c r="L177" i="2" s="1"/>
  <c r="I163" i="2"/>
  <c r="L163" i="2" s="1"/>
  <c r="I142" i="2"/>
  <c r="L142" i="2" s="1"/>
  <c r="I121" i="2"/>
  <c r="L121" i="2" s="1"/>
  <c r="I107" i="2"/>
  <c r="L107" i="2" s="1"/>
  <c r="I100" i="2"/>
  <c r="L100" i="2" s="1"/>
  <c r="I86" i="2"/>
  <c r="L86" i="2" s="1"/>
  <c r="I79" i="2"/>
  <c r="L79" i="2" s="1"/>
  <c r="I65" i="2"/>
  <c r="L65" i="2" s="1"/>
  <c r="I44" i="2"/>
  <c r="L44" i="2" s="1"/>
  <c r="I23" i="2"/>
  <c r="L23" i="2" s="1"/>
  <c r="I675" i="2"/>
  <c r="L675" i="2" s="1"/>
  <c r="I668" i="2"/>
  <c r="L668" i="2" s="1"/>
  <c r="I652" i="2"/>
  <c r="L652" i="2" s="1"/>
  <c r="I627" i="2"/>
  <c r="L627" i="2" s="1"/>
  <c r="I589" i="2"/>
  <c r="L589" i="2" s="1"/>
  <c r="I566" i="2"/>
  <c r="L566" i="2" s="1"/>
  <c r="I549" i="2"/>
  <c r="L549" i="2" s="1"/>
  <c r="I528" i="2"/>
  <c r="L528" i="2" s="1"/>
  <c r="I514" i="2"/>
  <c r="L514" i="2" s="1"/>
  <c r="I507" i="2"/>
  <c r="L507" i="2" s="1"/>
  <c r="I493" i="2"/>
  <c r="L493" i="2" s="1"/>
  <c r="I486" i="2"/>
  <c r="L486" i="2" s="1"/>
  <c r="I472" i="2"/>
  <c r="L472" i="2" s="1"/>
  <c r="I465" i="2"/>
  <c r="L465" i="2" s="1"/>
  <c r="I451" i="2"/>
  <c r="L451" i="2" s="1"/>
  <c r="I430" i="2"/>
  <c r="L430" i="2" s="1"/>
  <c r="I409" i="2"/>
  <c r="L409" i="2" s="1"/>
  <c r="I395" i="2"/>
  <c r="L395" i="2" s="1"/>
  <c r="I388" i="2"/>
  <c r="L388" i="2" s="1"/>
  <c r="I374" i="2"/>
  <c r="L374" i="2" s="1"/>
  <c r="I367" i="2"/>
  <c r="L367" i="2" s="1"/>
  <c r="I353" i="2"/>
  <c r="L353" i="2" s="1"/>
  <c r="I332" i="2"/>
  <c r="L332" i="2" s="1"/>
  <c r="I311" i="2"/>
  <c r="L311" i="2" s="1"/>
  <c r="I290" i="2"/>
  <c r="L290" i="2" s="1"/>
  <c r="I276" i="2"/>
  <c r="L276" i="2" s="1"/>
  <c r="I269" i="2"/>
  <c r="L269" i="2" s="1"/>
  <c r="I255" i="2"/>
  <c r="L255" i="2" s="1"/>
  <c r="I248" i="2"/>
  <c r="L248" i="2" s="1"/>
  <c r="I234" i="2"/>
  <c r="L234" i="2" s="1"/>
  <c r="I213" i="2"/>
  <c r="L213" i="2" s="1"/>
  <c r="I604" i="2"/>
  <c r="L604" i="2" s="1"/>
  <c r="I593" i="2"/>
  <c r="L593" i="2" s="1"/>
  <c r="I578" i="2"/>
  <c r="L578" i="2" s="1"/>
  <c r="I577" i="2"/>
  <c r="L577" i="2" s="1"/>
  <c r="I555" i="2"/>
  <c r="L555" i="2" s="1"/>
  <c r="I554" i="2"/>
  <c r="L554" i="2" s="1"/>
  <c r="I540" i="2"/>
  <c r="L540" i="2" s="1"/>
  <c r="I538" i="2"/>
  <c r="L538" i="2" s="1"/>
  <c r="I529" i="2"/>
  <c r="L529" i="2" s="1"/>
  <c r="I476" i="2"/>
  <c r="L476" i="2" s="1"/>
  <c r="I425" i="2"/>
  <c r="L425" i="2" s="1"/>
  <c r="I424" i="2"/>
  <c r="L424" i="2" s="1"/>
  <c r="I423" i="2"/>
  <c r="L423" i="2" s="1"/>
  <c r="I414" i="2"/>
  <c r="L414" i="2" s="1"/>
  <c r="I412" i="2"/>
  <c r="L412" i="2" s="1"/>
  <c r="I389" i="2"/>
  <c r="L389" i="2" s="1"/>
  <c r="I333" i="2"/>
  <c r="L333" i="2" s="1"/>
  <c r="I310" i="2"/>
  <c r="L310" i="2" s="1"/>
  <c r="I297" i="2"/>
  <c r="L297" i="2" s="1"/>
  <c r="I277" i="2"/>
  <c r="L277" i="2" s="1"/>
  <c r="I251" i="2"/>
  <c r="L251" i="2" s="1"/>
  <c r="I214" i="2"/>
  <c r="L214" i="2" s="1"/>
  <c r="I176" i="2"/>
  <c r="L176" i="2" s="1"/>
  <c r="I175" i="2"/>
  <c r="L175" i="2" s="1"/>
  <c r="I153" i="2"/>
  <c r="L153" i="2" s="1"/>
  <c r="I146" i="2"/>
  <c r="L146" i="2" s="1"/>
  <c r="I145" i="2"/>
  <c r="L145" i="2" s="1"/>
  <c r="I108" i="2"/>
  <c r="L108" i="2" s="1"/>
  <c r="I55" i="2"/>
  <c r="L55" i="2" s="1"/>
  <c r="I48" i="2"/>
  <c r="L48" i="2" s="1"/>
  <c r="I47" i="2"/>
  <c r="L47" i="2" s="1"/>
  <c r="I15" i="2"/>
  <c r="L15" i="2" s="1"/>
  <c r="I11" i="2"/>
  <c r="L11" i="2" s="1"/>
  <c r="I544" i="2"/>
  <c r="L544" i="2" s="1"/>
  <c r="I542" i="2"/>
  <c r="L542" i="2" s="1"/>
  <c r="I533" i="2"/>
  <c r="L533" i="2" s="1"/>
  <c r="I531" i="2"/>
  <c r="L531" i="2" s="1"/>
  <c r="I505" i="2"/>
  <c r="L505" i="2" s="1"/>
  <c r="I417" i="2"/>
  <c r="L417" i="2" s="1"/>
  <c r="I416" i="2"/>
  <c r="L416" i="2" s="1"/>
  <c r="I396" i="2"/>
  <c r="L396" i="2" s="1"/>
  <c r="I372" i="2"/>
  <c r="L372" i="2" s="1"/>
  <c r="I365" i="2"/>
  <c r="L365" i="2" s="1"/>
  <c r="I348" i="2"/>
  <c r="L348" i="2" s="1"/>
  <c r="I346" i="2"/>
  <c r="L346" i="2" s="1"/>
  <c r="I281" i="2"/>
  <c r="L281" i="2" s="1"/>
  <c r="I279" i="2"/>
  <c r="L279" i="2" s="1"/>
  <c r="I228" i="2"/>
  <c r="L228" i="2" s="1"/>
  <c r="I218" i="2"/>
  <c r="L218" i="2" s="1"/>
  <c r="I216" i="2"/>
  <c r="L216" i="2" s="1"/>
  <c r="I166" i="2"/>
  <c r="L166" i="2" s="1"/>
  <c r="I143" i="2"/>
  <c r="L143" i="2" s="1"/>
  <c r="I137" i="2"/>
  <c r="L137" i="2" s="1"/>
  <c r="I135" i="2"/>
  <c r="L135" i="2" s="1"/>
  <c r="I45" i="2"/>
  <c r="L45" i="2" s="1"/>
  <c r="I39" i="2"/>
  <c r="L39" i="2" s="1"/>
  <c r="I37" i="2"/>
  <c r="L37" i="2" s="1"/>
  <c r="I644" i="2"/>
  <c r="L644" i="2" s="1"/>
  <c r="I643" i="2"/>
  <c r="L643" i="2" s="1"/>
  <c r="I642" i="2"/>
  <c r="L642" i="2" s="1"/>
  <c r="I628" i="2"/>
  <c r="L628" i="2" s="1"/>
  <c r="I594" i="2"/>
  <c r="L594" i="2" s="1"/>
  <c r="I579" i="2"/>
  <c r="L579" i="2" s="1"/>
  <c r="I569" i="2"/>
  <c r="L569" i="2" s="1"/>
  <c r="I532" i="2"/>
  <c r="L532" i="2" s="1"/>
  <c r="I506" i="2"/>
  <c r="L506" i="2" s="1"/>
  <c r="I477" i="2"/>
  <c r="L477" i="2" s="1"/>
  <c r="I475" i="2"/>
  <c r="L475" i="2" s="1"/>
  <c r="I452" i="2"/>
  <c r="L452" i="2" s="1"/>
  <c r="I426" i="2"/>
  <c r="L426" i="2" s="1"/>
  <c r="I392" i="2"/>
  <c r="L392" i="2" s="1"/>
  <c r="I373" i="2"/>
  <c r="L373" i="2" s="1"/>
  <c r="I366" i="2"/>
  <c r="L366" i="2" s="1"/>
  <c r="I336" i="2"/>
  <c r="L336" i="2" s="1"/>
  <c r="I309" i="2"/>
  <c r="L309" i="2" s="1"/>
  <c r="I280" i="2"/>
  <c r="L280" i="2" s="1"/>
  <c r="I270" i="2"/>
  <c r="L270" i="2" s="1"/>
  <c r="I247" i="2"/>
  <c r="L247" i="2" s="1"/>
  <c r="I217" i="2"/>
  <c r="L217" i="2" s="1"/>
  <c r="I172" i="2"/>
  <c r="L172" i="2" s="1"/>
  <c r="I171" i="2"/>
  <c r="L171" i="2" s="1"/>
  <c r="I170" i="2"/>
  <c r="L170" i="2" s="1"/>
  <c r="I148" i="2"/>
  <c r="L148" i="2" s="1"/>
  <c r="I144" i="2"/>
  <c r="L144" i="2" s="1"/>
  <c r="I141" i="2"/>
  <c r="L141" i="2" s="1"/>
  <c r="I140" i="2"/>
  <c r="L140" i="2" s="1"/>
  <c r="I50" i="2"/>
  <c r="L50" i="2" s="1"/>
  <c r="I46" i="2"/>
  <c r="L46" i="2" s="1"/>
  <c r="I43" i="2"/>
  <c r="L43" i="2" s="1"/>
  <c r="I42" i="2"/>
  <c r="L42" i="2" s="1"/>
  <c r="I10" i="2"/>
  <c r="L10" i="2" s="1"/>
  <c r="I556" i="2"/>
  <c r="L556" i="2" s="1"/>
  <c r="I543" i="2"/>
  <c r="L543" i="2" s="1"/>
  <c r="I455" i="2"/>
  <c r="L455" i="2" s="1"/>
  <c r="I393" i="2"/>
  <c r="L393" i="2" s="1"/>
  <c r="I391" i="2"/>
  <c r="L391" i="2" s="1"/>
  <c r="I347" i="2"/>
  <c r="L347" i="2" s="1"/>
  <c r="I337" i="2"/>
  <c r="L337" i="2" s="1"/>
  <c r="I335" i="2"/>
  <c r="L335" i="2" s="1"/>
  <c r="I273" i="2"/>
  <c r="L273" i="2" s="1"/>
  <c r="I254" i="2"/>
  <c r="L254" i="2" s="1"/>
  <c r="I246" i="2"/>
  <c r="L246" i="2" s="1"/>
  <c r="I229" i="2"/>
  <c r="L229" i="2" s="1"/>
  <c r="I227" i="2"/>
  <c r="L227" i="2" s="1"/>
  <c r="I174" i="2"/>
  <c r="L174" i="2" s="1"/>
  <c r="I167" i="2"/>
  <c r="L167" i="2" s="1"/>
  <c r="I136" i="2"/>
  <c r="L136" i="2" s="1"/>
  <c r="I38" i="2"/>
  <c r="L38" i="2" s="1"/>
  <c r="I655" i="2"/>
  <c r="L655" i="2" s="1"/>
  <c r="I636" i="2"/>
  <c r="L636" i="2" s="1"/>
  <c r="I633" i="2"/>
  <c r="L633" i="2" s="1"/>
  <c r="I632" i="2"/>
  <c r="L632" i="2" s="1"/>
  <c r="I631" i="2"/>
  <c r="L631" i="2" s="1"/>
  <c r="I621" i="2"/>
  <c r="L621" i="2" s="1"/>
  <c r="I612" i="2"/>
  <c r="L612" i="2" s="1"/>
  <c r="I611" i="2"/>
  <c r="L611" i="2" s="1"/>
  <c r="I608" i="2"/>
  <c r="L608" i="2" s="1"/>
  <c r="I607" i="2"/>
  <c r="L607" i="2" s="1"/>
  <c r="I587" i="2"/>
  <c r="L587" i="2" s="1"/>
  <c r="I573" i="2"/>
  <c r="L573" i="2" s="1"/>
  <c r="I547" i="2"/>
  <c r="L547" i="2" s="1"/>
  <c r="I519" i="2"/>
  <c r="L519" i="2" s="1"/>
  <c r="I517" i="2"/>
  <c r="L517" i="2" s="1"/>
  <c r="I512" i="2"/>
  <c r="L512" i="2" s="1"/>
  <c r="I510" i="2"/>
  <c r="L510" i="2" s="1"/>
  <c r="I491" i="2"/>
  <c r="L491" i="2" s="1"/>
  <c r="I485" i="2"/>
  <c r="L485" i="2" s="1"/>
  <c r="I461" i="2"/>
  <c r="L461" i="2" s="1"/>
  <c r="I431" i="2"/>
  <c r="L431" i="2" s="1"/>
  <c r="I404" i="2"/>
  <c r="L404" i="2" s="1"/>
  <c r="I403" i="2"/>
  <c r="L403" i="2" s="1"/>
  <c r="I402" i="2"/>
  <c r="L402" i="2" s="1"/>
  <c r="I379" i="2"/>
  <c r="L379" i="2" s="1"/>
  <c r="I377" i="2"/>
  <c r="L377" i="2" s="1"/>
  <c r="I351" i="2"/>
  <c r="L351" i="2" s="1"/>
  <c r="I323" i="2"/>
  <c r="L323" i="2" s="1"/>
  <c r="I259" i="2"/>
  <c r="L259" i="2" s="1"/>
  <c r="I232" i="2"/>
  <c r="L232" i="2" s="1"/>
  <c r="I204" i="2"/>
  <c r="L204" i="2" s="1"/>
  <c r="I202" i="2"/>
  <c r="L202" i="2" s="1"/>
  <c r="I193" i="2"/>
  <c r="L193" i="2" s="1"/>
  <c r="I192" i="2"/>
  <c r="L192" i="2" s="1"/>
  <c r="I191" i="2"/>
  <c r="L191" i="2" s="1"/>
  <c r="I155" i="2"/>
  <c r="L155" i="2" s="1"/>
  <c r="I102" i="2"/>
  <c r="L102" i="2" s="1"/>
  <c r="I99" i="2"/>
  <c r="L99" i="2" s="1"/>
  <c r="I98" i="2"/>
  <c r="L98" i="2" s="1"/>
  <c r="I76" i="2"/>
  <c r="L76" i="2" s="1"/>
  <c r="I69" i="2"/>
  <c r="L69" i="2" s="1"/>
  <c r="I68" i="2"/>
  <c r="L68" i="2" s="1"/>
  <c r="I680" i="2"/>
  <c r="L680" i="2" s="1"/>
  <c r="I676" i="2"/>
  <c r="L676" i="2" s="1"/>
  <c r="I665" i="2"/>
  <c r="L665" i="2" s="1"/>
  <c r="I649" i="2"/>
  <c r="L649" i="2" s="1"/>
  <c r="I646" i="2"/>
  <c r="L646" i="2" s="1"/>
  <c r="I638" i="2"/>
  <c r="L638" i="2" s="1"/>
  <c r="I620" i="2"/>
  <c r="L620" i="2" s="1"/>
  <c r="I586" i="2"/>
  <c r="L586" i="2" s="1"/>
  <c r="I585" i="2"/>
  <c r="L585" i="2" s="1"/>
  <c r="I571" i="2"/>
  <c r="L571" i="2" s="1"/>
  <c r="I563" i="2"/>
  <c r="L563" i="2" s="1"/>
  <c r="I473" i="2"/>
  <c r="L473" i="2" s="1"/>
  <c r="I438" i="2"/>
  <c r="L438" i="2" s="1"/>
  <c r="I384" i="2"/>
  <c r="L384" i="2" s="1"/>
  <c r="I361" i="2"/>
  <c r="L361" i="2" s="1"/>
  <c r="I357" i="2"/>
  <c r="L357" i="2" s="1"/>
  <c r="I344" i="2"/>
  <c r="L344" i="2" s="1"/>
  <c r="I341" i="2"/>
  <c r="L341" i="2" s="1"/>
  <c r="I298" i="2"/>
  <c r="L298" i="2" s="1"/>
  <c r="I291" i="2"/>
  <c r="L291" i="2" s="1"/>
  <c r="I275" i="2"/>
  <c r="L275" i="2" s="1"/>
  <c r="I237" i="2"/>
  <c r="L237" i="2" s="1"/>
  <c r="I230" i="2"/>
  <c r="L230" i="2" s="1"/>
  <c r="I225" i="2"/>
  <c r="L225" i="2" s="1"/>
  <c r="I222" i="2"/>
  <c r="L222" i="2" s="1"/>
  <c r="I129" i="2"/>
  <c r="L129" i="2" s="1"/>
  <c r="I84" i="2"/>
  <c r="L84" i="2" s="1"/>
  <c r="I83" i="2"/>
  <c r="L83" i="2" s="1"/>
  <c r="I77" i="2"/>
  <c r="L77" i="2" s="1"/>
  <c r="I59" i="2"/>
  <c r="L59" i="2" s="1"/>
  <c r="I26" i="2"/>
  <c r="L26" i="2" s="1"/>
  <c r="I16" i="2"/>
  <c r="L16" i="2" s="1"/>
  <c r="I653" i="2"/>
  <c r="L653" i="2" s="1"/>
  <c r="I635" i="2"/>
  <c r="L635" i="2" s="1"/>
  <c r="I590" i="2"/>
  <c r="L590" i="2" s="1"/>
  <c r="I482" i="2"/>
  <c r="L482" i="2" s="1"/>
  <c r="I464" i="2"/>
  <c r="L464" i="2" s="1"/>
  <c r="I433" i="2"/>
  <c r="L433" i="2" s="1"/>
  <c r="I328" i="2"/>
  <c r="L328" i="2" s="1"/>
  <c r="I284" i="2"/>
  <c r="L284" i="2" s="1"/>
  <c r="I265" i="2"/>
  <c r="L265" i="2" s="1"/>
  <c r="I242" i="2"/>
  <c r="L242" i="2" s="1"/>
  <c r="I238" i="2"/>
  <c r="L238" i="2" s="1"/>
  <c r="I209" i="2"/>
  <c r="L209" i="2" s="1"/>
  <c r="I200" i="2"/>
  <c r="L200" i="2" s="1"/>
  <c r="I182" i="2"/>
  <c r="L182" i="2" s="1"/>
  <c r="I181" i="2"/>
  <c r="L181" i="2" s="1"/>
  <c r="I164" i="2"/>
  <c r="L164" i="2" s="1"/>
  <c r="I160" i="2"/>
  <c r="L160" i="2" s="1"/>
  <c r="I131" i="2"/>
  <c r="L131" i="2" s="1"/>
  <c r="I656" i="2"/>
  <c r="L656" i="2" s="1"/>
  <c r="I613" i="2"/>
  <c r="L613" i="2" s="1"/>
  <c r="I610" i="2"/>
  <c r="L610" i="2" s="1"/>
  <c r="I602" i="2"/>
  <c r="L602" i="2" s="1"/>
  <c r="I567" i="2"/>
  <c r="L567" i="2" s="1"/>
  <c r="I548" i="2"/>
  <c r="L548" i="2" s="1"/>
  <c r="I421" i="2"/>
  <c r="L421" i="2" s="1"/>
  <c r="I410" i="2"/>
  <c r="L410" i="2" s="1"/>
  <c r="I399" i="2"/>
  <c r="L399" i="2" s="1"/>
  <c r="I319" i="2"/>
  <c r="L319" i="2" s="1"/>
  <c r="I312" i="2"/>
  <c r="L312" i="2" s="1"/>
  <c r="I307" i="2"/>
  <c r="L307" i="2" s="1"/>
  <c r="I195" i="2"/>
  <c r="L195" i="2" s="1"/>
  <c r="I188" i="2"/>
  <c r="L188" i="2" s="1"/>
  <c r="I156" i="2"/>
  <c r="L156" i="2" s="1"/>
  <c r="I122" i="2"/>
  <c r="L122" i="2" s="1"/>
  <c r="I104" i="2"/>
  <c r="L104" i="2" s="1"/>
  <c r="I85" i="2"/>
  <c r="L85" i="2" s="1"/>
  <c r="I73" i="2"/>
  <c r="L73" i="2" s="1"/>
  <c r="I60" i="2"/>
  <c r="L60" i="2" s="1"/>
  <c r="I666" i="2"/>
  <c r="L666" i="2" s="1"/>
  <c r="I662" i="2"/>
  <c r="L662" i="2" s="1"/>
  <c r="I650" i="2"/>
  <c r="L650" i="2" s="1"/>
  <c r="I624" i="2"/>
  <c r="L624" i="2" s="1"/>
  <c r="I559" i="2"/>
  <c r="L559" i="2" s="1"/>
  <c r="I492" i="2"/>
  <c r="L492" i="2" s="1"/>
  <c r="I479" i="2"/>
  <c r="L479" i="2" s="1"/>
  <c r="I444" i="2"/>
  <c r="L444" i="2" s="1"/>
  <c r="I439" i="2"/>
  <c r="L439" i="2" s="1"/>
  <c r="I434" i="2"/>
  <c r="L434" i="2" s="1"/>
  <c r="I362" i="2"/>
  <c r="L362" i="2" s="1"/>
  <c r="I345" i="2"/>
  <c r="L345" i="2" s="1"/>
  <c r="I316" i="2"/>
  <c r="L316" i="2" s="1"/>
  <c r="I183" i="2"/>
  <c r="L183" i="2" s="1"/>
  <c r="I161" i="2"/>
  <c r="L161" i="2" s="1"/>
  <c r="I139" i="2"/>
  <c r="L139" i="2" s="1"/>
  <c r="I123" i="2"/>
  <c r="L123" i="2" s="1"/>
  <c r="I106" i="2"/>
  <c r="L106" i="2" s="1"/>
  <c r="I78" i="2"/>
  <c r="L78" i="2" s="1"/>
  <c r="I51" i="2"/>
  <c r="L51" i="2" s="1"/>
  <c r="I27" i="2"/>
  <c r="L27" i="2" s="1"/>
  <c r="I22" i="2"/>
  <c r="L22" i="2" s="1"/>
  <c r="I17" i="2"/>
  <c r="L17" i="2" s="1"/>
  <c r="I625" i="2"/>
  <c r="L625" i="2" s="1"/>
  <c r="I618" i="2"/>
  <c r="L618" i="2" s="1"/>
  <c r="I583" i="2"/>
  <c r="L583" i="2" s="1"/>
  <c r="I557" i="2"/>
  <c r="L557" i="2" s="1"/>
  <c r="I535" i="2"/>
  <c r="L535" i="2" s="1"/>
  <c r="I526" i="2"/>
  <c r="L526" i="2" s="1"/>
  <c r="I501" i="2"/>
  <c r="L501" i="2" s="1"/>
  <c r="I497" i="2"/>
  <c r="L497" i="2" s="1"/>
  <c r="I449" i="2"/>
  <c r="L449" i="2" s="1"/>
  <c r="I445" i="2"/>
  <c r="L445" i="2" s="1"/>
  <c r="I435" i="2"/>
  <c r="L435" i="2" s="1"/>
  <c r="I407" i="2"/>
  <c r="L407" i="2" s="1"/>
  <c r="I400" i="2"/>
  <c r="L400" i="2" s="1"/>
  <c r="I378" i="2"/>
  <c r="L378" i="2" s="1"/>
  <c r="I368" i="2"/>
  <c r="L368" i="2" s="1"/>
  <c r="I354" i="2"/>
  <c r="L354" i="2" s="1"/>
  <c r="I325" i="2"/>
  <c r="L325" i="2" s="1"/>
  <c r="I304" i="2"/>
  <c r="L304" i="2" s="1"/>
  <c r="I293" i="2"/>
  <c r="L293" i="2" s="1"/>
  <c r="I262" i="2"/>
  <c r="L262" i="2" s="1"/>
  <c r="I258" i="2"/>
  <c r="L258" i="2" s="1"/>
  <c r="I244" i="2"/>
  <c r="L244" i="2" s="1"/>
  <c r="I206" i="2"/>
  <c r="L206" i="2" s="1"/>
  <c r="I169" i="2"/>
  <c r="L169" i="2" s="1"/>
  <c r="I125" i="2"/>
  <c r="L125" i="2" s="1"/>
  <c r="I119" i="2"/>
  <c r="L119" i="2" s="1"/>
  <c r="I97" i="2"/>
  <c r="L97" i="2" s="1"/>
  <c r="I93" i="2"/>
  <c r="L93" i="2" s="1"/>
  <c r="I66" i="2"/>
  <c r="L66" i="2" s="1"/>
  <c r="I36" i="2"/>
  <c r="L36" i="2" s="1"/>
  <c r="I18" i="2"/>
  <c r="L18" i="2" s="1"/>
  <c r="I597" i="2"/>
  <c r="L597" i="2" s="1"/>
  <c r="I524" i="2"/>
  <c r="L524" i="2" s="1"/>
  <c r="I484" i="2"/>
  <c r="L484" i="2" s="1"/>
  <c r="I467" i="2"/>
  <c r="L467" i="2" s="1"/>
  <c r="I459" i="2"/>
  <c r="L459" i="2" s="1"/>
  <c r="I447" i="2"/>
  <c r="L447" i="2" s="1"/>
  <c r="I386" i="2"/>
  <c r="L386" i="2" s="1"/>
  <c r="I201" i="2"/>
  <c r="L201" i="2" s="1"/>
  <c r="I127" i="2"/>
  <c r="L127" i="2" s="1"/>
  <c r="I58" i="2"/>
  <c r="L58" i="2" s="1"/>
  <c r="I52" i="2"/>
  <c r="L52" i="2" s="1"/>
  <c r="I600" i="2"/>
  <c r="L600" i="2" s="1"/>
  <c r="I537" i="2"/>
  <c r="L537" i="2" s="1"/>
  <c r="I450" i="2"/>
  <c r="L450" i="2" s="1"/>
  <c r="I342" i="2"/>
  <c r="L342" i="2" s="1"/>
  <c r="I263" i="2"/>
  <c r="L263" i="2" s="1"/>
  <c r="I233" i="2"/>
  <c r="L233" i="2" s="1"/>
  <c r="I211" i="2"/>
  <c r="L211" i="2" s="1"/>
  <c r="I162" i="2"/>
  <c r="L162" i="2" s="1"/>
  <c r="I128" i="2"/>
  <c r="L128" i="2" s="1"/>
  <c r="I673" i="2"/>
  <c r="L673" i="2" s="1"/>
  <c r="I614" i="2"/>
  <c r="L614" i="2" s="1"/>
  <c r="I564" i="2"/>
  <c r="L564" i="2" s="1"/>
  <c r="I460" i="2"/>
  <c r="L460" i="2" s="1"/>
  <c r="I398" i="2"/>
  <c r="L398" i="2" s="1"/>
  <c r="I295" i="2"/>
  <c r="L295" i="2" s="1"/>
  <c r="I151" i="2"/>
  <c r="L151" i="2" s="1"/>
  <c r="I120" i="2"/>
  <c r="L120" i="2" s="1"/>
  <c r="I53" i="2"/>
  <c r="L53" i="2" s="1"/>
  <c r="I41" i="2"/>
  <c r="L41" i="2" s="1"/>
  <c r="I521" i="2"/>
  <c r="L521" i="2" s="1"/>
  <c r="I454" i="2"/>
  <c r="L454" i="2" s="1"/>
  <c r="I408" i="2"/>
  <c r="L408" i="2" s="1"/>
  <c r="I318" i="2"/>
  <c r="L318" i="2" s="1"/>
  <c r="I289" i="2"/>
  <c r="L289" i="2" s="1"/>
  <c r="I674" i="2"/>
  <c r="L674" i="2" s="1"/>
  <c r="I272" i="2"/>
  <c r="L272" i="2" s="1"/>
  <c r="I124" i="2"/>
  <c r="L124" i="2" s="1"/>
  <c r="I463" i="2"/>
  <c r="L463" i="2" s="1"/>
  <c r="I63" i="2"/>
  <c r="L63" i="2" s="1"/>
  <c r="I9" i="2"/>
  <c r="L9" i="2" s="1"/>
  <c r="I648" i="2"/>
  <c r="L648" i="2" s="1"/>
  <c r="I615" i="2"/>
  <c r="L615" i="2" s="1"/>
  <c r="I331" i="2"/>
  <c r="L331" i="2" s="1"/>
  <c r="I570" i="2"/>
  <c r="L570" i="2" s="1"/>
  <c r="I394" i="2"/>
  <c r="L394" i="2" s="1"/>
  <c r="I358" i="2"/>
  <c r="L358" i="2" s="1"/>
  <c r="I253" i="2"/>
  <c r="L253" i="2" s="1"/>
  <c r="I663" i="2"/>
  <c r="L663" i="2" s="1"/>
  <c r="I584" i="2"/>
  <c r="L584" i="2" s="1"/>
  <c r="I545" i="2"/>
  <c r="L545" i="2" s="1"/>
  <c r="I502" i="2"/>
  <c r="L502" i="2" s="1"/>
  <c r="I489" i="2"/>
  <c r="L489" i="2" s="1"/>
  <c r="I305" i="2"/>
  <c r="L305" i="2" s="1"/>
  <c r="I243" i="2"/>
  <c r="L243" i="2" s="1"/>
  <c r="I220" i="2"/>
  <c r="L220" i="2" s="1"/>
  <c r="I150" i="2"/>
  <c r="L150" i="2" s="1"/>
  <c r="I81" i="2"/>
  <c r="L81" i="2" s="1"/>
  <c r="I34" i="2"/>
  <c r="L34" i="2" s="1"/>
  <c r="I30" i="2"/>
  <c r="L30" i="2" s="1"/>
  <c r="I327" i="2"/>
  <c r="L327" i="2" s="1"/>
  <c r="I268" i="2"/>
  <c r="L268" i="2" s="1"/>
  <c r="I186" i="2"/>
  <c r="L186" i="2" s="1"/>
  <c r="I428" i="2"/>
  <c r="L428" i="2" s="1"/>
  <c r="I382" i="2"/>
  <c r="L382" i="2" s="1"/>
  <c r="I20" i="2"/>
  <c r="L20" i="2" s="1"/>
  <c r="I576" i="2"/>
  <c r="L576" i="2" s="1"/>
  <c r="I511" i="2"/>
  <c r="L511" i="2" s="1"/>
  <c r="I466" i="2"/>
  <c r="L466" i="2" s="1"/>
  <c r="I264" i="2"/>
  <c r="L264" i="2" s="1"/>
  <c r="I130" i="2"/>
  <c r="L130" i="2" s="1"/>
  <c r="I660" i="2"/>
  <c r="L660" i="2" s="1"/>
  <c r="I572" i="2"/>
  <c r="L572" i="2" s="1"/>
  <c r="I250" i="2"/>
  <c r="L250" i="2" s="1"/>
  <c r="I207" i="2"/>
  <c r="L207" i="2" s="1"/>
  <c r="I149" i="2"/>
  <c r="L149" i="2" s="1"/>
  <c r="I322" i="2"/>
  <c r="L322" i="2" s="1"/>
  <c r="I185" i="2"/>
  <c r="L185" i="2" s="1"/>
  <c r="I679" i="2"/>
  <c r="L679" i="2" s="1"/>
  <c r="I494" i="2"/>
  <c r="L494" i="2" s="1"/>
  <c r="I260" i="2"/>
  <c r="L260" i="2" s="1"/>
  <c r="I57" i="2"/>
  <c r="L57" i="2" s="1"/>
  <c r="I661" i="2"/>
  <c r="L661" i="2" s="1"/>
  <c r="I580" i="2"/>
  <c r="L580" i="2" s="1"/>
  <c r="I561" i="2"/>
  <c r="L561" i="2" s="1"/>
  <c r="I552" i="2"/>
  <c r="L552" i="2" s="1"/>
  <c r="I515" i="2"/>
  <c r="L515" i="2" s="1"/>
  <c r="I500" i="2"/>
  <c r="L500" i="2" s="1"/>
  <c r="I470" i="2"/>
  <c r="L470" i="2" s="1"/>
  <c r="I437" i="2"/>
  <c r="L437" i="2" s="1"/>
  <c r="I315" i="2"/>
  <c r="L315" i="2" s="1"/>
  <c r="I300" i="2"/>
  <c r="L300" i="2" s="1"/>
  <c r="I288" i="2"/>
  <c r="L288" i="2" s="1"/>
  <c r="I223" i="2"/>
  <c r="L223" i="2" s="1"/>
  <c r="I208" i="2"/>
  <c r="L208" i="2" s="1"/>
  <c r="I157" i="2"/>
  <c r="L157" i="2" s="1"/>
  <c r="I134" i="2"/>
  <c r="L134" i="2" s="1"/>
  <c r="I109" i="2"/>
  <c r="L109" i="2" s="1"/>
  <c r="I88" i="2"/>
  <c r="L88" i="2" s="1"/>
  <c r="I64" i="2"/>
  <c r="L64" i="2" s="1"/>
  <c r="I25" i="2"/>
  <c r="L25" i="2" s="1"/>
  <c r="I588" i="2"/>
  <c r="L588" i="2" s="1"/>
  <c r="I256" i="2"/>
  <c r="L256" i="2" s="1"/>
  <c r="I196" i="2"/>
  <c r="L196" i="2" s="1"/>
  <c r="I619" i="2"/>
  <c r="L619" i="2" s="1"/>
  <c r="I71" i="2"/>
  <c r="L71" i="2" s="1"/>
  <c r="I110" i="2"/>
  <c r="L110" i="2" s="1"/>
  <c r="I56" i="2"/>
  <c r="L56" i="2" s="1"/>
  <c r="I12" i="2"/>
  <c r="L12" i="2" s="1"/>
  <c r="I456" i="2"/>
  <c r="L456" i="2" s="1"/>
  <c r="I622" i="2"/>
  <c r="L622" i="2" s="1"/>
  <c r="I413" i="2"/>
  <c r="L413" i="2" s="1"/>
  <c r="I203" i="2"/>
  <c r="L203" i="2" s="1"/>
  <c r="I179" i="2"/>
  <c r="L179" i="2" s="1"/>
  <c r="I536" i="2"/>
  <c r="L536" i="2" s="1"/>
  <c r="I429" i="2"/>
  <c r="L429" i="2" s="1"/>
  <c r="I285" i="2"/>
  <c r="L285" i="2" s="1"/>
  <c r="I190" i="2"/>
  <c r="L190" i="2" s="1"/>
  <c r="I95" i="2"/>
  <c r="L95" i="2" s="1"/>
  <c r="I381" i="2"/>
  <c r="L381" i="2" s="1"/>
  <c r="I326" i="2"/>
  <c r="L326" i="2" s="1"/>
  <c r="I314" i="2"/>
  <c r="L314" i="2" s="1"/>
  <c r="I114" i="2"/>
  <c r="L114" i="2" s="1"/>
  <c r="I29" i="2"/>
  <c r="L29" i="2" s="1"/>
  <c r="I363" i="2"/>
  <c r="L363" i="2" s="1"/>
  <c r="I639" i="2"/>
  <c r="L639" i="2" s="1"/>
  <c r="I527" i="2"/>
  <c r="L527" i="2" s="1"/>
  <c r="I522" i="2"/>
  <c r="L522" i="2" s="1"/>
  <c r="I480" i="2"/>
  <c r="L480" i="2" s="1"/>
  <c r="I420" i="2"/>
  <c r="L420" i="2" s="1"/>
  <c r="I375" i="2"/>
  <c r="L375" i="2" s="1"/>
  <c r="I339" i="2"/>
  <c r="L339" i="2" s="1"/>
  <c r="I286" i="2"/>
  <c r="L286" i="2" s="1"/>
  <c r="I283" i="2"/>
  <c r="L283" i="2" s="1"/>
  <c r="I235" i="2"/>
  <c r="L235" i="2" s="1"/>
  <c r="I103" i="2"/>
  <c r="L103" i="2" s="1"/>
  <c r="I132" i="2"/>
  <c r="L132" i="2" s="1"/>
  <c r="I94" i="2"/>
  <c r="L94" i="2" s="1"/>
  <c r="I659" i="2"/>
  <c r="L659" i="2" s="1"/>
  <c r="I603" i="2"/>
  <c r="L603" i="2" s="1"/>
  <c r="I487" i="2"/>
  <c r="L487" i="2" s="1"/>
  <c r="I405" i="2"/>
  <c r="L405" i="2" s="1"/>
  <c r="I349" i="2"/>
  <c r="L349" i="2" s="1"/>
  <c r="I320" i="2"/>
  <c r="L320" i="2" s="1"/>
  <c r="I178" i="2"/>
  <c r="L178" i="2" s="1"/>
  <c r="I596" i="2"/>
  <c r="L596" i="2" s="1"/>
  <c r="I565" i="2"/>
  <c r="L565" i="2" s="1"/>
  <c r="I481" i="2"/>
  <c r="L481" i="2" s="1"/>
  <c r="I321" i="2"/>
  <c r="L321" i="2" s="1"/>
  <c r="I72" i="2"/>
  <c r="L72" i="2" s="1"/>
  <c r="I560" i="2"/>
  <c r="L560" i="2" s="1"/>
  <c r="I539" i="2"/>
  <c r="L539" i="2" s="1"/>
  <c r="I383" i="2"/>
  <c r="L383" i="2" s="1"/>
  <c r="I352" i="2"/>
  <c r="L352" i="2" s="1"/>
  <c r="I80" i="2"/>
  <c r="L80" i="2" s="1"/>
  <c r="I419" i="2"/>
  <c r="L419" i="2" s="1"/>
  <c r="I90" i="2"/>
  <c r="L90" i="2" s="1"/>
  <c r="I360" i="2"/>
  <c r="L360" i="2" s="1"/>
  <c r="I267" i="2"/>
  <c r="L267" i="2" s="1"/>
  <c r="I111" i="2"/>
  <c r="L111" i="2" s="1"/>
  <c r="I24" i="2"/>
  <c r="L24" i="2" s="1"/>
  <c r="I626" i="2"/>
  <c r="L626" i="2" s="1"/>
  <c r="I550" i="2"/>
  <c r="L550" i="2" s="1"/>
  <c r="I518" i="2"/>
  <c r="L518" i="2" s="1"/>
  <c r="I508" i="2"/>
  <c r="L508" i="2" s="1"/>
  <c r="I503" i="2"/>
  <c r="L503" i="2" s="1"/>
  <c r="I498" i="2"/>
  <c r="L498" i="2" s="1"/>
  <c r="I440" i="2"/>
  <c r="L440" i="2" s="1"/>
  <c r="I356" i="2"/>
  <c r="L356" i="2" s="1"/>
  <c r="I330" i="2"/>
  <c r="L330" i="2" s="1"/>
  <c r="I301" i="2"/>
  <c r="L301" i="2" s="1"/>
  <c r="I274" i="2"/>
  <c r="L274" i="2" s="1"/>
  <c r="I165" i="2"/>
  <c r="L165" i="2" s="1"/>
  <c r="I115" i="2"/>
  <c r="L115" i="2" s="1"/>
  <c r="I101" i="2"/>
  <c r="L101" i="2" s="1"/>
  <c r="I92" i="2"/>
  <c r="L92" i="2" s="1"/>
  <c r="I89" i="2"/>
  <c r="L89" i="2" s="1"/>
  <c r="I74" i="2"/>
  <c r="L74" i="2" s="1"/>
  <c r="I67" i="2"/>
  <c r="L67" i="2" s="1"/>
  <c r="I31" i="2"/>
  <c r="L31" i="2" s="1"/>
  <c r="I669" i="2"/>
  <c r="L669" i="2" s="1"/>
  <c r="I667" i="2"/>
  <c r="L667" i="2" s="1"/>
  <c r="I645" i="2"/>
  <c r="L645" i="2" s="1"/>
  <c r="I606" i="2"/>
  <c r="L606" i="2" s="1"/>
  <c r="I471" i="2"/>
  <c r="L471" i="2" s="1"/>
  <c r="I468" i="2"/>
  <c r="L468" i="2" s="1"/>
  <c r="I387" i="2"/>
  <c r="L387" i="2" s="1"/>
  <c r="I370" i="2"/>
  <c r="L370" i="2" s="1"/>
  <c r="I306" i="2"/>
  <c r="L306" i="2" s="1"/>
  <c r="I241" i="2"/>
  <c r="L241" i="2" s="1"/>
  <c r="I221" i="2"/>
  <c r="L221" i="2" s="1"/>
  <c r="I199" i="2"/>
  <c r="L199" i="2" s="1"/>
  <c r="I158" i="2"/>
  <c r="L158" i="2" s="1"/>
  <c r="I118" i="2"/>
  <c r="L118" i="2" s="1"/>
  <c r="I113" i="2"/>
  <c r="L113" i="2" s="1"/>
  <c r="I62" i="2"/>
  <c r="L62" i="2" s="1"/>
  <c r="I601" i="2"/>
  <c r="L601" i="2" s="1"/>
  <c r="I523" i="2"/>
  <c r="L523" i="2" s="1"/>
  <c r="I496" i="2"/>
  <c r="L496" i="2" s="1"/>
  <c r="I458" i="2"/>
  <c r="L458" i="2" s="1"/>
  <c r="I446" i="2"/>
  <c r="L446" i="2" s="1"/>
  <c r="I239" i="2"/>
  <c r="L239" i="2" s="1"/>
  <c r="I187" i="2"/>
  <c r="L187" i="2" s="1"/>
  <c r="I21" i="2"/>
  <c r="L21" i="2" s="1"/>
  <c r="I340" i="2"/>
  <c r="L340" i="2" s="1"/>
  <c r="I249" i="2"/>
  <c r="L249" i="2" s="1"/>
  <c r="I657" i="2"/>
  <c r="L657" i="2" s="1"/>
  <c r="I212" i="2"/>
  <c r="L212" i="2" s="1"/>
  <c r="I197" i="2"/>
  <c r="L197" i="2" s="1"/>
  <c r="I87" i="2"/>
  <c r="L87" i="2" s="1"/>
  <c r="I116" i="2"/>
  <c r="L116" i="2" s="1"/>
  <c r="I32" i="2"/>
  <c r="L32" i="2" s="1"/>
  <c r="I302" i="2"/>
  <c r="L302" i="2" s="1"/>
  <c r="I13" i="2"/>
  <c r="L13" i="2" s="1"/>
  <c r="I442" i="2"/>
  <c r="L442" i="2" s="1"/>
  <c r="I294" i="2"/>
  <c r="L294" i="2" s="1"/>
  <c r="M189" i="1"/>
  <c r="N188" i="1"/>
  <c r="O188" i="1" s="1"/>
  <c r="Y188" i="1"/>
  <c r="M279" i="1"/>
  <c r="Y278" i="1"/>
  <c r="N278" i="1"/>
  <c r="O278" i="1" s="1"/>
  <c r="Y542" i="1"/>
  <c r="N542" i="1"/>
  <c r="O542" i="1" s="1"/>
  <c r="M543" i="1"/>
  <c r="M78" i="1"/>
  <c r="N77" i="1"/>
  <c r="O77" i="1" s="1"/>
  <c r="Y77" i="1"/>
  <c r="M53" i="1"/>
  <c r="N52" i="1"/>
  <c r="O52" i="1" s="1"/>
  <c r="Y52" i="1"/>
  <c r="M393" i="1"/>
  <c r="Y392" i="1"/>
  <c r="N392" i="1"/>
  <c r="O392" i="1" s="1"/>
  <c r="M256" i="1"/>
  <c r="N255" i="1"/>
  <c r="O255" i="1" s="1"/>
  <c r="Y255" i="1"/>
  <c r="Y654" i="1"/>
  <c r="N654" i="1"/>
  <c r="O654" i="1" s="1"/>
  <c r="M655" i="1"/>
  <c r="Y752" i="1"/>
  <c r="N752" i="1"/>
  <c r="O752" i="1" s="1"/>
  <c r="Y679" i="1"/>
  <c r="N679" i="1"/>
  <c r="O679" i="1" s="1"/>
  <c r="M680" i="1"/>
  <c r="I742" i="10"/>
  <c r="L742" i="10" s="1"/>
  <c r="I721" i="10"/>
  <c r="L721" i="10" s="1"/>
  <c r="I707" i="10"/>
  <c r="L707" i="10" s="1"/>
  <c r="I700" i="10"/>
  <c r="L700" i="10" s="1"/>
  <c r="I686" i="10"/>
  <c r="L686" i="10" s="1"/>
  <c r="I679" i="10"/>
  <c r="L679" i="10" s="1"/>
  <c r="I665" i="10"/>
  <c r="L665" i="10" s="1"/>
  <c r="I644" i="10"/>
  <c r="L644" i="10" s="1"/>
  <c r="I623" i="10"/>
  <c r="L623" i="10" s="1"/>
  <c r="I602" i="10"/>
  <c r="L602" i="10" s="1"/>
  <c r="I588" i="10"/>
  <c r="L588" i="10" s="1"/>
  <c r="I581" i="10"/>
  <c r="L581" i="10" s="1"/>
  <c r="I567" i="10"/>
  <c r="L567" i="10" s="1"/>
  <c r="I560" i="10"/>
  <c r="L560" i="10" s="1"/>
  <c r="I546" i="10"/>
  <c r="L546" i="10" s="1"/>
  <c r="I525" i="10"/>
  <c r="L525" i="10" s="1"/>
  <c r="I504" i="10"/>
  <c r="L504" i="10" s="1"/>
  <c r="I490" i="10"/>
  <c r="L490" i="10" s="1"/>
  <c r="I483" i="10"/>
  <c r="L483" i="10" s="1"/>
  <c r="I751" i="10"/>
  <c r="L751" i="10" s="1"/>
  <c r="I737" i="10"/>
  <c r="L737" i="10" s="1"/>
  <c r="I746" i="10"/>
  <c r="L746" i="10" s="1"/>
  <c r="I732" i="10"/>
  <c r="L732" i="10" s="1"/>
  <c r="I725" i="10"/>
  <c r="L725" i="10" s="1"/>
  <c r="I711" i="10"/>
  <c r="L711" i="10" s="1"/>
  <c r="I704" i="10"/>
  <c r="L704" i="10" s="1"/>
  <c r="I690" i="10"/>
  <c r="L690" i="10" s="1"/>
  <c r="I741" i="10"/>
  <c r="L741" i="10" s="1"/>
  <c r="I720" i="10"/>
  <c r="L720" i="10" s="1"/>
  <c r="I706" i="10"/>
  <c r="L706" i="10" s="1"/>
  <c r="I699" i="10"/>
  <c r="L699" i="10" s="1"/>
  <c r="I685" i="10"/>
  <c r="L685" i="10" s="1"/>
  <c r="I678" i="10"/>
  <c r="L678" i="10" s="1"/>
  <c r="I664" i="10"/>
  <c r="L664" i="10" s="1"/>
  <c r="I657" i="10"/>
  <c r="L657" i="10" s="1"/>
  <c r="I643" i="10"/>
  <c r="L643" i="10" s="1"/>
  <c r="I740" i="10"/>
  <c r="L740" i="10" s="1"/>
  <c r="I719" i="10"/>
  <c r="L719" i="10" s="1"/>
  <c r="I698" i="10"/>
  <c r="L698" i="10" s="1"/>
  <c r="I684" i="10"/>
  <c r="L684" i="10" s="1"/>
  <c r="I677" i="10"/>
  <c r="L677" i="10" s="1"/>
  <c r="I663" i="10"/>
  <c r="L663" i="10" s="1"/>
  <c r="I656" i="10"/>
  <c r="L656" i="10" s="1"/>
  <c r="I642" i="10"/>
  <c r="L642" i="10" s="1"/>
  <c r="I621" i="10"/>
  <c r="L621" i="10" s="1"/>
  <c r="I600" i="10"/>
  <c r="L600" i="10" s="1"/>
  <c r="I586" i="10"/>
  <c r="L586" i="10" s="1"/>
  <c r="I579" i="10"/>
  <c r="L579" i="10" s="1"/>
  <c r="I749" i="10"/>
  <c r="L749" i="10" s="1"/>
  <c r="I731" i="10"/>
  <c r="L731" i="10" s="1"/>
  <c r="I729" i="10"/>
  <c r="L729" i="10" s="1"/>
  <c r="I716" i="10"/>
  <c r="L716" i="10" s="1"/>
  <c r="I703" i="10"/>
  <c r="L703" i="10" s="1"/>
  <c r="I633" i="10"/>
  <c r="L633" i="10" s="1"/>
  <c r="I632" i="10"/>
  <c r="L632" i="10" s="1"/>
  <c r="I631" i="10"/>
  <c r="L631" i="10" s="1"/>
  <c r="I630" i="10"/>
  <c r="L630" i="10" s="1"/>
  <c r="I617" i="10"/>
  <c r="L617" i="10" s="1"/>
  <c r="I572" i="10"/>
  <c r="L572" i="10" s="1"/>
  <c r="I565" i="10"/>
  <c r="L565" i="10" s="1"/>
  <c r="I548" i="10"/>
  <c r="L548" i="10" s="1"/>
  <c r="I541" i="10"/>
  <c r="L541" i="10" s="1"/>
  <c r="I531" i="10"/>
  <c r="L531" i="10" s="1"/>
  <c r="I524" i="10"/>
  <c r="L524" i="10" s="1"/>
  <c r="I494" i="10"/>
  <c r="L494" i="10" s="1"/>
  <c r="I477" i="10"/>
  <c r="L477" i="10" s="1"/>
  <c r="I456" i="10"/>
  <c r="L456" i="10" s="1"/>
  <c r="I442" i="10"/>
  <c r="L442" i="10" s="1"/>
  <c r="I435" i="10"/>
  <c r="L435" i="10" s="1"/>
  <c r="I421" i="10"/>
  <c r="L421" i="10" s="1"/>
  <c r="I414" i="10"/>
  <c r="L414" i="10" s="1"/>
  <c r="I400" i="10"/>
  <c r="L400" i="10" s="1"/>
  <c r="I393" i="10"/>
  <c r="L393" i="10" s="1"/>
  <c r="I379" i="10"/>
  <c r="L379" i="10" s="1"/>
  <c r="I358" i="10"/>
  <c r="L358" i="10" s="1"/>
  <c r="I337" i="10"/>
  <c r="L337" i="10" s="1"/>
  <c r="I323" i="10"/>
  <c r="L323" i="10" s="1"/>
  <c r="I316" i="10"/>
  <c r="L316" i="10" s="1"/>
  <c r="I302" i="10"/>
  <c r="L302" i="10" s="1"/>
  <c r="I295" i="10"/>
  <c r="L295" i="10" s="1"/>
  <c r="I281" i="10"/>
  <c r="L281" i="10" s="1"/>
  <c r="I260" i="10"/>
  <c r="L260" i="10" s="1"/>
  <c r="I239" i="10"/>
  <c r="L239" i="10" s="1"/>
  <c r="I218" i="10"/>
  <c r="L218" i="10" s="1"/>
  <c r="I204" i="10"/>
  <c r="L204" i="10" s="1"/>
  <c r="I197" i="10"/>
  <c r="L197" i="10" s="1"/>
  <c r="I183" i="10"/>
  <c r="L183" i="10" s="1"/>
  <c r="I176" i="10"/>
  <c r="L176" i="10" s="1"/>
  <c r="I162" i="10"/>
  <c r="L162" i="10" s="1"/>
  <c r="I141" i="10"/>
  <c r="L141" i="10" s="1"/>
  <c r="I120" i="10"/>
  <c r="L120" i="10" s="1"/>
  <c r="I106" i="10"/>
  <c r="L106" i="10" s="1"/>
  <c r="I99" i="10"/>
  <c r="L99" i="10" s="1"/>
  <c r="I85" i="10"/>
  <c r="L85" i="10" s="1"/>
  <c r="I78" i="10"/>
  <c r="L78" i="10" s="1"/>
  <c r="I64" i="10"/>
  <c r="L64" i="10" s="1"/>
  <c r="I718" i="10"/>
  <c r="L718" i="10" s="1"/>
  <c r="I717" i="10"/>
  <c r="L717" i="10" s="1"/>
  <c r="I681" i="10"/>
  <c r="L681" i="10" s="1"/>
  <c r="I680" i="10"/>
  <c r="L680" i="10" s="1"/>
  <c r="I629" i="10"/>
  <c r="L629" i="10" s="1"/>
  <c r="I616" i="10"/>
  <c r="L616" i="10" s="1"/>
  <c r="I601" i="10"/>
  <c r="L601" i="10" s="1"/>
  <c r="I589" i="10"/>
  <c r="L589" i="10" s="1"/>
  <c r="I582" i="10"/>
  <c r="L582" i="10" s="1"/>
  <c r="I554" i="10"/>
  <c r="L554" i="10" s="1"/>
  <c r="I537" i="10"/>
  <c r="L537" i="10" s="1"/>
  <c r="I517" i="10"/>
  <c r="L517" i="10" s="1"/>
  <c r="I507" i="10"/>
  <c r="L507" i="10" s="1"/>
  <c r="I500" i="10"/>
  <c r="L500" i="10" s="1"/>
  <c r="I484" i="10"/>
  <c r="L484" i="10" s="1"/>
  <c r="I472" i="10"/>
  <c r="L472" i="10" s="1"/>
  <c r="I465" i="10"/>
  <c r="L465" i="10" s="1"/>
  <c r="I451" i="10"/>
  <c r="L451" i="10" s="1"/>
  <c r="I430" i="10"/>
  <c r="L430" i="10" s="1"/>
  <c r="I409" i="10"/>
  <c r="L409" i="10" s="1"/>
  <c r="I395" i="10"/>
  <c r="L395" i="10" s="1"/>
  <c r="I388" i="10"/>
  <c r="L388" i="10" s="1"/>
  <c r="I750" i="10"/>
  <c r="L750" i="10" s="1"/>
  <c r="I705" i="10"/>
  <c r="L705" i="10" s="1"/>
  <c r="I655" i="10"/>
  <c r="L655" i="10" s="1"/>
  <c r="I654" i="10"/>
  <c r="L654" i="10" s="1"/>
  <c r="I653" i="10"/>
  <c r="L653" i="10" s="1"/>
  <c r="I652" i="10"/>
  <c r="L652" i="10" s="1"/>
  <c r="I651" i="10"/>
  <c r="L651" i="10" s="1"/>
  <c r="I628" i="10"/>
  <c r="L628" i="10" s="1"/>
  <c r="I599" i="10"/>
  <c r="L599" i="10" s="1"/>
  <c r="I571" i="10"/>
  <c r="L571" i="10" s="1"/>
  <c r="I564" i="10"/>
  <c r="L564" i="10" s="1"/>
  <c r="I561" i="10"/>
  <c r="L561" i="10" s="1"/>
  <c r="I540" i="10"/>
  <c r="L540" i="10" s="1"/>
  <c r="I530" i="10"/>
  <c r="L530" i="10" s="1"/>
  <c r="I523" i="10"/>
  <c r="L523" i="10" s="1"/>
  <c r="I513" i="10"/>
  <c r="L513" i="10" s="1"/>
  <c r="I493" i="10"/>
  <c r="L493" i="10" s="1"/>
  <c r="I467" i="10"/>
  <c r="L467" i="10" s="1"/>
  <c r="I460" i="10"/>
  <c r="L460" i="10" s="1"/>
  <c r="I446" i="10"/>
  <c r="L446" i="10" s="1"/>
  <c r="I439" i="10"/>
  <c r="L439" i="10" s="1"/>
  <c r="I425" i="10"/>
  <c r="L425" i="10" s="1"/>
  <c r="I404" i="10"/>
  <c r="L404" i="10" s="1"/>
  <c r="I688" i="10"/>
  <c r="L688" i="10" s="1"/>
  <c r="I687" i="10"/>
  <c r="L687" i="10" s="1"/>
  <c r="I650" i="10"/>
  <c r="L650" i="10" s="1"/>
  <c r="I615" i="10"/>
  <c r="L615" i="10" s="1"/>
  <c r="I598" i="10"/>
  <c r="L598" i="10" s="1"/>
  <c r="I587" i="10"/>
  <c r="L587" i="10" s="1"/>
  <c r="I580" i="10"/>
  <c r="L580" i="10" s="1"/>
  <c r="I553" i="10"/>
  <c r="L553" i="10" s="1"/>
  <c r="I547" i="10"/>
  <c r="L547" i="10" s="1"/>
  <c r="I536" i="10"/>
  <c r="L536" i="10" s="1"/>
  <c r="I516" i="10"/>
  <c r="L516" i="10" s="1"/>
  <c r="I506" i="10"/>
  <c r="L506" i="10" s="1"/>
  <c r="I499" i="10"/>
  <c r="L499" i="10" s="1"/>
  <c r="I476" i="10"/>
  <c r="L476" i="10" s="1"/>
  <c r="I455" i="10"/>
  <c r="L455" i="10" s="1"/>
  <c r="I434" i="10"/>
  <c r="L434" i="10" s="1"/>
  <c r="I420" i="10"/>
  <c r="L420" i="10" s="1"/>
  <c r="I413" i="10"/>
  <c r="L413" i="10" s="1"/>
  <c r="I723" i="10"/>
  <c r="L723" i="10" s="1"/>
  <c r="I722" i="10"/>
  <c r="L722" i="10" s="1"/>
  <c r="I694" i="10"/>
  <c r="L694" i="10" s="1"/>
  <c r="I691" i="10"/>
  <c r="L691" i="10" s="1"/>
  <c r="I645" i="10"/>
  <c r="L645" i="10" s="1"/>
  <c r="I636" i="10"/>
  <c r="L636" i="10" s="1"/>
  <c r="I625" i="10"/>
  <c r="L625" i="10" s="1"/>
  <c r="I613" i="10"/>
  <c r="L613" i="10" s="1"/>
  <c r="I608" i="10"/>
  <c r="L608" i="10" s="1"/>
  <c r="I595" i="10"/>
  <c r="L595" i="10" s="1"/>
  <c r="I576" i="10"/>
  <c r="L576" i="10" s="1"/>
  <c r="I569" i="10"/>
  <c r="L569" i="10" s="1"/>
  <c r="I562" i="10"/>
  <c r="L562" i="10" s="1"/>
  <c r="I552" i="10"/>
  <c r="L552" i="10" s="1"/>
  <c r="I545" i="10"/>
  <c r="L545" i="10" s="1"/>
  <c r="I528" i="10"/>
  <c r="L528" i="10" s="1"/>
  <c r="I521" i="10"/>
  <c r="L521" i="10" s="1"/>
  <c r="I511" i="10"/>
  <c r="L511" i="10" s="1"/>
  <c r="I505" i="10"/>
  <c r="L505" i="10" s="1"/>
  <c r="I488" i="10"/>
  <c r="L488" i="10" s="1"/>
  <c r="I481" i="10"/>
  <c r="L481" i="10" s="1"/>
  <c r="I475" i="10"/>
  <c r="L475" i="10" s="1"/>
  <c r="I454" i="10"/>
  <c r="L454" i="10" s="1"/>
  <c r="I433" i="10"/>
  <c r="L433" i="10" s="1"/>
  <c r="I419" i="10"/>
  <c r="L419" i="10" s="1"/>
  <c r="I412" i="10"/>
  <c r="L412" i="10" s="1"/>
  <c r="I398" i="10"/>
  <c r="L398" i="10" s="1"/>
  <c r="I391" i="10"/>
  <c r="L391" i="10" s="1"/>
  <c r="I377" i="10"/>
  <c r="L377" i="10" s="1"/>
  <c r="I356" i="10"/>
  <c r="L356" i="10" s="1"/>
  <c r="I734" i="10"/>
  <c r="L734" i="10" s="1"/>
  <c r="I708" i="10"/>
  <c r="L708" i="10" s="1"/>
  <c r="I692" i="10"/>
  <c r="L692" i="10" s="1"/>
  <c r="I689" i="10"/>
  <c r="L689" i="10" s="1"/>
  <c r="I635" i="10"/>
  <c r="L635" i="10" s="1"/>
  <c r="I542" i="10"/>
  <c r="L542" i="10" s="1"/>
  <c r="I522" i="10"/>
  <c r="L522" i="10" s="1"/>
  <c r="I502" i="10"/>
  <c r="L502" i="10" s="1"/>
  <c r="I497" i="10"/>
  <c r="L497" i="10" s="1"/>
  <c r="I489" i="10"/>
  <c r="L489" i="10" s="1"/>
  <c r="I470" i="10"/>
  <c r="L470" i="10" s="1"/>
  <c r="I449" i="10"/>
  <c r="L449" i="10" s="1"/>
  <c r="I418" i="10"/>
  <c r="L418" i="10" s="1"/>
  <c r="I407" i="10"/>
  <c r="L407" i="10" s="1"/>
  <c r="I406" i="10"/>
  <c r="L406" i="10" s="1"/>
  <c r="I405" i="10"/>
  <c r="L405" i="10" s="1"/>
  <c r="I372" i="10"/>
  <c r="L372" i="10" s="1"/>
  <c r="I365" i="10"/>
  <c r="L365" i="10" s="1"/>
  <c r="I353" i="10"/>
  <c r="L353" i="10" s="1"/>
  <c r="I336" i="10"/>
  <c r="L336" i="10" s="1"/>
  <c r="I319" i="10"/>
  <c r="L319" i="10" s="1"/>
  <c r="I312" i="10"/>
  <c r="L312" i="10" s="1"/>
  <c r="I288" i="10"/>
  <c r="L288" i="10" s="1"/>
  <c r="I282" i="10"/>
  <c r="L282" i="10" s="1"/>
  <c r="I264" i="10"/>
  <c r="L264" i="10" s="1"/>
  <c r="I257" i="10"/>
  <c r="L257" i="10" s="1"/>
  <c r="I247" i="10"/>
  <c r="L247" i="10" s="1"/>
  <c r="I227" i="10"/>
  <c r="L227" i="10" s="1"/>
  <c r="I200" i="10"/>
  <c r="L200" i="10" s="1"/>
  <c r="I193" i="10"/>
  <c r="L193" i="10" s="1"/>
  <c r="I169" i="10"/>
  <c r="L169" i="10" s="1"/>
  <c r="I163" i="10"/>
  <c r="L163" i="10" s="1"/>
  <c r="I152" i="10"/>
  <c r="L152" i="10" s="1"/>
  <c r="I132" i="10"/>
  <c r="L132" i="10" s="1"/>
  <c r="I122" i="10"/>
  <c r="L122" i="10" s="1"/>
  <c r="I115" i="10"/>
  <c r="L115" i="10" s="1"/>
  <c r="I81" i="10"/>
  <c r="L81" i="10" s="1"/>
  <c r="I74" i="10"/>
  <c r="L74" i="10" s="1"/>
  <c r="I44" i="10"/>
  <c r="L44" i="10" s="1"/>
  <c r="I23" i="10"/>
  <c r="L23" i="10" s="1"/>
  <c r="I743" i="10"/>
  <c r="L743" i="10" s="1"/>
  <c r="I712" i="10"/>
  <c r="L712" i="10" s="1"/>
  <c r="I702" i="10"/>
  <c r="L702" i="10" s="1"/>
  <c r="I695" i="10"/>
  <c r="L695" i="10" s="1"/>
  <c r="I682" i="10"/>
  <c r="L682" i="10" s="1"/>
  <c r="I668" i="10"/>
  <c r="L668" i="10" s="1"/>
  <c r="I597" i="10"/>
  <c r="L597" i="10" s="1"/>
  <c r="I592" i="10"/>
  <c r="L592" i="10" s="1"/>
  <c r="I584" i="10"/>
  <c r="L584" i="10" s="1"/>
  <c r="I543" i="10"/>
  <c r="L543" i="10" s="1"/>
  <c r="I535" i="10"/>
  <c r="L535" i="10" s="1"/>
  <c r="I508" i="10"/>
  <c r="L508" i="10" s="1"/>
  <c r="I503" i="10"/>
  <c r="L503" i="10" s="1"/>
  <c r="I427" i="10"/>
  <c r="L427" i="10" s="1"/>
  <c r="I426" i="10"/>
  <c r="L426" i="10" s="1"/>
  <c r="I417" i="10"/>
  <c r="L417" i="10" s="1"/>
  <c r="I408" i="10"/>
  <c r="L408" i="10" s="1"/>
  <c r="I352" i="10"/>
  <c r="L352" i="10" s="1"/>
  <c r="I329" i="10"/>
  <c r="L329" i="10" s="1"/>
  <c r="I322" i="10"/>
  <c r="L322" i="10" s="1"/>
  <c r="I305" i="10"/>
  <c r="L305" i="10" s="1"/>
  <c r="I298" i="10"/>
  <c r="L298" i="10" s="1"/>
  <c r="I274" i="10"/>
  <c r="L274" i="10" s="1"/>
  <c r="I270" i="10"/>
  <c r="L270" i="10" s="1"/>
  <c r="I250" i="10"/>
  <c r="L250" i="10" s="1"/>
  <c r="I233" i="10"/>
  <c r="L233" i="10" s="1"/>
  <c r="I224" i="10"/>
  <c r="L224" i="10" s="1"/>
  <c r="I217" i="10"/>
  <c r="L217" i="10" s="1"/>
  <c r="I186" i="10"/>
  <c r="L186" i="10" s="1"/>
  <c r="I179" i="10"/>
  <c r="L179" i="10" s="1"/>
  <c r="I155" i="10"/>
  <c r="L155" i="10" s="1"/>
  <c r="I145" i="10"/>
  <c r="L145" i="10" s="1"/>
  <c r="I138" i="10"/>
  <c r="L138" i="10" s="1"/>
  <c r="I727" i="10"/>
  <c r="L727" i="10" s="1"/>
  <c r="I660" i="10"/>
  <c r="L660" i="10" s="1"/>
  <c r="I649" i="10"/>
  <c r="L649" i="10" s="1"/>
  <c r="I639" i="10"/>
  <c r="L639" i="10" s="1"/>
  <c r="I618" i="10"/>
  <c r="L618" i="10" s="1"/>
  <c r="I593" i="10"/>
  <c r="L593" i="10" s="1"/>
  <c r="I563" i="10"/>
  <c r="L563" i="10" s="1"/>
  <c r="I555" i="10"/>
  <c r="L555" i="10" s="1"/>
  <c r="I544" i="10"/>
  <c r="L544" i="10" s="1"/>
  <c r="I529" i="10"/>
  <c r="L529" i="10" s="1"/>
  <c r="I491" i="10"/>
  <c r="L491" i="10" s="1"/>
  <c r="I471" i="10"/>
  <c r="L471" i="10" s="1"/>
  <c r="I458" i="10"/>
  <c r="L458" i="10" s="1"/>
  <c r="I457" i="10"/>
  <c r="L457" i="10" s="1"/>
  <c r="I450" i="10"/>
  <c r="L450" i="10" s="1"/>
  <c r="I428" i="10"/>
  <c r="L428" i="10" s="1"/>
  <c r="I371" i="10"/>
  <c r="L371" i="10" s="1"/>
  <c r="I364" i="10"/>
  <c r="L364" i="10" s="1"/>
  <c r="I351" i="10"/>
  <c r="L351" i="10" s="1"/>
  <c r="I345" i="10"/>
  <c r="L345" i="10" s="1"/>
  <c r="I335" i="10"/>
  <c r="L335" i="10" s="1"/>
  <c r="I318" i="10"/>
  <c r="L318" i="10" s="1"/>
  <c r="I311" i="10"/>
  <c r="L311" i="10" s="1"/>
  <c r="I294" i="10"/>
  <c r="L294" i="10" s="1"/>
  <c r="I263" i="10"/>
  <c r="L263" i="10" s="1"/>
  <c r="I256" i="10"/>
  <c r="L256" i="10" s="1"/>
  <c r="I246" i="10"/>
  <c r="L246" i="10" s="1"/>
  <c r="I240" i="10"/>
  <c r="L240" i="10" s="1"/>
  <c r="I210" i="10"/>
  <c r="L210" i="10" s="1"/>
  <c r="I203" i="10"/>
  <c r="L203" i="10" s="1"/>
  <c r="I199" i="10"/>
  <c r="L199" i="10" s="1"/>
  <c r="I192" i="10"/>
  <c r="L192" i="10" s="1"/>
  <c r="I175" i="10"/>
  <c r="L175" i="10" s="1"/>
  <c r="I151" i="10"/>
  <c r="L151" i="10" s="1"/>
  <c r="I131" i="10"/>
  <c r="L131" i="10" s="1"/>
  <c r="I114" i="10"/>
  <c r="L114" i="10" s="1"/>
  <c r="I91" i="10"/>
  <c r="L91" i="10" s="1"/>
  <c r="I84" i="10"/>
  <c r="L84" i="10" s="1"/>
  <c r="I80" i="10"/>
  <c r="L80" i="10" s="1"/>
  <c r="I73" i="10"/>
  <c r="L73" i="10" s="1"/>
  <c r="I48" i="10"/>
  <c r="L48" i="10" s="1"/>
  <c r="I724" i="10"/>
  <c r="L724" i="10" s="1"/>
  <c r="I713" i="10"/>
  <c r="L713" i="10" s="1"/>
  <c r="I709" i="10"/>
  <c r="L709" i="10" s="1"/>
  <c r="I674" i="10"/>
  <c r="L674" i="10" s="1"/>
  <c r="I624" i="10"/>
  <c r="L624" i="10" s="1"/>
  <c r="I585" i="10"/>
  <c r="L585" i="10" s="1"/>
  <c r="I549" i="10"/>
  <c r="L549" i="10" s="1"/>
  <c r="I509" i="10"/>
  <c r="L509" i="10" s="1"/>
  <c r="I498" i="10"/>
  <c r="L498" i="10" s="1"/>
  <c r="I478" i="10"/>
  <c r="L478" i="10" s="1"/>
  <c r="I370" i="10"/>
  <c r="L370" i="10" s="1"/>
  <c r="I363" i="10"/>
  <c r="L363" i="10" s="1"/>
  <c r="I344" i="10"/>
  <c r="L344" i="10" s="1"/>
  <c r="I328" i="10"/>
  <c r="L328" i="10" s="1"/>
  <c r="I304" i="10"/>
  <c r="L304" i="10" s="1"/>
  <c r="I287" i="10"/>
  <c r="L287" i="10" s="1"/>
  <c r="I280" i="10"/>
  <c r="L280" i="10" s="1"/>
  <c r="I269" i="10"/>
  <c r="L269" i="10" s="1"/>
  <c r="I232" i="10"/>
  <c r="L232" i="10" s="1"/>
  <c r="I226" i="10"/>
  <c r="L226" i="10" s="1"/>
  <c r="I223" i="10"/>
  <c r="L223" i="10" s="1"/>
  <c r="I216" i="10"/>
  <c r="L216" i="10" s="1"/>
  <c r="I185" i="10"/>
  <c r="L185" i="10" s="1"/>
  <c r="I178" i="10"/>
  <c r="L178" i="10" s="1"/>
  <c r="I168" i="10"/>
  <c r="L168" i="10" s="1"/>
  <c r="I161" i="10"/>
  <c r="L161" i="10" s="1"/>
  <c r="I144" i="10"/>
  <c r="L144" i="10" s="1"/>
  <c r="I137" i="10"/>
  <c r="L137" i="10" s="1"/>
  <c r="I738" i="10"/>
  <c r="L738" i="10" s="1"/>
  <c r="I670" i="10"/>
  <c r="L670" i="10" s="1"/>
  <c r="I640" i="10"/>
  <c r="L640" i="10" s="1"/>
  <c r="I609" i="10"/>
  <c r="L609" i="10" s="1"/>
  <c r="I539" i="10"/>
  <c r="L539" i="10" s="1"/>
  <c r="I518" i="10"/>
  <c r="L518" i="10" s="1"/>
  <c r="I485" i="10"/>
  <c r="L485" i="10" s="1"/>
  <c r="I480" i="10"/>
  <c r="L480" i="10" s="1"/>
  <c r="I438" i="10"/>
  <c r="L438" i="10" s="1"/>
  <c r="I361" i="10"/>
  <c r="L361" i="10" s="1"/>
  <c r="I342" i="10"/>
  <c r="L342" i="10" s="1"/>
  <c r="I333" i="10"/>
  <c r="L333" i="10" s="1"/>
  <c r="I309" i="10"/>
  <c r="L309" i="10" s="1"/>
  <c r="I303" i="10"/>
  <c r="L303" i="10" s="1"/>
  <c r="I292" i="10"/>
  <c r="L292" i="10" s="1"/>
  <c r="I254" i="10"/>
  <c r="L254" i="10" s="1"/>
  <c r="I231" i="10"/>
  <c r="L231" i="10" s="1"/>
  <c r="I208" i="10"/>
  <c r="L208" i="10" s="1"/>
  <c r="I190" i="10"/>
  <c r="L190" i="10" s="1"/>
  <c r="I184" i="10"/>
  <c r="L184" i="10" s="1"/>
  <c r="I173" i="10"/>
  <c r="L173" i="10" s="1"/>
  <c r="I149" i="10"/>
  <c r="L149" i="10" s="1"/>
  <c r="I126" i="10"/>
  <c r="L126" i="10" s="1"/>
  <c r="I119" i="10"/>
  <c r="L119" i="10" s="1"/>
  <c r="I89" i="10"/>
  <c r="L89" i="10" s="1"/>
  <c r="I82" i="10"/>
  <c r="L82" i="10" s="1"/>
  <c r="I71" i="10"/>
  <c r="L71" i="10" s="1"/>
  <c r="I65" i="10"/>
  <c r="L65" i="10" s="1"/>
  <c r="I56" i="10"/>
  <c r="L56" i="10" s="1"/>
  <c r="I42" i="10"/>
  <c r="L42" i="10" s="1"/>
  <c r="I744" i="10"/>
  <c r="L744" i="10" s="1"/>
  <c r="I728" i="10"/>
  <c r="L728" i="10" s="1"/>
  <c r="I611" i="10"/>
  <c r="L611" i="10" s="1"/>
  <c r="I575" i="10"/>
  <c r="L575" i="10" s="1"/>
  <c r="I486" i="10"/>
  <c r="L486" i="10" s="1"/>
  <c r="I462" i="10"/>
  <c r="L462" i="10" s="1"/>
  <c r="I437" i="10"/>
  <c r="L437" i="10" s="1"/>
  <c r="I397" i="10"/>
  <c r="L397" i="10" s="1"/>
  <c r="I382" i="10"/>
  <c r="L382" i="10" s="1"/>
  <c r="I369" i="10"/>
  <c r="L369" i="10" s="1"/>
  <c r="I359" i="10"/>
  <c r="L359" i="10" s="1"/>
  <c r="I348" i="10"/>
  <c r="L348" i="10" s="1"/>
  <c r="I332" i="10"/>
  <c r="L332" i="10" s="1"/>
  <c r="I293" i="10"/>
  <c r="L293" i="10" s="1"/>
  <c r="I266" i="10"/>
  <c r="L266" i="10" s="1"/>
  <c r="I215" i="10"/>
  <c r="L215" i="10" s="1"/>
  <c r="I202" i="10"/>
  <c r="L202" i="10" s="1"/>
  <c r="I177" i="10"/>
  <c r="L177" i="10" s="1"/>
  <c r="I172" i="10"/>
  <c r="L172" i="10" s="1"/>
  <c r="I150" i="10"/>
  <c r="L150" i="10" s="1"/>
  <c r="I97" i="10"/>
  <c r="L97" i="10" s="1"/>
  <c r="I16" i="10"/>
  <c r="L16" i="10" s="1"/>
  <c r="I10" i="10"/>
  <c r="L10" i="10" s="1"/>
  <c r="I671" i="10"/>
  <c r="L671" i="10" s="1"/>
  <c r="I666" i="10"/>
  <c r="L666" i="10" s="1"/>
  <c r="I603" i="10"/>
  <c r="L603" i="10" s="1"/>
  <c r="I566" i="10"/>
  <c r="L566" i="10" s="1"/>
  <c r="I558" i="10"/>
  <c r="L558" i="10" s="1"/>
  <c r="I534" i="10"/>
  <c r="L534" i="10" s="1"/>
  <c r="I510" i="10"/>
  <c r="L510" i="10" s="1"/>
  <c r="I466" i="10"/>
  <c r="L466" i="10" s="1"/>
  <c r="I447" i="10"/>
  <c r="L447" i="10" s="1"/>
  <c r="I444" i="10"/>
  <c r="L444" i="10" s="1"/>
  <c r="I415" i="10"/>
  <c r="L415" i="10" s="1"/>
  <c r="I326" i="10"/>
  <c r="L326" i="10" s="1"/>
  <c r="I275" i="10"/>
  <c r="L275" i="10" s="1"/>
  <c r="I272" i="10"/>
  <c r="L272" i="10" s="1"/>
  <c r="I267" i="10"/>
  <c r="L267" i="10" s="1"/>
  <c r="I244" i="10"/>
  <c r="L244" i="10" s="1"/>
  <c r="I238" i="10"/>
  <c r="L238" i="10" s="1"/>
  <c r="I222" i="10"/>
  <c r="L222" i="10" s="1"/>
  <c r="I209" i="10"/>
  <c r="L209" i="10" s="1"/>
  <c r="I181" i="10"/>
  <c r="L181" i="10" s="1"/>
  <c r="I166" i="10"/>
  <c r="L166" i="10" s="1"/>
  <c r="I118" i="10"/>
  <c r="L118" i="10" s="1"/>
  <c r="I117" i="10"/>
  <c r="L117" i="10" s="1"/>
  <c r="I116" i="10"/>
  <c r="L116" i="10" s="1"/>
  <c r="I102" i="10"/>
  <c r="L102" i="10" s="1"/>
  <c r="I101" i="10"/>
  <c r="L101" i="10" s="1"/>
  <c r="I98" i="10"/>
  <c r="L98" i="10" s="1"/>
  <c r="I697" i="10"/>
  <c r="L697" i="10" s="1"/>
  <c r="I693" i="10"/>
  <c r="L693" i="10" s="1"/>
  <c r="I676" i="10"/>
  <c r="L676" i="10" s="1"/>
  <c r="I619" i="10"/>
  <c r="L619" i="10" s="1"/>
  <c r="I614" i="10"/>
  <c r="L614" i="10" s="1"/>
  <c r="I583" i="10"/>
  <c r="L583" i="10" s="1"/>
  <c r="I526" i="10"/>
  <c r="L526" i="10" s="1"/>
  <c r="I501" i="10"/>
  <c r="L501" i="10" s="1"/>
  <c r="I495" i="10"/>
  <c r="L495" i="10" s="1"/>
  <c r="I479" i="10"/>
  <c r="L479" i="10" s="1"/>
  <c r="I473" i="10"/>
  <c r="L473" i="10" s="1"/>
  <c r="I431" i="10"/>
  <c r="L431" i="10" s="1"/>
  <c r="I429" i="10"/>
  <c r="L429" i="10" s="1"/>
  <c r="I401" i="10"/>
  <c r="L401" i="10" s="1"/>
  <c r="I360" i="10"/>
  <c r="L360" i="10" s="1"/>
  <c r="I354" i="10"/>
  <c r="L354" i="10" s="1"/>
  <c r="I343" i="10"/>
  <c r="L343" i="10" s="1"/>
  <c r="I273" i="10"/>
  <c r="L273" i="10" s="1"/>
  <c r="I187" i="10"/>
  <c r="L187" i="10" s="1"/>
  <c r="I182" i="10"/>
  <c r="L182" i="10" s="1"/>
  <c r="I160" i="10"/>
  <c r="L160" i="10" s="1"/>
  <c r="I130" i="10"/>
  <c r="L130" i="10" s="1"/>
  <c r="I103" i="10"/>
  <c r="L103" i="10" s="1"/>
  <c r="I100" i="10"/>
  <c r="L100" i="10" s="1"/>
  <c r="I66" i="10"/>
  <c r="L66" i="10" s="1"/>
  <c r="I29" i="10"/>
  <c r="L29" i="10" s="1"/>
  <c r="I22" i="10"/>
  <c r="L22" i="10" s="1"/>
  <c r="I736" i="10"/>
  <c r="L736" i="10" s="1"/>
  <c r="I726" i="10"/>
  <c r="L726" i="10" s="1"/>
  <c r="I715" i="10"/>
  <c r="L715" i="10" s="1"/>
  <c r="I710" i="10"/>
  <c r="L710" i="10" s="1"/>
  <c r="I669" i="10"/>
  <c r="L669" i="10" s="1"/>
  <c r="I647" i="10"/>
  <c r="L647" i="10" s="1"/>
  <c r="I448" i="10"/>
  <c r="L448" i="10" s="1"/>
  <c r="I440" i="10"/>
  <c r="L440" i="10" s="1"/>
  <c r="I422" i="10"/>
  <c r="L422" i="10" s="1"/>
  <c r="I416" i="10"/>
  <c r="L416" i="10" s="1"/>
  <c r="I390" i="10"/>
  <c r="L390" i="10" s="1"/>
  <c r="I387" i="10"/>
  <c r="L387" i="10" s="1"/>
  <c r="I383" i="10"/>
  <c r="L383" i="10" s="1"/>
  <c r="I349" i="10"/>
  <c r="L349" i="10" s="1"/>
  <c r="I338" i="10"/>
  <c r="L338" i="10" s="1"/>
  <c r="I310" i="10"/>
  <c r="L310" i="10" s="1"/>
  <c r="I276" i="10"/>
  <c r="L276" i="10" s="1"/>
  <c r="I261" i="10"/>
  <c r="L261" i="10" s="1"/>
  <c r="I255" i="10"/>
  <c r="L255" i="10" s="1"/>
  <c r="I194" i="10"/>
  <c r="L194" i="10" s="1"/>
  <c r="I154" i="10"/>
  <c r="L154" i="10" s="1"/>
  <c r="I105" i="10"/>
  <c r="L105" i="10" s="1"/>
  <c r="I104" i="10"/>
  <c r="L104" i="10" s="1"/>
  <c r="I68" i="10"/>
  <c r="L68" i="10" s="1"/>
  <c r="I67" i="10"/>
  <c r="L67" i="10" s="1"/>
  <c r="I55" i="10"/>
  <c r="L55" i="10" s="1"/>
  <c r="I15" i="10"/>
  <c r="L15" i="10" s="1"/>
  <c r="I659" i="10"/>
  <c r="L659" i="10" s="1"/>
  <c r="I606" i="10"/>
  <c r="L606" i="10" s="1"/>
  <c r="I578" i="10"/>
  <c r="L578" i="10" s="1"/>
  <c r="I570" i="10"/>
  <c r="L570" i="10" s="1"/>
  <c r="I550" i="10"/>
  <c r="L550" i="10" s="1"/>
  <c r="I538" i="10"/>
  <c r="L538" i="10" s="1"/>
  <c r="I672" i="10"/>
  <c r="L672" i="10" s="1"/>
  <c r="I662" i="10"/>
  <c r="L662" i="10" s="1"/>
  <c r="I445" i="10"/>
  <c r="L445" i="10" s="1"/>
  <c r="I441" i="10"/>
  <c r="L441" i="10" s="1"/>
  <c r="I423" i="10"/>
  <c r="L423" i="10" s="1"/>
  <c r="I374" i="10"/>
  <c r="L374" i="10" s="1"/>
  <c r="I350" i="10"/>
  <c r="L350" i="10" s="1"/>
  <c r="I340" i="10"/>
  <c r="L340" i="10" s="1"/>
  <c r="I334" i="10"/>
  <c r="L334" i="10" s="1"/>
  <c r="I299" i="10"/>
  <c r="L299" i="10" s="1"/>
  <c r="I289" i="10"/>
  <c r="L289" i="10" s="1"/>
  <c r="I283" i="10"/>
  <c r="L283" i="10" s="1"/>
  <c r="I211" i="10"/>
  <c r="L211" i="10" s="1"/>
  <c r="I174" i="10"/>
  <c r="L174" i="10" s="1"/>
  <c r="I83" i="10"/>
  <c r="L83" i="10" s="1"/>
  <c r="I49" i="10"/>
  <c r="L49" i="10" s="1"/>
  <c r="I47" i="10"/>
  <c r="L47" i="10" s="1"/>
  <c r="I46" i="10"/>
  <c r="L46" i="10" s="1"/>
  <c r="I41" i="10"/>
  <c r="L41" i="10" s="1"/>
  <c r="I27" i="10"/>
  <c r="L27" i="10" s="1"/>
  <c r="I20" i="10"/>
  <c r="L20" i="10" s="1"/>
  <c r="I701" i="10"/>
  <c r="L701" i="10" s="1"/>
  <c r="I627" i="10"/>
  <c r="L627" i="10" s="1"/>
  <c r="I604" i="10"/>
  <c r="L604" i="10" s="1"/>
  <c r="I557" i="10"/>
  <c r="L557" i="10" s="1"/>
  <c r="I551" i="10"/>
  <c r="L551" i="10" s="1"/>
  <c r="I463" i="10"/>
  <c r="L463" i="10" s="1"/>
  <c r="I459" i="10"/>
  <c r="L459" i="10" s="1"/>
  <c r="I321" i="10"/>
  <c r="L321" i="10" s="1"/>
  <c r="I253" i="10"/>
  <c r="L253" i="10" s="1"/>
  <c r="I213" i="10"/>
  <c r="L213" i="10" s="1"/>
  <c r="I205" i="10"/>
  <c r="L205" i="10" s="1"/>
  <c r="I143" i="10"/>
  <c r="L143" i="10" s="1"/>
  <c r="I135" i="10"/>
  <c r="L135" i="10" s="1"/>
  <c r="I96" i="10"/>
  <c r="L96" i="10" s="1"/>
  <c r="I92" i="10"/>
  <c r="L92" i="10" s="1"/>
  <c r="I40" i="10"/>
  <c r="L40" i="10" s="1"/>
  <c r="I37" i="10"/>
  <c r="L37" i="10" s="1"/>
  <c r="I612" i="10"/>
  <c r="L612" i="10" s="1"/>
  <c r="I610" i="10"/>
  <c r="L610" i="10" s="1"/>
  <c r="I573" i="10"/>
  <c r="L573" i="10" s="1"/>
  <c r="I559" i="10"/>
  <c r="L559" i="10" s="1"/>
  <c r="I487" i="10"/>
  <c r="L487" i="10" s="1"/>
  <c r="I424" i="10"/>
  <c r="L424" i="10" s="1"/>
  <c r="I389" i="10"/>
  <c r="L389" i="10" s="1"/>
  <c r="I307" i="10"/>
  <c r="L307" i="10" s="1"/>
  <c r="I258" i="10"/>
  <c r="L258" i="10" s="1"/>
  <c r="I243" i="10"/>
  <c r="L243" i="10" s="1"/>
  <c r="I110" i="10"/>
  <c r="L110" i="10" s="1"/>
  <c r="I77" i="10"/>
  <c r="L77" i="10" s="1"/>
  <c r="I60" i="10"/>
  <c r="L60" i="10" s="1"/>
  <c r="I43" i="10"/>
  <c r="L43" i="10" s="1"/>
  <c r="I752" i="10"/>
  <c r="L752" i="10" s="1"/>
  <c r="I747" i="10"/>
  <c r="L747" i="10" s="1"/>
  <c r="I745" i="10"/>
  <c r="L745" i="10" s="1"/>
  <c r="I733" i="10"/>
  <c r="L733" i="10" s="1"/>
  <c r="I461" i="10"/>
  <c r="L461" i="10" s="1"/>
  <c r="I399" i="10"/>
  <c r="L399" i="10" s="1"/>
  <c r="I346" i="10"/>
  <c r="L346" i="10" s="1"/>
  <c r="I268" i="10"/>
  <c r="L268" i="10" s="1"/>
  <c r="I249" i="10"/>
  <c r="L249" i="10" s="1"/>
  <c r="I230" i="10"/>
  <c r="L230" i="10" s="1"/>
  <c r="I221" i="10"/>
  <c r="L221" i="10" s="1"/>
  <c r="I157" i="10"/>
  <c r="L157" i="10" s="1"/>
  <c r="I146" i="10"/>
  <c r="L146" i="10" s="1"/>
  <c r="I129" i="10"/>
  <c r="L129" i="10" s="1"/>
  <c r="I123" i="10"/>
  <c r="L123" i="10" s="1"/>
  <c r="I735" i="10"/>
  <c r="L735" i="10" s="1"/>
  <c r="I696" i="10"/>
  <c r="L696" i="10" s="1"/>
  <c r="I637" i="10"/>
  <c r="L637" i="10" s="1"/>
  <c r="I577" i="10"/>
  <c r="L577" i="10" s="1"/>
  <c r="I533" i="10"/>
  <c r="L533" i="10" s="1"/>
  <c r="I519" i="10"/>
  <c r="L519" i="10" s="1"/>
  <c r="I512" i="10"/>
  <c r="L512" i="10" s="1"/>
  <c r="I402" i="10"/>
  <c r="L402" i="10" s="1"/>
  <c r="I385" i="10"/>
  <c r="L385" i="10" s="1"/>
  <c r="I296" i="10"/>
  <c r="L296" i="10" s="1"/>
  <c r="I291" i="10"/>
  <c r="L291" i="10" s="1"/>
  <c r="I278" i="10"/>
  <c r="L278" i="10" s="1"/>
  <c r="I235" i="10"/>
  <c r="L235" i="10" s="1"/>
  <c r="I188" i="10"/>
  <c r="L188" i="10" s="1"/>
  <c r="I93" i="10"/>
  <c r="L93" i="10" s="1"/>
  <c r="I53" i="10"/>
  <c r="L53" i="10" s="1"/>
  <c r="I646" i="10"/>
  <c r="L646" i="10" s="1"/>
  <c r="I527" i="10"/>
  <c r="L527" i="10" s="1"/>
  <c r="I496" i="10"/>
  <c r="L496" i="10" s="1"/>
  <c r="I468" i="10"/>
  <c r="L468" i="10" s="1"/>
  <c r="I453" i="10"/>
  <c r="L453" i="10" s="1"/>
  <c r="I375" i="10"/>
  <c r="L375" i="10" s="1"/>
  <c r="I373" i="10"/>
  <c r="L373" i="10" s="1"/>
  <c r="I362" i="10"/>
  <c r="L362" i="10" s="1"/>
  <c r="I341" i="10"/>
  <c r="L341" i="10" s="1"/>
  <c r="I556" i="10"/>
  <c r="L556" i="10" s="1"/>
  <c r="I492" i="10"/>
  <c r="L492" i="10" s="1"/>
  <c r="I392" i="10"/>
  <c r="L392" i="10" s="1"/>
  <c r="I367" i="10"/>
  <c r="L367" i="10" s="1"/>
  <c r="I357" i="10"/>
  <c r="L357" i="10" s="1"/>
  <c r="I355" i="10"/>
  <c r="L355" i="10" s="1"/>
  <c r="I339" i="10"/>
  <c r="L339" i="10" s="1"/>
  <c r="I300" i="10"/>
  <c r="L300" i="10" s="1"/>
  <c r="I286" i="10"/>
  <c r="L286" i="10" s="1"/>
  <c r="I251" i="10"/>
  <c r="L251" i="10" s="1"/>
  <c r="I214" i="10"/>
  <c r="L214" i="10" s="1"/>
  <c r="I158" i="10"/>
  <c r="L158" i="10" s="1"/>
  <c r="I124" i="10"/>
  <c r="L124" i="10" s="1"/>
  <c r="I107" i="10"/>
  <c r="L107" i="10" s="1"/>
  <c r="I94" i="10"/>
  <c r="L94" i="10" s="1"/>
  <c r="I75" i="10"/>
  <c r="L75" i="10" s="1"/>
  <c r="I50" i="10"/>
  <c r="L50" i="10" s="1"/>
  <c r="I31" i="10"/>
  <c r="L31" i="10" s="1"/>
  <c r="I25" i="10"/>
  <c r="L25" i="10" s="1"/>
  <c r="I24" i="10"/>
  <c r="L24" i="10" s="1"/>
  <c r="I19" i="10"/>
  <c r="L19" i="10" s="1"/>
  <c r="I9" i="10"/>
  <c r="L9" i="10" s="1"/>
  <c r="I403" i="10"/>
  <c r="L403" i="10" s="1"/>
  <c r="I394" i="10"/>
  <c r="L394" i="10" s="1"/>
  <c r="I320" i="10"/>
  <c r="L320" i="10" s="1"/>
  <c r="I308" i="10"/>
  <c r="L308" i="10" s="1"/>
  <c r="I234" i="10"/>
  <c r="L234" i="10" s="1"/>
  <c r="I165" i="10"/>
  <c r="L165" i="10" s="1"/>
  <c r="I136" i="10"/>
  <c r="L136" i="10" s="1"/>
  <c r="I134" i="10"/>
  <c r="L134" i="10" s="1"/>
  <c r="I79" i="10"/>
  <c r="L79" i="10" s="1"/>
  <c r="I739" i="10"/>
  <c r="L739" i="10" s="1"/>
  <c r="I474" i="10"/>
  <c r="L474" i="10" s="1"/>
  <c r="I378" i="10"/>
  <c r="L378" i="10" s="1"/>
  <c r="I368" i="10"/>
  <c r="L368" i="10" s="1"/>
  <c r="I284" i="10"/>
  <c r="L284" i="10" s="1"/>
  <c r="I262" i="10"/>
  <c r="L262" i="10" s="1"/>
  <c r="I236" i="10"/>
  <c r="L236" i="10" s="1"/>
  <c r="I225" i="10"/>
  <c r="L225" i="10" s="1"/>
  <c r="I87" i="10"/>
  <c r="L87" i="10" s="1"/>
  <c r="I58" i="10"/>
  <c r="L58" i="10" s="1"/>
  <c r="I32" i="10"/>
  <c r="L32" i="10" s="1"/>
  <c r="I21" i="10"/>
  <c r="L21" i="10" s="1"/>
  <c r="I667" i="10"/>
  <c r="L667" i="10" s="1"/>
  <c r="I626" i="10"/>
  <c r="L626" i="10" s="1"/>
  <c r="I594" i="10"/>
  <c r="L594" i="10" s="1"/>
  <c r="I514" i="10"/>
  <c r="L514" i="10" s="1"/>
  <c r="I314" i="10"/>
  <c r="L314" i="10" s="1"/>
  <c r="I306" i="10"/>
  <c r="L306" i="10" s="1"/>
  <c r="I242" i="10"/>
  <c r="L242" i="10" s="1"/>
  <c r="I228" i="10"/>
  <c r="L228" i="10" s="1"/>
  <c r="I109" i="10"/>
  <c r="L109" i="10" s="1"/>
  <c r="I63" i="10"/>
  <c r="L63" i="10" s="1"/>
  <c r="I61" i="10"/>
  <c r="L61" i="10" s="1"/>
  <c r="I45" i="10"/>
  <c r="L45" i="10" s="1"/>
  <c r="I13" i="10"/>
  <c r="L13" i="10" s="1"/>
  <c r="I641" i="10"/>
  <c r="L641" i="10" s="1"/>
  <c r="I574" i="10"/>
  <c r="L574" i="10" s="1"/>
  <c r="I396" i="10"/>
  <c r="L396" i="10" s="1"/>
  <c r="I376" i="10"/>
  <c r="L376" i="10" s="1"/>
  <c r="I330" i="10"/>
  <c r="L330" i="10" s="1"/>
  <c r="I271" i="10"/>
  <c r="L271" i="10" s="1"/>
  <c r="I201" i="10"/>
  <c r="L201" i="10" s="1"/>
  <c r="I159" i="10"/>
  <c r="L159" i="10" s="1"/>
  <c r="I30" i="10"/>
  <c r="L30" i="10" s="1"/>
  <c r="I469" i="10"/>
  <c r="L469" i="10" s="1"/>
  <c r="I452" i="10"/>
  <c r="L452" i="10" s="1"/>
  <c r="I277" i="10"/>
  <c r="L277" i="10" s="1"/>
  <c r="I265" i="10"/>
  <c r="L265" i="10" s="1"/>
  <c r="I180" i="10"/>
  <c r="L180" i="10" s="1"/>
  <c r="I170" i="10"/>
  <c r="L170" i="10" s="1"/>
  <c r="I88" i="10"/>
  <c r="L88" i="10" s="1"/>
  <c r="I39" i="10"/>
  <c r="L39" i="10" s="1"/>
  <c r="I33" i="10"/>
  <c r="L33" i="10" s="1"/>
  <c r="I17" i="10"/>
  <c r="L17" i="10" s="1"/>
  <c r="I11" i="10"/>
  <c r="L11" i="10" s="1"/>
  <c r="I590" i="10"/>
  <c r="L590" i="10" s="1"/>
  <c r="I568" i="10"/>
  <c r="L568" i="10" s="1"/>
  <c r="I520" i="10"/>
  <c r="L520" i="10" s="1"/>
  <c r="I324" i="10"/>
  <c r="L324" i="10" s="1"/>
  <c r="I285" i="10"/>
  <c r="L285" i="10" s="1"/>
  <c r="I191" i="10"/>
  <c r="L191" i="10" s="1"/>
  <c r="I167" i="10"/>
  <c r="L167" i="10" s="1"/>
  <c r="I153" i="10"/>
  <c r="L153" i="10" s="1"/>
  <c r="I128" i="10"/>
  <c r="L128" i="10" s="1"/>
  <c r="I634" i="10"/>
  <c r="L634" i="10" s="1"/>
  <c r="I380" i="10"/>
  <c r="L380" i="10" s="1"/>
  <c r="I313" i="10"/>
  <c r="L313" i="10" s="1"/>
  <c r="I301" i="10"/>
  <c r="L301" i="10" s="1"/>
  <c r="I297" i="10"/>
  <c r="L297" i="10" s="1"/>
  <c r="I241" i="10"/>
  <c r="L241" i="10" s="1"/>
  <c r="I198" i="10"/>
  <c r="L198" i="10" s="1"/>
  <c r="I111" i="10"/>
  <c r="L111" i="10" s="1"/>
  <c r="I95" i="10"/>
  <c r="L95" i="10" s="1"/>
  <c r="I72" i="10"/>
  <c r="L72" i="10" s="1"/>
  <c r="I28" i="10"/>
  <c r="L28" i="10" s="1"/>
  <c r="I26" i="10"/>
  <c r="L26" i="10" s="1"/>
  <c r="I714" i="10"/>
  <c r="L714" i="10" s="1"/>
  <c r="I673" i="10"/>
  <c r="L673" i="10" s="1"/>
  <c r="I436" i="10"/>
  <c r="L436" i="10" s="1"/>
  <c r="I331" i="10"/>
  <c r="L331" i="10" s="1"/>
  <c r="I220" i="10"/>
  <c r="L220" i="10" s="1"/>
  <c r="I121" i="10"/>
  <c r="L121" i="10" s="1"/>
  <c r="I113" i="10"/>
  <c r="L113" i="10" s="1"/>
  <c r="I70" i="10"/>
  <c r="L70" i="10" s="1"/>
  <c r="I59" i="10"/>
  <c r="L59" i="10" s="1"/>
  <c r="I12" i="10"/>
  <c r="L12" i="10" s="1"/>
  <c r="I675" i="10"/>
  <c r="L675" i="10" s="1"/>
  <c r="I648" i="10"/>
  <c r="L648" i="10" s="1"/>
  <c r="I245" i="10"/>
  <c r="L245" i="10" s="1"/>
  <c r="I229" i="10"/>
  <c r="L229" i="10" s="1"/>
  <c r="I148" i="10"/>
  <c r="L148" i="10" s="1"/>
  <c r="I14" i="10"/>
  <c r="L14" i="10" s="1"/>
  <c r="I683" i="10"/>
  <c r="L683" i="10" s="1"/>
  <c r="I622" i="10"/>
  <c r="L622" i="10" s="1"/>
  <c r="I443" i="10"/>
  <c r="L443" i="10" s="1"/>
  <c r="I384" i="10"/>
  <c r="L384" i="10" s="1"/>
  <c r="I315" i="10"/>
  <c r="L315" i="10" s="1"/>
  <c r="I125" i="10"/>
  <c r="L125" i="10" s="1"/>
  <c r="I57" i="10"/>
  <c r="L57" i="10" s="1"/>
  <c r="I35" i="10"/>
  <c r="L35" i="10" s="1"/>
  <c r="I482" i="10"/>
  <c r="L482" i="10" s="1"/>
  <c r="I171" i="10"/>
  <c r="L171" i="10" s="1"/>
  <c r="I127" i="10"/>
  <c r="L127" i="10" s="1"/>
  <c r="I76" i="10"/>
  <c r="L76" i="10" s="1"/>
  <c r="I54" i="10"/>
  <c r="L54" i="10" s="1"/>
  <c r="I661" i="10"/>
  <c r="L661" i="10" s="1"/>
  <c r="I248" i="10"/>
  <c r="L248" i="10" s="1"/>
  <c r="I140" i="10"/>
  <c r="L140" i="10" s="1"/>
  <c r="I112" i="10"/>
  <c r="L112" i="10" s="1"/>
  <c r="I90" i="10"/>
  <c r="L90" i="10" s="1"/>
  <c r="I38" i="10"/>
  <c r="L38" i="10" s="1"/>
  <c r="I18" i="10"/>
  <c r="L18" i="10" s="1"/>
  <c r="I591" i="10"/>
  <c r="L591" i="10" s="1"/>
  <c r="I237" i="10"/>
  <c r="L237" i="10" s="1"/>
  <c r="I730" i="10"/>
  <c r="L730" i="10" s="1"/>
  <c r="I658" i="10"/>
  <c r="L658" i="10" s="1"/>
  <c r="I432" i="10"/>
  <c r="L432" i="10" s="1"/>
  <c r="I347" i="10"/>
  <c r="L347" i="10" s="1"/>
  <c r="I252" i="10"/>
  <c r="L252" i="10" s="1"/>
  <c r="I156" i="10"/>
  <c r="L156" i="10" s="1"/>
  <c r="I69" i="10"/>
  <c r="L69" i="10" s="1"/>
  <c r="I51" i="10"/>
  <c r="L51" i="10" s="1"/>
  <c r="I381" i="10"/>
  <c r="L381" i="10" s="1"/>
  <c r="I195" i="10"/>
  <c r="L195" i="10" s="1"/>
  <c r="I411" i="10"/>
  <c r="L411" i="10" s="1"/>
  <c r="I464" i="10"/>
  <c r="L464" i="10" s="1"/>
  <c r="I86" i="10"/>
  <c r="L86" i="10" s="1"/>
  <c r="I34" i="10"/>
  <c r="L34" i="10" s="1"/>
  <c r="I196" i="10"/>
  <c r="L196" i="10" s="1"/>
  <c r="I164" i="10"/>
  <c r="L164" i="10" s="1"/>
  <c r="I108" i="10"/>
  <c r="L108" i="10" s="1"/>
  <c r="I259" i="10"/>
  <c r="L259" i="10" s="1"/>
  <c r="I207" i="10"/>
  <c r="L207" i="10" s="1"/>
  <c r="I62" i="10"/>
  <c r="L62" i="10" s="1"/>
  <c r="I366" i="10"/>
  <c r="L366" i="10" s="1"/>
  <c r="I290" i="10"/>
  <c r="L290" i="10" s="1"/>
  <c r="I139" i="10"/>
  <c r="L139" i="10" s="1"/>
  <c r="I133" i="10"/>
  <c r="L133" i="10" s="1"/>
  <c r="I36" i="10"/>
  <c r="L36" i="10" s="1"/>
  <c r="I596" i="10"/>
  <c r="L596" i="10" s="1"/>
  <c r="I189" i="10"/>
  <c r="L189" i="10" s="1"/>
  <c r="I142" i="10"/>
  <c r="L142" i="10" s="1"/>
  <c r="I620" i="10"/>
  <c r="L620" i="10" s="1"/>
  <c r="I532" i="10"/>
  <c r="L532" i="10" s="1"/>
  <c r="I607" i="10"/>
  <c r="L607" i="10" s="1"/>
  <c r="I52" i="10"/>
  <c r="L52" i="10" s="1"/>
  <c r="I219" i="10"/>
  <c r="L219" i="10" s="1"/>
  <c r="I748" i="10"/>
  <c r="L748" i="10" s="1"/>
  <c r="I638" i="10"/>
  <c r="L638" i="10" s="1"/>
  <c r="I147" i="10"/>
  <c r="L147" i="10" s="1"/>
  <c r="I317" i="10"/>
  <c r="L317" i="10" s="1"/>
  <c r="I279" i="10"/>
  <c r="L279" i="10" s="1"/>
  <c r="I327" i="10"/>
  <c r="L327" i="10" s="1"/>
  <c r="I206" i="10"/>
  <c r="L206" i="10" s="1"/>
  <c r="I515" i="10"/>
  <c r="L515" i="10" s="1"/>
  <c r="I212" i="10"/>
  <c r="L212" i="10" s="1"/>
  <c r="I410" i="10"/>
  <c r="L410" i="10" s="1"/>
  <c r="I325" i="10"/>
  <c r="L325" i="10" s="1"/>
  <c r="I386" i="10"/>
  <c r="L386" i="10" s="1"/>
  <c r="I605" i="10"/>
  <c r="L605" i="10" s="1"/>
  <c r="N362" i="1"/>
  <c r="O362" i="1" s="1"/>
  <c r="M363" i="1"/>
  <c r="Y362" i="1"/>
  <c r="N144" i="1"/>
  <c r="O144" i="1" s="1"/>
  <c r="Y144" i="1"/>
  <c r="M145" i="1"/>
  <c r="Y121" i="1"/>
  <c r="M122" i="1"/>
  <c r="N121" i="1"/>
  <c r="O121" i="1" s="1"/>
  <c r="M558" i="1"/>
  <c r="N557" i="1"/>
  <c r="O557" i="1" s="1"/>
  <c r="Y557" i="1"/>
  <c r="M215" i="1"/>
  <c r="Y214" i="1"/>
  <c r="N214" i="1"/>
  <c r="O214" i="1" s="1"/>
  <c r="Y664" i="1"/>
  <c r="N664" i="1"/>
  <c r="O664" i="1" s="1"/>
  <c r="M665" i="1"/>
  <c r="M422" i="1"/>
  <c r="N421" i="1"/>
  <c r="O421" i="1" s="1"/>
  <c r="Y421" i="1"/>
  <c r="M136" i="1"/>
  <c r="Y135" i="1"/>
  <c r="N135" i="1"/>
  <c r="O135" i="1" s="1"/>
  <c r="N102" i="1"/>
  <c r="O102" i="1" s="1"/>
  <c r="Y102" i="1"/>
  <c r="M103" i="1"/>
  <c r="M310" i="1"/>
  <c r="N309" i="1"/>
  <c r="O309" i="1" s="1"/>
  <c r="Y309" i="1"/>
  <c r="N486" i="1"/>
  <c r="O486" i="1" s="1"/>
  <c r="M487" i="1"/>
  <c r="Y486" i="1"/>
  <c r="N537" i="1"/>
  <c r="O537" i="1" s="1"/>
  <c r="Y537" i="1"/>
  <c r="M538" i="1"/>
  <c r="N160" i="1"/>
  <c r="O160" i="1" s="1"/>
  <c r="M161" i="1"/>
  <c r="Y160" i="1"/>
  <c r="N90" i="1"/>
  <c r="O90" i="1" s="1"/>
  <c r="M91" i="1"/>
  <c r="Y90" i="1"/>
  <c r="Y633" i="1"/>
  <c r="M634" i="1"/>
  <c r="N633" i="1"/>
  <c r="O633" i="1" s="1"/>
  <c r="Y572" i="1"/>
  <c r="N572" i="1"/>
  <c r="O572" i="1" s="1"/>
  <c r="M573" i="1"/>
  <c r="N320" i="1"/>
  <c r="O320" i="1" s="1"/>
  <c r="Y320" i="1"/>
  <c r="M321" i="1"/>
  <c r="Y287" i="1"/>
  <c r="N287" i="1"/>
  <c r="O287" i="1" s="1"/>
  <c r="M288" i="1"/>
  <c r="M332" i="1"/>
  <c r="Y331" i="1"/>
  <c r="N331" i="1"/>
  <c r="O331" i="1" s="1"/>
  <c r="M364" i="1"/>
  <c r="N363" i="1"/>
  <c r="O363" i="1" s="1"/>
  <c r="Y363" i="1"/>
  <c r="Y149" i="1"/>
  <c r="M150" i="1"/>
  <c r="N149" i="1"/>
  <c r="O149" i="1" s="1"/>
  <c r="N432" i="1"/>
  <c r="O432" i="1" s="1"/>
  <c r="M433" i="1"/>
  <c r="Y432" i="1"/>
  <c r="Y554" i="1"/>
  <c r="M555" i="1"/>
  <c r="N554" i="1"/>
  <c r="O554" i="1" s="1"/>
  <c r="N185" i="1"/>
  <c r="O185" i="1" s="1"/>
  <c r="M186" i="1"/>
  <c r="Y185" i="1"/>
  <c r="Y95" i="1"/>
  <c r="N95" i="1"/>
  <c r="O95" i="1" s="1"/>
  <c r="M96" i="1"/>
  <c r="N410" i="1"/>
  <c r="O410" i="1" s="1"/>
  <c r="Y410" i="1"/>
  <c r="M411" i="1"/>
  <c r="M232" i="1"/>
  <c r="N231" i="1"/>
  <c r="O231" i="1" s="1"/>
  <c r="Y231" i="1"/>
  <c r="M600" i="1"/>
  <c r="Y599" i="1"/>
  <c r="N599" i="1"/>
  <c r="O599" i="1" s="1"/>
  <c r="M375" i="1"/>
  <c r="N374" i="1"/>
  <c r="O374" i="1" s="1"/>
  <c r="Y374" i="1"/>
  <c r="M281" i="1"/>
  <c r="Y280" i="1"/>
  <c r="N280" i="1"/>
  <c r="O280" i="1" s="1"/>
  <c r="M570" i="1"/>
  <c r="Y569" i="1"/>
  <c r="N569" i="1"/>
  <c r="O569" i="1" s="1"/>
  <c r="Y347" i="1"/>
  <c r="M348" i="1"/>
  <c r="N347" i="1"/>
  <c r="O347" i="1" s="1"/>
  <c r="M731" i="1"/>
  <c r="Y730" i="1"/>
  <c r="N730" i="1"/>
  <c r="O730" i="1" s="1"/>
  <c r="N222" i="1"/>
  <c r="O222" i="1" s="1"/>
  <c r="M223" i="1"/>
  <c r="Y222" i="1"/>
  <c r="M451" i="1"/>
  <c r="N450" i="1"/>
  <c r="O450" i="1" s="1"/>
  <c r="Y450" i="1"/>
  <c r="M676" i="1"/>
  <c r="N675" i="1"/>
  <c r="O675" i="1" s="1"/>
  <c r="Y675" i="1"/>
  <c r="Y224" i="1"/>
  <c r="M225" i="1"/>
  <c r="N224" i="1"/>
  <c r="O224" i="1" s="1"/>
  <c r="M737" i="1"/>
  <c r="N736" i="1"/>
  <c r="O736" i="1" s="1"/>
  <c r="Y736" i="1"/>
  <c r="N383" i="1"/>
  <c r="O383" i="1" s="1"/>
  <c r="Y383" i="1"/>
  <c r="M384" i="1"/>
  <c r="N647" i="1"/>
  <c r="O647" i="1" s="1"/>
  <c r="M648" i="1"/>
  <c r="Y647" i="1"/>
  <c r="M248" i="1"/>
  <c r="Y247" i="1"/>
  <c r="N247" i="1"/>
  <c r="O247" i="1" s="1"/>
  <c r="Y530" i="1"/>
  <c r="M531" i="1"/>
  <c r="N530" i="1"/>
  <c r="O530" i="1" s="1"/>
  <c r="Y138" i="1"/>
  <c r="M139" i="1"/>
  <c r="N138" i="1"/>
  <c r="O138" i="1" s="1"/>
  <c r="Y87" i="1"/>
  <c r="N87" i="1"/>
  <c r="O87" i="1" s="1"/>
  <c r="M88" i="1"/>
  <c r="Y299" i="1"/>
  <c r="N299" i="1"/>
  <c r="O299" i="1" s="1"/>
  <c r="M300" i="1"/>
  <c r="Y496" i="1"/>
  <c r="N496" i="1"/>
  <c r="O496" i="1" s="1"/>
  <c r="M497" i="1"/>
  <c r="N745" i="1"/>
  <c r="O745" i="1" s="1"/>
  <c r="Y745" i="1"/>
  <c r="M746" i="1"/>
  <c r="Y592" i="1"/>
  <c r="M593" i="1"/>
  <c r="N592" i="1"/>
  <c r="O592" i="1" s="1"/>
  <c r="Y198" i="1"/>
  <c r="M199" i="1"/>
  <c r="N198" i="1"/>
  <c r="O198" i="1" s="1"/>
  <c r="Y401" i="1"/>
  <c r="N401" i="1"/>
  <c r="O401" i="1" s="1"/>
  <c r="M402" i="1"/>
  <c r="Y576" i="1"/>
  <c r="N576" i="1"/>
  <c r="O576" i="1" s="1"/>
  <c r="M577" i="1"/>
  <c r="Y448" i="1"/>
  <c r="M449" i="1"/>
  <c r="N448" i="1"/>
  <c r="O448" i="1" s="1"/>
  <c r="Y644" i="1"/>
  <c r="M645" i="1"/>
  <c r="N644" i="1"/>
  <c r="O644" i="1" s="1"/>
  <c r="M301" i="1"/>
  <c r="N300" i="1"/>
  <c r="O300" i="1" s="1"/>
  <c r="Y300" i="1"/>
  <c r="N67" i="1"/>
  <c r="O67" i="1" s="1"/>
  <c r="M68" i="1"/>
  <c r="Y67" i="1"/>
  <c r="M703" i="1"/>
  <c r="N702" i="1"/>
  <c r="O702" i="1" s="1"/>
  <c r="Y702" i="1"/>
  <c r="M387" i="1"/>
  <c r="N386" i="1"/>
  <c r="O386" i="1" s="1"/>
  <c r="Y386" i="1"/>
  <c r="M152" i="1"/>
  <c r="Y151" i="1"/>
  <c r="N151" i="1"/>
  <c r="O151" i="1" s="1"/>
  <c r="N591" i="1"/>
  <c r="O591" i="1" s="1"/>
  <c r="Y591" i="1"/>
  <c r="M592" i="1"/>
  <c r="N698" i="1"/>
  <c r="O698" i="1" s="1"/>
  <c r="M699" i="1"/>
  <c r="Y698" i="1"/>
  <c r="N264" i="1"/>
  <c r="O264" i="1" s="1"/>
  <c r="M265" i="1"/>
  <c r="Y264" i="1"/>
  <c r="Y108" i="1"/>
  <c r="N108" i="1"/>
  <c r="O108" i="1" s="1"/>
  <c r="M109" i="1"/>
  <c r="Y219" i="1"/>
  <c r="M220" i="1"/>
  <c r="N219" i="1"/>
  <c r="O219" i="1" s="1"/>
  <c r="I726" i="9"/>
  <c r="L726" i="9" s="1"/>
  <c r="I712" i="9"/>
  <c r="L712" i="9" s="1"/>
  <c r="I705" i="9"/>
  <c r="L705" i="9" s="1"/>
  <c r="I691" i="9"/>
  <c r="L691" i="9" s="1"/>
  <c r="I670" i="9"/>
  <c r="L670" i="9" s="1"/>
  <c r="I649" i="9"/>
  <c r="L649" i="9" s="1"/>
  <c r="I635" i="9"/>
  <c r="L635" i="9" s="1"/>
  <c r="I628" i="9"/>
  <c r="L628" i="9" s="1"/>
  <c r="I614" i="9"/>
  <c r="L614" i="9" s="1"/>
  <c r="I607" i="9"/>
  <c r="L607" i="9" s="1"/>
  <c r="I593" i="9"/>
  <c r="L593" i="9" s="1"/>
  <c r="I572" i="9"/>
  <c r="L572" i="9" s="1"/>
  <c r="I551" i="9"/>
  <c r="L551" i="9" s="1"/>
  <c r="I717" i="9"/>
  <c r="L717" i="9" s="1"/>
  <c r="I710" i="9"/>
  <c r="L710" i="9" s="1"/>
  <c r="I699" i="9"/>
  <c r="L699" i="9" s="1"/>
  <c r="I676" i="9"/>
  <c r="L676" i="9" s="1"/>
  <c r="I669" i="9"/>
  <c r="L669" i="9" s="1"/>
  <c r="I652" i="9"/>
  <c r="L652" i="9" s="1"/>
  <c r="I645" i="9"/>
  <c r="L645" i="9" s="1"/>
  <c r="I621" i="9"/>
  <c r="L621" i="9" s="1"/>
  <c r="I615" i="9"/>
  <c r="L615" i="9" s="1"/>
  <c r="I604" i="9"/>
  <c r="L604" i="9" s="1"/>
  <c r="I566" i="9"/>
  <c r="L566" i="9" s="1"/>
  <c r="I543" i="9"/>
  <c r="L543" i="9" s="1"/>
  <c r="I530" i="9"/>
  <c r="L530" i="9" s="1"/>
  <c r="I516" i="9"/>
  <c r="L516" i="9" s="1"/>
  <c r="I509" i="9"/>
  <c r="L509" i="9" s="1"/>
  <c r="I495" i="9"/>
  <c r="L495" i="9" s="1"/>
  <c r="I488" i="9"/>
  <c r="L488" i="9" s="1"/>
  <c r="I474" i="9"/>
  <c r="L474" i="9" s="1"/>
  <c r="I453" i="9"/>
  <c r="L453" i="9" s="1"/>
  <c r="I432" i="9"/>
  <c r="L432" i="9" s="1"/>
  <c r="I418" i="9"/>
  <c r="L418" i="9" s="1"/>
  <c r="I411" i="9"/>
  <c r="L411" i="9" s="1"/>
  <c r="I397" i="9"/>
  <c r="L397" i="9" s="1"/>
  <c r="I390" i="9"/>
  <c r="L390" i="9" s="1"/>
  <c r="I376" i="9"/>
  <c r="L376" i="9" s="1"/>
  <c r="I369" i="9"/>
  <c r="L369" i="9" s="1"/>
  <c r="I723" i="9"/>
  <c r="L723" i="9" s="1"/>
  <c r="I685" i="9"/>
  <c r="L685" i="9" s="1"/>
  <c r="I662" i="9"/>
  <c r="L662" i="9" s="1"/>
  <c r="I638" i="9"/>
  <c r="L638" i="9" s="1"/>
  <c r="I597" i="9"/>
  <c r="L597" i="9" s="1"/>
  <c r="I716" i="9"/>
  <c r="L716" i="9" s="1"/>
  <c r="I709" i="9"/>
  <c r="L709" i="9" s="1"/>
  <c r="I698" i="9"/>
  <c r="L698" i="9" s="1"/>
  <c r="I692" i="9"/>
  <c r="L692" i="9" s="1"/>
  <c r="I675" i="9"/>
  <c r="L675" i="9" s="1"/>
  <c r="I668" i="9"/>
  <c r="L668" i="9" s="1"/>
  <c r="I651" i="9"/>
  <c r="L651" i="9" s="1"/>
  <c r="I644" i="9"/>
  <c r="L644" i="9" s="1"/>
  <c r="I627" i="9"/>
  <c r="L627" i="9" s="1"/>
  <c r="I722" i="9"/>
  <c r="L722" i="9" s="1"/>
  <c r="I684" i="9"/>
  <c r="L684" i="9" s="1"/>
  <c r="I681" i="9"/>
  <c r="L681" i="9" s="1"/>
  <c r="I661" i="9"/>
  <c r="L661" i="9" s="1"/>
  <c r="I657" i="9"/>
  <c r="L657" i="9" s="1"/>
  <c r="I637" i="9"/>
  <c r="L637" i="9" s="1"/>
  <c r="I620" i="9"/>
  <c r="L620" i="9" s="1"/>
  <c r="I613" i="9"/>
  <c r="L613" i="9" s="1"/>
  <c r="I596" i="9"/>
  <c r="L596" i="9" s="1"/>
  <c r="I589" i="9"/>
  <c r="L589" i="9" s="1"/>
  <c r="I585" i="9"/>
  <c r="L585" i="9" s="1"/>
  <c r="I555" i="9"/>
  <c r="L555" i="9" s="1"/>
  <c r="I548" i="9"/>
  <c r="L548" i="9" s="1"/>
  <c r="I529" i="9"/>
  <c r="L529" i="9" s="1"/>
  <c r="I714" i="9"/>
  <c r="L714" i="9" s="1"/>
  <c r="I707" i="9"/>
  <c r="L707" i="9" s="1"/>
  <c r="I703" i="9"/>
  <c r="L703" i="9" s="1"/>
  <c r="I683" i="9"/>
  <c r="L683" i="9" s="1"/>
  <c r="I673" i="9"/>
  <c r="L673" i="9" s="1"/>
  <c r="I666" i="9"/>
  <c r="L666" i="9" s="1"/>
  <c r="I642" i="9"/>
  <c r="L642" i="9" s="1"/>
  <c r="I636" i="9"/>
  <c r="L636" i="9" s="1"/>
  <c r="I632" i="9"/>
  <c r="L632" i="9" s="1"/>
  <c r="I678" i="9"/>
  <c r="L678" i="9" s="1"/>
  <c r="I672" i="9"/>
  <c r="L672" i="9" s="1"/>
  <c r="I671" i="9"/>
  <c r="L671" i="9" s="1"/>
  <c r="I639" i="9"/>
  <c r="L639" i="9" s="1"/>
  <c r="I634" i="9"/>
  <c r="L634" i="9" s="1"/>
  <c r="I633" i="9"/>
  <c r="L633" i="9" s="1"/>
  <c r="I567" i="9"/>
  <c r="L567" i="9" s="1"/>
  <c r="I565" i="9"/>
  <c r="L565" i="9" s="1"/>
  <c r="I542" i="9"/>
  <c r="L542" i="9" s="1"/>
  <c r="I541" i="9"/>
  <c r="L541" i="9" s="1"/>
  <c r="I540" i="9"/>
  <c r="L540" i="9" s="1"/>
  <c r="I539" i="9"/>
  <c r="L539" i="9" s="1"/>
  <c r="I534" i="9"/>
  <c r="L534" i="9" s="1"/>
  <c r="I513" i="9"/>
  <c r="L513" i="9" s="1"/>
  <c r="I506" i="9"/>
  <c r="L506" i="9" s="1"/>
  <c r="I482" i="9"/>
  <c r="L482" i="9" s="1"/>
  <c r="I465" i="9"/>
  <c r="L465" i="9" s="1"/>
  <c r="I445" i="9"/>
  <c r="L445" i="9" s="1"/>
  <c r="I435" i="9"/>
  <c r="L435" i="9" s="1"/>
  <c r="I428" i="9"/>
  <c r="L428" i="9" s="1"/>
  <c r="I412" i="9"/>
  <c r="L412" i="9" s="1"/>
  <c r="I387" i="9"/>
  <c r="L387" i="9" s="1"/>
  <c r="I363" i="9"/>
  <c r="L363" i="9" s="1"/>
  <c r="I349" i="9"/>
  <c r="L349" i="9" s="1"/>
  <c r="I342" i="9"/>
  <c r="L342" i="9" s="1"/>
  <c r="I328" i="9"/>
  <c r="L328" i="9" s="1"/>
  <c r="I321" i="9"/>
  <c r="L321" i="9" s="1"/>
  <c r="I307" i="9"/>
  <c r="L307" i="9" s="1"/>
  <c r="I286" i="9"/>
  <c r="L286" i="9" s="1"/>
  <c r="I265" i="9"/>
  <c r="L265" i="9" s="1"/>
  <c r="I251" i="9"/>
  <c r="L251" i="9" s="1"/>
  <c r="I244" i="9"/>
  <c r="L244" i="9" s="1"/>
  <c r="I230" i="9"/>
  <c r="L230" i="9" s="1"/>
  <c r="I223" i="9"/>
  <c r="L223" i="9" s="1"/>
  <c r="I209" i="9"/>
  <c r="L209" i="9" s="1"/>
  <c r="I188" i="9"/>
  <c r="L188" i="9" s="1"/>
  <c r="I167" i="9"/>
  <c r="L167" i="9" s="1"/>
  <c r="I146" i="9"/>
  <c r="L146" i="9" s="1"/>
  <c r="I132" i="9"/>
  <c r="L132" i="9" s="1"/>
  <c r="I125" i="9"/>
  <c r="L125" i="9" s="1"/>
  <c r="I111" i="9"/>
  <c r="L111" i="9" s="1"/>
  <c r="I104" i="9"/>
  <c r="L104" i="9" s="1"/>
  <c r="I90" i="9"/>
  <c r="L90" i="9" s="1"/>
  <c r="I69" i="9"/>
  <c r="L69" i="9" s="1"/>
  <c r="I48" i="9"/>
  <c r="L48" i="9" s="1"/>
  <c r="I34" i="9"/>
  <c r="L34" i="9" s="1"/>
  <c r="I697" i="9"/>
  <c r="L697" i="9" s="1"/>
  <c r="I646" i="9"/>
  <c r="L646" i="9" s="1"/>
  <c r="I624" i="9"/>
  <c r="L624" i="9" s="1"/>
  <c r="I592" i="9"/>
  <c r="L592" i="9" s="1"/>
  <c r="I591" i="9"/>
  <c r="L591" i="9" s="1"/>
  <c r="I590" i="9"/>
  <c r="L590" i="9" s="1"/>
  <c r="I588" i="9"/>
  <c r="L588" i="9" s="1"/>
  <c r="I587" i="9"/>
  <c r="L587" i="9" s="1"/>
  <c r="I564" i="9"/>
  <c r="L564" i="9" s="1"/>
  <c r="I563" i="9"/>
  <c r="L563" i="9" s="1"/>
  <c r="I533" i="9"/>
  <c r="L533" i="9" s="1"/>
  <c r="I523" i="9"/>
  <c r="L523" i="9" s="1"/>
  <c r="I517" i="9"/>
  <c r="L517" i="9" s="1"/>
  <c r="I499" i="9"/>
  <c r="L499" i="9" s="1"/>
  <c r="I492" i="9"/>
  <c r="L492" i="9" s="1"/>
  <c r="I489" i="9"/>
  <c r="L489" i="9" s="1"/>
  <c r="I468" i="9"/>
  <c r="L468" i="9" s="1"/>
  <c r="I458" i="9"/>
  <c r="L458" i="9" s="1"/>
  <c r="I451" i="9"/>
  <c r="L451" i="9" s="1"/>
  <c r="I441" i="9"/>
  <c r="L441" i="9" s="1"/>
  <c r="I421" i="9"/>
  <c r="L421" i="9" s="1"/>
  <c r="I404" i="9"/>
  <c r="L404" i="9" s="1"/>
  <c r="I398" i="9"/>
  <c r="L398" i="9" s="1"/>
  <c r="I380" i="9"/>
  <c r="L380" i="9" s="1"/>
  <c r="I373" i="9"/>
  <c r="L373" i="9" s="1"/>
  <c r="I358" i="9"/>
  <c r="L358" i="9" s="1"/>
  <c r="I337" i="9"/>
  <c r="L337" i="9" s="1"/>
  <c r="I323" i="9"/>
  <c r="L323" i="9" s="1"/>
  <c r="I316" i="9"/>
  <c r="L316" i="9" s="1"/>
  <c r="I302" i="9"/>
  <c r="L302" i="9" s="1"/>
  <c r="I295" i="9"/>
  <c r="L295" i="9" s="1"/>
  <c r="I281" i="9"/>
  <c r="L281" i="9" s="1"/>
  <c r="I260" i="9"/>
  <c r="L260" i="9" s="1"/>
  <c r="I679" i="9"/>
  <c r="L679" i="9" s="1"/>
  <c r="I660" i="9"/>
  <c r="L660" i="9" s="1"/>
  <c r="I647" i="9"/>
  <c r="L647" i="9" s="1"/>
  <c r="I640" i="9"/>
  <c r="L640" i="9" s="1"/>
  <c r="I625" i="9"/>
  <c r="L625" i="9" s="1"/>
  <c r="I623" i="9"/>
  <c r="L623" i="9" s="1"/>
  <c r="I622" i="9"/>
  <c r="L622" i="9" s="1"/>
  <c r="I595" i="9"/>
  <c r="L595" i="9" s="1"/>
  <c r="I594" i="9"/>
  <c r="L594" i="9" s="1"/>
  <c r="I586" i="9"/>
  <c r="L586" i="9" s="1"/>
  <c r="I562" i="9"/>
  <c r="L562" i="9" s="1"/>
  <c r="I538" i="9"/>
  <c r="L538" i="9" s="1"/>
  <c r="I532" i="9"/>
  <c r="L532" i="9" s="1"/>
  <c r="I512" i="9"/>
  <c r="L512" i="9" s="1"/>
  <c r="I505" i="9"/>
  <c r="L505" i="9" s="1"/>
  <c r="I481" i="9"/>
  <c r="L481" i="9" s="1"/>
  <c r="I475" i="9"/>
  <c r="L475" i="9" s="1"/>
  <c r="I464" i="9"/>
  <c r="L464" i="9" s="1"/>
  <c r="I444" i="9"/>
  <c r="L444" i="9" s="1"/>
  <c r="I434" i="9"/>
  <c r="L434" i="9" s="1"/>
  <c r="I427" i="9"/>
  <c r="L427" i="9" s="1"/>
  <c r="I393" i="9"/>
  <c r="L393" i="9" s="1"/>
  <c r="I386" i="9"/>
  <c r="L386" i="9" s="1"/>
  <c r="I353" i="9"/>
  <c r="L353" i="9" s="1"/>
  <c r="I332" i="9"/>
  <c r="L332" i="9" s="1"/>
  <c r="I724" i="9"/>
  <c r="L724" i="9" s="1"/>
  <c r="I704" i="9"/>
  <c r="L704" i="9" s="1"/>
  <c r="I653" i="9"/>
  <c r="L653" i="9" s="1"/>
  <c r="I648" i="9"/>
  <c r="L648" i="9" s="1"/>
  <c r="I641" i="9"/>
  <c r="L641" i="9" s="1"/>
  <c r="I600" i="9"/>
  <c r="L600" i="9" s="1"/>
  <c r="I498" i="9"/>
  <c r="L498" i="9" s="1"/>
  <c r="I491" i="9"/>
  <c r="L491" i="9" s="1"/>
  <c r="I467" i="9"/>
  <c r="L467" i="9" s="1"/>
  <c r="I457" i="9"/>
  <c r="L457" i="9" s="1"/>
  <c r="I450" i="9"/>
  <c r="L450" i="9" s="1"/>
  <c r="I440" i="9"/>
  <c r="L440" i="9" s="1"/>
  <c r="I420" i="9"/>
  <c r="L420" i="9" s="1"/>
  <c r="I417" i="9"/>
  <c r="L417" i="9" s="1"/>
  <c r="I410" i="9"/>
  <c r="L410" i="9" s="1"/>
  <c r="I379" i="9"/>
  <c r="L379" i="9" s="1"/>
  <c r="I372" i="9"/>
  <c r="L372" i="9" s="1"/>
  <c r="I368" i="9"/>
  <c r="L368" i="9" s="1"/>
  <c r="I362" i="9"/>
  <c r="L362" i="9" s="1"/>
  <c r="I348" i="9"/>
  <c r="L348" i="9" s="1"/>
  <c r="I687" i="9"/>
  <c r="L687" i="9" s="1"/>
  <c r="I674" i="9"/>
  <c r="L674" i="9" s="1"/>
  <c r="I655" i="9"/>
  <c r="L655" i="9" s="1"/>
  <c r="I610" i="9"/>
  <c r="L610" i="9" s="1"/>
  <c r="I603" i="9"/>
  <c r="L603" i="9" s="1"/>
  <c r="I528" i="9"/>
  <c r="L528" i="9" s="1"/>
  <c r="I521" i="9"/>
  <c r="L521" i="9" s="1"/>
  <c r="I514" i="9"/>
  <c r="L514" i="9" s="1"/>
  <c r="I503" i="9"/>
  <c r="L503" i="9" s="1"/>
  <c r="I486" i="9"/>
  <c r="L486" i="9" s="1"/>
  <c r="I466" i="9"/>
  <c r="L466" i="9" s="1"/>
  <c r="I462" i="9"/>
  <c r="L462" i="9" s="1"/>
  <c r="I442" i="9"/>
  <c r="L442" i="9" s="1"/>
  <c r="I425" i="9"/>
  <c r="L425" i="9" s="1"/>
  <c r="I419" i="9"/>
  <c r="L419" i="9" s="1"/>
  <c r="I402" i="9"/>
  <c r="L402" i="9" s="1"/>
  <c r="I395" i="9"/>
  <c r="L395" i="9" s="1"/>
  <c r="I384" i="9"/>
  <c r="L384" i="9" s="1"/>
  <c r="I718" i="9"/>
  <c r="L718" i="9" s="1"/>
  <c r="I715" i="9"/>
  <c r="L715" i="9" s="1"/>
  <c r="I701" i="9"/>
  <c r="L701" i="9" s="1"/>
  <c r="I688" i="9"/>
  <c r="L688" i="9" s="1"/>
  <c r="I680" i="9"/>
  <c r="L680" i="9" s="1"/>
  <c r="I630" i="9"/>
  <c r="L630" i="9" s="1"/>
  <c r="I568" i="9"/>
  <c r="L568" i="9" s="1"/>
  <c r="I557" i="9"/>
  <c r="L557" i="9" s="1"/>
  <c r="I547" i="9"/>
  <c r="L547" i="9" s="1"/>
  <c r="I490" i="9"/>
  <c r="L490" i="9" s="1"/>
  <c r="I469" i="9"/>
  <c r="L469" i="9" s="1"/>
  <c r="I449" i="9"/>
  <c r="L449" i="9" s="1"/>
  <c r="I388" i="9"/>
  <c r="L388" i="9" s="1"/>
  <c r="I383" i="9"/>
  <c r="L383" i="9" s="1"/>
  <c r="I382" i="9"/>
  <c r="L382" i="9" s="1"/>
  <c r="I311" i="9"/>
  <c r="L311" i="9" s="1"/>
  <c r="I299" i="9"/>
  <c r="L299" i="9" s="1"/>
  <c r="I280" i="9"/>
  <c r="L280" i="9" s="1"/>
  <c r="I272" i="9"/>
  <c r="L272" i="9" s="1"/>
  <c r="I261" i="9"/>
  <c r="L261" i="9" s="1"/>
  <c r="I249" i="9"/>
  <c r="L249" i="9" s="1"/>
  <c r="I242" i="9"/>
  <c r="L242" i="9" s="1"/>
  <c r="I225" i="9"/>
  <c r="L225" i="9" s="1"/>
  <c r="I218" i="9"/>
  <c r="L218" i="9" s="1"/>
  <c r="I194" i="9"/>
  <c r="L194" i="9" s="1"/>
  <c r="I187" i="9"/>
  <c r="L187" i="9" s="1"/>
  <c r="I177" i="9"/>
  <c r="L177" i="9" s="1"/>
  <c r="I157" i="9"/>
  <c r="L157" i="9" s="1"/>
  <c r="I134" i="9"/>
  <c r="L134" i="9" s="1"/>
  <c r="I123" i="9"/>
  <c r="L123" i="9" s="1"/>
  <c r="I99" i="9"/>
  <c r="L99" i="9" s="1"/>
  <c r="I52" i="9"/>
  <c r="L52" i="9" s="1"/>
  <c r="I45" i="9"/>
  <c r="L45" i="9" s="1"/>
  <c r="I29" i="9"/>
  <c r="L29" i="9" s="1"/>
  <c r="I15" i="9"/>
  <c r="L15" i="9" s="1"/>
  <c r="I721" i="9"/>
  <c r="L721" i="9" s="1"/>
  <c r="I665" i="9"/>
  <c r="L665" i="9" s="1"/>
  <c r="I578" i="9"/>
  <c r="L578" i="9" s="1"/>
  <c r="I552" i="9"/>
  <c r="L552" i="9" s="1"/>
  <c r="I524" i="9"/>
  <c r="L524" i="9" s="1"/>
  <c r="I497" i="9"/>
  <c r="L497" i="9" s="1"/>
  <c r="I443" i="9"/>
  <c r="L443" i="9" s="1"/>
  <c r="I415" i="9"/>
  <c r="L415" i="9" s="1"/>
  <c r="I396" i="9"/>
  <c r="L396" i="9" s="1"/>
  <c r="I389" i="9"/>
  <c r="L389" i="9" s="1"/>
  <c r="I370" i="9"/>
  <c r="L370" i="9" s="1"/>
  <c r="I310" i="9"/>
  <c r="L310" i="9" s="1"/>
  <c r="I298" i="9"/>
  <c r="L298" i="9" s="1"/>
  <c r="I292" i="9"/>
  <c r="L292" i="9" s="1"/>
  <c r="I279" i="9"/>
  <c r="L279" i="9" s="1"/>
  <c r="I259" i="9"/>
  <c r="L259" i="9" s="1"/>
  <c r="I235" i="9"/>
  <c r="L235" i="9" s="1"/>
  <c r="I228" i="9"/>
  <c r="L228" i="9" s="1"/>
  <c r="I211" i="9"/>
  <c r="L211" i="9" s="1"/>
  <c r="I204" i="9"/>
  <c r="L204" i="9" s="1"/>
  <c r="I200" i="9"/>
  <c r="L200" i="9" s="1"/>
  <c r="I180" i="9"/>
  <c r="L180" i="9" s="1"/>
  <c r="I713" i="9"/>
  <c r="L713" i="9" s="1"/>
  <c r="I696" i="9"/>
  <c r="L696" i="9" s="1"/>
  <c r="I686" i="9"/>
  <c r="L686" i="9" s="1"/>
  <c r="I677" i="9"/>
  <c r="L677" i="9" s="1"/>
  <c r="I654" i="9"/>
  <c r="L654" i="9" s="1"/>
  <c r="I602" i="9"/>
  <c r="L602" i="9" s="1"/>
  <c r="I582" i="9"/>
  <c r="L582" i="9" s="1"/>
  <c r="I569" i="9"/>
  <c r="L569" i="9" s="1"/>
  <c r="I558" i="9"/>
  <c r="L558" i="9" s="1"/>
  <c r="I553" i="9"/>
  <c r="L553" i="9" s="1"/>
  <c r="I510" i="9"/>
  <c r="L510" i="9" s="1"/>
  <c r="I504" i="9"/>
  <c r="L504" i="9" s="1"/>
  <c r="I470" i="9"/>
  <c r="L470" i="9" s="1"/>
  <c r="I456" i="9"/>
  <c r="L456" i="9" s="1"/>
  <c r="I422" i="9"/>
  <c r="L422" i="9" s="1"/>
  <c r="I409" i="9"/>
  <c r="L409" i="9" s="1"/>
  <c r="I346" i="9"/>
  <c r="L346" i="9" s="1"/>
  <c r="I309" i="9"/>
  <c r="L309" i="9" s="1"/>
  <c r="I291" i="9"/>
  <c r="L291" i="9" s="1"/>
  <c r="I271" i="9"/>
  <c r="L271" i="9" s="1"/>
  <c r="I258" i="9"/>
  <c r="L258" i="9" s="1"/>
  <c r="I252" i="9"/>
  <c r="L252" i="9" s="1"/>
  <c r="I248" i="9"/>
  <c r="L248" i="9" s="1"/>
  <c r="I241" i="9"/>
  <c r="L241" i="9" s="1"/>
  <c r="I217" i="9"/>
  <c r="L217" i="9" s="1"/>
  <c r="I193" i="9"/>
  <c r="L193" i="9" s="1"/>
  <c r="I186" i="9"/>
  <c r="L186" i="9" s="1"/>
  <c r="I176" i="9"/>
  <c r="L176" i="9" s="1"/>
  <c r="I156" i="9"/>
  <c r="L156" i="9" s="1"/>
  <c r="I153" i="9"/>
  <c r="L153" i="9" s="1"/>
  <c r="I147" i="9"/>
  <c r="L147" i="9" s="1"/>
  <c r="I129" i="9"/>
  <c r="L129" i="9" s="1"/>
  <c r="I122" i="9"/>
  <c r="L122" i="9" s="1"/>
  <c r="I98" i="9"/>
  <c r="L98" i="9" s="1"/>
  <c r="I81" i="9"/>
  <c r="L81" i="9" s="1"/>
  <c r="I61" i="9"/>
  <c r="L61" i="9" s="1"/>
  <c r="I51" i="9"/>
  <c r="L51" i="9" s="1"/>
  <c r="I44" i="9"/>
  <c r="L44" i="9" s="1"/>
  <c r="I19" i="9"/>
  <c r="L19" i="9" s="1"/>
  <c r="I727" i="9"/>
  <c r="L727" i="9" s="1"/>
  <c r="I631" i="9"/>
  <c r="L631" i="9" s="1"/>
  <c r="I616" i="9"/>
  <c r="L616" i="9" s="1"/>
  <c r="I612" i="9"/>
  <c r="L612" i="9" s="1"/>
  <c r="I599" i="9"/>
  <c r="L599" i="9" s="1"/>
  <c r="I579" i="9"/>
  <c r="L579" i="9" s="1"/>
  <c r="I573" i="9"/>
  <c r="L573" i="9" s="1"/>
  <c r="I525" i="9"/>
  <c r="L525" i="9" s="1"/>
  <c r="I518" i="9"/>
  <c r="L518" i="9" s="1"/>
  <c r="I476" i="9"/>
  <c r="L476" i="9" s="1"/>
  <c r="I471" i="9"/>
  <c r="L471" i="9" s="1"/>
  <c r="I429" i="9"/>
  <c r="L429" i="9" s="1"/>
  <c r="I403" i="9"/>
  <c r="L403" i="9" s="1"/>
  <c r="I377" i="9"/>
  <c r="L377" i="9" s="1"/>
  <c r="I347" i="9"/>
  <c r="L347" i="9" s="1"/>
  <c r="I344" i="9"/>
  <c r="L344" i="9" s="1"/>
  <c r="I290" i="9"/>
  <c r="L290" i="9" s="1"/>
  <c r="I278" i="9"/>
  <c r="L278" i="9" s="1"/>
  <c r="I270" i="9"/>
  <c r="L270" i="9" s="1"/>
  <c r="I234" i="9"/>
  <c r="L234" i="9" s="1"/>
  <c r="I227" i="9"/>
  <c r="L227" i="9" s="1"/>
  <c r="I224" i="9"/>
  <c r="L224" i="9" s="1"/>
  <c r="I203" i="9"/>
  <c r="L203" i="9" s="1"/>
  <c r="I199" i="9"/>
  <c r="L199" i="9" s="1"/>
  <c r="I179" i="9"/>
  <c r="L179" i="9" s="1"/>
  <c r="I725" i="9"/>
  <c r="L725" i="9" s="1"/>
  <c r="I694" i="9"/>
  <c r="L694" i="9" s="1"/>
  <c r="I663" i="9"/>
  <c r="L663" i="9" s="1"/>
  <c r="I617" i="9"/>
  <c r="L617" i="9" s="1"/>
  <c r="I570" i="9"/>
  <c r="L570" i="9" s="1"/>
  <c r="I536" i="9"/>
  <c r="L536" i="9" s="1"/>
  <c r="I478" i="9"/>
  <c r="L478" i="9" s="1"/>
  <c r="I437" i="9"/>
  <c r="L437" i="9" s="1"/>
  <c r="I391" i="9"/>
  <c r="L391" i="9" s="1"/>
  <c r="I385" i="9"/>
  <c r="L385" i="9" s="1"/>
  <c r="I365" i="9"/>
  <c r="L365" i="9" s="1"/>
  <c r="I351" i="9"/>
  <c r="L351" i="9" s="1"/>
  <c r="I338" i="9"/>
  <c r="L338" i="9" s="1"/>
  <c r="I334" i="9"/>
  <c r="L334" i="9" s="1"/>
  <c r="I331" i="9"/>
  <c r="L331" i="9" s="1"/>
  <c r="I330" i="9"/>
  <c r="L330" i="9" s="1"/>
  <c r="I318" i="9"/>
  <c r="L318" i="9" s="1"/>
  <c r="I306" i="9"/>
  <c r="L306" i="9" s="1"/>
  <c r="I275" i="9"/>
  <c r="L275" i="9" s="1"/>
  <c r="I267" i="9"/>
  <c r="L267" i="9" s="1"/>
  <c r="I246" i="9"/>
  <c r="L246" i="9" s="1"/>
  <c r="I239" i="9"/>
  <c r="L239" i="9" s="1"/>
  <c r="I222" i="9"/>
  <c r="L222" i="9" s="1"/>
  <c r="I191" i="9"/>
  <c r="L191" i="9" s="1"/>
  <c r="I184" i="9"/>
  <c r="L184" i="9" s="1"/>
  <c r="I174" i="9"/>
  <c r="L174" i="9" s="1"/>
  <c r="I168" i="9"/>
  <c r="L168" i="9" s="1"/>
  <c r="I720" i="9"/>
  <c r="L720" i="9" s="1"/>
  <c r="I689" i="9"/>
  <c r="L689" i="9" s="1"/>
  <c r="I659" i="9"/>
  <c r="L659" i="9" s="1"/>
  <c r="I576" i="9"/>
  <c r="L576" i="9" s="1"/>
  <c r="I526" i="9"/>
  <c r="L526" i="9" s="1"/>
  <c r="I357" i="9"/>
  <c r="L357" i="9" s="1"/>
  <c r="I350" i="9"/>
  <c r="L350" i="9" s="1"/>
  <c r="I341" i="9"/>
  <c r="L341" i="9" s="1"/>
  <c r="I308" i="9"/>
  <c r="L308" i="9" s="1"/>
  <c r="I296" i="9"/>
  <c r="L296" i="9" s="1"/>
  <c r="I226" i="9"/>
  <c r="L226" i="9" s="1"/>
  <c r="I164" i="9"/>
  <c r="L164" i="9" s="1"/>
  <c r="I151" i="9"/>
  <c r="L151" i="9" s="1"/>
  <c r="I150" i="9"/>
  <c r="L150" i="9" s="1"/>
  <c r="I149" i="9"/>
  <c r="L149" i="9" s="1"/>
  <c r="I142" i="9"/>
  <c r="L142" i="9" s="1"/>
  <c r="I141" i="9"/>
  <c r="L141" i="9" s="1"/>
  <c r="I140" i="9"/>
  <c r="L140" i="9" s="1"/>
  <c r="I139" i="9"/>
  <c r="L139" i="9" s="1"/>
  <c r="I86" i="9"/>
  <c r="L86" i="9" s="1"/>
  <c r="I85" i="9"/>
  <c r="L85" i="9" s="1"/>
  <c r="I84" i="9"/>
  <c r="L84" i="9" s="1"/>
  <c r="I83" i="9"/>
  <c r="L83" i="9" s="1"/>
  <c r="I63" i="9"/>
  <c r="L63" i="9" s="1"/>
  <c r="I62" i="9"/>
  <c r="L62" i="9" s="1"/>
  <c r="I60" i="9"/>
  <c r="L60" i="9" s="1"/>
  <c r="I59" i="9"/>
  <c r="L59" i="9" s="1"/>
  <c r="I58" i="9"/>
  <c r="L58" i="9" s="1"/>
  <c r="I35" i="9"/>
  <c r="L35" i="9" s="1"/>
  <c r="I24" i="9"/>
  <c r="L24" i="9" s="1"/>
  <c r="I728" i="9"/>
  <c r="L728" i="9" s="1"/>
  <c r="I606" i="9"/>
  <c r="L606" i="9" s="1"/>
  <c r="I583" i="9"/>
  <c r="L583" i="9" s="1"/>
  <c r="I581" i="9"/>
  <c r="L581" i="9" s="1"/>
  <c r="I560" i="9"/>
  <c r="L560" i="9" s="1"/>
  <c r="I520" i="9"/>
  <c r="L520" i="9" s="1"/>
  <c r="I494" i="9"/>
  <c r="L494" i="9" s="1"/>
  <c r="I483" i="9"/>
  <c r="L483" i="9" s="1"/>
  <c r="I477" i="9"/>
  <c r="L477" i="9" s="1"/>
  <c r="I459" i="9"/>
  <c r="L459" i="9" s="1"/>
  <c r="I413" i="9"/>
  <c r="L413" i="9" s="1"/>
  <c r="I405" i="9"/>
  <c r="L405" i="9" s="1"/>
  <c r="I325" i="9"/>
  <c r="L325" i="9" s="1"/>
  <c r="I320" i="9"/>
  <c r="L320" i="9" s="1"/>
  <c r="I297" i="9"/>
  <c r="L297" i="9" s="1"/>
  <c r="I276" i="9"/>
  <c r="L276" i="9" s="1"/>
  <c r="I253" i="9"/>
  <c r="L253" i="9" s="1"/>
  <c r="I245" i="9"/>
  <c r="L245" i="9" s="1"/>
  <c r="I197" i="9"/>
  <c r="L197" i="9" s="1"/>
  <c r="I166" i="9"/>
  <c r="L166" i="9" s="1"/>
  <c r="I165" i="9"/>
  <c r="L165" i="9" s="1"/>
  <c r="I152" i="9"/>
  <c r="L152" i="9" s="1"/>
  <c r="I138" i="9"/>
  <c r="L138" i="9" s="1"/>
  <c r="I137" i="9"/>
  <c r="L137" i="9" s="1"/>
  <c r="I112" i="9"/>
  <c r="L112" i="9" s="1"/>
  <c r="I110" i="9"/>
  <c r="L110" i="9" s="1"/>
  <c r="I109" i="9"/>
  <c r="L109" i="9" s="1"/>
  <c r="I108" i="9"/>
  <c r="L108" i="9" s="1"/>
  <c r="I107" i="9"/>
  <c r="L107" i="9" s="1"/>
  <c r="I106" i="9"/>
  <c r="L106" i="9" s="1"/>
  <c r="I82" i="9"/>
  <c r="L82" i="9" s="1"/>
  <c r="I23" i="9"/>
  <c r="L23" i="9" s="1"/>
  <c r="I11" i="9"/>
  <c r="L11" i="9" s="1"/>
  <c r="I611" i="9"/>
  <c r="L611" i="9" s="1"/>
  <c r="I571" i="9"/>
  <c r="L571" i="9" s="1"/>
  <c r="I508" i="9"/>
  <c r="L508" i="9" s="1"/>
  <c r="I367" i="9"/>
  <c r="L367" i="9" s="1"/>
  <c r="I305" i="9"/>
  <c r="L305" i="9" s="1"/>
  <c r="I287" i="9"/>
  <c r="L287" i="9" s="1"/>
  <c r="I233" i="9"/>
  <c r="L233" i="9" s="1"/>
  <c r="I212" i="9"/>
  <c r="L212" i="9" s="1"/>
  <c r="I205" i="9"/>
  <c r="L205" i="9" s="1"/>
  <c r="I178" i="9"/>
  <c r="L178" i="9" s="1"/>
  <c r="I136" i="9"/>
  <c r="L136" i="9" s="1"/>
  <c r="I22" i="9"/>
  <c r="L22" i="9" s="1"/>
  <c r="I10" i="9"/>
  <c r="L10" i="9" s="1"/>
  <c r="I598" i="9"/>
  <c r="L598" i="9" s="1"/>
  <c r="I574" i="9"/>
  <c r="L574" i="9" s="1"/>
  <c r="I545" i="9"/>
  <c r="L545" i="9" s="1"/>
  <c r="I511" i="9"/>
  <c r="L511" i="9" s="1"/>
  <c r="I480" i="9"/>
  <c r="L480" i="9" s="1"/>
  <c r="I472" i="9"/>
  <c r="L472" i="9" s="1"/>
  <c r="I446" i="9"/>
  <c r="L446" i="9" s="1"/>
  <c r="I423" i="9"/>
  <c r="L423" i="9" s="1"/>
  <c r="I400" i="9"/>
  <c r="L400" i="9" s="1"/>
  <c r="I392" i="9"/>
  <c r="L392" i="9" s="1"/>
  <c r="I371" i="9"/>
  <c r="L371" i="9" s="1"/>
  <c r="I345" i="9"/>
  <c r="L345" i="9" s="1"/>
  <c r="I300" i="9"/>
  <c r="L300" i="9" s="1"/>
  <c r="I266" i="9"/>
  <c r="L266" i="9" s="1"/>
  <c r="I254" i="9"/>
  <c r="L254" i="9" s="1"/>
  <c r="I206" i="9"/>
  <c r="L206" i="9" s="1"/>
  <c r="I185" i="9"/>
  <c r="L185" i="9" s="1"/>
  <c r="I135" i="9"/>
  <c r="L135" i="9" s="1"/>
  <c r="I131" i="9"/>
  <c r="L131" i="9" s="1"/>
  <c r="I130" i="9"/>
  <c r="L130" i="9" s="1"/>
  <c r="I706" i="9"/>
  <c r="L706" i="9" s="1"/>
  <c r="I618" i="9"/>
  <c r="L618" i="9" s="1"/>
  <c r="I609" i="9"/>
  <c r="L609" i="9" s="1"/>
  <c r="I531" i="9"/>
  <c r="L531" i="9" s="1"/>
  <c r="I500" i="9"/>
  <c r="L500" i="9" s="1"/>
  <c r="I463" i="9"/>
  <c r="L463" i="9" s="1"/>
  <c r="I460" i="9"/>
  <c r="L460" i="9" s="1"/>
  <c r="I454" i="9"/>
  <c r="L454" i="9" s="1"/>
  <c r="I408" i="9"/>
  <c r="L408" i="9" s="1"/>
  <c r="I354" i="9"/>
  <c r="L354" i="9" s="1"/>
  <c r="I335" i="9"/>
  <c r="L335" i="9" s="1"/>
  <c r="I288" i="9"/>
  <c r="L288" i="9" s="1"/>
  <c r="I282" i="9"/>
  <c r="L282" i="9" s="1"/>
  <c r="I277" i="9"/>
  <c r="L277" i="9" s="1"/>
  <c r="I255" i="9"/>
  <c r="L255" i="9" s="1"/>
  <c r="I240" i="9"/>
  <c r="L240" i="9" s="1"/>
  <c r="I219" i="9"/>
  <c r="L219" i="9" s="1"/>
  <c r="I213" i="9"/>
  <c r="L213" i="9" s="1"/>
  <c r="I207" i="9"/>
  <c r="L207" i="9" s="1"/>
  <c r="I702" i="9"/>
  <c r="L702" i="9" s="1"/>
  <c r="I577" i="9"/>
  <c r="L577" i="9" s="1"/>
  <c r="I550" i="9"/>
  <c r="L550" i="9" s="1"/>
  <c r="I515" i="9"/>
  <c r="L515" i="9" s="1"/>
  <c r="I484" i="9"/>
  <c r="L484" i="9" s="1"/>
  <c r="I374" i="9"/>
  <c r="L374" i="9" s="1"/>
  <c r="I339" i="9"/>
  <c r="L339" i="9" s="1"/>
  <c r="I301" i="9"/>
  <c r="L301" i="9" s="1"/>
  <c r="I262" i="9"/>
  <c r="L262" i="9" s="1"/>
  <c r="I256" i="9"/>
  <c r="L256" i="9" s="1"/>
  <c r="I250" i="9"/>
  <c r="L250" i="9" s="1"/>
  <c r="I247" i="9"/>
  <c r="L247" i="9" s="1"/>
  <c r="I221" i="9"/>
  <c r="L221" i="9" s="1"/>
  <c r="I208" i="9"/>
  <c r="L208" i="9" s="1"/>
  <c r="I173" i="9"/>
  <c r="L173" i="9" s="1"/>
  <c r="I172" i="9"/>
  <c r="L172" i="9" s="1"/>
  <c r="I80" i="9"/>
  <c r="L80" i="9" s="1"/>
  <c r="I79" i="9"/>
  <c r="L79" i="9" s="1"/>
  <c r="I78" i="9"/>
  <c r="L78" i="9" s="1"/>
  <c r="I33" i="9"/>
  <c r="L33" i="9" s="1"/>
  <c r="I32" i="9"/>
  <c r="L32" i="9" s="1"/>
  <c r="I20" i="9"/>
  <c r="L20" i="9" s="1"/>
  <c r="I708" i="9"/>
  <c r="L708" i="9" s="1"/>
  <c r="I575" i="9"/>
  <c r="L575" i="9" s="1"/>
  <c r="I519" i="9"/>
  <c r="L519" i="9" s="1"/>
  <c r="I336" i="9"/>
  <c r="L336" i="9" s="1"/>
  <c r="I313" i="9"/>
  <c r="L313" i="9" s="1"/>
  <c r="I284" i="9"/>
  <c r="L284" i="9" s="1"/>
  <c r="I236" i="9"/>
  <c r="L236" i="9" s="1"/>
  <c r="I231" i="9"/>
  <c r="L231" i="9" s="1"/>
  <c r="I216" i="9"/>
  <c r="L216" i="9" s="1"/>
  <c r="I190" i="9"/>
  <c r="L190" i="9" s="1"/>
  <c r="I181" i="9"/>
  <c r="L181" i="9" s="1"/>
  <c r="I128" i="9"/>
  <c r="L128" i="9" s="1"/>
  <c r="I117" i="9"/>
  <c r="L117" i="9" s="1"/>
  <c r="I100" i="9"/>
  <c r="L100" i="9" s="1"/>
  <c r="I95" i="9"/>
  <c r="L95" i="9" s="1"/>
  <c r="I72" i="9"/>
  <c r="L72" i="9" s="1"/>
  <c r="I30" i="9"/>
  <c r="L30" i="9" s="1"/>
  <c r="I584" i="9"/>
  <c r="L584" i="9" s="1"/>
  <c r="I493" i="9"/>
  <c r="L493" i="9" s="1"/>
  <c r="I361" i="9"/>
  <c r="L361" i="9" s="1"/>
  <c r="I340" i="9"/>
  <c r="L340" i="9" s="1"/>
  <c r="I304" i="9"/>
  <c r="L304" i="9" s="1"/>
  <c r="I289" i="9"/>
  <c r="L289" i="9" s="1"/>
  <c r="I214" i="9"/>
  <c r="L214" i="9" s="1"/>
  <c r="I196" i="9"/>
  <c r="L196" i="9" s="1"/>
  <c r="I169" i="9"/>
  <c r="L169" i="9" s="1"/>
  <c r="I161" i="9"/>
  <c r="L161" i="9" s="1"/>
  <c r="I118" i="9"/>
  <c r="L118" i="9" s="1"/>
  <c r="I47" i="9"/>
  <c r="L47" i="9" s="1"/>
  <c r="I42" i="9"/>
  <c r="L42" i="9" s="1"/>
  <c r="I608" i="9"/>
  <c r="L608" i="9" s="1"/>
  <c r="I554" i="9"/>
  <c r="L554" i="9" s="1"/>
  <c r="I546" i="9"/>
  <c r="L546" i="9" s="1"/>
  <c r="I527" i="9"/>
  <c r="L527" i="9" s="1"/>
  <c r="I479" i="9"/>
  <c r="L479" i="9" s="1"/>
  <c r="I461" i="9"/>
  <c r="L461" i="9" s="1"/>
  <c r="I430" i="9"/>
  <c r="L430" i="9" s="1"/>
  <c r="I378" i="9"/>
  <c r="L378" i="9" s="1"/>
  <c r="I229" i="9"/>
  <c r="L229" i="9" s="1"/>
  <c r="I175" i="9"/>
  <c r="L175" i="9" s="1"/>
  <c r="I133" i="9"/>
  <c r="L133" i="9" s="1"/>
  <c r="I77" i="9"/>
  <c r="L77" i="9" s="1"/>
  <c r="I67" i="9"/>
  <c r="L67" i="9" s="1"/>
  <c r="I56" i="9"/>
  <c r="L56" i="9" s="1"/>
  <c r="I25" i="9"/>
  <c r="L25" i="9" s="1"/>
  <c r="I658" i="9"/>
  <c r="L658" i="9" s="1"/>
  <c r="I601" i="9"/>
  <c r="L601" i="9" s="1"/>
  <c r="I485" i="9"/>
  <c r="L485" i="9" s="1"/>
  <c r="I438" i="9"/>
  <c r="L438" i="9" s="1"/>
  <c r="I436" i="9"/>
  <c r="L436" i="9" s="1"/>
  <c r="I426" i="9"/>
  <c r="L426" i="9" s="1"/>
  <c r="I424" i="9"/>
  <c r="L424" i="9" s="1"/>
  <c r="I359" i="9"/>
  <c r="L359" i="9" s="1"/>
  <c r="I263" i="9"/>
  <c r="L263" i="9" s="1"/>
  <c r="I119" i="9"/>
  <c r="L119" i="9" s="1"/>
  <c r="I96" i="9"/>
  <c r="L96" i="9" s="1"/>
  <c r="I91" i="9"/>
  <c r="L91" i="9" s="1"/>
  <c r="I73" i="9"/>
  <c r="L73" i="9" s="1"/>
  <c r="I36" i="9"/>
  <c r="L36" i="9" s="1"/>
  <c r="I26" i="9"/>
  <c r="L26" i="9" s="1"/>
  <c r="I16" i="9"/>
  <c r="L16" i="9" s="1"/>
  <c r="I719" i="9"/>
  <c r="L719" i="9" s="1"/>
  <c r="I693" i="9"/>
  <c r="L693" i="9" s="1"/>
  <c r="I656" i="9"/>
  <c r="L656" i="9" s="1"/>
  <c r="I556" i="9"/>
  <c r="L556" i="9" s="1"/>
  <c r="I501" i="9"/>
  <c r="L501" i="9" s="1"/>
  <c r="I487" i="9"/>
  <c r="L487" i="9" s="1"/>
  <c r="I448" i="9"/>
  <c r="L448" i="9" s="1"/>
  <c r="I414" i="9"/>
  <c r="L414" i="9" s="1"/>
  <c r="I406" i="9"/>
  <c r="L406" i="9" s="1"/>
  <c r="I355" i="9"/>
  <c r="L355" i="9" s="1"/>
  <c r="I326" i="9"/>
  <c r="L326" i="9" s="1"/>
  <c r="I268" i="9"/>
  <c r="L268" i="9" s="1"/>
  <c r="I237" i="9"/>
  <c r="L237" i="9" s="1"/>
  <c r="I232" i="9"/>
  <c r="L232" i="9" s="1"/>
  <c r="I182" i="9"/>
  <c r="L182" i="9" s="1"/>
  <c r="I143" i="9"/>
  <c r="L143" i="9" s="1"/>
  <c r="I124" i="9"/>
  <c r="L124" i="9" s="1"/>
  <c r="I101" i="9"/>
  <c r="L101" i="9" s="1"/>
  <c r="I87" i="9"/>
  <c r="L87" i="9" s="1"/>
  <c r="I700" i="9"/>
  <c r="L700" i="9" s="1"/>
  <c r="I695" i="9"/>
  <c r="L695" i="9" s="1"/>
  <c r="I605" i="9"/>
  <c r="L605" i="9" s="1"/>
  <c r="I507" i="9"/>
  <c r="L507" i="9" s="1"/>
  <c r="I366" i="9"/>
  <c r="L366" i="9" s="1"/>
  <c r="I364" i="9"/>
  <c r="L364" i="9" s="1"/>
  <c r="I317" i="9"/>
  <c r="L317" i="9" s="1"/>
  <c r="I285" i="9"/>
  <c r="L285" i="9" s="1"/>
  <c r="I220" i="9"/>
  <c r="L220" i="9" s="1"/>
  <c r="I170" i="9"/>
  <c r="L170" i="9" s="1"/>
  <c r="I120" i="9"/>
  <c r="L120" i="9" s="1"/>
  <c r="I113" i="9"/>
  <c r="L113" i="9" s="1"/>
  <c r="I105" i="9"/>
  <c r="L105" i="9" s="1"/>
  <c r="I92" i="9"/>
  <c r="L92" i="9" s="1"/>
  <c r="I88" i="9"/>
  <c r="L88" i="9" s="1"/>
  <c r="I74" i="9"/>
  <c r="L74" i="9" s="1"/>
  <c r="I68" i="9"/>
  <c r="L68" i="9" s="1"/>
  <c r="I64" i="9"/>
  <c r="L64" i="9" s="1"/>
  <c r="I57" i="9"/>
  <c r="L57" i="9" s="1"/>
  <c r="I12" i="9"/>
  <c r="L12" i="9" s="1"/>
  <c r="I9" i="9"/>
  <c r="L9" i="9" s="1"/>
  <c r="I667" i="9"/>
  <c r="L667" i="9" s="1"/>
  <c r="I452" i="9"/>
  <c r="L452" i="9" s="1"/>
  <c r="I195" i="9"/>
  <c r="L195" i="9" s="1"/>
  <c r="I40" i="9"/>
  <c r="L40" i="9" s="1"/>
  <c r="I619" i="9"/>
  <c r="L619" i="9" s="1"/>
  <c r="I496" i="9"/>
  <c r="L496" i="9" s="1"/>
  <c r="I394" i="9"/>
  <c r="L394" i="9" s="1"/>
  <c r="I375" i="9"/>
  <c r="L375" i="9" s="1"/>
  <c r="I314" i="9"/>
  <c r="L314" i="9" s="1"/>
  <c r="I293" i="9"/>
  <c r="L293" i="9" s="1"/>
  <c r="I273" i="9"/>
  <c r="L273" i="9" s="1"/>
  <c r="I202" i="9"/>
  <c r="L202" i="9" s="1"/>
  <c r="I189" i="9"/>
  <c r="L189" i="9" s="1"/>
  <c r="I148" i="9"/>
  <c r="L148" i="9" s="1"/>
  <c r="I115" i="9"/>
  <c r="L115" i="9" s="1"/>
  <c r="I89" i="9"/>
  <c r="L89" i="9" s="1"/>
  <c r="I75" i="9"/>
  <c r="L75" i="9" s="1"/>
  <c r="I46" i="9"/>
  <c r="L46" i="9" s="1"/>
  <c r="I27" i="9"/>
  <c r="L27" i="9" s="1"/>
  <c r="I17" i="9"/>
  <c r="L17" i="9" s="1"/>
  <c r="I14" i="9"/>
  <c r="L14" i="9" s="1"/>
  <c r="I629" i="9"/>
  <c r="L629" i="9" s="1"/>
  <c r="I312" i="9"/>
  <c r="L312" i="9" s="1"/>
  <c r="I264" i="9"/>
  <c r="L264" i="9" s="1"/>
  <c r="I257" i="9"/>
  <c r="L257" i="9" s="1"/>
  <c r="I154" i="9"/>
  <c r="L154" i="9" s="1"/>
  <c r="I144" i="9"/>
  <c r="L144" i="9" s="1"/>
  <c r="I70" i="9"/>
  <c r="L70" i="9" s="1"/>
  <c r="I49" i="9"/>
  <c r="L49" i="9" s="1"/>
  <c r="I664" i="9"/>
  <c r="L664" i="9" s="1"/>
  <c r="I626" i="9"/>
  <c r="L626" i="9" s="1"/>
  <c r="I473" i="9"/>
  <c r="L473" i="9" s="1"/>
  <c r="I407" i="9"/>
  <c r="L407" i="9" s="1"/>
  <c r="I399" i="9"/>
  <c r="L399" i="9" s="1"/>
  <c r="I356" i="9"/>
  <c r="L356" i="9" s="1"/>
  <c r="I210" i="9"/>
  <c r="L210" i="9" s="1"/>
  <c r="I103" i="9"/>
  <c r="L103" i="9" s="1"/>
  <c r="I54" i="9"/>
  <c r="L54" i="9" s="1"/>
  <c r="I41" i="9"/>
  <c r="L41" i="9" s="1"/>
  <c r="I38" i="9"/>
  <c r="L38" i="9" s="1"/>
  <c r="I682" i="9"/>
  <c r="L682" i="9" s="1"/>
  <c r="I559" i="9"/>
  <c r="L559" i="9" s="1"/>
  <c r="I535" i="9"/>
  <c r="L535" i="9" s="1"/>
  <c r="I439" i="9"/>
  <c r="L439" i="9" s="1"/>
  <c r="I327" i="9"/>
  <c r="L327" i="9" s="1"/>
  <c r="I303" i="9"/>
  <c r="L303" i="9" s="1"/>
  <c r="I198" i="9"/>
  <c r="L198" i="9" s="1"/>
  <c r="I121" i="9"/>
  <c r="L121" i="9" s="1"/>
  <c r="I66" i="9"/>
  <c r="L66" i="9" s="1"/>
  <c r="I690" i="9"/>
  <c r="L690" i="9" s="1"/>
  <c r="I544" i="9"/>
  <c r="L544" i="9" s="1"/>
  <c r="I522" i="9"/>
  <c r="L522" i="9" s="1"/>
  <c r="I283" i="9"/>
  <c r="L283" i="9" s="1"/>
  <c r="I159" i="9"/>
  <c r="L159" i="9" s="1"/>
  <c r="I116" i="9"/>
  <c r="L116" i="9" s="1"/>
  <c r="I97" i="9"/>
  <c r="L97" i="9" s="1"/>
  <c r="I71" i="9"/>
  <c r="L71" i="9" s="1"/>
  <c r="I433" i="9"/>
  <c r="L433" i="9" s="1"/>
  <c r="I416" i="9"/>
  <c r="L416" i="9" s="1"/>
  <c r="I322" i="9"/>
  <c r="L322" i="9" s="1"/>
  <c r="I294" i="9"/>
  <c r="L294" i="9" s="1"/>
  <c r="I243" i="9"/>
  <c r="L243" i="9" s="1"/>
  <c r="I201" i="9"/>
  <c r="L201" i="9" s="1"/>
  <c r="I160" i="9"/>
  <c r="L160" i="9" s="1"/>
  <c r="I145" i="9"/>
  <c r="L145" i="9" s="1"/>
  <c r="I114" i="9"/>
  <c r="L114" i="9" s="1"/>
  <c r="I28" i="9"/>
  <c r="L28" i="9" s="1"/>
  <c r="I55" i="9"/>
  <c r="L55" i="9" s="1"/>
  <c r="I13" i="9"/>
  <c r="L13" i="9" s="1"/>
  <c r="I352" i="9"/>
  <c r="L352" i="9" s="1"/>
  <c r="I333" i="9"/>
  <c r="L333" i="9" s="1"/>
  <c r="I162" i="9"/>
  <c r="L162" i="9" s="1"/>
  <c r="I155" i="9"/>
  <c r="L155" i="9" s="1"/>
  <c r="I455" i="9"/>
  <c r="L455" i="9" s="1"/>
  <c r="I401" i="9"/>
  <c r="L401" i="9" s="1"/>
  <c r="I319" i="9"/>
  <c r="L319" i="9" s="1"/>
  <c r="I94" i="9"/>
  <c r="L94" i="9" s="1"/>
  <c r="I50" i="9"/>
  <c r="L50" i="9" s="1"/>
  <c r="I274" i="9"/>
  <c r="L274" i="9" s="1"/>
  <c r="I183" i="9"/>
  <c r="L183" i="9" s="1"/>
  <c r="I171" i="9"/>
  <c r="L171" i="9" s="1"/>
  <c r="I126" i="9"/>
  <c r="L126" i="9" s="1"/>
  <c r="I65" i="9"/>
  <c r="L65" i="9" s="1"/>
  <c r="I580" i="9"/>
  <c r="L580" i="9" s="1"/>
  <c r="I502" i="9"/>
  <c r="L502" i="9" s="1"/>
  <c r="I269" i="9"/>
  <c r="L269" i="9" s="1"/>
  <c r="I21" i="9"/>
  <c r="L21" i="9" s="1"/>
  <c r="I650" i="9"/>
  <c r="L650" i="9" s="1"/>
  <c r="I192" i="9"/>
  <c r="L192" i="9" s="1"/>
  <c r="I102" i="9"/>
  <c r="L102" i="9" s="1"/>
  <c r="I76" i="9"/>
  <c r="L76" i="9" s="1"/>
  <c r="I643" i="9"/>
  <c r="L643" i="9" s="1"/>
  <c r="I343" i="9"/>
  <c r="L343" i="9" s="1"/>
  <c r="I39" i="9"/>
  <c r="L39" i="9" s="1"/>
  <c r="I431" i="9"/>
  <c r="L431" i="9" s="1"/>
  <c r="I158" i="9"/>
  <c r="L158" i="9" s="1"/>
  <c r="I127" i="9"/>
  <c r="L127" i="9" s="1"/>
  <c r="I163" i="9"/>
  <c r="L163" i="9" s="1"/>
  <c r="I561" i="9"/>
  <c r="L561" i="9" s="1"/>
  <c r="I329" i="9"/>
  <c r="L329" i="9" s="1"/>
  <c r="I93" i="9"/>
  <c r="L93" i="9" s="1"/>
  <c r="I381" i="9"/>
  <c r="L381" i="9" s="1"/>
  <c r="I215" i="9"/>
  <c r="L215" i="9" s="1"/>
  <c r="I711" i="9"/>
  <c r="L711" i="9" s="1"/>
  <c r="I315" i="9"/>
  <c r="L315" i="9" s="1"/>
  <c r="I238" i="9"/>
  <c r="L238" i="9" s="1"/>
  <c r="I53" i="9"/>
  <c r="L53" i="9" s="1"/>
  <c r="I31" i="9"/>
  <c r="L31" i="9" s="1"/>
  <c r="I324" i="9"/>
  <c r="L324" i="9" s="1"/>
  <c r="I18" i="9"/>
  <c r="L18" i="9" s="1"/>
  <c r="I360" i="9"/>
  <c r="L360" i="9" s="1"/>
  <c r="I537" i="9"/>
  <c r="L537" i="9" s="1"/>
  <c r="I43" i="9"/>
  <c r="L43" i="9" s="1"/>
  <c r="I37" i="9"/>
  <c r="L37" i="9" s="1"/>
  <c r="I447" i="9"/>
  <c r="L447" i="9" s="1"/>
  <c r="I549" i="9"/>
  <c r="L549" i="9" s="1"/>
  <c r="Y681" i="1"/>
  <c r="N681" i="1"/>
  <c r="O681" i="1" s="1"/>
  <c r="M682" i="1"/>
  <c r="Y379" i="1"/>
  <c r="M380" i="1"/>
  <c r="N379" i="1"/>
  <c r="O379" i="1" s="1"/>
  <c r="M116" i="1"/>
  <c r="N115" i="1"/>
  <c r="O115" i="1" s="1"/>
  <c r="Y115" i="1"/>
  <c r="M48" i="1"/>
  <c r="N47" i="1"/>
  <c r="O47" i="1" s="1"/>
  <c r="Y47" i="1"/>
  <c r="M77" i="1"/>
  <c r="N76" i="1"/>
  <c r="O76" i="1" s="1"/>
  <c r="Y76" i="1"/>
  <c r="N318" i="1"/>
  <c r="O318" i="1" s="1"/>
  <c r="M319" i="1"/>
  <c r="Y318" i="1"/>
  <c r="N57" i="1"/>
  <c r="O57" i="1" s="1"/>
  <c r="M58" i="1"/>
  <c r="Y57" i="1"/>
  <c r="Y173" i="1"/>
  <c r="N173" i="1"/>
  <c r="O173" i="1" s="1"/>
  <c r="M174" i="1"/>
  <c r="Y193" i="1"/>
  <c r="M194" i="1"/>
  <c r="N193" i="1"/>
  <c r="O193" i="1" s="1"/>
  <c r="Y627" i="1"/>
  <c r="N627" i="1"/>
  <c r="O627" i="1" s="1"/>
  <c r="M628" i="1"/>
  <c r="Y686" i="1"/>
  <c r="M687" i="1"/>
  <c r="N686" i="1"/>
  <c r="O686" i="1" s="1"/>
  <c r="I728" i="11"/>
  <c r="L728" i="11" s="1"/>
  <c r="I714" i="11"/>
  <c r="L714" i="11" s="1"/>
  <c r="I693" i="11"/>
  <c r="L693" i="11" s="1"/>
  <c r="I726" i="11"/>
  <c r="L726" i="11" s="1"/>
  <c r="I712" i="11"/>
  <c r="L712" i="11" s="1"/>
  <c r="I705" i="11"/>
  <c r="L705" i="11" s="1"/>
  <c r="I723" i="11"/>
  <c r="L723" i="11" s="1"/>
  <c r="I711" i="11"/>
  <c r="L711" i="11" s="1"/>
  <c r="I703" i="11"/>
  <c r="L703" i="11" s="1"/>
  <c r="I682" i="11"/>
  <c r="L682" i="11" s="1"/>
  <c r="I668" i="11"/>
  <c r="L668" i="11" s="1"/>
  <c r="I647" i="11"/>
  <c r="L647" i="11" s="1"/>
  <c r="I626" i="11"/>
  <c r="L626" i="11" s="1"/>
  <c r="I612" i="11"/>
  <c r="L612" i="11" s="1"/>
  <c r="I605" i="11"/>
  <c r="L605" i="11" s="1"/>
  <c r="I591" i="11"/>
  <c r="L591" i="11" s="1"/>
  <c r="I584" i="11"/>
  <c r="L584" i="11" s="1"/>
  <c r="I570" i="11"/>
  <c r="L570" i="11" s="1"/>
  <c r="I549" i="11"/>
  <c r="L549" i="11" s="1"/>
  <c r="I528" i="11"/>
  <c r="L528" i="11" s="1"/>
  <c r="I514" i="11"/>
  <c r="L514" i="11" s="1"/>
  <c r="I507" i="11"/>
  <c r="L507" i="11" s="1"/>
  <c r="I493" i="11"/>
  <c r="L493" i="11" s="1"/>
  <c r="I721" i="11"/>
  <c r="L721" i="11" s="1"/>
  <c r="I709" i="11"/>
  <c r="L709" i="11" s="1"/>
  <c r="I701" i="11"/>
  <c r="L701" i="11" s="1"/>
  <c r="I678" i="11"/>
  <c r="L678" i="11" s="1"/>
  <c r="I672" i="11"/>
  <c r="L672" i="11" s="1"/>
  <c r="I658" i="11"/>
  <c r="L658" i="11" s="1"/>
  <c r="I651" i="11"/>
  <c r="L651" i="11" s="1"/>
  <c r="I637" i="11"/>
  <c r="L637" i="11" s="1"/>
  <c r="I630" i="11"/>
  <c r="L630" i="11" s="1"/>
  <c r="I708" i="11"/>
  <c r="L708" i="11" s="1"/>
  <c r="I687" i="11"/>
  <c r="L687" i="11" s="1"/>
  <c r="I667" i="11"/>
  <c r="L667" i="11" s="1"/>
  <c r="I646" i="11"/>
  <c r="L646" i="11" s="1"/>
  <c r="I706" i="11"/>
  <c r="L706" i="11" s="1"/>
  <c r="I676" i="11"/>
  <c r="L676" i="11" s="1"/>
  <c r="I666" i="11"/>
  <c r="L666" i="11" s="1"/>
  <c r="I645" i="11"/>
  <c r="L645" i="11" s="1"/>
  <c r="I624" i="11"/>
  <c r="L624" i="11" s="1"/>
  <c r="I716" i="11"/>
  <c r="L716" i="11" s="1"/>
  <c r="I698" i="11"/>
  <c r="L698" i="11" s="1"/>
  <c r="I681" i="11"/>
  <c r="L681" i="11" s="1"/>
  <c r="I657" i="11"/>
  <c r="L657" i="11" s="1"/>
  <c r="I636" i="11"/>
  <c r="L636" i="11" s="1"/>
  <c r="I614" i="11"/>
  <c r="L614" i="11" s="1"/>
  <c r="I609" i="11"/>
  <c r="L609" i="11" s="1"/>
  <c r="I602" i="11"/>
  <c r="L602" i="11" s="1"/>
  <c r="I578" i="11"/>
  <c r="L578" i="11" s="1"/>
  <c r="I561" i="11"/>
  <c r="L561" i="11" s="1"/>
  <c r="I541" i="11"/>
  <c r="L541" i="11" s="1"/>
  <c r="I531" i="11"/>
  <c r="L531" i="11" s="1"/>
  <c r="I524" i="11"/>
  <c r="L524" i="11" s="1"/>
  <c r="I508" i="11"/>
  <c r="L508" i="11" s="1"/>
  <c r="I475" i="11"/>
  <c r="L475" i="11" s="1"/>
  <c r="I454" i="11"/>
  <c r="L454" i="11" s="1"/>
  <c r="I433" i="11"/>
  <c r="L433" i="11" s="1"/>
  <c r="I724" i="11"/>
  <c r="L724" i="11" s="1"/>
  <c r="I717" i="11"/>
  <c r="L717" i="11" s="1"/>
  <c r="I699" i="11"/>
  <c r="L699" i="11" s="1"/>
  <c r="I670" i="11"/>
  <c r="L670" i="11" s="1"/>
  <c r="I669" i="11"/>
  <c r="L669" i="11" s="1"/>
  <c r="I641" i="11"/>
  <c r="L641" i="11" s="1"/>
  <c r="I638" i="11"/>
  <c r="L638" i="11" s="1"/>
  <c r="I613" i="11"/>
  <c r="L613" i="11" s="1"/>
  <c r="I608" i="11"/>
  <c r="L608" i="11" s="1"/>
  <c r="I601" i="11"/>
  <c r="L601" i="11" s="1"/>
  <c r="I577" i="11"/>
  <c r="L577" i="11" s="1"/>
  <c r="I725" i="11"/>
  <c r="L725" i="11" s="1"/>
  <c r="I700" i="11"/>
  <c r="L700" i="11" s="1"/>
  <c r="I688" i="11"/>
  <c r="L688" i="11" s="1"/>
  <c r="I671" i="11"/>
  <c r="L671" i="11" s="1"/>
  <c r="I642" i="11"/>
  <c r="L642" i="11" s="1"/>
  <c r="I594" i="11"/>
  <c r="L594" i="11" s="1"/>
  <c r="I587" i="11"/>
  <c r="L587" i="11" s="1"/>
  <c r="I563" i="11"/>
  <c r="L563" i="11" s="1"/>
  <c r="I553" i="11"/>
  <c r="L553" i="11" s="1"/>
  <c r="I702" i="11"/>
  <c r="L702" i="11" s="1"/>
  <c r="I692" i="11"/>
  <c r="L692" i="11" s="1"/>
  <c r="I632" i="11"/>
  <c r="L632" i="11" s="1"/>
  <c r="I610" i="11"/>
  <c r="L610" i="11" s="1"/>
  <c r="I599" i="11"/>
  <c r="L599" i="11" s="1"/>
  <c r="I582" i="11"/>
  <c r="L582" i="11" s="1"/>
  <c r="I562" i="11"/>
  <c r="L562" i="11" s="1"/>
  <c r="I558" i="11"/>
  <c r="L558" i="11" s="1"/>
  <c r="I538" i="11"/>
  <c r="L538" i="11" s="1"/>
  <c r="I696" i="11"/>
  <c r="L696" i="11" s="1"/>
  <c r="I684" i="11"/>
  <c r="L684" i="11" s="1"/>
  <c r="I622" i="11"/>
  <c r="L622" i="11" s="1"/>
  <c r="I615" i="11"/>
  <c r="L615" i="11" s="1"/>
  <c r="I604" i="11"/>
  <c r="L604" i="11" s="1"/>
  <c r="I603" i="11"/>
  <c r="L603" i="11" s="1"/>
  <c r="I593" i="11"/>
  <c r="L593" i="11" s="1"/>
  <c r="I537" i="11"/>
  <c r="L537" i="11" s="1"/>
  <c r="I536" i="11"/>
  <c r="L536" i="11" s="1"/>
  <c r="I535" i="11"/>
  <c r="L535" i="11" s="1"/>
  <c r="I505" i="11"/>
  <c r="L505" i="11" s="1"/>
  <c r="I494" i="11"/>
  <c r="L494" i="11" s="1"/>
  <c r="I479" i="11"/>
  <c r="L479" i="11" s="1"/>
  <c r="I472" i="11"/>
  <c r="L472" i="11" s="1"/>
  <c r="I462" i="11"/>
  <c r="L462" i="11" s="1"/>
  <c r="I442" i="11"/>
  <c r="L442" i="11" s="1"/>
  <c r="I425" i="11"/>
  <c r="L425" i="11" s="1"/>
  <c r="I417" i="11"/>
  <c r="L417" i="11" s="1"/>
  <c r="I403" i="11"/>
  <c r="L403" i="11" s="1"/>
  <c r="I382" i="11"/>
  <c r="L382" i="11" s="1"/>
  <c r="I361" i="11"/>
  <c r="L361" i="11" s="1"/>
  <c r="I347" i="11"/>
  <c r="L347" i="11" s="1"/>
  <c r="I340" i="11"/>
  <c r="L340" i="11" s="1"/>
  <c r="I326" i="11"/>
  <c r="L326" i="11" s="1"/>
  <c r="I319" i="11"/>
  <c r="L319" i="11" s="1"/>
  <c r="I305" i="11"/>
  <c r="L305" i="11" s="1"/>
  <c r="I284" i="11"/>
  <c r="L284" i="11" s="1"/>
  <c r="I675" i="11"/>
  <c r="L675" i="11" s="1"/>
  <c r="I662" i="11"/>
  <c r="L662" i="11" s="1"/>
  <c r="I643" i="11"/>
  <c r="L643" i="11" s="1"/>
  <c r="I617" i="11"/>
  <c r="L617" i="11" s="1"/>
  <c r="I616" i="11"/>
  <c r="L616" i="11" s="1"/>
  <c r="I523" i="11"/>
  <c r="L523" i="11" s="1"/>
  <c r="I504" i="11"/>
  <c r="L504" i="11" s="1"/>
  <c r="I492" i="11"/>
  <c r="L492" i="11" s="1"/>
  <c r="I485" i="11"/>
  <c r="L485" i="11" s="1"/>
  <c r="I718" i="11"/>
  <c r="L718" i="11" s="1"/>
  <c r="I689" i="11"/>
  <c r="L689" i="11" s="1"/>
  <c r="I656" i="11"/>
  <c r="L656" i="11" s="1"/>
  <c r="I639" i="11"/>
  <c r="L639" i="11" s="1"/>
  <c r="I631" i="11"/>
  <c r="L631" i="11" s="1"/>
  <c r="I534" i="11"/>
  <c r="L534" i="11" s="1"/>
  <c r="I522" i="11"/>
  <c r="L522" i="11" s="1"/>
  <c r="I503" i="11"/>
  <c r="L503" i="11" s="1"/>
  <c r="I491" i="11"/>
  <c r="L491" i="11" s="1"/>
  <c r="I478" i="11"/>
  <c r="L478" i="11" s="1"/>
  <c r="I471" i="11"/>
  <c r="L471" i="11" s="1"/>
  <c r="I461" i="11"/>
  <c r="L461" i="11" s="1"/>
  <c r="I455" i="11"/>
  <c r="L455" i="11" s="1"/>
  <c r="I424" i="11"/>
  <c r="L424" i="11" s="1"/>
  <c r="I407" i="11"/>
  <c r="L407" i="11" s="1"/>
  <c r="I697" i="11"/>
  <c r="L697" i="11" s="1"/>
  <c r="I685" i="11"/>
  <c r="L685" i="11" s="1"/>
  <c r="I679" i="11"/>
  <c r="L679" i="11" s="1"/>
  <c r="I627" i="11"/>
  <c r="L627" i="11" s="1"/>
  <c r="I623" i="11"/>
  <c r="L623" i="11" s="1"/>
  <c r="I618" i="11"/>
  <c r="L618" i="11" s="1"/>
  <c r="I580" i="11"/>
  <c r="L580" i="11" s="1"/>
  <c r="I579" i="11"/>
  <c r="L579" i="11" s="1"/>
  <c r="I551" i="11"/>
  <c r="L551" i="11" s="1"/>
  <c r="I521" i="11"/>
  <c r="L521" i="11" s="1"/>
  <c r="I502" i="11"/>
  <c r="L502" i="11" s="1"/>
  <c r="I490" i="11"/>
  <c r="L490" i="11" s="1"/>
  <c r="I484" i="11"/>
  <c r="L484" i="11" s="1"/>
  <c r="I447" i="11"/>
  <c r="L447" i="11" s="1"/>
  <c r="I437" i="11"/>
  <c r="L437" i="11" s="1"/>
  <c r="I430" i="11"/>
  <c r="L430" i="11" s="1"/>
  <c r="I416" i="11"/>
  <c r="L416" i="11" s="1"/>
  <c r="I722" i="11"/>
  <c r="L722" i="11" s="1"/>
  <c r="I719" i="11"/>
  <c r="L719" i="11" s="1"/>
  <c r="I686" i="11"/>
  <c r="L686" i="11" s="1"/>
  <c r="I680" i="11"/>
  <c r="L680" i="11" s="1"/>
  <c r="I659" i="11"/>
  <c r="L659" i="11" s="1"/>
  <c r="I611" i="11"/>
  <c r="L611" i="11" s="1"/>
  <c r="I568" i="11"/>
  <c r="L568" i="11" s="1"/>
  <c r="I567" i="11"/>
  <c r="L567" i="11" s="1"/>
  <c r="I566" i="11"/>
  <c r="L566" i="11" s="1"/>
  <c r="I565" i="11"/>
  <c r="L565" i="11" s="1"/>
  <c r="I564" i="11"/>
  <c r="L564" i="11" s="1"/>
  <c r="I557" i="11"/>
  <c r="L557" i="11" s="1"/>
  <c r="I556" i="11"/>
  <c r="L556" i="11" s="1"/>
  <c r="I554" i="11"/>
  <c r="L554" i="11" s="1"/>
  <c r="I543" i="11"/>
  <c r="L543" i="11" s="1"/>
  <c r="I542" i="11"/>
  <c r="L542" i="11" s="1"/>
  <c r="I513" i="11"/>
  <c r="L513" i="11" s="1"/>
  <c r="I469" i="11"/>
  <c r="L469" i="11" s="1"/>
  <c r="I446" i="11"/>
  <c r="L446" i="11" s="1"/>
  <c r="I422" i="11"/>
  <c r="L422" i="11" s="1"/>
  <c r="I720" i="11"/>
  <c r="L720" i="11" s="1"/>
  <c r="I695" i="11"/>
  <c r="L695" i="11" s="1"/>
  <c r="I653" i="11"/>
  <c r="L653" i="11" s="1"/>
  <c r="I585" i="11"/>
  <c r="L585" i="11" s="1"/>
  <c r="I572" i="11"/>
  <c r="L572" i="11" s="1"/>
  <c r="I510" i="11"/>
  <c r="L510" i="11" s="1"/>
  <c r="I474" i="11"/>
  <c r="L474" i="11" s="1"/>
  <c r="I465" i="11"/>
  <c r="L465" i="11" s="1"/>
  <c r="I449" i="11"/>
  <c r="L449" i="11" s="1"/>
  <c r="I409" i="11"/>
  <c r="L409" i="11" s="1"/>
  <c r="I392" i="11"/>
  <c r="L392" i="11" s="1"/>
  <c r="I372" i="11"/>
  <c r="L372" i="11" s="1"/>
  <c r="I368" i="11"/>
  <c r="L368" i="11" s="1"/>
  <c r="I362" i="11"/>
  <c r="L362" i="11" s="1"/>
  <c r="I331" i="11"/>
  <c r="L331" i="11" s="1"/>
  <c r="I324" i="11"/>
  <c r="L324" i="11" s="1"/>
  <c r="I307" i="11"/>
  <c r="L307" i="11" s="1"/>
  <c r="I300" i="11"/>
  <c r="L300" i="11" s="1"/>
  <c r="I296" i="11"/>
  <c r="L296" i="11" s="1"/>
  <c r="I276" i="11"/>
  <c r="L276" i="11" s="1"/>
  <c r="I266" i="11"/>
  <c r="L266" i="11" s="1"/>
  <c r="I256" i="11"/>
  <c r="L256" i="11" s="1"/>
  <c r="I727" i="11"/>
  <c r="L727" i="11" s="1"/>
  <c r="I673" i="11"/>
  <c r="L673" i="11" s="1"/>
  <c r="I650" i="11"/>
  <c r="L650" i="11" s="1"/>
  <c r="I546" i="11"/>
  <c r="L546" i="11" s="1"/>
  <c r="I518" i="11"/>
  <c r="L518" i="11" s="1"/>
  <c r="I511" i="11"/>
  <c r="L511" i="11" s="1"/>
  <c r="I500" i="11"/>
  <c r="L500" i="11" s="1"/>
  <c r="I486" i="11"/>
  <c r="L486" i="11" s="1"/>
  <c r="I480" i="11"/>
  <c r="L480" i="11" s="1"/>
  <c r="I459" i="11"/>
  <c r="L459" i="11" s="1"/>
  <c r="I450" i="11"/>
  <c r="L450" i="11" s="1"/>
  <c r="I436" i="11"/>
  <c r="L436" i="11" s="1"/>
  <c r="I426" i="11"/>
  <c r="L426" i="11" s="1"/>
  <c r="I395" i="11"/>
  <c r="L395" i="11" s="1"/>
  <c r="I385" i="11"/>
  <c r="L385" i="11" s="1"/>
  <c r="I378" i="11"/>
  <c r="L378" i="11" s="1"/>
  <c r="I354" i="11"/>
  <c r="L354" i="11" s="1"/>
  <c r="I348" i="11"/>
  <c r="L348" i="11" s="1"/>
  <c r="I344" i="11"/>
  <c r="L344" i="11" s="1"/>
  <c r="I337" i="11"/>
  <c r="L337" i="11" s="1"/>
  <c r="I313" i="11"/>
  <c r="L313" i="11" s="1"/>
  <c r="I289" i="11"/>
  <c r="L289" i="11" s="1"/>
  <c r="I282" i="11"/>
  <c r="L282" i="11" s="1"/>
  <c r="I272" i="11"/>
  <c r="L272" i="11" s="1"/>
  <c r="I683" i="11"/>
  <c r="L683" i="11" s="1"/>
  <c r="I635" i="11"/>
  <c r="L635" i="11" s="1"/>
  <c r="I620" i="11"/>
  <c r="L620" i="11" s="1"/>
  <c r="I607" i="11"/>
  <c r="L607" i="11" s="1"/>
  <c r="I590" i="11"/>
  <c r="L590" i="11" s="1"/>
  <c r="I569" i="11"/>
  <c r="L569" i="11" s="1"/>
  <c r="I533" i="11"/>
  <c r="L533" i="11" s="1"/>
  <c r="I481" i="11"/>
  <c r="L481" i="11" s="1"/>
  <c r="I451" i="11"/>
  <c r="L451" i="11" s="1"/>
  <c r="I427" i="11"/>
  <c r="L427" i="11" s="1"/>
  <c r="I408" i="11"/>
  <c r="L408" i="11" s="1"/>
  <c r="I406" i="11"/>
  <c r="L406" i="11" s="1"/>
  <c r="I391" i="11"/>
  <c r="L391" i="11" s="1"/>
  <c r="I371" i="11"/>
  <c r="L371" i="11" s="1"/>
  <c r="I330" i="11"/>
  <c r="L330" i="11" s="1"/>
  <c r="I323" i="11"/>
  <c r="L323" i="11" s="1"/>
  <c r="I320" i="11"/>
  <c r="L320" i="11" s="1"/>
  <c r="I299" i="11"/>
  <c r="L299" i="11" s="1"/>
  <c r="I295" i="11"/>
  <c r="L295" i="11" s="1"/>
  <c r="I275" i="11"/>
  <c r="L275" i="11" s="1"/>
  <c r="I265" i="11"/>
  <c r="L265" i="11" s="1"/>
  <c r="I260" i="11"/>
  <c r="L260" i="11" s="1"/>
  <c r="I239" i="11"/>
  <c r="L239" i="11" s="1"/>
  <c r="I218" i="11"/>
  <c r="L218" i="11" s="1"/>
  <c r="I204" i="11"/>
  <c r="L204" i="11" s="1"/>
  <c r="I197" i="11"/>
  <c r="L197" i="11" s="1"/>
  <c r="I183" i="11"/>
  <c r="L183" i="11" s="1"/>
  <c r="I176" i="11"/>
  <c r="L176" i="11" s="1"/>
  <c r="I162" i="11"/>
  <c r="L162" i="11" s="1"/>
  <c r="I141" i="11"/>
  <c r="L141" i="11" s="1"/>
  <c r="I120" i="11"/>
  <c r="L120" i="11" s="1"/>
  <c r="I106" i="11"/>
  <c r="L106" i="11" s="1"/>
  <c r="I99" i="11"/>
  <c r="L99" i="11" s="1"/>
  <c r="I85" i="11"/>
  <c r="L85" i="11" s="1"/>
  <c r="I661" i="11"/>
  <c r="L661" i="11" s="1"/>
  <c r="I648" i="11"/>
  <c r="L648" i="11" s="1"/>
  <c r="I625" i="11"/>
  <c r="L625" i="11" s="1"/>
  <c r="I600" i="11"/>
  <c r="L600" i="11" s="1"/>
  <c r="I597" i="11"/>
  <c r="L597" i="11" s="1"/>
  <c r="I576" i="11"/>
  <c r="L576" i="11" s="1"/>
  <c r="I573" i="11"/>
  <c r="L573" i="11" s="1"/>
  <c r="I559" i="11"/>
  <c r="L559" i="11" s="1"/>
  <c r="I550" i="11"/>
  <c r="L550" i="11" s="1"/>
  <c r="I540" i="11"/>
  <c r="L540" i="11" s="1"/>
  <c r="I529" i="11"/>
  <c r="L529" i="11" s="1"/>
  <c r="I495" i="11"/>
  <c r="L495" i="11" s="1"/>
  <c r="I487" i="11"/>
  <c r="L487" i="11" s="1"/>
  <c r="I482" i="11"/>
  <c r="L482" i="11" s="1"/>
  <c r="I452" i="11"/>
  <c r="L452" i="11" s="1"/>
  <c r="I428" i="11"/>
  <c r="L428" i="11" s="1"/>
  <c r="I405" i="11"/>
  <c r="L405" i="11" s="1"/>
  <c r="I394" i="11"/>
  <c r="L394" i="11" s="1"/>
  <c r="I384" i="11"/>
  <c r="L384" i="11" s="1"/>
  <c r="I377" i="11"/>
  <c r="L377" i="11" s="1"/>
  <c r="I367" i="11"/>
  <c r="L367" i="11" s="1"/>
  <c r="I360" i="11"/>
  <c r="L360" i="11" s="1"/>
  <c r="I343" i="11"/>
  <c r="L343" i="11" s="1"/>
  <c r="I336" i="11"/>
  <c r="L336" i="11" s="1"/>
  <c r="I312" i="11"/>
  <c r="L312" i="11" s="1"/>
  <c r="I306" i="11"/>
  <c r="L306" i="11" s="1"/>
  <c r="I288" i="11"/>
  <c r="L288" i="11" s="1"/>
  <c r="I281" i="11"/>
  <c r="L281" i="11" s="1"/>
  <c r="I271" i="11"/>
  <c r="L271" i="11" s="1"/>
  <c r="I255" i="11"/>
  <c r="L255" i="11" s="1"/>
  <c r="I674" i="11"/>
  <c r="L674" i="11" s="1"/>
  <c r="I497" i="11"/>
  <c r="L497" i="11" s="1"/>
  <c r="I489" i="11"/>
  <c r="L489" i="11" s="1"/>
  <c r="I483" i="11"/>
  <c r="L483" i="11" s="1"/>
  <c r="I444" i="11"/>
  <c r="L444" i="11" s="1"/>
  <c r="I443" i="11"/>
  <c r="L443" i="11" s="1"/>
  <c r="I440" i="11"/>
  <c r="L440" i="11" s="1"/>
  <c r="I418" i="11"/>
  <c r="L418" i="11" s="1"/>
  <c r="I402" i="11"/>
  <c r="L402" i="11" s="1"/>
  <c r="I389" i="11"/>
  <c r="L389" i="11" s="1"/>
  <c r="I383" i="11"/>
  <c r="L383" i="11" s="1"/>
  <c r="I352" i="11"/>
  <c r="L352" i="11" s="1"/>
  <c r="I328" i="11"/>
  <c r="L328" i="11" s="1"/>
  <c r="I311" i="11"/>
  <c r="L311" i="11" s="1"/>
  <c r="I304" i="11"/>
  <c r="L304" i="11" s="1"/>
  <c r="I293" i="11"/>
  <c r="L293" i="11" s="1"/>
  <c r="I254" i="11"/>
  <c r="L254" i="11" s="1"/>
  <c r="I247" i="11"/>
  <c r="L247" i="11" s="1"/>
  <c r="I233" i="11"/>
  <c r="L233" i="11" s="1"/>
  <c r="I212" i="11"/>
  <c r="L212" i="11" s="1"/>
  <c r="I191" i="11"/>
  <c r="L191" i="11" s="1"/>
  <c r="I170" i="11"/>
  <c r="L170" i="11" s="1"/>
  <c r="I156" i="11"/>
  <c r="L156" i="11" s="1"/>
  <c r="I586" i="11"/>
  <c r="L586" i="11" s="1"/>
  <c r="I552" i="11"/>
  <c r="L552" i="11" s="1"/>
  <c r="I509" i="11"/>
  <c r="L509" i="11" s="1"/>
  <c r="I496" i="11"/>
  <c r="L496" i="11" s="1"/>
  <c r="I470" i="11"/>
  <c r="L470" i="11" s="1"/>
  <c r="I466" i="11"/>
  <c r="L466" i="11" s="1"/>
  <c r="I318" i="11"/>
  <c r="L318" i="11" s="1"/>
  <c r="I291" i="11"/>
  <c r="L291" i="11" s="1"/>
  <c r="I290" i="11"/>
  <c r="L290" i="11" s="1"/>
  <c r="I279" i="11"/>
  <c r="L279" i="11" s="1"/>
  <c r="I269" i="11"/>
  <c r="L269" i="11" s="1"/>
  <c r="I262" i="11"/>
  <c r="L262" i="11" s="1"/>
  <c r="I261" i="11"/>
  <c r="L261" i="11" s="1"/>
  <c r="I242" i="11"/>
  <c r="L242" i="11" s="1"/>
  <c r="I230" i="11"/>
  <c r="L230" i="11" s="1"/>
  <c r="I224" i="11"/>
  <c r="L224" i="11" s="1"/>
  <c r="I211" i="11"/>
  <c r="L211" i="11" s="1"/>
  <c r="I180" i="11"/>
  <c r="L180" i="11" s="1"/>
  <c r="I175" i="11"/>
  <c r="L175" i="11" s="1"/>
  <c r="I163" i="11"/>
  <c r="L163" i="11" s="1"/>
  <c r="I149" i="11"/>
  <c r="L149" i="11" s="1"/>
  <c r="I126" i="11"/>
  <c r="L126" i="11" s="1"/>
  <c r="I119" i="11"/>
  <c r="L119" i="11" s="1"/>
  <c r="I89" i="11"/>
  <c r="L89" i="11" s="1"/>
  <c r="I80" i="11"/>
  <c r="L80" i="11" s="1"/>
  <c r="I66" i="11"/>
  <c r="L66" i="11" s="1"/>
  <c r="I45" i="11"/>
  <c r="L45" i="11" s="1"/>
  <c r="I24" i="11"/>
  <c r="L24" i="11" s="1"/>
  <c r="I10" i="11"/>
  <c r="L10" i="11" s="1"/>
  <c r="I704" i="11"/>
  <c r="L704" i="11" s="1"/>
  <c r="I628" i="11"/>
  <c r="L628" i="11" s="1"/>
  <c r="I588" i="11"/>
  <c r="L588" i="11" s="1"/>
  <c r="I583" i="11"/>
  <c r="L583" i="11" s="1"/>
  <c r="I515" i="11"/>
  <c r="L515" i="11" s="1"/>
  <c r="I473" i="11"/>
  <c r="L473" i="11" s="1"/>
  <c r="I456" i="11"/>
  <c r="L456" i="11" s="1"/>
  <c r="I434" i="11"/>
  <c r="L434" i="11" s="1"/>
  <c r="I413" i="11"/>
  <c r="L413" i="11" s="1"/>
  <c r="I398" i="11"/>
  <c r="L398" i="11" s="1"/>
  <c r="I356" i="11"/>
  <c r="L356" i="11" s="1"/>
  <c r="I349" i="11"/>
  <c r="L349" i="11" s="1"/>
  <c r="I334" i="11"/>
  <c r="L334" i="11" s="1"/>
  <c r="I327" i="11"/>
  <c r="L327" i="11" s="1"/>
  <c r="I297" i="11"/>
  <c r="L297" i="11" s="1"/>
  <c r="I292" i="11"/>
  <c r="L292" i="11" s="1"/>
  <c r="I285" i="11"/>
  <c r="L285" i="11" s="1"/>
  <c r="I263" i="11"/>
  <c r="L263" i="11" s="1"/>
  <c r="I241" i="11"/>
  <c r="L241" i="11" s="1"/>
  <c r="I229" i="11"/>
  <c r="L229" i="11" s="1"/>
  <c r="I223" i="11"/>
  <c r="L223" i="11" s="1"/>
  <c r="I192" i="11"/>
  <c r="L192" i="11" s="1"/>
  <c r="I179" i="11"/>
  <c r="L179" i="11" s="1"/>
  <c r="I174" i="11"/>
  <c r="L174" i="11" s="1"/>
  <c r="I135" i="11"/>
  <c r="L135" i="11" s="1"/>
  <c r="I112" i="11"/>
  <c r="L112" i="11" s="1"/>
  <c r="I102" i="11"/>
  <c r="L102" i="11" s="1"/>
  <c r="I95" i="11"/>
  <c r="L95" i="11" s="1"/>
  <c r="I82" i="11"/>
  <c r="L82" i="11" s="1"/>
  <c r="I75" i="11"/>
  <c r="L75" i="11" s="1"/>
  <c r="I61" i="11"/>
  <c r="L61" i="11" s="1"/>
  <c r="I54" i="11"/>
  <c r="L54" i="11" s="1"/>
  <c r="I40" i="11"/>
  <c r="L40" i="11" s="1"/>
  <c r="I33" i="11"/>
  <c r="L33" i="11" s="1"/>
  <c r="I19" i="11"/>
  <c r="L19" i="11" s="1"/>
  <c r="I691" i="11"/>
  <c r="L691" i="11" s="1"/>
  <c r="I677" i="11"/>
  <c r="L677" i="11" s="1"/>
  <c r="I634" i="11"/>
  <c r="L634" i="11" s="1"/>
  <c r="I581" i="11"/>
  <c r="L581" i="11" s="1"/>
  <c r="I467" i="11"/>
  <c r="L467" i="11" s="1"/>
  <c r="I460" i="11"/>
  <c r="L460" i="11" s="1"/>
  <c r="I357" i="11"/>
  <c r="L357" i="11" s="1"/>
  <c r="I350" i="11"/>
  <c r="L350" i="11" s="1"/>
  <c r="I286" i="11"/>
  <c r="L286" i="11" s="1"/>
  <c r="I270" i="11"/>
  <c r="L270" i="11" s="1"/>
  <c r="I228" i="11"/>
  <c r="L228" i="11" s="1"/>
  <c r="I222" i="11"/>
  <c r="L222" i="11" s="1"/>
  <c r="I210" i="11"/>
  <c r="L210" i="11" s="1"/>
  <c r="I190" i="11"/>
  <c r="L190" i="11" s="1"/>
  <c r="I173" i="11"/>
  <c r="L173" i="11" s="1"/>
  <c r="I161" i="11"/>
  <c r="L161" i="11" s="1"/>
  <c r="I148" i="11"/>
  <c r="L148" i="11" s="1"/>
  <c r="I142" i="11"/>
  <c r="L142" i="11" s="1"/>
  <c r="I125" i="11"/>
  <c r="L125" i="11" s="1"/>
  <c r="I118" i="11"/>
  <c r="L118" i="11" s="1"/>
  <c r="I88" i="11"/>
  <c r="L88" i="11" s="1"/>
  <c r="I70" i="11"/>
  <c r="L70" i="11" s="1"/>
  <c r="I49" i="11"/>
  <c r="L49" i="11" s="1"/>
  <c r="I35" i="11"/>
  <c r="L35" i="11" s="1"/>
  <c r="I28" i="11"/>
  <c r="L28" i="11" s="1"/>
  <c r="I14" i="11"/>
  <c r="L14" i="11" s="1"/>
  <c r="I660" i="11"/>
  <c r="L660" i="11" s="1"/>
  <c r="I619" i="11"/>
  <c r="L619" i="11" s="1"/>
  <c r="I595" i="11"/>
  <c r="L595" i="11" s="1"/>
  <c r="I526" i="11"/>
  <c r="L526" i="11" s="1"/>
  <c r="I499" i="11"/>
  <c r="L499" i="11" s="1"/>
  <c r="I488" i="11"/>
  <c r="L488" i="11" s="1"/>
  <c r="I438" i="11"/>
  <c r="L438" i="11" s="1"/>
  <c r="I435" i="11"/>
  <c r="L435" i="11" s="1"/>
  <c r="I431" i="11"/>
  <c r="L431" i="11" s="1"/>
  <c r="I419" i="11"/>
  <c r="L419" i="11" s="1"/>
  <c r="I414" i="11"/>
  <c r="L414" i="11" s="1"/>
  <c r="I399" i="11"/>
  <c r="L399" i="11" s="1"/>
  <c r="I351" i="11"/>
  <c r="L351" i="11" s="1"/>
  <c r="I341" i="11"/>
  <c r="L341" i="11" s="1"/>
  <c r="I280" i="11"/>
  <c r="L280" i="11" s="1"/>
  <c r="I240" i="11"/>
  <c r="L240" i="11" s="1"/>
  <c r="I227" i="11"/>
  <c r="L227" i="11" s="1"/>
  <c r="I221" i="11"/>
  <c r="L221" i="11" s="1"/>
  <c r="I209" i="11"/>
  <c r="L209" i="11" s="1"/>
  <c r="I178" i="11"/>
  <c r="L178" i="11" s="1"/>
  <c r="I172" i="11"/>
  <c r="L172" i="11" s="1"/>
  <c r="I160" i="11"/>
  <c r="L160" i="11" s="1"/>
  <c r="I134" i="11"/>
  <c r="L134" i="11" s="1"/>
  <c r="I111" i="11"/>
  <c r="L111" i="11" s="1"/>
  <c r="I101" i="11"/>
  <c r="L101" i="11" s="1"/>
  <c r="I94" i="11"/>
  <c r="L94" i="11" s="1"/>
  <c r="I79" i="11"/>
  <c r="L79" i="11" s="1"/>
  <c r="I65" i="11"/>
  <c r="L65" i="11" s="1"/>
  <c r="I44" i="11"/>
  <c r="L44" i="11" s="1"/>
  <c r="I23" i="11"/>
  <c r="L23" i="11" s="1"/>
  <c r="I652" i="11"/>
  <c r="L652" i="11" s="1"/>
  <c r="I621" i="11"/>
  <c r="L621" i="11" s="1"/>
  <c r="I544" i="11"/>
  <c r="L544" i="11" s="1"/>
  <c r="I532" i="11"/>
  <c r="L532" i="11" s="1"/>
  <c r="I477" i="11"/>
  <c r="L477" i="11" s="1"/>
  <c r="I468" i="11"/>
  <c r="L468" i="11" s="1"/>
  <c r="I457" i="11"/>
  <c r="L457" i="11" s="1"/>
  <c r="I441" i="11"/>
  <c r="L441" i="11" s="1"/>
  <c r="I664" i="11"/>
  <c r="L664" i="11" s="1"/>
  <c r="I575" i="11"/>
  <c r="L575" i="11" s="1"/>
  <c r="I530" i="11"/>
  <c r="L530" i="11" s="1"/>
  <c r="I527" i="11"/>
  <c r="L527" i="11" s="1"/>
  <c r="I463" i="11"/>
  <c r="L463" i="11" s="1"/>
  <c r="I445" i="11"/>
  <c r="L445" i="11" s="1"/>
  <c r="I429" i="11"/>
  <c r="L429" i="11" s="1"/>
  <c r="I404" i="11"/>
  <c r="L404" i="11" s="1"/>
  <c r="I329" i="11"/>
  <c r="L329" i="11" s="1"/>
  <c r="I314" i="11"/>
  <c r="L314" i="11" s="1"/>
  <c r="I303" i="11"/>
  <c r="L303" i="11" s="1"/>
  <c r="I249" i="11"/>
  <c r="L249" i="11" s="1"/>
  <c r="I237" i="11"/>
  <c r="L237" i="11" s="1"/>
  <c r="I219" i="11"/>
  <c r="L219" i="11" s="1"/>
  <c r="I206" i="11"/>
  <c r="L206" i="11" s="1"/>
  <c r="I199" i="11"/>
  <c r="L199" i="11" s="1"/>
  <c r="I187" i="11"/>
  <c r="L187" i="11" s="1"/>
  <c r="I169" i="11"/>
  <c r="L169" i="11" s="1"/>
  <c r="I153" i="11"/>
  <c r="L153" i="11" s="1"/>
  <c r="I133" i="11"/>
  <c r="L133" i="11" s="1"/>
  <c r="I123" i="11"/>
  <c r="L123" i="11" s="1"/>
  <c r="I116" i="11"/>
  <c r="L116" i="11" s="1"/>
  <c r="I100" i="11"/>
  <c r="L100" i="11" s="1"/>
  <c r="I78" i="11"/>
  <c r="L78" i="11" s="1"/>
  <c r="I64" i="11"/>
  <c r="L64" i="11" s="1"/>
  <c r="I57" i="11"/>
  <c r="L57" i="11" s="1"/>
  <c r="I43" i="11"/>
  <c r="L43" i="11" s="1"/>
  <c r="I22" i="11"/>
  <c r="L22" i="11" s="1"/>
  <c r="I663" i="11"/>
  <c r="L663" i="11" s="1"/>
  <c r="I629" i="11"/>
  <c r="L629" i="11" s="1"/>
  <c r="I571" i="11"/>
  <c r="L571" i="11" s="1"/>
  <c r="I548" i="11"/>
  <c r="L548" i="11" s="1"/>
  <c r="I520" i="11"/>
  <c r="L520" i="11" s="1"/>
  <c r="I512" i="11"/>
  <c r="L512" i="11" s="1"/>
  <c r="I432" i="11"/>
  <c r="L432" i="11" s="1"/>
  <c r="I370" i="11"/>
  <c r="L370" i="11" s="1"/>
  <c r="I301" i="11"/>
  <c r="L301" i="11" s="1"/>
  <c r="I250" i="11"/>
  <c r="L250" i="11" s="1"/>
  <c r="I243" i="11"/>
  <c r="L243" i="11" s="1"/>
  <c r="I238" i="11"/>
  <c r="L238" i="11" s="1"/>
  <c r="I207" i="11"/>
  <c r="L207" i="11" s="1"/>
  <c r="I202" i="11"/>
  <c r="L202" i="11" s="1"/>
  <c r="I177" i="11"/>
  <c r="L177" i="11" s="1"/>
  <c r="I168" i="11"/>
  <c r="L168" i="11" s="1"/>
  <c r="I158" i="11"/>
  <c r="L158" i="11" s="1"/>
  <c r="I151" i="11"/>
  <c r="L151" i="11" s="1"/>
  <c r="I144" i="11"/>
  <c r="L144" i="11" s="1"/>
  <c r="I139" i="11"/>
  <c r="L139" i="11" s="1"/>
  <c r="I84" i="11"/>
  <c r="L84" i="11" s="1"/>
  <c r="I73" i="11"/>
  <c r="L73" i="11" s="1"/>
  <c r="I38" i="11"/>
  <c r="L38" i="11" s="1"/>
  <c r="I17" i="11"/>
  <c r="L17" i="11" s="1"/>
  <c r="I713" i="11"/>
  <c r="L713" i="11" s="1"/>
  <c r="I420" i="11"/>
  <c r="L420" i="11" s="1"/>
  <c r="I410" i="11"/>
  <c r="L410" i="11" s="1"/>
  <c r="I366" i="11"/>
  <c r="L366" i="11" s="1"/>
  <c r="I338" i="11"/>
  <c r="L338" i="11" s="1"/>
  <c r="I332" i="11"/>
  <c r="L332" i="11" s="1"/>
  <c r="I298" i="11"/>
  <c r="L298" i="11" s="1"/>
  <c r="I274" i="11"/>
  <c r="L274" i="11" s="1"/>
  <c r="I264" i="11"/>
  <c r="L264" i="11" s="1"/>
  <c r="I257" i="11"/>
  <c r="L257" i="11" s="1"/>
  <c r="I234" i="11"/>
  <c r="L234" i="11" s="1"/>
  <c r="I181" i="11"/>
  <c r="L181" i="11" s="1"/>
  <c r="I145" i="11"/>
  <c r="L145" i="11" s="1"/>
  <c r="I124" i="11"/>
  <c r="L124" i="11" s="1"/>
  <c r="I96" i="11"/>
  <c r="L96" i="11" s="1"/>
  <c r="I90" i="11"/>
  <c r="L90" i="11" s="1"/>
  <c r="I710" i="11"/>
  <c r="L710" i="11" s="1"/>
  <c r="I555" i="11"/>
  <c r="L555" i="11" s="1"/>
  <c r="I396" i="11"/>
  <c r="L396" i="11" s="1"/>
  <c r="I373" i="11"/>
  <c r="L373" i="11" s="1"/>
  <c r="I346" i="11"/>
  <c r="L346" i="11" s="1"/>
  <c r="I317" i="11"/>
  <c r="L317" i="11" s="1"/>
  <c r="I251" i="11"/>
  <c r="L251" i="11" s="1"/>
  <c r="I244" i="11"/>
  <c r="L244" i="11" s="1"/>
  <c r="I235" i="11"/>
  <c r="L235" i="11" s="1"/>
  <c r="I203" i="11"/>
  <c r="L203" i="11" s="1"/>
  <c r="I152" i="11"/>
  <c r="L152" i="11" s="1"/>
  <c r="I91" i="11"/>
  <c r="L91" i="11" s="1"/>
  <c r="I81" i="11"/>
  <c r="L81" i="11" s="1"/>
  <c r="I74" i="11"/>
  <c r="L74" i="11" s="1"/>
  <c r="I56" i="11"/>
  <c r="L56" i="11" s="1"/>
  <c r="I55" i="11"/>
  <c r="L55" i="11" s="1"/>
  <c r="I47" i="11"/>
  <c r="L47" i="11" s="1"/>
  <c r="I46" i="11"/>
  <c r="L46" i="11" s="1"/>
  <c r="I39" i="11"/>
  <c r="L39" i="11" s="1"/>
  <c r="I26" i="11"/>
  <c r="L26" i="11" s="1"/>
  <c r="I25" i="11"/>
  <c r="L25" i="11" s="1"/>
  <c r="I18" i="11"/>
  <c r="L18" i="11" s="1"/>
  <c r="I715" i="11"/>
  <c r="L715" i="11" s="1"/>
  <c r="I665" i="11"/>
  <c r="L665" i="11" s="1"/>
  <c r="I640" i="11"/>
  <c r="L640" i="11" s="1"/>
  <c r="I386" i="11"/>
  <c r="L386" i="11" s="1"/>
  <c r="I381" i="11"/>
  <c r="L381" i="11" s="1"/>
  <c r="I342" i="11"/>
  <c r="L342" i="11" s="1"/>
  <c r="I309" i="11"/>
  <c r="L309" i="11" s="1"/>
  <c r="I208" i="11"/>
  <c r="L208" i="11" s="1"/>
  <c r="I198" i="11"/>
  <c r="L198" i="11" s="1"/>
  <c r="I159" i="11"/>
  <c r="L159" i="11" s="1"/>
  <c r="I146" i="11"/>
  <c r="L146" i="11" s="1"/>
  <c r="I140" i="11"/>
  <c r="L140" i="11" s="1"/>
  <c r="I97" i="11"/>
  <c r="L97" i="11" s="1"/>
  <c r="I92" i="11"/>
  <c r="L92" i="11" s="1"/>
  <c r="I707" i="11"/>
  <c r="L707" i="11" s="1"/>
  <c r="I690" i="11"/>
  <c r="L690" i="11" s="1"/>
  <c r="I453" i="11"/>
  <c r="L453" i="11" s="1"/>
  <c r="I364" i="11"/>
  <c r="L364" i="11" s="1"/>
  <c r="I358" i="11"/>
  <c r="L358" i="11" s="1"/>
  <c r="I339" i="11"/>
  <c r="L339" i="11" s="1"/>
  <c r="I333" i="11"/>
  <c r="L333" i="11" s="1"/>
  <c r="I273" i="11"/>
  <c r="L273" i="11" s="1"/>
  <c r="I258" i="11"/>
  <c r="L258" i="11" s="1"/>
  <c r="I245" i="11"/>
  <c r="L245" i="11" s="1"/>
  <c r="I213" i="11"/>
  <c r="L213" i="11" s="1"/>
  <c r="I655" i="11"/>
  <c r="L655" i="11" s="1"/>
  <c r="I574" i="11"/>
  <c r="L574" i="11" s="1"/>
  <c r="I547" i="11"/>
  <c r="L547" i="11" s="1"/>
  <c r="I476" i="11"/>
  <c r="L476" i="11" s="1"/>
  <c r="I379" i="11"/>
  <c r="L379" i="11" s="1"/>
  <c r="I315" i="11"/>
  <c r="L315" i="11" s="1"/>
  <c r="I236" i="11"/>
  <c r="L236" i="11" s="1"/>
  <c r="I214" i="11"/>
  <c r="L214" i="11" s="1"/>
  <c r="I188" i="11"/>
  <c r="L188" i="11" s="1"/>
  <c r="I147" i="11"/>
  <c r="L147" i="11" s="1"/>
  <c r="I114" i="11"/>
  <c r="L114" i="11" s="1"/>
  <c r="I108" i="11"/>
  <c r="L108" i="11" s="1"/>
  <c r="I107" i="11"/>
  <c r="L107" i="11" s="1"/>
  <c r="I104" i="11"/>
  <c r="L104" i="11" s="1"/>
  <c r="I93" i="11"/>
  <c r="L93" i="11" s="1"/>
  <c r="I448" i="11"/>
  <c r="L448" i="11" s="1"/>
  <c r="I380" i="11"/>
  <c r="L380" i="11" s="1"/>
  <c r="I216" i="11"/>
  <c r="L216" i="11" s="1"/>
  <c r="I143" i="11"/>
  <c r="L143" i="11" s="1"/>
  <c r="I132" i="11"/>
  <c r="L132" i="11" s="1"/>
  <c r="I113" i="11"/>
  <c r="L113" i="11" s="1"/>
  <c r="I110" i="11"/>
  <c r="L110" i="11" s="1"/>
  <c r="I62" i="11"/>
  <c r="L62" i="11" s="1"/>
  <c r="I50" i="11"/>
  <c r="L50" i="11" s="1"/>
  <c r="I31" i="11"/>
  <c r="L31" i="11" s="1"/>
  <c r="I516" i="11"/>
  <c r="L516" i="11" s="1"/>
  <c r="I415" i="11"/>
  <c r="L415" i="11" s="1"/>
  <c r="I390" i="11"/>
  <c r="L390" i="11" s="1"/>
  <c r="I194" i="11"/>
  <c r="L194" i="11" s="1"/>
  <c r="I171" i="11"/>
  <c r="L171" i="11" s="1"/>
  <c r="I166" i="11"/>
  <c r="L166" i="11" s="1"/>
  <c r="I72" i="11"/>
  <c r="L72" i="11" s="1"/>
  <c r="I53" i="11"/>
  <c r="L53" i="11" s="1"/>
  <c r="I48" i="11"/>
  <c r="L48" i="11" s="1"/>
  <c r="I560" i="11"/>
  <c r="L560" i="11" s="1"/>
  <c r="I411" i="11"/>
  <c r="L411" i="11" s="1"/>
  <c r="I321" i="11"/>
  <c r="L321" i="11" s="1"/>
  <c r="I283" i="11"/>
  <c r="L283" i="11" s="1"/>
  <c r="I267" i="11"/>
  <c r="L267" i="11" s="1"/>
  <c r="I253" i="11"/>
  <c r="L253" i="11" s="1"/>
  <c r="I226" i="11"/>
  <c r="L226" i="11" s="1"/>
  <c r="I225" i="11"/>
  <c r="L225" i="11" s="1"/>
  <c r="I205" i="11"/>
  <c r="L205" i="11" s="1"/>
  <c r="I184" i="11"/>
  <c r="L184" i="11" s="1"/>
  <c r="I164" i="11"/>
  <c r="L164" i="11" s="1"/>
  <c r="I138" i="11"/>
  <c r="L138" i="11" s="1"/>
  <c r="I13" i="11"/>
  <c r="L13" i="11" s="1"/>
  <c r="I9" i="11"/>
  <c r="L9" i="11" s="1"/>
  <c r="I644" i="11"/>
  <c r="L644" i="11" s="1"/>
  <c r="I633" i="11"/>
  <c r="L633" i="11" s="1"/>
  <c r="I506" i="11"/>
  <c r="L506" i="11" s="1"/>
  <c r="I308" i="11"/>
  <c r="L308" i="11" s="1"/>
  <c r="I259" i="11"/>
  <c r="L259" i="11" s="1"/>
  <c r="I189" i="11"/>
  <c r="L189" i="11" s="1"/>
  <c r="I182" i="11"/>
  <c r="L182" i="11" s="1"/>
  <c r="I129" i="11"/>
  <c r="L129" i="11" s="1"/>
  <c r="I121" i="11"/>
  <c r="L121" i="11" s="1"/>
  <c r="I86" i="11"/>
  <c r="L86" i="11" s="1"/>
  <c r="I63" i="11"/>
  <c r="L63" i="11" s="1"/>
  <c r="I42" i="11"/>
  <c r="L42" i="11" s="1"/>
  <c r="I20" i="11"/>
  <c r="L20" i="11" s="1"/>
  <c r="I501" i="11"/>
  <c r="L501" i="11" s="1"/>
  <c r="I397" i="11"/>
  <c r="L397" i="11" s="1"/>
  <c r="I294" i="11"/>
  <c r="L294" i="11" s="1"/>
  <c r="I248" i="11"/>
  <c r="L248" i="11" s="1"/>
  <c r="I246" i="11"/>
  <c r="L246" i="11" s="1"/>
  <c r="I231" i="11"/>
  <c r="L231" i="11" s="1"/>
  <c r="I217" i="11"/>
  <c r="L217" i="11" s="1"/>
  <c r="I200" i="11"/>
  <c r="L200" i="11" s="1"/>
  <c r="I185" i="11"/>
  <c r="L185" i="11" s="1"/>
  <c r="I167" i="11"/>
  <c r="L167" i="11" s="1"/>
  <c r="I122" i="11"/>
  <c r="L122" i="11" s="1"/>
  <c r="I36" i="11"/>
  <c r="L36" i="11" s="1"/>
  <c r="I32" i="11"/>
  <c r="L32" i="11" s="1"/>
  <c r="I27" i="11"/>
  <c r="L27" i="11" s="1"/>
  <c r="I545" i="11"/>
  <c r="L545" i="11" s="1"/>
  <c r="I539" i="11"/>
  <c r="L539" i="11" s="1"/>
  <c r="I525" i="11"/>
  <c r="L525" i="11" s="1"/>
  <c r="I393" i="11"/>
  <c r="L393" i="11" s="1"/>
  <c r="I388" i="11"/>
  <c r="L388" i="11" s="1"/>
  <c r="I376" i="11"/>
  <c r="L376" i="11" s="1"/>
  <c r="I365" i="11"/>
  <c r="L365" i="11" s="1"/>
  <c r="I363" i="11"/>
  <c r="L363" i="11" s="1"/>
  <c r="I310" i="11"/>
  <c r="L310" i="11" s="1"/>
  <c r="I196" i="11"/>
  <c r="L196" i="11" s="1"/>
  <c r="I136" i="11"/>
  <c r="L136" i="11" s="1"/>
  <c r="I130" i="11"/>
  <c r="L130" i="11" s="1"/>
  <c r="I83" i="11"/>
  <c r="L83" i="11" s="1"/>
  <c r="I71" i="11"/>
  <c r="L71" i="11" s="1"/>
  <c r="I69" i="11"/>
  <c r="L69" i="11" s="1"/>
  <c r="I37" i="11"/>
  <c r="L37" i="11" s="1"/>
  <c r="I302" i="11"/>
  <c r="L302" i="11" s="1"/>
  <c r="I277" i="11"/>
  <c r="L277" i="11" s="1"/>
  <c r="I165" i="11"/>
  <c r="L165" i="11" s="1"/>
  <c r="I52" i="11"/>
  <c r="L52" i="11" s="1"/>
  <c r="I30" i="11"/>
  <c r="L30" i="11" s="1"/>
  <c r="I654" i="11"/>
  <c r="L654" i="11" s="1"/>
  <c r="I335" i="11"/>
  <c r="L335" i="11" s="1"/>
  <c r="I268" i="11"/>
  <c r="L268" i="11" s="1"/>
  <c r="I128" i="11"/>
  <c r="L128" i="11" s="1"/>
  <c r="I596" i="11"/>
  <c r="L596" i="11" s="1"/>
  <c r="I412" i="11"/>
  <c r="L412" i="11" s="1"/>
  <c r="I353" i="11"/>
  <c r="L353" i="11" s="1"/>
  <c r="I154" i="11"/>
  <c r="L154" i="11" s="1"/>
  <c r="I76" i="11"/>
  <c r="L76" i="11" s="1"/>
  <c r="I67" i="11"/>
  <c r="L67" i="11" s="1"/>
  <c r="I694" i="11"/>
  <c r="L694" i="11" s="1"/>
  <c r="I355" i="11"/>
  <c r="L355" i="11" s="1"/>
  <c r="I11" i="11"/>
  <c r="L11" i="11" s="1"/>
  <c r="I592" i="11"/>
  <c r="L592" i="11" s="1"/>
  <c r="I387" i="11"/>
  <c r="L387" i="11" s="1"/>
  <c r="I325" i="11"/>
  <c r="L325" i="11" s="1"/>
  <c r="I201" i="11"/>
  <c r="L201" i="11" s="1"/>
  <c r="I193" i="11"/>
  <c r="L193" i="11" s="1"/>
  <c r="I117" i="11"/>
  <c r="L117" i="11" s="1"/>
  <c r="I109" i="11"/>
  <c r="L109" i="11" s="1"/>
  <c r="I649" i="11"/>
  <c r="L649" i="11" s="1"/>
  <c r="I131" i="11"/>
  <c r="L131" i="11" s="1"/>
  <c r="I322" i="11"/>
  <c r="L322" i="11" s="1"/>
  <c r="I252" i="11"/>
  <c r="L252" i="11" s="1"/>
  <c r="I105" i="11"/>
  <c r="L105" i="11" s="1"/>
  <c r="I98" i="11"/>
  <c r="L98" i="11" s="1"/>
  <c r="I29" i="11"/>
  <c r="L29" i="11" s="1"/>
  <c r="I598" i="11"/>
  <c r="L598" i="11" s="1"/>
  <c r="I21" i="11"/>
  <c r="L21" i="11" s="1"/>
  <c r="I287" i="11"/>
  <c r="L287" i="11" s="1"/>
  <c r="I12" i="11"/>
  <c r="L12" i="11" s="1"/>
  <c r="I232" i="11"/>
  <c r="L232" i="11" s="1"/>
  <c r="I68" i="11"/>
  <c r="L68" i="11" s="1"/>
  <c r="I374" i="11"/>
  <c r="L374" i="11" s="1"/>
  <c r="I359" i="11"/>
  <c r="L359" i="11" s="1"/>
  <c r="I316" i="11"/>
  <c r="L316" i="11" s="1"/>
  <c r="I137" i="11"/>
  <c r="L137" i="11" s="1"/>
  <c r="I58" i="11"/>
  <c r="L58" i="11" s="1"/>
  <c r="I51" i="11"/>
  <c r="L51" i="11" s="1"/>
  <c r="I16" i="11"/>
  <c r="L16" i="11" s="1"/>
  <c r="I369" i="11"/>
  <c r="L369" i="11" s="1"/>
  <c r="I401" i="11"/>
  <c r="L401" i="11" s="1"/>
  <c r="I59" i="11"/>
  <c r="L59" i="11" s="1"/>
  <c r="I519" i="11"/>
  <c r="L519" i="11" s="1"/>
  <c r="I155" i="11"/>
  <c r="L155" i="11" s="1"/>
  <c r="I150" i="11"/>
  <c r="L150" i="11" s="1"/>
  <c r="I606" i="11"/>
  <c r="L606" i="11" s="1"/>
  <c r="I215" i="11"/>
  <c r="L215" i="11" s="1"/>
  <c r="I77" i="11"/>
  <c r="L77" i="11" s="1"/>
  <c r="I34" i="11"/>
  <c r="L34" i="11" s="1"/>
  <c r="I15" i="11"/>
  <c r="L15" i="11" s="1"/>
  <c r="I421" i="11"/>
  <c r="L421" i="11" s="1"/>
  <c r="I345" i="11"/>
  <c r="L345" i="11" s="1"/>
  <c r="I220" i="11"/>
  <c r="L220" i="11" s="1"/>
  <c r="I87" i="11"/>
  <c r="L87" i="11" s="1"/>
  <c r="I589" i="11"/>
  <c r="L589" i="11" s="1"/>
  <c r="I423" i="11"/>
  <c r="L423" i="11" s="1"/>
  <c r="I375" i="11"/>
  <c r="L375" i="11" s="1"/>
  <c r="I186" i="11"/>
  <c r="L186" i="11" s="1"/>
  <c r="I157" i="11"/>
  <c r="L157" i="11" s="1"/>
  <c r="I498" i="11"/>
  <c r="L498" i="11" s="1"/>
  <c r="I464" i="11"/>
  <c r="L464" i="11" s="1"/>
  <c r="I458" i="11"/>
  <c r="L458" i="11" s="1"/>
  <c r="I115" i="11"/>
  <c r="L115" i="11" s="1"/>
  <c r="I127" i="11"/>
  <c r="L127" i="11" s="1"/>
  <c r="I517" i="11"/>
  <c r="L517" i="11" s="1"/>
  <c r="I41" i="11"/>
  <c r="L41" i="11" s="1"/>
  <c r="I195" i="11"/>
  <c r="L195" i="11" s="1"/>
  <c r="I60" i="11"/>
  <c r="L60" i="11" s="1"/>
  <c r="I439" i="11"/>
  <c r="L439" i="11" s="1"/>
  <c r="I103" i="11"/>
  <c r="L103" i="11" s="1"/>
  <c r="I278" i="11"/>
  <c r="L278" i="11" s="1"/>
  <c r="I400" i="11"/>
  <c r="L400" i="11" s="1"/>
  <c r="M673" i="1"/>
  <c r="N672" i="1"/>
  <c r="O672" i="1" s="1"/>
  <c r="Y672" i="1"/>
  <c r="M198" i="1"/>
  <c r="Y197" i="1"/>
  <c r="N197" i="1"/>
  <c r="O197" i="1" s="1"/>
  <c r="M182" i="1"/>
  <c r="N181" i="1"/>
  <c r="O181" i="1" s="1"/>
  <c r="Y181" i="1"/>
  <c r="Y596" i="1"/>
  <c r="N596" i="1"/>
  <c r="O596" i="1" s="1"/>
  <c r="M597" i="1"/>
  <c r="N277" i="1"/>
  <c r="O277" i="1" s="1"/>
  <c r="Y277" i="1"/>
  <c r="M278" i="1"/>
  <c r="M677" i="1"/>
  <c r="Y676" i="1"/>
  <c r="N676" i="1"/>
  <c r="O676" i="1" s="1"/>
  <c r="N11" i="1"/>
  <c r="O11" i="1" s="1"/>
  <c r="Y11" i="1"/>
  <c r="M12" i="1"/>
  <c r="N274" i="1"/>
  <c r="O274" i="1" s="1"/>
  <c r="Y274" i="1"/>
  <c r="M275" i="1"/>
  <c r="Y107" i="1"/>
  <c r="M108" i="1"/>
  <c r="N107" i="1"/>
  <c r="O107" i="1" s="1"/>
  <c r="M507" i="1"/>
  <c r="Y506" i="1"/>
  <c r="N506" i="1"/>
  <c r="O506" i="1" s="1"/>
  <c r="M611" i="1"/>
  <c r="Y610" i="1"/>
  <c r="N610" i="1"/>
  <c r="O610" i="1" s="1"/>
  <c r="N626" i="1"/>
  <c r="O626" i="1" s="1"/>
  <c r="Y626" i="1"/>
  <c r="M627" i="1"/>
  <c r="M477" i="1"/>
  <c r="N476" i="1"/>
  <c r="O476" i="1" s="1"/>
  <c r="Y476" i="1"/>
  <c r="N130" i="1"/>
  <c r="O130" i="1" s="1"/>
  <c r="M131" i="1"/>
  <c r="Y130" i="1"/>
  <c r="N680" i="1"/>
  <c r="O680" i="1" s="1"/>
  <c r="Y680" i="1"/>
  <c r="M681" i="1"/>
  <c r="N13" i="1"/>
  <c r="O13" i="1" s="1"/>
  <c r="Y13" i="1"/>
  <c r="M14" i="1"/>
  <c r="M750" i="1"/>
  <c r="N749" i="1"/>
  <c r="O749" i="1" s="1"/>
  <c r="Y749" i="1"/>
  <c r="M317" i="1"/>
  <c r="N316" i="1"/>
  <c r="O316" i="1" s="1"/>
  <c r="Y316" i="1"/>
  <c r="N335" i="1"/>
  <c r="O335" i="1" s="1"/>
  <c r="M336" i="1"/>
  <c r="Y335" i="1"/>
  <c r="N375" i="1"/>
  <c r="O375" i="1" s="1"/>
  <c r="M376" i="1"/>
  <c r="Y375" i="1"/>
  <c r="N210" i="1"/>
  <c r="O210" i="1" s="1"/>
  <c r="Y210" i="1"/>
  <c r="M211" i="1"/>
  <c r="M567" i="1"/>
  <c r="Y566" i="1"/>
  <c r="N566" i="1"/>
  <c r="O566" i="1" s="1"/>
  <c r="N565" i="1"/>
  <c r="O565" i="1" s="1"/>
  <c r="M566" i="1"/>
  <c r="Y565" i="1"/>
  <c r="M193" i="1"/>
  <c r="Y192" i="1"/>
  <c r="N192" i="1"/>
  <c r="O192" i="1" s="1"/>
  <c r="M132" i="1"/>
  <c r="N131" i="1"/>
  <c r="O131" i="1" s="1"/>
  <c r="Y131" i="1"/>
  <c r="M454" i="1"/>
  <c r="N453" i="1"/>
  <c r="O453" i="1" s="1"/>
  <c r="Y453" i="1"/>
  <c r="N256" i="1"/>
  <c r="O256" i="1" s="1"/>
  <c r="Y256" i="1"/>
  <c r="M257" i="1"/>
  <c r="M604" i="1"/>
  <c r="N603" i="1"/>
  <c r="O603" i="1" s="1"/>
  <c r="Y603" i="1"/>
  <c r="N382" i="1"/>
  <c r="O382" i="1" s="1"/>
  <c r="M383" i="1"/>
  <c r="Y382" i="1"/>
  <c r="M291" i="1"/>
  <c r="N290" i="1"/>
  <c r="O290" i="1" s="1"/>
  <c r="Y290" i="1"/>
  <c r="M583" i="1"/>
  <c r="N582" i="1"/>
  <c r="O582" i="1" s="1"/>
  <c r="Y582" i="1"/>
  <c r="Y367" i="1"/>
  <c r="N367" i="1"/>
  <c r="O367" i="1" s="1"/>
  <c r="M368" i="1"/>
  <c r="N22" i="1"/>
  <c r="O22" i="1" s="1"/>
  <c r="Y22" i="1"/>
  <c r="M23" i="1"/>
  <c r="N232" i="1"/>
  <c r="O232" i="1" s="1"/>
  <c r="Y232" i="1"/>
  <c r="M233" i="1"/>
  <c r="N451" i="1"/>
  <c r="O451" i="1" s="1"/>
  <c r="M452" i="1"/>
  <c r="Y451" i="1"/>
  <c r="M698" i="1"/>
  <c r="N697" i="1"/>
  <c r="O697" i="1" s="1"/>
  <c r="Y697" i="1"/>
  <c r="Y241" i="1"/>
  <c r="M242" i="1"/>
  <c r="N241" i="1"/>
  <c r="O241" i="1" s="1"/>
  <c r="Y19" i="1"/>
  <c r="M20" i="1"/>
  <c r="N19" i="1"/>
  <c r="O19" i="1" s="1"/>
  <c r="Y416" i="1"/>
  <c r="N416" i="1"/>
  <c r="O416" i="1" s="1"/>
  <c r="M417" i="1"/>
  <c r="Y650" i="1"/>
  <c r="N650" i="1"/>
  <c r="O650" i="1" s="1"/>
  <c r="M651" i="1"/>
  <c r="M258" i="1"/>
  <c r="N257" i="1"/>
  <c r="O257" i="1" s="1"/>
  <c r="Y257" i="1"/>
  <c r="M612" i="1"/>
  <c r="Y611" i="1"/>
  <c r="N611" i="1"/>
  <c r="O611" i="1" s="1"/>
  <c r="Y152" i="1"/>
  <c r="N152" i="1"/>
  <c r="O152" i="1" s="1"/>
  <c r="M153" i="1"/>
  <c r="Y101" i="1"/>
  <c r="M102" i="1"/>
  <c r="N101" i="1"/>
  <c r="O101" i="1" s="1"/>
  <c r="N306" i="1"/>
  <c r="O306" i="1" s="1"/>
  <c r="Y306" i="1"/>
  <c r="M307" i="1"/>
  <c r="Y500" i="1"/>
  <c r="N500" i="1"/>
  <c r="O500" i="1" s="1"/>
  <c r="M501" i="1"/>
  <c r="Y748" i="1"/>
  <c r="M749" i="1"/>
  <c r="N748" i="1"/>
  <c r="O748" i="1" s="1"/>
  <c r="Y606" i="1"/>
  <c r="N606" i="1"/>
  <c r="O606" i="1" s="1"/>
  <c r="M607" i="1"/>
  <c r="Y205" i="1"/>
  <c r="M206" i="1"/>
  <c r="N205" i="1"/>
  <c r="O205" i="1" s="1"/>
  <c r="Y415" i="1"/>
  <c r="N415" i="1"/>
  <c r="O415" i="1" s="1"/>
  <c r="M416" i="1"/>
  <c r="Y597" i="1"/>
  <c r="M598" i="1"/>
  <c r="N597" i="1"/>
  <c r="O597" i="1" s="1"/>
  <c r="Y462" i="1"/>
  <c r="N462" i="1"/>
  <c r="O462" i="1" s="1"/>
  <c r="M463" i="1"/>
  <c r="Y665" i="1"/>
  <c r="M666" i="1"/>
  <c r="N665" i="1"/>
  <c r="O665" i="1" s="1"/>
  <c r="M401" i="11" l="1"/>
  <c r="N400" i="11"/>
  <c r="O400" i="11" s="1"/>
  <c r="Y400" i="11"/>
  <c r="Y14" i="11"/>
  <c r="M15" i="11"/>
  <c r="N14" i="11"/>
  <c r="O14" i="11" s="1"/>
  <c r="Y425" i="11"/>
  <c r="N425" i="11"/>
  <c r="O425" i="11" s="1"/>
  <c r="M426" i="11"/>
  <c r="M238" i="9"/>
  <c r="Y237" i="9"/>
  <c r="N237" i="9"/>
  <c r="O237" i="9" s="1"/>
  <c r="Y252" i="9"/>
  <c r="M253" i="9"/>
  <c r="N252" i="9"/>
  <c r="O252" i="9" s="1"/>
  <c r="Y637" i="9"/>
  <c r="N637" i="9"/>
  <c r="O637" i="9" s="1"/>
  <c r="M638" i="9"/>
  <c r="Y111" i="10"/>
  <c r="N111" i="10"/>
  <c r="O111" i="10" s="1"/>
  <c r="M112" i="10"/>
  <c r="M267" i="10"/>
  <c r="Y266" i="10"/>
  <c r="N266" i="10"/>
  <c r="O266" i="10" s="1"/>
  <c r="Y446" i="10"/>
  <c r="N446" i="10"/>
  <c r="O446" i="10" s="1"/>
  <c r="M447" i="10"/>
  <c r="N459" i="2"/>
  <c r="O459" i="2" s="1"/>
  <c r="M460" i="2"/>
  <c r="Y459" i="2"/>
  <c r="M146" i="2"/>
  <c r="N145" i="2"/>
  <c r="O145" i="2" s="1"/>
  <c r="Y145" i="2"/>
  <c r="P623" i="1"/>
  <c r="W623" i="1" s="1"/>
  <c r="X623" i="1" s="1"/>
  <c r="Q623" i="1"/>
  <c r="S623" i="1" s="1"/>
  <c r="N92" i="4"/>
  <c r="O92" i="4" s="1"/>
  <c r="Y92" i="4"/>
  <c r="M93" i="4"/>
  <c r="Y245" i="4"/>
  <c r="N245" i="4"/>
  <c r="O245" i="4" s="1"/>
  <c r="M246" i="4"/>
  <c r="M302" i="7"/>
  <c r="N301" i="7"/>
  <c r="O301" i="7" s="1"/>
  <c r="Y301" i="7"/>
  <c r="Y288" i="7"/>
  <c r="M289" i="7"/>
  <c r="N288" i="7"/>
  <c r="O288" i="7" s="1"/>
  <c r="P381" i="1"/>
  <c r="W381" i="1" s="1"/>
  <c r="X381" i="1" s="1"/>
  <c r="N61" i="3"/>
  <c r="O61" i="3" s="1"/>
  <c r="M62" i="3"/>
  <c r="Y61" i="3"/>
  <c r="P314" i="1"/>
  <c r="W314" i="1" s="1"/>
  <c r="X314" i="1" s="1"/>
  <c r="Q314" i="1"/>
  <c r="S314" i="1" s="1"/>
  <c r="M520" i="11"/>
  <c r="N519" i="11"/>
  <c r="O519" i="11" s="1"/>
  <c r="Y519" i="11"/>
  <c r="Y28" i="11"/>
  <c r="M29" i="11"/>
  <c r="N28" i="11"/>
  <c r="O28" i="11" s="1"/>
  <c r="M581" i="11"/>
  <c r="N580" i="11"/>
  <c r="O580" i="11" s="1"/>
  <c r="Y580" i="11"/>
  <c r="Y148" i="9"/>
  <c r="N148" i="9"/>
  <c r="O148" i="9" s="1"/>
  <c r="M149" i="9"/>
  <c r="N199" i="9"/>
  <c r="O199" i="9" s="1"/>
  <c r="M200" i="9"/>
  <c r="Y199" i="9"/>
  <c r="Y146" i="9"/>
  <c r="M147" i="9"/>
  <c r="N146" i="9"/>
  <c r="O146" i="9" s="1"/>
  <c r="N57" i="10"/>
  <c r="O57" i="10" s="1"/>
  <c r="Y57" i="10"/>
  <c r="M58" i="10"/>
  <c r="N209" i="10"/>
  <c r="O209" i="10" s="1"/>
  <c r="M210" i="10"/>
  <c r="Y209" i="10"/>
  <c r="Y460" i="10"/>
  <c r="N460" i="10"/>
  <c r="O460" i="10" s="1"/>
  <c r="M461" i="10"/>
  <c r="M251" i="2"/>
  <c r="N250" i="2"/>
  <c r="O250" i="2" s="1"/>
  <c r="Y250" i="2"/>
  <c r="M417" i="2"/>
  <c r="N416" i="2"/>
  <c r="O416" i="2" s="1"/>
  <c r="Y416" i="2"/>
  <c r="M686" i="4"/>
  <c r="N685" i="4"/>
  <c r="O685" i="4" s="1"/>
  <c r="Y685" i="4"/>
  <c r="Y198" i="4"/>
  <c r="N198" i="4"/>
  <c r="O198" i="4" s="1"/>
  <c r="M199" i="4"/>
  <c r="M16" i="7"/>
  <c r="N15" i="7"/>
  <c r="O15" i="7" s="1"/>
  <c r="Y15" i="7"/>
  <c r="N500" i="6"/>
  <c r="O500" i="6" s="1"/>
  <c r="Y500" i="6"/>
  <c r="M501" i="6"/>
  <c r="M38" i="3"/>
  <c r="N37" i="3"/>
  <c r="O37" i="3" s="1"/>
  <c r="Y37" i="3"/>
  <c r="Q123" i="1"/>
  <c r="S123" i="1" s="1"/>
  <c r="P123" i="1"/>
  <c r="W123" i="1" s="1"/>
  <c r="X123" i="1" s="1"/>
  <c r="Y94" i="11"/>
  <c r="N94" i="11"/>
  <c r="O94" i="11" s="1"/>
  <c r="M95" i="11"/>
  <c r="N696" i="11"/>
  <c r="O696" i="11" s="1"/>
  <c r="Y696" i="11"/>
  <c r="M697" i="11"/>
  <c r="M707" i="9"/>
  <c r="N706" i="9"/>
  <c r="O706" i="9" s="1"/>
  <c r="Y706" i="9"/>
  <c r="Y591" i="9"/>
  <c r="M592" i="9"/>
  <c r="N591" i="9"/>
  <c r="O591" i="9" s="1"/>
  <c r="Y590" i="10"/>
  <c r="N590" i="10"/>
  <c r="O590" i="10" s="1"/>
  <c r="M591" i="10"/>
  <c r="N457" i="10"/>
  <c r="O457" i="10" s="1"/>
  <c r="Y457" i="10"/>
  <c r="M458" i="10"/>
  <c r="P77" i="1"/>
  <c r="N137" i="2"/>
  <c r="O137" i="2" s="1"/>
  <c r="Y137" i="2"/>
  <c r="M138" i="2"/>
  <c r="N232" i="4"/>
  <c r="O232" i="4" s="1"/>
  <c r="M233" i="4"/>
  <c r="Y232" i="4"/>
  <c r="Y469" i="4"/>
  <c r="M470" i="4"/>
  <c r="N469" i="4"/>
  <c r="O469" i="4" s="1"/>
  <c r="Y708" i="7"/>
  <c r="N708" i="7"/>
  <c r="O708" i="7" s="1"/>
  <c r="M709" i="7"/>
  <c r="M624" i="5"/>
  <c r="N623" i="5"/>
  <c r="O623" i="5" s="1"/>
  <c r="Y623" i="5"/>
  <c r="Q490" i="1"/>
  <c r="S490" i="1" s="1"/>
  <c r="P490" i="1"/>
  <c r="W490" i="1" s="1"/>
  <c r="X490" i="1" s="1"/>
  <c r="P367" i="1"/>
  <c r="W367" i="1" s="1"/>
  <c r="X367" i="1" s="1"/>
  <c r="N628" i="11"/>
  <c r="O628" i="11" s="1"/>
  <c r="M629" i="11"/>
  <c r="Y628" i="11"/>
  <c r="M48" i="9"/>
  <c r="Y47" i="9"/>
  <c r="N47" i="9"/>
  <c r="O47" i="9" s="1"/>
  <c r="N522" i="2"/>
  <c r="O522" i="2" s="1"/>
  <c r="Y522" i="2"/>
  <c r="M523" i="2"/>
  <c r="N213" i="4"/>
  <c r="O213" i="4" s="1"/>
  <c r="M214" i="4"/>
  <c r="Y213" i="4"/>
  <c r="Y634" i="6"/>
  <c r="N634" i="6"/>
  <c r="O634" i="6" s="1"/>
  <c r="M635" i="6"/>
  <c r="Q462" i="1"/>
  <c r="S462" i="1" s="1"/>
  <c r="P462" i="1"/>
  <c r="W462" i="1" s="1"/>
  <c r="X462" i="1" s="1"/>
  <c r="Q748" i="1"/>
  <c r="S748" i="1" s="1"/>
  <c r="P748" i="1"/>
  <c r="W748" i="1" s="1"/>
  <c r="X748" i="1" s="1"/>
  <c r="P382" i="1"/>
  <c r="W382" i="1" s="1"/>
  <c r="X382" i="1" s="1"/>
  <c r="P680" i="1"/>
  <c r="M158" i="11"/>
  <c r="N157" i="11"/>
  <c r="O157" i="11" s="1"/>
  <c r="Y157" i="11"/>
  <c r="M151" i="11"/>
  <c r="Y150" i="11"/>
  <c r="N150" i="11"/>
  <c r="O150" i="11" s="1"/>
  <c r="M233" i="11"/>
  <c r="Y232" i="11"/>
  <c r="N232" i="11"/>
  <c r="O232" i="11" s="1"/>
  <c r="Y193" i="11"/>
  <c r="N193" i="11"/>
  <c r="O193" i="11" s="1"/>
  <c r="M194" i="11"/>
  <c r="Y128" i="11"/>
  <c r="N128" i="11"/>
  <c r="O128" i="11" s="1"/>
  <c r="M129" i="11"/>
  <c r="Y136" i="11"/>
  <c r="M137" i="11"/>
  <c r="N136" i="11"/>
  <c r="O136" i="11" s="1"/>
  <c r="M123" i="11"/>
  <c r="N122" i="11"/>
  <c r="O122" i="11" s="1"/>
  <c r="Y122" i="11"/>
  <c r="M87" i="11"/>
  <c r="N86" i="11"/>
  <c r="O86" i="11" s="1"/>
  <c r="Y86" i="11"/>
  <c r="M185" i="11"/>
  <c r="Y184" i="11"/>
  <c r="N184" i="11"/>
  <c r="O184" i="11" s="1"/>
  <c r="N171" i="11"/>
  <c r="O171" i="11" s="1"/>
  <c r="Y171" i="11"/>
  <c r="M172" i="11"/>
  <c r="Y448" i="11"/>
  <c r="N448" i="11"/>
  <c r="O448" i="11" s="1"/>
  <c r="M449" i="11"/>
  <c r="M575" i="11"/>
  <c r="Y574" i="11"/>
  <c r="N574" i="11"/>
  <c r="O574" i="11" s="1"/>
  <c r="M98" i="11"/>
  <c r="N97" i="11"/>
  <c r="O97" i="11" s="1"/>
  <c r="Y97" i="11"/>
  <c r="N25" i="11"/>
  <c r="O25" i="11" s="1"/>
  <c r="M26" i="11"/>
  <c r="Y25" i="11"/>
  <c r="Y251" i="11"/>
  <c r="M252" i="11"/>
  <c r="N251" i="11"/>
  <c r="O251" i="11" s="1"/>
  <c r="N264" i="11"/>
  <c r="O264" i="11" s="1"/>
  <c r="M265" i="11"/>
  <c r="Y264" i="11"/>
  <c r="N144" i="11"/>
  <c r="O144" i="11" s="1"/>
  <c r="M145" i="11"/>
  <c r="Y144" i="11"/>
  <c r="N520" i="11"/>
  <c r="O520" i="11" s="1"/>
  <c r="Y520" i="11"/>
  <c r="M521" i="11"/>
  <c r="N153" i="11"/>
  <c r="O153" i="11" s="1"/>
  <c r="M154" i="11"/>
  <c r="Y153" i="11"/>
  <c r="M464" i="11"/>
  <c r="Y463" i="11"/>
  <c r="N463" i="11"/>
  <c r="O463" i="11" s="1"/>
  <c r="Y44" i="11"/>
  <c r="M45" i="11"/>
  <c r="N44" i="11"/>
  <c r="O44" i="11" s="1"/>
  <c r="N280" i="11"/>
  <c r="O280" i="11" s="1"/>
  <c r="Y280" i="11"/>
  <c r="M281" i="11"/>
  <c r="M661" i="11"/>
  <c r="Y660" i="11"/>
  <c r="N660" i="11"/>
  <c r="O660" i="11" s="1"/>
  <c r="Y210" i="11"/>
  <c r="N210" i="11"/>
  <c r="O210" i="11" s="1"/>
  <c r="M211" i="11"/>
  <c r="M34" i="11"/>
  <c r="Y33" i="11"/>
  <c r="N33" i="11"/>
  <c r="O33" i="11" s="1"/>
  <c r="Y229" i="11"/>
  <c r="N229" i="11"/>
  <c r="O229" i="11" s="1"/>
  <c r="M230" i="11"/>
  <c r="Y473" i="11"/>
  <c r="M474" i="11"/>
  <c r="N473" i="11"/>
  <c r="O473" i="11" s="1"/>
  <c r="Y149" i="11"/>
  <c r="M150" i="11"/>
  <c r="N149" i="11"/>
  <c r="O149" i="11" s="1"/>
  <c r="M319" i="11"/>
  <c r="N318" i="11"/>
  <c r="O318" i="11" s="1"/>
  <c r="Y318" i="11"/>
  <c r="M294" i="11"/>
  <c r="N293" i="11"/>
  <c r="O293" i="11" s="1"/>
  <c r="Y293" i="11"/>
  <c r="N497" i="11"/>
  <c r="O497" i="11" s="1"/>
  <c r="M498" i="11"/>
  <c r="Y497" i="11"/>
  <c r="N394" i="11"/>
  <c r="O394" i="11" s="1"/>
  <c r="Y394" i="11"/>
  <c r="M395" i="11"/>
  <c r="N600" i="11"/>
  <c r="O600" i="11" s="1"/>
  <c r="Y600" i="11"/>
  <c r="M601" i="11"/>
  <c r="Y218" i="11"/>
  <c r="M219" i="11"/>
  <c r="N218" i="11"/>
  <c r="O218" i="11" s="1"/>
  <c r="M428" i="11"/>
  <c r="Y427" i="11"/>
  <c r="N427" i="11"/>
  <c r="O427" i="11" s="1"/>
  <c r="Y337" i="11"/>
  <c r="N337" i="11"/>
  <c r="O337" i="11" s="1"/>
  <c r="M338" i="11"/>
  <c r="M512" i="11"/>
  <c r="Y511" i="11"/>
  <c r="N511" i="11"/>
  <c r="O511" i="11" s="1"/>
  <c r="Y362" i="11"/>
  <c r="M363" i="11"/>
  <c r="N362" i="11"/>
  <c r="O362" i="11" s="1"/>
  <c r="N422" i="11"/>
  <c r="O422" i="11" s="1"/>
  <c r="Y422" i="11"/>
  <c r="M423" i="11"/>
  <c r="N611" i="11"/>
  <c r="O611" i="11" s="1"/>
  <c r="M612" i="11"/>
  <c r="Y611" i="11"/>
  <c r="N551" i="11"/>
  <c r="O551" i="11" s="1"/>
  <c r="M552" i="11"/>
  <c r="Y551" i="11"/>
  <c r="N478" i="11"/>
  <c r="O478" i="11" s="1"/>
  <c r="Y478" i="11"/>
  <c r="M479" i="11"/>
  <c r="M617" i="11"/>
  <c r="Y616" i="11"/>
  <c r="N616" i="11"/>
  <c r="O616" i="11" s="1"/>
  <c r="M418" i="11"/>
  <c r="Y417" i="11"/>
  <c r="N417" i="11"/>
  <c r="O417" i="11" s="1"/>
  <c r="N615" i="11"/>
  <c r="O615" i="11" s="1"/>
  <c r="Y615" i="11"/>
  <c r="M616" i="11"/>
  <c r="M564" i="11"/>
  <c r="N563" i="11"/>
  <c r="O563" i="11" s="1"/>
  <c r="Y563" i="11"/>
  <c r="N669" i="11"/>
  <c r="O669" i="11" s="1"/>
  <c r="Y669" i="11"/>
  <c r="M670" i="11"/>
  <c r="Y602" i="11"/>
  <c r="M603" i="11"/>
  <c r="N602" i="11"/>
  <c r="O602" i="11" s="1"/>
  <c r="Y667" i="11"/>
  <c r="N667" i="11"/>
  <c r="O667" i="11" s="1"/>
  <c r="M668" i="11"/>
  <c r="Y514" i="11"/>
  <c r="N514" i="11"/>
  <c r="O514" i="11" s="1"/>
  <c r="M515" i="11"/>
  <c r="Y723" i="11"/>
  <c r="N723" i="11"/>
  <c r="O723" i="11" s="1"/>
  <c r="M724" i="11"/>
  <c r="N37" i="9"/>
  <c r="O37" i="9" s="1"/>
  <c r="Y37" i="9"/>
  <c r="M38" i="9"/>
  <c r="M330" i="9"/>
  <c r="N329" i="9"/>
  <c r="O329" i="9" s="1"/>
  <c r="Y329" i="9"/>
  <c r="N269" i="9"/>
  <c r="O269" i="9" s="1"/>
  <c r="Y269" i="9"/>
  <c r="M270" i="9"/>
  <c r="Y162" i="9"/>
  <c r="N162" i="9"/>
  <c r="O162" i="9" s="1"/>
  <c r="M163" i="9"/>
  <c r="N433" i="9"/>
  <c r="O433" i="9" s="1"/>
  <c r="Y433" i="9"/>
  <c r="M434" i="9"/>
  <c r="M440" i="9"/>
  <c r="N439" i="9"/>
  <c r="O439" i="9" s="1"/>
  <c r="Y439" i="9"/>
  <c r="N664" i="9"/>
  <c r="O664" i="9" s="1"/>
  <c r="Y664" i="9"/>
  <c r="M665" i="9"/>
  <c r="M90" i="9"/>
  <c r="Y89" i="9"/>
  <c r="N89" i="9"/>
  <c r="O89" i="9" s="1"/>
  <c r="Y452" i="9"/>
  <c r="N452" i="9"/>
  <c r="O452" i="9" s="1"/>
  <c r="M453" i="9"/>
  <c r="N220" i="9"/>
  <c r="O220" i="9" s="1"/>
  <c r="M221" i="9"/>
  <c r="Y220" i="9"/>
  <c r="M233" i="9"/>
  <c r="N232" i="9"/>
  <c r="O232" i="9" s="1"/>
  <c r="Y232" i="9"/>
  <c r="M17" i="9"/>
  <c r="Y16" i="9"/>
  <c r="N16" i="9"/>
  <c r="O16" i="9" s="1"/>
  <c r="M602" i="9"/>
  <c r="N601" i="9"/>
  <c r="O601" i="9" s="1"/>
  <c r="Y601" i="9"/>
  <c r="N546" i="9"/>
  <c r="O546" i="9" s="1"/>
  <c r="Y546" i="9"/>
  <c r="M547" i="9"/>
  <c r="Y493" i="9"/>
  <c r="N493" i="9"/>
  <c r="O493" i="9" s="1"/>
  <c r="M494" i="9"/>
  <c r="M314" i="9"/>
  <c r="Y313" i="9"/>
  <c r="N313" i="9"/>
  <c r="O313" i="9" s="1"/>
  <c r="M222" i="9"/>
  <c r="N221" i="9"/>
  <c r="O221" i="9" s="1"/>
  <c r="Y221" i="9"/>
  <c r="N213" i="9"/>
  <c r="O213" i="9" s="1"/>
  <c r="M214" i="9"/>
  <c r="Y213" i="9"/>
  <c r="Y531" i="9"/>
  <c r="N531" i="9"/>
  <c r="O531" i="9" s="1"/>
  <c r="M532" i="9"/>
  <c r="Y392" i="9"/>
  <c r="N392" i="9"/>
  <c r="O392" i="9" s="1"/>
  <c r="M393" i="9"/>
  <c r="Y205" i="9"/>
  <c r="M206" i="9"/>
  <c r="N205" i="9"/>
  <c r="O205" i="9" s="1"/>
  <c r="Y108" i="9"/>
  <c r="N108" i="9"/>
  <c r="O108" i="9" s="1"/>
  <c r="M109" i="9"/>
  <c r="M321" i="9"/>
  <c r="N320" i="9"/>
  <c r="O320" i="9" s="1"/>
  <c r="Y320" i="9"/>
  <c r="Y24" i="9"/>
  <c r="M25" i="9"/>
  <c r="N24" i="9"/>
  <c r="O24" i="9" s="1"/>
  <c r="Y142" i="9"/>
  <c r="M143" i="9"/>
  <c r="N142" i="9"/>
  <c r="O142" i="9" s="1"/>
  <c r="M690" i="9"/>
  <c r="N689" i="9"/>
  <c r="O689" i="9" s="1"/>
  <c r="Y689" i="9"/>
  <c r="N331" i="9"/>
  <c r="O331" i="9" s="1"/>
  <c r="M332" i="9"/>
  <c r="Y331" i="9"/>
  <c r="M726" i="9"/>
  <c r="N725" i="9"/>
  <c r="O725" i="9" s="1"/>
  <c r="Y725" i="9"/>
  <c r="M430" i="9"/>
  <c r="N429" i="9"/>
  <c r="O429" i="9" s="1"/>
  <c r="Y429" i="9"/>
  <c r="N51" i="9"/>
  <c r="O51" i="9" s="1"/>
  <c r="M52" i="9"/>
  <c r="Y51" i="9"/>
  <c r="Y248" i="9"/>
  <c r="M249" i="9"/>
  <c r="N248" i="9"/>
  <c r="O248" i="9" s="1"/>
  <c r="M559" i="9"/>
  <c r="N558" i="9"/>
  <c r="O558" i="9" s="1"/>
  <c r="Y558" i="9"/>
  <c r="Y235" i="9"/>
  <c r="N235" i="9"/>
  <c r="O235" i="9" s="1"/>
  <c r="M236" i="9"/>
  <c r="N578" i="9"/>
  <c r="O578" i="9" s="1"/>
  <c r="M579" i="9"/>
  <c r="Y578" i="9"/>
  <c r="Y218" i="9"/>
  <c r="M219" i="9"/>
  <c r="N218" i="9"/>
  <c r="O218" i="9" s="1"/>
  <c r="N490" i="9"/>
  <c r="O490" i="9" s="1"/>
  <c r="Y490" i="9"/>
  <c r="M491" i="9"/>
  <c r="M426" i="9"/>
  <c r="N425" i="9"/>
  <c r="O425" i="9" s="1"/>
  <c r="Y425" i="9"/>
  <c r="Y348" i="9"/>
  <c r="M349" i="9"/>
  <c r="N348" i="9"/>
  <c r="O348" i="9" s="1"/>
  <c r="M601" i="9"/>
  <c r="N600" i="9"/>
  <c r="O600" i="9" s="1"/>
  <c r="Y600" i="9"/>
  <c r="Y475" i="9"/>
  <c r="N475" i="9"/>
  <c r="O475" i="9" s="1"/>
  <c r="M476" i="9"/>
  <c r="M648" i="9"/>
  <c r="Y647" i="9"/>
  <c r="N647" i="9"/>
  <c r="O647" i="9" s="1"/>
  <c r="M405" i="9"/>
  <c r="Y404" i="9"/>
  <c r="N404" i="9"/>
  <c r="O404" i="9" s="1"/>
  <c r="N587" i="9"/>
  <c r="O587" i="9" s="1"/>
  <c r="M588" i="9"/>
  <c r="Y587" i="9"/>
  <c r="Y125" i="9"/>
  <c r="N125" i="9"/>
  <c r="O125" i="9" s="1"/>
  <c r="M126" i="9"/>
  <c r="Y328" i="9"/>
  <c r="N328" i="9"/>
  <c r="O328" i="9" s="1"/>
  <c r="M329" i="9"/>
  <c r="N539" i="9"/>
  <c r="O539" i="9" s="1"/>
  <c r="Y539" i="9"/>
  <c r="M540" i="9"/>
  <c r="M643" i="9"/>
  <c r="N642" i="9"/>
  <c r="O642" i="9" s="1"/>
  <c r="Y642" i="9"/>
  <c r="Y620" i="9"/>
  <c r="N620" i="9"/>
  <c r="O620" i="9" s="1"/>
  <c r="M621" i="9"/>
  <c r="Y709" i="9"/>
  <c r="M710" i="9"/>
  <c r="N709" i="9"/>
  <c r="O709" i="9" s="1"/>
  <c r="Y453" i="9"/>
  <c r="M454" i="9"/>
  <c r="N453" i="9"/>
  <c r="O453" i="9" s="1"/>
  <c r="Y669" i="9"/>
  <c r="N669" i="9"/>
  <c r="O669" i="9" s="1"/>
  <c r="M670" i="9"/>
  <c r="Y691" i="9"/>
  <c r="N691" i="9"/>
  <c r="O691" i="9" s="1"/>
  <c r="M692" i="9"/>
  <c r="Q496" i="1"/>
  <c r="S496" i="1" s="1"/>
  <c r="P496" i="1"/>
  <c r="W496" i="1" s="1"/>
  <c r="X496" i="1" s="1"/>
  <c r="P247" i="1"/>
  <c r="W247" i="1" s="1"/>
  <c r="X247" i="1" s="1"/>
  <c r="P287" i="1"/>
  <c r="W287" i="1" s="1"/>
  <c r="X287" i="1" s="1"/>
  <c r="Q287" i="1"/>
  <c r="S287" i="1" s="1"/>
  <c r="P102" i="1"/>
  <c r="W102" i="1" s="1"/>
  <c r="X102" i="1" s="1"/>
  <c r="P557" i="1"/>
  <c r="W557" i="1" s="1"/>
  <c r="X557" i="1" s="1"/>
  <c r="M411" i="10"/>
  <c r="Y410" i="10"/>
  <c r="N410" i="10"/>
  <c r="O410" i="10" s="1"/>
  <c r="N620" i="10"/>
  <c r="O620" i="10" s="1"/>
  <c r="M621" i="10"/>
  <c r="Y620" i="10"/>
  <c r="M197" i="10"/>
  <c r="N196" i="10"/>
  <c r="O196" i="10" s="1"/>
  <c r="Y196" i="10"/>
  <c r="M731" i="10"/>
  <c r="N730" i="10"/>
  <c r="O730" i="10" s="1"/>
  <c r="Y730" i="10"/>
  <c r="N482" i="10"/>
  <c r="O482" i="10" s="1"/>
  <c r="M483" i="10"/>
  <c r="Y482" i="10"/>
  <c r="P73" i="1"/>
  <c r="W73" i="1" s="1"/>
  <c r="X73" i="1" s="1"/>
  <c r="Q73" i="1"/>
  <c r="S73" i="1" s="1"/>
  <c r="M197" i="8"/>
  <c r="Y196" i="8"/>
  <c r="N196" i="8"/>
  <c r="O196" i="8" s="1"/>
  <c r="Y167" i="11"/>
  <c r="N167" i="11"/>
  <c r="O167" i="11" s="1"/>
  <c r="M168" i="11"/>
  <c r="M141" i="11"/>
  <c r="N140" i="11"/>
  <c r="O140" i="11" s="1"/>
  <c r="Y140" i="11"/>
  <c r="M528" i="11"/>
  <c r="N527" i="11"/>
  <c r="O527" i="11" s="1"/>
  <c r="Y527" i="11"/>
  <c r="M164" i="11"/>
  <c r="Y163" i="11"/>
  <c r="N163" i="11"/>
  <c r="O163" i="11" s="1"/>
  <c r="Y239" i="11"/>
  <c r="N239" i="11"/>
  <c r="O239" i="11" s="1"/>
  <c r="M240" i="11"/>
  <c r="M660" i="11"/>
  <c r="N659" i="11"/>
  <c r="O659" i="11" s="1"/>
  <c r="Y659" i="11"/>
  <c r="N687" i="11"/>
  <c r="O687" i="11" s="1"/>
  <c r="Y687" i="11"/>
  <c r="M688" i="11"/>
  <c r="M562" i="9"/>
  <c r="Y561" i="9"/>
  <c r="N561" i="9"/>
  <c r="O561" i="9" s="1"/>
  <c r="N285" i="9"/>
  <c r="O285" i="9" s="1"/>
  <c r="Y285" i="9"/>
  <c r="M286" i="9"/>
  <c r="M220" i="9"/>
  <c r="N219" i="9"/>
  <c r="O219" i="9" s="1"/>
  <c r="Y219" i="9"/>
  <c r="N149" i="9"/>
  <c r="O149" i="9" s="1"/>
  <c r="M150" i="9"/>
  <c r="Y149" i="9"/>
  <c r="M666" i="9"/>
  <c r="N665" i="9"/>
  <c r="O665" i="9" s="1"/>
  <c r="Y665" i="9"/>
  <c r="N421" i="9"/>
  <c r="O421" i="9" s="1"/>
  <c r="Y421" i="9"/>
  <c r="M422" i="9"/>
  <c r="Y474" i="9"/>
  <c r="M475" i="9"/>
  <c r="N474" i="9"/>
  <c r="O474" i="9" s="1"/>
  <c r="M213" i="10"/>
  <c r="Y212" i="10"/>
  <c r="N212" i="10"/>
  <c r="O212" i="10" s="1"/>
  <c r="M31" i="10"/>
  <c r="Y30" i="10"/>
  <c r="N30" i="10"/>
  <c r="O30" i="10" s="1"/>
  <c r="N346" i="10"/>
  <c r="O346" i="10" s="1"/>
  <c r="M347" i="10"/>
  <c r="Y346" i="10"/>
  <c r="M161" i="10"/>
  <c r="N160" i="10"/>
  <c r="O160" i="10" s="1"/>
  <c r="Y160" i="10"/>
  <c r="N640" i="10"/>
  <c r="O640" i="10" s="1"/>
  <c r="M641" i="10"/>
  <c r="Y640" i="10"/>
  <c r="M429" i="10"/>
  <c r="N428" i="10"/>
  <c r="O428" i="10" s="1"/>
  <c r="Y428" i="10"/>
  <c r="M626" i="10"/>
  <c r="N625" i="10"/>
  <c r="O625" i="10" s="1"/>
  <c r="Y625" i="10"/>
  <c r="Y442" i="10"/>
  <c r="N442" i="10"/>
  <c r="O442" i="10" s="1"/>
  <c r="M443" i="10"/>
  <c r="M286" i="2"/>
  <c r="N285" i="2"/>
  <c r="O285" i="2" s="1"/>
  <c r="Y285" i="2"/>
  <c r="N358" i="2"/>
  <c r="O358" i="2" s="1"/>
  <c r="Y358" i="2"/>
  <c r="M359" i="2"/>
  <c r="M400" i="2"/>
  <c r="N399" i="2"/>
  <c r="O399" i="2" s="1"/>
  <c r="Y399" i="2"/>
  <c r="N633" i="2"/>
  <c r="O633" i="2" s="1"/>
  <c r="M634" i="2"/>
  <c r="Y633" i="2"/>
  <c r="M424" i="2"/>
  <c r="N423" i="2"/>
  <c r="O423" i="2" s="1"/>
  <c r="Y423" i="2"/>
  <c r="Y504" i="2"/>
  <c r="M505" i="2"/>
  <c r="N504" i="2"/>
  <c r="O504" i="2" s="1"/>
  <c r="P154" i="1"/>
  <c r="W154" i="1" s="1"/>
  <c r="X154" i="1" s="1"/>
  <c r="Y286" i="4"/>
  <c r="N286" i="4"/>
  <c r="O286" i="4" s="1"/>
  <c r="M287" i="4"/>
  <c r="N487" i="4"/>
  <c r="O487" i="4" s="1"/>
  <c r="Y487" i="4"/>
  <c r="M488" i="4"/>
  <c r="N211" i="4"/>
  <c r="O211" i="4" s="1"/>
  <c r="M212" i="4"/>
  <c r="Y211" i="4"/>
  <c r="M88" i="4"/>
  <c r="Y87" i="4"/>
  <c r="N87" i="4"/>
  <c r="O87" i="4" s="1"/>
  <c r="N549" i="4"/>
  <c r="O549" i="4" s="1"/>
  <c r="M550" i="4"/>
  <c r="Y549" i="4"/>
  <c r="M432" i="4"/>
  <c r="N431" i="4"/>
  <c r="O431" i="4" s="1"/>
  <c r="Y431" i="4"/>
  <c r="Y184" i="4"/>
  <c r="M185" i="4"/>
  <c r="N184" i="4"/>
  <c r="O184" i="4" s="1"/>
  <c r="P325" i="1"/>
  <c r="W325" i="1" s="1"/>
  <c r="X325" i="1" s="1"/>
  <c r="Q325" i="1"/>
  <c r="S325" i="1" s="1"/>
  <c r="M406" i="7"/>
  <c r="N405" i="7"/>
  <c r="O405" i="7" s="1"/>
  <c r="Y405" i="7"/>
  <c r="Y576" i="7"/>
  <c r="N576" i="7"/>
  <c r="O576" i="7" s="1"/>
  <c r="M577" i="7"/>
  <c r="M180" i="7"/>
  <c r="N179" i="7"/>
  <c r="O179" i="7" s="1"/>
  <c r="Y179" i="7"/>
  <c r="N14" i="7"/>
  <c r="O14" i="7" s="1"/>
  <c r="Y14" i="7"/>
  <c r="M15" i="7"/>
  <c r="Y745" i="7"/>
  <c r="N745" i="7"/>
  <c r="O745" i="7" s="1"/>
  <c r="M746" i="7"/>
  <c r="Y178" i="7"/>
  <c r="N178" i="7"/>
  <c r="O178" i="7" s="1"/>
  <c r="M179" i="7"/>
  <c r="Y48" i="7"/>
  <c r="N48" i="7"/>
  <c r="O48" i="7" s="1"/>
  <c r="M49" i="7"/>
  <c r="Y687" i="7"/>
  <c r="M688" i="7"/>
  <c r="N687" i="7"/>
  <c r="O687" i="7" s="1"/>
  <c r="N342" i="6"/>
  <c r="O342" i="6" s="1"/>
  <c r="M343" i="6"/>
  <c r="Y342" i="6"/>
  <c r="M609" i="6"/>
  <c r="N608" i="6"/>
  <c r="O608" i="6" s="1"/>
  <c r="Y608" i="6"/>
  <c r="N313" i="6"/>
  <c r="O313" i="6" s="1"/>
  <c r="M314" i="6"/>
  <c r="Y313" i="6"/>
  <c r="M338" i="6"/>
  <c r="N337" i="6"/>
  <c r="O337" i="6" s="1"/>
  <c r="Y337" i="6"/>
  <c r="M480" i="6"/>
  <c r="N479" i="6"/>
  <c r="O479" i="6" s="1"/>
  <c r="Y479" i="6"/>
  <c r="N610" i="6"/>
  <c r="O610" i="6" s="1"/>
  <c r="Y610" i="6"/>
  <c r="M611" i="6"/>
  <c r="Y347" i="6"/>
  <c r="N347" i="6"/>
  <c r="O347" i="6" s="1"/>
  <c r="M348" i="6"/>
  <c r="P10" i="1"/>
  <c r="W10" i="1" s="1"/>
  <c r="X10" i="1" s="1"/>
  <c r="P106" i="1"/>
  <c r="W106" i="1" s="1"/>
  <c r="X106" i="1" s="1"/>
  <c r="Q106" i="1"/>
  <c r="S106" i="1" s="1"/>
  <c r="P425" i="1"/>
  <c r="W425" i="1" s="1"/>
  <c r="X425" i="1" s="1"/>
  <c r="N328" i="5"/>
  <c r="O328" i="5" s="1"/>
  <c r="M329" i="5"/>
  <c r="Y328" i="5"/>
  <c r="M351" i="5"/>
  <c r="Y350" i="5"/>
  <c r="N350" i="5"/>
  <c r="O350" i="5" s="1"/>
  <c r="M524" i="5"/>
  <c r="Y523" i="5"/>
  <c r="N523" i="5"/>
  <c r="O523" i="5" s="1"/>
  <c r="M741" i="5"/>
  <c r="Y740" i="5"/>
  <c r="N740" i="5"/>
  <c r="O740" i="5" s="1"/>
  <c r="N344" i="5"/>
  <c r="O344" i="5" s="1"/>
  <c r="Y344" i="5"/>
  <c r="M345" i="5"/>
  <c r="N750" i="5"/>
  <c r="O750" i="5" s="1"/>
  <c r="M751" i="5"/>
  <c r="Y750" i="5"/>
  <c r="N726" i="5"/>
  <c r="O726" i="5" s="1"/>
  <c r="Y726" i="5"/>
  <c r="M727" i="5"/>
  <c r="Y315" i="5"/>
  <c r="N315" i="5"/>
  <c r="O315" i="5" s="1"/>
  <c r="M316" i="5"/>
  <c r="Y407" i="3"/>
  <c r="N407" i="3"/>
  <c r="O407" i="3" s="1"/>
  <c r="M408" i="3"/>
  <c r="M207" i="3"/>
  <c r="Y206" i="3"/>
  <c r="N206" i="3"/>
  <c r="O206" i="3" s="1"/>
  <c r="N589" i="3"/>
  <c r="O589" i="3" s="1"/>
  <c r="M590" i="3"/>
  <c r="Y589" i="3"/>
  <c r="M168" i="3"/>
  <c r="N167" i="3"/>
  <c r="O167" i="3" s="1"/>
  <c r="Y167" i="3"/>
  <c r="M698" i="3"/>
  <c r="N697" i="3"/>
  <c r="O697" i="3" s="1"/>
  <c r="Y697" i="3"/>
  <c r="Y133" i="3"/>
  <c r="M134" i="3"/>
  <c r="N133" i="3"/>
  <c r="O133" i="3" s="1"/>
  <c r="N341" i="3"/>
  <c r="O341" i="3" s="1"/>
  <c r="M342" i="3"/>
  <c r="Y341" i="3"/>
  <c r="N604" i="3"/>
  <c r="O604" i="3" s="1"/>
  <c r="Y604" i="3"/>
  <c r="M605" i="3"/>
  <c r="Y137" i="3"/>
  <c r="M138" i="3"/>
  <c r="N137" i="3"/>
  <c r="O137" i="3" s="1"/>
  <c r="P371" i="1"/>
  <c r="W371" i="1" s="1"/>
  <c r="X371" i="1" s="1"/>
  <c r="Q437" i="1"/>
  <c r="S437" i="1" s="1"/>
  <c r="P437" i="1"/>
  <c r="W437" i="1" s="1"/>
  <c r="X437" i="1" s="1"/>
  <c r="Y749" i="8"/>
  <c r="N749" i="8"/>
  <c r="O749" i="8" s="1"/>
  <c r="M750" i="8"/>
  <c r="M220" i="8"/>
  <c r="N219" i="8"/>
  <c r="O219" i="8" s="1"/>
  <c r="Y219" i="8"/>
  <c r="N430" i="8"/>
  <c r="O430" i="8" s="1"/>
  <c r="M431" i="8"/>
  <c r="Y430" i="8"/>
  <c r="M303" i="8"/>
  <c r="N302" i="8"/>
  <c r="O302" i="8" s="1"/>
  <c r="Y302" i="8"/>
  <c r="M320" i="8"/>
  <c r="Y319" i="8"/>
  <c r="N319" i="8"/>
  <c r="O319" i="8" s="1"/>
  <c r="Y231" i="8"/>
  <c r="N231" i="8"/>
  <c r="O231" i="8" s="1"/>
  <c r="M232" i="8"/>
  <c r="Y356" i="8"/>
  <c r="M357" i="8"/>
  <c r="N356" i="8"/>
  <c r="O356" i="8" s="1"/>
  <c r="Y726" i="8"/>
  <c r="N726" i="8"/>
  <c r="O726" i="8" s="1"/>
  <c r="M727" i="8"/>
  <c r="P433" i="1"/>
  <c r="W433" i="1" s="1"/>
  <c r="X433" i="1" s="1"/>
  <c r="N345" i="12"/>
  <c r="O345" i="12" s="1"/>
  <c r="M346" i="12"/>
  <c r="Y345" i="12"/>
  <c r="Y117" i="12"/>
  <c r="N117" i="12"/>
  <c r="O117" i="12" s="1"/>
  <c r="M118" i="12"/>
  <c r="M277" i="12"/>
  <c r="Y276" i="12"/>
  <c r="N276" i="12"/>
  <c r="O276" i="12" s="1"/>
  <c r="M229" i="12"/>
  <c r="Y228" i="12"/>
  <c r="N228" i="12"/>
  <c r="O228" i="12" s="1"/>
  <c r="N347" i="12"/>
  <c r="O347" i="12" s="1"/>
  <c r="M348" i="12"/>
  <c r="Y347" i="12"/>
  <c r="P597" i="1"/>
  <c r="W597" i="1" s="1"/>
  <c r="X597" i="1" s="1"/>
  <c r="P335" i="1"/>
  <c r="W335" i="1" s="1"/>
  <c r="X335" i="1" s="1"/>
  <c r="Q335" i="1"/>
  <c r="S335" i="1" s="1"/>
  <c r="N335" i="11"/>
  <c r="O335" i="11" s="1"/>
  <c r="Y335" i="11"/>
  <c r="M336" i="11"/>
  <c r="N390" i="11"/>
  <c r="O390" i="11" s="1"/>
  <c r="Y390" i="11"/>
  <c r="M391" i="11"/>
  <c r="M159" i="11"/>
  <c r="N158" i="11"/>
  <c r="O158" i="11" s="1"/>
  <c r="Y158" i="11"/>
  <c r="Y54" i="11"/>
  <c r="N54" i="11"/>
  <c r="O54" i="11" s="1"/>
  <c r="M55" i="11"/>
  <c r="N428" i="11"/>
  <c r="O428" i="11" s="1"/>
  <c r="M429" i="11"/>
  <c r="Y428" i="11"/>
  <c r="M470" i="11"/>
  <c r="N469" i="11"/>
  <c r="O469" i="11" s="1"/>
  <c r="Y469" i="11"/>
  <c r="Y614" i="11"/>
  <c r="N614" i="11"/>
  <c r="O614" i="11" s="1"/>
  <c r="M615" i="11"/>
  <c r="M538" i="9"/>
  <c r="Y537" i="9"/>
  <c r="N537" i="9"/>
  <c r="O537" i="9" s="1"/>
  <c r="M318" i="9"/>
  <c r="N317" i="9"/>
  <c r="O317" i="9" s="1"/>
  <c r="Y317" i="9"/>
  <c r="M251" i="9"/>
  <c r="N250" i="9"/>
  <c r="O250" i="9" s="1"/>
  <c r="Y250" i="9"/>
  <c r="Y150" i="9"/>
  <c r="M151" i="9"/>
  <c r="N150" i="9"/>
  <c r="O150" i="9" s="1"/>
  <c r="N721" i="9"/>
  <c r="O721" i="9" s="1"/>
  <c r="Y721" i="9"/>
  <c r="M722" i="9"/>
  <c r="M442" i="9"/>
  <c r="Y441" i="9"/>
  <c r="N441" i="9"/>
  <c r="O441" i="9" s="1"/>
  <c r="Y712" i="9"/>
  <c r="N712" i="9"/>
  <c r="O712" i="9" s="1"/>
  <c r="M713" i="9"/>
  <c r="P569" i="1"/>
  <c r="W569" i="1" s="1"/>
  <c r="X569" i="1" s="1"/>
  <c r="M87" i="10"/>
  <c r="N86" i="10"/>
  <c r="O86" i="10" s="1"/>
  <c r="Y86" i="10"/>
  <c r="M160" i="10"/>
  <c r="N159" i="10"/>
  <c r="O159" i="10" s="1"/>
  <c r="Y159" i="10"/>
  <c r="Y533" i="10"/>
  <c r="N533" i="10"/>
  <c r="O533" i="10" s="1"/>
  <c r="M534" i="10"/>
  <c r="M183" i="10"/>
  <c r="N182" i="10"/>
  <c r="O182" i="10" s="1"/>
  <c r="Y182" i="10"/>
  <c r="Y287" i="10"/>
  <c r="M288" i="10"/>
  <c r="N287" i="10"/>
  <c r="O287" i="10" s="1"/>
  <c r="M366" i="10"/>
  <c r="Y365" i="10"/>
  <c r="N365" i="10"/>
  <c r="O365" i="10" s="1"/>
  <c r="Y281" i="10"/>
  <c r="N281" i="10"/>
  <c r="O281" i="10" s="1"/>
  <c r="M282" i="10"/>
  <c r="Y13" i="2"/>
  <c r="M14" i="2"/>
  <c r="N13" i="2"/>
  <c r="O13" i="2" s="1"/>
  <c r="M430" i="2"/>
  <c r="Y429" i="2"/>
  <c r="N429" i="2"/>
  <c r="O429" i="2" s="1"/>
  <c r="N258" i="2"/>
  <c r="O258" i="2" s="1"/>
  <c r="M259" i="2"/>
  <c r="Y258" i="2"/>
  <c r="N59" i="2"/>
  <c r="O59" i="2" s="1"/>
  <c r="M60" i="2"/>
  <c r="Y59" i="2"/>
  <c r="M171" i="2"/>
  <c r="Y170" i="2"/>
  <c r="N170" i="2"/>
  <c r="O170" i="2" s="1"/>
  <c r="N451" i="2"/>
  <c r="O451" i="2" s="1"/>
  <c r="Y451" i="2"/>
  <c r="M452" i="2"/>
  <c r="Y525" i="2"/>
  <c r="M526" i="2"/>
  <c r="N525" i="2"/>
  <c r="O525" i="2" s="1"/>
  <c r="P659" i="1"/>
  <c r="W659" i="1" s="1"/>
  <c r="X659" i="1" s="1"/>
  <c r="Q659" i="1"/>
  <c r="S659" i="1" s="1"/>
  <c r="P518" i="1"/>
  <c r="W518" i="1" s="1"/>
  <c r="X518" i="1" s="1"/>
  <c r="M79" i="4"/>
  <c r="N78" i="4"/>
  <c r="O78" i="4" s="1"/>
  <c r="Y78" i="4"/>
  <c r="M414" i="4"/>
  <c r="Y413" i="4"/>
  <c r="N413" i="4"/>
  <c r="O413" i="4" s="1"/>
  <c r="N225" i="4"/>
  <c r="O225" i="4" s="1"/>
  <c r="Y225" i="4"/>
  <c r="M226" i="4"/>
  <c r="M412" i="4"/>
  <c r="N411" i="4"/>
  <c r="O411" i="4" s="1"/>
  <c r="Y411" i="4"/>
  <c r="M493" i="4"/>
  <c r="Y492" i="4"/>
  <c r="N492" i="4"/>
  <c r="O492" i="4" s="1"/>
  <c r="N724" i="4"/>
  <c r="O724" i="4" s="1"/>
  <c r="Y724" i="4"/>
  <c r="M725" i="4"/>
  <c r="M276" i="4"/>
  <c r="Y275" i="4"/>
  <c r="N275" i="4"/>
  <c r="O275" i="4" s="1"/>
  <c r="Y401" i="4"/>
  <c r="M402" i="4"/>
  <c r="N401" i="4"/>
  <c r="O401" i="4" s="1"/>
  <c r="P470" i="1"/>
  <c r="W470" i="1" s="1"/>
  <c r="X470" i="1" s="1"/>
  <c r="N285" i="7"/>
  <c r="O285" i="7" s="1"/>
  <c r="M286" i="7"/>
  <c r="Y285" i="7"/>
  <c r="M596" i="7"/>
  <c r="N595" i="7"/>
  <c r="O595" i="7" s="1"/>
  <c r="Y595" i="7"/>
  <c r="N669" i="7"/>
  <c r="O669" i="7" s="1"/>
  <c r="Y669" i="7"/>
  <c r="M670" i="7"/>
  <c r="N448" i="7"/>
  <c r="O448" i="7" s="1"/>
  <c r="M449" i="7"/>
  <c r="Y448" i="7"/>
  <c r="N149" i="7"/>
  <c r="O149" i="7" s="1"/>
  <c r="M150" i="7"/>
  <c r="Y149" i="7"/>
  <c r="Y124" i="7"/>
  <c r="N124" i="7"/>
  <c r="O124" i="7" s="1"/>
  <c r="M125" i="7"/>
  <c r="Y120" i="7"/>
  <c r="M121" i="7"/>
  <c r="N120" i="7"/>
  <c r="O120" i="7" s="1"/>
  <c r="Y665" i="7"/>
  <c r="N665" i="7"/>
  <c r="O665" i="7" s="1"/>
  <c r="M666" i="7"/>
  <c r="Y378" i="6"/>
  <c r="M379" i="6"/>
  <c r="N378" i="6"/>
  <c r="O378" i="6" s="1"/>
  <c r="Y647" i="6"/>
  <c r="M648" i="6"/>
  <c r="N647" i="6"/>
  <c r="O647" i="6" s="1"/>
  <c r="M399" i="6"/>
  <c r="N398" i="6"/>
  <c r="O398" i="6" s="1"/>
  <c r="Y398" i="6"/>
  <c r="N671" i="6"/>
  <c r="O671" i="6" s="1"/>
  <c r="Y671" i="6"/>
  <c r="M672" i="6"/>
  <c r="N642" i="6"/>
  <c r="O642" i="6" s="1"/>
  <c r="Y642" i="6"/>
  <c r="M643" i="6"/>
  <c r="Y146" i="6"/>
  <c r="M147" i="6"/>
  <c r="N146" i="6"/>
  <c r="O146" i="6" s="1"/>
  <c r="Y386" i="6"/>
  <c r="M387" i="6"/>
  <c r="N386" i="6"/>
  <c r="O386" i="6" s="1"/>
  <c r="Y352" i="6"/>
  <c r="N352" i="6"/>
  <c r="O352" i="6" s="1"/>
  <c r="M353" i="6"/>
  <c r="P501" i="1"/>
  <c r="W501" i="1" s="1"/>
  <c r="X501" i="1" s="1"/>
  <c r="AG249" i="1"/>
  <c r="P243" i="1"/>
  <c r="W243" i="1" s="1"/>
  <c r="X243" i="1" s="1"/>
  <c r="M593" i="5"/>
  <c r="Y592" i="5"/>
  <c r="N592" i="5"/>
  <c r="O592" i="5" s="1"/>
  <c r="M705" i="5"/>
  <c r="N704" i="5"/>
  <c r="O704" i="5" s="1"/>
  <c r="Y704" i="5"/>
  <c r="Y155" i="5"/>
  <c r="N155" i="5"/>
  <c r="O155" i="5" s="1"/>
  <c r="M156" i="5"/>
  <c r="Y247" i="5"/>
  <c r="N247" i="5"/>
  <c r="O247" i="5" s="1"/>
  <c r="M248" i="5"/>
  <c r="N470" i="5"/>
  <c r="O470" i="5" s="1"/>
  <c r="M471" i="5"/>
  <c r="Y470" i="5"/>
  <c r="M203" i="5"/>
  <c r="N202" i="5"/>
  <c r="O202" i="5" s="1"/>
  <c r="Y202" i="5"/>
  <c r="N733" i="5"/>
  <c r="O733" i="5" s="1"/>
  <c r="Y733" i="5"/>
  <c r="M734" i="5"/>
  <c r="Y322" i="5"/>
  <c r="M323" i="5"/>
  <c r="N322" i="5"/>
  <c r="O322" i="5" s="1"/>
  <c r="M473" i="3"/>
  <c r="N472" i="3"/>
  <c r="O472" i="3" s="1"/>
  <c r="Y472" i="3"/>
  <c r="Y736" i="3"/>
  <c r="N736" i="3"/>
  <c r="O736" i="3" s="1"/>
  <c r="M737" i="3"/>
  <c r="M320" i="3"/>
  <c r="Y319" i="3"/>
  <c r="N319" i="3"/>
  <c r="O319" i="3" s="1"/>
  <c r="N71" i="3"/>
  <c r="O71" i="3" s="1"/>
  <c r="Y71" i="3"/>
  <c r="M72" i="3"/>
  <c r="N525" i="3"/>
  <c r="O525" i="3" s="1"/>
  <c r="M526" i="3"/>
  <c r="Y525" i="3"/>
  <c r="N421" i="3"/>
  <c r="O421" i="3" s="1"/>
  <c r="M422" i="3"/>
  <c r="Y421" i="3"/>
  <c r="Y638" i="3"/>
  <c r="N638" i="3"/>
  <c r="O638" i="3" s="1"/>
  <c r="M639" i="3"/>
  <c r="N672" i="3"/>
  <c r="O672" i="3" s="1"/>
  <c r="M673" i="3"/>
  <c r="Y672" i="3"/>
  <c r="Y685" i="3"/>
  <c r="M686" i="3"/>
  <c r="N685" i="3"/>
  <c r="O685" i="3" s="1"/>
  <c r="P586" i="1"/>
  <c r="W586" i="1" s="1"/>
  <c r="X586" i="1" s="1"/>
  <c r="Q586" i="1"/>
  <c r="S586" i="1" s="1"/>
  <c r="M627" i="8"/>
  <c r="N626" i="8"/>
  <c r="O626" i="8" s="1"/>
  <c r="Y626" i="8"/>
  <c r="Y577" i="8"/>
  <c r="N577" i="8"/>
  <c r="O577" i="8" s="1"/>
  <c r="M578" i="8"/>
  <c r="Y479" i="8"/>
  <c r="N479" i="8"/>
  <c r="O479" i="8" s="1"/>
  <c r="M480" i="8"/>
  <c r="Y146" i="8"/>
  <c r="M147" i="8"/>
  <c r="N146" i="8"/>
  <c r="O146" i="8" s="1"/>
  <c r="M704" i="8"/>
  <c r="N703" i="8"/>
  <c r="O703" i="8" s="1"/>
  <c r="Y703" i="8"/>
  <c r="M163" i="8"/>
  <c r="N162" i="8"/>
  <c r="O162" i="8" s="1"/>
  <c r="Y162" i="8"/>
  <c r="M201" i="8"/>
  <c r="Y200" i="8"/>
  <c r="N200" i="8"/>
  <c r="O200" i="8" s="1"/>
  <c r="Y144" i="8"/>
  <c r="N144" i="8"/>
  <c r="O144" i="8" s="1"/>
  <c r="M145" i="8"/>
  <c r="Y190" i="8"/>
  <c r="M191" i="8"/>
  <c r="N190" i="8"/>
  <c r="O190" i="8" s="1"/>
  <c r="Y552" i="8"/>
  <c r="N552" i="8"/>
  <c r="O552" i="8" s="1"/>
  <c r="M553" i="8"/>
  <c r="Y693" i="8"/>
  <c r="M694" i="8"/>
  <c r="N693" i="8"/>
  <c r="O693" i="8" s="1"/>
  <c r="Q655" i="1"/>
  <c r="S655" i="1" s="1"/>
  <c r="P655" i="1"/>
  <c r="W655" i="1" s="1"/>
  <c r="X655" i="1" s="1"/>
  <c r="AG417" i="1"/>
  <c r="Y427" i="12"/>
  <c r="M428" i="12"/>
  <c r="N427" i="12"/>
  <c r="O427" i="12" s="1"/>
  <c r="N301" i="12"/>
  <c r="O301" i="12" s="1"/>
  <c r="M302" i="12"/>
  <c r="Y301" i="12"/>
  <c r="M470" i="12"/>
  <c r="N469" i="12"/>
  <c r="O469" i="12" s="1"/>
  <c r="Y469" i="12"/>
  <c r="Y497" i="12"/>
  <c r="M498" i="12"/>
  <c r="N497" i="12"/>
  <c r="O497" i="12" s="1"/>
  <c r="N422" i="12"/>
  <c r="O422" i="12" s="1"/>
  <c r="Y422" i="12"/>
  <c r="M423" i="12"/>
  <c r="M477" i="12"/>
  <c r="N476" i="12"/>
  <c r="O476" i="12" s="1"/>
  <c r="Y476" i="12"/>
  <c r="M376" i="12"/>
  <c r="N375" i="12"/>
  <c r="O375" i="12" s="1"/>
  <c r="Y375" i="12"/>
  <c r="Y435" i="12"/>
  <c r="N435" i="12"/>
  <c r="O435" i="12" s="1"/>
  <c r="M436" i="12"/>
  <c r="M602" i="12"/>
  <c r="Y601" i="12"/>
  <c r="N601" i="12"/>
  <c r="O601" i="12" s="1"/>
  <c r="N655" i="12"/>
  <c r="O655" i="12" s="1"/>
  <c r="Y655" i="12"/>
  <c r="M656" i="12"/>
  <c r="P130" i="1"/>
  <c r="W130" i="1" s="1"/>
  <c r="X130" i="1" s="1"/>
  <c r="N387" i="11"/>
  <c r="O387" i="11" s="1"/>
  <c r="Y387" i="11"/>
  <c r="M388" i="11"/>
  <c r="Y415" i="11"/>
  <c r="N415" i="11"/>
  <c r="O415" i="11" s="1"/>
  <c r="M416" i="11"/>
  <c r="Y332" i="11"/>
  <c r="M333" i="11"/>
  <c r="N332" i="11"/>
  <c r="O332" i="11" s="1"/>
  <c r="Y61" i="11"/>
  <c r="N61" i="11"/>
  <c r="O61" i="11" s="1"/>
  <c r="M62" i="11"/>
  <c r="N496" i="11"/>
  <c r="O496" i="11" s="1"/>
  <c r="M497" i="11"/>
  <c r="Y496" i="11"/>
  <c r="N533" i="11"/>
  <c r="O533" i="11" s="1"/>
  <c r="Y533" i="11"/>
  <c r="M534" i="11"/>
  <c r="M663" i="11"/>
  <c r="Y662" i="11"/>
  <c r="N662" i="11"/>
  <c r="O662" i="11" s="1"/>
  <c r="Y726" i="11"/>
  <c r="M727" i="11"/>
  <c r="N726" i="11"/>
  <c r="O726" i="11" s="1"/>
  <c r="Y116" i="9"/>
  <c r="N116" i="9"/>
  <c r="O116" i="9" s="1"/>
  <c r="M117" i="9"/>
  <c r="N326" i="9"/>
  <c r="O326" i="9" s="1"/>
  <c r="M327" i="9"/>
  <c r="Y326" i="9"/>
  <c r="M288" i="9"/>
  <c r="N287" i="9"/>
  <c r="O287" i="9" s="1"/>
  <c r="Y287" i="9"/>
  <c r="Y203" i="9"/>
  <c r="N203" i="9"/>
  <c r="O203" i="9" s="1"/>
  <c r="M204" i="9"/>
  <c r="Y249" i="9"/>
  <c r="M250" i="9"/>
  <c r="N249" i="9"/>
  <c r="O249" i="9" s="1"/>
  <c r="Y167" i="9"/>
  <c r="M168" i="9"/>
  <c r="N167" i="9"/>
  <c r="O167" i="9" s="1"/>
  <c r="Y710" i="9"/>
  <c r="M711" i="9"/>
  <c r="N710" i="9"/>
  <c r="O710" i="9" s="1"/>
  <c r="P299" i="1"/>
  <c r="W299" i="1" s="1"/>
  <c r="X299" i="1" s="1"/>
  <c r="M126" i="10"/>
  <c r="N125" i="10"/>
  <c r="O125" i="10" s="1"/>
  <c r="Y125" i="10"/>
  <c r="N339" i="10"/>
  <c r="O339" i="10" s="1"/>
  <c r="M340" i="10"/>
  <c r="Y339" i="10"/>
  <c r="M195" i="10"/>
  <c r="N194" i="10"/>
  <c r="O194" i="10" s="1"/>
  <c r="Y194" i="10"/>
  <c r="M333" i="10"/>
  <c r="Y332" i="10"/>
  <c r="N332" i="10"/>
  <c r="O332" i="10" s="1"/>
  <c r="Y329" i="10"/>
  <c r="N329" i="10"/>
  <c r="O329" i="10" s="1"/>
  <c r="M330" i="10"/>
  <c r="N645" i="10"/>
  <c r="O645" i="10" s="1"/>
  <c r="M646" i="10"/>
  <c r="Y645" i="10"/>
  <c r="Y477" i="10"/>
  <c r="M478" i="10"/>
  <c r="N477" i="10"/>
  <c r="O477" i="10" s="1"/>
  <c r="M472" i="2"/>
  <c r="Y471" i="2"/>
  <c r="N471" i="2"/>
  <c r="O471" i="2" s="1"/>
  <c r="N515" i="2"/>
  <c r="O515" i="2" s="1"/>
  <c r="M516" i="2"/>
  <c r="Y515" i="2"/>
  <c r="N484" i="2"/>
  <c r="O484" i="2" s="1"/>
  <c r="Y484" i="2"/>
  <c r="M485" i="2"/>
  <c r="Y361" i="2"/>
  <c r="M362" i="2"/>
  <c r="N361" i="2"/>
  <c r="O361" i="2" s="1"/>
  <c r="N171" i="2"/>
  <c r="O171" i="2" s="1"/>
  <c r="M172" i="2"/>
  <c r="Y171" i="2"/>
  <c r="N465" i="2"/>
  <c r="O465" i="2" s="1"/>
  <c r="M466" i="2"/>
  <c r="Y465" i="2"/>
  <c r="Y546" i="2"/>
  <c r="N546" i="2"/>
  <c r="O546" i="2" s="1"/>
  <c r="M547" i="2"/>
  <c r="P631" i="1"/>
  <c r="W631" i="1" s="1"/>
  <c r="X631" i="1" s="1"/>
  <c r="Q631" i="1"/>
  <c r="S631" i="1" s="1"/>
  <c r="M510" i="4"/>
  <c r="Y509" i="4"/>
  <c r="N509" i="4"/>
  <c r="O509" i="4" s="1"/>
  <c r="Y13" i="4"/>
  <c r="N13" i="4"/>
  <c r="O13" i="4" s="1"/>
  <c r="M14" i="4"/>
  <c r="Y202" i="4"/>
  <c r="M203" i="4"/>
  <c r="N202" i="4"/>
  <c r="O202" i="4" s="1"/>
  <c r="N563" i="4"/>
  <c r="O563" i="4" s="1"/>
  <c r="M564" i="4"/>
  <c r="Y563" i="4"/>
  <c r="M213" i="4"/>
  <c r="N212" i="4"/>
  <c r="O212" i="4" s="1"/>
  <c r="Y212" i="4"/>
  <c r="Y69" i="4"/>
  <c r="M70" i="4"/>
  <c r="N69" i="4"/>
  <c r="O69" i="4" s="1"/>
  <c r="Y597" i="4"/>
  <c r="M598" i="4"/>
  <c r="N597" i="4"/>
  <c r="O597" i="4" s="1"/>
  <c r="Q332" i="1"/>
  <c r="S332" i="1" s="1"/>
  <c r="P332" i="1"/>
  <c r="W332" i="1" s="1"/>
  <c r="X332" i="1" s="1"/>
  <c r="AG201" i="1"/>
  <c r="M160" i="7"/>
  <c r="Y159" i="7"/>
  <c r="N159" i="7"/>
  <c r="O159" i="7" s="1"/>
  <c r="M674" i="7"/>
  <c r="N673" i="7"/>
  <c r="O673" i="7" s="1"/>
  <c r="Y673" i="7"/>
  <c r="Y546" i="7"/>
  <c r="M547" i="7"/>
  <c r="N546" i="7"/>
  <c r="O546" i="7" s="1"/>
  <c r="N738" i="7"/>
  <c r="O738" i="7" s="1"/>
  <c r="M739" i="7"/>
  <c r="Y738" i="7"/>
  <c r="M680" i="7"/>
  <c r="Y679" i="7"/>
  <c r="N679" i="7"/>
  <c r="O679" i="7" s="1"/>
  <c r="N627" i="7"/>
  <c r="O627" i="7" s="1"/>
  <c r="Y627" i="7"/>
  <c r="M628" i="7"/>
  <c r="Y693" i="7"/>
  <c r="M694" i="7"/>
  <c r="N693" i="7"/>
  <c r="O693" i="7" s="1"/>
  <c r="Y443" i="7"/>
  <c r="N443" i="7"/>
  <c r="O443" i="7" s="1"/>
  <c r="M444" i="7"/>
  <c r="Y689" i="6"/>
  <c r="M690" i="6"/>
  <c r="N689" i="6"/>
  <c r="O689" i="6" s="1"/>
  <c r="N430" i="6"/>
  <c r="O430" i="6" s="1"/>
  <c r="Y430" i="6"/>
  <c r="M431" i="6"/>
  <c r="M423" i="6"/>
  <c r="N422" i="6"/>
  <c r="O422" i="6" s="1"/>
  <c r="Y422" i="6"/>
  <c r="M453" i="6"/>
  <c r="N452" i="6"/>
  <c r="O452" i="6" s="1"/>
  <c r="Y452" i="6"/>
  <c r="Y115" i="6"/>
  <c r="N115" i="6"/>
  <c r="O115" i="6" s="1"/>
  <c r="M116" i="6"/>
  <c r="N391" i="6"/>
  <c r="O391" i="6" s="1"/>
  <c r="M392" i="6"/>
  <c r="Y391" i="6"/>
  <c r="Y407" i="6"/>
  <c r="M408" i="6"/>
  <c r="N407" i="6"/>
  <c r="O407" i="6" s="1"/>
  <c r="Y366" i="6"/>
  <c r="M367" i="6"/>
  <c r="N366" i="6"/>
  <c r="O366" i="6" s="1"/>
  <c r="P515" i="1"/>
  <c r="W515" i="1" s="1"/>
  <c r="X515" i="1" s="1"/>
  <c r="P179" i="1"/>
  <c r="W179" i="1" s="1"/>
  <c r="X179" i="1" s="1"/>
  <c r="Q179" i="1"/>
  <c r="S179" i="1" s="1"/>
  <c r="P474" i="1"/>
  <c r="W474" i="1" s="1"/>
  <c r="X474" i="1" s="1"/>
  <c r="N619" i="5"/>
  <c r="O619" i="5" s="1"/>
  <c r="Y619" i="5"/>
  <c r="M620" i="5"/>
  <c r="N360" i="5"/>
  <c r="O360" i="5" s="1"/>
  <c r="M361" i="5"/>
  <c r="Y360" i="5"/>
  <c r="M717" i="5"/>
  <c r="N716" i="5"/>
  <c r="O716" i="5" s="1"/>
  <c r="Y716" i="5"/>
  <c r="N163" i="5"/>
  <c r="O163" i="5" s="1"/>
  <c r="Y163" i="5"/>
  <c r="M164" i="5"/>
  <c r="N249" i="5"/>
  <c r="O249" i="5" s="1"/>
  <c r="Y249" i="5"/>
  <c r="M250" i="5"/>
  <c r="M185" i="5"/>
  <c r="Y184" i="5"/>
  <c r="N184" i="5"/>
  <c r="O184" i="5" s="1"/>
  <c r="M71" i="5"/>
  <c r="N70" i="5"/>
  <c r="O70" i="5" s="1"/>
  <c r="Y70" i="5"/>
  <c r="Y127" i="5"/>
  <c r="M128" i="5"/>
  <c r="N127" i="5"/>
  <c r="O127" i="5" s="1"/>
  <c r="Y599" i="5"/>
  <c r="M600" i="5"/>
  <c r="N599" i="5"/>
  <c r="O599" i="5" s="1"/>
  <c r="M633" i="3"/>
  <c r="Y632" i="3"/>
  <c r="N632" i="3"/>
  <c r="O632" i="3" s="1"/>
  <c r="N567" i="3"/>
  <c r="O567" i="3" s="1"/>
  <c r="Y567" i="3"/>
  <c r="M568" i="3"/>
  <c r="M36" i="3"/>
  <c r="N35" i="3"/>
  <c r="O35" i="3" s="1"/>
  <c r="Y35" i="3"/>
  <c r="M450" i="3"/>
  <c r="Y449" i="3"/>
  <c r="N449" i="3"/>
  <c r="O449" i="3" s="1"/>
  <c r="N467" i="3"/>
  <c r="O467" i="3" s="1"/>
  <c r="M468" i="3"/>
  <c r="Y467" i="3"/>
  <c r="M455" i="3"/>
  <c r="Y454" i="3"/>
  <c r="N454" i="3"/>
  <c r="O454" i="3" s="1"/>
  <c r="Y195" i="3"/>
  <c r="N195" i="3"/>
  <c r="O195" i="3" s="1"/>
  <c r="M196" i="3"/>
  <c r="N625" i="3"/>
  <c r="O625" i="3" s="1"/>
  <c r="Y625" i="3"/>
  <c r="M626" i="3"/>
  <c r="Y550" i="3"/>
  <c r="M551" i="3"/>
  <c r="N550" i="3"/>
  <c r="O550" i="3" s="1"/>
  <c r="P346" i="1"/>
  <c r="W346" i="1" s="1"/>
  <c r="X346" i="1" s="1"/>
  <c r="P653" i="1"/>
  <c r="W653" i="1" s="1"/>
  <c r="X653" i="1" s="1"/>
  <c r="M427" i="8"/>
  <c r="Y426" i="8"/>
  <c r="N426" i="8"/>
  <c r="O426" i="8" s="1"/>
  <c r="N64" i="8"/>
  <c r="O64" i="8" s="1"/>
  <c r="Y64" i="8"/>
  <c r="M65" i="8"/>
  <c r="N688" i="8"/>
  <c r="O688" i="8" s="1"/>
  <c r="M689" i="8"/>
  <c r="Y688" i="8"/>
  <c r="N390" i="8"/>
  <c r="O390" i="8" s="1"/>
  <c r="Y390" i="8"/>
  <c r="M391" i="8"/>
  <c r="N376" i="8"/>
  <c r="O376" i="8" s="1"/>
  <c r="M377" i="8"/>
  <c r="Y376" i="8"/>
  <c r="Y348" i="8"/>
  <c r="N348" i="8"/>
  <c r="O348" i="8" s="1"/>
  <c r="M349" i="8"/>
  <c r="Y211" i="8"/>
  <c r="N211" i="8"/>
  <c r="O211" i="8" s="1"/>
  <c r="M212" i="8"/>
  <c r="Y645" i="8"/>
  <c r="N645" i="8"/>
  <c r="O645" i="8" s="1"/>
  <c r="M646" i="8"/>
  <c r="P246" i="1"/>
  <c r="W246" i="1" s="1"/>
  <c r="X246" i="1" s="1"/>
  <c r="M297" i="12"/>
  <c r="N296" i="12"/>
  <c r="O296" i="12" s="1"/>
  <c r="Y296" i="12"/>
  <c r="N459" i="12"/>
  <c r="O459" i="12" s="1"/>
  <c r="Y459" i="12"/>
  <c r="M460" i="12"/>
  <c r="M43" i="12"/>
  <c r="Y42" i="12"/>
  <c r="N42" i="12"/>
  <c r="O42" i="12" s="1"/>
  <c r="M575" i="12"/>
  <c r="Y574" i="12"/>
  <c r="N574" i="12"/>
  <c r="O574" i="12" s="1"/>
  <c r="N474" i="12"/>
  <c r="O474" i="12" s="1"/>
  <c r="Y474" i="12"/>
  <c r="M475" i="12"/>
  <c r="M464" i="12"/>
  <c r="N463" i="12"/>
  <c r="O463" i="12" s="1"/>
  <c r="Y463" i="12"/>
  <c r="M462" i="12"/>
  <c r="Y461" i="12"/>
  <c r="N461" i="12"/>
  <c r="O461" i="12" s="1"/>
  <c r="N553" i="12"/>
  <c r="O553" i="12" s="1"/>
  <c r="M554" i="12"/>
  <c r="Y553" i="12"/>
  <c r="Y605" i="12"/>
  <c r="M606" i="12"/>
  <c r="N605" i="12"/>
  <c r="O605" i="12" s="1"/>
  <c r="N592" i="11"/>
  <c r="O592" i="11" s="1"/>
  <c r="Y592" i="11"/>
  <c r="M593" i="11"/>
  <c r="M199" i="11"/>
  <c r="N198" i="11"/>
  <c r="O198" i="11" s="1"/>
  <c r="Y198" i="11"/>
  <c r="Y663" i="11"/>
  <c r="N663" i="11"/>
  <c r="O663" i="11" s="1"/>
  <c r="M664" i="11"/>
  <c r="M287" i="11"/>
  <c r="N286" i="11"/>
  <c r="O286" i="11" s="1"/>
  <c r="Y286" i="11"/>
  <c r="M483" i="11"/>
  <c r="N482" i="11"/>
  <c r="O482" i="11" s="1"/>
  <c r="Y482" i="11"/>
  <c r="M543" i="11"/>
  <c r="N542" i="11"/>
  <c r="O542" i="11" s="1"/>
  <c r="Y542" i="11"/>
  <c r="M725" i="11"/>
  <c r="Y724" i="11"/>
  <c r="N724" i="11"/>
  <c r="O724" i="11" s="1"/>
  <c r="P115" i="1"/>
  <c r="Y38" i="9"/>
  <c r="M39" i="9"/>
  <c r="N38" i="9"/>
  <c r="O38" i="9" s="1"/>
  <c r="Y67" i="9"/>
  <c r="M68" i="9"/>
  <c r="N67" i="9"/>
  <c r="O67" i="9" s="1"/>
  <c r="M131" i="9"/>
  <c r="Y130" i="9"/>
  <c r="N130" i="9"/>
  <c r="O130" i="9" s="1"/>
  <c r="M366" i="9"/>
  <c r="N365" i="9"/>
  <c r="O365" i="9" s="1"/>
  <c r="Y365" i="9"/>
  <c r="Y298" i="9"/>
  <c r="N298" i="9"/>
  <c r="O298" i="9" s="1"/>
  <c r="M299" i="9"/>
  <c r="Y458" i="9"/>
  <c r="N458" i="9"/>
  <c r="O458" i="9" s="1"/>
  <c r="M459" i="9"/>
  <c r="Y662" i="9"/>
  <c r="M663" i="9"/>
  <c r="N662" i="9"/>
  <c r="O662" i="9" s="1"/>
  <c r="Y36" i="10"/>
  <c r="N36" i="10"/>
  <c r="O36" i="10" s="1"/>
  <c r="M37" i="10"/>
  <c r="Y271" i="10"/>
  <c r="N271" i="10"/>
  <c r="O271" i="10" s="1"/>
  <c r="M272" i="10"/>
  <c r="N646" i="10"/>
  <c r="O646" i="10" s="1"/>
  <c r="M647" i="10"/>
  <c r="Y646" i="10"/>
  <c r="N255" i="10"/>
  <c r="O255" i="10" s="1"/>
  <c r="M256" i="10"/>
  <c r="Y255" i="10"/>
  <c r="M349" i="10"/>
  <c r="N348" i="10"/>
  <c r="O348" i="10" s="1"/>
  <c r="Y348" i="10"/>
  <c r="M459" i="10"/>
  <c r="N458" i="10"/>
  <c r="O458" i="10" s="1"/>
  <c r="Y458" i="10"/>
  <c r="M512" i="10"/>
  <c r="N511" i="10"/>
  <c r="O511" i="10" s="1"/>
  <c r="Y511" i="10"/>
  <c r="Y302" i="10"/>
  <c r="M303" i="10"/>
  <c r="N302" i="10"/>
  <c r="O302" i="10" s="1"/>
  <c r="M524" i="2"/>
  <c r="N523" i="2"/>
  <c r="O523" i="2" s="1"/>
  <c r="Y523" i="2"/>
  <c r="N64" i="2"/>
  <c r="O64" i="2" s="1"/>
  <c r="M65" i="2"/>
  <c r="Y64" i="2"/>
  <c r="N293" i="2"/>
  <c r="O293" i="2" s="1"/>
  <c r="Y293" i="2"/>
  <c r="M294" i="2"/>
  <c r="M385" i="2"/>
  <c r="Y384" i="2"/>
  <c r="N384" i="2"/>
  <c r="O384" i="2" s="1"/>
  <c r="M144" i="2"/>
  <c r="Y143" i="2"/>
  <c r="N143" i="2"/>
  <c r="O143" i="2" s="1"/>
  <c r="Y436" i="2"/>
  <c r="M437" i="2"/>
  <c r="N436" i="2"/>
  <c r="O436" i="2" s="1"/>
  <c r="AG441" i="1"/>
  <c r="P315" i="1"/>
  <c r="W315" i="1" s="1"/>
  <c r="X315" i="1" s="1"/>
  <c r="M632" i="4"/>
  <c r="Y631" i="4"/>
  <c r="N631" i="4"/>
  <c r="O631" i="4" s="1"/>
  <c r="M295" i="4"/>
  <c r="Y294" i="4"/>
  <c r="N294" i="4"/>
  <c r="O294" i="4" s="1"/>
  <c r="M42" i="4"/>
  <c r="N41" i="4"/>
  <c r="O41" i="4" s="1"/>
  <c r="Y41" i="4"/>
  <c r="Y284" i="4"/>
  <c r="M285" i="4"/>
  <c r="N284" i="4"/>
  <c r="O284" i="4" s="1"/>
  <c r="M82" i="4"/>
  <c r="N81" i="4"/>
  <c r="O81" i="4" s="1"/>
  <c r="Y81" i="4"/>
  <c r="M105" i="4"/>
  <c r="N104" i="4"/>
  <c r="O104" i="4" s="1"/>
  <c r="Y104" i="4"/>
  <c r="N341" i="4"/>
  <c r="O341" i="4" s="1"/>
  <c r="Y341" i="4"/>
  <c r="M342" i="4"/>
  <c r="Y287" i="4"/>
  <c r="N287" i="4"/>
  <c r="O287" i="4" s="1"/>
  <c r="M288" i="4"/>
  <c r="Q503" i="1"/>
  <c r="S503" i="1" s="1"/>
  <c r="P503" i="1"/>
  <c r="W503" i="1" s="1"/>
  <c r="X503" i="1" s="1"/>
  <c r="P262" i="1"/>
  <c r="W262" i="1" s="1"/>
  <c r="X262" i="1" s="1"/>
  <c r="Q262" i="1"/>
  <c r="S262" i="1" s="1"/>
  <c r="N225" i="7"/>
  <c r="O225" i="7" s="1"/>
  <c r="Y225" i="7"/>
  <c r="AG225" i="7" s="1"/>
  <c r="M226" i="7"/>
  <c r="N737" i="7"/>
  <c r="O737" i="7" s="1"/>
  <c r="Y737" i="7"/>
  <c r="M738" i="7"/>
  <c r="M317" i="7"/>
  <c r="Y316" i="7"/>
  <c r="N316" i="7"/>
  <c r="O316" i="7" s="1"/>
  <c r="M25" i="7"/>
  <c r="N24" i="7"/>
  <c r="O24" i="7" s="1"/>
  <c r="Y24" i="7"/>
  <c r="M579" i="7"/>
  <c r="Y578" i="7"/>
  <c r="N578" i="7"/>
  <c r="O578" i="7" s="1"/>
  <c r="M521" i="7"/>
  <c r="N520" i="7"/>
  <c r="O520" i="7" s="1"/>
  <c r="Y520" i="7"/>
  <c r="Y538" i="7"/>
  <c r="M539" i="7"/>
  <c r="N538" i="7"/>
  <c r="O538" i="7" s="1"/>
  <c r="Y712" i="7"/>
  <c r="N712" i="7"/>
  <c r="O712" i="7" s="1"/>
  <c r="M713" i="7"/>
  <c r="Y117" i="6"/>
  <c r="N117" i="6"/>
  <c r="O117" i="6" s="1"/>
  <c r="M118" i="6"/>
  <c r="M595" i="6"/>
  <c r="N594" i="6"/>
  <c r="O594" i="6" s="1"/>
  <c r="Y594" i="6"/>
  <c r="M458" i="6"/>
  <c r="N457" i="6"/>
  <c r="O457" i="6" s="1"/>
  <c r="Y457" i="6"/>
  <c r="M359" i="6"/>
  <c r="N358" i="6"/>
  <c r="O358" i="6" s="1"/>
  <c r="Y358" i="6"/>
  <c r="M396" i="6"/>
  <c r="N395" i="6"/>
  <c r="O395" i="6" s="1"/>
  <c r="Y395" i="6"/>
  <c r="M318" i="6"/>
  <c r="N317" i="6"/>
  <c r="O317" i="6" s="1"/>
  <c r="Y317" i="6"/>
  <c r="N292" i="6"/>
  <c r="O292" i="6" s="1"/>
  <c r="Y292" i="6"/>
  <c r="M293" i="6"/>
  <c r="Y403" i="6"/>
  <c r="N403" i="6"/>
  <c r="O403" i="6" s="1"/>
  <c r="M404" i="6"/>
  <c r="P54" i="1"/>
  <c r="W54" i="1" s="1"/>
  <c r="X54" i="1" s="1"/>
  <c r="M181" i="5"/>
  <c r="N180" i="5"/>
  <c r="O180" i="5" s="1"/>
  <c r="Y180" i="5"/>
  <c r="N547" i="5"/>
  <c r="O547" i="5" s="1"/>
  <c r="Y547" i="5"/>
  <c r="M548" i="5"/>
  <c r="M619" i="5"/>
  <c r="N618" i="5"/>
  <c r="O618" i="5" s="1"/>
  <c r="Y618" i="5"/>
  <c r="M680" i="5"/>
  <c r="N679" i="5"/>
  <c r="O679" i="5" s="1"/>
  <c r="Y679" i="5"/>
  <c r="M32" i="5"/>
  <c r="Y31" i="5"/>
  <c r="N31" i="5"/>
  <c r="O31" i="5" s="1"/>
  <c r="M389" i="5"/>
  <c r="Y388" i="5"/>
  <c r="N388" i="5"/>
  <c r="O388" i="5" s="1"/>
  <c r="M327" i="5"/>
  <c r="Y326" i="5"/>
  <c r="N326" i="5"/>
  <c r="O326" i="5" s="1"/>
  <c r="N640" i="5"/>
  <c r="O640" i="5" s="1"/>
  <c r="M641" i="5"/>
  <c r="Y640" i="5"/>
  <c r="Y485" i="5"/>
  <c r="M486" i="5"/>
  <c r="N485" i="5"/>
  <c r="O485" i="5" s="1"/>
  <c r="M723" i="3"/>
  <c r="N722" i="3"/>
  <c r="O722" i="3" s="1"/>
  <c r="Y722" i="3"/>
  <c r="N42" i="3"/>
  <c r="O42" i="3" s="1"/>
  <c r="M43" i="3"/>
  <c r="Y42" i="3"/>
  <c r="N23" i="3"/>
  <c r="O23" i="3" s="1"/>
  <c r="Y23" i="3"/>
  <c r="M24" i="3"/>
  <c r="M56" i="3"/>
  <c r="Y55" i="3"/>
  <c r="N55" i="3"/>
  <c r="O55" i="3" s="1"/>
  <c r="M89" i="3"/>
  <c r="N88" i="3"/>
  <c r="O88" i="3" s="1"/>
  <c r="Y88" i="3"/>
  <c r="M506" i="3"/>
  <c r="Y505" i="3"/>
  <c r="N505" i="3"/>
  <c r="O505" i="3" s="1"/>
  <c r="Y362" i="3"/>
  <c r="N362" i="3"/>
  <c r="O362" i="3" s="1"/>
  <c r="M363" i="3"/>
  <c r="Y164" i="3"/>
  <c r="N164" i="3"/>
  <c r="O164" i="3" s="1"/>
  <c r="M165" i="3"/>
  <c r="N516" i="3"/>
  <c r="O516" i="3" s="1"/>
  <c r="Y516" i="3"/>
  <c r="M517" i="3"/>
  <c r="Y524" i="3"/>
  <c r="M525" i="3"/>
  <c r="N524" i="3"/>
  <c r="O524" i="3" s="1"/>
  <c r="Y605" i="8"/>
  <c r="N605" i="8"/>
  <c r="O605" i="8" s="1"/>
  <c r="M606" i="8"/>
  <c r="N75" i="8"/>
  <c r="O75" i="8" s="1"/>
  <c r="Y75" i="8"/>
  <c r="M76" i="8"/>
  <c r="M142" i="8"/>
  <c r="N141" i="8"/>
  <c r="O141" i="8" s="1"/>
  <c r="Y141" i="8"/>
  <c r="N173" i="8"/>
  <c r="O173" i="8" s="1"/>
  <c r="M174" i="8"/>
  <c r="Y173" i="8"/>
  <c r="M125" i="8"/>
  <c r="N124" i="8"/>
  <c r="O124" i="8" s="1"/>
  <c r="Y124" i="8"/>
  <c r="M358" i="8"/>
  <c r="Y357" i="8"/>
  <c r="N357" i="8"/>
  <c r="O357" i="8" s="1"/>
  <c r="N570" i="8"/>
  <c r="O570" i="8" s="1"/>
  <c r="Y570" i="8"/>
  <c r="M571" i="8"/>
  <c r="Y398" i="8"/>
  <c r="M399" i="8"/>
  <c r="N398" i="8"/>
  <c r="O398" i="8" s="1"/>
  <c r="Y735" i="8"/>
  <c r="N735" i="8"/>
  <c r="O735" i="8" s="1"/>
  <c r="M736" i="8"/>
  <c r="P329" i="1"/>
  <c r="W329" i="1" s="1"/>
  <c r="X329" i="1" s="1"/>
  <c r="M318" i="12"/>
  <c r="N317" i="12"/>
  <c r="O317" i="12" s="1"/>
  <c r="Y317" i="12"/>
  <c r="N417" i="12"/>
  <c r="O417" i="12" s="1"/>
  <c r="M418" i="12"/>
  <c r="Y417" i="12"/>
  <c r="M160" i="12"/>
  <c r="N159" i="12"/>
  <c r="O159" i="12" s="1"/>
  <c r="Y159" i="12"/>
  <c r="M517" i="12"/>
  <c r="Y516" i="12"/>
  <c r="N516" i="12"/>
  <c r="O516" i="12" s="1"/>
  <c r="Y511" i="12"/>
  <c r="M512" i="12"/>
  <c r="N511" i="12"/>
  <c r="O511" i="12" s="1"/>
  <c r="M411" i="12"/>
  <c r="Y410" i="12"/>
  <c r="N410" i="12"/>
  <c r="O410" i="12" s="1"/>
  <c r="N534" i="12"/>
  <c r="O534" i="12" s="1"/>
  <c r="Y534" i="12"/>
  <c r="M535" i="12"/>
  <c r="N573" i="12"/>
  <c r="O573" i="12" s="1"/>
  <c r="Y573" i="12"/>
  <c r="M574" i="12"/>
  <c r="P566" i="1"/>
  <c r="W566" i="1" s="1"/>
  <c r="X566" i="1" s="1"/>
  <c r="Q566" i="1"/>
  <c r="S566" i="1" s="1"/>
  <c r="N87" i="11"/>
  <c r="O87" i="11" s="1"/>
  <c r="Y87" i="11"/>
  <c r="M88" i="11"/>
  <c r="Y231" i="11"/>
  <c r="N231" i="11"/>
  <c r="O231" i="11" s="1"/>
  <c r="M232" i="11"/>
  <c r="M203" i="11"/>
  <c r="Y202" i="11"/>
  <c r="N202" i="11"/>
  <c r="O202" i="11" s="1"/>
  <c r="N350" i="11"/>
  <c r="O350" i="11" s="1"/>
  <c r="M351" i="11"/>
  <c r="Y350" i="11"/>
  <c r="N383" i="11"/>
  <c r="O383" i="11" s="1"/>
  <c r="Y383" i="11"/>
  <c r="M384" i="11"/>
  <c r="M728" i="11"/>
  <c r="N727" i="11"/>
  <c r="O727" i="11" s="1"/>
  <c r="Y727" i="11"/>
  <c r="Y284" i="11"/>
  <c r="M285" i="11"/>
  <c r="N284" i="11"/>
  <c r="O284" i="11" s="1"/>
  <c r="Y591" i="11"/>
  <c r="N591" i="11"/>
  <c r="O591" i="11" s="1"/>
  <c r="M592" i="11"/>
  <c r="N28" i="9"/>
  <c r="O28" i="9" s="1"/>
  <c r="Y28" i="9"/>
  <c r="M29" i="9"/>
  <c r="Y507" i="9"/>
  <c r="N507" i="9"/>
  <c r="O507" i="9" s="1"/>
  <c r="M508" i="9"/>
  <c r="N301" i="9"/>
  <c r="O301" i="9" s="1"/>
  <c r="M302" i="9"/>
  <c r="Y301" i="9"/>
  <c r="N477" i="9"/>
  <c r="O477" i="9" s="1"/>
  <c r="M478" i="9"/>
  <c r="Y477" i="9"/>
  <c r="Y573" i="9"/>
  <c r="M574" i="9"/>
  <c r="N573" i="9"/>
  <c r="O573" i="9" s="1"/>
  <c r="M504" i="9"/>
  <c r="N503" i="9"/>
  <c r="O503" i="9" s="1"/>
  <c r="Y503" i="9"/>
  <c r="M625" i="9"/>
  <c r="N624" i="9"/>
  <c r="O624" i="9" s="1"/>
  <c r="Y624" i="9"/>
  <c r="Y685" i="9"/>
  <c r="N685" i="9"/>
  <c r="O685" i="9" s="1"/>
  <c r="M686" i="9"/>
  <c r="P647" i="1"/>
  <c r="P421" i="1"/>
  <c r="M122" i="10"/>
  <c r="N121" i="10"/>
  <c r="O121" i="10" s="1"/>
  <c r="Y121" i="10"/>
  <c r="N25" i="10"/>
  <c r="O25" i="10" s="1"/>
  <c r="Y25" i="10"/>
  <c r="M26" i="10"/>
  <c r="M464" i="10"/>
  <c r="N463" i="10"/>
  <c r="O463" i="10" s="1"/>
  <c r="Y463" i="10"/>
  <c r="M245" i="10"/>
  <c r="N244" i="10"/>
  <c r="O244" i="10" s="1"/>
  <c r="Y244" i="10"/>
  <c r="M345" i="10"/>
  <c r="Y344" i="10"/>
  <c r="N344" i="10"/>
  <c r="O344" i="10" s="1"/>
  <c r="N200" i="10"/>
  <c r="O200" i="10" s="1"/>
  <c r="Y200" i="10"/>
  <c r="M201" i="10"/>
  <c r="M514" i="10"/>
  <c r="Y513" i="10"/>
  <c r="N513" i="10"/>
  <c r="O513" i="10" s="1"/>
  <c r="N731" i="10"/>
  <c r="O731" i="10" s="1"/>
  <c r="M732" i="10"/>
  <c r="Y731" i="10"/>
  <c r="N601" i="2"/>
  <c r="O601" i="2" s="1"/>
  <c r="Y601" i="2"/>
  <c r="M602" i="2"/>
  <c r="M204" i="2"/>
  <c r="N203" i="2"/>
  <c r="O203" i="2" s="1"/>
  <c r="Y203" i="2"/>
  <c r="Y53" i="2"/>
  <c r="M54" i="2"/>
  <c r="N53" i="2"/>
  <c r="O53" i="2" s="1"/>
  <c r="M568" i="2"/>
  <c r="N567" i="2"/>
  <c r="O567" i="2" s="1"/>
  <c r="Y567" i="2"/>
  <c r="M548" i="2"/>
  <c r="N547" i="2"/>
  <c r="O547" i="2" s="1"/>
  <c r="Y547" i="2"/>
  <c r="N176" i="2"/>
  <c r="O176" i="2" s="1"/>
  <c r="M177" i="2"/>
  <c r="Y176" i="2"/>
  <c r="Y443" i="2"/>
  <c r="N443" i="2"/>
  <c r="O443" i="2" s="1"/>
  <c r="M444" i="2"/>
  <c r="Y574" i="2"/>
  <c r="M575" i="2"/>
  <c r="N574" i="2"/>
  <c r="O574" i="2" s="1"/>
  <c r="M22" i="4"/>
  <c r="N21" i="4"/>
  <c r="O21" i="4" s="1"/>
  <c r="Y21" i="4"/>
  <c r="M608" i="4"/>
  <c r="N607" i="4"/>
  <c r="O607" i="4" s="1"/>
  <c r="Y607" i="4"/>
  <c r="M154" i="4"/>
  <c r="Y153" i="4"/>
  <c r="N153" i="4"/>
  <c r="O153" i="4" s="1"/>
  <c r="N348" i="4"/>
  <c r="O348" i="4" s="1"/>
  <c r="Y348" i="4"/>
  <c r="M349" i="4"/>
  <c r="Y308" i="4"/>
  <c r="M309" i="4"/>
  <c r="N308" i="4"/>
  <c r="O308" i="4" s="1"/>
  <c r="P141" i="1"/>
  <c r="W141" i="1" s="1"/>
  <c r="X141" i="1" s="1"/>
  <c r="Y524" i="7"/>
  <c r="N524" i="7"/>
  <c r="O524" i="7" s="1"/>
  <c r="M525" i="7"/>
  <c r="Y727" i="7"/>
  <c r="N727" i="7"/>
  <c r="O727" i="7" s="1"/>
  <c r="M728" i="7"/>
  <c r="M19" i="7"/>
  <c r="N18" i="7"/>
  <c r="O18" i="7" s="1"/>
  <c r="Y18" i="7"/>
  <c r="M109" i="7"/>
  <c r="N108" i="7"/>
  <c r="O108" i="7" s="1"/>
  <c r="Y108" i="7"/>
  <c r="N37" i="7"/>
  <c r="O37" i="7" s="1"/>
  <c r="M38" i="7"/>
  <c r="Y37" i="7"/>
  <c r="N261" i="7"/>
  <c r="O261" i="7" s="1"/>
  <c r="M262" i="7"/>
  <c r="Y261" i="7"/>
  <c r="M653" i="7"/>
  <c r="N652" i="7"/>
  <c r="O652" i="7" s="1"/>
  <c r="Y652" i="7"/>
  <c r="N716" i="7"/>
  <c r="O716" i="7" s="1"/>
  <c r="M717" i="7"/>
  <c r="Y716" i="7"/>
  <c r="Y111" i="7"/>
  <c r="M112" i="7"/>
  <c r="N111" i="7"/>
  <c r="O111" i="7" s="1"/>
  <c r="Y726" i="7"/>
  <c r="N726" i="7"/>
  <c r="O726" i="7" s="1"/>
  <c r="M727" i="7"/>
  <c r="M251" i="6"/>
  <c r="Y250" i="6"/>
  <c r="N250" i="6"/>
  <c r="O250" i="6" s="1"/>
  <c r="N575" i="6"/>
  <c r="O575" i="6" s="1"/>
  <c r="Y575" i="6"/>
  <c r="M576" i="6"/>
  <c r="N72" i="6"/>
  <c r="O72" i="6" s="1"/>
  <c r="Y72" i="6"/>
  <c r="M73" i="6"/>
  <c r="M299" i="6"/>
  <c r="N298" i="6"/>
  <c r="O298" i="6" s="1"/>
  <c r="Y298" i="6"/>
  <c r="M364" i="6"/>
  <c r="N363" i="6"/>
  <c r="O363" i="6" s="1"/>
  <c r="Y363" i="6"/>
  <c r="Y205" i="6"/>
  <c r="N205" i="6"/>
  <c r="O205" i="6" s="1"/>
  <c r="M206" i="6"/>
  <c r="N155" i="6"/>
  <c r="O155" i="6" s="1"/>
  <c r="Y155" i="6"/>
  <c r="M156" i="6"/>
  <c r="Y132" i="6"/>
  <c r="M133" i="6"/>
  <c r="N132" i="6"/>
  <c r="O132" i="6" s="1"/>
  <c r="N432" i="6"/>
  <c r="O432" i="6" s="1"/>
  <c r="M433" i="6"/>
  <c r="Y432" i="6"/>
  <c r="N448" i="6"/>
  <c r="O448" i="6" s="1"/>
  <c r="Y448" i="6"/>
  <c r="M449" i="6"/>
  <c r="M418" i="6"/>
  <c r="Y417" i="6"/>
  <c r="N417" i="6"/>
  <c r="O417" i="6" s="1"/>
  <c r="Y648" i="6"/>
  <c r="M649" i="6"/>
  <c r="N648" i="6"/>
  <c r="O648" i="6" s="1"/>
  <c r="Q84" i="1"/>
  <c r="S84" i="1" s="1"/>
  <c r="P84" i="1"/>
  <c r="W84" i="1" s="1"/>
  <c r="X84" i="1" s="1"/>
  <c r="N423" i="5"/>
  <c r="O423" i="5" s="1"/>
  <c r="Y423" i="5"/>
  <c r="M424" i="5"/>
  <c r="N242" i="5"/>
  <c r="O242" i="5" s="1"/>
  <c r="M243" i="5"/>
  <c r="Y242" i="5"/>
  <c r="M331" i="5"/>
  <c r="Y330" i="5"/>
  <c r="N330" i="5"/>
  <c r="O330" i="5" s="1"/>
  <c r="N197" i="5"/>
  <c r="O197" i="5" s="1"/>
  <c r="M198" i="5"/>
  <c r="Y197" i="5"/>
  <c r="M276" i="5"/>
  <c r="N275" i="5"/>
  <c r="O275" i="5" s="1"/>
  <c r="Y275" i="5"/>
  <c r="Y225" i="5"/>
  <c r="M226" i="5"/>
  <c r="N225" i="5"/>
  <c r="O225" i="5" s="1"/>
  <c r="Y34" i="5"/>
  <c r="N34" i="5"/>
  <c r="O34" i="5" s="1"/>
  <c r="M35" i="5"/>
  <c r="N593" i="5"/>
  <c r="O593" i="5" s="1"/>
  <c r="Y593" i="5"/>
  <c r="M594" i="5"/>
  <c r="Y492" i="5"/>
  <c r="M493" i="5"/>
  <c r="N492" i="5"/>
  <c r="O492" i="5" s="1"/>
  <c r="Y150" i="3"/>
  <c r="N150" i="3"/>
  <c r="O150" i="3" s="1"/>
  <c r="M151" i="3"/>
  <c r="N54" i="3"/>
  <c r="O54" i="3" s="1"/>
  <c r="M55" i="3"/>
  <c r="Y54" i="3"/>
  <c r="N712" i="3"/>
  <c r="O712" i="3" s="1"/>
  <c r="M713" i="3"/>
  <c r="Y712" i="3"/>
  <c r="Y493" i="3"/>
  <c r="M494" i="3"/>
  <c r="N493" i="3"/>
  <c r="O493" i="3" s="1"/>
  <c r="M544" i="3"/>
  <c r="N543" i="3"/>
  <c r="O543" i="3" s="1"/>
  <c r="Y543" i="3"/>
  <c r="P281" i="1"/>
  <c r="W281" i="1" s="1"/>
  <c r="X281" i="1" s="1"/>
  <c r="Y12" i="8"/>
  <c r="N12" i="8"/>
  <c r="O12" i="8" s="1"/>
  <c r="M13" i="8"/>
  <c r="N201" i="11"/>
  <c r="O201" i="11" s="1"/>
  <c r="Y201" i="11"/>
  <c r="M202" i="11"/>
  <c r="N121" i="11"/>
  <c r="O121" i="11" s="1"/>
  <c r="M122" i="11"/>
  <c r="Y121" i="11"/>
  <c r="M27" i="11"/>
  <c r="N26" i="11"/>
  <c r="O26" i="11" s="1"/>
  <c r="Y26" i="11"/>
  <c r="Y65" i="11"/>
  <c r="M66" i="11"/>
  <c r="N65" i="11"/>
  <c r="O65" i="11" s="1"/>
  <c r="Y466" i="11"/>
  <c r="M467" i="11"/>
  <c r="N466" i="11"/>
  <c r="O466" i="11" s="1"/>
  <c r="Y344" i="11"/>
  <c r="M345" i="11"/>
  <c r="N344" i="11"/>
  <c r="O344" i="11" s="1"/>
  <c r="M618" i="11"/>
  <c r="Y617" i="11"/>
  <c r="N617" i="11"/>
  <c r="O617" i="11" s="1"/>
  <c r="M706" i="11"/>
  <c r="Y705" i="11"/>
  <c r="N705" i="11"/>
  <c r="O705" i="11" s="1"/>
  <c r="M334" i="9"/>
  <c r="N333" i="9"/>
  <c r="O333" i="9" s="1"/>
  <c r="Y333" i="9"/>
  <c r="M27" i="9"/>
  <c r="N26" i="9"/>
  <c r="O26" i="9" s="1"/>
  <c r="Y26" i="9"/>
  <c r="N247" i="9"/>
  <c r="O247" i="9" s="1"/>
  <c r="M248" i="9"/>
  <c r="Y247" i="9"/>
  <c r="M326" i="9"/>
  <c r="N325" i="9"/>
  <c r="O325" i="9" s="1"/>
  <c r="Y325" i="9"/>
  <c r="N569" i="9"/>
  <c r="O569" i="9" s="1"/>
  <c r="Y569" i="9"/>
  <c r="M570" i="9"/>
  <c r="Y362" i="9"/>
  <c r="M363" i="9"/>
  <c r="N362" i="9"/>
  <c r="O362" i="9" s="1"/>
  <c r="Y342" i="9"/>
  <c r="N342" i="9"/>
  <c r="O342" i="9" s="1"/>
  <c r="M343" i="9"/>
  <c r="P698" i="1"/>
  <c r="W698" i="1" s="1"/>
  <c r="X698" i="1" s="1"/>
  <c r="P231" i="1"/>
  <c r="W231" i="1" s="1"/>
  <c r="X231" i="1" s="1"/>
  <c r="M143" i="10"/>
  <c r="N142" i="10"/>
  <c r="O142" i="10" s="1"/>
  <c r="Y142" i="10"/>
  <c r="N262" i="10"/>
  <c r="O262" i="10" s="1"/>
  <c r="M263" i="10"/>
  <c r="Y262" i="10"/>
  <c r="N389" i="10"/>
  <c r="O389" i="10" s="1"/>
  <c r="M390" i="10"/>
  <c r="Y389" i="10"/>
  <c r="M182" i="10"/>
  <c r="N181" i="10"/>
  <c r="O181" i="10" s="1"/>
  <c r="Y181" i="10"/>
  <c r="Y203" i="10"/>
  <c r="N203" i="10"/>
  <c r="O203" i="10" s="1"/>
  <c r="M204" i="10"/>
  <c r="M636" i="10"/>
  <c r="N635" i="10"/>
  <c r="O635" i="10" s="1"/>
  <c r="Y635" i="10"/>
  <c r="Y260" i="10"/>
  <c r="M261" i="10"/>
  <c r="N260" i="10"/>
  <c r="O260" i="10" s="1"/>
  <c r="N442" i="2"/>
  <c r="O442" i="2" s="1"/>
  <c r="Y442" i="2"/>
  <c r="M443" i="2"/>
  <c r="M257" i="2"/>
  <c r="Y256" i="2"/>
  <c r="N256" i="2"/>
  <c r="O256" i="2" s="1"/>
  <c r="N162" i="2"/>
  <c r="O162" i="2" s="1"/>
  <c r="M163" i="2"/>
  <c r="Y162" i="2"/>
  <c r="M27" i="2"/>
  <c r="N26" i="2"/>
  <c r="O26" i="2" s="1"/>
  <c r="Y26" i="2"/>
  <c r="Y148" i="2"/>
  <c r="M149" i="2"/>
  <c r="N148" i="2"/>
  <c r="O148" i="2" s="1"/>
  <c r="M669" i="2"/>
  <c r="N668" i="2"/>
  <c r="O668" i="2" s="1"/>
  <c r="Y668" i="2"/>
  <c r="Y271" i="2"/>
  <c r="N271" i="2"/>
  <c r="O271" i="2" s="1"/>
  <c r="M272" i="2"/>
  <c r="Q724" i="1"/>
  <c r="S724" i="1" s="1"/>
  <c r="P724" i="1"/>
  <c r="W724" i="1" s="1"/>
  <c r="X724" i="1" s="1"/>
  <c r="M481" i="4"/>
  <c r="Y480" i="4"/>
  <c r="N480" i="4"/>
  <c r="O480" i="4" s="1"/>
  <c r="M380" i="4"/>
  <c r="N379" i="4"/>
  <c r="O379" i="4" s="1"/>
  <c r="Y379" i="4"/>
  <c r="N687" i="4"/>
  <c r="O687" i="4" s="1"/>
  <c r="Y687" i="4"/>
  <c r="M688" i="4"/>
  <c r="N510" i="4"/>
  <c r="O510" i="4" s="1"/>
  <c r="M511" i="4"/>
  <c r="Y510" i="4"/>
  <c r="N708" i="4"/>
  <c r="O708" i="4" s="1"/>
  <c r="M709" i="4"/>
  <c r="Y708" i="4"/>
  <c r="M97" i="4"/>
  <c r="N96" i="4"/>
  <c r="O96" i="4" s="1"/>
  <c r="Y96" i="4"/>
  <c r="N502" i="4"/>
  <c r="O502" i="4" s="1"/>
  <c r="Y502" i="4"/>
  <c r="M503" i="4"/>
  <c r="Y644" i="4"/>
  <c r="N644" i="4"/>
  <c r="O644" i="4" s="1"/>
  <c r="M645" i="4"/>
  <c r="N483" i="7"/>
  <c r="O483" i="7" s="1"/>
  <c r="M484" i="7"/>
  <c r="Y483" i="7"/>
  <c r="N226" i="7"/>
  <c r="O226" i="7" s="1"/>
  <c r="Y226" i="7"/>
  <c r="M227" i="7"/>
  <c r="M304" i="7"/>
  <c r="Y303" i="7"/>
  <c r="N303" i="7"/>
  <c r="O303" i="7" s="1"/>
  <c r="Y426" i="7"/>
  <c r="M427" i="7"/>
  <c r="N426" i="7"/>
  <c r="O426" i="7" s="1"/>
  <c r="M102" i="7"/>
  <c r="Y101" i="7"/>
  <c r="N101" i="7"/>
  <c r="O101" i="7" s="1"/>
  <c r="M283" i="7"/>
  <c r="Y282" i="7"/>
  <c r="N282" i="7"/>
  <c r="O282" i="7" s="1"/>
  <c r="Y584" i="7"/>
  <c r="M585" i="7"/>
  <c r="N584" i="7"/>
  <c r="O584" i="7" s="1"/>
  <c r="Y419" i="7"/>
  <c r="M420" i="7"/>
  <c r="N419" i="7"/>
  <c r="O419" i="7" s="1"/>
  <c r="N87" i="6"/>
  <c r="O87" i="6" s="1"/>
  <c r="Y87" i="6"/>
  <c r="M88" i="6"/>
  <c r="Y346" i="6"/>
  <c r="M347" i="6"/>
  <c r="N346" i="6"/>
  <c r="O346" i="6" s="1"/>
  <c r="Y315" i="6"/>
  <c r="M316" i="6"/>
  <c r="N315" i="6"/>
  <c r="O315" i="6" s="1"/>
  <c r="N663" i="6"/>
  <c r="O663" i="6" s="1"/>
  <c r="Y663" i="6"/>
  <c r="M664" i="6"/>
  <c r="M624" i="6"/>
  <c r="Y623" i="6"/>
  <c r="N623" i="6"/>
  <c r="O623" i="6" s="1"/>
  <c r="M282" i="6"/>
  <c r="Y281" i="6"/>
  <c r="N281" i="6"/>
  <c r="O281" i="6" s="1"/>
  <c r="Y92" i="6"/>
  <c r="M93" i="6"/>
  <c r="N92" i="6"/>
  <c r="O92" i="6" s="1"/>
  <c r="M626" i="6"/>
  <c r="Y625" i="6"/>
  <c r="N625" i="6"/>
  <c r="O625" i="6" s="1"/>
  <c r="M346" i="6"/>
  <c r="Y345" i="6"/>
  <c r="N345" i="6"/>
  <c r="O345" i="6" s="1"/>
  <c r="P442" i="1"/>
  <c r="M602" i="5"/>
  <c r="Y601" i="5"/>
  <c r="N601" i="5"/>
  <c r="O601" i="5" s="1"/>
  <c r="Y131" i="5"/>
  <c r="M132" i="5"/>
  <c r="N131" i="5"/>
  <c r="O131" i="5" s="1"/>
  <c r="Y96" i="5"/>
  <c r="N96" i="5"/>
  <c r="O96" i="5" s="1"/>
  <c r="M97" i="5"/>
  <c r="N645" i="5"/>
  <c r="O645" i="5" s="1"/>
  <c r="Y645" i="5"/>
  <c r="M646" i="5"/>
  <c r="N208" i="5"/>
  <c r="O208" i="5" s="1"/>
  <c r="M209" i="5"/>
  <c r="Y208" i="5"/>
  <c r="N437" i="5"/>
  <c r="O437" i="5" s="1"/>
  <c r="M438" i="5"/>
  <c r="Y437" i="5"/>
  <c r="M386" i="5"/>
  <c r="N385" i="5"/>
  <c r="O385" i="5" s="1"/>
  <c r="Y385" i="5"/>
  <c r="Y552" i="5"/>
  <c r="N552" i="5"/>
  <c r="O552" i="5" s="1"/>
  <c r="M553" i="5"/>
  <c r="Y119" i="5"/>
  <c r="M120" i="5"/>
  <c r="N119" i="5"/>
  <c r="O119" i="5" s="1"/>
  <c r="M470" i="3"/>
  <c r="N469" i="3"/>
  <c r="O469" i="3" s="1"/>
  <c r="Y469" i="3"/>
  <c r="N724" i="3"/>
  <c r="O724" i="3" s="1"/>
  <c r="Y724" i="3"/>
  <c r="M725" i="3"/>
  <c r="M383" i="3"/>
  <c r="N382" i="3"/>
  <c r="O382" i="3" s="1"/>
  <c r="Y382" i="3"/>
  <c r="Y686" i="3"/>
  <c r="N686" i="3"/>
  <c r="O686" i="3" s="1"/>
  <c r="M687" i="3"/>
  <c r="M273" i="3"/>
  <c r="N272" i="3"/>
  <c r="O272" i="3" s="1"/>
  <c r="Y272" i="3"/>
  <c r="Y462" i="3"/>
  <c r="N462" i="3"/>
  <c r="O462" i="3" s="1"/>
  <c r="M463" i="3"/>
  <c r="M672" i="3"/>
  <c r="Y671" i="3"/>
  <c r="N671" i="3"/>
  <c r="O671" i="3" s="1"/>
  <c r="Y312" i="3"/>
  <c r="M313" i="3"/>
  <c r="N312" i="3"/>
  <c r="O312" i="3" s="1"/>
  <c r="P344" i="1"/>
  <c r="W344" i="1" s="1"/>
  <c r="X344" i="1" s="1"/>
  <c r="M82" i="8"/>
  <c r="N81" i="8"/>
  <c r="O81" i="8" s="1"/>
  <c r="Y81" i="8"/>
  <c r="N634" i="8"/>
  <c r="O634" i="8" s="1"/>
  <c r="Y634" i="8"/>
  <c r="M635" i="8"/>
  <c r="M27" i="8"/>
  <c r="N26" i="8"/>
  <c r="O26" i="8" s="1"/>
  <c r="Y26" i="8"/>
  <c r="N168" i="8"/>
  <c r="O168" i="8" s="1"/>
  <c r="M169" i="8"/>
  <c r="Y168" i="8"/>
  <c r="M78" i="8"/>
  <c r="N77" i="8"/>
  <c r="O77" i="8" s="1"/>
  <c r="Y77" i="8"/>
  <c r="N199" i="8"/>
  <c r="O199" i="8" s="1"/>
  <c r="M200" i="8"/>
  <c r="Y199" i="8"/>
  <c r="Y127" i="8"/>
  <c r="M128" i="8"/>
  <c r="N127" i="8"/>
  <c r="O127" i="8" s="1"/>
  <c r="Y169" i="8"/>
  <c r="M170" i="8"/>
  <c r="N169" i="8"/>
  <c r="O169" i="8" s="1"/>
  <c r="Y615" i="8"/>
  <c r="M616" i="8"/>
  <c r="N615" i="8"/>
  <c r="O615" i="8" s="1"/>
  <c r="P127" i="1"/>
  <c r="W127" i="1" s="1"/>
  <c r="X127" i="1" s="1"/>
  <c r="Q127" i="1"/>
  <c r="S127" i="1" s="1"/>
  <c r="N157" i="12"/>
  <c r="O157" i="12" s="1"/>
  <c r="Y157" i="12"/>
  <c r="M158" i="12"/>
  <c r="M266" i="12"/>
  <c r="Y265" i="12"/>
  <c r="N265" i="12"/>
  <c r="O265" i="12" s="1"/>
  <c r="M41" i="12"/>
  <c r="N40" i="12"/>
  <c r="O40" i="12" s="1"/>
  <c r="Y40" i="12"/>
  <c r="Y25" i="12"/>
  <c r="N25" i="12"/>
  <c r="O25" i="12" s="1"/>
  <c r="M26" i="12"/>
  <c r="Y172" i="12"/>
  <c r="M173" i="12"/>
  <c r="N172" i="12"/>
  <c r="O172" i="12" s="1"/>
  <c r="N438" i="12"/>
  <c r="O438" i="12" s="1"/>
  <c r="M439" i="12"/>
  <c r="Y438" i="12"/>
  <c r="Y368" i="12"/>
  <c r="M369" i="12"/>
  <c r="N368" i="12"/>
  <c r="O368" i="12" s="1"/>
  <c r="M581" i="12"/>
  <c r="Y580" i="12"/>
  <c r="N580" i="12"/>
  <c r="O580" i="12" s="1"/>
  <c r="N626" i="12"/>
  <c r="O626" i="12" s="1"/>
  <c r="Y626" i="12"/>
  <c r="M627" i="12"/>
  <c r="N713" i="12"/>
  <c r="O713" i="12" s="1"/>
  <c r="M714" i="12"/>
  <c r="Y713" i="12"/>
  <c r="N287" i="11"/>
  <c r="O287" i="11" s="1"/>
  <c r="M288" i="11"/>
  <c r="Y287" i="11"/>
  <c r="Y225" i="11"/>
  <c r="M226" i="11"/>
  <c r="N225" i="11"/>
  <c r="O225" i="11" s="1"/>
  <c r="M299" i="11"/>
  <c r="Y298" i="11"/>
  <c r="N298" i="11"/>
  <c r="O298" i="11" s="1"/>
  <c r="N228" i="11"/>
  <c r="O228" i="11" s="1"/>
  <c r="M229" i="11"/>
  <c r="Y228" i="11"/>
  <c r="Y255" i="11"/>
  <c r="M256" i="11"/>
  <c r="N255" i="11"/>
  <c r="O255" i="11" s="1"/>
  <c r="N546" i="11"/>
  <c r="O546" i="11" s="1"/>
  <c r="M547" i="11"/>
  <c r="Y546" i="11"/>
  <c r="M700" i="11"/>
  <c r="N699" i="11"/>
  <c r="O699" i="11" s="1"/>
  <c r="Y699" i="11"/>
  <c r="Y163" i="9"/>
  <c r="N163" i="9"/>
  <c r="O163" i="9" s="1"/>
  <c r="M164" i="9"/>
  <c r="N36" i="9"/>
  <c r="O36" i="9" s="1"/>
  <c r="Y36" i="9"/>
  <c r="M37" i="9"/>
  <c r="N423" i="9"/>
  <c r="O423" i="9" s="1"/>
  <c r="M424" i="9"/>
  <c r="Y423" i="9"/>
  <c r="M339" i="9"/>
  <c r="N338" i="9"/>
  <c r="O338" i="9" s="1"/>
  <c r="Y338" i="9"/>
  <c r="Y242" i="9"/>
  <c r="N242" i="9"/>
  <c r="O242" i="9" s="1"/>
  <c r="M243" i="9"/>
  <c r="M680" i="9"/>
  <c r="N679" i="9"/>
  <c r="O679" i="9" s="1"/>
  <c r="Y679" i="9"/>
  <c r="Y657" i="9"/>
  <c r="N657" i="9"/>
  <c r="O657" i="9" s="1"/>
  <c r="M658" i="9"/>
  <c r="P67" i="1"/>
  <c r="W67" i="1" s="1"/>
  <c r="X67" i="1" s="1"/>
  <c r="M190" i="10"/>
  <c r="N189" i="10"/>
  <c r="O189" i="10" s="1"/>
  <c r="Y189" i="10"/>
  <c r="M569" i="10"/>
  <c r="Y568" i="10"/>
  <c r="N568" i="10"/>
  <c r="O568" i="10" s="1"/>
  <c r="M497" i="10"/>
  <c r="Y496" i="10"/>
  <c r="N496" i="10"/>
  <c r="O496" i="10" s="1"/>
  <c r="N154" i="10"/>
  <c r="O154" i="10" s="1"/>
  <c r="M155" i="10"/>
  <c r="Y154" i="10"/>
  <c r="M255" i="10"/>
  <c r="N254" i="10"/>
  <c r="O254" i="10" s="1"/>
  <c r="Y254" i="10"/>
  <c r="Y322" i="10"/>
  <c r="M323" i="10"/>
  <c r="N322" i="10"/>
  <c r="O322" i="10" s="1"/>
  <c r="M489" i="10"/>
  <c r="N488" i="10"/>
  <c r="O488" i="10" s="1"/>
  <c r="Y488" i="10"/>
  <c r="Y456" i="10"/>
  <c r="M457" i="10"/>
  <c r="N456" i="10"/>
  <c r="O456" i="10" s="1"/>
  <c r="Q752" i="1"/>
  <c r="S752" i="1" s="1"/>
  <c r="P752" i="1"/>
  <c r="W752" i="1" s="1"/>
  <c r="X752" i="1" s="1"/>
  <c r="M361" i="2"/>
  <c r="Y360" i="2"/>
  <c r="N360" i="2"/>
  <c r="O360" i="2" s="1"/>
  <c r="M395" i="2"/>
  <c r="Y394" i="2"/>
  <c r="N394" i="2"/>
  <c r="O394" i="2" s="1"/>
  <c r="Y501" i="2"/>
  <c r="N501" i="2"/>
  <c r="O501" i="2" s="1"/>
  <c r="M502" i="2"/>
  <c r="M358" i="2"/>
  <c r="Y357" i="2"/>
  <c r="N357" i="2"/>
  <c r="O357" i="2" s="1"/>
  <c r="N475" i="2"/>
  <c r="O475" i="2" s="1"/>
  <c r="M476" i="2"/>
  <c r="Y475" i="2"/>
  <c r="N675" i="2"/>
  <c r="O675" i="2" s="1"/>
  <c r="M676" i="2"/>
  <c r="Y675" i="2"/>
  <c r="Y278" i="2"/>
  <c r="N278" i="2"/>
  <c r="O278" i="2" s="1"/>
  <c r="M279" i="2"/>
  <c r="AG153" i="1"/>
  <c r="M419" i="4"/>
  <c r="Y418" i="4"/>
  <c r="N418" i="4"/>
  <c r="O418" i="4" s="1"/>
  <c r="Y692" i="4"/>
  <c r="M693" i="4"/>
  <c r="N692" i="4"/>
  <c r="O692" i="4" s="1"/>
  <c r="Y573" i="4"/>
  <c r="N573" i="4"/>
  <c r="O573" i="4" s="1"/>
  <c r="M574" i="4"/>
  <c r="M115" i="4"/>
  <c r="Y114" i="4"/>
  <c r="N114" i="4"/>
  <c r="O114" i="4" s="1"/>
  <c r="Y249" i="4"/>
  <c r="M250" i="4"/>
  <c r="N249" i="4"/>
  <c r="O249" i="4" s="1"/>
  <c r="M98" i="4"/>
  <c r="N97" i="4"/>
  <c r="O97" i="4" s="1"/>
  <c r="Y97" i="4"/>
  <c r="N320" i="4"/>
  <c r="O320" i="4" s="1"/>
  <c r="Y320" i="4"/>
  <c r="M321" i="4"/>
  <c r="Y665" i="4"/>
  <c r="N665" i="4"/>
  <c r="O665" i="4" s="1"/>
  <c r="M666" i="4"/>
  <c r="Q24" i="1"/>
  <c r="S24" i="1" s="1"/>
  <c r="P24" i="1"/>
  <c r="W24" i="1" s="1"/>
  <c r="X24" i="1" s="1"/>
  <c r="Y457" i="7"/>
  <c r="N457" i="7"/>
  <c r="O457" i="7" s="1"/>
  <c r="M458" i="7"/>
  <c r="M159" i="7"/>
  <c r="Y158" i="7"/>
  <c r="N158" i="7"/>
  <c r="O158" i="7" s="1"/>
  <c r="N350" i="7"/>
  <c r="O350" i="7" s="1"/>
  <c r="Y350" i="7"/>
  <c r="M351" i="7"/>
  <c r="M54" i="7"/>
  <c r="N53" i="7"/>
  <c r="O53" i="7" s="1"/>
  <c r="Y53" i="7"/>
  <c r="N207" i="7"/>
  <c r="O207" i="7" s="1"/>
  <c r="Y207" i="7"/>
  <c r="M208" i="7"/>
  <c r="N503" i="7"/>
  <c r="O503" i="7" s="1"/>
  <c r="Y503" i="7"/>
  <c r="M504" i="7"/>
  <c r="Y331" i="7"/>
  <c r="N331" i="7"/>
  <c r="O331" i="7" s="1"/>
  <c r="M332" i="7"/>
  <c r="N720" i="7"/>
  <c r="O720" i="7" s="1"/>
  <c r="Y720" i="7"/>
  <c r="M721" i="7"/>
  <c r="N230" i="6"/>
  <c r="O230" i="6" s="1"/>
  <c r="Y230" i="6"/>
  <c r="M231" i="6"/>
  <c r="N350" i="6"/>
  <c r="O350" i="6" s="1"/>
  <c r="Y350" i="6"/>
  <c r="M351" i="6"/>
  <c r="Y11" i="6"/>
  <c r="N11" i="6"/>
  <c r="O11" i="6" s="1"/>
  <c r="M12" i="6"/>
  <c r="M334" i="6"/>
  <c r="N333" i="6"/>
  <c r="O333" i="6" s="1"/>
  <c r="Y333" i="6"/>
  <c r="M342" i="6"/>
  <c r="N341" i="6"/>
  <c r="O341" i="6" s="1"/>
  <c r="Y341" i="6"/>
  <c r="N390" i="6"/>
  <c r="O390" i="6" s="1"/>
  <c r="M391" i="6"/>
  <c r="Y390" i="6"/>
  <c r="N626" i="6"/>
  <c r="O626" i="6" s="1"/>
  <c r="M627" i="6"/>
  <c r="Y626" i="6"/>
  <c r="Y720" i="6"/>
  <c r="M721" i="6"/>
  <c r="N720" i="6"/>
  <c r="O720" i="6" s="1"/>
  <c r="Q689" i="1"/>
  <c r="S689" i="1" s="1"/>
  <c r="P689" i="1"/>
  <c r="W689" i="1" s="1"/>
  <c r="X689" i="1" s="1"/>
  <c r="Y181" i="5"/>
  <c r="M182" i="5"/>
  <c r="N181" i="5"/>
  <c r="O181" i="5" s="1"/>
  <c r="N236" i="5"/>
  <c r="O236" i="5" s="1"/>
  <c r="M237" i="5"/>
  <c r="Y236" i="5"/>
  <c r="M211" i="5"/>
  <c r="N210" i="5"/>
  <c r="O210" i="5" s="1"/>
  <c r="Y210" i="5"/>
  <c r="M721" i="5"/>
  <c r="Y720" i="5"/>
  <c r="N720" i="5"/>
  <c r="O720" i="5" s="1"/>
  <c r="N444" i="5"/>
  <c r="O444" i="5" s="1"/>
  <c r="M445" i="5"/>
  <c r="Y444" i="5"/>
  <c r="N170" i="5"/>
  <c r="O170" i="5" s="1"/>
  <c r="Y170" i="5"/>
  <c r="M171" i="5"/>
  <c r="M468" i="5"/>
  <c r="N467" i="5"/>
  <c r="O467" i="5" s="1"/>
  <c r="Y467" i="5"/>
  <c r="N530" i="5"/>
  <c r="O530" i="5" s="1"/>
  <c r="Y530" i="5"/>
  <c r="M531" i="5"/>
  <c r="Y667" i="5"/>
  <c r="M668" i="5"/>
  <c r="N667" i="5"/>
  <c r="O667" i="5" s="1"/>
  <c r="N127" i="3"/>
  <c r="O127" i="3" s="1"/>
  <c r="Y127" i="3"/>
  <c r="M128" i="3"/>
  <c r="Y490" i="3"/>
  <c r="N490" i="3"/>
  <c r="O490" i="3" s="1"/>
  <c r="M491" i="3"/>
  <c r="M12" i="3"/>
  <c r="N11" i="3"/>
  <c r="O11" i="3" s="1"/>
  <c r="Y11" i="3"/>
  <c r="L758" i="3"/>
  <c r="L756" i="3"/>
  <c r="M9" i="3"/>
  <c r="M10" i="3"/>
  <c r="L757" i="3"/>
  <c r="L755" i="3"/>
  <c r="N9" i="3"/>
  <c r="O9" i="3" s="1"/>
  <c r="Y9" i="3"/>
  <c r="N190" i="3"/>
  <c r="O190" i="3" s="1"/>
  <c r="Y190" i="3"/>
  <c r="M191" i="3"/>
  <c r="N247" i="3"/>
  <c r="O247" i="3" s="1"/>
  <c r="M248" i="3"/>
  <c r="Y247" i="3"/>
  <c r="M684" i="3"/>
  <c r="N683" i="3"/>
  <c r="O683" i="3" s="1"/>
  <c r="Y683" i="3"/>
  <c r="Y188" i="3"/>
  <c r="N188" i="3"/>
  <c r="O188" i="3" s="1"/>
  <c r="M189" i="3"/>
  <c r="N408" i="3"/>
  <c r="O408" i="3" s="1"/>
  <c r="Y408" i="3"/>
  <c r="M409" i="3"/>
  <c r="Y151" i="3"/>
  <c r="M152" i="3"/>
  <c r="N151" i="3"/>
  <c r="O151" i="3" s="1"/>
  <c r="P286" i="1"/>
  <c r="W286" i="1" s="1"/>
  <c r="X286" i="1" s="1"/>
  <c r="Y166" i="8"/>
  <c r="N166" i="8"/>
  <c r="O166" i="8" s="1"/>
  <c r="M167" i="8"/>
  <c r="Y14" i="8"/>
  <c r="M15" i="8"/>
  <c r="N14" i="8"/>
  <c r="O14" i="8" s="1"/>
  <c r="Y136" i="8"/>
  <c r="N136" i="8"/>
  <c r="O136" i="8" s="1"/>
  <c r="M137" i="8"/>
  <c r="Y658" i="8"/>
  <c r="N658" i="8"/>
  <c r="O658" i="8" s="1"/>
  <c r="M659" i="8"/>
  <c r="M183" i="8"/>
  <c r="N182" i="8"/>
  <c r="O182" i="8" s="1"/>
  <c r="Y182" i="8"/>
  <c r="N94" i="8"/>
  <c r="O94" i="8" s="1"/>
  <c r="Y94" i="8"/>
  <c r="M95" i="8"/>
  <c r="N736" i="8"/>
  <c r="O736" i="8" s="1"/>
  <c r="M737" i="8"/>
  <c r="Y736" i="8"/>
  <c r="Y18" i="8"/>
  <c r="N18" i="8"/>
  <c r="O18" i="8" s="1"/>
  <c r="M19" i="8"/>
  <c r="M612" i="8"/>
  <c r="N611" i="8"/>
  <c r="O611" i="8" s="1"/>
  <c r="Y611" i="8"/>
  <c r="M620" i="8"/>
  <c r="N619" i="8"/>
  <c r="O619" i="8" s="1"/>
  <c r="Y619" i="8"/>
  <c r="Y377" i="8"/>
  <c r="M378" i="8"/>
  <c r="N377" i="8"/>
  <c r="O377" i="8" s="1"/>
  <c r="Y268" i="8"/>
  <c r="N268" i="8"/>
  <c r="O268" i="8" s="1"/>
  <c r="M269" i="8"/>
  <c r="P747" i="1"/>
  <c r="W747" i="1" s="1"/>
  <c r="X747" i="1" s="1"/>
  <c r="N283" i="12"/>
  <c r="O283" i="12" s="1"/>
  <c r="M284" i="12"/>
  <c r="Y283" i="12"/>
  <c r="N211" i="12"/>
  <c r="O211" i="12" s="1"/>
  <c r="Y211" i="12"/>
  <c r="M212" i="12"/>
  <c r="N314" i="12"/>
  <c r="O314" i="12" s="1"/>
  <c r="Y314" i="12"/>
  <c r="M315" i="12"/>
  <c r="M42" i="12"/>
  <c r="Y41" i="12"/>
  <c r="N41" i="12"/>
  <c r="O41" i="12" s="1"/>
  <c r="Y529" i="12"/>
  <c r="N529" i="12"/>
  <c r="O529" i="12" s="1"/>
  <c r="M530" i="12"/>
  <c r="Y132" i="12"/>
  <c r="M133" i="12"/>
  <c r="N132" i="12"/>
  <c r="O132" i="12" s="1"/>
  <c r="M451" i="12"/>
  <c r="N450" i="12"/>
  <c r="O450" i="12" s="1"/>
  <c r="Y450" i="12"/>
  <c r="Y398" i="12"/>
  <c r="M399" i="12"/>
  <c r="N398" i="12"/>
  <c r="O398" i="12" s="1"/>
  <c r="N722" i="12"/>
  <c r="O722" i="12" s="1"/>
  <c r="Y722" i="12"/>
  <c r="M723" i="12"/>
  <c r="Y546" i="12"/>
  <c r="N546" i="12"/>
  <c r="O546" i="12" s="1"/>
  <c r="M547" i="12"/>
  <c r="Y715" i="12"/>
  <c r="M716" i="12"/>
  <c r="N715" i="12"/>
  <c r="O715" i="12" s="1"/>
  <c r="P17" i="1"/>
  <c r="W17" i="1" s="1"/>
  <c r="X17" i="1" s="1"/>
  <c r="Q17" i="1"/>
  <c r="S17" i="1" s="1"/>
  <c r="N423" i="11"/>
  <c r="O423" i="11" s="1"/>
  <c r="Y423" i="11"/>
  <c r="M424" i="11"/>
  <c r="N363" i="11"/>
  <c r="O363" i="11" s="1"/>
  <c r="M364" i="11"/>
  <c r="Y363" i="11"/>
  <c r="M246" i="11"/>
  <c r="N245" i="11"/>
  <c r="O245" i="11" s="1"/>
  <c r="Y245" i="11"/>
  <c r="N629" i="11"/>
  <c r="O629" i="11" s="1"/>
  <c r="Y629" i="11"/>
  <c r="M630" i="11"/>
  <c r="Y588" i="11"/>
  <c r="N588" i="11"/>
  <c r="O588" i="11" s="1"/>
  <c r="M589" i="11"/>
  <c r="M662" i="11"/>
  <c r="N661" i="11"/>
  <c r="O661" i="11" s="1"/>
  <c r="Y661" i="11"/>
  <c r="M687" i="11"/>
  <c r="N686" i="11"/>
  <c r="O686" i="11" s="1"/>
  <c r="Y686" i="11"/>
  <c r="N636" i="11"/>
  <c r="O636" i="11" s="1"/>
  <c r="Y636" i="11"/>
  <c r="M637" i="11"/>
  <c r="M683" i="9"/>
  <c r="N682" i="9"/>
  <c r="O682" i="9" s="1"/>
  <c r="Y682" i="9"/>
  <c r="N73" i="9"/>
  <c r="O73" i="9" s="1"/>
  <c r="M74" i="9"/>
  <c r="Y73" i="9"/>
  <c r="M447" i="9"/>
  <c r="N446" i="9"/>
  <c r="O446" i="9" s="1"/>
  <c r="Y446" i="9"/>
  <c r="M175" i="9"/>
  <c r="N174" i="9"/>
  <c r="O174" i="9" s="1"/>
  <c r="Y174" i="9"/>
  <c r="N602" i="9"/>
  <c r="O602" i="9" s="1"/>
  <c r="M603" i="9"/>
  <c r="Y602" i="9"/>
  <c r="M654" i="9"/>
  <c r="N653" i="9"/>
  <c r="O653" i="9" s="1"/>
  <c r="Y653" i="9"/>
  <c r="N683" i="9"/>
  <c r="O683" i="9" s="1"/>
  <c r="Y683" i="9"/>
  <c r="M684" i="9"/>
  <c r="P432" i="1"/>
  <c r="W432" i="1" s="1"/>
  <c r="X432" i="1" s="1"/>
  <c r="Y464" i="10"/>
  <c r="M465" i="10"/>
  <c r="N464" i="10"/>
  <c r="O464" i="10" s="1"/>
  <c r="Y306" i="10"/>
  <c r="M307" i="10"/>
  <c r="N306" i="10"/>
  <c r="O306" i="10" s="1"/>
  <c r="N321" i="10"/>
  <c r="O321" i="10" s="1"/>
  <c r="Y321" i="10"/>
  <c r="M322" i="10"/>
  <c r="M615" i="10"/>
  <c r="Y614" i="10"/>
  <c r="N614" i="10"/>
  <c r="O614" i="10" s="1"/>
  <c r="Y240" i="10"/>
  <c r="M241" i="10"/>
  <c r="N240" i="10"/>
  <c r="O240" i="10" s="1"/>
  <c r="N505" i="10"/>
  <c r="O505" i="10" s="1"/>
  <c r="Y505" i="10"/>
  <c r="M506" i="10"/>
  <c r="Y295" i="10"/>
  <c r="N295" i="10"/>
  <c r="O295" i="10" s="1"/>
  <c r="M296" i="10"/>
  <c r="N496" i="2"/>
  <c r="O496" i="2" s="1"/>
  <c r="M497" i="2"/>
  <c r="Y496" i="2"/>
  <c r="M26" i="2"/>
  <c r="N25" i="2"/>
  <c r="O25" i="2" s="1"/>
  <c r="Y25" i="2"/>
  <c r="M522" i="2"/>
  <c r="N521" i="2"/>
  <c r="O521" i="2" s="1"/>
  <c r="Y521" i="2"/>
  <c r="N666" i="2"/>
  <c r="O666" i="2" s="1"/>
  <c r="Y666" i="2"/>
  <c r="M667" i="2"/>
  <c r="N517" i="2"/>
  <c r="O517" i="2" s="1"/>
  <c r="M518" i="2"/>
  <c r="Y517" i="2"/>
  <c r="Y153" i="2"/>
  <c r="N153" i="2"/>
  <c r="O153" i="2" s="1"/>
  <c r="M154" i="2"/>
  <c r="Y147" i="2"/>
  <c r="M148" i="2"/>
  <c r="N147" i="2"/>
  <c r="O147" i="2" s="1"/>
  <c r="Y678" i="2"/>
  <c r="M679" i="2"/>
  <c r="N678" i="2"/>
  <c r="O678" i="2" s="1"/>
  <c r="AG369" i="1"/>
  <c r="Q168" i="1"/>
  <c r="S168" i="1" s="1"/>
  <c r="P168" i="1"/>
  <c r="W168" i="1" s="1"/>
  <c r="X168" i="1" s="1"/>
  <c r="N55" i="4"/>
  <c r="O55" i="4" s="1"/>
  <c r="M56" i="4"/>
  <c r="Y55" i="4"/>
  <c r="M248" i="4"/>
  <c r="Y247" i="4"/>
  <c r="N247" i="4"/>
  <c r="O247" i="4" s="1"/>
  <c r="N564" i="4"/>
  <c r="O564" i="4" s="1"/>
  <c r="Y564" i="4"/>
  <c r="M565" i="4"/>
  <c r="M560" i="4"/>
  <c r="N559" i="4"/>
  <c r="O559" i="4" s="1"/>
  <c r="Y559" i="4"/>
  <c r="M602" i="4"/>
  <c r="Y601" i="4"/>
  <c r="N601" i="4"/>
  <c r="O601" i="4" s="1"/>
  <c r="M517" i="4"/>
  <c r="N516" i="4"/>
  <c r="O516" i="4" s="1"/>
  <c r="Y516" i="4"/>
  <c r="N719" i="4"/>
  <c r="O719" i="4" s="1"/>
  <c r="Y719" i="4"/>
  <c r="M720" i="4"/>
  <c r="Y679" i="4"/>
  <c r="M680" i="4"/>
  <c r="N679" i="4"/>
  <c r="O679" i="4" s="1"/>
  <c r="P519" i="1"/>
  <c r="W519" i="1" s="1"/>
  <c r="X519" i="1" s="1"/>
  <c r="P512" i="1"/>
  <c r="W512" i="1" s="1"/>
  <c r="X512" i="1" s="1"/>
  <c r="M234" i="7"/>
  <c r="N233" i="7"/>
  <c r="O233" i="7" s="1"/>
  <c r="Y233" i="7"/>
  <c r="N697" i="7"/>
  <c r="O697" i="7" s="1"/>
  <c r="M698" i="7"/>
  <c r="Y697" i="7"/>
  <c r="M400" i="7"/>
  <c r="N399" i="7"/>
  <c r="O399" i="7" s="1"/>
  <c r="Y399" i="7"/>
  <c r="N262" i="7"/>
  <c r="O262" i="7" s="1"/>
  <c r="M263" i="7"/>
  <c r="Y262" i="7"/>
  <c r="M437" i="7"/>
  <c r="N436" i="7"/>
  <c r="O436" i="7" s="1"/>
  <c r="Y436" i="7"/>
  <c r="Y31" i="7"/>
  <c r="N31" i="7"/>
  <c r="O31" i="7" s="1"/>
  <c r="M32" i="7"/>
  <c r="Y528" i="7"/>
  <c r="M529" i="7"/>
  <c r="N528" i="7"/>
  <c r="O528" i="7" s="1"/>
  <c r="Y330" i="7"/>
  <c r="M331" i="7"/>
  <c r="N330" i="7"/>
  <c r="O330" i="7" s="1"/>
  <c r="N678" i="6"/>
  <c r="O678" i="6" s="1"/>
  <c r="M679" i="6"/>
  <c r="Y678" i="6"/>
  <c r="Y297" i="6"/>
  <c r="M298" i="6"/>
  <c r="N297" i="6"/>
  <c r="O297" i="6" s="1"/>
  <c r="M259" i="6"/>
  <c r="N258" i="6"/>
  <c r="O258" i="6" s="1"/>
  <c r="Y258" i="6"/>
  <c r="M375" i="6"/>
  <c r="N374" i="6"/>
  <c r="O374" i="6" s="1"/>
  <c r="Y374" i="6"/>
  <c r="M502" i="6"/>
  <c r="Y501" i="6"/>
  <c r="N501" i="6"/>
  <c r="O501" i="6" s="1"/>
  <c r="N657" i="6"/>
  <c r="O657" i="6" s="1"/>
  <c r="M658" i="6"/>
  <c r="Y657" i="6"/>
  <c r="M570" i="6"/>
  <c r="Y569" i="6"/>
  <c r="N569" i="6"/>
  <c r="O569" i="6" s="1"/>
  <c r="P459" i="1"/>
  <c r="W459" i="1" s="1"/>
  <c r="X459" i="1" s="1"/>
  <c r="Q607" i="1"/>
  <c r="S607" i="1" s="1"/>
  <c r="P607" i="1"/>
  <c r="W607" i="1" s="1"/>
  <c r="X607" i="1" s="1"/>
  <c r="N738" i="5"/>
  <c r="O738" i="5" s="1"/>
  <c r="M739" i="5"/>
  <c r="Y738" i="5"/>
  <c r="N666" i="5"/>
  <c r="O666" i="5" s="1"/>
  <c r="M667" i="5"/>
  <c r="Y666" i="5"/>
  <c r="Y337" i="5"/>
  <c r="N337" i="5"/>
  <c r="O337" i="5" s="1"/>
  <c r="M338" i="5"/>
  <c r="M556" i="5"/>
  <c r="N555" i="5"/>
  <c r="O555" i="5" s="1"/>
  <c r="Y555" i="5"/>
  <c r="N304" i="5"/>
  <c r="O304" i="5" s="1"/>
  <c r="Y304" i="5"/>
  <c r="M305" i="5"/>
  <c r="M372" i="5"/>
  <c r="N371" i="5"/>
  <c r="O371" i="5" s="1"/>
  <c r="Y371" i="5"/>
  <c r="M551" i="5"/>
  <c r="Y550" i="5"/>
  <c r="N550" i="5"/>
  <c r="O550" i="5" s="1"/>
  <c r="Y295" i="5"/>
  <c r="N295" i="5"/>
  <c r="O295" i="5" s="1"/>
  <c r="M296" i="5"/>
  <c r="M682" i="5"/>
  <c r="Y681" i="5"/>
  <c r="AG681" i="5" s="1"/>
  <c r="N681" i="5"/>
  <c r="O681" i="5" s="1"/>
  <c r="M131" i="3"/>
  <c r="N130" i="3"/>
  <c r="O130" i="3" s="1"/>
  <c r="Y130" i="3"/>
  <c r="Y558" i="3"/>
  <c r="M559" i="3"/>
  <c r="N558" i="3"/>
  <c r="O558" i="3" s="1"/>
  <c r="M187" i="3"/>
  <c r="Y186" i="3"/>
  <c r="N186" i="3"/>
  <c r="O186" i="3" s="1"/>
  <c r="M416" i="3"/>
  <c r="Y415" i="3"/>
  <c r="N415" i="3"/>
  <c r="O415" i="3" s="1"/>
  <c r="Y554" i="3"/>
  <c r="M555" i="3"/>
  <c r="N554" i="3"/>
  <c r="O554" i="3" s="1"/>
  <c r="N726" i="3"/>
  <c r="O726" i="3" s="1"/>
  <c r="M727" i="3"/>
  <c r="Y726" i="3"/>
  <c r="Y371" i="3"/>
  <c r="N371" i="3"/>
  <c r="O371" i="3" s="1"/>
  <c r="M372" i="3"/>
  <c r="M322" i="3"/>
  <c r="Y321" i="3"/>
  <c r="N321" i="3"/>
  <c r="O321" i="3" s="1"/>
  <c r="Y158" i="3"/>
  <c r="N158" i="3"/>
  <c r="O158" i="3" s="1"/>
  <c r="M159" i="3"/>
  <c r="Q713" i="1"/>
  <c r="S713" i="1" s="1"/>
  <c r="P713" i="1"/>
  <c r="W713" i="1" s="1"/>
  <c r="X713" i="1" s="1"/>
  <c r="N61" i="8"/>
  <c r="O61" i="8" s="1"/>
  <c r="M62" i="8"/>
  <c r="Y61" i="8"/>
  <c r="M535" i="8"/>
  <c r="N534" i="8"/>
  <c r="O534" i="8" s="1"/>
  <c r="Y534" i="8"/>
  <c r="M105" i="8"/>
  <c r="Y104" i="8"/>
  <c r="N104" i="8"/>
  <c r="O104" i="8" s="1"/>
  <c r="M243" i="8"/>
  <c r="N242" i="8"/>
  <c r="O242" i="8" s="1"/>
  <c r="Y242" i="8"/>
  <c r="M339" i="8"/>
  <c r="N338" i="8"/>
  <c r="O338" i="8" s="1"/>
  <c r="Y338" i="8"/>
  <c r="M554" i="8"/>
  <c r="Y553" i="8"/>
  <c r="N553" i="8"/>
  <c r="O553" i="8" s="1"/>
  <c r="N462" i="8"/>
  <c r="O462" i="8" s="1"/>
  <c r="Y462" i="8"/>
  <c r="M463" i="8"/>
  <c r="Y573" i="8"/>
  <c r="M574" i="8"/>
  <c r="N573" i="8"/>
  <c r="O573" i="8" s="1"/>
  <c r="Y724" i="8"/>
  <c r="M725" i="8"/>
  <c r="N724" i="8"/>
  <c r="O724" i="8" s="1"/>
  <c r="P701" i="1"/>
  <c r="W701" i="1" s="1"/>
  <c r="X701" i="1" s="1"/>
  <c r="Y199" i="12"/>
  <c r="N199" i="12"/>
  <c r="O199" i="12" s="1"/>
  <c r="M200" i="12"/>
  <c r="M203" i="12"/>
  <c r="Y202" i="12"/>
  <c r="N202" i="12"/>
  <c r="O202" i="12" s="1"/>
  <c r="N115" i="12"/>
  <c r="O115" i="12" s="1"/>
  <c r="M116" i="12"/>
  <c r="Y115" i="12"/>
  <c r="Y146" i="12"/>
  <c r="M147" i="12"/>
  <c r="N146" i="12"/>
  <c r="O146" i="12" s="1"/>
  <c r="N508" i="12"/>
  <c r="O508" i="12" s="1"/>
  <c r="M509" i="12"/>
  <c r="Y508" i="12"/>
  <c r="Y455" i="12"/>
  <c r="N455" i="12"/>
  <c r="O455" i="12" s="1"/>
  <c r="M456" i="12"/>
  <c r="M718" i="12"/>
  <c r="Y717" i="12"/>
  <c r="N717" i="12"/>
  <c r="O717" i="12" s="1"/>
  <c r="N662" i="12"/>
  <c r="O662" i="12" s="1"/>
  <c r="Y662" i="12"/>
  <c r="M663" i="12"/>
  <c r="Q279" i="1"/>
  <c r="S279" i="1" s="1"/>
  <c r="P279" i="1"/>
  <c r="W279" i="1" s="1"/>
  <c r="X279" i="1" s="1"/>
  <c r="P596" i="1"/>
  <c r="W596" i="1" s="1"/>
  <c r="X596" i="1" s="1"/>
  <c r="M31" i="11"/>
  <c r="Y30" i="11"/>
  <c r="N30" i="11"/>
  <c r="O30" i="11" s="1"/>
  <c r="M259" i="11"/>
  <c r="N258" i="11"/>
  <c r="O258" i="11" s="1"/>
  <c r="Y258" i="11"/>
  <c r="Y338" i="11"/>
  <c r="N338" i="11"/>
  <c r="O338" i="11" s="1"/>
  <c r="M339" i="11"/>
  <c r="Y49" i="11"/>
  <c r="N49" i="11"/>
  <c r="O49" i="11" s="1"/>
  <c r="M50" i="11"/>
  <c r="M282" i="11"/>
  <c r="N281" i="11"/>
  <c r="O281" i="11" s="1"/>
  <c r="Y281" i="11"/>
  <c r="M674" i="11"/>
  <c r="N673" i="11"/>
  <c r="O673" i="11" s="1"/>
  <c r="Y673" i="11"/>
  <c r="Y472" i="11"/>
  <c r="N472" i="11"/>
  <c r="O472" i="11" s="1"/>
  <c r="M473" i="11"/>
  <c r="Y693" i="11"/>
  <c r="M694" i="11"/>
  <c r="N693" i="11"/>
  <c r="O693" i="11" s="1"/>
  <c r="N159" i="9"/>
  <c r="O159" i="9" s="1"/>
  <c r="Y159" i="9"/>
  <c r="M160" i="9"/>
  <c r="Y91" i="9"/>
  <c r="N91" i="9"/>
  <c r="O91" i="9" s="1"/>
  <c r="M92" i="9"/>
  <c r="M473" i="9"/>
  <c r="N472" i="9"/>
  <c r="O472" i="9" s="1"/>
  <c r="Y472" i="9"/>
  <c r="M185" i="9"/>
  <c r="N184" i="9"/>
  <c r="O184" i="9" s="1"/>
  <c r="Y184" i="9"/>
  <c r="N654" i="9"/>
  <c r="O654" i="9" s="1"/>
  <c r="M655" i="9"/>
  <c r="Y654" i="9"/>
  <c r="N532" i="9"/>
  <c r="O532" i="9" s="1"/>
  <c r="Y532" i="9"/>
  <c r="M533" i="9"/>
  <c r="M704" i="9"/>
  <c r="N703" i="9"/>
  <c r="O703" i="9" s="1"/>
  <c r="Y703" i="9"/>
  <c r="N327" i="10"/>
  <c r="O327" i="10" s="1"/>
  <c r="Y327" i="10"/>
  <c r="M328" i="10"/>
  <c r="N11" i="10"/>
  <c r="O11" i="10" s="1"/>
  <c r="M12" i="10"/>
  <c r="Y11" i="10"/>
  <c r="M638" i="10"/>
  <c r="N637" i="10"/>
  <c r="O637" i="10" s="1"/>
  <c r="Y637" i="10"/>
  <c r="M670" i="10"/>
  <c r="N669" i="10"/>
  <c r="O669" i="10" s="1"/>
  <c r="Y669" i="10"/>
  <c r="Y65" i="10"/>
  <c r="M66" i="10"/>
  <c r="N65" i="10"/>
  <c r="O65" i="10" s="1"/>
  <c r="Y145" i="10"/>
  <c r="M146" i="10"/>
  <c r="N145" i="10"/>
  <c r="O145" i="10" s="1"/>
  <c r="M692" i="10"/>
  <c r="N691" i="10"/>
  <c r="O691" i="10" s="1"/>
  <c r="Y691" i="10"/>
  <c r="Y494" i="10"/>
  <c r="N494" i="10"/>
  <c r="O494" i="10" s="1"/>
  <c r="M495" i="10"/>
  <c r="M33" i="2"/>
  <c r="Y32" i="2"/>
  <c r="N32" i="2"/>
  <c r="O32" i="2" s="1"/>
  <c r="M180" i="2"/>
  <c r="Y179" i="2"/>
  <c r="N179" i="2"/>
  <c r="O179" i="2" s="1"/>
  <c r="M264" i="2"/>
  <c r="Y263" i="2"/>
  <c r="N263" i="2"/>
  <c r="O263" i="2" s="1"/>
  <c r="M549" i="2"/>
  <c r="N548" i="2"/>
  <c r="O548" i="2" s="1"/>
  <c r="Y548" i="2"/>
  <c r="N519" i="2"/>
  <c r="O519" i="2" s="1"/>
  <c r="M520" i="2"/>
  <c r="Y519" i="2"/>
  <c r="M506" i="2"/>
  <c r="Y505" i="2"/>
  <c r="N505" i="2"/>
  <c r="O505" i="2" s="1"/>
  <c r="Y44" i="2"/>
  <c r="M45" i="2"/>
  <c r="N44" i="2"/>
  <c r="O44" i="2" s="1"/>
  <c r="Y96" i="2"/>
  <c r="M97" i="2"/>
  <c r="N96" i="2"/>
  <c r="O96" i="2" s="1"/>
  <c r="P272" i="1"/>
  <c r="W272" i="1" s="1"/>
  <c r="X272" i="1" s="1"/>
  <c r="M553" i="4"/>
  <c r="N552" i="4"/>
  <c r="O552" i="4" s="1"/>
  <c r="Y552" i="4"/>
  <c r="N505" i="4"/>
  <c r="O505" i="4" s="1"/>
  <c r="Y505" i="4"/>
  <c r="M506" i="4"/>
  <c r="M52" i="4"/>
  <c r="Y51" i="4"/>
  <c r="N51" i="4"/>
  <c r="O51" i="4" s="1"/>
  <c r="N146" i="4"/>
  <c r="O146" i="4" s="1"/>
  <c r="M147" i="4"/>
  <c r="Y146" i="4"/>
  <c r="M269" i="4"/>
  <c r="N268" i="4"/>
  <c r="O268" i="4" s="1"/>
  <c r="Y268" i="4"/>
  <c r="N71" i="4"/>
  <c r="O71" i="4" s="1"/>
  <c r="Y71" i="4"/>
  <c r="M72" i="4"/>
  <c r="Y219" i="4"/>
  <c r="M220" i="4"/>
  <c r="N219" i="4"/>
  <c r="O219" i="4" s="1"/>
  <c r="Y686" i="4"/>
  <c r="M687" i="4"/>
  <c r="N686" i="4"/>
  <c r="O686" i="4" s="1"/>
  <c r="Y668" i="7"/>
  <c r="M669" i="7"/>
  <c r="N668" i="7"/>
  <c r="O668" i="7" s="1"/>
  <c r="M637" i="7"/>
  <c r="N636" i="7"/>
  <c r="O636" i="7" s="1"/>
  <c r="Y636" i="7"/>
  <c r="M720" i="7"/>
  <c r="N719" i="7"/>
  <c r="O719" i="7" s="1"/>
  <c r="Y719" i="7"/>
  <c r="N411" i="7"/>
  <c r="O411" i="7" s="1"/>
  <c r="M412" i="7"/>
  <c r="Y411" i="7"/>
  <c r="M398" i="7"/>
  <c r="Y397" i="7"/>
  <c r="N397" i="7"/>
  <c r="O397" i="7" s="1"/>
  <c r="N46" i="7"/>
  <c r="O46" i="7" s="1"/>
  <c r="Y46" i="7"/>
  <c r="M47" i="7"/>
  <c r="N235" i="7"/>
  <c r="O235" i="7" s="1"/>
  <c r="Y235" i="7"/>
  <c r="M236" i="7"/>
  <c r="Y104" i="7"/>
  <c r="N104" i="7"/>
  <c r="O104" i="7" s="1"/>
  <c r="M105" i="7"/>
  <c r="Y344" i="7"/>
  <c r="N344" i="7"/>
  <c r="O344" i="7" s="1"/>
  <c r="M345" i="7"/>
  <c r="N257" i="6"/>
  <c r="O257" i="6" s="1"/>
  <c r="M258" i="6"/>
  <c r="Y257" i="6"/>
  <c r="N111" i="6"/>
  <c r="O111" i="6" s="1"/>
  <c r="Y111" i="6"/>
  <c r="M112" i="6"/>
  <c r="M586" i="6"/>
  <c r="N585" i="6"/>
  <c r="O585" i="6" s="1"/>
  <c r="Y585" i="6"/>
  <c r="M198" i="6"/>
  <c r="N197" i="6"/>
  <c r="O197" i="6" s="1"/>
  <c r="Y197" i="6"/>
  <c r="Y138" i="6"/>
  <c r="N138" i="6"/>
  <c r="O138" i="6" s="1"/>
  <c r="M139" i="6"/>
  <c r="Y176" i="6"/>
  <c r="M177" i="6"/>
  <c r="N176" i="6"/>
  <c r="O176" i="6" s="1"/>
  <c r="M701" i="6"/>
  <c r="N700" i="6"/>
  <c r="O700" i="6" s="1"/>
  <c r="Y700" i="6"/>
  <c r="Y582" i="6"/>
  <c r="M583" i="6"/>
  <c r="N582" i="6"/>
  <c r="O582" i="6" s="1"/>
  <c r="Q564" i="1"/>
  <c r="S564" i="1" s="1"/>
  <c r="P564" i="1"/>
  <c r="W564" i="1" s="1"/>
  <c r="X564" i="1" s="1"/>
  <c r="M16" i="5"/>
  <c r="Y15" i="5"/>
  <c r="N15" i="5"/>
  <c r="O15" i="5" s="1"/>
  <c r="M407" i="5"/>
  <c r="N406" i="5"/>
  <c r="O406" i="5" s="1"/>
  <c r="Y406" i="5"/>
  <c r="M324" i="5"/>
  <c r="N323" i="5"/>
  <c r="O323" i="5" s="1"/>
  <c r="Y323" i="5"/>
  <c r="M317" i="5"/>
  <c r="Y316" i="5"/>
  <c r="N316" i="5"/>
  <c r="O316" i="5" s="1"/>
  <c r="M581" i="5"/>
  <c r="Y580" i="5"/>
  <c r="N580" i="5"/>
  <c r="O580" i="5" s="1"/>
  <c r="Y27" i="5"/>
  <c r="M28" i="5"/>
  <c r="N27" i="5"/>
  <c r="O27" i="5" s="1"/>
  <c r="N572" i="5"/>
  <c r="O572" i="5" s="1"/>
  <c r="Y572" i="5"/>
  <c r="M573" i="5"/>
  <c r="Y688" i="5"/>
  <c r="M689" i="5"/>
  <c r="N688" i="5"/>
  <c r="O688" i="5" s="1"/>
  <c r="N392" i="3"/>
  <c r="O392" i="3" s="1"/>
  <c r="M393" i="3"/>
  <c r="Y392" i="3"/>
  <c r="Y184" i="3"/>
  <c r="M185" i="3"/>
  <c r="N184" i="3"/>
  <c r="O184" i="3" s="1"/>
  <c r="Y404" i="3"/>
  <c r="N404" i="3"/>
  <c r="O404" i="3" s="1"/>
  <c r="M405" i="3"/>
  <c r="N203" i="3"/>
  <c r="O203" i="3" s="1"/>
  <c r="M204" i="3"/>
  <c r="Y203" i="3"/>
  <c r="M621" i="3"/>
  <c r="N620" i="3"/>
  <c r="O620" i="3" s="1"/>
  <c r="Y620" i="3"/>
  <c r="N455" i="3"/>
  <c r="O455" i="3" s="1"/>
  <c r="M456" i="3"/>
  <c r="Y455" i="3"/>
  <c r="Y212" i="3"/>
  <c r="M213" i="3"/>
  <c r="N212" i="3"/>
  <c r="O212" i="3" s="1"/>
  <c r="N646" i="3"/>
  <c r="O646" i="3" s="1"/>
  <c r="Y646" i="3"/>
  <c r="M647" i="3"/>
  <c r="Y368" i="3"/>
  <c r="N368" i="3"/>
  <c r="O368" i="3" s="1"/>
  <c r="M369" i="3"/>
  <c r="P307" i="1"/>
  <c r="W307" i="1" s="1"/>
  <c r="X307" i="1" s="1"/>
  <c r="P14" i="1"/>
  <c r="W14" i="1" s="1"/>
  <c r="X14" i="1" s="1"/>
  <c r="Q14" i="1"/>
  <c r="S14" i="1" s="1"/>
  <c r="M316" i="8"/>
  <c r="Y315" i="8"/>
  <c r="N315" i="8"/>
  <c r="O315" i="8" s="1"/>
  <c r="Y671" i="8"/>
  <c r="N671" i="8"/>
  <c r="O671" i="8" s="1"/>
  <c r="M672" i="8"/>
  <c r="M122" i="8"/>
  <c r="Y121" i="8"/>
  <c r="N121" i="8"/>
  <c r="O121" i="8" s="1"/>
  <c r="N613" i="8"/>
  <c r="O613" i="8" s="1"/>
  <c r="M614" i="8"/>
  <c r="Y613" i="8"/>
  <c r="N528" i="8"/>
  <c r="O528" i="8" s="1"/>
  <c r="Y528" i="8"/>
  <c r="M529" i="8"/>
  <c r="Y35" i="8"/>
  <c r="M36" i="8"/>
  <c r="N35" i="8"/>
  <c r="O35" i="8" s="1"/>
  <c r="Y623" i="8"/>
  <c r="N623" i="8"/>
  <c r="O623" i="8" s="1"/>
  <c r="M624" i="8"/>
  <c r="M657" i="8"/>
  <c r="N656" i="8"/>
  <c r="O656" i="8" s="1"/>
  <c r="Y656" i="8"/>
  <c r="Y459" i="8"/>
  <c r="N459" i="8"/>
  <c r="O459" i="8" s="1"/>
  <c r="M460" i="8"/>
  <c r="Q282" i="1"/>
  <c r="S282" i="1" s="1"/>
  <c r="P282" i="1"/>
  <c r="W282" i="1" s="1"/>
  <c r="X282" i="1" s="1"/>
  <c r="M119" i="12"/>
  <c r="Y118" i="12"/>
  <c r="N118" i="12"/>
  <c r="O118" i="12" s="1"/>
  <c r="M328" i="12"/>
  <c r="N327" i="12"/>
  <c r="O327" i="12" s="1"/>
  <c r="Y327" i="12"/>
  <c r="Y321" i="12"/>
  <c r="M322" i="12"/>
  <c r="N321" i="12"/>
  <c r="O321" i="12" s="1"/>
  <c r="N48" i="12"/>
  <c r="O48" i="12" s="1"/>
  <c r="M49" i="12"/>
  <c r="Y48" i="12"/>
  <c r="N518" i="12"/>
  <c r="O518" i="12" s="1"/>
  <c r="Y518" i="12"/>
  <c r="M519" i="12"/>
  <c r="M493" i="12"/>
  <c r="Y492" i="12"/>
  <c r="N492" i="12"/>
  <c r="O492" i="12" s="1"/>
  <c r="M669" i="12"/>
  <c r="N668" i="12"/>
  <c r="O668" i="12" s="1"/>
  <c r="Y668" i="12"/>
  <c r="Y495" i="12"/>
  <c r="N495" i="12"/>
  <c r="O495" i="12" s="1"/>
  <c r="M496" i="12"/>
  <c r="Y661" i="12"/>
  <c r="N661" i="12"/>
  <c r="O661" i="12" s="1"/>
  <c r="M662" i="12"/>
  <c r="Y701" i="12"/>
  <c r="M702" i="12"/>
  <c r="N701" i="12"/>
  <c r="O701" i="12" s="1"/>
  <c r="P476" i="1"/>
  <c r="W476" i="1" s="1"/>
  <c r="X476" i="1" s="1"/>
  <c r="Q476" i="1"/>
  <c r="S476" i="1" s="1"/>
  <c r="M30" i="11"/>
  <c r="N29" i="11"/>
  <c r="O29" i="11" s="1"/>
  <c r="Y29" i="11"/>
  <c r="N259" i="11"/>
  <c r="O259" i="11" s="1"/>
  <c r="Y259" i="11"/>
  <c r="M260" i="11"/>
  <c r="M556" i="11"/>
  <c r="N555" i="11"/>
  <c r="O555" i="11" s="1"/>
  <c r="Y555" i="11"/>
  <c r="N419" i="11"/>
  <c r="O419" i="11" s="1"/>
  <c r="M420" i="11"/>
  <c r="Y419" i="11"/>
  <c r="Y224" i="11"/>
  <c r="N224" i="11"/>
  <c r="O224" i="11" s="1"/>
  <c r="M225" i="11"/>
  <c r="M591" i="11"/>
  <c r="Y590" i="11"/>
  <c r="N590" i="11"/>
  <c r="O590" i="11" s="1"/>
  <c r="M632" i="11"/>
  <c r="N631" i="11"/>
  <c r="O631" i="11" s="1"/>
  <c r="Y631" i="11"/>
  <c r="M682" i="11"/>
  <c r="Y681" i="11"/>
  <c r="N681" i="11"/>
  <c r="O681" i="11" s="1"/>
  <c r="M284" i="9"/>
  <c r="N283" i="9"/>
  <c r="O283" i="9" s="1"/>
  <c r="Y283" i="9"/>
  <c r="Y406" i="9"/>
  <c r="N406" i="9"/>
  <c r="O406" i="9" s="1"/>
  <c r="M407" i="9"/>
  <c r="Y282" i="9"/>
  <c r="M283" i="9"/>
  <c r="N282" i="9"/>
  <c r="O282" i="9" s="1"/>
  <c r="M63" i="9"/>
  <c r="Y62" i="9"/>
  <c r="N62" i="9"/>
  <c r="O62" i="9" s="1"/>
  <c r="N129" i="9"/>
  <c r="O129" i="9" s="1"/>
  <c r="M130" i="9"/>
  <c r="Y129" i="9"/>
  <c r="N410" i="9"/>
  <c r="O410" i="9" s="1"/>
  <c r="Y410" i="9"/>
  <c r="M411" i="9"/>
  <c r="Y209" i="9"/>
  <c r="M210" i="9"/>
  <c r="N209" i="9"/>
  <c r="O209" i="9" s="1"/>
  <c r="Y551" i="9"/>
  <c r="N551" i="9"/>
  <c r="O551" i="9" s="1"/>
  <c r="M552" i="9"/>
  <c r="P280" i="1"/>
  <c r="W280" i="1" s="1"/>
  <c r="X280" i="1" s="1"/>
  <c r="M280" i="10"/>
  <c r="N279" i="10"/>
  <c r="O279" i="10" s="1"/>
  <c r="Y279" i="10"/>
  <c r="N17" i="10"/>
  <c r="O17" i="10" s="1"/>
  <c r="M18" i="10"/>
  <c r="Y17" i="10"/>
  <c r="M54" i="10"/>
  <c r="N53" i="10"/>
  <c r="O53" i="10" s="1"/>
  <c r="Y53" i="10"/>
  <c r="N550" i="10"/>
  <c r="O550" i="10" s="1"/>
  <c r="M551" i="10"/>
  <c r="Y550" i="10"/>
  <c r="N359" i="10"/>
  <c r="O359" i="10" s="1"/>
  <c r="M360" i="10"/>
  <c r="Y359" i="10"/>
  <c r="Y256" i="10"/>
  <c r="N256" i="10"/>
  <c r="O256" i="10" s="1"/>
  <c r="M257" i="10"/>
  <c r="M735" i="10"/>
  <c r="N734" i="10"/>
  <c r="O734" i="10" s="1"/>
  <c r="Y734" i="10"/>
  <c r="N705" i="10"/>
  <c r="O705" i="10" s="1"/>
  <c r="M706" i="10"/>
  <c r="Y705" i="10"/>
  <c r="Y746" i="10"/>
  <c r="M747" i="10"/>
  <c r="N746" i="10"/>
  <c r="O746" i="10" s="1"/>
  <c r="M646" i="2"/>
  <c r="N645" i="2"/>
  <c r="O645" i="2" s="1"/>
  <c r="Y645" i="2"/>
  <c r="Y88" i="2"/>
  <c r="N88" i="2"/>
  <c r="O88" i="2" s="1"/>
  <c r="M89" i="2"/>
  <c r="M598" i="2"/>
  <c r="N597" i="2"/>
  <c r="O597" i="2" s="1"/>
  <c r="Y597" i="2"/>
  <c r="Y265" i="2"/>
  <c r="M266" i="2"/>
  <c r="N265" i="2"/>
  <c r="O265" i="2" s="1"/>
  <c r="N136" i="2"/>
  <c r="O136" i="2" s="1"/>
  <c r="M137" i="2"/>
  <c r="Y136" i="2"/>
  <c r="M530" i="2"/>
  <c r="N529" i="2"/>
  <c r="O529" i="2" s="1"/>
  <c r="Y529" i="2"/>
  <c r="Y168" i="2"/>
  <c r="N168" i="2"/>
  <c r="O168" i="2" s="1"/>
  <c r="M169" i="2"/>
  <c r="P551" i="1"/>
  <c r="W551" i="1" s="1"/>
  <c r="X551" i="1" s="1"/>
  <c r="Q551" i="1"/>
  <c r="S551" i="1" s="1"/>
  <c r="N123" i="4"/>
  <c r="O123" i="4" s="1"/>
  <c r="M124" i="4"/>
  <c r="Y123" i="4"/>
  <c r="M324" i="4"/>
  <c r="Y323" i="4"/>
  <c r="N323" i="4"/>
  <c r="O323" i="4" s="1"/>
  <c r="M294" i="4"/>
  <c r="N293" i="4"/>
  <c r="O293" i="4" s="1"/>
  <c r="Y293" i="4"/>
  <c r="Y67" i="4"/>
  <c r="N67" i="4"/>
  <c r="O67" i="4" s="1"/>
  <c r="M68" i="4"/>
  <c r="M486" i="4"/>
  <c r="N485" i="4"/>
  <c r="O485" i="4" s="1"/>
  <c r="Y485" i="4"/>
  <c r="M84" i="4"/>
  <c r="N83" i="4"/>
  <c r="O83" i="4" s="1"/>
  <c r="Y83" i="4"/>
  <c r="M215" i="4"/>
  <c r="Y214" i="4"/>
  <c r="N214" i="4"/>
  <c r="O214" i="4" s="1"/>
  <c r="N521" i="4"/>
  <c r="O521" i="4" s="1"/>
  <c r="Y521" i="4"/>
  <c r="M522" i="4"/>
  <c r="N166" i="4"/>
  <c r="O166" i="4" s="1"/>
  <c r="Y166" i="4"/>
  <c r="M167" i="4"/>
  <c r="Y632" i="4"/>
  <c r="M633" i="4"/>
  <c r="N632" i="4"/>
  <c r="O632" i="4" s="1"/>
  <c r="P18" i="1"/>
  <c r="W18" i="1" s="1"/>
  <c r="X18" i="1" s="1"/>
  <c r="M196" i="7"/>
  <c r="N195" i="7"/>
  <c r="O195" i="7" s="1"/>
  <c r="Y195" i="7"/>
  <c r="Y641" i="7"/>
  <c r="N641" i="7"/>
  <c r="O641" i="7" s="1"/>
  <c r="M642" i="7"/>
  <c r="M483" i="7"/>
  <c r="N482" i="7"/>
  <c r="O482" i="7" s="1"/>
  <c r="Y482" i="7"/>
  <c r="Y321" i="7"/>
  <c r="M322" i="7"/>
  <c r="N321" i="7"/>
  <c r="O321" i="7" s="1"/>
  <c r="M34" i="7"/>
  <c r="N33" i="7"/>
  <c r="O33" i="7" s="1"/>
  <c r="Y33" i="7"/>
  <c r="M76" i="7"/>
  <c r="N75" i="7"/>
  <c r="O75" i="7" s="1"/>
  <c r="Y75" i="7"/>
  <c r="N67" i="7"/>
  <c r="O67" i="7" s="1"/>
  <c r="Y67" i="7"/>
  <c r="M68" i="7"/>
  <c r="M558" i="7"/>
  <c r="Y557" i="7"/>
  <c r="N557" i="7"/>
  <c r="O557" i="7" s="1"/>
  <c r="Y176" i="7"/>
  <c r="N176" i="7"/>
  <c r="O176" i="7" s="1"/>
  <c r="M177" i="7"/>
  <c r="Y307" i="7"/>
  <c r="N307" i="7"/>
  <c r="O307" i="7" s="1"/>
  <c r="M308" i="7"/>
  <c r="Y351" i="7"/>
  <c r="M352" i="7"/>
  <c r="N351" i="7"/>
  <c r="O351" i="7" s="1"/>
  <c r="N236" i="6"/>
  <c r="O236" i="6" s="1"/>
  <c r="Y236" i="6"/>
  <c r="M237" i="6"/>
  <c r="M167" i="6"/>
  <c r="Y166" i="6"/>
  <c r="N166" i="6"/>
  <c r="O166" i="6" s="1"/>
  <c r="M143" i="6"/>
  <c r="Y142" i="6"/>
  <c r="N142" i="6"/>
  <c r="O142" i="6" s="1"/>
  <c r="M584" i="6"/>
  <c r="Y583" i="6"/>
  <c r="N583" i="6"/>
  <c r="O583" i="6" s="1"/>
  <c r="Y293" i="6"/>
  <c r="N293" i="6"/>
  <c r="O293" i="6" s="1"/>
  <c r="M294" i="6"/>
  <c r="Y207" i="6"/>
  <c r="M208" i="6"/>
  <c r="N207" i="6"/>
  <c r="O207" i="6" s="1"/>
  <c r="N630" i="6"/>
  <c r="O630" i="6" s="1"/>
  <c r="Y630" i="6"/>
  <c r="M631" i="6"/>
  <c r="AG513" i="1"/>
  <c r="P402" i="1"/>
  <c r="W402" i="1" s="1"/>
  <c r="X402" i="1" s="1"/>
  <c r="M232" i="5"/>
  <c r="Y231" i="5"/>
  <c r="N231" i="5"/>
  <c r="O231" i="5" s="1"/>
  <c r="M18" i="5"/>
  <c r="Y17" i="5"/>
  <c r="N17" i="5"/>
  <c r="O17" i="5" s="1"/>
  <c r="M312" i="5"/>
  <c r="N311" i="5"/>
  <c r="O311" i="5" s="1"/>
  <c r="Y311" i="5"/>
  <c r="N327" i="5"/>
  <c r="O327" i="5" s="1"/>
  <c r="Y327" i="5"/>
  <c r="M328" i="5"/>
  <c r="M47" i="5"/>
  <c r="Y46" i="5"/>
  <c r="N46" i="5"/>
  <c r="O46" i="5" s="1"/>
  <c r="N125" i="5"/>
  <c r="O125" i="5" s="1"/>
  <c r="M126" i="5"/>
  <c r="Y125" i="5"/>
  <c r="Y235" i="5"/>
  <c r="N235" i="5"/>
  <c r="O235" i="5" s="1"/>
  <c r="M236" i="5"/>
  <c r="Y144" i="5"/>
  <c r="M145" i="5"/>
  <c r="N144" i="5"/>
  <c r="O144" i="5" s="1"/>
  <c r="Y438" i="5"/>
  <c r="N438" i="5"/>
  <c r="O438" i="5" s="1"/>
  <c r="M439" i="5"/>
  <c r="Y574" i="5"/>
  <c r="M575" i="5"/>
  <c r="N574" i="5"/>
  <c r="O574" i="5" s="1"/>
  <c r="M523" i="3"/>
  <c r="N522" i="3"/>
  <c r="O522" i="3" s="1"/>
  <c r="Y522" i="3"/>
  <c r="M186" i="3"/>
  <c r="N185" i="3"/>
  <c r="O185" i="3" s="1"/>
  <c r="Y185" i="3"/>
  <c r="Y435" i="3"/>
  <c r="N435" i="3"/>
  <c r="O435" i="3" s="1"/>
  <c r="M436" i="3"/>
  <c r="N107" i="3"/>
  <c r="O107" i="3" s="1"/>
  <c r="Y107" i="3"/>
  <c r="M108" i="3"/>
  <c r="M501" i="3"/>
  <c r="N500" i="3"/>
  <c r="O500" i="3" s="1"/>
  <c r="Y500" i="3"/>
  <c r="M144" i="3"/>
  <c r="Y143" i="3"/>
  <c r="N143" i="3"/>
  <c r="O143" i="3" s="1"/>
  <c r="N138" i="3"/>
  <c r="O138" i="3" s="1"/>
  <c r="Y138" i="3"/>
  <c r="M139" i="3"/>
  <c r="Y218" i="3"/>
  <c r="M219" i="3"/>
  <c r="N218" i="3"/>
  <c r="O218" i="3" s="1"/>
  <c r="Y745" i="3"/>
  <c r="M746" i="3"/>
  <c r="N745" i="3"/>
  <c r="O745" i="3" s="1"/>
  <c r="N546" i="3"/>
  <c r="O546" i="3" s="1"/>
  <c r="M547" i="3"/>
  <c r="Y546" i="3"/>
  <c r="N376" i="3"/>
  <c r="O376" i="3" s="1"/>
  <c r="Y376" i="3"/>
  <c r="M377" i="3"/>
  <c r="N268" i="3"/>
  <c r="O268" i="3" s="1"/>
  <c r="Y268" i="3"/>
  <c r="M269" i="3"/>
  <c r="N667" i="3"/>
  <c r="O667" i="3" s="1"/>
  <c r="Y667" i="3"/>
  <c r="M668" i="3"/>
  <c r="Y545" i="3"/>
  <c r="M546" i="3"/>
  <c r="N545" i="3"/>
  <c r="O545" i="3" s="1"/>
  <c r="Y375" i="3"/>
  <c r="N375" i="3"/>
  <c r="O375" i="3" s="1"/>
  <c r="M376" i="3"/>
  <c r="P252" i="1"/>
  <c r="W252" i="1" s="1"/>
  <c r="X252" i="1" s="1"/>
  <c r="Q252" i="1"/>
  <c r="S252" i="1" s="1"/>
  <c r="M109" i="8"/>
  <c r="Y108" i="8"/>
  <c r="N108" i="8"/>
  <c r="O108" i="8" s="1"/>
  <c r="Y466" i="8"/>
  <c r="M467" i="8"/>
  <c r="N466" i="8"/>
  <c r="O466" i="8" s="1"/>
  <c r="M13" i="11"/>
  <c r="N12" i="11"/>
  <c r="O12" i="11" s="1"/>
  <c r="Y12" i="11"/>
  <c r="N194" i="11"/>
  <c r="O194" i="11" s="1"/>
  <c r="Y194" i="11"/>
  <c r="M195" i="11"/>
  <c r="N274" i="11"/>
  <c r="O274" i="11" s="1"/>
  <c r="M275" i="11"/>
  <c r="Y274" i="11"/>
  <c r="N222" i="11"/>
  <c r="O222" i="11" s="1"/>
  <c r="M223" i="11"/>
  <c r="Y222" i="11"/>
  <c r="N674" i="11"/>
  <c r="O674" i="11" s="1"/>
  <c r="M675" i="11"/>
  <c r="Y674" i="11"/>
  <c r="Y518" i="11"/>
  <c r="M519" i="11"/>
  <c r="N518" i="11"/>
  <c r="O518" i="11" s="1"/>
  <c r="N622" i="11"/>
  <c r="O622" i="11" s="1"/>
  <c r="M623" i="11"/>
  <c r="Y622" i="11"/>
  <c r="Y535" i="9"/>
  <c r="N535" i="9"/>
  <c r="O535" i="9" s="1"/>
  <c r="M536" i="9"/>
  <c r="M585" i="9"/>
  <c r="N584" i="9"/>
  <c r="O584" i="9" s="1"/>
  <c r="Y584" i="9"/>
  <c r="N212" i="9"/>
  <c r="O212" i="9" s="1"/>
  <c r="Y212" i="9"/>
  <c r="M213" i="9"/>
  <c r="M472" i="9"/>
  <c r="Y471" i="9"/>
  <c r="N471" i="9"/>
  <c r="O471" i="9" s="1"/>
  <c r="N442" i="9"/>
  <c r="O442" i="9" s="1"/>
  <c r="M443" i="9"/>
  <c r="Y442" i="9"/>
  <c r="Y132" i="9"/>
  <c r="N132" i="9"/>
  <c r="O132" i="9" s="1"/>
  <c r="M133" i="9"/>
  <c r="M706" i="9"/>
  <c r="Y705" i="9"/>
  <c r="N705" i="9"/>
  <c r="O705" i="9" s="1"/>
  <c r="P135" i="1"/>
  <c r="W135" i="1" s="1"/>
  <c r="X135" i="1" s="1"/>
  <c r="N12" i="10"/>
  <c r="O12" i="10" s="1"/>
  <c r="M13" i="10"/>
  <c r="Y12" i="10"/>
  <c r="M469" i="10"/>
  <c r="Y468" i="10"/>
  <c r="N468" i="10"/>
  <c r="O468" i="10" s="1"/>
  <c r="N445" i="10"/>
  <c r="O445" i="10" s="1"/>
  <c r="Y445" i="10"/>
  <c r="M446" i="10"/>
  <c r="M745" i="10"/>
  <c r="N744" i="10"/>
  <c r="O744" i="10" s="1"/>
  <c r="Y744" i="10"/>
  <c r="Y660" i="10"/>
  <c r="M661" i="10"/>
  <c r="N660" i="10"/>
  <c r="O660" i="10" s="1"/>
  <c r="N516" i="10"/>
  <c r="O516" i="10" s="1"/>
  <c r="M517" i="10"/>
  <c r="Y516" i="10"/>
  <c r="Y633" i="10"/>
  <c r="N633" i="10"/>
  <c r="O633" i="10" s="1"/>
  <c r="M634" i="10"/>
  <c r="N165" i="2"/>
  <c r="O165" i="2" s="1"/>
  <c r="M166" i="2"/>
  <c r="Y165" i="2"/>
  <c r="N470" i="2"/>
  <c r="O470" i="2" s="1"/>
  <c r="M471" i="2"/>
  <c r="Y470" i="2"/>
  <c r="M245" i="2"/>
  <c r="Y244" i="2"/>
  <c r="N244" i="2"/>
  <c r="O244" i="2" s="1"/>
  <c r="M666" i="2"/>
  <c r="Y665" i="2"/>
  <c r="N665" i="2"/>
  <c r="O665" i="2" s="1"/>
  <c r="N396" i="2"/>
  <c r="O396" i="2" s="1"/>
  <c r="M397" i="2"/>
  <c r="Y396" i="2"/>
  <c r="Y591" i="2"/>
  <c r="M592" i="2"/>
  <c r="N591" i="2"/>
  <c r="O591" i="2" s="1"/>
  <c r="Y641" i="2"/>
  <c r="N641" i="2"/>
  <c r="O641" i="2" s="1"/>
  <c r="M642" i="2"/>
  <c r="Q492" i="1"/>
  <c r="S492" i="1" s="1"/>
  <c r="P492" i="1"/>
  <c r="W492" i="1" s="1"/>
  <c r="X492" i="1" s="1"/>
  <c r="M374" i="4"/>
  <c r="N373" i="4"/>
  <c r="O373" i="4" s="1"/>
  <c r="Y373" i="4"/>
  <c r="N218" i="4"/>
  <c r="O218" i="4" s="1"/>
  <c r="M219" i="4"/>
  <c r="Y218" i="4"/>
  <c r="M551" i="4"/>
  <c r="N550" i="4"/>
  <c r="O550" i="4" s="1"/>
  <c r="Y550" i="4"/>
  <c r="N493" i="4"/>
  <c r="O493" i="4" s="1"/>
  <c r="Y493" i="4"/>
  <c r="M494" i="4"/>
  <c r="M126" i="4"/>
  <c r="N125" i="4"/>
  <c r="O125" i="4" s="1"/>
  <c r="Y125" i="4"/>
  <c r="Y62" i="4"/>
  <c r="M63" i="4"/>
  <c r="N62" i="4"/>
  <c r="O62" i="4" s="1"/>
  <c r="N684" i="4"/>
  <c r="O684" i="4" s="1"/>
  <c r="Y684" i="4"/>
  <c r="M685" i="4"/>
  <c r="Q541" i="1"/>
  <c r="S541" i="1" s="1"/>
  <c r="P541" i="1"/>
  <c r="W541" i="1" s="1"/>
  <c r="X541" i="1" s="1"/>
  <c r="Q103" i="1"/>
  <c r="S103" i="1" s="1"/>
  <c r="P103" i="1"/>
  <c r="W103" i="1" s="1"/>
  <c r="X103" i="1" s="1"/>
  <c r="M281" i="7"/>
  <c r="N280" i="7"/>
  <c r="O280" i="7" s="1"/>
  <c r="Y280" i="7"/>
  <c r="N156" i="7"/>
  <c r="O156" i="7" s="1"/>
  <c r="M157" i="7"/>
  <c r="Y156" i="7"/>
  <c r="M62" i="7"/>
  <c r="N61" i="7"/>
  <c r="O61" i="7" s="1"/>
  <c r="Y61" i="7"/>
  <c r="M335" i="7"/>
  <c r="N334" i="7"/>
  <c r="O334" i="7" s="1"/>
  <c r="Y334" i="7"/>
  <c r="M549" i="7"/>
  <c r="Y548" i="7"/>
  <c r="N548" i="7"/>
  <c r="O548" i="7" s="1"/>
  <c r="M487" i="7"/>
  <c r="Y486" i="7"/>
  <c r="N486" i="7"/>
  <c r="O486" i="7" s="1"/>
  <c r="Y320" i="7"/>
  <c r="N320" i="7"/>
  <c r="O320" i="7" s="1"/>
  <c r="M321" i="7"/>
  <c r="Y670" i="7"/>
  <c r="M671" i="7"/>
  <c r="N670" i="7"/>
  <c r="O670" i="7" s="1"/>
  <c r="M324" i="6"/>
  <c r="N323" i="6"/>
  <c r="O323" i="6" s="1"/>
  <c r="Y323" i="6"/>
  <c r="N370" i="6"/>
  <c r="O370" i="6" s="1"/>
  <c r="M371" i="6"/>
  <c r="Y370" i="6"/>
  <c r="Y322" i="6"/>
  <c r="M323" i="6"/>
  <c r="N322" i="6"/>
  <c r="O322" i="6" s="1"/>
  <c r="Y439" i="6"/>
  <c r="M440" i="6"/>
  <c r="N439" i="6"/>
  <c r="O439" i="6" s="1"/>
  <c r="Y84" i="6"/>
  <c r="M85" i="6"/>
  <c r="N84" i="6"/>
  <c r="O84" i="6" s="1"/>
  <c r="Y265" i="6"/>
  <c r="M266" i="6"/>
  <c r="N265" i="6"/>
  <c r="O265" i="6" s="1"/>
  <c r="Y144" i="6"/>
  <c r="M145" i="6"/>
  <c r="N144" i="6"/>
  <c r="O144" i="6" s="1"/>
  <c r="Y706" i="6"/>
  <c r="M707" i="6"/>
  <c r="N706" i="6"/>
  <c r="O706" i="6" s="1"/>
  <c r="P323" i="1"/>
  <c r="W323" i="1" s="1"/>
  <c r="X323" i="1" s="1"/>
  <c r="M95" i="5"/>
  <c r="N94" i="5"/>
  <c r="O94" i="5" s="1"/>
  <c r="Y94" i="5"/>
  <c r="M113" i="5"/>
  <c r="Y112" i="5"/>
  <c r="N112" i="5"/>
  <c r="O112" i="5" s="1"/>
  <c r="M675" i="5"/>
  <c r="N674" i="5"/>
  <c r="O674" i="5" s="1"/>
  <c r="Y674" i="5"/>
  <c r="M154" i="5"/>
  <c r="N153" i="5"/>
  <c r="O153" i="5" s="1"/>
  <c r="Y153" i="5"/>
  <c r="N430" i="5"/>
  <c r="O430" i="5" s="1"/>
  <c r="Y430" i="5"/>
  <c r="M431" i="5"/>
  <c r="M137" i="5"/>
  <c r="N136" i="5"/>
  <c r="O136" i="5" s="1"/>
  <c r="Y136" i="5"/>
  <c r="N80" i="5"/>
  <c r="O80" i="5" s="1"/>
  <c r="Y80" i="5"/>
  <c r="M81" i="5"/>
  <c r="Y382" i="5"/>
  <c r="M383" i="5"/>
  <c r="N382" i="5"/>
  <c r="O382" i="5" s="1"/>
  <c r="Y518" i="5"/>
  <c r="M519" i="5"/>
  <c r="N518" i="5"/>
  <c r="O518" i="5" s="1"/>
  <c r="M325" i="3"/>
  <c r="Y324" i="3"/>
  <c r="N324" i="3"/>
  <c r="O324" i="3" s="1"/>
  <c r="M630" i="3"/>
  <c r="N629" i="3"/>
  <c r="O629" i="3" s="1"/>
  <c r="Y629" i="3"/>
  <c r="N145" i="3"/>
  <c r="O145" i="3" s="1"/>
  <c r="M146" i="3"/>
  <c r="Y145" i="3"/>
  <c r="M21" i="3"/>
  <c r="Y20" i="3"/>
  <c r="N20" i="3"/>
  <c r="O20" i="3" s="1"/>
  <c r="M203" i="3"/>
  <c r="N202" i="3"/>
  <c r="O202" i="3" s="1"/>
  <c r="Y202" i="3"/>
  <c r="N420" i="3"/>
  <c r="O420" i="3" s="1"/>
  <c r="M421" i="3"/>
  <c r="Y420" i="3"/>
  <c r="Y171" i="3"/>
  <c r="N171" i="3"/>
  <c r="O171" i="3" s="1"/>
  <c r="M172" i="3"/>
  <c r="Y286" i="3"/>
  <c r="M287" i="3"/>
  <c r="N286" i="3"/>
  <c r="O286" i="3" s="1"/>
  <c r="Y515" i="3"/>
  <c r="M516" i="3"/>
  <c r="N515" i="3"/>
  <c r="O515" i="3" s="1"/>
  <c r="P212" i="1"/>
  <c r="W212" i="1" s="1"/>
  <c r="X212" i="1" s="1"/>
  <c r="Q212" i="1"/>
  <c r="S212" i="1" s="1"/>
  <c r="Y241" i="8"/>
  <c r="N241" i="8"/>
  <c r="O241" i="8" s="1"/>
  <c r="M242" i="8"/>
  <c r="N125" i="8"/>
  <c r="O125" i="8" s="1"/>
  <c r="M126" i="8"/>
  <c r="Y125" i="8"/>
  <c r="M219" i="8"/>
  <c r="N218" i="8"/>
  <c r="O218" i="8" s="1"/>
  <c r="Y218" i="8"/>
  <c r="M45" i="8"/>
  <c r="N44" i="8"/>
  <c r="O44" i="8" s="1"/>
  <c r="Y44" i="8"/>
  <c r="M575" i="8"/>
  <c r="N574" i="8"/>
  <c r="O574" i="8" s="1"/>
  <c r="Y574" i="8"/>
  <c r="N523" i="8"/>
  <c r="O523" i="8" s="1"/>
  <c r="M524" i="8"/>
  <c r="Y523" i="8"/>
  <c r="Y481" i="8"/>
  <c r="N481" i="8"/>
  <c r="O481" i="8" s="1"/>
  <c r="M482" i="8"/>
  <c r="Y568" i="8"/>
  <c r="N568" i="8"/>
  <c r="O568" i="8" s="1"/>
  <c r="M569" i="8"/>
  <c r="Y51" i="8"/>
  <c r="M52" i="8"/>
  <c r="N51" i="8"/>
  <c r="O51" i="8" s="1"/>
  <c r="P159" i="1"/>
  <c r="Q221" i="1"/>
  <c r="S221" i="1" s="1"/>
  <c r="P221" i="1"/>
  <c r="W221" i="1" s="1"/>
  <c r="X221" i="1" s="1"/>
  <c r="N209" i="12"/>
  <c r="O209" i="12" s="1"/>
  <c r="M210" i="12"/>
  <c r="Y209" i="12"/>
  <c r="Y286" i="12"/>
  <c r="N286" i="12"/>
  <c r="O286" i="12" s="1"/>
  <c r="M287" i="12"/>
  <c r="M110" i="12"/>
  <c r="N109" i="12"/>
  <c r="O109" i="12" s="1"/>
  <c r="Y109" i="12"/>
  <c r="N434" i="12"/>
  <c r="O434" i="12" s="1"/>
  <c r="Y434" i="12"/>
  <c r="M435" i="12"/>
  <c r="Y189" i="12"/>
  <c r="M190" i="12"/>
  <c r="N189" i="12"/>
  <c r="O189" i="12" s="1"/>
  <c r="N387" i="12"/>
  <c r="O387" i="12" s="1"/>
  <c r="M388" i="12"/>
  <c r="Y387" i="12"/>
  <c r="Y446" i="12"/>
  <c r="M447" i="12"/>
  <c r="N446" i="12"/>
  <c r="O446" i="12" s="1"/>
  <c r="N667" i="12"/>
  <c r="O667" i="12" s="1"/>
  <c r="Y667" i="12"/>
  <c r="M668" i="12"/>
  <c r="M715" i="12"/>
  <c r="Y714" i="12"/>
  <c r="N714" i="12"/>
  <c r="O714" i="12" s="1"/>
  <c r="Q419" i="1"/>
  <c r="S419" i="1" s="1"/>
  <c r="P419" i="1"/>
  <c r="W419" i="1" s="1"/>
  <c r="X419" i="1" s="1"/>
  <c r="P22" i="1"/>
  <c r="W22" i="1" s="1"/>
  <c r="X22" i="1" s="1"/>
  <c r="P277" i="1"/>
  <c r="W277" i="1" s="1"/>
  <c r="X277" i="1" s="1"/>
  <c r="Q277" i="1"/>
  <c r="S277" i="1" s="1"/>
  <c r="M311" i="11"/>
  <c r="N310" i="11"/>
  <c r="O310" i="11" s="1"/>
  <c r="Y310" i="11"/>
  <c r="Y213" i="11"/>
  <c r="N213" i="11"/>
  <c r="O213" i="11" s="1"/>
  <c r="M214" i="11"/>
  <c r="Y79" i="11"/>
  <c r="N79" i="11"/>
  <c r="O79" i="11" s="1"/>
  <c r="M80" i="11"/>
  <c r="N470" i="11"/>
  <c r="O470" i="11" s="1"/>
  <c r="Y470" i="11"/>
  <c r="M471" i="11"/>
  <c r="Y348" i="11"/>
  <c r="M349" i="11"/>
  <c r="N348" i="11"/>
  <c r="O348" i="11" s="1"/>
  <c r="N442" i="11"/>
  <c r="O442" i="11" s="1"/>
  <c r="M443" i="11"/>
  <c r="Y442" i="11"/>
  <c r="Y549" i="11"/>
  <c r="M550" i="11"/>
  <c r="N549" i="11"/>
  <c r="O549" i="11" s="1"/>
  <c r="Y580" i="9"/>
  <c r="N580" i="9"/>
  <c r="O580" i="9" s="1"/>
  <c r="M581" i="9"/>
  <c r="N268" i="9"/>
  <c r="O268" i="9" s="1"/>
  <c r="M269" i="9"/>
  <c r="Y268" i="9"/>
  <c r="N519" i="9"/>
  <c r="O519" i="9" s="1"/>
  <c r="M520" i="9"/>
  <c r="Y519" i="9"/>
  <c r="Y405" i="9"/>
  <c r="N405" i="9"/>
  <c r="O405" i="9" s="1"/>
  <c r="M406" i="9"/>
  <c r="M583" i="9"/>
  <c r="N582" i="9"/>
  <c r="O582" i="9" s="1"/>
  <c r="Y582" i="9"/>
  <c r="N368" i="9"/>
  <c r="O368" i="9" s="1"/>
  <c r="M369" i="9"/>
  <c r="Y368" i="9"/>
  <c r="N541" i="9"/>
  <c r="O541" i="9" s="1"/>
  <c r="Y541" i="9"/>
  <c r="M542" i="9"/>
  <c r="Q401" i="1"/>
  <c r="S401" i="1" s="1"/>
  <c r="P401" i="1"/>
  <c r="W401" i="1" s="1"/>
  <c r="X401" i="1" s="1"/>
  <c r="N591" i="10"/>
  <c r="O591" i="10" s="1"/>
  <c r="Y591" i="10"/>
  <c r="M592" i="10"/>
  <c r="N284" i="10"/>
  <c r="O284" i="10" s="1"/>
  <c r="Y284" i="10"/>
  <c r="M285" i="10"/>
  <c r="Y399" i="10"/>
  <c r="N399" i="10"/>
  <c r="O399" i="10" s="1"/>
  <c r="M400" i="10"/>
  <c r="Y583" i="10"/>
  <c r="M584" i="10"/>
  <c r="N583" i="10"/>
  <c r="O583" i="10" s="1"/>
  <c r="M671" i="10"/>
  <c r="N670" i="10"/>
  <c r="O670" i="10" s="1"/>
  <c r="Y670" i="10"/>
  <c r="N668" i="10"/>
  <c r="O668" i="10" s="1"/>
  <c r="Y668" i="10"/>
  <c r="M669" i="10"/>
  <c r="N507" i="10"/>
  <c r="O507" i="10" s="1"/>
  <c r="Y507" i="10"/>
  <c r="M508" i="10"/>
  <c r="Y588" i="10"/>
  <c r="M589" i="10"/>
  <c r="N588" i="10"/>
  <c r="O588" i="10" s="1"/>
  <c r="Y274" i="2"/>
  <c r="N274" i="2"/>
  <c r="O274" i="2" s="1"/>
  <c r="M275" i="2"/>
  <c r="M31" i="2"/>
  <c r="Y30" i="2"/>
  <c r="N30" i="2"/>
  <c r="O30" i="2" s="1"/>
  <c r="N139" i="2"/>
  <c r="O139" i="2" s="1"/>
  <c r="M140" i="2"/>
  <c r="Y139" i="2"/>
  <c r="N232" i="2"/>
  <c r="O232" i="2" s="1"/>
  <c r="M233" i="2"/>
  <c r="Y232" i="2"/>
  <c r="Y424" i="2"/>
  <c r="N424" i="2"/>
  <c r="O424" i="2" s="1"/>
  <c r="M425" i="2"/>
  <c r="N598" i="2"/>
  <c r="O598" i="2" s="1"/>
  <c r="M599" i="2"/>
  <c r="Y598" i="2"/>
  <c r="Y671" i="2"/>
  <c r="N671" i="2"/>
  <c r="O671" i="2" s="1"/>
  <c r="M672" i="2"/>
  <c r="P481" i="1"/>
  <c r="W481" i="1" s="1"/>
  <c r="X481" i="1" s="1"/>
  <c r="Q481" i="1"/>
  <c r="S481" i="1" s="1"/>
  <c r="N465" i="4"/>
  <c r="O465" i="4" s="1"/>
  <c r="Y465" i="4"/>
  <c r="M466" i="4"/>
  <c r="N209" i="4"/>
  <c r="O209" i="4" s="1"/>
  <c r="M210" i="4"/>
  <c r="Y209" i="4"/>
  <c r="Y263" i="4"/>
  <c r="M264" i="4"/>
  <c r="N263" i="4"/>
  <c r="O263" i="4" s="1"/>
  <c r="Y529" i="4"/>
  <c r="M530" i="4"/>
  <c r="N529" i="4"/>
  <c r="O529" i="4" s="1"/>
  <c r="M597" i="4"/>
  <c r="N596" i="4"/>
  <c r="O596" i="4" s="1"/>
  <c r="Y596" i="4"/>
  <c r="N491" i="4"/>
  <c r="O491" i="4" s="1"/>
  <c r="Y491" i="4"/>
  <c r="M492" i="4"/>
  <c r="N698" i="4"/>
  <c r="O698" i="4" s="1"/>
  <c r="Y698" i="4"/>
  <c r="M699" i="4"/>
  <c r="Q489" i="1"/>
  <c r="S489" i="1" s="1"/>
  <c r="P489" i="1"/>
  <c r="W489" i="1" s="1"/>
  <c r="AG657" i="1"/>
  <c r="N711" i="7"/>
  <c r="O711" i="7" s="1"/>
  <c r="Y711" i="7"/>
  <c r="M712" i="7"/>
  <c r="N430" i="7"/>
  <c r="O430" i="7" s="1"/>
  <c r="Y430" i="7"/>
  <c r="M431" i="7"/>
  <c r="M542" i="7"/>
  <c r="Y541" i="7"/>
  <c r="N541" i="7"/>
  <c r="O541" i="7" s="1"/>
  <c r="N375" i="7"/>
  <c r="O375" i="7" s="1"/>
  <c r="M376" i="7"/>
  <c r="Y375" i="7"/>
  <c r="M556" i="7"/>
  <c r="N555" i="7"/>
  <c r="O555" i="7" s="1"/>
  <c r="Y555" i="7"/>
  <c r="N299" i="7"/>
  <c r="O299" i="7" s="1"/>
  <c r="M300" i="7"/>
  <c r="Y299" i="7"/>
  <c r="Y521" i="7"/>
  <c r="N521" i="7"/>
  <c r="O521" i="7" s="1"/>
  <c r="M522" i="7"/>
  <c r="Y691" i="7"/>
  <c r="N691" i="7"/>
  <c r="O691" i="7" s="1"/>
  <c r="M692" i="7"/>
  <c r="N593" i="6"/>
  <c r="O593" i="6" s="1"/>
  <c r="M594" i="6"/>
  <c r="Y593" i="6"/>
  <c r="N397" i="6"/>
  <c r="O397" i="6" s="1"/>
  <c r="M398" i="6"/>
  <c r="Y397" i="6"/>
  <c r="N654" i="6"/>
  <c r="O654" i="6" s="1"/>
  <c r="M655" i="6"/>
  <c r="Y654" i="6"/>
  <c r="M102" i="6"/>
  <c r="N101" i="6"/>
  <c r="O101" i="6" s="1"/>
  <c r="Y101" i="6"/>
  <c r="N103" i="6"/>
  <c r="O103" i="6" s="1"/>
  <c r="Y103" i="6"/>
  <c r="M104" i="6"/>
  <c r="M286" i="6"/>
  <c r="Y285" i="6"/>
  <c r="N285" i="6"/>
  <c r="O285" i="6" s="1"/>
  <c r="M674" i="6"/>
  <c r="Y673" i="6"/>
  <c r="N673" i="6"/>
  <c r="O673" i="6" s="1"/>
  <c r="Y361" i="6"/>
  <c r="N361" i="6"/>
  <c r="O361" i="6" s="1"/>
  <c r="M362" i="6"/>
  <c r="Y541" i="6"/>
  <c r="M542" i="6"/>
  <c r="N541" i="6"/>
  <c r="O541" i="6" s="1"/>
  <c r="P388" i="1"/>
  <c r="W388" i="1" s="1"/>
  <c r="X388" i="1" s="1"/>
  <c r="N400" i="5"/>
  <c r="O400" i="5" s="1"/>
  <c r="Y400" i="5"/>
  <c r="M401" i="5"/>
  <c r="N108" i="5"/>
  <c r="O108" i="5" s="1"/>
  <c r="M109" i="5"/>
  <c r="Y108" i="5"/>
  <c r="N261" i="5"/>
  <c r="O261" i="5" s="1"/>
  <c r="Y261" i="5"/>
  <c r="M262" i="5"/>
  <c r="M278" i="5"/>
  <c r="Y277" i="5"/>
  <c r="N277" i="5"/>
  <c r="O277" i="5" s="1"/>
  <c r="M371" i="5"/>
  <c r="Y370" i="5"/>
  <c r="N370" i="5"/>
  <c r="O370" i="5" s="1"/>
  <c r="N64" i="5"/>
  <c r="O64" i="5" s="1"/>
  <c r="Y64" i="5"/>
  <c r="M65" i="5"/>
  <c r="Y274" i="5"/>
  <c r="N274" i="5"/>
  <c r="O274" i="5" s="1"/>
  <c r="M275" i="5"/>
  <c r="Y578" i="5"/>
  <c r="M579" i="5"/>
  <c r="N578" i="5"/>
  <c r="O578" i="5" s="1"/>
  <c r="Y728" i="5"/>
  <c r="M729" i="5"/>
  <c r="N728" i="5"/>
  <c r="O728" i="5" s="1"/>
  <c r="Y318" i="3"/>
  <c r="M319" i="3"/>
  <c r="N318" i="3"/>
  <c r="O318" i="3" s="1"/>
  <c r="M327" i="3"/>
  <c r="Y326" i="3"/>
  <c r="N326" i="3"/>
  <c r="O326" i="3" s="1"/>
  <c r="Y316" i="3"/>
  <c r="N316" i="3"/>
  <c r="O316" i="3" s="1"/>
  <c r="M317" i="3"/>
  <c r="N397" i="3"/>
  <c r="O397" i="3" s="1"/>
  <c r="M398" i="3"/>
  <c r="Y397" i="3"/>
  <c r="N273" i="3"/>
  <c r="O273" i="3" s="1"/>
  <c r="M274" i="3"/>
  <c r="Y273" i="3"/>
  <c r="M339" i="3"/>
  <c r="Y338" i="3"/>
  <c r="N338" i="3"/>
  <c r="O338" i="3" s="1"/>
  <c r="Y463" i="3"/>
  <c r="M464" i="3"/>
  <c r="N463" i="3"/>
  <c r="O463" i="3" s="1"/>
  <c r="Y307" i="3"/>
  <c r="N307" i="3"/>
  <c r="O307" i="3" s="1"/>
  <c r="M308" i="3"/>
  <c r="Y529" i="3"/>
  <c r="N529" i="3"/>
  <c r="O529" i="3" s="1"/>
  <c r="M530" i="3"/>
  <c r="P468" i="1"/>
  <c r="W468" i="1" s="1"/>
  <c r="X468" i="1" s="1"/>
  <c r="Q495" i="1"/>
  <c r="S495" i="1" s="1"/>
  <c r="P495" i="1"/>
  <c r="W495" i="1" s="1"/>
  <c r="X495" i="1" s="1"/>
  <c r="M541" i="8"/>
  <c r="N540" i="8"/>
  <c r="O540" i="8" s="1"/>
  <c r="Y540" i="8"/>
  <c r="M282" i="8"/>
  <c r="N281" i="8"/>
  <c r="O281" i="8" s="1"/>
  <c r="Y281" i="8"/>
  <c r="M227" i="8"/>
  <c r="Y226" i="8"/>
  <c r="N226" i="8"/>
  <c r="O226" i="8" s="1"/>
  <c r="N334" i="8"/>
  <c r="O334" i="8" s="1"/>
  <c r="M335" i="8"/>
  <c r="Y334" i="8"/>
  <c r="M576" i="8"/>
  <c r="N575" i="8"/>
  <c r="O575" i="8" s="1"/>
  <c r="Y575" i="8"/>
  <c r="N320" i="8"/>
  <c r="O320" i="8" s="1"/>
  <c r="M321" i="8"/>
  <c r="Y320" i="8"/>
  <c r="N448" i="8"/>
  <c r="O448" i="8" s="1"/>
  <c r="Y448" i="8"/>
  <c r="M449" i="8"/>
  <c r="Y58" i="8"/>
  <c r="M59" i="8"/>
  <c r="N58" i="8"/>
  <c r="O58" i="8" s="1"/>
  <c r="P434" i="1"/>
  <c r="W434" i="1" s="1"/>
  <c r="X434" i="1" s="1"/>
  <c r="Q434" i="1"/>
  <c r="S434" i="1" s="1"/>
  <c r="N200" i="11"/>
  <c r="O200" i="11" s="1"/>
  <c r="M201" i="11"/>
  <c r="Y200" i="11"/>
  <c r="N159" i="11"/>
  <c r="O159" i="11" s="1"/>
  <c r="M160" i="11"/>
  <c r="Y159" i="11"/>
  <c r="Y35" i="11"/>
  <c r="N35" i="11"/>
  <c r="O35" i="11" s="1"/>
  <c r="M36" i="11"/>
  <c r="M329" i="11"/>
  <c r="N328" i="11"/>
  <c r="O328" i="11" s="1"/>
  <c r="Y328" i="11"/>
  <c r="M355" i="11"/>
  <c r="Y354" i="11"/>
  <c r="N354" i="11"/>
  <c r="O354" i="11" s="1"/>
  <c r="N522" i="11"/>
  <c r="O522" i="11" s="1"/>
  <c r="Y522" i="11"/>
  <c r="M523" i="11"/>
  <c r="Y570" i="11"/>
  <c r="N570" i="11"/>
  <c r="O570" i="11" s="1"/>
  <c r="M571" i="11"/>
  <c r="N65" i="9"/>
  <c r="O65" i="9" s="1"/>
  <c r="Y65" i="9"/>
  <c r="M66" i="9"/>
  <c r="M13" i="9"/>
  <c r="Y12" i="9"/>
  <c r="N12" i="9"/>
  <c r="O12" i="9" s="1"/>
  <c r="N575" i="9"/>
  <c r="O575" i="9" s="1"/>
  <c r="M576" i="9"/>
  <c r="Y575" i="9"/>
  <c r="N413" i="9"/>
  <c r="O413" i="9" s="1"/>
  <c r="Y413" i="9"/>
  <c r="M414" i="9"/>
  <c r="M519" i="9"/>
  <c r="N518" i="9"/>
  <c r="O518" i="9" s="1"/>
  <c r="Y518" i="9"/>
  <c r="N466" i="9"/>
  <c r="O466" i="9" s="1"/>
  <c r="Y466" i="9"/>
  <c r="M467" i="9"/>
  <c r="Y363" i="9"/>
  <c r="M364" i="9"/>
  <c r="N363" i="9"/>
  <c r="O363" i="9" s="1"/>
  <c r="Y726" i="9"/>
  <c r="N726" i="9"/>
  <c r="O726" i="9" s="1"/>
  <c r="M727" i="9"/>
  <c r="Y241" i="10"/>
  <c r="N241" i="10"/>
  <c r="O241" i="10" s="1"/>
  <c r="M242" i="10"/>
  <c r="M528" i="10"/>
  <c r="N527" i="10"/>
  <c r="O527" i="10" s="1"/>
  <c r="Y527" i="10"/>
  <c r="M673" i="10"/>
  <c r="Y672" i="10"/>
  <c r="N672" i="10"/>
  <c r="O672" i="10" s="1"/>
  <c r="Y566" i="10"/>
  <c r="N566" i="10"/>
  <c r="O566" i="10" s="1"/>
  <c r="M567" i="10"/>
  <c r="Y138" i="10"/>
  <c r="N138" i="10"/>
  <c r="O138" i="10" s="1"/>
  <c r="M139" i="10"/>
  <c r="M693" i="10"/>
  <c r="N692" i="10"/>
  <c r="O692" i="10" s="1"/>
  <c r="Y692" i="10"/>
  <c r="Y517" i="10"/>
  <c r="N517" i="10"/>
  <c r="O517" i="10" s="1"/>
  <c r="M518" i="10"/>
  <c r="Y602" i="10"/>
  <c r="M603" i="10"/>
  <c r="N602" i="10"/>
  <c r="O602" i="10" s="1"/>
  <c r="M350" i="2"/>
  <c r="N349" i="2"/>
  <c r="O349" i="2" s="1"/>
  <c r="Y349" i="2"/>
  <c r="N570" i="2"/>
  <c r="O570" i="2" s="1"/>
  <c r="M571" i="2"/>
  <c r="Y570" i="2"/>
  <c r="M162" i="2"/>
  <c r="Y161" i="2"/>
  <c r="N161" i="2"/>
  <c r="O161" i="2" s="1"/>
  <c r="M260" i="2"/>
  <c r="N259" i="2"/>
  <c r="O259" i="2" s="1"/>
  <c r="Y259" i="2"/>
  <c r="M418" i="2"/>
  <c r="N417" i="2"/>
  <c r="O417" i="2" s="1"/>
  <c r="Y417" i="2"/>
  <c r="M630" i="2"/>
  <c r="N629" i="2"/>
  <c r="O629" i="2" s="1"/>
  <c r="Y629" i="2"/>
  <c r="Y292" i="2"/>
  <c r="N292" i="2"/>
  <c r="O292" i="2" s="1"/>
  <c r="M293" i="2"/>
  <c r="Q685" i="1"/>
  <c r="S685" i="1" s="1"/>
  <c r="P685" i="1"/>
  <c r="W685" i="1" s="1"/>
  <c r="X685" i="1" s="1"/>
  <c r="Y496" i="4"/>
  <c r="N496" i="4"/>
  <c r="O496" i="4" s="1"/>
  <c r="M497" i="4"/>
  <c r="Y74" i="4"/>
  <c r="N74" i="4"/>
  <c r="O74" i="4" s="1"/>
  <c r="M75" i="4"/>
  <c r="N269" i="4"/>
  <c r="O269" i="4" s="1"/>
  <c r="M270" i="4"/>
  <c r="Y269" i="4"/>
  <c r="M218" i="4"/>
  <c r="N217" i="4"/>
  <c r="O217" i="4" s="1"/>
  <c r="Y217" i="4"/>
  <c r="M540" i="4"/>
  <c r="N539" i="4"/>
  <c r="O539" i="4" s="1"/>
  <c r="Y539" i="4"/>
  <c r="Y522" i="4"/>
  <c r="M523" i="4"/>
  <c r="N522" i="4"/>
  <c r="O522" i="4" s="1"/>
  <c r="Y91" i="4"/>
  <c r="M92" i="4"/>
  <c r="N91" i="4"/>
  <c r="O91" i="4" s="1"/>
  <c r="P581" i="1"/>
  <c r="W581" i="1" s="1"/>
  <c r="X581" i="1" s="1"/>
  <c r="P726" i="1"/>
  <c r="W726" i="1" s="1"/>
  <c r="X726" i="1" s="1"/>
  <c r="M358" i="7"/>
  <c r="N357" i="7"/>
  <c r="O357" i="7" s="1"/>
  <c r="Y357" i="7"/>
  <c r="M215" i="7"/>
  <c r="N214" i="7"/>
  <c r="O214" i="7" s="1"/>
  <c r="Y214" i="7"/>
  <c r="M413" i="7"/>
  <c r="N412" i="7"/>
  <c r="O412" i="7" s="1"/>
  <c r="Y412" i="7"/>
  <c r="M477" i="7"/>
  <c r="N476" i="7"/>
  <c r="O476" i="7" s="1"/>
  <c r="Y476" i="7"/>
  <c r="N170" i="7"/>
  <c r="O170" i="7" s="1"/>
  <c r="M171" i="7"/>
  <c r="Y170" i="7"/>
  <c r="Y131" i="7"/>
  <c r="N131" i="7"/>
  <c r="O131" i="7" s="1"/>
  <c r="M132" i="7"/>
  <c r="Y418" i="7"/>
  <c r="M419" i="7"/>
  <c r="N418" i="7"/>
  <c r="O418" i="7" s="1"/>
  <c r="Y90" i="7"/>
  <c r="N90" i="7"/>
  <c r="O90" i="7" s="1"/>
  <c r="M91" i="7"/>
  <c r="Y526" i="7"/>
  <c r="M527" i="7"/>
  <c r="N526" i="7"/>
  <c r="O526" i="7" s="1"/>
  <c r="N307" i="6"/>
  <c r="O307" i="6" s="1"/>
  <c r="M308" i="6"/>
  <c r="Y307" i="6"/>
  <c r="M25" i="6"/>
  <c r="N24" i="6"/>
  <c r="O24" i="6" s="1"/>
  <c r="Y24" i="6"/>
  <c r="N343" i="6"/>
  <c r="O343" i="6" s="1"/>
  <c r="Y343" i="6"/>
  <c r="M344" i="6"/>
  <c r="N675" i="6"/>
  <c r="O675" i="6" s="1"/>
  <c r="M676" i="6"/>
  <c r="Y675" i="6"/>
  <c r="Y156" i="6"/>
  <c r="M157" i="6"/>
  <c r="N156" i="6"/>
  <c r="O156" i="6" s="1"/>
  <c r="N427" i="6"/>
  <c r="O427" i="6" s="1"/>
  <c r="Y427" i="6"/>
  <c r="M428" i="6"/>
  <c r="M582" i="6"/>
  <c r="Y581" i="6"/>
  <c r="N581" i="6"/>
  <c r="O581" i="6" s="1"/>
  <c r="Y552" i="6"/>
  <c r="N552" i="6"/>
  <c r="O552" i="6" s="1"/>
  <c r="M553" i="6"/>
  <c r="N22" i="5"/>
  <c r="O22" i="5" s="1"/>
  <c r="M23" i="5"/>
  <c r="Y22" i="5"/>
  <c r="M500" i="5"/>
  <c r="N499" i="5"/>
  <c r="O499" i="5" s="1"/>
  <c r="Y499" i="5"/>
  <c r="N156" i="5"/>
  <c r="O156" i="5" s="1"/>
  <c r="M157" i="5"/>
  <c r="Y156" i="5"/>
  <c r="M738" i="5"/>
  <c r="N737" i="5"/>
  <c r="O737" i="5" s="1"/>
  <c r="Y737" i="5"/>
  <c r="N456" i="5"/>
  <c r="O456" i="5" s="1"/>
  <c r="M457" i="5"/>
  <c r="Y456" i="5"/>
  <c r="M310" i="5"/>
  <c r="N309" i="5"/>
  <c r="O309" i="5" s="1"/>
  <c r="Y309" i="5"/>
  <c r="N747" i="5"/>
  <c r="O747" i="5" s="1"/>
  <c r="Y747" i="5"/>
  <c r="M748" i="5"/>
  <c r="Y539" i="5"/>
  <c r="N539" i="5"/>
  <c r="O539" i="5" s="1"/>
  <c r="M540" i="5"/>
  <c r="N675" i="3"/>
  <c r="O675" i="3" s="1"/>
  <c r="Y675" i="3"/>
  <c r="M676" i="3"/>
  <c r="N231" i="3"/>
  <c r="O231" i="3" s="1"/>
  <c r="M232" i="3"/>
  <c r="Y231" i="3"/>
  <c r="Y388" i="3"/>
  <c r="M389" i="3"/>
  <c r="N388" i="3"/>
  <c r="O388" i="3" s="1"/>
  <c r="M201" i="3"/>
  <c r="N200" i="3"/>
  <c r="O200" i="3" s="1"/>
  <c r="Y200" i="3"/>
  <c r="N111" i="3"/>
  <c r="O111" i="3" s="1"/>
  <c r="M112" i="3"/>
  <c r="Y111" i="3"/>
  <c r="M732" i="3"/>
  <c r="Y731" i="3"/>
  <c r="N731" i="3"/>
  <c r="O731" i="3" s="1"/>
  <c r="N339" i="3"/>
  <c r="O339" i="3" s="1"/>
  <c r="Y339" i="3"/>
  <c r="M340" i="3"/>
  <c r="Y514" i="3"/>
  <c r="N514" i="3"/>
  <c r="O514" i="3" s="1"/>
  <c r="M515" i="3"/>
  <c r="Y503" i="3"/>
  <c r="M504" i="3"/>
  <c r="N503" i="3"/>
  <c r="O503" i="3" s="1"/>
  <c r="P94" i="1"/>
  <c r="W94" i="1" s="1"/>
  <c r="X94" i="1" s="1"/>
  <c r="P259" i="1"/>
  <c r="W259" i="1" s="1"/>
  <c r="X259" i="1" s="1"/>
  <c r="Q259" i="1"/>
  <c r="S259" i="1" s="1"/>
  <c r="M728" i="8"/>
  <c r="Y727" i="8"/>
  <c r="N727" i="8"/>
  <c r="O727" i="8" s="1"/>
  <c r="M187" i="8"/>
  <c r="N186" i="8"/>
  <c r="O186" i="8" s="1"/>
  <c r="Y186" i="8"/>
  <c r="M239" i="8"/>
  <c r="Y238" i="8"/>
  <c r="N238" i="8"/>
  <c r="O238" i="8" s="1"/>
  <c r="N78" i="8"/>
  <c r="O78" i="8" s="1"/>
  <c r="M79" i="8"/>
  <c r="Y78" i="8"/>
  <c r="N592" i="8"/>
  <c r="O592" i="8" s="1"/>
  <c r="M593" i="8"/>
  <c r="Y592" i="8"/>
  <c r="Y321" i="8"/>
  <c r="N321" i="8"/>
  <c r="O321" i="8" s="1"/>
  <c r="M322" i="8"/>
  <c r="M564" i="8"/>
  <c r="N563" i="8"/>
  <c r="O563" i="8" s="1"/>
  <c r="Y563" i="8"/>
  <c r="Y391" i="8"/>
  <c r="N391" i="8"/>
  <c r="O391" i="8" s="1"/>
  <c r="M392" i="8"/>
  <c r="Y471" i="8"/>
  <c r="M472" i="8"/>
  <c r="N471" i="8"/>
  <c r="O471" i="8" s="1"/>
  <c r="M175" i="12"/>
  <c r="Y174" i="12"/>
  <c r="N174" i="12"/>
  <c r="O174" i="12" s="1"/>
  <c r="Y260" i="12"/>
  <c r="N260" i="12"/>
  <c r="O260" i="12" s="1"/>
  <c r="M261" i="12"/>
  <c r="Y303" i="12"/>
  <c r="M304" i="12"/>
  <c r="N303" i="12"/>
  <c r="O303" i="12" s="1"/>
  <c r="N236" i="12"/>
  <c r="O236" i="12" s="1"/>
  <c r="Y236" i="12"/>
  <c r="M237" i="12"/>
  <c r="M64" i="12"/>
  <c r="N63" i="12"/>
  <c r="O63" i="12" s="1"/>
  <c r="Y63" i="12"/>
  <c r="Y193" i="12"/>
  <c r="N193" i="12"/>
  <c r="O193" i="12" s="1"/>
  <c r="M194" i="12"/>
  <c r="M578" i="12"/>
  <c r="Y577" i="12"/>
  <c r="N577" i="12"/>
  <c r="O577" i="12" s="1"/>
  <c r="Y413" i="12"/>
  <c r="M414" i="12"/>
  <c r="N413" i="12"/>
  <c r="O413" i="12" s="1"/>
  <c r="N665" i="12"/>
  <c r="O665" i="12" s="1"/>
  <c r="M666" i="12"/>
  <c r="Y665" i="12"/>
  <c r="M734" i="12"/>
  <c r="N733" i="12"/>
  <c r="O733" i="12" s="1"/>
  <c r="Y733" i="12"/>
  <c r="Q316" i="1"/>
  <c r="S316" i="1" s="1"/>
  <c r="P316" i="1"/>
  <c r="W316" i="1" s="1"/>
  <c r="X316" i="1" s="1"/>
  <c r="N401" i="11"/>
  <c r="O401" i="11" s="1"/>
  <c r="Y401" i="11"/>
  <c r="M402" i="11"/>
  <c r="M517" i="11"/>
  <c r="N516" i="11"/>
  <c r="O516" i="11" s="1"/>
  <c r="Y516" i="11"/>
  <c r="M207" i="11"/>
  <c r="N206" i="11"/>
  <c r="O206" i="11" s="1"/>
  <c r="Y206" i="11"/>
  <c r="Y75" i="11"/>
  <c r="N75" i="11"/>
  <c r="O75" i="11" s="1"/>
  <c r="M76" i="11"/>
  <c r="Y85" i="11"/>
  <c r="M86" i="11"/>
  <c r="N85" i="11"/>
  <c r="O85" i="11" s="1"/>
  <c r="M410" i="11"/>
  <c r="Y409" i="11"/>
  <c r="N409" i="11"/>
  <c r="O409" i="11" s="1"/>
  <c r="N671" i="11"/>
  <c r="O671" i="11" s="1"/>
  <c r="M672" i="11"/>
  <c r="Y671" i="11"/>
  <c r="M159" i="9"/>
  <c r="Y158" i="9"/>
  <c r="N158" i="9"/>
  <c r="O158" i="9" s="1"/>
  <c r="N57" i="9"/>
  <c r="O57" i="9" s="1"/>
  <c r="M58" i="9"/>
  <c r="Y57" i="9"/>
  <c r="Y708" i="9"/>
  <c r="N708" i="9"/>
  <c r="O708" i="9" s="1"/>
  <c r="M709" i="9"/>
  <c r="M460" i="9"/>
  <c r="Y459" i="9"/>
  <c r="N459" i="9"/>
  <c r="O459" i="9" s="1"/>
  <c r="M526" i="9"/>
  <c r="Y525" i="9"/>
  <c r="N525" i="9"/>
  <c r="O525" i="9" s="1"/>
  <c r="M631" i="9"/>
  <c r="Y630" i="9"/>
  <c r="N630" i="9"/>
  <c r="O630" i="9" s="1"/>
  <c r="N592" i="9"/>
  <c r="O592" i="9" s="1"/>
  <c r="M593" i="9"/>
  <c r="Y592" i="9"/>
  <c r="Y681" i="9"/>
  <c r="N681" i="9"/>
  <c r="O681" i="9" s="1"/>
  <c r="M682" i="9"/>
  <c r="P219" i="1"/>
  <c r="W219" i="1" s="1"/>
  <c r="X219" i="1" s="1"/>
  <c r="Q219" i="1"/>
  <c r="S219" i="1" s="1"/>
  <c r="AG537" i="1"/>
  <c r="M316" i="10"/>
  <c r="Y315" i="10"/>
  <c r="N315" i="10"/>
  <c r="O315" i="10" s="1"/>
  <c r="N378" i="10"/>
  <c r="O378" i="10" s="1"/>
  <c r="M379" i="10"/>
  <c r="Y378" i="10"/>
  <c r="N459" i="10"/>
  <c r="O459" i="10" s="1"/>
  <c r="M460" i="10"/>
  <c r="Y459" i="10"/>
  <c r="Y273" i="10"/>
  <c r="N273" i="10"/>
  <c r="O273" i="10" s="1"/>
  <c r="M274" i="10"/>
  <c r="N303" i="10"/>
  <c r="O303" i="10" s="1"/>
  <c r="Y303" i="10"/>
  <c r="M304" i="10"/>
  <c r="Y352" i="10"/>
  <c r="N352" i="10"/>
  <c r="O352" i="10" s="1"/>
  <c r="M353" i="10"/>
  <c r="M554" i="10"/>
  <c r="Y553" i="10"/>
  <c r="N553" i="10"/>
  <c r="O553" i="10" s="1"/>
  <c r="N740" i="10"/>
  <c r="O740" i="10" s="1"/>
  <c r="Y740" i="10"/>
  <c r="M741" i="10"/>
  <c r="Y606" i="2"/>
  <c r="M607" i="2"/>
  <c r="N606" i="2"/>
  <c r="O606" i="2" s="1"/>
  <c r="Y552" i="2"/>
  <c r="N552" i="2"/>
  <c r="O552" i="2" s="1"/>
  <c r="M553" i="2"/>
  <c r="M525" i="2"/>
  <c r="N524" i="2"/>
  <c r="O524" i="2" s="1"/>
  <c r="Y524" i="2"/>
  <c r="N83" i="2"/>
  <c r="O83" i="2" s="1"/>
  <c r="Y83" i="2"/>
  <c r="M84" i="2"/>
  <c r="M173" i="2"/>
  <c r="Y172" i="2"/>
  <c r="N172" i="2"/>
  <c r="O172" i="2" s="1"/>
  <c r="N269" i="2"/>
  <c r="O269" i="2" s="1"/>
  <c r="Y269" i="2"/>
  <c r="M270" i="2"/>
  <c r="Y364" i="2"/>
  <c r="N364" i="2"/>
  <c r="O364" i="2" s="1"/>
  <c r="M365" i="2"/>
  <c r="Y553" i="2"/>
  <c r="M554" i="2"/>
  <c r="N553" i="2"/>
  <c r="O553" i="2" s="1"/>
  <c r="Q723" i="1"/>
  <c r="S723" i="1" s="1"/>
  <c r="P723" i="1"/>
  <c r="W723" i="1" s="1"/>
  <c r="X723" i="1" s="1"/>
  <c r="P359" i="1"/>
  <c r="W359" i="1" s="1"/>
  <c r="X359" i="1" s="1"/>
  <c r="Q359" i="1"/>
  <c r="S359" i="1" s="1"/>
  <c r="Y503" i="4"/>
  <c r="N503" i="4"/>
  <c r="O503" i="4" s="1"/>
  <c r="M504" i="4"/>
  <c r="M292" i="4"/>
  <c r="N291" i="4"/>
  <c r="O291" i="4" s="1"/>
  <c r="Y291" i="4"/>
  <c r="Y281" i="4"/>
  <c r="N281" i="4"/>
  <c r="O281" i="4" s="1"/>
  <c r="M282" i="4"/>
  <c r="M240" i="4"/>
  <c r="N239" i="4"/>
  <c r="O239" i="4" s="1"/>
  <c r="Y239" i="4"/>
  <c r="Y540" i="4"/>
  <c r="N540" i="4"/>
  <c r="O540" i="4" s="1"/>
  <c r="M541" i="4"/>
  <c r="Y277" i="4"/>
  <c r="N277" i="4"/>
  <c r="O277" i="4" s="1"/>
  <c r="M278" i="4"/>
  <c r="Y618" i="4"/>
  <c r="N618" i="4"/>
  <c r="O618" i="4" s="1"/>
  <c r="M619" i="4"/>
  <c r="P339" i="1"/>
  <c r="W339" i="1" s="1"/>
  <c r="X339" i="1" s="1"/>
  <c r="Q601" i="1"/>
  <c r="S601" i="1" s="1"/>
  <c r="P601" i="1"/>
  <c r="W601" i="1" s="1"/>
  <c r="X601" i="1" s="1"/>
  <c r="M640" i="7"/>
  <c r="N639" i="7"/>
  <c r="O639" i="7" s="1"/>
  <c r="Y639" i="7"/>
  <c r="M245" i="7"/>
  <c r="N244" i="7"/>
  <c r="O244" i="7" s="1"/>
  <c r="Y244" i="7"/>
  <c r="M587" i="7"/>
  <c r="Y586" i="7"/>
  <c r="N586" i="7"/>
  <c r="O586" i="7" s="1"/>
  <c r="M534" i="7"/>
  <c r="N533" i="7"/>
  <c r="O533" i="7" s="1"/>
  <c r="Y533" i="7"/>
  <c r="N255" i="7"/>
  <c r="O255" i="7" s="1"/>
  <c r="M256" i="7"/>
  <c r="Y255" i="7"/>
  <c r="Y343" i="7"/>
  <c r="N343" i="7"/>
  <c r="O343" i="7" s="1"/>
  <c r="M344" i="7"/>
  <c r="Y162" i="7"/>
  <c r="M163" i="7"/>
  <c r="N162" i="7"/>
  <c r="O162" i="7" s="1"/>
  <c r="Y464" i="7"/>
  <c r="N464" i="7"/>
  <c r="O464" i="7" s="1"/>
  <c r="M465" i="7"/>
  <c r="Y722" i="7"/>
  <c r="N722" i="7"/>
  <c r="O722" i="7" s="1"/>
  <c r="M723" i="7"/>
  <c r="N544" i="6"/>
  <c r="O544" i="6" s="1"/>
  <c r="M545" i="6"/>
  <c r="Y544" i="6"/>
  <c r="M703" i="6"/>
  <c r="N702" i="6"/>
  <c r="O702" i="6" s="1"/>
  <c r="Y702" i="6"/>
  <c r="N717" i="6"/>
  <c r="O717" i="6" s="1"/>
  <c r="Y717" i="6"/>
  <c r="M718" i="6"/>
  <c r="N680" i="6"/>
  <c r="O680" i="6" s="1"/>
  <c r="Y680" i="6"/>
  <c r="M681" i="6"/>
  <c r="N507" i="6"/>
  <c r="O507" i="6" s="1"/>
  <c r="M508" i="6"/>
  <c r="Y507" i="6"/>
  <c r="N441" i="6"/>
  <c r="O441" i="6" s="1"/>
  <c r="M442" i="6"/>
  <c r="Y441" i="6"/>
  <c r="Y200" i="6"/>
  <c r="N200" i="6"/>
  <c r="O200" i="6" s="1"/>
  <c r="M201" i="6"/>
  <c r="P716" i="1"/>
  <c r="P292" i="1"/>
  <c r="W292" i="1" s="1"/>
  <c r="X292" i="1" s="1"/>
  <c r="P352" i="1"/>
  <c r="W352" i="1" s="1"/>
  <c r="X352" i="1" s="1"/>
  <c r="Q352" i="1"/>
  <c r="S352" i="1" s="1"/>
  <c r="P194" i="1"/>
  <c r="W194" i="1" s="1"/>
  <c r="X194" i="1" s="1"/>
  <c r="Y537" i="5"/>
  <c r="N537" i="5"/>
  <c r="O537" i="5" s="1"/>
  <c r="M538" i="5"/>
  <c r="M192" i="5"/>
  <c r="N191" i="5"/>
  <c r="O191" i="5" s="1"/>
  <c r="Y191" i="5"/>
  <c r="M561" i="5"/>
  <c r="N560" i="5"/>
  <c r="O560" i="5" s="1"/>
  <c r="Y560" i="5"/>
  <c r="N659" i="5"/>
  <c r="O659" i="5" s="1"/>
  <c r="Y659" i="5"/>
  <c r="M660" i="5"/>
  <c r="M225" i="5"/>
  <c r="N224" i="5"/>
  <c r="O224" i="5" s="1"/>
  <c r="Y224" i="5"/>
  <c r="M227" i="5"/>
  <c r="Y226" i="5"/>
  <c r="N226" i="5"/>
  <c r="O226" i="5" s="1"/>
  <c r="Y412" i="5"/>
  <c r="N412" i="5"/>
  <c r="O412" i="5" s="1"/>
  <c r="M413" i="5"/>
  <c r="Y175" i="5"/>
  <c r="N175" i="5"/>
  <c r="O175" i="5" s="1"/>
  <c r="M176" i="5"/>
  <c r="M500" i="3"/>
  <c r="N499" i="3"/>
  <c r="O499" i="3" s="1"/>
  <c r="Y499" i="3"/>
  <c r="N33" i="3"/>
  <c r="O33" i="3" s="1"/>
  <c r="M34" i="3"/>
  <c r="Y33" i="3"/>
  <c r="Y383" i="3"/>
  <c r="N383" i="3"/>
  <c r="O383" i="3" s="1"/>
  <c r="M384" i="3"/>
  <c r="N385" i="3"/>
  <c r="O385" i="3" s="1"/>
  <c r="M386" i="3"/>
  <c r="Y385" i="3"/>
  <c r="M97" i="3"/>
  <c r="Y96" i="3"/>
  <c r="N96" i="3"/>
  <c r="O96" i="3" s="1"/>
  <c r="M121" i="3"/>
  <c r="N120" i="3"/>
  <c r="O120" i="3" s="1"/>
  <c r="Y120" i="3"/>
  <c r="N343" i="3"/>
  <c r="O343" i="3" s="1"/>
  <c r="M344" i="3"/>
  <c r="Y343" i="3"/>
  <c r="N254" i="3"/>
  <c r="O254" i="3" s="1"/>
  <c r="Y254" i="3"/>
  <c r="M255" i="3"/>
  <c r="Y172" i="3"/>
  <c r="M173" i="3"/>
  <c r="N172" i="3"/>
  <c r="O172" i="3" s="1"/>
  <c r="Q404" i="1"/>
  <c r="S404" i="1" s="1"/>
  <c r="P404" i="1"/>
  <c r="W404" i="1" s="1"/>
  <c r="X404" i="1" s="1"/>
  <c r="N251" i="8"/>
  <c r="O251" i="8" s="1"/>
  <c r="M252" i="8"/>
  <c r="Y251" i="8"/>
  <c r="M703" i="8"/>
  <c r="Y702" i="8"/>
  <c r="N702" i="8"/>
  <c r="O702" i="8" s="1"/>
  <c r="M667" i="8"/>
  <c r="N666" i="8"/>
  <c r="O666" i="8" s="1"/>
  <c r="Y666" i="8"/>
  <c r="M326" i="8"/>
  <c r="N325" i="8"/>
  <c r="O325" i="8" s="1"/>
  <c r="Y325" i="8"/>
  <c r="N694" i="8"/>
  <c r="O694" i="8" s="1"/>
  <c r="M695" i="8"/>
  <c r="Y694" i="8"/>
  <c r="M555" i="8"/>
  <c r="Y554" i="8"/>
  <c r="N554" i="8"/>
  <c r="O554" i="8" s="1"/>
  <c r="Y266" i="8"/>
  <c r="M267" i="8"/>
  <c r="N266" i="8"/>
  <c r="O266" i="8" s="1"/>
  <c r="Y627" i="8"/>
  <c r="N627" i="8"/>
  <c r="O627" i="8" s="1"/>
  <c r="M628" i="8"/>
  <c r="Y93" i="8"/>
  <c r="M94" i="8"/>
  <c r="N93" i="8"/>
  <c r="O93" i="8" s="1"/>
  <c r="N222" i="12"/>
  <c r="O222" i="12" s="1"/>
  <c r="Y222" i="12"/>
  <c r="M223" i="12"/>
  <c r="N252" i="12"/>
  <c r="O252" i="12" s="1"/>
  <c r="Y252" i="12"/>
  <c r="M253" i="12"/>
  <c r="M211" i="12"/>
  <c r="N210" i="12"/>
  <c r="O210" i="12" s="1"/>
  <c r="Y210" i="12"/>
  <c r="Y208" i="12"/>
  <c r="N208" i="12"/>
  <c r="O208" i="12" s="1"/>
  <c r="M209" i="12"/>
  <c r="M308" i="12"/>
  <c r="N307" i="12"/>
  <c r="O307" i="12" s="1"/>
  <c r="Y307" i="12"/>
  <c r="M232" i="12"/>
  <c r="N231" i="12"/>
  <c r="O231" i="12" s="1"/>
  <c r="Y231" i="12"/>
  <c r="N441" i="12"/>
  <c r="O441" i="12" s="1"/>
  <c r="Y441" i="12"/>
  <c r="M442" i="12"/>
  <c r="Y456" i="12"/>
  <c r="N456" i="12"/>
  <c r="O456" i="12" s="1"/>
  <c r="M457" i="12"/>
  <c r="Y739" i="12"/>
  <c r="M740" i="12"/>
  <c r="N739" i="12"/>
  <c r="O739" i="12" s="1"/>
  <c r="Y694" i="12"/>
  <c r="N694" i="12"/>
  <c r="O694" i="12" s="1"/>
  <c r="M695" i="12"/>
  <c r="Q64" i="1"/>
  <c r="S64" i="1" s="1"/>
  <c r="P64" i="1"/>
  <c r="W64" i="1" s="1"/>
  <c r="X64" i="1" s="1"/>
  <c r="Q257" i="1"/>
  <c r="S257" i="1" s="1"/>
  <c r="P257" i="1"/>
  <c r="W257" i="1" s="1"/>
  <c r="X257" i="1" s="1"/>
  <c r="N11" i="11"/>
  <c r="O11" i="11" s="1"/>
  <c r="Y11" i="11"/>
  <c r="M12" i="11"/>
  <c r="M32" i="11"/>
  <c r="N31" i="11"/>
  <c r="O31" i="11" s="1"/>
  <c r="Y31" i="11"/>
  <c r="M220" i="11"/>
  <c r="N219" i="11"/>
  <c r="O219" i="11" s="1"/>
  <c r="Y219" i="11"/>
  <c r="Y82" i="11"/>
  <c r="M83" i="11"/>
  <c r="N82" i="11"/>
  <c r="O82" i="11" s="1"/>
  <c r="Y288" i="11"/>
  <c r="N288" i="11"/>
  <c r="O288" i="11" s="1"/>
  <c r="M289" i="11"/>
  <c r="M544" i="11"/>
  <c r="N543" i="11"/>
  <c r="O543" i="11" s="1"/>
  <c r="Y543" i="11"/>
  <c r="M559" i="11"/>
  <c r="Y558" i="11"/>
  <c r="N558" i="11"/>
  <c r="O558" i="11" s="1"/>
  <c r="AG57" i="1"/>
  <c r="M42" i="9"/>
  <c r="Y41" i="9"/>
  <c r="N41" i="9"/>
  <c r="O41" i="9" s="1"/>
  <c r="M97" i="9"/>
  <c r="N96" i="9"/>
  <c r="O96" i="9" s="1"/>
  <c r="Y96" i="9"/>
  <c r="N480" i="9"/>
  <c r="O480" i="9" s="1"/>
  <c r="Y480" i="9"/>
  <c r="M481" i="9"/>
  <c r="N191" i="9"/>
  <c r="O191" i="9" s="1"/>
  <c r="M192" i="9"/>
  <c r="Y191" i="9"/>
  <c r="M678" i="9"/>
  <c r="N677" i="9"/>
  <c r="O677" i="9" s="1"/>
  <c r="Y677" i="9"/>
  <c r="Y538" i="9"/>
  <c r="N538" i="9"/>
  <c r="O538" i="9" s="1"/>
  <c r="M539" i="9"/>
  <c r="M708" i="9"/>
  <c r="N707" i="9"/>
  <c r="O707" i="9" s="1"/>
  <c r="Y707" i="9"/>
  <c r="N133" i="10"/>
  <c r="O133" i="10" s="1"/>
  <c r="Y133" i="10"/>
  <c r="M134" i="10"/>
  <c r="M331" i="10"/>
  <c r="Y330" i="10"/>
  <c r="N330" i="10"/>
  <c r="O330" i="10" s="1"/>
  <c r="N696" i="10"/>
  <c r="O696" i="10" s="1"/>
  <c r="Y696" i="10"/>
  <c r="M697" i="10"/>
  <c r="M262" i="10"/>
  <c r="N261" i="10"/>
  <c r="O261" i="10" s="1"/>
  <c r="Y261" i="10"/>
  <c r="M72" i="10"/>
  <c r="N71" i="10"/>
  <c r="O71" i="10" s="1"/>
  <c r="Y71" i="10"/>
  <c r="M156" i="10"/>
  <c r="Y155" i="10"/>
  <c r="N155" i="10"/>
  <c r="O155" i="10" s="1"/>
  <c r="M695" i="10"/>
  <c r="Y694" i="10"/>
  <c r="N694" i="10"/>
  <c r="O694" i="10" s="1"/>
  <c r="Y316" i="10"/>
  <c r="M317" i="10"/>
  <c r="N316" i="10"/>
  <c r="O316" i="10" s="1"/>
  <c r="Q654" i="1"/>
  <c r="S654" i="1" s="1"/>
  <c r="P654" i="1"/>
  <c r="W654" i="1" s="1"/>
  <c r="X654" i="1" s="1"/>
  <c r="M81" i="2"/>
  <c r="N80" i="2"/>
  <c r="O80" i="2" s="1"/>
  <c r="Y80" i="2"/>
  <c r="M562" i="2"/>
  <c r="Y561" i="2"/>
  <c r="N561" i="2"/>
  <c r="O561" i="2" s="1"/>
  <c r="M305" i="2"/>
  <c r="Y304" i="2"/>
  <c r="N304" i="2"/>
  <c r="O304" i="2" s="1"/>
  <c r="M85" i="2"/>
  <c r="Y84" i="2"/>
  <c r="N84" i="2"/>
  <c r="O84" i="2" s="1"/>
  <c r="M218" i="2"/>
  <c r="Y217" i="2"/>
  <c r="N217" i="2"/>
  <c r="O217" i="2" s="1"/>
  <c r="N486" i="2"/>
  <c r="O486" i="2" s="1"/>
  <c r="Y486" i="2"/>
  <c r="M487" i="2"/>
  <c r="Y371" i="2"/>
  <c r="M372" i="2"/>
  <c r="N371" i="2"/>
  <c r="O371" i="2" s="1"/>
  <c r="P744" i="1"/>
  <c r="W744" i="1" s="1"/>
  <c r="X744" i="1" s="1"/>
  <c r="P399" i="1"/>
  <c r="W399" i="1" s="1"/>
  <c r="X399" i="1" s="1"/>
  <c r="N143" i="4"/>
  <c r="O143" i="4" s="1"/>
  <c r="Y143" i="4"/>
  <c r="M144" i="4"/>
  <c r="N528" i="4"/>
  <c r="O528" i="4" s="1"/>
  <c r="Y528" i="4"/>
  <c r="M529" i="4"/>
  <c r="M83" i="4"/>
  <c r="Y82" i="4"/>
  <c r="N82" i="4"/>
  <c r="O82" i="4" s="1"/>
  <c r="Y20" i="4"/>
  <c r="M21" i="4"/>
  <c r="N20" i="4"/>
  <c r="O20" i="4" s="1"/>
  <c r="N612" i="4"/>
  <c r="O612" i="4" s="1"/>
  <c r="Y612" i="4"/>
  <c r="M613" i="4"/>
  <c r="N626" i="4"/>
  <c r="O626" i="4" s="1"/>
  <c r="M627" i="4"/>
  <c r="Y626" i="4"/>
  <c r="M183" i="4"/>
  <c r="Y182" i="4"/>
  <c r="N182" i="4"/>
  <c r="O182" i="4" s="1"/>
  <c r="N589" i="4"/>
  <c r="O589" i="4" s="1"/>
  <c r="Y589" i="4"/>
  <c r="M590" i="4"/>
  <c r="Y226" i="4"/>
  <c r="M227" i="4"/>
  <c r="N226" i="4"/>
  <c r="O226" i="4" s="1"/>
  <c r="Y700" i="4"/>
  <c r="N700" i="4"/>
  <c r="O700" i="4" s="1"/>
  <c r="M701" i="4"/>
  <c r="P737" i="1"/>
  <c r="W737" i="1" s="1"/>
  <c r="X737" i="1" s="1"/>
  <c r="Y217" i="7"/>
  <c r="N217" i="7"/>
  <c r="O217" i="7" s="1"/>
  <c r="M218" i="7"/>
  <c r="N49" i="7"/>
  <c r="O49" i="7" s="1"/>
  <c r="M50" i="7"/>
  <c r="Y49" i="7"/>
  <c r="N247" i="7"/>
  <c r="O247" i="7" s="1"/>
  <c r="Y247" i="7"/>
  <c r="M248" i="7"/>
  <c r="M687" i="6"/>
  <c r="Y686" i="6"/>
  <c r="N686" i="6"/>
  <c r="O686" i="6" s="1"/>
  <c r="Q35" i="1"/>
  <c r="S35" i="1" s="1"/>
  <c r="P35" i="1"/>
  <c r="W35" i="1" s="1"/>
  <c r="X35" i="1" s="1"/>
  <c r="M699" i="5"/>
  <c r="Y698" i="5"/>
  <c r="N698" i="5"/>
  <c r="O698" i="5" s="1"/>
  <c r="M495" i="5"/>
  <c r="Y494" i="5"/>
  <c r="N494" i="5"/>
  <c r="O494" i="5" s="1"/>
  <c r="N442" i="5"/>
  <c r="O442" i="5" s="1"/>
  <c r="M443" i="5"/>
  <c r="Y442" i="5"/>
  <c r="M567" i="5"/>
  <c r="Y566" i="5"/>
  <c r="N566" i="5"/>
  <c r="O566" i="5" s="1"/>
  <c r="M321" i="5"/>
  <c r="Y320" i="5"/>
  <c r="N320" i="5"/>
  <c r="O320" i="5" s="1"/>
  <c r="N584" i="5"/>
  <c r="O584" i="5" s="1"/>
  <c r="M585" i="5"/>
  <c r="Y584" i="5"/>
  <c r="M357" i="5"/>
  <c r="N356" i="5"/>
  <c r="O356" i="5" s="1"/>
  <c r="Y356" i="5"/>
  <c r="M681" i="5"/>
  <c r="Y680" i="5"/>
  <c r="N680" i="5"/>
  <c r="O680" i="5" s="1"/>
  <c r="Y641" i="5"/>
  <c r="M642" i="5"/>
  <c r="N641" i="5"/>
  <c r="O641" i="5" s="1"/>
  <c r="Y378" i="5"/>
  <c r="N378" i="5"/>
  <c r="O378" i="5" s="1"/>
  <c r="M379" i="5"/>
  <c r="N530" i="3"/>
  <c r="O530" i="3" s="1"/>
  <c r="M531" i="3"/>
  <c r="Y530" i="3"/>
  <c r="N518" i="3"/>
  <c r="O518" i="3" s="1"/>
  <c r="Y518" i="3"/>
  <c r="M519" i="3"/>
  <c r="M132" i="3"/>
  <c r="N131" i="3"/>
  <c r="O131" i="3" s="1"/>
  <c r="Y131" i="3"/>
  <c r="N434" i="3"/>
  <c r="O434" i="3" s="1"/>
  <c r="Y434" i="3"/>
  <c r="M435" i="3"/>
  <c r="M65" i="3"/>
  <c r="N64" i="3"/>
  <c r="O64" i="3" s="1"/>
  <c r="Y64" i="3"/>
  <c r="Y110" i="3"/>
  <c r="N110" i="3"/>
  <c r="O110" i="3" s="1"/>
  <c r="M111" i="3"/>
  <c r="N656" i="3"/>
  <c r="O656" i="3" s="1"/>
  <c r="M657" i="3"/>
  <c r="Y656" i="3"/>
  <c r="M749" i="3"/>
  <c r="N748" i="3"/>
  <c r="O748" i="3" s="1"/>
  <c r="Y748" i="3"/>
  <c r="N456" i="3"/>
  <c r="O456" i="3" s="1"/>
  <c r="M457" i="3"/>
  <c r="Y456" i="3"/>
  <c r="Y181" i="3"/>
  <c r="N181" i="3"/>
  <c r="O181" i="3" s="1"/>
  <c r="M182" i="3"/>
  <c r="M683" i="3"/>
  <c r="N682" i="3"/>
  <c r="O682" i="3" s="1"/>
  <c r="Y682" i="3"/>
  <c r="M695" i="3"/>
  <c r="Y694" i="3"/>
  <c r="N694" i="3"/>
  <c r="O694" i="3" s="1"/>
  <c r="N464" i="3"/>
  <c r="O464" i="3" s="1"/>
  <c r="Y464" i="3"/>
  <c r="M465" i="3"/>
  <c r="Y342" i="3"/>
  <c r="N342" i="3"/>
  <c r="O342" i="3" s="1"/>
  <c r="M343" i="3"/>
  <c r="Y720" i="3"/>
  <c r="N720" i="3"/>
  <c r="O720" i="3" s="1"/>
  <c r="M721" i="3"/>
  <c r="Y179" i="3"/>
  <c r="M180" i="3"/>
  <c r="N179" i="3"/>
  <c r="O179" i="3" s="1"/>
  <c r="M586" i="3"/>
  <c r="Y585" i="3"/>
  <c r="N585" i="3"/>
  <c r="O585" i="3" s="1"/>
  <c r="P373" i="1"/>
  <c r="W373" i="1" s="1"/>
  <c r="X373" i="1" s="1"/>
  <c r="P656" i="1"/>
  <c r="W656" i="1" s="1"/>
  <c r="X656" i="1" s="1"/>
  <c r="Q656" i="1"/>
  <c r="S656" i="1" s="1"/>
  <c r="P124" i="1"/>
  <c r="W124" i="1" s="1"/>
  <c r="X124" i="1" s="1"/>
  <c r="P28" i="1"/>
  <c r="W28" i="1" s="1"/>
  <c r="X28" i="1" s="1"/>
  <c r="Q32" i="1"/>
  <c r="S32" i="1" s="1"/>
  <c r="P32" i="1"/>
  <c r="W32" i="1" s="1"/>
  <c r="X32" i="1" s="1"/>
  <c r="Q267" i="1"/>
  <c r="S267" i="1" s="1"/>
  <c r="P267" i="1"/>
  <c r="W267" i="1" s="1"/>
  <c r="X267" i="1" s="1"/>
  <c r="P358" i="1"/>
  <c r="W358" i="1" s="1"/>
  <c r="X358" i="1" s="1"/>
  <c r="Y521" i="8"/>
  <c r="N521" i="8"/>
  <c r="O521" i="8" s="1"/>
  <c r="M522" i="8"/>
  <c r="N307" i="8"/>
  <c r="O307" i="8" s="1"/>
  <c r="M308" i="8"/>
  <c r="Y307" i="8"/>
  <c r="N488" i="8"/>
  <c r="O488" i="8" s="1"/>
  <c r="Y488" i="8"/>
  <c r="M489" i="8"/>
  <c r="Y444" i="8"/>
  <c r="M445" i="8"/>
  <c r="N444" i="8"/>
  <c r="O444" i="8" s="1"/>
  <c r="M361" i="8"/>
  <c r="Y360" i="8"/>
  <c r="N360" i="8"/>
  <c r="O360" i="8" s="1"/>
  <c r="M240" i="8"/>
  <c r="Y239" i="8"/>
  <c r="N239" i="8"/>
  <c r="O239" i="8" s="1"/>
  <c r="N138" i="8"/>
  <c r="O138" i="8" s="1"/>
  <c r="Y138" i="8"/>
  <c r="M139" i="8"/>
  <c r="M715" i="8"/>
  <c r="N714" i="8"/>
  <c r="O714" i="8" s="1"/>
  <c r="Y714" i="8"/>
  <c r="N678" i="8"/>
  <c r="O678" i="8" s="1"/>
  <c r="Y678" i="8"/>
  <c r="M679" i="8"/>
  <c r="N250" i="8"/>
  <c r="O250" i="8" s="1"/>
  <c r="M251" i="8"/>
  <c r="Y250" i="8"/>
  <c r="M369" i="8"/>
  <c r="N368" i="8"/>
  <c r="O368" i="8" s="1"/>
  <c r="Y368" i="8"/>
  <c r="M22" i="8"/>
  <c r="Y21" i="8"/>
  <c r="N21" i="8"/>
  <c r="O21" i="8" s="1"/>
  <c r="Y89" i="12"/>
  <c r="M90" i="12"/>
  <c r="N89" i="12"/>
  <c r="O89" i="12" s="1"/>
  <c r="M318" i="11"/>
  <c r="N317" i="11"/>
  <c r="O317" i="11" s="1"/>
  <c r="Y317" i="11"/>
  <c r="M305" i="11"/>
  <c r="N304" i="11"/>
  <c r="O304" i="11" s="1"/>
  <c r="Y304" i="11"/>
  <c r="N587" i="11"/>
  <c r="O587" i="11" s="1"/>
  <c r="M588" i="11"/>
  <c r="Y587" i="11"/>
  <c r="Y115" i="9"/>
  <c r="M116" i="9"/>
  <c r="N115" i="9"/>
  <c r="O115" i="9" s="1"/>
  <c r="Y35" i="9"/>
  <c r="M36" i="9"/>
  <c r="N35" i="9"/>
  <c r="O35" i="9" s="1"/>
  <c r="M482" i="9"/>
  <c r="Y481" i="9"/>
  <c r="N481" i="9"/>
  <c r="O481" i="9" s="1"/>
  <c r="M521" i="10"/>
  <c r="Y520" i="10"/>
  <c r="N520" i="10"/>
  <c r="O520" i="10" s="1"/>
  <c r="M535" i="10"/>
  <c r="N534" i="10"/>
  <c r="O534" i="10" s="1"/>
  <c r="Y534" i="10"/>
  <c r="M482" i="10"/>
  <c r="N481" i="10"/>
  <c r="O481" i="10" s="1"/>
  <c r="Y481" i="10"/>
  <c r="M447" i="2"/>
  <c r="N446" i="2"/>
  <c r="O446" i="2" s="1"/>
  <c r="Y446" i="2"/>
  <c r="M498" i="2"/>
  <c r="N497" i="2"/>
  <c r="O497" i="2" s="1"/>
  <c r="Y497" i="2"/>
  <c r="N430" i="2"/>
  <c r="O430" i="2" s="1"/>
  <c r="Y430" i="2"/>
  <c r="M431" i="2"/>
  <c r="P376" i="1"/>
  <c r="N24" i="4"/>
  <c r="O24" i="4" s="1"/>
  <c r="Y24" i="4"/>
  <c r="M25" i="4"/>
  <c r="M703" i="4"/>
  <c r="N702" i="4"/>
  <c r="O702" i="4" s="1"/>
  <c r="Y702" i="4"/>
  <c r="Y193" i="4"/>
  <c r="N193" i="4"/>
  <c r="O193" i="4" s="1"/>
  <c r="M194" i="4"/>
  <c r="P242" i="1"/>
  <c r="W242" i="1" s="1"/>
  <c r="X242" i="1" s="1"/>
  <c r="N709" i="7"/>
  <c r="O709" i="7" s="1"/>
  <c r="Y709" i="7"/>
  <c r="M710" i="7"/>
  <c r="M407" i="7"/>
  <c r="N406" i="7"/>
  <c r="O406" i="7" s="1"/>
  <c r="Y406" i="7"/>
  <c r="M525" i="6"/>
  <c r="N524" i="6"/>
  <c r="O524" i="6" s="1"/>
  <c r="Y524" i="6"/>
  <c r="Y540" i="6"/>
  <c r="M541" i="6"/>
  <c r="N540" i="6"/>
  <c r="O540" i="6" s="1"/>
  <c r="M508" i="5"/>
  <c r="Y507" i="5"/>
  <c r="N507" i="5"/>
  <c r="O507" i="5" s="1"/>
  <c r="P200" i="1"/>
  <c r="M147" i="11"/>
  <c r="N146" i="11"/>
  <c r="O146" i="11" s="1"/>
  <c r="Y146" i="11"/>
  <c r="N311" i="11"/>
  <c r="O311" i="11" s="1"/>
  <c r="Y311" i="11"/>
  <c r="M312" i="11"/>
  <c r="M685" i="11"/>
  <c r="Y684" i="11"/>
  <c r="N684" i="11"/>
  <c r="O684" i="11" s="1"/>
  <c r="M71" i="9"/>
  <c r="Y70" i="9"/>
  <c r="N70" i="9"/>
  <c r="O70" i="9" s="1"/>
  <c r="Y110" i="9"/>
  <c r="M111" i="9"/>
  <c r="N110" i="9"/>
  <c r="O110" i="9" s="1"/>
  <c r="M463" i="9"/>
  <c r="N462" i="9"/>
  <c r="O462" i="9" s="1"/>
  <c r="Y462" i="9"/>
  <c r="Y699" i="9"/>
  <c r="N699" i="9"/>
  <c r="O699" i="9" s="1"/>
  <c r="M700" i="9"/>
  <c r="P121" i="1"/>
  <c r="W121" i="1" s="1"/>
  <c r="X121" i="1" s="1"/>
  <c r="N424" i="10"/>
  <c r="O424" i="10" s="1"/>
  <c r="Y424" i="10"/>
  <c r="M425" i="10"/>
  <c r="M714" i="10"/>
  <c r="Y713" i="10"/>
  <c r="N713" i="10"/>
  <c r="O713" i="10" s="1"/>
  <c r="Y78" i="10"/>
  <c r="N78" i="10"/>
  <c r="O78" i="10" s="1"/>
  <c r="M79" i="10"/>
  <c r="M589" i="2"/>
  <c r="N588" i="2"/>
  <c r="O588" i="2" s="1"/>
  <c r="Y588" i="2"/>
  <c r="N512" i="2"/>
  <c r="O512" i="2" s="1"/>
  <c r="M513" i="2"/>
  <c r="Y512" i="2"/>
  <c r="Y343" i="2"/>
  <c r="N343" i="2"/>
  <c r="O343" i="2" s="1"/>
  <c r="M344" i="2"/>
  <c r="Y536" i="4"/>
  <c r="M537" i="4"/>
  <c r="N536" i="4"/>
  <c r="O536" i="4" s="1"/>
  <c r="M710" i="4"/>
  <c r="Y709" i="4"/>
  <c r="N709" i="4"/>
  <c r="O709" i="4" s="1"/>
  <c r="Y462" i="4"/>
  <c r="N462" i="4"/>
  <c r="O462" i="4" s="1"/>
  <c r="M463" i="4"/>
  <c r="N86" i="7"/>
  <c r="O86" i="7" s="1"/>
  <c r="M87" i="7"/>
  <c r="Y86" i="7"/>
  <c r="M216" i="7"/>
  <c r="N215" i="7"/>
  <c r="O215" i="7" s="1"/>
  <c r="Y215" i="7"/>
  <c r="Y401" i="7"/>
  <c r="N401" i="7"/>
  <c r="O401" i="7" s="1"/>
  <c r="M402" i="7"/>
  <c r="N580" i="6"/>
  <c r="O580" i="6" s="1"/>
  <c r="Y580" i="6"/>
  <c r="M581" i="6"/>
  <c r="N656" i="6"/>
  <c r="O656" i="6" s="1"/>
  <c r="Y656" i="6"/>
  <c r="M657" i="6"/>
  <c r="M134" i="5"/>
  <c r="Y133" i="5"/>
  <c r="N133" i="5"/>
  <c r="O133" i="5" s="1"/>
  <c r="N511" i="3"/>
  <c r="O511" i="3" s="1"/>
  <c r="M512" i="3"/>
  <c r="Y511" i="3"/>
  <c r="M22" i="11"/>
  <c r="N21" i="11"/>
  <c r="O21" i="11" s="1"/>
  <c r="Y21" i="11"/>
  <c r="N575" i="11"/>
  <c r="O575" i="11" s="1"/>
  <c r="Y575" i="11"/>
  <c r="M576" i="11"/>
  <c r="N650" i="11"/>
  <c r="O650" i="11" s="1"/>
  <c r="Y650" i="11"/>
  <c r="M651" i="11"/>
  <c r="M361" i="9"/>
  <c r="Y360" i="9"/>
  <c r="N360" i="9"/>
  <c r="O360" i="9" s="1"/>
  <c r="M257" i="9"/>
  <c r="N256" i="9"/>
  <c r="O256" i="9" s="1"/>
  <c r="Y256" i="9"/>
  <c r="Y15" i="9"/>
  <c r="M16" i="9"/>
  <c r="N15" i="9"/>
  <c r="O15" i="9" s="1"/>
  <c r="N638" i="9"/>
  <c r="O638" i="9" s="1"/>
  <c r="Y638" i="9"/>
  <c r="M639" i="9"/>
  <c r="M462" i="10"/>
  <c r="N461" i="10"/>
  <c r="O461" i="10" s="1"/>
  <c r="Y461" i="10"/>
  <c r="Y738" i="10"/>
  <c r="N738" i="10"/>
  <c r="O738" i="10" s="1"/>
  <c r="M739" i="10"/>
  <c r="Y85" i="10"/>
  <c r="N85" i="10"/>
  <c r="O85" i="10" s="1"/>
  <c r="M86" i="10"/>
  <c r="N536" i="2"/>
  <c r="O536" i="2" s="1"/>
  <c r="M537" i="2"/>
  <c r="Y536" i="2"/>
  <c r="M239" i="2"/>
  <c r="N238" i="2"/>
  <c r="O238" i="2" s="1"/>
  <c r="Y238" i="2"/>
  <c r="Y219" i="2"/>
  <c r="M220" i="2"/>
  <c r="N219" i="2"/>
  <c r="O219" i="2" s="1"/>
  <c r="P117" i="1"/>
  <c r="N235" i="4"/>
  <c r="O235" i="4" s="1"/>
  <c r="Y235" i="4"/>
  <c r="M236" i="4"/>
  <c r="M76" i="4"/>
  <c r="Y75" i="4"/>
  <c r="N75" i="4"/>
  <c r="O75" i="4" s="1"/>
  <c r="N537" i="4"/>
  <c r="O537" i="4" s="1"/>
  <c r="M538" i="4"/>
  <c r="Y537" i="4"/>
  <c r="M507" i="7"/>
  <c r="N506" i="7"/>
  <c r="O506" i="7" s="1"/>
  <c r="Y506" i="7"/>
  <c r="M55" i="7"/>
  <c r="N54" i="7"/>
  <c r="O54" i="7" s="1"/>
  <c r="Y54" i="7"/>
  <c r="M748" i="7"/>
  <c r="N747" i="7"/>
  <c r="O747" i="7" s="1"/>
  <c r="Y747" i="7"/>
  <c r="Y122" i="6"/>
  <c r="N122" i="6"/>
  <c r="O122" i="6" s="1"/>
  <c r="M123" i="6"/>
  <c r="N248" i="5"/>
  <c r="O248" i="5" s="1"/>
  <c r="Y248" i="5"/>
  <c r="M249" i="5"/>
  <c r="Y735" i="5"/>
  <c r="N735" i="5"/>
  <c r="O735" i="5" s="1"/>
  <c r="M736" i="5"/>
  <c r="P79" i="1"/>
  <c r="W79" i="1" s="1"/>
  <c r="X79" i="1" s="1"/>
  <c r="M254" i="11"/>
  <c r="Y253" i="11"/>
  <c r="N253" i="11"/>
  <c r="O253" i="11" s="1"/>
  <c r="M212" i="11"/>
  <c r="Y211" i="11"/>
  <c r="N211" i="11"/>
  <c r="O211" i="11" s="1"/>
  <c r="N538" i="11"/>
  <c r="O538" i="11" s="1"/>
  <c r="Y538" i="11"/>
  <c r="M539" i="11"/>
  <c r="M155" i="9"/>
  <c r="N154" i="9"/>
  <c r="O154" i="9" s="1"/>
  <c r="Y154" i="9"/>
  <c r="N305" i="9"/>
  <c r="O305" i="9" s="1"/>
  <c r="Y305" i="9"/>
  <c r="M306" i="9"/>
  <c r="M487" i="9"/>
  <c r="N486" i="9"/>
  <c r="O486" i="9" s="1"/>
  <c r="Y486" i="9"/>
  <c r="Y717" i="9"/>
  <c r="M718" i="9"/>
  <c r="N717" i="9"/>
  <c r="O717" i="9" s="1"/>
  <c r="M412" i="10"/>
  <c r="N411" i="10"/>
  <c r="O411" i="10" s="1"/>
  <c r="Y411" i="10"/>
  <c r="M734" i="10"/>
  <c r="Y733" i="10"/>
  <c r="N733" i="10"/>
  <c r="O733" i="10" s="1"/>
  <c r="N137" i="10"/>
  <c r="O137" i="10" s="1"/>
  <c r="M138" i="10"/>
  <c r="Y137" i="10"/>
  <c r="N493" i="10"/>
  <c r="O493" i="10" s="1"/>
  <c r="Y493" i="10"/>
  <c r="M494" i="10"/>
  <c r="Y41" i="2"/>
  <c r="M42" i="2"/>
  <c r="N41" i="2"/>
  <c r="O41" i="2" s="1"/>
  <c r="N38" i="2"/>
  <c r="O38" i="2" s="1"/>
  <c r="M39" i="2"/>
  <c r="Y38" i="2"/>
  <c r="Y154" i="2"/>
  <c r="M155" i="2"/>
  <c r="N154" i="2"/>
  <c r="O154" i="2" s="1"/>
  <c r="M290" i="4"/>
  <c r="Y289" i="4"/>
  <c r="N289" i="4"/>
  <c r="O289" i="4" s="1"/>
  <c r="Y609" i="4"/>
  <c r="M610" i="4"/>
  <c r="N609" i="4"/>
  <c r="O609" i="4" s="1"/>
  <c r="Y23" i="4"/>
  <c r="N23" i="4"/>
  <c r="O23" i="4" s="1"/>
  <c r="M24" i="4"/>
  <c r="M631" i="7"/>
  <c r="N630" i="7"/>
  <c r="O630" i="7" s="1"/>
  <c r="Y630" i="7"/>
  <c r="M630" i="7"/>
  <c r="N629" i="7"/>
  <c r="O629" i="7" s="1"/>
  <c r="Y629" i="7"/>
  <c r="N49" i="6"/>
  <c r="O49" i="6" s="1"/>
  <c r="Y49" i="6"/>
  <c r="M50" i="6"/>
  <c r="N616" i="6"/>
  <c r="O616" i="6" s="1"/>
  <c r="Y616" i="6"/>
  <c r="M617" i="6"/>
  <c r="M89" i="5"/>
  <c r="N88" i="5"/>
  <c r="O88" i="5" s="1"/>
  <c r="Y88" i="5"/>
  <c r="P288" i="1"/>
  <c r="W288" i="1" s="1"/>
  <c r="X288" i="1" s="1"/>
  <c r="Q288" i="1"/>
  <c r="S288" i="1" s="1"/>
  <c r="Y55" i="11"/>
  <c r="M56" i="11"/>
  <c r="N55" i="11"/>
  <c r="O55" i="11" s="1"/>
  <c r="Y99" i="11"/>
  <c r="M100" i="11"/>
  <c r="N99" i="11"/>
  <c r="O99" i="11" s="1"/>
  <c r="Y651" i="11"/>
  <c r="M652" i="11"/>
  <c r="N651" i="11"/>
  <c r="O651" i="11" s="1"/>
  <c r="M101" i="9"/>
  <c r="Y100" i="9"/>
  <c r="N100" i="9"/>
  <c r="O100" i="9" s="1"/>
  <c r="N310" i="9"/>
  <c r="O310" i="9" s="1"/>
  <c r="Y310" i="9"/>
  <c r="M311" i="9"/>
  <c r="Y516" i="9"/>
  <c r="M517" i="9"/>
  <c r="N516" i="9"/>
  <c r="O516" i="9" s="1"/>
  <c r="M385" i="10"/>
  <c r="N384" i="10"/>
  <c r="O384" i="10" s="1"/>
  <c r="Y384" i="10"/>
  <c r="N710" i="10"/>
  <c r="O710" i="10" s="1"/>
  <c r="Y710" i="10"/>
  <c r="M711" i="10"/>
  <c r="N702" i="10"/>
  <c r="O702" i="10" s="1"/>
  <c r="Y702" i="10"/>
  <c r="M703" i="10"/>
  <c r="Y643" i="10"/>
  <c r="M644" i="10"/>
  <c r="N643" i="10"/>
  <c r="O643" i="10" s="1"/>
  <c r="N342" i="2"/>
  <c r="O342" i="2" s="1"/>
  <c r="Y342" i="2"/>
  <c r="M343" i="2"/>
  <c r="M533" i="2"/>
  <c r="Y532" i="2"/>
  <c r="N532" i="2"/>
  <c r="O532" i="2" s="1"/>
  <c r="Y117" i="2"/>
  <c r="M118" i="2"/>
  <c r="N117" i="2"/>
  <c r="O117" i="2" s="1"/>
  <c r="N582" i="4"/>
  <c r="O582" i="4" s="1"/>
  <c r="Y582" i="4"/>
  <c r="M583" i="4"/>
  <c r="M336" i="4"/>
  <c r="N335" i="4"/>
  <c r="O335" i="4" s="1"/>
  <c r="Y335" i="4"/>
  <c r="N543" i="4"/>
  <c r="O543" i="4" s="1"/>
  <c r="M544" i="4"/>
  <c r="Y543" i="4"/>
  <c r="Y436" i="4"/>
  <c r="N436" i="4"/>
  <c r="O436" i="4" s="1"/>
  <c r="M437" i="4"/>
  <c r="Q293" i="1"/>
  <c r="S293" i="1" s="1"/>
  <c r="P293" i="1"/>
  <c r="W293" i="1" s="1"/>
  <c r="X293" i="1" s="1"/>
  <c r="N529" i="7"/>
  <c r="O529" i="7" s="1"/>
  <c r="Y529" i="7"/>
  <c r="M530" i="7"/>
  <c r="M404" i="7"/>
  <c r="Y403" i="7"/>
  <c r="N403" i="7"/>
  <c r="O403" i="7" s="1"/>
  <c r="Y52" i="7"/>
  <c r="N52" i="7"/>
  <c r="O52" i="7" s="1"/>
  <c r="M53" i="7"/>
  <c r="Y707" i="7"/>
  <c r="M708" i="7"/>
  <c r="N707" i="7"/>
  <c r="O707" i="7" s="1"/>
  <c r="M606" i="6"/>
  <c r="Y605" i="6"/>
  <c r="N605" i="6"/>
  <c r="O605" i="6" s="1"/>
  <c r="M161" i="6"/>
  <c r="N160" i="6"/>
  <c r="O160" i="6" s="1"/>
  <c r="Y160" i="6"/>
  <c r="M600" i="6"/>
  <c r="Y599" i="6"/>
  <c r="N599" i="6"/>
  <c r="O599" i="6" s="1"/>
  <c r="N111" i="5"/>
  <c r="O111" i="5" s="1"/>
  <c r="Y111" i="5"/>
  <c r="M112" i="5"/>
  <c r="N299" i="3"/>
  <c r="O299" i="3" s="1"/>
  <c r="M300" i="3"/>
  <c r="Y299" i="3"/>
  <c r="Y165" i="8"/>
  <c r="N165" i="8"/>
  <c r="O165" i="8" s="1"/>
  <c r="M166" i="8"/>
  <c r="Y496" i="12"/>
  <c r="N496" i="12"/>
  <c r="O496" i="12" s="1"/>
  <c r="M497" i="12"/>
  <c r="N186" i="11"/>
  <c r="O186" i="11" s="1"/>
  <c r="M187" i="11"/>
  <c r="Y186" i="11"/>
  <c r="M342" i="11"/>
  <c r="N341" i="11"/>
  <c r="O341" i="11" s="1"/>
  <c r="Y341" i="11"/>
  <c r="M580" i="11"/>
  <c r="Y579" i="11"/>
  <c r="N579" i="11"/>
  <c r="O579" i="11" s="1"/>
  <c r="N667" i="9"/>
  <c r="O667" i="9" s="1"/>
  <c r="M668" i="9"/>
  <c r="Y667" i="9"/>
  <c r="Y61" i="9"/>
  <c r="N61" i="9"/>
  <c r="O61" i="9" s="1"/>
  <c r="M62" i="9"/>
  <c r="N540" i="9"/>
  <c r="O540" i="9" s="1"/>
  <c r="Y540" i="9"/>
  <c r="M541" i="9"/>
  <c r="N47" i="10"/>
  <c r="O47" i="10" s="1"/>
  <c r="Y47" i="10"/>
  <c r="M48" i="10"/>
  <c r="Y353" i="10"/>
  <c r="M354" i="10"/>
  <c r="N353" i="10"/>
  <c r="O353" i="10" s="1"/>
  <c r="M388" i="2"/>
  <c r="Y387" i="2"/>
  <c r="N387" i="2"/>
  <c r="O387" i="2" s="1"/>
  <c r="M345" i="2"/>
  <c r="Y344" i="2"/>
  <c r="N344" i="2"/>
  <c r="O344" i="2" s="1"/>
  <c r="Y126" i="2"/>
  <c r="M127" i="2"/>
  <c r="N126" i="2"/>
  <c r="O126" i="2" s="1"/>
  <c r="Q688" i="1"/>
  <c r="S688" i="1" s="1"/>
  <c r="P688" i="1"/>
  <c r="W688" i="1" s="1"/>
  <c r="X688" i="1" s="1"/>
  <c r="M258" i="4"/>
  <c r="Y257" i="4"/>
  <c r="N257" i="4"/>
  <c r="O257" i="4" s="1"/>
  <c r="Y380" i="4"/>
  <c r="M381" i="4"/>
  <c r="N380" i="4"/>
  <c r="O380" i="4" s="1"/>
  <c r="M241" i="7"/>
  <c r="N240" i="7"/>
  <c r="O240" i="7" s="1"/>
  <c r="Y240" i="7"/>
  <c r="N706" i="7"/>
  <c r="O706" i="7" s="1"/>
  <c r="Y706" i="7"/>
  <c r="M707" i="7"/>
  <c r="Q567" i="1"/>
  <c r="S567" i="1" s="1"/>
  <c r="P567" i="1"/>
  <c r="W567" i="1" s="1"/>
  <c r="X567" i="1" s="1"/>
  <c r="M505" i="3"/>
  <c r="N504" i="3"/>
  <c r="O504" i="3" s="1"/>
  <c r="Y504" i="3"/>
  <c r="P107" i="1"/>
  <c r="W107" i="1" s="1"/>
  <c r="X107" i="1" s="1"/>
  <c r="M188" i="11"/>
  <c r="N187" i="11"/>
  <c r="O187" i="11" s="1"/>
  <c r="Y187" i="11"/>
  <c r="M681" i="11"/>
  <c r="Y680" i="11"/>
  <c r="N680" i="11"/>
  <c r="O680" i="11" s="1"/>
  <c r="L757" i="9"/>
  <c r="L758" i="9"/>
  <c r="N9" i="9"/>
  <c r="O9" i="9" s="1"/>
  <c r="M10" i="9"/>
  <c r="L756" i="9"/>
  <c r="M9" i="9"/>
  <c r="L755" i="9"/>
  <c r="Y9" i="9"/>
  <c r="Y476" i="9"/>
  <c r="M477" i="9"/>
  <c r="N476" i="9"/>
  <c r="O476" i="9" s="1"/>
  <c r="Y349" i="9"/>
  <c r="N349" i="9"/>
  <c r="O349" i="9" s="1"/>
  <c r="M350" i="9"/>
  <c r="M449" i="10"/>
  <c r="Y448" i="10"/>
  <c r="N448" i="10"/>
  <c r="O448" i="10" s="1"/>
  <c r="N536" i="10"/>
  <c r="O536" i="10" s="1"/>
  <c r="M537" i="10"/>
  <c r="Y536" i="10"/>
  <c r="M501" i="2"/>
  <c r="Y500" i="2"/>
  <c r="N500" i="2"/>
  <c r="O500" i="2" s="1"/>
  <c r="M136" i="2"/>
  <c r="N135" i="2"/>
  <c r="O135" i="2" s="1"/>
  <c r="Y135" i="2"/>
  <c r="Q215" i="1"/>
  <c r="S215" i="1" s="1"/>
  <c r="P215" i="1"/>
  <c r="W215" i="1" s="1"/>
  <c r="X215" i="1" s="1"/>
  <c r="N220" i="4"/>
  <c r="O220" i="4" s="1"/>
  <c r="M221" i="4"/>
  <c r="Y220" i="4"/>
  <c r="N523" i="4"/>
  <c r="O523" i="4" s="1"/>
  <c r="Y523" i="4"/>
  <c r="M524" i="4"/>
  <c r="M734" i="7"/>
  <c r="N733" i="7"/>
  <c r="O733" i="7" s="1"/>
  <c r="Y733" i="7"/>
  <c r="N279" i="6"/>
  <c r="O279" i="6" s="1"/>
  <c r="Y279" i="6"/>
  <c r="M280" i="6"/>
  <c r="M223" i="3"/>
  <c r="Y222" i="3"/>
  <c r="N222" i="3"/>
  <c r="O222" i="3" s="1"/>
  <c r="Q577" i="1"/>
  <c r="S577" i="1" s="1"/>
  <c r="P577" i="1"/>
  <c r="W577" i="1" s="1"/>
  <c r="X577" i="1" s="1"/>
  <c r="M200" i="11"/>
  <c r="N199" i="11"/>
  <c r="O199" i="11" s="1"/>
  <c r="Y199" i="11"/>
  <c r="Y462" i="11"/>
  <c r="M463" i="11"/>
  <c r="N462" i="11"/>
  <c r="O462" i="11" s="1"/>
  <c r="N42" i="9"/>
  <c r="O42" i="9" s="1"/>
  <c r="M43" i="9"/>
  <c r="Y42" i="9"/>
  <c r="N512" i="9"/>
  <c r="O512" i="9" s="1"/>
  <c r="Y512" i="9"/>
  <c r="M513" i="9"/>
  <c r="M597" i="10"/>
  <c r="N596" i="10"/>
  <c r="O596" i="10" s="1"/>
  <c r="Y596" i="10"/>
  <c r="Y56" i="10"/>
  <c r="N56" i="10"/>
  <c r="O56" i="10" s="1"/>
  <c r="M57" i="10"/>
  <c r="N302" i="2"/>
  <c r="O302" i="2" s="1"/>
  <c r="M303" i="2"/>
  <c r="Y302" i="2"/>
  <c r="M426" i="2"/>
  <c r="N425" i="2"/>
  <c r="O425" i="2" s="1"/>
  <c r="Y425" i="2"/>
  <c r="M216" i="4"/>
  <c r="N215" i="4"/>
  <c r="O215" i="4" s="1"/>
  <c r="Y215" i="4"/>
  <c r="P147" i="1"/>
  <c r="W147" i="1" s="1"/>
  <c r="X147" i="1" s="1"/>
  <c r="N308" i="6"/>
  <c r="O308" i="6" s="1"/>
  <c r="Y308" i="6"/>
  <c r="M309" i="6"/>
  <c r="M418" i="5"/>
  <c r="Y417" i="5"/>
  <c r="AG417" i="5" s="1"/>
  <c r="N417" i="5"/>
  <c r="O417" i="5" s="1"/>
  <c r="M366" i="11"/>
  <c r="N365" i="11"/>
  <c r="O365" i="11" s="1"/>
  <c r="Y365" i="11"/>
  <c r="M624" i="11"/>
  <c r="N623" i="11"/>
  <c r="O623" i="11" s="1"/>
  <c r="Y623" i="11"/>
  <c r="N379" i="9"/>
  <c r="O379" i="9" s="1"/>
  <c r="Y379" i="9"/>
  <c r="M380" i="9"/>
  <c r="Y193" i="10"/>
  <c r="M194" i="10"/>
  <c r="N193" i="10"/>
  <c r="O193" i="10" s="1"/>
  <c r="Y316" i="4"/>
  <c r="M317" i="4"/>
  <c r="N316" i="4"/>
  <c r="O316" i="4" s="1"/>
  <c r="Y373" i="6"/>
  <c r="M374" i="6"/>
  <c r="N373" i="6"/>
  <c r="O373" i="6" s="1"/>
  <c r="N114" i="11"/>
  <c r="O114" i="11" s="1"/>
  <c r="M115" i="11"/>
  <c r="Y114" i="11"/>
  <c r="M702" i="6"/>
  <c r="N701" i="6"/>
  <c r="O701" i="6" s="1"/>
  <c r="Y701" i="6"/>
  <c r="M276" i="12"/>
  <c r="Y275" i="12"/>
  <c r="N275" i="12"/>
  <c r="O275" i="12" s="1"/>
  <c r="M156" i="11"/>
  <c r="N155" i="11"/>
  <c r="O155" i="11" s="1"/>
  <c r="Y155" i="11"/>
  <c r="M206" i="11"/>
  <c r="N205" i="11"/>
  <c r="O205" i="11" s="1"/>
  <c r="Y205" i="11"/>
  <c r="Y151" i="11"/>
  <c r="M152" i="11"/>
  <c r="N151" i="11"/>
  <c r="O151" i="11" s="1"/>
  <c r="Y40" i="11"/>
  <c r="N40" i="11"/>
  <c r="O40" i="11" s="1"/>
  <c r="M41" i="11"/>
  <c r="Y625" i="11"/>
  <c r="N625" i="11"/>
  <c r="O625" i="11" s="1"/>
  <c r="M626" i="11"/>
  <c r="Y446" i="11"/>
  <c r="M447" i="11"/>
  <c r="N446" i="11"/>
  <c r="O446" i="11" s="1"/>
  <c r="M610" i="11"/>
  <c r="Y609" i="11"/>
  <c r="N609" i="11"/>
  <c r="O609" i="11" s="1"/>
  <c r="Q47" i="1"/>
  <c r="S47" i="1" s="1"/>
  <c r="P47" i="1"/>
  <c r="W47" i="1" s="1"/>
  <c r="X47" i="1" s="1"/>
  <c r="Y71" i="9"/>
  <c r="N71" i="9"/>
  <c r="O71" i="9" s="1"/>
  <c r="M72" i="9"/>
  <c r="N554" i="9"/>
  <c r="O554" i="9" s="1"/>
  <c r="M555" i="9"/>
  <c r="Y554" i="9"/>
  <c r="N400" i="9"/>
  <c r="O400" i="9" s="1"/>
  <c r="Y400" i="9"/>
  <c r="M401" i="9"/>
  <c r="M335" i="9"/>
  <c r="N334" i="9"/>
  <c r="O334" i="9" s="1"/>
  <c r="Y334" i="9"/>
  <c r="M226" i="9"/>
  <c r="Y225" i="9"/>
  <c r="N225" i="9"/>
  <c r="O225" i="9" s="1"/>
  <c r="N660" i="9"/>
  <c r="O660" i="9" s="1"/>
  <c r="Y660" i="9"/>
  <c r="M661" i="9"/>
  <c r="Y716" i="9"/>
  <c r="M717" i="9"/>
  <c r="N716" i="9"/>
  <c r="O716" i="9" s="1"/>
  <c r="M238" i="10"/>
  <c r="N237" i="10"/>
  <c r="O237" i="10" s="1"/>
  <c r="Y237" i="10"/>
  <c r="N286" i="10"/>
  <c r="O286" i="10" s="1"/>
  <c r="Y286" i="10"/>
  <c r="M287" i="10"/>
  <c r="M106" i="10"/>
  <c r="Y105" i="10"/>
  <c r="N105" i="10"/>
  <c r="O105" i="10" s="1"/>
  <c r="N231" i="10"/>
  <c r="O231" i="10" s="1"/>
  <c r="Y231" i="10"/>
  <c r="M232" i="10"/>
  <c r="N305" i="10"/>
  <c r="O305" i="10" s="1"/>
  <c r="Y305" i="10"/>
  <c r="M306" i="10"/>
  <c r="Y500" i="10"/>
  <c r="N500" i="10"/>
  <c r="O500" i="10" s="1"/>
  <c r="M501" i="10"/>
  <c r="Y704" i="10"/>
  <c r="M705" i="10"/>
  <c r="N704" i="10"/>
  <c r="O704" i="10" s="1"/>
  <c r="N375" i="2"/>
  <c r="O375" i="2" s="1"/>
  <c r="M376" i="2"/>
  <c r="Y375" i="2"/>
  <c r="M409" i="2"/>
  <c r="Y408" i="2"/>
  <c r="N408" i="2"/>
  <c r="O408" i="2" s="1"/>
  <c r="Y650" i="2"/>
  <c r="N650" i="2"/>
  <c r="O650" i="2" s="1"/>
  <c r="M651" i="2"/>
  <c r="N510" i="2"/>
  <c r="O510" i="2" s="1"/>
  <c r="M511" i="2"/>
  <c r="Y510" i="2"/>
  <c r="N45" i="2"/>
  <c r="O45" i="2" s="1"/>
  <c r="M46" i="2"/>
  <c r="Y45" i="2"/>
  <c r="Y198" i="2"/>
  <c r="M199" i="2"/>
  <c r="N198" i="2"/>
  <c r="O198" i="2" s="1"/>
  <c r="Y61" i="2"/>
  <c r="N61" i="2"/>
  <c r="O61" i="2" s="1"/>
  <c r="M62" i="2"/>
  <c r="P333" i="1"/>
  <c r="W333" i="1" s="1"/>
  <c r="X333" i="1" s="1"/>
  <c r="P236" i="1"/>
  <c r="W236" i="1" s="1"/>
  <c r="X236" i="1" s="1"/>
  <c r="Q236" i="1"/>
  <c r="S236" i="1" s="1"/>
  <c r="Y109" i="4"/>
  <c r="N109" i="4"/>
  <c r="O109" i="4" s="1"/>
  <c r="M110" i="4"/>
  <c r="N43" i="4"/>
  <c r="O43" i="4" s="1"/>
  <c r="M44" i="4"/>
  <c r="Y43" i="4"/>
  <c r="M390" i="4"/>
  <c r="Y389" i="4"/>
  <c r="N389" i="4"/>
  <c r="O389" i="4" s="1"/>
  <c r="M417" i="4"/>
  <c r="Y416" i="4"/>
  <c r="N416" i="4"/>
  <c r="O416" i="4" s="1"/>
  <c r="M724" i="4"/>
  <c r="N723" i="4"/>
  <c r="O723" i="4" s="1"/>
  <c r="Y723" i="4"/>
  <c r="N110" i="4"/>
  <c r="O110" i="4" s="1"/>
  <c r="Y110" i="4"/>
  <c r="M111" i="4"/>
  <c r="Y49" i="4"/>
  <c r="M50" i="4"/>
  <c r="N49" i="4"/>
  <c r="O49" i="4" s="1"/>
  <c r="P126" i="1"/>
  <c r="W126" i="1" s="1"/>
  <c r="X126" i="1" s="1"/>
  <c r="Q126" i="1"/>
  <c r="S126" i="1" s="1"/>
  <c r="P387" i="1"/>
  <c r="W387" i="1" s="1"/>
  <c r="X387" i="1" s="1"/>
  <c r="Q510" i="1"/>
  <c r="S510" i="1" s="1"/>
  <c r="P510" i="1"/>
  <c r="W510" i="1" s="1"/>
  <c r="X510" i="1" s="1"/>
  <c r="M354" i="7"/>
  <c r="N353" i="7"/>
  <c r="O353" i="7" s="1"/>
  <c r="Y353" i="7"/>
  <c r="M624" i="7"/>
  <c r="N623" i="7"/>
  <c r="O623" i="7" s="1"/>
  <c r="Y623" i="7"/>
  <c r="M357" i="7"/>
  <c r="N356" i="7"/>
  <c r="O356" i="7" s="1"/>
  <c r="Y356" i="7"/>
  <c r="M741" i="7"/>
  <c r="N740" i="7"/>
  <c r="O740" i="7" s="1"/>
  <c r="Y740" i="7"/>
  <c r="Y110" i="7"/>
  <c r="M111" i="7"/>
  <c r="N110" i="7"/>
  <c r="O110" i="7" s="1"/>
  <c r="Y106" i="7"/>
  <c r="N106" i="7"/>
  <c r="O106" i="7" s="1"/>
  <c r="M107" i="7"/>
  <c r="Y662" i="7"/>
  <c r="N662" i="7"/>
  <c r="O662" i="7" s="1"/>
  <c r="M663" i="7"/>
  <c r="M485" i="6"/>
  <c r="Y484" i="6"/>
  <c r="N484" i="6"/>
  <c r="O484" i="6" s="1"/>
  <c r="M528" i="6"/>
  <c r="N527" i="6"/>
  <c r="O527" i="6" s="1"/>
  <c r="Y527" i="6"/>
  <c r="M160" i="6"/>
  <c r="N159" i="6"/>
  <c r="O159" i="6" s="1"/>
  <c r="Y159" i="6"/>
  <c r="N367" i="6"/>
  <c r="O367" i="6" s="1"/>
  <c r="Y367" i="6"/>
  <c r="M368" i="6"/>
  <c r="M105" i="6"/>
  <c r="N104" i="6"/>
  <c r="O104" i="6" s="1"/>
  <c r="Y104" i="6"/>
  <c r="Y139" i="6"/>
  <c r="N139" i="6"/>
  <c r="O139" i="6" s="1"/>
  <c r="M140" i="6"/>
  <c r="Y372" i="6"/>
  <c r="M373" i="6"/>
  <c r="N372" i="6"/>
  <c r="O372" i="6" s="1"/>
  <c r="Y574" i="6"/>
  <c r="N574" i="6"/>
  <c r="O574" i="6" s="1"/>
  <c r="M575" i="6"/>
  <c r="P408" i="1"/>
  <c r="W408" i="1" s="1"/>
  <c r="X408" i="1" s="1"/>
  <c r="M566" i="5"/>
  <c r="Y565" i="5"/>
  <c r="N565" i="5"/>
  <c r="O565" i="5" s="1"/>
  <c r="M530" i="5"/>
  <c r="Y529" i="5"/>
  <c r="N529" i="5"/>
  <c r="O529" i="5" s="1"/>
  <c r="N318" i="5"/>
  <c r="O318" i="5" s="1"/>
  <c r="Y318" i="5"/>
  <c r="M319" i="5"/>
  <c r="N535" i="5"/>
  <c r="O535" i="5" s="1"/>
  <c r="M536" i="5"/>
  <c r="Y535" i="5"/>
  <c r="M635" i="5"/>
  <c r="N634" i="5"/>
  <c r="O634" i="5" s="1"/>
  <c r="Y634" i="5"/>
  <c r="N138" i="5"/>
  <c r="O138" i="5" s="1"/>
  <c r="M139" i="5"/>
  <c r="Y138" i="5"/>
  <c r="N185" i="5"/>
  <c r="O185" i="5" s="1"/>
  <c r="M186" i="5"/>
  <c r="Y185" i="5"/>
  <c r="N516" i="5"/>
  <c r="O516" i="5" s="1"/>
  <c r="Y516" i="5"/>
  <c r="M517" i="5"/>
  <c r="Y450" i="5"/>
  <c r="M451" i="5"/>
  <c r="N450" i="5"/>
  <c r="O450" i="5" s="1"/>
  <c r="M35" i="3"/>
  <c r="Y34" i="3"/>
  <c r="N34" i="3"/>
  <c r="O34" i="3" s="1"/>
  <c r="Y556" i="3"/>
  <c r="N556" i="3"/>
  <c r="O556" i="3" s="1"/>
  <c r="M557" i="3"/>
  <c r="M118" i="3"/>
  <c r="Y117" i="3"/>
  <c r="N117" i="3"/>
  <c r="O117" i="3" s="1"/>
  <c r="N684" i="3"/>
  <c r="O684" i="3" s="1"/>
  <c r="M685" i="3"/>
  <c r="Y684" i="3"/>
  <c r="Y379" i="3"/>
  <c r="M380" i="3"/>
  <c r="N379" i="3"/>
  <c r="O379" i="3" s="1"/>
  <c r="N170" i="3"/>
  <c r="O170" i="3" s="1"/>
  <c r="M171" i="3"/>
  <c r="Y170" i="3"/>
  <c r="N637" i="3"/>
  <c r="O637" i="3" s="1"/>
  <c r="M638" i="3"/>
  <c r="Y637" i="3"/>
  <c r="N394" i="3"/>
  <c r="O394" i="3" s="1"/>
  <c r="Y394" i="3"/>
  <c r="M395" i="3"/>
  <c r="Y711" i="3"/>
  <c r="M712" i="3"/>
  <c r="N711" i="3"/>
  <c r="O711" i="3" s="1"/>
  <c r="Q620" i="1"/>
  <c r="S620" i="1" s="1"/>
  <c r="P620" i="1"/>
  <c r="W620" i="1" s="1"/>
  <c r="X620" i="1" s="1"/>
  <c r="P590" i="1"/>
  <c r="W590" i="1" s="1"/>
  <c r="X590" i="1" s="1"/>
  <c r="N451" i="8"/>
  <c r="O451" i="8" s="1"/>
  <c r="Y451" i="8"/>
  <c r="M452" i="8"/>
  <c r="N248" i="8"/>
  <c r="O248" i="8" s="1"/>
  <c r="M249" i="8"/>
  <c r="Y248" i="8"/>
  <c r="M135" i="8"/>
  <c r="N134" i="8"/>
  <c r="O134" i="8" s="1"/>
  <c r="Y134" i="8"/>
  <c r="N312" i="8"/>
  <c r="O312" i="8" s="1"/>
  <c r="M313" i="8"/>
  <c r="Y312" i="8"/>
  <c r="N706" i="8"/>
  <c r="O706" i="8" s="1"/>
  <c r="M707" i="8"/>
  <c r="Y706" i="8"/>
  <c r="Y273" i="8"/>
  <c r="M274" i="8"/>
  <c r="N273" i="8"/>
  <c r="O273" i="8" s="1"/>
  <c r="M613" i="8"/>
  <c r="N612" i="8"/>
  <c r="O612" i="8" s="1"/>
  <c r="Y612" i="8"/>
  <c r="Y424" i="8"/>
  <c r="N424" i="8"/>
  <c r="O424" i="8" s="1"/>
  <c r="M425" i="8"/>
  <c r="Y450" i="8"/>
  <c r="N450" i="8"/>
  <c r="O450" i="8" s="1"/>
  <c r="M451" i="8"/>
  <c r="P661" i="1"/>
  <c r="W661" i="1" s="1"/>
  <c r="X661" i="1" s="1"/>
  <c r="N424" i="12"/>
  <c r="O424" i="12" s="1"/>
  <c r="M425" i="12"/>
  <c r="Y424" i="12"/>
  <c r="M501" i="12"/>
  <c r="N500" i="12"/>
  <c r="O500" i="12" s="1"/>
  <c r="Y500" i="12"/>
  <c r="N223" i="12"/>
  <c r="O223" i="12" s="1"/>
  <c r="Y223" i="12"/>
  <c r="M224" i="12"/>
  <c r="N94" i="12"/>
  <c r="O94" i="12" s="1"/>
  <c r="M95" i="12"/>
  <c r="Y94" i="12"/>
  <c r="N409" i="12"/>
  <c r="O409" i="12" s="1"/>
  <c r="Y409" i="12"/>
  <c r="M410" i="12"/>
  <c r="N443" i="12"/>
  <c r="O443" i="12" s="1"/>
  <c r="Y443" i="12"/>
  <c r="M444" i="12"/>
  <c r="Y370" i="12"/>
  <c r="N370" i="12"/>
  <c r="O370" i="12" s="1"/>
  <c r="M371" i="12"/>
  <c r="Y421" i="12"/>
  <c r="N421" i="12"/>
  <c r="O421" i="12" s="1"/>
  <c r="M422" i="12"/>
  <c r="M594" i="12"/>
  <c r="Y593" i="12"/>
  <c r="N593" i="12"/>
  <c r="O593" i="12" s="1"/>
  <c r="N724" i="12"/>
  <c r="O724" i="12" s="1"/>
  <c r="M725" i="12"/>
  <c r="Y724" i="12"/>
  <c r="Q458" i="1"/>
  <c r="S458" i="1" s="1"/>
  <c r="P458" i="1"/>
  <c r="W458" i="1" s="1"/>
  <c r="X458" i="1" s="1"/>
  <c r="P283" i="1"/>
  <c r="W283" i="1" s="1"/>
  <c r="X283" i="1" s="1"/>
  <c r="P435" i="1"/>
  <c r="W435" i="1" s="1"/>
  <c r="X435" i="1" s="1"/>
  <c r="Q435" i="1"/>
  <c r="S435" i="1" s="1"/>
  <c r="P241" i="1"/>
  <c r="W241" i="1" s="1"/>
  <c r="X241" i="1" s="1"/>
  <c r="Y278" i="11"/>
  <c r="N278" i="11"/>
  <c r="O278" i="11" s="1"/>
  <c r="M279" i="11"/>
  <c r="Y185" i="11"/>
  <c r="N185" i="11"/>
  <c r="O185" i="11" s="1"/>
  <c r="M186" i="11"/>
  <c r="N39" i="11"/>
  <c r="O39" i="11" s="1"/>
  <c r="M40" i="11"/>
  <c r="Y39" i="11"/>
  <c r="M531" i="11"/>
  <c r="N530" i="11"/>
  <c r="O530" i="11" s="1"/>
  <c r="Y530" i="11"/>
  <c r="N583" i="11"/>
  <c r="O583" i="11" s="1"/>
  <c r="M584" i="11"/>
  <c r="Y583" i="11"/>
  <c r="N648" i="11"/>
  <c r="O648" i="11" s="1"/>
  <c r="M649" i="11"/>
  <c r="Y648" i="11"/>
  <c r="Y372" i="11"/>
  <c r="N372" i="11"/>
  <c r="O372" i="11" s="1"/>
  <c r="M373" i="11"/>
  <c r="N594" i="11"/>
  <c r="O594" i="11" s="1"/>
  <c r="M595" i="11"/>
  <c r="Y594" i="11"/>
  <c r="M560" i="9"/>
  <c r="N559" i="9"/>
  <c r="O559" i="9" s="1"/>
  <c r="Y559" i="9"/>
  <c r="M609" i="9"/>
  <c r="N608" i="9"/>
  <c r="O608" i="9" s="1"/>
  <c r="Y608" i="9"/>
  <c r="M619" i="9"/>
  <c r="N618" i="9"/>
  <c r="O618" i="9" s="1"/>
  <c r="Y618" i="9"/>
  <c r="Y168" i="9"/>
  <c r="N168" i="9"/>
  <c r="O168" i="9" s="1"/>
  <c r="M169" i="9"/>
  <c r="M280" i="9"/>
  <c r="Y279" i="9"/>
  <c r="N279" i="9"/>
  <c r="O279" i="9" s="1"/>
  <c r="Y505" i="9"/>
  <c r="N505" i="9"/>
  <c r="O505" i="9" s="1"/>
  <c r="M506" i="9"/>
  <c r="N673" i="9"/>
  <c r="O673" i="9" s="1"/>
  <c r="M674" i="9"/>
  <c r="Y673" i="9"/>
  <c r="P160" i="1"/>
  <c r="N198" i="10"/>
  <c r="O198" i="10" s="1"/>
  <c r="Y198" i="10"/>
  <c r="M199" i="10"/>
  <c r="M301" i="10"/>
  <c r="N300" i="10"/>
  <c r="O300" i="10" s="1"/>
  <c r="Y300" i="10"/>
  <c r="Y662" i="10"/>
  <c r="N662" i="10"/>
  <c r="O662" i="10" s="1"/>
  <c r="M663" i="10"/>
  <c r="Y42" i="10"/>
  <c r="N42" i="10"/>
  <c r="O42" i="10" s="1"/>
  <c r="M43" i="10"/>
  <c r="Y210" i="10"/>
  <c r="M211" i="10"/>
  <c r="N210" i="10"/>
  <c r="O210" i="10" s="1"/>
  <c r="Y163" i="10"/>
  <c r="N163" i="10"/>
  <c r="O163" i="10" s="1"/>
  <c r="M164" i="10"/>
  <c r="N653" i="10"/>
  <c r="O653" i="10" s="1"/>
  <c r="M654" i="10"/>
  <c r="Y653" i="10"/>
  <c r="Y711" i="10"/>
  <c r="N711" i="10"/>
  <c r="O711" i="10" s="1"/>
  <c r="M712" i="10"/>
  <c r="M321" i="2"/>
  <c r="N320" i="2"/>
  <c r="O320" i="2" s="1"/>
  <c r="Y320" i="2"/>
  <c r="Y211" i="2"/>
  <c r="N211" i="2"/>
  <c r="O211" i="2" s="1"/>
  <c r="M212" i="2"/>
  <c r="M210" i="2"/>
  <c r="N209" i="2"/>
  <c r="O209" i="2" s="1"/>
  <c r="Y209" i="2"/>
  <c r="N636" i="2"/>
  <c r="O636" i="2" s="1"/>
  <c r="M637" i="2"/>
  <c r="Y636" i="2"/>
  <c r="N248" i="2"/>
  <c r="O248" i="2" s="1"/>
  <c r="Y248" i="2"/>
  <c r="M249" i="2"/>
  <c r="Y133" i="2"/>
  <c r="M134" i="2"/>
  <c r="N133" i="2"/>
  <c r="O133" i="2" s="1"/>
  <c r="AG585" i="1"/>
  <c r="Q321" i="1"/>
  <c r="S321" i="1" s="1"/>
  <c r="P321" i="1"/>
  <c r="W321" i="1" s="1"/>
  <c r="N407" i="4"/>
  <c r="O407" i="4" s="1"/>
  <c r="Y407" i="4"/>
  <c r="M408" i="4"/>
  <c r="M46" i="4"/>
  <c r="Y45" i="4"/>
  <c r="N45" i="4"/>
  <c r="O45" i="4" s="1"/>
  <c r="Y713" i="4"/>
  <c r="M714" i="4"/>
  <c r="N713" i="4"/>
  <c r="O713" i="4" s="1"/>
  <c r="M509" i="4"/>
  <c r="Y508" i="4"/>
  <c r="N508" i="4"/>
  <c r="O508" i="4" s="1"/>
  <c r="M453" i="4"/>
  <c r="Y452" i="4"/>
  <c r="N452" i="4"/>
  <c r="O452" i="4" s="1"/>
  <c r="Y66" i="4"/>
  <c r="N66" i="4"/>
  <c r="O66" i="4" s="1"/>
  <c r="M67" i="4"/>
  <c r="Y576" i="4"/>
  <c r="M577" i="4"/>
  <c r="N576" i="4"/>
  <c r="O576" i="4" s="1"/>
  <c r="M555" i="7"/>
  <c r="Y554" i="7"/>
  <c r="N554" i="7"/>
  <c r="O554" i="7" s="1"/>
  <c r="Y265" i="7"/>
  <c r="M266" i="7"/>
  <c r="N265" i="7"/>
  <c r="O265" i="7" s="1"/>
  <c r="M96" i="7"/>
  <c r="N95" i="7"/>
  <c r="O95" i="7" s="1"/>
  <c r="Y95" i="7"/>
  <c r="N256" i="7"/>
  <c r="O256" i="7" s="1"/>
  <c r="M257" i="7"/>
  <c r="Y256" i="7"/>
  <c r="N413" i="7"/>
  <c r="O413" i="7" s="1"/>
  <c r="Y413" i="7"/>
  <c r="M414" i="7"/>
  <c r="Y17" i="7"/>
  <c r="M18" i="7"/>
  <c r="N17" i="7"/>
  <c r="O17" i="7" s="1"/>
  <c r="Y69" i="7"/>
  <c r="N69" i="7"/>
  <c r="O69" i="7" s="1"/>
  <c r="M70" i="7"/>
  <c r="Y309" i="7"/>
  <c r="N309" i="7"/>
  <c r="O309" i="7" s="1"/>
  <c r="M310" i="7"/>
  <c r="M46" i="6"/>
  <c r="Y45" i="6"/>
  <c r="N45" i="6"/>
  <c r="O45" i="6" s="1"/>
  <c r="M725" i="6"/>
  <c r="N724" i="6"/>
  <c r="O724" i="6" s="1"/>
  <c r="Y724" i="6"/>
  <c r="Y244" i="6"/>
  <c r="N244" i="6"/>
  <c r="O244" i="6" s="1"/>
  <c r="M245" i="6"/>
  <c r="N490" i="6"/>
  <c r="O490" i="6" s="1"/>
  <c r="M491" i="6"/>
  <c r="Y490" i="6"/>
  <c r="N91" i="6"/>
  <c r="O91" i="6" s="1"/>
  <c r="Y91" i="6"/>
  <c r="M92" i="6"/>
  <c r="Y269" i="6"/>
  <c r="N269" i="6"/>
  <c r="O269" i="6" s="1"/>
  <c r="M270" i="6"/>
  <c r="Y165" i="6"/>
  <c r="N165" i="6"/>
  <c r="O165" i="6" s="1"/>
  <c r="M166" i="6"/>
  <c r="Y595" i="6"/>
  <c r="N595" i="6"/>
  <c r="O595" i="6" s="1"/>
  <c r="M596" i="6"/>
  <c r="P203" i="1"/>
  <c r="W203" i="1" s="1"/>
  <c r="X203" i="1" s="1"/>
  <c r="Y647" i="5"/>
  <c r="N647" i="5"/>
  <c r="O647" i="5" s="1"/>
  <c r="M648" i="5"/>
  <c r="M473" i="5"/>
  <c r="Y472" i="5"/>
  <c r="N472" i="5"/>
  <c r="O472" i="5" s="1"/>
  <c r="Y334" i="5"/>
  <c r="N334" i="5"/>
  <c r="O334" i="5" s="1"/>
  <c r="M335" i="5"/>
  <c r="Y549" i="5"/>
  <c r="M550" i="5"/>
  <c r="N549" i="5"/>
  <c r="O549" i="5" s="1"/>
  <c r="M643" i="5"/>
  <c r="N642" i="5"/>
  <c r="O642" i="5" s="1"/>
  <c r="Y642" i="5"/>
  <c r="M174" i="5"/>
  <c r="N173" i="5"/>
  <c r="O173" i="5" s="1"/>
  <c r="Y173" i="5"/>
  <c r="M286" i="5"/>
  <c r="N285" i="5"/>
  <c r="O285" i="5" s="1"/>
  <c r="Y285" i="5"/>
  <c r="M604" i="5"/>
  <c r="Y603" i="5"/>
  <c r="N603" i="5"/>
  <c r="O603" i="5" s="1"/>
  <c r="Y464" i="5"/>
  <c r="M465" i="5"/>
  <c r="N464" i="5"/>
  <c r="O464" i="5" s="1"/>
  <c r="M330" i="3"/>
  <c r="Y329" i="3"/>
  <c r="N329" i="3"/>
  <c r="O329" i="3" s="1"/>
  <c r="M318" i="3"/>
  <c r="Y317" i="3"/>
  <c r="N317" i="3"/>
  <c r="O317" i="3" s="1"/>
  <c r="N160" i="3"/>
  <c r="O160" i="3" s="1"/>
  <c r="M161" i="3"/>
  <c r="Y160" i="3"/>
  <c r="N30" i="3"/>
  <c r="O30" i="3" s="1"/>
  <c r="Y30" i="3"/>
  <c r="M31" i="3"/>
  <c r="M74" i="3"/>
  <c r="N73" i="3"/>
  <c r="O73" i="3" s="1"/>
  <c r="Y73" i="3"/>
  <c r="N177" i="3"/>
  <c r="O177" i="3" s="1"/>
  <c r="Y177" i="3"/>
  <c r="M178" i="3"/>
  <c r="M466" i="3"/>
  <c r="N465" i="3"/>
  <c r="O465" i="3" s="1"/>
  <c r="Y465" i="3"/>
  <c r="N607" i="3"/>
  <c r="O607" i="3" s="1"/>
  <c r="Y607" i="3"/>
  <c r="M608" i="3"/>
  <c r="Y333" i="3"/>
  <c r="M334" i="3"/>
  <c r="N333" i="3"/>
  <c r="O333" i="3" s="1"/>
  <c r="P81" i="1"/>
  <c r="W81" i="1" s="1"/>
  <c r="N98" i="8"/>
  <c r="O98" i="8" s="1"/>
  <c r="Y98" i="8"/>
  <c r="M99" i="8"/>
  <c r="M684" i="8"/>
  <c r="N683" i="8"/>
  <c r="O683" i="8" s="1"/>
  <c r="Y683" i="8"/>
  <c r="M86" i="8"/>
  <c r="N85" i="8"/>
  <c r="O85" i="8" s="1"/>
  <c r="Y85" i="8"/>
  <c r="M447" i="8"/>
  <c r="N446" i="8"/>
  <c r="O446" i="8" s="1"/>
  <c r="Y446" i="8"/>
  <c r="N369" i="8"/>
  <c r="O369" i="8" s="1"/>
  <c r="M370" i="8"/>
  <c r="Y369" i="8"/>
  <c r="M360" i="8"/>
  <c r="N359" i="8"/>
  <c r="O359" i="8" s="1"/>
  <c r="Y359" i="8"/>
  <c r="M296" i="8"/>
  <c r="Y295" i="8"/>
  <c r="N295" i="8"/>
  <c r="O295" i="8" s="1"/>
  <c r="Y245" i="8"/>
  <c r="N245" i="8"/>
  <c r="O245" i="8" s="1"/>
  <c r="M246" i="8"/>
  <c r="Y582" i="8"/>
  <c r="N582" i="8"/>
  <c r="O582" i="8" s="1"/>
  <c r="M583" i="8"/>
  <c r="M622" i="8"/>
  <c r="Y621" i="8"/>
  <c r="N621" i="8"/>
  <c r="O621" i="8" s="1"/>
  <c r="Y464" i="8"/>
  <c r="N464" i="8"/>
  <c r="O464" i="8" s="1"/>
  <c r="M465" i="8"/>
  <c r="P545" i="1"/>
  <c r="W545" i="1" s="1"/>
  <c r="X545" i="1" s="1"/>
  <c r="M162" i="12"/>
  <c r="N161" i="12"/>
  <c r="O161" i="12" s="1"/>
  <c r="Y161" i="12"/>
  <c r="M543" i="12"/>
  <c r="N542" i="12"/>
  <c r="O542" i="12" s="1"/>
  <c r="Y542" i="12"/>
  <c r="M228" i="12"/>
  <c r="Y227" i="12"/>
  <c r="N227" i="12"/>
  <c r="O227" i="12" s="1"/>
  <c r="Y46" i="12"/>
  <c r="N46" i="12"/>
  <c r="O46" i="12" s="1"/>
  <c r="M47" i="12"/>
  <c r="Y179" i="12"/>
  <c r="N179" i="12"/>
  <c r="O179" i="12" s="1"/>
  <c r="M180" i="12"/>
  <c r="N444" i="12"/>
  <c r="O444" i="12" s="1"/>
  <c r="M445" i="12"/>
  <c r="Y444" i="12"/>
  <c r="Y389" i="12"/>
  <c r="N389" i="12"/>
  <c r="O389" i="12" s="1"/>
  <c r="M390" i="12"/>
  <c r="Y590" i="12"/>
  <c r="N590" i="12"/>
  <c r="O590" i="12" s="1"/>
  <c r="M591" i="12"/>
  <c r="M628" i="12"/>
  <c r="Y627" i="12"/>
  <c r="N627" i="12"/>
  <c r="O627" i="12" s="1"/>
  <c r="Y707" i="12"/>
  <c r="M708" i="12"/>
  <c r="N707" i="12"/>
  <c r="O707" i="12" s="1"/>
  <c r="P334" i="1"/>
  <c r="W334" i="1" s="1"/>
  <c r="X334" i="1" s="1"/>
  <c r="Q334" i="1"/>
  <c r="S334" i="1" s="1"/>
  <c r="Y103" i="11"/>
  <c r="N103" i="11"/>
  <c r="O103" i="11" s="1"/>
  <c r="M104" i="11"/>
  <c r="M655" i="11"/>
  <c r="N654" i="11"/>
  <c r="O654" i="11" s="1"/>
  <c r="Y654" i="11"/>
  <c r="N107" i="11"/>
  <c r="O107" i="11" s="1"/>
  <c r="M108" i="11"/>
  <c r="Y107" i="11"/>
  <c r="M169" i="11"/>
  <c r="N168" i="11"/>
  <c r="O168" i="11" s="1"/>
  <c r="Y168" i="11"/>
  <c r="M286" i="11"/>
  <c r="Y285" i="11"/>
  <c r="N285" i="11"/>
  <c r="O285" i="11" s="1"/>
  <c r="M453" i="11"/>
  <c r="N452" i="11"/>
  <c r="O452" i="11" s="1"/>
  <c r="Y452" i="11"/>
  <c r="N513" i="11"/>
  <c r="O513" i="11" s="1"/>
  <c r="Y513" i="11"/>
  <c r="M514" i="11"/>
  <c r="M643" i="11"/>
  <c r="Y642" i="11"/>
  <c r="N642" i="11"/>
  <c r="O642" i="11" s="1"/>
  <c r="P173" i="1"/>
  <c r="W173" i="1" s="1"/>
  <c r="X173" i="1" s="1"/>
  <c r="M145" i="9"/>
  <c r="N144" i="9"/>
  <c r="O144" i="9" s="1"/>
  <c r="Y144" i="9"/>
  <c r="M57" i="9"/>
  <c r="N56" i="9"/>
  <c r="O56" i="9" s="1"/>
  <c r="Y56" i="9"/>
  <c r="Y112" i="9"/>
  <c r="N112" i="9"/>
  <c r="O112" i="9" s="1"/>
  <c r="M113" i="9"/>
  <c r="M352" i="9"/>
  <c r="N351" i="9"/>
  <c r="O351" i="9" s="1"/>
  <c r="Y351" i="9"/>
  <c r="Y292" i="9"/>
  <c r="N292" i="9"/>
  <c r="O292" i="9" s="1"/>
  <c r="M293" i="9"/>
  <c r="Y260" i="9"/>
  <c r="N260" i="9"/>
  <c r="O260" i="9" s="1"/>
  <c r="M261" i="9"/>
  <c r="Y495" i="9"/>
  <c r="N495" i="9"/>
  <c r="O495" i="9" s="1"/>
  <c r="M496" i="9"/>
  <c r="M207" i="10"/>
  <c r="N206" i="10"/>
  <c r="O206" i="10" s="1"/>
  <c r="Y206" i="10"/>
  <c r="M202" i="10"/>
  <c r="N201" i="10"/>
  <c r="O201" i="10" s="1"/>
  <c r="Y201" i="10"/>
  <c r="N577" i="10"/>
  <c r="O577" i="10" s="1"/>
  <c r="M578" i="10"/>
  <c r="Y577" i="10"/>
  <c r="N647" i="10"/>
  <c r="O647" i="10" s="1"/>
  <c r="M648" i="10"/>
  <c r="Y647" i="10"/>
  <c r="M293" i="10"/>
  <c r="N292" i="10"/>
  <c r="O292" i="10" s="1"/>
  <c r="Y292" i="10"/>
  <c r="Y682" i="10"/>
  <c r="M683" i="10"/>
  <c r="N682" i="10"/>
  <c r="O682" i="10" s="1"/>
  <c r="Y547" i="10"/>
  <c r="N547" i="10"/>
  <c r="O547" i="10" s="1"/>
  <c r="M548" i="10"/>
  <c r="Y719" i="10"/>
  <c r="N719" i="10"/>
  <c r="O719" i="10" s="1"/>
  <c r="M720" i="10"/>
  <c r="M302" i="2"/>
  <c r="Y301" i="2"/>
  <c r="N301" i="2"/>
  <c r="O301" i="2" s="1"/>
  <c r="M573" i="2"/>
  <c r="N572" i="2"/>
  <c r="O572" i="2" s="1"/>
  <c r="Y572" i="2"/>
  <c r="Y526" i="2"/>
  <c r="N526" i="2"/>
  <c r="O526" i="2" s="1"/>
  <c r="M527" i="2"/>
  <c r="N680" i="2"/>
  <c r="O680" i="2" s="1"/>
  <c r="Y680" i="2"/>
  <c r="N477" i="2"/>
  <c r="O477" i="2" s="1"/>
  <c r="M478" i="2"/>
  <c r="Y477" i="2"/>
  <c r="Y422" i="2"/>
  <c r="M423" i="2"/>
  <c r="N422" i="2"/>
  <c r="O422" i="2" s="1"/>
  <c r="Y488" i="2"/>
  <c r="N488" i="2"/>
  <c r="O488" i="2" s="1"/>
  <c r="M489" i="2"/>
  <c r="Q89" i="1"/>
  <c r="S89" i="1" s="1"/>
  <c r="P89" i="1"/>
  <c r="W89" i="1" s="1"/>
  <c r="X89" i="1" s="1"/>
  <c r="N444" i="4"/>
  <c r="O444" i="4" s="1"/>
  <c r="M445" i="4"/>
  <c r="Y444" i="4"/>
  <c r="M474" i="4"/>
  <c r="Y473" i="4"/>
  <c r="N473" i="4"/>
  <c r="O473" i="4" s="1"/>
  <c r="N270" i="4"/>
  <c r="O270" i="4" s="1"/>
  <c r="Y270" i="4"/>
  <c r="M271" i="4"/>
  <c r="M455" i="4"/>
  <c r="N454" i="4"/>
  <c r="O454" i="4" s="1"/>
  <c r="Y454" i="4"/>
  <c r="N715" i="4"/>
  <c r="O715" i="4" s="1"/>
  <c r="M716" i="4"/>
  <c r="Y715" i="4"/>
  <c r="M726" i="4"/>
  <c r="Y725" i="4"/>
  <c r="N725" i="4"/>
  <c r="O725" i="4" s="1"/>
  <c r="N276" i="4"/>
  <c r="O276" i="4" s="1"/>
  <c r="M277" i="4"/>
  <c r="Y276" i="4"/>
  <c r="Y205" i="4"/>
  <c r="M206" i="4"/>
  <c r="N205" i="4"/>
  <c r="O205" i="4" s="1"/>
  <c r="Q575" i="1"/>
  <c r="S575" i="1" s="1"/>
  <c r="P575" i="1"/>
  <c r="W575" i="1" s="1"/>
  <c r="X575" i="1" s="1"/>
  <c r="M478" i="7"/>
  <c r="N477" i="7"/>
  <c r="O477" i="7" s="1"/>
  <c r="Y477" i="7"/>
  <c r="Y63" i="7"/>
  <c r="N63" i="7"/>
  <c r="O63" i="7" s="1"/>
  <c r="M64" i="7"/>
  <c r="M303" i="7"/>
  <c r="Y302" i="7"/>
  <c r="N302" i="7"/>
  <c r="O302" i="7" s="1"/>
  <c r="M252" i="7"/>
  <c r="N251" i="7"/>
  <c r="O251" i="7" s="1"/>
  <c r="Y251" i="7"/>
  <c r="M24" i="7"/>
  <c r="Y23" i="7"/>
  <c r="N23" i="7"/>
  <c r="O23" i="7" s="1"/>
  <c r="N25" i="7"/>
  <c r="O25" i="7" s="1"/>
  <c r="Y25" i="7"/>
  <c r="M26" i="7"/>
  <c r="Y213" i="7"/>
  <c r="M214" i="7"/>
  <c r="N213" i="7"/>
  <c r="O213" i="7" s="1"/>
  <c r="N277" i="7"/>
  <c r="O277" i="7" s="1"/>
  <c r="Y277" i="7"/>
  <c r="M278" i="7"/>
  <c r="M689" i="6"/>
  <c r="Y688" i="6"/>
  <c r="N688" i="6"/>
  <c r="O688" i="6" s="1"/>
  <c r="M591" i="6"/>
  <c r="N590" i="6"/>
  <c r="O590" i="6" s="1"/>
  <c r="Y590" i="6"/>
  <c r="M191" i="6"/>
  <c r="Y190" i="6"/>
  <c r="N190" i="6"/>
  <c r="O190" i="6" s="1"/>
  <c r="N114" i="6"/>
  <c r="O114" i="6" s="1"/>
  <c r="Y114" i="6"/>
  <c r="M115" i="6"/>
  <c r="M121" i="6"/>
  <c r="N120" i="6"/>
  <c r="O120" i="6" s="1"/>
  <c r="Y120" i="6"/>
  <c r="Y290" i="6"/>
  <c r="M291" i="6"/>
  <c r="N290" i="6"/>
  <c r="O290" i="6" s="1"/>
  <c r="M292" i="6"/>
  <c r="N291" i="6"/>
  <c r="O291" i="6" s="1"/>
  <c r="Y291" i="6"/>
  <c r="Y382" i="6"/>
  <c r="M383" i="6"/>
  <c r="N382" i="6"/>
  <c r="O382" i="6" s="1"/>
  <c r="Y555" i="6"/>
  <c r="N555" i="6"/>
  <c r="O555" i="6" s="1"/>
  <c r="M556" i="6"/>
  <c r="N512" i="5"/>
  <c r="O512" i="5" s="1"/>
  <c r="M513" i="5"/>
  <c r="Y512" i="5"/>
  <c r="N142" i="5"/>
  <c r="O142" i="5" s="1"/>
  <c r="M143" i="5"/>
  <c r="Y142" i="5"/>
  <c r="M283" i="5"/>
  <c r="Y282" i="5"/>
  <c r="N282" i="5"/>
  <c r="O282" i="5" s="1"/>
  <c r="M25" i="5"/>
  <c r="Y24" i="5"/>
  <c r="N24" i="5"/>
  <c r="O24" i="5" s="1"/>
  <c r="Y67" i="5"/>
  <c r="N67" i="5"/>
  <c r="O67" i="5" s="1"/>
  <c r="M68" i="5"/>
  <c r="N222" i="5"/>
  <c r="O222" i="5" s="1"/>
  <c r="M223" i="5"/>
  <c r="Y222" i="5"/>
  <c r="M469" i="5"/>
  <c r="Y468" i="5"/>
  <c r="N468" i="5"/>
  <c r="O468" i="5" s="1"/>
  <c r="Y471" i="5"/>
  <c r="N471" i="5"/>
  <c r="O471" i="5" s="1"/>
  <c r="M472" i="5"/>
  <c r="Y360" i="3"/>
  <c r="N360" i="3"/>
  <c r="O360" i="3" s="1"/>
  <c r="M361" i="3"/>
  <c r="N523" i="3"/>
  <c r="O523" i="3" s="1"/>
  <c r="M524" i="3"/>
  <c r="Y523" i="3"/>
  <c r="N700" i="3"/>
  <c r="O700" i="3" s="1"/>
  <c r="M701" i="3"/>
  <c r="Y700" i="3"/>
  <c r="M32" i="3"/>
  <c r="Y31" i="3"/>
  <c r="N31" i="3"/>
  <c r="O31" i="3" s="1"/>
  <c r="N253" i="3"/>
  <c r="O253" i="3" s="1"/>
  <c r="M254" i="3"/>
  <c r="Y253" i="3"/>
  <c r="N187" i="3"/>
  <c r="O187" i="3" s="1"/>
  <c r="M188" i="3"/>
  <c r="Y187" i="3"/>
  <c r="M640" i="3"/>
  <c r="Y639" i="3"/>
  <c r="N639" i="3"/>
  <c r="O639" i="3" s="1"/>
  <c r="Y673" i="3"/>
  <c r="N673" i="3"/>
  <c r="O673" i="3" s="1"/>
  <c r="M674" i="3"/>
  <c r="Y699" i="3"/>
  <c r="N699" i="3"/>
  <c r="O699" i="3" s="1"/>
  <c r="M700" i="3"/>
  <c r="P143" i="1"/>
  <c r="Q46" i="1"/>
  <c r="S46" i="1" s="1"/>
  <c r="P46" i="1"/>
  <c r="W46" i="1" s="1"/>
  <c r="X46" i="1" s="1"/>
  <c r="M325" i="8"/>
  <c r="N324" i="8"/>
  <c r="O324" i="8" s="1"/>
  <c r="Y324" i="8"/>
  <c r="Y105" i="8"/>
  <c r="M106" i="8"/>
  <c r="N105" i="8"/>
  <c r="O105" i="8" s="1"/>
  <c r="N158" i="8"/>
  <c r="O158" i="8" s="1"/>
  <c r="Y158" i="8"/>
  <c r="M159" i="8"/>
  <c r="M469" i="8"/>
  <c r="N468" i="8"/>
  <c r="O468" i="8" s="1"/>
  <c r="Y468" i="8"/>
  <c r="Y24" i="8"/>
  <c r="N24" i="8"/>
  <c r="O24" i="8" s="1"/>
  <c r="M25" i="8"/>
  <c r="M617" i="8"/>
  <c r="N616" i="8"/>
  <c r="O616" i="8" s="1"/>
  <c r="Y616" i="8"/>
  <c r="N650" i="8"/>
  <c r="O650" i="8" s="1"/>
  <c r="Y650" i="8"/>
  <c r="M651" i="8"/>
  <c r="Y445" i="8"/>
  <c r="M446" i="8"/>
  <c r="N445" i="8"/>
  <c r="O445" i="8" s="1"/>
  <c r="Y747" i="8"/>
  <c r="M748" i="8"/>
  <c r="N747" i="8"/>
  <c r="O747" i="8" s="1"/>
  <c r="N348" i="12"/>
  <c r="O348" i="12" s="1"/>
  <c r="M349" i="12"/>
  <c r="Y348" i="12"/>
  <c r="N226" i="12"/>
  <c r="O226" i="12" s="1"/>
  <c r="Y226" i="12"/>
  <c r="M227" i="12"/>
  <c r="M345" i="12"/>
  <c r="N344" i="12"/>
  <c r="O344" i="12" s="1"/>
  <c r="Y344" i="12"/>
  <c r="N149" i="12"/>
  <c r="O149" i="12" s="1"/>
  <c r="M150" i="12"/>
  <c r="Y149" i="12"/>
  <c r="N273" i="12"/>
  <c r="O273" i="12" s="1"/>
  <c r="Y273" i="12"/>
  <c r="M274" i="12"/>
  <c r="M222" i="12"/>
  <c r="Y221" i="12"/>
  <c r="N221" i="12"/>
  <c r="O221" i="12" s="1"/>
  <c r="Y374" i="12"/>
  <c r="N374" i="12"/>
  <c r="O374" i="12" s="1"/>
  <c r="M375" i="12"/>
  <c r="Y467" i="12"/>
  <c r="N467" i="12"/>
  <c r="O467" i="12" s="1"/>
  <c r="M468" i="12"/>
  <c r="M649" i="12"/>
  <c r="N648" i="12"/>
  <c r="O648" i="12" s="1"/>
  <c r="Y648" i="12"/>
  <c r="Y679" i="12"/>
  <c r="M680" i="12"/>
  <c r="N679" i="12"/>
  <c r="O679" i="12" s="1"/>
  <c r="P204" i="1"/>
  <c r="W204" i="1" s="1"/>
  <c r="X204" i="1" s="1"/>
  <c r="P211" i="1"/>
  <c r="W211" i="1" s="1"/>
  <c r="X211" i="1" s="1"/>
  <c r="M440" i="11"/>
  <c r="N439" i="11"/>
  <c r="O439" i="11" s="1"/>
  <c r="Y439" i="11"/>
  <c r="M218" i="11"/>
  <c r="Y217" i="11"/>
  <c r="N217" i="11"/>
  <c r="O217" i="11" s="1"/>
  <c r="M48" i="11"/>
  <c r="N47" i="11"/>
  <c r="O47" i="11" s="1"/>
  <c r="Y47" i="11"/>
  <c r="Y664" i="11"/>
  <c r="N664" i="11"/>
  <c r="O664" i="11" s="1"/>
  <c r="M665" i="11"/>
  <c r="M293" i="11"/>
  <c r="N292" i="11"/>
  <c r="O292" i="11" s="1"/>
  <c r="Y292" i="11"/>
  <c r="Y275" i="11"/>
  <c r="M276" i="11"/>
  <c r="N275" i="11"/>
  <c r="O275" i="11" s="1"/>
  <c r="M720" i="11"/>
  <c r="N719" i="11"/>
  <c r="O719" i="11" s="1"/>
  <c r="Y719" i="11"/>
  <c r="Y657" i="11"/>
  <c r="AG657" i="11" s="1"/>
  <c r="M658" i="11"/>
  <c r="N657" i="11"/>
  <c r="O657" i="11" s="1"/>
  <c r="N18" i="9"/>
  <c r="O18" i="9" s="1"/>
  <c r="Y18" i="9"/>
  <c r="M19" i="9"/>
  <c r="M203" i="9"/>
  <c r="N202" i="9"/>
  <c r="O202" i="9" s="1"/>
  <c r="Y202" i="9"/>
  <c r="M96" i="9"/>
  <c r="Y95" i="9"/>
  <c r="N95" i="9"/>
  <c r="O95" i="9" s="1"/>
  <c r="M138" i="9"/>
  <c r="N137" i="9"/>
  <c r="O137" i="9" s="1"/>
  <c r="Y137" i="9"/>
  <c r="Y224" i="9"/>
  <c r="M225" i="9"/>
  <c r="N224" i="9"/>
  <c r="O224" i="9" s="1"/>
  <c r="Y261" i="9"/>
  <c r="N261" i="9"/>
  <c r="O261" i="9" s="1"/>
  <c r="M262" i="9"/>
  <c r="Y188" i="9"/>
  <c r="N188" i="9"/>
  <c r="O188" i="9" s="1"/>
  <c r="M189" i="9"/>
  <c r="Y509" i="9"/>
  <c r="M510" i="9"/>
  <c r="N509" i="9"/>
  <c r="O509" i="9" s="1"/>
  <c r="P198" i="1"/>
  <c r="W198" i="1" s="1"/>
  <c r="X198" i="1" s="1"/>
  <c r="Q198" i="1"/>
  <c r="S198" i="1" s="1"/>
  <c r="Q149" i="1"/>
  <c r="S149" i="1" s="1"/>
  <c r="P149" i="1"/>
  <c r="W149" i="1" s="1"/>
  <c r="X149" i="1" s="1"/>
  <c r="M114" i="10"/>
  <c r="Y113" i="10"/>
  <c r="N113" i="10"/>
  <c r="O113" i="10" s="1"/>
  <c r="M25" i="10"/>
  <c r="N24" i="10"/>
  <c r="O24" i="10" s="1"/>
  <c r="Y24" i="10"/>
  <c r="N174" i="10"/>
  <c r="O174" i="10" s="1"/>
  <c r="M175" i="10"/>
  <c r="Y174" i="10"/>
  <c r="M239" i="10"/>
  <c r="N238" i="10"/>
  <c r="O238" i="10" s="1"/>
  <c r="Y238" i="10"/>
  <c r="M247" i="10"/>
  <c r="Y246" i="10"/>
  <c r="N246" i="10"/>
  <c r="O246" i="10" s="1"/>
  <c r="N708" i="10"/>
  <c r="O708" i="10" s="1"/>
  <c r="M709" i="10"/>
  <c r="Y708" i="10"/>
  <c r="Y99" i="10"/>
  <c r="N99" i="10"/>
  <c r="O99" i="10" s="1"/>
  <c r="M100" i="10"/>
  <c r="Y623" i="10"/>
  <c r="M624" i="10"/>
  <c r="N623" i="10"/>
  <c r="O623" i="10" s="1"/>
  <c r="N419" i="2"/>
  <c r="O419" i="2" s="1"/>
  <c r="Y419" i="2"/>
  <c r="M420" i="2"/>
  <c r="N660" i="2"/>
  <c r="O660" i="2" s="1"/>
  <c r="M661" i="2"/>
  <c r="Y660" i="2"/>
  <c r="M536" i="2"/>
  <c r="Y535" i="2"/>
  <c r="N535" i="2"/>
  <c r="O535" i="2" s="1"/>
  <c r="Y242" i="2"/>
  <c r="M243" i="2"/>
  <c r="N242" i="2"/>
  <c r="O242" i="2" s="1"/>
  <c r="M456" i="2"/>
  <c r="Y455" i="2"/>
  <c r="N455" i="2"/>
  <c r="O455" i="2" s="1"/>
  <c r="M477" i="2"/>
  <c r="N476" i="2"/>
  <c r="O476" i="2" s="1"/>
  <c r="Y476" i="2"/>
  <c r="Y226" i="2"/>
  <c r="M227" i="2"/>
  <c r="N226" i="2"/>
  <c r="O226" i="2" s="1"/>
  <c r="Y299" i="2"/>
  <c r="N299" i="2"/>
  <c r="O299" i="2" s="1"/>
  <c r="M300" i="2"/>
  <c r="P369" i="1"/>
  <c r="W369" i="1" s="1"/>
  <c r="Q369" i="1"/>
  <c r="S369" i="1" s="1"/>
  <c r="P304" i="1"/>
  <c r="W304" i="1" s="1"/>
  <c r="X304" i="1" s="1"/>
  <c r="P719" i="1"/>
  <c r="W719" i="1" s="1"/>
  <c r="X719" i="1" s="1"/>
  <c r="Q56" i="1"/>
  <c r="S56" i="1" s="1"/>
  <c r="P56" i="1"/>
  <c r="W56" i="1" s="1"/>
  <c r="X56" i="1" s="1"/>
  <c r="M512" i="4"/>
  <c r="Y511" i="4"/>
  <c r="N511" i="4"/>
  <c r="O511" i="4" s="1"/>
  <c r="M139" i="4"/>
  <c r="Y138" i="4"/>
  <c r="N138" i="4"/>
  <c r="O138" i="4" s="1"/>
  <c r="N570" i="4"/>
  <c r="O570" i="4" s="1"/>
  <c r="Y570" i="4"/>
  <c r="M571" i="4"/>
  <c r="M573" i="4"/>
  <c r="N572" i="4"/>
  <c r="O572" i="4" s="1"/>
  <c r="Y572" i="4"/>
  <c r="M609" i="4"/>
  <c r="Y608" i="4"/>
  <c r="N608" i="4"/>
  <c r="O608" i="4" s="1"/>
  <c r="N517" i="4"/>
  <c r="O517" i="4" s="1"/>
  <c r="M518" i="4"/>
  <c r="Y517" i="4"/>
  <c r="N544" i="4"/>
  <c r="O544" i="4" s="1"/>
  <c r="Y544" i="4"/>
  <c r="M545" i="4"/>
  <c r="Y483" i="4"/>
  <c r="M484" i="4"/>
  <c r="N483" i="4"/>
  <c r="O483" i="4" s="1"/>
  <c r="P75" i="1"/>
  <c r="W75" i="1" s="1"/>
  <c r="X75" i="1" s="1"/>
  <c r="Q464" i="1"/>
  <c r="S464" i="1" s="1"/>
  <c r="P464" i="1"/>
  <c r="W464" i="1" s="1"/>
  <c r="X464" i="1" s="1"/>
  <c r="Y119" i="7"/>
  <c r="N119" i="7"/>
  <c r="O119" i="7" s="1"/>
  <c r="M120" i="7"/>
  <c r="N291" i="7"/>
  <c r="O291" i="7" s="1"/>
  <c r="Y291" i="7"/>
  <c r="M292" i="7"/>
  <c r="M711" i="7"/>
  <c r="N710" i="7"/>
  <c r="O710" i="7" s="1"/>
  <c r="Y710" i="7"/>
  <c r="M33" i="7"/>
  <c r="Y32" i="7"/>
  <c r="N32" i="7"/>
  <c r="O32" i="7" s="1"/>
  <c r="N305" i="7"/>
  <c r="O305" i="7" s="1"/>
  <c r="M306" i="7"/>
  <c r="Y305" i="7"/>
  <c r="M448" i="7"/>
  <c r="N447" i="7"/>
  <c r="O447" i="7" s="1"/>
  <c r="Y447" i="7"/>
  <c r="Y38" i="7"/>
  <c r="M39" i="7"/>
  <c r="N38" i="7"/>
  <c r="O38" i="7" s="1"/>
  <c r="Y361" i="7"/>
  <c r="N361" i="7"/>
  <c r="O361" i="7" s="1"/>
  <c r="M362" i="7"/>
  <c r="Y700" i="7"/>
  <c r="M701" i="7"/>
  <c r="N700" i="7"/>
  <c r="O700" i="7" s="1"/>
  <c r="M410" i="6"/>
  <c r="N409" i="6"/>
  <c r="O409" i="6" s="1"/>
  <c r="Y409" i="6"/>
  <c r="M493" i="6"/>
  <c r="Y492" i="6"/>
  <c r="N492" i="6"/>
  <c r="O492" i="6" s="1"/>
  <c r="N239" i="6"/>
  <c r="O239" i="6" s="1"/>
  <c r="M240" i="6"/>
  <c r="Y239" i="6"/>
  <c r="M526" i="6"/>
  <c r="Y525" i="6"/>
  <c r="N525" i="6"/>
  <c r="O525" i="6" s="1"/>
  <c r="M317" i="6"/>
  <c r="Y316" i="6"/>
  <c r="N316" i="6"/>
  <c r="O316" i="6" s="1"/>
  <c r="Y392" i="6"/>
  <c r="N392" i="6"/>
  <c r="O392" i="6" s="1"/>
  <c r="M393" i="6"/>
  <c r="Y428" i="6"/>
  <c r="M429" i="6"/>
  <c r="N428" i="6"/>
  <c r="O428" i="6" s="1"/>
  <c r="Y570" i="6"/>
  <c r="N570" i="6"/>
  <c r="O570" i="6" s="1"/>
  <c r="M571" i="6"/>
  <c r="P120" i="1"/>
  <c r="Y117" i="5"/>
  <c r="N117" i="5"/>
  <c r="O117" i="5" s="1"/>
  <c r="M118" i="5"/>
  <c r="M437" i="5"/>
  <c r="N436" i="5"/>
  <c r="O436" i="5" s="1"/>
  <c r="Y436" i="5"/>
  <c r="M303" i="5"/>
  <c r="N302" i="5"/>
  <c r="O302" i="5" s="1"/>
  <c r="Y302" i="5"/>
  <c r="Y167" i="5"/>
  <c r="M168" i="5"/>
  <c r="N167" i="5"/>
  <c r="O167" i="5" s="1"/>
  <c r="Y264" i="5"/>
  <c r="N264" i="5"/>
  <c r="O264" i="5" s="1"/>
  <c r="M265" i="5"/>
  <c r="N554" i="5"/>
  <c r="O554" i="5" s="1"/>
  <c r="M555" i="5"/>
  <c r="Y554" i="5"/>
  <c r="M505" i="5"/>
  <c r="N504" i="5"/>
  <c r="O504" i="5" s="1"/>
  <c r="Y504" i="5"/>
  <c r="Y608" i="5"/>
  <c r="M609" i="5"/>
  <c r="N608" i="5"/>
  <c r="O608" i="5" s="1"/>
  <c r="Y553" i="5"/>
  <c r="M554" i="5"/>
  <c r="N553" i="5"/>
  <c r="O553" i="5" s="1"/>
  <c r="Y229" i="3"/>
  <c r="M230" i="3"/>
  <c r="N229" i="3"/>
  <c r="O229" i="3" s="1"/>
  <c r="M437" i="3"/>
  <c r="Y436" i="3"/>
  <c r="N436" i="3"/>
  <c r="O436" i="3" s="1"/>
  <c r="Y708" i="3"/>
  <c r="N708" i="3"/>
  <c r="O708" i="3" s="1"/>
  <c r="M709" i="3"/>
  <c r="N453" i="3"/>
  <c r="O453" i="3" s="1"/>
  <c r="M454" i="3"/>
  <c r="Y453" i="3"/>
  <c r="N142" i="3"/>
  <c r="O142" i="3" s="1"/>
  <c r="M143" i="3"/>
  <c r="Y142" i="3"/>
  <c r="N747" i="3"/>
  <c r="O747" i="3" s="1"/>
  <c r="M748" i="3"/>
  <c r="Y747" i="3"/>
  <c r="Y542" i="3"/>
  <c r="N542" i="3"/>
  <c r="O542" i="3" s="1"/>
  <c r="M543" i="3"/>
  <c r="N693" i="3"/>
  <c r="O693" i="3" s="1"/>
  <c r="M694" i="3"/>
  <c r="Y693" i="3"/>
  <c r="Y706" i="3"/>
  <c r="N706" i="3"/>
  <c r="O706" i="3" s="1"/>
  <c r="M707" i="3"/>
  <c r="P109" i="1"/>
  <c r="P394" i="1"/>
  <c r="Y80" i="8"/>
  <c r="N80" i="8"/>
  <c r="O80" i="8" s="1"/>
  <c r="M81" i="8"/>
  <c r="N193" i="8"/>
  <c r="O193" i="8" s="1"/>
  <c r="M194" i="8"/>
  <c r="Y193" i="8"/>
  <c r="N752" i="8"/>
  <c r="O752" i="8" s="1"/>
  <c r="Y752" i="8"/>
  <c r="M111" i="8"/>
  <c r="N110" i="8"/>
  <c r="O110" i="8" s="1"/>
  <c r="Y110" i="8"/>
  <c r="M340" i="8"/>
  <c r="N339" i="8"/>
  <c r="O339" i="8" s="1"/>
  <c r="Y339" i="8"/>
  <c r="M262" i="8"/>
  <c r="N261" i="8"/>
  <c r="O261" i="8" s="1"/>
  <c r="Y261" i="8"/>
  <c r="N234" i="8"/>
  <c r="O234" i="8" s="1"/>
  <c r="Y234" i="8"/>
  <c r="M235" i="8"/>
  <c r="M226" i="8"/>
  <c r="Y225" i="8"/>
  <c r="N225" i="8"/>
  <c r="O225" i="8" s="1"/>
  <c r="N652" i="8"/>
  <c r="O652" i="8" s="1"/>
  <c r="Y652" i="8"/>
  <c r="M653" i="8"/>
  <c r="Q709" i="1"/>
  <c r="S709" i="1" s="1"/>
  <c r="P709" i="1"/>
  <c r="W709" i="1" s="1"/>
  <c r="X709" i="1" s="1"/>
  <c r="Y503" i="12"/>
  <c r="N503" i="12"/>
  <c r="O503" i="12" s="1"/>
  <c r="M504" i="12"/>
  <c r="M463" i="12"/>
  <c r="Y462" i="12"/>
  <c r="N462" i="12"/>
  <c r="O462" i="12" s="1"/>
  <c r="M46" i="12"/>
  <c r="Y45" i="12"/>
  <c r="N45" i="12"/>
  <c r="O45" i="12" s="1"/>
  <c r="N122" i="12"/>
  <c r="O122" i="12" s="1"/>
  <c r="M123" i="12"/>
  <c r="Y122" i="12"/>
  <c r="M485" i="12"/>
  <c r="Y484" i="12"/>
  <c r="N484" i="12"/>
  <c r="O484" i="12" s="1"/>
  <c r="Y473" i="12"/>
  <c r="M474" i="12"/>
  <c r="N473" i="12"/>
  <c r="O473" i="12" s="1"/>
  <c r="N415" i="12"/>
  <c r="O415" i="12" s="1"/>
  <c r="M416" i="12"/>
  <c r="Y415" i="12"/>
  <c r="M564" i="12"/>
  <c r="Y563" i="12"/>
  <c r="N563" i="12"/>
  <c r="O563" i="12" s="1"/>
  <c r="Y622" i="12"/>
  <c r="M623" i="12"/>
  <c r="N622" i="12"/>
  <c r="O622" i="12" s="1"/>
  <c r="Q207" i="1"/>
  <c r="S207" i="1" s="1"/>
  <c r="P207" i="1"/>
  <c r="W207" i="1" s="1"/>
  <c r="X207" i="1" s="1"/>
  <c r="N60" i="11"/>
  <c r="O60" i="11" s="1"/>
  <c r="M61" i="11"/>
  <c r="Y60" i="11"/>
  <c r="M377" i="11"/>
  <c r="N376" i="11"/>
  <c r="O376" i="11" s="1"/>
  <c r="Y376" i="11"/>
  <c r="N208" i="11"/>
  <c r="O208" i="11" s="1"/>
  <c r="Y208" i="11"/>
  <c r="M209" i="11"/>
  <c r="M442" i="11"/>
  <c r="N441" i="11"/>
  <c r="O441" i="11" s="1"/>
  <c r="Y441" i="11"/>
  <c r="M298" i="11"/>
  <c r="Y297" i="11"/>
  <c r="N297" i="11"/>
  <c r="O297" i="11" s="1"/>
  <c r="M488" i="11"/>
  <c r="Y487" i="11"/>
  <c r="N487" i="11"/>
  <c r="O487" i="11" s="1"/>
  <c r="Y449" i="11"/>
  <c r="N449" i="11"/>
  <c r="O449" i="11" s="1"/>
  <c r="M450" i="11"/>
  <c r="Y479" i="11"/>
  <c r="M480" i="11"/>
  <c r="N479" i="11"/>
  <c r="O479" i="11" s="1"/>
  <c r="Y714" i="11"/>
  <c r="M715" i="11"/>
  <c r="N714" i="11"/>
  <c r="O714" i="11" s="1"/>
  <c r="Y171" i="9"/>
  <c r="N171" i="9"/>
  <c r="O171" i="9" s="1"/>
  <c r="M172" i="9"/>
  <c r="Y64" i="9"/>
  <c r="N64" i="9"/>
  <c r="O64" i="9" s="1"/>
  <c r="M65" i="9"/>
  <c r="M21" i="9"/>
  <c r="N20" i="9"/>
  <c r="O20" i="9" s="1"/>
  <c r="Y20" i="9"/>
  <c r="Y138" i="9"/>
  <c r="N138" i="9"/>
  <c r="O138" i="9" s="1"/>
  <c r="M139" i="9"/>
  <c r="N227" i="9"/>
  <c r="O227" i="9" s="1"/>
  <c r="M228" i="9"/>
  <c r="Y227" i="9"/>
  <c r="M273" i="9"/>
  <c r="Y272" i="9"/>
  <c r="N272" i="9"/>
  <c r="O272" i="9" s="1"/>
  <c r="Y468" i="9"/>
  <c r="M469" i="9"/>
  <c r="N468" i="9"/>
  <c r="O468" i="9" s="1"/>
  <c r="M685" i="9"/>
  <c r="Y684" i="9"/>
  <c r="N684" i="9"/>
  <c r="O684" i="9" s="1"/>
  <c r="N195" i="10"/>
  <c r="O195" i="10" s="1"/>
  <c r="M196" i="10"/>
  <c r="Y195" i="10"/>
  <c r="N514" i="10"/>
  <c r="O514" i="10" s="1"/>
  <c r="M515" i="10"/>
  <c r="Y514" i="10"/>
  <c r="N745" i="10"/>
  <c r="O745" i="10" s="1"/>
  <c r="Y745" i="10"/>
  <c r="M746" i="10"/>
  <c r="M344" i="10"/>
  <c r="N343" i="10"/>
  <c r="O343" i="10" s="1"/>
  <c r="Y343" i="10"/>
  <c r="N144" i="10"/>
  <c r="O144" i="10" s="1"/>
  <c r="M145" i="10"/>
  <c r="Y144" i="10"/>
  <c r="M409" i="10"/>
  <c r="Y408" i="10"/>
  <c r="N408" i="10"/>
  <c r="O408" i="10" s="1"/>
  <c r="N580" i="10"/>
  <c r="O580" i="10" s="1"/>
  <c r="M581" i="10"/>
  <c r="Y580" i="10"/>
  <c r="Y524" i="10"/>
  <c r="N524" i="10"/>
  <c r="O524" i="10" s="1"/>
  <c r="M525" i="10"/>
  <c r="Y116" i="2"/>
  <c r="M117" i="2"/>
  <c r="N116" i="2"/>
  <c r="O116" i="2" s="1"/>
  <c r="M528" i="2"/>
  <c r="Y527" i="2"/>
  <c r="N527" i="2"/>
  <c r="O527" i="2" s="1"/>
  <c r="M616" i="2"/>
  <c r="Y615" i="2"/>
  <c r="N615" i="2"/>
  <c r="O615" i="2" s="1"/>
  <c r="N73" i="2"/>
  <c r="O73" i="2" s="1"/>
  <c r="M74" i="2"/>
  <c r="Y73" i="2"/>
  <c r="N351" i="2"/>
  <c r="O351" i="2" s="1"/>
  <c r="M352" i="2"/>
  <c r="Y351" i="2"/>
  <c r="N531" i="2"/>
  <c r="O531" i="2" s="1"/>
  <c r="M532" i="2"/>
  <c r="Y531" i="2"/>
  <c r="Y240" i="2"/>
  <c r="N240" i="2"/>
  <c r="O240" i="2" s="1"/>
  <c r="M241" i="2"/>
  <c r="Y313" i="2"/>
  <c r="M314" i="2"/>
  <c r="N313" i="2"/>
  <c r="O313" i="2" s="1"/>
  <c r="P39" i="1"/>
  <c r="W39" i="1" s="1"/>
  <c r="X39" i="1" s="1"/>
  <c r="Y577" i="4"/>
  <c r="N577" i="4"/>
  <c r="O577" i="4" s="1"/>
  <c r="M578" i="4"/>
  <c r="M668" i="4"/>
  <c r="N667" i="4"/>
  <c r="O667" i="4" s="1"/>
  <c r="Y667" i="4"/>
  <c r="Y256" i="4"/>
  <c r="M257" i="4"/>
  <c r="N256" i="4"/>
  <c r="O256" i="4" s="1"/>
  <c r="N606" i="4"/>
  <c r="O606" i="4" s="1"/>
  <c r="M607" i="4"/>
  <c r="Y606" i="4"/>
  <c r="N598" i="4"/>
  <c r="O598" i="4" s="1"/>
  <c r="M599" i="4"/>
  <c r="Y598" i="4"/>
  <c r="M546" i="4"/>
  <c r="Y545" i="4"/>
  <c r="N545" i="4"/>
  <c r="O545" i="4" s="1"/>
  <c r="N94" i="4"/>
  <c r="O94" i="4" s="1"/>
  <c r="M95" i="4"/>
  <c r="Y94" i="4"/>
  <c r="M99" i="4"/>
  <c r="N98" i="4"/>
  <c r="O98" i="4" s="1"/>
  <c r="Y98" i="4"/>
  <c r="Y44" i="4"/>
  <c r="M45" i="4"/>
  <c r="N44" i="4"/>
  <c r="O44" i="4" s="1"/>
  <c r="Y490" i="4"/>
  <c r="M491" i="4"/>
  <c r="N490" i="4"/>
  <c r="O490" i="4" s="1"/>
  <c r="M360" i="7"/>
  <c r="N359" i="7"/>
  <c r="O359" i="7" s="1"/>
  <c r="Y359" i="7"/>
  <c r="Y234" i="7"/>
  <c r="N234" i="7"/>
  <c r="O234" i="7" s="1"/>
  <c r="M235" i="7"/>
  <c r="M239" i="7"/>
  <c r="N238" i="7"/>
  <c r="O238" i="7" s="1"/>
  <c r="Y238" i="7"/>
  <c r="N489" i="7"/>
  <c r="O489" i="7" s="1"/>
  <c r="M490" i="7"/>
  <c r="Y489" i="7"/>
  <c r="M238" i="7"/>
  <c r="N237" i="7"/>
  <c r="O237" i="7" s="1"/>
  <c r="Y237" i="7"/>
  <c r="N35" i="7"/>
  <c r="O35" i="7" s="1"/>
  <c r="Y35" i="7"/>
  <c r="M36" i="7"/>
  <c r="M455" i="7"/>
  <c r="N454" i="7"/>
  <c r="O454" i="7" s="1"/>
  <c r="Y454" i="7"/>
  <c r="Y266" i="7"/>
  <c r="N266" i="7"/>
  <c r="O266" i="7" s="1"/>
  <c r="M267" i="7"/>
  <c r="N368" i="7"/>
  <c r="O368" i="7" s="1"/>
  <c r="Y368" i="7"/>
  <c r="M369" i="7"/>
  <c r="Y467" i="7"/>
  <c r="M468" i="7"/>
  <c r="N467" i="7"/>
  <c r="O467" i="7" s="1"/>
  <c r="M562" i="7"/>
  <c r="Y561" i="7"/>
  <c r="N561" i="7"/>
  <c r="O561" i="7" s="1"/>
  <c r="N355" i="6"/>
  <c r="O355" i="6" s="1"/>
  <c r="Y355" i="6"/>
  <c r="M356" i="6"/>
  <c r="M426" i="6"/>
  <c r="Y425" i="6"/>
  <c r="N425" i="6"/>
  <c r="O425" i="6" s="1"/>
  <c r="N121" i="6"/>
  <c r="O121" i="6" s="1"/>
  <c r="Y121" i="6"/>
  <c r="M122" i="6"/>
  <c r="M728" i="6"/>
  <c r="Y727" i="6"/>
  <c r="N727" i="6"/>
  <c r="O727" i="6" s="1"/>
  <c r="Y703" i="6"/>
  <c r="M704" i="6"/>
  <c r="N703" i="6"/>
  <c r="O703" i="6" s="1"/>
  <c r="M561" i="6"/>
  <c r="N560" i="6"/>
  <c r="O560" i="6" s="1"/>
  <c r="Y560" i="6"/>
  <c r="M411" i="6"/>
  <c r="N410" i="6"/>
  <c r="O410" i="6" s="1"/>
  <c r="Y410" i="6"/>
  <c r="N320" i="6"/>
  <c r="O320" i="6" s="1"/>
  <c r="M321" i="6"/>
  <c r="Y320" i="6"/>
  <c r="M319" i="6"/>
  <c r="N318" i="6"/>
  <c r="O318" i="6" s="1"/>
  <c r="Y318" i="6"/>
  <c r="Y685" i="6"/>
  <c r="M686" i="6"/>
  <c r="N685" i="6"/>
  <c r="O685" i="6" s="1"/>
  <c r="Y449" i="6"/>
  <c r="N449" i="6"/>
  <c r="O449" i="6" s="1"/>
  <c r="M450" i="6"/>
  <c r="N600" i="6"/>
  <c r="O600" i="6" s="1"/>
  <c r="Y600" i="6"/>
  <c r="M601" i="6"/>
  <c r="M589" i="6"/>
  <c r="Y588" i="6"/>
  <c r="N588" i="6"/>
  <c r="O588" i="6" s="1"/>
  <c r="P706" i="1"/>
  <c r="W706" i="1" s="1"/>
  <c r="X706" i="1" s="1"/>
  <c r="Q706" i="1"/>
  <c r="S706" i="1" s="1"/>
  <c r="N297" i="5"/>
  <c r="O297" i="5" s="1"/>
  <c r="M298" i="5"/>
  <c r="Y297" i="5"/>
  <c r="M587" i="5"/>
  <c r="N586" i="5"/>
  <c r="O586" i="5" s="1"/>
  <c r="Y586" i="5"/>
  <c r="N265" i="5"/>
  <c r="O265" i="5" s="1"/>
  <c r="M266" i="5"/>
  <c r="Y265" i="5"/>
  <c r="Y50" i="5"/>
  <c r="M51" i="5"/>
  <c r="N50" i="5"/>
  <c r="O50" i="5" s="1"/>
  <c r="M743" i="5"/>
  <c r="N742" i="5"/>
  <c r="O742" i="5" s="1"/>
  <c r="Y742" i="5"/>
  <c r="M390" i="5"/>
  <c r="Y389" i="5"/>
  <c r="N389" i="5"/>
  <c r="O389" i="5" s="1"/>
  <c r="M580" i="5"/>
  <c r="Y579" i="5"/>
  <c r="N579" i="5"/>
  <c r="O579" i="5" s="1"/>
  <c r="N514" i="5"/>
  <c r="O514" i="5" s="1"/>
  <c r="M515" i="5"/>
  <c r="Y514" i="5"/>
  <c r="Y419" i="5"/>
  <c r="M420" i="5"/>
  <c r="N419" i="5"/>
  <c r="O419" i="5" s="1"/>
  <c r="Y182" i="5"/>
  <c r="M183" i="5"/>
  <c r="N182" i="5"/>
  <c r="O182" i="5" s="1"/>
  <c r="M92" i="3"/>
  <c r="N91" i="3"/>
  <c r="O91" i="3" s="1"/>
  <c r="Y91" i="3"/>
  <c r="N614" i="3"/>
  <c r="O614" i="3" s="1"/>
  <c r="Y614" i="3"/>
  <c r="M615" i="3"/>
  <c r="Y59" i="3"/>
  <c r="N59" i="3"/>
  <c r="O59" i="3" s="1"/>
  <c r="M60" i="3"/>
  <c r="N497" i="3"/>
  <c r="O497" i="3" s="1"/>
  <c r="Y497" i="3"/>
  <c r="M498" i="3"/>
  <c r="M513" i="3"/>
  <c r="Y512" i="3"/>
  <c r="N512" i="3"/>
  <c r="O512" i="3" s="1"/>
  <c r="M399" i="3"/>
  <c r="N398" i="3"/>
  <c r="O398" i="3" s="1"/>
  <c r="Y398" i="3"/>
  <c r="N352" i="12"/>
  <c r="O352" i="12" s="1"/>
  <c r="Y352" i="12"/>
  <c r="M353" i="12"/>
  <c r="Q611" i="1"/>
  <c r="S611" i="1" s="1"/>
  <c r="P611" i="1"/>
  <c r="W611" i="1" s="1"/>
  <c r="X611" i="1" s="1"/>
  <c r="M197" i="11"/>
  <c r="N196" i="11"/>
  <c r="O196" i="11" s="1"/>
  <c r="Y196" i="11"/>
  <c r="Y655" i="11"/>
  <c r="M656" i="11"/>
  <c r="N655" i="11"/>
  <c r="O655" i="11" s="1"/>
  <c r="M170" i="11"/>
  <c r="N169" i="11"/>
  <c r="O169" i="11" s="1"/>
  <c r="Y169" i="11"/>
  <c r="Y515" i="11"/>
  <c r="M516" i="11"/>
  <c r="N515" i="11"/>
  <c r="O515" i="11" s="1"/>
  <c r="M452" i="11"/>
  <c r="Y451" i="11"/>
  <c r="N451" i="11"/>
  <c r="O451" i="11" s="1"/>
  <c r="N491" i="11"/>
  <c r="O491" i="11" s="1"/>
  <c r="Y491" i="11"/>
  <c r="M492" i="11"/>
  <c r="Y528" i="11"/>
  <c r="M529" i="11"/>
  <c r="N528" i="11"/>
  <c r="O528" i="11" s="1"/>
  <c r="M503" i="9"/>
  <c r="N502" i="9"/>
  <c r="O502" i="9" s="1"/>
  <c r="Y502" i="9"/>
  <c r="M659" i="9"/>
  <c r="Y658" i="9"/>
  <c r="N658" i="9"/>
  <c r="O658" i="9" s="1"/>
  <c r="M610" i="9"/>
  <c r="Y609" i="9"/>
  <c r="N609" i="9"/>
  <c r="O609" i="9" s="1"/>
  <c r="M721" i="9"/>
  <c r="N720" i="9"/>
  <c r="O720" i="9" s="1"/>
  <c r="Y720" i="9"/>
  <c r="Y259" i="9"/>
  <c r="M260" i="9"/>
  <c r="N259" i="9"/>
  <c r="O259" i="9" s="1"/>
  <c r="M642" i="9"/>
  <c r="Y641" i="9"/>
  <c r="N641" i="9"/>
  <c r="O641" i="9" s="1"/>
  <c r="M667" i="9"/>
  <c r="N666" i="9"/>
  <c r="O666" i="9" s="1"/>
  <c r="Y666" i="9"/>
  <c r="M35" i="10"/>
  <c r="Y34" i="10"/>
  <c r="N34" i="10"/>
  <c r="O34" i="10" s="1"/>
  <c r="N228" i="10"/>
  <c r="O228" i="10" s="1"/>
  <c r="M229" i="10"/>
  <c r="Y228" i="10"/>
  <c r="N519" i="10"/>
  <c r="O519" i="10" s="1"/>
  <c r="M520" i="10"/>
  <c r="Y519" i="10"/>
  <c r="M441" i="10"/>
  <c r="Y440" i="10"/>
  <c r="N440" i="10"/>
  <c r="O440" i="10" s="1"/>
  <c r="M281" i="10"/>
  <c r="N280" i="10"/>
  <c r="O280" i="10" s="1"/>
  <c r="Y280" i="10"/>
  <c r="N597" i="10"/>
  <c r="O597" i="10" s="1"/>
  <c r="Y597" i="10"/>
  <c r="M598" i="10"/>
  <c r="N652" i="10"/>
  <c r="O652" i="10" s="1"/>
  <c r="M653" i="10"/>
  <c r="Y652" i="10"/>
  <c r="Y684" i="10"/>
  <c r="M685" i="10"/>
  <c r="N684" i="10"/>
  <c r="O684" i="10" s="1"/>
  <c r="Y267" i="2"/>
  <c r="N267" i="2"/>
  <c r="O267" i="2" s="1"/>
  <c r="M268" i="2"/>
  <c r="M328" i="2"/>
  <c r="N327" i="2"/>
  <c r="O327" i="2" s="1"/>
  <c r="Y327" i="2"/>
  <c r="N200" i="2"/>
  <c r="O200" i="2" s="1"/>
  <c r="M201" i="2"/>
  <c r="Y200" i="2"/>
  <c r="N347" i="2"/>
  <c r="O347" i="2" s="1"/>
  <c r="Y347" i="2"/>
  <c r="M348" i="2"/>
  <c r="N234" i="2"/>
  <c r="O234" i="2" s="1"/>
  <c r="Y234" i="2"/>
  <c r="M235" i="2"/>
  <c r="Y329" i="2"/>
  <c r="N329" i="2"/>
  <c r="O329" i="2" s="1"/>
  <c r="M330" i="2"/>
  <c r="P585" i="1"/>
  <c r="W585" i="1" s="1"/>
  <c r="P445" i="1"/>
  <c r="W445" i="1" s="1"/>
  <c r="X445" i="1" s="1"/>
  <c r="Y283" i="4"/>
  <c r="M284" i="4"/>
  <c r="N283" i="4"/>
  <c r="O283" i="4" s="1"/>
  <c r="M671" i="4"/>
  <c r="N670" i="4"/>
  <c r="O670" i="4" s="1"/>
  <c r="Y670" i="4"/>
  <c r="M462" i="4"/>
  <c r="N461" i="4"/>
  <c r="O461" i="4" s="1"/>
  <c r="Y461" i="4"/>
  <c r="M23" i="4"/>
  <c r="Y22" i="4"/>
  <c r="N22" i="4"/>
  <c r="O22" i="4" s="1"/>
  <c r="N451" i="4"/>
  <c r="O451" i="4" s="1"/>
  <c r="Y451" i="4"/>
  <c r="M452" i="4"/>
  <c r="M519" i="4"/>
  <c r="N518" i="4"/>
  <c r="O518" i="4" s="1"/>
  <c r="Y518" i="4"/>
  <c r="Y562" i="4"/>
  <c r="M563" i="4"/>
  <c r="N562" i="4"/>
  <c r="O562" i="4" s="1"/>
  <c r="P455" i="1"/>
  <c r="W455" i="1" s="1"/>
  <c r="X455" i="1" s="1"/>
  <c r="Y364" i="7"/>
  <c r="N364" i="7"/>
  <c r="O364" i="7" s="1"/>
  <c r="M365" i="7"/>
  <c r="M80" i="7"/>
  <c r="Y79" i="7"/>
  <c r="N79" i="7"/>
  <c r="O79" i="7" s="1"/>
  <c r="M499" i="7"/>
  <c r="Y498" i="7"/>
  <c r="N498" i="7"/>
  <c r="O498" i="7" s="1"/>
  <c r="M194" i="7"/>
  <c r="Y193" i="7"/>
  <c r="N193" i="7"/>
  <c r="O193" i="7" s="1"/>
  <c r="M251" i="7"/>
  <c r="N250" i="7"/>
  <c r="O250" i="7" s="1"/>
  <c r="Y250" i="7"/>
  <c r="N200" i="7"/>
  <c r="O200" i="7" s="1"/>
  <c r="Y200" i="7"/>
  <c r="M201" i="7"/>
  <c r="N735" i="7"/>
  <c r="O735" i="7" s="1"/>
  <c r="M736" i="7"/>
  <c r="Y735" i="7"/>
  <c r="Y511" i="7"/>
  <c r="N511" i="7"/>
  <c r="O511" i="7" s="1"/>
  <c r="M512" i="7"/>
  <c r="Y491" i="7"/>
  <c r="N491" i="7"/>
  <c r="O491" i="7" s="1"/>
  <c r="M492" i="7"/>
  <c r="M120" i="6"/>
  <c r="N119" i="6"/>
  <c r="O119" i="6" s="1"/>
  <c r="Y119" i="6"/>
  <c r="M80" i="6"/>
  <c r="N79" i="6"/>
  <c r="O79" i="6" s="1"/>
  <c r="Y79" i="6"/>
  <c r="M209" i="6"/>
  <c r="N208" i="6"/>
  <c r="O208" i="6" s="1"/>
  <c r="Y208" i="6"/>
  <c r="Y140" i="6"/>
  <c r="M141" i="6"/>
  <c r="N140" i="6"/>
  <c r="O140" i="6" s="1"/>
  <c r="N278" i="6"/>
  <c r="O278" i="6" s="1"/>
  <c r="M279" i="6"/>
  <c r="Y278" i="6"/>
  <c r="M390" i="6"/>
  <c r="N389" i="6"/>
  <c r="O389" i="6" s="1"/>
  <c r="Y389" i="6"/>
  <c r="M656" i="6"/>
  <c r="N655" i="6"/>
  <c r="O655" i="6" s="1"/>
  <c r="Y655" i="6"/>
  <c r="N523" i="6"/>
  <c r="O523" i="6" s="1"/>
  <c r="Y523" i="6"/>
  <c r="M524" i="6"/>
  <c r="Q485" i="1"/>
  <c r="S485" i="1" s="1"/>
  <c r="P485" i="1"/>
  <c r="W485" i="1" s="1"/>
  <c r="X485" i="1" s="1"/>
  <c r="P249" i="1"/>
  <c r="W249" i="1" s="1"/>
  <c r="Q249" i="1"/>
  <c r="S249" i="1" s="1"/>
  <c r="M428" i="5"/>
  <c r="N427" i="5"/>
  <c r="O427" i="5" s="1"/>
  <c r="Y427" i="5"/>
  <c r="Y79" i="5"/>
  <c r="N79" i="5"/>
  <c r="O79" i="5" s="1"/>
  <c r="M80" i="5"/>
  <c r="N212" i="5"/>
  <c r="O212" i="5" s="1"/>
  <c r="Y212" i="5"/>
  <c r="M213" i="5"/>
  <c r="M261" i="5"/>
  <c r="N260" i="5"/>
  <c r="O260" i="5" s="1"/>
  <c r="Y260" i="5"/>
  <c r="M559" i="5"/>
  <c r="Y558" i="5"/>
  <c r="N558" i="5"/>
  <c r="O558" i="5" s="1"/>
  <c r="M279" i="5"/>
  <c r="N278" i="5"/>
  <c r="O278" i="5" s="1"/>
  <c r="Y278" i="5"/>
  <c r="M583" i="5"/>
  <c r="Y582" i="5"/>
  <c r="N582" i="5"/>
  <c r="O582" i="5" s="1"/>
  <c r="Y646" i="5"/>
  <c r="N646" i="5"/>
  <c r="O646" i="5" s="1"/>
  <c r="M647" i="5"/>
  <c r="N294" i="3"/>
  <c r="O294" i="3" s="1"/>
  <c r="Y294" i="3"/>
  <c r="M295" i="3"/>
  <c r="N271" i="3"/>
  <c r="O271" i="3" s="1"/>
  <c r="Y271" i="3"/>
  <c r="M272" i="3"/>
  <c r="M283" i="3"/>
  <c r="Y282" i="3"/>
  <c r="N282" i="3"/>
  <c r="O282" i="3" s="1"/>
  <c r="M256" i="3"/>
  <c r="Y255" i="3"/>
  <c r="N255" i="3"/>
  <c r="O255" i="3" s="1"/>
  <c r="Y372" i="3"/>
  <c r="M373" i="3"/>
  <c r="N372" i="3"/>
  <c r="O372" i="3" s="1"/>
  <c r="M664" i="3"/>
  <c r="Y663" i="3"/>
  <c r="N663" i="3"/>
  <c r="O663" i="3" s="1"/>
  <c r="M461" i="3"/>
  <c r="Y460" i="3"/>
  <c r="N460" i="3"/>
  <c r="O460" i="3" s="1"/>
  <c r="Y678" i="3"/>
  <c r="N678" i="3"/>
  <c r="O678" i="3" s="1"/>
  <c r="M679" i="3"/>
  <c r="P139" i="1"/>
  <c r="W139" i="1" s="1"/>
  <c r="X139" i="1" s="1"/>
  <c r="P229" i="1"/>
  <c r="W229" i="1" s="1"/>
  <c r="X229" i="1" s="1"/>
  <c r="M88" i="8"/>
  <c r="N87" i="8"/>
  <c r="O87" i="8" s="1"/>
  <c r="Y87" i="8"/>
  <c r="M381" i="8"/>
  <c r="N380" i="8"/>
  <c r="O380" i="8" s="1"/>
  <c r="Y380" i="8"/>
  <c r="M752" i="8"/>
  <c r="N751" i="8"/>
  <c r="O751" i="8" s="1"/>
  <c r="Y751" i="8"/>
  <c r="M664" i="8"/>
  <c r="Y663" i="8"/>
  <c r="N663" i="8"/>
  <c r="O663" i="8" s="1"/>
  <c r="M685" i="8"/>
  <c r="Y684" i="8"/>
  <c r="N684" i="8"/>
  <c r="O684" i="8" s="1"/>
  <c r="M317" i="8"/>
  <c r="N316" i="8"/>
  <c r="O316" i="8" s="1"/>
  <c r="Y316" i="8"/>
  <c r="M546" i="8"/>
  <c r="Y545" i="8"/>
  <c r="N545" i="8"/>
  <c r="O545" i="8" s="1"/>
  <c r="Y365" i="8"/>
  <c r="M366" i="8"/>
  <c r="N365" i="8"/>
  <c r="O365" i="8" s="1"/>
  <c r="Y254" i="8"/>
  <c r="M255" i="8"/>
  <c r="N254" i="8"/>
  <c r="O254" i="8" s="1"/>
  <c r="P118" i="1"/>
  <c r="W118" i="1" s="1"/>
  <c r="X118" i="1" s="1"/>
  <c r="P92" i="1"/>
  <c r="W92" i="1" s="1"/>
  <c r="X92" i="1" s="1"/>
  <c r="Q92" i="1"/>
  <c r="S92" i="1" s="1"/>
  <c r="Y27" i="12"/>
  <c r="N27" i="12"/>
  <c r="O27" i="12" s="1"/>
  <c r="M28" i="12"/>
  <c r="M282" i="12"/>
  <c r="N281" i="12"/>
  <c r="O281" i="12" s="1"/>
  <c r="Y281" i="12"/>
  <c r="M427" i="12"/>
  <c r="N426" i="12"/>
  <c r="O426" i="12" s="1"/>
  <c r="Y426" i="12"/>
  <c r="M433" i="12"/>
  <c r="N432" i="12"/>
  <c r="O432" i="12" s="1"/>
  <c r="Y432" i="12"/>
  <c r="Y565" i="12"/>
  <c r="M566" i="12"/>
  <c r="N565" i="12"/>
  <c r="O565" i="12" s="1"/>
  <c r="N489" i="12"/>
  <c r="O489" i="12" s="1"/>
  <c r="M490" i="12"/>
  <c r="Y489" i="12"/>
  <c r="N689" i="12"/>
  <c r="O689" i="12" s="1"/>
  <c r="M690" i="12"/>
  <c r="Y689" i="12"/>
  <c r="M580" i="12"/>
  <c r="Y579" i="12"/>
  <c r="N579" i="12"/>
  <c r="O579" i="12" s="1"/>
  <c r="Y584" i="12"/>
  <c r="N584" i="12"/>
  <c r="O584" i="12" s="1"/>
  <c r="M585" i="12"/>
  <c r="P603" i="1"/>
  <c r="W603" i="1" s="1"/>
  <c r="X603" i="1" s="1"/>
  <c r="Y325" i="11"/>
  <c r="M326" i="11"/>
  <c r="N325" i="11"/>
  <c r="O325" i="11" s="1"/>
  <c r="N104" i="11"/>
  <c r="O104" i="11" s="1"/>
  <c r="M105" i="11"/>
  <c r="Y104" i="11"/>
  <c r="N571" i="11"/>
  <c r="O571" i="11" s="1"/>
  <c r="Y571" i="11"/>
  <c r="M572" i="11"/>
  <c r="Y263" i="11"/>
  <c r="M264" i="11"/>
  <c r="N263" i="11"/>
  <c r="O263" i="11" s="1"/>
  <c r="Y260" i="11"/>
  <c r="M261" i="11"/>
  <c r="N260" i="11"/>
  <c r="O260" i="11" s="1"/>
  <c r="M644" i="11"/>
  <c r="Y643" i="11"/>
  <c r="N643" i="11"/>
  <c r="O643" i="11" s="1"/>
  <c r="Y712" i="11"/>
  <c r="N712" i="11"/>
  <c r="O712" i="11" s="1"/>
  <c r="M713" i="11"/>
  <c r="M98" i="9"/>
  <c r="N97" i="9"/>
  <c r="O97" i="9" s="1"/>
  <c r="Y97" i="9"/>
  <c r="N30" i="9"/>
  <c r="O30" i="9" s="1"/>
  <c r="M31" i="9"/>
  <c r="Y30" i="9"/>
  <c r="N233" i="9"/>
  <c r="O233" i="9" s="1"/>
  <c r="M234" i="9"/>
  <c r="Y233" i="9"/>
  <c r="M259" i="9"/>
  <c r="Y258" i="9"/>
  <c r="N258" i="9"/>
  <c r="O258" i="9" s="1"/>
  <c r="M649" i="9"/>
  <c r="N648" i="9"/>
  <c r="O648" i="9" s="1"/>
  <c r="Y648" i="9"/>
  <c r="M598" i="9"/>
  <c r="N597" i="9"/>
  <c r="O597" i="9" s="1"/>
  <c r="Y597" i="9"/>
  <c r="P675" i="1"/>
  <c r="W675" i="1" s="1"/>
  <c r="X675" i="1" s="1"/>
  <c r="N515" i="10"/>
  <c r="O515" i="10" s="1"/>
  <c r="Y515" i="10"/>
  <c r="M516" i="10"/>
  <c r="N242" i="10"/>
  <c r="O242" i="10" s="1"/>
  <c r="M243" i="10"/>
  <c r="Y242" i="10"/>
  <c r="M254" i="10"/>
  <c r="N253" i="10"/>
  <c r="O253" i="10" s="1"/>
  <c r="Y253" i="10"/>
  <c r="M559" i="10"/>
  <c r="N558" i="10"/>
  <c r="O558" i="10" s="1"/>
  <c r="Y558" i="10"/>
  <c r="M728" i="10"/>
  <c r="Y727" i="10"/>
  <c r="N727" i="10"/>
  <c r="O727" i="10" s="1"/>
  <c r="M637" i="10"/>
  <c r="N636" i="10"/>
  <c r="O636" i="10" s="1"/>
  <c r="Y636" i="10"/>
  <c r="Y698" i="10"/>
  <c r="N698" i="10"/>
  <c r="O698" i="10" s="1"/>
  <c r="M699" i="10"/>
  <c r="N468" i="2"/>
  <c r="O468" i="2" s="1"/>
  <c r="Y468" i="2"/>
  <c r="M469" i="2"/>
  <c r="N454" i="2"/>
  <c r="O454" i="2" s="1"/>
  <c r="M455" i="2"/>
  <c r="Y454" i="2"/>
  <c r="Y410" i="2"/>
  <c r="N410" i="2"/>
  <c r="O410" i="2" s="1"/>
  <c r="M411" i="2"/>
  <c r="N391" i="2"/>
  <c r="O391" i="2" s="1"/>
  <c r="M392" i="2"/>
  <c r="Y391" i="2"/>
  <c r="Y205" i="2"/>
  <c r="N205" i="2"/>
  <c r="O205" i="2" s="1"/>
  <c r="M206" i="2"/>
  <c r="Y474" i="2"/>
  <c r="M475" i="2"/>
  <c r="N474" i="2"/>
  <c r="O474" i="2" s="1"/>
  <c r="N330" i="4"/>
  <c r="O330" i="4" s="1"/>
  <c r="Y330" i="4"/>
  <c r="M331" i="4"/>
  <c r="M136" i="4"/>
  <c r="Y135" i="4"/>
  <c r="N135" i="4"/>
  <c r="O135" i="4" s="1"/>
  <c r="M465" i="4"/>
  <c r="Y464" i="4"/>
  <c r="N464" i="4"/>
  <c r="O464" i="4" s="1"/>
  <c r="M153" i="4"/>
  <c r="Y152" i="4"/>
  <c r="N152" i="4"/>
  <c r="O152" i="4" s="1"/>
  <c r="N127" i="4"/>
  <c r="O127" i="4" s="1"/>
  <c r="M128" i="4"/>
  <c r="Y127" i="4"/>
  <c r="M520" i="4"/>
  <c r="Y519" i="4"/>
  <c r="N519" i="4"/>
  <c r="O519" i="4" s="1"/>
  <c r="Y252" i="4"/>
  <c r="M253" i="4"/>
  <c r="N252" i="4"/>
  <c r="O252" i="4" s="1"/>
  <c r="Y384" i="7"/>
  <c r="N384" i="7"/>
  <c r="O384" i="7" s="1"/>
  <c r="M385" i="7"/>
  <c r="Y672" i="7"/>
  <c r="N672" i="7"/>
  <c r="O672" i="7" s="1"/>
  <c r="M673" i="7"/>
  <c r="M195" i="7"/>
  <c r="Y194" i="7"/>
  <c r="N194" i="7"/>
  <c r="O194" i="7" s="1"/>
  <c r="N11" i="7"/>
  <c r="O11" i="7" s="1"/>
  <c r="Y11" i="7"/>
  <c r="M12" i="7"/>
  <c r="Y192" i="7"/>
  <c r="N192" i="7"/>
  <c r="O192" i="7" s="1"/>
  <c r="M193" i="7"/>
  <c r="Y439" i="7"/>
  <c r="M440" i="7"/>
  <c r="N439" i="7"/>
  <c r="O439" i="7" s="1"/>
  <c r="Y701" i="7"/>
  <c r="N701" i="7"/>
  <c r="O701" i="7" s="1"/>
  <c r="M702" i="7"/>
  <c r="M560" i="6"/>
  <c r="N559" i="6"/>
  <c r="O559" i="6" s="1"/>
  <c r="Y559" i="6"/>
  <c r="Y177" i="6"/>
  <c r="M178" i="6"/>
  <c r="N177" i="6"/>
  <c r="O177" i="6" s="1"/>
  <c r="N376" i="6"/>
  <c r="O376" i="6" s="1"/>
  <c r="M377" i="6"/>
  <c r="Y376" i="6"/>
  <c r="M109" i="6"/>
  <c r="Y108" i="6"/>
  <c r="N108" i="6"/>
  <c r="O108" i="6" s="1"/>
  <c r="Y110" i="6"/>
  <c r="M111" i="6"/>
  <c r="N110" i="6"/>
  <c r="O110" i="6" s="1"/>
  <c r="Y551" i="6"/>
  <c r="M552" i="6"/>
  <c r="N551" i="6"/>
  <c r="O551" i="6" s="1"/>
  <c r="P695" i="1"/>
  <c r="W695" i="1" s="1"/>
  <c r="X695" i="1" s="1"/>
  <c r="N262" i="5"/>
  <c r="O262" i="5" s="1"/>
  <c r="Y262" i="5"/>
  <c r="M263" i="5"/>
  <c r="N540" i="5"/>
  <c r="O540" i="5" s="1"/>
  <c r="Y540" i="5"/>
  <c r="M541" i="5"/>
  <c r="N577" i="5"/>
  <c r="O577" i="5" s="1"/>
  <c r="Y577" i="5"/>
  <c r="M578" i="5"/>
  <c r="M12" i="5"/>
  <c r="Y11" i="5"/>
  <c r="N11" i="5"/>
  <c r="O11" i="5" s="1"/>
  <c r="N563" i="5"/>
  <c r="O563" i="5" s="1"/>
  <c r="M564" i="5"/>
  <c r="Y563" i="5"/>
  <c r="M752" i="5"/>
  <c r="N751" i="5"/>
  <c r="O751" i="5" s="1"/>
  <c r="Y751" i="5"/>
  <c r="Y573" i="5"/>
  <c r="M574" i="5"/>
  <c r="N573" i="5"/>
  <c r="O573" i="5" s="1"/>
  <c r="Y532" i="5"/>
  <c r="M533" i="5"/>
  <c r="N532" i="5"/>
  <c r="O532" i="5" s="1"/>
  <c r="M618" i="3"/>
  <c r="N617" i="3"/>
  <c r="O617" i="3" s="1"/>
  <c r="Y617" i="3"/>
  <c r="Y414" i="3"/>
  <c r="N414" i="3"/>
  <c r="O414" i="3" s="1"/>
  <c r="M415" i="3"/>
  <c r="M104" i="3"/>
  <c r="N103" i="3"/>
  <c r="O103" i="3" s="1"/>
  <c r="Y103" i="3"/>
  <c r="Y482" i="3"/>
  <c r="M483" i="3"/>
  <c r="N482" i="3"/>
  <c r="O482" i="3" s="1"/>
  <c r="M306" i="8"/>
  <c r="N305" i="8"/>
  <c r="O305" i="8" s="1"/>
  <c r="Y305" i="8"/>
  <c r="M11" i="13"/>
  <c r="O755" i="1"/>
  <c r="M32" i="13" s="1"/>
  <c r="L760" i="1"/>
  <c r="L759" i="1"/>
  <c r="N282" i="12"/>
  <c r="O282" i="12" s="1"/>
  <c r="M283" i="12"/>
  <c r="Y282" i="12"/>
  <c r="N134" i="12"/>
  <c r="O134" i="12" s="1"/>
  <c r="Y134" i="12"/>
  <c r="M135" i="12"/>
  <c r="M291" i="12"/>
  <c r="N290" i="12"/>
  <c r="O290" i="12" s="1"/>
  <c r="Y290" i="12"/>
  <c r="M357" i="12"/>
  <c r="Y356" i="12"/>
  <c r="N356" i="12"/>
  <c r="O356" i="12" s="1"/>
  <c r="N114" i="12"/>
  <c r="O114" i="12" s="1"/>
  <c r="M115" i="12"/>
  <c r="Y114" i="12"/>
  <c r="M267" i="12"/>
  <c r="Y266" i="12"/>
  <c r="N266" i="12"/>
  <c r="O266" i="12" s="1"/>
  <c r="Y215" i="12"/>
  <c r="M216" i="12"/>
  <c r="N215" i="12"/>
  <c r="O215" i="12" s="1"/>
  <c r="Y354" i="12"/>
  <c r="M355" i="12"/>
  <c r="N354" i="12"/>
  <c r="O354" i="12" s="1"/>
  <c r="Y460" i="12"/>
  <c r="N460" i="12"/>
  <c r="O460" i="12" s="1"/>
  <c r="M461" i="12"/>
  <c r="N685" i="12"/>
  <c r="O685" i="12" s="1"/>
  <c r="M686" i="12"/>
  <c r="Y685" i="12"/>
  <c r="Y591" i="12"/>
  <c r="M592" i="12"/>
  <c r="N591" i="12"/>
  <c r="O591" i="12" s="1"/>
  <c r="Q648" i="1"/>
  <c r="S648" i="1" s="1"/>
  <c r="P648" i="1"/>
  <c r="W648" i="1" s="1"/>
  <c r="X648" i="1" s="1"/>
  <c r="Q167" i="1"/>
  <c r="S167" i="1" s="1"/>
  <c r="P167" i="1"/>
  <c r="W167" i="1" s="1"/>
  <c r="X167" i="1" s="1"/>
  <c r="Y182" i="11"/>
  <c r="N182" i="11"/>
  <c r="O182" i="11" s="1"/>
  <c r="M183" i="11"/>
  <c r="N46" i="11"/>
  <c r="O46" i="11" s="1"/>
  <c r="M47" i="11"/>
  <c r="Y46" i="11"/>
  <c r="M271" i="11"/>
  <c r="N270" i="11"/>
  <c r="O270" i="11" s="1"/>
  <c r="Y270" i="11"/>
  <c r="Y271" i="11"/>
  <c r="N271" i="11"/>
  <c r="O271" i="11" s="1"/>
  <c r="M272" i="11"/>
  <c r="Y392" i="11"/>
  <c r="N392" i="11"/>
  <c r="O392" i="11" s="1"/>
  <c r="M393" i="11"/>
  <c r="N717" i="11"/>
  <c r="O717" i="11" s="1"/>
  <c r="M718" i="11"/>
  <c r="Y717" i="11"/>
  <c r="M128" i="9"/>
  <c r="Y127" i="9"/>
  <c r="N127" i="9"/>
  <c r="O127" i="9" s="1"/>
  <c r="N189" i="9"/>
  <c r="O189" i="9" s="1"/>
  <c r="Y189" i="9"/>
  <c r="M190" i="9"/>
  <c r="N72" i="9"/>
  <c r="O72" i="9" s="1"/>
  <c r="M73" i="9"/>
  <c r="Y72" i="9"/>
  <c r="M60" i="9"/>
  <c r="N59" i="9"/>
  <c r="O59" i="9" s="1"/>
  <c r="Y59" i="9"/>
  <c r="Y271" i="9"/>
  <c r="N271" i="9"/>
  <c r="O271" i="9" s="1"/>
  <c r="M272" i="9"/>
  <c r="N372" i="9"/>
  <c r="O372" i="9" s="1"/>
  <c r="Y372" i="9"/>
  <c r="M373" i="9"/>
  <c r="Y542" i="9"/>
  <c r="M543" i="9"/>
  <c r="N542" i="9"/>
  <c r="O542" i="9" s="1"/>
  <c r="N18" i="10"/>
  <c r="O18" i="10" s="1"/>
  <c r="M19" i="10"/>
  <c r="Y18" i="10"/>
  <c r="N368" i="10"/>
  <c r="O368" i="10" s="1"/>
  <c r="Y368" i="10"/>
  <c r="M369" i="10"/>
  <c r="M488" i="10"/>
  <c r="Y487" i="10"/>
  <c r="N487" i="10"/>
  <c r="O487" i="10" s="1"/>
  <c r="Y187" i="10"/>
  <c r="M188" i="10"/>
  <c r="N187" i="10"/>
  <c r="O187" i="10" s="1"/>
  <c r="N304" i="10"/>
  <c r="O304" i="10" s="1"/>
  <c r="M305" i="10"/>
  <c r="Y304" i="10"/>
  <c r="M170" i="10"/>
  <c r="Y169" i="10"/>
  <c r="N169" i="10"/>
  <c r="O169" i="10" s="1"/>
  <c r="Y467" i="10"/>
  <c r="M468" i="10"/>
  <c r="N467" i="10"/>
  <c r="O467" i="10" s="1"/>
  <c r="Y716" i="10"/>
  <c r="N716" i="10"/>
  <c r="O716" i="10" s="1"/>
  <c r="M717" i="10"/>
  <c r="M481" i="2"/>
  <c r="Y480" i="2"/>
  <c r="N480" i="2"/>
  <c r="O480" i="2" s="1"/>
  <c r="M234" i="2"/>
  <c r="N233" i="2"/>
  <c r="O233" i="2" s="1"/>
  <c r="Y233" i="2"/>
  <c r="N421" i="2"/>
  <c r="O421" i="2" s="1"/>
  <c r="Y421" i="2"/>
  <c r="M422" i="2"/>
  <c r="N393" i="2"/>
  <c r="O393" i="2" s="1"/>
  <c r="Y393" i="2"/>
  <c r="M394" i="2"/>
  <c r="Y23" i="2"/>
  <c r="M24" i="2"/>
  <c r="N23" i="2"/>
  <c r="O23" i="2" s="1"/>
  <c r="Y82" i="2"/>
  <c r="N82" i="2"/>
  <c r="O82" i="2" s="1"/>
  <c r="M83" i="2"/>
  <c r="P153" i="1"/>
  <c r="W153" i="1" s="1"/>
  <c r="N115" i="4"/>
  <c r="O115" i="4" s="1"/>
  <c r="Y115" i="4"/>
  <c r="M116" i="4"/>
  <c r="M549" i="4"/>
  <c r="N548" i="4"/>
  <c r="O548" i="4" s="1"/>
  <c r="Y548" i="4"/>
  <c r="N31" i="4"/>
  <c r="O31" i="4" s="1"/>
  <c r="Y31" i="4"/>
  <c r="M32" i="4"/>
  <c r="M142" i="4"/>
  <c r="Y141" i="4"/>
  <c r="N141" i="4"/>
  <c r="O141" i="4" s="1"/>
  <c r="M260" i="4"/>
  <c r="Y259" i="4"/>
  <c r="N259" i="4"/>
  <c r="O259" i="4" s="1"/>
  <c r="Y101" i="4"/>
  <c r="N101" i="4"/>
  <c r="O101" i="4" s="1"/>
  <c r="M102" i="4"/>
  <c r="N131" i="4"/>
  <c r="O131" i="4" s="1"/>
  <c r="Y131" i="4"/>
  <c r="M132" i="4"/>
  <c r="Y415" i="4"/>
  <c r="M416" i="4"/>
  <c r="N415" i="4"/>
  <c r="O415" i="4" s="1"/>
  <c r="Y198" i="7"/>
  <c r="N198" i="7"/>
  <c r="O198" i="7" s="1"/>
  <c r="M199" i="7"/>
  <c r="N452" i="7"/>
  <c r="O452" i="7" s="1"/>
  <c r="Y452" i="7"/>
  <c r="M453" i="7"/>
  <c r="M687" i="7"/>
  <c r="N686" i="7"/>
  <c r="O686" i="7" s="1"/>
  <c r="Y686" i="7"/>
  <c r="N212" i="7"/>
  <c r="O212" i="7" s="1"/>
  <c r="M213" i="7"/>
  <c r="Y212" i="7"/>
  <c r="N564" i="7"/>
  <c r="O564" i="7" s="1"/>
  <c r="Y564" i="7"/>
  <c r="M565" i="7"/>
  <c r="N319" i="7"/>
  <c r="O319" i="7" s="1"/>
  <c r="M320" i="7"/>
  <c r="Y319" i="7"/>
  <c r="Y141" i="7"/>
  <c r="M142" i="7"/>
  <c r="N141" i="7"/>
  <c r="O141" i="7" s="1"/>
  <c r="N667" i="7"/>
  <c r="O667" i="7" s="1"/>
  <c r="Y667" i="7"/>
  <c r="M668" i="7"/>
  <c r="M14" i="6"/>
  <c r="N13" i="6"/>
  <c r="O13" i="6" s="1"/>
  <c r="Y13" i="6"/>
  <c r="M668" i="6"/>
  <c r="N667" i="6"/>
  <c r="O667" i="6" s="1"/>
  <c r="Y667" i="6"/>
  <c r="N684" i="6"/>
  <c r="O684" i="6" s="1"/>
  <c r="Y684" i="6"/>
  <c r="M685" i="6"/>
  <c r="M710" i="6"/>
  <c r="N709" i="6"/>
  <c r="O709" i="6" s="1"/>
  <c r="Y709" i="6"/>
  <c r="N514" i="6"/>
  <c r="O514" i="6" s="1"/>
  <c r="M515" i="6"/>
  <c r="Y514" i="6"/>
  <c r="M574" i="6"/>
  <c r="Y573" i="6"/>
  <c r="N573" i="6"/>
  <c r="O573" i="6" s="1"/>
  <c r="M117" i="6"/>
  <c r="Y116" i="6"/>
  <c r="N116" i="6"/>
  <c r="O116" i="6" s="1"/>
  <c r="Y186" i="6"/>
  <c r="M187" i="6"/>
  <c r="N186" i="6"/>
  <c r="O186" i="6" s="1"/>
  <c r="Y627" i="6"/>
  <c r="M628" i="6"/>
  <c r="N627" i="6"/>
  <c r="O627" i="6" s="1"/>
  <c r="P514" i="1"/>
  <c r="W514" i="1" s="1"/>
  <c r="X514" i="1" s="1"/>
  <c r="Q514" i="1"/>
  <c r="S514" i="1" s="1"/>
  <c r="M411" i="5"/>
  <c r="Y410" i="5"/>
  <c r="N410" i="5"/>
  <c r="O410" i="5" s="1"/>
  <c r="M601" i="5"/>
  <c r="Y600" i="5"/>
  <c r="N600" i="5"/>
  <c r="O600" i="5" s="1"/>
  <c r="N654" i="5"/>
  <c r="O654" i="5" s="1"/>
  <c r="Y654" i="5"/>
  <c r="M655" i="5"/>
  <c r="M654" i="5"/>
  <c r="N653" i="5"/>
  <c r="O653" i="5" s="1"/>
  <c r="Y653" i="5"/>
  <c r="M488" i="5"/>
  <c r="N487" i="5"/>
  <c r="O487" i="5" s="1"/>
  <c r="Y487" i="5"/>
  <c r="Y209" i="5"/>
  <c r="N209" i="5"/>
  <c r="O209" i="5" s="1"/>
  <c r="M210" i="5"/>
  <c r="Y594" i="5"/>
  <c r="M595" i="5"/>
  <c r="N594" i="5"/>
  <c r="O594" i="5" s="1"/>
  <c r="Y161" i="5"/>
  <c r="M162" i="5"/>
  <c r="N161" i="5"/>
  <c r="O161" i="5" s="1"/>
  <c r="N495" i="3"/>
  <c r="O495" i="3" s="1"/>
  <c r="Y495" i="3"/>
  <c r="M496" i="3"/>
  <c r="M81" i="3"/>
  <c r="N80" i="3"/>
  <c r="O80" i="3" s="1"/>
  <c r="Y80" i="3"/>
  <c r="M30" i="3"/>
  <c r="N29" i="3"/>
  <c r="O29" i="3" s="1"/>
  <c r="Y29" i="3"/>
  <c r="M47" i="3"/>
  <c r="Y46" i="3"/>
  <c r="N46" i="3"/>
  <c r="O46" i="3" s="1"/>
  <c r="M73" i="3"/>
  <c r="N72" i="3"/>
  <c r="O72" i="3" s="1"/>
  <c r="Y72" i="3"/>
  <c r="M362" i="3"/>
  <c r="N361" i="3"/>
  <c r="O361" i="3" s="1"/>
  <c r="Y361" i="3"/>
  <c r="M542" i="3"/>
  <c r="Y541" i="3"/>
  <c r="N541" i="3"/>
  <c r="O541" i="3" s="1"/>
  <c r="N429" i="3"/>
  <c r="O429" i="3" s="1"/>
  <c r="Y429" i="3"/>
  <c r="M430" i="3"/>
  <c r="Y354" i="3"/>
  <c r="M355" i="3"/>
  <c r="N354" i="3"/>
  <c r="O354" i="3" s="1"/>
  <c r="Q34" i="1"/>
  <c r="S34" i="1" s="1"/>
  <c r="P34" i="1"/>
  <c r="W34" i="1" s="1"/>
  <c r="X34" i="1" s="1"/>
  <c r="M747" i="8"/>
  <c r="N746" i="8"/>
  <c r="O746" i="8" s="1"/>
  <c r="Y746" i="8"/>
  <c r="M642" i="8"/>
  <c r="Y641" i="8"/>
  <c r="N641" i="8"/>
  <c r="O641" i="8" s="1"/>
  <c r="N507" i="8"/>
  <c r="O507" i="8" s="1"/>
  <c r="Y507" i="8"/>
  <c r="M508" i="8"/>
  <c r="M509" i="8"/>
  <c r="N508" i="8"/>
  <c r="O508" i="8" s="1"/>
  <c r="Y508" i="8"/>
  <c r="M101" i="8"/>
  <c r="N100" i="8"/>
  <c r="O100" i="8" s="1"/>
  <c r="Y100" i="8"/>
  <c r="Y201" i="8"/>
  <c r="N201" i="8"/>
  <c r="O201" i="8" s="1"/>
  <c r="M202" i="8"/>
  <c r="Y164" i="8"/>
  <c r="N164" i="8"/>
  <c r="O164" i="8" s="1"/>
  <c r="M165" i="8"/>
  <c r="Y386" i="8"/>
  <c r="N386" i="8"/>
  <c r="O386" i="8" s="1"/>
  <c r="M387" i="8"/>
  <c r="Y275" i="8"/>
  <c r="M276" i="8"/>
  <c r="N275" i="8"/>
  <c r="O275" i="8" s="1"/>
  <c r="M469" i="12"/>
  <c r="N468" i="12"/>
  <c r="O468" i="12" s="1"/>
  <c r="Y468" i="12"/>
  <c r="Y141" i="12"/>
  <c r="M142" i="12"/>
  <c r="N141" i="12"/>
  <c r="O141" i="12" s="1"/>
  <c r="M452" i="12"/>
  <c r="N451" i="12"/>
  <c r="O451" i="12" s="1"/>
  <c r="Y451" i="12"/>
  <c r="N499" i="12"/>
  <c r="O499" i="12" s="1"/>
  <c r="M500" i="12"/>
  <c r="Y499" i="12"/>
  <c r="M396" i="12"/>
  <c r="N395" i="12"/>
  <c r="O395" i="12" s="1"/>
  <c r="Y395" i="12"/>
  <c r="N382" i="12"/>
  <c r="O382" i="12" s="1"/>
  <c r="Y382" i="12"/>
  <c r="M383" i="12"/>
  <c r="Y515" i="12"/>
  <c r="N515" i="12"/>
  <c r="O515" i="12" s="1"/>
  <c r="M516" i="12"/>
  <c r="M729" i="12"/>
  <c r="N728" i="12"/>
  <c r="O728" i="12" s="1"/>
  <c r="Y728" i="12"/>
  <c r="Q565" i="1"/>
  <c r="S565" i="1" s="1"/>
  <c r="P565" i="1"/>
  <c r="W565" i="1" s="1"/>
  <c r="X565" i="1" s="1"/>
  <c r="Y589" i="11"/>
  <c r="N589" i="11"/>
  <c r="O589" i="11" s="1"/>
  <c r="M590" i="11"/>
  <c r="Y189" i="11"/>
  <c r="N189" i="11"/>
  <c r="O189" i="11" s="1"/>
  <c r="M190" i="11"/>
  <c r="M397" i="11"/>
  <c r="N396" i="11"/>
  <c r="O396" i="11" s="1"/>
  <c r="Y396" i="11"/>
  <c r="M102" i="11"/>
  <c r="Y101" i="11"/>
  <c r="N101" i="11"/>
  <c r="O101" i="11" s="1"/>
  <c r="M353" i="11"/>
  <c r="N352" i="11"/>
  <c r="O352" i="11" s="1"/>
  <c r="Y352" i="11"/>
  <c r="Y378" i="11"/>
  <c r="N378" i="11"/>
  <c r="O378" i="11" s="1"/>
  <c r="M379" i="11"/>
  <c r="N675" i="11"/>
  <c r="O675" i="11" s="1"/>
  <c r="M676" i="11"/>
  <c r="Y675" i="11"/>
  <c r="Y584" i="11"/>
  <c r="N584" i="11"/>
  <c r="O584" i="11" s="1"/>
  <c r="M585" i="11"/>
  <c r="M127" i="9"/>
  <c r="Y126" i="9"/>
  <c r="N126" i="9"/>
  <c r="O126" i="9" s="1"/>
  <c r="M367" i="9"/>
  <c r="N366" i="9"/>
  <c r="O366" i="9" s="1"/>
  <c r="Y366" i="9"/>
  <c r="Y277" i="9"/>
  <c r="N277" i="9"/>
  <c r="O277" i="9" s="1"/>
  <c r="M278" i="9"/>
  <c r="Y164" i="9"/>
  <c r="M165" i="9"/>
  <c r="N164" i="9"/>
  <c r="O164" i="9" s="1"/>
  <c r="M292" i="9"/>
  <c r="Y291" i="9"/>
  <c r="N291" i="9"/>
  <c r="O291" i="9" s="1"/>
  <c r="N704" i="9"/>
  <c r="O704" i="9" s="1"/>
  <c r="M705" i="9"/>
  <c r="Y704" i="9"/>
  <c r="M566" i="9"/>
  <c r="Y565" i="9"/>
  <c r="N565" i="9"/>
  <c r="O565" i="9" s="1"/>
  <c r="Q300" i="1"/>
  <c r="S300" i="1" s="1"/>
  <c r="P300" i="1"/>
  <c r="W300" i="1" s="1"/>
  <c r="X300" i="1" s="1"/>
  <c r="P320" i="1"/>
  <c r="W320" i="1" s="1"/>
  <c r="X320" i="1" s="1"/>
  <c r="N38" i="10"/>
  <c r="O38" i="10" s="1"/>
  <c r="M39" i="10"/>
  <c r="Y38" i="10"/>
  <c r="Y314" i="10"/>
  <c r="M315" i="10"/>
  <c r="N314" i="10"/>
  <c r="O314" i="10" s="1"/>
  <c r="M560" i="10"/>
  <c r="N559" i="10"/>
  <c r="O559" i="10" s="1"/>
  <c r="Y559" i="10"/>
  <c r="Y619" i="10"/>
  <c r="N619" i="10"/>
  <c r="O619" i="10" s="1"/>
  <c r="M620" i="10"/>
  <c r="N328" i="10"/>
  <c r="O328" i="10" s="1"/>
  <c r="M329" i="10"/>
  <c r="Y328" i="10"/>
  <c r="N695" i="10"/>
  <c r="O695" i="10" s="1"/>
  <c r="M696" i="10"/>
  <c r="Y695" i="10"/>
  <c r="Y537" i="10"/>
  <c r="M538" i="10"/>
  <c r="N537" i="10"/>
  <c r="O537" i="10" s="1"/>
  <c r="Y732" i="10"/>
  <c r="M733" i="10"/>
  <c r="N732" i="10"/>
  <c r="O732" i="10" s="1"/>
  <c r="Y330" i="2"/>
  <c r="N330" i="2"/>
  <c r="O330" i="2" s="1"/>
  <c r="M331" i="2"/>
  <c r="Y81" i="2"/>
  <c r="M82" i="2"/>
  <c r="N81" i="2"/>
  <c r="O81" i="2" s="1"/>
  <c r="N183" i="2"/>
  <c r="O183" i="2" s="1"/>
  <c r="M184" i="2"/>
  <c r="Y183" i="2"/>
  <c r="M69" i="2"/>
  <c r="N68" i="2"/>
  <c r="O68" i="2" s="1"/>
  <c r="Y68" i="2"/>
  <c r="M507" i="2"/>
  <c r="N506" i="2"/>
  <c r="O506" i="2" s="1"/>
  <c r="Y506" i="2"/>
  <c r="N472" i="2"/>
  <c r="O472" i="2" s="1"/>
  <c r="Y472" i="2"/>
  <c r="M473" i="2"/>
  <c r="Y551" i="2"/>
  <c r="M552" i="2"/>
  <c r="N551" i="2"/>
  <c r="O551" i="2" s="1"/>
  <c r="P233" i="1"/>
  <c r="W233" i="1" s="1"/>
  <c r="X233" i="1" s="1"/>
  <c r="N718" i="4"/>
  <c r="O718" i="4" s="1"/>
  <c r="M719" i="4"/>
  <c r="Y718" i="4"/>
  <c r="Y613" i="4"/>
  <c r="N613" i="4"/>
  <c r="O613" i="4" s="1"/>
  <c r="M614" i="4"/>
  <c r="Y25" i="4"/>
  <c r="N25" i="4"/>
  <c r="O25" i="4" s="1"/>
  <c r="M26" i="4"/>
  <c r="N449" i="4"/>
  <c r="O449" i="4" s="1"/>
  <c r="Y449" i="4"/>
  <c r="M450" i="4"/>
  <c r="M539" i="4"/>
  <c r="Y538" i="4"/>
  <c r="N538" i="4"/>
  <c r="O538" i="4" s="1"/>
  <c r="N309" i="4"/>
  <c r="O309" i="4" s="1"/>
  <c r="M310" i="4"/>
  <c r="Y309" i="4"/>
  <c r="N145" i="4"/>
  <c r="O145" i="4" s="1"/>
  <c r="Y145" i="4"/>
  <c r="M146" i="4"/>
  <c r="M106" i="4"/>
  <c r="Y105" i="4"/>
  <c r="N105" i="4"/>
  <c r="O105" i="4" s="1"/>
  <c r="Q667" i="1"/>
  <c r="S667" i="1" s="1"/>
  <c r="P667" i="1"/>
  <c r="W667" i="1" s="1"/>
  <c r="X667" i="1" s="1"/>
  <c r="Q201" i="1"/>
  <c r="S201" i="1" s="1"/>
  <c r="P201" i="1"/>
  <c r="W201" i="1" s="1"/>
  <c r="M445" i="7"/>
  <c r="Y444" i="7"/>
  <c r="N444" i="7"/>
  <c r="O444" i="7" s="1"/>
  <c r="M371" i="7"/>
  <c r="N370" i="7"/>
  <c r="O370" i="7" s="1"/>
  <c r="Y370" i="7"/>
  <c r="M430" i="7"/>
  <c r="N429" i="7"/>
  <c r="O429" i="7" s="1"/>
  <c r="Y429" i="7"/>
  <c r="N231" i="7"/>
  <c r="O231" i="7" s="1"/>
  <c r="M232" i="7"/>
  <c r="Y231" i="7"/>
  <c r="M715" i="7"/>
  <c r="Y714" i="7"/>
  <c r="N714" i="7"/>
  <c r="O714" i="7" s="1"/>
  <c r="Y145" i="7"/>
  <c r="N145" i="7"/>
  <c r="O145" i="7" s="1"/>
  <c r="M146" i="7"/>
  <c r="N704" i="7"/>
  <c r="O704" i="7" s="1"/>
  <c r="M705" i="7"/>
  <c r="Y704" i="7"/>
  <c r="N702" i="7"/>
  <c r="O702" i="7" s="1"/>
  <c r="Y702" i="7"/>
  <c r="M703" i="7"/>
  <c r="Y86" i="6"/>
  <c r="N86" i="6"/>
  <c r="O86" i="6" s="1"/>
  <c r="M87" i="6"/>
  <c r="M20" i="6"/>
  <c r="N19" i="6"/>
  <c r="O19" i="6" s="1"/>
  <c r="Y19" i="6"/>
  <c r="M66" i="6"/>
  <c r="N65" i="6"/>
  <c r="O65" i="6" s="1"/>
  <c r="Y65" i="6"/>
  <c r="M136" i="6"/>
  <c r="Y135" i="6"/>
  <c r="N135" i="6"/>
  <c r="O135" i="6" s="1"/>
  <c r="M128" i="6"/>
  <c r="N127" i="6"/>
  <c r="O127" i="6" s="1"/>
  <c r="Y127" i="6"/>
  <c r="Y129" i="6"/>
  <c r="M130" i="6"/>
  <c r="N129" i="6"/>
  <c r="O129" i="6" s="1"/>
  <c r="N133" i="6"/>
  <c r="O133" i="6" s="1"/>
  <c r="Y133" i="6"/>
  <c r="M134" i="6"/>
  <c r="Y587" i="6"/>
  <c r="M588" i="6"/>
  <c r="N587" i="6"/>
  <c r="O587" i="6" s="1"/>
  <c r="P621" i="1"/>
  <c r="W621" i="1" s="1"/>
  <c r="X621" i="1" s="1"/>
  <c r="Q621" i="1"/>
  <c r="S621" i="1" s="1"/>
  <c r="P48" i="1"/>
  <c r="W48" i="1" s="1"/>
  <c r="X48" i="1" s="1"/>
  <c r="Q48" i="1"/>
  <c r="S48" i="1" s="1"/>
  <c r="Q58" i="1"/>
  <c r="S58" i="1" s="1"/>
  <c r="P58" i="1"/>
  <c r="W58" i="1" s="1"/>
  <c r="X58" i="1" s="1"/>
  <c r="M506" i="5"/>
  <c r="N505" i="5"/>
  <c r="O505" i="5" s="1"/>
  <c r="Y505" i="5"/>
  <c r="N214" i="5"/>
  <c r="O214" i="5" s="1"/>
  <c r="Y214" i="5"/>
  <c r="M215" i="5"/>
  <c r="M293" i="5"/>
  <c r="N292" i="5"/>
  <c r="O292" i="5" s="1"/>
  <c r="Y292" i="5"/>
  <c r="M42" i="5"/>
  <c r="Y41" i="5"/>
  <c r="N41" i="5"/>
  <c r="O41" i="5" s="1"/>
  <c r="M462" i="5"/>
  <c r="Y461" i="5"/>
  <c r="N461" i="5"/>
  <c r="O461" i="5" s="1"/>
  <c r="M235" i="5"/>
  <c r="Y234" i="5"/>
  <c r="N234" i="5"/>
  <c r="O234" i="5" s="1"/>
  <c r="Y137" i="5"/>
  <c r="M138" i="5"/>
  <c r="N137" i="5"/>
  <c r="O137" i="5" s="1"/>
  <c r="Y424" i="5"/>
  <c r="M425" i="5"/>
  <c r="N424" i="5"/>
  <c r="O424" i="5" s="1"/>
  <c r="Y357" i="5"/>
  <c r="N357" i="5"/>
  <c r="O357" i="5" s="1"/>
  <c r="M358" i="5"/>
  <c r="M133" i="3"/>
  <c r="Y132" i="3"/>
  <c r="N132" i="3"/>
  <c r="O132" i="3" s="1"/>
  <c r="N509" i="3"/>
  <c r="O509" i="3" s="1"/>
  <c r="M510" i="3"/>
  <c r="Y509" i="3"/>
  <c r="M233" i="3"/>
  <c r="N232" i="3"/>
  <c r="O232" i="3" s="1"/>
  <c r="Y232" i="3"/>
  <c r="N43" i="3"/>
  <c r="O43" i="3" s="1"/>
  <c r="Y43" i="3"/>
  <c r="M44" i="3"/>
  <c r="N259" i="3"/>
  <c r="O259" i="3" s="1"/>
  <c r="M260" i="3"/>
  <c r="Y259" i="3"/>
  <c r="M728" i="3"/>
  <c r="N727" i="3"/>
  <c r="O727" i="3" s="1"/>
  <c r="Y727" i="3"/>
  <c r="Y374" i="3"/>
  <c r="N374" i="3"/>
  <c r="O374" i="3" s="1"/>
  <c r="M375" i="3"/>
  <c r="Y328" i="3"/>
  <c r="M329" i="3"/>
  <c r="N328" i="3"/>
  <c r="O328" i="3" s="1"/>
  <c r="Y746" i="3"/>
  <c r="N746" i="3"/>
  <c r="O746" i="3" s="1"/>
  <c r="M747" i="3"/>
  <c r="Q692" i="1"/>
  <c r="S692" i="1" s="1"/>
  <c r="P692" i="1"/>
  <c r="W692" i="1" s="1"/>
  <c r="X692" i="1" s="1"/>
  <c r="M302" i="8"/>
  <c r="N301" i="8"/>
  <c r="O301" i="8" s="1"/>
  <c r="Y301" i="8"/>
  <c r="M92" i="8"/>
  <c r="N91" i="8"/>
  <c r="O91" i="8" s="1"/>
  <c r="Y91" i="8"/>
  <c r="N256" i="8"/>
  <c r="O256" i="8" s="1"/>
  <c r="M257" i="8"/>
  <c r="Y256" i="8"/>
  <c r="Y115" i="8"/>
  <c r="M116" i="8"/>
  <c r="N115" i="8"/>
  <c r="O115" i="8" s="1"/>
  <c r="N416" i="8"/>
  <c r="O416" i="8" s="1"/>
  <c r="M417" i="8"/>
  <c r="Y416" i="8"/>
  <c r="M350" i="8"/>
  <c r="Y349" i="8"/>
  <c r="N349" i="8"/>
  <c r="O349" i="8" s="1"/>
  <c r="Y407" i="8"/>
  <c r="M408" i="8"/>
  <c r="N407" i="8"/>
  <c r="O407" i="8" s="1"/>
  <c r="Y485" i="8"/>
  <c r="N485" i="8"/>
  <c r="O485" i="8" s="1"/>
  <c r="M486" i="8"/>
  <c r="P552" i="1"/>
  <c r="W552" i="1" s="1"/>
  <c r="X552" i="1" s="1"/>
  <c r="Y20" i="12"/>
  <c r="M21" i="12"/>
  <c r="N20" i="12"/>
  <c r="O20" i="12" s="1"/>
  <c r="M365" i="12"/>
  <c r="N364" i="12"/>
  <c r="O364" i="12" s="1"/>
  <c r="Y364" i="12"/>
  <c r="N246" i="12"/>
  <c r="O246" i="12" s="1"/>
  <c r="M247" i="12"/>
  <c r="Y246" i="12"/>
  <c r="Y167" i="12"/>
  <c r="N167" i="12"/>
  <c r="O167" i="12" s="1"/>
  <c r="M168" i="12"/>
  <c r="M471" i="12"/>
  <c r="N470" i="12"/>
  <c r="O470" i="12" s="1"/>
  <c r="Y470" i="12"/>
  <c r="Y485" i="12"/>
  <c r="M486" i="12"/>
  <c r="N485" i="12"/>
  <c r="O485" i="12" s="1"/>
  <c r="Y663" i="12"/>
  <c r="M664" i="12"/>
  <c r="N663" i="12"/>
  <c r="O663" i="12" s="1"/>
  <c r="Y742" i="12"/>
  <c r="M743" i="12"/>
  <c r="N742" i="12"/>
  <c r="O742" i="12" s="1"/>
  <c r="AG393" i="1"/>
  <c r="P377" i="1"/>
  <c r="W377" i="1" s="1"/>
  <c r="X377" i="1" s="1"/>
  <c r="Q377" i="1"/>
  <c r="S377" i="1" s="1"/>
  <c r="P116" i="1"/>
  <c r="M53" i="11"/>
  <c r="N52" i="11"/>
  <c r="O52" i="11" s="1"/>
  <c r="Y52" i="11"/>
  <c r="Y273" i="11"/>
  <c r="M274" i="11"/>
  <c r="N273" i="11"/>
  <c r="O273" i="11" s="1"/>
  <c r="N22" i="11"/>
  <c r="O22" i="11" s="1"/>
  <c r="Y22" i="11"/>
  <c r="M23" i="11"/>
  <c r="Y70" i="11"/>
  <c r="N70" i="11"/>
  <c r="O70" i="11" s="1"/>
  <c r="M71" i="11"/>
  <c r="N552" i="11"/>
  <c r="O552" i="11" s="1"/>
  <c r="M553" i="11"/>
  <c r="Y552" i="11"/>
  <c r="N385" i="11"/>
  <c r="O385" i="11" s="1"/>
  <c r="Y385" i="11"/>
  <c r="M386" i="11"/>
  <c r="N627" i="11"/>
  <c r="O627" i="11" s="1"/>
  <c r="M628" i="11"/>
  <c r="Y627" i="11"/>
  <c r="Y433" i="11"/>
  <c r="M434" i="11"/>
  <c r="N433" i="11"/>
  <c r="O433" i="11" s="1"/>
  <c r="M432" i="9"/>
  <c r="N431" i="9"/>
  <c r="O431" i="9" s="1"/>
  <c r="Y431" i="9"/>
  <c r="Y273" i="9"/>
  <c r="M274" i="9"/>
  <c r="N273" i="9"/>
  <c r="O273" i="9" s="1"/>
  <c r="M119" i="9"/>
  <c r="N118" i="9"/>
  <c r="O118" i="9" s="1"/>
  <c r="Y118" i="9"/>
  <c r="M368" i="9"/>
  <c r="N367" i="9"/>
  <c r="O367" i="9" s="1"/>
  <c r="Y367" i="9"/>
  <c r="N385" i="9"/>
  <c r="O385" i="9" s="1"/>
  <c r="M386" i="9"/>
  <c r="Y385" i="9"/>
  <c r="M46" i="9"/>
  <c r="N45" i="9"/>
  <c r="O45" i="9" s="1"/>
  <c r="Y45" i="9"/>
  <c r="Y724" i="9"/>
  <c r="M725" i="9"/>
  <c r="N724" i="9"/>
  <c r="O724" i="9" s="1"/>
  <c r="Y567" i="9"/>
  <c r="M568" i="9"/>
  <c r="N567" i="9"/>
  <c r="O567" i="9" s="1"/>
  <c r="Q410" i="1"/>
  <c r="S410" i="1" s="1"/>
  <c r="P410" i="1"/>
  <c r="W410" i="1" s="1"/>
  <c r="X410" i="1" s="1"/>
  <c r="Y301" i="10"/>
  <c r="N301" i="10"/>
  <c r="O301" i="10" s="1"/>
  <c r="M302" i="10"/>
  <c r="M358" i="10"/>
  <c r="Y357" i="10"/>
  <c r="N357" i="10"/>
  <c r="O357" i="10" s="1"/>
  <c r="M212" i="10"/>
  <c r="Y211" i="10"/>
  <c r="N211" i="10"/>
  <c r="O211" i="10" s="1"/>
  <c r="N666" i="10"/>
  <c r="O666" i="10" s="1"/>
  <c r="Y666" i="10"/>
  <c r="M667" i="10"/>
  <c r="M74" i="10"/>
  <c r="Y73" i="10"/>
  <c r="N73" i="10"/>
  <c r="O73" i="10" s="1"/>
  <c r="Y406" i="10"/>
  <c r="N406" i="10"/>
  <c r="O406" i="10" s="1"/>
  <c r="M407" i="10"/>
  <c r="Y554" i="10"/>
  <c r="M555" i="10"/>
  <c r="N554" i="10"/>
  <c r="O554" i="10" s="1"/>
  <c r="M488" i="2"/>
  <c r="Y487" i="2"/>
  <c r="N487" i="2"/>
  <c r="O487" i="2" s="1"/>
  <c r="N150" i="2"/>
  <c r="O150" i="2" s="1"/>
  <c r="Y150" i="2"/>
  <c r="M151" i="2"/>
  <c r="N316" i="2"/>
  <c r="O316" i="2" s="1"/>
  <c r="M317" i="2"/>
  <c r="Y316" i="2"/>
  <c r="N69" i="2"/>
  <c r="O69" i="2" s="1"/>
  <c r="Y69" i="2"/>
  <c r="M70" i="2"/>
  <c r="M167" i="2"/>
  <c r="N166" i="2"/>
  <c r="O166" i="2" s="1"/>
  <c r="Y166" i="2"/>
  <c r="Y65" i="2"/>
  <c r="N65" i="2"/>
  <c r="O65" i="2" s="1"/>
  <c r="M66" i="2"/>
  <c r="Y558" i="2"/>
  <c r="M559" i="2"/>
  <c r="N558" i="2"/>
  <c r="O558" i="2" s="1"/>
  <c r="Q649" i="1"/>
  <c r="S649" i="1" s="1"/>
  <c r="P649" i="1"/>
  <c r="W649" i="1" s="1"/>
  <c r="X649" i="1" s="1"/>
  <c r="N428" i="4"/>
  <c r="O428" i="4" s="1"/>
  <c r="Y428" i="4"/>
  <c r="M429" i="4"/>
  <c r="M77" i="4"/>
  <c r="Y76" i="4"/>
  <c r="N76" i="4"/>
  <c r="O76" i="4" s="1"/>
  <c r="M337" i="4"/>
  <c r="N336" i="4"/>
  <c r="O336" i="4" s="1"/>
  <c r="Y336" i="4"/>
  <c r="P258" i="1"/>
  <c r="W258" i="1" s="1"/>
  <c r="X258" i="1" s="1"/>
  <c r="N360" i="7"/>
  <c r="O360" i="7" s="1"/>
  <c r="M361" i="7"/>
  <c r="Y360" i="7"/>
  <c r="M590" i="5"/>
  <c r="Y589" i="5"/>
  <c r="N589" i="5"/>
  <c r="O589" i="5" s="1"/>
  <c r="Y10" i="12"/>
  <c r="M11" i="12"/>
  <c r="N10" i="12"/>
  <c r="O10" i="12" s="1"/>
  <c r="Y268" i="11"/>
  <c r="N268" i="11"/>
  <c r="O268" i="11" s="1"/>
  <c r="M269" i="11"/>
  <c r="M94" i="11"/>
  <c r="N93" i="11"/>
  <c r="O93" i="11" s="1"/>
  <c r="Y93" i="11"/>
  <c r="Y548" i="11"/>
  <c r="N548" i="11"/>
  <c r="O548" i="11" s="1"/>
  <c r="M549" i="11"/>
  <c r="Y241" i="11"/>
  <c r="M242" i="11"/>
  <c r="N241" i="11"/>
  <c r="O241" i="11" s="1"/>
  <c r="Y405" i="11"/>
  <c r="M406" i="11"/>
  <c r="N405" i="11"/>
  <c r="O405" i="11" s="1"/>
  <c r="M369" i="11"/>
  <c r="Y368" i="11"/>
  <c r="N368" i="11"/>
  <c r="O368" i="11" s="1"/>
  <c r="N670" i="11"/>
  <c r="O670" i="11" s="1"/>
  <c r="Y670" i="11"/>
  <c r="M671" i="11"/>
  <c r="N43" i="9"/>
  <c r="O43" i="9" s="1"/>
  <c r="M44" i="9"/>
  <c r="Y43" i="9"/>
  <c r="M50" i="9"/>
  <c r="N49" i="9"/>
  <c r="O49" i="9" s="1"/>
  <c r="Y49" i="9"/>
  <c r="M337" i="9"/>
  <c r="N336" i="9"/>
  <c r="O336" i="9" s="1"/>
  <c r="Y336" i="9"/>
  <c r="Y109" i="9"/>
  <c r="M110" i="9"/>
  <c r="N109" i="9"/>
  <c r="O109" i="9" s="1"/>
  <c r="N179" i="9"/>
  <c r="O179" i="9" s="1"/>
  <c r="M180" i="9"/>
  <c r="Y179" i="9"/>
  <c r="N547" i="9"/>
  <c r="O547" i="9" s="1"/>
  <c r="Y547" i="9"/>
  <c r="M548" i="9"/>
  <c r="N588" i="9"/>
  <c r="O588" i="9" s="1"/>
  <c r="M589" i="9"/>
  <c r="Y588" i="9"/>
  <c r="Y676" i="9"/>
  <c r="M677" i="9"/>
  <c r="N676" i="9"/>
  <c r="O676" i="9" s="1"/>
  <c r="M36" i="10"/>
  <c r="Y35" i="10"/>
  <c r="N35" i="10"/>
  <c r="O35" i="10" s="1"/>
  <c r="N403" i="10"/>
  <c r="O403" i="10" s="1"/>
  <c r="Y403" i="10"/>
  <c r="M404" i="10"/>
  <c r="M214" i="10"/>
  <c r="Y213" i="10"/>
  <c r="N213" i="10"/>
  <c r="O213" i="10" s="1"/>
  <c r="N526" i="10"/>
  <c r="O526" i="10" s="1"/>
  <c r="M527" i="10"/>
  <c r="Y526" i="10"/>
  <c r="N709" i="10"/>
  <c r="O709" i="10" s="1"/>
  <c r="Y709" i="10"/>
  <c r="M710" i="10"/>
  <c r="Y152" i="10"/>
  <c r="N152" i="10"/>
  <c r="O152" i="10" s="1"/>
  <c r="M153" i="10"/>
  <c r="Y64" i="10"/>
  <c r="M65" i="10"/>
  <c r="N64" i="10"/>
  <c r="O64" i="10" s="1"/>
  <c r="Y581" i="10"/>
  <c r="N581" i="10"/>
  <c r="O581" i="10" s="1"/>
  <c r="M582" i="10"/>
  <c r="N178" i="2"/>
  <c r="O178" i="2" s="1"/>
  <c r="M179" i="2"/>
  <c r="Y178" i="2"/>
  <c r="Y207" i="2"/>
  <c r="M208" i="2"/>
  <c r="N207" i="2"/>
  <c r="O207" i="2" s="1"/>
  <c r="M124" i="2"/>
  <c r="Y123" i="2"/>
  <c r="N123" i="2"/>
  <c r="O123" i="2" s="1"/>
  <c r="N204" i="2"/>
  <c r="O204" i="2" s="1"/>
  <c r="M205" i="2"/>
  <c r="Y204" i="2"/>
  <c r="M453" i="2"/>
  <c r="N452" i="2"/>
  <c r="O452" i="2" s="1"/>
  <c r="Y452" i="2"/>
  <c r="Y401" i="2"/>
  <c r="M402" i="2"/>
  <c r="N401" i="2"/>
  <c r="O401" i="2" s="1"/>
  <c r="Y453" i="2"/>
  <c r="N453" i="2"/>
  <c r="O453" i="2" s="1"/>
  <c r="M454" i="2"/>
  <c r="P570" i="1"/>
  <c r="W570" i="1" s="1"/>
  <c r="X570" i="1" s="1"/>
  <c r="M413" i="4"/>
  <c r="N412" i="4"/>
  <c r="O412" i="4" s="1"/>
  <c r="Y412" i="4"/>
  <c r="Y654" i="4"/>
  <c r="N654" i="4"/>
  <c r="O654" i="4" s="1"/>
  <c r="M655" i="4"/>
  <c r="N668" i="4"/>
  <c r="O668" i="4" s="1"/>
  <c r="M669" i="4"/>
  <c r="Y668" i="4"/>
  <c r="M409" i="4"/>
  <c r="Y408" i="4"/>
  <c r="N408" i="4"/>
  <c r="O408" i="4" s="1"/>
  <c r="M239" i="4"/>
  <c r="N238" i="4"/>
  <c r="O238" i="4" s="1"/>
  <c r="Y238" i="4"/>
  <c r="N300" i="4"/>
  <c r="O300" i="4" s="1"/>
  <c r="M301" i="4"/>
  <c r="Y300" i="4"/>
  <c r="N306" i="4"/>
  <c r="O306" i="4" s="1"/>
  <c r="Y306" i="4"/>
  <c r="M307" i="4"/>
  <c r="Y448" i="4"/>
  <c r="N448" i="4"/>
  <c r="O448" i="4" s="1"/>
  <c r="M449" i="4"/>
  <c r="Q544" i="1"/>
  <c r="S544" i="1" s="1"/>
  <c r="P544" i="1"/>
  <c r="W544" i="1" s="1"/>
  <c r="X544" i="1" s="1"/>
  <c r="Q725" i="1"/>
  <c r="S725" i="1" s="1"/>
  <c r="P725" i="1"/>
  <c r="W725" i="1" s="1"/>
  <c r="X725" i="1" s="1"/>
  <c r="P657" i="1"/>
  <c r="W657" i="1" s="1"/>
  <c r="Q657" i="1"/>
  <c r="S657" i="1" s="1"/>
  <c r="M513" i="7"/>
  <c r="N512" i="7"/>
  <c r="O512" i="7" s="1"/>
  <c r="Y512" i="7"/>
  <c r="Y640" i="7"/>
  <c r="N640" i="7"/>
  <c r="O640" i="7" s="1"/>
  <c r="M641" i="7"/>
  <c r="N676" i="7"/>
  <c r="O676" i="7" s="1"/>
  <c r="M677" i="7"/>
  <c r="Y676" i="7"/>
  <c r="M566" i="7"/>
  <c r="Y565" i="7"/>
  <c r="N565" i="7"/>
  <c r="O565" i="7" s="1"/>
  <c r="M622" i="7"/>
  <c r="N621" i="7"/>
  <c r="O621" i="7" s="1"/>
  <c r="Y621" i="7"/>
  <c r="Y392" i="7"/>
  <c r="N392" i="7"/>
  <c r="O392" i="7" s="1"/>
  <c r="M393" i="7"/>
  <c r="Y254" i="7"/>
  <c r="M255" i="7"/>
  <c r="N254" i="7"/>
  <c r="O254" i="7" s="1"/>
  <c r="M711" i="6"/>
  <c r="N710" i="6"/>
  <c r="O710" i="6" s="1"/>
  <c r="Y710" i="6"/>
  <c r="N621" i="6"/>
  <c r="O621" i="6" s="1"/>
  <c r="M622" i="6"/>
  <c r="Y621" i="6"/>
  <c r="M474" i="6"/>
  <c r="N473" i="6"/>
  <c r="O473" i="6" s="1"/>
  <c r="Y473" i="6"/>
  <c r="M719" i="6"/>
  <c r="N718" i="6"/>
  <c r="O718" i="6" s="1"/>
  <c r="Y718" i="6"/>
  <c r="M83" i="6"/>
  <c r="N82" i="6"/>
  <c r="O82" i="6" s="1"/>
  <c r="Y82" i="6"/>
  <c r="N558" i="6"/>
  <c r="O558" i="6" s="1"/>
  <c r="Y558" i="6"/>
  <c r="M559" i="6"/>
  <c r="M632" i="6"/>
  <c r="N631" i="6"/>
  <c r="O631" i="6" s="1"/>
  <c r="Y631" i="6"/>
  <c r="Y538" i="6"/>
  <c r="M539" i="6"/>
  <c r="N538" i="6"/>
  <c r="O538" i="6" s="1"/>
  <c r="Y534" i="6"/>
  <c r="N534" i="6"/>
  <c r="O534" i="6" s="1"/>
  <c r="M535" i="6"/>
  <c r="P522" i="1"/>
  <c r="W522" i="1" s="1"/>
  <c r="X522" i="1" s="1"/>
  <c r="M644" i="5"/>
  <c r="N643" i="5"/>
  <c r="O643" i="5" s="1"/>
  <c r="Y643" i="5"/>
  <c r="N339" i="5"/>
  <c r="O339" i="5" s="1"/>
  <c r="Y339" i="5"/>
  <c r="M340" i="5"/>
  <c r="N78" i="5"/>
  <c r="O78" i="5" s="1"/>
  <c r="M79" i="5"/>
  <c r="Y78" i="5"/>
  <c r="M244" i="5"/>
  <c r="N243" i="5"/>
  <c r="O243" i="5" s="1"/>
  <c r="Y243" i="5"/>
  <c r="M733" i="5"/>
  <c r="N732" i="5"/>
  <c r="O732" i="5" s="1"/>
  <c r="Y732" i="5"/>
  <c r="M54" i="5"/>
  <c r="N53" i="5"/>
  <c r="O53" i="5" s="1"/>
  <c r="Y53" i="5"/>
  <c r="Y270" i="5"/>
  <c r="N270" i="5"/>
  <c r="O270" i="5" s="1"/>
  <c r="M271" i="5"/>
  <c r="Y564" i="5"/>
  <c r="M565" i="5"/>
  <c r="N564" i="5"/>
  <c r="O564" i="5" s="1"/>
  <c r="Y714" i="5"/>
  <c r="M715" i="5"/>
  <c r="N714" i="5"/>
  <c r="O714" i="5" s="1"/>
  <c r="M348" i="3"/>
  <c r="N347" i="3"/>
  <c r="O347" i="3" s="1"/>
  <c r="Y347" i="3"/>
  <c r="Y659" i="3"/>
  <c r="N659" i="3"/>
  <c r="O659" i="3" s="1"/>
  <c r="M660" i="3"/>
  <c r="N262" i="3"/>
  <c r="O262" i="3" s="1"/>
  <c r="Y262" i="3"/>
  <c r="M263" i="3"/>
  <c r="N381" i="3"/>
  <c r="O381" i="3" s="1"/>
  <c r="M382" i="3"/>
  <c r="Y381" i="3"/>
  <c r="M84" i="3"/>
  <c r="N83" i="3"/>
  <c r="O83" i="3" s="1"/>
  <c r="Y83" i="3"/>
  <c r="N313" i="3"/>
  <c r="O313" i="3" s="1"/>
  <c r="Y313" i="3"/>
  <c r="M314" i="3"/>
  <c r="M606" i="3"/>
  <c r="N605" i="3"/>
  <c r="O605" i="3" s="1"/>
  <c r="Y605" i="3"/>
  <c r="Y468" i="3"/>
  <c r="M469" i="3"/>
  <c r="N468" i="3"/>
  <c r="O468" i="3" s="1"/>
  <c r="N194" i="8"/>
  <c r="O194" i="8" s="1"/>
  <c r="M195" i="8"/>
  <c r="Y194" i="8"/>
  <c r="M448" i="8"/>
  <c r="N447" i="8"/>
  <c r="O447" i="8" s="1"/>
  <c r="Y447" i="8"/>
  <c r="M595" i="8"/>
  <c r="Y594" i="8"/>
  <c r="N594" i="8"/>
  <c r="O594" i="8" s="1"/>
  <c r="N306" i="8"/>
  <c r="O306" i="8" s="1"/>
  <c r="M307" i="8"/>
  <c r="Y306" i="8"/>
  <c r="N119" i="8"/>
  <c r="O119" i="8" s="1"/>
  <c r="Y119" i="8"/>
  <c r="M120" i="8"/>
  <c r="Y11" i="8"/>
  <c r="M12" i="8"/>
  <c r="N11" i="8"/>
  <c r="O11" i="8" s="1"/>
  <c r="N441" i="8"/>
  <c r="O441" i="8" s="1"/>
  <c r="M442" i="8"/>
  <c r="Y441" i="8"/>
  <c r="Y538" i="8"/>
  <c r="M539" i="8"/>
  <c r="N538" i="8"/>
  <c r="O538" i="8" s="1"/>
  <c r="Y686" i="8"/>
  <c r="M687" i="8"/>
  <c r="N686" i="8"/>
  <c r="O686" i="8" s="1"/>
  <c r="Q640" i="1"/>
  <c r="S640" i="1" s="1"/>
  <c r="P640" i="1"/>
  <c r="W640" i="1" s="1"/>
  <c r="X640" i="1" s="1"/>
  <c r="M249" i="12"/>
  <c r="N248" i="12"/>
  <c r="O248" i="12" s="1"/>
  <c r="Y248" i="12"/>
  <c r="M412" i="12"/>
  <c r="Y411" i="12"/>
  <c r="N411" i="12"/>
  <c r="O411" i="12" s="1"/>
  <c r="N170" i="12"/>
  <c r="O170" i="12" s="1"/>
  <c r="M171" i="12"/>
  <c r="Y170" i="12"/>
  <c r="M510" i="12"/>
  <c r="Y509" i="12"/>
  <c r="N509" i="12"/>
  <c r="O509" i="12" s="1"/>
  <c r="Y125" i="12"/>
  <c r="M126" i="12"/>
  <c r="N125" i="12"/>
  <c r="O125" i="12" s="1"/>
  <c r="N430" i="12"/>
  <c r="O430" i="12" s="1"/>
  <c r="M431" i="12"/>
  <c r="Y430" i="12"/>
  <c r="N390" i="12"/>
  <c r="O390" i="12" s="1"/>
  <c r="M391" i="12"/>
  <c r="Y390" i="12"/>
  <c r="M538" i="12"/>
  <c r="Y537" i="12"/>
  <c r="N537" i="12"/>
  <c r="O537" i="12" s="1"/>
  <c r="Y669" i="12"/>
  <c r="M670" i="12"/>
  <c r="N669" i="12"/>
  <c r="O669" i="12" s="1"/>
  <c r="Y700" i="12"/>
  <c r="M701" i="12"/>
  <c r="N700" i="12"/>
  <c r="O700" i="12" s="1"/>
  <c r="M376" i="11"/>
  <c r="N375" i="11"/>
  <c r="O375" i="11" s="1"/>
  <c r="Y375" i="11"/>
  <c r="N129" i="11"/>
  <c r="O129" i="11" s="1"/>
  <c r="Y129" i="11"/>
  <c r="M130" i="11"/>
  <c r="N346" i="11"/>
  <c r="O346" i="11" s="1"/>
  <c r="M347" i="11"/>
  <c r="Y346" i="11"/>
  <c r="M352" i="11"/>
  <c r="N351" i="11"/>
  <c r="O351" i="11" s="1"/>
  <c r="Y351" i="11"/>
  <c r="Y175" i="11"/>
  <c r="N175" i="11"/>
  <c r="O175" i="11" s="1"/>
  <c r="M176" i="11"/>
  <c r="M482" i="11"/>
  <c r="Y481" i="11"/>
  <c r="N481" i="11"/>
  <c r="O481" i="11" s="1"/>
  <c r="Y503" i="11"/>
  <c r="M504" i="11"/>
  <c r="N503" i="11"/>
  <c r="O503" i="11" s="1"/>
  <c r="N708" i="11"/>
  <c r="O708" i="11" s="1"/>
  <c r="M709" i="11"/>
  <c r="Y708" i="11"/>
  <c r="N352" i="9"/>
  <c r="O352" i="9" s="1"/>
  <c r="Y352" i="9"/>
  <c r="M353" i="9"/>
  <c r="Y25" i="9"/>
  <c r="N25" i="9"/>
  <c r="O25" i="9" s="1"/>
  <c r="M26" i="9"/>
  <c r="N240" i="9"/>
  <c r="O240" i="9" s="1"/>
  <c r="M241" i="9"/>
  <c r="Y240" i="9"/>
  <c r="N58" i="9"/>
  <c r="O58" i="9" s="1"/>
  <c r="Y58" i="9"/>
  <c r="M59" i="9"/>
  <c r="N81" i="9"/>
  <c r="O81" i="9" s="1"/>
  <c r="Y81" i="9"/>
  <c r="AG81" i="9" s="1"/>
  <c r="M82" i="9"/>
  <c r="M558" i="9"/>
  <c r="Y557" i="9"/>
  <c r="N557" i="9"/>
  <c r="O557" i="9" s="1"/>
  <c r="Y590" i="9"/>
  <c r="M591" i="9"/>
  <c r="N590" i="9"/>
  <c r="O590" i="9" s="1"/>
  <c r="Y488" i="9"/>
  <c r="N488" i="9"/>
  <c r="O488" i="9" s="1"/>
  <c r="M489" i="9"/>
  <c r="Y59" i="10"/>
  <c r="N59" i="10"/>
  <c r="O59" i="10" s="1"/>
  <c r="M60" i="10"/>
  <c r="L758" i="10"/>
  <c r="L755" i="10"/>
  <c r="L756" i="10"/>
  <c r="N9" i="10"/>
  <c r="O9" i="10" s="1"/>
  <c r="M9" i="10"/>
  <c r="M10" i="10"/>
  <c r="L757" i="10"/>
  <c r="Y9" i="10"/>
  <c r="M50" i="10"/>
  <c r="N49" i="10"/>
  <c r="O49" i="10" s="1"/>
  <c r="Y49" i="10"/>
  <c r="M294" i="10"/>
  <c r="Y293" i="10"/>
  <c r="N293" i="10"/>
  <c r="O293" i="10" s="1"/>
  <c r="N450" i="10"/>
  <c r="O450" i="10" s="1"/>
  <c r="M451" i="10"/>
  <c r="Y450" i="10"/>
  <c r="N689" i="10"/>
  <c r="O689" i="10" s="1"/>
  <c r="M690" i="10"/>
  <c r="Y689" i="10"/>
  <c r="N703" i="10"/>
  <c r="O703" i="10" s="1"/>
  <c r="M704" i="10"/>
  <c r="Y703" i="10"/>
  <c r="M459" i="2"/>
  <c r="N458" i="2"/>
  <c r="O458" i="2" s="1"/>
  <c r="Y458" i="2"/>
  <c r="M421" i="2"/>
  <c r="Y420" i="2"/>
  <c r="N420" i="2"/>
  <c r="O420" i="2" s="1"/>
  <c r="M468" i="2"/>
  <c r="N467" i="2"/>
  <c r="O467" i="2" s="1"/>
  <c r="Y467" i="2"/>
  <c r="N662" i="2"/>
  <c r="O662" i="2" s="1"/>
  <c r="Y662" i="2"/>
  <c r="M663" i="2"/>
  <c r="N676" i="2"/>
  <c r="O676" i="2" s="1"/>
  <c r="M677" i="2"/>
  <c r="Y676" i="2"/>
  <c r="Y146" i="2"/>
  <c r="N146" i="2"/>
  <c r="O146" i="2" s="1"/>
  <c r="M147" i="2"/>
  <c r="Y415" i="2"/>
  <c r="M416" i="2"/>
  <c r="N415" i="2"/>
  <c r="O415" i="2" s="1"/>
  <c r="Y75" i="2"/>
  <c r="M76" i="2"/>
  <c r="N75" i="2"/>
  <c r="O75" i="2" s="1"/>
  <c r="M435" i="4"/>
  <c r="Y434" i="4"/>
  <c r="N434" i="4"/>
  <c r="O434" i="4" s="1"/>
  <c r="Y445" i="4"/>
  <c r="N445" i="4"/>
  <c r="O445" i="4" s="1"/>
  <c r="M446" i="4"/>
  <c r="N711" i="4"/>
  <c r="O711" i="4" s="1"/>
  <c r="M712" i="4"/>
  <c r="Y711" i="4"/>
  <c r="Y400" i="4"/>
  <c r="N400" i="4"/>
  <c r="O400" i="4" s="1"/>
  <c r="M401" i="4"/>
  <c r="M55" i="4"/>
  <c r="N54" i="4"/>
  <c r="O54" i="4" s="1"/>
  <c r="Y54" i="4"/>
  <c r="M305" i="4"/>
  <c r="Y304" i="4"/>
  <c r="N304" i="4"/>
  <c r="O304" i="4" s="1"/>
  <c r="N124" i="4"/>
  <c r="O124" i="4" s="1"/>
  <c r="Y124" i="4"/>
  <c r="M125" i="4"/>
  <c r="Y70" i="4"/>
  <c r="M71" i="4"/>
  <c r="N70" i="4"/>
  <c r="O70" i="4" s="1"/>
  <c r="M740" i="7"/>
  <c r="Y739" i="7"/>
  <c r="N739" i="7"/>
  <c r="O739" i="7" s="1"/>
  <c r="N153" i="7"/>
  <c r="O153" i="7" s="1"/>
  <c r="M154" i="7"/>
  <c r="Y153" i="7"/>
  <c r="M318" i="7"/>
  <c r="N317" i="7"/>
  <c r="O317" i="7" s="1"/>
  <c r="Y317" i="7"/>
  <c r="Y362" i="7"/>
  <c r="N362" i="7"/>
  <c r="O362" i="7" s="1"/>
  <c r="M363" i="7"/>
  <c r="N604" i="7"/>
  <c r="O604" i="7" s="1"/>
  <c r="M605" i="7"/>
  <c r="Y604" i="7"/>
  <c r="N626" i="7"/>
  <c r="O626" i="7" s="1"/>
  <c r="M627" i="7"/>
  <c r="Y626" i="7"/>
  <c r="M610" i="7"/>
  <c r="Y609" i="7"/>
  <c r="N609" i="7"/>
  <c r="O609" i="7" s="1"/>
  <c r="M261" i="7"/>
  <c r="Y260" i="7"/>
  <c r="N260" i="7"/>
  <c r="O260" i="7" s="1"/>
  <c r="Y505" i="7"/>
  <c r="N505" i="7"/>
  <c r="O505" i="7" s="1"/>
  <c r="M506" i="7"/>
  <c r="N126" i="6"/>
  <c r="O126" i="6" s="1"/>
  <c r="M127" i="6"/>
  <c r="Y126" i="6"/>
  <c r="M215" i="6"/>
  <c r="N214" i="6"/>
  <c r="O214" i="6" s="1"/>
  <c r="Y214" i="6"/>
  <c r="M339" i="6"/>
  <c r="N338" i="6"/>
  <c r="O338" i="6" s="1"/>
  <c r="Y338" i="6"/>
  <c r="N147" i="6"/>
  <c r="O147" i="6" s="1"/>
  <c r="Y147" i="6"/>
  <c r="M148" i="6"/>
  <c r="N563" i="6"/>
  <c r="O563" i="6" s="1"/>
  <c r="M564" i="6"/>
  <c r="Y563" i="6"/>
  <c r="N635" i="6"/>
  <c r="O635" i="6" s="1"/>
  <c r="M636" i="6"/>
  <c r="Y635" i="6"/>
  <c r="M551" i="6"/>
  <c r="Y550" i="6"/>
  <c r="N550" i="6"/>
  <c r="O550" i="6" s="1"/>
  <c r="Y533" i="6"/>
  <c r="M534" i="6"/>
  <c r="N533" i="6"/>
  <c r="O533" i="6" s="1"/>
  <c r="P727" i="1"/>
  <c r="W727" i="1" s="1"/>
  <c r="X727" i="1" s="1"/>
  <c r="M666" i="5"/>
  <c r="N665" i="5"/>
  <c r="O665" i="5" s="1"/>
  <c r="Y665" i="5"/>
  <c r="N395" i="5"/>
  <c r="O395" i="5" s="1"/>
  <c r="M396" i="5"/>
  <c r="Y395" i="5"/>
  <c r="N132" i="5"/>
  <c r="O132" i="5" s="1"/>
  <c r="Y132" i="5"/>
  <c r="M133" i="5"/>
  <c r="N272" i="5"/>
  <c r="O272" i="5" s="1"/>
  <c r="M273" i="5"/>
  <c r="Y272" i="5"/>
  <c r="M58" i="5"/>
  <c r="N57" i="5"/>
  <c r="O57" i="5" s="1"/>
  <c r="Y57" i="5"/>
  <c r="N542" i="5"/>
  <c r="O542" i="5" s="1"/>
  <c r="Y542" i="5"/>
  <c r="M543" i="5"/>
  <c r="Y107" i="5"/>
  <c r="N107" i="5"/>
  <c r="O107" i="5" s="1"/>
  <c r="M108" i="5"/>
  <c r="Y403" i="5"/>
  <c r="N403" i="5"/>
  <c r="O403" i="5" s="1"/>
  <c r="M404" i="5"/>
  <c r="Y140" i="5"/>
  <c r="M141" i="5"/>
  <c r="N140" i="5"/>
  <c r="O140" i="5" s="1"/>
  <c r="N355" i="3"/>
  <c r="O355" i="3" s="1"/>
  <c r="Y355" i="3"/>
  <c r="M356" i="3"/>
  <c r="M616" i="3"/>
  <c r="Y615" i="3"/>
  <c r="N615" i="3"/>
  <c r="O615" i="3" s="1"/>
  <c r="N393" i="3"/>
  <c r="O393" i="3" s="1"/>
  <c r="M394" i="3"/>
  <c r="Y393" i="3"/>
  <c r="M392" i="3"/>
  <c r="Y391" i="3"/>
  <c r="N391" i="3"/>
  <c r="O391" i="3" s="1"/>
  <c r="N721" i="3"/>
  <c r="O721" i="3" s="1"/>
  <c r="Y721" i="3"/>
  <c r="M722" i="3"/>
  <c r="N140" i="3"/>
  <c r="O140" i="3" s="1"/>
  <c r="Y140" i="3"/>
  <c r="M141" i="3"/>
  <c r="Y344" i="3"/>
  <c r="M345" i="3"/>
  <c r="N344" i="3"/>
  <c r="O344" i="3" s="1"/>
  <c r="N611" i="3"/>
  <c r="O611" i="3" s="1"/>
  <c r="Y611" i="3"/>
  <c r="M612" i="3"/>
  <c r="Y725" i="3"/>
  <c r="N725" i="3"/>
  <c r="O725" i="3" s="1"/>
  <c r="M726" i="3"/>
  <c r="P684" i="1"/>
  <c r="W684" i="1" s="1"/>
  <c r="X684" i="1" s="1"/>
  <c r="N111" i="8"/>
  <c r="O111" i="8" s="1"/>
  <c r="Y111" i="8"/>
  <c r="M112" i="8"/>
  <c r="N516" i="8"/>
  <c r="O516" i="8" s="1"/>
  <c r="M517" i="8"/>
  <c r="Y516" i="8"/>
  <c r="M100" i="8"/>
  <c r="N99" i="8"/>
  <c r="O99" i="8" s="1"/>
  <c r="Y99" i="8"/>
  <c r="M697" i="8"/>
  <c r="N696" i="8"/>
  <c r="O696" i="8" s="1"/>
  <c r="Y696" i="8"/>
  <c r="Y50" i="8"/>
  <c r="M51" i="8"/>
  <c r="N50" i="8"/>
  <c r="O50" i="8" s="1"/>
  <c r="N311" i="8"/>
  <c r="O311" i="8" s="1"/>
  <c r="M312" i="8"/>
  <c r="Y311" i="8"/>
  <c r="M525" i="8"/>
  <c r="Y524" i="8"/>
  <c r="N524" i="8"/>
  <c r="O524" i="8" s="1"/>
  <c r="M483" i="8"/>
  <c r="N482" i="8"/>
  <c r="O482" i="8" s="1"/>
  <c r="Y482" i="8"/>
  <c r="Y372" i="8"/>
  <c r="M373" i="8"/>
  <c r="N372" i="8"/>
  <c r="O372" i="8" s="1"/>
  <c r="Y438" i="8"/>
  <c r="N438" i="8"/>
  <c r="O438" i="8" s="1"/>
  <c r="M439" i="8"/>
  <c r="Y733" i="8"/>
  <c r="N733" i="8"/>
  <c r="O733" i="8" s="1"/>
  <c r="M734" i="8"/>
  <c r="P390" i="1"/>
  <c r="W390" i="1" s="1"/>
  <c r="X390" i="1" s="1"/>
  <c r="P12" i="1"/>
  <c r="W12" i="1" s="1"/>
  <c r="X12" i="1" s="1"/>
  <c r="N488" i="12"/>
  <c r="O488" i="12" s="1"/>
  <c r="M489" i="12"/>
  <c r="Y488" i="12"/>
  <c r="M419" i="12"/>
  <c r="N418" i="12"/>
  <c r="O418" i="12" s="1"/>
  <c r="Y418" i="12"/>
  <c r="N197" i="12"/>
  <c r="O197" i="12" s="1"/>
  <c r="M198" i="12"/>
  <c r="Y197" i="12"/>
  <c r="N148" i="12"/>
  <c r="O148" i="12" s="1"/>
  <c r="M149" i="12"/>
  <c r="Y148" i="12"/>
  <c r="M441" i="12"/>
  <c r="N440" i="12"/>
  <c r="O440" i="12" s="1"/>
  <c r="Y440" i="12"/>
  <c r="N380" i="12"/>
  <c r="O380" i="12" s="1"/>
  <c r="M381" i="12"/>
  <c r="Y380" i="12"/>
  <c r="M654" i="12"/>
  <c r="Y653" i="12"/>
  <c r="N653" i="12"/>
  <c r="O653" i="12" s="1"/>
  <c r="M395" i="12"/>
  <c r="N394" i="12"/>
  <c r="O394" i="12" s="1"/>
  <c r="Y394" i="12"/>
  <c r="M601" i="12"/>
  <c r="N600" i="12"/>
  <c r="O600" i="12" s="1"/>
  <c r="Y600" i="12"/>
  <c r="Y706" i="12"/>
  <c r="M707" i="12"/>
  <c r="N706" i="12"/>
  <c r="O706" i="12" s="1"/>
  <c r="M751" i="12"/>
  <c r="N750" i="12"/>
  <c r="O750" i="12" s="1"/>
  <c r="Y750" i="12"/>
  <c r="P397" i="1"/>
  <c r="W397" i="1" s="1"/>
  <c r="X397" i="1" s="1"/>
  <c r="P447" i="1"/>
  <c r="W447" i="1" s="1"/>
  <c r="X447" i="1" s="1"/>
  <c r="M60" i="11"/>
  <c r="N59" i="11"/>
  <c r="O59" i="11" s="1"/>
  <c r="Y59" i="11"/>
  <c r="M227" i="11"/>
  <c r="N226" i="11"/>
  <c r="O226" i="11" s="1"/>
  <c r="Y226" i="11"/>
  <c r="M374" i="11"/>
  <c r="N373" i="11"/>
  <c r="O373" i="11" s="1"/>
  <c r="Y373" i="11"/>
  <c r="M400" i="11"/>
  <c r="N399" i="11"/>
  <c r="O399" i="11" s="1"/>
  <c r="Y399" i="11"/>
  <c r="N180" i="11"/>
  <c r="O180" i="11" s="1"/>
  <c r="Y180" i="11"/>
  <c r="M181" i="11"/>
  <c r="Y265" i="11"/>
  <c r="N265" i="11"/>
  <c r="O265" i="11" s="1"/>
  <c r="M266" i="11"/>
  <c r="N618" i="11"/>
  <c r="O618" i="11" s="1"/>
  <c r="M619" i="11"/>
  <c r="Y618" i="11"/>
  <c r="Y630" i="11"/>
  <c r="M631" i="11"/>
  <c r="N630" i="11"/>
  <c r="O630" i="11" s="1"/>
  <c r="Y13" i="9"/>
  <c r="M14" i="9"/>
  <c r="N13" i="9"/>
  <c r="O13" i="9" s="1"/>
  <c r="N364" i="9"/>
  <c r="O364" i="9" s="1"/>
  <c r="M365" i="9"/>
  <c r="Y364" i="9"/>
  <c r="M256" i="9"/>
  <c r="N255" i="9"/>
  <c r="O255" i="9" s="1"/>
  <c r="Y255" i="9"/>
  <c r="N151" i="9"/>
  <c r="O151" i="9" s="1"/>
  <c r="M152" i="9"/>
  <c r="Y151" i="9"/>
  <c r="Y98" i="9"/>
  <c r="N98" i="9"/>
  <c r="O98" i="9" s="1"/>
  <c r="M99" i="9"/>
  <c r="Y568" i="9"/>
  <c r="M569" i="9"/>
  <c r="N568" i="9"/>
  <c r="O568" i="9" s="1"/>
  <c r="Y451" i="9"/>
  <c r="N451" i="9"/>
  <c r="O451" i="9" s="1"/>
  <c r="M452" i="9"/>
  <c r="Y661" i="9"/>
  <c r="N661" i="9"/>
  <c r="O661" i="9" s="1"/>
  <c r="M662" i="9"/>
  <c r="M71" i="10"/>
  <c r="N70" i="10"/>
  <c r="O70" i="10" s="1"/>
  <c r="Y70" i="10"/>
  <c r="M20" i="10"/>
  <c r="N19" i="10"/>
  <c r="O19" i="10" s="1"/>
  <c r="Y19" i="10"/>
  <c r="N83" i="10"/>
  <c r="O83" i="10" s="1"/>
  <c r="M84" i="10"/>
  <c r="Y83" i="10"/>
  <c r="N222" i="10"/>
  <c r="O222" i="10" s="1"/>
  <c r="Y222" i="10"/>
  <c r="M223" i="10"/>
  <c r="N724" i="10"/>
  <c r="O724" i="10" s="1"/>
  <c r="Y724" i="10"/>
  <c r="M725" i="10"/>
  <c r="M373" i="10"/>
  <c r="Y372" i="10"/>
  <c r="N372" i="10"/>
  <c r="O372" i="10" s="1"/>
  <c r="Y654" i="10"/>
  <c r="N654" i="10"/>
  <c r="O654" i="10" s="1"/>
  <c r="M655" i="10"/>
  <c r="Y725" i="10"/>
  <c r="N725" i="10"/>
  <c r="O725" i="10" s="1"/>
  <c r="M726" i="10"/>
  <c r="M91" i="2"/>
  <c r="N90" i="2"/>
  <c r="O90" i="2" s="1"/>
  <c r="Y90" i="2"/>
  <c r="M35" i="2"/>
  <c r="N34" i="2"/>
  <c r="O34" i="2" s="1"/>
  <c r="Y34" i="2"/>
  <c r="M263" i="2"/>
  <c r="N262" i="2"/>
  <c r="O262" i="2" s="1"/>
  <c r="Y262" i="2"/>
  <c r="M78" i="2"/>
  <c r="Y77" i="2"/>
  <c r="N77" i="2"/>
  <c r="O77" i="2" s="1"/>
  <c r="Y655" i="2"/>
  <c r="N655" i="2"/>
  <c r="O655" i="2" s="1"/>
  <c r="M656" i="2"/>
  <c r="N255" i="2"/>
  <c r="O255" i="2" s="1"/>
  <c r="Y255" i="2"/>
  <c r="M256" i="2"/>
  <c r="Y350" i="2"/>
  <c r="M351" i="2"/>
  <c r="N350" i="2"/>
  <c r="O350" i="2" s="1"/>
  <c r="P441" i="1"/>
  <c r="W441" i="1" s="1"/>
  <c r="M498" i="4"/>
  <c r="Y497" i="4"/>
  <c r="N497" i="4"/>
  <c r="O497" i="4" s="1"/>
  <c r="M357" i="4"/>
  <c r="Y356" i="4"/>
  <c r="N356" i="4"/>
  <c r="O356" i="4" s="1"/>
  <c r="M19" i="4"/>
  <c r="Y18" i="4"/>
  <c r="N18" i="4"/>
  <c r="O18" i="4" s="1"/>
  <c r="Y435" i="4"/>
  <c r="M436" i="4"/>
  <c r="N435" i="4"/>
  <c r="O435" i="4" s="1"/>
  <c r="Y498" i="4"/>
  <c r="M499" i="4"/>
  <c r="N498" i="4"/>
  <c r="O498" i="4" s="1"/>
  <c r="Y307" i="4"/>
  <c r="M308" i="4"/>
  <c r="N307" i="4"/>
  <c r="O307" i="4" s="1"/>
  <c r="N327" i="4"/>
  <c r="O327" i="4" s="1"/>
  <c r="Y327" i="4"/>
  <c r="M328" i="4"/>
  <c r="Y266" i="4"/>
  <c r="N266" i="4"/>
  <c r="O266" i="4" s="1"/>
  <c r="M267" i="4"/>
  <c r="P712" i="1"/>
  <c r="W712" i="1" s="1"/>
  <c r="X712" i="1" s="1"/>
  <c r="AG489" i="1"/>
  <c r="P330" i="1"/>
  <c r="W330" i="1" s="1"/>
  <c r="X330" i="1" s="1"/>
  <c r="Q330" i="1"/>
  <c r="S330" i="1" s="1"/>
  <c r="Y522" i="7"/>
  <c r="M523" i="7"/>
  <c r="N522" i="7"/>
  <c r="O522" i="7" s="1"/>
  <c r="Y455" i="7"/>
  <c r="M456" i="7"/>
  <c r="N455" i="7"/>
  <c r="O455" i="7" s="1"/>
  <c r="M97" i="7"/>
  <c r="N96" i="7"/>
  <c r="O96" i="7" s="1"/>
  <c r="Y96" i="7"/>
  <c r="N381" i="7"/>
  <c r="O381" i="7" s="1"/>
  <c r="M382" i="7"/>
  <c r="Y381" i="7"/>
  <c r="N221" i="7"/>
  <c r="O221" i="7" s="1"/>
  <c r="Y221" i="7"/>
  <c r="M222" i="7"/>
  <c r="N510" i="7"/>
  <c r="O510" i="7" s="1"/>
  <c r="M511" i="7"/>
  <c r="Y510" i="7"/>
  <c r="M338" i="7"/>
  <c r="Y337" i="7"/>
  <c r="N337" i="7"/>
  <c r="O337" i="7" s="1"/>
  <c r="M706" i="7"/>
  <c r="Y705" i="7"/>
  <c r="N705" i="7"/>
  <c r="O705" i="7" s="1"/>
  <c r="N477" i="6"/>
  <c r="O477" i="6" s="1"/>
  <c r="Y477" i="6"/>
  <c r="M478" i="6"/>
  <c r="Y59" i="6"/>
  <c r="M60" i="6"/>
  <c r="N59" i="6"/>
  <c r="O59" i="6" s="1"/>
  <c r="Y510" i="6"/>
  <c r="N510" i="6"/>
  <c r="O510" i="6" s="1"/>
  <c r="M511" i="6"/>
  <c r="N178" i="6"/>
  <c r="O178" i="6" s="1"/>
  <c r="M179" i="6"/>
  <c r="Y178" i="6"/>
  <c r="Y280" i="6"/>
  <c r="M281" i="6"/>
  <c r="N280" i="6"/>
  <c r="O280" i="6" s="1"/>
  <c r="Y664" i="6"/>
  <c r="M665" i="6"/>
  <c r="N664" i="6"/>
  <c r="O664" i="6" s="1"/>
  <c r="M630" i="6"/>
  <c r="Y629" i="6"/>
  <c r="N629" i="6"/>
  <c r="O629" i="6" s="1"/>
  <c r="M610" i="6"/>
  <c r="Y609" i="6"/>
  <c r="N609" i="6"/>
  <c r="O609" i="6" s="1"/>
  <c r="N58" i="5"/>
  <c r="O58" i="5" s="1"/>
  <c r="M59" i="5"/>
  <c r="Y58" i="5"/>
  <c r="N164" i="5"/>
  <c r="O164" i="5" s="1"/>
  <c r="Y164" i="5"/>
  <c r="M165" i="5"/>
  <c r="Y215" i="5"/>
  <c r="M216" i="5"/>
  <c r="N215" i="5"/>
  <c r="O215" i="5" s="1"/>
  <c r="N296" i="5"/>
  <c r="O296" i="5" s="1"/>
  <c r="M297" i="5"/>
  <c r="Y296" i="5"/>
  <c r="N575" i="5"/>
  <c r="O575" i="5" s="1"/>
  <c r="M576" i="5"/>
  <c r="Y575" i="5"/>
  <c r="Y13" i="5"/>
  <c r="M14" i="5"/>
  <c r="N13" i="5"/>
  <c r="O13" i="5" s="1"/>
  <c r="N551" i="5"/>
  <c r="O551" i="5" s="1"/>
  <c r="Y551" i="5"/>
  <c r="M552" i="5"/>
  <c r="Y336" i="5"/>
  <c r="M337" i="5"/>
  <c r="N336" i="5"/>
  <c r="O336" i="5" s="1"/>
  <c r="N180" i="3"/>
  <c r="O180" i="3" s="1"/>
  <c r="M181" i="3"/>
  <c r="Y180" i="3"/>
  <c r="N476" i="3"/>
  <c r="O476" i="3" s="1"/>
  <c r="M477" i="3"/>
  <c r="Y476" i="3"/>
  <c r="N357" i="3"/>
  <c r="O357" i="3" s="1"/>
  <c r="M358" i="3"/>
  <c r="Y357" i="3"/>
  <c r="M326" i="3"/>
  <c r="N325" i="3"/>
  <c r="O325" i="3" s="1"/>
  <c r="Y325" i="3"/>
  <c r="M445" i="3"/>
  <c r="N444" i="3"/>
  <c r="O444" i="3" s="1"/>
  <c r="Y444" i="3"/>
  <c r="M114" i="3"/>
  <c r="N113" i="3"/>
  <c r="O113" i="3" s="1"/>
  <c r="Y113" i="3"/>
  <c r="Y157" i="3"/>
  <c r="N157" i="3"/>
  <c r="O157" i="3" s="1"/>
  <c r="M158" i="3"/>
  <c r="M693" i="3"/>
  <c r="N692" i="3"/>
  <c r="O692" i="3" s="1"/>
  <c r="Y692" i="3"/>
  <c r="Y732" i="3"/>
  <c r="N732" i="3"/>
  <c r="O732" i="3" s="1"/>
  <c r="M733" i="3"/>
  <c r="Q422" i="1"/>
  <c r="S422" i="1" s="1"/>
  <c r="P422" i="1"/>
  <c r="W422" i="1" s="1"/>
  <c r="X422" i="1" s="1"/>
  <c r="Y404" i="8"/>
  <c r="M405" i="8"/>
  <c r="N404" i="8"/>
  <c r="O404" i="8" s="1"/>
  <c r="N54" i="8"/>
  <c r="O54" i="8" s="1"/>
  <c r="M55" i="8"/>
  <c r="Y54" i="8"/>
  <c r="M328" i="8"/>
  <c r="Y327" i="8"/>
  <c r="N327" i="8"/>
  <c r="O327" i="8" s="1"/>
  <c r="M705" i="8"/>
  <c r="N704" i="8"/>
  <c r="O704" i="8" s="1"/>
  <c r="Y704" i="8"/>
  <c r="M24" i="8"/>
  <c r="Y23" i="8"/>
  <c r="N23" i="8"/>
  <c r="O23" i="8" s="1"/>
  <c r="M176" i="8"/>
  <c r="Y175" i="8"/>
  <c r="N175" i="8"/>
  <c r="O175" i="8" s="1"/>
  <c r="Y49" i="8"/>
  <c r="N49" i="8"/>
  <c r="O49" i="8" s="1"/>
  <c r="M50" i="8"/>
  <c r="Y252" i="8"/>
  <c r="N252" i="8"/>
  <c r="O252" i="8" s="1"/>
  <c r="M253" i="8"/>
  <c r="N603" i="8"/>
  <c r="O603" i="8" s="1"/>
  <c r="M604" i="8"/>
  <c r="Y603" i="8"/>
  <c r="Y72" i="8"/>
  <c r="N72" i="8"/>
  <c r="O72" i="8" s="1"/>
  <c r="M73" i="8"/>
  <c r="N219" i="12"/>
  <c r="O219" i="12" s="1"/>
  <c r="Y219" i="12"/>
  <c r="M220" i="12"/>
  <c r="Y355" i="12"/>
  <c r="M356" i="12"/>
  <c r="N355" i="12"/>
  <c r="O355" i="12" s="1"/>
  <c r="N558" i="12"/>
  <c r="O558" i="12" s="1"/>
  <c r="Y558" i="12"/>
  <c r="M559" i="12"/>
  <c r="M484" i="12"/>
  <c r="N483" i="12"/>
  <c r="O483" i="12" s="1"/>
  <c r="Y483" i="12"/>
  <c r="N458" i="12"/>
  <c r="O458" i="12" s="1"/>
  <c r="M459" i="12"/>
  <c r="Y458" i="12"/>
  <c r="M408" i="12"/>
  <c r="N407" i="12"/>
  <c r="O407" i="12" s="1"/>
  <c r="Y407" i="12"/>
  <c r="Y442" i="12"/>
  <c r="M443" i="12"/>
  <c r="N442" i="12"/>
  <c r="O442" i="12" s="1"/>
  <c r="Y658" i="12"/>
  <c r="M659" i="12"/>
  <c r="N658" i="12"/>
  <c r="O658" i="12" s="1"/>
  <c r="Y721" i="12"/>
  <c r="M722" i="12"/>
  <c r="N721" i="12"/>
  <c r="O721" i="12" s="1"/>
  <c r="Q500" i="1"/>
  <c r="S500" i="1" s="1"/>
  <c r="P500" i="1"/>
  <c r="W500" i="1" s="1"/>
  <c r="X500" i="1" s="1"/>
  <c r="M599" i="11"/>
  <c r="N598" i="11"/>
  <c r="O598" i="11" s="1"/>
  <c r="Y598" i="11"/>
  <c r="M109" i="11"/>
  <c r="N108" i="11"/>
  <c r="O108" i="11" s="1"/>
  <c r="Y108" i="11"/>
  <c r="M178" i="11"/>
  <c r="Y177" i="11"/>
  <c r="N177" i="11"/>
  <c r="O177" i="11" s="1"/>
  <c r="M415" i="11"/>
  <c r="Y414" i="11"/>
  <c r="N414" i="11"/>
  <c r="O414" i="11" s="1"/>
  <c r="M510" i="11"/>
  <c r="N509" i="11"/>
  <c r="O509" i="11" s="1"/>
  <c r="Y509" i="11"/>
  <c r="M570" i="11"/>
  <c r="Y569" i="11"/>
  <c r="N569" i="11"/>
  <c r="O569" i="11" s="1"/>
  <c r="Y534" i="11"/>
  <c r="N534" i="11"/>
  <c r="O534" i="11" s="1"/>
  <c r="M535" i="11"/>
  <c r="Y637" i="11"/>
  <c r="M638" i="11"/>
  <c r="N637" i="11"/>
  <c r="O637" i="11" s="1"/>
  <c r="M56" i="9"/>
  <c r="N55" i="9"/>
  <c r="O55" i="9" s="1"/>
  <c r="Y55" i="9"/>
  <c r="M356" i="9"/>
  <c r="N355" i="9"/>
  <c r="O355" i="9" s="1"/>
  <c r="Y355" i="9"/>
  <c r="Y262" i="9"/>
  <c r="N262" i="9"/>
  <c r="O262" i="9" s="1"/>
  <c r="M263" i="9"/>
  <c r="Y60" i="9"/>
  <c r="M61" i="9"/>
  <c r="N60" i="9"/>
  <c r="O60" i="9" s="1"/>
  <c r="Y122" i="9"/>
  <c r="N122" i="9"/>
  <c r="O122" i="9" s="1"/>
  <c r="M123" i="9"/>
  <c r="Y29" i="9"/>
  <c r="N29" i="9"/>
  <c r="O29" i="9" s="1"/>
  <c r="M30" i="9"/>
  <c r="Y281" i="9"/>
  <c r="M282" i="9"/>
  <c r="N281" i="9"/>
  <c r="O281" i="9" s="1"/>
  <c r="Y387" i="9"/>
  <c r="M388" i="9"/>
  <c r="N387" i="9"/>
  <c r="O387" i="9" s="1"/>
  <c r="P591" i="1"/>
  <c r="W591" i="1" s="1"/>
  <c r="X591" i="1" s="1"/>
  <c r="M298" i="10"/>
  <c r="Y297" i="10"/>
  <c r="N297" i="10"/>
  <c r="O297" i="10" s="1"/>
  <c r="Y355" i="10"/>
  <c r="N355" i="10"/>
  <c r="O355" i="10" s="1"/>
  <c r="M356" i="10"/>
  <c r="M539" i="10"/>
  <c r="N538" i="10"/>
  <c r="O538" i="10" s="1"/>
  <c r="Y538" i="10"/>
  <c r="N603" i="10"/>
  <c r="O603" i="10" s="1"/>
  <c r="Y603" i="10"/>
  <c r="M604" i="10"/>
  <c r="Y48" i="10"/>
  <c r="M49" i="10"/>
  <c r="N48" i="10"/>
  <c r="O48" i="10" s="1"/>
  <c r="M406" i="10"/>
  <c r="Y405" i="10"/>
  <c r="N405" i="10"/>
  <c r="O405" i="10" s="1"/>
  <c r="M656" i="10"/>
  <c r="Y655" i="10"/>
  <c r="N655" i="10"/>
  <c r="O655" i="10" s="1"/>
  <c r="Y729" i="10"/>
  <c r="N729" i="10"/>
  <c r="O729" i="10" s="1"/>
  <c r="M730" i="10"/>
  <c r="M406" i="2"/>
  <c r="Y405" i="2"/>
  <c r="N405" i="2"/>
  <c r="O405" i="2" s="1"/>
  <c r="M332" i="2"/>
  <c r="Y331" i="2"/>
  <c r="N331" i="2"/>
  <c r="O331" i="2" s="1"/>
  <c r="N60" i="2"/>
  <c r="O60" i="2" s="1"/>
  <c r="M61" i="2"/>
  <c r="Y60" i="2"/>
  <c r="N323" i="2"/>
  <c r="O323" i="2" s="1"/>
  <c r="M324" i="2"/>
  <c r="Y323" i="2"/>
  <c r="M176" i="2"/>
  <c r="N175" i="2"/>
  <c r="O175" i="2" s="1"/>
  <c r="Y175" i="2"/>
  <c r="N640" i="2"/>
  <c r="O640" i="2" s="1"/>
  <c r="Y640" i="2"/>
  <c r="M641" i="2"/>
  <c r="Y495" i="2"/>
  <c r="M496" i="2"/>
  <c r="N495" i="2"/>
  <c r="O495" i="2" s="1"/>
  <c r="P265" i="1"/>
  <c r="W265" i="1" s="1"/>
  <c r="X265" i="1" s="1"/>
  <c r="P385" i="1"/>
  <c r="W385" i="1" s="1"/>
  <c r="X385" i="1" s="1"/>
  <c r="M120" i="4"/>
  <c r="N119" i="4"/>
  <c r="O119" i="4" s="1"/>
  <c r="Y119" i="4"/>
  <c r="Y592" i="4"/>
  <c r="N592" i="4"/>
  <c r="O592" i="4" s="1"/>
  <c r="M593" i="4"/>
  <c r="Y273" i="4"/>
  <c r="M274" i="4"/>
  <c r="N273" i="4"/>
  <c r="O273" i="4" s="1"/>
  <c r="Y466" i="4"/>
  <c r="N466" i="4"/>
  <c r="O466" i="4" s="1"/>
  <c r="M467" i="4"/>
  <c r="Y10" i="4"/>
  <c r="N10" i="4"/>
  <c r="O10" i="4" s="1"/>
  <c r="M11" i="4"/>
  <c r="M94" i="4"/>
  <c r="Y93" i="4"/>
  <c r="N93" i="4"/>
  <c r="O93" i="4" s="1"/>
  <c r="Y587" i="4"/>
  <c r="M588" i="4"/>
  <c r="N587" i="4"/>
  <c r="O587" i="4" s="1"/>
  <c r="Y422" i="4"/>
  <c r="M423" i="4"/>
  <c r="N422" i="4"/>
  <c r="O422" i="4" s="1"/>
  <c r="P338" i="1"/>
  <c r="W338" i="1" s="1"/>
  <c r="X338" i="1" s="1"/>
  <c r="P239" i="1"/>
  <c r="W239" i="1" s="1"/>
  <c r="X239" i="1" s="1"/>
  <c r="Q529" i="1"/>
  <c r="S529" i="1" s="1"/>
  <c r="P529" i="1"/>
  <c r="W529" i="1" s="1"/>
  <c r="X529" i="1" s="1"/>
  <c r="N135" i="7"/>
  <c r="O135" i="7" s="1"/>
  <c r="M136" i="7"/>
  <c r="Y135" i="7"/>
  <c r="M519" i="7"/>
  <c r="N518" i="7"/>
  <c r="O518" i="7" s="1"/>
  <c r="Y518" i="7"/>
  <c r="N107" i="7"/>
  <c r="O107" i="7" s="1"/>
  <c r="M108" i="7"/>
  <c r="Y107" i="7"/>
  <c r="M75" i="7"/>
  <c r="Y74" i="7"/>
  <c r="N74" i="7"/>
  <c r="O74" i="7" s="1"/>
  <c r="N228" i="7"/>
  <c r="O228" i="7" s="1"/>
  <c r="Y228" i="7"/>
  <c r="M229" i="7"/>
  <c r="Y438" i="7"/>
  <c r="M439" i="7"/>
  <c r="N438" i="7"/>
  <c r="O438" i="7" s="1"/>
  <c r="M298" i="7"/>
  <c r="Y297" i="7"/>
  <c r="N297" i="7"/>
  <c r="O297" i="7" s="1"/>
  <c r="Y547" i="7"/>
  <c r="N547" i="7"/>
  <c r="O547" i="7" s="1"/>
  <c r="M548" i="7"/>
  <c r="N329" i="6"/>
  <c r="O329" i="6" s="1"/>
  <c r="Y329" i="6"/>
  <c r="M330" i="6"/>
  <c r="Y349" i="6"/>
  <c r="N349" i="6"/>
  <c r="O349" i="6" s="1"/>
  <c r="M350" i="6"/>
  <c r="M297" i="6"/>
  <c r="Y296" i="6"/>
  <c r="N296" i="6"/>
  <c r="O296" i="6" s="1"/>
  <c r="M518" i="6"/>
  <c r="N517" i="6"/>
  <c r="O517" i="6" s="1"/>
  <c r="Y517" i="6"/>
  <c r="N592" i="6"/>
  <c r="O592" i="6" s="1"/>
  <c r="M593" i="6"/>
  <c r="Y592" i="6"/>
  <c r="M680" i="6"/>
  <c r="N679" i="6"/>
  <c r="O679" i="6" s="1"/>
  <c r="Y679" i="6"/>
  <c r="Y412" i="6"/>
  <c r="M413" i="6"/>
  <c r="N412" i="6"/>
  <c r="O412" i="6" s="1"/>
  <c r="Y562" i="6"/>
  <c r="M563" i="6"/>
  <c r="N562" i="6"/>
  <c r="O562" i="6" s="1"/>
  <c r="Q513" i="1"/>
  <c r="S513" i="1" s="1"/>
  <c r="P513" i="1"/>
  <c r="W513" i="1" s="1"/>
  <c r="M664" i="5"/>
  <c r="Y663" i="5"/>
  <c r="N663" i="5"/>
  <c r="O663" i="5" s="1"/>
  <c r="M147" i="5"/>
  <c r="N146" i="5"/>
  <c r="O146" i="5" s="1"/>
  <c r="Y146" i="5"/>
  <c r="M571" i="5"/>
  <c r="N570" i="5"/>
  <c r="O570" i="5" s="1"/>
  <c r="Y570" i="5"/>
  <c r="M259" i="5"/>
  <c r="Y258" i="5"/>
  <c r="N258" i="5"/>
  <c r="O258" i="5" s="1"/>
  <c r="M309" i="5"/>
  <c r="N308" i="5"/>
  <c r="O308" i="5" s="1"/>
  <c r="Y308" i="5"/>
  <c r="M70" i="5"/>
  <c r="Y69" i="5"/>
  <c r="N69" i="5"/>
  <c r="O69" i="5" s="1"/>
  <c r="M572" i="5"/>
  <c r="Y571" i="5"/>
  <c r="N571" i="5"/>
  <c r="O571" i="5" s="1"/>
  <c r="Y312" i="5"/>
  <c r="M313" i="5"/>
  <c r="N312" i="5"/>
  <c r="O312" i="5" s="1"/>
  <c r="Y620" i="5"/>
  <c r="N620" i="5"/>
  <c r="O620" i="5" s="1"/>
  <c r="M621" i="5"/>
  <c r="Y749" i="5"/>
  <c r="N749" i="5"/>
  <c r="O749" i="5" s="1"/>
  <c r="M750" i="5"/>
  <c r="M597" i="3"/>
  <c r="Y596" i="3"/>
  <c r="N596" i="3"/>
  <c r="O596" i="3" s="1"/>
  <c r="N81" i="3"/>
  <c r="O81" i="3" s="1"/>
  <c r="M82" i="3"/>
  <c r="Y81" i="3"/>
  <c r="M479" i="3"/>
  <c r="N478" i="3"/>
  <c r="O478" i="3" s="1"/>
  <c r="Y478" i="3"/>
  <c r="N483" i="3"/>
  <c r="O483" i="3" s="1"/>
  <c r="M484" i="3"/>
  <c r="Y483" i="3"/>
  <c r="M212" i="3"/>
  <c r="N211" i="3"/>
  <c r="O211" i="3" s="1"/>
  <c r="Y211" i="3"/>
  <c r="M663" i="3"/>
  <c r="Y662" i="3"/>
  <c r="N662" i="3"/>
  <c r="O662" i="3" s="1"/>
  <c r="N450" i="3"/>
  <c r="O450" i="3" s="1"/>
  <c r="Y450" i="3"/>
  <c r="M451" i="3"/>
  <c r="Y571" i="3"/>
  <c r="N571" i="3"/>
  <c r="O571" i="3" s="1"/>
  <c r="M572" i="3"/>
  <c r="P499" i="1"/>
  <c r="Q594" i="1"/>
  <c r="S594" i="1" s="1"/>
  <c r="P594" i="1"/>
  <c r="W594" i="1" s="1"/>
  <c r="X594" i="1" s="1"/>
  <c r="M85" i="8"/>
  <c r="N84" i="8"/>
  <c r="O84" i="8" s="1"/>
  <c r="Y84" i="8"/>
  <c r="N332" i="8"/>
  <c r="O332" i="8" s="1"/>
  <c r="M333" i="8"/>
  <c r="Y332" i="8"/>
  <c r="M708" i="8"/>
  <c r="N707" i="8"/>
  <c r="O707" i="8" s="1"/>
  <c r="Y707" i="8"/>
  <c r="N395" i="8"/>
  <c r="O395" i="8" s="1"/>
  <c r="Y395" i="8"/>
  <c r="M396" i="8"/>
  <c r="M198" i="8"/>
  <c r="Y197" i="8"/>
  <c r="N197" i="8"/>
  <c r="O197" i="8" s="1"/>
  <c r="Y56" i="8"/>
  <c r="M57" i="8"/>
  <c r="N56" i="8"/>
  <c r="O56" i="8" s="1"/>
  <c r="N469" i="8"/>
  <c r="O469" i="8" s="1"/>
  <c r="Y469" i="8"/>
  <c r="M470" i="8"/>
  <c r="Y590" i="8"/>
  <c r="M591" i="8"/>
  <c r="N590" i="8"/>
  <c r="O590" i="8" s="1"/>
  <c r="Y289" i="8"/>
  <c r="M290" i="8"/>
  <c r="N289" i="8"/>
  <c r="O289" i="8" s="1"/>
  <c r="Q608" i="1"/>
  <c r="S608" i="1" s="1"/>
  <c r="P608" i="1"/>
  <c r="W608" i="1" s="1"/>
  <c r="X608" i="1" s="1"/>
  <c r="Y753" i="1"/>
  <c r="AG9" i="1"/>
  <c r="N59" i="12"/>
  <c r="O59" i="12" s="1"/>
  <c r="M60" i="12"/>
  <c r="Y59" i="12"/>
  <c r="M259" i="12"/>
  <c r="N258" i="12"/>
  <c r="O258" i="12" s="1"/>
  <c r="Y258" i="12"/>
  <c r="Y13" i="12"/>
  <c r="N13" i="12"/>
  <c r="O13" i="12" s="1"/>
  <c r="M14" i="12"/>
  <c r="M120" i="12"/>
  <c r="N119" i="12"/>
  <c r="O119" i="12" s="1"/>
  <c r="Y119" i="12"/>
  <c r="Y230" i="12"/>
  <c r="M231" i="12"/>
  <c r="N230" i="12"/>
  <c r="O230" i="12" s="1"/>
  <c r="Y384" i="12"/>
  <c r="M385" i="12"/>
  <c r="N384" i="12"/>
  <c r="O384" i="12" s="1"/>
  <c r="N464" i="12"/>
  <c r="O464" i="12" s="1"/>
  <c r="M465" i="12"/>
  <c r="Y464" i="12"/>
  <c r="N681" i="12"/>
  <c r="O681" i="12" s="1"/>
  <c r="Y681" i="12"/>
  <c r="M682" i="12"/>
  <c r="Y621" i="12"/>
  <c r="N621" i="12"/>
  <c r="O621" i="12" s="1"/>
  <c r="M622" i="12"/>
  <c r="M370" i="11"/>
  <c r="N369" i="11"/>
  <c r="O369" i="11" s="1"/>
  <c r="Y369" i="11"/>
  <c r="M268" i="11"/>
  <c r="Y267" i="11"/>
  <c r="N267" i="11"/>
  <c r="O267" i="11" s="1"/>
  <c r="N366" i="11"/>
  <c r="O366" i="11" s="1"/>
  <c r="Y366" i="11"/>
  <c r="M367" i="11"/>
  <c r="M112" i="11"/>
  <c r="Y111" i="11"/>
  <c r="N111" i="11"/>
  <c r="O111" i="11" s="1"/>
  <c r="N704" i="11"/>
  <c r="O704" i="11" s="1"/>
  <c r="M705" i="11"/>
  <c r="Y704" i="11"/>
  <c r="Y295" i="11"/>
  <c r="N295" i="11"/>
  <c r="O295" i="11" s="1"/>
  <c r="M296" i="11"/>
  <c r="Y722" i="11"/>
  <c r="N722" i="11"/>
  <c r="O722" i="11" s="1"/>
  <c r="M723" i="11"/>
  <c r="Y688" i="11"/>
  <c r="M689" i="11"/>
  <c r="N688" i="11"/>
  <c r="O688" i="11" s="1"/>
  <c r="M325" i="9"/>
  <c r="Y324" i="9"/>
  <c r="N324" i="9"/>
  <c r="O324" i="9" s="1"/>
  <c r="N257" i="9"/>
  <c r="O257" i="9" s="1"/>
  <c r="Y257" i="9"/>
  <c r="M258" i="9"/>
  <c r="M78" i="9"/>
  <c r="N77" i="9"/>
  <c r="O77" i="9" s="1"/>
  <c r="Y77" i="9"/>
  <c r="N131" i="9"/>
  <c r="O131" i="9" s="1"/>
  <c r="M132" i="9"/>
  <c r="Y131" i="9"/>
  <c r="N226" i="9"/>
  <c r="O226" i="9" s="1"/>
  <c r="Y226" i="9"/>
  <c r="M227" i="9"/>
  <c r="M310" i="9"/>
  <c r="N309" i="9"/>
  <c r="O309" i="9" s="1"/>
  <c r="Y309" i="9"/>
  <c r="N680" i="9"/>
  <c r="O680" i="9" s="1"/>
  <c r="Y680" i="9"/>
  <c r="M681" i="9"/>
  <c r="Y295" i="9"/>
  <c r="N295" i="9"/>
  <c r="O295" i="9" s="1"/>
  <c r="M296" i="9"/>
  <c r="Y412" i="9"/>
  <c r="N412" i="9"/>
  <c r="O412" i="9" s="1"/>
  <c r="M413" i="9"/>
  <c r="P151" i="1"/>
  <c r="W151" i="1" s="1"/>
  <c r="X151" i="1" s="1"/>
  <c r="Q450" i="1"/>
  <c r="S450" i="1" s="1"/>
  <c r="P450" i="1"/>
  <c r="W450" i="1" s="1"/>
  <c r="X450" i="1" s="1"/>
  <c r="P537" i="1"/>
  <c r="W537" i="1" s="1"/>
  <c r="Y90" i="10"/>
  <c r="N90" i="10"/>
  <c r="O90" i="10" s="1"/>
  <c r="M91" i="10"/>
  <c r="M475" i="10"/>
  <c r="N474" i="10"/>
  <c r="O474" i="10" s="1"/>
  <c r="Y474" i="10"/>
  <c r="Y573" i="10"/>
  <c r="N573" i="10"/>
  <c r="O573" i="10" s="1"/>
  <c r="M574" i="10"/>
  <c r="M677" i="10"/>
  <c r="Y676" i="10"/>
  <c r="N676" i="10"/>
  <c r="O676" i="10" s="1"/>
  <c r="M310" i="10"/>
  <c r="N309" i="10"/>
  <c r="O309" i="10" s="1"/>
  <c r="Y309" i="10"/>
  <c r="N471" i="10"/>
  <c r="O471" i="10" s="1"/>
  <c r="M472" i="10"/>
  <c r="Y471" i="10"/>
  <c r="M522" i="10"/>
  <c r="N521" i="10"/>
  <c r="O521" i="10" s="1"/>
  <c r="Y521" i="10"/>
  <c r="Y106" i="10"/>
  <c r="M107" i="10"/>
  <c r="N106" i="10"/>
  <c r="O106" i="10" s="1"/>
  <c r="Y644" i="10"/>
  <c r="M645" i="10"/>
  <c r="N644" i="10"/>
  <c r="O644" i="10" s="1"/>
  <c r="N356" i="2"/>
  <c r="O356" i="2" s="1"/>
  <c r="M357" i="2"/>
  <c r="Y356" i="2"/>
  <c r="Y130" i="2"/>
  <c r="M131" i="2"/>
  <c r="N130" i="2"/>
  <c r="O130" i="2" s="1"/>
  <c r="Y557" i="2"/>
  <c r="N557" i="2"/>
  <c r="O557" i="2" s="1"/>
  <c r="M558" i="2"/>
  <c r="N438" i="2"/>
  <c r="O438" i="2" s="1"/>
  <c r="M439" i="2"/>
  <c r="Y438" i="2"/>
  <c r="Y543" i="2"/>
  <c r="N543" i="2"/>
  <c r="O543" i="2" s="1"/>
  <c r="M544" i="2"/>
  <c r="N276" i="2"/>
  <c r="O276" i="2" s="1"/>
  <c r="Y276" i="2"/>
  <c r="M277" i="2"/>
  <c r="N670" i="2"/>
  <c r="O670" i="2" s="1"/>
  <c r="M671" i="2"/>
  <c r="Y670" i="2"/>
  <c r="Y509" i="2"/>
  <c r="N509" i="2"/>
  <c r="O509" i="2" s="1"/>
  <c r="M510" i="2"/>
  <c r="P668" i="1"/>
  <c r="W668" i="1" s="1"/>
  <c r="X668" i="1" s="1"/>
  <c r="P301" i="1"/>
  <c r="W301" i="1" s="1"/>
  <c r="X301" i="1" s="1"/>
  <c r="M350" i="4"/>
  <c r="N349" i="4"/>
  <c r="O349" i="4" s="1"/>
  <c r="Y349" i="4"/>
  <c r="Y319" i="4"/>
  <c r="N319" i="4"/>
  <c r="O319" i="4" s="1"/>
  <c r="M320" i="4"/>
  <c r="N298" i="4"/>
  <c r="O298" i="4" s="1"/>
  <c r="M299" i="4"/>
  <c r="Y298" i="4"/>
  <c r="M489" i="4"/>
  <c r="N488" i="4"/>
  <c r="O488" i="4" s="1"/>
  <c r="Y488" i="4"/>
  <c r="M298" i="4"/>
  <c r="Y297" i="4"/>
  <c r="N297" i="4"/>
  <c r="O297" i="4" s="1"/>
  <c r="N27" i="4"/>
  <c r="O27" i="4" s="1"/>
  <c r="M28" i="4"/>
  <c r="Y27" i="4"/>
  <c r="M421" i="4"/>
  <c r="Y420" i="4"/>
  <c r="N420" i="4"/>
  <c r="O420" i="4" s="1"/>
  <c r="M311" i="4"/>
  <c r="N310" i="4"/>
  <c r="O310" i="4" s="1"/>
  <c r="Y310" i="4"/>
  <c r="N558" i="4"/>
  <c r="O558" i="4" s="1"/>
  <c r="Y558" i="4"/>
  <c r="M559" i="4"/>
  <c r="Y112" i="4"/>
  <c r="M113" i="4"/>
  <c r="N112" i="4"/>
  <c r="O112" i="4" s="1"/>
  <c r="P617" i="1"/>
  <c r="W617" i="1" s="1"/>
  <c r="X617" i="1" s="1"/>
  <c r="M541" i="7"/>
  <c r="Y540" i="7"/>
  <c r="N540" i="7"/>
  <c r="O540" i="7" s="1"/>
  <c r="M401" i="7"/>
  <c r="Y400" i="7"/>
  <c r="N400" i="7"/>
  <c r="O400" i="7" s="1"/>
  <c r="M311" i="7"/>
  <c r="Y310" i="7"/>
  <c r="N310" i="7"/>
  <c r="O310" i="7" s="1"/>
  <c r="M620" i="7"/>
  <c r="N619" i="7"/>
  <c r="O619" i="7" s="1"/>
  <c r="Y619" i="7"/>
  <c r="N417" i="7"/>
  <c r="O417" i="7" s="1"/>
  <c r="M418" i="7"/>
  <c r="Y417" i="7"/>
  <c r="N543" i="7"/>
  <c r="O543" i="7" s="1"/>
  <c r="M544" i="7"/>
  <c r="Y543" i="7"/>
  <c r="N318" i="7"/>
  <c r="O318" i="7" s="1"/>
  <c r="Y318" i="7"/>
  <c r="M319" i="7"/>
  <c r="M589" i="7"/>
  <c r="Y588" i="7"/>
  <c r="N588" i="7"/>
  <c r="O588" i="7" s="1"/>
  <c r="Y166" i="7"/>
  <c r="N166" i="7"/>
  <c r="O166" i="7" s="1"/>
  <c r="M167" i="7"/>
  <c r="M443" i="7"/>
  <c r="Y442" i="7"/>
  <c r="N442" i="7"/>
  <c r="O442" i="7" s="1"/>
  <c r="Y558" i="7"/>
  <c r="M559" i="7"/>
  <c r="N558" i="7"/>
  <c r="O558" i="7" s="1"/>
  <c r="M704" i="7"/>
  <c r="N703" i="7"/>
  <c r="O703" i="7" s="1"/>
  <c r="Y703" i="7"/>
  <c r="Y743" i="7"/>
  <c r="N743" i="7"/>
  <c r="O743" i="7" s="1"/>
  <c r="M744" i="7"/>
  <c r="M435" i="6"/>
  <c r="N434" i="6"/>
  <c r="O434" i="6" s="1"/>
  <c r="Y434" i="6"/>
  <c r="M150" i="6"/>
  <c r="N149" i="6"/>
  <c r="O149" i="6" s="1"/>
  <c r="Y149" i="6"/>
  <c r="M376" i="6"/>
  <c r="N375" i="6"/>
  <c r="O375" i="6" s="1"/>
  <c r="Y375" i="6"/>
  <c r="M663" i="6"/>
  <c r="Y662" i="6"/>
  <c r="N662" i="6"/>
  <c r="O662" i="6" s="1"/>
  <c r="M305" i="6"/>
  <c r="N304" i="6"/>
  <c r="O304" i="6" s="1"/>
  <c r="Y304" i="6"/>
  <c r="Y726" i="6"/>
  <c r="N726" i="6"/>
  <c r="O726" i="6" s="1"/>
  <c r="M727" i="6"/>
  <c r="N598" i="6"/>
  <c r="O598" i="6" s="1"/>
  <c r="M599" i="6"/>
  <c r="Y598" i="6"/>
  <c r="Y687" i="6"/>
  <c r="N687" i="6"/>
  <c r="O687" i="6" s="1"/>
  <c r="M688" i="6"/>
  <c r="M607" i="6"/>
  <c r="N606" i="6"/>
  <c r="O606" i="6" s="1"/>
  <c r="Y606" i="6"/>
  <c r="Y187" i="6"/>
  <c r="M188" i="6"/>
  <c r="N187" i="6"/>
  <c r="O187" i="6" s="1"/>
  <c r="M154" i="6"/>
  <c r="Y153" i="6"/>
  <c r="N153" i="6"/>
  <c r="O153" i="6" s="1"/>
  <c r="Y419" i="6"/>
  <c r="M420" i="6"/>
  <c r="N419" i="6"/>
  <c r="O419" i="6" s="1"/>
  <c r="Y387" i="6"/>
  <c r="M388" i="6"/>
  <c r="N387" i="6"/>
  <c r="O387" i="6" s="1"/>
  <c r="Y576" i="6"/>
  <c r="N576" i="6"/>
  <c r="O576" i="6" s="1"/>
  <c r="M577" i="6"/>
  <c r="Q526" i="1"/>
  <c r="S526" i="1" s="1"/>
  <c r="P526" i="1"/>
  <c r="W526" i="1" s="1"/>
  <c r="X526" i="1" s="1"/>
  <c r="P438" i="1"/>
  <c r="W438" i="1" s="1"/>
  <c r="X438" i="1" s="1"/>
  <c r="P37" i="1"/>
  <c r="W37" i="1" s="1"/>
  <c r="X37" i="1" s="1"/>
  <c r="N361" i="5"/>
  <c r="O361" i="5" s="1"/>
  <c r="M362" i="5"/>
  <c r="Y361" i="5"/>
  <c r="M645" i="5"/>
  <c r="N644" i="5"/>
  <c r="O644" i="5" s="1"/>
  <c r="Y644" i="5"/>
  <c r="M708" i="5"/>
  <c r="N707" i="5"/>
  <c r="O707" i="5" s="1"/>
  <c r="Y707" i="5"/>
  <c r="N307" i="5"/>
  <c r="O307" i="5" s="1"/>
  <c r="M308" i="5"/>
  <c r="Y307" i="5"/>
  <c r="M701" i="5"/>
  <c r="N700" i="5"/>
  <c r="O700" i="5" s="1"/>
  <c r="Y700" i="5"/>
  <c r="Y348" i="5"/>
  <c r="M349" i="5"/>
  <c r="N348" i="5"/>
  <c r="O348" i="5" s="1"/>
  <c r="N465" i="5"/>
  <c r="O465" i="5" s="1"/>
  <c r="M466" i="5"/>
  <c r="Y465" i="5"/>
  <c r="M603" i="5"/>
  <c r="N602" i="5"/>
  <c r="O602" i="5" s="1"/>
  <c r="Y602" i="5"/>
  <c r="M247" i="5"/>
  <c r="Y246" i="5"/>
  <c r="N246" i="5"/>
  <c r="O246" i="5" s="1"/>
  <c r="Y319" i="5"/>
  <c r="M320" i="5"/>
  <c r="N319" i="5"/>
  <c r="O319" i="5" s="1"/>
  <c r="Y615" i="5"/>
  <c r="M616" i="5"/>
  <c r="N615" i="5"/>
  <c r="O615" i="5" s="1"/>
  <c r="Y702" i="5"/>
  <c r="M703" i="5"/>
  <c r="N702" i="5"/>
  <c r="O702" i="5" s="1"/>
  <c r="M434" i="3"/>
  <c r="Y433" i="3"/>
  <c r="N433" i="3"/>
  <c r="O433" i="3" s="1"/>
  <c r="N44" i="3"/>
  <c r="O44" i="3" s="1"/>
  <c r="Y44" i="3"/>
  <c r="M45" i="3"/>
  <c r="N364" i="3"/>
  <c r="O364" i="3" s="1"/>
  <c r="Y364" i="3"/>
  <c r="M365" i="3"/>
  <c r="M49" i="3"/>
  <c r="Y48" i="3"/>
  <c r="N48" i="3"/>
  <c r="O48" i="3" s="1"/>
  <c r="M285" i="3"/>
  <c r="Y284" i="3"/>
  <c r="N284" i="3"/>
  <c r="O284" i="3" s="1"/>
  <c r="M476" i="3"/>
  <c r="N475" i="3"/>
  <c r="O475" i="3" s="1"/>
  <c r="Y475" i="3"/>
  <c r="N237" i="3"/>
  <c r="O237" i="3" s="1"/>
  <c r="M238" i="3"/>
  <c r="Y237" i="3"/>
  <c r="N365" i="3"/>
  <c r="O365" i="3" s="1"/>
  <c r="M366" i="3"/>
  <c r="Y365" i="3"/>
  <c r="Y219" i="3"/>
  <c r="M220" i="3"/>
  <c r="N219" i="3"/>
  <c r="O219" i="3" s="1"/>
  <c r="Q238" i="1"/>
  <c r="S238" i="1" s="1"/>
  <c r="P238" i="1"/>
  <c r="W238" i="1" s="1"/>
  <c r="X238" i="1" s="1"/>
  <c r="M111" i="12"/>
  <c r="Y110" i="12"/>
  <c r="N110" i="12"/>
  <c r="O110" i="12" s="1"/>
  <c r="N675" i="10"/>
  <c r="O675" i="10" s="1"/>
  <c r="M676" i="10"/>
  <c r="Y675" i="10"/>
  <c r="N95" i="10"/>
  <c r="O95" i="10" s="1"/>
  <c r="Y95" i="10"/>
  <c r="M96" i="10"/>
  <c r="Y324" i="10"/>
  <c r="N324" i="10"/>
  <c r="O324" i="10" s="1"/>
  <c r="M325" i="10"/>
  <c r="M470" i="10"/>
  <c r="Y469" i="10"/>
  <c r="N469" i="10"/>
  <c r="O469" i="10" s="1"/>
  <c r="N109" i="10"/>
  <c r="O109" i="10" s="1"/>
  <c r="Y109" i="10"/>
  <c r="M110" i="10"/>
  <c r="M237" i="10"/>
  <c r="Y236" i="10"/>
  <c r="N236" i="10"/>
  <c r="O236" i="10" s="1"/>
  <c r="N394" i="10"/>
  <c r="O394" i="10" s="1"/>
  <c r="M395" i="10"/>
  <c r="Y394" i="10"/>
  <c r="Y251" i="10"/>
  <c r="N251" i="10"/>
  <c r="O251" i="10" s="1"/>
  <c r="M252" i="10"/>
  <c r="M454" i="10"/>
  <c r="N453" i="10"/>
  <c r="O453" i="10" s="1"/>
  <c r="Y453" i="10"/>
  <c r="N512" i="10"/>
  <c r="O512" i="10" s="1"/>
  <c r="Y512" i="10"/>
  <c r="M513" i="10"/>
  <c r="M269" i="10"/>
  <c r="N268" i="10"/>
  <c r="O268" i="10" s="1"/>
  <c r="Y268" i="10"/>
  <c r="N307" i="10"/>
  <c r="O307" i="10" s="1"/>
  <c r="Y307" i="10"/>
  <c r="M308" i="10"/>
  <c r="M206" i="10"/>
  <c r="N205" i="10"/>
  <c r="O205" i="10" s="1"/>
  <c r="Y205" i="10"/>
  <c r="N46" i="10"/>
  <c r="O46" i="10" s="1"/>
  <c r="M47" i="10"/>
  <c r="Y46" i="10"/>
  <c r="Y441" i="10"/>
  <c r="M442" i="10"/>
  <c r="N441" i="10"/>
  <c r="O441" i="10" s="1"/>
  <c r="M105" i="10"/>
  <c r="N104" i="10"/>
  <c r="O104" i="10" s="1"/>
  <c r="Y104" i="10"/>
  <c r="N422" i="10"/>
  <c r="O422" i="10" s="1"/>
  <c r="M423" i="10"/>
  <c r="Y422" i="10"/>
  <c r="N130" i="10"/>
  <c r="O130" i="10" s="1"/>
  <c r="M131" i="10"/>
  <c r="Y130" i="10"/>
  <c r="Y501" i="10"/>
  <c r="M502" i="10"/>
  <c r="N501" i="10"/>
  <c r="O501" i="10" s="1"/>
  <c r="M167" i="10"/>
  <c r="N166" i="10"/>
  <c r="O166" i="10" s="1"/>
  <c r="Y166" i="10"/>
  <c r="M511" i="10"/>
  <c r="N510" i="10"/>
  <c r="O510" i="10" s="1"/>
  <c r="Y510" i="10"/>
  <c r="N215" i="10"/>
  <c r="O215" i="10" s="1"/>
  <c r="Y215" i="10"/>
  <c r="M216" i="10"/>
  <c r="M729" i="10"/>
  <c r="N728" i="10"/>
  <c r="O728" i="10" s="1"/>
  <c r="Y728" i="10"/>
  <c r="M209" i="10"/>
  <c r="N208" i="10"/>
  <c r="O208" i="10" s="1"/>
  <c r="Y208" i="10"/>
  <c r="N609" i="10"/>
  <c r="O609" i="10" s="1"/>
  <c r="M610" i="10"/>
  <c r="Y609" i="10"/>
  <c r="Y269" i="10"/>
  <c r="N269" i="10"/>
  <c r="O269" i="10" s="1"/>
  <c r="M270" i="10"/>
  <c r="M675" i="10"/>
  <c r="N674" i="10"/>
  <c r="O674" i="10" s="1"/>
  <c r="Y674" i="10"/>
  <c r="Y199" i="10"/>
  <c r="N199" i="10"/>
  <c r="O199" i="10" s="1"/>
  <c r="M200" i="10"/>
  <c r="Y371" i="10"/>
  <c r="M372" i="10"/>
  <c r="N371" i="10"/>
  <c r="O371" i="10" s="1"/>
  <c r="M650" i="10"/>
  <c r="Y649" i="10"/>
  <c r="N649" i="10"/>
  <c r="O649" i="10" s="1"/>
  <c r="Y298" i="10"/>
  <c r="N298" i="10"/>
  <c r="O298" i="10" s="1"/>
  <c r="M299" i="10"/>
  <c r="M593" i="10"/>
  <c r="Y592" i="10"/>
  <c r="N592" i="10"/>
  <c r="O592" i="10" s="1"/>
  <c r="Y132" i="10"/>
  <c r="N132" i="10"/>
  <c r="O132" i="10" s="1"/>
  <c r="M133" i="10"/>
  <c r="Y336" i="10"/>
  <c r="N336" i="10"/>
  <c r="O336" i="10" s="1"/>
  <c r="M337" i="10"/>
  <c r="M543" i="10"/>
  <c r="Y542" i="10"/>
  <c r="N542" i="10"/>
  <c r="O542" i="10" s="1"/>
  <c r="N475" i="10"/>
  <c r="O475" i="10" s="1"/>
  <c r="Y475" i="10"/>
  <c r="M476" i="10"/>
  <c r="M614" i="10"/>
  <c r="N613" i="10"/>
  <c r="O613" i="10" s="1"/>
  <c r="Y613" i="10"/>
  <c r="Y506" i="10"/>
  <c r="M507" i="10"/>
  <c r="N506" i="10"/>
  <c r="O506" i="10" s="1"/>
  <c r="Y439" i="10"/>
  <c r="M440" i="10"/>
  <c r="N439" i="10"/>
  <c r="O439" i="10" s="1"/>
  <c r="M652" i="10"/>
  <c r="Y651" i="10"/>
  <c r="N651" i="10"/>
  <c r="O651" i="10" s="1"/>
  <c r="Y484" i="10"/>
  <c r="N484" i="10"/>
  <c r="O484" i="10" s="1"/>
  <c r="M485" i="10"/>
  <c r="M719" i="10"/>
  <c r="N718" i="10"/>
  <c r="O718" i="10" s="1"/>
  <c r="Y718" i="10"/>
  <c r="Y239" i="10"/>
  <c r="M240" i="10"/>
  <c r="N239" i="10"/>
  <c r="O239" i="10" s="1"/>
  <c r="Y435" i="10"/>
  <c r="M436" i="10"/>
  <c r="N435" i="10"/>
  <c r="O435" i="10" s="1"/>
  <c r="Y632" i="10"/>
  <c r="N632" i="10"/>
  <c r="O632" i="10" s="1"/>
  <c r="M633" i="10"/>
  <c r="Y677" i="10"/>
  <c r="M678" i="10"/>
  <c r="N677" i="10"/>
  <c r="O677" i="10" s="1"/>
  <c r="Y690" i="10"/>
  <c r="M691" i="10"/>
  <c r="N690" i="10"/>
  <c r="O690" i="10" s="1"/>
  <c r="Y567" i="10"/>
  <c r="N567" i="10"/>
  <c r="O567" i="10" s="1"/>
  <c r="M568" i="10"/>
  <c r="P679" i="1"/>
  <c r="W679" i="1" s="1"/>
  <c r="X679" i="1" s="1"/>
  <c r="P52" i="1"/>
  <c r="W52" i="1" s="1"/>
  <c r="X52" i="1" s="1"/>
  <c r="M295" i="2"/>
  <c r="Y294" i="2"/>
  <c r="N294" i="2"/>
  <c r="O294" i="2" s="1"/>
  <c r="N239" i="2"/>
  <c r="O239" i="2" s="1"/>
  <c r="Y239" i="2"/>
  <c r="M240" i="2"/>
  <c r="N370" i="2"/>
  <c r="O370" i="2" s="1"/>
  <c r="Y370" i="2"/>
  <c r="M371" i="2"/>
  <c r="N115" i="2"/>
  <c r="O115" i="2" s="1"/>
  <c r="Y115" i="2"/>
  <c r="M116" i="2"/>
  <c r="Y111" i="2"/>
  <c r="N111" i="2"/>
  <c r="O111" i="2" s="1"/>
  <c r="M112" i="2"/>
  <c r="M597" i="2"/>
  <c r="N596" i="2"/>
  <c r="O596" i="2" s="1"/>
  <c r="Y596" i="2"/>
  <c r="M340" i="2"/>
  <c r="Y339" i="2"/>
  <c r="N339" i="2"/>
  <c r="O339" i="2" s="1"/>
  <c r="M191" i="2"/>
  <c r="Y190" i="2"/>
  <c r="N190" i="2"/>
  <c r="O190" i="2" s="1"/>
  <c r="M197" i="2"/>
  <c r="N196" i="2"/>
  <c r="O196" i="2" s="1"/>
  <c r="Y196" i="2"/>
  <c r="M438" i="2"/>
  <c r="Y437" i="2"/>
  <c r="N437" i="2"/>
  <c r="O437" i="2" s="1"/>
  <c r="M150" i="2"/>
  <c r="Y149" i="2"/>
  <c r="N149" i="2"/>
  <c r="O149" i="2" s="1"/>
  <c r="M269" i="2"/>
  <c r="Y268" i="2"/>
  <c r="N268" i="2"/>
  <c r="O268" i="2" s="1"/>
  <c r="M254" i="2"/>
  <c r="Y253" i="2"/>
  <c r="N253" i="2"/>
  <c r="O253" i="2" s="1"/>
  <c r="M319" i="2"/>
  <c r="N318" i="2"/>
  <c r="O318" i="2" s="1"/>
  <c r="Y318" i="2"/>
  <c r="M129" i="2"/>
  <c r="Y128" i="2"/>
  <c r="N128" i="2"/>
  <c r="O128" i="2" s="1"/>
  <c r="Y447" i="2"/>
  <c r="M448" i="2"/>
  <c r="N447" i="2"/>
  <c r="O447" i="2" s="1"/>
  <c r="M207" i="2"/>
  <c r="N206" i="2"/>
  <c r="O206" i="2" s="1"/>
  <c r="Y206" i="2"/>
  <c r="Y449" i="2"/>
  <c r="N449" i="2"/>
  <c r="O449" i="2" s="1"/>
  <c r="M450" i="2"/>
  <c r="N106" i="2"/>
  <c r="O106" i="2" s="1"/>
  <c r="Y106" i="2"/>
  <c r="M107" i="2"/>
  <c r="Y624" i="2"/>
  <c r="N624" i="2"/>
  <c r="O624" i="2" s="1"/>
  <c r="M625" i="2"/>
  <c r="M320" i="2"/>
  <c r="N319" i="2"/>
  <c r="O319" i="2" s="1"/>
  <c r="Y319" i="2"/>
  <c r="M183" i="2"/>
  <c r="Y182" i="2"/>
  <c r="N182" i="2"/>
  <c r="O182" i="2" s="1"/>
  <c r="M17" i="2"/>
  <c r="Y16" i="2"/>
  <c r="N16" i="2"/>
  <c r="O16" i="2" s="1"/>
  <c r="M342" i="2"/>
  <c r="N341" i="2"/>
  <c r="O341" i="2" s="1"/>
  <c r="Y341" i="2"/>
  <c r="M650" i="2"/>
  <c r="N649" i="2"/>
  <c r="O649" i="2" s="1"/>
  <c r="Y649" i="2"/>
  <c r="N202" i="2"/>
  <c r="O202" i="2" s="1"/>
  <c r="M203" i="2"/>
  <c r="Y202" i="2"/>
  <c r="N491" i="2"/>
  <c r="O491" i="2" s="1"/>
  <c r="M492" i="2"/>
  <c r="Y491" i="2"/>
  <c r="N632" i="2"/>
  <c r="O632" i="2" s="1"/>
  <c r="Y632" i="2"/>
  <c r="M633" i="2"/>
  <c r="N337" i="2"/>
  <c r="O337" i="2" s="1"/>
  <c r="M338" i="2"/>
  <c r="Y337" i="2"/>
  <c r="N144" i="2"/>
  <c r="O144" i="2" s="1"/>
  <c r="M145" i="2"/>
  <c r="Y144" i="2"/>
  <c r="M427" i="2"/>
  <c r="Y426" i="2"/>
  <c r="N426" i="2"/>
  <c r="O426" i="2" s="1"/>
  <c r="N39" i="2"/>
  <c r="O39" i="2" s="1"/>
  <c r="M40" i="2"/>
  <c r="Y39" i="2"/>
  <c r="Y372" i="2"/>
  <c r="N372" i="2"/>
  <c r="O372" i="2" s="1"/>
  <c r="M373" i="2"/>
  <c r="Y108" i="2"/>
  <c r="N108" i="2"/>
  <c r="O108" i="2" s="1"/>
  <c r="M109" i="2"/>
  <c r="N414" i="2"/>
  <c r="O414" i="2" s="1"/>
  <c r="M415" i="2"/>
  <c r="Y414" i="2"/>
  <c r="N213" i="2"/>
  <c r="O213" i="2" s="1"/>
  <c r="Y213" i="2"/>
  <c r="M214" i="2"/>
  <c r="N409" i="2"/>
  <c r="O409" i="2" s="1"/>
  <c r="Y409" i="2"/>
  <c r="M410" i="2"/>
  <c r="N652" i="2"/>
  <c r="O652" i="2" s="1"/>
  <c r="Y652" i="2"/>
  <c r="M653" i="2"/>
  <c r="Y184" i="2"/>
  <c r="N184" i="2"/>
  <c r="O184" i="2" s="1"/>
  <c r="M185" i="2"/>
  <c r="Y380" i="2"/>
  <c r="N380" i="2"/>
  <c r="O380" i="2" s="1"/>
  <c r="M381" i="2"/>
  <c r="M582" i="2"/>
  <c r="N581" i="2"/>
  <c r="O581" i="2" s="1"/>
  <c r="Y581" i="2"/>
  <c r="Y112" i="2"/>
  <c r="M113" i="2"/>
  <c r="N112" i="2"/>
  <c r="O112" i="2" s="1"/>
  <c r="Y308" i="2"/>
  <c r="N308" i="2"/>
  <c r="O308" i="2" s="1"/>
  <c r="M309" i="2"/>
  <c r="Y490" i="2"/>
  <c r="M491" i="2"/>
  <c r="N490" i="2"/>
  <c r="O490" i="2" s="1"/>
  <c r="Y54" i="2"/>
  <c r="N54" i="2"/>
  <c r="O54" i="2" s="1"/>
  <c r="M55" i="2"/>
  <c r="Y257" i="2"/>
  <c r="N257" i="2"/>
  <c r="O257" i="2" s="1"/>
  <c r="M258" i="2"/>
  <c r="Y432" i="2"/>
  <c r="N432" i="2"/>
  <c r="O432" i="2" s="1"/>
  <c r="M433" i="2"/>
  <c r="Y634" i="2"/>
  <c r="M635" i="2"/>
  <c r="N634" i="2"/>
  <c r="O634" i="2" s="1"/>
  <c r="P80" i="1"/>
  <c r="W80" i="1" s="1"/>
  <c r="X80" i="1" s="1"/>
  <c r="P65" i="1"/>
  <c r="W65" i="1" s="1"/>
  <c r="X65" i="1" s="1"/>
  <c r="P16" i="1"/>
  <c r="W16" i="1" s="1"/>
  <c r="X16" i="1" s="1"/>
  <c r="Q428" i="1"/>
  <c r="S428" i="1" s="1"/>
  <c r="P428" i="1"/>
  <c r="W428" i="1" s="1"/>
  <c r="X428" i="1" s="1"/>
  <c r="Q110" i="1"/>
  <c r="S110" i="1" s="1"/>
  <c r="P110" i="1"/>
  <c r="W110" i="1" s="1"/>
  <c r="X110" i="1" s="1"/>
  <c r="P555" i="1"/>
  <c r="W555" i="1" s="1"/>
  <c r="X555" i="1" s="1"/>
  <c r="Q555" i="1"/>
  <c r="S555" i="1" s="1"/>
  <c r="P652" i="1"/>
  <c r="W652" i="1" s="1"/>
  <c r="X652" i="1" s="1"/>
  <c r="P297" i="1"/>
  <c r="W297" i="1" s="1"/>
  <c r="Q297" i="1"/>
  <c r="S297" i="1" s="1"/>
  <c r="P573" i="1"/>
  <c r="W573" i="1" s="1"/>
  <c r="X573" i="1" s="1"/>
  <c r="P195" i="1"/>
  <c r="W195" i="1" s="1"/>
  <c r="X195" i="1" s="1"/>
  <c r="Y162" i="4"/>
  <c r="N162" i="4"/>
  <c r="O162" i="4" s="1"/>
  <c r="M163" i="4"/>
  <c r="M411" i="4"/>
  <c r="N410" i="4"/>
  <c r="O410" i="4" s="1"/>
  <c r="Y410" i="4"/>
  <c r="Y650" i="4"/>
  <c r="N650" i="4"/>
  <c r="O650" i="4" s="1"/>
  <c r="M651" i="4"/>
  <c r="M49" i="4"/>
  <c r="N48" i="4"/>
  <c r="O48" i="4" s="1"/>
  <c r="Y48" i="4"/>
  <c r="N337" i="4"/>
  <c r="O337" i="4" s="1"/>
  <c r="M338" i="4"/>
  <c r="Y337" i="4"/>
  <c r="Y167" i="4"/>
  <c r="N167" i="4"/>
  <c r="O167" i="4" s="1"/>
  <c r="M168" i="4"/>
  <c r="M234" i="4"/>
  <c r="N233" i="4"/>
  <c r="O233" i="4" s="1"/>
  <c r="Y233" i="4"/>
  <c r="M513" i="4"/>
  <c r="Y512" i="4"/>
  <c r="N512" i="4"/>
  <c r="O512" i="4" s="1"/>
  <c r="Y279" i="4"/>
  <c r="N279" i="4"/>
  <c r="O279" i="4" s="1"/>
  <c r="M280" i="4"/>
  <c r="M483" i="4"/>
  <c r="N482" i="4"/>
  <c r="O482" i="4" s="1"/>
  <c r="Y482" i="4"/>
  <c r="Y195" i="4"/>
  <c r="M196" i="4"/>
  <c r="N195" i="4"/>
  <c r="O195" i="4" s="1"/>
  <c r="Y655" i="4"/>
  <c r="N655" i="4"/>
  <c r="O655" i="4" s="1"/>
  <c r="M656" i="4"/>
  <c r="M38" i="4"/>
  <c r="Y37" i="4"/>
  <c r="N37" i="4"/>
  <c r="O37" i="4" s="1"/>
  <c r="M652" i="4"/>
  <c r="Y651" i="4"/>
  <c r="N651" i="4"/>
  <c r="O651" i="4" s="1"/>
  <c r="M596" i="4"/>
  <c r="N595" i="4"/>
  <c r="O595" i="4" s="1"/>
  <c r="Y595" i="4"/>
  <c r="M204" i="4"/>
  <c r="Y203" i="4"/>
  <c r="N203" i="4"/>
  <c r="O203" i="4" s="1"/>
  <c r="N547" i="4"/>
  <c r="O547" i="4" s="1"/>
  <c r="M548" i="4"/>
  <c r="Y547" i="4"/>
  <c r="M443" i="4"/>
  <c r="Y442" i="4"/>
  <c r="N442" i="4"/>
  <c r="O442" i="4" s="1"/>
  <c r="M255" i="4"/>
  <c r="Y254" i="4"/>
  <c r="N254" i="4"/>
  <c r="O254" i="4" s="1"/>
  <c r="M692" i="4"/>
  <c r="N691" i="4"/>
  <c r="O691" i="4" s="1"/>
  <c r="Y691" i="4"/>
  <c r="M358" i="4"/>
  <c r="Y357" i="4"/>
  <c r="N357" i="4"/>
  <c r="O357" i="4" s="1"/>
  <c r="Y207" i="4"/>
  <c r="N207" i="4"/>
  <c r="O207" i="4" s="1"/>
  <c r="M208" i="4"/>
  <c r="M73" i="4"/>
  <c r="Y72" i="4"/>
  <c r="N72" i="4"/>
  <c r="O72" i="4" s="1"/>
  <c r="M496" i="4"/>
  <c r="Y495" i="4"/>
  <c r="N495" i="4"/>
  <c r="O495" i="4" s="1"/>
  <c r="M41" i="4"/>
  <c r="N40" i="4"/>
  <c r="O40" i="4" s="1"/>
  <c r="Y40" i="4"/>
  <c r="N477" i="4"/>
  <c r="O477" i="4" s="1"/>
  <c r="M478" i="4"/>
  <c r="Y477" i="4"/>
  <c r="N728" i="4"/>
  <c r="O728" i="4" s="1"/>
  <c r="Y728" i="4"/>
  <c r="N386" i="4"/>
  <c r="O386" i="4" s="1"/>
  <c r="M387" i="4"/>
  <c r="Y386" i="4"/>
  <c r="M683" i="4"/>
  <c r="Y682" i="4"/>
  <c r="N682" i="4"/>
  <c r="O682" i="4" s="1"/>
  <c r="N221" i="4"/>
  <c r="O221" i="4" s="1"/>
  <c r="M222" i="4"/>
  <c r="Y221" i="4"/>
  <c r="N507" i="4"/>
  <c r="O507" i="4" s="1"/>
  <c r="M508" i="4"/>
  <c r="Y507" i="4"/>
  <c r="N122" i="4"/>
  <c r="O122" i="4" s="1"/>
  <c r="M123" i="4"/>
  <c r="Y122" i="4"/>
  <c r="M451" i="4"/>
  <c r="N450" i="4"/>
  <c r="O450" i="4" s="1"/>
  <c r="Y450" i="4"/>
  <c r="N697" i="4"/>
  <c r="O697" i="4" s="1"/>
  <c r="M698" i="4"/>
  <c r="Y697" i="4"/>
  <c r="M300" i="4"/>
  <c r="Y299" i="4"/>
  <c r="N299" i="4"/>
  <c r="O299" i="4" s="1"/>
  <c r="M61" i="4"/>
  <c r="N60" i="4"/>
  <c r="O60" i="4" s="1"/>
  <c r="Y60" i="4"/>
  <c r="N430" i="4"/>
  <c r="O430" i="4" s="1"/>
  <c r="Y430" i="4"/>
  <c r="M431" i="4"/>
  <c r="M62" i="4"/>
  <c r="N61" i="4"/>
  <c r="O61" i="4" s="1"/>
  <c r="Y61" i="4"/>
  <c r="N192" i="4"/>
  <c r="O192" i="4" s="1"/>
  <c r="M193" i="4"/>
  <c r="Y192" i="4"/>
  <c r="Y440" i="4"/>
  <c r="N440" i="4"/>
  <c r="O440" i="4" s="1"/>
  <c r="M441" i="4"/>
  <c r="N103" i="4"/>
  <c r="O103" i="4" s="1"/>
  <c r="Y103" i="4"/>
  <c r="M104" i="4"/>
  <c r="N285" i="4"/>
  <c r="O285" i="4" s="1"/>
  <c r="Y285" i="4"/>
  <c r="M286" i="4"/>
  <c r="N481" i="4"/>
  <c r="O481" i="4" s="1"/>
  <c r="Y481" i="4"/>
  <c r="M482" i="4"/>
  <c r="N677" i="4"/>
  <c r="O677" i="4" s="1"/>
  <c r="Y677" i="4"/>
  <c r="M678" i="4"/>
  <c r="M178" i="4"/>
  <c r="Y177" i="4"/>
  <c r="N177" i="4"/>
  <c r="O177" i="4" s="1"/>
  <c r="Y359" i="4"/>
  <c r="N359" i="4"/>
  <c r="O359" i="4" s="1"/>
  <c r="M360" i="4"/>
  <c r="Y555" i="4"/>
  <c r="M556" i="4"/>
  <c r="N555" i="4"/>
  <c r="O555" i="4" s="1"/>
  <c r="Y35" i="4"/>
  <c r="M36" i="4"/>
  <c r="N35" i="4"/>
  <c r="O35" i="4" s="1"/>
  <c r="Y231" i="4"/>
  <c r="N231" i="4"/>
  <c r="O231" i="4" s="1"/>
  <c r="M232" i="4"/>
  <c r="M442" i="4"/>
  <c r="Y441" i="4"/>
  <c r="N441" i="4"/>
  <c r="O441" i="4" s="1"/>
  <c r="Y623" i="4"/>
  <c r="M624" i="4"/>
  <c r="N623" i="4"/>
  <c r="O623" i="4" s="1"/>
  <c r="P270" i="1"/>
  <c r="W270" i="1" s="1"/>
  <c r="X270" i="1" s="1"/>
  <c r="Q270" i="1"/>
  <c r="S270" i="1" s="1"/>
  <c r="Q384" i="1"/>
  <c r="S384" i="1" s="1"/>
  <c r="P384" i="1"/>
  <c r="W384" i="1" s="1"/>
  <c r="X384" i="1" s="1"/>
  <c r="P616" i="1"/>
  <c r="W616" i="1" s="1"/>
  <c r="X616" i="1" s="1"/>
  <c r="P25" i="1"/>
  <c r="W25" i="1" s="1"/>
  <c r="X25" i="1" s="1"/>
  <c r="M288" i="7"/>
  <c r="N287" i="7"/>
  <c r="O287" i="7" s="1"/>
  <c r="Y287" i="7"/>
  <c r="M138" i="7"/>
  <c r="Y137" i="7"/>
  <c r="N137" i="7"/>
  <c r="O137" i="7" s="1"/>
  <c r="M296" i="7"/>
  <c r="N295" i="7"/>
  <c r="O295" i="7" s="1"/>
  <c r="Y295" i="7"/>
  <c r="Y177" i="7"/>
  <c r="N177" i="7"/>
  <c r="O177" i="7" s="1"/>
  <c r="M178" i="7"/>
  <c r="M20" i="7"/>
  <c r="Y19" i="7"/>
  <c r="N19" i="7"/>
  <c r="O19" i="7" s="1"/>
  <c r="M493" i="7"/>
  <c r="N492" i="7"/>
  <c r="O492" i="7" s="1"/>
  <c r="Y492" i="7"/>
  <c r="N168" i="7"/>
  <c r="O168" i="7" s="1"/>
  <c r="Y168" i="7"/>
  <c r="M169" i="7"/>
  <c r="N644" i="7"/>
  <c r="O644" i="7" s="1"/>
  <c r="M645" i="7"/>
  <c r="Y644" i="7"/>
  <c r="N423" i="7"/>
  <c r="O423" i="7" s="1"/>
  <c r="Y423" i="7"/>
  <c r="M424" i="7"/>
  <c r="M561" i="7"/>
  <c r="Y560" i="7"/>
  <c r="N560" i="7"/>
  <c r="O560" i="7" s="1"/>
  <c r="Y98" i="7"/>
  <c r="M99" i="7"/>
  <c r="N98" i="7"/>
  <c r="O98" i="7" s="1"/>
  <c r="M228" i="7"/>
  <c r="N227" i="7"/>
  <c r="O227" i="7" s="1"/>
  <c r="Y227" i="7"/>
  <c r="M203" i="7"/>
  <c r="N202" i="7"/>
  <c r="O202" i="7" s="1"/>
  <c r="Y202" i="7"/>
  <c r="N550" i="7"/>
  <c r="O550" i="7" s="1"/>
  <c r="Y550" i="7"/>
  <c r="M551" i="7"/>
  <c r="M597" i="7"/>
  <c r="N596" i="7"/>
  <c r="O596" i="7" s="1"/>
  <c r="Y596" i="7"/>
  <c r="M422" i="7"/>
  <c r="N421" i="7"/>
  <c r="O421" i="7" s="1"/>
  <c r="Y421" i="7"/>
  <c r="M295" i="7"/>
  <c r="N294" i="7"/>
  <c r="O294" i="7" s="1"/>
  <c r="Y294" i="7"/>
  <c r="N175" i="7"/>
  <c r="O175" i="7" s="1"/>
  <c r="M176" i="7"/>
  <c r="Y175" i="7"/>
  <c r="M61" i="7"/>
  <c r="N60" i="7"/>
  <c r="O60" i="7" s="1"/>
  <c r="Y60" i="7"/>
  <c r="N329" i="7"/>
  <c r="O329" i="7" s="1"/>
  <c r="M330" i="7"/>
  <c r="Y329" i="7"/>
  <c r="N634" i="7"/>
  <c r="O634" i="7" s="1"/>
  <c r="Y634" i="7"/>
  <c r="M635" i="7"/>
  <c r="M165" i="7"/>
  <c r="Y164" i="7"/>
  <c r="N164" i="7"/>
  <c r="O164" i="7" s="1"/>
  <c r="M405" i="7"/>
  <c r="N404" i="7"/>
  <c r="O404" i="7" s="1"/>
  <c r="Y404" i="7"/>
  <c r="M699" i="7"/>
  <c r="N698" i="7"/>
  <c r="O698" i="7" s="1"/>
  <c r="Y698" i="7"/>
  <c r="M270" i="7"/>
  <c r="Y269" i="7"/>
  <c r="N269" i="7"/>
  <c r="O269" i="7" s="1"/>
  <c r="N729" i="7"/>
  <c r="O729" i="7" s="1"/>
  <c r="Y729" i="7"/>
  <c r="M730" i="7"/>
  <c r="M221" i="7"/>
  <c r="Y220" i="7"/>
  <c r="N220" i="7"/>
  <c r="O220" i="7" s="1"/>
  <c r="M533" i="7"/>
  <c r="N532" i="7"/>
  <c r="O532" i="7" s="1"/>
  <c r="Y532" i="7"/>
  <c r="Y100" i="7"/>
  <c r="N100" i="7"/>
  <c r="O100" i="7" s="1"/>
  <c r="M101" i="7"/>
  <c r="N509" i="7"/>
  <c r="O509" i="7" s="1"/>
  <c r="Y509" i="7"/>
  <c r="M510" i="7"/>
  <c r="Y732" i="7"/>
  <c r="M733" i="7"/>
  <c r="N732" i="7"/>
  <c r="O732" i="7" s="1"/>
  <c r="N186" i="7"/>
  <c r="O186" i="7" s="1"/>
  <c r="Y186" i="7"/>
  <c r="M187" i="7"/>
  <c r="M391" i="7"/>
  <c r="N390" i="7"/>
  <c r="O390" i="7" s="1"/>
  <c r="Y390" i="7"/>
  <c r="M595" i="7"/>
  <c r="N594" i="7"/>
  <c r="O594" i="7" s="1"/>
  <c r="Y594" i="7"/>
  <c r="Y103" i="7"/>
  <c r="N103" i="7"/>
  <c r="O103" i="7" s="1"/>
  <c r="M104" i="7"/>
  <c r="Y259" i="7"/>
  <c r="M260" i="7"/>
  <c r="N259" i="7"/>
  <c r="O259" i="7" s="1"/>
  <c r="Y479" i="7"/>
  <c r="M480" i="7"/>
  <c r="N479" i="7"/>
  <c r="O479" i="7" s="1"/>
  <c r="M693" i="7"/>
  <c r="Y692" i="7"/>
  <c r="N692" i="7"/>
  <c r="O692" i="7" s="1"/>
  <c r="Y171" i="7"/>
  <c r="M172" i="7"/>
  <c r="N171" i="7"/>
  <c r="O171" i="7" s="1"/>
  <c r="Y385" i="7"/>
  <c r="M386" i="7"/>
  <c r="N385" i="7"/>
  <c r="O385" i="7" s="1"/>
  <c r="Y573" i="7"/>
  <c r="N573" i="7"/>
  <c r="O573" i="7" s="1"/>
  <c r="M574" i="7"/>
  <c r="Y99" i="7"/>
  <c r="N99" i="7"/>
  <c r="O99" i="7" s="1"/>
  <c r="M100" i="7"/>
  <c r="Y300" i="7"/>
  <c r="N300" i="7"/>
  <c r="O300" i="7" s="1"/>
  <c r="M301" i="7"/>
  <c r="Y504" i="7"/>
  <c r="N504" i="7"/>
  <c r="O504" i="7" s="1"/>
  <c r="M505" i="7"/>
  <c r="Y34" i="7"/>
  <c r="M35" i="7"/>
  <c r="N34" i="7"/>
  <c r="O34" i="7" s="1"/>
  <c r="Y236" i="7"/>
  <c r="M237" i="7"/>
  <c r="N236" i="7"/>
  <c r="O236" i="7" s="1"/>
  <c r="Y409" i="7"/>
  <c r="M410" i="7"/>
  <c r="N409" i="7"/>
  <c r="O409" i="7" s="1"/>
  <c r="Y661" i="7"/>
  <c r="N661" i="7"/>
  <c r="O661" i="7" s="1"/>
  <c r="M662" i="7"/>
  <c r="N699" i="7"/>
  <c r="O699" i="7" s="1"/>
  <c r="Y699" i="7"/>
  <c r="M700" i="7"/>
  <c r="Y649" i="7"/>
  <c r="M650" i="7"/>
  <c r="N649" i="7"/>
  <c r="O649" i="7" s="1"/>
  <c r="Y274" i="7"/>
  <c r="M275" i="7"/>
  <c r="N274" i="7"/>
  <c r="O274" i="7" s="1"/>
  <c r="Y484" i="7"/>
  <c r="M485" i="7"/>
  <c r="N484" i="7"/>
  <c r="O484" i="7" s="1"/>
  <c r="Y680" i="7"/>
  <c r="N680" i="7"/>
  <c r="O680" i="7" s="1"/>
  <c r="M681" i="7"/>
  <c r="M469" i="6"/>
  <c r="Y468" i="6"/>
  <c r="N468" i="6"/>
  <c r="O468" i="6" s="1"/>
  <c r="M158" i="6"/>
  <c r="Y157" i="6"/>
  <c r="N157" i="6"/>
  <c r="O157" i="6" s="1"/>
  <c r="Y467" i="6"/>
  <c r="N467" i="6"/>
  <c r="O467" i="6" s="1"/>
  <c r="M468" i="6"/>
  <c r="N75" i="6"/>
  <c r="O75" i="6" s="1"/>
  <c r="Y75" i="6"/>
  <c r="M76" i="6"/>
  <c r="Y42" i="6"/>
  <c r="N42" i="6"/>
  <c r="O42" i="6" s="1"/>
  <c r="M43" i="6"/>
  <c r="M313" i="6"/>
  <c r="N312" i="6"/>
  <c r="O312" i="6" s="1"/>
  <c r="Y312" i="6"/>
  <c r="N503" i="6"/>
  <c r="O503" i="6" s="1"/>
  <c r="Y503" i="6"/>
  <c r="M504" i="6"/>
  <c r="M216" i="6"/>
  <c r="N215" i="6"/>
  <c r="O215" i="6" s="1"/>
  <c r="Y215" i="6"/>
  <c r="M520" i="6"/>
  <c r="N519" i="6"/>
  <c r="O519" i="6" s="1"/>
  <c r="Y519" i="6"/>
  <c r="Y476" i="6"/>
  <c r="N476" i="6"/>
  <c r="O476" i="6" s="1"/>
  <c r="M477" i="6"/>
  <c r="Y356" i="6"/>
  <c r="N356" i="6"/>
  <c r="O356" i="6" s="1"/>
  <c r="M357" i="6"/>
  <c r="M36" i="6"/>
  <c r="N35" i="6"/>
  <c r="O35" i="6" s="1"/>
  <c r="Y35" i="6"/>
  <c r="N369" i="6"/>
  <c r="O369" i="6" s="1"/>
  <c r="M370" i="6"/>
  <c r="Y369" i="6"/>
  <c r="N565" i="6"/>
  <c r="O565" i="6" s="1"/>
  <c r="M566" i="6"/>
  <c r="Y565" i="6"/>
  <c r="N266" i="6"/>
  <c r="O266" i="6" s="1"/>
  <c r="Y266" i="6"/>
  <c r="M267" i="6"/>
  <c r="Y145" i="6"/>
  <c r="N145" i="6"/>
  <c r="O145" i="6" s="1"/>
  <c r="M146" i="6"/>
  <c r="M296" i="6"/>
  <c r="Y295" i="6"/>
  <c r="N295" i="6"/>
  <c r="O295" i="6" s="1"/>
  <c r="N202" i="6"/>
  <c r="O202" i="6" s="1"/>
  <c r="Y202" i="6"/>
  <c r="M203" i="6"/>
  <c r="M708" i="6"/>
  <c r="Y707" i="6"/>
  <c r="N707" i="6"/>
  <c r="O707" i="6" s="1"/>
  <c r="M304" i="6"/>
  <c r="N303" i="6"/>
  <c r="O303" i="6" s="1"/>
  <c r="Y303" i="6"/>
  <c r="Y638" i="6"/>
  <c r="N638" i="6"/>
  <c r="O638" i="6" s="1"/>
  <c r="M639" i="6"/>
  <c r="M337" i="6"/>
  <c r="N336" i="6"/>
  <c r="O336" i="6" s="1"/>
  <c r="Y336" i="6"/>
  <c r="M108" i="6"/>
  <c r="N107" i="6"/>
  <c r="O107" i="6" s="1"/>
  <c r="Y107" i="6"/>
  <c r="M424" i="6"/>
  <c r="Y423" i="6"/>
  <c r="N423" i="6"/>
  <c r="O423" i="6" s="1"/>
  <c r="M79" i="6"/>
  <c r="N78" i="6"/>
  <c r="O78" i="6" s="1"/>
  <c r="Y78" i="6"/>
  <c r="M312" i="6"/>
  <c r="N311" i="6"/>
  <c r="O311" i="6" s="1"/>
  <c r="Y311" i="6"/>
  <c r="N619" i="6"/>
  <c r="O619" i="6" s="1"/>
  <c r="M620" i="6"/>
  <c r="Y619" i="6"/>
  <c r="Y97" i="6"/>
  <c r="M98" i="6"/>
  <c r="N97" i="6"/>
  <c r="O97" i="6" s="1"/>
  <c r="M278" i="6"/>
  <c r="N277" i="6"/>
  <c r="O277" i="6" s="1"/>
  <c r="Y277" i="6"/>
  <c r="M509" i="6"/>
  <c r="N508" i="6"/>
  <c r="O508" i="6" s="1"/>
  <c r="Y508" i="6"/>
  <c r="Y80" i="6"/>
  <c r="N80" i="6"/>
  <c r="O80" i="6" s="1"/>
  <c r="M81" i="6"/>
  <c r="Y264" i="6"/>
  <c r="N264" i="6"/>
  <c r="O264" i="6" s="1"/>
  <c r="M265" i="6"/>
  <c r="M444" i="6"/>
  <c r="N443" i="6"/>
  <c r="O443" i="6" s="1"/>
  <c r="Y443" i="6"/>
  <c r="N105" i="6"/>
  <c r="O105" i="6" s="1"/>
  <c r="Y105" i="6"/>
  <c r="M106" i="6"/>
  <c r="N287" i="6"/>
  <c r="O287" i="6" s="1"/>
  <c r="M288" i="6"/>
  <c r="Y287" i="6"/>
  <c r="M629" i="6"/>
  <c r="Y628" i="6"/>
  <c r="N628" i="6"/>
  <c r="O628" i="6" s="1"/>
  <c r="Y85" i="6"/>
  <c r="M86" i="6"/>
  <c r="N85" i="6"/>
  <c r="O85" i="6" s="1"/>
  <c r="Y253" i="6"/>
  <c r="M254" i="6"/>
  <c r="N253" i="6"/>
  <c r="O253" i="6" s="1"/>
  <c r="M568" i="6"/>
  <c r="Y567" i="6"/>
  <c r="N567" i="6"/>
  <c r="O567" i="6" s="1"/>
  <c r="N615" i="6"/>
  <c r="O615" i="6" s="1"/>
  <c r="M616" i="6"/>
  <c r="Y615" i="6"/>
  <c r="Y365" i="6"/>
  <c r="N365" i="6"/>
  <c r="O365" i="6" s="1"/>
  <c r="M366" i="6"/>
  <c r="N586" i="6"/>
  <c r="O586" i="6" s="1"/>
  <c r="M587" i="6"/>
  <c r="Y586" i="6"/>
  <c r="Y530" i="6"/>
  <c r="N530" i="6"/>
  <c r="O530" i="6" s="1"/>
  <c r="M531" i="6"/>
  <c r="Y130" i="6"/>
  <c r="M131" i="6"/>
  <c r="N130" i="6"/>
  <c r="O130" i="6" s="1"/>
  <c r="Y340" i="6"/>
  <c r="M341" i="6"/>
  <c r="N340" i="6"/>
  <c r="O340" i="6" s="1"/>
  <c r="Y531" i="6"/>
  <c r="N531" i="6"/>
  <c r="O531" i="6" s="1"/>
  <c r="M532" i="6"/>
  <c r="Y331" i="6"/>
  <c r="N331" i="6"/>
  <c r="O331" i="6" s="1"/>
  <c r="M332" i="6"/>
  <c r="Y516" i="6"/>
  <c r="M517" i="6"/>
  <c r="N516" i="6"/>
  <c r="O516" i="6" s="1"/>
  <c r="Y553" i="6"/>
  <c r="N553" i="6"/>
  <c r="O553" i="6" s="1"/>
  <c r="M554" i="6"/>
  <c r="Y699" i="6"/>
  <c r="M700" i="6"/>
  <c r="N699" i="6"/>
  <c r="O699" i="6" s="1"/>
  <c r="Y520" i="6"/>
  <c r="M521" i="6"/>
  <c r="N520" i="6"/>
  <c r="O520" i="6" s="1"/>
  <c r="Y716" i="6"/>
  <c r="M717" i="6"/>
  <c r="N716" i="6"/>
  <c r="O716" i="6" s="1"/>
  <c r="Q711" i="1"/>
  <c r="S711" i="1" s="1"/>
  <c r="P711" i="1"/>
  <c r="W711" i="1" s="1"/>
  <c r="X711" i="1" s="1"/>
  <c r="P595" i="1"/>
  <c r="W595" i="1" s="1"/>
  <c r="X595" i="1" s="1"/>
  <c r="Q595" i="1"/>
  <c r="S595" i="1" s="1"/>
  <c r="P308" i="1"/>
  <c r="W308" i="1" s="1"/>
  <c r="X308" i="1" s="1"/>
  <c r="Q426" i="1"/>
  <c r="S426" i="1" s="1"/>
  <c r="P426" i="1"/>
  <c r="W426" i="1" s="1"/>
  <c r="X426" i="1" s="1"/>
  <c r="Q508" i="1"/>
  <c r="S508" i="1" s="1"/>
  <c r="P508" i="1"/>
  <c r="W508" i="1" s="1"/>
  <c r="X508" i="1" s="1"/>
  <c r="P40" i="1"/>
  <c r="W40" i="1" s="1"/>
  <c r="X40" i="1" s="1"/>
  <c r="Q40" i="1"/>
  <c r="S40" i="1" s="1"/>
  <c r="P178" i="1"/>
  <c r="W178" i="1" s="1"/>
  <c r="X178" i="1" s="1"/>
  <c r="Q178" i="1"/>
  <c r="S178" i="1" s="1"/>
  <c r="N218" i="5"/>
  <c r="O218" i="5" s="1"/>
  <c r="Y218" i="5"/>
  <c r="M219" i="5"/>
  <c r="M330" i="5"/>
  <c r="Y329" i="5"/>
  <c r="N329" i="5"/>
  <c r="O329" i="5" s="1"/>
  <c r="M432" i="5"/>
  <c r="Y431" i="5"/>
  <c r="N431" i="5"/>
  <c r="O431" i="5" s="1"/>
  <c r="N313" i="5"/>
  <c r="O313" i="5" s="1"/>
  <c r="Y313" i="5"/>
  <c r="M314" i="5"/>
  <c r="M267" i="5"/>
  <c r="N266" i="5"/>
  <c r="O266" i="5" s="1"/>
  <c r="Y266" i="5"/>
  <c r="N346" i="5"/>
  <c r="O346" i="5" s="1"/>
  <c r="Y346" i="5"/>
  <c r="M347" i="5"/>
  <c r="N383" i="5"/>
  <c r="O383" i="5" s="1"/>
  <c r="Y383" i="5"/>
  <c r="M384" i="5"/>
  <c r="M45" i="5"/>
  <c r="Y44" i="5"/>
  <c r="N44" i="5"/>
  <c r="O44" i="5" s="1"/>
  <c r="N109" i="5"/>
  <c r="O109" i="5" s="1"/>
  <c r="Y109" i="5"/>
  <c r="M110" i="5"/>
  <c r="N314" i="5"/>
  <c r="O314" i="5" s="1"/>
  <c r="M315" i="5"/>
  <c r="Y314" i="5"/>
  <c r="N205" i="5"/>
  <c r="O205" i="5" s="1"/>
  <c r="M206" i="5"/>
  <c r="Y205" i="5"/>
  <c r="N68" i="5"/>
  <c r="O68" i="5" s="1"/>
  <c r="Y68" i="5"/>
  <c r="M69" i="5"/>
  <c r="N303" i="5"/>
  <c r="O303" i="5" s="1"/>
  <c r="Y303" i="5"/>
  <c r="M304" i="5"/>
  <c r="M661" i="5"/>
  <c r="N660" i="5"/>
  <c r="O660" i="5" s="1"/>
  <c r="Y660" i="5"/>
  <c r="Y93" i="5"/>
  <c r="M94" i="5"/>
  <c r="N93" i="5"/>
  <c r="O93" i="5" s="1"/>
  <c r="Y52" i="5"/>
  <c r="N52" i="5"/>
  <c r="O52" i="5" s="1"/>
  <c r="M53" i="5"/>
  <c r="M492" i="5"/>
  <c r="N491" i="5"/>
  <c r="O491" i="5" s="1"/>
  <c r="Y491" i="5"/>
  <c r="N190" i="5"/>
  <c r="O190" i="5" s="1"/>
  <c r="M191" i="5"/>
  <c r="Y190" i="5"/>
  <c r="N498" i="5"/>
  <c r="O498" i="5" s="1"/>
  <c r="Y498" i="5"/>
  <c r="M499" i="5"/>
  <c r="M146" i="5"/>
  <c r="N145" i="5"/>
  <c r="O145" i="5" s="1"/>
  <c r="Y145" i="5"/>
  <c r="M627" i="5"/>
  <c r="Y626" i="5"/>
  <c r="N626" i="5"/>
  <c r="O626" i="5" s="1"/>
  <c r="Y228" i="5"/>
  <c r="M229" i="5"/>
  <c r="N228" i="5"/>
  <c r="O228" i="5" s="1"/>
  <c r="N717" i="5"/>
  <c r="O717" i="5" s="1"/>
  <c r="M718" i="5"/>
  <c r="Y717" i="5"/>
  <c r="N239" i="5"/>
  <c r="O239" i="5" s="1"/>
  <c r="M240" i="5"/>
  <c r="Y239" i="5"/>
  <c r="N631" i="5"/>
  <c r="O631" i="5" s="1"/>
  <c r="Y631" i="5"/>
  <c r="M632" i="5"/>
  <c r="N194" i="5"/>
  <c r="O194" i="5" s="1"/>
  <c r="M195" i="5"/>
  <c r="Y194" i="5"/>
  <c r="M423" i="5"/>
  <c r="N422" i="5"/>
  <c r="O422" i="5" s="1"/>
  <c r="Y422" i="5"/>
  <c r="N689" i="5"/>
  <c r="O689" i="5" s="1"/>
  <c r="Y689" i="5"/>
  <c r="M690" i="5"/>
  <c r="Y299" i="5"/>
  <c r="M300" i="5"/>
  <c r="N299" i="5"/>
  <c r="O299" i="5" s="1"/>
  <c r="M529" i="5"/>
  <c r="Y528" i="5"/>
  <c r="N528" i="5"/>
  <c r="O528" i="5" s="1"/>
  <c r="M125" i="5"/>
  <c r="Y124" i="5"/>
  <c r="N124" i="5"/>
  <c r="O124" i="5" s="1"/>
  <c r="M426" i="5"/>
  <c r="Y425" i="5"/>
  <c r="N425" i="5"/>
  <c r="O425" i="5" s="1"/>
  <c r="Y121" i="5"/>
  <c r="M122" i="5"/>
  <c r="N121" i="5"/>
  <c r="O121" i="5" s="1"/>
  <c r="M483" i="5"/>
  <c r="Y482" i="5"/>
  <c r="N482" i="5"/>
  <c r="O482" i="5" s="1"/>
  <c r="N37" i="5"/>
  <c r="O37" i="5" s="1"/>
  <c r="Y37" i="5"/>
  <c r="M38" i="5"/>
  <c r="M268" i="5"/>
  <c r="Y267" i="5"/>
  <c r="N267" i="5"/>
  <c r="O267" i="5" s="1"/>
  <c r="M744" i="5"/>
  <c r="N743" i="5"/>
  <c r="O743" i="5" s="1"/>
  <c r="Y743" i="5"/>
  <c r="Y178" i="5"/>
  <c r="N178" i="5"/>
  <c r="O178" i="5" s="1"/>
  <c r="M179" i="5"/>
  <c r="Y365" i="5"/>
  <c r="M366" i="5"/>
  <c r="N365" i="5"/>
  <c r="O365" i="5" s="1"/>
  <c r="Y73" i="5"/>
  <c r="N73" i="5"/>
  <c r="O73" i="5" s="1"/>
  <c r="M74" i="5"/>
  <c r="Y250" i="5"/>
  <c r="N250" i="5"/>
  <c r="O250" i="5" s="1"/>
  <c r="M251" i="5"/>
  <c r="M546" i="5"/>
  <c r="Y545" i="5"/>
  <c r="N545" i="5"/>
  <c r="O545" i="5" s="1"/>
  <c r="N509" i="5"/>
  <c r="O509" i="5" s="1"/>
  <c r="Y509" i="5"/>
  <c r="M510" i="5"/>
  <c r="N712" i="5"/>
  <c r="O712" i="5" s="1"/>
  <c r="Y712" i="5"/>
  <c r="M713" i="5"/>
  <c r="Y538" i="5"/>
  <c r="M539" i="5"/>
  <c r="N538" i="5"/>
  <c r="O538" i="5" s="1"/>
  <c r="Y748" i="5"/>
  <c r="M749" i="5"/>
  <c r="N748" i="5"/>
  <c r="O748" i="5" s="1"/>
  <c r="Y557" i="5"/>
  <c r="N557" i="5"/>
  <c r="O557" i="5" s="1"/>
  <c r="M558" i="5"/>
  <c r="Y429" i="5"/>
  <c r="M430" i="5"/>
  <c r="N429" i="5"/>
  <c r="O429" i="5" s="1"/>
  <c r="Y625" i="5"/>
  <c r="N625" i="5"/>
  <c r="O625" i="5" s="1"/>
  <c r="M626" i="5"/>
  <c r="Y98" i="5"/>
  <c r="M99" i="5"/>
  <c r="N98" i="5"/>
  <c r="O98" i="5" s="1"/>
  <c r="Y301" i="5"/>
  <c r="N301" i="5"/>
  <c r="O301" i="5" s="1"/>
  <c r="M302" i="5"/>
  <c r="Y511" i="5"/>
  <c r="M512" i="5"/>
  <c r="N511" i="5"/>
  <c r="O511" i="5" s="1"/>
  <c r="Y693" i="5"/>
  <c r="M694" i="5"/>
  <c r="N693" i="5"/>
  <c r="O693" i="5" s="1"/>
  <c r="P733" i="1"/>
  <c r="W733" i="1" s="1"/>
  <c r="X733" i="1" s="1"/>
  <c r="Y22" i="3"/>
  <c r="M23" i="3"/>
  <c r="N22" i="3"/>
  <c r="O22" i="3" s="1"/>
  <c r="Y290" i="3"/>
  <c r="N290" i="3"/>
  <c r="O290" i="3" s="1"/>
  <c r="M291" i="3"/>
  <c r="M378" i="3"/>
  <c r="Y377" i="3"/>
  <c r="N377" i="3"/>
  <c r="O377" i="3" s="1"/>
  <c r="M234" i="3"/>
  <c r="N233" i="3"/>
  <c r="O233" i="3" s="1"/>
  <c r="Y233" i="3"/>
  <c r="M297" i="3"/>
  <c r="N296" i="3"/>
  <c r="O296" i="3" s="1"/>
  <c r="Y296" i="3"/>
  <c r="Y439" i="3"/>
  <c r="M440" i="3"/>
  <c r="N439" i="3"/>
  <c r="O439" i="3" s="1"/>
  <c r="Y491" i="3"/>
  <c r="N491" i="3"/>
  <c r="O491" i="3" s="1"/>
  <c r="M492" i="3"/>
  <c r="M246" i="3"/>
  <c r="Y245" i="3"/>
  <c r="N245" i="3"/>
  <c r="O245" i="3" s="1"/>
  <c r="Y139" i="3"/>
  <c r="M140" i="3"/>
  <c r="N139" i="3"/>
  <c r="O139" i="3" s="1"/>
  <c r="M502" i="3"/>
  <c r="N501" i="3"/>
  <c r="O501" i="3" s="1"/>
  <c r="Y501" i="3"/>
  <c r="M654" i="3"/>
  <c r="Y653" i="3"/>
  <c r="N653" i="3"/>
  <c r="O653" i="3" s="1"/>
  <c r="Y707" i="3"/>
  <c r="M708" i="3"/>
  <c r="N707" i="3"/>
  <c r="O707" i="3" s="1"/>
  <c r="Y717" i="3"/>
  <c r="N717" i="3"/>
  <c r="O717" i="3" s="1"/>
  <c r="M718" i="3"/>
  <c r="M264" i="3"/>
  <c r="Y263" i="3"/>
  <c r="N263" i="3"/>
  <c r="O263" i="3" s="1"/>
  <c r="N10" i="3"/>
  <c r="O10" i="3" s="1"/>
  <c r="M11" i="3"/>
  <c r="Y10" i="3"/>
  <c r="N488" i="3"/>
  <c r="O488" i="3" s="1"/>
  <c r="M489" i="3"/>
  <c r="Y488" i="3"/>
  <c r="Y163" i="3"/>
  <c r="N163" i="3"/>
  <c r="O163" i="3" s="1"/>
  <c r="M164" i="3"/>
  <c r="N658" i="3"/>
  <c r="O658" i="3" s="1"/>
  <c r="Y658" i="3"/>
  <c r="M659" i="3"/>
  <c r="M360" i="3"/>
  <c r="N359" i="3"/>
  <c r="O359" i="3" s="1"/>
  <c r="Y359" i="3"/>
  <c r="N252" i="3"/>
  <c r="O252" i="3" s="1"/>
  <c r="M253" i="3"/>
  <c r="Y252" i="3"/>
  <c r="M13" i="3"/>
  <c r="N12" i="3"/>
  <c r="O12" i="3" s="1"/>
  <c r="Y12" i="3"/>
  <c r="M333" i="3"/>
  <c r="N332" i="3"/>
  <c r="O332" i="3" s="1"/>
  <c r="Y332" i="3"/>
  <c r="M113" i="3"/>
  <c r="N112" i="3"/>
  <c r="O112" i="3" s="1"/>
  <c r="Y112" i="3"/>
  <c r="M653" i="3"/>
  <c r="N652" i="3"/>
  <c r="O652" i="3" s="1"/>
  <c r="Y652" i="3"/>
  <c r="M351" i="3"/>
  <c r="N350" i="3"/>
  <c r="O350" i="3" s="1"/>
  <c r="Y350" i="3"/>
  <c r="M717" i="3"/>
  <c r="Y716" i="3"/>
  <c r="N716" i="3"/>
  <c r="O716" i="3" s="1"/>
  <c r="N369" i="3"/>
  <c r="O369" i="3" s="1"/>
  <c r="M370" i="3"/>
  <c r="Y369" i="3"/>
  <c r="M179" i="3"/>
  <c r="Y178" i="3"/>
  <c r="N178" i="3"/>
  <c r="O178" i="3" s="1"/>
  <c r="M487" i="3"/>
  <c r="Y486" i="3"/>
  <c r="N486" i="3"/>
  <c r="O486" i="3" s="1"/>
  <c r="N56" i="3"/>
  <c r="O56" i="3" s="1"/>
  <c r="M57" i="3"/>
  <c r="Y56" i="3"/>
  <c r="M247" i="3"/>
  <c r="N246" i="3"/>
  <c r="O246" i="3" s="1"/>
  <c r="Y246" i="3"/>
  <c r="M677" i="3"/>
  <c r="N676" i="3"/>
  <c r="O676" i="3" s="1"/>
  <c r="Y676" i="3"/>
  <c r="N153" i="3"/>
  <c r="O153" i="3" s="1"/>
  <c r="Y153" i="3"/>
  <c r="M154" i="3"/>
  <c r="M420" i="3"/>
  <c r="Y419" i="3"/>
  <c r="N419" i="3"/>
  <c r="O419" i="3" s="1"/>
  <c r="N631" i="3"/>
  <c r="O631" i="3" s="1"/>
  <c r="M632" i="3"/>
  <c r="Y631" i="3"/>
  <c r="Y129" i="3"/>
  <c r="AG129" i="3" s="1"/>
  <c r="M130" i="3"/>
  <c r="N129" i="3"/>
  <c r="O129" i="3" s="1"/>
  <c r="Y311" i="3"/>
  <c r="M312" i="3"/>
  <c r="N311" i="3"/>
  <c r="O311" i="3" s="1"/>
  <c r="M459" i="3"/>
  <c r="Y458" i="3"/>
  <c r="N458" i="3"/>
  <c r="O458" i="3" s="1"/>
  <c r="M637" i="3"/>
  <c r="Y636" i="3"/>
  <c r="N636" i="3"/>
  <c r="O636" i="3" s="1"/>
  <c r="Y147" i="3"/>
  <c r="M148" i="3"/>
  <c r="N147" i="3"/>
  <c r="O147" i="3" s="1"/>
  <c r="M341" i="3"/>
  <c r="Y340" i="3"/>
  <c r="N340" i="3"/>
  <c r="O340" i="3" s="1"/>
  <c r="M460" i="3"/>
  <c r="Y459" i="3"/>
  <c r="N459" i="3"/>
  <c r="O459" i="3" s="1"/>
  <c r="M603" i="3"/>
  <c r="N602" i="3"/>
  <c r="O602" i="3" s="1"/>
  <c r="Y602" i="3"/>
  <c r="N670" i="3"/>
  <c r="O670" i="3" s="1"/>
  <c r="M671" i="3"/>
  <c r="Y670" i="3"/>
  <c r="N387" i="3"/>
  <c r="O387" i="3" s="1"/>
  <c r="Y387" i="3"/>
  <c r="M388" i="3"/>
  <c r="N590" i="3"/>
  <c r="O590" i="3" s="1"/>
  <c r="Y590" i="3"/>
  <c r="M591" i="3"/>
  <c r="Y265" i="3"/>
  <c r="N265" i="3"/>
  <c r="O265" i="3" s="1"/>
  <c r="M266" i="3"/>
  <c r="Y461" i="3"/>
  <c r="N461" i="3"/>
  <c r="O461" i="3" s="1"/>
  <c r="M462" i="3"/>
  <c r="Y664" i="3"/>
  <c r="M665" i="3"/>
  <c r="N664" i="3"/>
  <c r="O664" i="3" s="1"/>
  <c r="Y116" i="3"/>
  <c r="N116" i="3"/>
  <c r="O116" i="3" s="1"/>
  <c r="M117" i="3"/>
  <c r="Y298" i="3"/>
  <c r="M299" i="3"/>
  <c r="N298" i="3"/>
  <c r="O298" i="3" s="1"/>
  <c r="Y508" i="3"/>
  <c r="M509" i="3"/>
  <c r="N508" i="3"/>
  <c r="O508" i="3" s="1"/>
  <c r="Y704" i="3"/>
  <c r="N704" i="3"/>
  <c r="O704" i="3" s="1"/>
  <c r="M705" i="3"/>
  <c r="P705" i="1"/>
  <c r="W705" i="1" s="1"/>
  <c r="Q705" i="1"/>
  <c r="S705" i="1" s="1"/>
  <c r="Q517" i="1"/>
  <c r="S517" i="1" s="1"/>
  <c r="P517" i="1"/>
  <c r="W517" i="1" s="1"/>
  <c r="X517" i="1" s="1"/>
  <c r="P161" i="1"/>
  <c r="W161" i="1" s="1"/>
  <c r="X161" i="1" s="1"/>
  <c r="P637" i="1"/>
  <c r="W637" i="1" s="1"/>
  <c r="X637" i="1" s="1"/>
  <c r="Q637" i="1"/>
  <c r="S637" i="1" s="1"/>
  <c r="P674" i="1"/>
  <c r="W674" i="1" s="1"/>
  <c r="X674" i="1" s="1"/>
  <c r="AG33" i="1"/>
  <c r="P99" i="1"/>
  <c r="W99" i="1" s="1"/>
  <c r="X99" i="1" s="1"/>
  <c r="Q99" i="1"/>
  <c r="S99" i="1" s="1"/>
  <c r="P189" i="1"/>
  <c r="W189" i="1" s="1"/>
  <c r="X189" i="1" s="1"/>
  <c r="M16" i="8"/>
  <c r="N15" i="8"/>
  <c r="O15" i="8" s="1"/>
  <c r="Y15" i="8"/>
  <c r="M223" i="8"/>
  <c r="Y222" i="8"/>
  <c r="N222" i="8"/>
  <c r="O222" i="8" s="1"/>
  <c r="M690" i="8"/>
  <c r="N689" i="8"/>
  <c r="O689" i="8" s="1"/>
  <c r="Y689" i="8"/>
  <c r="Y90" i="8"/>
  <c r="N90" i="8"/>
  <c r="O90" i="8" s="1"/>
  <c r="M91" i="8"/>
  <c r="M379" i="8"/>
  <c r="N378" i="8"/>
  <c r="O378" i="8" s="1"/>
  <c r="Y378" i="8"/>
  <c r="N565" i="8"/>
  <c r="O565" i="8" s="1"/>
  <c r="M566" i="8"/>
  <c r="Y565" i="8"/>
  <c r="M355" i="8"/>
  <c r="N354" i="8"/>
  <c r="O354" i="8" s="1"/>
  <c r="Y354" i="8"/>
  <c r="M401" i="8"/>
  <c r="N400" i="8"/>
  <c r="O400" i="8" s="1"/>
  <c r="Y400" i="8"/>
  <c r="M626" i="8"/>
  <c r="N625" i="8"/>
  <c r="O625" i="8" s="1"/>
  <c r="Y625" i="8"/>
  <c r="M77" i="8"/>
  <c r="Y76" i="8"/>
  <c r="N76" i="8"/>
  <c r="O76" i="8" s="1"/>
  <c r="N179" i="8"/>
  <c r="O179" i="8" s="1"/>
  <c r="M180" i="8"/>
  <c r="Y179" i="8"/>
  <c r="M746" i="8"/>
  <c r="N745" i="8"/>
  <c r="O745" i="8" s="1"/>
  <c r="Y745" i="8"/>
  <c r="M70" i="8"/>
  <c r="N69" i="8"/>
  <c r="O69" i="8" s="1"/>
  <c r="Y69" i="8"/>
  <c r="M665" i="8"/>
  <c r="Y664" i="8"/>
  <c r="N664" i="8"/>
  <c r="O664" i="8" s="1"/>
  <c r="M519" i="8"/>
  <c r="N518" i="8"/>
  <c r="O518" i="8" s="1"/>
  <c r="Y518" i="8"/>
  <c r="N208" i="8"/>
  <c r="O208" i="8" s="1"/>
  <c r="Y208" i="8"/>
  <c r="M209" i="8"/>
  <c r="Y622" i="8"/>
  <c r="N622" i="8"/>
  <c r="O622" i="8" s="1"/>
  <c r="M623" i="8"/>
  <c r="N129" i="8"/>
  <c r="O129" i="8" s="1"/>
  <c r="Y129" i="8"/>
  <c r="M130" i="8"/>
  <c r="N402" i="8"/>
  <c r="O402" i="8" s="1"/>
  <c r="M403" i="8"/>
  <c r="Y402" i="8"/>
  <c r="M158" i="8"/>
  <c r="Y157" i="8"/>
  <c r="N157" i="8"/>
  <c r="O157" i="8" s="1"/>
  <c r="N737" i="8"/>
  <c r="O737" i="8" s="1"/>
  <c r="M738" i="8"/>
  <c r="Y737" i="8"/>
  <c r="N299" i="8"/>
  <c r="O299" i="8" s="1"/>
  <c r="M300" i="8"/>
  <c r="Y299" i="8"/>
  <c r="M607" i="8"/>
  <c r="N606" i="8"/>
  <c r="O606" i="8" s="1"/>
  <c r="Y606" i="8"/>
  <c r="M259" i="8"/>
  <c r="N258" i="8"/>
  <c r="O258" i="8" s="1"/>
  <c r="Y258" i="8"/>
  <c r="M71" i="8"/>
  <c r="N70" i="8"/>
  <c r="O70" i="8" s="1"/>
  <c r="Y70" i="8"/>
  <c r="M280" i="8"/>
  <c r="N279" i="8"/>
  <c r="O279" i="8" s="1"/>
  <c r="Y279" i="8"/>
  <c r="M536" i="8"/>
  <c r="N535" i="8"/>
  <c r="O535" i="8" s="1"/>
  <c r="Y535" i="8"/>
  <c r="N112" i="8"/>
  <c r="O112" i="8" s="1"/>
  <c r="Y112" i="8"/>
  <c r="M113" i="8"/>
  <c r="N293" i="8"/>
  <c r="O293" i="8" s="1"/>
  <c r="M294" i="8"/>
  <c r="Y293" i="8"/>
  <c r="M688" i="8"/>
  <c r="Y687" i="8"/>
  <c r="N687" i="8"/>
  <c r="O687" i="8" s="1"/>
  <c r="M199" i="8"/>
  <c r="N198" i="8"/>
  <c r="O198" i="8" s="1"/>
  <c r="Y198" i="8"/>
  <c r="Y318" i="8"/>
  <c r="N318" i="8"/>
  <c r="O318" i="8" s="1"/>
  <c r="M319" i="8"/>
  <c r="M516" i="8"/>
  <c r="N515" i="8"/>
  <c r="O515" i="8" s="1"/>
  <c r="Y515" i="8"/>
  <c r="Y742" i="8"/>
  <c r="M743" i="8"/>
  <c r="N742" i="8"/>
  <c r="O742" i="8" s="1"/>
  <c r="M178" i="8"/>
  <c r="N177" i="8"/>
  <c r="O177" i="8" s="1"/>
  <c r="Y177" i="8"/>
  <c r="M545" i="8"/>
  <c r="Y544" i="8"/>
  <c r="N544" i="8"/>
  <c r="O544" i="8" s="1"/>
  <c r="Y103" i="8"/>
  <c r="N103" i="8"/>
  <c r="O103" i="8" s="1"/>
  <c r="M104" i="8"/>
  <c r="M474" i="8"/>
  <c r="N473" i="8"/>
  <c r="O473" i="8" s="1"/>
  <c r="Y473" i="8"/>
  <c r="Y224" i="8"/>
  <c r="N224" i="8"/>
  <c r="O224" i="8" s="1"/>
  <c r="M225" i="8"/>
  <c r="N427" i="8"/>
  <c r="O427" i="8" s="1"/>
  <c r="Y427" i="8"/>
  <c r="M428" i="8"/>
  <c r="M596" i="8"/>
  <c r="N595" i="8"/>
  <c r="O595" i="8" s="1"/>
  <c r="Y595" i="8"/>
  <c r="Y155" i="8"/>
  <c r="N155" i="8"/>
  <c r="O155" i="8" s="1"/>
  <c r="M156" i="8"/>
  <c r="Y351" i="8"/>
  <c r="M352" i="8"/>
  <c r="N351" i="8"/>
  <c r="O351" i="8" s="1"/>
  <c r="M562" i="8"/>
  <c r="Y561" i="8"/>
  <c r="N561" i="8"/>
  <c r="O561" i="8" s="1"/>
  <c r="M741" i="8"/>
  <c r="Y740" i="8"/>
  <c r="N740" i="8"/>
  <c r="O740" i="8" s="1"/>
  <c r="Y531" i="8"/>
  <c r="M532" i="8"/>
  <c r="N531" i="8"/>
  <c r="O531" i="8" s="1"/>
  <c r="M418" i="8"/>
  <c r="Y417" i="8"/>
  <c r="N417" i="8"/>
  <c r="O417" i="8" s="1"/>
  <c r="Y604" i="8"/>
  <c r="N604" i="8"/>
  <c r="O604" i="8" s="1"/>
  <c r="M605" i="8"/>
  <c r="Y37" i="8"/>
  <c r="N37" i="8"/>
  <c r="O37" i="8" s="1"/>
  <c r="M38" i="8"/>
  <c r="Y247" i="8"/>
  <c r="N247" i="8"/>
  <c r="O247" i="8" s="1"/>
  <c r="M248" i="8"/>
  <c r="Y429" i="8"/>
  <c r="N429" i="8"/>
  <c r="O429" i="8" s="1"/>
  <c r="M430" i="8"/>
  <c r="Y639" i="8"/>
  <c r="N639" i="8"/>
  <c r="O639" i="8" s="1"/>
  <c r="M640" i="8"/>
  <c r="Y712" i="8"/>
  <c r="M713" i="8"/>
  <c r="N712" i="8"/>
  <c r="O712" i="8" s="1"/>
  <c r="P199" i="1"/>
  <c r="W199" i="1" s="1"/>
  <c r="X199" i="1" s="1"/>
  <c r="P478" i="1"/>
  <c r="W478" i="1" s="1"/>
  <c r="X478" i="1" s="1"/>
  <c r="Q343" i="1"/>
  <c r="S343" i="1" s="1"/>
  <c r="P343" i="1"/>
  <c r="W343" i="1" s="1"/>
  <c r="X343" i="1" s="1"/>
  <c r="P444" i="1"/>
  <c r="W444" i="1" s="1"/>
  <c r="X444" i="1" s="1"/>
  <c r="P417" i="1"/>
  <c r="P50" i="1"/>
  <c r="P261" i="1"/>
  <c r="W261" i="1" s="1"/>
  <c r="X261" i="1" s="1"/>
  <c r="Q261" i="1"/>
  <c r="S261" i="1" s="1"/>
  <c r="N294" i="12"/>
  <c r="O294" i="12" s="1"/>
  <c r="Y294" i="12"/>
  <c r="M295" i="12"/>
  <c r="M140" i="12"/>
  <c r="Y139" i="12"/>
  <c r="N139" i="12"/>
  <c r="O139" i="12" s="1"/>
  <c r="M225" i="12"/>
  <c r="N224" i="12"/>
  <c r="O224" i="12" s="1"/>
  <c r="Y224" i="12"/>
  <c r="N271" i="12"/>
  <c r="O271" i="12" s="1"/>
  <c r="M272" i="12"/>
  <c r="Y271" i="12"/>
  <c r="M195" i="12"/>
  <c r="Y194" i="12"/>
  <c r="N194" i="12"/>
  <c r="O194" i="12" s="1"/>
  <c r="Y472" i="12"/>
  <c r="M473" i="12"/>
  <c r="N472" i="12"/>
  <c r="O472" i="12" s="1"/>
  <c r="M85" i="12"/>
  <c r="N84" i="12"/>
  <c r="O84" i="12" s="1"/>
  <c r="Y84" i="12"/>
  <c r="N343" i="12"/>
  <c r="O343" i="12" s="1"/>
  <c r="Y343" i="12"/>
  <c r="M344" i="12"/>
  <c r="N247" i="12"/>
  <c r="O247" i="12" s="1"/>
  <c r="M248" i="12"/>
  <c r="Y247" i="12"/>
  <c r="N457" i="12"/>
  <c r="O457" i="12" s="1"/>
  <c r="Y457" i="12"/>
  <c r="M458" i="12"/>
  <c r="N216" i="12"/>
  <c r="O216" i="12" s="1"/>
  <c r="M217" i="12"/>
  <c r="Y216" i="12"/>
  <c r="N264" i="12"/>
  <c r="O264" i="12" s="1"/>
  <c r="Y264" i="12"/>
  <c r="M265" i="12"/>
  <c r="M166" i="12"/>
  <c r="N165" i="12"/>
  <c r="O165" i="12" s="1"/>
  <c r="Y165" i="12"/>
  <c r="M40" i="12"/>
  <c r="N39" i="12"/>
  <c r="O39" i="12" s="1"/>
  <c r="Y39" i="12"/>
  <c r="M251" i="12"/>
  <c r="Y250" i="12"/>
  <c r="N250" i="12"/>
  <c r="O250" i="12" s="1"/>
  <c r="N313" i="12"/>
  <c r="O313" i="12" s="1"/>
  <c r="M314" i="12"/>
  <c r="Y313" i="12"/>
  <c r="N192" i="12"/>
  <c r="O192" i="12" s="1"/>
  <c r="M193" i="12"/>
  <c r="Y192" i="12"/>
  <c r="M103" i="12"/>
  <c r="N102" i="12"/>
  <c r="O102" i="12" s="1"/>
  <c r="Y102" i="12"/>
  <c r="M483" i="12"/>
  <c r="Y482" i="12"/>
  <c r="N482" i="12"/>
  <c r="O482" i="12" s="1"/>
  <c r="Y76" i="12"/>
  <c r="N76" i="12"/>
  <c r="O76" i="12" s="1"/>
  <c r="M77" i="12"/>
  <c r="M363" i="12"/>
  <c r="N362" i="12"/>
  <c r="O362" i="12" s="1"/>
  <c r="Y362" i="12"/>
  <c r="Y11" i="12"/>
  <c r="M12" i="12"/>
  <c r="N11" i="12"/>
  <c r="O11" i="12" s="1"/>
  <c r="N381" i="12"/>
  <c r="O381" i="12" s="1"/>
  <c r="Y381" i="12"/>
  <c r="M382" i="12"/>
  <c r="M226" i="12"/>
  <c r="Y225" i="12"/>
  <c r="N225" i="12"/>
  <c r="O225" i="12" s="1"/>
  <c r="N586" i="12"/>
  <c r="O586" i="12" s="1"/>
  <c r="M587" i="12"/>
  <c r="Y586" i="12"/>
  <c r="M392" i="12"/>
  <c r="Y391" i="12"/>
  <c r="N391" i="12"/>
  <c r="O391" i="12" s="1"/>
  <c r="Y158" i="12"/>
  <c r="M159" i="12"/>
  <c r="N158" i="12"/>
  <c r="O158" i="12" s="1"/>
  <c r="M558" i="12"/>
  <c r="Y557" i="12"/>
  <c r="N557" i="12"/>
  <c r="O557" i="12" s="1"/>
  <c r="Y168" i="12"/>
  <c r="N168" i="12"/>
  <c r="O168" i="12" s="1"/>
  <c r="M169" i="12"/>
  <c r="N436" i="12"/>
  <c r="O436" i="12" s="1"/>
  <c r="Y436" i="12"/>
  <c r="M437" i="12"/>
  <c r="N403" i="12"/>
  <c r="O403" i="12" s="1"/>
  <c r="M404" i="12"/>
  <c r="Y403" i="12"/>
  <c r="Y429" i="12"/>
  <c r="N429" i="12"/>
  <c r="O429" i="12" s="1"/>
  <c r="M430" i="12"/>
  <c r="N423" i="12"/>
  <c r="O423" i="12" s="1"/>
  <c r="M424" i="12"/>
  <c r="Y423" i="12"/>
  <c r="Y333" i="12"/>
  <c r="N333" i="12"/>
  <c r="O333" i="12" s="1"/>
  <c r="M334" i="12"/>
  <c r="N646" i="12"/>
  <c r="O646" i="12" s="1"/>
  <c r="M647" i="12"/>
  <c r="Y646" i="12"/>
  <c r="Y363" i="12"/>
  <c r="N363" i="12"/>
  <c r="O363" i="12" s="1"/>
  <c r="M364" i="12"/>
  <c r="N731" i="12"/>
  <c r="O731" i="12" s="1"/>
  <c r="M732" i="12"/>
  <c r="Y731" i="12"/>
  <c r="Y371" i="12"/>
  <c r="M372" i="12"/>
  <c r="N371" i="12"/>
  <c r="O371" i="12" s="1"/>
  <c r="N619" i="12"/>
  <c r="O619" i="12" s="1"/>
  <c r="M620" i="12"/>
  <c r="Y619" i="12"/>
  <c r="Y439" i="12"/>
  <c r="M440" i="12"/>
  <c r="N439" i="12"/>
  <c r="O439" i="12" s="1"/>
  <c r="Y414" i="12"/>
  <c r="M415" i="12"/>
  <c r="N414" i="12"/>
  <c r="O414" i="12" s="1"/>
  <c r="M567" i="12"/>
  <c r="N566" i="12"/>
  <c r="O566" i="12" s="1"/>
  <c r="Y566" i="12"/>
  <c r="M540" i="12"/>
  <c r="N539" i="12"/>
  <c r="O539" i="12" s="1"/>
  <c r="Y539" i="12"/>
  <c r="Y523" i="12"/>
  <c r="M524" i="12"/>
  <c r="N523" i="12"/>
  <c r="O523" i="12" s="1"/>
  <c r="Y642" i="12"/>
  <c r="N642" i="12"/>
  <c r="O642" i="12" s="1"/>
  <c r="M643" i="12"/>
  <c r="M593" i="12"/>
  <c r="Y592" i="12"/>
  <c r="N592" i="12"/>
  <c r="O592" i="12" s="1"/>
  <c r="N613" i="12"/>
  <c r="O613" i="12" s="1"/>
  <c r="M614" i="12"/>
  <c r="Y613" i="12"/>
  <c r="M651" i="12"/>
  <c r="Y650" i="12"/>
  <c r="N650" i="12"/>
  <c r="O650" i="12" s="1"/>
  <c r="Y570" i="12"/>
  <c r="M571" i="12"/>
  <c r="N570" i="12"/>
  <c r="O570" i="12" s="1"/>
  <c r="Y640" i="12"/>
  <c r="N640" i="12"/>
  <c r="O640" i="12" s="1"/>
  <c r="M641" i="12"/>
  <c r="Y659" i="12"/>
  <c r="N659" i="12"/>
  <c r="O659" i="12" s="1"/>
  <c r="M660" i="12"/>
  <c r="M694" i="12"/>
  <c r="N693" i="12"/>
  <c r="O693" i="12" s="1"/>
  <c r="Y693" i="12"/>
  <c r="Y686" i="12"/>
  <c r="N686" i="12"/>
  <c r="O686" i="12" s="1"/>
  <c r="M687" i="12"/>
  <c r="P527" i="1"/>
  <c r="W527" i="1" s="1"/>
  <c r="X527" i="1" s="1"/>
  <c r="P549" i="1"/>
  <c r="W549" i="1" s="1"/>
  <c r="X549" i="1" s="1"/>
  <c r="P146" i="1"/>
  <c r="W146" i="1" s="1"/>
  <c r="X146" i="1" s="1"/>
  <c r="Q548" i="1"/>
  <c r="S548" i="1" s="1"/>
  <c r="P548" i="1"/>
  <c r="W548" i="1" s="1"/>
  <c r="X548" i="1" s="1"/>
  <c r="P670" i="1"/>
  <c r="W670" i="1" s="1"/>
  <c r="X670" i="1" s="1"/>
  <c r="N388" i="8"/>
  <c r="O388" i="8" s="1"/>
  <c r="M389" i="8"/>
  <c r="Y388" i="8"/>
  <c r="M719" i="8"/>
  <c r="N718" i="8"/>
  <c r="O718" i="8" s="1"/>
  <c r="Y718" i="8"/>
  <c r="N178" i="8"/>
  <c r="O178" i="8" s="1"/>
  <c r="M179" i="8"/>
  <c r="Y178" i="8"/>
  <c r="M666" i="8"/>
  <c r="Y665" i="8"/>
  <c r="N665" i="8"/>
  <c r="O665" i="8" s="1"/>
  <c r="N411" i="8"/>
  <c r="O411" i="8" s="1"/>
  <c r="Y411" i="8"/>
  <c r="M412" i="8"/>
  <c r="M124" i="8"/>
  <c r="Y123" i="8"/>
  <c r="N123" i="8"/>
  <c r="O123" i="8" s="1"/>
  <c r="M406" i="8"/>
  <c r="N405" i="8"/>
  <c r="O405" i="8" s="1"/>
  <c r="Y405" i="8"/>
  <c r="M117" i="8"/>
  <c r="N116" i="8"/>
  <c r="O116" i="8" s="1"/>
  <c r="Y116" i="8"/>
  <c r="M551" i="8"/>
  <c r="N550" i="8"/>
  <c r="O550" i="8" s="1"/>
  <c r="Y550" i="8"/>
  <c r="N152" i="8"/>
  <c r="O152" i="8" s="1"/>
  <c r="M153" i="8"/>
  <c r="Y152" i="8"/>
  <c r="M341" i="8"/>
  <c r="N340" i="8"/>
  <c r="O340" i="8" s="1"/>
  <c r="Y340" i="8"/>
  <c r="M714" i="8"/>
  <c r="N713" i="8"/>
  <c r="O713" i="8" s="1"/>
  <c r="Y713" i="8"/>
  <c r="M261" i="8"/>
  <c r="Y260" i="8"/>
  <c r="N260" i="8"/>
  <c r="O260" i="8" s="1"/>
  <c r="N437" i="8"/>
  <c r="O437" i="8" s="1"/>
  <c r="M438" i="8"/>
  <c r="Y437" i="8"/>
  <c r="Y42" i="8"/>
  <c r="N42" i="8"/>
  <c r="O42" i="8" s="1"/>
  <c r="M43" i="8"/>
  <c r="N262" i="8"/>
  <c r="O262" i="8" s="1"/>
  <c r="M263" i="8"/>
  <c r="Y262" i="8"/>
  <c r="M359" i="8"/>
  <c r="Y358" i="8"/>
  <c r="N358" i="8"/>
  <c r="O358" i="8" s="1"/>
  <c r="N572" i="8"/>
  <c r="O572" i="8" s="1"/>
  <c r="M573" i="8"/>
  <c r="Y572" i="8"/>
  <c r="Y73" i="8"/>
  <c r="N73" i="8"/>
  <c r="O73" i="8" s="1"/>
  <c r="M74" i="8"/>
  <c r="N374" i="8"/>
  <c r="O374" i="8" s="1"/>
  <c r="Y374" i="8"/>
  <c r="M375" i="8"/>
  <c r="M637" i="8"/>
  <c r="N636" i="8"/>
  <c r="O636" i="8" s="1"/>
  <c r="Y636" i="8"/>
  <c r="M297" i="8"/>
  <c r="Y296" i="8"/>
  <c r="N296" i="8"/>
  <c r="O296" i="8" s="1"/>
  <c r="M572" i="8"/>
  <c r="N571" i="8"/>
  <c r="O571" i="8" s="1"/>
  <c r="Y571" i="8"/>
  <c r="Y287" i="8"/>
  <c r="N287" i="8"/>
  <c r="O287" i="8" s="1"/>
  <c r="M288" i="8"/>
  <c r="N483" i="8"/>
  <c r="O483" i="8" s="1"/>
  <c r="Y483" i="8"/>
  <c r="M484" i="8"/>
  <c r="M661" i="8"/>
  <c r="N660" i="8"/>
  <c r="O660" i="8" s="1"/>
  <c r="Y660" i="8"/>
  <c r="Y232" i="8"/>
  <c r="N232" i="8"/>
  <c r="O232" i="8" s="1"/>
  <c r="M233" i="8"/>
  <c r="Y428" i="8"/>
  <c r="M429" i="8"/>
  <c r="N428" i="8"/>
  <c r="O428" i="8" s="1"/>
  <c r="M645" i="8"/>
  <c r="N644" i="8"/>
  <c r="O644" i="8" s="1"/>
  <c r="Y644" i="8"/>
  <c r="Y412" i="8"/>
  <c r="N412" i="8"/>
  <c r="O412" i="8" s="1"/>
  <c r="M413" i="8"/>
  <c r="Y597" i="8"/>
  <c r="M598" i="8"/>
  <c r="N597" i="8"/>
  <c r="O597" i="8" s="1"/>
  <c r="Y669" i="8"/>
  <c r="M670" i="8"/>
  <c r="N669" i="8"/>
  <c r="O669" i="8" s="1"/>
  <c r="Y114" i="8"/>
  <c r="M115" i="8"/>
  <c r="N114" i="8"/>
  <c r="O114" i="8" s="1"/>
  <c r="Y310" i="8"/>
  <c r="M311" i="8"/>
  <c r="N310" i="8"/>
  <c r="O310" i="8" s="1"/>
  <c r="Y492" i="8"/>
  <c r="N492" i="8"/>
  <c r="O492" i="8" s="1"/>
  <c r="M493" i="8"/>
  <c r="Y593" i="8"/>
  <c r="N593" i="8"/>
  <c r="O593" i="8" s="1"/>
  <c r="M594" i="8"/>
  <c r="P483" i="1"/>
  <c r="W483" i="1" s="1"/>
  <c r="X483" i="1" s="1"/>
  <c r="P558" i="1"/>
  <c r="W558" i="1" s="1"/>
  <c r="X558" i="1" s="1"/>
  <c r="P61" i="1"/>
  <c r="W61" i="1" s="1"/>
  <c r="X61" i="1" s="1"/>
  <c r="Q61" i="1"/>
  <c r="S61" i="1" s="1"/>
  <c r="P9" i="1"/>
  <c r="O753" i="1"/>
  <c r="P721" i="1"/>
  <c r="W721" i="1" s="1"/>
  <c r="X721" i="1" s="1"/>
  <c r="P412" i="1"/>
  <c r="W412" i="1" s="1"/>
  <c r="X412" i="1" s="1"/>
  <c r="Q412" i="1"/>
  <c r="S412" i="1" s="1"/>
  <c r="Q74" i="1"/>
  <c r="S74" i="1" s="1"/>
  <c r="P74" i="1"/>
  <c r="W74" i="1" s="1"/>
  <c r="X74" i="1" s="1"/>
  <c r="Q72" i="1"/>
  <c r="S72" i="1" s="1"/>
  <c r="P72" i="1"/>
  <c r="W72" i="1" s="1"/>
  <c r="X72" i="1" s="1"/>
  <c r="Y54" i="12"/>
  <c r="M55" i="12"/>
  <c r="N54" i="12"/>
  <c r="O54" i="12" s="1"/>
  <c r="M91" i="12"/>
  <c r="Y90" i="12"/>
  <c r="N90" i="12"/>
  <c r="O90" i="12" s="1"/>
  <c r="N33" i="12"/>
  <c r="O33" i="12" s="1"/>
  <c r="Y33" i="12"/>
  <c r="M34" i="12"/>
  <c r="N396" i="12"/>
  <c r="O396" i="12" s="1"/>
  <c r="Y396" i="12"/>
  <c r="M397" i="12"/>
  <c r="N366" i="12"/>
  <c r="O366" i="12" s="1"/>
  <c r="M367" i="12"/>
  <c r="Y366" i="12"/>
  <c r="Y360" i="12"/>
  <c r="M361" i="12"/>
  <c r="N360" i="12"/>
  <c r="O360" i="12" s="1"/>
  <c r="N513" i="12"/>
  <c r="O513" i="12" s="1"/>
  <c r="Y513" i="12"/>
  <c r="M514" i="12"/>
  <c r="M235" i="12"/>
  <c r="N234" i="12"/>
  <c r="O234" i="12" s="1"/>
  <c r="Y234" i="12"/>
  <c r="N47" i="12"/>
  <c r="O47" i="12" s="1"/>
  <c r="Y47" i="12"/>
  <c r="M48" i="12"/>
  <c r="N49" i="12"/>
  <c r="O49" i="12" s="1"/>
  <c r="Y49" i="12"/>
  <c r="M50" i="12"/>
  <c r="N14" i="12"/>
  <c r="O14" i="12" s="1"/>
  <c r="Y14" i="12"/>
  <c r="M15" i="12"/>
  <c r="N335" i="12"/>
  <c r="O335" i="12" s="1"/>
  <c r="Y335" i="12"/>
  <c r="M336" i="12"/>
  <c r="Y162" i="12"/>
  <c r="N162" i="12"/>
  <c r="O162" i="12" s="1"/>
  <c r="M163" i="12"/>
  <c r="N218" i="12"/>
  <c r="O218" i="12" s="1"/>
  <c r="M219" i="12"/>
  <c r="Y218" i="12"/>
  <c r="M124" i="12"/>
  <c r="Y123" i="12"/>
  <c r="N123" i="12"/>
  <c r="O123" i="12" s="1"/>
  <c r="N588" i="12"/>
  <c r="O588" i="12" s="1"/>
  <c r="M589" i="12"/>
  <c r="Y588" i="12"/>
  <c r="Y120" i="12"/>
  <c r="M121" i="12"/>
  <c r="N120" i="12"/>
  <c r="O120" i="12" s="1"/>
  <c r="M568" i="12"/>
  <c r="N567" i="12"/>
  <c r="O567" i="12" s="1"/>
  <c r="Y567" i="12"/>
  <c r="N315" i="12"/>
  <c r="O315" i="12" s="1"/>
  <c r="M316" i="12"/>
  <c r="Y315" i="12"/>
  <c r="Y188" i="12"/>
  <c r="M189" i="12"/>
  <c r="N188" i="12"/>
  <c r="O188" i="12" s="1"/>
  <c r="M526" i="12"/>
  <c r="Y525" i="12"/>
  <c r="N525" i="12"/>
  <c r="O525" i="12" s="1"/>
  <c r="Y237" i="12"/>
  <c r="N237" i="12"/>
  <c r="O237" i="12" s="1"/>
  <c r="M238" i="12"/>
  <c r="M674" i="12"/>
  <c r="N673" i="12"/>
  <c r="O673" i="12" s="1"/>
  <c r="Y673" i="12"/>
  <c r="N238" i="12"/>
  <c r="O238" i="12" s="1"/>
  <c r="Y238" i="12"/>
  <c r="M239" i="12"/>
  <c r="M482" i="12"/>
  <c r="Y481" i="12"/>
  <c r="N481" i="12"/>
  <c r="O481" i="12" s="1"/>
  <c r="M531" i="12"/>
  <c r="Y530" i="12"/>
  <c r="N530" i="12"/>
  <c r="O530" i="12" s="1"/>
  <c r="M590" i="12"/>
  <c r="Y589" i="12"/>
  <c r="N589" i="12"/>
  <c r="O589" i="12" s="1"/>
  <c r="Y214" i="12"/>
  <c r="N214" i="12"/>
  <c r="O214" i="12" s="1"/>
  <c r="M215" i="12"/>
  <c r="N385" i="12"/>
  <c r="O385" i="12" s="1"/>
  <c r="Y385" i="12"/>
  <c r="M386" i="12"/>
  <c r="M453" i="12"/>
  <c r="N452" i="12"/>
  <c r="O452" i="12" s="1"/>
  <c r="Y452" i="12"/>
  <c r="M449" i="12"/>
  <c r="Y448" i="12"/>
  <c r="N448" i="12"/>
  <c r="O448" i="12" s="1"/>
  <c r="N445" i="12"/>
  <c r="O445" i="12" s="1"/>
  <c r="Y445" i="12"/>
  <c r="M446" i="12"/>
  <c r="N475" i="12"/>
  <c r="O475" i="12" s="1"/>
  <c r="Y475" i="12"/>
  <c r="M476" i="12"/>
  <c r="Y548" i="12"/>
  <c r="M549" i="12"/>
  <c r="N548" i="12"/>
  <c r="O548" i="12" s="1"/>
  <c r="M542" i="12"/>
  <c r="N541" i="12"/>
  <c r="O541" i="12" s="1"/>
  <c r="Y541" i="12"/>
  <c r="Y486" i="12"/>
  <c r="N486" i="12"/>
  <c r="O486" i="12" s="1"/>
  <c r="M487" i="12"/>
  <c r="N536" i="12"/>
  <c r="O536" i="12" s="1"/>
  <c r="M537" i="12"/>
  <c r="Y536" i="12"/>
  <c r="N510" i="12"/>
  <c r="O510" i="12" s="1"/>
  <c r="Y510" i="12"/>
  <c r="M511" i="12"/>
  <c r="M603" i="12"/>
  <c r="N602" i="12"/>
  <c r="O602" i="12" s="1"/>
  <c r="Y602" i="12"/>
  <c r="N745" i="12"/>
  <c r="O745" i="12" s="1"/>
  <c r="M746" i="12"/>
  <c r="Y745" i="12"/>
  <c r="Y690" i="12"/>
  <c r="N690" i="12"/>
  <c r="O690" i="12" s="1"/>
  <c r="M691" i="12"/>
  <c r="N670" i="12"/>
  <c r="O670" i="12" s="1"/>
  <c r="M671" i="12"/>
  <c r="Y670" i="12"/>
  <c r="N594" i="12"/>
  <c r="O594" i="12" s="1"/>
  <c r="Y594" i="12"/>
  <c r="M595" i="12"/>
  <c r="Y633" i="12"/>
  <c r="M634" i="12"/>
  <c r="N633" i="12"/>
  <c r="O633" i="12" s="1"/>
  <c r="M696" i="12"/>
  <c r="N695" i="12"/>
  <c r="O695" i="12" s="1"/>
  <c r="Y695" i="12"/>
  <c r="Y643" i="12"/>
  <c r="N643" i="12"/>
  <c r="O643" i="12" s="1"/>
  <c r="M644" i="12"/>
  <c r="M749" i="12"/>
  <c r="Y748" i="12"/>
  <c r="N748" i="12"/>
  <c r="O748" i="12" s="1"/>
  <c r="P632" i="1"/>
  <c r="W632" i="1" s="1"/>
  <c r="X632" i="1" s="1"/>
  <c r="P393" i="1"/>
  <c r="W393" i="1" s="1"/>
  <c r="P473" i="1"/>
  <c r="W473" i="1" s="1"/>
  <c r="X473" i="1" s="1"/>
  <c r="P687" i="1"/>
  <c r="W687" i="1" s="1"/>
  <c r="X687" i="1" s="1"/>
  <c r="P502" i="1"/>
  <c r="W502" i="1" s="1"/>
  <c r="X502" i="1" s="1"/>
  <c r="Q454" i="1"/>
  <c r="S454" i="1" s="1"/>
  <c r="P454" i="1"/>
  <c r="W454" i="1" s="1"/>
  <c r="X454" i="1" s="1"/>
  <c r="Q42" i="1"/>
  <c r="S42" i="1" s="1"/>
  <c r="P42" i="1"/>
  <c r="W42" i="1" s="1"/>
  <c r="X42" i="1" s="1"/>
  <c r="P415" i="1"/>
  <c r="W415" i="1" s="1"/>
  <c r="X415" i="1" s="1"/>
  <c r="Q415" i="1"/>
  <c r="S415" i="1" s="1"/>
  <c r="Q697" i="1"/>
  <c r="S697" i="1" s="1"/>
  <c r="P697" i="1"/>
  <c r="W697" i="1" s="1"/>
  <c r="X697" i="1" s="1"/>
  <c r="P256" i="1"/>
  <c r="W256" i="1" s="1"/>
  <c r="X256" i="1" s="1"/>
  <c r="Y195" i="11"/>
  <c r="N195" i="11"/>
  <c r="O195" i="11" s="1"/>
  <c r="M196" i="11"/>
  <c r="M221" i="11"/>
  <c r="N220" i="11"/>
  <c r="O220" i="11" s="1"/>
  <c r="Y220" i="11"/>
  <c r="M17" i="11"/>
  <c r="Y16" i="11"/>
  <c r="N16" i="11"/>
  <c r="O16" i="11" s="1"/>
  <c r="N98" i="11"/>
  <c r="O98" i="11" s="1"/>
  <c r="Y98" i="11"/>
  <c r="M99" i="11"/>
  <c r="Y355" i="11"/>
  <c r="N355" i="11"/>
  <c r="O355" i="11" s="1"/>
  <c r="M356" i="11"/>
  <c r="N165" i="11"/>
  <c r="O165" i="11" s="1"/>
  <c r="M166" i="11"/>
  <c r="Y165" i="11"/>
  <c r="M389" i="11"/>
  <c r="Y388" i="11"/>
  <c r="N388" i="11"/>
  <c r="O388" i="11" s="1"/>
  <c r="M247" i="11"/>
  <c r="N246" i="11"/>
  <c r="O246" i="11" s="1"/>
  <c r="Y246" i="11"/>
  <c r="N308" i="11"/>
  <c r="O308" i="11" s="1"/>
  <c r="M309" i="11"/>
  <c r="Y308" i="11"/>
  <c r="Y283" i="11"/>
  <c r="N283" i="11"/>
  <c r="O283" i="11" s="1"/>
  <c r="M284" i="11"/>
  <c r="M51" i="11"/>
  <c r="N50" i="11"/>
  <c r="O50" i="11" s="1"/>
  <c r="Y50" i="11"/>
  <c r="N147" i="11"/>
  <c r="O147" i="11" s="1"/>
  <c r="Y147" i="11"/>
  <c r="M148" i="11"/>
  <c r="M334" i="11"/>
  <c r="N333" i="11"/>
  <c r="O333" i="11" s="1"/>
  <c r="Y333" i="11"/>
  <c r="N309" i="11"/>
  <c r="O309" i="11" s="1"/>
  <c r="M310" i="11"/>
  <c r="Y309" i="11"/>
  <c r="M57" i="11"/>
  <c r="N56" i="11"/>
  <c r="O56" i="11" s="1"/>
  <c r="Y56" i="11"/>
  <c r="Y710" i="11"/>
  <c r="N710" i="11"/>
  <c r="O710" i="11" s="1"/>
  <c r="M711" i="11"/>
  <c r="M411" i="11"/>
  <c r="N410" i="11"/>
  <c r="O410" i="11" s="1"/>
  <c r="Y410" i="11"/>
  <c r="N207" i="11"/>
  <c r="O207" i="11" s="1"/>
  <c r="M208" i="11"/>
  <c r="Y207" i="11"/>
  <c r="N43" i="11"/>
  <c r="O43" i="11" s="1"/>
  <c r="Y43" i="11"/>
  <c r="M44" i="11"/>
  <c r="M238" i="11"/>
  <c r="N237" i="11"/>
  <c r="O237" i="11" s="1"/>
  <c r="Y237" i="11"/>
  <c r="N457" i="11"/>
  <c r="O457" i="11" s="1"/>
  <c r="M458" i="11"/>
  <c r="Y457" i="11"/>
  <c r="M135" i="11"/>
  <c r="N134" i="11"/>
  <c r="O134" i="11" s="1"/>
  <c r="Y134" i="11"/>
  <c r="Y431" i="11"/>
  <c r="N431" i="11"/>
  <c r="O431" i="11" s="1"/>
  <c r="M432" i="11"/>
  <c r="N88" i="11"/>
  <c r="O88" i="11" s="1"/>
  <c r="Y88" i="11"/>
  <c r="M89" i="11"/>
  <c r="M358" i="11"/>
  <c r="Y357" i="11"/>
  <c r="N357" i="11"/>
  <c r="O357" i="11" s="1"/>
  <c r="Y95" i="11"/>
  <c r="M96" i="11"/>
  <c r="N95" i="11"/>
  <c r="O95" i="11" s="1"/>
  <c r="M328" i="11"/>
  <c r="Y327" i="11"/>
  <c r="N327" i="11"/>
  <c r="O327" i="11" s="1"/>
  <c r="Y10" i="11"/>
  <c r="N10" i="11"/>
  <c r="O10" i="11" s="1"/>
  <c r="M11" i="11"/>
  <c r="Y230" i="11"/>
  <c r="N230" i="11"/>
  <c r="O230" i="11" s="1"/>
  <c r="M231" i="11"/>
  <c r="Y586" i="11"/>
  <c r="N586" i="11"/>
  <c r="O586" i="11" s="1"/>
  <c r="M587" i="11"/>
  <c r="M390" i="11"/>
  <c r="N389" i="11"/>
  <c r="O389" i="11" s="1"/>
  <c r="Y389" i="11"/>
  <c r="Y306" i="11"/>
  <c r="M307" i="11"/>
  <c r="N306" i="11"/>
  <c r="O306" i="11" s="1"/>
  <c r="Y495" i="11"/>
  <c r="M496" i="11"/>
  <c r="N495" i="11"/>
  <c r="O495" i="11" s="1"/>
  <c r="Y106" i="11"/>
  <c r="N106" i="11"/>
  <c r="O106" i="11" s="1"/>
  <c r="M107" i="11"/>
  <c r="Y299" i="11"/>
  <c r="N299" i="11"/>
  <c r="O299" i="11" s="1"/>
  <c r="M300" i="11"/>
  <c r="N607" i="11"/>
  <c r="O607" i="11" s="1"/>
  <c r="M608" i="11"/>
  <c r="Y607" i="11"/>
  <c r="Y395" i="11"/>
  <c r="M396" i="11"/>
  <c r="N395" i="11"/>
  <c r="O395" i="11" s="1"/>
  <c r="Y256" i="11"/>
  <c r="N256" i="11"/>
  <c r="O256" i="11" s="1"/>
  <c r="M257" i="11"/>
  <c r="N465" i="11"/>
  <c r="O465" i="11" s="1"/>
  <c r="Y465" i="11"/>
  <c r="M466" i="11"/>
  <c r="N554" i="11"/>
  <c r="O554" i="11" s="1"/>
  <c r="M555" i="11"/>
  <c r="Y554" i="11"/>
  <c r="Y416" i="11"/>
  <c r="N416" i="11"/>
  <c r="O416" i="11" s="1"/>
  <c r="M417" i="11"/>
  <c r="M680" i="11"/>
  <c r="Y679" i="11"/>
  <c r="N679" i="11"/>
  <c r="O679" i="11" s="1"/>
  <c r="M640" i="11"/>
  <c r="Y639" i="11"/>
  <c r="N639" i="11"/>
  <c r="O639" i="11" s="1"/>
  <c r="Y305" i="11"/>
  <c r="N305" i="11"/>
  <c r="O305" i="11" s="1"/>
  <c r="M306" i="11"/>
  <c r="Y494" i="11"/>
  <c r="N494" i="11"/>
  <c r="O494" i="11" s="1"/>
  <c r="M495" i="11"/>
  <c r="Y562" i="11"/>
  <c r="N562" i="11"/>
  <c r="O562" i="11" s="1"/>
  <c r="M563" i="11"/>
  <c r="M701" i="11"/>
  <c r="N700" i="11"/>
  <c r="O700" i="11" s="1"/>
  <c r="Y700" i="11"/>
  <c r="Y454" i="11"/>
  <c r="N454" i="11"/>
  <c r="O454" i="11" s="1"/>
  <c r="M455" i="11"/>
  <c r="M699" i="11"/>
  <c r="N698" i="11"/>
  <c r="O698" i="11" s="1"/>
  <c r="Y698" i="11"/>
  <c r="Y658" i="11"/>
  <c r="N658" i="11"/>
  <c r="O658" i="11" s="1"/>
  <c r="M659" i="11"/>
  <c r="Y605" i="11"/>
  <c r="M606" i="11"/>
  <c r="N605" i="11"/>
  <c r="O605" i="11" s="1"/>
  <c r="Y728" i="11"/>
  <c r="N728" i="11"/>
  <c r="O728" i="11" s="1"/>
  <c r="P379" i="1"/>
  <c r="M32" i="9"/>
  <c r="N31" i="9"/>
  <c r="O31" i="9" s="1"/>
  <c r="Y31" i="9"/>
  <c r="Y39" i="9"/>
  <c r="N39" i="9"/>
  <c r="O39" i="9" s="1"/>
  <c r="M40" i="9"/>
  <c r="M184" i="9"/>
  <c r="Y183" i="9"/>
  <c r="N183" i="9"/>
  <c r="O183" i="9" s="1"/>
  <c r="N114" i="9"/>
  <c r="O114" i="9" s="1"/>
  <c r="M115" i="9"/>
  <c r="Y114" i="9"/>
  <c r="Y522" i="9"/>
  <c r="M523" i="9"/>
  <c r="N522" i="9"/>
  <c r="O522" i="9" s="1"/>
  <c r="M55" i="9"/>
  <c r="N54" i="9"/>
  <c r="O54" i="9" s="1"/>
  <c r="Y54" i="9"/>
  <c r="M265" i="9"/>
  <c r="Y264" i="9"/>
  <c r="N264" i="9"/>
  <c r="O264" i="9" s="1"/>
  <c r="M294" i="9"/>
  <c r="Y293" i="9"/>
  <c r="N293" i="9"/>
  <c r="O293" i="9" s="1"/>
  <c r="Y68" i="9"/>
  <c r="N68" i="9"/>
  <c r="O68" i="9" s="1"/>
  <c r="M69" i="9"/>
  <c r="N605" i="9"/>
  <c r="O605" i="9" s="1"/>
  <c r="Y605" i="9"/>
  <c r="M606" i="9"/>
  <c r="N414" i="9"/>
  <c r="O414" i="9" s="1"/>
  <c r="Y414" i="9"/>
  <c r="M415" i="9"/>
  <c r="N119" i="9"/>
  <c r="O119" i="9" s="1"/>
  <c r="M120" i="9"/>
  <c r="Y119" i="9"/>
  <c r="M134" i="9"/>
  <c r="N133" i="9"/>
  <c r="O133" i="9" s="1"/>
  <c r="Y133" i="9"/>
  <c r="M162" i="9"/>
  <c r="Y161" i="9"/>
  <c r="N161" i="9"/>
  <c r="O161" i="9" s="1"/>
  <c r="Y117" i="9"/>
  <c r="N117" i="9"/>
  <c r="O117" i="9" s="1"/>
  <c r="M118" i="9"/>
  <c r="N32" i="9"/>
  <c r="O32" i="9" s="1"/>
  <c r="M33" i="9"/>
  <c r="Y32" i="9"/>
  <c r="M340" i="9"/>
  <c r="Y339" i="9"/>
  <c r="N339" i="9"/>
  <c r="O339" i="9" s="1"/>
  <c r="M289" i="9"/>
  <c r="N288" i="9"/>
  <c r="O288" i="9" s="1"/>
  <c r="Y288" i="9"/>
  <c r="N135" i="9"/>
  <c r="O135" i="9" s="1"/>
  <c r="M136" i="9"/>
  <c r="Y135" i="9"/>
  <c r="N511" i="9"/>
  <c r="O511" i="9" s="1"/>
  <c r="M512" i="9"/>
  <c r="Y511" i="9"/>
  <c r="N508" i="9"/>
  <c r="O508" i="9" s="1"/>
  <c r="Y508" i="9"/>
  <c r="M509" i="9"/>
  <c r="N152" i="9"/>
  <c r="O152" i="9" s="1"/>
  <c r="Y152" i="9"/>
  <c r="M153" i="9"/>
  <c r="M484" i="9"/>
  <c r="N483" i="9"/>
  <c r="O483" i="9" s="1"/>
  <c r="Y483" i="9"/>
  <c r="Y63" i="9"/>
  <c r="N63" i="9"/>
  <c r="O63" i="9" s="1"/>
  <c r="M64" i="9"/>
  <c r="N296" i="9"/>
  <c r="O296" i="9" s="1"/>
  <c r="Y296" i="9"/>
  <c r="M297" i="9"/>
  <c r="M223" i="9"/>
  <c r="N222" i="9"/>
  <c r="O222" i="9" s="1"/>
  <c r="Y222" i="9"/>
  <c r="M392" i="9"/>
  <c r="N391" i="9"/>
  <c r="O391" i="9" s="1"/>
  <c r="Y391" i="9"/>
  <c r="M235" i="9"/>
  <c r="N234" i="9"/>
  <c r="O234" i="9" s="1"/>
  <c r="Y234" i="9"/>
  <c r="M580" i="9"/>
  <c r="N579" i="9"/>
  <c r="O579" i="9" s="1"/>
  <c r="Y579" i="9"/>
  <c r="Y147" i="9"/>
  <c r="N147" i="9"/>
  <c r="O147" i="9" s="1"/>
  <c r="M148" i="9"/>
  <c r="M347" i="9"/>
  <c r="Y346" i="9"/>
  <c r="N346" i="9"/>
  <c r="O346" i="9" s="1"/>
  <c r="Y686" i="9"/>
  <c r="N686" i="9"/>
  <c r="O686" i="9" s="1"/>
  <c r="M687" i="9"/>
  <c r="M371" i="9"/>
  <c r="N370" i="9"/>
  <c r="O370" i="9" s="1"/>
  <c r="Y370" i="9"/>
  <c r="M53" i="9"/>
  <c r="N52" i="9"/>
  <c r="O52" i="9" s="1"/>
  <c r="Y52" i="9"/>
  <c r="Y280" i="9"/>
  <c r="M281" i="9"/>
  <c r="N280" i="9"/>
  <c r="O280" i="9" s="1"/>
  <c r="M689" i="9"/>
  <c r="N688" i="9"/>
  <c r="O688" i="9" s="1"/>
  <c r="Y688" i="9"/>
  <c r="M515" i="9"/>
  <c r="N514" i="9"/>
  <c r="O514" i="9" s="1"/>
  <c r="Y514" i="9"/>
  <c r="Y417" i="9"/>
  <c r="M418" i="9"/>
  <c r="N417" i="9"/>
  <c r="O417" i="9" s="1"/>
  <c r="Y332" i="9"/>
  <c r="M333" i="9"/>
  <c r="N332" i="9"/>
  <c r="O332" i="9" s="1"/>
  <c r="M563" i="9"/>
  <c r="Y562" i="9"/>
  <c r="N562" i="9"/>
  <c r="O562" i="9" s="1"/>
  <c r="Y302" i="9"/>
  <c r="M303" i="9"/>
  <c r="N302" i="9"/>
  <c r="O302" i="9" s="1"/>
  <c r="Y489" i="9"/>
  <c r="M490" i="9"/>
  <c r="N489" i="9"/>
  <c r="O489" i="9" s="1"/>
  <c r="M647" i="9"/>
  <c r="N646" i="9"/>
  <c r="O646" i="9" s="1"/>
  <c r="Y646" i="9"/>
  <c r="Y223" i="9"/>
  <c r="N223" i="9"/>
  <c r="O223" i="9" s="1"/>
  <c r="M224" i="9"/>
  <c r="Y428" i="9"/>
  <c r="M429" i="9"/>
  <c r="N428" i="9"/>
  <c r="O428" i="9" s="1"/>
  <c r="M634" i="9"/>
  <c r="Y633" i="9"/>
  <c r="N633" i="9"/>
  <c r="O633" i="9" s="1"/>
  <c r="M715" i="9"/>
  <c r="N714" i="9"/>
  <c r="O714" i="9" s="1"/>
  <c r="Y714" i="9"/>
  <c r="N722" i="9"/>
  <c r="O722" i="9" s="1"/>
  <c r="Y722" i="9"/>
  <c r="M723" i="9"/>
  <c r="Y723" i="9"/>
  <c r="M724" i="9"/>
  <c r="N723" i="9"/>
  <c r="O723" i="9" s="1"/>
  <c r="Y530" i="9"/>
  <c r="M531" i="9"/>
  <c r="N530" i="9"/>
  <c r="O530" i="9" s="1"/>
  <c r="Y572" i="9"/>
  <c r="M573" i="9"/>
  <c r="N572" i="9"/>
  <c r="O572" i="9" s="1"/>
  <c r="Q644" i="1"/>
  <c r="S644" i="1" s="1"/>
  <c r="P644" i="1"/>
  <c r="W644" i="1" s="1"/>
  <c r="X644" i="1" s="1"/>
  <c r="Q87" i="1"/>
  <c r="S87" i="1" s="1"/>
  <c r="P87" i="1"/>
  <c r="W87" i="1" s="1"/>
  <c r="X87" i="1" s="1"/>
  <c r="P572" i="1"/>
  <c r="W572" i="1" s="1"/>
  <c r="X572" i="1" s="1"/>
  <c r="N317" i="10"/>
  <c r="O317" i="10" s="1"/>
  <c r="M318" i="10"/>
  <c r="Y317" i="10"/>
  <c r="Y139" i="10"/>
  <c r="N139" i="10"/>
  <c r="O139" i="10" s="1"/>
  <c r="M140" i="10"/>
  <c r="M382" i="10"/>
  <c r="Y381" i="10"/>
  <c r="N381" i="10"/>
  <c r="O381" i="10" s="1"/>
  <c r="M113" i="10"/>
  <c r="N112" i="10"/>
  <c r="O112" i="10" s="1"/>
  <c r="Y112" i="10"/>
  <c r="N443" i="10"/>
  <c r="O443" i="10" s="1"/>
  <c r="M444" i="10"/>
  <c r="Y443" i="10"/>
  <c r="M221" i="10"/>
  <c r="Y220" i="10"/>
  <c r="N220" i="10"/>
  <c r="O220" i="10" s="1"/>
  <c r="M314" i="10"/>
  <c r="Y313" i="10"/>
  <c r="N313" i="10"/>
  <c r="O313" i="10" s="1"/>
  <c r="N33" i="10"/>
  <c r="O33" i="10" s="1"/>
  <c r="Y33" i="10"/>
  <c r="M34" i="10"/>
  <c r="N376" i="10"/>
  <c r="O376" i="10" s="1"/>
  <c r="Y376" i="10"/>
  <c r="M377" i="10"/>
  <c r="M595" i="10"/>
  <c r="N594" i="10"/>
  <c r="O594" i="10" s="1"/>
  <c r="Y594" i="10"/>
  <c r="M740" i="10"/>
  <c r="Y739" i="10"/>
  <c r="N739" i="10"/>
  <c r="O739" i="10" s="1"/>
  <c r="M32" i="10"/>
  <c r="N31" i="10"/>
  <c r="O31" i="10" s="1"/>
  <c r="Y31" i="10"/>
  <c r="Y367" i="10"/>
  <c r="N367" i="10"/>
  <c r="O367" i="10" s="1"/>
  <c r="M368" i="10"/>
  <c r="M94" i="10"/>
  <c r="Y93" i="10"/>
  <c r="N93" i="10"/>
  <c r="O93" i="10" s="1"/>
  <c r="M736" i="10"/>
  <c r="N735" i="10"/>
  <c r="O735" i="10" s="1"/>
  <c r="Y735" i="10"/>
  <c r="M748" i="10"/>
  <c r="Y747" i="10"/>
  <c r="N747" i="10"/>
  <c r="O747" i="10" s="1"/>
  <c r="N610" i="10"/>
  <c r="O610" i="10" s="1"/>
  <c r="M611" i="10"/>
  <c r="Y610" i="10"/>
  <c r="M552" i="10"/>
  <c r="N551" i="10"/>
  <c r="O551" i="10" s="1"/>
  <c r="Y551" i="10"/>
  <c r="N283" i="10"/>
  <c r="O283" i="10" s="1"/>
  <c r="M284" i="10"/>
  <c r="Y283" i="10"/>
  <c r="N570" i="10"/>
  <c r="O570" i="10" s="1"/>
  <c r="Y570" i="10"/>
  <c r="M571" i="10"/>
  <c r="M277" i="10"/>
  <c r="Y276" i="10"/>
  <c r="N276" i="10"/>
  <c r="O276" i="10" s="1"/>
  <c r="Y715" i="10"/>
  <c r="N715" i="10"/>
  <c r="O715" i="10" s="1"/>
  <c r="M716" i="10"/>
  <c r="Y354" i="10"/>
  <c r="M355" i="10"/>
  <c r="N354" i="10"/>
  <c r="O354" i="10" s="1"/>
  <c r="M694" i="10"/>
  <c r="N693" i="10"/>
  <c r="O693" i="10" s="1"/>
  <c r="Y693" i="10"/>
  <c r="M268" i="10"/>
  <c r="N267" i="10"/>
  <c r="O267" i="10" s="1"/>
  <c r="Y267" i="10"/>
  <c r="M672" i="10"/>
  <c r="Y671" i="10"/>
  <c r="N671" i="10"/>
  <c r="O671" i="10" s="1"/>
  <c r="N369" i="10"/>
  <c r="O369" i="10" s="1"/>
  <c r="M370" i="10"/>
  <c r="Y369" i="10"/>
  <c r="M83" i="10"/>
  <c r="N82" i="10"/>
  <c r="O82" i="10" s="1"/>
  <c r="Y82" i="10"/>
  <c r="M334" i="10"/>
  <c r="N333" i="10"/>
  <c r="O333" i="10" s="1"/>
  <c r="Y333" i="10"/>
  <c r="Y161" i="10"/>
  <c r="N161" i="10"/>
  <c r="O161" i="10" s="1"/>
  <c r="M162" i="10"/>
  <c r="M364" i="10"/>
  <c r="Y363" i="10"/>
  <c r="N363" i="10"/>
  <c r="O363" i="10" s="1"/>
  <c r="N80" i="10"/>
  <c r="O80" i="10" s="1"/>
  <c r="Y80" i="10"/>
  <c r="M81" i="10"/>
  <c r="N263" i="10"/>
  <c r="O263" i="10" s="1"/>
  <c r="Y263" i="10"/>
  <c r="M264" i="10"/>
  <c r="M492" i="10"/>
  <c r="N491" i="10"/>
  <c r="O491" i="10" s="1"/>
  <c r="Y491" i="10"/>
  <c r="Y179" i="10"/>
  <c r="N179" i="10"/>
  <c r="O179" i="10" s="1"/>
  <c r="M180" i="10"/>
  <c r="N417" i="10"/>
  <c r="O417" i="10" s="1"/>
  <c r="Y417" i="10"/>
  <c r="M418" i="10"/>
  <c r="M713" i="10"/>
  <c r="Y712" i="10"/>
  <c r="N712" i="10"/>
  <c r="O712" i="10" s="1"/>
  <c r="Y227" i="10"/>
  <c r="N227" i="10"/>
  <c r="O227" i="10" s="1"/>
  <c r="M228" i="10"/>
  <c r="M408" i="10"/>
  <c r="N407" i="10"/>
  <c r="O407" i="10" s="1"/>
  <c r="Y407" i="10"/>
  <c r="Y356" i="10"/>
  <c r="N356" i="10"/>
  <c r="O356" i="10" s="1"/>
  <c r="M357" i="10"/>
  <c r="N528" i="10"/>
  <c r="O528" i="10" s="1"/>
  <c r="M529" i="10"/>
  <c r="Y528" i="10"/>
  <c r="N722" i="10"/>
  <c r="O722" i="10" s="1"/>
  <c r="M723" i="10"/>
  <c r="Y722" i="10"/>
  <c r="N587" i="10"/>
  <c r="O587" i="10" s="1"/>
  <c r="M588" i="10"/>
  <c r="Y587" i="10"/>
  <c r="Y523" i="10"/>
  <c r="N523" i="10"/>
  <c r="O523" i="10" s="1"/>
  <c r="M524" i="10"/>
  <c r="N750" i="10"/>
  <c r="O750" i="10" s="1"/>
  <c r="M751" i="10"/>
  <c r="Y750" i="10"/>
  <c r="N582" i="10"/>
  <c r="O582" i="10" s="1"/>
  <c r="Y582" i="10"/>
  <c r="M583" i="10"/>
  <c r="Y120" i="10"/>
  <c r="N120" i="10"/>
  <c r="O120" i="10" s="1"/>
  <c r="M121" i="10"/>
  <c r="Y323" i="10"/>
  <c r="N323" i="10"/>
  <c r="O323" i="10" s="1"/>
  <c r="M324" i="10"/>
  <c r="Y531" i="10"/>
  <c r="N531" i="10"/>
  <c r="O531" i="10" s="1"/>
  <c r="M532" i="10"/>
  <c r="M750" i="10"/>
  <c r="N749" i="10"/>
  <c r="O749" i="10" s="1"/>
  <c r="Y749" i="10"/>
  <c r="M658" i="10"/>
  <c r="Y657" i="10"/>
  <c r="N657" i="10"/>
  <c r="O657" i="10" s="1"/>
  <c r="Y737" i="10"/>
  <c r="N737" i="10"/>
  <c r="O737" i="10" s="1"/>
  <c r="M738" i="10"/>
  <c r="Y665" i="10"/>
  <c r="N665" i="10"/>
  <c r="O665" i="10" s="1"/>
  <c r="M666" i="10"/>
  <c r="P542" i="1"/>
  <c r="W542" i="1" s="1"/>
  <c r="X542" i="1" s="1"/>
  <c r="Q542" i="1"/>
  <c r="S542" i="1" s="1"/>
  <c r="N87" i="2"/>
  <c r="O87" i="2" s="1"/>
  <c r="M88" i="2"/>
  <c r="Y87" i="2"/>
  <c r="Y62" i="2"/>
  <c r="N62" i="2"/>
  <c r="O62" i="2" s="1"/>
  <c r="M63" i="2"/>
  <c r="M668" i="2"/>
  <c r="N667" i="2"/>
  <c r="O667" i="2" s="1"/>
  <c r="Y667" i="2"/>
  <c r="Y440" i="2"/>
  <c r="N440" i="2"/>
  <c r="O440" i="2" s="1"/>
  <c r="M441" i="2"/>
  <c r="M353" i="2"/>
  <c r="N352" i="2"/>
  <c r="O352" i="2" s="1"/>
  <c r="Y352" i="2"/>
  <c r="M604" i="2"/>
  <c r="N603" i="2"/>
  <c r="O603" i="2" s="1"/>
  <c r="Y603" i="2"/>
  <c r="Y639" i="2"/>
  <c r="N639" i="2"/>
  <c r="O639" i="2" s="1"/>
  <c r="M640" i="2"/>
  <c r="M414" i="2"/>
  <c r="Y413" i="2"/>
  <c r="N413" i="2"/>
  <c r="O413" i="2" s="1"/>
  <c r="Y109" i="2"/>
  <c r="N109" i="2"/>
  <c r="O109" i="2" s="1"/>
  <c r="M110" i="2"/>
  <c r="N580" i="2"/>
  <c r="O580" i="2" s="1"/>
  <c r="Y580" i="2"/>
  <c r="M581" i="2"/>
  <c r="M265" i="2"/>
  <c r="N264" i="2"/>
  <c r="O264" i="2" s="1"/>
  <c r="Y264" i="2"/>
  <c r="M221" i="2"/>
  <c r="Y220" i="2"/>
  <c r="N220" i="2"/>
  <c r="O220" i="2" s="1"/>
  <c r="Y648" i="2"/>
  <c r="N648" i="2"/>
  <c r="O648" i="2" s="1"/>
  <c r="M649" i="2"/>
  <c r="N120" i="2"/>
  <c r="O120" i="2" s="1"/>
  <c r="Y120" i="2"/>
  <c r="M121" i="2"/>
  <c r="M451" i="2"/>
  <c r="Y450" i="2"/>
  <c r="N450" i="2"/>
  <c r="O450" i="2" s="1"/>
  <c r="Y18" i="2"/>
  <c r="M19" i="2"/>
  <c r="N18" i="2"/>
  <c r="O18" i="2" s="1"/>
  <c r="M326" i="2"/>
  <c r="N325" i="2"/>
  <c r="O325" i="2" s="1"/>
  <c r="Y325" i="2"/>
  <c r="M584" i="2"/>
  <c r="Y583" i="2"/>
  <c r="N583" i="2"/>
  <c r="O583" i="2" s="1"/>
  <c r="M346" i="2"/>
  <c r="N345" i="2"/>
  <c r="O345" i="2" s="1"/>
  <c r="Y345" i="2"/>
  <c r="N85" i="2"/>
  <c r="O85" i="2" s="1"/>
  <c r="M86" i="2"/>
  <c r="Y85" i="2"/>
  <c r="M603" i="2"/>
  <c r="N602" i="2"/>
  <c r="O602" i="2" s="1"/>
  <c r="Y602" i="2"/>
  <c r="N284" i="2"/>
  <c r="O284" i="2" s="1"/>
  <c r="M285" i="2"/>
  <c r="Y284" i="2"/>
  <c r="N129" i="2"/>
  <c r="O129" i="2" s="1"/>
  <c r="M130" i="2"/>
  <c r="Y129" i="2"/>
  <c r="Y473" i="2"/>
  <c r="N473" i="2"/>
  <c r="O473" i="2" s="1"/>
  <c r="M474" i="2"/>
  <c r="M77" i="2"/>
  <c r="N76" i="2"/>
  <c r="O76" i="2" s="1"/>
  <c r="Y76" i="2"/>
  <c r="N377" i="2"/>
  <c r="O377" i="2" s="1"/>
  <c r="M378" i="2"/>
  <c r="Y377" i="2"/>
  <c r="M574" i="2"/>
  <c r="N573" i="2"/>
  <c r="O573" i="2" s="1"/>
  <c r="Y573" i="2"/>
  <c r="M168" i="2"/>
  <c r="N167" i="2"/>
  <c r="O167" i="2" s="1"/>
  <c r="Y167" i="2"/>
  <c r="N556" i="2"/>
  <c r="O556" i="2" s="1"/>
  <c r="M557" i="2"/>
  <c r="Y556" i="2"/>
  <c r="M248" i="2"/>
  <c r="Y247" i="2"/>
  <c r="N247" i="2"/>
  <c r="O247" i="2" s="1"/>
  <c r="Y569" i="2"/>
  <c r="N569" i="2"/>
  <c r="O569" i="2" s="1"/>
  <c r="M570" i="2"/>
  <c r="N216" i="2"/>
  <c r="O216" i="2" s="1"/>
  <c r="M217" i="2"/>
  <c r="Y216" i="2"/>
  <c r="N533" i="2"/>
  <c r="O533" i="2" s="1"/>
  <c r="M534" i="2"/>
  <c r="Y533" i="2"/>
  <c r="M215" i="2"/>
  <c r="N214" i="2"/>
  <c r="O214" i="2" s="1"/>
  <c r="Y214" i="2"/>
  <c r="N538" i="2"/>
  <c r="O538" i="2" s="1"/>
  <c r="Y538" i="2"/>
  <c r="M539" i="2"/>
  <c r="N290" i="2"/>
  <c r="O290" i="2" s="1"/>
  <c r="Y290" i="2"/>
  <c r="M291" i="2"/>
  <c r="N493" i="2"/>
  <c r="O493" i="2" s="1"/>
  <c r="Y493" i="2"/>
  <c r="M494" i="2"/>
  <c r="Y79" i="2"/>
  <c r="M80" i="2"/>
  <c r="N79" i="2"/>
  <c r="O79" i="2" s="1"/>
  <c r="Y261" i="2"/>
  <c r="N261" i="2"/>
  <c r="O261" i="2" s="1"/>
  <c r="M262" i="2"/>
  <c r="Y457" i="2"/>
  <c r="N457" i="2"/>
  <c r="O457" i="2" s="1"/>
  <c r="M458" i="2"/>
  <c r="N677" i="2"/>
  <c r="O677" i="2" s="1"/>
  <c r="M678" i="2"/>
  <c r="Y677" i="2"/>
  <c r="Y189" i="2"/>
  <c r="N189" i="2"/>
  <c r="O189" i="2" s="1"/>
  <c r="M190" i="2"/>
  <c r="Y385" i="2"/>
  <c r="N385" i="2"/>
  <c r="O385" i="2" s="1"/>
  <c r="M386" i="2"/>
  <c r="Y568" i="2"/>
  <c r="N568" i="2"/>
  <c r="O568" i="2" s="1"/>
  <c r="M569" i="2"/>
  <c r="Y138" i="2"/>
  <c r="M139" i="2"/>
  <c r="N138" i="2"/>
  <c r="O138" i="2" s="1"/>
  <c r="Y334" i="2"/>
  <c r="N334" i="2"/>
  <c r="O334" i="2" s="1"/>
  <c r="M335" i="2"/>
  <c r="Y516" i="2"/>
  <c r="N516" i="2"/>
  <c r="O516" i="2" s="1"/>
  <c r="M517" i="2"/>
  <c r="Y595" i="2"/>
  <c r="M596" i="2"/>
  <c r="N595" i="2"/>
  <c r="O595" i="2" s="1"/>
  <c r="P562" i="1"/>
  <c r="W562" i="1" s="1"/>
  <c r="X562" i="1" s="1"/>
  <c r="P217" i="1"/>
  <c r="W217" i="1" s="1"/>
  <c r="X217" i="1" s="1"/>
  <c r="Q217" i="1"/>
  <c r="S217" i="1" s="1"/>
  <c r="Q583" i="1"/>
  <c r="S583" i="1" s="1"/>
  <c r="P583" i="1"/>
  <c r="W583" i="1" s="1"/>
  <c r="X583" i="1" s="1"/>
  <c r="Q68" i="1"/>
  <c r="S68" i="1" s="1"/>
  <c r="P68" i="1"/>
  <c r="W68" i="1" s="1"/>
  <c r="X68" i="1" s="1"/>
  <c r="P213" i="1"/>
  <c r="W213" i="1" s="1"/>
  <c r="X213" i="1" s="1"/>
  <c r="P673" i="1"/>
  <c r="Q624" i="1"/>
  <c r="S624" i="1" s="1"/>
  <c r="P624" i="1"/>
  <c r="W624" i="1" s="1"/>
  <c r="X624" i="1" s="1"/>
  <c r="Y326" i="4"/>
  <c r="N326" i="4"/>
  <c r="O326" i="4" s="1"/>
  <c r="M327" i="4"/>
  <c r="M43" i="4"/>
  <c r="N42" i="4"/>
  <c r="O42" i="4" s="1"/>
  <c r="Y42" i="4"/>
  <c r="Y594" i="4"/>
  <c r="M595" i="4"/>
  <c r="N594" i="4"/>
  <c r="O594" i="4" s="1"/>
  <c r="N459" i="4"/>
  <c r="O459" i="4" s="1"/>
  <c r="M460" i="4"/>
  <c r="Y459" i="4"/>
  <c r="Y137" i="4"/>
  <c r="N137" i="4"/>
  <c r="O137" i="4" s="1"/>
  <c r="M138" i="4"/>
  <c r="M17" i="4"/>
  <c r="N16" i="4"/>
  <c r="O16" i="4" s="1"/>
  <c r="Y16" i="4"/>
  <c r="N599" i="4"/>
  <c r="O599" i="4" s="1"/>
  <c r="M600" i="4"/>
  <c r="Y599" i="4"/>
  <c r="Y500" i="4"/>
  <c r="M501" i="4"/>
  <c r="N500" i="4"/>
  <c r="O500" i="4" s="1"/>
  <c r="N272" i="4"/>
  <c r="O272" i="4" s="1"/>
  <c r="Y272" i="4"/>
  <c r="M273" i="4"/>
  <c r="Y622" i="4"/>
  <c r="N622" i="4"/>
  <c r="O622" i="4" s="1"/>
  <c r="M623" i="4"/>
  <c r="M629" i="4"/>
  <c r="Y628" i="4"/>
  <c r="N628" i="4"/>
  <c r="O628" i="4" s="1"/>
  <c r="M343" i="4"/>
  <c r="N342" i="4"/>
  <c r="O342" i="4" s="1"/>
  <c r="Y342" i="4"/>
  <c r="M316" i="4"/>
  <c r="Y315" i="4"/>
  <c r="N315" i="4"/>
  <c r="O315" i="4" s="1"/>
  <c r="Y262" i="4"/>
  <c r="N262" i="4"/>
  <c r="O262" i="4" s="1"/>
  <c r="M263" i="4"/>
  <c r="N136" i="4"/>
  <c r="O136" i="4" s="1"/>
  <c r="Y136" i="4"/>
  <c r="M137" i="4"/>
  <c r="N85" i="4"/>
  <c r="O85" i="4" s="1"/>
  <c r="M86" i="4"/>
  <c r="Y85" i="4"/>
  <c r="N339" i="4"/>
  <c r="O339" i="4" s="1"/>
  <c r="M340" i="4"/>
  <c r="Y339" i="4"/>
  <c r="N148" i="4"/>
  <c r="O148" i="4" s="1"/>
  <c r="M149" i="4"/>
  <c r="Y148" i="4"/>
  <c r="M617" i="4"/>
  <c r="Y616" i="4"/>
  <c r="N616" i="4"/>
  <c r="O616" i="4" s="1"/>
  <c r="N377" i="4"/>
  <c r="O377" i="4" s="1"/>
  <c r="Y377" i="4"/>
  <c r="M378" i="4"/>
  <c r="M47" i="4"/>
  <c r="Y46" i="4"/>
  <c r="N46" i="4"/>
  <c r="O46" i="4" s="1"/>
  <c r="M528" i="4"/>
  <c r="Y527" i="4"/>
  <c r="N527" i="4"/>
  <c r="O527" i="4" s="1"/>
  <c r="M507" i="4"/>
  <c r="N506" i="4"/>
  <c r="O506" i="4" s="1"/>
  <c r="Y506" i="4"/>
  <c r="Y199" i="4"/>
  <c r="N199" i="4"/>
  <c r="O199" i="4" s="1"/>
  <c r="M200" i="4"/>
  <c r="M615" i="4"/>
  <c r="Y614" i="4"/>
  <c r="N614" i="4"/>
  <c r="O614" i="4" s="1"/>
  <c r="N354" i="4"/>
  <c r="O354" i="4" s="1"/>
  <c r="M355" i="4"/>
  <c r="Y354" i="4"/>
  <c r="M628" i="4"/>
  <c r="Y627" i="4"/>
  <c r="N627" i="4"/>
  <c r="O627" i="4" s="1"/>
  <c r="M107" i="4"/>
  <c r="Y106" i="4"/>
  <c r="N106" i="4"/>
  <c r="O106" i="4" s="1"/>
  <c r="N554" i="4"/>
  <c r="O554" i="4" s="1"/>
  <c r="M555" i="4"/>
  <c r="Y554" i="4"/>
  <c r="Y34" i="4"/>
  <c r="N34" i="4"/>
  <c r="O34" i="4" s="1"/>
  <c r="M35" i="4"/>
  <c r="N347" i="4"/>
  <c r="O347" i="4" s="1"/>
  <c r="M348" i="4"/>
  <c r="Y347" i="4"/>
  <c r="M665" i="4"/>
  <c r="Y664" i="4"/>
  <c r="N664" i="4"/>
  <c r="O664" i="4" s="1"/>
  <c r="M332" i="4"/>
  <c r="N331" i="4"/>
  <c r="O331" i="4" s="1"/>
  <c r="Y331" i="4"/>
  <c r="M584" i="4"/>
  <c r="N583" i="4"/>
  <c r="O583" i="4" s="1"/>
  <c r="Y583" i="4"/>
  <c r="N95" i="4"/>
  <c r="O95" i="4" s="1"/>
  <c r="Y95" i="4"/>
  <c r="M96" i="4"/>
  <c r="M422" i="4"/>
  <c r="Y421" i="4"/>
  <c r="N421" i="4"/>
  <c r="O421" i="4" s="1"/>
  <c r="Y183" i="4"/>
  <c r="M184" i="4"/>
  <c r="N183" i="4"/>
  <c r="O183" i="4" s="1"/>
  <c r="M525" i="4"/>
  <c r="N524" i="4"/>
  <c r="O524" i="4" s="1"/>
  <c r="Y524" i="4"/>
  <c r="Y99" i="4"/>
  <c r="N99" i="4"/>
  <c r="O99" i="4" s="1"/>
  <c r="M100" i="4"/>
  <c r="N311" i="4"/>
  <c r="O311" i="4" s="1"/>
  <c r="M312" i="4"/>
  <c r="Y311" i="4"/>
  <c r="M638" i="4"/>
  <c r="N637" i="4"/>
  <c r="O637" i="4" s="1"/>
  <c r="Y637" i="4"/>
  <c r="N187" i="4"/>
  <c r="O187" i="4" s="1"/>
  <c r="Y187" i="4"/>
  <c r="M188" i="4"/>
  <c r="N362" i="4"/>
  <c r="O362" i="4" s="1"/>
  <c r="Y362" i="4"/>
  <c r="M363" i="4"/>
  <c r="N565" i="4"/>
  <c r="O565" i="4" s="1"/>
  <c r="Y565" i="4"/>
  <c r="M566" i="4"/>
  <c r="Y65" i="4"/>
  <c r="N65" i="4"/>
  <c r="O65" i="4" s="1"/>
  <c r="M66" i="4"/>
  <c r="Y240" i="4"/>
  <c r="N240" i="4"/>
  <c r="O240" i="4" s="1"/>
  <c r="M241" i="4"/>
  <c r="Y443" i="4"/>
  <c r="N443" i="4"/>
  <c r="O443" i="4" s="1"/>
  <c r="M444" i="4"/>
  <c r="Y639" i="4"/>
  <c r="M640" i="4"/>
  <c r="N639" i="4"/>
  <c r="O639" i="4" s="1"/>
  <c r="Y126" i="4"/>
  <c r="N126" i="4"/>
  <c r="O126" i="4" s="1"/>
  <c r="M127" i="4"/>
  <c r="Y329" i="4"/>
  <c r="N329" i="4"/>
  <c r="O329" i="4" s="1"/>
  <c r="M330" i="4"/>
  <c r="Y504" i="4"/>
  <c r="M505" i="4"/>
  <c r="N504" i="4"/>
  <c r="O504" i="4" s="1"/>
  <c r="Y707" i="4"/>
  <c r="N707" i="4"/>
  <c r="O707" i="4" s="1"/>
  <c r="M708" i="4"/>
  <c r="P732" i="1"/>
  <c r="W732" i="1" s="1"/>
  <c r="X732" i="1" s="1"/>
  <c r="Q507" i="1"/>
  <c r="S507" i="1" s="1"/>
  <c r="P507" i="1"/>
  <c r="W507" i="1" s="1"/>
  <c r="X507" i="1" s="1"/>
  <c r="P191" i="1"/>
  <c r="W191" i="1" s="1"/>
  <c r="X191" i="1" s="1"/>
  <c r="P114" i="1"/>
  <c r="W114" i="1" s="1"/>
  <c r="X114" i="1" s="1"/>
  <c r="P27" i="1"/>
  <c r="W27" i="1" s="1"/>
  <c r="X27" i="1" s="1"/>
  <c r="Q27" i="1"/>
  <c r="S27" i="1" s="1"/>
  <c r="Q348" i="1"/>
  <c r="S348" i="1" s="1"/>
  <c r="P348" i="1"/>
  <c r="W348" i="1" s="1"/>
  <c r="X348" i="1" s="1"/>
  <c r="P605" i="1"/>
  <c r="W605" i="1" s="1"/>
  <c r="X605" i="1" s="1"/>
  <c r="M500" i="7"/>
  <c r="N499" i="7"/>
  <c r="O499" i="7" s="1"/>
  <c r="Y499" i="7"/>
  <c r="Y458" i="7"/>
  <c r="N458" i="7"/>
  <c r="O458" i="7" s="1"/>
  <c r="M459" i="7"/>
  <c r="M117" i="7"/>
  <c r="N116" i="7"/>
  <c r="O116" i="7" s="1"/>
  <c r="Y116" i="7"/>
  <c r="M240" i="7"/>
  <c r="N239" i="7"/>
  <c r="O239" i="7" s="1"/>
  <c r="Y239" i="7"/>
  <c r="Y326" i="7"/>
  <c r="N326" i="7"/>
  <c r="O326" i="7" s="1"/>
  <c r="M327" i="7"/>
  <c r="M342" i="7"/>
  <c r="N341" i="7"/>
  <c r="O341" i="7" s="1"/>
  <c r="Y341" i="7"/>
  <c r="M672" i="7"/>
  <c r="Y671" i="7"/>
  <c r="N671" i="7"/>
  <c r="O671" i="7" s="1"/>
  <c r="N502" i="7"/>
  <c r="O502" i="7" s="1"/>
  <c r="Y502" i="7"/>
  <c r="M503" i="7"/>
  <c r="N70" i="7"/>
  <c r="O70" i="7" s="1"/>
  <c r="M71" i="7"/>
  <c r="Y70" i="7"/>
  <c r="M326" i="7"/>
  <c r="Y325" i="7"/>
  <c r="N325" i="7"/>
  <c r="O325" i="7" s="1"/>
  <c r="N410" i="7"/>
  <c r="O410" i="7" s="1"/>
  <c r="M411" i="7"/>
  <c r="Y410" i="7"/>
  <c r="M526" i="7"/>
  <c r="N525" i="7"/>
  <c r="O525" i="7" s="1"/>
  <c r="Y525" i="7"/>
  <c r="Y559" i="7"/>
  <c r="N559" i="7"/>
  <c r="O559" i="7" s="1"/>
  <c r="M560" i="7"/>
  <c r="M88" i="7"/>
  <c r="N87" i="7"/>
  <c r="O87" i="7" s="1"/>
  <c r="Y87" i="7"/>
  <c r="M63" i="7"/>
  <c r="N62" i="7"/>
  <c r="O62" i="7" s="1"/>
  <c r="Y62" i="7"/>
  <c r="N681" i="7"/>
  <c r="O681" i="7" s="1"/>
  <c r="M682" i="7"/>
  <c r="Y681" i="7"/>
  <c r="Y517" i="7"/>
  <c r="M518" i="7"/>
  <c r="N517" i="7"/>
  <c r="O517" i="7" s="1"/>
  <c r="N322" i="7"/>
  <c r="O322" i="7" s="1"/>
  <c r="M323" i="7"/>
  <c r="Y322" i="7"/>
  <c r="M197" i="7"/>
  <c r="Y196" i="7"/>
  <c r="N196" i="7"/>
  <c r="O196" i="7" s="1"/>
  <c r="N434" i="7"/>
  <c r="O434" i="7" s="1"/>
  <c r="M435" i="7"/>
  <c r="Y434" i="7"/>
  <c r="N114" i="7"/>
  <c r="O114" i="7" s="1"/>
  <c r="M115" i="7"/>
  <c r="Y114" i="7"/>
  <c r="Y243" i="7"/>
  <c r="M244" i="7"/>
  <c r="N243" i="7"/>
  <c r="O243" i="7" s="1"/>
  <c r="N556" i="7"/>
  <c r="O556" i="7" s="1"/>
  <c r="Y556" i="7"/>
  <c r="M557" i="7"/>
  <c r="M56" i="7"/>
  <c r="N55" i="7"/>
  <c r="O55" i="7" s="1"/>
  <c r="Y55" i="7"/>
  <c r="M476" i="7"/>
  <c r="Y475" i="7"/>
  <c r="N475" i="7"/>
  <c r="O475" i="7" s="1"/>
  <c r="N112" i="7"/>
  <c r="O112" i="7" s="1"/>
  <c r="M113" i="7"/>
  <c r="Y112" i="7"/>
  <c r="N333" i="7"/>
  <c r="O333" i="7" s="1"/>
  <c r="M334" i="7"/>
  <c r="Y333" i="7"/>
  <c r="M37" i="7"/>
  <c r="N36" i="7"/>
  <c r="O36" i="7" s="1"/>
  <c r="Y36" i="7"/>
  <c r="M290" i="7"/>
  <c r="N289" i="7"/>
  <c r="O289" i="7" s="1"/>
  <c r="Y289" i="7"/>
  <c r="N611" i="7"/>
  <c r="O611" i="7" s="1"/>
  <c r="M612" i="7"/>
  <c r="Y611" i="7"/>
  <c r="N81" i="7"/>
  <c r="O81" i="7" s="1"/>
  <c r="M82" i="7"/>
  <c r="Y81" i="7"/>
  <c r="M265" i="7"/>
  <c r="N264" i="7"/>
  <c r="O264" i="7" s="1"/>
  <c r="Y264" i="7"/>
  <c r="N485" i="7"/>
  <c r="O485" i="7" s="1"/>
  <c r="Y485" i="7"/>
  <c r="M486" i="7"/>
  <c r="M654" i="7"/>
  <c r="N653" i="7"/>
  <c r="O653" i="7" s="1"/>
  <c r="Y653" i="7"/>
  <c r="Y187" i="7"/>
  <c r="M188" i="7"/>
  <c r="N187" i="7"/>
  <c r="O187" i="7" s="1"/>
  <c r="N367" i="7"/>
  <c r="O367" i="7" s="1"/>
  <c r="M368" i="7"/>
  <c r="Y367" i="7"/>
  <c r="N571" i="7"/>
  <c r="O571" i="7" s="1"/>
  <c r="M572" i="7"/>
  <c r="Y571" i="7"/>
  <c r="Y59" i="7"/>
  <c r="M60" i="7"/>
  <c r="N59" i="7"/>
  <c r="O59" i="7" s="1"/>
  <c r="Y273" i="7"/>
  <c r="M274" i="7"/>
  <c r="N273" i="7"/>
  <c r="O273" i="7" s="1"/>
  <c r="Y466" i="7"/>
  <c r="M467" i="7"/>
  <c r="N466" i="7"/>
  <c r="O466" i="7" s="1"/>
  <c r="N723" i="7"/>
  <c r="O723" i="7" s="1"/>
  <c r="M724" i="7"/>
  <c r="Y723" i="7"/>
  <c r="Y183" i="7"/>
  <c r="N183" i="7"/>
  <c r="O183" i="7" s="1"/>
  <c r="M184" i="7"/>
  <c r="Y395" i="7"/>
  <c r="M396" i="7"/>
  <c r="N395" i="7"/>
  <c r="O395" i="7" s="1"/>
  <c r="Y562" i="7"/>
  <c r="N562" i="7"/>
  <c r="O562" i="7" s="1"/>
  <c r="M563" i="7"/>
  <c r="Y125" i="7"/>
  <c r="M126" i="7"/>
  <c r="N125" i="7"/>
  <c r="O125" i="7" s="1"/>
  <c r="Y314" i="7"/>
  <c r="M315" i="7"/>
  <c r="N314" i="7"/>
  <c r="O314" i="7" s="1"/>
  <c r="Y474" i="7"/>
  <c r="N474" i="7"/>
  <c r="O474" i="7" s="1"/>
  <c r="M475" i="7"/>
  <c r="M716" i="7"/>
  <c r="N715" i="7"/>
  <c r="O715" i="7" s="1"/>
  <c r="Y715" i="7"/>
  <c r="Y721" i="7"/>
  <c r="N721" i="7"/>
  <c r="O721" i="7" s="1"/>
  <c r="M722" i="7"/>
  <c r="Y742" i="7"/>
  <c r="N742" i="7"/>
  <c r="O742" i="7" s="1"/>
  <c r="M743" i="7"/>
  <c r="Y365" i="7"/>
  <c r="M366" i="7"/>
  <c r="N365" i="7"/>
  <c r="O365" i="7" s="1"/>
  <c r="Y568" i="7"/>
  <c r="M569" i="7"/>
  <c r="N568" i="7"/>
  <c r="O568" i="7" s="1"/>
  <c r="Y750" i="7"/>
  <c r="M751" i="7"/>
  <c r="N750" i="7"/>
  <c r="O750" i="7" s="1"/>
  <c r="N444" i="6"/>
  <c r="O444" i="6" s="1"/>
  <c r="M445" i="6"/>
  <c r="Y444" i="6"/>
  <c r="N561" i="6"/>
  <c r="O561" i="6" s="1"/>
  <c r="Y561" i="6"/>
  <c r="M562" i="6"/>
  <c r="M301" i="6"/>
  <c r="N300" i="6"/>
  <c r="O300" i="6" s="1"/>
  <c r="Y300" i="6"/>
  <c r="N451" i="6"/>
  <c r="O451" i="6" s="1"/>
  <c r="M452" i="6"/>
  <c r="Y451" i="6"/>
  <c r="M565" i="6"/>
  <c r="N564" i="6"/>
  <c r="O564" i="6" s="1"/>
  <c r="Y564" i="6"/>
  <c r="N83" i="6"/>
  <c r="O83" i="6" s="1"/>
  <c r="M84" i="6"/>
  <c r="Y83" i="6"/>
  <c r="M152" i="6"/>
  <c r="Y151" i="6"/>
  <c r="N151" i="6"/>
  <c r="O151" i="6" s="1"/>
  <c r="M35" i="6"/>
  <c r="Y34" i="6"/>
  <c r="N34" i="6"/>
  <c r="O34" i="6" s="1"/>
  <c r="M250" i="6"/>
  <c r="Y249" i="6"/>
  <c r="N249" i="6"/>
  <c r="O249" i="6" s="1"/>
  <c r="Y27" i="6"/>
  <c r="N27" i="6"/>
  <c r="O27" i="6" s="1"/>
  <c r="M28" i="6"/>
  <c r="Y195" i="6"/>
  <c r="N195" i="6"/>
  <c r="O195" i="6" s="1"/>
  <c r="M196" i="6"/>
  <c r="Y416" i="6"/>
  <c r="N416" i="6"/>
  <c r="O416" i="6" s="1"/>
  <c r="M417" i="6"/>
  <c r="N76" i="6"/>
  <c r="O76" i="6" s="1"/>
  <c r="M77" i="6"/>
  <c r="Y76" i="6"/>
  <c r="N18" i="6"/>
  <c r="O18" i="6" s="1"/>
  <c r="Y18" i="6"/>
  <c r="M19" i="6"/>
  <c r="M11" i="6"/>
  <c r="N10" i="6"/>
  <c r="O10" i="6" s="1"/>
  <c r="Y10" i="6"/>
  <c r="N360" i="6"/>
  <c r="O360" i="6" s="1"/>
  <c r="M361" i="6"/>
  <c r="Y360" i="6"/>
  <c r="M26" i="6"/>
  <c r="Y25" i="6"/>
  <c r="N25" i="6"/>
  <c r="O25" i="6" s="1"/>
  <c r="M315" i="6"/>
  <c r="N314" i="6"/>
  <c r="O314" i="6" s="1"/>
  <c r="Y314" i="6"/>
  <c r="M149" i="6"/>
  <c r="Y148" i="6"/>
  <c r="N148" i="6"/>
  <c r="O148" i="6" s="1"/>
  <c r="M369" i="6"/>
  <c r="N368" i="6"/>
  <c r="O368" i="6" s="1"/>
  <c r="Y368" i="6"/>
  <c r="Y62" i="6"/>
  <c r="N62" i="6"/>
  <c r="O62" i="6" s="1"/>
  <c r="M63" i="6"/>
  <c r="N633" i="6"/>
  <c r="O633" i="6" s="1"/>
  <c r="Y633" i="6"/>
  <c r="M634" i="6"/>
  <c r="M233" i="6"/>
  <c r="N232" i="6"/>
  <c r="O232" i="6" s="1"/>
  <c r="Y232" i="6"/>
  <c r="M604" i="6"/>
  <c r="Y603" i="6"/>
  <c r="N603" i="6"/>
  <c r="O603" i="6" s="1"/>
  <c r="M168" i="6"/>
  <c r="N167" i="6"/>
  <c r="O167" i="6" s="1"/>
  <c r="Y167" i="6"/>
  <c r="N418" i="6"/>
  <c r="O418" i="6" s="1"/>
  <c r="Y418" i="6"/>
  <c r="M419" i="6"/>
  <c r="Y691" i="6"/>
  <c r="N691" i="6"/>
  <c r="O691" i="6" s="1"/>
  <c r="M692" i="6"/>
  <c r="M176" i="6"/>
  <c r="N175" i="6"/>
  <c r="O175" i="6" s="1"/>
  <c r="Y175" i="6"/>
  <c r="M380" i="6"/>
  <c r="Y379" i="6"/>
  <c r="N379" i="6"/>
  <c r="O379" i="6" s="1"/>
  <c r="N612" i="6"/>
  <c r="O612" i="6" s="1"/>
  <c r="M613" i="6"/>
  <c r="Y612" i="6"/>
  <c r="Y152" i="6"/>
  <c r="M153" i="6"/>
  <c r="N152" i="6"/>
  <c r="O152" i="6" s="1"/>
  <c r="M322" i="6"/>
  <c r="Y321" i="6"/>
  <c r="N321" i="6"/>
  <c r="O321" i="6" s="1"/>
  <c r="N640" i="6"/>
  <c r="O640" i="6" s="1"/>
  <c r="M641" i="6"/>
  <c r="Y640" i="6"/>
  <c r="M194" i="6"/>
  <c r="Y193" i="6"/>
  <c r="N193" i="6"/>
  <c r="O193" i="6" s="1"/>
  <c r="M443" i="6"/>
  <c r="Y442" i="6"/>
  <c r="N442" i="6"/>
  <c r="O442" i="6" s="1"/>
  <c r="M713" i="6"/>
  <c r="N712" i="6"/>
  <c r="O712" i="6" s="1"/>
  <c r="Y712" i="6"/>
  <c r="Y163" i="6"/>
  <c r="M164" i="6"/>
  <c r="N163" i="6"/>
  <c r="O163" i="6" s="1"/>
  <c r="Y294" i="6"/>
  <c r="M295" i="6"/>
  <c r="N294" i="6"/>
  <c r="O294" i="6" s="1"/>
  <c r="N462" i="6"/>
  <c r="O462" i="6" s="1"/>
  <c r="Y462" i="6"/>
  <c r="M463" i="6"/>
  <c r="M724" i="6"/>
  <c r="N723" i="6"/>
  <c r="O723" i="6" s="1"/>
  <c r="Y723" i="6"/>
  <c r="Y463" i="6"/>
  <c r="M464" i="6"/>
  <c r="N463" i="6"/>
  <c r="O463" i="6" s="1"/>
  <c r="Y433" i="6"/>
  <c r="M434" i="6"/>
  <c r="N433" i="6"/>
  <c r="O433" i="6" s="1"/>
  <c r="N698" i="6"/>
  <c r="O698" i="6" s="1"/>
  <c r="M699" i="6"/>
  <c r="Y698" i="6"/>
  <c r="Y221" i="6"/>
  <c r="M222" i="6"/>
  <c r="N221" i="6"/>
  <c r="O221" i="6" s="1"/>
  <c r="Y424" i="6"/>
  <c r="M425" i="6"/>
  <c r="N424" i="6"/>
  <c r="O424" i="6" s="1"/>
  <c r="N682" i="6"/>
  <c r="O682" i="6" s="1"/>
  <c r="Y682" i="6"/>
  <c r="M683" i="6"/>
  <c r="Y394" i="6"/>
  <c r="M395" i="6"/>
  <c r="N394" i="6"/>
  <c r="O394" i="6" s="1"/>
  <c r="Y601" i="6"/>
  <c r="N601" i="6"/>
  <c r="O601" i="6" s="1"/>
  <c r="M602" i="6"/>
  <c r="N637" i="6"/>
  <c r="O637" i="6" s="1"/>
  <c r="Y637" i="6"/>
  <c r="M638" i="6"/>
  <c r="Y669" i="6"/>
  <c r="M670" i="6"/>
  <c r="N669" i="6"/>
  <c r="O669" i="6" s="1"/>
  <c r="Y597" i="6"/>
  <c r="M598" i="6"/>
  <c r="N597" i="6"/>
  <c r="O597" i="6" s="1"/>
  <c r="P622" i="1"/>
  <c r="W622" i="1" s="1"/>
  <c r="X622" i="1" s="1"/>
  <c r="P407" i="1"/>
  <c r="W407" i="1" s="1"/>
  <c r="X407" i="1" s="1"/>
  <c r="P524" i="1"/>
  <c r="Q614" i="1"/>
  <c r="S614" i="1" s="1"/>
  <c r="P614" i="1"/>
  <c r="W614" i="1" s="1"/>
  <c r="X614" i="1" s="1"/>
  <c r="P51" i="1"/>
  <c r="W51" i="1" s="1"/>
  <c r="X51" i="1" s="1"/>
  <c r="P59" i="1"/>
  <c r="W59" i="1" s="1"/>
  <c r="X59" i="1" s="1"/>
  <c r="Q59" i="1"/>
  <c r="S59" i="1" s="1"/>
  <c r="P634" i="1"/>
  <c r="W634" i="1" s="1"/>
  <c r="X634" i="1" s="1"/>
  <c r="P70" i="1"/>
  <c r="W70" i="1" s="1"/>
  <c r="X70" i="1" s="1"/>
  <c r="N324" i="5"/>
  <c r="O324" i="5" s="1"/>
  <c r="Y324" i="5"/>
  <c r="M325" i="5"/>
  <c r="N47" i="5"/>
  <c r="O47" i="5" s="1"/>
  <c r="Y47" i="5"/>
  <c r="M48" i="5"/>
  <c r="N391" i="5"/>
  <c r="O391" i="5" s="1"/>
  <c r="M392" i="5"/>
  <c r="Y391" i="5"/>
  <c r="N610" i="5"/>
  <c r="O610" i="5" s="1"/>
  <c r="Y610" i="5"/>
  <c r="M611" i="5"/>
  <c r="N82" i="5"/>
  <c r="O82" i="5" s="1"/>
  <c r="M83" i="5"/>
  <c r="Y82" i="5"/>
  <c r="Y745" i="5"/>
  <c r="N745" i="5"/>
  <c r="O745" i="5" s="1"/>
  <c r="M746" i="5"/>
  <c r="Y657" i="5"/>
  <c r="M658" i="5"/>
  <c r="N657" i="5"/>
  <c r="O657" i="5" s="1"/>
  <c r="N21" i="5"/>
  <c r="O21" i="5" s="1"/>
  <c r="M22" i="5"/>
  <c r="Y21" i="5"/>
  <c r="M563" i="5"/>
  <c r="N562" i="5"/>
  <c r="O562" i="5" s="1"/>
  <c r="Y562" i="5"/>
  <c r="N333" i="5"/>
  <c r="O333" i="5" s="1"/>
  <c r="Y333" i="5"/>
  <c r="M334" i="5"/>
  <c r="Y612" i="5"/>
  <c r="M613" i="5"/>
  <c r="N612" i="5"/>
  <c r="O612" i="5" s="1"/>
  <c r="Y151" i="5"/>
  <c r="N151" i="5"/>
  <c r="O151" i="5" s="1"/>
  <c r="M152" i="5"/>
  <c r="Y338" i="5"/>
  <c r="N338" i="5"/>
  <c r="O338" i="5" s="1"/>
  <c r="M339" i="5"/>
  <c r="M447" i="5"/>
  <c r="Y446" i="5"/>
  <c r="N446" i="5"/>
  <c r="O446" i="5" s="1"/>
  <c r="M406" i="5"/>
  <c r="N405" i="5"/>
  <c r="O405" i="5" s="1"/>
  <c r="Y405" i="5"/>
  <c r="N358" i="5"/>
  <c r="O358" i="5" s="1"/>
  <c r="M359" i="5"/>
  <c r="Y358" i="5"/>
  <c r="Y269" i="5"/>
  <c r="N269" i="5"/>
  <c r="O269" i="5" s="1"/>
  <c r="M270" i="5"/>
  <c r="N19" i="5"/>
  <c r="O19" i="5" s="1"/>
  <c r="M20" i="5"/>
  <c r="Y19" i="5"/>
  <c r="M376" i="5"/>
  <c r="N375" i="5"/>
  <c r="O375" i="5" s="1"/>
  <c r="Y375" i="5"/>
  <c r="N585" i="5"/>
  <c r="O585" i="5" s="1"/>
  <c r="M586" i="5"/>
  <c r="Y585" i="5"/>
  <c r="N204" i="5"/>
  <c r="O204" i="5" s="1"/>
  <c r="M205" i="5"/>
  <c r="Y204" i="5"/>
  <c r="M84" i="5"/>
  <c r="Y83" i="5"/>
  <c r="N83" i="5"/>
  <c r="O83" i="5" s="1"/>
  <c r="M391" i="5"/>
  <c r="N390" i="5"/>
  <c r="O390" i="5" s="1"/>
  <c r="Y390" i="5"/>
  <c r="M62" i="5"/>
  <c r="N61" i="5"/>
  <c r="O61" i="5" s="1"/>
  <c r="Y61" i="5"/>
  <c r="M332" i="5"/>
  <c r="N331" i="5"/>
  <c r="O331" i="5" s="1"/>
  <c r="Y331" i="5"/>
  <c r="M26" i="5"/>
  <c r="N25" i="5"/>
  <c r="O25" i="5" s="1"/>
  <c r="Y25" i="5"/>
  <c r="Y306" i="5"/>
  <c r="N306" i="5"/>
  <c r="O306" i="5" s="1"/>
  <c r="M307" i="5"/>
  <c r="N484" i="5"/>
  <c r="O484" i="5" s="1"/>
  <c r="M485" i="5"/>
  <c r="Y484" i="5"/>
  <c r="M127" i="5"/>
  <c r="Y126" i="5"/>
  <c r="N126" i="5"/>
  <c r="O126" i="5" s="1"/>
  <c r="Y394" i="5"/>
  <c r="M395" i="5"/>
  <c r="N394" i="5"/>
  <c r="O394" i="5" s="1"/>
  <c r="N661" i="5"/>
  <c r="O661" i="5" s="1"/>
  <c r="M662" i="5"/>
  <c r="Y661" i="5"/>
  <c r="Y251" i="5"/>
  <c r="M252" i="5"/>
  <c r="N251" i="5"/>
  <c r="O251" i="5" s="1"/>
  <c r="M685" i="5"/>
  <c r="Y684" i="5"/>
  <c r="N684" i="5"/>
  <c r="O684" i="5" s="1"/>
  <c r="M253" i="5"/>
  <c r="Y252" i="5"/>
  <c r="N252" i="5"/>
  <c r="O252" i="5" s="1"/>
  <c r="M598" i="5"/>
  <c r="N597" i="5"/>
  <c r="O597" i="5" s="1"/>
  <c r="Y597" i="5"/>
  <c r="M135" i="5"/>
  <c r="Y134" i="5"/>
  <c r="N134" i="5"/>
  <c r="O134" i="5" s="1"/>
  <c r="N363" i="5"/>
  <c r="O363" i="5" s="1"/>
  <c r="Y363" i="5"/>
  <c r="M364" i="5"/>
  <c r="Y59" i="5"/>
  <c r="N59" i="5"/>
  <c r="O59" i="5" s="1"/>
  <c r="M60" i="5"/>
  <c r="M257" i="5"/>
  <c r="Y256" i="5"/>
  <c r="N256" i="5"/>
  <c r="O256" i="5" s="1"/>
  <c r="M516" i="5"/>
  <c r="Y515" i="5"/>
  <c r="N515" i="5"/>
  <c r="O515" i="5" s="1"/>
  <c r="Y162" i="5"/>
  <c r="N162" i="5"/>
  <c r="O162" i="5" s="1"/>
  <c r="M163" i="5"/>
  <c r="Y352" i="5"/>
  <c r="M353" i="5"/>
  <c r="N352" i="5"/>
  <c r="O352" i="5" s="1"/>
  <c r="M702" i="5"/>
  <c r="N701" i="5"/>
  <c r="O701" i="5" s="1"/>
  <c r="Y701" i="5"/>
  <c r="N607" i="5"/>
  <c r="O607" i="5" s="1"/>
  <c r="Y607" i="5"/>
  <c r="M608" i="5"/>
  <c r="Y433" i="5"/>
  <c r="M434" i="5"/>
  <c r="N433" i="5"/>
  <c r="O433" i="5" s="1"/>
  <c r="Y629" i="5"/>
  <c r="N629" i="5"/>
  <c r="O629" i="5" s="1"/>
  <c r="M630" i="5"/>
  <c r="Y445" i="5"/>
  <c r="N445" i="5"/>
  <c r="O445" i="5" s="1"/>
  <c r="M446" i="5"/>
  <c r="Y655" i="5"/>
  <c r="N655" i="5"/>
  <c r="O655" i="5" s="1"/>
  <c r="M656" i="5"/>
  <c r="Y506" i="5"/>
  <c r="N506" i="5"/>
  <c r="O506" i="5" s="1"/>
  <c r="M507" i="5"/>
  <c r="Y709" i="5"/>
  <c r="M710" i="5"/>
  <c r="N709" i="5"/>
  <c r="O709" i="5" s="1"/>
  <c r="Y196" i="5"/>
  <c r="M197" i="5"/>
  <c r="N196" i="5"/>
  <c r="O196" i="5" s="1"/>
  <c r="Y392" i="5"/>
  <c r="N392" i="5"/>
  <c r="O392" i="5" s="1"/>
  <c r="M393" i="5"/>
  <c r="Y595" i="5"/>
  <c r="M596" i="5"/>
  <c r="N595" i="5"/>
  <c r="O595" i="5" s="1"/>
  <c r="P504" i="1"/>
  <c r="W504" i="1" s="1"/>
  <c r="X504" i="1" s="1"/>
  <c r="M417" i="3"/>
  <c r="Y416" i="3"/>
  <c r="N416" i="3"/>
  <c r="O416" i="3" s="1"/>
  <c r="N257" i="3"/>
  <c r="O257" i="3" s="1"/>
  <c r="M258" i="3"/>
  <c r="Y257" i="3"/>
  <c r="M443" i="3"/>
  <c r="N442" i="3"/>
  <c r="O442" i="3" s="1"/>
  <c r="Y442" i="3"/>
  <c r="N553" i="3"/>
  <c r="O553" i="3" s="1"/>
  <c r="Y553" i="3"/>
  <c r="M554" i="3"/>
  <c r="M68" i="3"/>
  <c r="N67" i="3"/>
  <c r="O67" i="3" s="1"/>
  <c r="Y67" i="3"/>
  <c r="M83" i="3"/>
  <c r="Y82" i="3"/>
  <c r="N82" i="3"/>
  <c r="O82" i="3" s="1"/>
  <c r="N651" i="3"/>
  <c r="O651" i="3" s="1"/>
  <c r="M652" i="3"/>
  <c r="Y651" i="3"/>
  <c r="N474" i="3"/>
  <c r="O474" i="3" s="1"/>
  <c r="M475" i="3"/>
  <c r="Y474" i="3"/>
  <c r="Y610" i="3"/>
  <c r="N610" i="3"/>
  <c r="O610" i="3" s="1"/>
  <c r="M611" i="3"/>
  <c r="N386" i="3"/>
  <c r="O386" i="3" s="1"/>
  <c r="M387" i="3"/>
  <c r="Y386" i="3"/>
  <c r="N224" i="3"/>
  <c r="O224" i="3" s="1"/>
  <c r="M225" i="3"/>
  <c r="Y224" i="3"/>
  <c r="N78" i="3"/>
  <c r="O78" i="3" s="1"/>
  <c r="Y78" i="3"/>
  <c r="M79" i="3"/>
  <c r="Y149" i="3"/>
  <c r="N149" i="3"/>
  <c r="O149" i="3" s="1"/>
  <c r="M150" i="3"/>
  <c r="Y93" i="3"/>
  <c r="N93" i="3"/>
  <c r="O93" i="3" s="1"/>
  <c r="M94" i="3"/>
  <c r="M446" i="3"/>
  <c r="Y445" i="3"/>
  <c r="N445" i="3"/>
  <c r="O445" i="3" s="1"/>
  <c r="Y287" i="3"/>
  <c r="M288" i="3"/>
  <c r="N287" i="3"/>
  <c r="O287" i="3" s="1"/>
  <c r="Y740" i="3"/>
  <c r="N740" i="3"/>
  <c r="O740" i="3" s="1"/>
  <c r="M741" i="3"/>
  <c r="M511" i="3"/>
  <c r="Y510" i="3"/>
  <c r="N510" i="3"/>
  <c r="O510" i="3" s="1"/>
  <c r="N119" i="3"/>
  <c r="O119" i="3" s="1"/>
  <c r="Y119" i="3"/>
  <c r="M120" i="3"/>
  <c r="N513" i="3"/>
  <c r="O513" i="3" s="1"/>
  <c r="M514" i="3"/>
  <c r="Y513" i="3"/>
  <c r="Y570" i="3"/>
  <c r="M571" i="3"/>
  <c r="N570" i="3"/>
  <c r="O570" i="3" s="1"/>
  <c r="M76" i="3"/>
  <c r="Y75" i="3"/>
  <c r="N75" i="3"/>
  <c r="O75" i="3" s="1"/>
  <c r="M508" i="3"/>
  <c r="N507" i="3"/>
  <c r="O507" i="3" s="1"/>
  <c r="Y507" i="3"/>
  <c r="N292" i="3"/>
  <c r="O292" i="3" s="1"/>
  <c r="Y292" i="3"/>
  <c r="M293" i="3"/>
  <c r="M122" i="3"/>
  <c r="Y121" i="3"/>
  <c r="N121" i="3"/>
  <c r="O121" i="3" s="1"/>
  <c r="M521" i="3"/>
  <c r="Y520" i="3"/>
  <c r="N520" i="3"/>
  <c r="O520" i="3" s="1"/>
  <c r="N152" i="3"/>
  <c r="O152" i="3" s="1"/>
  <c r="M153" i="3"/>
  <c r="Y152" i="3"/>
  <c r="M499" i="3"/>
  <c r="Y498" i="3"/>
  <c r="N498" i="3"/>
  <c r="O498" i="3" s="1"/>
  <c r="M315" i="3"/>
  <c r="Y314" i="3"/>
  <c r="N314" i="3"/>
  <c r="O314" i="3" s="1"/>
  <c r="N689" i="3"/>
  <c r="O689" i="3" s="1"/>
  <c r="M690" i="3"/>
  <c r="Y689" i="3"/>
  <c r="M145" i="3"/>
  <c r="N144" i="3"/>
  <c r="O144" i="3" s="1"/>
  <c r="Y144" i="3"/>
  <c r="M481" i="3"/>
  <c r="N480" i="3"/>
  <c r="O480" i="3" s="1"/>
  <c r="Y480" i="3"/>
  <c r="M28" i="3"/>
  <c r="N27" i="3"/>
  <c r="O27" i="3" s="1"/>
  <c r="Y27" i="3"/>
  <c r="Y276" i="3"/>
  <c r="M277" i="3"/>
  <c r="N276" i="3"/>
  <c r="O276" i="3" s="1"/>
  <c r="M539" i="3"/>
  <c r="Y538" i="3"/>
  <c r="N538" i="3"/>
  <c r="O538" i="3" s="1"/>
  <c r="Y14" i="3"/>
  <c r="N14" i="3"/>
  <c r="O14" i="3" s="1"/>
  <c r="M15" i="3"/>
  <c r="Y201" i="3"/>
  <c r="N201" i="3"/>
  <c r="O201" i="3" s="1"/>
  <c r="M202" i="3"/>
  <c r="N399" i="3"/>
  <c r="O399" i="3" s="1"/>
  <c r="M400" i="3"/>
  <c r="Y399" i="3"/>
  <c r="M550" i="3"/>
  <c r="N549" i="3"/>
  <c r="O549" i="3" s="1"/>
  <c r="Y549" i="3"/>
  <c r="Y710" i="3"/>
  <c r="M711" i="3"/>
  <c r="N710" i="3"/>
  <c r="O710" i="3" s="1"/>
  <c r="Y236" i="3"/>
  <c r="N236" i="3"/>
  <c r="O236" i="3" s="1"/>
  <c r="M237" i="3"/>
  <c r="M402" i="3"/>
  <c r="Y401" i="3"/>
  <c r="N401" i="3"/>
  <c r="O401" i="3" s="1"/>
  <c r="M545" i="3"/>
  <c r="Y544" i="3"/>
  <c r="N544" i="3"/>
  <c r="O544" i="3" s="1"/>
  <c r="M574" i="3"/>
  <c r="N573" i="3"/>
  <c r="O573" i="3" s="1"/>
  <c r="Y573" i="3"/>
  <c r="N275" i="3"/>
  <c r="O275" i="3" s="1"/>
  <c r="Y275" i="3"/>
  <c r="M276" i="3"/>
  <c r="N471" i="3"/>
  <c r="O471" i="3" s="1"/>
  <c r="Y471" i="3"/>
  <c r="M472" i="3"/>
  <c r="N681" i="3"/>
  <c r="O681" i="3" s="1"/>
  <c r="M682" i="3"/>
  <c r="Y681" i="3"/>
  <c r="Y349" i="3"/>
  <c r="M350" i="3"/>
  <c r="N349" i="3"/>
  <c r="O349" i="3" s="1"/>
  <c r="Y559" i="3"/>
  <c r="M560" i="3"/>
  <c r="N559" i="3"/>
  <c r="O559" i="3" s="1"/>
  <c r="Y741" i="3"/>
  <c r="M742" i="3"/>
  <c r="N741" i="3"/>
  <c r="O741" i="3" s="1"/>
  <c r="Y193" i="3"/>
  <c r="N193" i="3"/>
  <c r="O193" i="3" s="1"/>
  <c r="M194" i="3"/>
  <c r="Y389" i="3"/>
  <c r="N389" i="3"/>
  <c r="O389" i="3" s="1"/>
  <c r="M390" i="3"/>
  <c r="Y592" i="3"/>
  <c r="N592" i="3"/>
  <c r="O592" i="3" s="1"/>
  <c r="M593" i="3"/>
  <c r="P700" i="1"/>
  <c r="W700" i="1" s="1"/>
  <c r="X700" i="1" s="1"/>
  <c r="P100" i="1"/>
  <c r="W100" i="1" s="1"/>
  <c r="X100" i="1" s="1"/>
  <c r="P714" i="1"/>
  <c r="W714" i="1" s="1"/>
  <c r="X714" i="1" s="1"/>
  <c r="Q714" i="1"/>
  <c r="S714" i="1" s="1"/>
  <c r="Q479" i="1"/>
  <c r="S479" i="1" s="1"/>
  <c r="P479" i="1"/>
  <c r="W479" i="1" s="1"/>
  <c r="X479" i="1" s="1"/>
  <c r="P710" i="1"/>
  <c r="W710" i="1" s="1"/>
  <c r="X710" i="1" s="1"/>
  <c r="N206" i="8"/>
  <c r="O206" i="8" s="1"/>
  <c r="M207" i="8"/>
  <c r="Y206" i="8"/>
  <c r="N118" i="8"/>
  <c r="O118" i="8" s="1"/>
  <c r="Y118" i="8"/>
  <c r="M119" i="8"/>
  <c r="N549" i="8"/>
  <c r="O549" i="8" s="1"/>
  <c r="Y549" i="8"/>
  <c r="M550" i="8"/>
  <c r="M462" i="8"/>
  <c r="Y461" i="8"/>
  <c r="N461" i="8"/>
  <c r="O461" i="8" s="1"/>
  <c r="M648" i="8"/>
  <c r="N647" i="8"/>
  <c r="O647" i="8" s="1"/>
  <c r="Y647" i="8"/>
  <c r="N249" i="8"/>
  <c r="O249" i="8" s="1"/>
  <c r="M250" i="8"/>
  <c r="Y249" i="8"/>
  <c r="M380" i="8"/>
  <c r="N379" i="8"/>
  <c r="O379" i="8" s="1"/>
  <c r="Y379" i="8"/>
  <c r="M47" i="8"/>
  <c r="N46" i="8"/>
  <c r="O46" i="8" s="1"/>
  <c r="Y46" i="8"/>
  <c r="M682" i="8"/>
  <c r="N681" i="8"/>
  <c r="O681" i="8" s="1"/>
  <c r="Y681" i="8"/>
  <c r="M185" i="8"/>
  <c r="N184" i="8"/>
  <c r="O184" i="8" s="1"/>
  <c r="Y184" i="8"/>
  <c r="N335" i="8"/>
  <c r="O335" i="8" s="1"/>
  <c r="Y335" i="8"/>
  <c r="M336" i="8"/>
  <c r="M424" i="8"/>
  <c r="Y423" i="8"/>
  <c r="N423" i="8"/>
  <c r="O423" i="8" s="1"/>
  <c r="M172" i="8"/>
  <c r="N171" i="8"/>
  <c r="O171" i="8" s="1"/>
  <c r="Y171" i="8"/>
  <c r="M64" i="8"/>
  <c r="N63" i="8"/>
  <c r="O63" i="8" s="1"/>
  <c r="Y63" i="8"/>
  <c r="N223" i="8"/>
  <c r="O223" i="8" s="1"/>
  <c r="M224" i="8"/>
  <c r="Y223" i="8"/>
  <c r="N19" i="8"/>
  <c r="O19" i="8" s="1"/>
  <c r="Y19" i="8"/>
  <c r="M20" i="8"/>
  <c r="M432" i="8"/>
  <c r="N431" i="8"/>
  <c r="O431" i="8" s="1"/>
  <c r="Y431" i="8"/>
  <c r="M540" i="8"/>
  <c r="N539" i="8"/>
  <c r="O539" i="8" s="1"/>
  <c r="Y539" i="8"/>
  <c r="M205" i="8"/>
  <c r="N204" i="8"/>
  <c r="O204" i="8" s="1"/>
  <c r="Y204" i="8"/>
  <c r="M683" i="8"/>
  <c r="N682" i="8"/>
  <c r="O682" i="8" s="1"/>
  <c r="Y682" i="8"/>
  <c r="M422" i="8"/>
  <c r="N421" i="8"/>
  <c r="O421" i="8" s="1"/>
  <c r="Y421" i="8"/>
  <c r="M134" i="8"/>
  <c r="Y133" i="8"/>
  <c r="N133" i="8"/>
  <c r="O133" i="8" s="1"/>
  <c r="M443" i="8"/>
  <c r="Y442" i="8"/>
  <c r="N442" i="8"/>
  <c r="O442" i="8" s="1"/>
  <c r="N122" i="8"/>
  <c r="O122" i="8" s="1"/>
  <c r="M123" i="8"/>
  <c r="Y122" i="8"/>
  <c r="M560" i="8"/>
  <c r="Y559" i="8"/>
  <c r="N559" i="8"/>
  <c r="O559" i="8" s="1"/>
  <c r="M161" i="8"/>
  <c r="N160" i="8"/>
  <c r="O160" i="8" s="1"/>
  <c r="Y160" i="8"/>
  <c r="N341" i="8"/>
  <c r="O341" i="8" s="1"/>
  <c r="M342" i="8"/>
  <c r="Y341" i="8"/>
  <c r="M721" i="8"/>
  <c r="N720" i="8"/>
  <c r="O720" i="8" s="1"/>
  <c r="Y720" i="8"/>
  <c r="N269" i="8"/>
  <c r="O269" i="8" s="1"/>
  <c r="M270" i="8"/>
  <c r="Y269" i="8"/>
  <c r="M512" i="8"/>
  <c r="Y511" i="8"/>
  <c r="N511" i="8"/>
  <c r="O511" i="8" s="1"/>
  <c r="Y59" i="8"/>
  <c r="M60" i="8"/>
  <c r="N59" i="8"/>
  <c r="O59" i="8" s="1"/>
  <c r="M264" i="8"/>
  <c r="Y263" i="8"/>
  <c r="N263" i="8"/>
  <c r="O263" i="8" s="1"/>
  <c r="M393" i="8"/>
  <c r="N392" i="8"/>
  <c r="O392" i="8" s="1"/>
  <c r="Y392" i="8"/>
  <c r="N617" i="8"/>
  <c r="O617" i="8" s="1"/>
  <c r="M618" i="8"/>
  <c r="Y617" i="8"/>
  <c r="M80" i="8"/>
  <c r="Y79" i="8"/>
  <c r="N79" i="8"/>
  <c r="O79" i="8" s="1"/>
  <c r="M376" i="8"/>
  <c r="N375" i="8"/>
  <c r="O375" i="8" s="1"/>
  <c r="Y375" i="8"/>
  <c r="N667" i="8"/>
  <c r="O667" i="8" s="1"/>
  <c r="Y667" i="8"/>
  <c r="M668" i="8"/>
  <c r="Y297" i="8"/>
  <c r="M298" i="8"/>
  <c r="N297" i="8"/>
  <c r="O297" i="8" s="1"/>
  <c r="Y579" i="8"/>
  <c r="N579" i="8"/>
  <c r="O579" i="8" s="1"/>
  <c r="M580" i="8"/>
  <c r="Y308" i="8"/>
  <c r="N308" i="8"/>
  <c r="O308" i="8" s="1"/>
  <c r="M309" i="8"/>
  <c r="N490" i="8"/>
  <c r="O490" i="8" s="1"/>
  <c r="Y490" i="8"/>
  <c r="M491" i="8"/>
  <c r="M681" i="8"/>
  <c r="N680" i="8"/>
  <c r="O680" i="8" s="1"/>
  <c r="Y680" i="8"/>
  <c r="Y246" i="8"/>
  <c r="M247" i="8"/>
  <c r="N246" i="8"/>
  <c r="O246" i="8" s="1"/>
  <c r="Y449" i="8"/>
  <c r="M450" i="8"/>
  <c r="N449" i="8"/>
  <c r="O449" i="8" s="1"/>
  <c r="Y651" i="8"/>
  <c r="N651" i="8"/>
  <c r="O651" i="8" s="1"/>
  <c r="M652" i="8"/>
  <c r="Y419" i="8"/>
  <c r="M420" i="8"/>
  <c r="N419" i="8"/>
  <c r="O419" i="8" s="1"/>
  <c r="N638" i="8"/>
  <c r="O638" i="8" s="1"/>
  <c r="Y638" i="8"/>
  <c r="M639" i="8"/>
  <c r="Y480" i="8"/>
  <c r="M481" i="8"/>
  <c r="N480" i="8"/>
  <c r="O480" i="8" s="1"/>
  <c r="Y676" i="8"/>
  <c r="M677" i="8"/>
  <c r="N676" i="8"/>
  <c r="O676" i="8" s="1"/>
  <c r="Y128" i="8"/>
  <c r="N128" i="8"/>
  <c r="O128" i="8" s="1"/>
  <c r="M129" i="8"/>
  <c r="Y331" i="8"/>
  <c r="M332" i="8"/>
  <c r="N331" i="8"/>
  <c r="O331" i="8" s="1"/>
  <c r="Y506" i="8"/>
  <c r="N506" i="8"/>
  <c r="O506" i="8" s="1"/>
  <c r="M507" i="8"/>
  <c r="Y607" i="8"/>
  <c r="N607" i="8"/>
  <c r="O607" i="8" s="1"/>
  <c r="M608" i="8"/>
  <c r="P509" i="1"/>
  <c r="W509" i="1" s="1"/>
  <c r="X509" i="1" s="1"/>
  <c r="Q509" i="1"/>
  <c r="S509" i="1" s="1"/>
  <c r="M13" i="13"/>
  <c r="O757" i="1"/>
  <c r="M34" i="13" s="1"/>
  <c r="Q669" i="1"/>
  <c r="S669" i="1" s="1"/>
  <c r="P669" i="1"/>
  <c r="W669" i="1" s="1"/>
  <c r="X669" i="1" s="1"/>
  <c r="Q187" i="1"/>
  <c r="S187" i="1" s="1"/>
  <c r="P187" i="1"/>
  <c r="W187" i="1" s="1"/>
  <c r="X187" i="1" s="1"/>
  <c r="P395" i="1"/>
  <c r="W395" i="1" s="1"/>
  <c r="X395" i="1" s="1"/>
  <c r="P475" i="1"/>
  <c r="W475" i="1" s="1"/>
  <c r="X475" i="1" s="1"/>
  <c r="Q140" i="1"/>
  <c r="S140" i="1" s="1"/>
  <c r="P140" i="1"/>
  <c r="W140" i="1" s="1"/>
  <c r="X140" i="1" s="1"/>
  <c r="N233" i="12"/>
  <c r="O233" i="12" s="1"/>
  <c r="M234" i="12"/>
  <c r="Y233" i="12"/>
  <c r="M275" i="12"/>
  <c r="N274" i="12"/>
  <c r="O274" i="12" s="1"/>
  <c r="Y274" i="12"/>
  <c r="M100" i="12"/>
  <c r="Y99" i="12"/>
  <c r="N99" i="12"/>
  <c r="O99" i="12" s="1"/>
  <c r="M20" i="12"/>
  <c r="Y19" i="12"/>
  <c r="N19" i="12"/>
  <c r="O19" i="12" s="1"/>
  <c r="M141" i="12"/>
  <c r="N140" i="12"/>
  <c r="O140" i="12" s="1"/>
  <c r="Y140" i="12"/>
  <c r="M19" i="12"/>
  <c r="N18" i="12"/>
  <c r="O18" i="12" s="1"/>
  <c r="Y18" i="12"/>
  <c r="Y55" i="12"/>
  <c r="N55" i="12"/>
  <c r="O55" i="12" s="1"/>
  <c r="M56" i="12"/>
  <c r="N300" i="12"/>
  <c r="O300" i="12" s="1"/>
  <c r="Y300" i="12"/>
  <c r="M301" i="12"/>
  <c r="M31" i="12"/>
  <c r="N30" i="12"/>
  <c r="O30" i="12" s="1"/>
  <c r="Y30" i="12"/>
  <c r="M466" i="12"/>
  <c r="Y465" i="12"/>
  <c r="N465" i="12"/>
  <c r="O465" i="12" s="1"/>
  <c r="N60" i="12"/>
  <c r="O60" i="12" s="1"/>
  <c r="M61" i="12"/>
  <c r="Y60" i="12"/>
  <c r="N431" i="12"/>
  <c r="O431" i="12" s="1"/>
  <c r="M432" i="12"/>
  <c r="Y431" i="12"/>
  <c r="N651" i="12"/>
  <c r="O651" i="12" s="1"/>
  <c r="M652" i="12"/>
  <c r="Y651" i="12"/>
  <c r="M264" i="12"/>
  <c r="Y263" i="12"/>
  <c r="N263" i="12"/>
  <c r="O263" i="12" s="1"/>
  <c r="N92" i="12"/>
  <c r="O92" i="12" s="1"/>
  <c r="Y92" i="12"/>
  <c r="M93" i="12"/>
  <c r="M52" i="12"/>
  <c r="Y51" i="12"/>
  <c r="N51" i="12"/>
  <c r="O51" i="12" s="1"/>
  <c r="M17" i="12"/>
  <c r="Y16" i="12"/>
  <c r="N16" i="12"/>
  <c r="O16" i="12" s="1"/>
  <c r="M339" i="12"/>
  <c r="Y338" i="12"/>
  <c r="N338" i="12"/>
  <c r="O338" i="12" s="1"/>
  <c r="N190" i="12"/>
  <c r="O190" i="12" s="1"/>
  <c r="M191" i="12"/>
  <c r="Y190" i="12"/>
  <c r="M293" i="12"/>
  <c r="N292" i="12"/>
  <c r="O292" i="12" s="1"/>
  <c r="Y292" i="12"/>
  <c r="M174" i="12"/>
  <c r="Y173" i="12"/>
  <c r="N173" i="12"/>
  <c r="O173" i="12" s="1"/>
  <c r="N241" i="12"/>
  <c r="O241" i="12" s="1"/>
  <c r="M242" i="12"/>
  <c r="Y241" i="12"/>
  <c r="N142" i="12"/>
  <c r="O142" i="12" s="1"/>
  <c r="M143" i="12"/>
  <c r="Y142" i="12"/>
  <c r="M681" i="12"/>
  <c r="Y680" i="12"/>
  <c r="N680" i="12"/>
  <c r="O680" i="12" s="1"/>
  <c r="N328" i="12"/>
  <c r="O328" i="12" s="1"/>
  <c r="M329" i="12"/>
  <c r="Y328" i="12"/>
  <c r="Y213" i="12"/>
  <c r="N213" i="12"/>
  <c r="O213" i="12" s="1"/>
  <c r="M214" i="12"/>
  <c r="M551" i="12"/>
  <c r="Y550" i="12"/>
  <c r="N550" i="12"/>
  <c r="O550" i="12" s="1"/>
  <c r="Y268" i="12"/>
  <c r="N268" i="12"/>
  <c r="O268" i="12" s="1"/>
  <c r="M269" i="12"/>
  <c r="Y70" i="12"/>
  <c r="N70" i="12"/>
  <c r="O70" i="12" s="1"/>
  <c r="M71" i="12"/>
  <c r="N269" i="12"/>
  <c r="O269" i="12" s="1"/>
  <c r="M270" i="12"/>
  <c r="Y269" i="12"/>
  <c r="M506" i="12"/>
  <c r="N505" i="12"/>
  <c r="O505" i="12" s="1"/>
  <c r="Y505" i="12"/>
  <c r="M557" i="12"/>
  <c r="Y556" i="12"/>
  <c r="N556" i="12"/>
  <c r="O556" i="12" s="1"/>
  <c r="N604" i="12"/>
  <c r="O604" i="12" s="1"/>
  <c r="M605" i="12"/>
  <c r="Y604" i="12"/>
  <c r="Y235" i="12"/>
  <c r="N235" i="12"/>
  <c r="O235" i="12" s="1"/>
  <c r="M236" i="12"/>
  <c r="M387" i="12"/>
  <c r="N386" i="12"/>
  <c r="O386" i="12" s="1"/>
  <c r="Y386" i="12"/>
  <c r="M454" i="12"/>
  <c r="N453" i="12"/>
  <c r="O453" i="12" s="1"/>
  <c r="Y453" i="12"/>
  <c r="M450" i="12"/>
  <c r="N449" i="12"/>
  <c r="O449" i="12" s="1"/>
  <c r="Y449" i="12"/>
  <c r="M522" i="12"/>
  <c r="N521" i="12"/>
  <c r="O521" i="12" s="1"/>
  <c r="Y521" i="12"/>
  <c r="N562" i="12"/>
  <c r="O562" i="12" s="1"/>
  <c r="M563" i="12"/>
  <c r="Y562" i="12"/>
  <c r="N569" i="12"/>
  <c r="O569" i="12" s="1"/>
  <c r="M570" i="12"/>
  <c r="Y569" i="12"/>
  <c r="M556" i="12"/>
  <c r="N555" i="12"/>
  <c r="O555" i="12" s="1"/>
  <c r="Y555" i="12"/>
  <c r="Y490" i="12"/>
  <c r="N490" i="12"/>
  <c r="O490" i="12" s="1"/>
  <c r="M491" i="12"/>
  <c r="N597" i="12"/>
  <c r="O597" i="12" s="1"/>
  <c r="M598" i="12"/>
  <c r="Y597" i="12"/>
  <c r="N517" i="12"/>
  <c r="O517" i="12" s="1"/>
  <c r="Y517" i="12"/>
  <c r="M518" i="12"/>
  <c r="N620" i="12"/>
  <c r="O620" i="12" s="1"/>
  <c r="M621" i="12"/>
  <c r="Y620" i="12"/>
  <c r="Y477" i="12"/>
  <c r="M478" i="12"/>
  <c r="N477" i="12"/>
  <c r="O477" i="12" s="1"/>
  <c r="N708" i="12"/>
  <c r="O708" i="12" s="1"/>
  <c r="Y708" i="12"/>
  <c r="M709" i="12"/>
  <c r="M672" i="12"/>
  <c r="Y671" i="12"/>
  <c r="N671" i="12"/>
  <c r="O671" i="12" s="1"/>
  <c r="N608" i="12"/>
  <c r="O608" i="12" s="1"/>
  <c r="Y608" i="12"/>
  <c r="M609" i="12"/>
  <c r="N692" i="12"/>
  <c r="O692" i="12" s="1"/>
  <c r="M693" i="12"/>
  <c r="Y692" i="12"/>
  <c r="M703" i="12"/>
  <c r="N702" i="12"/>
  <c r="O702" i="12" s="1"/>
  <c r="Y702" i="12"/>
  <c r="M658" i="12"/>
  <c r="Y657" i="12"/>
  <c r="N657" i="12"/>
  <c r="O657" i="12" s="1"/>
  <c r="M750" i="12"/>
  <c r="Y749" i="12"/>
  <c r="N749" i="12"/>
  <c r="O749" i="12" s="1"/>
  <c r="P735" i="1"/>
  <c r="P400" i="1"/>
  <c r="W400" i="1" s="1"/>
  <c r="X400" i="1" s="1"/>
  <c r="P78" i="1"/>
  <c r="W78" i="1" s="1"/>
  <c r="X78" i="1" s="1"/>
  <c r="P693" i="1"/>
  <c r="W693" i="1" s="1"/>
  <c r="X693" i="1" s="1"/>
  <c r="Q443" i="1"/>
  <c r="S443" i="1" s="1"/>
  <c r="P443" i="1"/>
  <c r="W443" i="1" s="1"/>
  <c r="X443" i="1" s="1"/>
  <c r="P630" i="1"/>
  <c r="W630" i="1" s="1"/>
  <c r="X630" i="1" s="1"/>
  <c r="Q630" i="1"/>
  <c r="S630" i="1" s="1"/>
  <c r="P662" i="1"/>
  <c r="Y656" i="11"/>
  <c r="M657" i="11"/>
  <c r="N656" i="11"/>
  <c r="O656" i="11" s="1"/>
  <c r="M697" i="9"/>
  <c r="N696" i="9"/>
  <c r="O696" i="9" s="1"/>
  <c r="Y696" i="9"/>
  <c r="M361" i="10"/>
  <c r="N360" i="10"/>
  <c r="O360" i="10" s="1"/>
  <c r="Y360" i="10"/>
  <c r="Y598" i="10"/>
  <c r="N598" i="10"/>
  <c r="O598" i="10" s="1"/>
  <c r="M599" i="10"/>
  <c r="Y679" i="10"/>
  <c r="N679" i="10"/>
  <c r="O679" i="10" s="1"/>
  <c r="M680" i="10"/>
  <c r="N197" i="2"/>
  <c r="O197" i="2" s="1"/>
  <c r="M198" i="2"/>
  <c r="Y197" i="2"/>
  <c r="Y113" i="2"/>
  <c r="M114" i="2"/>
  <c r="N113" i="2"/>
  <c r="O113" i="2" s="1"/>
  <c r="N669" i="2"/>
  <c r="O669" i="2" s="1"/>
  <c r="M670" i="2"/>
  <c r="Y669" i="2"/>
  <c r="N498" i="2"/>
  <c r="O498" i="2" s="1"/>
  <c r="Y498" i="2"/>
  <c r="M499" i="2"/>
  <c r="M384" i="2"/>
  <c r="N383" i="2"/>
  <c r="O383" i="2" s="1"/>
  <c r="Y383" i="2"/>
  <c r="N659" i="2"/>
  <c r="O659" i="2" s="1"/>
  <c r="M660" i="2"/>
  <c r="Y659" i="2"/>
  <c r="M244" i="2"/>
  <c r="N243" i="2"/>
  <c r="O243" i="2" s="1"/>
  <c r="Y243" i="2"/>
  <c r="L756" i="2"/>
  <c r="L758" i="2"/>
  <c r="L757" i="2"/>
  <c r="Y9" i="2"/>
  <c r="L755" i="2"/>
  <c r="M10" i="2"/>
  <c r="M9" i="2"/>
  <c r="N9" i="2"/>
  <c r="O9" i="2" s="1"/>
  <c r="Y151" i="2"/>
  <c r="N151" i="2"/>
  <c r="O151" i="2" s="1"/>
  <c r="M152" i="2"/>
  <c r="N537" i="2"/>
  <c r="O537" i="2" s="1"/>
  <c r="M538" i="2"/>
  <c r="Y537" i="2"/>
  <c r="Y36" i="2"/>
  <c r="M37" i="2"/>
  <c r="N36" i="2"/>
  <c r="O36" i="2" s="1"/>
  <c r="N354" i="2"/>
  <c r="O354" i="2" s="1"/>
  <c r="M355" i="2"/>
  <c r="Y354" i="2"/>
  <c r="N618" i="2"/>
  <c r="O618" i="2" s="1"/>
  <c r="M619" i="2"/>
  <c r="Y618" i="2"/>
  <c r="M363" i="2"/>
  <c r="N362" i="2"/>
  <c r="O362" i="2" s="1"/>
  <c r="Y362" i="2"/>
  <c r="N104" i="2"/>
  <c r="O104" i="2" s="1"/>
  <c r="M105" i="2"/>
  <c r="Y104" i="2"/>
  <c r="Y610" i="2"/>
  <c r="N610" i="2"/>
  <c r="O610" i="2" s="1"/>
  <c r="M611" i="2"/>
  <c r="M329" i="2"/>
  <c r="Y328" i="2"/>
  <c r="N328" i="2"/>
  <c r="O328" i="2" s="1"/>
  <c r="M223" i="2"/>
  <c r="N222" i="2"/>
  <c r="O222" i="2" s="1"/>
  <c r="Y222" i="2"/>
  <c r="N563" i="2"/>
  <c r="O563" i="2" s="1"/>
  <c r="M564" i="2"/>
  <c r="Y563" i="2"/>
  <c r="M99" i="2"/>
  <c r="N98" i="2"/>
  <c r="O98" i="2" s="1"/>
  <c r="Y98" i="2"/>
  <c r="N379" i="2"/>
  <c r="O379" i="2" s="1"/>
  <c r="M380" i="2"/>
  <c r="Y379" i="2"/>
  <c r="N587" i="2"/>
  <c r="O587" i="2" s="1"/>
  <c r="M588" i="2"/>
  <c r="Y587" i="2"/>
  <c r="M175" i="2"/>
  <c r="N174" i="2"/>
  <c r="O174" i="2" s="1"/>
  <c r="Y174" i="2"/>
  <c r="N10" i="2"/>
  <c r="O10" i="2" s="1"/>
  <c r="M11" i="2"/>
  <c r="Y10" i="2"/>
  <c r="N270" i="2"/>
  <c r="O270" i="2" s="1"/>
  <c r="M271" i="2"/>
  <c r="Y270" i="2"/>
  <c r="M580" i="2"/>
  <c r="N579" i="2"/>
  <c r="O579" i="2" s="1"/>
  <c r="Y579" i="2"/>
  <c r="N218" i="2"/>
  <c r="O218" i="2" s="1"/>
  <c r="M219" i="2"/>
  <c r="Y218" i="2"/>
  <c r="M543" i="2"/>
  <c r="N542" i="2"/>
  <c r="O542" i="2" s="1"/>
  <c r="Y542" i="2"/>
  <c r="N251" i="2"/>
  <c r="O251" i="2" s="1"/>
  <c r="Y251" i="2"/>
  <c r="M252" i="2"/>
  <c r="N540" i="2"/>
  <c r="O540" i="2" s="1"/>
  <c r="M541" i="2"/>
  <c r="Y540" i="2"/>
  <c r="N311" i="2"/>
  <c r="O311" i="2" s="1"/>
  <c r="Y311" i="2"/>
  <c r="M312" i="2"/>
  <c r="N507" i="2"/>
  <c r="O507" i="2" s="1"/>
  <c r="Y507" i="2"/>
  <c r="M508" i="2"/>
  <c r="Y86" i="2"/>
  <c r="M87" i="2"/>
  <c r="N86" i="2"/>
  <c r="O86" i="2" s="1"/>
  <c r="Y282" i="2"/>
  <c r="M283" i="2"/>
  <c r="N282" i="2"/>
  <c r="O282" i="2" s="1"/>
  <c r="Y478" i="2"/>
  <c r="N478" i="2"/>
  <c r="O478" i="2" s="1"/>
  <c r="M479" i="2"/>
  <c r="Y14" i="2"/>
  <c r="M15" i="2"/>
  <c r="N14" i="2"/>
  <c r="O14" i="2" s="1"/>
  <c r="Y210" i="2"/>
  <c r="N210" i="2"/>
  <c r="O210" i="2" s="1"/>
  <c r="M211" i="2"/>
  <c r="Y406" i="2"/>
  <c r="M407" i="2"/>
  <c r="N406" i="2"/>
  <c r="O406" i="2" s="1"/>
  <c r="Y605" i="2"/>
  <c r="M606" i="2"/>
  <c r="N605" i="2"/>
  <c r="O605" i="2" s="1"/>
  <c r="Y152" i="2"/>
  <c r="M153" i="2"/>
  <c r="N152" i="2"/>
  <c r="O152" i="2" s="1"/>
  <c r="Y355" i="2"/>
  <c r="M356" i="2"/>
  <c r="N355" i="2"/>
  <c r="O355" i="2" s="1"/>
  <c r="Y530" i="2"/>
  <c r="M531" i="2"/>
  <c r="N530" i="2"/>
  <c r="O530" i="2" s="1"/>
  <c r="M610" i="2"/>
  <c r="Y609" i="2"/>
  <c r="N609" i="2"/>
  <c r="O609" i="2" s="1"/>
  <c r="P523" i="1"/>
  <c r="W523" i="1" s="1"/>
  <c r="X523" i="1" s="1"/>
  <c r="P53" i="1"/>
  <c r="P536" i="1"/>
  <c r="W536" i="1" s="1"/>
  <c r="X536" i="1" s="1"/>
  <c r="Q746" i="1"/>
  <c r="S746" i="1" s="1"/>
  <c r="P746" i="1"/>
  <c r="W746" i="1" s="1"/>
  <c r="X746" i="1" s="1"/>
  <c r="Q66" i="1"/>
  <c r="S66" i="1" s="1"/>
  <c r="P66" i="1"/>
  <c r="W66" i="1" s="1"/>
  <c r="X66" i="1" s="1"/>
  <c r="P405" i="1"/>
  <c r="W405" i="1" s="1"/>
  <c r="X405" i="1" s="1"/>
  <c r="Q405" i="1"/>
  <c r="S405" i="1" s="1"/>
  <c r="AG609" i="1"/>
  <c r="Q718" i="1"/>
  <c r="S718" i="1" s="1"/>
  <c r="P718" i="1"/>
  <c r="W718" i="1" s="1"/>
  <c r="X718" i="1" s="1"/>
  <c r="M171" i="4"/>
  <c r="Y170" i="4"/>
  <c r="N170" i="4"/>
  <c r="O170" i="4" s="1"/>
  <c r="Y160" i="4"/>
  <c r="N160" i="4"/>
  <c r="O160" i="4" s="1"/>
  <c r="M161" i="4"/>
  <c r="N603" i="4"/>
  <c r="O603" i="4" s="1"/>
  <c r="M604" i="4"/>
  <c r="Y603" i="4"/>
  <c r="M533" i="4"/>
  <c r="Y532" i="4"/>
  <c r="N532" i="4"/>
  <c r="O532" i="4" s="1"/>
  <c r="N150" i="4"/>
  <c r="O150" i="4" s="1"/>
  <c r="M151" i="4"/>
  <c r="Y150" i="4"/>
  <c r="M150" i="4"/>
  <c r="Y149" i="4"/>
  <c r="N149" i="4"/>
  <c r="O149" i="4" s="1"/>
  <c r="N234" i="4"/>
  <c r="O234" i="4" s="1"/>
  <c r="M235" i="4"/>
  <c r="Y234" i="4"/>
  <c r="N571" i="4"/>
  <c r="O571" i="4" s="1"/>
  <c r="Y571" i="4"/>
  <c r="M572" i="4"/>
  <c r="Y402" i="4"/>
  <c r="M403" i="4"/>
  <c r="N402" i="4"/>
  <c r="O402" i="4" s="1"/>
  <c r="N696" i="4"/>
  <c r="O696" i="4" s="1"/>
  <c r="Y696" i="4"/>
  <c r="M697" i="4"/>
  <c r="Y648" i="4"/>
  <c r="N648" i="4"/>
  <c r="O648" i="4" s="1"/>
  <c r="M649" i="4"/>
  <c r="N344" i="4"/>
  <c r="O344" i="4" s="1"/>
  <c r="M345" i="4"/>
  <c r="Y344" i="4"/>
  <c r="Y321" i="4"/>
  <c r="N321" i="4"/>
  <c r="O321" i="4" s="1"/>
  <c r="M322" i="4"/>
  <c r="N346" i="4"/>
  <c r="O346" i="4" s="1"/>
  <c r="Y346" i="4"/>
  <c r="M347" i="4"/>
  <c r="N295" i="4"/>
  <c r="O295" i="4" s="1"/>
  <c r="Y295" i="4"/>
  <c r="M296" i="4"/>
  <c r="M91" i="4"/>
  <c r="N90" i="4"/>
  <c r="O90" i="4" s="1"/>
  <c r="Y90" i="4"/>
  <c r="M353" i="4"/>
  <c r="Y352" i="4"/>
  <c r="N352" i="4"/>
  <c r="O352" i="4" s="1"/>
  <c r="Y241" i="4"/>
  <c r="M242" i="4"/>
  <c r="N241" i="4"/>
  <c r="O241" i="4" s="1"/>
  <c r="Y657" i="4"/>
  <c r="M658" i="4"/>
  <c r="N657" i="4"/>
  <c r="O657" i="4" s="1"/>
  <c r="N463" i="4"/>
  <c r="O463" i="4" s="1"/>
  <c r="M464" i="4"/>
  <c r="Y463" i="4"/>
  <c r="N73" i="4"/>
  <c r="O73" i="4" s="1"/>
  <c r="Y73" i="4"/>
  <c r="M74" i="4"/>
  <c r="Y533" i="4"/>
  <c r="N533" i="4"/>
  <c r="O533" i="4" s="1"/>
  <c r="M534" i="4"/>
  <c r="Y535" i="4"/>
  <c r="M536" i="4"/>
  <c r="N535" i="4"/>
  <c r="O535" i="4" s="1"/>
  <c r="N246" i="4"/>
  <c r="O246" i="4" s="1"/>
  <c r="M247" i="4"/>
  <c r="Y246" i="4"/>
  <c r="N629" i="4"/>
  <c r="O629" i="4" s="1"/>
  <c r="M630" i="4"/>
  <c r="Y629" i="4"/>
  <c r="N363" i="4"/>
  <c r="O363" i="4" s="1"/>
  <c r="M364" i="4"/>
  <c r="Y363" i="4"/>
  <c r="M647" i="4"/>
  <c r="Y646" i="4"/>
  <c r="N646" i="4"/>
  <c r="O646" i="4" s="1"/>
  <c r="M140" i="4"/>
  <c r="Y139" i="4"/>
  <c r="N139" i="4"/>
  <c r="O139" i="4" s="1"/>
  <c r="N568" i="4"/>
  <c r="O568" i="4" s="1"/>
  <c r="M569" i="4"/>
  <c r="Y568" i="4"/>
  <c r="M40" i="4"/>
  <c r="Y39" i="4"/>
  <c r="N39" i="4"/>
  <c r="O39" i="4" s="1"/>
  <c r="N353" i="4"/>
  <c r="O353" i="4" s="1"/>
  <c r="M354" i="4"/>
  <c r="Y353" i="4"/>
  <c r="N673" i="4"/>
  <c r="O673" i="4" s="1"/>
  <c r="M674" i="4"/>
  <c r="Y673" i="4"/>
  <c r="N332" i="4"/>
  <c r="O332" i="4" s="1"/>
  <c r="M333" i="4"/>
  <c r="Y332" i="4"/>
  <c r="N584" i="4"/>
  <c r="O584" i="4" s="1"/>
  <c r="Y584" i="4"/>
  <c r="M585" i="4"/>
  <c r="N155" i="4"/>
  <c r="O155" i="4" s="1"/>
  <c r="M156" i="4"/>
  <c r="Y155" i="4"/>
  <c r="Y424" i="4"/>
  <c r="N424" i="4"/>
  <c r="O424" i="4" s="1"/>
  <c r="M425" i="4"/>
  <c r="N186" i="4"/>
  <c r="O186" i="4" s="1"/>
  <c r="M187" i="4"/>
  <c r="Y186" i="4"/>
  <c r="N526" i="4"/>
  <c r="O526" i="4" s="1"/>
  <c r="Y526" i="4"/>
  <c r="M527" i="4"/>
  <c r="M103" i="4"/>
  <c r="Y102" i="4"/>
  <c r="N102" i="4"/>
  <c r="O102" i="4" s="1"/>
  <c r="Y312" i="4"/>
  <c r="M313" i="4"/>
  <c r="N312" i="4"/>
  <c r="O312" i="4" s="1"/>
  <c r="N638" i="4"/>
  <c r="O638" i="4" s="1"/>
  <c r="Y638" i="4"/>
  <c r="M639" i="4"/>
  <c r="N201" i="4"/>
  <c r="O201" i="4" s="1"/>
  <c r="M202" i="4"/>
  <c r="Y201" i="4"/>
  <c r="N383" i="4"/>
  <c r="O383" i="4" s="1"/>
  <c r="Y383" i="4"/>
  <c r="M384" i="4"/>
  <c r="N579" i="4"/>
  <c r="O579" i="4" s="1"/>
  <c r="Y579" i="4"/>
  <c r="M580" i="4"/>
  <c r="Y79" i="4"/>
  <c r="M80" i="4"/>
  <c r="N79" i="4"/>
  <c r="O79" i="4" s="1"/>
  <c r="Y261" i="4"/>
  <c r="N261" i="4"/>
  <c r="O261" i="4" s="1"/>
  <c r="M262" i="4"/>
  <c r="Y457" i="4"/>
  <c r="M458" i="4"/>
  <c r="N457" i="4"/>
  <c r="O457" i="4" s="1"/>
  <c r="Y653" i="4"/>
  <c r="N653" i="4"/>
  <c r="O653" i="4" s="1"/>
  <c r="M654" i="4"/>
  <c r="Y133" i="4"/>
  <c r="N133" i="4"/>
  <c r="O133" i="4" s="1"/>
  <c r="M134" i="4"/>
  <c r="Y343" i="4"/>
  <c r="N343" i="4"/>
  <c r="O343" i="4" s="1"/>
  <c r="M344" i="4"/>
  <c r="Y525" i="4"/>
  <c r="M526" i="4"/>
  <c r="N525" i="4"/>
  <c r="O525" i="4" s="1"/>
  <c r="Y721" i="4"/>
  <c r="N721" i="4"/>
  <c r="O721" i="4" s="1"/>
  <c r="M722" i="4"/>
  <c r="P398" i="1"/>
  <c r="Q327" i="1"/>
  <c r="S327" i="1" s="1"/>
  <c r="P327" i="1"/>
  <c r="W327" i="1" s="1"/>
  <c r="X327" i="1" s="1"/>
  <c r="P658" i="1"/>
  <c r="W658" i="1" s="1"/>
  <c r="X658" i="1" s="1"/>
  <c r="P750" i="1"/>
  <c r="W750" i="1" s="1"/>
  <c r="X750" i="1" s="1"/>
  <c r="Q628" i="1"/>
  <c r="S628" i="1" s="1"/>
  <c r="P628" i="1"/>
  <c r="W628" i="1" s="1"/>
  <c r="X628" i="1" s="1"/>
  <c r="Q612" i="1"/>
  <c r="S612" i="1" s="1"/>
  <c r="P612" i="1"/>
  <c r="W612" i="1" s="1"/>
  <c r="X612" i="1" s="1"/>
  <c r="P678" i="1"/>
  <c r="W678" i="1" s="1"/>
  <c r="X678" i="1" s="1"/>
  <c r="Q678" i="1"/>
  <c r="S678" i="1" s="1"/>
  <c r="P93" i="1"/>
  <c r="M460" i="7"/>
  <c r="Y459" i="7"/>
  <c r="N459" i="7"/>
  <c r="O459" i="7" s="1"/>
  <c r="N72" i="7"/>
  <c r="O72" i="7" s="1"/>
  <c r="Y72" i="7"/>
  <c r="M73" i="7"/>
  <c r="M571" i="7"/>
  <c r="Y570" i="7"/>
  <c r="N570" i="7"/>
  <c r="O570" i="7" s="1"/>
  <c r="M174" i="7"/>
  <c r="N173" i="7"/>
  <c r="O173" i="7" s="1"/>
  <c r="Y173" i="7"/>
  <c r="N725" i="7"/>
  <c r="O725" i="7" s="1"/>
  <c r="M726" i="7"/>
  <c r="Y725" i="7"/>
  <c r="M364" i="7"/>
  <c r="N363" i="7"/>
  <c r="O363" i="7" s="1"/>
  <c r="Y363" i="7"/>
  <c r="M350" i="7"/>
  <c r="Y349" i="7"/>
  <c r="N349" i="7"/>
  <c r="O349" i="7" s="1"/>
  <c r="L758" i="7"/>
  <c r="L757" i="7"/>
  <c r="N9" i="7"/>
  <c r="O9" i="7" s="1"/>
  <c r="M9" i="7"/>
  <c r="L756" i="7"/>
  <c r="L755" i="7"/>
  <c r="M10" i="7"/>
  <c r="Y9" i="7"/>
  <c r="Y527" i="7"/>
  <c r="N527" i="7"/>
  <c r="O527" i="7" s="1"/>
  <c r="M528" i="7"/>
  <c r="N105" i="7"/>
  <c r="O105" i="7" s="1"/>
  <c r="M106" i="7"/>
  <c r="Y105" i="7"/>
  <c r="Y338" i="7"/>
  <c r="M339" i="7"/>
  <c r="N338" i="7"/>
  <c r="O338" i="7" s="1"/>
  <c r="Y416" i="7"/>
  <c r="N416" i="7"/>
  <c r="O416" i="7" s="1"/>
  <c r="M417" i="7"/>
  <c r="N577" i="7"/>
  <c r="O577" i="7" s="1"/>
  <c r="Y577" i="7"/>
  <c r="M578" i="7"/>
  <c r="Y563" i="7"/>
  <c r="N563" i="7"/>
  <c r="O563" i="7" s="1"/>
  <c r="M564" i="7"/>
  <c r="N126" i="7"/>
  <c r="O126" i="7" s="1"/>
  <c r="M127" i="7"/>
  <c r="Y126" i="7"/>
  <c r="M72" i="7"/>
  <c r="N71" i="7"/>
  <c r="O71" i="7" s="1"/>
  <c r="Y71" i="7"/>
  <c r="N56" i="7"/>
  <c r="O56" i="7" s="1"/>
  <c r="M57" i="7"/>
  <c r="Y56" i="7"/>
  <c r="M532" i="7"/>
  <c r="Y531" i="7"/>
  <c r="N531" i="7"/>
  <c r="O531" i="7" s="1"/>
  <c r="Y391" i="7"/>
  <c r="N391" i="7"/>
  <c r="O391" i="7" s="1"/>
  <c r="M392" i="7"/>
  <c r="N205" i="7"/>
  <c r="O205" i="7" s="1"/>
  <c r="M206" i="7"/>
  <c r="Y205" i="7"/>
  <c r="M436" i="7"/>
  <c r="N435" i="7"/>
  <c r="O435" i="7" s="1"/>
  <c r="Y435" i="7"/>
  <c r="N133" i="7"/>
  <c r="O133" i="7" s="1"/>
  <c r="M134" i="7"/>
  <c r="Y133" i="7"/>
  <c r="M258" i="7"/>
  <c r="N257" i="7"/>
  <c r="O257" i="7" s="1"/>
  <c r="Y257" i="7"/>
  <c r="N566" i="7"/>
  <c r="O566" i="7" s="1"/>
  <c r="Y566" i="7"/>
  <c r="M567" i="7"/>
  <c r="N58" i="7"/>
  <c r="O58" i="7" s="1"/>
  <c r="M59" i="7"/>
  <c r="Y58" i="7"/>
  <c r="Y481" i="7"/>
  <c r="M482" i="7"/>
  <c r="N481" i="7"/>
  <c r="O481" i="7" s="1"/>
  <c r="M114" i="7"/>
  <c r="N113" i="7"/>
  <c r="O113" i="7" s="1"/>
  <c r="Y113" i="7"/>
  <c r="M341" i="7"/>
  <c r="N340" i="7"/>
  <c r="O340" i="7" s="1"/>
  <c r="Y340" i="7"/>
  <c r="Y44" i="7"/>
  <c r="N44" i="7"/>
  <c r="O44" i="7" s="1"/>
  <c r="M45" i="7"/>
  <c r="M328" i="7"/>
  <c r="N327" i="7"/>
  <c r="O327" i="7" s="1"/>
  <c r="Y327" i="7"/>
  <c r="M617" i="7"/>
  <c r="Y616" i="7"/>
  <c r="N616" i="7"/>
  <c r="O616" i="7" s="1"/>
  <c r="N88" i="7"/>
  <c r="O88" i="7" s="1"/>
  <c r="Y88" i="7"/>
  <c r="M89" i="7"/>
  <c r="M272" i="7"/>
  <c r="N271" i="7"/>
  <c r="O271" i="7" s="1"/>
  <c r="Y271" i="7"/>
  <c r="M496" i="7"/>
  <c r="N495" i="7"/>
  <c r="O495" i="7" s="1"/>
  <c r="Y495" i="7"/>
  <c r="M655" i="7"/>
  <c r="N654" i="7"/>
  <c r="O654" i="7" s="1"/>
  <c r="Y654" i="7"/>
  <c r="M202" i="7"/>
  <c r="Y201" i="7"/>
  <c r="N201" i="7"/>
  <c r="O201" i="7" s="1"/>
  <c r="Y371" i="7"/>
  <c r="M372" i="7"/>
  <c r="N371" i="7"/>
  <c r="O371" i="7" s="1"/>
  <c r="M601" i="7"/>
  <c r="Y600" i="7"/>
  <c r="N600" i="7"/>
  <c r="O600" i="7" s="1"/>
  <c r="Y73" i="7"/>
  <c r="M74" i="7"/>
  <c r="N73" i="7"/>
  <c r="O73" i="7" s="1"/>
  <c r="Y276" i="7"/>
  <c r="N276" i="7"/>
  <c r="O276" i="7" s="1"/>
  <c r="M277" i="7"/>
  <c r="N473" i="7"/>
  <c r="O473" i="7" s="1"/>
  <c r="Y473" i="7"/>
  <c r="M474" i="7"/>
  <c r="M725" i="7"/>
  <c r="N724" i="7"/>
  <c r="O724" i="7" s="1"/>
  <c r="Y724" i="7"/>
  <c r="Y197" i="7"/>
  <c r="N197" i="7"/>
  <c r="O197" i="7" s="1"/>
  <c r="M198" i="7"/>
  <c r="Y415" i="7"/>
  <c r="N415" i="7"/>
  <c r="O415" i="7" s="1"/>
  <c r="M416" i="7"/>
  <c r="N585" i="7"/>
  <c r="O585" i="7" s="1"/>
  <c r="Y585" i="7"/>
  <c r="M586" i="7"/>
  <c r="Y132" i="7"/>
  <c r="M133" i="7"/>
  <c r="N132" i="7"/>
  <c r="O132" i="7" s="1"/>
  <c r="Y324" i="7"/>
  <c r="M325" i="7"/>
  <c r="N324" i="7"/>
  <c r="O324" i="7" s="1"/>
  <c r="N515" i="7"/>
  <c r="O515" i="7" s="1"/>
  <c r="Y515" i="7"/>
  <c r="M516" i="7"/>
  <c r="Y601" i="7"/>
  <c r="N601" i="7"/>
  <c r="O601" i="7" s="1"/>
  <c r="M602" i="7"/>
  <c r="Y749" i="7"/>
  <c r="M750" i="7"/>
  <c r="N749" i="7"/>
  <c r="O749" i="7" s="1"/>
  <c r="Y696" i="7"/>
  <c r="M697" i="7"/>
  <c r="N696" i="7"/>
  <c r="O696" i="7" s="1"/>
  <c r="Y372" i="7"/>
  <c r="N372" i="7"/>
  <c r="O372" i="7" s="1"/>
  <c r="M373" i="7"/>
  <c r="Y582" i="7"/>
  <c r="M583" i="7"/>
  <c r="N582" i="7"/>
  <c r="O582" i="7" s="1"/>
  <c r="Y734" i="7"/>
  <c r="M735" i="7"/>
  <c r="N734" i="7"/>
  <c r="O734" i="7" s="1"/>
  <c r="Y61" i="6"/>
  <c r="N61" i="6"/>
  <c r="O61" i="6" s="1"/>
  <c r="M62" i="6"/>
  <c r="M302" i="6"/>
  <c r="N301" i="6"/>
  <c r="O301" i="6" s="1"/>
  <c r="Y301" i="6"/>
  <c r="M326" i="6"/>
  <c r="N325" i="6"/>
  <c r="O325" i="6" s="1"/>
  <c r="Y325" i="6"/>
  <c r="N537" i="6"/>
  <c r="O537" i="6" s="1"/>
  <c r="Y537" i="6"/>
  <c r="M538" i="6"/>
  <c r="N614" i="6"/>
  <c r="O614" i="6" s="1"/>
  <c r="M615" i="6"/>
  <c r="Y614" i="6"/>
  <c r="Y241" i="6"/>
  <c r="N241" i="6"/>
  <c r="O241" i="6" s="1"/>
  <c r="M242" i="6"/>
  <c r="N371" i="6"/>
  <c r="O371" i="6" s="1"/>
  <c r="Y371" i="6"/>
  <c r="M372" i="6"/>
  <c r="M55" i="6"/>
  <c r="N54" i="6"/>
  <c r="O54" i="6" s="1"/>
  <c r="Y54" i="6"/>
  <c r="M260" i="6"/>
  <c r="N259" i="6"/>
  <c r="O259" i="6" s="1"/>
  <c r="Y259" i="6"/>
  <c r="M65" i="6"/>
  <c r="N64" i="6"/>
  <c r="O64" i="6" s="1"/>
  <c r="Y64" i="6"/>
  <c r="N231" i="6"/>
  <c r="O231" i="6" s="1"/>
  <c r="Y231" i="6"/>
  <c r="M232" i="6"/>
  <c r="M457" i="6"/>
  <c r="Y456" i="6"/>
  <c r="N456" i="6"/>
  <c r="O456" i="6" s="1"/>
  <c r="Y90" i="6"/>
  <c r="M91" i="6"/>
  <c r="N90" i="6"/>
  <c r="O90" i="6" s="1"/>
  <c r="Y99" i="6"/>
  <c r="N99" i="6"/>
  <c r="O99" i="6" s="1"/>
  <c r="M100" i="6"/>
  <c r="M15" i="6"/>
  <c r="Y14" i="6"/>
  <c r="N14" i="6"/>
  <c r="O14" i="6" s="1"/>
  <c r="M415" i="6"/>
  <c r="Y414" i="6"/>
  <c r="N414" i="6"/>
  <c r="O414" i="6" s="1"/>
  <c r="N32" i="6"/>
  <c r="O32" i="6" s="1"/>
  <c r="M33" i="6"/>
  <c r="Y32" i="6"/>
  <c r="N334" i="6"/>
  <c r="O334" i="6" s="1"/>
  <c r="Y334" i="6"/>
  <c r="M335" i="6"/>
  <c r="N185" i="6"/>
  <c r="O185" i="6" s="1"/>
  <c r="Y185" i="6"/>
  <c r="M186" i="6"/>
  <c r="M421" i="6"/>
  <c r="N420" i="6"/>
  <c r="O420" i="6" s="1"/>
  <c r="Y420" i="6"/>
  <c r="M96" i="6"/>
  <c r="N95" i="6"/>
  <c r="O95" i="6" s="1"/>
  <c r="Y95" i="6"/>
  <c r="M669" i="6"/>
  <c r="N668" i="6"/>
  <c r="O668" i="6" s="1"/>
  <c r="Y668" i="6"/>
  <c r="M271" i="6"/>
  <c r="N270" i="6"/>
  <c r="O270" i="6" s="1"/>
  <c r="Y270" i="6"/>
  <c r="N643" i="6"/>
  <c r="O643" i="6" s="1"/>
  <c r="Y643" i="6"/>
  <c r="M644" i="6"/>
  <c r="M185" i="6"/>
  <c r="N184" i="6"/>
  <c r="O184" i="6" s="1"/>
  <c r="Y184" i="6"/>
  <c r="M437" i="6"/>
  <c r="N436" i="6"/>
  <c r="O436" i="6" s="1"/>
  <c r="Y436" i="6"/>
  <c r="L757" i="6"/>
  <c r="L756" i="6"/>
  <c r="L755" i="6"/>
  <c r="L758" i="6"/>
  <c r="M10" i="6"/>
  <c r="Y9" i="6"/>
  <c r="N9" i="6"/>
  <c r="O9" i="6" s="1"/>
  <c r="M9" i="6"/>
  <c r="N199" i="6"/>
  <c r="O199" i="6" s="1"/>
  <c r="M200" i="6"/>
  <c r="Y199" i="6"/>
  <c r="N383" i="6"/>
  <c r="O383" i="6" s="1"/>
  <c r="M384" i="6"/>
  <c r="Y383" i="6"/>
  <c r="M623" i="6"/>
  <c r="N622" i="6"/>
  <c r="O622" i="6" s="1"/>
  <c r="Y622" i="6"/>
  <c r="Y162" i="6"/>
  <c r="N162" i="6"/>
  <c r="O162" i="6" s="1"/>
  <c r="M163" i="6"/>
  <c r="M381" i="6"/>
  <c r="N380" i="6"/>
  <c r="O380" i="6" s="1"/>
  <c r="Y380" i="6"/>
  <c r="M646" i="6"/>
  <c r="Y645" i="6"/>
  <c r="N645" i="6"/>
  <c r="O645" i="6" s="1"/>
  <c r="Y217" i="6"/>
  <c r="N217" i="6"/>
  <c r="O217" i="6" s="1"/>
  <c r="M218" i="6"/>
  <c r="M495" i="6"/>
  <c r="Y494" i="6"/>
  <c r="N494" i="6"/>
  <c r="O494" i="6" s="1"/>
  <c r="Y17" i="6"/>
  <c r="N17" i="6"/>
  <c r="O17" i="6" s="1"/>
  <c r="M18" i="6"/>
  <c r="Y170" i="6"/>
  <c r="N170" i="6"/>
  <c r="O170" i="6" s="1"/>
  <c r="M171" i="6"/>
  <c r="Y348" i="6"/>
  <c r="M349" i="6"/>
  <c r="N348" i="6"/>
  <c r="O348" i="6" s="1"/>
  <c r="N469" i="6"/>
  <c r="O469" i="6" s="1"/>
  <c r="Y469" i="6"/>
  <c r="M470" i="6"/>
  <c r="Y267" i="6"/>
  <c r="M268" i="6"/>
  <c r="N267" i="6"/>
  <c r="O267" i="6" s="1"/>
  <c r="Y470" i="6"/>
  <c r="M471" i="6"/>
  <c r="N470" i="6"/>
  <c r="O470" i="6" s="1"/>
  <c r="Y454" i="6"/>
  <c r="M455" i="6"/>
  <c r="N454" i="6"/>
  <c r="O454" i="6" s="1"/>
  <c r="Y46" i="6"/>
  <c r="N46" i="6"/>
  <c r="O46" i="6" s="1"/>
  <c r="M47" i="6"/>
  <c r="Y228" i="6"/>
  <c r="M229" i="6"/>
  <c r="N228" i="6"/>
  <c r="O228" i="6" s="1"/>
  <c r="Y438" i="6"/>
  <c r="M439" i="6"/>
  <c r="N438" i="6"/>
  <c r="O438" i="6" s="1"/>
  <c r="N719" i="6"/>
  <c r="O719" i="6" s="1"/>
  <c r="M720" i="6"/>
  <c r="Y719" i="6"/>
  <c r="Y408" i="6"/>
  <c r="N408" i="6"/>
  <c r="O408" i="6" s="1"/>
  <c r="M409" i="6"/>
  <c r="Y659" i="6"/>
  <c r="M660" i="6"/>
  <c r="N659" i="6"/>
  <c r="O659" i="6" s="1"/>
  <c r="N651" i="6"/>
  <c r="O651" i="6" s="1"/>
  <c r="Y651" i="6"/>
  <c r="M652" i="6"/>
  <c r="Y690" i="6"/>
  <c r="M691" i="6"/>
  <c r="N690" i="6"/>
  <c r="O690" i="6" s="1"/>
  <c r="Y618" i="6"/>
  <c r="N618" i="6"/>
  <c r="O618" i="6" s="1"/>
  <c r="M619" i="6"/>
  <c r="Q520" i="1"/>
  <c r="S520" i="1" s="1"/>
  <c r="P520" i="1"/>
  <c r="W520" i="1" s="1"/>
  <c r="X520" i="1" s="1"/>
  <c r="P91" i="1"/>
  <c r="W91" i="1" s="1"/>
  <c r="X91" i="1" s="1"/>
  <c r="P497" i="1"/>
  <c r="W497" i="1" s="1"/>
  <c r="X497" i="1" s="1"/>
  <c r="Q497" i="1"/>
  <c r="S497" i="1" s="1"/>
  <c r="P83" i="1"/>
  <c r="W83" i="1" s="1"/>
  <c r="X83" i="1" s="1"/>
  <c r="P227" i="1"/>
  <c r="W227" i="1" s="1"/>
  <c r="X227" i="1" s="1"/>
  <c r="Q227" i="1"/>
  <c r="S227" i="1" s="1"/>
  <c r="P237" i="1"/>
  <c r="W237" i="1" s="1"/>
  <c r="X237" i="1" s="1"/>
  <c r="P303" i="1"/>
  <c r="W303" i="1" s="1"/>
  <c r="X303" i="1" s="1"/>
  <c r="Q62" i="1"/>
  <c r="S62" i="1" s="1"/>
  <c r="P62" i="1"/>
  <c r="W62" i="1" s="1"/>
  <c r="X62" i="1" s="1"/>
  <c r="P260" i="1"/>
  <c r="W260" i="1" s="1"/>
  <c r="X260" i="1" s="1"/>
  <c r="N187" i="5"/>
  <c r="O187" i="5" s="1"/>
  <c r="M188" i="5"/>
  <c r="Y187" i="5"/>
  <c r="N198" i="5"/>
  <c r="O198" i="5" s="1"/>
  <c r="M199" i="5"/>
  <c r="Y198" i="5"/>
  <c r="N605" i="5"/>
  <c r="O605" i="5" s="1"/>
  <c r="M606" i="5"/>
  <c r="Y605" i="5"/>
  <c r="M75" i="5"/>
  <c r="N74" i="5"/>
  <c r="O74" i="5" s="1"/>
  <c r="Y74" i="5"/>
  <c r="N207" i="5"/>
  <c r="O207" i="5" s="1"/>
  <c r="Y207" i="5"/>
  <c r="M208" i="5"/>
  <c r="M24" i="5"/>
  <c r="N23" i="5"/>
  <c r="O23" i="5" s="1"/>
  <c r="Y23" i="5"/>
  <c r="N102" i="5"/>
  <c r="O102" i="5" s="1"/>
  <c r="Y102" i="5"/>
  <c r="M103" i="5"/>
  <c r="Y36" i="5"/>
  <c r="M37" i="5"/>
  <c r="N36" i="5"/>
  <c r="O36" i="5" s="1"/>
  <c r="M568" i="5"/>
  <c r="N567" i="5"/>
  <c r="O567" i="5" s="1"/>
  <c r="Y567" i="5"/>
  <c r="M429" i="5"/>
  <c r="N428" i="5"/>
  <c r="O428" i="5" s="1"/>
  <c r="Y428" i="5"/>
  <c r="M696" i="5"/>
  <c r="N695" i="5"/>
  <c r="O695" i="5" s="1"/>
  <c r="Y695" i="5"/>
  <c r="M166" i="5"/>
  <c r="Y165" i="5"/>
  <c r="N165" i="5"/>
  <c r="O165" i="5" s="1"/>
  <c r="N374" i="5"/>
  <c r="O374" i="5" s="1"/>
  <c r="M375" i="5"/>
  <c r="Y374" i="5"/>
  <c r="Y561" i="5"/>
  <c r="N561" i="5"/>
  <c r="O561" i="5" s="1"/>
  <c r="M562" i="5"/>
  <c r="M484" i="5"/>
  <c r="N483" i="5"/>
  <c r="O483" i="5" s="1"/>
  <c r="Y483" i="5"/>
  <c r="N377" i="5"/>
  <c r="O377" i="5" s="1"/>
  <c r="Y377" i="5"/>
  <c r="M378" i="5"/>
  <c r="N279" i="5"/>
  <c r="O279" i="5" s="1"/>
  <c r="M280" i="5"/>
  <c r="Y279" i="5"/>
  <c r="M21" i="5"/>
  <c r="N20" i="5"/>
  <c r="O20" i="5" s="1"/>
  <c r="Y20" i="5"/>
  <c r="N407" i="5"/>
  <c r="O407" i="5" s="1"/>
  <c r="M408" i="5"/>
  <c r="Y407" i="5"/>
  <c r="N624" i="5"/>
  <c r="O624" i="5" s="1"/>
  <c r="M625" i="5"/>
  <c r="Y624" i="5"/>
  <c r="N221" i="5"/>
  <c r="O221" i="5" s="1"/>
  <c r="M222" i="5"/>
  <c r="Y221" i="5"/>
  <c r="N87" i="5"/>
  <c r="O87" i="5" s="1"/>
  <c r="Y87" i="5"/>
  <c r="M88" i="5"/>
  <c r="M394" i="5"/>
  <c r="Y393" i="5"/>
  <c r="N393" i="5"/>
  <c r="O393" i="5" s="1"/>
  <c r="M82" i="5"/>
  <c r="Y81" i="5"/>
  <c r="N81" i="5"/>
  <c r="O81" i="5" s="1"/>
  <c r="N414" i="5"/>
  <c r="O414" i="5" s="1"/>
  <c r="M415" i="5"/>
  <c r="Y414" i="5"/>
  <c r="Y26" i="5"/>
  <c r="M27" i="5"/>
  <c r="N26" i="5"/>
  <c r="O26" i="5" s="1"/>
  <c r="N325" i="5"/>
  <c r="O325" i="5" s="1"/>
  <c r="Y325" i="5"/>
  <c r="M326" i="5"/>
  <c r="N493" i="5"/>
  <c r="O493" i="5" s="1"/>
  <c r="M494" i="5"/>
  <c r="Y493" i="5"/>
  <c r="N139" i="5"/>
  <c r="O139" i="5" s="1"/>
  <c r="M140" i="5"/>
  <c r="Y139" i="5"/>
  <c r="N416" i="5"/>
  <c r="O416" i="5" s="1"/>
  <c r="M417" i="5"/>
  <c r="Y416" i="5"/>
  <c r="N673" i="5"/>
  <c r="O673" i="5" s="1"/>
  <c r="M674" i="5"/>
  <c r="Y673" i="5"/>
  <c r="N254" i="5"/>
  <c r="O254" i="5" s="1"/>
  <c r="Y254" i="5"/>
  <c r="M255" i="5"/>
  <c r="N696" i="5"/>
  <c r="O696" i="5" s="1"/>
  <c r="M697" i="5"/>
  <c r="Y696" i="5"/>
  <c r="M254" i="5"/>
  <c r="Y253" i="5"/>
  <c r="N253" i="5"/>
  <c r="O253" i="5" s="1"/>
  <c r="M607" i="5"/>
  <c r="N606" i="5"/>
  <c r="O606" i="5" s="1"/>
  <c r="Y606" i="5"/>
  <c r="M173" i="5"/>
  <c r="N172" i="5"/>
  <c r="O172" i="5" s="1"/>
  <c r="Y172" i="5"/>
  <c r="M374" i="5"/>
  <c r="Y373" i="5"/>
  <c r="N373" i="5"/>
  <c r="O373" i="5" s="1"/>
  <c r="N66" i="5"/>
  <c r="O66" i="5" s="1"/>
  <c r="M67" i="5"/>
  <c r="Y66" i="5"/>
  <c r="M264" i="5"/>
  <c r="Y263" i="5"/>
  <c r="N263" i="5"/>
  <c r="O263" i="5" s="1"/>
  <c r="M547" i="5"/>
  <c r="N546" i="5"/>
  <c r="O546" i="5" s="1"/>
  <c r="Y546" i="5"/>
  <c r="M169" i="5"/>
  <c r="Y168" i="5"/>
  <c r="N168" i="5"/>
  <c r="O168" i="5" s="1"/>
  <c r="Y359" i="5"/>
  <c r="N359" i="5"/>
  <c r="O359" i="5" s="1"/>
  <c r="M360" i="5"/>
  <c r="N411" i="5"/>
  <c r="O411" i="5" s="1"/>
  <c r="Y411" i="5"/>
  <c r="M412" i="5"/>
  <c r="N614" i="5"/>
  <c r="O614" i="5" s="1"/>
  <c r="Y614" i="5"/>
  <c r="M615" i="5"/>
  <c r="Y454" i="5"/>
  <c r="M455" i="5"/>
  <c r="N454" i="5"/>
  <c r="O454" i="5" s="1"/>
  <c r="Y636" i="5"/>
  <c r="M637" i="5"/>
  <c r="N636" i="5"/>
  <c r="O636" i="5" s="1"/>
  <c r="Y459" i="5"/>
  <c r="M460" i="5"/>
  <c r="N459" i="5"/>
  <c r="O459" i="5" s="1"/>
  <c r="Y662" i="5"/>
  <c r="N662" i="5"/>
  <c r="O662" i="5" s="1"/>
  <c r="M663" i="5"/>
  <c r="Y527" i="5"/>
  <c r="M528" i="5"/>
  <c r="N527" i="5"/>
  <c r="O527" i="5" s="1"/>
  <c r="Y723" i="5"/>
  <c r="M724" i="5"/>
  <c r="N723" i="5"/>
  <c r="O723" i="5" s="1"/>
  <c r="Y203" i="5"/>
  <c r="N203" i="5"/>
  <c r="O203" i="5" s="1"/>
  <c r="M204" i="5"/>
  <c r="Y399" i="5"/>
  <c r="M400" i="5"/>
  <c r="N399" i="5"/>
  <c r="O399" i="5" s="1"/>
  <c r="M610" i="5"/>
  <c r="Y609" i="5"/>
  <c r="N609" i="5"/>
  <c r="O609" i="5" s="1"/>
  <c r="M452" i="3"/>
  <c r="N451" i="3"/>
  <c r="O451" i="3" s="1"/>
  <c r="Y451" i="3"/>
  <c r="M265" i="3"/>
  <c r="Y264" i="3"/>
  <c r="N264" i="3"/>
  <c r="O264" i="3" s="1"/>
  <c r="Y519" i="3"/>
  <c r="M520" i="3"/>
  <c r="N519" i="3"/>
  <c r="O519" i="3" s="1"/>
  <c r="M563" i="3"/>
  <c r="N562" i="3"/>
  <c r="O562" i="3" s="1"/>
  <c r="Y562" i="3"/>
  <c r="N162" i="3"/>
  <c r="O162" i="3" s="1"/>
  <c r="Y162" i="3"/>
  <c r="M163" i="3"/>
  <c r="M107" i="3"/>
  <c r="Y106" i="3"/>
  <c r="N106" i="3"/>
  <c r="O106" i="3" s="1"/>
  <c r="Y750" i="3"/>
  <c r="M751" i="3"/>
  <c r="N750" i="3"/>
  <c r="O750" i="3" s="1"/>
  <c r="M522" i="3"/>
  <c r="Y521" i="3"/>
  <c r="N521" i="3"/>
  <c r="O521" i="3" s="1"/>
  <c r="N715" i="3"/>
  <c r="O715" i="3" s="1"/>
  <c r="Y715" i="3"/>
  <c r="M716" i="3"/>
  <c r="M471" i="3"/>
  <c r="Y470" i="3"/>
  <c r="N470" i="3"/>
  <c r="O470" i="3" s="1"/>
  <c r="Y285" i="3"/>
  <c r="M286" i="3"/>
  <c r="N285" i="3"/>
  <c r="O285" i="3" s="1"/>
  <c r="M532" i="3"/>
  <c r="Y531" i="3"/>
  <c r="N531" i="3"/>
  <c r="O531" i="3" s="1"/>
  <c r="N156" i="3"/>
  <c r="O156" i="3" s="1"/>
  <c r="M157" i="3"/>
  <c r="Y156" i="3"/>
  <c r="M136" i="3"/>
  <c r="N135" i="3"/>
  <c r="O135" i="3" s="1"/>
  <c r="Y135" i="3"/>
  <c r="M535" i="3"/>
  <c r="N534" i="3"/>
  <c r="O534" i="3" s="1"/>
  <c r="Y534" i="3"/>
  <c r="M294" i="3"/>
  <c r="Y293" i="3"/>
  <c r="N293" i="3"/>
  <c r="O293" i="3" s="1"/>
  <c r="M752" i="3"/>
  <c r="Y751" i="3"/>
  <c r="N751" i="3"/>
  <c r="O751" i="3" s="1"/>
  <c r="N533" i="3"/>
  <c r="O533" i="3" s="1"/>
  <c r="M534" i="3"/>
  <c r="Y533" i="3"/>
  <c r="M127" i="3"/>
  <c r="N126" i="3"/>
  <c r="O126" i="3" s="1"/>
  <c r="Y126" i="3"/>
  <c r="M558" i="3"/>
  <c r="Y557" i="3"/>
  <c r="N557" i="3"/>
  <c r="O557" i="3" s="1"/>
  <c r="N591" i="3"/>
  <c r="O591" i="3" s="1"/>
  <c r="M592" i="3"/>
  <c r="Y591" i="3"/>
  <c r="M115" i="3"/>
  <c r="Y114" i="3"/>
  <c r="N114" i="3"/>
  <c r="O114" i="3" s="1"/>
  <c r="M518" i="3"/>
  <c r="Y517" i="3"/>
  <c r="N517" i="3"/>
  <c r="O517" i="3" s="1"/>
  <c r="M352" i="3"/>
  <c r="Y351" i="3"/>
  <c r="N351" i="3"/>
  <c r="O351" i="3" s="1"/>
  <c r="N155" i="3"/>
  <c r="O155" i="3" s="1"/>
  <c r="Y155" i="3"/>
  <c r="M156" i="3"/>
  <c r="N526" i="3"/>
  <c r="O526" i="3" s="1"/>
  <c r="M527" i="3"/>
  <c r="Y526" i="3"/>
  <c r="N166" i="3"/>
  <c r="O166" i="3" s="1"/>
  <c r="M167" i="3"/>
  <c r="Y166" i="3"/>
  <c r="M714" i="3"/>
  <c r="N713" i="3"/>
  <c r="O713" i="3" s="1"/>
  <c r="Y713" i="3"/>
  <c r="Y320" i="3"/>
  <c r="M321" i="3"/>
  <c r="N320" i="3"/>
  <c r="O320" i="3" s="1"/>
  <c r="M696" i="3"/>
  <c r="N695" i="3"/>
  <c r="O695" i="3" s="1"/>
  <c r="Y695" i="3"/>
  <c r="M169" i="3"/>
  <c r="N168" i="3"/>
  <c r="O168" i="3" s="1"/>
  <c r="Y168" i="3"/>
  <c r="Y481" i="3"/>
  <c r="N481" i="3"/>
  <c r="O481" i="3" s="1"/>
  <c r="M482" i="3"/>
  <c r="N51" i="3"/>
  <c r="O51" i="3" s="1"/>
  <c r="M52" i="3"/>
  <c r="Y51" i="3"/>
  <c r="N278" i="3"/>
  <c r="O278" i="3" s="1"/>
  <c r="M279" i="3"/>
  <c r="Y278" i="3"/>
  <c r="N539" i="3"/>
  <c r="O539" i="3" s="1"/>
  <c r="M540" i="3"/>
  <c r="Y539" i="3"/>
  <c r="N21" i="3"/>
  <c r="O21" i="3" s="1"/>
  <c r="Y21" i="3"/>
  <c r="M22" i="3"/>
  <c r="Y205" i="3"/>
  <c r="N205" i="3"/>
  <c r="O205" i="3" s="1"/>
  <c r="M206" i="3"/>
  <c r="M401" i="3"/>
  <c r="N400" i="3"/>
  <c r="O400" i="3" s="1"/>
  <c r="Y400" i="3"/>
  <c r="N551" i="3"/>
  <c r="O551" i="3" s="1"/>
  <c r="Y551" i="3"/>
  <c r="M552" i="3"/>
  <c r="M720" i="3"/>
  <c r="Y719" i="3"/>
  <c r="N719" i="3"/>
  <c r="O719" i="3" s="1"/>
  <c r="M243" i="3"/>
  <c r="Y242" i="3"/>
  <c r="N242" i="3"/>
  <c r="O242" i="3" s="1"/>
  <c r="Y402" i="3"/>
  <c r="N402" i="3"/>
  <c r="O402" i="3" s="1"/>
  <c r="M403" i="3"/>
  <c r="N547" i="3"/>
  <c r="O547" i="3" s="1"/>
  <c r="M548" i="3"/>
  <c r="Y547" i="3"/>
  <c r="N574" i="3"/>
  <c r="O574" i="3" s="1"/>
  <c r="M575" i="3"/>
  <c r="Y574" i="3"/>
  <c r="N289" i="3"/>
  <c r="O289" i="3" s="1"/>
  <c r="Y289" i="3"/>
  <c r="M290" i="3"/>
  <c r="N485" i="3"/>
  <c r="O485" i="3" s="1"/>
  <c r="Y485" i="3"/>
  <c r="M486" i="3"/>
  <c r="N688" i="3"/>
  <c r="O688" i="3" s="1"/>
  <c r="Y688" i="3"/>
  <c r="M689" i="3"/>
  <c r="Y363" i="3"/>
  <c r="M364" i="3"/>
  <c r="N363" i="3"/>
  <c r="O363" i="3" s="1"/>
  <c r="Y566" i="3"/>
  <c r="N566" i="3"/>
  <c r="O566" i="3" s="1"/>
  <c r="M567" i="3"/>
  <c r="Y18" i="3"/>
  <c r="M19" i="3"/>
  <c r="N18" i="3"/>
  <c r="O18" i="3" s="1"/>
  <c r="Y214" i="3"/>
  <c r="N214" i="3"/>
  <c r="O214" i="3" s="1"/>
  <c r="M215" i="3"/>
  <c r="Y396" i="3"/>
  <c r="M397" i="3"/>
  <c r="N396" i="3"/>
  <c r="O396" i="3" s="1"/>
  <c r="Y606" i="3"/>
  <c r="M607" i="3"/>
  <c r="N606" i="3"/>
  <c r="O606" i="3" s="1"/>
  <c r="Q699" i="1"/>
  <c r="S699" i="1" s="1"/>
  <c r="P699" i="1"/>
  <c r="W699" i="1" s="1"/>
  <c r="X699" i="1" s="1"/>
  <c r="P532" i="1"/>
  <c r="W532" i="1" s="1"/>
  <c r="X532" i="1" s="1"/>
  <c r="Q532" i="1"/>
  <c r="S532" i="1" s="1"/>
  <c r="P296" i="1"/>
  <c r="W296" i="1" s="1"/>
  <c r="X296" i="1" s="1"/>
  <c r="P556" i="1"/>
  <c r="W556" i="1" s="1"/>
  <c r="X556" i="1" s="1"/>
  <c r="Q556" i="1"/>
  <c r="S556" i="1" s="1"/>
  <c r="P406" i="1"/>
  <c r="W406" i="1" s="1"/>
  <c r="X406" i="1" s="1"/>
  <c r="Q584" i="1"/>
  <c r="S584" i="1" s="1"/>
  <c r="P584" i="1"/>
  <c r="W584" i="1" s="1"/>
  <c r="X584" i="1" s="1"/>
  <c r="Q97" i="1"/>
  <c r="S97" i="1" s="1"/>
  <c r="P97" i="1"/>
  <c r="W97" i="1" s="1"/>
  <c r="X97" i="1" s="1"/>
  <c r="Q471" i="1"/>
  <c r="S471" i="1" s="1"/>
  <c r="P471" i="1"/>
  <c r="W471" i="1" s="1"/>
  <c r="X471" i="1" s="1"/>
  <c r="P269" i="1"/>
  <c r="W269" i="1" s="1"/>
  <c r="X269" i="1" s="1"/>
  <c r="N513" i="8"/>
  <c r="O513" i="8" s="1"/>
  <c r="M514" i="8"/>
  <c r="Y513" i="8"/>
  <c r="M151" i="8"/>
  <c r="Y150" i="8"/>
  <c r="N150" i="8"/>
  <c r="O150" i="8" s="1"/>
  <c r="N47" i="8"/>
  <c r="O47" i="8" s="1"/>
  <c r="Y47" i="8"/>
  <c r="M48" i="8"/>
  <c r="Y558" i="8"/>
  <c r="N558" i="8"/>
  <c r="O558" i="8" s="1"/>
  <c r="M559" i="8"/>
  <c r="M641" i="8"/>
  <c r="Y640" i="8"/>
  <c r="N640" i="8"/>
  <c r="O640" i="8" s="1"/>
  <c r="N290" i="8"/>
  <c r="O290" i="8" s="1"/>
  <c r="M291" i="8"/>
  <c r="Y290" i="8"/>
  <c r="Y460" i="8"/>
  <c r="N460" i="8"/>
  <c r="O460" i="8" s="1"/>
  <c r="M461" i="8"/>
  <c r="M68" i="8"/>
  <c r="N67" i="8"/>
  <c r="O67" i="8" s="1"/>
  <c r="Y67" i="8"/>
  <c r="Y700" i="8"/>
  <c r="N700" i="8"/>
  <c r="O700" i="8" s="1"/>
  <c r="M701" i="8"/>
  <c r="N188" i="8"/>
  <c r="O188" i="8" s="1"/>
  <c r="M189" i="8"/>
  <c r="Y188" i="8"/>
  <c r="Y362" i="8"/>
  <c r="N362" i="8"/>
  <c r="O362" i="8" s="1"/>
  <c r="M363" i="8"/>
  <c r="Y425" i="8"/>
  <c r="N425" i="8"/>
  <c r="O425" i="8" s="1"/>
  <c r="M426" i="8"/>
  <c r="N257" i="8"/>
  <c r="O257" i="8" s="1"/>
  <c r="M258" i="8"/>
  <c r="Y257" i="8"/>
  <c r="M75" i="8"/>
  <c r="N74" i="8"/>
  <c r="O74" i="8" s="1"/>
  <c r="Y74" i="8"/>
  <c r="Y228" i="8"/>
  <c r="M229" i="8"/>
  <c r="N228" i="8"/>
  <c r="O228" i="8" s="1"/>
  <c r="Y34" i="8"/>
  <c r="N34" i="8"/>
  <c r="O34" i="8" s="1"/>
  <c r="M35" i="8"/>
  <c r="M441" i="8"/>
  <c r="Y440" i="8"/>
  <c r="N440" i="8"/>
  <c r="O440" i="8" s="1"/>
  <c r="Y542" i="8"/>
  <c r="N542" i="8"/>
  <c r="O542" i="8" s="1"/>
  <c r="M543" i="8"/>
  <c r="N214" i="8"/>
  <c r="O214" i="8" s="1"/>
  <c r="M215" i="8"/>
  <c r="Y214" i="8"/>
  <c r="N743" i="8"/>
  <c r="O743" i="8" s="1"/>
  <c r="M744" i="8"/>
  <c r="Y743" i="8"/>
  <c r="N439" i="8"/>
  <c r="O439" i="8" s="1"/>
  <c r="M440" i="8"/>
  <c r="Y439" i="8"/>
  <c r="Y139" i="8"/>
  <c r="N139" i="8"/>
  <c r="O139" i="8" s="1"/>
  <c r="M140" i="8"/>
  <c r="M453" i="8"/>
  <c r="N452" i="8"/>
  <c r="O452" i="8" s="1"/>
  <c r="Y452" i="8"/>
  <c r="N132" i="8"/>
  <c r="O132" i="8" s="1"/>
  <c r="M133" i="8"/>
  <c r="Y132" i="8"/>
  <c r="M567" i="8"/>
  <c r="N566" i="8"/>
  <c r="O566" i="8" s="1"/>
  <c r="Y566" i="8"/>
  <c r="N172" i="8"/>
  <c r="O172" i="8" s="1"/>
  <c r="M173" i="8"/>
  <c r="Y172" i="8"/>
  <c r="N342" i="8"/>
  <c r="O342" i="8" s="1"/>
  <c r="Y342" i="8"/>
  <c r="M343" i="8"/>
  <c r="N725" i="8"/>
  <c r="O725" i="8" s="1"/>
  <c r="Y725" i="8"/>
  <c r="M726" i="8"/>
  <c r="M283" i="8"/>
  <c r="N282" i="8"/>
  <c r="O282" i="8" s="1"/>
  <c r="Y282" i="8"/>
  <c r="M513" i="8"/>
  <c r="N512" i="8"/>
  <c r="O512" i="8" s="1"/>
  <c r="Y512" i="8"/>
  <c r="M66" i="8"/>
  <c r="Y65" i="8"/>
  <c r="N65" i="8"/>
  <c r="O65" i="8" s="1"/>
  <c r="Y264" i="8"/>
  <c r="N264" i="8"/>
  <c r="O264" i="8" s="1"/>
  <c r="M265" i="8"/>
  <c r="Y393" i="8"/>
  <c r="N393" i="8"/>
  <c r="O393" i="8" s="1"/>
  <c r="M394" i="8"/>
  <c r="M625" i="8"/>
  <c r="Y624" i="8"/>
  <c r="N624" i="8"/>
  <c r="O624" i="8" s="1"/>
  <c r="Y89" i="8"/>
  <c r="N89" i="8"/>
  <c r="O89" i="8" s="1"/>
  <c r="M90" i="8"/>
  <c r="N383" i="8"/>
  <c r="O383" i="8" s="1"/>
  <c r="M384" i="8"/>
  <c r="Y383" i="8"/>
  <c r="M731" i="8"/>
  <c r="Y730" i="8"/>
  <c r="N730" i="8"/>
  <c r="O730" i="8" s="1"/>
  <c r="Y346" i="8"/>
  <c r="N346" i="8"/>
  <c r="O346" i="8" s="1"/>
  <c r="M347" i="8"/>
  <c r="M581" i="8"/>
  <c r="N580" i="8"/>
  <c r="O580" i="8" s="1"/>
  <c r="Y580" i="8"/>
  <c r="Y329" i="8"/>
  <c r="N329" i="8"/>
  <c r="O329" i="8" s="1"/>
  <c r="M330" i="8"/>
  <c r="N504" i="8"/>
  <c r="O504" i="8" s="1"/>
  <c r="Y504" i="8"/>
  <c r="M505" i="8"/>
  <c r="M691" i="8"/>
  <c r="N690" i="8"/>
  <c r="O690" i="8" s="1"/>
  <c r="Y690" i="8"/>
  <c r="Y253" i="8"/>
  <c r="M254" i="8"/>
  <c r="N253" i="8"/>
  <c r="O253" i="8" s="1"/>
  <c r="Y463" i="8"/>
  <c r="M464" i="8"/>
  <c r="N463" i="8"/>
  <c r="O463" i="8" s="1"/>
  <c r="N668" i="8"/>
  <c r="O668" i="8" s="1"/>
  <c r="M669" i="8"/>
  <c r="Y668" i="8"/>
  <c r="Y433" i="8"/>
  <c r="N433" i="8"/>
  <c r="O433" i="8" s="1"/>
  <c r="M434" i="8"/>
  <c r="Y662" i="8"/>
  <c r="M663" i="8"/>
  <c r="N662" i="8"/>
  <c r="O662" i="8" s="1"/>
  <c r="Y501" i="8"/>
  <c r="M502" i="8"/>
  <c r="N501" i="8"/>
  <c r="O501" i="8" s="1"/>
  <c r="Y699" i="8"/>
  <c r="N699" i="8"/>
  <c r="O699" i="8" s="1"/>
  <c r="M700" i="8"/>
  <c r="Y135" i="8"/>
  <c r="M136" i="8"/>
  <c r="N135" i="8"/>
  <c r="O135" i="8" s="1"/>
  <c r="M346" i="8"/>
  <c r="Y345" i="8"/>
  <c r="N345" i="8"/>
  <c r="O345" i="8" s="1"/>
  <c r="Y527" i="8"/>
  <c r="N527" i="8"/>
  <c r="O527" i="8" s="1"/>
  <c r="M528" i="8"/>
  <c r="Y614" i="8"/>
  <c r="N614" i="8"/>
  <c r="O614" i="8" s="1"/>
  <c r="M615" i="8"/>
  <c r="M758" i="1"/>
  <c r="M24" i="13" s="1"/>
  <c r="M755" i="1"/>
  <c r="M757" i="1"/>
  <c r="M23" i="13" s="1"/>
  <c r="M756" i="1"/>
  <c r="M22" i="13" s="1"/>
  <c r="P528" i="1"/>
  <c r="W528" i="1" s="1"/>
  <c r="X528" i="1" s="1"/>
  <c r="P284" i="1"/>
  <c r="W284" i="1" s="1"/>
  <c r="X284" i="1" s="1"/>
  <c r="P163" i="1"/>
  <c r="W163" i="1" s="1"/>
  <c r="X163" i="1" s="1"/>
  <c r="Q163" i="1"/>
  <c r="S163" i="1" s="1"/>
  <c r="Y420" i="12"/>
  <c r="N420" i="12"/>
  <c r="O420" i="12" s="1"/>
  <c r="M421" i="12"/>
  <c r="N259" i="12"/>
  <c r="O259" i="12" s="1"/>
  <c r="M260" i="12"/>
  <c r="Y259" i="12"/>
  <c r="Y24" i="12"/>
  <c r="M25" i="12"/>
  <c r="N24" i="12"/>
  <c r="O24" i="12" s="1"/>
  <c r="M181" i="12"/>
  <c r="N180" i="12"/>
  <c r="O180" i="12" s="1"/>
  <c r="Y180" i="12"/>
  <c r="Y163" i="12"/>
  <c r="N163" i="12"/>
  <c r="O163" i="12" s="1"/>
  <c r="M164" i="12"/>
  <c r="N34" i="12"/>
  <c r="O34" i="12" s="1"/>
  <c r="Y34" i="12"/>
  <c r="M35" i="12"/>
  <c r="N61" i="12"/>
  <c r="O61" i="12" s="1"/>
  <c r="Y61" i="12"/>
  <c r="M62" i="12"/>
  <c r="N494" i="12"/>
  <c r="O494" i="12" s="1"/>
  <c r="Y494" i="12"/>
  <c r="M495" i="12"/>
  <c r="M38" i="12"/>
  <c r="Y37" i="12"/>
  <c r="N37" i="12"/>
  <c r="O37" i="12" s="1"/>
  <c r="M18" i="12"/>
  <c r="Y17" i="12"/>
  <c r="N17" i="12"/>
  <c r="O17" i="12" s="1"/>
  <c r="N73" i="12"/>
  <c r="O73" i="12" s="1"/>
  <c r="Y73" i="12"/>
  <c r="M74" i="12"/>
  <c r="M59" i="12"/>
  <c r="N58" i="12"/>
  <c r="O58" i="12" s="1"/>
  <c r="Y58" i="12"/>
  <c r="N466" i="12"/>
  <c r="O466" i="12" s="1"/>
  <c r="Y466" i="12"/>
  <c r="M467" i="12"/>
  <c r="Y289" i="12"/>
  <c r="N289" i="12"/>
  <c r="O289" i="12" s="1"/>
  <c r="M290" i="12"/>
  <c r="M104" i="12"/>
  <c r="Y103" i="12"/>
  <c r="N103" i="12"/>
  <c r="O103" i="12" s="1"/>
  <c r="N81" i="12"/>
  <c r="O81" i="12" s="1"/>
  <c r="M82" i="12"/>
  <c r="Y81" i="12"/>
  <c r="Y52" i="12"/>
  <c r="N52" i="12"/>
  <c r="O52" i="12" s="1"/>
  <c r="M53" i="12"/>
  <c r="N367" i="12"/>
  <c r="O367" i="12" s="1"/>
  <c r="M368" i="12"/>
  <c r="Y367" i="12"/>
  <c r="N191" i="12"/>
  <c r="O191" i="12" s="1"/>
  <c r="Y191" i="12"/>
  <c r="M192" i="12"/>
  <c r="M326" i="12"/>
  <c r="N325" i="12"/>
  <c r="O325" i="12" s="1"/>
  <c r="Y325" i="12"/>
  <c r="M177" i="12"/>
  <c r="N176" i="12"/>
  <c r="O176" i="12" s="1"/>
  <c r="Y176" i="12"/>
  <c r="M305" i="12"/>
  <c r="Y304" i="12"/>
  <c r="N304" i="12"/>
  <c r="O304" i="12" s="1"/>
  <c r="N171" i="12"/>
  <c r="O171" i="12" s="1"/>
  <c r="M172" i="12"/>
  <c r="Y171" i="12"/>
  <c r="Y124" i="12"/>
  <c r="M125" i="12"/>
  <c r="N124" i="12"/>
  <c r="O124" i="12" s="1"/>
  <c r="M351" i="12"/>
  <c r="N350" i="12"/>
  <c r="O350" i="12" s="1"/>
  <c r="Y350" i="12"/>
  <c r="Y220" i="12"/>
  <c r="N220" i="12"/>
  <c r="O220" i="12" s="1"/>
  <c r="M221" i="12"/>
  <c r="N552" i="12"/>
  <c r="O552" i="12" s="1"/>
  <c r="M553" i="12"/>
  <c r="Y552" i="12"/>
  <c r="Y279" i="12"/>
  <c r="N279" i="12"/>
  <c r="O279" i="12" s="1"/>
  <c r="M280" i="12"/>
  <c r="Y91" i="12"/>
  <c r="N91" i="12"/>
  <c r="O91" i="12" s="1"/>
  <c r="M92" i="12"/>
  <c r="N280" i="12"/>
  <c r="O280" i="12" s="1"/>
  <c r="M281" i="12"/>
  <c r="Y280" i="12"/>
  <c r="Y527" i="12"/>
  <c r="M528" i="12"/>
  <c r="N527" i="12"/>
  <c r="O527" i="12" s="1"/>
  <c r="N678" i="12"/>
  <c r="O678" i="12" s="1"/>
  <c r="Y678" i="12"/>
  <c r="M679" i="12"/>
  <c r="Y676" i="12"/>
  <c r="M677" i="12"/>
  <c r="N676" i="12"/>
  <c r="O676" i="12" s="1"/>
  <c r="M250" i="12"/>
  <c r="Y249" i="12"/>
  <c r="N249" i="12"/>
  <c r="O249" i="12" s="1"/>
  <c r="N399" i="12"/>
  <c r="O399" i="12" s="1"/>
  <c r="M400" i="12"/>
  <c r="Y399" i="12"/>
  <c r="Y479" i="12"/>
  <c r="N479" i="12"/>
  <c r="O479" i="12" s="1"/>
  <c r="M480" i="12"/>
  <c r="M488" i="12"/>
  <c r="N487" i="12"/>
  <c r="O487" i="12" s="1"/>
  <c r="Y487" i="12"/>
  <c r="Y559" i="12"/>
  <c r="N559" i="12"/>
  <c r="O559" i="12" s="1"/>
  <c r="M560" i="12"/>
  <c r="M635" i="12"/>
  <c r="Y634" i="12"/>
  <c r="N634" i="12"/>
  <c r="O634" i="12" s="1"/>
  <c r="M630" i="12"/>
  <c r="N629" i="12"/>
  <c r="O629" i="12" s="1"/>
  <c r="Y629" i="12"/>
  <c r="M573" i="12"/>
  <c r="Y572" i="12"/>
  <c r="N572" i="12"/>
  <c r="O572" i="12" s="1"/>
  <c r="N609" i="12"/>
  <c r="O609" i="12" s="1"/>
  <c r="Y609" i="12"/>
  <c r="M610" i="12"/>
  <c r="N616" i="12"/>
  <c r="O616" i="12" s="1"/>
  <c r="M617" i="12"/>
  <c r="Y616" i="12"/>
  <c r="N531" i="12"/>
  <c r="O531" i="12" s="1"/>
  <c r="Y531" i="12"/>
  <c r="M532" i="12"/>
  <c r="Y507" i="12"/>
  <c r="N507" i="12"/>
  <c r="O507" i="12" s="1"/>
  <c r="M508" i="12"/>
  <c r="Y498" i="12"/>
  <c r="N498" i="12"/>
  <c r="O498" i="12" s="1"/>
  <c r="M499" i="12"/>
  <c r="M728" i="12"/>
  <c r="Y727" i="12"/>
  <c r="N727" i="12"/>
  <c r="O727" i="12" s="1"/>
  <c r="N612" i="12"/>
  <c r="O612" i="12" s="1"/>
  <c r="M613" i="12"/>
  <c r="Y612" i="12"/>
  <c r="N611" i="12"/>
  <c r="O611" i="12" s="1"/>
  <c r="M612" i="12"/>
  <c r="Y611" i="12"/>
  <c r="N696" i="12"/>
  <c r="O696" i="12" s="1"/>
  <c r="M697" i="12"/>
  <c r="Y696" i="12"/>
  <c r="Y675" i="12"/>
  <c r="N675" i="12"/>
  <c r="O675" i="12" s="1"/>
  <c r="M676" i="12"/>
  <c r="Y664" i="12"/>
  <c r="N664" i="12"/>
  <c r="O664" i="12" s="1"/>
  <c r="M665" i="12"/>
  <c r="Y723" i="12"/>
  <c r="M724" i="12"/>
  <c r="N723" i="12"/>
  <c r="O723" i="12" s="1"/>
  <c r="P715" i="1"/>
  <c r="W715" i="1" s="1"/>
  <c r="X715" i="1" s="1"/>
  <c r="P150" i="1"/>
  <c r="W150" i="1" s="1"/>
  <c r="X150" i="1" s="1"/>
  <c r="M189" i="11"/>
  <c r="N188" i="11"/>
  <c r="O188" i="11" s="1"/>
  <c r="Y188" i="11"/>
  <c r="M557" i="11"/>
  <c r="N556" i="11"/>
  <c r="O556" i="11" s="1"/>
  <c r="Y556" i="11"/>
  <c r="N437" i="9"/>
  <c r="O437" i="9" s="1"/>
  <c r="M438" i="9"/>
  <c r="Y437" i="9"/>
  <c r="Y141" i="10"/>
  <c r="N141" i="10"/>
  <c r="O141" i="10" s="1"/>
  <c r="M142" i="10"/>
  <c r="Y438" i="11"/>
  <c r="N438" i="11"/>
  <c r="O438" i="11" s="1"/>
  <c r="M439" i="11"/>
  <c r="N166" i="9"/>
  <c r="O166" i="9" s="1"/>
  <c r="Y166" i="9"/>
  <c r="M167" i="9"/>
  <c r="M639" i="10"/>
  <c r="N638" i="10"/>
  <c r="O638" i="10" s="1"/>
  <c r="Y638" i="10"/>
  <c r="M450" i="10"/>
  <c r="N449" i="10"/>
  <c r="O449" i="10" s="1"/>
  <c r="Y449" i="10"/>
  <c r="Y305" i="2"/>
  <c r="N305" i="2"/>
  <c r="O305" i="2" s="1"/>
  <c r="M306" i="2"/>
  <c r="Y277" i="2"/>
  <c r="M278" i="2"/>
  <c r="N277" i="2"/>
  <c r="O277" i="2" s="1"/>
  <c r="M370" i="2"/>
  <c r="Y369" i="2"/>
  <c r="N369" i="2"/>
  <c r="O369" i="2" s="1"/>
  <c r="Q69" i="1"/>
  <c r="S69" i="1" s="1"/>
  <c r="P69" i="1"/>
  <c r="W69" i="1" s="1"/>
  <c r="X69" i="1" s="1"/>
  <c r="P268" i="1"/>
  <c r="W268" i="1" s="1"/>
  <c r="X268" i="1" s="1"/>
  <c r="Q268" i="1"/>
  <c r="S268" i="1" s="1"/>
  <c r="P602" i="1"/>
  <c r="P366" i="1"/>
  <c r="P683" i="1"/>
  <c r="W683" i="1" s="1"/>
  <c r="X683" i="1" s="1"/>
  <c r="P223" i="1"/>
  <c r="W223" i="1" s="1"/>
  <c r="X223" i="1" s="1"/>
  <c r="P31" i="1"/>
  <c r="W31" i="1" s="1"/>
  <c r="X31" i="1" s="1"/>
  <c r="Q31" i="1"/>
  <c r="S31" i="1" s="1"/>
  <c r="M673" i="4"/>
  <c r="Y672" i="4"/>
  <c r="N672" i="4"/>
  <c r="O672" i="4" s="1"/>
  <c r="M174" i="4"/>
  <c r="N173" i="4"/>
  <c r="O173" i="4" s="1"/>
  <c r="Y173" i="4"/>
  <c r="Y706" i="4"/>
  <c r="M707" i="4"/>
  <c r="N706" i="4"/>
  <c r="O706" i="4" s="1"/>
  <c r="N624" i="4"/>
  <c r="O624" i="4" s="1"/>
  <c r="Y624" i="4"/>
  <c r="M625" i="4"/>
  <c r="M631" i="4"/>
  <c r="N630" i="4"/>
  <c r="O630" i="4" s="1"/>
  <c r="Y630" i="4"/>
  <c r="N288" i="4"/>
  <c r="O288" i="4" s="1"/>
  <c r="Y288" i="4"/>
  <c r="M289" i="4"/>
  <c r="N703" i="4"/>
  <c r="O703" i="4" s="1"/>
  <c r="Y703" i="4"/>
  <c r="M704" i="4"/>
  <c r="M356" i="4"/>
  <c r="Y355" i="4"/>
  <c r="N355" i="4"/>
  <c r="O355" i="4" s="1"/>
  <c r="Y361" i="4"/>
  <c r="N361" i="4"/>
  <c r="O361" i="4" s="1"/>
  <c r="M362" i="4"/>
  <c r="N381" i="4"/>
  <c r="O381" i="4" s="1"/>
  <c r="Y381" i="4"/>
  <c r="M382" i="4"/>
  <c r="M141" i="4"/>
  <c r="N140" i="4"/>
  <c r="O140" i="4" s="1"/>
  <c r="Y140" i="4"/>
  <c r="M359" i="4"/>
  <c r="Y358" i="4"/>
  <c r="N358" i="4"/>
  <c r="O358" i="4" s="1"/>
  <c r="N255" i="4"/>
  <c r="O255" i="4" s="1"/>
  <c r="Y255" i="4"/>
  <c r="M256" i="4"/>
  <c r="N666" i="4"/>
  <c r="O666" i="4" s="1"/>
  <c r="M667" i="4"/>
  <c r="Y666" i="4"/>
  <c r="M531" i="4"/>
  <c r="Y530" i="4"/>
  <c r="N530" i="4"/>
  <c r="O530" i="4" s="1"/>
  <c r="M85" i="4"/>
  <c r="Y84" i="4"/>
  <c r="N84" i="4"/>
  <c r="O84" i="4" s="1"/>
  <c r="Y580" i="4"/>
  <c r="N580" i="4"/>
  <c r="O580" i="4" s="1"/>
  <c r="M581" i="4"/>
  <c r="Y620" i="4"/>
  <c r="N620" i="4"/>
  <c r="O620" i="4" s="1"/>
  <c r="M621" i="4"/>
  <c r="M272" i="4"/>
  <c r="N271" i="4"/>
  <c r="O271" i="4" s="1"/>
  <c r="Y271" i="4"/>
  <c r="M713" i="4"/>
  <c r="N712" i="4"/>
  <c r="O712" i="4" s="1"/>
  <c r="Y712" i="4"/>
  <c r="N374" i="4"/>
  <c r="O374" i="4" s="1"/>
  <c r="M375" i="4"/>
  <c r="Y374" i="4"/>
  <c r="Y652" i="4"/>
  <c r="M653" i="4"/>
  <c r="N652" i="4"/>
  <c r="O652" i="4" s="1"/>
  <c r="N151" i="4"/>
  <c r="O151" i="4" s="1"/>
  <c r="Y151" i="4"/>
  <c r="M152" i="4"/>
  <c r="M570" i="4"/>
  <c r="Y569" i="4"/>
  <c r="N569" i="4"/>
  <c r="O569" i="4" s="1"/>
  <c r="N80" i="4"/>
  <c r="O80" i="4" s="1"/>
  <c r="M81" i="4"/>
  <c r="Y80" i="4"/>
  <c r="M400" i="4"/>
  <c r="Y399" i="4"/>
  <c r="N399" i="4"/>
  <c r="O399" i="4" s="1"/>
  <c r="M728" i="4"/>
  <c r="N727" i="4"/>
  <c r="O727" i="4" s="1"/>
  <c r="Y727" i="4"/>
  <c r="M334" i="4"/>
  <c r="Y333" i="4"/>
  <c r="N333" i="4"/>
  <c r="O333" i="4" s="1"/>
  <c r="Y585" i="4"/>
  <c r="N585" i="4"/>
  <c r="O585" i="4" s="1"/>
  <c r="M586" i="4"/>
  <c r="M181" i="4"/>
  <c r="Y180" i="4"/>
  <c r="N180" i="4"/>
  <c r="O180" i="4" s="1"/>
  <c r="N514" i="4"/>
  <c r="O514" i="4" s="1"/>
  <c r="M515" i="4"/>
  <c r="Y514" i="4"/>
  <c r="M252" i="4"/>
  <c r="Y251" i="4"/>
  <c r="N251" i="4"/>
  <c r="O251" i="4" s="1"/>
  <c r="N610" i="4"/>
  <c r="O610" i="4" s="1"/>
  <c r="Y610" i="4"/>
  <c r="M611" i="4"/>
  <c r="Y132" i="4"/>
  <c r="N132" i="4"/>
  <c r="O132" i="4" s="1"/>
  <c r="M133" i="4"/>
  <c r="M395" i="4"/>
  <c r="Y394" i="4"/>
  <c r="N394" i="4"/>
  <c r="O394" i="4" s="1"/>
  <c r="N641" i="4"/>
  <c r="O641" i="4" s="1"/>
  <c r="Y641" i="4"/>
  <c r="M642" i="4"/>
  <c r="N208" i="4"/>
  <c r="O208" i="4" s="1"/>
  <c r="Y208" i="4"/>
  <c r="M209" i="4"/>
  <c r="N404" i="4"/>
  <c r="O404" i="4" s="1"/>
  <c r="Y404" i="4"/>
  <c r="M405" i="4"/>
  <c r="N586" i="4"/>
  <c r="O586" i="4" s="1"/>
  <c r="Y586" i="4"/>
  <c r="M587" i="4"/>
  <c r="Y86" i="4"/>
  <c r="M87" i="4"/>
  <c r="N86" i="4"/>
  <c r="O86" i="4" s="1"/>
  <c r="Y282" i="4"/>
  <c r="M283" i="4"/>
  <c r="N282" i="4"/>
  <c r="O282" i="4" s="1"/>
  <c r="Y478" i="4"/>
  <c r="M479" i="4"/>
  <c r="N478" i="4"/>
  <c r="O478" i="4" s="1"/>
  <c r="Y660" i="4"/>
  <c r="M661" i="4"/>
  <c r="N660" i="4"/>
  <c r="O660" i="4" s="1"/>
  <c r="Y147" i="4"/>
  <c r="N147" i="4"/>
  <c r="O147" i="4" s="1"/>
  <c r="M148" i="4"/>
  <c r="Y350" i="4"/>
  <c r="N350" i="4"/>
  <c r="O350" i="4" s="1"/>
  <c r="M351" i="4"/>
  <c r="Y546" i="4"/>
  <c r="N546" i="4"/>
  <c r="O546" i="4" s="1"/>
  <c r="M547" i="4"/>
  <c r="P588" i="1"/>
  <c r="W588" i="1" s="1"/>
  <c r="X588" i="1" s="1"/>
  <c r="Q588" i="1"/>
  <c r="S588" i="1" s="1"/>
  <c r="Q45" i="1"/>
  <c r="S45" i="1" s="1"/>
  <c r="P45" i="1"/>
  <c r="W45" i="1" s="1"/>
  <c r="X45" i="1" s="1"/>
  <c r="P598" i="1"/>
  <c r="W598" i="1" s="1"/>
  <c r="X598" i="1" s="1"/>
  <c r="Q598" i="1"/>
  <c r="S598" i="1" s="1"/>
  <c r="P691" i="1"/>
  <c r="P534" i="1"/>
  <c r="P538" i="1"/>
  <c r="W538" i="1" s="1"/>
  <c r="X538" i="1" s="1"/>
  <c r="P244" i="1"/>
  <c r="W244" i="1" s="1"/>
  <c r="X244" i="1" s="1"/>
  <c r="P104" i="1"/>
  <c r="W104" i="1" s="1"/>
  <c r="X104" i="1" s="1"/>
  <c r="M501" i="7"/>
  <c r="Y500" i="7"/>
  <c r="N500" i="7"/>
  <c r="O500" i="7" s="1"/>
  <c r="Y369" i="7"/>
  <c r="M370" i="7"/>
  <c r="N369" i="7"/>
  <c r="O369" i="7" s="1"/>
  <c r="Y42" i="7"/>
  <c r="M43" i="7"/>
  <c r="N42" i="7"/>
  <c r="O42" i="7" s="1"/>
  <c r="M191" i="7"/>
  <c r="N190" i="7"/>
  <c r="O190" i="7" s="1"/>
  <c r="Y190" i="7"/>
  <c r="M747" i="7"/>
  <c r="N746" i="7"/>
  <c r="O746" i="7" s="1"/>
  <c r="Y746" i="7"/>
  <c r="Y445" i="7"/>
  <c r="M446" i="7"/>
  <c r="N445" i="7"/>
  <c r="O445" i="7" s="1"/>
  <c r="M377" i="7"/>
  <c r="N376" i="7"/>
  <c r="O376" i="7" s="1"/>
  <c r="Y376" i="7"/>
  <c r="M181" i="7"/>
  <c r="N180" i="7"/>
  <c r="O180" i="7" s="1"/>
  <c r="Y180" i="7"/>
  <c r="N718" i="7"/>
  <c r="O718" i="7" s="1"/>
  <c r="M719" i="7"/>
  <c r="Y718" i="7"/>
  <c r="M119" i="7"/>
  <c r="N118" i="7"/>
  <c r="O118" i="7" s="1"/>
  <c r="Y118" i="7"/>
  <c r="Y394" i="7"/>
  <c r="N394" i="7"/>
  <c r="O394" i="7" s="1"/>
  <c r="M395" i="7"/>
  <c r="M428" i="7"/>
  <c r="N427" i="7"/>
  <c r="O427" i="7" s="1"/>
  <c r="Y427" i="7"/>
  <c r="N613" i="7"/>
  <c r="O613" i="7" s="1"/>
  <c r="M614" i="7"/>
  <c r="Y613" i="7"/>
  <c r="M582" i="7"/>
  <c r="N581" i="7"/>
  <c r="O581" i="7" s="1"/>
  <c r="Y581" i="7"/>
  <c r="M140" i="7"/>
  <c r="N139" i="7"/>
  <c r="O139" i="7" s="1"/>
  <c r="Y139" i="7"/>
  <c r="M152" i="7"/>
  <c r="N151" i="7"/>
  <c r="O151" i="7" s="1"/>
  <c r="Y151" i="7"/>
  <c r="M81" i="7"/>
  <c r="Y80" i="7"/>
  <c r="N80" i="7"/>
  <c r="O80" i="7" s="1"/>
  <c r="N583" i="7"/>
  <c r="O583" i="7" s="1"/>
  <c r="M584" i="7"/>
  <c r="Y583" i="7"/>
  <c r="N508" i="7"/>
  <c r="O508" i="7" s="1"/>
  <c r="M509" i="7"/>
  <c r="Y508" i="7"/>
  <c r="M207" i="7"/>
  <c r="N206" i="7"/>
  <c r="O206" i="7" s="1"/>
  <c r="Y206" i="7"/>
  <c r="N440" i="7"/>
  <c r="O440" i="7" s="1"/>
  <c r="M441" i="7"/>
  <c r="Y440" i="7"/>
  <c r="M135" i="7"/>
  <c r="N134" i="7"/>
  <c r="O134" i="7" s="1"/>
  <c r="Y134" i="7"/>
  <c r="N270" i="7"/>
  <c r="O270" i="7" s="1"/>
  <c r="M271" i="7"/>
  <c r="Y270" i="7"/>
  <c r="M580" i="7"/>
  <c r="N579" i="7"/>
  <c r="O579" i="7" s="1"/>
  <c r="Y579" i="7"/>
  <c r="M77" i="7"/>
  <c r="N76" i="7"/>
  <c r="O76" i="7" s="1"/>
  <c r="Y76" i="7"/>
  <c r="M599" i="7"/>
  <c r="N598" i="7"/>
  <c r="O598" i="7" s="1"/>
  <c r="Y598" i="7"/>
  <c r="N121" i="7"/>
  <c r="O121" i="7" s="1"/>
  <c r="M122" i="7"/>
  <c r="Y121" i="7"/>
  <c r="N374" i="7"/>
  <c r="O374" i="7" s="1"/>
  <c r="M375" i="7"/>
  <c r="Y374" i="7"/>
  <c r="M46" i="7"/>
  <c r="Y45" i="7"/>
  <c r="N45" i="7"/>
  <c r="O45" i="7" s="1"/>
  <c r="M333" i="7"/>
  <c r="Y332" i="7"/>
  <c r="N332" i="7"/>
  <c r="O332" i="7" s="1"/>
  <c r="N625" i="7"/>
  <c r="O625" i="7" s="1"/>
  <c r="M626" i="7"/>
  <c r="Y625" i="7"/>
  <c r="N102" i="7"/>
  <c r="O102" i="7" s="1"/>
  <c r="Y102" i="7"/>
  <c r="M103" i="7"/>
  <c r="M305" i="7"/>
  <c r="N304" i="7"/>
  <c r="O304" i="7" s="1"/>
  <c r="Y304" i="7"/>
  <c r="M543" i="7"/>
  <c r="N542" i="7"/>
  <c r="O542" i="7" s="1"/>
  <c r="Y542" i="7"/>
  <c r="N655" i="7"/>
  <c r="O655" i="7" s="1"/>
  <c r="M656" i="7"/>
  <c r="Y655" i="7"/>
  <c r="Y208" i="7"/>
  <c r="N208" i="7"/>
  <c r="O208" i="7" s="1"/>
  <c r="M209" i="7"/>
  <c r="Y378" i="7"/>
  <c r="M379" i="7"/>
  <c r="N378" i="7"/>
  <c r="O378" i="7" s="1"/>
  <c r="M606" i="7"/>
  <c r="Y605" i="7"/>
  <c r="N605" i="7"/>
  <c r="O605" i="7" s="1"/>
  <c r="Y94" i="7"/>
  <c r="M95" i="7"/>
  <c r="N94" i="7"/>
  <c r="O94" i="7" s="1"/>
  <c r="Y296" i="7"/>
  <c r="N296" i="7"/>
  <c r="O296" i="7" s="1"/>
  <c r="M297" i="7"/>
  <c r="Y490" i="7"/>
  <c r="N490" i="7"/>
  <c r="O490" i="7" s="1"/>
  <c r="M491" i="7"/>
  <c r="Y22" i="7"/>
  <c r="N22" i="7"/>
  <c r="O22" i="7" s="1"/>
  <c r="M23" i="7"/>
  <c r="Y204" i="7"/>
  <c r="N204" i="7"/>
  <c r="O204" i="7" s="1"/>
  <c r="M205" i="7"/>
  <c r="Y425" i="7"/>
  <c r="N425" i="7"/>
  <c r="O425" i="7" s="1"/>
  <c r="M426" i="7"/>
  <c r="Y658" i="7"/>
  <c r="N658" i="7"/>
  <c r="O658" i="7" s="1"/>
  <c r="M659" i="7"/>
  <c r="Y146" i="7"/>
  <c r="N146" i="7"/>
  <c r="O146" i="7" s="1"/>
  <c r="M147" i="7"/>
  <c r="Y345" i="7"/>
  <c r="M346" i="7"/>
  <c r="N345" i="7"/>
  <c r="O345" i="7" s="1"/>
  <c r="Y535" i="7"/>
  <c r="N535" i="7"/>
  <c r="O535" i="7" s="1"/>
  <c r="M536" i="7"/>
  <c r="Y622" i="7"/>
  <c r="N622" i="7"/>
  <c r="O622" i="7" s="1"/>
  <c r="M623" i="7"/>
  <c r="Y572" i="7"/>
  <c r="M573" i="7"/>
  <c r="N572" i="7"/>
  <c r="O572" i="7" s="1"/>
  <c r="Y717" i="7"/>
  <c r="N717" i="7"/>
  <c r="O717" i="7" s="1"/>
  <c r="M718" i="7"/>
  <c r="Y386" i="7"/>
  <c r="N386" i="7"/>
  <c r="O386" i="7" s="1"/>
  <c r="M387" i="7"/>
  <c r="Y589" i="7"/>
  <c r="N589" i="7"/>
  <c r="O589" i="7" s="1"/>
  <c r="M590" i="7"/>
  <c r="Y748" i="7"/>
  <c r="N748" i="7"/>
  <c r="O748" i="7" s="1"/>
  <c r="M749" i="7"/>
  <c r="M129" i="6"/>
  <c r="Y128" i="6"/>
  <c r="N128" i="6"/>
  <c r="O128" i="6" s="1"/>
  <c r="N70" i="6"/>
  <c r="O70" i="6" s="1"/>
  <c r="Y70" i="6"/>
  <c r="M71" i="6"/>
  <c r="M546" i="6"/>
  <c r="Y545" i="6"/>
  <c r="N545" i="6"/>
  <c r="O545" i="6" s="1"/>
  <c r="Y182" i="6"/>
  <c r="M183" i="6"/>
  <c r="N182" i="6"/>
  <c r="O182" i="6" s="1"/>
  <c r="M24" i="6"/>
  <c r="N23" i="6"/>
  <c r="O23" i="6" s="1"/>
  <c r="Y23" i="6"/>
  <c r="M447" i="6"/>
  <c r="N446" i="6"/>
  <c r="O446" i="6" s="1"/>
  <c r="Y446" i="6"/>
  <c r="N411" i="6"/>
  <c r="O411" i="6" s="1"/>
  <c r="M412" i="6"/>
  <c r="Y411" i="6"/>
  <c r="M114" i="6"/>
  <c r="N113" i="6"/>
  <c r="O113" i="6" s="1"/>
  <c r="Y113" i="6"/>
  <c r="M360" i="6"/>
  <c r="N359" i="6"/>
  <c r="O359" i="6" s="1"/>
  <c r="Y359" i="6"/>
  <c r="N69" i="6"/>
  <c r="O69" i="6" s="1"/>
  <c r="Y69" i="6"/>
  <c r="M70" i="6"/>
  <c r="N271" i="6"/>
  <c r="O271" i="6" s="1"/>
  <c r="Y271" i="6"/>
  <c r="M272" i="6"/>
  <c r="Y554" i="6"/>
  <c r="M555" i="6"/>
  <c r="N554" i="6"/>
  <c r="O554" i="6" s="1"/>
  <c r="Y272" i="6"/>
  <c r="N272" i="6"/>
  <c r="O272" i="6" s="1"/>
  <c r="M273" i="6"/>
  <c r="N112" i="6"/>
  <c r="O112" i="6" s="1"/>
  <c r="Y112" i="6"/>
  <c r="M113" i="6"/>
  <c r="N55" i="6"/>
  <c r="O55" i="6" s="1"/>
  <c r="Y55" i="6"/>
  <c r="M56" i="6"/>
  <c r="N666" i="6"/>
  <c r="O666" i="6" s="1"/>
  <c r="M667" i="6"/>
  <c r="Y666" i="6"/>
  <c r="N33" i="6"/>
  <c r="O33" i="6" s="1"/>
  <c r="M34" i="6"/>
  <c r="Y33" i="6"/>
  <c r="M448" i="6"/>
  <c r="Y447" i="6"/>
  <c r="N447" i="6"/>
  <c r="O447" i="6" s="1"/>
  <c r="M213" i="6"/>
  <c r="Y212" i="6"/>
  <c r="N212" i="6"/>
  <c r="O212" i="6" s="1"/>
  <c r="N458" i="6"/>
  <c r="O458" i="6" s="1"/>
  <c r="Y458" i="6"/>
  <c r="M459" i="6"/>
  <c r="M101" i="6"/>
  <c r="N100" i="6"/>
  <c r="O100" i="6" s="1"/>
  <c r="Y100" i="6"/>
  <c r="M677" i="6"/>
  <c r="Y676" i="6"/>
  <c r="N676" i="6"/>
  <c r="O676" i="6" s="1"/>
  <c r="M325" i="6"/>
  <c r="Y324" i="6"/>
  <c r="N324" i="6"/>
  <c r="O324" i="6" s="1"/>
  <c r="N15" i="6"/>
  <c r="O15" i="6" s="1"/>
  <c r="Y15" i="6"/>
  <c r="M16" i="6"/>
  <c r="M192" i="6"/>
  <c r="N191" i="6"/>
  <c r="O191" i="6" s="1"/>
  <c r="Y191" i="6"/>
  <c r="N453" i="6"/>
  <c r="O453" i="6" s="1"/>
  <c r="Y453" i="6"/>
  <c r="M454" i="6"/>
  <c r="Y16" i="6"/>
  <c r="M17" i="6"/>
  <c r="N16" i="6"/>
  <c r="O16" i="6" s="1"/>
  <c r="Y216" i="6"/>
  <c r="N216" i="6"/>
  <c r="O216" i="6" s="1"/>
  <c r="M217" i="6"/>
  <c r="Y388" i="6"/>
  <c r="N388" i="6"/>
  <c r="O388" i="6" s="1"/>
  <c r="M389" i="6"/>
  <c r="N636" i="6"/>
  <c r="O636" i="6" s="1"/>
  <c r="M637" i="6"/>
  <c r="Y636" i="6"/>
  <c r="Y169" i="6"/>
  <c r="M170" i="6"/>
  <c r="N169" i="6"/>
  <c r="O169" i="6" s="1"/>
  <c r="M382" i="6"/>
  <c r="N381" i="6"/>
  <c r="O381" i="6" s="1"/>
  <c r="Y381" i="6"/>
  <c r="Y694" i="6"/>
  <c r="M695" i="6"/>
  <c r="N694" i="6"/>
  <c r="O694" i="6" s="1"/>
  <c r="N224" i="6"/>
  <c r="O224" i="6" s="1"/>
  <c r="Y224" i="6"/>
  <c r="M225" i="6"/>
  <c r="M507" i="6"/>
  <c r="N506" i="6"/>
  <c r="O506" i="6" s="1"/>
  <c r="Y506" i="6"/>
  <c r="Y31" i="6"/>
  <c r="N31" i="6"/>
  <c r="O31" i="6" s="1"/>
  <c r="M32" i="6"/>
  <c r="Y180" i="6"/>
  <c r="N180" i="6"/>
  <c r="O180" i="6" s="1"/>
  <c r="M181" i="6"/>
  <c r="Y353" i="6"/>
  <c r="M354" i="6"/>
  <c r="N353" i="6"/>
  <c r="O353" i="6" s="1"/>
  <c r="M510" i="6"/>
  <c r="N509" i="6"/>
  <c r="O509" i="6" s="1"/>
  <c r="Y509" i="6"/>
  <c r="Y274" i="6"/>
  <c r="M275" i="6"/>
  <c r="N274" i="6"/>
  <c r="O274" i="6" s="1"/>
  <c r="N487" i="6"/>
  <c r="O487" i="6" s="1"/>
  <c r="Y487" i="6"/>
  <c r="M488" i="6"/>
  <c r="Y475" i="6"/>
  <c r="N475" i="6"/>
  <c r="O475" i="6" s="1"/>
  <c r="M476" i="6"/>
  <c r="Y67" i="6"/>
  <c r="N67" i="6"/>
  <c r="O67" i="6" s="1"/>
  <c r="M68" i="6"/>
  <c r="Y242" i="6"/>
  <c r="M243" i="6"/>
  <c r="N242" i="6"/>
  <c r="O242" i="6" s="1"/>
  <c r="Y445" i="6"/>
  <c r="N445" i="6"/>
  <c r="O445" i="6" s="1"/>
  <c r="M446" i="6"/>
  <c r="Y247" i="6"/>
  <c r="N247" i="6"/>
  <c r="O247" i="6" s="1"/>
  <c r="M248" i="6"/>
  <c r="Y429" i="6"/>
  <c r="N429" i="6"/>
  <c r="O429" i="6" s="1"/>
  <c r="M430" i="6"/>
  <c r="N661" i="6"/>
  <c r="O661" i="6" s="1"/>
  <c r="Y661" i="6"/>
  <c r="M662" i="6"/>
  <c r="N658" i="6"/>
  <c r="O658" i="6" s="1"/>
  <c r="Y658" i="6"/>
  <c r="M659" i="6"/>
  <c r="Y704" i="6"/>
  <c r="N704" i="6"/>
  <c r="O704" i="6" s="1"/>
  <c r="M705" i="6"/>
  <c r="Y632" i="6"/>
  <c r="M633" i="6"/>
  <c r="N632" i="6"/>
  <c r="O632" i="6" s="1"/>
  <c r="Q625" i="1"/>
  <c r="S625" i="1" s="1"/>
  <c r="P625" i="1"/>
  <c r="W625" i="1" s="1"/>
  <c r="X625" i="1" s="1"/>
  <c r="AG345" i="1"/>
  <c r="P225" i="1"/>
  <c r="W225" i="1" s="1"/>
  <c r="P578" i="1"/>
  <c r="W578" i="1" s="1"/>
  <c r="X578" i="1" s="1"/>
  <c r="Q663" i="1"/>
  <c r="S663" i="1" s="1"/>
  <c r="P663" i="1"/>
  <c r="W663" i="1" s="1"/>
  <c r="X663" i="1" s="1"/>
  <c r="P636" i="1"/>
  <c r="W636" i="1" s="1"/>
  <c r="X636" i="1" s="1"/>
  <c r="P98" i="1"/>
  <c r="W98" i="1" s="1"/>
  <c r="X98" i="1" s="1"/>
  <c r="Q98" i="1"/>
  <c r="S98" i="1" s="1"/>
  <c r="P136" i="1"/>
  <c r="N367" i="5"/>
  <c r="O367" i="5" s="1"/>
  <c r="M368" i="5"/>
  <c r="Y367" i="5"/>
  <c r="N397" i="5"/>
  <c r="O397" i="5" s="1"/>
  <c r="M398" i="5"/>
  <c r="Y397" i="5"/>
  <c r="M440" i="5"/>
  <c r="Y439" i="5"/>
  <c r="N439" i="5"/>
  <c r="O439" i="5" s="1"/>
  <c r="M640" i="5"/>
  <c r="N639" i="5"/>
  <c r="O639" i="5" s="1"/>
  <c r="Y639" i="5"/>
  <c r="Y284" i="5"/>
  <c r="N284" i="5"/>
  <c r="O284" i="5" s="1"/>
  <c r="M285" i="5"/>
  <c r="Y60" i="5"/>
  <c r="N60" i="5"/>
  <c r="O60" i="5" s="1"/>
  <c r="M61" i="5"/>
  <c r="Y171" i="5"/>
  <c r="N171" i="5"/>
  <c r="O171" i="5" s="1"/>
  <c r="M172" i="5"/>
  <c r="M111" i="5"/>
  <c r="Y110" i="5"/>
  <c r="N110" i="5"/>
  <c r="O110" i="5" s="1"/>
  <c r="N652" i="5"/>
  <c r="O652" i="5" s="1"/>
  <c r="Y652" i="5"/>
  <c r="M653" i="5"/>
  <c r="N556" i="5"/>
  <c r="O556" i="5" s="1"/>
  <c r="M557" i="5"/>
  <c r="Y556" i="5"/>
  <c r="M15" i="5"/>
  <c r="N14" i="5"/>
  <c r="O14" i="5" s="1"/>
  <c r="Y14" i="5"/>
  <c r="M231" i="5"/>
  <c r="Y230" i="5"/>
  <c r="N230" i="5"/>
  <c r="O230" i="5" s="1"/>
  <c r="M397" i="5"/>
  <c r="Y396" i="5"/>
  <c r="N396" i="5"/>
  <c r="O396" i="5" s="1"/>
  <c r="M628" i="5"/>
  <c r="Y627" i="5"/>
  <c r="N627" i="5"/>
  <c r="O627" i="5" s="1"/>
  <c r="M582" i="5"/>
  <c r="N581" i="5"/>
  <c r="O581" i="5" s="1"/>
  <c r="Y581" i="5"/>
  <c r="M525" i="5"/>
  <c r="Y524" i="5"/>
  <c r="N524" i="5"/>
  <c r="O524" i="5" s="1"/>
  <c r="N283" i="5"/>
  <c r="O283" i="5" s="1"/>
  <c r="Y283" i="5"/>
  <c r="M284" i="5"/>
  <c r="Y62" i="5"/>
  <c r="N62" i="5"/>
  <c r="O62" i="5" s="1"/>
  <c r="M63" i="5"/>
  <c r="M427" i="5"/>
  <c r="Y426" i="5"/>
  <c r="N426" i="5"/>
  <c r="O426" i="5" s="1"/>
  <c r="M657" i="5"/>
  <c r="N656" i="5"/>
  <c r="O656" i="5" s="1"/>
  <c r="Y656" i="5"/>
  <c r="N268" i="5"/>
  <c r="O268" i="5" s="1"/>
  <c r="M269" i="5"/>
  <c r="Y268" i="5"/>
  <c r="N95" i="5"/>
  <c r="O95" i="5" s="1"/>
  <c r="Y95" i="5"/>
  <c r="M96" i="5"/>
  <c r="N398" i="5"/>
  <c r="O398" i="5" s="1"/>
  <c r="M399" i="5"/>
  <c r="Y398" i="5"/>
  <c r="M91" i="5"/>
  <c r="Y90" i="5"/>
  <c r="N90" i="5"/>
  <c r="O90" i="5" s="1"/>
  <c r="Y449" i="5"/>
  <c r="N449" i="5"/>
  <c r="O449" i="5" s="1"/>
  <c r="M450" i="5"/>
  <c r="N29" i="5"/>
  <c r="O29" i="5" s="1"/>
  <c r="Y29" i="5"/>
  <c r="M30" i="5"/>
  <c r="Y366" i="5"/>
  <c r="N366" i="5"/>
  <c r="O366" i="5" s="1"/>
  <c r="M367" i="5"/>
  <c r="N513" i="5"/>
  <c r="O513" i="5" s="1"/>
  <c r="M514" i="5"/>
  <c r="Y513" i="5"/>
  <c r="M175" i="5"/>
  <c r="N174" i="5"/>
  <c r="O174" i="5" s="1"/>
  <c r="Y174" i="5"/>
  <c r="M444" i="5"/>
  <c r="N443" i="5"/>
  <c r="O443" i="5" s="1"/>
  <c r="Y443" i="5"/>
  <c r="M679" i="5"/>
  <c r="Y678" i="5"/>
  <c r="N678" i="5"/>
  <c r="O678" i="5" s="1"/>
  <c r="M290" i="5"/>
  <c r="Y289" i="5"/>
  <c r="N289" i="5"/>
  <c r="O289" i="5" s="1"/>
  <c r="M726" i="5"/>
  <c r="Y725" i="5"/>
  <c r="N725" i="5"/>
  <c r="O725" i="5" s="1"/>
  <c r="Y286" i="5"/>
  <c r="M287" i="5"/>
  <c r="N286" i="5"/>
  <c r="O286" i="5" s="1"/>
  <c r="M670" i="5"/>
  <c r="Y669" i="5"/>
  <c r="N669" i="5"/>
  <c r="O669" i="5" s="1"/>
  <c r="N183" i="5"/>
  <c r="O183" i="5" s="1"/>
  <c r="Y183" i="5"/>
  <c r="M184" i="5"/>
  <c r="N381" i="5"/>
  <c r="O381" i="5" s="1"/>
  <c r="M382" i="5"/>
  <c r="Y381" i="5"/>
  <c r="Y97" i="5"/>
  <c r="N97" i="5"/>
  <c r="O97" i="5" s="1"/>
  <c r="M98" i="5"/>
  <c r="Y281" i="5"/>
  <c r="N281" i="5"/>
  <c r="O281" i="5" s="1"/>
  <c r="M282" i="5"/>
  <c r="N710" i="5"/>
  <c r="O710" i="5" s="1"/>
  <c r="Y710" i="5"/>
  <c r="M711" i="5"/>
  <c r="Y192" i="5"/>
  <c r="N192" i="5"/>
  <c r="O192" i="5" s="1"/>
  <c r="M193" i="5"/>
  <c r="Y376" i="5"/>
  <c r="N376" i="5"/>
  <c r="O376" i="5" s="1"/>
  <c r="M377" i="5"/>
  <c r="N418" i="5"/>
  <c r="O418" i="5" s="1"/>
  <c r="Y418" i="5"/>
  <c r="M419" i="5"/>
  <c r="N628" i="5"/>
  <c r="O628" i="5" s="1"/>
  <c r="Y628" i="5"/>
  <c r="M629" i="5"/>
  <c r="Y475" i="5"/>
  <c r="N475" i="5"/>
  <c r="O475" i="5" s="1"/>
  <c r="M476" i="5"/>
  <c r="Y650" i="5"/>
  <c r="M651" i="5"/>
  <c r="N650" i="5"/>
  <c r="O650" i="5" s="1"/>
  <c r="Y466" i="5"/>
  <c r="N466" i="5"/>
  <c r="O466" i="5" s="1"/>
  <c r="M467" i="5"/>
  <c r="Y676" i="5"/>
  <c r="N676" i="5"/>
  <c r="O676" i="5" s="1"/>
  <c r="M677" i="5"/>
  <c r="Y548" i="5"/>
  <c r="M549" i="5"/>
  <c r="N548" i="5"/>
  <c r="O548" i="5" s="1"/>
  <c r="Y730" i="5"/>
  <c r="M731" i="5"/>
  <c r="N730" i="5"/>
  <c r="O730" i="5" s="1"/>
  <c r="Y217" i="5"/>
  <c r="N217" i="5"/>
  <c r="O217" i="5" s="1"/>
  <c r="M218" i="5"/>
  <c r="Y413" i="5"/>
  <c r="M414" i="5"/>
  <c r="N413" i="5"/>
  <c r="O413" i="5" s="1"/>
  <c r="Y616" i="5"/>
  <c r="N616" i="5"/>
  <c r="O616" i="5" s="1"/>
  <c r="M617" i="5"/>
  <c r="M103" i="3"/>
  <c r="Y102" i="3"/>
  <c r="N102" i="3"/>
  <c r="O102" i="3" s="1"/>
  <c r="Y537" i="3"/>
  <c r="N537" i="3"/>
  <c r="O537" i="3" s="1"/>
  <c r="M538" i="3"/>
  <c r="M529" i="3"/>
  <c r="Y528" i="3"/>
  <c r="N528" i="3"/>
  <c r="O528" i="3" s="1"/>
  <c r="N633" i="3"/>
  <c r="O633" i="3" s="1"/>
  <c r="Y633" i="3"/>
  <c r="M634" i="3"/>
  <c r="M404" i="3"/>
  <c r="Y403" i="3"/>
  <c r="N403" i="3"/>
  <c r="O403" i="3" s="1"/>
  <c r="N183" i="3"/>
  <c r="O183" i="3" s="1"/>
  <c r="M184" i="3"/>
  <c r="Y183" i="3"/>
  <c r="M259" i="3"/>
  <c r="Y258" i="3"/>
  <c r="N258" i="3"/>
  <c r="O258" i="3" s="1"/>
  <c r="N136" i="3"/>
  <c r="O136" i="3" s="1"/>
  <c r="Y136" i="3"/>
  <c r="M137" i="3"/>
  <c r="M735" i="3"/>
  <c r="Y734" i="3"/>
  <c r="N734" i="3"/>
  <c r="O734" i="3" s="1"/>
  <c r="N36" i="3"/>
  <c r="O36" i="3" s="1"/>
  <c r="Y36" i="3"/>
  <c r="M37" i="3"/>
  <c r="N378" i="3"/>
  <c r="O378" i="3" s="1"/>
  <c r="Y378" i="3"/>
  <c r="M379" i="3"/>
  <c r="M205" i="3"/>
  <c r="Y204" i="3"/>
  <c r="N204" i="3"/>
  <c r="O204" i="3" s="1"/>
  <c r="M262" i="3"/>
  <c r="Y261" i="3"/>
  <c r="N261" i="3"/>
  <c r="O261" i="3" s="1"/>
  <c r="M155" i="3"/>
  <c r="N154" i="3"/>
  <c r="O154" i="3" s="1"/>
  <c r="Y154" i="3"/>
  <c r="M619" i="3"/>
  <c r="N618" i="3"/>
  <c r="O618" i="3" s="1"/>
  <c r="Y618" i="3"/>
  <c r="M324" i="3"/>
  <c r="N323" i="3"/>
  <c r="O323" i="3" s="1"/>
  <c r="Y323" i="3"/>
  <c r="N13" i="3"/>
  <c r="O13" i="3" s="1"/>
  <c r="M14" i="3"/>
  <c r="Y13" i="3"/>
  <c r="Y560" i="3"/>
  <c r="N560" i="3"/>
  <c r="O560" i="3" s="1"/>
  <c r="M561" i="3"/>
  <c r="Y134" i="3"/>
  <c r="M135" i="3"/>
  <c r="N134" i="3"/>
  <c r="O134" i="3" s="1"/>
  <c r="M595" i="3"/>
  <c r="Y594" i="3"/>
  <c r="N594" i="3"/>
  <c r="O594" i="3" s="1"/>
  <c r="M609" i="3"/>
  <c r="Y608" i="3"/>
  <c r="N608" i="3"/>
  <c r="O608" i="3" s="1"/>
  <c r="M125" i="3"/>
  <c r="N124" i="3"/>
  <c r="O124" i="3" s="1"/>
  <c r="Y124" i="3"/>
  <c r="Y561" i="3"/>
  <c r="M562" i="3"/>
  <c r="N561" i="3"/>
  <c r="O561" i="3" s="1"/>
  <c r="N358" i="3"/>
  <c r="O358" i="3" s="1"/>
  <c r="M359" i="3"/>
  <c r="Y358" i="3"/>
  <c r="M166" i="3"/>
  <c r="Y165" i="3"/>
  <c r="N165" i="3"/>
  <c r="O165" i="3" s="1"/>
  <c r="N532" i="3"/>
  <c r="O532" i="3" s="1"/>
  <c r="M533" i="3"/>
  <c r="Y532" i="3"/>
  <c r="N176" i="3"/>
  <c r="O176" i="3" s="1"/>
  <c r="Y176" i="3"/>
  <c r="M177" i="3"/>
  <c r="M17" i="3"/>
  <c r="N16" i="3"/>
  <c r="O16" i="3" s="1"/>
  <c r="Y16" i="3"/>
  <c r="N322" i="3"/>
  <c r="O322" i="3" s="1"/>
  <c r="M323" i="3"/>
  <c r="Y322" i="3"/>
  <c r="M730" i="3"/>
  <c r="Y729" i="3"/>
  <c r="N729" i="3"/>
  <c r="O729" i="3" s="1"/>
  <c r="N175" i="3"/>
  <c r="O175" i="3" s="1"/>
  <c r="M176" i="3"/>
  <c r="Y175" i="3"/>
  <c r="N484" i="3"/>
  <c r="O484" i="3" s="1"/>
  <c r="Y484" i="3"/>
  <c r="M485" i="3"/>
  <c r="M63" i="3"/>
  <c r="N62" i="3"/>
  <c r="O62" i="3" s="1"/>
  <c r="Y62" i="3"/>
  <c r="M301" i="3"/>
  <c r="N300" i="3"/>
  <c r="O300" i="3" s="1"/>
  <c r="Y300" i="3"/>
  <c r="Y540" i="3"/>
  <c r="M541" i="3"/>
  <c r="N540" i="3"/>
  <c r="O540" i="3" s="1"/>
  <c r="Y38" i="3"/>
  <c r="M39" i="3"/>
  <c r="N38" i="3"/>
  <c r="O38" i="3" s="1"/>
  <c r="M226" i="3"/>
  <c r="Y225" i="3"/>
  <c r="N225" i="3"/>
  <c r="O225" i="3" s="1"/>
  <c r="M423" i="3"/>
  <c r="Y422" i="3"/>
  <c r="N422" i="3"/>
  <c r="O422" i="3" s="1"/>
  <c r="N572" i="3"/>
  <c r="O572" i="3" s="1"/>
  <c r="Y572" i="3"/>
  <c r="M573" i="3"/>
  <c r="M740" i="3"/>
  <c r="Y739" i="3"/>
  <c r="N739" i="3"/>
  <c r="O739" i="3" s="1"/>
  <c r="M280" i="3"/>
  <c r="Y279" i="3"/>
  <c r="N279" i="3"/>
  <c r="O279" i="3" s="1"/>
  <c r="Y406" i="3"/>
  <c r="M407" i="3"/>
  <c r="N406" i="3"/>
  <c r="O406" i="3" s="1"/>
  <c r="N628" i="3"/>
  <c r="O628" i="3" s="1"/>
  <c r="M629" i="3"/>
  <c r="Y628" i="3"/>
  <c r="N575" i="3"/>
  <c r="O575" i="3" s="1"/>
  <c r="Y575" i="3"/>
  <c r="M576" i="3"/>
  <c r="N310" i="3"/>
  <c r="O310" i="3" s="1"/>
  <c r="Y310" i="3"/>
  <c r="M311" i="3"/>
  <c r="N492" i="3"/>
  <c r="O492" i="3" s="1"/>
  <c r="Y492" i="3"/>
  <c r="M493" i="3"/>
  <c r="N702" i="3"/>
  <c r="O702" i="3" s="1"/>
  <c r="Y702" i="3"/>
  <c r="M703" i="3"/>
  <c r="Y370" i="3"/>
  <c r="N370" i="3"/>
  <c r="O370" i="3" s="1"/>
  <c r="M371" i="3"/>
  <c r="Y580" i="3"/>
  <c r="N580" i="3"/>
  <c r="O580" i="3" s="1"/>
  <c r="M581" i="3"/>
  <c r="Y32" i="3"/>
  <c r="M33" i="3"/>
  <c r="N32" i="3"/>
  <c r="O32" i="3" s="1"/>
  <c r="Y235" i="3"/>
  <c r="N235" i="3"/>
  <c r="O235" i="3" s="1"/>
  <c r="M236" i="3"/>
  <c r="Y410" i="3"/>
  <c r="M411" i="3"/>
  <c r="N410" i="3"/>
  <c r="O410" i="3" s="1"/>
  <c r="Y613" i="3"/>
  <c r="N613" i="3"/>
  <c r="O613" i="3" s="1"/>
  <c r="M614" i="3"/>
  <c r="P639" i="1"/>
  <c r="P643" i="1"/>
  <c r="P172" i="1"/>
  <c r="W172" i="1" s="1"/>
  <c r="X172" i="1" s="1"/>
  <c r="P731" i="1"/>
  <c r="W731" i="1" s="1"/>
  <c r="X731" i="1" s="1"/>
  <c r="AG129" i="1"/>
  <c r="P742" i="1"/>
  <c r="W742" i="1" s="1"/>
  <c r="X742" i="1" s="1"/>
  <c r="Q742" i="1"/>
  <c r="S742" i="1" s="1"/>
  <c r="P218" i="1"/>
  <c r="W218" i="1" s="1"/>
  <c r="X218" i="1" s="1"/>
  <c r="P728" i="1"/>
  <c r="W728" i="1" s="1"/>
  <c r="X728" i="1" s="1"/>
  <c r="Q728" i="1"/>
  <c r="S728" i="1" s="1"/>
  <c r="Q266" i="1"/>
  <c r="S266" i="1" s="1"/>
  <c r="P266" i="1"/>
  <c r="W266" i="1" s="1"/>
  <c r="X266" i="1" s="1"/>
  <c r="P516" i="1"/>
  <c r="W516" i="1" s="1"/>
  <c r="X516" i="1" s="1"/>
  <c r="Y227" i="8"/>
  <c r="N227" i="8"/>
  <c r="O227" i="8" s="1"/>
  <c r="M228" i="8"/>
  <c r="N243" i="8"/>
  <c r="O243" i="8" s="1"/>
  <c r="Y243" i="8"/>
  <c r="M244" i="8"/>
  <c r="M87" i="8"/>
  <c r="N86" i="8"/>
  <c r="O86" i="8" s="1"/>
  <c r="Y86" i="8"/>
  <c r="M609" i="8"/>
  <c r="N608" i="8"/>
  <c r="O608" i="8" s="1"/>
  <c r="Y608" i="8"/>
  <c r="N41" i="8"/>
  <c r="O41" i="8" s="1"/>
  <c r="Y41" i="8"/>
  <c r="M42" i="8"/>
  <c r="N313" i="8"/>
  <c r="O313" i="8" s="1"/>
  <c r="M314" i="8"/>
  <c r="Y313" i="8"/>
  <c r="M745" i="8"/>
  <c r="N744" i="8"/>
  <c r="O744" i="8" s="1"/>
  <c r="Y744" i="8"/>
  <c r="Y97" i="8"/>
  <c r="N97" i="8"/>
  <c r="O97" i="8" s="1"/>
  <c r="M98" i="8"/>
  <c r="N27" i="8"/>
  <c r="O27" i="8" s="1"/>
  <c r="M28" i="8"/>
  <c r="Y27" i="8"/>
  <c r="M338" i="8"/>
  <c r="N337" i="8"/>
  <c r="O337" i="8" s="1"/>
  <c r="Y337" i="8"/>
  <c r="M411" i="8"/>
  <c r="N410" i="8"/>
  <c r="O410" i="8" s="1"/>
  <c r="Y410" i="8"/>
  <c r="M590" i="8"/>
  <c r="Y589" i="8"/>
  <c r="N589" i="8"/>
  <c r="O589" i="8" s="1"/>
  <c r="M364" i="8"/>
  <c r="Y363" i="8"/>
  <c r="N363" i="8"/>
  <c r="O363" i="8" s="1"/>
  <c r="M110" i="8"/>
  <c r="Y109" i="8"/>
  <c r="N109" i="8"/>
  <c r="O109" i="8" s="1"/>
  <c r="Y237" i="8"/>
  <c r="N237" i="8"/>
  <c r="O237" i="8" s="1"/>
  <c r="M238" i="8"/>
  <c r="M54" i="8"/>
  <c r="N53" i="8"/>
  <c r="O53" i="8" s="1"/>
  <c r="Y53" i="8"/>
  <c r="M444" i="8"/>
  <c r="N443" i="8"/>
  <c r="O443" i="8" s="1"/>
  <c r="Y443" i="8"/>
  <c r="M577" i="8"/>
  <c r="N576" i="8"/>
  <c r="O576" i="8" s="1"/>
  <c r="Y576" i="8"/>
  <c r="M222" i="8"/>
  <c r="N221" i="8"/>
  <c r="O221" i="8" s="1"/>
  <c r="Y221" i="8"/>
  <c r="N17" i="8"/>
  <c r="O17" i="8" s="1"/>
  <c r="M18" i="8"/>
  <c r="Y17" i="8"/>
  <c r="M521" i="8"/>
  <c r="N520" i="8"/>
  <c r="O520" i="8" s="1"/>
  <c r="Y520" i="8"/>
  <c r="Y145" i="8"/>
  <c r="N145" i="8"/>
  <c r="O145" i="8" s="1"/>
  <c r="M146" i="8"/>
  <c r="M456" i="8"/>
  <c r="N455" i="8"/>
  <c r="O455" i="8" s="1"/>
  <c r="Y455" i="8"/>
  <c r="N161" i="8"/>
  <c r="O161" i="8" s="1"/>
  <c r="Y161" i="8"/>
  <c r="M162" i="8"/>
  <c r="N630" i="8"/>
  <c r="O630" i="8" s="1"/>
  <c r="M631" i="8"/>
  <c r="Y630" i="8"/>
  <c r="M184" i="8"/>
  <c r="N183" i="8"/>
  <c r="O183" i="8" s="1"/>
  <c r="Y183" i="8"/>
  <c r="M371" i="8"/>
  <c r="N370" i="8"/>
  <c r="O370" i="8" s="1"/>
  <c r="Y370" i="8"/>
  <c r="N10" i="8"/>
  <c r="O10" i="8" s="1"/>
  <c r="M11" i="8"/>
  <c r="Y10" i="8"/>
  <c r="M284" i="8"/>
  <c r="N283" i="8"/>
  <c r="O283" i="8" s="1"/>
  <c r="Y283" i="8"/>
  <c r="M533" i="8"/>
  <c r="Y532" i="8"/>
  <c r="N532" i="8"/>
  <c r="O532" i="8" s="1"/>
  <c r="N82" i="8"/>
  <c r="O82" i="8" s="1"/>
  <c r="Y82" i="8"/>
  <c r="M83" i="8"/>
  <c r="M266" i="8"/>
  <c r="Y265" i="8"/>
  <c r="N265" i="8"/>
  <c r="O265" i="8" s="1"/>
  <c r="N474" i="8"/>
  <c r="O474" i="8" s="1"/>
  <c r="M475" i="8"/>
  <c r="Y474" i="8"/>
  <c r="M644" i="8"/>
  <c r="N643" i="8"/>
  <c r="O643" i="8" s="1"/>
  <c r="Y643" i="8"/>
  <c r="N96" i="8"/>
  <c r="O96" i="8" s="1"/>
  <c r="Y96" i="8"/>
  <c r="M97" i="8"/>
  <c r="M385" i="8"/>
  <c r="Y384" i="8"/>
  <c r="N384" i="8"/>
  <c r="O384" i="8" s="1"/>
  <c r="Y25" i="8"/>
  <c r="N25" i="8"/>
  <c r="O25" i="8" s="1"/>
  <c r="M26" i="8"/>
  <c r="Y347" i="8"/>
  <c r="M348" i="8"/>
  <c r="N347" i="8"/>
  <c r="O347" i="8" s="1"/>
  <c r="N596" i="8"/>
  <c r="O596" i="8" s="1"/>
  <c r="M597" i="8"/>
  <c r="Y596" i="8"/>
  <c r="Y343" i="8"/>
  <c r="N343" i="8"/>
  <c r="O343" i="8" s="1"/>
  <c r="M344" i="8"/>
  <c r="N525" i="8"/>
  <c r="O525" i="8" s="1"/>
  <c r="Y525" i="8"/>
  <c r="M526" i="8"/>
  <c r="N697" i="8"/>
  <c r="O697" i="8" s="1"/>
  <c r="Y697" i="8"/>
  <c r="M698" i="8"/>
  <c r="Y267" i="8"/>
  <c r="M268" i="8"/>
  <c r="N267" i="8"/>
  <c r="O267" i="8" s="1"/>
  <c r="Y470" i="8"/>
  <c r="M471" i="8"/>
  <c r="N470" i="8"/>
  <c r="O470" i="8" s="1"/>
  <c r="M676" i="8"/>
  <c r="Y675" i="8"/>
  <c r="N675" i="8"/>
  <c r="O675" i="8" s="1"/>
  <c r="Y454" i="8"/>
  <c r="M455" i="8"/>
  <c r="N454" i="8"/>
  <c r="O454" i="8" s="1"/>
  <c r="Y685" i="8"/>
  <c r="N685" i="8"/>
  <c r="O685" i="8" s="1"/>
  <c r="M686" i="8"/>
  <c r="Y522" i="8"/>
  <c r="M523" i="8"/>
  <c r="N522" i="8"/>
  <c r="O522" i="8" s="1"/>
  <c r="Y710" i="8"/>
  <c r="N710" i="8"/>
  <c r="O710" i="8" s="1"/>
  <c r="M711" i="8"/>
  <c r="Y149" i="8"/>
  <c r="N149" i="8"/>
  <c r="O149" i="8" s="1"/>
  <c r="M150" i="8"/>
  <c r="Y352" i="8"/>
  <c r="M353" i="8"/>
  <c r="N352" i="8"/>
  <c r="O352" i="8" s="1"/>
  <c r="Y548" i="8"/>
  <c r="M549" i="8"/>
  <c r="N548" i="8"/>
  <c r="O548" i="8" s="1"/>
  <c r="Y628" i="8"/>
  <c r="M629" i="8"/>
  <c r="N628" i="8"/>
  <c r="O628" i="8" s="1"/>
  <c r="Q431" i="1"/>
  <c r="S431" i="1" s="1"/>
  <c r="P431" i="1"/>
  <c r="W431" i="1" s="1"/>
  <c r="X431" i="1" s="1"/>
  <c r="P55" i="1"/>
  <c r="W55" i="1" s="1"/>
  <c r="X55" i="1" s="1"/>
  <c r="M12" i="13"/>
  <c r="O756" i="1"/>
  <c r="M33" i="13" s="1"/>
  <c r="P251" i="1"/>
  <c r="P234" i="1"/>
  <c r="W234" i="1" s="1"/>
  <c r="X234" i="1" s="1"/>
  <c r="P341" i="1"/>
  <c r="W341" i="1" s="1"/>
  <c r="X341" i="1" s="1"/>
  <c r="Q341" i="1"/>
  <c r="S341" i="1" s="1"/>
  <c r="P461" i="1"/>
  <c r="W461" i="1" s="1"/>
  <c r="X461" i="1" s="1"/>
  <c r="Q461" i="1"/>
  <c r="S461" i="1" s="1"/>
  <c r="Q424" i="1"/>
  <c r="S424" i="1" s="1"/>
  <c r="P424" i="1"/>
  <c r="W424" i="1" s="1"/>
  <c r="X424" i="1" s="1"/>
  <c r="P521" i="1"/>
  <c r="W521" i="1" s="1"/>
  <c r="X521" i="1" s="1"/>
  <c r="P156" i="1"/>
  <c r="Q365" i="1"/>
  <c r="S365" i="1" s="1"/>
  <c r="P365" i="1"/>
  <c r="W365" i="1" s="1"/>
  <c r="X365" i="1" s="1"/>
  <c r="N576" i="12"/>
  <c r="O576" i="12" s="1"/>
  <c r="M577" i="12"/>
  <c r="Y576" i="12"/>
  <c r="Y96" i="12"/>
  <c r="N96" i="12"/>
  <c r="O96" i="12" s="1"/>
  <c r="M97" i="12"/>
  <c r="N128" i="12"/>
  <c r="O128" i="12" s="1"/>
  <c r="M129" i="12"/>
  <c r="Y128" i="12"/>
  <c r="M331" i="12"/>
  <c r="N330" i="12"/>
  <c r="O330" i="12" s="1"/>
  <c r="Y330" i="12"/>
  <c r="N185" i="12"/>
  <c r="O185" i="12" s="1"/>
  <c r="M186" i="12"/>
  <c r="Y185" i="12"/>
  <c r="Y85" i="12"/>
  <c r="N85" i="12"/>
  <c r="O85" i="12" s="1"/>
  <c r="M86" i="12"/>
  <c r="Y75" i="12"/>
  <c r="M76" i="12"/>
  <c r="N75" i="12"/>
  <c r="O75" i="12" s="1"/>
  <c r="M182" i="12"/>
  <c r="Y181" i="12"/>
  <c r="N181" i="12"/>
  <c r="O181" i="12" s="1"/>
  <c r="Y87" i="12"/>
  <c r="M88" i="12"/>
  <c r="N87" i="12"/>
  <c r="O87" i="12" s="1"/>
  <c r="M78" i="12"/>
  <c r="Y77" i="12"/>
  <c r="N77" i="12"/>
  <c r="O77" i="12" s="1"/>
  <c r="Y86" i="12"/>
  <c r="N86" i="12"/>
  <c r="O86" i="12" s="1"/>
  <c r="M87" i="12"/>
  <c r="M63" i="12"/>
  <c r="N62" i="12"/>
  <c r="O62" i="12" s="1"/>
  <c r="Y62" i="12"/>
  <c r="N480" i="12"/>
  <c r="O480" i="12" s="1"/>
  <c r="Y480" i="12"/>
  <c r="M481" i="12"/>
  <c r="M300" i="12"/>
  <c r="N299" i="12"/>
  <c r="O299" i="12" s="1"/>
  <c r="Y299" i="12"/>
  <c r="N136" i="12"/>
  <c r="O136" i="12" s="1"/>
  <c r="M137" i="12"/>
  <c r="Y136" i="12"/>
  <c r="M122" i="12"/>
  <c r="Y121" i="12"/>
  <c r="N121" i="12"/>
  <c r="O121" i="12" s="1"/>
  <c r="M79" i="12"/>
  <c r="Y78" i="12"/>
  <c r="N78" i="12"/>
  <c r="O78" i="12" s="1"/>
  <c r="Y561" i="12"/>
  <c r="M562" i="12"/>
  <c r="N561" i="12"/>
  <c r="O561" i="12" s="1"/>
  <c r="Y244" i="12"/>
  <c r="M245" i="12"/>
  <c r="N244" i="12"/>
  <c r="O244" i="12" s="1"/>
  <c r="M650" i="12"/>
  <c r="N649" i="12"/>
  <c r="O649" i="12" s="1"/>
  <c r="Y649" i="12"/>
  <c r="M208" i="12"/>
  <c r="Y207" i="12"/>
  <c r="N207" i="12"/>
  <c r="O207" i="12" s="1"/>
  <c r="M307" i="12"/>
  <c r="Y306" i="12"/>
  <c r="N306" i="12"/>
  <c r="O306" i="12" s="1"/>
  <c r="M185" i="12"/>
  <c r="N184" i="12"/>
  <c r="O184" i="12" s="1"/>
  <c r="Y184" i="12"/>
  <c r="Y131" i="12"/>
  <c r="M132" i="12"/>
  <c r="N131" i="12"/>
  <c r="O131" i="12" s="1"/>
  <c r="Y361" i="12"/>
  <c r="M362" i="12"/>
  <c r="N361" i="12"/>
  <c r="O361" i="12" s="1"/>
  <c r="N243" i="12"/>
  <c r="O243" i="12" s="1"/>
  <c r="M244" i="12"/>
  <c r="Y243" i="12"/>
  <c r="N599" i="12"/>
  <c r="O599" i="12" s="1"/>
  <c r="Y599" i="12"/>
  <c r="M600" i="12"/>
  <c r="M310" i="12"/>
  <c r="N309" i="12"/>
  <c r="O309" i="12" s="1"/>
  <c r="Y309" i="12"/>
  <c r="M106" i="12"/>
  <c r="Y105" i="12"/>
  <c r="N105" i="12"/>
  <c r="O105" i="12" s="1"/>
  <c r="M340" i="12"/>
  <c r="Y339" i="12"/>
  <c r="N339" i="12"/>
  <c r="O339" i="12" s="1"/>
  <c r="M616" i="12"/>
  <c r="N615" i="12"/>
  <c r="O615" i="12" s="1"/>
  <c r="Y615" i="12"/>
  <c r="M747" i="12"/>
  <c r="Y746" i="12"/>
  <c r="N746" i="12"/>
  <c r="O746" i="12" s="1"/>
  <c r="Y316" i="12"/>
  <c r="N316" i="12"/>
  <c r="O316" i="12" s="1"/>
  <c r="M317" i="12"/>
  <c r="Y256" i="12"/>
  <c r="M257" i="12"/>
  <c r="N256" i="12"/>
  <c r="O256" i="12" s="1"/>
  <c r="M429" i="12"/>
  <c r="N428" i="12"/>
  <c r="O428" i="12" s="1"/>
  <c r="Y428" i="12"/>
  <c r="N522" i="12"/>
  <c r="O522" i="12" s="1"/>
  <c r="M523" i="12"/>
  <c r="Y522" i="12"/>
  <c r="M492" i="12"/>
  <c r="N491" i="12"/>
  <c r="O491" i="12" s="1"/>
  <c r="Y491" i="12"/>
  <c r="M569" i="12"/>
  <c r="N568" i="12"/>
  <c r="O568" i="12" s="1"/>
  <c r="Y568" i="12"/>
  <c r="Y412" i="12"/>
  <c r="M413" i="12"/>
  <c r="N412" i="12"/>
  <c r="O412" i="12" s="1"/>
  <c r="M638" i="12"/>
  <c r="N637" i="12"/>
  <c r="O637" i="12" s="1"/>
  <c r="Y637" i="12"/>
  <c r="N641" i="12"/>
  <c r="O641" i="12" s="1"/>
  <c r="Y641" i="12"/>
  <c r="M642" i="12"/>
  <c r="N618" i="12"/>
  <c r="O618" i="12" s="1"/>
  <c r="Y618" i="12"/>
  <c r="M619" i="12"/>
  <c r="M657" i="12"/>
  <c r="N656" i="12"/>
  <c r="O656" i="12" s="1"/>
  <c r="Y656" i="12"/>
  <c r="M539" i="12"/>
  <c r="N538" i="12"/>
  <c r="O538" i="12" s="1"/>
  <c r="Y538" i="12"/>
  <c r="Y514" i="12"/>
  <c r="M515" i="12"/>
  <c r="N514" i="12"/>
  <c r="O514" i="12" s="1"/>
  <c r="Y512" i="12"/>
  <c r="N512" i="12"/>
  <c r="O512" i="12" s="1"/>
  <c r="M513" i="12"/>
  <c r="M748" i="12"/>
  <c r="N747" i="12"/>
  <c r="O747" i="12" s="1"/>
  <c r="Y747" i="12"/>
  <c r="N625" i="12"/>
  <c r="O625" i="12" s="1"/>
  <c r="M626" i="12"/>
  <c r="Y625" i="12"/>
  <c r="M636" i="12"/>
  <c r="N635" i="12"/>
  <c r="O635" i="12" s="1"/>
  <c r="Y635" i="12"/>
  <c r="N705" i="12"/>
  <c r="O705" i="12" s="1"/>
  <c r="Y705" i="12"/>
  <c r="M706" i="12"/>
  <c r="Y716" i="12"/>
  <c r="N716" i="12"/>
  <c r="O716" i="12" s="1"/>
  <c r="M717" i="12"/>
  <c r="N711" i="12"/>
  <c r="O711" i="12" s="1"/>
  <c r="Y711" i="12"/>
  <c r="M712" i="12"/>
  <c r="M731" i="12"/>
  <c r="Y730" i="12"/>
  <c r="N730" i="12"/>
  <c r="O730" i="12" s="1"/>
  <c r="P250" i="1"/>
  <c r="W250" i="1" s="1"/>
  <c r="X250" i="1" s="1"/>
  <c r="P543" i="1"/>
  <c r="W543" i="1" s="1"/>
  <c r="X543" i="1" s="1"/>
  <c r="P128" i="1"/>
  <c r="W128" i="1" s="1"/>
  <c r="X128" i="1" s="1"/>
  <c r="Q20" i="1"/>
  <c r="S20" i="1" s="1"/>
  <c r="P20" i="1"/>
  <c r="W20" i="1" s="1"/>
  <c r="X20" i="1" s="1"/>
  <c r="P180" i="1"/>
  <c r="W180" i="1" s="1"/>
  <c r="X180" i="1" s="1"/>
  <c r="P226" i="1"/>
  <c r="W226" i="1" s="1"/>
  <c r="X226" i="1" s="1"/>
  <c r="P196" i="1"/>
  <c r="W196" i="1" s="1"/>
  <c r="X196" i="1" s="1"/>
  <c r="P749" i="1"/>
  <c r="W749" i="1" s="1"/>
  <c r="X749" i="1" s="1"/>
  <c r="Q749" i="1"/>
  <c r="S749" i="1" s="1"/>
  <c r="Y345" i="11"/>
  <c r="M346" i="11"/>
  <c r="N345" i="11"/>
  <c r="O345" i="11" s="1"/>
  <c r="Y393" i="11"/>
  <c r="N393" i="11"/>
  <c r="O393" i="11" s="1"/>
  <c r="M394" i="11"/>
  <c r="N342" i="11"/>
  <c r="O342" i="11" s="1"/>
  <c r="Y342" i="11"/>
  <c r="M343" i="11"/>
  <c r="N249" i="11"/>
  <c r="O249" i="11" s="1"/>
  <c r="Y249" i="11"/>
  <c r="M250" i="11"/>
  <c r="N460" i="11"/>
  <c r="O460" i="11" s="1"/>
  <c r="M461" i="11"/>
  <c r="Y460" i="11"/>
  <c r="Y156" i="11"/>
  <c r="M157" i="11"/>
  <c r="N156" i="11"/>
  <c r="O156" i="11" s="1"/>
  <c r="Y320" i="11"/>
  <c r="N320" i="11"/>
  <c r="O320" i="11" s="1"/>
  <c r="M321" i="11"/>
  <c r="M431" i="11"/>
  <c r="Y430" i="11"/>
  <c r="N430" i="11"/>
  <c r="O430" i="11" s="1"/>
  <c r="Y672" i="11"/>
  <c r="N672" i="11"/>
  <c r="O672" i="11" s="1"/>
  <c r="M673" i="11"/>
  <c r="M275" i="9"/>
  <c r="N274" i="9"/>
  <c r="O274" i="9" s="1"/>
  <c r="Y274" i="9"/>
  <c r="M315" i="9"/>
  <c r="Y314" i="9"/>
  <c r="N314" i="9"/>
  <c r="O314" i="9" s="1"/>
  <c r="N175" i="9"/>
  <c r="O175" i="9" s="1"/>
  <c r="M176" i="9"/>
  <c r="Y175" i="9"/>
  <c r="M336" i="9"/>
  <c r="N335" i="9"/>
  <c r="O335" i="9" s="1"/>
  <c r="Y335" i="9"/>
  <c r="M495" i="9"/>
  <c r="Y494" i="9"/>
  <c r="N494" i="9"/>
  <c r="O494" i="9" s="1"/>
  <c r="N599" i="9"/>
  <c r="O599" i="9" s="1"/>
  <c r="Y599" i="9"/>
  <c r="M600" i="9"/>
  <c r="N99" i="9"/>
  <c r="O99" i="9" s="1"/>
  <c r="Y99" i="9"/>
  <c r="M100" i="9"/>
  <c r="Y353" i="9"/>
  <c r="M354" i="9"/>
  <c r="N353" i="9"/>
  <c r="O353" i="9" s="1"/>
  <c r="N435" i="9"/>
  <c r="O435" i="9" s="1"/>
  <c r="Y435" i="9"/>
  <c r="M436" i="9"/>
  <c r="Y543" i="9"/>
  <c r="M544" i="9"/>
  <c r="N543" i="9"/>
  <c r="O543" i="9" s="1"/>
  <c r="P144" i="1"/>
  <c r="W144" i="1" s="1"/>
  <c r="X144" i="1" s="1"/>
  <c r="N331" i="10"/>
  <c r="O331" i="10" s="1"/>
  <c r="Y331" i="10"/>
  <c r="M332" i="10"/>
  <c r="N79" i="10"/>
  <c r="O79" i="10" s="1"/>
  <c r="Y79" i="10"/>
  <c r="M80" i="10"/>
  <c r="N123" i="10"/>
  <c r="O123" i="10" s="1"/>
  <c r="M124" i="10"/>
  <c r="Y123" i="10"/>
  <c r="M579" i="10"/>
  <c r="N578" i="10"/>
  <c r="O578" i="10" s="1"/>
  <c r="Y578" i="10"/>
  <c r="Y10" i="10"/>
  <c r="M11" i="10"/>
  <c r="N10" i="10"/>
  <c r="O10" i="10" s="1"/>
  <c r="M371" i="10"/>
  <c r="Y370" i="10"/>
  <c r="N370" i="10"/>
  <c r="O370" i="10" s="1"/>
  <c r="N743" i="10"/>
  <c r="O743" i="10" s="1"/>
  <c r="M744" i="10"/>
  <c r="Y743" i="10"/>
  <c r="M724" i="10"/>
  <c r="N723" i="10"/>
  <c r="O723" i="10" s="1"/>
  <c r="Y723" i="10"/>
  <c r="Y541" i="10"/>
  <c r="N541" i="10"/>
  <c r="O541" i="10" s="1"/>
  <c r="M542" i="10"/>
  <c r="M135" i="2"/>
  <c r="N134" i="2"/>
  <c r="O134" i="2" s="1"/>
  <c r="Y134" i="2"/>
  <c r="N517" i="11"/>
  <c r="O517" i="11" s="1"/>
  <c r="Y517" i="11"/>
  <c r="M518" i="11"/>
  <c r="Y525" i="11"/>
  <c r="M526" i="11"/>
  <c r="N525" i="11"/>
  <c r="O525" i="11" s="1"/>
  <c r="M215" i="11"/>
  <c r="N214" i="11"/>
  <c r="O214" i="11" s="1"/>
  <c r="Y214" i="11"/>
  <c r="Y713" i="11"/>
  <c r="N713" i="11"/>
  <c r="O713" i="11" s="1"/>
  <c r="M714" i="11"/>
  <c r="M173" i="11"/>
  <c r="Y172" i="11"/>
  <c r="N172" i="11"/>
  <c r="O172" i="11" s="1"/>
  <c r="Y45" i="11"/>
  <c r="N45" i="11"/>
  <c r="O45" i="11" s="1"/>
  <c r="M46" i="11"/>
  <c r="M541" i="11"/>
  <c r="N540" i="11"/>
  <c r="O540" i="11" s="1"/>
  <c r="Y540" i="11"/>
  <c r="Y276" i="11"/>
  <c r="M277" i="11"/>
  <c r="N276" i="11"/>
  <c r="O276" i="11" s="1"/>
  <c r="Y689" i="11"/>
  <c r="M690" i="11"/>
  <c r="N689" i="11"/>
  <c r="O689" i="11" s="1"/>
  <c r="Y508" i="11"/>
  <c r="N508" i="11"/>
  <c r="O508" i="11" s="1"/>
  <c r="M509" i="11"/>
  <c r="M51" i="9"/>
  <c r="Y50" i="9"/>
  <c r="N50" i="9"/>
  <c r="O50" i="9" s="1"/>
  <c r="M376" i="9"/>
  <c r="Y375" i="9"/>
  <c r="N375" i="9"/>
  <c r="O375" i="9" s="1"/>
  <c r="Y229" i="9"/>
  <c r="N229" i="9"/>
  <c r="O229" i="9" s="1"/>
  <c r="M230" i="9"/>
  <c r="N354" i="9"/>
  <c r="O354" i="9" s="1"/>
  <c r="M355" i="9"/>
  <c r="Y354" i="9"/>
  <c r="M342" i="9"/>
  <c r="N341" i="9"/>
  <c r="O341" i="9" s="1"/>
  <c r="Y341" i="9"/>
  <c r="Y422" i="9"/>
  <c r="M423" i="9"/>
  <c r="N422" i="9"/>
  <c r="O422" i="9" s="1"/>
  <c r="N715" i="9"/>
  <c r="O715" i="9" s="1"/>
  <c r="M716" i="9"/>
  <c r="Y715" i="9"/>
  <c r="Y323" i="9"/>
  <c r="N323" i="9"/>
  <c r="O323" i="9" s="1"/>
  <c r="M324" i="9"/>
  <c r="Y639" i="9"/>
  <c r="M640" i="9"/>
  <c r="N639" i="9"/>
  <c r="O639" i="9" s="1"/>
  <c r="Y376" i="9"/>
  <c r="M377" i="9"/>
  <c r="N376" i="9"/>
  <c r="O376" i="9" s="1"/>
  <c r="P633" i="1"/>
  <c r="W633" i="1" s="1"/>
  <c r="Q633" i="1"/>
  <c r="S633" i="1" s="1"/>
  <c r="N436" i="10"/>
  <c r="O436" i="10" s="1"/>
  <c r="M437" i="10"/>
  <c r="Y436" i="10"/>
  <c r="M135" i="10"/>
  <c r="N134" i="10"/>
  <c r="O134" i="10" s="1"/>
  <c r="Y134" i="10"/>
  <c r="M44" i="10"/>
  <c r="N43" i="10"/>
  <c r="O43" i="10" s="1"/>
  <c r="Y43" i="10"/>
  <c r="N338" i="10"/>
  <c r="O338" i="10" s="1"/>
  <c r="M339" i="10"/>
  <c r="Y338" i="10"/>
  <c r="M398" i="10"/>
  <c r="N397" i="10"/>
  <c r="O397" i="10" s="1"/>
  <c r="Y397" i="10"/>
  <c r="Y91" i="10"/>
  <c r="M92" i="10"/>
  <c r="N91" i="10"/>
  <c r="O91" i="10" s="1"/>
  <c r="Y257" i="10"/>
  <c r="N257" i="10"/>
  <c r="O257" i="10" s="1"/>
  <c r="M258" i="10"/>
  <c r="Y540" i="10"/>
  <c r="N540" i="10"/>
  <c r="O540" i="10" s="1"/>
  <c r="M541" i="10"/>
  <c r="Y358" i="10"/>
  <c r="M359" i="10"/>
  <c r="N358" i="10"/>
  <c r="O358" i="10" s="1"/>
  <c r="Y686" i="10"/>
  <c r="N686" i="10"/>
  <c r="O686" i="10" s="1"/>
  <c r="M687" i="10"/>
  <c r="N31" i="2"/>
  <c r="O31" i="2" s="1"/>
  <c r="Y31" i="2"/>
  <c r="M32" i="2"/>
  <c r="N456" i="2"/>
  <c r="O456" i="2" s="1"/>
  <c r="M457" i="2"/>
  <c r="Y456" i="2"/>
  <c r="N295" i="2"/>
  <c r="O295" i="2" s="1"/>
  <c r="Y295" i="2"/>
  <c r="M296" i="2"/>
  <c r="N625" i="2"/>
  <c r="O625" i="2" s="1"/>
  <c r="Y625" i="2"/>
  <c r="M626" i="2"/>
  <c r="M226" i="2"/>
  <c r="Y225" i="2"/>
  <c r="N225" i="2"/>
  <c r="O225" i="2" s="1"/>
  <c r="M608" i="2"/>
  <c r="N607" i="2"/>
  <c r="O607" i="2" s="1"/>
  <c r="Y607" i="2"/>
  <c r="M281" i="2"/>
  <c r="Y280" i="2"/>
  <c r="N280" i="2"/>
  <c r="O280" i="2" s="1"/>
  <c r="N332" i="2"/>
  <c r="O332" i="2" s="1"/>
  <c r="Y332" i="2"/>
  <c r="M333" i="2"/>
  <c r="Y28" i="2"/>
  <c r="N28" i="2"/>
  <c r="O28" i="2" s="1"/>
  <c r="M29" i="2"/>
  <c r="Y159" i="2"/>
  <c r="N159" i="2"/>
  <c r="O159" i="2" s="1"/>
  <c r="M160" i="2"/>
  <c r="N36" i="4"/>
  <c r="O36" i="4" s="1"/>
  <c r="Y36" i="4"/>
  <c r="M37" i="4"/>
  <c r="P197" i="1"/>
  <c r="W197" i="1" s="1"/>
  <c r="X197" i="1" s="1"/>
  <c r="M128" i="11"/>
  <c r="N127" i="11"/>
  <c r="O127" i="11" s="1"/>
  <c r="Y127" i="11"/>
  <c r="M16" i="11"/>
  <c r="Y15" i="11"/>
  <c r="N15" i="11"/>
  <c r="O15" i="11" s="1"/>
  <c r="N137" i="11"/>
  <c r="O137" i="11" s="1"/>
  <c r="Y137" i="11"/>
  <c r="M138" i="11"/>
  <c r="N322" i="11"/>
  <c r="O322" i="11" s="1"/>
  <c r="M323" i="11"/>
  <c r="Y322" i="11"/>
  <c r="N76" i="11"/>
  <c r="O76" i="11" s="1"/>
  <c r="M77" i="11"/>
  <c r="Y76" i="11"/>
  <c r="M38" i="11"/>
  <c r="Y37" i="11"/>
  <c r="N37" i="11"/>
  <c r="O37" i="11" s="1"/>
  <c r="N539" i="11"/>
  <c r="O539" i="11" s="1"/>
  <c r="M540" i="11"/>
  <c r="Y539" i="11"/>
  <c r="Y397" i="11"/>
  <c r="N397" i="11"/>
  <c r="O397" i="11" s="1"/>
  <c r="M398" i="11"/>
  <c r="M645" i="11"/>
  <c r="N644" i="11"/>
  <c r="O644" i="11" s="1"/>
  <c r="Y644" i="11"/>
  <c r="Y560" i="11"/>
  <c r="M561" i="11"/>
  <c r="N560" i="11"/>
  <c r="O560" i="11" s="1"/>
  <c r="M114" i="11"/>
  <c r="N113" i="11"/>
  <c r="O113" i="11" s="1"/>
  <c r="Y113" i="11"/>
  <c r="N236" i="11"/>
  <c r="O236" i="11" s="1"/>
  <c r="M237" i="11"/>
  <c r="Y236" i="11"/>
  <c r="N364" i="11"/>
  <c r="O364" i="11" s="1"/>
  <c r="Y364" i="11"/>
  <c r="M365" i="11"/>
  <c r="Y386" i="11"/>
  <c r="N386" i="11"/>
  <c r="O386" i="11" s="1"/>
  <c r="M387" i="11"/>
  <c r="M92" i="11"/>
  <c r="Y91" i="11"/>
  <c r="N91" i="11"/>
  <c r="O91" i="11" s="1"/>
  <c r="N124" i="11"/>
  <c r="O124" i="11" s="1"/>
  <c r="M125" i="11"/>
  <c r="Y124" i="11"/>
  <c r="M18" i="11"/>
  <c r="N17" i="11"/>
  <c r="O17" i="11" s="1"/>
  <c r="Y17" i="11"/>
  <c r="Y250" i="11"/>
  <c r="M251" i="11"/>
  <c r="N250" i="11"/>
  <c r="O250" i="11" s="1"/>
  <c r="N78" i="11"/>
  <c r="O78" i="11" s="1"/>
  <c r="Y78" i="11"/>
  <c r="M79" i="11"/>
  <c r="Y314" i="11"/>
  <c r="N314" i="11"/>
  <c r="O314" i="11" s="1"/>
  <c r="M315" i="11"/>
  <c r="M533" i="11"/>
  <c r="N532" i="11"/>
  <c r="O532" i="11" s="1"/>
  <c r="Y532" i="11"/>
  <c r="Y178" i="11"/>
  <c r="N178" i="11"/>
  <c r="O178" i="11" s="1"/>
  <c r="M179" i="11"/>
  <c r="M489" i="11"/>
  <c r="N488" i="11"/>
  <c r="O488" i="11" s="1"/>
  <c r="Y488" i="11"/>
  <c r="Y142" i="11"/>
  <c r="M143" i="11"/>
  <c r="N142" i="11"/>
  <c r="O142" i="11" s="1"/>
  <c r="M582" i="11"/>
  <c r="N581" i="11"/>
  <c r="O581" i="11" s="1"/>
  <c r="Y581" i="11"/>
  <c r="Y135" i="11"/>
  <c r="M136" i="11"/>
  <c r="N135" i="11"/>
  <c r="O135" i="11" s="1"/>
  <c r="Y356" i="11"/>
  <c r="N356" i="11"/>
  <c r="O356" i="11" s="1"/>
  <c r="M357" i="11"/>
  <c r="Y66" i="11"/>
  <c r="N66" i="11"/>
  <c r="O66" i="11" s="1"/>
  <c r="M67" i="11"/>
  <c r="M263" i="11"/>
  <c r="N262" i="11"/>
  <c r="O262" i="11" s="1"/>
  <c r="Y262" i="11"/>
  <c r="Y191" i="11"/>
  <c r="N191" i="11"/>
  <c r="O191" i="11" s="1"/>
  <c r="M192" i="11"/>
  <c r="M441" i="11"/>
  <c r="N440" i="11"/>
  <c r="O440" i="11" s="1"/>
  <c r="Y440" i="11"/>
  <c r="N343" i="11"/>
  <c r="O343" i="11" s="1"/>
  <c r="Y343" i="11"/>
  <c r="M344" i="11"/>
  <c r="M551" i="11"/>
  <c r="N550" i="11"/>
  <c r="O550" i="11" s="1"/>
  <c r="Y550" i="11"/>
  <c r="Y162" i="11"/>
  <c r="M163" i="11"/>
  <c r="N162" i="11"/>
  <c r="O162" i="11" s="1"/>
  <c r="Y330" i="11"/>
  <c r="N330" i="11"/>
  <c r="O330" i="11" s="1"/>
  <c r="M331" i="11"/>
  <c r="M684" i="11"/>
  <c r="Y683" i="11"/>
  <c r="N683" i="11"/>
  <c r="O683" i="11" s="1"/>
  <c r="N450" i="11"/>
  <c r="O450" i="11" s="1"/>
  <c r="M451" i="11"/>
  <c r="Y450" i="11"/>
  <c r="Y296" i="11"/>
  <c r="N296" i="11"/>
  <c r="O296" i="11" s="1"/>
  <c r="M297" i="11"/>
  <c r="Y572" i="11"/>
  <c r="M573" i="11"/>
  <c r="N572" i="11"/>
  <c r="O572" i="11" s="1"/>
  <c r="M565" i="11"/>
  <c r="N564" i="11"/>
  <c r="O564" i="11" s="1"/>
  <c r="Y564" i="11"/>
  <c r="M448" i="11"/>
  <c r="Y447" i="11"/>
  <c r="N447" i="11"/>
  <c r="O447" i="11" s="1"/>
  <c r="Y407" i="11"/>
  <c r="N407" i="11"/>
  <c r="O407" i="11" s="1"/>
  <c r="M408" i="11"/>
  <c r="N718" i="11"/>
  <c r="O718" i="11" s="1"/>
  <c r="M719" i="11"/>
  <c r="Y718" i="11"/>
  <c r="Y340" i="11"/>
  <c r="M341" i="11"/>
  <c r="N340" i="11"/>
  <c r="O340" i="11" s="1"/>
  <c r="Y536" i="11"/>
  <c r="M537" i="11"/>
  <c r="N536" i="11"/>
  <c r="O536" i="11" s="1"/>
  <c r="N610" i="11"/>
  <c r="O610" i="11" s="1"/>
  <c r="M611" i="11"/>
  <c r="Y610" i="11"/>
  <c r="Y601" i="11"/>
  <c r="N601" i="11"/>
  <c r="O601" i="11" s="1"/>
  <c r="M602" i="11"/>
  <c r="Y524" i="11"/>
  <c r="N524" i="11"/>
  <c r="O524" i="11" s="1"/>
  <c r="M525" i="11"/>
  <c r="Y645" i="11"/>
  <c r="N645" i="11"/>
  <c r="O645" i="11" s="1"/>
  <c r="M646" i="11"/>
  <c r="N701" i="11"/>
  <c r="O701" i="11" s="1"/>
  <c r="Y701" i="11"/>
  <c r="M702" i="11"/>
  <c r="Y647" i="11"/>
  <c r="N647" i="11"/>
  <c r="O647" i="11" s="1"/>
  <c r="M648" i="11"/>
  <c r="M316" i="9"/>
  <c r="N315" i="9"/>
  <c r="O315" i="9" s="1"/>
  <c r="Y315" i="9"/>
  <c r="M77" i="9"/>
  <c r="N76" i="9"/>
  <c r="O76" i="9" s="1"/>
  <c r="Y76" i="9"/>
  <c r="M95" i="9"/>
  <c r="Y94" i="9"/>
  <c r="N94" i="9"/>
  <c r="O94" i="9" s="1"/>
  <c r="Y201" i="9"/>
  <c r="M202" i="9"/>
  <c r="N201" i="9"/>
  <c r="O201" i="9" s="1"/>
  <c r="N66" i="9"/>
  <c r="O66" i="9" s="1"/>
  <c r="Y66" i="9"/>
  <c r="M67" i="9"/>
  <c r="M357" i="9"/>
  <c r="N356" i="9"/>
  <c r="O356" i="9" s="1"/>
  <c r="Y356" i="9"/>
  <c r="Y14" i="9"/>
  <c r="M15" i="9"/>
  <c r="N14" i="9"/>
  <c r="O14" i="9" s="1"/>
  <c r="M395" i="9"/>
  <c r="N394" i="9"/>
  <c r="O394" i="9" s="1"/>
  <c r="Y394" i="9"/>
  <c r="Y92" i="9"/>
  <c r="N92" i="9"/>
  <c r="O92" i="9" s="1"/>
  <c r="M93" i="9"/>
  <c r="Y87" i="9"/>
  <c r="M88" i="9"/>
  <c r="N87" i="9"/>
  <c r="O87" i="9" s="1"/>
  <c r="N501" i="9"/>
  <c r="O501" i="9" s="1"/>
  <c r="Y501" i="9"/>
  <c r="M502" i="9"/>
  <c r="M425" i="9"/>
  <c r="N424" i="9"/>
  <c r="O424" i="9" s="1"/>
  <c r="Y424" i="9"/>
  <c r="N378" i="9"/>
  <c r="O378" i="9" s="1"/>
  <c r="Y378" i="9"/>
  <c r="M379" i="9"/>
  <c r="M215" i="9"/>
  <c r="N214" i="9"/>
  <c r="O214" i="9" s="1"/>
  <c r="Y214" i="9"/>
  <c r="M191" i="9"/>
  <c r="N190" i="9"/>
  <c r="O190" i="9" s="1"/>
  <c r="Y190" i="9"/>
  <c r="M80" i="9"/>
  <c r="N79" i="9"/>
  <c r="O79" i="9" s="1"/>
  <c r="Y79" i="9"/>
  <c r="N515" i="9"/>
  <c r="O515" i="9" s="1"/>
  <c r="Y515" i="9"/>
  <c r="M516" i="9"/>
  <c r="M409" i="9"/>
  <c r="N408" i="9"/>
  <c r="O408" i="9" s="1"/>
  <c r="Y408" i="9"/>
  <c r="N254" i="9"/>
  <c r="O254" i="9" s="1"/>
  <c r="M255" i="9"/>
  <c r="Y254" i="9"/>
  <c r="Y598" i="9"/>
  <c r="N598" i="9"/>
  <c r="O598" i="9" s="1"/>
  <c r="M599" i="9"/>
  <c r="Y11" i="9"/>
  <c r="N11" i="9"/>
  <c r="O11" i="9" s="1"/>
  <c r="M12" i="9"/>
  <c r="M198" i="9"/>
  <c r="N197" i="9"/>
  <c r="O197" i="9" s="1"/>
  <c r="Y197" i="9"/>
  <c r="M561" i="9"/>
  <c r="Y560" i="9"/>
  <c r="N560" i="9"/>
  <c r="O560" i="9" s="1"/>
  <c r="Y85" i="9"/>
  <c r="N85" i="9"/>
  <c r="O85" i="9" s="1"/>
  <c r="M86" i="9"/>
  <c r="M351" i="9"/>
  <c r="N350" i="9"/>
  <c r="O350" i="9" s="1"/>
  <c r="Y350" i="9"/>
  <c r="M268" i="9"/>
  <c r="N267" i="9"/>
  <c r="O267" i="9" s="1"/>
  <c r="Y267" i="9"/>
  <c r="M537" i="9"/>
  <c r="N536" i="9"/>
  <c r="O536" i="9" s="1"/>
  <c r="Y536" i="9"/>
  <c r="N290" i="9"/>
  <c r="O290" i="9" s="1"/>
  <c r="M291" i="9"/>
  <c r="Y290" i="9"/>
  <c r="Y616" i="9"/>
  <c r="M617" i="9"/>
  <c r="N616" i="9"/>
  <c r="O616" i="9" s="1"/>
  <c r="N176" i="9"/>
  <c r="O176" i="9" s="1"/>
  <c r="Y176" i="9"/>
  <c r="M177" i="9"/>
  <c r="N456" i="9"/>
  <c r="O456" i="9" s="1"/>
  <c r="M457" i="9"/>
  <c r="Y456" i="9"/>
  <c r="Y180" i="9"/>
  <c r="N180" i="9"/>
  <c r="O180" i="9" s="1"/>
  <c r="M181" i="9"/>
  <c r="M416" i="9"/>
  <c r="N415" i="9"/>
  <c r="O415" i="9" s="1"/>
  <c r="Y415" i="9"/>
  <c r="Y134" i="9"/>
  <c r="N134" i="9"/>
  <c r="O134" i="9" s="1"/>
  <c r="M135" i="9"/>
  <c r="N382" i="9"/>
  <c r="O382" i="9" s="1"/>
  <c r="Y382" i="9"/>
  <c r="M383" i="9"/>
  <c r="N718" i="9"/>
  <c r="O718" i="9" s="1"/>
  <c r="M719" i="9"/>
  <c r="Y718" i="9"/>
  <c r="Y603" i="9"/>
  <c r="N603" i="9"/>
  <c r="O603" i="9" s="1"/>
  <c r="M604" i="9"/>
  <c r="N450" i="9"/>
  <c r="O450" i="9" s="1"/>
  <c r="M451" i="9"/>
  <c r="Y450" i="9"/>
  <c r="N393" i="9"/>
  <c r="O393" i="9" s="1"/>
  <c r="Y393" i="9"/>
  <c r="M394" i="9"/>
  <c r="N595" i="9"/>
  <c r="O595" i="9" s="1"/>
  <c r="M596" i="9"/>
  <c r="Y595" i="9"/>
  <c r="Y337" i="9"/>
  <c r="M338" i="9"/>
  <c r="N337" i="9"/>
  <c r="O337" i="9" s="1"/>
  <c r="Y517" i="9"/>
  <c r="N517" i="9"/>
  <c r="O517" i="9" s="1"/>
  <c r="M518" i="9"/>
  <c r="Y48" i="9"/>
  <c r="N48" i="9"/>
  <c r="O48" i="9" s="1"/>
  <c r="M49" i="9"/>
  <c r="Y251" i="9"/>
  <c r="N251" i="9"/>
  <c r="O251" i="9" s="1"/>
  <c r="M252" i="9"/>
  <c r="Y465" i="9"/>
  <c r="M466" i="9"/>
  <c r="N465" i="9"/>
  <c r="O465" i="9" s="1"/>
  <c r="N671" i="9"/>
  <c r="O671" i="9" s="1"/>
  <c r="Y671" i="9"/>
  <c r="M672" i="9"/>
  <c r="Y555" i="9"/>
  <c r="N555" i="9"/>
  <c r="O555" i="9" s="1"/>
  <c r="M556" i="9"/>
  <c r="Y651" i="9"/>
  <c r="N651" i="9"/>
  <c r="O651" i="9" s="1"/>
  <c r="M652" i="9"/>
  <c r="Y390" i="9"/>
  <c r="M391" i="9"/>
  <c r="N390" i="9"/>
  <c r="O390" i="9" s="1"/>
  <c r="Y604" i="9"/>
  <c r="N604" i="9"/>
  <c r="O604" i="9" s="1"/>
  <c r="M605" i="9"/>
  <c r="Y614" i="9"/>
  <c r="N614" i="9"/>
  <c r="O614" i="9" s="1"/>
  <c r="M615" i="9"/>
  <c r="P386" i="1"/>
  <c r="W386" i="1" s="1"/>
  <c r="X386" i="1" s="1"/>
  <c r="Q386" i="1"/>
  <c r="S386" i="1" s="1"/>
  <c r="Q448" i="1"/>
  <c r="S448" i="1" s="1"/>
  <c r="P448" i="1"/>
  <c r="W448" i="1" s="1"/>
  <c r="X448" i="1" s="1"/>
  <c r="P222" i="1"/>
  <c r="W222" i="1" s="1"/>
  <c r="X222" i="1" s="1"/>
  <c r="P374" i="1"/>
  <c r="W374" i="1" s="1"/>
  <c r="X374" i="1" s="1"/>
  <c r="M749" i="10"/>
  <c r="Y748" i="10"/>
  <c r="N748" i="10"/>
  <c r="O748" i="10" s="1"/>
  <c r="M63" i="10"/>
  <c r="N62" i="10"/>
  <c r="O62" i="10" s="1"/>
  <c r="Y62" i="10"/>
  <c r="Y156" i="10"/>
  <c r="N156" i="10"/>
  <c r="O156" i="10" s="1"/>
  <c r="M157" i="10"/>
  <c r="Y661" i="10"/>
  <c r="N661" i="10"/>
  <c r="O661" i="10" s="1"/>
  <c r="M662" i="10"/>
  <c r="N14" i="10"/>
  <c r="O14" i="10" s="1"/>
  <c r="Y14" i="10"/>
  <c r="M15" i="10"/>
  <c r="M674" i="10"/>
  <c r="N673" i="10"/>
  <c r="O673" i="10" s="1"/>
  <c r="Y673" i="10"/>
  <c r="Y128" i="10"/>
  <c r="M129" i="10"/>
  <c r="N128" i="10"/>
  <c r="O128" i="10" s="1"/>
  <c r="Y170" i="10"/>
  <c r="N170" i="10"/>
  <c r="O170" i="10" s="1"/>
  <c r="M171" i="10"/>
  <c r="N641" i="10"/>
  <c r="O641" i="10" s="1"/>
  <c r="M642" i="10"/>
  <c r="Y641" i="10"/>
  <c r="M22" i="10"/>
  <c r="N21" i="10"/>
  <c r="O21" i="10" s="1"/>
  <c r="Y21" i="10"/>
  <c r="N136" i="10"/>
  <c r="O136" i="10" s="1"/>
  <c r="Y136" i="10"/>
  <c r="M137" i="10"/>
  <c r="Y94" i="10"/>
  <c r="N94" i="10"/>
  <c r="O94" i="10" s="1"/>
  <c r="M95" i="10"/>
  <c r="N556" i="10"/>
  <c r="O556" i="10" s="1"/>
  <c r="M557" i="10"/>
  <c r="Y556" i="10"/>
  <c r="M279" i="10"/>
  <c r="N278" i="10"/>
  <c r="O278" i="10" s="1"/>
  <c r="Y278" i="10"/>
  <c r="Y146" i="10"/>
  <c r="N146" i="10"/>
  <c r="O146" i="10" s="1"/>
  <c r="M147" i="10"/>
  <c r="Y60" i="10"/>
  <c r="M61" i="10"/>
  <c r="N60" i="10"/>
  <c r="O60" i="10" s="1"/>
  <c r="N40" i="10"/>
  <c r="O40" i="10" s="1"/>
  <c r="M41" i="10"/>
  <c r="Y40" i="10"/>
  <c r="N627" i="10"/>
  <c r="O627" i="10" s="1"/>
  <c r="M628" i="10"/>
  <c r="Y627" i="10"/>
  <c r="M335" i="10"/>
  <c r="N334" i="10"/>
  <c r="O334" i="10" s="1"/>
  <c r="Y334" i="10"/>
  <c r="Y659" i="10"/>
  <c r="N659" i="10"/>
  <c r="O659" i="10" s="1"/>
  <c r="M660" i="10"/>
  <c r="M350" i="10"/>
  <c r="N349" i="10"/>
  <c r="O349" i="10" s="1"/>
  <c r="Y349" i="10"/>
  <c r="Y22" i="10"/>
  <c r="N22" i="10"/>
  <c r="O22" i="10" s="1"/>
  <c r="M23" i="10"/>
  <c r="N429" i="10"/>
  <c r="O429" i="10" s="1"/>
  <c r="Y429" i="10"/>
  <c r="M430" i="10"/>
  <c r="Y101" i="10"/>
  <c r="M102" i="10"/>
  <c r="N101" i="10"/>
  <c r="O101" i="10" s="1"/>
  <c r="N326" i="10"/>
  <c r="O326" i="10" s="1"/>
  <c r="M327" i="10"/>
  <c r="Y326" i="10"/>
  <c r="N97" i="10"/>
  <c r="O97" i="10" s="1"/>
  <c r="M98" i="10"/>
  <c r="Y97" i="10"/>
  <c r="M438" i="10"/>
  <c r="N437" i="10"/>
  <c r="O437" i="10" s="1"/>
  <c r="Y437" i="10"/>
  <c r="Y126" i="10"/>
  <c r="N126" i="10"/>
  <c r="O126" i="10" s="1"/>
  <c r="M127" i="10"/>
  <c r="N438" i="10"/>
  <c r="O438" i="10" s="1"/>
  <c r="Y438" i="10"/>
  <c r="M439" i="10"/>
  <c r="Y185" i="10"/>
  <c r="M186" i="10"/>
  <c r="N185" i="10"/>
  <c r="O185" i="10" s="1"/>
  <c r="M499" i="10"/>
  <c r="N498" i="10"/>
  <c r="O498" i="10" s="1"/>
  <c r="Y498" i="10"/>
  <c r="Y114" i="10"/>
  <c r="M115" i="10"/>
  <c r="N114" i="10"/>
  <c r="O114" i="10" s="1"/>
  <c r="Y318" i="10"/>
  <c r="M319" i="10"/>
  <c r="N318" i="10"/>
  <c r="O318" i="10" s="1"/>
  <c r="Y555" i="10"/>
  <c r="M556" i="10"/>
  <c r="N555" i="10"/>
  <c r="O555" i="10" s="1"/>
  <c r="Y224" i="10"/>
  <c r="N224" i="10"/>
  <c r="O224" i="10" s="1"/>
  <c r="M225" i="10"/>
  <c r="M504" i="10"/>
  <c r="Y503" i="10"/>
  <c r="N503" i="10"/>
  <c r="O503" i="10" s="1"/>
  <c r="Y44" i="10"/>
  <c r="N44" i="10"/>
  <c r="O44" i="10" s="1"/>
  <c r="M45" i="10"/>
  <c r="Y264" i="10"/>
  <c r="M265" i="10"/>
  <c r="N264" i="10"/>
  <c r="O264" i="10" s="1"/>
  <c r="M471" i="10"/>
  <c r="N470" i="10"/>
  <c r="O470" i="10" s="1"/>
  <c r="Y470" i="10"/>
  <c r="N398" i="10"/>
  <c r="O398" i="10" s="1"/>
  <c r="Y398" i="10"/>
  <c r="M399" i="10"/>
  <c r="M563" i="10"/>
  <c r="N562" i="10"/>
  <c r="O562" i="10" s="1"/>
  <c r="Y562" i="10"/>
  <c r="Y420" i="10"/>
  <c r="N420" i="10"/>
  <c r="O420" i="10" s="1"/>
  <c r="M421" i="10"/>
  <c r="M651" i="10"/>
  <c r="N650" i="10"/>
  <c r="O650" i="10" s="1"/>
  <c r="Y650" i="10"/>
  <c r="Y561" i="10"/>
  <c r="M562" i="10"/>
  <c r="N561" i="10"/>
  <c r="O561" i="10" s="1"/>
  <c r="Y409" i="10"/>
  <c r="M410" i="10"/>
  <c r="N409" i="10"/>
  <c r="O409" i="10" s="1"/>
  <c r="M617" i="10"/>
  <c r="Y616" i="10"/>
  <c r="N616" i="10"/>
  <c r="O616" i="10" s="1"/>
  <c r="Y176" i="10"/>
  <c r="M177" i="10"/>
  <c r="N176" i="10"/>
  <c r="O176" i="10" s="1"/>
  <c r="Y379" i="10"/>
  <c r="N379" i="10"/>
  <c r="O379" i="10" s="1"/>
  <c r="M380" i="10"/>
  <c r="Y565" i="10"/>
  <c r="N565" i="10"/>
  <c r="O565" i="10" s="1"/>
  <c r="M566" i="10"/>
  <c r="Y600" i="10"/>
  <c r="N600" i="10"/>
  <c r="O600" i="10" s="1"/>
  <c r="M601" i="10"/>
  <c r="Y685" i="10"/>
  <c r="M686" i="10"/>
  <c r="N685" i="10"/>
  <c r="O685" i="10" s="1"/>
  <c r="Y490" i="10"/>
  <c r="M491" i="10"/>
  <c r="N490" i="10"/>
  <c r="O490" i="10" s="1"/>
  <c r="Y700" i="10"/>
  <c r="N700" i="10"/>
  <c r="O700" i="10" s="1"/>
  <c r="M701" i="10"/>
  <c r="M658" i="2"/>
  <c r="N657" i="2"/>
  <c r="O657" i="2" s="1"/>
  <c r="Y657" i="2"/>
  <c r="N158" i="2"/>
  <c r="O158" i="2" s="1"/>
  <c r="M159" i="2"/>
  <c r="Y158" i="2"/>
  <c r="M68" i="2"/>
  <c r="N67" i="2"/>
  <c r="O67" i="2" s="1"/>
  <c r="Y67" i="2"/>
  <c r="N508" i="2"/>
  <c r="O508" i="2" s="1"/>
  <c r="M509" i="2"/>
  <c r="Y508" i="2"/>
  <c r="M561" i="2"/>
  <c r="Y560" i="2"/>
  <c r="N560" i="2"/>
  <c r="O560" i="2" s="1"/>
  <c r="M133" i="2"/>
  <c r="N132" i="2"/>
  <c r="O132" i="2" s="1"/>
  <c r="Y132" i="2"/>
  <c r="M115" i="2"/>
  <c r="Y114" i="2"/>
  <c r="N114" i="2"/>
  <c r="O114" i="2" s="1"/>
  <c r="M13" i="2"/>
  <c r="N12" i="2"/>
  <c r="O12" i="2" s="1"/>
  <c r="Y12" i="2"/>
  <c r="M209" i="2"/>
  <c r="N208" i="2"/>
  <c r="O208" i="2" s="1"/>
  <c r="Y208" i="2"/>
  <c r="N260" i="2"/>
  <c r="O260" i="2" s="1"/>
  <c r="M261" i="2"/>
  <c r="Y260" i="2"/>
  <c r="Y576" i="2"/>
  <c r="N576" i="2"/>
  <c r="O576" i="2" s="1"/>
  <c r="M577" i="2"/>
  <c r="N489" i="2"/>
  <c r="O489" i="2" s="1"/>
  <c r="M490" i="2"/>
  <c r="Y489" i="2"/>
  <c r="Y463" i="2"/>
  <c r="N463" i="2"/>
  <c r="O463" i="2" s="1"/>
  <c r="M464" i="2"/>
  <c r="N398" i="2"/>
  <c r="O398" i="2" s="1"/>
  <c r="M399" i="2"/>
  <c r="Y398" i="2"/>
  <c r="N52" i="2"/>
  <c r="O52" i="2" s="1"/>
  <c r="Y52" i="2"/>
  <c r="M53" i="2"/>
  <c r="M94" i="2"/>
  <c r="N93" i="2"/>
  <c r="O93" i="2" s="1"/>
  <c r="Y93" i="2"/>
  <c r="M379" i="2"/>
  <c r="N378" i="2"/>
  <c r="O378" i="2" s="1"/>
  <c r="Y378" i="2"/>
  <c r="N17" i="2"/>
  <c r="O17" i="2" s="1"/>
  <c r="Y17" i="2"/>
  <c r="M18" i="2"/>
  <c r="M440" i="2"/>
  <c r="N439" i="2"/>
  <c r="O439" i="2" s="1"/>
  <c r="Y439" i="2"/>
  <c r="M157" i="2"/>
  <c r="N156" i="2"/>
  <c r="O156" i="2" s="1"/>
  <c r="Y156" i="2"/>
  <c r="N656" i="2"/>
  <c r="O656" i="2" s="1"/>
  <c r="M657" i="2"/>
  <c r="Y656" i="2"/>
  <c r="M465" i="2"/>
  <c r="N464" i="2"/>
  <c r="O464" i="2" s="1"/>
  <c r="Y464" i="2"/>
  <c r="N230" i="2"/>
  <c r="O230" i="2" s="1"/>
  <c r="M231" i="2"/>
  <c r="Y230" i="2"/>
  <c r="Y585" i="2"/>
  <c r="M586" i="2"/>
  <c r="N585" i="2"/>
  <c r="O585" i="2" s="1"/>
  <c r="M103" i="2"/>
  <c r="N102" i="2"/>
  <c r="O102" i="2" s="1"/>
  <c r="Y102" i="2"/>
  <c r="N403" i="2"/>
  <c r="O403" i="2" s="1"/>
  <c r="M404" i="2"/>
  <c r="Y403" i="2"/>
  <c r="M609" i="2"/>
  <c r="Y608" i="2"/>
  <c r="N608" i="2"/>
  <c r="O608" i="2" s="1"/>
  <c r="M230" i="2"/>
  <c r="N229" i="2"/>
  <c r="O229" i="2" s="1"/>
  <c r="Y229" i="2"/>
  <c r="N43" i="2"/>
  <c r="O43" i="2" s="1"/>
  <c r="M44" i="2"/>
  <c r="Y43" i="2"/>
  <c r="M310" i="2"/>
  <c r="Y309" i="2"/>
  <c r="N309" i="2"/>
  <c r="O309" i="2" s="1"/>
  <c r="Y628" i="2"/>
  <c r="N628" i="2"/>
  <c r="O628" i="2" s="1"/>
  <c r="M629" i="2"/>
  <c r="N279" i="2"/>
  <c r="O279" i="2" s="1"/>
  <c r="Y279" i="2"/>
  <c r="M280" i="2"/>
  <c r="Y11" i="2"/>
  <c r="N11" i="2"/>
  <c r="O11" i="2" s="1"/>
  <c r="M12" i="2"/>
  <c r="M298" i="2"/>
  <c r="N297" i="2"/>
  <c r="O297" i="2" s="1"/>
  <c r="Y297" i="2"/>
  <c r="M556" i="2"/>
  <c r="N555" i="2"/>
  <c r="O555" i="2" s="1"/>
  <c r="Y555" i="2"/>
  <c r="N353" i="2"/>
  <c r="O353" i="2" s="1"/>
  <c r="Y353" i="2"/>
  <c r="M354" i="2"/>
  <c r="N528" i="2"/>
  <c r="O528" i="2" s="1"/>
  <c r="Y528" i="2"/>
  <c r="M529" i="2"/>
  <c r="Y107" i="2"/>
  <c r="M108" i="2"/>
  <c r="N107" i="2"/>
  <c r="O107" i="2" s="1"/>
  <c r="Y303" i="2"/>
  <c r="N303" i="2"/>
  <c r="O303" i="2" s="1"/>
  <c r="M304" i="2"/>
  <c r="M514" i="2"/>
  <c r="Y513" i="2"/>
  <c r="N513" i="2"/>
  <c r="O513" i="2" s="1"/>
  <c r="Y35" i="2"/>
  <c r="M36" i="2"/>
  <c r="N35" i="2"/>
  <c r="O35" i="2" s="1"/>
  <c r="Y231" i="2"/>
  <c r="M232" i="2"/>
  <c r="N231" i="2"/>
  <c r="O231" i="2" s="1"/>
  <c r="M442" i="2"/>
  <c r="Y441" i="2"/>
  <c r="N441" i="2"/>
  <c r="O441" i="2" s="1"/>
  <c r="N654" i="2"/>
  <c r="O654" i="2" s="1"/>
  <c r="Y654" i="2"/>
  <c r="M655" i="2"/>
  <c r="Y173" i="2"/>
  <c r="N173" i="2"/>
  <c r="O173" i="2" s="1"/>
  <c r="M174" i="2"/>
  <c r="Y376" i="2"/>
  <c r="N376" i="2"/>
  <c r="O376" i="2" s="1"/>
  <c r="M377" i="2"/>
  <c r="Y582" i="2"/>
  <c r="N582" i="2"/>
  <c r="O582" i="2" s="1"/>
  <c r="M583" i="2"/>
  <c r="Y630" i="2"/>
  <c r="N630" i="2"/>
  <c r="O630" i="2" s="1"/>
  <c r="M631" i="2"/>
  <c r="P380" i="1"/>
  <c r="W380" i="1" s="1"/>
  <c r="X380" i="1" s="1"/>
  <c r="P493" i="1"/>
  <c r="W493" i="1" s="1"/>
  <c r="X493" i="1" s="1"/>
  <c r="P342" i="1"/>
  <c r="W342" i="1" s="1"/>
  <c r="X342" i="1" s="1"/>
  <c r="Q342" i="1"/>
  <c r="S342" i="1" s="1"/>
  <c r="P609" i="1"/>
  <c r="W609" i="1" s="1"/>
  <c r="P216" i="1"/>
  <c r="W216" i="1" s="1"/>
  <c r="X216" i="1" s="1"/>
  <c r="Q216" i="1"/>
  <c r="S216" i="1" s="1"/>
  <c r="Y164" i="4"/>
  <c r="N164" i="4"/>
  <c r="O164" i="4" s="1"/>
  <c r="M165" i="4"/>
  <c r="Y200" i="4"/>
  <c r="N200" i="4"/>
  <c r="O200" i="4" s="1"/>
  <c r="M201" i="4"/>
  <c r="M20" i="4"/>
  <c r="Y19" i="4"/>
  <c r="N19" i="4"/>
  <c r="O19" i="4" s="1"/>
  <c r="M117" i="4"/>
  <c r="N116" i="4"/>
  <c r="O116" i="4" s="1"/>
  <c r="Y116" i="4"/>
  <c r="N29" i="4"/>
  <c r="O29" i="4" s="1"/>
  <c r="M30" i="4"/>
  <c r="Y29" i="4"/>
  <c r="N542" i="4"/>
  <c r="O542" i="4" s="1"/>
  <c r="Y542" i="4"/>
  <c r="M543" i="4"/>
  <c r="M557" i="4"/>
  <c r="Y556" i="4"/>
  <c r="N556" i="4"/>
  <c r="O556" i="4" s="1"/>
  <c r="N722" i="4"/>
  <c r="O722" i="4" s="1"/>
  <c r="Y722" i="4"/>
  <c r="M723" i="4"/>
  <c r="N52" i="4"/>
  <c r="O52" i="4" s="1"/>
  <c r="M53" i="4"/>
  <c r="Y52" i="4"/>
  <c r="M78" i="4"/>
  <c r="N77" i="4"/>
  <c r="O77" i="4" s="1"/>
  <c r="Y77" i="4"/>
  <c r="M64" i="4"/>
  <c r="Y63" i="4"/>
  <c r="N63" i="4"/>
  <c r="O63" i="4" s="1"/>
  <c r="N423" i="4"/>
  <c r="O423" i="4" s="1"/>
  <c r="M424" i="4"/>
  <c r="Y423" i="4"/>
  <c r="N384" i="4"/>
  <c r="O384" i="4" s="1"/>
  <c r="Y384" i="4"/>
  <c r="M385" i="4"/>
  <c r="N388" i="4"/>
  <c r="O388" i="4" s="1"/>
  <c r="M389" i="4"/>
  <c r="Y388" i="4"/>
  <c r="M398" i="4"/>
  <c r="Y397" i="4"/>
  <c r="N397" i="4"/>
  <c r="O397" i="4" s="1"/>
  <c r="N169" i="4"/>
  <c r="O169" i="4" s="1"/>
  <c r="Y169" i="4"/>
  <c r="M170" i="4"/>
  <c r="N393" i="4"/>
  <c r="O393" i="4" s="1"/>
  <c r="Y393" i="4"/>
  <c r="M394" i="4"/>
  <c r="Y258" i="4"/>
  <c r="N258" i="4"/>
  <c r="O258" i="4" s="1"/>
  <c r="M259" i="4"/>
  <c r="M679" i="4"/>
  <c r="N678" i="4"/>
  <c r="O678" i="4" s="1"/>
  <c r="Y678" i="4"/>
  <c r="M558" i="4"/>
  <c r="Y557" i="4"/>
  <c r="N557" i="4"/>
  <c r="O557" i="4" s="1"/>
  <c r="N108" i="4"/>
  <c r="O108" i="4" s="1"/>
  <c r="M109" i="4"/>
  <c r="Y108" i="4"/>
  <c r="Y615" i="4"/>
  <c r="N615" i="4"/>
  <c r="O615" i="4" s="1"/>
  <c r="M616" i="4"/>
  <c r="M705" i="4"/>
  <c r="N704" i="4"/>
  <c r="O704" i="4" s="1"/>
  <c r="Y704" i="4"/>
  <c r="M293" i="4"/>
  <c r="N292" i="4"/>
  <c r="O292" i="4" s="1"/>
  <c r="Y292" i="4"/>
  <c r="N647" i="4"/>
  <c r="O647" i="4" s="1"/>
  <c r="Y647" i="4"/>
  <c r="M648" i="4"/>
  <c r="M388" i="4"/>
  <c r="Y387" i="4"/>
  <c r="N387" i="4"/>
  <c r="O387" i="4" s="1"/>
  <c r="N661" i="4"/>
  <c r="O661" i="4" s="1"/>
  <c r="M662" i="4"/>
  <c r="Y661" i="4"/>
  <c r="M205" i="4"/>
  <c r="Y204" i="4"/>
  <c r="N204" i="4"/>
  <c r="O204" i="4" s="1"/>
  <c r="N575" i="4"/>
  <c r="O575" i="4" s="1"/>
  <c r="M576" i="4"/>
  <c r="Y575" i="4"/>
  <c r="N111" i="4"/>
  <c r="O111" i="4" s="1"/>
  <c r="Y111" i="4"/>
  <c r="M112" i="4"/>
  <c r="N409" i="4"/>
  <c r="O409" i="4" s="1"/>
  <c r="Y409" i="4"/>
  <c r="M410" i="4"/>
  <c r="N33" i="4"/>
  <c r="O33" i="4" s="1"/>
  <c r="M34" i="4"/>
  <c r="Y33" i="4"/>
  <c r="M367" i="4"/>
  <c r="N366" i="4"/>
  <c r="O366" i="4" s="1"/>
  <c r="Y366" i="4"/>
  <c r="M659" i="4"/>
  <c r="N658" i="4"/>
  <c r="O658" i="4" s="1"/>
  <c r="Y658" i="4"/>
  <c r="M182" i="4"/>
  <c r="N181" i="4"/>
  <c r="O181" i="4" s="1"/>
  <c r="Y181" i="4"/>
  <c r="M516" i="4"/>
  <c r="N515" i="4"/>
  <c r="O515" i="4" s="1"/>
  <c r="Y515" i="4"/>
  <c r="N253" i="4"/>
  <c r="O253" i="4" s="1"/>
  <c r="Y253" i="4"/>
  <c r="M254" i="4"/>
  <c r="M636" i="4"/>
  <c r="Y635" i="4"/>
  <c r="N635" i="4"/>
  <c r="O635" i="4" s="1"/>
  <c r="N134" i="4"/>
  <c r="O134" i="4" s="1"/>
  <c r="Y134" i="4"/>
  <c r="M135" i="4"/>
  <c r="N395" i="4"/>
  <c r="O395" i="4" s="1"/>
  <c r="M396" i="4"/>
  <c r="Y395" i="4"/>
  <c r="N12" i="4"/>
  <c r="O12" i="4" s="1"/>
  <c r="Y12" i="4"/>
  <c r="M13" i="4"/>
  <c r="N222" i="4"/>
  <c r="O222" i="4" s="1"/>
  <c r="Y222" i="4"/>
  <c r="M223" i="4"/>
  <c r="N425" i="4"/>
  <c r="O425" i="4" s="1"/>
  <c r="Y425" i="4"/>
  <c r="M426" i="4"/>
  <c r="N600" i="4"/>
  <c r="O600" i="4" s="1"/>
  <c r="Y600" i="4"/>
  <c r="M601" i="4"/>
  <c r="Y100" i="4"/>
  <c r="M101" i="4"/>
  <c r="N100" i="4"/>
  <c r="O100" i="4" s="1"/>
  <c r="Y296" i="4"/>
  <c r="M297" i="4"/>
  <c r="N296" i="4"/>
  <c r="O296" i="4" s="1"/>
  <c r="Y499" i="4"/>
  <c r="N499" i="4"/>
  <c r="O499" i="4" s="1"/>
  <c r="M500" i="4"/>
  <c r="Y674" i="4"/>
  <c r="M675" i="4"/>
  <c r="N674" i="4"/>
  <c r="O674" i="4" s="1"/>
  <c r="Y154" i="4"/>
  <c r="N154" i="4"/>
  <c r="O154" i="4" s="1"/>
  <c r="M155" i="4"/>
  <c r="Y364" i="4"/>
  <c r="N364" i="4"/>
  <c r="O364" i="4" s="1"/>
  <c r="M365" i="4"/>
  <c r="Y560" i="4"/>
  <c r="M561" i="4"/>
  <c r="N560" i="4"/>
  <c r="O560" i="4" s="1"/>
  <c r="P360" i="1"/>
  <c r="W360" i="1" s="1"/>
  <c r="X360" i="1" s="1"/>
  <c r="Q360" i="1"/>
  <c r="S360" i="1" s="1"/>
  <c r="AG561" i="1"/>
  <c r="Q302" i="1"/>
  <c r="S302" i="1" s="1"/>
  <c r="P302" i="1"/>
  <c r="W302" i="1" s="1"/>
  <c r="X302" i="1" s="1"/>
  <c r="P414" i="1"/>
  <c r="W414" i="1" s="1"/>
  <c r="X414" i="1" s="1"/>
  <c r="P112" i="1"/>
  <c r="W112" i="1" s="1"/>
  <c r="X112" i="1" s="1"/>
  <c r="P734" i="1"/>
  <c r="W734" i="1" s="1"/>
  <c r="X734" i="1" s="1"/>
  <c r="Q263" i="1"/>
  <c r="S263" i="1" s="1"/>
  <c r="P263" i="1"/>
  <c r="W263" i="1" s="1"/>
  <c r="X263" i="1" s="1"/>
  <c r="M517" i="7"/>
  <c r="Y516" i="7"/>
  <c r="N516" i="7"/>
  <c r="O516" i="7" s="1"/>
  <c r="Y284" i="7"/>
  <c r="M285" i="7"/>
  <c r="N284" i="7"/>
  <c r="O284" i="7" s="1"/>
  <c r="N51" i="7"/>
  <c r="O51" i="7" s="1"/>
  <c r="Y51" i="7"/>
  <c r="M52" i="7"/>
  <c r="N346" i="7"/>
  <c r="O346" i="7" s="1"/>
  <c r="Y346" i="7"/>
  <c r="M347" i="7"/>
  <c r="Y21" i="7"/>
  <c r="N21" i="7"/>
  <c r="O21" i="7" s="1"/>
  <c r="M22" i="7"/>
  <c r="N493" i="7"/>
  <c r="O493" i="7" s="1"/>
  <c r="M494" i="7"/>
  <c r="Y493" i="7"/>
  <c r="N420" i="7"/>
  <c r="O420" i="7" s="1"/>
  <c r="M421" i="7"/>
  <c r="Y420" i="7"/>
  <c r="M217" i="7"/>
  <c r="N216" i="7"/>
  <c r="O216" i="7" s="1"/>
  <c r="Y216" i="7"/>
  <c r="N728" i="7"/>
  <c r="O728" i="7" s="1"/>
  <c r="M729" i="7"/>
  <c r="Y728" i="7"/>
  <c r="Y161" i="7"/>
  <c r="N161" i="7"/>
  <c r="O161" i="7" s="1"/>
  <c r="M162" i="7"/>
  <c r="M447" i="7"/>
  <c r="N446" i="7"/>
  <c r="O446" i="7" s="1"/>
  <c r="Y446" i="7"/>
  <c r="Y433" i="7"/>
  <c r="N433" i="7"/>
  <c r="O433" i="7" s="1"/>
  <c r="M434" i="7"/>
  <c r="N731" i="7"/>
  <c r="O731" i="7" s="1"/>
  <c r="M732" i="7"/>
  <c r="Y731" i="7"/>
  <c r="M616" i="7"/>
  <c r="Y615" i="7"/>
  <c r="N615" i="7"/>
  <c r="O615" i="7" s="1"/>
  <c r="M282" i="7"/>
  <c r="N281" i="7"/>
  <c r="O281" i="7" s="1"/>
  <c r="Y281" i="7"/>
  <c r="M170" i="7"/>
  <c r="N169" i="7"/>
  <c r="O169" i="7" s="1"/>
  <c r="Y169" i="7"/>
  <c r="M118" i="7"/>
  <c r="N117" i="7"/>
  <c r="O117" i="7" s="1"/>
  <c r="Y117" i="7"/>
  <c r="M745" i="7"/>
  <c r="Y744" i="7"/>
  <c r="N744" i="7"/>
  <c r="O744" i="7" s="1"/>
  <c r="M537" i="7"/>
  <c r="Y536" i="7"/>
  <c r="N536" i="7"/>
  <c r="O536" i="7" s="1"/>
  <c r="N245" i="7"/>
  <c r="O245" i="7" s="1"/>
  <c r="M246" i="7"/>
  <c r="Y245" i="7"/>
  <c r="M472" i="7"/>
  <c r="N471" i="7"/>
  <c r="O471" i="7" s="1"/>
  <c r="Y471" i="7"/>
  <c r="M143" i="7"/>
  <c r="Y142" i="7"/>
  <c r="N142" i="7"/>
  <c r="O142" i="7" s="1"/>
  <c r="N312" i="7"/>
  <c r="O312" i="7" s="1"/>
  <c r="M313" i="7"/>
  <c r="Y312" i="7"/>
  <c r="M618" i="7"/>
  <c r="N617" i="7"/>
  <c r="O617" i="7" s="1"/>
  <c r="Y617" i="7"/>
  <c r="N93" i="7"/>
  <c r="O93" i="7" s="1"/>
  <c r="M94" i="7"/>
  <c r="Y93" i="7"/>
  <c r="M613" i="7"/>
  <c r="N612" i="7"/>
  <c r="O612" i="7" s="1"/>
  <c r="Y612" i="7"/>
  <c r="M123" i="7"/>
  <c r="Y122" i="7"/>
  <c r="N122" i="7"/>
  <c r="O122" i="7" s="1"/>
  <c r="M381" i="7"/>
  <c r="Y380" i="7"/>
  <c r="N380" i="7"/>
  <c r="O380" i="7" s="1"/>
  <c r="Y65" i="7"/>
  <c r="M66" i="7"/>
  <c r="N65" i="7"/>
  <c r="O65" i="7" s="1"/>
  <c r="Y339" i="7"/>
  <c r="M340" i="7"/>
  <c r="N339" i="7"/>
  <c r="O339" i="7" s="1"/>
  <c r="M638" i="7"/>
  <c r="N637" i="7"/>
  <c r="O637" i="7" s="1"/>
  <c r="Y637" i="7"/>
  <c r="N109" i="7"/>
  <c r="O109" i="7" s="1"/>
  <c r="Y109" i="7"/>
  <c r="M110" i="7"/>
  <c r="M312" i="7"/>
  <c r="N311" i="7"/>
  <c r="O311" i="7" s="1"/>
  <c r="Y311" i="7"/>
  <c r="M550" i="7"/>
  <c r="N549" i="7"/>
  <c r="O549" i="7" s="1"/>
  <c r="Y549" i="7"/>
  <c r="Y12" i="7"/>
  <c r="N12" i="7"/>
  <c r="O12" i="7" s="1"/>
  <c r="M13" i="7"/>
  <c r="Y222" i="7"/>
  <c r="N222" i="7"/>
  <c r="O222" i="7" s="1"/>
  <c r="M223" i="7"/>
  <c r="Y408" i="7"/>
  <c r="M409" i="7"/>
  <c r="N408" i="7"/>
  <c r="O408" i="7" s="1"/>
  <c r="N606" i="7"/>
  <c r="O606" i="7" s="1"/>
  <c r="M607" i="7"/>
  <c r="Y606" i="7"/>
  <c r="Y115" i="7"/>
  <c r="M116" i="7"/>
  <c r="N115" i="7"/>
  <c r="O115" i="7" s="1"/>
  <c r="Y306" i="7"/>
  <c r="N306" i="7"/>
  <c r="O306" i="7" s="1"/>
  <c r="M307" i="7"/>
  <c r="Y497" i="7"/>
  <c r="M498" i="7"/>
  <c r="N497" i="7"/>
  <c r="O497" i="7" s="1"/>
  <c r="Y43" i="7"/>
  <c r="M44" i="7"/>
  <c r="N43" i="7"/>
  <c r="O43" i="7" s="1"/>
  <c r="Y218" i="7"/>
  <c r="M219" i="7"/>
  <c r="N218" i="7"/>
  <c r="O218" i="7" s="1"/>
  <c r="Y432" i="7"/>
  <c r="M433" i="7"/>
  <c r="N432" i="7"/>
  <c r="O432" i="7" s="1"/>
  <c r="M695" i="7"/>
  <c r="N694" i="7"/>
  <c r="O694" i="7" s="1"/>
  <c r="Y694" i="7"/>
  <c r="Y167" i="7"/>
  <c r="N167" i="7"/>
  <c r="O167" i="7" s="1"/>
  <c r="M168" i="7"/>
  <c r="Y348" i="7"/>
  <c r="M349" i="7"/>
  <c r="N348" i="7"/>
  <c r="O348" i="7" s="1"/>
  <c r="Y545" i="7"/>
  <c r="N545" i="7"/>
  <c r="O545" i="7" s="1"/>
  <c r="M546" i="7"/>
  <c r="Y643" i="7"/>
  <c r="N643" i="7"/>
  <c r="O643" i="7" s="1"/>
  <c r="M644" i="7"/>
  <c r="Y593" i="7"/>
  <c r="M594" i="7"/>
  <c r="N593" i="7"/>
  <c r="O593" i="7" s="1"/>
  <c r="Y736" i="7"/>
  <c r="N736" i="7"/>
  <c r="O736" i="7" s="1"/>
  <c r="M737" i="7"/>
  <c r="Y407" i="7"/>
  <c r="N407" i="7"/>
  <c r="O407" i="7" s="1"/>
  <c r="M408" i="7"/>
  <c r="Y603" i="7"/>
  <c r="M604" i="7"/>
  <c r="N603" i="7"/>
  <c r="O603" i="7" s="1"/>
  <c r="M189" i="6"/>
  <c r="Y188" i="6"/>
  <c r="N188" i="6"/>
  <c r="O188" i="6" s="1"/>
  <c r="M441" i="6"/>
  <c r="Y440" i="6"/>
  <c r="N440" i="6"/>
  <c r="O440" i="6" s="1"/>
  <c r="M625" i="6"/>
  <c r="N624" i="6"/>
  <c r="O624" i="6" s="1"/>
  <c r="Y624" i="6"/>
  <c r="M647" i="6"/>
  <c r="N646" i="6"/>
  <c r="O646" i="6" s="1"/>
  <c r="Y646" i="6"/>
  <c r="Y209" i="6"/>
  <c r="M210" i="6"/>
  <c r="N209" i="6"/>
  <c r="O209" i="6" s="1"/>
  <c r="M41" i="6"/>
  <c r="Y40" i="6"/>
  <c r="N40" i="6"/>
  <c r="O40" i="6" s="1"/>
  <c r="Y584" i="6"/>
  <c r="N584" i="6"/>
  <c r="O584" i="6" s="1"/>
  <c r="M585" i="6"/>
  <c r="M605" i="6"/>
  <c r="Y604" i="6"/>
  <c r="N604" i="6"/>
  <c r="O604" i="6" s="1"/>
  <c r="N131" i="6"/>
  <c r="O131" i="6" s="1"/>
  <c r="Y131" i="6"/>
  <c r="M132" i="6"/>
  <c r="Y399" i="6"/>
  <c r="M400" i="6"/>
  <c r="N399" i="6"/>
  <c r="O399" i="6" s="1"/>
  <c r="N154" i="6"/>
  <c r="O154" i="6" s="1"/>
  <c r="M155" i="6"/>
  <c r="Y154" i="6"/>
  <c r="Y273" i="6"/>
  <c r="M274" i="6"/>
  <c r="N273" i="6"/>
  <c r="O273" i="6" s="1"/>
  <c r="Y589" i="6"/>
  <c r="N589" i="6"/>
  <c r="O589" i="6" s="1"/>
  <c r="M590" i="6"/>
  <c r="N299" i="6"/>
  <c r="O299" i="6" s="1"/>
  <c r="M300" i="6"/>
  <c r="Y299" i="6"/>
  <c r="M137" i="6"/>
  <c r="N136" i="6"/>
  <c r="O136" i="6" s="1"/>
  <c r="Y136" i="6"/>
  <c r="M90" i="6"/>
  <c r="N89" i="6"/>
  <c r="O89" i="6" s="1"/>
  <c r="Y89" i="6"/>
  <c r="M684" i="6"/>
  <c r="Y683" i="6"/>
  <c r="N683" i="6"/>
  <c r="O683" i="6" s="1"/>
  <c r="M78" i="6"/>
  <c r="N77" i="6"/>
  <c r="O77" i="6" s="1"/>
  <c r="Y77" i="6"/>
  <c r="M527" i="6"/>
  <c r="N526" i="6"/>
  <c r="O526" i="6" s="1"/>
  <c r="Y526" i="6"/>
  <c r="Y218" i="6"/>
  <c r="M219" i="6"/>
  <c r="N218" i="6"/>
  <c r="O218" i="6" s="1"/>
  <c r="M484" i="6"/>
  <c r="Y483" i="6"/>
  <c r="N483" i="6"/>
  <c r="O483" i="6" s="1"/>
  <c r="M135" i="6"/>
  <c r="Y134" i="6"/>
  <c r="N134" i="6"/>
  <c r="O134" i="6" s="1"/>
  <c r="N681" i="6"/>
  <c r="O681" i="6" s="1"/>
  <c r="Y681" i="6"/>
  <c r="M682" i="6"/>
  <c r="N328" i="6"/>
  <c r="O328" i="6" s="1"/>
  <c r="M329" i="6"/>
  <c r="Y328" i="6"/>
  <c r="N29" i="6"/>
  <c r="O29" i="6" s="1"/>
  <c r="Y29" i="6"/>
  <c r="M30" i="6"/>
  <c r="N222" i="6"/>
  <c r="O222" i="6" s="1"/>
  <c r="Y222" i="6"/>
  <c r="M223" i="6"/>
  <c r="N496" i="6"/>
  <c r="O496" i="6" s="1"/>
  <c r="Y496" i="6"/>
  <c r="M497" i="6"/>
  <c r="Y30" i="6"/>
  <c r="M31" i="6"/>
  <c r="N30" i="6"/>
  <c r="O30" i="6" s="1"/>
  <c r="M224" i="6"/>
  <c r="Y223" i="6"/>
  <c r="N223" i="6"/>
  <c r="O223" i="6" s="1"/>
  <c r="M401" i="6"/>
  <c r="N400" i="6"/>
  <c r="O400" i="6" s="1"/>
  <c r="Y400" i="6"/>
  <c r="M642" i="6"/>
  <c r="N641" i="6"/>
  <c r="O641" i="6" s="1"/>
  <c r="Y641" i="6"/>
  <c r="M180" i="6"/>
  <c r="Y179" i="6"/>
  <c r="N179" i="6"/>
  <c r="O179" i="6" s="1"/>
  <c r="Y384" i="6"/>
  <c r="N384" i="6"/>
  <c r="O384" i="6" s="1"/>
  <c r="M385" i="6"/>
  <c r="Y12" i="6"/>
  <c r="N12" i="6"/>
  <c r="O12" i="6" s="1"/>
  <c r="M13" i="6"/>
  <c r="Y248" i="6"/>
  <c r="N248" i="6"/>
  <c r="O248" i="6" s="1"/>
  <c r="M249" i="6"/>
  <c r="M529" i="6"/>
  <c r="N528" i="6"/>
  <c r="O528" i="6" s="1"/>
  <c r="Y528" i="6"/>
  <c r="Y38" i="6"/>
  <c r="N38" i="6"/>
  <c r="O38" i="6" s="1"/>
  <c r="M39" i="6"/>
  <c r="Y201" i="6"/>
  <c r="M202" i="6"/>
  <c r="N201" i="6"/>
  <c r="O201" i="6" s="1"/>
  <c r="Y393" i="6"/>
  <c r="M394" i="6"/>
  <c r="N393" i="6"/>
  <c r="O393" i="6" s="1"/>
  <c r="M548" i="6"/>
  <c r="N547" i="6"/>
  <c r="O547" i="6" s="1"/>
  <c r="Y547" i="6"/>
  <c r="Y288" i="6"/>
  <c r="N288" i="6"/>
  <c r="O288" i="6" s="1"/>
  <c r="M289" i="6"/>
  <c r="Y497" i="6"/>
  <c r="N497" i="6"/>
  <c r="O497" i="6" s="1"/>
  <c r="M498" i="6"/>
  <c r="N481" i="6"/>
  <c r="O481" i="6" s="1"/>
  <c r="Y481" i="6"/>
  <c r="M482" i="6"/>
  <c r="M82" i="6"/>
  <c r="Y81" i="6"/>
  <c r="N81" i="6"/>
  <c r="O81" i="6" s="1"/>
  <c r="Y263" i="6"/>
  <c r="M264" i="6"/>
  <c r="N263" i="6"/>
  <c r="O263" i="6" s="1"/>
  <c r="Y459" i="6"/>
  <c r="M460" i="6"/>
  <c r="N459" i="6"/>
  <c r="O459" i="6" s="1"/>
  <c r="Y254" i="6"/>
  <c r="N254" i="6"/>
  <c r="O254" i="6" s="1"/>
  <c r="M255" i="6"/>
  <c r="Y450" i="6"/>
  <c r="M451" i="6"/>
  <c r="N450" i="6"/>
  <c r="O450" i="6" s="1"/>
  <c r="N696" i="6"/>
  <c r="O696" i="6" s="1"/>
  <c r="Y696" i="6"/>
  <c r="M697" i="6"/>
  <c r="N672" i="6"/>
  <c r="O672" i="6" s="1"/>
  <c r="Y672" i="6"/>
  <c r="M673" i="6"/>
  <c r="Y711" i="6"/>
  <c r="M712" i="6"/>
  <c r="N711" i="6"/>
  <c r="O711" i="6" s="1"/>
  <c r="Y639" i="6"/>
  <c r="N639" i="6"/>
  <c r="O639" i="6" s="1"/>
  <c r="M640" i="6"/>
  <c r="Q105" i="1"/>
  <c r="S105" i="1" s="1"/>
  <c r="P105" i="1"/>
  <c r="W105" i="1" s="1"/>
  <c r="AG729" i="1"/>
  <c r="P694" i="1"/>
  <c r="W694" i="1" s="1"/>
  <c r="X694" i="1" s="1"/>
  <c r="P345" i="1"/>
  <c r="W345" i="1" s="1"/>
  <c r="P535" i="1"/>
  <c r="W535" i="1" s="1"/>
  <c r="X535" i="1" s="1"/>
  <c r="Q535" i="1"/>
  <c r="S535" i="1" s="1"/>
  <c r="P456" i="1"/>
  <c r="W456" i="1" s="1"/>
  <c r="X456" i="1" s="1"/>
  <c r="P289" i="1"/>
  <c r="P574" i="1"/>
  <c r="W574" i="1" s="1"/>
  <c r="X574" i="1" s="1"/>
  <c r="Q574" i="1"/>
  <c r="S574" i="1" s="1"/>
  <c r="Y526" i="5"/>
  <c r="N526" i="5"/>
  <c r="O526" i="5" s="1"/>
  <c r="M527" i="5"/>
  <c r="N736" i="5"/>
  <c r="O736" i="5" s="1"/>
  <c r="Y736" i="5"/>
  <c r="M737" i="5"/>
  <c r="M542" i="5"/>
  <c r="N541" i="5"/>
  <c r="O541" i="5" s="1"/>
  <c r="Y541" i="5"/>
  <c r="M93" i="5"/>
  <c r="N92" i="5"/>
  <c r="O92" i="5" s="1"/>
  <c r="Y92" i="5"/>
  <c r="N458" i="5"/>
  <c r="O458" i="5" s="1"/>
  <c r="Y458" i="5"/>
  <c r="M459" i="5"/>
  <c r="M90" i="5"/>
  <c r="Y89" i="5"/>
  <c r="N89" i="5"/>
  <c r="O89" i="5" s="1"/>
  <c r="M246" i="5"/>
  <c r="N245" i="5"/>
  <c r="O245" i="5" s="1"/>
  <c r="Y245" i="5"/>
  <c r="M149" i="5"/>
  <c r="N148" i="5"/>
  <c r="O148" i="5" s="1"/>
  <c r="Y148" i="5"/>
  <c r="M665" i="5"/>
  <c r="Y664" i="5"/>
  <c r="N664" i="5"/>
  <c r="O664" i="5" s="1"/>
  <c r="M707" i="5"/>
  <c r="N706" i="5"/>
  <c r="O706" i="5" s="1"/>
  <c r="Y706" i="5"/>
  <c r="N42" i="5"/>
  <c r="O42" i="5" s="1"/>
  <c r="Y42" i="5"/>
  <c r="M43" i="5"/>
  <c r="N241" i="5"/>
  <c r="O241" i="5" s="1"/>
  <c r="M242" i="5"/>
  <c r="Y241" i="5"/>
  <c r="M588" i="5"/>
  <c r="Y587" i="5"/>
  <c r="N587" i="5"/>
  <c r="O587" i="5" s="1"/>
  <c r="N633" i="5"/>
  <c r="O633" i="5" s="1"/>
  <c r="M634" i="5"/>
  <c r="Y633" i="5"/>
  <c r="N598" i="5"/>
  <c r="O598" i="5" s="1"/>
  <c r="M599" i="5"/>
  <c r="Y598" i="5"/>
  <c r="M535" i="5"/>
  <c r="N534" i="5"/>
  <c r="O534" i="5" s="1"/>
  <c r="Y534" i="5"/>
  <c r="M365" i="5"/>
  <c r="N364" i="5"/>
  <c r="O364" i="5" s="1"/>
  <c r="Y364" i="5"/>
  <c r="Y100" i="5"/>
  <c r="M101" i="5"/>
  <c r="N100" i="5"/>
  <c r="O100" i="5" s="1"/>
  <c r="N435" i="5"/>
  <c r="O435" i="5" s="1"/>
  <c r="Y435" i="5"/>
  <c r="M436" i="5"/>
  <c r="M686" i="5"/>
  <c r="Y685" i="5"/>
  <c r="N685" i="5"/>
  <c r="O685" i="5" s="1"/>
  <c r="N293" i="5"/>
  <c r="O293" i="5" s="1"/>
  <c r="Y293" i="5"/>
  <c r="M294" i="5"/>
  <c r="Y99" i="5"/>
  <c r="M100" i="5"/>
  <c r="N99" i="5"/>
  <c r="O99" i="5" s="1"/>
  <c r="M441" i="5"/>
  <c r="Y440" i="5"/>
  <c r="N440" i="5"/>
  <c r="O440" i="5" s="1"/>
  <c r="Y103" i="5"/>
  <c r="M104" i="5"/>
  <c r="N103" i="5"/>
  <c r="O103" i="5" s="1"/>
  <c r="M463" i="5"/>
  <c r="N462" i="5"/>
  <c r="O462" i="5" s="1"/>
  <c r="Y462" i="5"/>
  <c r="N75" i="5"/>
  <c r="O75" i="5" s="1"/>
  <c r="Y75" i="5"/>
  <c r="M76" i="5"/>
  <c r="N368" i="5"/>
  <c r="O368" i="5" s="1"/>
  <c r="Y368" i="5"/>
  <c r="M369" i="5"/>
  <c r="N521" i="5"/>
  <c r="O521" i="5" s="1"/>
  <c r="M522" i="5"/>
  <c r="Y521" i="5"/>
  <c r="Y186" i="5"/>
  <c r="N186" i="5"/>
  <c r="O186" i="5" s="1"/>
  <c r="M187" i="5"/>
  <c r="M452" i="5"/>
  <c r="Y451" i="5"/>
  <c r="N451" i="5"/>
  <c r="O451" i="5" s="1"/>
  <c r="M56" i="5"/>
  <c r="Y55" i="5"/>
  <c r="N55" i="5"/>
  <c r="O55" i="5" s="1"/>
  <c r="N290" i="5"/>
  <c r="O290" i="5" s="1"/>
  <c r="M291" i="5"/>
  <c r="Y290" i="5"/>
  <c r="Y35" i="5"/>
  <c r="N35" i="5"/>
  <c r="O35" i="5" s="1"/>
  <c r="M36" i="5"/>
  <c r="Y288" i="5"/>
  <c r="M289" i="5"/>
  <c r="N288" i="5"/>
  <c r="O288" i="5" s="1"/>
  <c r="M678" i="5"/>
  <c r="Y677" i="5"/>
  <c r="N677" i="5"/>
  <c r="O677" i="5" s="1"/>
  <c r="M190" i="5"/>
  <c r="N189" i="5"/>
  <c r="O189" i="5" s="1"/>
  <c r="Y189" i="5"/>
  <c r="N401" i="5"/>
  <c r="O401" i="5" s="1"/>
  <c r="M402" i="5"/>
  <c r="Y401" i="5"/>
  <c r="Y104" i="5"/>
  <c r="M105" i="5"/>
  <c r="N104" i="5"/>
  <c r="O104" i="5" s="1"/>
  <c r="M288" i="5"/>
  <c r="Y287" i="5"/>
  <c r="N287" i="5"/>
  <c r="O287" i="5" s="1"/>
  <c r="M712" i="5"/>
  <c r="Y711" i="5"/>
  <c r="N711" i="5"/>
  <c r="O711" i="5" s="1"/>
  <c r="N199" i="5"/>
  <c r="O199" i="5" s="1"/>
  <c r="Y199" i="5"/>
  <c r="M200" i="5"/>
  <c r="N386" i="5"/>
  <c r="O386" i="5" s="1"/>
  <c r="M387" i="5"/>
  <c r="Y386" i="5"/>
  <c r="N432" i="5"/>
  <c r="O432" i="5" s="1"/>
  <c r="Y432" i="5"/>
  <c r="M433" i="5"/>
  <c r="N635" i="5"/>
  <c r="O635" i="5" s="1"/>
  <c r="Y635" i="5"/>
  <c r="M636" i="5"/>
  <c r="M490" i="5"/>
  <c r="Y489" i="5"/>
  <c r="N489" i="5"/>
  <c r="O489" i="5" s="1"/>
  <c r="Y671" i="5"/>
  <c r="M672" i="5"/>
  <c r="N671" i="5"/>
  <c r="O671" i="5" s="1"/>
  <c r="Y480" i="5"/>
  <c r="M481" i="5"/>
  <c r="N480" i="5"/>
  <c r="O480" i="5" s="1"/>
  <c r="Y683" i="5"/>
  <c r="M684" i="5"/>
  <c r="N683" i="5"/>
  <c r="O683" i="5" s="1"/>
  <c r="Y569" i="5"/>
  <c r="M570" i="5"/>
  <c r="N569" i="5"/>
  <c r="O569" i="5" s="1"/>
  <c r="Y744" i="5"/>
  <c r="M745" i="5"/>
  <c r="N744" i="5"/>
  <c r="O744" i="5" s="1"/>
  <c r="Y238" i="5"/>
  <c r="N238" i="5"/>
  <c r="O238" i="5" s="1"/>
  <c r="M239" i="5"/>
  <c r="Y420" i="5"/>
  <c r="M421" i="5"/>
  <c r="N420" i="5"/>
  <c r="O420" i="5" s="1"/>
  <c r="Y630" i="5"/>
  <c r="N630" i="5"/>
  <c r="O630" i="5" s="1"/>
  <c r="M631" i="5"/>
  <c r="M381" i="3"/>
  <c r="Y380" i="3"/>
  <c r="N380" i="3"/>
  <c r="O380" i="3" s="1"/>
  <c r="N623" i="3"/>
  <c r="O623" i="3" s="1"/>
  <c r="M624" i="3"/>
  <c r="Y623" i="3"/>
  <c r="N666" i="3"/>
  <c r="O666" i="3" s="1"/>
  <c r="M667" i="3"/>
  <c r="Y666" i="3"/>
  <c r="N696" i="3"/>
  <c r="O696" i="3" s="1"/>
  <c r="Y696" i="3"/>
  <c r="M697" i="3"/>
  <c r="M175" i="3"/>
  <c r="Y174" i="3"/>
  <c r="N174" i="3"/>
  <c r="O174" i="3" s="1"/>
  <c r="M208" i="3"/>
  <c r="Y207" i="3"/>
  <c r="N207" i="3"/>
  <c r="O207" i="3" s="1"/>
  <c r="N65" i="3"/>
  <c r="O65" i="3" s="1"/>
  <c r="M66" i="3"/>
  <c r="Y65" i="3"/>
  <c r="M41" i="3"/>
  <c r="Y40" i="3"/>
  <c r="N40" i="3"/>
  <c r="O40" i="3" s="1"/>
  <c r="M222" i="3"/>
  <c r="Y221" i="3"/>
  <c r="N221" i="3"/>
  <c r="O221" i="3" s="1"/>
  <c r="M67" i="3"/>
  <c r="Y66" i="3"/>
  <c r="N66" i="3"/>
  <c r="O66" i="3" s="1"/>
  <c r="M497" i="3"/>
  <c r="Y496" i="3"/>
  <c r="N496" i="3"/>
  <c r="O496" i="3" s="1"/>
  <c r="N609" i="3"/>
  <c r="O609" i="3" s="1"/>
  <c r="M610" i="3"/>
  <c r="Y609" i="3"/>
  <c r="M331" i="3"/>
  <c r="Y330" i="3"/>
  <c r="N330" i="3"/>
  <c r="O330" i="3" s="1"/>
  <c r="N161" i="3"/>
  <c r="O161" i="3" s="1"/>
  <c r="M162" i="3"/>
  <c r="Y161" i="3"/>
  <c r="M656" i="3"/>
  <c r="Y655" i="3"/>
  <c r="N655" i="3"/>
  <c r="O655" i="3" s="1"/>
  <c r="M357" i="3"/>
  <c r="Y356" i="3"/>
  <c r="N356" i="3"/>
  <c r="O356" i="3" s="1"/>
  <c r="N57" i="3"/>
  <c r="O57" i="3" s="1"/>
  <c r="M58" i="3"/>
  <c r="Y57" i="3"/>
  <c r="Y568" i="3"/>
  <c r="M569" i="3"/>
  <c r="N568" i="3"/>
  <c r="O568" i="3" s="1"/>
  <c r="N197" i="3"/>
  <c r="O197" i="3" s="1"/>
  <c r="Y197" i="3"/>
  <c r="M198" i="3"/>
  <c r="M655" i="3"/>
  <c r="N654" i="3"/>
  <c r="O654" i="3" s="1"/>
  <c r="Y654" i="3"/>
  <c r="Y687" i="3"/>
  <c r="N687" i="3"/>
  <c r="O687" i="3" s="1"/>
  <c r="M688" i="3"/>
  <c r="N125" i="3"/>
  <c r="O125" i="3" s="1"/>
  <c r="Y125" i="3"/>
  <c r="M126" i="3"/>
  <c r="M675" i="3"/>
  <c r="Y674" i="3"/>
  <c r="N674" i="3"/>
  <c r="O674" i="3" s="1"/>
  <c r="N390" i="3"/>
  <c r="O390" i="3" s="1"/>
  <c r="M391" i="3"/>
  <c r="Y390" i="3"/>
  <c r="N223" i="3"/>
  <c r="O223" i="3" s="1"/>
  <c r="Y223" i="3"/>
  <c r="M224" i="3"/>
  <c r="Y588" i="3"/>
  <c r="M589" i="3"/>
  <c r="N588" i="3"/>
  <c r="O588" i="3" s="1"/>
  <c r="M190" i="3"/>
  <c r="Y189" i="3"/>
  <c r="N189" i="3"/>
  <c r="O189" i="3" s="1"/>
  <c r="M18" i="3"/>
  <c r="Y17" i="3"/>
  <c r="N17" i="3"/>
  <c r="O17" i="3" s="1"/>
  <c r="N413" i="3"/>
  <c r="O413" i="3" s="1"/>
  <c r="Y413" i="3"/>
  <c r="M414" i="3"/>
  <c r="N733" i="3"/>
  <c r="O733" i="3" s="1"/>
  <c r="Y733" i="3"/>
  <c r="M734" i="3"/>
  <c r="M193" i="3"/>
  <c r="N192" i="3"/>
  <c r="O192" i="3" s="1"/>
  <c r="Y192" i="3"/>
  <c r="Y563" i="3"/>
  <c r="N563" i="3"/>
  <c r="O563" i="3" s="1"/>
  <c r="M564" i="3"/>
  <c r="M86" i="3"/>
  <c r="N85" i="3"/>
  <c r="O85" i="3" s="1"/>
  <c r="Y85" i="3"/>
  <c r="N301" i="3"/>
  <c r="O301" i="3" s="1"/>
  <c r="M302" i="3"/>
  <c r="Y301" i="3"/>
  <c r="M577" i="3"/>
  <c r="Y576" i="3"/>
  <c r="N576" i="3"/>
  <c r="O576" i="3" s="1"/>
  <c r="Y45" i="3"/>
  <c r="N45" i="3"/>
  <c r="O45" i="3" s="1"/>
  <c r="M46" i="3"/>
  <c r="M229" i="3"/>
  <c r="Y228" i="3"/>
  <c r="N228" i="3"/>
  <c r="O228" i="3" s="1"/>
  <c r="N423" i="3"/>
  <c r="O423" i="3" s="1"/>
  <c r="M424" i="3"/>
  <c r="Y423" i="3"/>
  <c r="M579" i="3"/>
  <c r="Y578" i="3"/>
  <c r="N578" i="3"/>
  <c r="O578" i="3" s="1"/>
  <c r="Y28" i="3"/>
  <c r="M29" i="3"/>
  <c r="N28" i="3"/>
  <c r="O28" i="3" s="1"/>
  <c r="N280" i="3"/>
  <c r="O280" i="3" s="1"/>
  <c r="M281" i="3"/>
  <c r="Y280" i="3"/>
  <c r="Y409" i="3"/>
  <c r="N409" i="3"/>
  <c r="O409" i="3" s="1"/>
  <c r="M410" i="3"/>
  <c r="N630" i="3"/>
  <c r="O630" i="3" s="1"/>
  <c r="M631" i="3"/>
  <c r="Y630" i="3"/>
  <c r="N635" i="3"/>
  <c r="O635" i="3" s="1"/>
  <c r="Y635" i="3"/>
  <c r="M636" i="3"/>
  <c r="N331" i="3"/>
  <c r="O331" i="3" s="1"/>
  <c r="Y331" i="3"/>
  <c r="M332" i="3"/>
  <c r="N506" i="3"/>
  <c r="O506" i="3" s="1"/>
  <c r="Y506" i="3"/>
  <c r="M507" i="3"/>
  <c r="N709" i="3"/>
  <c r="O709" i="3" s="1"/>
  <c r="Y709" i="3"/>
  <c r="M710" i="3"/>
  <c r="Y384" i="3"/>
  <c r="M385" i="3"/>
  <c r="N384" i="3"/>
  <c r="O384" i="3" s="1"/>
  <c r="Y587" i="3"/>
  <c r="M588" i="3"/>
  <c r="N587" i="3"/>
  <c r="O587" i="3" s="1"/>
  <c r="Y39" i="3"/>
  <c r="M40" i="3"/>
  <c r="N39" i="3"/>
  <c r="O39" i="3" s="1"/>
  <c r="M250" i="3"/>
  <c r="Y249" i="3"/>
  <c r="N249" i="3"/>
  <c r="O249" i="3" s="1"/>
  <c r="Y431" i="3"/>
  <c r="N431" i="3"/>
  <c r="O431" i="3" s="1"/>
  <c r="M432" i="3"/>
  <c r="Y627" i="3"/>
  <c r="N627" i="3"/>
  <c r="O627" i="3" s="1"/>
  <c r="M628" i="3"/>
  <c r="P396" i="1"/>
  <c r="P30" i="1"/>
  <c r="W30" i="1" s="1"/>
  <c r="X30" i="1" s="1"/>
  <c r="P531" i="1"/>
  <c r="W531" i="1" s="1"/>
  <c r="X531" i="1" s="1"/>
  <c r="P477" i="1"/>
  <c r="W477" i="1" s="1"/>
  <c r="X477" i="1" s="1"/>
  <c r="Y154" i="8"/>
  <c r="M155" i="8"/>
  <c r="N154" i="8"/>
  <c r="O154" i="8" s="1"/>
  <c r="Y500" i="8"/>
  <c r="N500" i="8"/>
  <c r="O500" i="8" s="1"/>
  <c r="M501" i="8"/>
  <c r="M588" i="8"/>
  <c r="N587" i="8"/>
  <c r="O587" i="8" s="1"/>
  <c r="Y587" i="8"/>
  <c r="N68" i="8"/>
  <c r="O68" i="8" s="1"/>
  <c r="M69" i="8"/>
  <c r="Y68" i="8"/>
  <c r="M108" i="8"/>
  <c r="Y107" i="8"/>
  <c r="N107" i="8"/>
  <c r="O107" i="8" s="1"/>
  <c r="M601" i="8"/>
  <c r="N600" i="8"/>
  <c r="O600" i="8" s="1"/>
  <c r="Y600" i="8"/>
  <c r="N33" i="8"/>
  <c r="O33" i="8" s="1"/>
  <c r="M34" i="8"/>
  <c r="Y33" i="8"/>
  <c r="N153" i="8"/>
  <c r="O153" i="8" s="1"/>
  <c r="Y153" i="8"/>
  <c r="M154" i="8"/>
  <c r="M241" i="8"/>
  <c r="Y240" i="8"/>
  <c r="N240" i="8"/>
  <c r="O240" i="8" s="1"/>
  <c r="M542" i="8"/>
  <c r="N541" i="8"/>
  <c r="O541" i="8" s="1"/>
  <c r="Y541" i="8"/>
  <c r="N432" i="8"/>
  <c r="O432" i="8" s="1"/>
  <c r="Y432" i="8"/>
  <c r="M433" i="8"/>
  <c r="N602" i="8"/>
  <c r="O602" i="8" s="1"/>
  <c r="Y602" i="8"/>
  <c r="M603" i="8"/>
  <c r="Y381" i="8"/>
  <c r="M382" i="8"/>
  <c r="N381" i="8"/>
  <c r="O381" i="8" s="1"/>
  <c r="Y131" i="8"/>
  <c r="M132" i="8"/>
  <c r="N131" i="8"/>
  <c r="O131" i="8" s="1"/>
  <c r="N326" i="8"/>
  <c r="O326" i="8" s="1"/>
  <c r="M327" i="8"/>
  <c r="Y326" i="8"/>
  <c r="M63" i="8"/>
  <c r="N62" i="8"/>
  <c r="O62" i="8" s="1"/>
  <c r="Y62" i="8"/>
  <c r="N465" i="8"/>
  <c r="O465" i="8" s="1"/>
  <c r="M466" i="8"/>
  <c r="Y465" i="8"/>
  <c r="N585" i="8"/>
  <c r="O585" i="8" s="1"/>
  <c r="Y585" i="8"/>
  <c r="M586" i="8"/>
  <c r="Y230" i="8"/>
  <c r="M231" i="8"/>
  <c r="N230" i="8"/>
  <c r="O230" i="8" s="1"/>
  <c r="N38" i="8"/>
  <c r="O38" i="8" s="1"/>
  <c r="M39" i="8"/>
  <c r="Y38" i="8"/>
  <c r="M602" i="8"/>
  <c r="N601" i="8"/>
  <c r="O601" i="8" s="1"/>
  <c r="Y601" i="8"/>
  <c r="N151" i="8"/>
  <c r="O151" i="8" s="1"/>
  <c r="M152" i="8"/>
  <c r="Y151" i="8"/>
  <c r="N458" i="8"/>
  <c r="O458" i="8" s="1"/>
  <c r="M459" i="8"/>
  <c r="Y458" i="8"/>
  <c r="N167" i="8"/>
  <c r="O167" i="8" s="1"/>
  <c r="Y167" i="8"/>
  <c r="M168" i="8"/>
  <c r="N673" i="8"/>
  <c r="O673" i="8" s="1"/>
  <c r="M674" i="8"/>
  <c r="Y673" i="8"/>
  <c r="N192" i="8"/>
  <c r="O192" i="8" s="1"/>
  <c r="M193" i="8"/>
  <c r="Y192" i="8"/>
  <c r="M402" i="8"/>
  <c r="N401" i="8"/>
  <c r="O401" i="8" s="1"/>
  <c r="Y401" i="8"/>
  <c r="Y31" i="8"/>
  <c r="M32" i="8"/>
  <c r="N31" i="8"/>
  <c r="O31" i="8" s="1"/>
  <c r="Y284" i="8"/>
  <c r="M285" i="8"/>
  <c r="N284" i="8"/>
  <c r="O284" i="8" s="1"/>
  <c r="M534" i="8"/>
  <c r="Y533" i="8"/>
  <c r="N533" i="8"/>
  <c r="O533" i="8" s="1"/>
  <c r="Y102" i="8"/>
  <c r="M103" i="8"/>
  <c r="N102" i="8"/>
  <c r="O102" i="8" s="1"/>
  <c r="N270" i="8"/>
  <c r="O270" i="8" s="1"/>
  <c r="Y270" i="8"/>
  <c r="M271" i="8"/>
  <c r="N493" i="8"/>
  <c r="O493" i="8" s="1"/>
  <c r="M494" i="8"/>
  <c r="Y493" i="8"/>
  <c r="N654" i="8"/>
  <c r="O654" i="8" s="1"/>
  <c r="M655" i="8"/>
  <c r="Y654" i="8"/>
  <c r="Y113" i="8"/>
  <c r="N113" i="8"/>
  <c r="O113" i="8" s="1"/>
  <c r="M114" i="8"/>
  <c r="N397" i="8"/>
  <c r="O397" i="8" s="1"/>
  <c r="M398" i="8"/>
  <c r="Y397" i="8"/>
  <c r="Y32" i="8"/>
  <c r="N32" i="8"/>
  <c r="O32" i="8" s="1"/>
  <c r="M33" i="8"/>
  <c r="M414" i="8"/>
  <c r="Y413" i="8"/>
  <c r="N413" i="8"/>
  <c r="O413" i="8" s="1"/>
  <c r="M649" i="8"/>
  <c r="N648" i="8"/>
  <c r="O648" i="8" s="1"/>
  <c r="Y648" i="8"/>
  <c r="N350" i="8"/>
  <c r="O350" i="8" s="1"/>
  <c r="Y350" i="8"/>
  <c r="M351" i="8"/>
  <c r="N546" i="8"/>
  <c r="O546" i="8" s="1"/>
  <c r="Y546" i="8"/>
  <c r="M547" i="8"/>
  <c r="M722" i="8"/>
  <c r="N721" i="8"/>
  <c r="O721" i="8" s="1"/>
  <c r="Y721" i="8"/>
  <c r="Y274" i="8"/>
  <c r="N274" i="8"/>
  <c r="O274" i="8" s="1"/>
  <c r="M275" i="8"/>
  <c r="Y484" i="8"/>
  <c r="N484" i="8"/>
  <c r="O484" i="8" s="1"/>
  <c r="M485" i="8"/>
  <c r="Y692" i="8"/>
  <c r="M693" i="8"/>
  <c r="N692" i="8"/>
  <c r="O692" i="8" s="1"/>
  <c r="Y475" i="8"/>
  <c r="M476" i="8"/>
  <c r="N475" i="8"/>
  <c r="O475" i="8" s="1"/>
  <c r="Y723" i="8"/>
  <c r="M724" i="8"/>
  <c r="N723" i="8"/>
  <c r="O723" i="8" s="1"/>
  <c r="Y536" i="8"/>
  <c r="M537" i="8"/>
  <c r="N536" i="8"/>
  <c r="O536" i="8" s="1"/>
  <c r="Y717" i="8"/>
  <c r="M718" i="8"/>
  <c r="N717" i="8"/>
  <c r="O717" i="8" s="1"/>
  <c r="Y156" i="8"/>
  <c r="M157" i="8"/>
  <c r="N156" i="8"/>
  <c r="O156" i="8" s="1"/>
  <c r="Y366" i="8"/>
  <c r="M367" i="8"/>
  <c r="N366" i="8"/>
  <c r="O366" i="8" s="1"/>
  <c r="Y569" i="8"/>
  <c r="M570" i="8"/>
  <c r="N569" i="8"/>
  <c r="O569" i="8" s="1"/>
  <c r="Y635" i="8"/>
  <c r="M636" i="8"/>
  <c r="N635" i="8"/>
  <c r="O635" i="8" s="1"/>
  <c r="Q720" i="1"/>
  <c r="S720" i="1" s="1"/>
  <c r="P720" i="1"/>
  <c r="W720" i="1" s="1"/>
  <c r="X720" i="1" s="1"/>
  <c r="P43" i="1"/>
  <c r="W43" i="1" s="1"/>
  <c r="X43" i="1" s="1"/>
  <c r="M14" i="13"/>
  <c r="O758" i="1"/>
  <c r="M35" i="13" s="1"/>
  <c r="P525" i="1"/>
  <c r="W525" i="1" s="1"/>
  <c r="X525" i="1" s="1"/>
  <c r="P487" i="1"/>
  <c r="W487" i="1" s="1"/>
  <c r="X487" i="1" s="1"/>
  <c r="P378" i="1"/>
  <c r="W378" i="1" s="1"/>
  <c r="X378" i="1" s="1"/>
  <c r="M54" i="12"/>
  <c r="N53" i="12"/>
  <c r="O53" i="12" s="1"/>
  <c r="Y53" i="12"/>
  <c r="N177" i="12"/>
  <c r="O177" i="12" s="1"/>
  <c r="M178" i="12"/>
  <c r="Y177" i="12"/>
  <c r="Y262" i="12"/>
  <c r="N262" i="12"/>
  <c r="O262" i="12" s="1"/>
  <c r="M263" i="12"/>
  <c r="M23" i="12"/>
  <c r="Y22" i="12"/>
  <c r="N22" i="12"/>
  <c r="O22" i="12" s="1"/>
  <c r="Y287" i="12"/>
  <c r="N287" i="12"/>
  <c r="O287" i="12" s="1"/>
  <c r="M288" i="12"/>
  <c r="N88" i="12"/>
  <c r="O88" i="12" s="1"/>
  <c r="Y88" i="12"/>
  <c r="M89" i="12"/>
  <c r="Y82" i="12"/>
  <c r="M83" i="12"/>
  <c r="N82" i="12"/>
  <c r="O82" i="12" s="1"/>
  <c r="M197" i="12"/>
  <c r="N196" i="12"/>
  <c r="O196" i="12" s="1"/>
  <c r="Y196" i="12"/>
  <c r="M109" i="12"/>
  <c r="N108" i="12"/>
  <c r="O108" i="12" s="1"/>
  <c r="Y108" i="12"/>
  <c r="Y83" i="12"/>
  <c r="M84" i="12"/>
  <c r="N83" i="12"/>
  <c r="O83" i="12" s="1"/>
  <c r="Y97" i="12"/>
  <c r="M98" i="12"/>
  <c r="N97" i="12"/>
  <c r="O97" i="12" s="1"/>
  <c r="N64" i="12"/>
  <c r="O64" i="12" s="1"/>
  <c r="M65" i="12"/>
  <c r="Y64" i="12"/>
  <c r="M39" i="12"/>
  <c r="N38" i="12"/>
  <c r="O38" i="12" s="1"/>
  <c r="Y38" i="12"/>
  <c r="M319" i="12"/>
  <c r="N318" i="12"/>
  <c r="O318" i="12" s="1"/>
  <c r="Y318" i="12"/>
  <c r="M144" i="12"/>
  <c r="Y143" i="12"/>
  <c r="N143" i="12"/>
  <c r="O143" i="12" s="1"/>
  <c r="Y153" i="12"/>
  <c r="N153" i="12"/>
  <c r="O153" i="12" s="1"/>
  <c r="M154" i="12"/>
  <c r="Y79" i="12"/>
  <c r="N79" i="12"/>
  <c r="O79" i="12" s="1"/>
  <c r="M80" i="12"/>
  <c r="M625" i="12"/>
  <c r="N624" i="12"/>
  <c r="O624" i="12" s="1"/>
  <c r="Y624" i="12"/>
  <c r="M285" i="12"/>
  <c r="N284" i="12"/>
  <c r="O284" i="12" s="1"/>
  <c r="Y284" i="12"/>
  <c r="Y15" i="12"/>
  <c r="N15" i="12"/>
  <c r="O15" i="12" s="1"/>
  <c r="M16" i="12"/>
  <c r="N217" i="12"/>
  <c r="O217" i="12" s="1"/>
  <c r="Y217" i="12"/>
  <c r="M218" i="12"/>
  <c r="M325" i="12"/>
  <c r="N324" i="12"/>
  <c r="O324" i="12" s="1"/>
  <c r="Y324" i="12"/>
  <c r="N229" i="12"/>
  <c r="O229" i="12" s="1"/>
  <c r="M230" i="12"/>
  <c r="Y229" i="12"/>
  <c r="Y145" i="12"/>
  <c r="N145" i="12"/>
  <c r="O145" i="12" s="1"/>
  <c r="M146" i="12"/>
  <c r="M379" i="12"/>
  <c r="Y378" i="12"/>
  <c r="N378" i="12"/>
  <c r="O378" i="12" s="1"/>
  <c r="M255" i="12"/>
  <c r="N254" i="12"/>
  <c r="O254" i="12" s="1"/>
  <c r="Y254" i="12"/>
  <c r="M629" i="12"/>
  <c r="N628" i="12"/>
  <c r="O628" i="12" s="1"/>
  <c r="Y628" i="12"/>
  <c r="Y358" i="12"/>
  <c r="N358" i="12"/>
  <c r="O358" i="12" s="1"/>
  <c r="M359" i="12"/>
  <c r="Y112" i="12"/>
  <c r="N112" i="12"/>
  <c r="O112" i="12" s="1"/>
  <c r="M113" i="12"/>
  <c r="N340" i="12"/>
  <c r="O340" i="12" s="1"/>
  <c r="M341" i="12"/>
  <c r="Y340" i="12"/>
  <c r="Y310" i="12"/>
  <c r="M311" i="12"/>
  <c r="N310" i="12"/>
  <c r="O310" i="12" s="1"/>
  <c r="Y311" i="12"/>
  <c r="M312" i="12"/>
  <c r="N311" i="12"/>
  <c r="O311" i="12" s="1"/>
  <c r="Y323" i="12"/>
  <c r="N323" i="12"/>
  <c r="O323" i="12" s="1"/>
  <c r="M324" i="12"/>
  <c r="Y270" i="12"/>
  <c r="N270" i="12"/>
  <c r="O270" i="12" s="1"/>
  <c r="M271" i="12"/>
  <c r="N437" i="12"/>
  <c r="O437" i="12" s="1"/>
  <c r="Y437" i="12"/>
  <c r="M438" i="12"/>
  <c r="M572" i="12"/>
  <c r="Y571" i="12"/>
  <c r="N571" i="12"/>
  <c r="O571" i="12" s="1"/>
  <c r="M536" i="12"/>
  <c r="N535" i="12"/>
  <c r="O535" i="12" s="1"/>
  <c r="Y535" i="12"/>
  <c r="N578" i="12"/>
  <c r="O578" i="12" s="1"/>
  <c r="M579" i="12"/>
  <c r="Y578" i="12"/>
  <c r="Y419" i="12"/>
  <c r="N419" i="12"/>
  <c r="O419" i="12" s="1"/>
  <c r="M420" i="12"/>
  <c r="Y660" i="12"/>
  <c r="N660" i="12"/>
  <c r="O660" i="12" s="1"/>
  <c r="M661" i="12"/>
  <c r="N677" i="12"/>
  <c r="O677" i="12" s="1"/>
  <c r="Y677" i="12"/>
  <c r="M678" i="12"/>
  <c r="M640" i="12"/>
  <c r="N639" i="12"/>
  <c r="O639" i="12" s="1"/>
  <c r="Y639" i="12"/>
  <c r="N682" i="12"/>
  <c r="O682" i="12" s="1"/>
  <c r="M683" i="12"/>
  <c r="Y682" i="12"/>
  <c r="M545" i="12"/>
  <c r="N544" i="12"/>
  <c r="O544" i="12" s="1"/>
  <c r="Y544" i="12"/>
  <c r="Y528" i="12"/>
  <c r="N528" i="12"/>
  <c r="O528" i="12" s="1"/>
  <c r="M529" i="12"/>
  <c r="Y519" i="12"/>
  <c r="N519" i="12"/>
  <c r="O519" i="12" s="1"/>
  <c r="M520" i="12"/>
  <c r="M631" i="12"/>
  <c r="N630" i="12"/>
  <c r="O630" i="12" s="1"/>
  <c r="Y630" i="12"/>
  <c r="M692" i="12"/>
  <c r="N691" i="12"/>
  <c r="O691" i="12" s="1"/>
  <c r="Y691" i="12"/>
  <c r="M648" i="12"/>
  <c r="Y647" i="12"/>
  <c r="N647" i="12"/>
  <c r="O647" i="12" s="1"/>
  <c r="N752" i="12"/>
  <c r="O752" i="12" s="1"/>
  <c r="Y752" i="12"/>
  <c r="N718" i="12"/>
  <c r="O718" i="12" s="1"/>
  <c r="Y718" i="12"/>
  <c r="M719" i="12"/>
  <c r="M713" i="12"/>
  <c r="Y712" i="12"/>
  <c r="N712" i="12"/>
  <c r="O712" i="12" s="1"/>
  <c r="M745" i="12"/>
  <c r="Y744" i="12"/>
  <c r="N744" i="12"/>
  <c r="O744" i="12" s="1"/>
  <c r="P533" i="1"/>
  <c r="W533" i="1" s="1"/>
  <c r="X533" i="1" s="1"/>
  <c r="P587" i="1"/>
  <c r="W587" i="1" s="1"/>
  <c r="X587" i="1" s="1"/>
  <c r="P49" i="1"/>
  <c r="W49" i="1" s="1"/>
  <c r="X49" i="1" s="1"/>
  <c r="Q49" i="1"/>
  <c r="S49" i="1" s="1"/>
  <c r="P511" i="1"/>
  <c r="W511" i="1" s="1"/>
  <c r="X511" i="1" s="1"/>
  <c r="Q511" i="1"/>
  <c r="S511" i="1" s="1"/>
  <c r="P71" i="1"/>
  <c r="W71" i="1" s="1"/>
  <c r="X71" i="1" s="1"/>
  <c r="Q71" i="1"/>
  <c r="S71" i="1" s="1"/>
  <c r="P291" i="1"/>
  <c r="M52" i="11"/>
  <c r="N51" i="11"/>
  <c r="O51" i="11" s="1"/>
  <c r="Y51" i="11"/>
  <c r="Y506" i="11"/>
  <c r="N506" i="11"/>
  <c r="O506" i="11" s="1"/>
  <c r="M507" i="11"/>
  <c r="M91" i="11"/>
  <c r="Y90" i="11"/>
  <c r="N90" i="11"/>
  <c r="O90" i="11" s="1"/>
  <c r="M469" i="11"/>
  <c r="N468" i="11"/>
  <c r="O468" i="11" s="1"/>
  <c r="Y468" i="11"/>
  <c r="N102" i="11"/>
  <c r="O102" i="11" s="1"/>
  <c r="Y102" i="11"/>
  <c r="M103" i="11"/>
  <c r="M403" i="11"/>
  <c r="N402" i="11"/>
  <c r="O402" i="11" s="1"/>
  <c r="Y402" i="11"/>
  <c r="M427" i="11"/>
  <c r="N426" i="11"/>
  <c r="O426" i="11" s="1"/>
  <c r="Y426" i="11"/>
  <c r="Y319" i="11"/>
  <c r="N319" i="11"/>
  <c r="O319" i="11" s="1"/>
  <c r="M320" i="11"/>
  <c r="Y716" i="11"/>
  <c r="M717" i="11"/>
  <c r="N716" i="11"/>
  <c r="O716" i="11" s="1"/>
  <c r="N343" i="9"/>
  <c r="O343" i="9" s="1"/>
  <c r="Y343" i="9"/>
  <c r="M344" i="9"/>
  <c r="Y312" i="9"/>
  <c r="N312" i="9"/>
  <c r="O312" i="9" s="1"/>
  <c r="M313" i="9"/>
  <c r="M696" i="9"/>
  <c r="Y695" i="9"/>
  <c r="N695" i="9"/>
  <c r="O695" i="9" s="1"/>
  <c r="N128" i="9"/>
  <c r="O128" i="9" s="1"/>
  <c r="M129" i="9"/>
  <c r="Y128" i="9"/>
  <c r="N185" i="9"/>
  <c r="O185" i="9" s="1"/>
  <c r="Y185" i="9"/>
  <c r="M186" i="9"/>
  <c r="M84" i="9"/>
  <c r="N83" i="9"/>
  <c r="O83" i="9" s="1"/>
  <c r="Y83" i="9"/>
  <c r="M410" i="9"/>
  <c r="N409" i="9"/>
  <c r="O409" i="9" s="1"/>
  <c r="Y409" i="9"/>
  <c r="M522" i="9"/>
  <c r="N521" i="9"/>
  <c r="O521" i="9" s="1"/>
  <c r="Y521" i="9"/>
  <c r="Y492" i="9"/>
  <c r="N492" i="9"/>
  <c r="O492" i="9" s="1"/>
  <c r="M493" i="9"/>
  <c r="Y529" i="9"/>
  <c r="M530" i="9"/>
  <c r="N529" i="9"/>
  <c r="O529" i="9" s="1"/>
  <c r="Q95" i="1"/>
  <c r="S95" i="1" s="1"/>
  <c r="P95" i="1"/>
  <c r="W95" i="1" s="1"/>
  <c r="X95" i="1" s="1"/>
  <c r="N290" i="10"/>
  <c r="O290" i="10" s="1"/>
  <c r="M291" i="10"/>
  <c r="Y290" i="10"/>
  <c r="N380" i="10"/>
  <c r="O380" i="10" s="1"/>
  <c r="M381" i="10"/>
  <c r="Y380" i="10"/>
  <c r="M51" i="10"/>
  <c r="N50" i="10"/>
  <c r="O50" i="10" s="1"/>
  <c r="Y50" i="10"/>
  <c r="N612" i="10"/>
  <c r="O612" i="10" s="1"/>
  <c r="M613" i="10"/>
  <c r="Y612" i="10"/>
  <c r="N310" i="10"/>
  <c r="O310" i="10" s="1"/>
  <c r="M311" i="10"/>
  <c r="Y310" i="10"/>
  <c r="N382" i="10"/>
  <c r="O382" i="10" s="1"/>
  <c r="M383" i="10"/>
  <c r="Y382" i="10"/>
  <c r="Y294" i="10"/>
  <c r="N294" i="10"/>
  <c r="O294" i="10" s="1"/>
  <c r="M295" i="10"/>
  <c r="Y247" i="10"/>
  <c r="N247" i="10"/>
  <c r="O247" i="10" s="1"/>
  <c r="M248" i="10"/>
  <c r="Y530" i="10"/>
  <c r="N530" i="10"/>
  <c r="O530" i="10" s="1"/>
  <c r="M531" i="10"/>
  <c r="Y579" i="10"/>
  <c r="M580" i="10"/>
  <c r="N579" i="10"/>
  <c r="O579" i="10" s="1"/>
  <c r="N661" i="2"/>
  <c r="O661" i="2" s="1"/>
  <c r="M662" i="2"/>
  <c r="Y661" i="2"/>
  <c r="P650" i="1"/>
  <c r="W650" i="1" s="1"/>
  <c r="X650" i="1" s="1"/>
  <c r="P453" i="1"/>
  <c r="W453" i="1" s="1"/>
  <c r="X453" i="1" s="1"/>
  <c r="Q453" i="1"/>
  <c r="S453" i="1" s="1"/>
  <c r="M59" i="11"/>
  <c r="N58" i="11"/>
  <c r="O58" i="11" s="1"/>
  <c r="Y58" i="11"/>
  <c r="N294" i="11"/>
  <c r="O294" i="11" s="1"/>
  <c r="M295" i="11"/>
  <c r="Y294" i="11"/>
  <c r="Y381" i="11"/>
  <c r="N381" i="11"/>
  <c r="O381" i="11" s="1"/>
  <c r="M382" i="11"/>
  <c r="N64" i="11"/>
  <c r="O64" i="11" s="1"/>
  <c r="Y64" i="11"/>
  <c r="M65" i="11"/>
  <c r="N467" i="11"/>
  <c r="O467" i="11" s="1"/>
  <c r="Y467" i="11"/>
  <c r="M468" i="11"/>
  <c r="Y170" i="11"/>
  <c r="M171" i="11"/>
  <c r="N170" i="11"/>
  <c r="O170" i="11" s="1"/>
  <c r="Y323" i="11"/>
  <c r="M324" i="11"/>
  <c r="N323" i="11"/>
  <c r="O323" i="11" s="1"/>
  <c r="M438" i="11"/>
  <c r="N437" i="11"/>
  <c r="O437" i="11" s="1"/>
  <c r="Y437" i="11"/>
  <c r="N599" i="11"/>
  <c r="O599" i="11" s="1"/>
  <c r="M600" i="11"/>
  <c r="Y599" i="11"/>
  <c r="Y678" i="11"/>
  <c r="N678" i="11"/>
  <c r="O678" i="11" s="1"/>
  <c r="M679" i="11"/>
  <c r="M691" i="9"/>
  <c r="N690" i="9"/>
  <c r="O690" i="9" s="1"/>
  <c r="Y690" i="9"/>
  <c r="Y88" i="9"/>
  <c r="N88" i="9"/>
  <c r="O88" i="9" s="1"/>
  <c r="M89" i="9"/>
  <c r="M197" i="9"/>
  <c r="N196" i="9"/>
  <c r="O196" i="9" s="1"/>
  <c r="Y196" i="9"/>
  <c r="N206" i="9"/>
  <c r="O206" i="9" s="1"/>
  <c r="M207" i="9"/>
  <c r="Y206" i="9"/>
  <c r="M247" i="9"/>
  <c r="N246" i="9"/>
  <c r="O246" i="9" s="1"/>
  <c r="Y246" i="9"/>
  <c r="N156" i="9"/>
  <c r="O156" i="9" s="1"/>
  <c r="Y156" i="9"/>
  <c r="M157" i="9"/>
  <c r="Y311" i="9"/>
  <c r="N311" i="9"/>
  <c r="O311" i="9" s="1"/>
  <c r="M312" i="9"/>
  <c r="M595" i="9"/>
  <c r="N594" i="9"/>
  <c r="O594" i="9" s="1"/>
  <c r="Y594" i="9"/>
  <c r="Y445" i="9"/>
  <c r="N445" i="9"/>
  <c r="O445" i="9" s="1"/>
  <c r="M446" i="9"/>
  <c r="Y607" i="9"/>
  <c r="M608" i="9"/>
  <c r="N607" i="9"/>
  <c r="O607" i="9" s="1"/>
  <c r="P138" i="1"/>
  <c r="W138" i="1" s="1"/>
  <c r="X138" i="1" s="1"/>
  <c r="Q664" i="1"/>
  <c r="S664" i="1" s="1"/>
  <c r="P664" i="1"/>
  <c r="W664" i="1" s="1"/>
  <c r="X664" i="1" s="1"/>
  <c r="M684" i="10"/>
  <c r="Y683" i="10"/>
  <c r="N683" i="10"/>
  <c r="O683" i="10" s="1"/>
  <c r="N667" i="10"/>
  <c r="O667" i="10" s="1"/>
  <c r="Y667" i="10"/>
  <c r="M668" i="10"/>
  <c r="M130" i="10"/>
  <c r="Y129" i="10"/>
  <c r="N129" i="10"/>
  <c r="O129" i="10" s="1"/>
  <c r="M607" i="10"/>
  <c r="Y606" i="10"/>
  <c r="N606" i="10"/>
  <c r="O606" i="10" s="1"/>
  <c r="Y275" i="10"/>
  <c r="M276" i="10"/>
  <c r="N275" i="10"/>
  <c r="O275" i="10" s="1"/>
  <c r="M179" i="10"/>
  <c r="Y178" i="10"/>
  <c r="N178" i="10"/>
  <c r="O178" i="10" s="1"/>
  <c r="Y217" i="10"/>
  <c r="M218" i="10"/>
  <c r="N217" i="10"/>
  <c r="O217" i="10" s="1"/>
  <c r="N552" i="10"/>
  <c r="O552" i="10" s="1"/>
  <c r="Y552" i="10"/>
  <c r="M553" i="10"/>
  <c r="Y601" i="10"/>
  <c r="N601" i="10"/>
  <c r="O601" i="10" s="1"/>
  <c r="M602" i="10"/>
  <c r="Y678" i="10"/>
  <c r="M679" i="10"/>
  <c r="N678" i="10"/>
  <c r="O678" i="10" s="1"/>
  <c r="P278" i="1"/>
  <c r="W278" i="1" s="1"/>
  <c r="X278" i="1" s="1"/>
  <c r="M540" i="2"/>
  <c r="Y539" i="2"/>
  <c r="N539" i="2"/>
  <c r="O539" i="2" s="1"/>
  <c r="N57" i="2"/>
  <c r="O57" i="2" s="1"/>
  <c r="Y57" i="2"/>
  <c r="M58" i="2"/>
  <c r="N66" i="2"/>
  <c r="O66" i="2" s="1"/>
  <c r="M67" i="2"/>
  <c r="Y66" i="2"/>
  <c r="M614" i="2"/>
  <c r="N613" i="2"/>
  <c r="O613" i="2" s="1"/>
  <c r="Y613" i="2"/>
  <c r="N99" i="2"/>
  <c r="O99" i="2" s="1"/>
  <c r="M100" i="2"/>
  <c r="Y99" i="2"/>
  <c r="M43" i="2"/>
  <c r="Y42" i="2"/>
  <c r="N42" i="2"/>
  <c r="O42" i="2" s="1"/>
  <c r="N228" i="2"/>
  <c r="O228" i="2" s="1"/>
  <c r="Y228" i="2"/>
  <c r="M229" i="2"/>
  <c r="Y296" i="2"/>
  <c r="M297" i="2"/>
  <c r="N296" i="2"/>
  <c r="O296" i="2" s="1"/>
  <c r="Y224" i="2"/>
  <c r="N224" i="2"/>
  <c r="O224" i="2" s="1"/>
  <c r="M225" i="2"/>
  <c r="Y562" i="2"/>
  <c r="N562" i="2"/>
  <c r="O562" i="2" s="1"/>
  <c r="M563" i="2"/>
  <c r="N578" i="4"/>
  <c r="O578" i="4" s="1"/>
  <c r="M579" i="4"/>
  <c r="Y578" i="4"/>
  <c r="M116" i="11"/>
  <c r="Y115" i="11"/>
  <c r="N115" i="11"/>
  <c r="O115" i="11" s="1"/>
  <c r="N131" i="11"/>
  <c r="O131" i="11" s="1"/>
  <c r="Y131" i="11"/>
  <c r="M132" i="11"/>
  <c r="M155" i="11"/>
  <c r="N154" i="11"/>
  <c r="O154" i="11" s="1"/>
  <c r="Y154" i="11"/>
  <c r="N69" i="11"/>
  <c r="O69" i="11" s="1"/>
  <c r="Y69" i="11"/>
  <c r="M70" i="11"/>
  <c r="N545" i="11"/>
  <c r="O545" i="11" s="1"/>
  <c r="Y545" i="11"/>
  <c r="M546" i="11"/>
  <c r="Y501" i="11"/>
  <c r="M502" i="11"/>
  <c r="N501" i="11"/>
  <c r="O501" i="11" s="1"/>
  <c r="L755" i="11"/>
  <c r="L758" i="11"/>
  <c r="L757" i="11"/>
  <c r="L756" i="11"/>
  <c r="M9" i="11"/>
  <c r="Y9" i="11"/>
  <c r="M10" i="11"/>
  <c r="N9" i="11"/>
  <c r="O9" i="11" s="1"/>
  <c r="N48" i="11"/>
  <c r="O48" i="11" s="1"/>
  <c r="M49" i="11"/>
  <c r="Y48" i="11"/>
  <c r="M133" i="11"/>
  <c r="N132" i="11"/>
  <c r="O132" i="11" s="1"/>
  <c r="Y132" i="11"/>
  <c r="N315" i="11"/>
  <c r="O315" i="11" s="1"/>
  <c r="M316" i="11"/>
  <c r="Y315" i="11"/>
  <c r="M454" i="11"/>
  <c r="Y453" i="11"/>
  <c r="N453" i="11"/>
  <c r="O453" i="11" s="1"/>
  <c r="M641" i="11"/>
  <c r="N640" i="11"/>
  <c r="O640" i="11" s="1"/>
  <c r="Y640" i="11"/>
  <c r="M153" i="11"/>
  <c r="N152" i="11"/>
  <c r="O152" i="11" s="1"/>
  <c r="Y152" i="11"/>
  <c r="M146" i="11"/>
  <c r="Y145" i="11"/>
  <c r="N145" i="11"/>
  <c r="O145" i="11" s="1"/>
  <c r="M39" i="11"/>
  <c r="N38" i="11"/>
  <c r="O38" i="11" s="1"/>
  <c r="Y38" i="11"/>
  <c r="M302" i="11"/>
  <c r="Y301" i="11"/>
  <c r="N301" i="11"/>
  <c r="O301" i="11" s="1"/>
  <c r="N100" i="11"/>
  <c r="O100" i="11" s="1"/>
  <c r="Y100" i="11"/>
  <c r="M101" i="11"/>
  <c r="N329" i="11"/>
  <c r="O329" i="11" s="1"/>
  <c r="M330" i="11"/>
  <c r="Y329" i="11"/>
  <c r="M545" i="11"/>
  <c r="N544" i="11"/>
  <c r="O544" i="11" s="1"/>
  <c r="Y544" i="11"/>
  <c r="Y209" i="11"/>
  <c r="N209" i="11"/>
  <c r="O209" i="11" s="1"/>
  <c r="M210" i="11"/>
  <c r="M500" i="11"/>
  <c r="N499" i="11"/>
  <c r="O499" i="11" s="1"/>
  <c r="Y499" i="11"/>
  <c r="M149" i="11"/>
  <c r="Y148" i="11"/>
  <c r="N148" i="11"/>
  <c r="O148" i="11" s="1"/>
  <c r="N634" i="11"/>
  <c r="O634" i="11" s="1"/>
  <c r="Y634" i="11"/>
  <c r="M635" i="11"/>
  <c r="Y174" i="11"/>
  <c r="N174" i="11"/>
  <c r="O174" i="11" s="1"/>
  <c r="M175" i="11"/>
  <c r="M399" i="11"/>
  <c r="Y398" i="11"/>
  <c r="N398" i="11"/>
  <c r="O398" i="11" s="1"/>
  <c r="Y80" i="11"/>
  <c r="M81" i="11"/>
  <c r="N80" i="11"/>
  <c r="O80" i="11" s="1"/>
  <c r="M270" i="11"/>
  <c r="N269" i="11"/>
  <c r="O269" i="11" s="1"/>
  <c r="Y269" i="11"/>
  <c r="Y212" i="11"/>
  <c r="M213" i="11"/>
  <c r="N212" i="11"/>
  <c r="O212" i="11" s="1"/>
  <c r="N443" i="11"/>
  <c r="O443" i="11" s="1"/>
  <c r="M444" i="11"/>
  <c r="Y443" i="11"/>
  <c r="Y360" i="11"/>
  <c r="N360" i="11"/>
  <c r="O360" i="11" s="1"/>
  <c r="M361" i="11"/>
  <c r="M560" i="11"/>
  <c r="N559" i="11"/>
  <c r="O559" i="11" s="1"/>
  <c r="Y559" i="11"/>
  <c r="Y176" i="11"/>
  <c r="N176" i="11"/>
  <c r="O176" i="11" s="1"/>
  <c r="M177" i="11"/>
  <c r="N371" i="11"/>
  <c r="O371" i="11" s="1"/>
  <c r="Y371" i="11"/>
  <c r="M372" i="11"/>
  <c r="Y272" i="11"/>
  <c r="M273" i="11"/>
  <c r="N272" i="11"/>
  <c r="O272" i="11" s="1"/>
  <c r="M460" i="11"/>
  <c r="N459" i="11"/>
  <c r="O459" i="11" s="1"/>
  <c r="Y459" i="11"/>
  <c r="Y300" i="11"/>
  <c r="M301" i="11"/>
  <c r="N300" i="11"/>
  <c r="O300" i="11" s="1"/>
  <c r="M586" i="11"/>
  <c r="Y585" i="11"/>
  <c r="N585" i="11"/>
  <c r="O585" i="11" s="1"/>
  <c r="Y565" i="11"/>
  <c r="M566" i="11"/>
  <c r="N565" i="11"/>
  <c r="O565" i="11" s="1"/>
  <c r="Y484" i="11"/>
  <c r="M485" i="11"/>
  <c r="N484" i="11"/>
  <c r="O484" i="11" s="1"/>
  <c r="Y424" i="11"/>
  <c r="M425" i="11"/>
  <c r="N424" i="11"/>
  <c r="O424" i="11" s="1"/>
  <c r="Y485" i="11"/>
  <c r="N485" i="11"/>
  <c r="O485" i="11" s="1"/>
  <c r="M486" i="11"/>
  <c r="Y347" i="11"/>
  <c r="M348" i="11"/>
  <c r="N347" i="11"/>
  <c r="O347" i="11" s="1"/>
  <c r="Y537" i="11"/>
  <c r="M538" i="11"/>
  <c r="N537" i="11"/>
  <c r="O537" i="11" s="1"/>
  <c r="M633" i="11"/>
  <c r="N632" i="11"/>
  <c r="O632" i="11" s="1"/>
  <c r="Y632" i="11"/>
  <c r="N608" i="11"/>
  <c r="O608" i="11" s="1"/>
  <c r="Y608" i="11"/>
  <c r="M609" i="11"/>
  <c r="N531" i="11"/>
  <c r="O531" i="11" s="1"/>
  <c r="M532" i="11"/>
  <c r="Y531" i="11"/>
  <c r="Y666" i="11"/>
  <c r="N666" i="11"/>
  <c r="O666" i="11" s="1"/>
  <c r="M667" i="11"/>
  <c r="N709" i="11"/>
  <c r="O709" i="11" s="1"/>
  <c r="Y709" i="11"/>
  <c r="M710" i="11"/>
  <c r="Y668" i="11"/>
  <c r="N668" i="11"/>
  <c r="O668" i="11" s="1"/>
  <c r="M669" i="11"/>
  <c r="P318" i="1"/>
  <c r="W318" i="1" s="1"/>
  <c r="X318" i="1" s="1"/>
  <c r="Q681" i="1"/>
  <c r="S681" i="1" s="1"/>
  <c r="P681" i="1"/>
  <c r="W681" i="1" s="1"/>
  <c r="N711" i="9"/>
  <c r="O711" i="9" s="1"/>
  <c r="M712" i="9"/>
  <c r="Y711" i="9"/>
  <c r="N102" i="9"/>
  <c r="O102" i="9" s="1"/>
  <c r="Y102" i="9"/>
  <c r="M103" i="9"/>
  <c r="N319" i="9"/>
  <c r="O319" i="9" s="1"/>
  <c r="M320" i="9"/>
  <c r="Y319" i="9"/>
  <c r="Y243" i="9"/>
  <c r="N243" i="9"/>
  <c r="O243" i="9" s="1"/>
  <c r="M244" i="9"/>
  <c r="Y121" i="9"/>
  <c r="N121" i="9"/>
  <c r="O121" i="9" s="1"/>
  <c r="M122" i="9"/>
  <c r="M400" i="9"/>
  <c r="Y399" i="9"/>
  <c r="N399" i="9"/>
  <c r="O399" i="9" s="1"/>
  <c r="N17" i="9"/>
  <c r="O17" i="9" s="1"/>
  <c r="M18" i="9"/>
  <c r="Y17" i="9"/>
  <c r="M497" i="9"/>
  <c r="N496" i="9"/>
  <c r="O496" i="9" s="1"/>
  <c r="Y496" i="9"/>
  <c r="M106" i="9"/>
  <c r="N105" i="9"/>
  <c r="O105" i="9" s="1"/>
  <c r="Y105" i="9"/>
  <c r="M102" i="9"/>
  <c r="N101" i="9"/>
  <c r="O101" i="9" s="1"/>
  <c r="Y101" i="9"/>
  <c r="M557" i="9"/>
  <c r="N556" i="9"/>
  <c r="O556" i="9" s="1"/>
  <c r="Y556" i="9"/>
  <c r="N426" i="9"/>
  <c r="O426" i="9" s="1"/>
  <c r="Y426" i="9"/>
  <c r="M427" i="9"/>
  <c r="N430" i="9"/>
  <c r="O430" i="9" s="1"/>
  <c r="M431" i="9"/>
  <c r="Y430" i="9"/>
  <c r="N289" i="9"/>
  <c r="O289" i="9" s="1"/>
  <c r="M290" i="9"/>
  <c r="Y289" i="9"/>
  <c r="M217" i="9"/>
  <c r="Y216" i="9"/>
  <c r="N216" i="9"/>
  <c r="O216" i="9" s="1"/>
  <c r="N80" i="9"/>
  <c r="O80" i="9" s="1"/>
  <c r="M81" i="9"/>
  <c r="Y80" i="9"/>
  <c r="Y550" i="9"/>
  <c r="N550" i="9"/>
  <c r="O550" i="9" s="1"/>
  <c r="M551" i="9"/>
  <c r="M455" i="9"/>
  <c r="Y454" i="9"/>
  <c r="N454" i="9"/>
  <c r="O454" i="9" s="1"/>
  <c r="M267" i="9"/>
  <c r="Y266" i="9"/>
  <c r="N266" i="9"/>
  <c r="O266" i="9" s="1"/>
  <c r="N10" i="9"/>
  <c r="O10" i="9" s="1"/>
  <c r="M11" i="9"/>
  <c r="Y10" i="9"/>
  <c r="Y23" i="9"/>
  <c r="M24" i="9"/>
  <c r="N23" i="9"/>
  <c r="O23" i="9" s="1"/>
  <c r="M246" i="9"/>
  <c r="Y245" i="9"/>
  <c r="N245" i="9"/>
  <c r="O245" i="9" s="1"/>
  <c r="M582" i="9"/>
  <c r="N581" i="9"/>
  <c r="O581" i="9" s="1"/>
  <c r="Y581" i="9"/>
  <c r="Y86" i="9"/>
  <c r="M87" i="9"/>
  <c r="N86" i="9"/>
  <c r="O86" i="9" s="1"/>
  <c r="Y357" i="9"/>
  <c r="M358" i="9"/>
  <c r="N357" i="9"/>
  <c r="O357" i="9" s="1"/>
  <c r="N275" i="9"/>
  <c r="O275" i="9" s="1"/>
  <c r="M276" i="9"/>
  <c r="Y275" i="9"/>
  <c r="Y570" i="9"/>
  <c r="N570" i="9"/>
  <c r="O570" i="9" s="1"/>
  <c r="M571" i="9"/>
  <c r="M345" i="9"/>
  <c r="N344" i="9"/>
  <c r="O344" i="9" s="1"/>
  <c r="Y344" i="9"/>
  <c r="N631" i="9"/>
  <c r="O631" i="9" s="1"/>
  <c r="M632" i="9"/>
  <c r="Y631" i="9"/>
  <c r="Y186" i="9"/>
  <c r="M187" i="9"/>
  <c r="N186" i="9"/>
  <c r="O186" i="9" s="1"/>
  <c r="N470" i="9"/>
  <c r="O470" i="9" s="1"/>
  <c r="M471" i="9"/>
  <c r="Y470" i="9"/>
  <c r="Y200" i="9"/>
  <c r="N200" i="9"/>
  <c r="O200" i="9" s="1"/>
  <c r="M201" i="9"/>
  <c r="N443" i="9"/>
  <c r="O443" i="9" s="1"/>
  <c r="M444" i="9"/>
  <c r="Y443" i="9"/>
  <c r="Y157" i="9"/>
  <c r="M158" i="9"/>
  <c r="N157" i="9"/>
  <c r="O157" i="9" s="1"/>
  <c r="M384" i="9"/>
  <c r="N383" i="9"/>
  <c r="O383" i="9" s="1"/>
  <c r="Y383" i="9"/>
  <c r="M385" i="9"/>
  <c r="N384" i="9"/>
  <c r="O384" i="9" s="1"/>
  <c r="Y384" i="9"/>
  <c r="M611" i="9"/>
  <c r="N610" i="9"/>
  <c r="O610" i="9" s="1"/>
  <c r="Y610" i="9"/>
  <c r="M458" i="9"/>
  <c r="N457" i="9"/>
  <c r="O457" i="9" s="1"/>
  <c r="Y457" i="9"/>
  <c r="Y427" i="9"/>
  <c r="M428" i="9"/>
  <c r="N427" i="9"/>
  <c r="O427" i="9" s="1"/>
  <c r="M623" i="9"/>
  <c r="Y622" i="9"/>
  <c r="N622" i="9"/>
  <c r="O622" i="9" s="1"/>
  <c r="Y358" i="9"/>
  <c r="N358" i="9"/>
  <c r="O358" i="9" s="1"/>
  <c r="M359" i="9"/>
  <c r="M524" i="9"/>
  <c r="Y523" i="9"/>
  <c r="N523" i="9"/>
  <c r="O523" i="9" s="1"/>
  <c r="Y69" i="9"/>
  <c r="M70" i="9"/>
  <c r="N69" i="9"/>
  <c r="O69" i="9" s="1"/>
  <c r="Y265" i="9"/>
  <c r="M266" i="9"/>
  <c r="N265" i="9"/>
  <c r="O265" i="9" s="1"/>
  <c r="Y482" i="9"/>
  <c r="M483" i="9"/>
  <c r="N482" i="9"/>
  <c r="O482" i="9" s="1"/>
  <c r="M673" i="9"/>
  <c r="N672" i="9"/>
  <c r="O672" i="9" s="1"/>
  <c r="Y672" i="9"/>
  <c r="M586" i="9"/>
  <c r="N585" i="9"/>
  <c r="O585" i="9" s="1"/>
  <c r="Y585" i="9"/>
  <c r="Y668" i="9"/>
  <c r="N668" i="9"/>
  <c r="O668" i="9" s="1"/>
  <c r="M669" i="9"/>
  <c r="Y397" i="9"/>
  <c r="N397" i="9"/>
  <c r="O397" i="9" s="1"/>
  <c r="M398" i="9"/>
  <c r="Y615" i="9"/>
  <c r="M616" i="9"/>
  <c r="N615" i="9"/>
  <c r="O615" i="9" s="1"/>
  <c r="Y628" i="9"/>
  <c r="M629" i="9"/>
  <c r="N628" i="9"/>
  <c r="O628" i="9" s="1"/>
  <c r="Q736" i="1"/>
  <c r="S736" i="1" s="1"/>
  <c r="P736" i="1"/>
  <c r="W736" i="1" s="1"/>
  <c r="X736" i="1" s="1"/>
  <c r="P730" i="1"/>
  <c r="W730" i="1" s="1"/>
  <c r="X730" i="1" s="1"/>
  <c r="P331" i="1"/>
  <c r="W331" i="1" s="1"/>
  <c r="X331" i="1" s="1"/>
  <c r="Q331" i="1"/>
  <c r="S331" i="1" s="1"/>
  <c r="AG633" i="1"/>
  <c r="Q309" i="1"/>
  <c r="S309" i="1" s="1"/>
  <c r="P309" i="1"/>
  <c r="W309" i="1" s="1"/>
  <c r="X309" i="1" s="1"/>
  <c r="P214" i="1"/>
  <c r="W214" i="1" s="1"/>
  <c r="X214" i="1" s="1"/>
  <c r="Q362" i="1"/>
  <c r="S362" i="1" s="1"/>
  <c r="P362" i="1"/>
  <c r="W362" i="1" s="1"/>
  <c r="X362" i="1" s="1"/>
  <c r="N219" i="10"/>
  <c r="O219" i="10" s="1"/>
  <c r="M220" i="10"/>
  <c r="Y219" i="10"/>
  <c r="N207" i="10"/>
  <c r="O207" i="10" s="1"/>
  <c r="M208" i="10"/>
  <c r="Y207" i="10"/>
  <c r="N252" i="10"/>
  <c r="O252" i="10" s="1"/>
  <c r="Y252" i="10"/>
  <c r="M253" i="10"/>
  <c r="M55" i="10"/>
  <c r="Y54" i="10"/>
  <c r="N54" i="10"/>
  <c r="O54" i="10" s="1"/>
  <c r="M149" i="10"/>
  <c r="N148" i="10"/>
  <c r="O148" i="10" s="1"/>
  <c r="Y148" i="10"/>
  <c r="M715" i="10"/>
  <c r="N714" i="10"/>
  <c r="O714" i="10" s="1"/>
  <c r="Y714" i="10"/>
  <c r="M154" i="10"/>
  <c r="N153" i="10"/>
  <c r="O153" i="10" s="1"/>
  <c r="Y153" i="10"/>
  <c r="Y180" i="10"/>
  <c r="N180" i="10"/>
  <c r="O180" i="10" s="1"/>
  <c r="M181" i="10"/>
  <c r="M14" i="10"/>
  <c r="N13" i="10"/>
  <c r="O13" i="10" s="1"/>
  <c r="Y13" i="10"/>
  <c r="M33" i="10"/>
  <c r="N32" i="10"/>
  <c r="O32" i="10" s="1"/>
  <c r="Y32" i="10"/>
  <c r="N165" i="10"/>
  <c r="O165" i="10" s="1"/>
  <c r="M166" i="10"/>
  <c r="Y165" i="10"/>
  <c r="Y107" i="10"/>
  <c r="N107" i="10"/>
  <c r="O107" i="10" s="1"/>
  <c r="M108" i="10"/>
  <c r="M342" i="10"/>
  <c r="Y341" i="10"/>
  <c r="N341" i="10"/>
  <c r="O341" i="10" s="1"/>
  <c r="M292" i="10"/>
  <c r="N291" i="10"/>
  <c r="O291" i="10" s="1"/>
  <c r="Y291" i="10"/>
  <c r="M158" i="10"/>
  <c r="N157" i="10"/>
  <c r="O157" i="10" s="1"/>
  <c r="Y157" i="10"/>
  <c r="M78" i="10"/>
  <c r="N77" i="10"/>
  <c r="O77" i="10" s="1"/>
  <c r="Y77" i="10"/>
  <c r="M93" i="10"/>
  <c r="Y92" i="10"/>
  <c r="N92" i="10"/>
  <c r="O92" i="10" s="1"/>
  <c r="N701" i="10"/>
  <c r="O701" i="10" s="1"/>
  <c r="Y701" i="10"/>
  <c r="M702" i="10"/>
  <c r="N340" i="10"/>
  <c r="O340" i="10" s="1"/>
  <c r="M341" i="10"/>
  <c r="Y340" i="10"/>
  <c r="Y15" i="10"/>
  <c r="M16" i="10"/>
  <c r="N15" i="10"/>
  <c r="O15" i="10" s="1"/>
  <c r="N383" i="10"/>
  <c r="O383" i="10" s="1"/>
  <c r="M384" i="10"/>
  <c r="Y383" i="10"/>
  <c r="Y29" i="10"/>
  <c r="M30" i="10"/>
  <c r="N29" i="10"/>
  <c r="O29" i="10" s="1"/>
  <c r="M432" i="10"/>
  <c r="Y431" i="10"/>
  <c r="N431" i="10"/>
  <c r="O431" i="10" s="1"/>
  <c r="N102" i="10"/>
  <c r="O102" i="10" s="1"/>
  <c r="M103" i="10"/>
  <c r="Y102" i="10"/>
  <c r="N415" i="10"/>
  <c r="O415" i="10" s="1"/>
  <c r="Y415" i="10"/>
  <c r="M416" i="10"/>
  <c r="N150" i="10"/>
  <c r="O150" i="10" s="1"/>
  <c r="M151" i="10"/>
  <c r="Y150" i="10"/>
  <c r="M463" i="10"/>
  <c r="Y462" i="10"/>
  <c r="N462" i="10"/>
  <c r="O462" i="10" s="1"/>
  <c r="M150" i="10"/>
  <c r="N149" i="10"/>
  <c r="O149" i="10" s="1"/>
  <c r="Y149" i="10"/>
  <c r="M481" i="10"/>
  <c r="N480" i="10"/>
  <c r="O480" i="10" s="1"/>
  <c r="Y480" i="10"/>
  <c r="N216" i="10"/>
  <c r="O216" i="10" s="1"/>
  <c r="Y216" i="10"/>
  <c r="M217" i="10"/>
  <c r="N509" i="10"/>
  <c r="O509" i="10" s="1"/>
  <c r="M510" i="10"/>
  <c r="Y509" i="10"/>
  <c r="Y131" i="10"/>
  <c r="M132" i="10"/>
  <c r="N131" i="10"/>
  <c r="O131" i="10" s="1"/>
  <c r="Y335" i="10"/>
  <c r="N335" i="10"/>
  <c r="O335" i="10" s="1"/>
  <c r="M336" i="10"/>
  <c r="N563" i="10"/>
  <c r="O563" i="10" s="1"/>
  <c r="M564" i="10"/>
  <c r="Y563" i="10"/>
  <c r="Y233" i="10"/>
  <c r="N233" i="10"/>
  <c r="O233" i="10" s="1"/>
  <c r="M234" i="10"/>
  <c r="Y508" i="10"/>
  <c r="N508" i="10"/>
  <c r="O508" i="10" s="1"/>
  <c r="M509" i="10"/>
  <c r="N74" i="10"/>
  <c r="O74" i="10" s="1"/>
  <c r="M75" i="10"/>
  <c r="Y74" i="10"/>
  <c r="Y282" i="10"/>
  <c r="N282" i="10"/>
  <c r="O282" i="10" s="1"/>
  <c r="M283" i="10"/>
  <c r="M490" i="10"/>
  <c r="N489" i="10"/>
  <c r="O489" i="10" s="1"/>
  <c r="Y489" i="10"/>
  <c r="N412" i="10"/>
  <c r="O412" i="10" s="1"/>
  <c r="Y412" i="10"/>
  <c r="M413" i="10"/>
  <c r="M570" i="10"/>
  <c r="N569" i="10"/>
  <c r="O569" i="10" s="1"/>
  <c r="Y569" i="10"/>
  <c r="Y434" i="10"/>
  <c r="N434" i="10"/>
  <c r="O434" i="10" s="1"/>
  <c r="M435" i="10"/>
  <c r="N687" i="10"/>
  <c r="O687" i="10" s="1"/>
  <c r="M688" i="10"/>
  <c r="Y687" i="10"/>
  <c r="Y564" i="10"/>
  <c r="N564" i="10"/>
  <c r="O564" i="10" s="1"/>
  <c r="M565" i="10"/>
  <c r="Y430" i="10"/>
  <c r="N430" i="10"/>
  <c r="O430" i="10" s="1"/>
  <c r="M431" i="10"/>
  <c r="M630" i="10"/>
  <c r="Y629" i="10"/>
  <c r="N629" i="10"/>
  <c r="O629" i="10" s="1"/>
  <c r="Y183" i="10"/>
  <c r="M184" i="10"/>
  <c r="N183" i="10"/>
  <c r="O183" i="10" s="1"/>
  <c r="M394" i="10"/>
  <c r="Y393" i="10"/>
  <c r="N393" i="10"/>
  <c r="O393" i="10" s="1"/>
  <c r="Y572" i="10"/>
  <c r="M573" i="10"/>
  <c r="N572" i="10"/>
  <c r="O572" i="10" s="1"/>
  <c r="Y621" i="10"/>
  <c r="N621" i="10"/>
  <c r="O621" i="10" s="1"/>
  <c r="M622" i="10"/>
  <c r="Y699" i="10"/>
  <c r="M700" i="10"/>
  <c r="N699" i="10"/>
  <c r="O699" i="10" s="1"/>
  <c r="Y504" i="10"/>
  <c r="M505" i="10"/>
  <c r="N504" i="10"/>
  <c r="O504" i="10" s="1"/>
  <c r="Y707" i="10"/>
  <c r="M708" i="10"/>
  <c r="N707" i="10"/>
  <c r="O707" i="10" s="1"/>
  <c r="P392" i="1"/>
  <c r="W392" i="1" s="1"/>
  <c r="X392" i="1" s="1"/>
  <c r="Q392" i="1"/>
  <c r="S392" i="1" s="1"/>
  <c r="N249" i="2"/>
  <c r="O249" i="2" s="1"/>
  <c r="M250" i="2"/>
  <c r="Y249" i="2"/>
  <c r="M200" i="2"/>
  <c r="Y199" i="2"/>
  <c r="N199" i="2"/>
  <c r="O199" i="2" s="1"/>
  <c r="M75" i="2"/>
  <c r="N74" i="2"/>
  <c r="O74" i="2" s="1"/>
  <c r="Y74" i="2"/>
  <c r="M519" i="2"/>
  <c r="N518" i="2"/>
  <c r="O518" i="2" s="1"/>
  <c r="Y518" i="2"/>
  <c r="M73" i="2"/>
  <c r="N72" i="2"/>
  <c r="O72" i="2" s="1"/>
  <c r="Y72" i="2"/>
  <c r="M104" i="2"/>
  <c r="N103" i="2"/>
  <c r="O103" i="2" s="1"/>
  <c r="Y103" i="2"/>
  <c r="N314" i="2"/>
  <c r="O314" i="2" s="1"/>
  <c r="M315" i="2"/>
  <c r="Y314" i="2"/>
  <c r="M57" i="2"/>
  <c r="Y56" i="2"/>
  <c r="N56" i="2"/>
  <c r="O56" i="2" s="1"/>
  <c r="N223" i="2"/>
  <c r="O223" i="2" s="1"/>
  <c r="Y223" i="2"/>
  <c r="M224" i="2"/>
  <c r="N494" i="2"/>
  <c r="O494" i="2" s="1"/>
  <c r="Y494" i="2"/>
  <c r="M495" i="2"/>
  <c r="Y20" i="2"/>
  <c r="N20" i="2"/>
  <c r="O20" i="2" s="1"/>
  <c r="M21" i="2"/>
  <c r="M503" i="2"/>
  <c r="N502" i="2"/>
  <c r="O502" i="2" s="1"/>
  <c r="Y502" i="2"/>
  <c r="M125" i="2"/>
  <c r="N124" i="2"/>
  <c r="O124" i="2" s="1"/>
  <c r="Y124" i="2"/>
  <c r="M461" i="2"/>
  <c r="N460" i="2"/>
  <c r="O460" i="2" s="1"/>
  <c r="Y460" i="2"/>
  <c r="M59" i="2"/>
  <c r="Y58" i="2"/>
  <c r="N58" i="2"/>
  <c r="O58" i="2" s="1"/>
  <c r="M98" i="2"/>
  <c r="N97" i="2"/>
  <c r="O97" i="2" s="1"/>
  <c r="Y97" i="2"/>
  <c r="N400" i="2"/>
  <c r="O400" i="2" s="1"/>
  <c r="Y400" i="2"/>
  <c r="M401" i="2"/>
  <c r="N22" i="2"/>
  <c r="O22" i="2" s="1"/>
  <c r="Y22" i="2"/>
  <c r="M23" i="2"/>
  <c r="M445" i="2"/>
  <c r="Y444" i="2"/>
  <c r="N444" i="2"/>
  <c r="O444" i="2" s="1"/>
  <c r="N188" i="2"/>
  <c r="O188" i="2" s="1"/>
  <c r="M189" i="2"/>
  <c r="Y188" i="2"/>
  <c r="M132" i="2"/>
  <c r="N131" i="2"/>
  <c r="O131" i="2" s="1"/>
  <c r="Y131" i="2"/>
  <c r="N482" i="2"/>
  <c r="O482" i="2" s="1"/>
  <c r="M483" i="2"/>
  <c r="Y482" i="2"/>
  <c r="N237" i="2"/>
  <c r="O237" i="2" s="1"/>
  <c r="M238" i="2"/>
  <c r="Y237" i="2"/>
  <c r="Y586" i="2"/>
  <c r="N586" i="2"/>
  <c r="O586" i="2" s="1"/>
  <c r="M587" i="2"/>
  <c r="M156" i="2"/>
  <c r="N155" i="2"/>
  <c r="O155" i="2" s="1"/>
  <c r="Y155" i="2"/>
  <c r="M405" i="2"/>
  <c r="N404" i="2"/>
  <c r="O404" i="2" s="1"/>
  <c r="Y404" i="2"/>
  <c r="N611" i="2"/>
  <c r="O611" i="2" s="1"/>
  <c r="Y611" i="2"/>
  <c r="M612" i="2"/>
  <c r="Y246" i="2"/>
  <c r="N246" i="2"/>
  <c r="O246" i="2" s="1"/>
  <c r="M247" i="2"/>
  <c r="Y46" i="2"/>
  <c r="N46" i="2"/>
  <c r="O46" i="2" s="1"/>
  <c r="M47" i="2"/>
  <c r="M337" i="2"/>
  <c r="Y336" i="2"/>
  <c r="N336" i="2"/>
  <c r="O336" i="2" s="1"/>
  <c r="M643" i="2"/>
  <c r="N642" i="2"/>
  <c r="O642" i="2" s="1"/>
  <c r="Y642" i="2"/>
  <c r="N281" i="2"/>
  <c r="O281" i="2" s="1"/>
  <c r="M282" i="2"/>
  <c r="Y281" i="2"/>
  <c r="Y15" i="2"/>
  <c r="N15" i="2"/>
  <c r="O15" i="2" s="1"/>
  <c r="M16" i="2"/>
  <c r="M311" i="2"/>
  <c r="Y310" i="2"/>
  <c r="N310" i="2"/>
  <c r="O310" i="2" s="1"/>
  <c r="N577" i="2"/>
  <c r="O577" i="2" s="1"/>
  <c r="M578" i="2"/>
  <c r="Y577" i="2"/>
  <c r="N367" i="2"/>
  <c r="O367" i="2" s="1"/>
  <c r="Y367" i="2"/>
  <c r="M368" i="2"/>
  <c r="N549" i="2"/>
  <c r="O549" i="2" s="1"/>
  <c r="Y549" i="2"/>
  <c r="M550" i="2"/>
  <c r="Y121" i="2"/>
  <c r="M122" i="2"/>
  <c r="N121" i="2"/>
  <c r="O121" i="2" s="1"/>
  <c r="Y317" i="2"/>
  <c r="N317" i="2"/>
  <c r="O317" i="2" s="1"/>
  <c r="M318" i="2"/>
  <c r="Y520" i="2"/>
  <c r="M521" i="2"/>
  <c r="N520" i="2"/>
  <c r="O520" i="2" s="1"/>
  <c r="Y49" i="2"/>
  <c r="N49" i="2"/>
  <c r="O49" i="2" s="1"/>
  <c r="M50" i="2"/>
  <c r="Y245" i="2"/>
  <c r="M246" i="2"/>
  <c r="N245" i="2"/>
  <c r="O245" i="2" s="1"/>
  <c r="Y448" i="2"/>
  <c r="M449" i="2"/>
  <c r="N448" i="2"/>
  <c r="O448" i="2" s="1"/>
  <c r="Y664" i="2"/>
  <c r="M665" i="2"/>
  <c r="N664" i="2"/>
  <c r="O664" i="2" s="1"/>
  <c r="Y180" i="2"/>
  <c r="M181" i="2"/>
  <c r="N180" i="2"/>
  <c r="O180" i="2" s="1"/>
  <c r="Y390" i="2"/>
  <c r="N390" i="2"/>
  <c r="O390" i="2" s="1"/>
  <c r="M391" i="2"/>
  <c r="Y592" i="2"/>
  <c r="N592" i="2"/>
  <c r="O592" i="2" s="1"/>
  <c r="M593" i="2"/>
  <c r="Y637" i="2"/>
  <c r="M638" i="2"/>
  <c r="N637" i="2"/>
  <c r="O637" i="2" s="1"/>
  <c r="P275" i="1"/>
  <c r="W275" i="1" s="1"/>
  <c r="X275" i="1" s="1"/>
  <c r="Q275" i="1"/>
  <c r="S275" i="1" s="1"/>
  <c r="P186" i="1"/>
  <c r="W186" i="1" s="1"/>
  <c r="X186" i="1" s="1"/>
  <c r="Q671" i="1"/>
  <c r="S671" i="1" s="1"/>
  <c r="P671" i="1"/>
  <c r="W671" i="1" s="1"/>
  <c r="X671" i="1" s="1"/>
  <c r="P230" i="1"/>
  <c r="W230" i="1" s="1"/>
  <c r="X230" i="1" s="1"/>
  <c r="Q230" i="1"/>
  <c r="S230" i="1" s="1"/>
  <c r="P313" i="1"/>
  <c r="W313" i="1" s="1"/>
  <c r="X313" i="1" s="1"/>
  <c r="Q313" i="1"/>
  <c r="S313" i="1" s="1"/>
  <c r="Q145" i="1"/>
  <c r="S145" i="1" s="1"/>
  <c r="P145" i="1"/>
  <c r="W145" i="1" s="1"/>
  <c r="X145" i="1" s="1"/>
  <c r="P563" i="1"/>
  <c r="W563" i="1" s="1"/>
  <c r="X563" i="1" s="1"/>
  <c r="P29" i="1"/>
  <c r="W29" i="1" s="1"/>
  <c r="X29" i="1" s="1"/>
  <c r="Q29" i="1"/>
  <c r="S29" i="1" s="1"/>
  <c r="Q571" i="1"/>
  <c r="S571" i="1" s="1"/>
  <c r="P571" i="1"/>
  <c r="W571" i="1" s="1"/>
  <c r="X571" i="1" s="1"/>
  <c r="Q328" i="1"/>
  <c r="S328" i="1" s="1"/>
  <c r="P328" i="1"/>
  <c r="W328" i="1" s="1"/>
  <c r="X328" i="1" s="1"/>
  <c r="P635" i="1"/>
  <c r="W635" i="1" s="1"/>
  <c r="X635" i="1" s="1"/>
  <c r="P41" i="1"/>
  <c r="W41" i="1" s="1"/>
  <c r="X41" i="1" s="1"/>
  <c r="N458" i="4"/>
  <c r="O458" i="4" s="1"/>
  <c r="M459" i="4"/>
  <c r="Y458" i="4"/>
  <c r="N267" i="4"/>
  <c r="O267" i="4" s="1"/>
  <c r="Y267" i="4"/>
  <c r="M268" i="4"/>
  <c r="N237" i="4"/>
  <c r="O237" i="4" s="1"/>
  <c r="M238" i="4"/>
  <c r="Y237" i="4"/>
  <c r="N369" i="4"/>
  <c r="O369" i="4" s="1"/>
  <c r="Y369" i="4"/>
  <c r="M370" i="4"/>
  <c r="N120" i="4"/>
  <c r="O120" i="4" s="1"/>
  <c r="M121" i="4"/>
  <c r="Y120" i="4"/>
  <c r="Y345" i="4"/>
  <c r="N345" i="4"/>
  <c r="O345" i="4" s="1"/>
  <c r="M346" i="4"/>
  <c r="Y403" i="4"/>
  <c r="N403" i="4"/>
  <c r="O403" i="4" s="1"/>
  <c r="M404" i="4"/>
  <c r="N680" i="4"/>
  <c r="O680" i="4" s="1"/>
  <c r="M681" i="4"/>
  <c r="Y680" i="4"/>
  <c r="M197" i="4"/>
  <c r="Y196" i="4"/>
  <c r="N196" i="4"/>
  <c r="O196" i="4" s="1"/>
  <c r="N113" i="4"/>
  <c r="O113" i="4" s="1"/>
  <c r="Y113" i="4"/>
  <c r="M114" i="4"/>
  <c r="M89" i="4"/>
  <c r="Y88" i="4"/>
  <c r="N88" i="4"/>
  <c r="O88" i="4" s="1"/>
  <c r="Y438" i="4"/>
  <c r="M439" i="4"/>
  <c r="N438" i="4"/>
  <c r="O438" i="4" s="1"/>
  <c r="N414" i="4"/>
  <c r="O414" i="4" s="1"/>
  <c r="Y414" i="4"/>
  <c r="M415" i="4"/>
  <c r="M393" i="4"/>
  <c r="N392" i="4"/>
  <c r="O392" i="4" s="1"/>
  <c r="Y392" i="4"/>
  <c r="Y468" i="4"/>
  <c r="N468" i="4"/>
  <c r="O468" i="4" s="1"/>
  <c r="M469" i="4"/>
  <c r="M173" i="4"/>
  <c r="N172" i="4"/>
  <c r="O172" i="4" s="1"/>
  <c r="Y172" i="4"/>
  <c r="Y398" i="4"/>
  <c r="N398" i="4"/>
  <c r="O398" i="4" s="1"/>
  <c r="M399" i="4"/>
  <c r="M279" i="4"/>
  <c r="Y278" i="4"/>
  <c r="N278" i="4"/>
  <c r="O278" i="4" s="1"/>
  <c r="N689" i="4"/>
  <c r="O689" i="4" s="1"/>
  <c r="M690" i="4"/>
  <c r="Y689" i="4"/>
  <c r="M591" i="4"/>
  <c r="Y590" i="4"/>
  <c r="N590" i="4"/>
  <c r="O590" i="4" s="1"/>
  <c r="Y165" i="4"/>
  <c r="M166" i="4"/>
  <c r="N165" i="4"/>
  <c r="O165" i="4" s="1"/>
  <c r="M650" i="4"/>
  <c r="Y649" i="4"/>
  <c r="N649" i="4"/>
  <c r="O649" i="4" s="1"/>
  <c r="N720" i="4"/>
  <c r="O720" i="4" s="1"/>
  <c r="M721" i="4"/>
  <c r="Y720" i="4"/>
  <c r="M314" i="4"/>
  <c r="Y313" i="4"/>
  <c r="N313" i="4"/>
  <c r="O313" i="4" s="1"/>
  <c r="N710" i="4"/>
  <c r="O710" i="4" s="1"/>
  <c r="M711" i="4"/>
  <c r="Y710" i="4"/>
  <c r="Y417" i="4"/>
  <c r="AG417" i="4" s="1"/>
  <c r="N417" i="4"/>
  <c r="O417" i="4" s="1"/>
  <c r="M418" i="4"/>
  <c r="M670" i="4"/>
  <c r="N669" i="4"/>
  <c r="O669" i="4" s="1"/>
  <c r="Y669" i="4"/>
  <c r="Y227" i="4"/>
  <c r="M228" i="4"/>
  <c r="N227" i="4"/>
  <c r="O227" i="4" s="1"/>
  <c r="N591" i="4"/>
  <c r="O591" i="4" s="1"/>
  <c r="Y591" i="4"/>
  <c r="M592" i="4"/>
  <c r="M162" i="4"/>
  <c r="Y161" i="4"/>
  <c r="N161" i="4"/>
  <c r="O161" i="4" s="1"/>
  <c r="M456" i="4"/>
  <c r="N455" i="4"/>
  <c r="O455" i="4" s="1"/>
  <c r="Y455" i="4"/>
  <c r="M57" i="4"/>
  <c r="N56" i="4"/>
  <c r="O56" i="4" s="1"/>
  <c r="Y56" i="4"/>
  <c r="N367" i="4"/>
  <c r="O367" i="4" s="1"/>
  <c r="M368" i="4"/>
  <c r="Y367" i="4"/>
  <c r="Y659" i="4"/>
  <c r="N659" i="4"/>
  <c r="O659" i="4" s="1"/>
  <c r="M660" i="4"/>
  <c r="N185" i="4"/>
  <c r="O185" i="4" s="1"/>
  <c r="Y185" i="4"/>
  <c r="M186" i="4"/>
  <c r="N634" i="4"/>
  <c r="O634" i="4" s="1"/>
  <c r="M635" i="4"/>
  <c r="Y634" i="4"/>
  <c r="M302" i="4"/>
  <c r="Y301" i="4"/>
  <c r="N301" i="4"/>
  <c r="O301" i="4" s="1"/>
  <c r="N636" i="4"/>
  <c r="O636" i="4" s="1"/>
  <c r="M637" i="4"/>
  <c r="Y636" i="4"/>
  <c r="M157" i="4"/>
  <c r="N156" i="4"/>
  <c r="O156" i="4" s="1"/>
  <c r="Y156" i="4"/>
  <c r="Y396" i="4"/>
  <c r="M397" i="4"/>
  <c r="N396" i="4"/>
  <c r="O396" i="4" s="1"/>
  <c r="N26" i="4"/>
  <c r="O26" i="4" s="1"/>
  <c r="Y26" i="4"/>
  <c r="M27" i="4"/>
  <c r="N229" i="4"/>
  <c r="O229" i="4" s="1"/>
  <c r="Y229" i="4"/>
  <c r="M230" i="4"/>
  <c r="N439" i="4"/>
  <c r="O439" i="4" s="1"/>
  <c r="Y439" i="4"/>
  <c r="M440" i="4"/>
  <c r="N621" i="4"/>
  <c r="O621" i="4" s="1"/>
  <c r="Y621" i="4"/>
  <c r="M622" i="4"/>
  <c r="Y107" i="4"/>
  <c r="N107" i="4"/>
  <c r="O107" i="4" s="1"/>
  <c r="M108" i="4"/>
  <c r="Y303" i="4"/>
  <c r="M304" i="4"/>
  <c r="N303" i="4"/>
  <c r="O303" i="4" s="1"/>
  <c r="M514" i="4"/>
  <c r="Y513" i="4"/>
  <c r="N513" i="4"/>
  <c r="O513" i="4" s="1"/>
  <c r="Y695" i="4"/>
  <c r="N695" i="4"/>
  <c r="O695" i="4" s="1"/>
  <c r="M696" i="4"/>
  <c r="Y168" i="4"/>
  <c r="N168" i="4"/>
  <c r="O168" i="4" s="1"/>
  <c r="M169" i="4"/>
  <c r="Y371" i="4"/>
  <c r="N371" i="4"/>
  <c r="O371" i="4" s="1"/>
  <c r="M372" i="4"/>
  <c r="Y567" i="4"/>
  <c r="N567" i="4"/>
  <c r="O567" i="4" s="1"/>
  <c r="M568" i="4"/>
  <c r="P550" i="1"/>
  <c r="W550" i="1" s="1"/>
  <c r="X550" i="1" s="1"/>
  <c r="Q550" i="1"/>
  <c r="S550" i="1" s="1"/>
  <c r="P82" i="1"/>
  <c r="W82" i="1" s="1"/>
  <c r="X82" i="1" s="1"/>
  <c r="P349" i="1"/>
  <c r="W349" i="1" s="1"/>
  <c r="X349" i="1" s="1"/>
  <c r="P561" i="1"/>
  <c r="W561" i="1" s="1"/>
  <c r="Q561" i="1"/>
  <c r="S561" i="1" s="1"/>
  <c r="Q488" i="1"/>
  <c r="S488" i="1" s="1"/>
  <c r="P488" i="1"/>
  <c r="W488" i="1" s="1"/>
  <c r="X488" i="1" s="1"/>
  <c r="P276" i="1"/>
  <c r="W276" i="1" s="1"/>
  <c r="X276" i="1" s="1"/>
  <c r="Q276" i="1"/>
  <c r="S276" i="1" s="1"/>
  <c r="P604" i="1"/>
  <c r="W604" i="1" s="1"/>
  <c r="X604" i="1" s="1"/>
  <c r="P440" i="1"/>
  <c r="W440" i="1" s="1"/>
  <c r="X440" i="1" s="1"/>
  <c r="Q182" i="1"/>
  <c r="S182" i="1" s="1"/>
  <c r="P182" i="1"/>
  <c r="W182" i="1" s="1"/>
  <c r="X182" i="1" s="1"/>
  <c r="P446" i="1"/>
  <c r="W446" i="1" s="1"/>
  <c r="X446" i="1" s="1"/>
  <c r="M42" i="7"/>
  <c r="N41" i="7"/>
  <c r="O41" i="7" s="1"/>
  <c r="Y41" i="7"/>
  <c r="M452" i="7"/>
  <c r="Y451" i="7"/>
  <c r="N451" i="7"/>
  <c r="O451" i="7" s="1"/>
  <c r="N128" i="7"/>
  <c r="O128" i="7" s="1"/>
  <c r="Y128" i="7"/>
  <c r="M129" i="7"/>
  <c r="M479" i="7"/>
  <c r="N478" i="7"/>
  <c r="O478" i="7" s="1"/>
  <c r="Y478" i="7"/>
  <c r="M98" i="7"/>
  <c r="N97" i="7"/>
  <c r="O97" i="7" s="1"/>
  <c r="Y97" i="7"/>
  <c r="Y530" i="7"/>
  <c r="N530" i="7"/>
  <c r="O530" i="7" s="1"/>
  <c r="M531" i="7"/>
  <c r="M454" i="7"/>
  <c r="Y453" i="7"/>
  <c r="N453" i="7"/>
  <c r="O453" i="7" s="1"/>
  <c r="M294" i="7"/>
  <c r="N293" i="7"/>
  <c r="O293" i="7" s="1"/>
  <c r="Y293" i="7"/>
  <c r="N751" i="7"/>
  <c r="O751" i="7" s="1"/>
  <c r="Y751" i="7"/>
  <c r="M752" i="7"/>
  <c r="M175" i="7"/>
  <c r="N174" i="7"/>
  <c r="O174" i="7" s="1"/>
  <c r="Y174" i="7"/>
  <c r="Y587" i="7"/>
  <c r="N587" i="7"/>
  <c r="O587" i="7" s="1"/>
  <c r="M588" i="7"/>
  <c r="N441" i="7"/>
  <c r="O441" i="7" s="1"/>
  <c r="M442" i="7"/>
  <c r="Y441" i="7"/>
  <c r="N752" i="7"/>
  <c r="O752" i="7" s="1"/>
  <c r="Y752" i="7"/>
  <c r="M651" i="7"/>
  <c r="N650" i="7"/>
  <c r="O650" i="7" s="1"/>
  <c r="Y650" i="7"/>
  <c r="N298" i="7"/>
  <c r="O298" i="7" s="1"/>
  <c r="M299" i="7"/>
  <c r="Y298" i="7"/>
  <c r="N224" i="7"/>
  <c r="O224" i="7" s="1"/>
  <c r="M225" i="7"/>
  <c r="Y224" i="7"/>
  <c r="M161" i="7"/>
  <c r="N160" i="7"/>
  <c r="O160" i="7" s="1"/>
  <c r="Y160" i="7"/>
  <c r="M30" i="7"/>
  <c r="N29" i="7"/>
  <c r="O29" i="7" s="1"/>
  <c r="Y29" i="7"/>
  <c r="M576" i="7"/>
  <c r="N575" i="7"/>
  <c r="O575" i="7" s="1"/>
  <c r="Y575" i="7"/>
  <c r="N258" i="7"/>
  <c r="O258" i="7" s="1"/>
  <c r="Y258" i="7"/>
  <c r="M259" i="7"/>
  <c r="M568" i="7"/>
  <c r="N567" i="7"/>
  <c r="O567" i="7" s="1"/>
  <c r="Y567" i="7"/>
  <c r="M144" i="7"/>
  <c r="Y143" i="7"/>
  <c r="N143" i="7"/>
  <c r="O143" i="7" s="1"/>
  <c r="M383" i="7"/>
  <c r="N382" i="7"/>
  <c r="O382" i="7" s="1"/>
  <c r="Y382" i="7"/>
  <c r="N620" i="7"/>
  <c r="O620" i="7" s="1"/>
  <c r="M621" i="7"/>
  <c r="Y620" i="7"/>
  <c r="Y184" i="7"/>
  <c r="N184" i="7"/>
  <c r="O184" i="7" s="1"/>
  <c r="M185" i="7"/>
  <c r="M633" i="7"/>
  <c r="N632" i="7"/>
  <c r="O632" i="7" s="1"/>
  <c r="Y632" i="7"/>
  <c r="N203" i="7"/>
  <c r="O203" i="7" s="1"/>
  <c r="M204" i="7"/>
  <c r="Y203" i="7"/>
  <c r="M394" i="7"/>
  <c r="Y393" i="7"/>
  <c r="N393" i="7"/>
  <c r="O393" i="7" s="1"/>
  <c r="M67" i="7"/>
  <c r="N66" i="7"/>
  <c r="O66" i="7" s="1"/>
  <c r="Y66" i="7"/>
  <c r="N396" i="7"/>
  <c r="O396" i="7" s="1"/>
  <c r="Y396" i="7"/>
  <c r="M397" i="7"/>
  <c r="M643" i="7"/>
  <c r="Y642" i="7"/>
  <c r="N642" i="7"/>
  <c r="O642" i="7" s="1"/>
  <c r="N123" i="7"/>
  <c r="O123" i="7" s="1"/>
  <c r="Y123" i="7"/>
  <c r="M124" i="7"/>
  <c r="M329" i="7"/>
  <c r="N328" i="7"/>
  <c r="O328" i="7" s="1"/>
  <c r="Y328" i="7"/>
  <c r="M570" i="7"/>
  <c r="N569" i="7"/>
  <c r="O569" i="7" s="1"/>
  <c r="Y569" i="7"/>
  <c r="Y26" i="7"/>
  <c r="M27" i="7"/>
  <c r="N26" i="7"/>
  <c r="O26" i="7" s="1"/>
  <c r="Y229" i="7"/>
  <c r="M230" i="7"/>
  <c r="N229" i="7"/>
  <c r="O229" i="7" s="1"/>
  <c r="M415" i="7"/>
  <c r="Y414" i="7"/>
  <c r="N414" i="7"/>
  <c r="O414" i="7" s="1"/>
  <c r="M609" i="7"/>
  <c r="N608" i="7"/>
  <c r="O608" i="7" s="1"/>
  <c r="Y608" i="7"/>
  <c r="M130" i="7"/>
  <c r="Y129" i="7"/>
  <c r="N129" i="7"/>
  <c r="O129" i="7" s="1"/>
  <c r="Y313" i="7"/>
  <c r="M314" i="7"/>
  <c r="N313" i="7"/>
  <c r="O313" i="7" s="1"/>
  <c r="Y514" i="7"/>
  <c r="N514" i="7"/>
  <c r="O514" i="7" s="1"/>
  <c r="M515" i="7"/>
  <c r="M58" i="7"/>
  <c r="Y57" i="7"/>
  <c r="N57" i="7"/>
  <c r="O57" i="7" s="1"/>
  <c r="Y242" i="7"/>
  <c r="N242" i="7"/>
  <c r="O242" i="7" s="1"/>
  <c r="M243" i="7"/>
  <c r="Y450" i="7"/>
  <c r="M451" i="7"/>
  <c r="N450" i="7"/>
  <c r="O450" i="7" s="1"/>
  <c r="M696" i="7"/>
  <c r="N695" i="7"/>
  <c r="O695" i="7" s="1"/>
  <c r="Y695" i="7"/>
  <c r="Y188" i="7"/>
  <c r="M189" i="7"/>
  <c r="N188" i="7"/>
  <c r="O188" i="7" s="1"/>
  <c r="Y355" i="7"/>
  <c r="N355" i="7"/>
  <c r="O355" i="7" s="1"/>
  <c r="M356" i="7"/>
  <c r="Y552" i="7"/>
  <c r="N552" i="7"/>
  <c r="O552" i="7" s="1"/>
  <c r="M553" i="7"/>
  <c r="M658" i="7"/>
  <c r="Y657" i="7"/>
  <c r="N657" i="7"/>
  <c r="O657" i="7" s="1"/>
  <c r="Y607" i="7"/>
  <c r="N607" i="7"/>
  <c r="O607" i="7" s="1"/>
  <c r="M608" i="7"/>
  <c r="Y232" i="7"/>
  <c r="M233" i="7"/>
  <c r="N232" i="7"/>
  <c r="O232" i="7" s="1"/>
  <c r="Y428" i="7"/>
  <c r="N428" i="7"/>
  <c r="O428" i="7" s="1"/>
  <c r="M429" i="7"/>
  <c r="Y610" i="7"/>
  <c r="M611" i="7"/>
  <c r="N610" i="7"/>
  <c r="O610" i="7" s="1"/>
  <c r="N649" i="6"/>
  <c r="O649" i="6" s="1"/>
  <c r="Y649" i="6"/>
  <c r="M650" i="6"/>
  <c r="N535" i="6"/>
  <c r="O535" i="6" s="1"/>
  <c r="M536" i="6"/>
  <c r="Y535" i="6"/>
  <c r="N20" i="6"/>
  <c r="O20" i="6" s="1"/>
  <c r="M21" i="6"/>
  <c r="Y20" i="6"/>
  <c r="M666" i="6"/>
  <c r="Y665" i="6"/>
  <c r="N665" i="6"/>
  <c r="O665" i="6" s="1"/>
  <c r="N502" i="6"/>
  <c r="O502" i="6" s="1"/>
  <c r="M503" i="6"/>
  <c r="Y502" i="6"/>
  <c r="M64" i="6"/>
  <c r="Y63" i="6"/>
  <c r="N63" i="6"/>
  <c r="O63" i="6" s="1"/>
  <c r="M709" i="6"/>
  <c r="Y708" i="6"/>
  <c r="N708" i="6"/>
  <c r="O708" i="6" s="1"/>
  <c r="M714" i="6"/>
  <c r="N713" i="6"/>
  <c r="O713" i="6" s="1"/>
  <c r="Y713" i="6"/>
  <c r="M193" i="6"/>
  <c r="N192" i="6"/>
  <c r="O192" i="6" s="1"/>
  <c r="Y192" i="6"/>
  <c r="M432" i="6"/>
  <c r="N431" i="6"/>
  <c r="O431" i="6" s="1"/>
  <c r="Y431" i="6"/>
  <c r="N174" i="6"/>
  <c r="O174" i="6" s="1"/>
  <c r="Y174" i="6"/>
  <c r="M175" i="6"/>
  <c r="M461" i="6"/>
  <c r="Y460" i="6"/>
  <c r="N460" i="6"/>
  <c r="O460" i="6" s="1"/>
  <c r="M144" i="6"/>
  <c r="N143" i="6"/>
  <c r="O143" i="6" s="1"/>
  <c r="Y143" i="6"/>
  <c r="N364" i="6"/>
  <c r="O364" i="6" s="1"/>
  <c r="Y364" i="6"/>
  <c r="M365" i="6"/>
  <c r="N168" i="6"/>
  <c r="O168" i="6" s="1"/>
  <c r="M169" i="6"/>
  <c r="Y168" i="6"/>
  <c r="M97" i="6"/>
  <c r="N96" i="6"/>
  <c r="O96" i="6" s="1"/>
  <c r="Y96" i="6"/>
  <c r="M722" i="6"/>
  <c r="N721" i="6"/>
  <c r="O721" i="6" s="1"/>
  <c r="Y721" i="6"/>
  <c r="M138" i="6"/>
  <c r="N137" i="6"/>
  <c r="O137" i="6" s="1"/>
  <c r="Y137" i="6"/>
  <c r="M549" i="6"/>
  <c r="N548" i="6"/>
  <c r="O548" i="6" s="1"/>
  <c r="Y548" i="6"/>
  <c r="M239" i="6"/>
  <c r="N238" i="6"/>
  <c r="O238" i="6" s="1"/>
  <c r="Y238" i="6"/>
  <c r="M490" i="6"/>
  <c r="Y489" i="6"/>
  <c r="N489" i="6"/>
  <c r="O489" i="6" s="1"/>
  <c r="N141" i="6"/>
  <c r="O141" i="6" s="1"/>
  <c r="M142" i="6"/>
  <c r="Y141" i="6"/>
  <c r="Y692" i="6"/>
  <c r="N692" i="6"/>
  <c r="O692" i="6" s="1"/>
  <c r="M693" i="6"/>
  <c r="M333" i="6"/>
  <c r="Y332" i="6"/>
  <c r="N332" i="6"/>
  <c r="O332" i="6" s="1"/>
  <c r="N36" i="6"/>
  <c r="O36" i="6" s="1"/>
  <c r="Y36" i="6"/>
  <c r="M37" i="6"/>
  <c r="M244" i="6"/>
  <c r="N243" i="6"/>
  <c r="O243" i="6" s="1"/>
  <c r="Y243" i="6"/>
  <c r="N518" i="6"/>
  <c r="O518" i="6" s="1"/>
  <c r="Y518" i="6"/>
  <c r="M519" i="6"/>
  <c r="Y37" i="6"/>
  <c r="M38" i="6"/>
  <c r="N37" i="6"/>
  <c r="O37" i="6" s="1"/>
  <c r="M228" i="6"/>
  <c r="Y227" i="6"/>
  <c r="N227" i="6"/>
  <c r="O227" i="6" s="1"/>
  <c r="Y404" i="6"/>
  <c r="N404" i="6"/>
  <c r="O404" i="6" s="1"/>
  <c r="M405" i="6"/>
  <c r="M723" i="6"/>
  <c r="N722" i="6"/>
  <c r="O722" i="6" s="1"/>
  <c r="Y722" i="6"/>
  <c r="Y203" i="6"/>
  <c r="M204" i="6"/>
  <c r="N203" i="6"/>
  <c r="O203" i="6" s="1"/>
  <c r="N385" i="6"/>
  <c r="O385" i="6" s="1"/>
  <c r="M386" i="6"/>
  <c r="Y385" i="6"/>
  <c r="Y26" i="6"/>
  <c r="M27" i="6"/>
  <c r="N26" i="6"/>
  <c r="O26" i="6" s="1"/>
  <c r="N252" i="6"/>
  <c r="O252" i="6" s="1"/>
  <c r="Y252" i="6"/>
  <c r="M253" i="6"/>
  <c r="M558" i="6"/>
  <c r="Y557" i="6"/>
  <c r="N557" i="6"/>
  <c r="O557" i="6" s="1"/>
  <c r="Y44" i="6"/>
  <c r="N44" i="6"/>
  <c r="O44" i="6" s="1"/>
  <c r="M45" i="6"/>
  <c r="Y204" i="6"/>
  <c r="N204" i="6"/>
  <c r="O204" i="6" s="1"/>
  <c r="M205" i="6"/>
  <c r="M486" i="6"/>
  <c r="N485" i="6"/>
  <c r="O485" i="6" s="1"/>
  <c r="Y485" i="6"/>
  <c r="M567" i="6"/>
  <c r="N566" i="6"/>
  <c r="O566" i="6" s="1"/>
  <c r="Y566" i="6"/>
  <c r="Y309" i="6"/>
  <c r="M310" i="6"/>
  <c r="N309" i="6"/>
  <c r="O309" i="6" s="1"/>
  <c r="Y504" i="6"/>
  <c r="M505" i="6"/>
  <c r="N504" i="6"/>
  <c r="O504" i="6" s="1"/>
  <c r="Y491" i="6"/>
  <c r="M492" i="6"/>
  <c r="N491" i="6"/>
  <c r="O491" i="6" s="1"/>
  <c r="Y88" i="6"/>
  <c r="M89" i="6"/>
  <c r="N88" i="6"/>
  <c r="O88" i="6" s="1"/>
  <c r="Y284" i="6"/>
  <c r="N284" i="6"/>
  <c r="O284" i="6" s="1"/>
  <c r="M285" i="6"/>
  <c r="Y466" i="6"/>
  <c r="M467" i="6"/>
  <c r="N466" i="6"/>
  <c r="O466" i="6" s="1"/>
  <c r="Y268" i="6"/>
  <c r="M269" i="6"/>
  <c r="N268" i="6"/>
  <c r="O268" i="6" s="1"/>
  <c r="Y464" i="6"/>
  <c r="M465" i="6"/>
  <c r="N464" i="6"/>
  <c r="O464" i="6" s="1"/>
  <c r="M698" i="6"/>
  <c r="N697" i="6"/>
  <c r="O697" i="6" s="1"/>
  <c r="Y697" i="6"/>
  <c r="N693" i="6"/>
  <c r="O693" i="6" s="1"/>
  <c r="Y693" i="6"/>
  <c r="M694" i="6"/>
  <c r="Y725" i="6"/>
  <c r="N725" i="6"/>
  <c r="O725" i="6" s="1"/>
  <c r="M726" i="6"/>
  <c r="Y653" i="6"/>
  <c r="N653" i="6"/>
  <c r="O653" i="6" s="1"/>
  <c r="M654" i="6"/>
  <c r="P317" i="1"/>
  <c r="W317" i="1" s="1"/>
  <c r="X317" i="1" s="1"/>
  <c r="P439" i="1"/>
  <c r="W439" i="1" s="1"/>
  <c r="X439" i="1" s="1"/>
  <c r="AG105" i="1"/>
  <c r="P729" i="1"/>
  <c r="W729" i="1" s="1"/>
  <c r="P63" i="1"/>
  <c r="P171" i="1"/>
  <c r="W171" i="1" s="1"/>
  <c r="X171" i="1" s="1"/>
  <c r="Q171" i="1"/>
  <c r="S171" i="1" s="1"/>
  <c r="Q190" i="1"/>
  <c r="S190" i="1" s="1"/>
  <c r="P190" i="1"/>
  <c r="W190" i="1" s="1"/>
  <c r="X190" i="1" s="1"/>
  <c r="P326" i="1"/>
  <c r="W326" i="1" s="1"/>
  <c r="X326" i="1" s="1"/>
  <c r="P372" i="1"/>
  <c r="W372" i="1" s="1"/>
  <c r="X372" i="1" s="1"/>
  <c r="Q704" i="1"/>
  <c r="S704" i="1" s="1"/>
  <c r="P704" i="1"/>
  <c r="W704" i="1" s="1"/>
  <c r="X704" i="1" s="1"/>
  <c r="AG225" i="1"/>
  <c r="N591" i="5"/>
  <c r="O591" i="5" s="1"/>
  <c r="M592" i="5"/>
  <c r="Y591" i="5"/>
  <c r="N206" i="5"/>
  <c r="O206" i="5" s="1"/>
  <c r="M207" i="5"/>
  <c r="Y206" i="5"/>
  <c r="M11" i="5"/>
  <c r="N10" i="5"/>
  <c r="O10" i="5" s="1"/>
  <c r="Y10" i="5"/>
  <c r="Y276" i="5"/>
  <c r="M277" i="5"/>
  <c r="N276" i="5"/>
  <c r="O276" i="5" s="1"/>
  <c r="M623" i="5"/>
  <c r="Y622" i="5"/>
  <c r="N622" i="5"/>
  <c r="O622" i="5" s="1"/>
  <c r="M119" i="5"/>
  <c r="N118" i="5"/>
  <c r="O118" i="5" s="1"/>
  <c r="Y118" i="5"/>
  <c r="N310" i="5"/>
  <c r="O310" i="5" s="1"/>
  <c r="M311" i="5"/>
  <c r="Y310" i="5"/>
  <c r="N169" i="5"/>
  <c r="O169" i="5" s="1"/>
  <c r="Y169" i="5"/>
  <c r="M170" i="5"/>
  <c r="M688" i="5"/>
  <c r="N687" i="5"/>
  <c r="O687" i="5" s="1"/>
  <c r="Y687" i="5"/>
  <c r="M742" i="5"/>
  <c r="Y741" i="5"/>
  <c r="N741" i="5"/>
  <c r="O741" i="5" s="1"/>
  <c r="N101" i="5"/>
  <c r="O101" i="5" s="1"/>
  <c r="Y101" i="5"/>
  <c r="M102" i="5"/>
  <c r="M301" i="5"/>
  <c r="Y300" i="5"/>
  <c r="N300" i="5"/>
  <c r="O300" i="5" s="1"/>
  <c r="M723" i="5"/>
  <c r="Y722" i="5"/>
  <c r="N722" i="5"/>
  <c r="O722" i="5" s="1"/>
  <c r="Y668" i="5"/>
  <c r="M669" i="5"/>
  <c r="N668" i="5"/>
  <c r="O668" i="5" s="1"/>
  <c r="M614" i="5"/>
  <c r="N613" i="5"/>
  <c r="O613" i="5" s="1"/>
  <c r="Y613" i="5"/>
  <c r="M633" i="5"/>
  <c r="N632" i="5"/>
  <c r="O632" i="5" s="1"/>
  <c r="Y632" i="5"/>
  <c r="M416" i="5"/>
  <c r="N415" i="5"/>
  <c r="O415" i="5" s="1"/>
  <c r="Y415" i="5"/>
  <c r="Y116" i="5"/>
  <c r="N116" i="5"/>
  <c r="O116" i="5" s="1"/>
  <c r="M117" i="5"/>
  <c r="M448" i="5"/>
  <c r="Y447" i="5"/>
  <c r="N447" i="5"/>
  <c r="O447" i="5" s="1"/>
  <c r="N694" i="5"/>
  <c r="O694" i="5" s="1"/>
  <c r="Y694" i="5"/>
  <c r="M695" i="5"/>
  <c r="Y321" i="5"/>
  <c r="AG321" i="5" s="1"/>
  <c r="N321" i="5"/>
  <c r="O321" i="5" s="1"/>
  <c r="M322" i="5"/>
  <c r="M107" i="5"/>
  <c r="Y106" i="5"/>
  <c r="N106" i="5"/>
  <c r="O106" i="5" s="1"/>
  <c r="M526" i="5"/>
  <c r="N525" i="5"/>
  <c r="O525" i="5" s="1"/>
  <c r="Y525" i="5"/>
  <c r="N135" i="5"/>
  <c r="O135" i="5" s="1"/>
  <c r="M136" i="5"/>
  <c r="Y135" i="5"/>
  <c r="M474" i="5"/>
  <c r="Y473" i="5"/>
  <c r="N473" i="5"/>
  <c r="O473" i="5" s="1"/>
  <c r="M86" i="5"/>
  <c r="N85" i="5"/>
  <c r="O85" i="5" s="1"/>
  <c r="Y85" i="5"/>
  <c r="N369" i="5"/>
  <c r="O369" i="5" s="1"/>
  <c r="M370" i="5"/>
  <c r="Y369" i="5"/>
  <c r="N533" i="5"/>
  <c r="O533" i="5" s="1"/>
  <c r="Y533" i="5"/>
  <c r="M534" i="5"/>
  <c r="Y188" i="5"/>
  <c r="N188" i="5"/>
  <c r="O188" i="5" s="1"/>
  <c r="M189" i="5"/>
  <c r="M479" i="5"/>
  <c r="N478" i="5"/>
  <c r="O478" i="5" s="1"/>
  <c r="Y478" i="5"/>
  <c r="M66" i="5"/>
  <c r="Y65" i="5"/>
  <c r="N65" i="5"/>
  <c r="O65" i="5" s="1"/>
  <c r="M344" i="5"/>
  <c r="Y343" i="5"/>
  <c r="N343" i="5"/>
  <c r="O343" i="5" s="1"/>
  <c r="Y38" i="5"/>
  <c r="M39" i="5"/>
  <c r="N38" i="5"/>
  <c r="O38" i="5" s="1"/>
  <c r="Y341" i="5"/>
  <c r="M342" i="5"/>
  <c r="N341" i="5"/>
  <c r="O341" i="5" s="1"/>
  <c r="M722" i="5"/>
  <c r="N721" i="5"/>
  <c r="O721" i="5" s="1"/>
  <c r="Y721" i="5"/>
  <c r="M214" i="5"/>
  <c r="N213" i="5"/>
  <c r="O213" i="5" s="1"/>
  <c r="Y213" i="5"/>
  <c r="N402" i="5"/>
  <c r="O402" i="5" s="1"/>
  <c r="Y402" i="5"/>
  <c r="M403" i="5"/>
  <c r="Y113" i="5"/>
  <c r="N113" i="5"/>
  <c r="O113" i="5" s="1"/>
  <c r="M114" i="5"/>
  <c r="N298" i="5"/>
  <c r="O298" i="5" s="1"/>
  <c r="M299" i="5"/>
  <c r="Y298" i="5"/>
  <c r="Y18" i="5"/>
  <c r="M19" i="5"/>
  <c r="N18" i="5"/>
  <c r="O18" i="5" s="1"/>
  <c r="Y216" i="5"/>
  <c r="M217" i="5"/>
  <c r="N216" i="5"/>
  <c r="O216" i="5" s="1"/>
  <c r="M464" i="5"/>
  <c r="N463" i="5"/>
  <c r="O463" i="5" s="1"/>
  <c r="Y463" i="5"/>
  <c r="N453" i="5"/>
  <c r="O453" i="5" s="1"/>
  <c r="Y453" i="5"/>
  <c r="M454" i="5"/>
  <c r="N649" i="5"/>
  <c r="O649" i="5" s="1"/>
  <c r="Y649" i="5"/>
  <c r="M650" i="5"/>
  <c r="Y496" i="5"/>
  <c r="N496" i="5"/>
  <c r="O496" i="5" s="1"/>
  <c r="M497" i="5"/>
  <c r="Y692" i="5"/>
  <c r="M693" i="5"/>
  <c r="N692" i="5"/>
  <c r="O692" i="5" s="1"/>
  <c r="Y501" i="5"/>
  <c r="M502" i="5"/>
  <c r="N501" i="5"/>
  <c r="O501" i="5" s="1"/>
  <c r="Y697" i="5"/>
  <c r="N697" i="5"/>
  <c r="O697" i="5" s="1"/>
  <c r="M698" i="5"/>
  <c r="Y583" i="5"/>
  <c r="M584" i="5"/>
  <c r="N583" i="5"/>
  <c r="O583" i="5" s="1"/>
  <c r="Y56" i="5"/>
  <c r="N56" i="5"/>
  <c r="O56" i="5" s="1"/>
  <c r="M57" i="5"/>
  <c r="Y259" i="5"/>
  <c r="N259" i="5"/>
  <c r="O259" i="5" s="1"/>
  <c r="M260" i="5"/>
  <c r="Y434" i="5"/>
  <c r="M435" i="5"/>
  <c r="N434" i="5"/>
  <c r="O434" i="5" s="1"/>
  <c r="Y637" i="5"/>
  <c r="N637" i="5"/>
  <c r="O637" i="5" s="1"/>
  <c r="M638" i="5"/>
  <c r="P559" i="1"/>
  <c r="W559" i="1" s="1"/>
  <c r="X559" i="1" s="1"/>
  <c r="N502" i="3"/>
  <c r="O502" i="3" s="1"/>
  <c r="Y502" i="3"/>
  <c r="M503" i="3"/>
  <c r="M209" i="3"/>
  <c r="N208" i="3"/>
  <c r="O208" i="3" s="1"/>
  <c r="Y208" i="3"/>
  <c r="N173" i="3"/>
  <c r="O173" i="3" s="1"/>
  <c r="Y173" i="3"/>
  <c r="M174" i="3"/>
  <c r="M699" i="3"/>
  <c r="N698" i="3"/>
  <c r="O698" i="3" s="1"/>
  <c r="Y698" i="3"/>
  <c r="N196" i="3"/>
  <c r="O196" i="3" s="1"/>
  <c r="Y196" i="3"/>
  <c r="M197" i="3"/>
  <c r="N243" i="3"/>
  <c r="O243" i="3" s="1"/>
  <c r="Y243" i="3"/>
  <c r="M244" i="3"/>
  <c r="Y15" i="3"/>
  <c r="M16" i="3"/>
  <c r="N15" i="3"/>
  <c r="O15" i="3" s="1"/>
  <c r="M95" i="3"/>
  <c r="Y94" i="3"/>
  <c r="N94" i="3"/>
  <c r="O94" i="3" s="1"/>
  <c r="M413" i="3"/>
  <c r="Y412" i="3"/>
  <c r="N412" i="3"/>
  <c r="O412" i="3" s="1"/>
  <c r="N90" i="3"/>
  <c r="O90" i="3" s="1"/>
  <c r="Y90" i="3"/>
  <c r="M91" i="3"/>
  <c r="M537" i="3"/>
  <c r="Y536" i="3"/>
  <c r="N536" i="3"/>
  <c r="O536" i="3" s="1"/>
  <c r="M42" i="3"/>
  <c r="Y41" i="3"/>
  <c r="N41" i="3"/>
  <c r="O41" i="3" s="1"/>
  <c r="N334" i="3"/>
  <c r="O334" i="3" s="1"/>
  <c r="M335" i="3"/>
  <c r="Y334" i="3"/>
  <c r="M195" i="3"/>
  <c r="N194" i="3"/>
  <c r="O194" i="3" s="1"/>
  <c r="Y194" i="3"/>
  <c r="N703" i="3"/>
  <c r="O703" i="3" s="1"/>
  <c r="Y703" i="3"/>
  <c r="M704" i="3"/>
  <c r="N395" i="3"/>
  <c r="O395" i="3" s="1"/>
  <c r="M396" i="3"/>
  <c r="Y395" i="3"/>
  <c r="Y58" i="3"/>
  <c r="M59" i="3"/>
  <c r="N58" i="3"/>
  <c r="O58" i="3" s="1"/>
  <c r="Y586" i="3"/>
  <c r="N586" i="3"/>
  <c r="O586" i="3" s="1"/>
  <c r="M587" i="3"/>
  <c r="M240" i="3"/>
  <c r="N239" i="3"/>
  <c r="O239" i="3" s="1"/>
  <c r="Y239" i="3"/>
  <c r="M25" i="3"/>
  <c r="Y24" i="3"/>
  <c r="N24" i="3"/>
  <c r="O24" i="3" s="1"/>
  <c r="N714" i="3"/>
  <c r="O714" i="3" s="1"/>
  <c r="Y714" i="3"/>
  <c r="M715" i="3"/>
  <c r="M170" i="3"/>
  <c r="Y169" i="3"/>
  <c r="N169" i="3"/>
  <c r="O169" i="3" s="1"/>
  <c r="N677" i="3"/>
  <c r="O677" i="3" s="1"/>
  <c r="Y677" i="3"/>
  <c r="M678" i="3"/>
  <c r="M449" i="3"/>
  <c r="Y448" i="3"/>
  <c r="N448" i="3"/>
  <c r="O448" i="3" s="1"/>
  <c r="M228" i="3"/>
  <c r="Y227" i="3"/>
  <c r="N227" i="3"/>
  <c r="O227" i="3" s="1"/>
  <c r="Y612" i="3"/>
  <c r="M613" i="3"/>
  <c r="N612" i="3"/>
  <c r="O612" i="3" s="1"/>
  <c r="M192" i="3"/>
  <c r="N191" i="3"/>
  <c r="O191" i="3" s="1"/>
  <c r="Y191" i="3"/>
  <c r="N26" i="3"/>
  <c r="O26" i="3" s="1"/>
  <c r="M27" i="3"/>
  <c r="Y26" i="3"/>
  <c r="Y437" i="3"/>
  <c r="M438" i="3"/>
  <c r="N437" i="3"/>
  <c r="O437" i="3" s="1"/>
  <c r="M738" i="3"/>
  <c r="Y737" i="3"/>
  <c r="N737" i="3"/>
  <c r="O737" i="3" s="1"/>
  <c r="N199" i="3"/>
  <c r="O199" i="3" s="1"/>
  <c r="Y199" i="3"/>
  <c r="M200" i="3"/>
  <c r="M565" i="3"/>
  <c r="Y564" i="3"/>
  <c r="N564" i="3"/>
  <c r="O564" i="3" s="1"/>
  <c r="Y105" i="3"/>
  <c r="N105" i="3"/>
  <c r="O105" i="3" s="1"/>
  <c r="M106" i="3"/>
  <c r="Y302" i="3"/>
  <c r="N302" i="3"/>
  <c r="O302" i="3" s="1"/>
  <c r="M303" i="3"/>
  <c r="N577" i="3"/>
  <c r="O577" i="3" s="1"/>
  <c r="Y577" i="3"/>
  <c r="M578" i="3"/>
  <c r="Y69" i="3"/>
  <c r="M70" i="3"/>
  <c r="N69" i="3"/>
  <c r="O69" i="3" s="1"/>
  <c r="M275" i="3"/>
  <c r="N274" i="3"/>
  <c r="O274" i="3" s="1"/>
  <c r="Y274" i="3"/>
  <c r="N427" i="3"/>
  <c r="O427" i="3" s="1"/>
  <c r="M428" i="3"/>
  <c r="Y427" i="3"/>
  <c r="N579" i="3"/>
  <c r="O579" i="3" s="1"/>
  <c r="M580" i="3"/>
  <c r="Y579" i="3"/>
  <c r="Y52" i="3"/>
  <c r="N52" i="3"/>
  <c r="O52" i="3" s="1"/>
  <c r="M53" i="3"/>
  <c r="Y281" i="3"/>
  <c r="M282" i="3"/>
  <c r="N281" i="3"/>
  <c r="O281" i="3" s="1"/>
  <c r="N411" i="3"/>
  <c r="O411" i="3" s="1"/>
  <c r="Y411" i="3"/>
  <c r="M412" i="3"/>
  <c r="N680" i="3"/>
  <c r="O680" i="3" s="1"/>
  <c r="M681" i="3"/>
  <c r="Y680" i="3"/>
  <c r="M661" i="3"/>
  <c r="Y660" i="3"/>
  <c r="N660" i="3"/>
  <c r="O660" i="3" s="1"/>
  <c r="N345" i="3"/>
  <c r="O345" i="3" s="1"/>
  <c r="M346" i="3"/>
  <c r="Y345" i="3"/>
  <c r="N527" i="3"/>
  <c r="O527" i="3" s="1"/>
  <c r="Y527" i="3"/>
  <c r="M528" i="3"/>
  <c r="N723" i="3"/>
  <c r="O723" i="3" s="1"/>
  <c r="Y723" i="3"/>
  <c r="M724" i="3"/>
  <c r="Y405" i="3"/>
  <c r="N405" i="3"/>
  <c r="O405" i="3" s="1"/>
  <c r="M406" i="3"/>
  <c r="Y601" i="3"/>
  <c r="M602" i="3"/>
  <c r="N601" i="3"/>
  <c r="O601" i="3" s="1"/>
  <c r="Y53" i="3"/>
  <c r="M54" i="3"/>
  <c r="N53" i="3"/>
  <c r="O53" i="3" s="1"/>
  <c r="Y256" i="3"/>
  <c r="N256" i="3"/>
  <c r="O256" i="3" s="1"/>
  <c r="M257" i="3"/>
  <c r="Y452" i="3"/>
  <c r="M453" i="3"/>
  <c r="N452" i="3"/>
  <c r="O452" i="3" s="1"/>
  <c r="Y634" i="3"/>
  <c r="N634" i="3"/>
  <c r="O634" i="3" s="1"/>
  <c r="M635" i="3"/>
  <c r="Q86" i="1"/>
  <c r="S86" i="1" s="1"/>
  <c r="P86" i="1"/>
  <c r="W86" i="1" s="1"/>
  <c r="X86" i="1" s="1"/>
  <c r="P322" i="1"/>
  <c r="W322" i="1" s="1"/>
  <c r="X322" i="1" s="1"/>
  <c r="Q322" i="1"/>
  <c r="S322" i="1" s="1"/>
  <c r="P129" i="1"/>
  <c r="W129" i="1" s="1"/>
  <c r="Q129" i="1"/>
  <c r="S129" i="1" s="1"/>
  <c r="P690" i="1"/>
  <c r="P357" i="1"/>
  <c r="W357" i="1" s="1"/>
  <c r="X357" i="1" s="1"/>
  <c r="Q357" i="1"/>
  <c r="S357" i="1" s="1"/>
  <c r="P285" i="1"/>
  <c r="W285" i="1" s="1"/>
  <c r="X285" i="1" s="1"/>
  <c r="P682" i="1"/>
  <c r="W682" i="1" s="1"/>
  <c r="X682" i="1" s="1"/>
  <c r="N187" i="8"/>
  <c r="O187" i="8" s="1"/>
  <c r="M188" i="8"/>
  <c r="Y187" i="8"/>
  <c r="Y620" i="8"/>
  <c r="M621" i="8"/>
  <c r="N620" i="8"/>
  <c r="O620" i="8" s="1"/>
  <c r="M23" i="8"/>
  <c r="N22" i="8"/>
  <c r="O22" i="8" s="1"/>
  <c r="Y22" i="8"/>
  <c r="N235" i="8"/>
  <c r="O235" i="8" s="1"/>
  <c r="Y235" i="8"/>
  <c r="M236" i="8"/>
  <c r="M143" i="8"/>
  <c r="N142" i="8"/>
  <c r="O142" i="8" s="1"/>
  <c r="Y142" i="8"/>
  <c r="M739" i="8"/>
  <c r="N738" i="8"/>
  <c r="O738" i="8" s="1"/>
  <c r="Y738" i="8"/>
  <c r="M53" i="8"/>
  <c r="N52" i="8"/>
  <c r="O52" i="8" s="1"/>
  <c r="Y52" i="8"/>
  <c r="M221" i="8"/>
  <c r="N220" i="8"/>
  <c r="O220" i="8" s="1"/>
  <c r="Y220" i="8"/>
  <c r="M324" i="8"/>
  <c r="N323" i="8"/>
  <c r="O323" i="8" s="1"/>
  <c r="Y323" i="8"/>
  <c r="N657" i="8"/>
  <c r="O657" i="8" s="1"/>
  <c r="M658" i="8"/>
  <c r="Y657" i="8"/>
  <c r="N467" i="8"/>
  <c r="O467" i="8" s="1"/>
  <c r="M468" i="8"/>
  <c r="Y467" i="8"/>
  <c r="M633" i="8"/>
  <c r="N632" i="8"/>
  <c r="O632" i="8" s="1"/>
  <c r="Y632" i="8"/>
  <c r="M557" i="8"/>
  <c r="N556" i="8"/>
  <c r="O556" i="8" s="1"/>
  <c r="Y556" i="8"/>
  <c r="M305" i="8"/>
  <c r="N304" i="8"/>
  <c r="O304" i="8" s="1"/>
  <c r="Y304" i="8"/>
  <c r="N367" i="8"/>
  <c r="O367" i="8" s="1"/>
  <c r="M368" i="8"/>
  <c r="Y367" i="8"/>
  <c r="N147" i="8"/>
  <c r="O147" i="8" s="1"/>
  <c r="M148" i="8"/>
  <c r="Y147" i="8"/>
  <c r="M498" i="8"/>
  <c r="N497" i="8"/>
  <c r="O497" i="8" s="1"/>
  <c r="Y497" i="8"/>
  <c r="N610" i="8"/>
  <c r="O610" i="8" s="1"/>
  <c r="M611" i="8"/>
  <c r="Y610" i="8"/>
  <c r="M260" i="8"/>
  <c r="Y259" i="8"/>
  <c r="N259" i="8"/>
  <c r="O259" i="8" s="1"/>
  <c r="M40" i="8"/>
  <c r="N39" i="8"/>
  <c r="O39" i="8" s="1"/>
  <c r="Y39" i="8"/>
  <c r="N609" i="8"/>
  <c r="O609" i="8" s="1"/>
  <c r="M610" i="8"/>
  <c r="Y609" i="8"/>
  <c r="AG609" i="8" s="1"/>
  <c r="M196" i="8"/>
  <c r="N195" i="8"/>
  <c r="O195" i="8" s="1"/>
  <c r="Y195" i="8"/>
  <c r="N486" i="8"/>
  <c r="O486" i="8" s="1"/>
  <c r="M487" i="8"/>
  <c r="Y486" i="8"/>
  <c r="M186" i="8"/>
  <c r="N185" i="8"/>
  <c r="O185" i="8" s="1"/>
  <c r="Y185" i="8"/>
  <c r="M723" i="8"/>
  <c r="Y722" i="8"/>
  <c r="N722" i="8"/>
  <c r="O722" i="8" s="1"/>
  <c r="M218" i="8"/>
  <c r="N217" i="8"/>
  <c r="O217" i="8" s="1"/>
  <c r="Y217" i="8"/>
  <c r="M423" i="8"/>
  <c r="N422" i="8"/>
  <c r="O422" i="8" s="1"/>
  <c r="Y422" i="8"/>
  <c r="Y48" i="8"/>
  <c r="N48" i="8"/>
  <c r="O48" i="8" s="1"/>
  <c r="M49" i="8"/>
  <c r="M286" i="8"/>
  <c r="Y285" i="8"/>
  <c r="N285" i="8"/>
  <c r="O285" i="8" s="1"/>
  <c r="M556" i="8"/>
  <c r="N555" i="8"/>
  <c r="O555" i="8" s="1"/>
  <c r="Y555" i="8"/>
  <c r="Y106" i="8"/>
  <c r="M107" i="8"/>
  <c r="N106" i="8"/>
  <c r="O106" i="8" s="1"/>
  <c r="N271" i="8"/>
  <c r="O271" i="8" s="1"/>
  <c r="M272" i="8"/>
  <c r="Y271" i="8"/>
  <c r="M495" i="8"/>
  <c r="N494" i="8"/>
  <c r="O494" i="8" s="1"/>
  <c r="Y494" i="8"/>
  <c r="N661" i="8"/>
  <c r="O661" i="8" s="1"/>
  <c r="Y661" i="8"/>
  <c r="M662" i="8"/>
  <c r="Y120" i="8"/>
  <c r="N120" i="8"/>
  <c r="O120" i="8" s="1"/>
  <c r="M121" i="8"/>
  <c r="M416" i="8"/>
  <c r="N415" i="8"/>
  <c r="O415" i="8" s="1"/>
  <c r="Y415" i="8"/>
  <c r="Y36" i="8"/>
  <c r="N36" i="8"/>
  <c r="O36" i="8" s="1"/>
  <c r="M37" i="8"/>
  <c r="M415" i="8"/>
  <c r="Y414" i="8"/>
  <c r="N414" i="8"/>
  <c r="O414" i="8" s="1"/>
  <c r="Y653" i="8"/>
  <c r="M654" i="8"/>
  <c r="N653" i="8"/>
  <c r="O653" i="8" s="1"/>
  <c r="N364" i="8"/>
  <c r="O364" i="8" s="1"/>
  <c r="Y364" i="8"/>
  <c r="M365" i="8"/>
  <c r="N560" i="8"/>
  <c r="O560" i="8" s="1"/>
  <c r="Y560" i="8"/>
  <c r="M561" i="8"/>
  <c r="M729" i="8"/>
  <c r="N728" i="8"/>
  <c r="O728" i="8" s="1"/>
  <c r="Y728" i="8"/>
  <c r="Y288" i="8"/>
  <c r="M289" i="8"/>
  <c r="N288" i="8"/>
  <c r="O288" i="8" s="1"/>
  <c r="Y491" i="8"/>
  <c r="M492" i="8"/>
  <c r="N491" i="8"/>
  <c r="O491" i="8" s="1"/>
  <c r="M699" i="8"/>
  <c r="Y698" i="8"/>
  <c r="N698" i="8"/>
  <c r="O698" i="8" s="1"/>
  <c r="M490" i="8"/>
  <c r="Y489" i="8"/>
  <c r="N489" i="8"/>
  <c r="O489" i="8" s="1"/>
  <c r="Y748" i="8"/>
  <c r="M749" i="8"/>
  <c r="N748" i="8"/>
  <c r="O748" i="8" s="1"/>
  <c r="Y543" i="8"/>
  <c r="N543" i="8"/>
  <c r="O543" i="8" s="1"/>
  <c r="M544" i="8"/>
  <c r="Y741" i="8"/>
  <c r="N741" i="8"/>
  <c r="O741" i="8" s="1"/>
  <c r="M742" i="8"/>
  <c r="Y170" i="8"/>
  <c r="M171" i="8"/>
  <c r="N170" i="8"/>
  <c r="O170" i="8" s="1"/>
  <c r="Y373" i="8"/>
  <c r="N373" i="8"/>
  <c r="O373" i="8" s="1"/>
  <c r="M374" i="8"/>
  <c r="Y583" i="8"/>
  <c r="N583" i="8"/>
  <c r="O583" i="8" s="1"/>
  <c r="M584" i="8"/>
  <c r="Y649" i="8"/>
  <c r="M650" i="8"/>
  <c r="N649" i="8"/>
  <c r="O649" i="8" s="1"/>
  <c r="Q641" i="1"/>
  <c r="S641" i="1" s="1"/>
  <c r="P641" i="1"/>
  <c r="W641" i="1" s="1"/>
  <c r="X641" i="1" s="1"/>
  <c r="Q469" i="1"/>
  <c r="S469" i="1" s="1"/>
  <c r="P469" i="1"/>
  <c r="W469" i="1" s="1"/>
  <c r="X469" i="1" s="1"/>
  <c r="P155" i="1"/>
  <c r="W155" i="1" s="1"/>
  <c r="X155" i="1" s="1"/>
  <c r="P411" i="1"/>
  <c r="W411" i="1" s="1"/>
  <c r="X411" i="1" s="1"/>
  <c r="Q411" i="1"/>
  <c r="S411" i="1" s="1"/>
  <c r="Y21" i="12"/>
  <c r="N21" i="12"/>
  <c r="O21" i="12" s="1"/>
  <c r="M22" i="12"/>
  <c r="Y57" i="12"/>
  <c r="M58" i="12"/>
  <c r="N57" i="12"/>
  <c r="O57" i="12" s="1"/>
  <c r="N26" i="12"/>
  <c r="O26" i="12" s="1"/>
  <c r="Y26" i="12"/>
  <c r="M27" i="12"/>
  <c r="N28" i="12"/>
  <c r="O28" i="12" s="1"/>
  <c r="Y28" i="12"/>
  <c r="M29" i="12"/>
  <c r="M32" i="12"/>
  <c r="N31" i="12"/>
  <c r="O31" i="12" s="1"/>
  <c r="Y31" i="12"/>
  <c r="Y100" i="12"/>
  <c r="M101" i="12"/>
  <c r="N100" i="12"/>
  <c r="O100" i="12" s="1"/>
  <c r="N127" i="12"/>
  <c r="O127" i="12" s="1"/>
  <c r="M128" i="12"/>
  <c r="Y127" i="12"/>
  <c r="M213" i="12"/>
  <c r="N212" i="12"/>
  <c r="O212" i="12" s="1"/>
  <c r="Y212" i="12"/>
  <c r="M112" i="12"/>
  <c r="Y111" i="12"/>
  <c r="N111" i="12"/>
  <c r="O111" i="12" s="1"/>
  <c r="M102" i="12"/>
  <c r="Y101" i="12"/>
  <c r="N101" i="12"/>
  <c r="O101" i="12" s="1"/>
  <c r="M139" i="12"/>
  <c r="N138" i="12"/>
  <c r="O138" i="12" s="1"/>
  <c r="Y138" i="12"/>
  <c r="N65" i="12"/>
  <c r="O65" i="12" s="1"/>
  <c r="M66" i="12"/>
  <c r="Y65" i="12"/>
  <c r="N93" i="12"/>
  <c r="O93" i="12" s="1"/>
  <c r="Y93" i="12"/>
  <c r="M94" i="12"/>
  <c r="N341" i="12"/>
  <c r="O341" i="12" s="1"/>
  <c r="M342" i="12"/>
  <c r="Y341" i="12"/>
  <c r="N155" i="12"/>
  <c r="O155" i="12" s="1"/>
  <c r="M156" i="12"/>
  <c r="Y155" i="12"/>
  <c r="M165" i="12"/>
  <c r="Y164" i="12"/>
  <c r="N164" i="12"/>
  <c r="O164" i="12" s="1"/>
  <c r="N80" i="12"/>
  <c r="O80" i="12" s="1"/>
  <c r="Y80" i="12"/>
  <c r="M81" i="12"/>
  <c r="Y23" i="12"/>
  <c r="M24" i="12"/>
  <c r="N23" i="12"/>
  <c r="O23" i="12" s="1"/>
  <c r="N295" i="12"/>
  <c r="O295" i="12" s="1"/>
  <c r="Y295" i="12"/>
  <c r="M296" i="12"/>
  <c r="Y29" i="12"/>
  <c r="N29" i="12"/>
  <c r="O29" i="12" s="1"/>
  <c r="M30" i="12"/>
  <c r="M243" i="12"/>
  <c r="N242" i="12"/>
  <c r="O242" i="12" s="1"/>
  <c r="Y242" i="12"/>
  <c r="N336" i="12"/>
  <c r="O336" i="12" s="1"/>
  <c r="Y336" i="12"/>
  <c r="M337" i="12"/>
  <c r="M240" i="12"/>
  <c r="Y239" i="12"/>
  <c r="N239" i="12"/>
  <c r="O239" i="12" s="1"/>
  <c r="Y166" i="12"/>
  <c r="M167" i="12"/>
  <c r="N166" i="12"/>
  <c r="O166" i="12" s="1"/>
  <c r="N392" i="12"/>
  <c r="O392" i="12" s="1"/>
  <c r="M393" i="12"/>
  <c r="Y392" i="12"/>
  <c r="Y261" i="12"/>
  <c r="N261" i="12"/>
  <c r="O261" i="12" s="1"/>
  <c r="M262" i="12"/>
  <c r="Y95" i="12"/>
  <c r="N95" i="12"/>
  <c r="O95" i="12" s="1"/>
  <c r="M96" i="12"/>
  <c r="M374" i="12"/>
  <c r="N373" i="12"/>
  <c r="O373" i="12" s="1"/>
  <c r="Y373" i="12"/>
  <c r="Y126" i="12"/>
  <c r="N126" i="12"/>
  <c r="O126" i="12" s="1"/>
  <c r="M127" i="12"/>
  <c r="M358" i="12"/>
  <c r="N357" i="12"/>
  <c r="O357" i="12" s="1"/>
  <c r="Y357" i="12"/>
  <c r="Y331" i="12"/>
  <c r="N331" i="12"/>
  <c r="O331" i="12" s="1"/>
  <c r="M332" i="12"/>
  <c r="Y332" i="12"/>
  <c r="N332" i="12"/>
  <c r="O332" i="12" s="1"/>
  <c r="M333" i="12"/>
  <c r="Y337" i="12"/>
  <c r="N337" i="12"/>
  <c r="O337" i="12" s="1"/>
  <c r="M338" i="12"/>
  <c r="Y277" i="12"/>
  <c r="N277" i="12"/>
  <c r="O277" i="12" s="1"/>
  <c r="M278" i="12"/>
  <c r="M448" i="12"/>
  <c r="Y447" i="12"/>
  <c r="N447" i="12"/>
  <c r="O447" i="12" s="1"/>
  <c r="M604" i="12"/>
  <c r="Y603" i="12"/>
  <c r="N603" i="12"/>
  <c r="O603" i="12" s="1"/>
  <c r="M599" i="12"/>
  <c r="N598" i="12"/>
  <c r="O598" i="12" s="1"/>
  <c r="Y598" i="12"/>
  <c r="M607" i="12"/>
  <c r="Y606" i="12"/>
  <c r="N606" i="12"/>
  <c r="O606" i="12" s="1"/>
  <c r="Y433" i="12"/>
  <c r="M434" i="12"/>
  <c r="N433" i="12"/>
  <c r="O433" i="12" s="1"/>
  <c r="Y699" i="12"/>
  <c r="M700" i="12"/>
  <c r="N699" i="12"/>
  <c r="O699" i="12" s="1"/>
  <c r="M726" i="12"/>
  <c r="Y725" i="12"/>
  <c r="N725" i="12"/>
  <c r="O725" i="12" s="1"/>
  <c r="Y581" i="12"/>
  <c r="N581" i="12"/>
  <c r="O581" i="12" s="1"/>
  <c r="M582" i="12"/>
  <c r="M685" i="12"/>
  <c r="N684" i="12"/>
  <c r="O684" i="12" s="1"/>
  <c r="Y684" i="12"/>
  <c r="M552" i="12"/>
  <c r="N551" i="12"/>
  <c r="O551" i="12" s="1"/>
  <c r="Y551" i="12"/>
  <c r="Y540" i="12"/>
  <c r="M541" i="12"/>
  <c r="N540" i="12"/>
  <c r="O540" i="12" s="1"/>
  <c r="Y533" i="12"/>
  <c r="N533" i="12"/>
  <c r="O533" i="12" s="1"/>
  <c r="M534" i="12"/>
  <c r="M646" i="12"/>
  <c r="N645" i="12"/>
  <c r="O645" i="12" s="1"/>
  <c r="Y645" i="12"/>
  <c r="M698" i="12"/>
  <c r="N697" i="12"/>
  <c r="O697" i="12" s="1"/>
  <c r="Y697" i="12"/>
  <c r="M730" i="12"/>
  <c r="N729" i="12"/>
  <c r="O729" i="12" s="1"/>
  <c r="Y729" i="12"/>
  <c r="AG729" i="12" s="1"/>
  <c r="Y575" i="12"/>
  <c r="M576" i="12"/>
  <c r="N575" i="12"/>
  <c r="O575" i="12" s="1"/>
  <c r="Y720" i="12"/>
  <c r="M721" i="12"/>
  <c r="N720" i="12"/>
  <c r="O720" i="12" s="1"/>
  <c r="M736" i="12"/>
  <c r="N735" i="12"/>
  <c r="O735" i="12" s="1"/>
  <c r="Y735" i="12"/>
  <c r="Y719" i="12"/>
  <c r="N719" i="12"/>
  <c r="O719" i="12" s="1"/>
  <c r="M720" i="12"/>
  <c r="P707" i="1"/>
  <c r="W707" i="1" s="1"/>
  <c r="X707" i="1" s="1"/>
  <c r="Q707" i="1"/>
  <c r="S707" i="1" s="1"/>
  <c r="Q370" i="1"/>
  <c r="S370" i="1" s="1"/>
  <c r="P370" i="1"/>
  <c r="W370" i="1" s="1"/>
  <c r="X370" i="1" s="1"/>
  <c r="P305" i="1"/>
  <c r="W305" i="1" s="1"/>
  <c r="X305" i="1" s="1"/>
  <c r="P645" i="1"/>
  <c r="W645" i="1" s="1"/>
  <c r="X645" i="1" s="1"/>
  <c r="Q645" i="1"/>
  <c r="S645" i="1" s="1"/>
  <c r="P423" i="1"/>
  <c r="W423" i="1" s="1"/>
  <c r="X423" i="1" s="1"/>
  <c r="P169" i="1"/>
  <c r="W169" i="1" s="1"/>
  <c r="X169" i="1" s="1"/>
  <c r="P452" i="1"/>
  <c r="W452" i="1" s="1"/>
  <c r="X452" i="1" s="1"/>
  <c r="P350" i="1"/>
  <c r="W350" i="1" s="1"/>
  <c r="X350" i="1" s="1"/>
  <c r="Q403" i="1"/>
  <c r="S403" i="1" s="1"/>
  <c r="P403" i="1"/>
  <c r="W403" i="1" s="1"/>
  <c r="X403" i="1" s="1"/>
  <c r="P618" i="1"/>
  <c r="W618" i="1" s="1"/>
  <c r="X618" i="1" s="1"/>
  <c r="Q618" i="1"/>
  <c r="S618" i="1" s="1"/>
  <c r="P463" i="1"/>
  <c r="W463" i="1" s="1"/>
  <c r="X463" i="1" s="1"/>
  <c r="Q463" i="1"/>
  <c r="S463" i="1" s="1"/>
  <c r="P582" i="1"/>
  <c r="W582" i="1" s="1"/>
  <c r="X582" i="1" s="1"/>
  <c r="Q582" i="1"/>
  <c r="S582" i="1" s="1"/>
  <c r="Q181" i="1"/>
  <c r="S181" i="1" s="1"/>
  <c r="P181" i="1"/>
  <c r="W181" i="1" s="1"/>
  <c r="X181" i="1" s="1"/>
  <c r="Y694" i="11"/>
  <c r="M695" i="11"/>
  <c r="N694" i="11"/>
  <c r="O694" i="11" s="1"/>
  <c r="M322" i="11"/>
  <c r="Y321" i="11"/>
  <c r="AG321" i="11" s="1"/>
  <c r="N321" i="11"/>
  <c r="O321" i="11" s="1"/>
  <c r="N74" i="11"/>
  <c r="O74" i="11" s="1"/>
  <c r="M75" i="11"/>
  <c r="Y74" i="11"/>
  <c r="N57" i="11"/>
  <c r="O57" i="11" s="1"/>
  <c r="M58" i="11"/>
  <c r="Y57" i="11"/>
  <c r="Y118" i="11"/>
  <c r="N118" i="11"/>
  <c r="O118" i="11" s="1"/>
  <c r="M119" i="11"/>
  <c r="Y24" i="11"/>
  <c r="N24" i="11"/>
  <c r="O24" i="11" s="1"/>
  <c r="M25" i="11"/>
  <c r="N529" i="11"/>
  <c r="O529" i="11" s="1"/>
  <c r="M530" i="11"/>
  <c r="Y529" i="11"/>
  <c r="N266" i="11"/>
  <c r="O266" i="11" s="1"/>
  <c r="Y266" i="11"/>
  <c r="M267" i="11"/>
  <c r="M506" i="11"/>
  <c r="N505" i="11"/>
  <c r="O505" i="11" s="1"/>
  <c r="Y505" i="11"/>
  <c r="Y475" i="11"/>
  <c r="M476" i="11"/>
  <c r="N475" i="11"/>
  <c r="O475" i="11" s="1"/>
  <c r="Q57" i="1"/>
  <c r="S57" i="1" s="1"/>
  <c r="P57" i="1"/>
  <c r="W57" i="1" s="1"/>
  <c r="M146" i="9"/>
  <c r="Y145" i="9"/>
  <c r="N145" i="9"/>
  <c r="O145" i="9" s="1"/>
  <c r="M75" i="9"/>
  <c r="N74" i="9"/>
  <c r="O74" i="9" s="1"/>
  <c r="Y74" i="9"/>
  <c r="N169" i="9"/>
  <c r="O169" i="9" s="1"/>
  <c r="M170" i="9"/>
  <c r="Y169" i="9"/>
  <c r="Y545" i="9"/>
  <c r="N545" i="9"/>
  <c r="O545" i="9" s="1"/>
  <c r="M546" i="9"/>
  <c r="N308" i="9"/>
  <c r="O308" i="9" s="1"/>
  <c r="M309" i="9"/>
  <c r="Y308" i="9"/>
  <c r="M154" i="9"/>
  <c r="N153" i="9"/>
  <c r="O153" i="9" s="1"/>
  <c r="Y153" i="9"/>
  <c r="Y701" i="9"/>
  <c r="M702" i="9"/>
  <c r="N701" i="9"/>
  <c r="O701" i="9" s="1"/>
  <c r="Y316" i="9"/>
  <c r="M317" i="9"/>
  <c r="N316" i="9"/>
  <c r="O316" i="9" s="1"/>
  <c r="Y230" i="9"/>
  <c r="M231" i="9"/>
  <c r="N230" i="9"/>
  <c r="O230" i="9" s="1"/>
  <c r="Y627" i="9"/>
  <c r="M628" i="9"/>
  <c r="N627" i="9"/>
  <c r="O627" i="9" s="1"/>
  <c r="M52" i="10"/>
  <c r="N51" i="10"/>
  <c r="O51" i="10" s="1"/>
  <c r="Y51" i="10"/>
  <c r="M40" i="10"/>
  <c r="N39" i="10"/>
  <c r="O39" i="10" s="1"/>
  <c r="Y39" i="10"/>
  <c r="N392" i="10"/>
  <c r="O392" i="10" s="1"/>
  <c r="Y392" i="10"/>
  <c r="M393" i="10"/>
  <c r="M558" i="10"/>
  <c r="N557" i="10"/>
  <c r="O557" i="10" s="1"/>
  <c r="Y557" i="10"/>
  <c r="M698" i="10"/>
  <c r="Y697" i="10"/>
  <c r="N697" i="10"/>
  <c r="O697" i="10" s="1"/>
  <c r="M343" i="10"/>
  <c r="N342" i="10"/>
  <c r="O342" i="10" s="1"/>
  <c r="Y342" i="10"/>
  <c r="N529" i="10"/>
  <c r="O529" i="10" s="1"/>
  <c r="M530" i="10"/>
  <c r="Y529" i="10"/>
  <c r="M419" i="10"/>
  <c r="Y418" i="10"/>
  <c r="N418" i="10"/>
  <c r="O418" i="10" s="1"/>
  <c r="Y388" i="10"/>
  <c r="N388" i="10"/>
  <c r="O388" i="10" s="1"/>
  <c r="M389" i="10"/>
  <c r="Y664" i="10"/>
  <c r="M665" i="10"/>
  <c r="N664" i="10"/>
  <c r="O664" i="10" s="1"/>
  <c r="N622" i="2"/>
  <c r="O622" i="2" s="1"/>
  <c r="Y622" i="2"/>
  <c r="M623" i="2"/>
  <c r="P306" i="1"/>
  <c r="W306" i="1" s="1"/>
  <c r="X306" i="1" s="1"/>
  <c r="N67" i="11"/>
  <c r="O67" i="11" s="1"/>
  <c r="Y67" i="11"/>
  <c r="M68" i="11"/>
  <c r="N633" i="11"/>
  <c r="O633" i="11" s="1"/>
  <c r="Y633" i="11"/>
  <c r="M634" i="11"/>
  <c r="M359" i="11"/>
  <c r="N358" i="11"/>
  <c r="O358" i="11" s="1"/>
  <c r="Y358" i="11"/>
  <c r="Y243" i="11"/>
  <c r="N243" i="11"/>
  <c r="O243" i="11" s="1"/>
  <c r="M244" i="11"/>
  <c r="Y125" i="11"/>
  <c r="N125" i="11"/>
  <c r="O125" i="11" s="1"/>
  <c r="M126" i="11"/>
  <c r="M262" i="11"/>
  <c r="Y261" i="11"/>
  <c r="N261" i="11"/>
  <c r="O261" i="11" s="1"/>
  <c r="Y141" i="11"/>
  <c r="N141" i="11"/>
  <c r="O141" i="11" s="1"/>
  <c r="M142" i="11"/>
  <c r="M558" i="11"/>
  <c r="N557" i="11"/>
  <c r="O557" i="11" s="1"/>
  <c r="Y557" i="11"/>
  <c r="M536" i="11"/>
  <c r="N535" i="11"/>
  <c r="O535" i="11" s="1"/>
  <c r="Y535" i="11"/>
  <c r="Y626" i="11"/>
  <c r="N626" i="11"/>
  <c r="O626" i="11" s="1"/>
  <c r="M627" i="11"/>
  <c r="N643" i="9"/>
  <c r="O643" i="9" s="1"/>
  <c r="Y643" i="9"/>
  <c r="M644" i="9"/>
  <c r="Y629" i="9"/>
  <c r="M630" i="9"/>
  <c r="N629" i="9"/>
  <c r="O629" i="9" s="1"/>
  <c r="Y359" i="9"/>
  <c r="N359" i="9"/>
  <c r="O359" i="9" s="1"/>
  <c r="M360" i="9"/>
  <c r="N484" i="9"/>
  <c r="O484" i="9" s="1"/>
  <c r="Y484" i="9"/>
  <c r="M485" i="9"/>
  <c r="M521" i="9"/>
  <c r="N520" i="9"/>
  <c r="O520" i="9" s="1"/>
  <c r="Y520" i="9"/>
  <c r="M613" i="9"/>
  <c r="N612" i="9"/>
  <c r="O612" i="9" s="1"/>
  <c r="Y612" i="9"/>
  <c r="N123" i="9"/>
  <c r="O123" i="9" s="1"/>
  <c r="M124" i="9"/>
  <c r="Y123" i="9"/>
  <c r="Y386" i="9"/>
  <c r="N386" i="9"/>
  <c r="O386" i="9" s="1"/>
  <c r="M387" i="9"/>
  <c r="Y244" i="9"/>
  <c r="N244" i="9"/>
  <c r="O244" i="9" s="1"/>
  <c r="M245" i="9"/>
  <c r="Y566" i="9"/>
  <c r="N566" i="9"/>
  <c r="O566" i="9" s="1"/>
  <c r="M567" i="9"/>
  <c r="P383" i="1"/>
  <c r="W383" i="1" s="1"/>
  <c r="X383" i="1" s="1"/>
  <c r="Q486" i="1"/>
  <c r="S486" i="1" s="1"/>
  <c r="P486" i="1"/>
  <c r="W486" i="1" s="1"/>
  <c r="X486" i="1" s="1"/>
  <c r="M249" i="10"/>
  <c r="Y248" i="10"/>
  <c r="N248" i="10"/>
  <c r="O248" i="10" s="1"/>
  <c r="M575" i="10"/>
  <c r="Y574" i="10"/>
  <c r="N574" i="10"/>
  <c r="O574" i="10" s="1"/>
  <c r="N235" i="10"/>
  <c r="O235" i="10" s="1"/>
  <c r="M236" i="10"/>
  <c r="Y235" i="10"/>
  <c r="Y299" i="10"/>
  <c r="N299" i="10"/>
  <c r="O299" i="10" s="1"/>
  <c r="M300" i="10"/>
  <c r="N401" i="10"/>
  <c r="O401" i="10" s="1"/>
  <c r="Y401" i="10"/>
  <c r="M402" i="10"/>
  <c r="N119" i="10"/>
  <c r="O119" i="10" s="1"/>
  <c r="M120" i="10"/>
  <c r="Y119" i="10"/>
  <c r="Y311" i="10"/>
  <c r="N311" i="10"/>
  <c r="O311" i="10" s="1"/>
  <c r="M312" i="10"/>
  <c r="M428" i="10"/>
  <c r="Y427" i="10"/>
  <c r="N427" i="10"/>
  <c r="O427" i="10" s="1"/>
  <c r="Y413" i="10"/>
  <c r="N413" i="10"/>
  <c r="O413" i="10" s="1"/>
  <c r="M414" i="10"/>
  <c r="Y162" i="10"/>
  <c r="N162" i="10"/>
  <c r="O162" i="10" s="1"/>
  <c r="M163" i="10"/>
  <c r="Y483" i="10"/>
  <c r="N483" i="10"/>
  <c r="O483" i="10" s="1"/>
  <c r="M484" i="10"/>
  <c r="M119" i="2"/>
  <c r="N118" i="2"/>
  <c r="O118" i="2" s="1"/>
  <c r="Y118" i="2"/>
  <c r="N29" i="2"/>
  <c r="O29" i="2" s="1"/>
  <c r="M30" i="2"/>
  <c r="Y29" i="2"/>
  <c r="M64" i="2"/>
  <c r="N63" i="2"/>
  <c r="O63" i="2" s="1"/>
  <c r="Y63" i="2"/>
  <c r="N368" i="2"/>
  <c r="O368" i="2" s="1"/>
  <c r="M369" i="2"/>
  <c r="Y368" i="2"/>
  <c r="N433" i="2"/>
  <c r="O433" i="2" s="1"/>
  <c r="M434" i="2"/>
  <c r="Y433" i="2"/>
  <c r="M403" i="2"/>
  <c r="N402" i="2"/>
  <c r="O402" i="2" s="1"/>
  <c r="Y402" i="2"/>
  <c r="N594" i="2"/>
  <c r="O594" i="2" s="1"/>
  <c r="Y594" i="2"/>
  <c r="M595" i="2"/>
  <c r="N514" i="2"/>
  <c r="O514" i="2" s="1"/>
  <c r="Y514" i="2"/>
  <c r="M515" i="2"/>
  <c r="Y499" i="2"/>
  <c r="M500" i="2"/>
  <c r="N499" i="2"/>
  <c r="O499" i="2" s="1"/>
  <c r="Y647" i="2"/>
  <c r="N647" i="2"/>
  <c r="O647" i="2" s="1"/>
  <c r="M648" i="2"/>
  <c r="N50" i="4"/>
  <c r="O50" i="4" s="1"/>
  <c r="M51" i="4"/>
  <c r="Y50" i="4"/>
  <c r="Q101" i="1"/>
  <c r="S101" i="1" s="1"/>
  <c r="P101" i="1"/>
  <c r="W101" i="1" s="1"/>
  <c r="X101" i="1" s="1"/>
  <c r="Q665" i="1"/>
  <c r="S665" i="1" s="1"/>
  <c r="P665" i="1"/>
  <c r="W665" i="1" s="1"/>
  <c r="X665" i="1" s="1"/>
  <c r="Q451" i="1"/>
  <c r="S451" i="1" s="1"/>
  <c r="P451" i="1"/>
  <c r="W451" i="1" s="1"/>
  <c r="X451" i="1" s="1"/>
  <c r="P210" i="1"/>
  <c r="W210" i="1" s="1"/>
  <c r="X210" i="1" s="1"/>
  <c r="Q210" i="1"/>
  <c r="S210" i="1" s="1"/>
  <c r="Q11" i="1"/>
  <c r="S11" i="1" s="1"/>
  <c r="P11" i="1"/>
  <c r="W11" i="1" s="1"/>
  <c r="X11" i="1" s="1"/>
  <c r="P131" i="1"/>
  <c r="W131" i="1" s="1"/>
  <c r="X131" i="1" s="1"/>
  <c r="M360" i="11"/>
  <c r="N359" i="11"/>
  <c r="O359" i="11" s="1"/>
  <c r="Y359" i="11"/>
  <c r="M72" i="11"/>
  <c r="Y71" i="11"/>
  <c r="N71" i="11"/>
  <c r="O71" i="11" s="1"/>
  <c r="N20" i="11"/>
  <c r="O20" i="11" s="1"/>
  <c r="M21" i="11"/>
  <c r="Y20" i="11"/>
  <c r="Y53" i="11"/>
  <c r="N53" i="11"/>
  <c r="O53" i="11" s="1"/>
  <c r="M54" i="11"/>
  <c r="Y379" i="11"/>
  <c r="N379" i="11"/>
  <c r="O379" i="11" s="1"/>
  <c r="M380" i="11"/>
  <c r="N690" i="11"/>
  <c r="O690" i="11" s="1"/>
  <c r="M691" i="11"/>
  <c r="Y690" i="11"/>
  <c r="M666" i="11"/>
  <c r="Y665" i="11"/>
  <c r="N665" i="11"/>
  <c r="O665" i="11" s="1"/>
  <c r="M204" i="11"/>
  <c r="N203" i="11"/>
  <c r="O203" i="11" s="1"/>
  <c r="Y203" i="11"/>
  <c r="Y181" i="11"/>
  <c r="M182" i="11"/>
  <c r="N181" i="11"/>
  <c r="O181" i="11" s="1"/>
  <c r="M74" i="11"/>
  <c r="N73" i="11"/>
  <c r="O73" i="11" s="1"/>
  <c r="Y73" i="11"/>
  <c r="M371" i="11"/>
  <c r="Y370" i="11"/>
  <c r="N370" i="11"/>
  <c r="O370" i="11" s="1"/>
  <c r="M117" i="11"/>
  <c r="N116" i="11"/>
  <c r="O116" i="11" s="1"/>
  <c r="Y116" i="11"/>
  <c r="N404" i="11"/>
  <c r="O404" i="11" s="1"/>
  <c r="Y404" i="11"/>
  <c r="M405" i="11"/>
  <c r="Y621" i="11"/>
  <c r="N621" i="11"/>
  <c r="O621" i="11" s="1"/>
  <c r="M622" i="11"/>
  <c r="N221" i="11"/>
  <c r="O221" i="11" s="1"/>
  <c r="M222" i="11"/>
  <c r="Y221" i="11"/>
  <c r="Y526" i="11"/>
  <c r="N526" i="11"/>
  <c r="O526" i="11" s="1"/>
  <c r="M527" i="11"/>
  <c r="Y161" i="11"/>
  <c r="N161" i="11"/>
  <c r="O161" i="11" s="1"/>
  <c r="M162" i="11"/>
  <c r="Y677" i="11"/>
  <c r="M678" i="11"/>
  <c r="N677" i="11"/>
  <c r="O677" i="11" s="1"/>
  <c r="Y179" i="11"/>
  <c r="N179" i="11"/>
  <c r="O179" i="11" s="1"/>
  <c r="M180" i="11"/>
  <c r="Y413" i="11"/>
  <c r="M414" i="11"/>
  <c r="N413" i="11"/>
  <c r="O413" i="11" s="1"/>
  <c r="Y89" i="11"/>
  <c r="N89" i="11"/>
  <c r="O89" i="11" s="1"/>
  <c r="M90" i="11"/>
  <c r="M280" i="11"/>
  <c r="N279" i="11"/>
  <c r="O279" i="11" s="1"/>
  <c r="Y279" i="11"/>
  <c r="Y233" i="11"/>
  <c r="N233" i="11"/>
  <c r="O233" i="11" s="1"/>
  <c r="M234" i="11"/>
  <c r="N444" i="11"/>
  <c r="O444" i="11" s="1"/>
  <c r="M445" i="11"/>
  <c r="Y444" i="11"/>
  <c r="Y367" i="11"/>
  <c r="M368" i="11"/>
  <c r="N367" i="11"/>
  <c r="O367" i="11" s="1"/>
  <c r="N573" i="11"/>
  <c r="O573" i="11" s="1"/>
  <c r="M574" i="11"/>
  <c r="Y573" i="11"/>
  <c r="Y183" i="11"/>
  <c r="M184" i="11"/>
  <c r="N183" i="11"/>
  <c r="O183" i="11" s="1"/>
  <c r="Y391" i="11"/>
  <c r="M392" i="11"/>
  <c r="N391" i="11"/>
  <c r="O391" i="11" s="1"/>
  <c r="Y282" i="11"/>
  <c r="N282" i="11"/>
  <c r="O282" i="11" s="1"/>
  <c r="M283" i="11"/>
  <c r="M481" i="11"/>
  <c r="N480" i="11"/>
  <c r="O480" i="11" s="1"/>
  <c r="Y480" i="11"/>
  <c r="Y307" i="11"/>
  <c r="N307" i="11"/>
  <c r="O307" i="11" s="1"/>
  <c r="M308" i="11"/>
  <c r="M654" i="11"/>
  <c r="Y653" i="11"/>
  <c r="N653" i="11"/>
  <c r="O653" i="11" s="1"/>
  <c r="N566" i="11"/>
  <c r="O566" i="11" s="1"/>
  <c r="M567" i="11"/>
  <c r="Y566" i="11"/>
  <c r="N490" i="11"/>
  <c r="O490" i="11" s="1"/>
  <c r="M491" i="11"/>
  <c r="Y490" i="11"/>
  <c r="Y455" i="11"/>
  <c r="N455" i="11"/>
  <c r="O455" i="11" s="1"/>
  <c r="M456" i="11"/>
  <c r="N492" i="11"/>
  <c r="O492" i="11" s="1"/>
  <c r="Y492" i="11"/>
  <c r="M493" i="11"/>
  <c r="Y361" i="11"/>
  <c r="N361" i="11"/>
  <c r="O361" i="11" s="1"/>
  <c r="M362" i="11"/>
  <c r="N593" i="11"/>
  <c r="O593" i="11" s="1"/>
  <c r="Y593" i="11"/>
  <c r="M594" i="11"/>
  <c r="M693" i="11"/>
  <c r="N692" i="11"/>
  <c r="O692" i="11" s="1"/>
  <c r="Y692" i="11"/>
  <c r="N613" i="11"/>
  <c r="O613" i="11" s="1"/>
  <c r="Y613" i="11"/>
  <c r="M614" i="11"/>
  <c r="Y541" i="11"/>
  <c r="M542" i="11"/>
  <c r="N541" i="11"/>
  <c r="O541" i="11" s="1"/>
  <c r="M677" i="11"/>
  <c r="N676" i="11"/>
  <c r="O676" i="11" s="1"/>
  <c r="Y676" i="11"/>
  <c r="M722" i="11"/>
  <c r="Y721" i="11"/>
  <c r="N721" i="11"/>
  <c r="O721" i="11" s="1"/>
  <c r="N682" i="11"/>
  <c r="O682" i="11" s="1"/>
  <c r="Y682" i="11"/>
  <c r="M683" i="11"/>
  <c r="P627" i="1"/>
  <c r="W627" i="1" s="1"/>
  <c r="X627" i="1" s="1"/>
  <c r="AG681" i="1"/>
  <c r="M216" i="9"/>
  <c r="N215" i="9"/>
  <c r="O215" i="9" s="1"/>
  <c r="Y215" i="9"/>
  <c r="N192" i="9"/>
  <c r="O192" i="9" s="1"/>
  <c r="M193" i="9"/>
  <c r="Y192" i="9"/>
  <c r="M402" i="9"/>
  <c r="Y401" i="9"/>
  <c r="N401" i="9"/>
  <c r="O401" i="9" s="1"/>
  <c r="Y294" i="9"/>
  <c r="N294" i="9"/>
  <c r="O294" i="9" s="1"/>
  <c r="M295" i="9"/>
  <c r="N198" i="9"/>
  <c r="O198" i="9" s="1"/>
  <c r="Y198" i="9"/>
  <c r="M199" i="9"/>
  <c r="M408" i="9"/>
  <c r="Y407" i="9"/>
  <c r="N407" i="9"/>
  <c r="O407" i="9" s="1"/>
  <c r="N27" i="9"/>
  <c r="O27" i="9" s="1"/>
  <c r="M28" i="9"/>
  <c r="Y27" i="9"/>
  <c r="N619" i="9"/>
  <c r="O619" i="9" s="1"/>
  <c r="Y619" i="9"/>
  <c r="M620" i="9"/>
  <c r="N113" i="9"/>
  <c r="O113" i="9" s="1"/>
  <c r="Y113" i="9"/>
  <c r="M114" i="9"/>
  <c r="M125" i="9"/>
  <c r="N124" i="9"/>
  <c r="O124" i="9" s="1"/>
  <c r="Y124" i="9"/>
  <c r="M657" i="9"/>
  <c r="N656" i="9"/>
  <c r="O656" i="9" s="1"/>
  <c r="Y656" i="9"/>
  <c r="M437" i="9"/>
  <c r="N436" i="9"/>
  <c r="O436" i="9" s="1"/>
  <c r="Y436" i="9"/>
  <c r="M462" i="9"/>
  <c r="Y461" i="9"/>
  <c r="N461" i="9"/>
  <c r="O461" i="9" s="1"/>
  <c r="M305" i="9"/>
  <c r="N304" i="9"/>
  <c r="O304" i="9" s="1"/>
  <c r="Y304" i="9"/>
  <c r="M232" i="9"/>
  <c r="Y231" i="9"/>
  <c r="N231" i="9"/>
  <c r="O231" i="9" s="1"/>
  <c r="N172" i="9"/>
  <c r="O172" i="9" s="1"/>
  <c r="M173" i="9"/>
  <c r="Y172" i="9"/>
  <c r="M578" i="9"/>
  <c r="N577" i="9"/>
  <c r="O577" i="9" s="1"/>
  <c r="Y577" i="9"/>
  <c r="M461" i="9"/>
  <c r="Y460" i="9"/>
  <c r="N460" i="9"/>
  <c r="O460" i="9" s="1"/>
  <c r="M301" i="9"/>
  <c r="Y300" i="9"/>
  <c r="N300" i="9"/>
  <c r="O300" i="9" s="1"/>
  <c r="M23" i="9"/>
  <c r="N22" i="9"/>
  <c r="O22" i="9" s="1"/>
  <c r="Y22" i="9"/>
  <c r="Y82" i="9"/>
  <c r="N82" i="9"/>
  <c r="O82" i="9" s="1"/>
  <c r="M83" i="9"/>
  <c r="Y253" i="9"/>
  <c r="M254" i="9"/>
  <c r="N253" i="9"/>
  <c r="O253" i="9" s="1"/>
  <c r="N583" i="9"/>
  <c r="O583" i="9" s="1"/>
  <c r="Y583" i="9"/>
  <c r="M584" i="9"/>
  <c r="M140" i="9"/>
  <c r="Y139" i="9"/>
  <c r="N139" i="9"/>
  <c r="O139" i="9" s="1"/>
  <c r="M527" i="9"/>
  <c r="N526" i="9"/>
  <c r="O526" i="9" s="1"/>
  <c r="Y526" i="9"/>
  <c r="M307" i="9"/>
  <c r="N306" i="9"/>
  <c r="O306" i="9" s="1"/>
  <c r="Y306" i="9"/>
  <c r="N617" i="9"/>
  <c r="O617" i="9" s="1"/>
  <c r="Y617" i="9"/>
  <c r="M618" i="9"/>
  <c r="N347" i="9"/>
  <c r="O347" i="9" s="1"/>
  <c r="M348" i="9"/>
  <c r="Y347" i="9"/>
  <c r="M728" i="9"/>
  <c r="N727" i="9"/>
  <c r="O727" i="9" s="1"/>
  <c r="Y727" i="9"/>
  <c r="Y193" i="9"/>
  <c r="N193" i="9"/>
  <c r="O193" i="9" s="1"/>
  <c r="M194" i="9"/>
  <c r="N504" i="9"/>
  <c r="O504" i="9" s="1"/>
  <c r="Y504" i="9"/>
  <c r="M505" i="9"/>
  <c r="Y204" i="9"/>
  <c r="N204" i="9"/>
  <c r="O204" i="9" s="1"/>
  <c r="M205" i="9"/>
  <c r="N497" i="9"/>
  <c r="O497" i="9" s="1"/>
  <c r="Y497" i="9"/>
  <c r="M498" i="9"/>
  <c r="M178" i="9"/>
  <c r="Y177" i="9"/>
  <c r="N177" i="9"/>
  <c r="O177" i="9" s="1"/>
  <c r="M389" i="9"/>
  <c r="Y388" i="9"/>
  <c r="N388" i="9"/>
  <c r="O388" i="9" s="1"/>
  <c r="M396" i="9"/>
  <c r="N395" i="9"/>
  <c r="O395" i="9" s="1"/>
  <c r="Y395" i="9"/>
  <c r="M656" i="9"/>
  <c r="N655" i="9"/>
  <c r="O655" i="9" s="1"/>
  <c r="Y655" i="9"/>
  <c r="M468" i="9"/>
  <c r="Y467" i="9"/>
  <c r="N467" i="9"/>
  <c r="O467" i="9" s="1"/>
  <c r="Y434" i="9"/>
  <c r="M435" i="9"/>
  <c r="N434" i="9"/>
  <c r="O434" i="9" s="1"/>
  <c r="Y623" i="9"/>
  <c r="N623" i="9"/>
  <c r="O623" i="9" s="1"/>
  <c r="M624" i="9"/>
  <c r="Y373" i="9"/>
  <c r="N373" i="9"/>
  <c r="O373" i="9" s="1"/>
  <c r="M374" i="9"/>
  <c r="N533" i="9"/>
  <c r="O533" i="9" s="1"/>
  <c r="Y533" i="9"/>
  <c r="M534" i="9"/>
  <c r="Y90" i="9"/>
  <c r="M91" i="9"/>
  <c r="N90" i="9"/>
  <c r="O90" i="9" s="1"/>
  <c r="Y286" i="9"/>
  <c r="M287" i="9"/>
  <c r="N286" i="9"/>
  <c r="O286" i="9" s="1"/>
  <c r="Y506" i="9"/>
  <c r="N506" i="9"/>
  <c r="O506" i="9" s="1"/>
  <c r="M507" i="9"/>
  <c r="M679" i="9"/>
  <c r="N678" i="9"/>
  <c r="O678" i="9" s="1"/>
  <c r="Y678" i="9"/>
  <c r="Y589" i="9"/>
  <c r="N589" i="9"/>
  <c r="O589" i="9" s="1"/>
  <c r="M590" i="9"/>
  <c r="Y675" i="9"/>
  <c r="N675" i="9"/>
  <c r="O675" i="9" s="1"/>
  <c r="M676" i="9"/>
  <c r="Y411" i="9"/>
  <c r="N411" i="9"/>
  <c r="O411" i="9" s="1"/>
  <c r="M412" i="9"/>
  <c r="M622" i="9"/>
  <c r="Y621" i="9"/>
  <c r="N621" i="9"/>
  <c r="O621" i="9" s="1"/>
  <c r="Y635" i="9"/>
  <c r="M636" i="9"/>
  <c r="N635" i="9"/>
  <c r="O635" i="9" s="1"/>
  <c r="P530" i="1"/>
  <c r="W530" i="1" s="1"/>
  <c r="X530" i="1" s="1"/>
  <c r="Q599" i="1"/>
  <c r="S599" i="1" s="1"/>
  <c r="P599" i="1"/>
  <c r="W599" i="1" s="1"/>
  <c r="X599" i="1" s="1"/>
  <c r="P185" i="1"/>
  <c r="W185" i="1" s="1"/>
  <c r="X185" i="1" s="1"/>
  <c r="Q185" i="1"/>
  <c r="S185" i="1" s="1"/>
  <c r="N605" i="10"/>
  <c r="O605" i="10" s="1"/>
  <c r="M606" i="10"/>
  <c r="Y605" i="10"/>
  <c r="M53" i="10"/>
  <c r="N52" i="10"/>
  <c r="O52" i="10" s="1"/>
  <c r="Y52" i="10"/>
  <c r="N259" i="10"/>
  <c r="O259" i="10" s="1"/>
  <c r="Y259" i="10"/>
  <c r="M260" i="10"/>
  <c r="N347" i="10"/>
  <c r="O347" i="10" s="1"/>
  <c r="Y347" i="10"/>
  <c r="M348" i="10"/>
  <c r="N76" i="10"/>
  <c r="O76" i="10" s="1"/>
  <c r="M77" i="10"/>
  <c r="Y76" i="10"/>
  <c r="N229" i="10"/>
  <c r="O229" i="10" s="1"/>
  <c r="Y229" i="10"/>
  <c r="M230" i="10"/>
  <c r="N26" i="10"/>
  <c r="O26" i="10" s="1"/>
  <c r="M27" i="10"/>
  <c r="Y26" i="10"/>
  <c r="N167" i="10"/>
  <c r="O167" i="10" s="1"/>
  <c r="Y167" i="10"/>
  <c r="M168" i="10"/>
  <c r="M266" i="10"/>
  <c r="Y265" i="10"/>
  <c r="N265" i="10"/>
  <c r="O265" i="10" s="1"/>
  <c r="N45" i="10"/>
  <c r="O45" i="10" s="1"/>
  <c r="M46" i="10"/>
  <c r="Y45" i="10"/>
  <c r="M59" i="10"/>
  <c r="N58" i="10"/>
  <c r="O58" i="10" s="1"/>
  <c r="Y58" i="10"/>
  <c r="Y234" i="10"/>
  <c r="N234" i="10"/>
  <c r="O234" i="10" s="1"/>
  <c r="M235" i="10"/>
  <c r="N124" i="10"/>
  <c r="O124" i="10" s="1"/>
  <c r="M125" i="10"/>
  <c r="Y124" i="10"/>
  <c r="N362" i="10"/>
  <c r="O362" i="10" s="1"/>
  <c r="Y362" i="10"/>
  <c r="M363" i="10"/>
  <c r="M297" i="10"/>
  <c r="N296" i="10"/>
  <c r="O296" i="10" s="1"/>
  <c r="Y296" i="10"/>
  <c r="N221" i="10"/>
  <c r="O221" i="10" s="1"/>
  <c r="M222" i="10"/>
  <c r="Y221" i="10"/>
  <c r="Y110" i="10"/>
  <c r="M111" i="10"/>
  <c r="N110" i="10"/>
  <c r="O110" i="10" s="1"/>
  <c r="N96" i="10"/>
  <c r="O96" i="10" s="1"/>
  <c r="Y96" i="10"/>
  <c r="M97" i="10"/>
  <c r="M21" i="10"/>
  <c r="N20" i="10"/>
  <c r="O20" i="10" s="1"/>
  <c r="Y20" i="10"/>
  <c r="N350" i="10"/>
  <c r="O350" i="10" s="1"/>
  <c r="M351" i="10"/>
  <c r="Y350" i="10"/>
  <c r="M56" i="10"/>
  <c r="Y55" i="10"/>
  <c r="N55" i="10"/>
  <c r="O55" i="10" s="1"/>
  <c r="N387" i="10"/>
  <c r="O387" i="10" s="1"/>
  <c r="M388" i="10"/>
  <c r="Y387" i="10"/>
  <c r="M67" i="10"/>
  <c r="Y66" i="10"/>
  <c r="N66" i="10"/>
  <c r="O66" i="10" s="1"/>
  <c r="N473" i="10"/>
  <c r="O473" i="10" s="1"/>
  <c r="M474" i="10"/>
  <c r="Y473" i="10"/>
  <c r="M117" i="10"/>
  <c r="Y116" i="10"/>
  <c r="N116" i="10"/>
  <c r="O116" i="10" s="1"/>
  <c r="M445" i="10"/>
  <c r="N444" i="10"/>
  <c r="O444" i="10" s="1"/>
  <c r="Y444" i="10"/>
  <c r="M173" i="10"/>
  <c r="N172" i="10"/>
  <c r="O172" i="10" s="1"/>
  <c r="Y172" i="10"/>
  <c r="N486" i="10"/>
  <c r="O486" i="10" s="1"/>
  <c r="M487" i="10"/>
  <c r="Y486" i="10"/>
  <c r="M174" i="10"/>
  <c r="N173" i="10"/>
  <c r="O173" i="10" s="1"/>
  <c r="Y173" i="10"/>
  <c r="M486" i="10"/>
  <c r="N485" i="10"/>
  <c r="O485" i="10" s="1"/>
  <c r="Y485" i="10"/>
  <c r="N223" i="10"/>
  <c r="O223" i="10" s="1"/>
  <c r="M224" i="10"/>
  <c r="Y223" i="10"/>
  <c r="N549" i="10"/>
  <c r="O549" i="10" s="1"/>
  <c r="M550" i="10"/>
  <c r="Y549" i="10"/>
  <c r="Y151" i="10"/>
  <c r="N151" i="10"/>
  <c r="O151" i="10" s="1"/>
  <c r="M152" i="10"/>
  <c r="M346" i="10"/>
  <c r="Y345" i="10"/>
  <c r="N345" i="10"/>
  <c r="O345" i="10" s="1"/>
  <c r="M594" i="10"/>
  <c r="N593" i="10"/>
  <c r="O593" i="10" s="1"/>
  <c r="Y593" i="10"/>
  <c r="Y250" i="10"/>
  <c r="M251" i="10"/>
  <c r="N250" i="10"/>
  <c r="O250" i="10" s="1"/>
  <c r="N535" i="10"/>
  <c r="O535" i="10" s="1"/>
  <c r="Y535" i="10"/>
  <c r="M536" i="10"/>
  <c r="N81" i="10"/>
  <c r="O81" i="10" s="1"/>
  <c r="M82" i="10"/>
  <c r="Y81" i="10"/>
  <c r="M289" i="10"/>
  <c r="Y288" i="10"/>
  <c r="N288" i="10"/>
  <c r="O288" i="10" s="1"/>
  <c r="M498" i="10"/>
  <c r="N497" i="10"/>
  <c r="O497" i="10" s="1"/>
  <c r="Y497" i="10"/>
  <c r="N419" i="10"/>
  <c r="O419" i="10" s="1"/>
  <c r="Y419" i="10"/>
  <c r="M420" i="10"/>
  <c r="M577" i="10"/>
  <c r="N576" i="10"/>
  <c r="O576" i="10" s="1"/>
  <c r="Y576" i="10"/>
  <c r="Y455" i="10"/>
  <c r="M456" i="10"/>
  <c r="N455" i="10"/>
  <c r="O455" i="10" s="1"/>
  <c r="N688" i="10"/>
  <c r="O688" i="10" s="1"/>
  <c r="M689" i="10"/>
  <c r="Y688" i="10"/>
  <c r="Y571" i="10"/>
  <c r="M572" i="10"/>
  <c r="N571" i="10"/>
  <c r="O571" i="10" s="1"/>
  <c r="Y451" i="10"/>
  <c r="N451" i="10"/>
  <c r="O451" i="10" s="1"/>
  <c r="M452" i="10"/>
  <c r="N680" i="10"/>
  <c r="O680" i="10" s="1"/>
  <c r="Y680" i="10"/>
  <c r="M681" i="10"/>
  <c r="Y197" i="10"/>
  <c r="M198" i="10"/>
  <c r="N197" i="10"/>
  <c r="O197" i="10" s="1"/>
  <c r="Y400" i="10"/>
  <c r="N400" i="10"/>
  <c r="O400" i="10" s="1"/>
  <c r="M401" i="10"/>
  <c r="Y617" i="10"/>
  <c r="N617" i="10"/>
  <c r="O617" i="10" s="1"/>
  <c r="M618" i="10"/>
  <c r="Y642" i="10"/>
  <c r="N642" i="10"/>
  <c r="O642" i="10" s="1"/>
  <c r="M643" i="10"/>
  <c r="Y706" i="10"/>
  <c r="M707" i="10"/>
  <c r="N706" i="10"/>
  <c r="O706" i="10" s="1"/>
  <c r="Y525" i="10"/>
  <c r="M526" i="10"/>
  <c r="N525" i="10"/>
  <c r="O525" i="10" s="1"/>
  <c r="Y721" i="10"/>
  <c r="N721" i="10"/>
  <c r="O721" i="10" s="1"/>
  <c r="M722" i="10"/>
  <c r="N340" i="2"/>
  <c r="O340" i="2" s="1"/>
  <c r="M341" i="2"/>
  <c r="Y340" i="2"/>
  <c r="N221" i="2"/>
  <c r="O221" i="2" s="1"/>
  <c r="M222" i="2"/>
  <c r="Y221" i="2"/>
  <c r="M90" i="2"/>
  <c r="N89" i="2"/>
  <c r="O89" i="2" s="1"/>
  <c r="Y89" i="2"/>
  <c r="N550" i="2"/>
  <c r="O550" i="2" s="1"/>
  <c r="M551" i="2"/>
  <c r="Y550" i="2"/>
  <c r="M322" i="2"/>
  <c r="N321" i="2"/>
  <c r="O321" i="2" s="1"/>
  <c r="Y321" i="2"/>
  <c r="N235" i="2"/>
  <c r="O235" i="2" s="1"/>
  <c r="Y235" i="2"/>
  <c r="M236" i="2"/>
  <c r="Y326" i="2"/>
  <c r="M327" i="2"/>
  <c r="N326" i="2"/>
  <c r="O326" i="2" s="1"/>
  <c r="M111" i="2"/>
  <c r="N110" i="2"/>
  <c r="O110" i="2" s="1"/>
  <c r="Y110" i="2"/>
  <c r="N288" i="2"/>
  <c r="O288" i="2" s="1"/>
  <c r="Y288" i="2"/>
  <c r="M289" i="2"/>
  <c r="M680" i="2"/>
  <c r="N679" i="2"/>
  <c r="O679" i="2" s="1"/>
  <c r="Y679" i="2"/>
  <c r="Y382" i="2"/>
  <c r="N382" i="2"/>
  <c r="O382" i="2" s="1"/>
  <c r="M383" i="2"/>
  <c r="M546" i="2"/>
  <c r="N545" i="2"/>
  <c r="O545" i="2" s="1"/>
  <c r="Y545" i="2"/>
  <c r="N272" i="2"/>
  <c r="O272" i="2" s="1"/>
  <c r="Y272" i="2"/>
  <c r="M273" i="2"/>
  <c r="N564" i="2"/>
  <c r="O564" i="2" s="1"/>
  <c r="Y564" i="2"/>
  <c r="M565" i="2"/>
  <c r="Y127" i="2"/>
  <c r="M128" i="2"/>
  <c r="N127" i="2"/>
  <c r="O127" i="2" s="1"/>
  <c r="M120" i="2"/>
  <c r="N119" i="2"/>
  <c r="O119" i="2" s="1"/>
  <c r="Y119" i="2"/>
  <c r="M408" i="2"/>
  <c r="N407" i="2"/>
  <c r="O407" i="2" s="1"/>
  <c r="Y407" i="2"/>
  <c r="N27" i="2"/>
  <c r="O27" i="2" s="1"/>
  <c r="M28" i="2"/>
  <c r="Y27" i="2"/>
  <c r="M480" i="2"/>
  <c r="Y479" i="2"/>
  <c r="N479" i="2"/>
  <c r="O479" i="2" s="1"/>
  <c r="N195" i="2"/>
  <c r="O195" i="2" s="1"/>
  <c r="M196" i="2"/>
  <c r="Y195" i="2"/>
  <c r="N160" i="2"/>
  <c r="O160" i="2" s="1"/>
  <c r="Y160" i="2"/>
  <c r="M161" i="2"/>
  <c r="N590" i="2"/>
  <c r="O590" i="2" s="1"/>
  <c r="Y590" i="2"/>
  <c r="M591" i="2"/>
  <c r="M276" i="2"/>
  <c r="Y275" i="2"/>
  <c r="N275" i="2"/>
  <c r="O275" i="2" s="1"/>
  <c r="M621" i="2"/>
  <c r="N620" i="2"/>
  <c r="O620" i="2" s="1"/>
  <c r="Y620" i="2"/>
  <c r="M192" i="2"/>
  <c r="N191" i="2"/>
  <c r="O191" i="2" s="1"/>
  <c r="Y191" i="2"/>
  <c r="M432" i="2"/>
  <c r="Y431" i="2"/>
  <c r="N431" i="2"/>
  <c r="O431" i="2" s="1"/>
  <c r="N612" i="2"/>
  <c r="O612" i="2" s="1"/>
  <c r="M613" i="2"/>
  <c r="Y612" i="2"/>
  <c r="M255" i="2"/>
  <c r="Y254" i="2"/>
  <c r="N254" i="2"/>
  <c r="O254" i="2" s="1"/>
  <c r="Y50" i="2"/>
  <c r="N50" i="2"/>
  <c r="O50" i="2" s="1"/>
  <c r="M51" i="2"/>
  <c r="M367" i="2"/>
  <c r="N366" i="2"/>
  <c r="O366" i="2" s="1"/>
  <c r="Y366" i="2"/>
  <c r="M644" i="2"/>
  <c r="N643" i="2"/>
  <c r="O643" i="2" s="1"/>
  <c r="Y643" i="2"/>
  <c r="M347" i="2"/>
  <c r="N346" i="2"/>
  <c r="O346" i="2" s="1"/>
  <c r="Y346" i="2"/>
  <c r="M48" i="2"/>
  <c r="N47" i="2"/>
  <c r="O47" i="2" s="1"/>
  <c r="Y47" i="2"/>
  <c r="M334" i="2"/>
  <c r="N333" i="2"/>
  <c r="O333" i="2" s="1"/>
  <c r="Y333" i="2"/>
  <c r="M579" i="2"/>
  <c r="N578" i="2"/>
  <c r="O578" i="2" s="1"/>
  <c r="Y578" i="2"/>
  <c r="N374" i="2"/>
  <c r="O374" i="2" s="1"/>
  <c r="Y374" i="2"/>
  <c r="M375" i="2"/>
  <c r="N566" i="2"/>
  <c r="O566" i="2" s="1"/>
  <c r="Y566" i="2"/>
  <c r="M567" i="2"/>
  <c r="Y142" i="2"/>
  <c r="M143" i="2"/>
  <c r="N142" i="2"/>
  <c r="O142" i="2" s="1"/>
  <c r="Y324" i="2"/>
  <c r="N324" i="2"/>
  <c r="O324" i="2" s="1"/>
  <c r="M325" i="2"/>
  <c r="Y534" i="2"/>
  <c r="M535" i="2"/>
  <c r="N534" i="2"/>
  <c r="O534" i="2" s="1"/>
  <c r="Y70" i="2"/>
  <c r="N70" i="2"/>
  <c r="O70" i="2" s="1"/>
  <c r="M71" i="2"/>
  <c r="Y252" i="2"/>
  <c r="M253" i="2"/>
  <c r="N252" i="2"/>
  <c r="O252" i="2" s="1"/>
  <c r="Y462" i="2"/>
  <c r="N462" i="2"/>
  <c r="O462" i="2" s="1"/>
  <c r="M463" i="2"/>
  <c r="Y19" i="2"/>
  <c r="M20" i="2"/>
  <c r="N19" i="2"/>
  <c r="O19" i="2" s="1"/>
  <c r="Y194" i="2"/>
  <c r="N194" i="2"/>
  <c r="O194" i="2" s="1"/>
  <c r="M195" i="2"/>
  <c r="Y397" i="2"/>
  <c r="M398" i="2"/>
  <c r="N397" i="2"/>
  <c r="O397" i="2" s="1"/>
  <c r="Y599" i="2"/>
  <c r="M600" i="2"/>
  <c r="N599" i="2"/>
  <c r="O599" i="2" s="1"/>
  <c r="Y651" i="2"/>
  <c r="M652" i="2"/>
  <c r="N651" i="2"/>
  <c r="O651" i="2" s="1"/>
  <c r="P340" i="1"/>
  <c r="W340" i="1" s="1"/>
  <c r="X340" i="1" s="1"/>
  <c r="P427" i="1"/>
  <c r="W427" i="1" s="1"/>
  <c r="X427" i="1" s="1"/>
  <c r="Q427" i="1"/>
  <c r="S427" i="1" s="1"/>
  <c r="P96" i="1"/>
  <c r="W96" i="1" s="1"/>
  <c r="X96" i="1" s="1"/>
  <c r="Q96" i="1"/>
  <c r="S96" i="1" s="1"/>
  <c r="P176" i="1"/>
  <c r="W176" i="1" s="1"/>
  <c r="X176" i="1" s="1"/>
  <c r="P368" i="1"/>
  <c r="W368" i="1" s="1"/>
  <c r="X368" i="1" s="1"/>
  <c r="Q368" i="1"/>
  <c r="S368" i="1" s="1"/>
  <c r="P311" i="1"/>
  <c r="W311" i="1" s="1"/>
  <c r="X311" i="1" s="1"/>
  <c r="Q311" i="1"/>
  <c r="S311" i="1" s="1"/>
  <c r="P498" i="1"/>
  <c r="W498" i="1" s="1"/>
  <c r="X498" i="1" s="1"/>
  <c r="Y64" i="4"/>
  <c r="N64" i="4"/>
  <c r="O64" i="4" s="1"/>
  <c r="M65" i="4"/>
  <c r="M323" i="4"/>
  <c r="Y322" i="4"/>
  <c r="N322" i="4"/>
  <c r="O322" i="4" s="1"/>
  <c r="N248" i="4"/>
  <c r="O248" i="4" s="1"/>
  <c r="M249" i="4"/>
  <c r="Y248" i="4"/>
  <c r="M476" i="4"/>
  <c r="N475" i="4"/>
  <c r="O475" i="4" s="1"/>
  <c r="Y475" i="4"/>
  <c r="Y314" i="4"/>
  <c r="M315" i="4"/>
  <c r="N314" i="4"/>
  <c r="O314" i="4" s="1"/>
  <c r="N372" i="4"/>
  <c r="O372" i="4" s="1"/>
  <c r="Y372" i="4"/>
  <c r="M373" i="4"/>
  <c r="M454" i="4"/>
  <c r="N453" i="4"/>
  <c r="O453" i="4" s="1"/>
  <c r="Y453" i="4"/>
  <c r="M224" i="4"/>
  <c r="N223" i="4"/>
  <c r="O223" i="4" s="1"/>
  <c r="Y223" i="4"/>
  <c r="Y206" i="4"/>
  <c r="M207" i="4"/>
  <c r="N206" i="4"/>
  <c r="O206" i="4" s="1"/>
  <c r="Y265" i="4"/>
  <c r="M266" i="4"/>
  <c r="N265" i="4"/>
  <c r="O265" i="4" s="1"/>
  <c r="N129" i="4"/>
  <c r="O129" i="4" s="1"/>
  <c r="Y129" i="4"/>
  <c r="AG129" i="4" s="1"/>
  <c r="M130" i="4"/>
  <c r="M480" i="4"/>
  <c r="N479" i="4"/>
  <c r="O479" i="4" s="1"/>
  <c r="Y479" i="4"/>
  <c r="Y619" i="4"/>
  <c r="N619" i="4"/>
  <c r="O619" i="4" s="1"/>
  <c r="M620" i="4"/>
  <c r="M475" i="4"/>
  <c r="Y474" i="4"/>
  <c r="N474" i="4"/>
  <c r="O474" i="4" s="1"/>
  <c r="N486" i="4"/>
  <c r="O486" i="4" s="1"/>
  <c r="M487" i="4"/>
  <c r="Y486" i="4"/>
  <c r="M176" i="4"/>
  <c r="Y175" i="4"/>
  <c r="N175" i="4"/>
  <c r="O175" i="4" s="1"/>
  <c r="N456" i="4"/>
  <c r="O456" i="4" s="1"/>
  <c r="M457" i="4"/>
  <c r="Y456" i="4"/>
  <c r="Y325" i="4"/>
  <c r="M326" i="4"/>
  <c r="N325" i="4"/>
  <c r="O325" i="4" s="1"/>
  <c r="M706" i="4"/>
  <c r="Y705" i="4"/>
  <c r="N705" i="4"/>
  <c r="O705" i="4" s="1"/>
  <c r="M594" i="4"/>
  <c r="Y593" i="4"/>
  <c r="N593" i="4"/>
  <c r="O593" i="4" s="1"/>
  <c r="N178" i="4"/>
  <c r="O178" i="4" s="1"/>
  <c r="M179" i="4"/>
  <c r="Y178" i="4"/>
  <c r="M689" i="4"/>
  <c r="Y688" i="4"/>
  <c r="N688" i="4"/>
  <c r="O688" i="4" s="1"/>
  <c r="M672" i="4"/>
  <c r="N671" i="4"/>
  <c r="O671" i="4" s="1"/>
  <c r="Y671" i="4"/>
  <c r="N360" i="4"/>
  <c r="O360" i="4" s="1"/>
  <c r="M361" i="4"/>
  <c r="Y360" i="4"/>
  <c r="L757" i="4"/>
  <c r="N9" i="4"/>
  <c r="O9" i="4" s="1"/>
  <c r="M9" i="4"/>
  <c r="L755" i="4"/>
  <c r="Y9" i="4"/>
  <c r="L756" i="4"/>
  <c r="M10" i="4"/>
  <c r="L758" i="4"/>
  <c r="N419" i="4"/>
  <c r="O419" i="4" s="1"/>
  <c r="M420" i="4"/>
  <c r="Y419" i="4"/>
  <c r="M684" i="4"/>
  <c r="N683" i="4"/>
  <c r="O683" i="4" s="1"/>
  <c r="Y683" i="4"/>
  <c r="N244" i="4"/>
  <c r="O244" i="4" s="1"/>
  <c r="M245" i="4"/>
  <c r="Y244" i="4"/>
  <c r="M612" i="4"/>
  <c r="Y611" i="4"/>
  <c r="N611" i="4"/>
  <c r="O611" i="4" s="1"/>
  <c r="N171" i="4"/>
  <c r="O171" i="4" s="1"/>
  <c r="Y171" i="4"/>
  <c r="M172" i="4"/>
  <c r="N470" i="4"/>
  <c r="O470" i="4" s="1"/>
  <c r="Y470" i="4"/>
  <c r="M471" i="4"/>
  <c r="Y57" i="4"/>
  <c r="N57" i="4"/>
  <c r="O57" i="4" s="1"/>
  <c r="M58" i="4"/>
  <c r="M369" i="4"/>
  <c r="Y368" i="4"/>
  <c r="N368" i="4"/>
  <c r="O368" i="4" s="1"/>
  <c r="N662" i="4"/>
  <c r="O662" i="4" s="1"/>
  <c r="Y662" i="4"/>
  <c r="M663" i="4"/>
  <c r="Y188" i="4"/>
  <c r="N188" i="4"/>
  <c r="O188" i="4" s="1"/>
  <c r="M189" i="4"/>
  <c r="M682" i="4"/>
  <c r="Y681" i="4"/>
  <c r="N681" i="4"/>
  <c r="O681" i="4" s="1"/>
  <c r="Y302" i="4"/>
  <c r="N302" i="4"/>
  <c r="O302" i="4" s="1"/>
  <c r="M303" i="4"/>
  <c r="N640" i="4"/>
  <c r="O640" i="4" s="1"/>
  <c r="M641" i="4"/>
  <c r="Y640" i="4"/>
  <c r="N157" i="4"/>
  <c r="O157" i="4" s="1"/>
  <c r="Y157" i="4"/>
  <c r="M158" i="4"/>
  <c r="M433" i="4"/>
  <c r="N432" i="4"/>
  <c r="O432" i="4" s="1"/>
  <c r="Y432" i="4"/>
  <c r="N47" i="4"/>
  <c r="O47" i="4" s="1"/>
  <c r="Y47" i="4"/>
  <c r="M48" i="4"/>
  <c r="N243" i="4"/>
  <c r="O243" i="4" s="1"/>
  <c r="Y243" i="4"/>
  <c r="M244" i="4"/>
  <c r="N446" i="4"/>
  <c r="O446" i="4" s="1"/>
  <c r="Y446" i="4"/>
  <c r="M447" i="4"/>
  <c r="N642" i="4"/>
  <c r="O642" i="4" s="1"/>
  <c r="Y642" i="4"/>
  <c r="M643" i="4"/>
  <c r="Y121" i="4"/>
  <c r="M122" i="4"/>
  <c r="N121" i="4"/>
  <c r="O121" i="4" s="1"/>
  <c r="Y317" i="4"/>
  <c r="M318" i="4"/>
  <c r="N317" i="4"/>
  <c r="O317" i="4" s="1"/>
  <c r="Y520" i="4"/>
  <c r="M521" i="4"/>
  <c r="N520" i="4"/>
  <c r="O520" i="4" s="1"/>
  <c r="Y716" i="4"/>
  <c r="N716" i="4"/>
  <c r="O716" i="4" s="1"/>
  <c r="M717" i="4"/>
  <c r="Y189" i="4"/>
  <c r="M190" i="4"/>
  <c r="N189" i="4"/>
  <c r="O189" i="4" s="1"/>
  <c r="Y385" i="4"/>
  <c r="N385" i="4"/>
  <c r="O385" i="4" s="1"/>
  <c r="M386" i="4"/>
  <c r="Y581" i="4"/>
  <c r="M582" i="4"/>
  <c r="N581" i="4"/>
  <c r="O581" i="4" s="1"/>
  <c r="P162" i="1"/>
  <c r="W162" i="1" s="1"/>
  <c r="X162" i="1" s="1"/>
  <c r="Q162" i="1"/>
  <c r="S162" i="1" s="1"/>
  <c r="P44" i="1"/>
  <c r="W44" i="1" s="1"/>
  <c r="X44" i="1" s="1"/>
  <c r="P133" i="1"/>
  <c r="W133" i="1" s="1"/>
  <c r="X133" i="1" s="1"/>
  <c r="P708" i="1"/>
  <c r="W708" i="1" s="1"/>
  <c r="X708" i="1" s="1"/>
  <c r="Q708" i="1"/>
  <c r="S708" i="1" s="1"/>
  <c r="Q23" i="1"/>
  <c r="S23" i="1" s="1"/>
  <c r="P23" i="1"/>
  <c r="W23" i="1" s="1"/>
  <c r="X23" i="1" s="1"/>
  <c r="P460" i="1"/>
  <c r="W460" i="1" s="1"/>
  <c r="X460" i="1" s="1"/>
  <c r="Q460" i="1"/>
  <c r="S460" i="1" s="1"/>
  <c r="M337" i="7"/>
  <c r="N336" i="7"/>
  <c r="O336" i="7" s="1"/>
  <c r="Y336" i="7"/>
  <c r="M502" i="7"/>
  <c r="N501" i="7"/>
  <c r="O501" i="7" s="1"/>
  <c r="Y501" i="7"/>
  <c r="M540" i="7"/>
  <c r="Y539" i="7"/>
  <c r="N539" i="7"/>
  <c r="O539" i="7" s="1"/>
  <c r="N590" i="7"/>
  <c r="O590" i="7" s="1"/>
  <c r="M591" i="7"/>
  <c r="Y590" i="7"/>
  <c r="Y315" i="7"/>
  <c r="M316" i="7"/>
  <c r="N315" i="7"/>
  <c r="O315" i="7" s="1"/>
  <c r="Y553" i="7"/>
  <c r="N553" i="7"/>
  <c r="O553" i="7" s="1"/>
  <c r="M554" i="7"/>
  <c r="N494" i="7"/>
  <c r="O494" i="7" s="1"/>
  <c r="M495" i="7"/>
  <c r="Y494" i="7"/>
  <c r="M343" i="7"/>
  <c r="N342" i="7"/>
  <c r="O342" i="7" s="1"/>
  <c r="Y342" i="7"/>
  <c r="Y618" i="7"/>
  <c r="M619" i="7"/>
  <c r="N618" i="7"/>
  <c r="O618" i="7" s="1"/>
  <c r="Y272" i="7"/>
  <c r="N272" i="7"/>
  <c r="O272" i="7" s="1"/>
  <c r="M273" i="7"/>
  <c r="M632" i="7"/>
  <c r="N631" i="7"/>
  <c r="O631" i="7" s="1"/>
  <c r="Y631" i="7"/>
  <c r="Y488" i="7"/>
  <c r="N488" i="7"/>
  <c r="O488" i="7" s="1"/>
  <c r="M489" i="7"/>
  <c r="M11" i="7"/>
  <c r="N10" i="7"/>
  <c r="O10" i="7" s="1"/>
  <c r="Y10" i="7"/>
  <c r="M657" i="7"/>
  <c r="N656" i="7"/>
  <c r="O656" i="7" s="1"/>
  <c r="Y656" i="7"/>
  <c r="N308" i="7"/>
  <c r="O308" i="7" s="1"/>
  <c r="M309" i="7"/>
  <c r="Y308" i="7"/>
  <c r="N275" i="7"/>
  <c r="O275" i="7" s="1"/>
  <c r="Y275" i="7"/>
  <c r="M276" i="7"/>
  <c r="Y182" i="7"/>
  <c r="N182" i="7"/>
  <c r="O182" i="7" s="1"/>
  <c r="M183" i="7"/>
  <c r="M84" i="7"/>
  <c r="N83" i="7"/>
  <c r="O83" i="7" s="1"/>
  <c r="Y83" i="7"/>
  <c r="Y730" i="7"/>
  <c r="N730" i="7"/>
  <c r="O730" i="7" s="1"/>
  <c r="M731" i="7"/>
  <c r="N279" i="7"/>
  <c r="O279" i="7" s="1"/>
  <c r="Y279" i="7"/>
  <c r="M280" i="7"/>
  <c r="M600" i="7"/>
  <c r="Y599" i="7"/>
  <c r="N599" i="7"/>
  <c r="O599" i="7" s="1"/>
  <c r="N154" i="7"/>
  <c r="O154" i="7" s="1"/>
  <c r="M155" i="7"/>
  <c r="Y154" i="7"/>
  <c r="M388" i="7"/>
  <c r="Y387" i="7"/>
  <c r="N387" i="7"/>
  <c r="O387" i="7" s="1"/>
  <c r="M652" i="7"/>
  <c r="N651" i="7"/>
  <c r="O651" i="7" s="1"/>
  <c r="Y651" i="7"/>
  <c r="M186" i="7"/>
  <c r="N185" i="7"/>
  <c r="O185" i="7" s="1"/>
  <c r="Y185" i="7"/>
  <c r="M639" i="7"/>
  <c r="N638" i="7"/>
  <c r="O638" i="7" s="1"/>
  <c r="Y638" i="7"/>
  <c r="N210" i="7"/>
  <c r="O210" i="7" s="1"/>
  <c r="Y210" i="7"/>
  <c r="M211" i="7"/>
  <c r="M461" i="7"/>
  <c r="N460" i="7"/>
  <c r="O460" i="7" s="1"/>
  <c r="Y460" i="7"/>
  <c r="M85" i="7"/>
  <c r="N84" i="7"/>
  <c r="O84" i="7" s="1"/>
  <c r="Y84" i="7"/>
  <c r="N465" i="7"/>
  <c r="O465" i="7" s="1"/>
  <c r="Y465" i="7"/>
  <c r="M466" i="7"/>
  <c r="N646" i="7"/>
  <c r="O646" i="7" s="1"/>
  <c r="M647" i="7"/>
  <c r="Y646" i="7"/>
  <c r="N130" i="7"/>
  <c r="O130" i="7" s="1"/>
  <c r="Y130" i="7"/>
  <c r="M131" i="7"/>
  <c r="M336" i="7"/>
  <c r="N335" i="7"/>
  <c r="O335" i="7" s="1"/>
  <c r="Y335" i="7"/>
  <c r="N580" i="7"/>
  <c r="O580" i="7" s="1"/>
  <c r="M581" i="7"/>
  <c r="Y580" i="7"/>
  <c r="Y47" i="7"/>
  <c r="N47" i="7"/>
  <c r="O47" i="7" s="1"/>
  <c r="M48" i="7"/>
  <c r="Y241" i="7"/>
  <c r="M242" i="7"/>
  <c r="N241" i="7"/>
  <c r="O241" i="7" s="1"/>
  <c r="M425" i="7"/>
  <c r="Y424" i="7"/>
  <c r="N424" i="7"/>
  <c r="O424" i="7" s="1"/>
  <c r="M685" i="7"/>
  <c r="Y684" i="7"/>
  <c r="N684" i="7"/>
  <c r="O684" i="7" s="1"/>
  <c r="Y136" i="7"/>
  <c r="N136" i="7"/>
  <c r="O136" i="7" s="1"/>
  <c r="M137" i="7"/>
  <c r="M324" i="7"/>
  <c r="Y323" i="7"/>
  <c r="N323" i="7"/>
  <c r="O323" i="7" s="1"/>
  <c r="Y534" i="7"/>
  <c r="M535" i="7"/>
  <c r="N534" i="7"/>
  <c r="O534" i="7" s="1"/>
  <c r="Y64" i="7"/>
  <c r="M65" i="7"/>
  <c r="N64" i="7"/>
  <c r="O64" i="7" s="1"/>
  <c r="N249" i="7"/>
  <c r="O249" i="7" s="1"/>
  <c r="Y249" i="7"/>
  <c r="M250" i="7"/>
  <c r="M457" i="7"/>
  <c r="Y456" i="7"/>
  <c r="N456" i="7"/>
  <c r="O456" i="7" s="1"/>
  <c r="M742" i="7"/>
  <c r="N741" i="7"/>
  <c r="O741" i="7" s="1"/>
  <c r="Y741" i="7"/>
  <c r="Y209" i="7"/>
  <c r="M210" i="7"/>
  <c r="N209" i="7"/>
  <c r="O209" i="7" s="1"/>
  <c r="Y373" i="7"/>
  <c r="N373" i="7"/>
  <c r="O373" i="7" s="1"/>
  <c r="M374" i="7"/>
  <c r="Y574" i="7"/>
  <c r="N574" i="7"/>
  <c r="O574" i="7" s="1"/>
  <c r="M575" i="7"/>
  <c r="Y664" i="7"/>
  <c r="M665" i="7"/>
  <c r="N664" i="7"/>
  <c r="O664" i="7" s="1"/>
  <c r="Y614" i="7"/>
  <c r="N614" i="7"/>
  <c r="O614" i="7" s="1"/>
  <c r="M615" i="7"/>
  <c r="Y246" i="7"/>
  <c r="M247" i="7"/>
  <c r="N246" i="7"/>
  <c r="O246" i="7" s="1"/>
  <c r="Y449" i="7"/>
  <c r="M450" i="7"/>
  <c r="N449" i="7"/>
  <c r="O449" i="7" s="1"/>
  <c r="Y624" i="7"/>
  <c r="N624" i="7"/>
  <c r="O624" i="7" s="1"/>
  <c r="M625" i="7"/>
  <c r="M340" i="6"/>
  <c r="N339" i="6"/>
  <c r="O339" i="6" s="1"/>
  <c r="Y339" i="6"/>
  <c r="M125" i="6"/>
  <c r="Y124" i="6"/>
  <c r="N124" i="6"/>
  <c r="O124" i="6" s="1"/>
  <c r="N465" i="6"/>
  <c r="O465" i="6" s="1"/>
  <c r="Y465" i="6"/>
  <c r="M466" i="6"/>
  <c r="N189" i="6"/>
  <c r="O189" i="6" s="1"/>
  <c r="Y189" i="6"/>
  <c r="M190" i="6"/>
  <c r="M174" i="6"/>
  <c r="N173" i="6"/>
  <c r="O173" i="6" s="1"/>
  <c r="Y173" i="6"/>
  <c r="N164" i="6"/>
  <c r="O164" i="6" s="1"/>
  <c r="M165" i="6"/>
  <c r="Y164" i="6"/>
  <c r="M48" i="6"/>
  <c r="Y47" i="6"/>
  <c r="N47" i="6"/>
  <c r="O47" i="6" s="1"/>
  <c r="M29" i="6"/>
  <c r="Y28" i="6"/>
  <c r="N28" i="6"/>
  <c r="O28" i="6" s="1"/>
  <c r="M336" i="6"/>
  <c r="Y335" i="6"/>
  <c r="N335" i="6"/>
  <c r="O335" i="6" s="1"/>
  <c r="M436" i="6"/>
  <c r="N435" i="6"/>
  <c r="O435" i="6" s="1"/>
  <c r="Y435" i="6"/>
  <c r="M220" i="6"/>
  <c r="N219" i="6"/>
  <c r="O219" i="6" s="1"/>
  <c r="Y219" i="6"/>
  <c r="N650" i="6"/>
  <c r="O650" i="6" s="1"/>
  <c r="Y650" i="6"/>
  <c r="M651" i="6"/>
  <c r="M159" i="6"/>
  <c r="N158" i="6"/>
  <c r="O158" i="6" s="1"/>
  <c r="Y158" i="6"/>
  <c r="M378" i="6"/>
  <c r="N377" i="6"/>
  <c r="O377" i="6" s="1"/>
  <c r="Y377" i="6"/>
  <c r="M182" i="6"/>
  <c r="N181" i="6"/>
  <c r="O181" i="6" s="1"/>
  <c r="Y181" i="6"/>
  <c r="M107" i="6"/>
  <c r="N106" i="6"/>
  <c r="O106" i="6" s="1"/>
  <c r="Y106" i="6"/>
  <c r="M23" i="6"/>
  <c r="Y22" i="6"/>
  <c r="N22" i="6"/>
  <c r="O22" i="6" s="1"/>
  <c r="M151" i="6"/>
  <c r="N150" i="6"/>
  <c r="O150" i="6" s="1"/>
  <c r="Y150" i="6"/>
  <c r="N577" i="6"/>
  <c r="O577" i="6" s="1"/>
  <c r="M578" i="6"/>
  <c r="Y577" i="6"/>
  <c r="M256" i="6"/>
  <c r="N255" i="6"/>
  <c r="O255" i="6" s="1"/>
  <c r="Y255" i="6"/>
  <c r="N536" i="6"/>
  <c r="O536" i="6" s="1"/>
  <c r="Y536" i="6"/>
  <c r="M537" i="6"/>
  <c r="N206" i="6"/>
  <c r="O206" i="6" s="1"/>
  <c r="M207" i="6"/>
  <c r="Y206" i="6"/>
  <c r="N52" i="6"/>
  <c r="O52" i="6" s="1"/>
  <c r="Y52" i="6"/>
  <c r="M53" i="6"/>
  <c r="Y357" i="6"/>
  <c r="N357" i="6"/>
  <c r="O357" i="6" s="1"/>
  <c r="M358" i="6"/>
  <c r="M42" i="6"/>
  <c r="N41" i="6"/>
  <c r="O41" i="6" s="1"/>
  <c r="Y41" i="6"/>
  <c r="M261" i="6"/>
  <c r="N260" i="6"/>
  <c r="O260" i="6" s="1"/>
  <c r="Y260" i="6"/>
  <c r="M544" i="6"/>
  <c r="N543" i="6"/>
  <c r="O543" i="6" s="1"/>
  <c r="Y543" i="6"/>
  <c r="N56" i="6"/>
  <c r="O56" i="6" s="1"/>
  <c r="Y56" i="6"/>
  <c r="M57" i="6"/>
  <c r="Y234" i="6"/>
  <c r="M235" i="6"/>
  <c r="N234" i="6"/>
  <c r="O234" i="6" s="1"/>
  <c r="N406" i="6"/>
  <c r="O406" i="6" s="1"/>
  <c r="Y406" i="6"/>
  <c r="M407" i="6"/>
  <c r="Y21" i="6"/>
  <c r="N21" i="6"/>
  <c r="O21" i="6" s="1"/>
  <c r="M22" i="6"/>
  <c r="N210" i="6"/>
  <c r="O210" i="6" s="1"/>
  <c r="Y210" i="6"/>
  <c r="M211" i="6"/>
  <c r="M402" i="6"/>
  <c r="Y401" i="6"/>
  <c r="N401" i="6"/>
  <c r="O401" i="6" s="1"/>
  <c r="M58" i="6"/>
  <c r="Y57" i="6"/>
  <c r="N57" i="6"/>
  <c r="O57" i="6" s="1"/>
  <c r="M283" i="6"/>
  <c r="N282" i="6"/>
  <c r="O282" i="6" s="1"/>
  <c r="Y282" i="6"/>
  <c r="Y572" i="6"/>
  <c r="M573" i="6"/>
  <c r="N572" i="6"/>
  <c r="O572" i="6" s="1"/>
  <c r="Y51" i="6"/>
  <c r="M52" i="6"/>
  <c r="N51" i="6"/>
  <c r="O51" i="6" s="1"/>
  <c r="Y211" i="6"/>
  <c r="M212" i="6"/>
  <c r="N211" i="6"/>
  <c r="O211" i="6" s="1"/>
  <c r="M494" i="6"/>
  <c r="N493" i="6"/>
  <c r="O493" i="6" s="1"/>
  <c r="Y493" i="6"/>
  <c r="M579" i="6"/>
  <c r="N578" i="6"/>
  <c r="O578" i="6" s="1"/>
  <c r="Y578" i="6"/>
  <c r="Y330" i="6"/>
  <c r="M331" i="6"/>
  <c r="N330" i="6"/>
  <c r="O330" i="6" s="1"/>
  <c r="M530" i="6"/>
  <c r="Y529" i="6"/>
  <c r="N529" i="6"/>
  <c r="O529" i="6" s="1"/>
  <c r="Y511" i="6"/>
  <c r="M512" i="6"/>
  <c r="N511" i="6"/>
  <c r="O511" i="6" s="1"/>
  <c r="Y102" i="6"/>
  <c r="M103" i="6"/>
  <c r="N102" i="6"/>
  <c r="O102" i="6" s="1"/>
  <c r="Y305" i="6"/>
  <c r="M306" i="6"/>
  <c r="N305" i="6"/>
  <c r="O305" i="6" s="1"/>
  <c r="Y488" i="6"/>
  <c r="N488" i="6"/>
  <c r="O488" i="6" s="1"/>
  <c r="M489" i="6"/>
  <c r="Y275" i="6"/>
  <c r="M276" i="6"/>
  <c r="N275" i="6"/>
  <c r="O275" i="6" s="1"/>
  <c r="Y471" i="6"/>
  <c r="M472" i="6"/>
  <c r="N471" i="6"/>
  <c r="O471" i="6" s="1"/>
  <c r="Y705" i="6"/>
  <c r="N705" i="6"/>
  <c r="O705" i="6" s="1"/>
  <c r="M706" i="6"/>
  <c r="N714" i="6"/>
  <c r="O714" i="6" s="1"/>
  <c r="Y714" i="6"/>
  <c r="M715" i="6"/>
  <c r="Y478" i="6"/>
  <c r="M479" i="6"/>
  <c r="N478" i="6"/>
  <c r="O478" i="6" s="1"/>
  <c r="Y660" i="6"/>
  <c r="M661" i="6"/>
  <c r="N660" i="6"/>
  <c r="O660" i="6" s="1"/>
  <c r="Q228" i="1"/>
  <c r="S228" i="1" s="1"/>
  <c r="P228" i="1"/>
  <c r="W228" i="1" s="1"/>
  <c r="X228" i="1" s="1"/>
  <c r="P295" i="1"/>
  <c r="W295" i="1" s="1"/>
  <c r="X295" i="1" s="1"/>
  <c r="Q364" i="1"/>
  <c r="S364" i="1" s="1"/>
  <c r="P364" i="1"/>
  <c r="W364" i="1" s="1"/>
  <c r="X364" i="1" s="1"/>
  <c r="P294" i="1"/>
  <c r="W294" i="1" s="1"/>
  <c r="X294" i="1" s="1"/>
  <c r="P480" i="1"/>
  <c r="W480" i="1" s="1"/>
  <c r="X480" i="1" s="1"/>
  <c r="AG273" i="1"/>
  <c r="M73" i="5"/>
  <c r="N72" i="5"/>
  <c r="O72" i="5" s="1"/>
  <c r="Y72" i="5"/>
  <c r="Y347" i="5"/>
  <c r="M348" i="5"/>
  <c r="N347" i="5"/>
  <c r="O347" i="5" s="1"/>
  <c r="N166" i="5"/>
  <c r="O166" i="5" s="1"/>
  <c r="Y166" i="5"/>
  <c r="M167" i="5"/>
  <c r="N157" i="5"/>
  <c r="O157" i="5" s="1"/>
  <c r="Y157" i="5"/>
  <c r="M158" i="5"/>
  <c r="M720" i="5"/>
  <c r="Y719" i="5"/>
  <c r="N719" i="5"/>
  <c r="O719" i="5" s="1"/>
  <c r="N160" i="5"/>
  <c r="O160" i="5" s="1"/>
  <c r="Y160" i="5"/>
  <c r="M161" i="5"/>
  <c r="N340" i="5"/>
  <c r="O340" i="5" s="1"/>
  <c r="Y340" i="5"/>
  <c r="M341" i="5"/>
  <c r="Y317" i="5"/>
  <c r="N317" i="5"/>
  <c r="O317" i="5" s="1"/>
  <c r="M318" i="5"/>
  <c r="M691" i="5"/>
  <c r="Y690" i="5"/>
  <c r="N690" i="5"/>
  <c r="O690" i="5" s="1"/>
  <c r="M747" i="5"/>
  <c r="N746" i="5"/>
  <c r="O746" i="5" s="1"/>
  <c r="Y746" i="5"/>
  <c r="M148" i="5"/>
  <c r="N147" i="5"/>
  <c r="O147" i="5" s="1"/>
  <c r="Y147" i="5"/>
  <c r="M487" i="5"/>
  <c r="Y486" i="5"/>
  <c r="N486" i="5"/>
  <c r="O486" i="5" s="1"/>
  <c r="N729" i="5"/>
  <c r="O729" i="5" s="1"/>
  <c r="Y729" i="5"/>
  <c r="M730" i="5"/>
  <c r="Y724" i="5"/>
  <c r="M725" i="5"/>
  <c r="N724" i="5"/>
  <c r="O724" i="5" s="1"/>
  <c r="N33" i="5"/>
  <c r="O33" i="5" s="1"/>
  <c r="M34" i="5"/>
  <c r="Y33" i="5"/>
  <c r="N682" i="5"/>
  <c r="O682" i="5" s="1"/>
  <c r="Y682" i="5"/>
  <c r="M683" i="5"/>
  <c r="N421" i="5"/>
  <c r="O421" i="5" s="1"/>
  <c r="Y421" i="5"/>
  <c r="M422" i="5"/>
  <c r="N129" i="5"/>
  <c r="O129" i="5" s="1"/>
  <c r="M130" i="5"/>
  <c r="Y129" i="5"/>
  <c r="AG129" i="5" s="1"/>
  <c r="M453" i="5"/>
  <c r="Y452" i="5"/>
  <c r="N452" i="5"/>
  <c r="O452" i="5" s="1"/>
  <c r="N12" i="5"/>
  <c r="O12" i="5" s="1"/>
  <c r="M13" i="5"/>
  <c r="Y12" i="5"/>
  <c r="M333" i="5"/>
  <c r="N332" i="5"/>
  <c r="O332" i="5" s="1"/>
  <c r="Y332" i="5"/>
  <c r="N115" i="5"/>
  <c r="O115" i="5" s="1"/>
  <c r="Y115" i="5"/>
  <c r="M116" i="5"/>
  <c r="M577" i="5"/>
  <c r="N576" i="5"/>
  <c r="O576" i="5" s="1"/>
  <c r="Y576" i="5"/>
  <c r="M153" i="5"/>
  <c r="N152" i="5"/>
  <c r="O152" i="5" s="1"/>
  <c r="Y152" i="5"/>
  <c r="N519" i="5"/>
  <c r="O519" i="5" s="1"/>
  <c r="M520" i="5"/>
  <c r="Y519" i="5"/>
  <c r="M87" i="5"/>
  <c r="N86" i="5"/>
  <c r="O86" i="5" s="1"/>
  <c r="Y86" i="5"/>
  <c r="N379" i="5"/>
  <c r="O379" i="5" s="1"/>
  <c r="M380" i="5"/>
  <c r="Y379" i="5"/>
  <c r="N617" i="5"/>
  <c r="O617" i="5" s="1"/>
  <c r="M618" i="5"/>
  <c r="Y617" i="5"/>
  <c r="M256" i="5"/>
  <c r="Y255" i="5"/>
  <c r="N255" i="5"/>
  <c r="O255" i="5" s="1"/>
  <c r="N500" i="5"/>
  <c r="O500" i="5" s="1"/>
  <c r="Y500" i="5"/>
  <c r="M501" i="5"/>
  <c r="M121" i="5"/>
  <c r="N120" i="5"/>
  <c r="O120" i="5" s="1"/>
  <c r="Y120" i="5"/>
  <c r="M346" i="5"/>
  <c r="Y345" i="5"/>
  <c r="N345" i="5"/>
  <c r="O345" i="5" s="1"/>
  <c r="N40" i="5"/>
  <c r="O40" i="5" s="1"/>
  <c r="Y40" i="5"/>
  <c r="M41" i="5"/>
  <c r="M354" i="5"/>
  <c r="Y353" i="5"/>
  <c r="N353" i="5"/>
  <c r="O353" i="5" s="1"/>
  <c r="L756" i="5"/>
  <c r="L757" i="5"/>
  <c r="N9" i="5"/>
  <c r="O9" i="5" s="1"/>
  <c r="M10" i="5"/>
  <c r="Y9" i="5"/>
  <c r="L755" i="5"/>
  <c r="L758" i="5"/>
  <c r="M9" i="5"/>
  <c r="N220" i="5"/>
  <c r="O220" i="5" s="1"/>
  <c r="M221" i="5"/>
  <c r="Y220" i="5"/>
  <c r="M405" i="5"/>
  <c r="N404" i="5"/>
  <c r="O404" i="5" s="1"/>
  <c r="Y404" i="5"/>
  <c r="Y130" i="5"/>
  <c r="M131" i="5"/>
  <c r="N130" i="5"/>
  <c r="O130" i="5" s="1"/>
  <c r="M306" i="5"/>
  <c r="N305" i="5"/>
  <c r="O305" i="5" s="1"/>
  <c r="Y305" i="5"/>
  <c r="Y32" i="5"/>
  <c r="N32" i="5"/>
  <c r="O32" i="5" s="1"/>
  <c r="M33" i="5"/>
  <c r="Y223" i="5"/>
  <c r="N223" i="5"/>
  <c r="O223" i="5" s="1"/>
  <c r="M224" i="5"/>
  <c r="M503" i="5"/>
  <c r="Y502" i="5"/>
  <c r="N502" i="5"/>
  <c r="O502" i="5" s="1"/>
  <c r="N474" i="5"/>
  <c r="O474" i="5" s="1"/>
  <c r="Y474" i="5"/>
  <c r="M475" i="5"/>
  <c r="N670" i="5"/>
  <c r="O670" i="5" s="1"/>
  <c r="Y670" i="5"/>
  <c r="M671" i="5"/>
  <c r="Y510" i="5"/>
  <c r="M511" i="5"/>
  <c r="N510" i="5"/>
  <c r="O510" i="5" s="1"/>
  <c r="Y713" i="5"/>
  <c r="N713" i="5"/>
  <c r="O713" i="5" s="1"/>
  <c r="M714" i="5"/>
  <c r="Y522" i="5"/>
  <c r="N522" i="5"/>
  <c r="O522" i="5" s="1"/>
  <c r="M523" i="5"/>
  <c r="Y718" i="5"/>
  <c r="M719" i="5"/>
  <c r="N718" i="5"/>
  <c r="O718" i="5" s="1"/>
  <c r="Y590" i="5"/>
  <c r="M591" i="5"/>
  <c r="N590" i="5"/>
  <c r="O590" i="5" s="1"/>
  <c r="Y63" i="5"/>
  <c r="N63" i="5"/>
  <c r="O63" i="5" s="1"/>
  <c r="M64" i="5"/>
  <c r="M274" i="5"/>
  <c r="Y273" i="5"/>
  <c r="N273" i="5"/>
  <c r="O273" i="5" s="1"/>
  <c r="Y455" i="5"/>
  <c r="M456" i="5"/>
  <c r="N455" i="5"/>
  <c r="O455" i="5" s="1"/>
  <c r="Y651" i="5"/>
  <c r="N651" i="5"/>
  <c r="O651" i="5" s="1"/>
  <c r="M652" i="5"/>
  <c r="N595" i="3"/>
  <c r="O595" i="3" s="1"/>
  <c r="Y595" i="3"/>
  <c r="M596" i="3"/>
  <c r="M231" i="3"/>
  <c r="N230" i="3"/>
  <c r="O230" i="3" s="1"/>
  <c r="Y230" i="3"/>
  <c r="Y210" i="3"/>
  <c r="N210" i="3"/>
  <c r="O210" i="3" s="1"/>
  <c r="M211" i="3"/>
  <c r="M536" i="3"/>
  <c r="Y535" i="3"/>
  <c r="N535" i="3"/>
  <c r="O535" i="3" s="1"/>
  <c r="N104" i="3"/>
  <c r="O104" i="3" s="1"/>
  <c r="Y104" i="3"/>
  <c r="M105" i="3"/>
  <c r="N250" i="3"/>
  <c r="O250" i="3" s="1"/>
  <c r="Y250" i="3"/>
  <c r="M251" i="3"/>
  <c r="N98" i="3"/>
  <c r="O98" i="3" s="1"/>
  <c r="Y98" i="3"/>
  <c r="M99" i="3"/>
  <c r="Y108" i="3"/>
  <c r="M109" i="3"/>
  <c r="N108" i="3"/>
  <c r="O108" i="3" s="1"/>
  <c r="N691" i="3"/>
  <c r="O691" i="3" s="1"/>
  <c r="Y691" i="3"/>
  <c r="M692" i="3"/>
  <c r="N101" i="3"/>
  <c r="O101" i="3" s="1"/>
  <c r="Y101" i="3"/>
  <c r="M102" i="3"/>
  <c r="Y626" i="3"/>
  <c r="N626" i="3"/>
  <c r="O626" i="3" s="1"/>
  <c r="M627" i="3"/>
  <c r="Y118" i="3"/>
  <c r="N118" i="3"/>
  <c r="O118" i="3" s="1"/>
  <c r="M119" i="3"/>
  <c r="M444" i="3"/>
  <c r="N443" i="3"/>
  <c r="O443" i="3" s="1"/>
  <c r="Y443" i="3"/>
  <c r="M214" i="3"/>
  <c r="Y213" i="3"/>
  <c r="N213" i="3"/>
  <c r="O213" i="3" s="1"/>
  <c r="N728" i="3"/>
  <c r="O728" i="3" s="1"/>
  <c r="M729" i="3"/>
  <c r="Y728" i="3"/>
  <c r="M418" i="3"/>
  <c r="N417" i="3"/>
  <c r="O417" i="3" s="1"/>
  <c r="Y417" i="3"/>
  <c r="Y68" i="3"/>
  <c r="N68" i="3"/>
  <c r="O68" i="3" s="1"/>
  <c r="M69" i="3"/>
  <c r="M641" i="3"/>
  <c r="Y640" i="3"/>
  <c r="N640" i="3"/>
  <c r="O640" i="3" s="1"/>
  <c r="Y267" i="3"/>
  <c r="N267" i="3"/>
  <c r="O267" i="3" s="1"/>
  <c r="M268" i="3"/>
  <c r="Y79" i="3"/>
  <c r="N79" i="3"/>
  <c r="O79" i="3" s="1"/>
  <c r="M80" i="3"/>
  <c r="M719" i="3"/>
  <c r="Y718" i="3"/>
  <c r="N718" i="3"/>
  <c r="O718" i="3" s="1"/>
  <c r="N182" i="3"/>
  <c r="O182" i="3" s="1"/>
  <c r="Y182" i="3"/>
  <c r="M183" i="3"/>
  <c r="N735" i="3"/>
  <c r="O735" i="3" s="1"/>
  <c r="Y735" i="3"/>
  <c r="M736" i="3"/>
  <c r="M556" i="3"/>
  <c r="Y555" i="3"/>
  <c r="N555" i="3"/>
  <c r="O555" i="3" s="1"/>
  <c r="M298" i="3"/>
  <c r="N297" i="3"/>
  <c r="O297" i="3" s="1"/>
  <c r="Y297" i="3"/>
  <c r="N624" i="3"/>
  <c r="O624" i="3" s="1"/>
  <c r="M625" i="3"/>
  <c r="Y624" i="3"/>
  <c r="N238" i="3"/>
  <c r="O238" i="3" s="1"/>
  <c r="M239" i="3"/>
  <c r="Y238" i="3"/>
  <c r="Y70" i="3"/>
  <c r="N70" i="3"/>
  <c r="O70" i="3" s="1"/>
  <c r="M71" i="3"/>
  <c r="Y441" i="3"/>
  <c r="N441" i="3"/>
  <c r="O441" i="3" s="1"/>
  <c r="M442" i="3"/>
  <c r="N19" i="3"/>
  <c r="O19" i="3" s="1"/>
  <c r="Y19" i="3"/>
  <c r="M20" i="3"/>
  <c r="M210" i="3"/>
  <c r="N209" i="3"/>
  <c r="O209" i="3" s="1"/>
  <c r="Y209" i="3"/>
  <c r="M604" i="3"/>
  <c r="N603" i="3"/>
  <c r="O603" i="3" s="1"/>
  <c r="Y603" i="3"/>
  <c r="N115" i="3"/>
  <c r="O115" i="3" s="1"/>
  <c r="M116" i="3"/>
  <c r="Y115" i="3"/>
  <c r="M336" i="3"/>
  <c r="N335" i="3"/>
  <c r="O335" i="3" s="1"/>
  <c r="Y335" i="3"/>
  <c r="Y581" i="3"/>
  <c r="N581" i="3"/>
  <c r="O581" i="3" s="1"/>
  <c r="M582" i="3"/>
  <c r="Y76" i="3"/>
  <c r="N76" i="3"/>
  <c r="O76" i="3" s="1"/>
  <c r="M77" i="3"/>
  <c r="M304" i="3"/>
  <c r="Y303" i="3"/>
  <c r="N303" i="3"/>
  <c r="O303" i="3" s="1"/>
  <c r="M431" i="3"/>
  <c r="N430" i="3"/>
  <c r="O430" i="3" s="1"/>
  <c r="Y430" i="3"/>
  <c r="M583" i="3"/>
  <c r="Y582" i="3"/>
  <c r="N582" i="3"/>
  <c r="O582" i="3" s="1"/>
  <c r="N63" i="3"/>
  <c r="O63" i="3" s="1"/>
  <c r="Y63" i="3"/>
  <c r="M64" i="3"/>
  <c r="M306" i="3"/>
  <c r="Y305" i="3"/>
  <c r="N305" i="3"/>
  <c r="O305" i="3" s="1"/>
  <c r="M425" i="3"/>
  <c r="N424" i="3"/>
  <c r="O424" i="3" s="1"/>
  <c r="Y424" i="3"/>
  <c r="N701" i="3"/>
  <c r="O701" i="3" s="1"/>
  <c r="M702" i="3"/>
  <c r="Y701" i="3"/>
  <c r="N661" i="3"/>
  <c r="O661" i="3" s="1"/>
  <c r="M662" i="3"/>
  <c r="Y661" i="3"/>
  <c r="N352" i="3"/>
  <c r="O352" i="3" s="1"/>
  <c r="Y352" i="3"/>
  <c r="M353" i="3"/>
  <c r="N548" i="3"/>
  <c r="O548" i="3" s="1"/>
  <c r="Y548" i="3"/>
  <c r="M549" i="3"/>
  <c r="N730" i="3"/>
  <c r="O730" i="3" s="1"/>
  <c r="Y730" i="3"/>
  <c r="M731" i="3"/>
  <c r="Y426" i="3"/>
  <c r="M427" i="3"/>
  <c r="N426" i="3"/>
  <c r="O426" i="3" s="1"/>
  <c r="Y622" i="3"/>
  <c r="M623" i="3"/>
  <c r="N622" i="3"/>
  <c r="O622" i="3" s="1"/>
  <c r="Y60" i="3"/>
  <c r="M61" i="3"/>
  <c r="N60" i="3"/>
  <c r="O60" i="3" s="1"/>
  <c r="Y270" i="3"/>
  <c r="N270" i="3"/>
  <c r="O270" i="3" s="1"/>
  <c r="M271" i="3"/>
  <c r="Y473" i="3"/>
  <c r="M474" i="3"/>
  <c r="N473" i="3"/>
  <c r="O473" i="3" s="1"/>
  <c r="Y648" i="3"/>
  <c r="N648" i="3"/>
  <c r="O648" i="3" s="1"/>
  <c r="M649" i="3"/>
  <c r="P740" i="1"/>
  <c r="W740" i="1" s="1"/>
  <c r="X740" i="1" s="1"/>
  <c r="P666" i="1"/>
  <c r="W666" i="1" s="1"/>
  <c r="X666" i="1" s="1"/>
  <c r="P615" i="1"/>
  <c r="W615" i="1" s="1"/>
  <c r="X615" i="1" s="1"/>
  <c r="P38" i="1"/>
  <c r="W38" i="1" s="1"/>
  <c r="X38" i="1" s="1"/>
  <c r="P271" i="1"/>
  <c r="W271" i="1" s="1"/>
  <c r="X271" i="1" s="1"/>
  <c r="P553" i="1"/>
  <c r="W553" i="1" s="1"/>
  <c r="X553" i="1" s="1"/>
  <c r="Q553" i="1"/>
  <c r="S553" i="1" s="1"/>
  <c r="P202" i="1"/>
  <c r="Q449" i="1"/>
  <c r="S449" i="1" s="1"/>
  <c r="P449" i="1"/>
  <c r="W449" i="1" s="1"/>
  <c r="X449" i="1" s="1"/>
  <c r="P137" i="1"/>
  <c r="W137" i="1" s="1"/>
  <c r="X137" i="1" s="1"/>
  <c r="Q137" i="1"/>
  <c r="S137" i="1" s="1"/>
  <c r="P361" i="1"/>
  <c r="W361" i="1" s="1"/>
  <c r="X361" i="1" s="1"/>
  <c r="M323" i="8"/>
  <c r="N322" i="8"/>
  <c r="O322" i="8" s="1"/>
  <c r="Y322" i="8"/>
  <c r="N180" i="8"/>
  <c r="O180" i="8" s="1"/>
  <c r="Y180" i="8"/>
  <c r="M181" i="8"/>
  <c r="Y92" i="8"/>
  <c r="N92" i="8"/>
  <c r="O92" i="8" s="1"/>
  <c r="M93" i="8"/>
  <c r="N298" i="8"/>
  <c r="O298" i="8" s="1"/>
  <c r="Y298" i="8"/>
  <c r="M299" i="8"/>
  <c r="M182" i="8"/>
  <c r="N181" i="8"/>
  <c r="O181" i="8" s="1"/>
  <c r="Y181" i="8"/>
  <c r="M29" i="8"/>
  <c r="N28" i="8"/>
  <c r="O28" i="8" s="1"/>
  <c r="Y28" i="8"/>
  <c r="N71" i="8"/>
  <c r="O71" i="8" s="1"/>
  <c r="M72" i="8"/>
  <c r="Y71" i="8"/>
  <c r="N244" i="8"/>
  <c r="O244" i="8" s="1"/>
  <c r="Y244" i="8"/>
  <c r="M245" i="8"/>
  <c r="M457" i="8"/>
  <c r="N456" i="8"/>
  <c r="O456" i="8" s="1"/>
  <c r="Y456" i="8"/>
  <c r="N101" i="8"/>
  <c r="O101" i="8" s="1"/>
  <c r="Y101" i="8"/>
  <c r="M102" i="8"/>
  <c r="M479" i="8"/>
  <c r="N478" i="8"/>
  <c r="O478" i="8" s="1"/>
  <c r="Y478" i="8"/>
  <c r="Y646" i="8"/>
  <c r="N646" i="8"/>
  <c r="O646" i="8" s="1"/>
  <c r="M647" i="8"/>
  <c r="M673" i="8"/>
  <c r="Y672" i="8"/>
  <c r="N672" i="8"/>
  <c r="O672" i="8" s="1"/>
  <c r="N409" i="8"/>
  <c r="O409" i="8" s="1"/>
  <c r="Y409" i="8"/>
  <c r="M410" i="8"/>
  <c r="M421" i="8"/>
  <c r="N420" i="8"/>
  <c r="O420" i="8" s="1"/>
  <c r="Y420" i="8"/>
  <c r="N159" i="8"/>
  <c r="O159" i="8" s="1"/>
  <c r="M160" i="8"/>
  <c r="Y159" i="8"/>
  <c r="N551" i="8"/>
  <c r="O551" i="8" s="1"/>
  <c r="Y551" i="8"/>
  <c r="M552" i="8"/>
  <c r="M680" i="8"/>
  <c r="N679" i="8"/>
  <c r="O679" i="8" s="1"/>
  <c r="Y679" i="8"/>
  <c r="M304" i="8"/>
  <c r="N303" i="8"/>
  <c r="O303" i="8" s="1"/>
  <c r="Y303" i="8"/>
  <c r="M46" i="8"/>
  <c r="N45" i="8"/>
  <c r="O45" i="8" s="1"/>
  <c r="Y45" i="8"/>
  <c r="N633" i="8"/>
  <c r="O633" i="8" s="1"/>
  <c r="Y633" i="8"/>
  <c r="AG633" i="8" s="1"/>
  <c r="M634" i="8"/>
  <c r="M208" i="8"/>
  <c r="N207" i="8"/>
  <c r="O207" i="8" s="1"/>
  <c r="Y207" i="8"/>
  <c r="M500" i="8"/>
  <c r="N499" i="8"/>
  <c r="O499" i="8" s="1"/>
  <c r="Y499" i="8"/>
  <c r="M204" i="8"/>
  <c r="Y203" i="8"/>
  <c r="N203" i="8"/>
  <c r="O203" i="8" s="1"/>
  <c r="N750" i="8"/>
  <c r="O750" i="8" s="1"/>
  <c r="M751" i="8"/>
  <c r="Y750" i="8"/>
  <c r="N255" i="8"/>
  <c r="O255" i="8" s="1"/>
  <c r="M256" i="8"/>
  <c r="Y255" i="8"/>
  <c r="M458" i="8"/>
  <c r="N457" i="8"/>
  <c r="O457" i="8" s="1"/>
  <c r="Y457" i="8"/>
  <c r="Y55" i="8"/>
  <c r="N55" i="8"/>
  <c r="O55" i="8" s="1"/>
  <c r="M56" i="8"/>
  <c r="M287" i="8"/>
  <c r="Y286" i="8"/>
  <c r="N286" i="8"/>
  <c r="O286" i="8" s="1"/>
  <c r="M619" i="8"/>
  <c r="N618" i="8"/>
  <c r="O618" i="8" s="1"/>
  <c r="Y618" i="8"/>
  <c r="Y126" i="8"/>
  <c r="M127" i="8"/>
  <c r="N126" i="8"/>
  <c r="O126" i="8" s="1"/>
  <c r="N272" i="8"/>
  <c r="O272" i="8" s="1"/>
  <c r="M273" i="8"/>
  <c r="Y272" i="8"/>
  <c r="M503" i="8"/>
  <c r="N502" i="8"/>
  <c r="O502" i="8" s="1"/>
  <c r="Y502" i="8"/>
  <c r="N674" i="8"/>
  <c r="O674" i="8" s="1"/>
  <c r="Y674" i="8"/>
  <c r="M675" i="8"/>
  <c r="Y130" i="8"/>
  <c r="N130" i="8"/>
  <c r="O130" i="8" s="1"/>
  <c r="M131" i="8"/>
  <c r="N418" i="8"/>
  <c r="O418" i="8" s="1"/>
  <c r="M419" i="8"/>
  <c r="Y418" i="8"/>
  <c r="Y43" i="8"/>
  <c r="N43" i="8"/>
  <c r="O43" i="8" s="1"/>
  <c r="M44" i="8"/>
  <c r="M435" i="8"/>
  <c r="Y434" i="8"/>
  <c r="N434" i="8"/>
  <c r="O434" i="8" s="1"/>
  <c r="N729" i="8"/>
  <c r="O729" i="8" s="1"/>
  <c r="M730" i="8"/>
  <c r="Y729" i="8"/>
  <c r="N371" i="8"/>
  <c r="O371" i="8" s="1"/>
  <c r="Y371" i="8"/>
  <c r="M372" i="8"/>
  <c r="N567" i="8"/>
  <c r="O567" i="8" s="1"/>
  <c r="Y567" i="8"/>
  <c r="M568" i="8"/>
  <c r="M733" i="8"/>
  <c r="N732" i="8"/>
  <c r="O732" i="8" s="1"/>
  <c r="Y732" i="8"/>
  <c r="Y309" i="8"/>
  <c r="M310" i="8"/>
  <c r="N309" i="8"/>
  <c r="O309" i="8" s="1"/>
  <c r="Y505" i="8"/>
  <c r="M506" i="8"/>
  <c r="N505" i="8"/>
  <c r="O505" i="8" s="1"/>
  <c r="Y709" i="8"/>
  <c r="N709" i="8"/>
  <c r="O709" i="8" s="1"/>
  <c r="M710" i="8"/>
  <c r="Y496" i="8"/>
  <c r="M497" i="8"/>
  <c r="N496" i="8"/>
  <c r="O496" i="8" s="1"/>
  <c r="Y361" i="8"/>
  <c r="M362" i="8"/>
  <c r="N361" i="8"/>
  <c r="O361" i="8" s="1"/>
  <c r="Y557" i="8"/>
  <c r="M558" i="8"/>
  <c r="N557" i="8"/>
  <c r="O557" i="8" s="1"/>
  <c r="M10" i="8"/>
  <c r="Y9" i="8"/>
  <c r="L757" i="8"/>
  <c r="L758" i="8"/>
  <c r="N9" i="8"/>
  <c r="O9" i="8" s="1"/>
  <c r="M9" i="8"/>
  <c r="L756" i="8"/>
  <c r="L755" i="8"/>
  <c r="Y191" i="8"/>
  <c r="M192" i="8"/>
  <c r="N191" i="8"/>
  <c r="O191" i="8" s="1"/>
  <c r="Y387" i="8"/>
  <c r="M388" i="8"/>
  <c r="N387" i="8"/>
  <c r="O387" i="8" s="1"/>
  <c r="Y591" i="8"/>
  <c r="M592" i="8"/>
  <c r="N591" i="8"/>
  <c r="O591" i="8" s="1"/>
  <c r="Y670" i="8"/>
  <c r="M671" i="8"/>
  <c r="N670" i="8"/>
  <c r="O670" i="8" s="1"/>
  <c r="P638" i="1"/>
  <c r="W638" i="1" s="1"/>
  <c r="X638" i="1" s="1"/>
  <c r="P660" i="1"/>
  <c r="W660" i="1" s="1"/>
  <c r="X660" i="1" s="1"/>
  <c r="P743" i="1"/>
  <c r="W743" i="1" s="1"/>
  <c r="X743" i="1" s="1"/>
  <c r="P85" i="1"/>
  <c r="W85" i="1" s="1"/>
  <c r="X85" i="1" s="1"/>
  <c r="Q174" i="1"/>
  <c r="S174" i="1" s="1"/>
  <c r="P174" i="1"/>
  <c r="W174" i="1" s="1"/>
  <c r="X174" i="1" s="1"/>
  <c r="P354" i="1"/>
  <c r="P15" i="1"/>
  <c r="W15" i="1" s="1"/>
  <c r="X15" i="1" s="1"/>
  <c r="M72" i="12"/>
  <c r="N71" i="12"/>
  <c r="O71" i="12" s="1"/>
  <c r="Y71" i="12"/>
  <c r="N107" i="12"/>
  <c r="O107" i="12" s="1"/>
  <c r="M108" i="12"/>
  <c r="Y107" i="12"/>
  <c r="N135" i="12"/>
  <c r="O135" i="12" s="1"/>
  <c r="Y135" i="12"/>
  <c r="M136" i="12"/>
  <c r="Y56" i="12"/>
  <c r="N56" i="12"/>
  <c r="O56" i="12" s="1"/>
  <c r="M57" i="12"/>
  <c r="M44" i="12"/>
  <c r="N43" i="12"/>
  <c r="O43" i="12" s="1"/>
  <c r="Y43" i="12"/>
  <c r="M131" i="12"/>
  <c r="Y130" i="12"/>
  <c r="N130" i="12"/>
  <c r="O130" i="12" s="1"/>
  <c r="N129" i="12"/>
  <c r="O129" i="12" s="1"/>
  <c r="M130" i="12"/>
  <c r="Y129" i="12"/>
  <c r="Y245" i="12"/>
  <c r="N245" i="12"/>
  <c r="O245" i="12" s="1"/>
  <c r="M246" i="12"/>
  <c r="N150" i="12"/>
  <c r="O150" i="12" s="1"/>
  <c r="M151" i="12"/>
  <c r="Y150" i="12"/>
  <c r="M233" i="12"/>
  <c r="Y232" i="12"/>
  <c r="N232" i="12"/>
  <c r="O232" i="12" s="1"/>
  <c r="N156" i="12"/>
  <c r="O156" i="12" s="1"/>
  <c r="M157" i="12"/>
  <c r="Y156" i="12"/>
  <c r="M67" i="12"/>
  <c r="N66" i="12"/>
  <c r="O66" i="12" s="1"/>
  <c r="Y66" i="12"/>
  <c r="M105" i="12"/>
  <c r="Y104" i="12"/>
  <c r="N104" i="12"/>
  <c r="O104" i="12" s="1"/>
  <c r="N471" i="12"/>
  <c r="O471" i="12" s="1"/>
  <c r="Y471" i="12"/>
  <c r="M472" i="12"/>
  <c r="M161" i="12"/>
  <c r="Y160" i="12"/>
  <c r="N160" i="12"/>
  <c r="O160" i="12" s="1"/>
  <c r="N178" i="12"/>
  <c r="O178" i="12" s="1"/>
  <c r="M179" i="12"/>
  <c r="Y178" i="12"/>
  <c r="M114" i="12"/>
  <c r="Y113" i="12"/>
  <c r="N113" i="12"/>
  <c r="O113" i="12" s="1"/>
  <c r="Y44" i="12"/>
  <c r="M45" i="12"/>
  <c r="N44" i="12"/>
  <c r="O44" i="12" s="1"/>
  <c r="M321" i="12"/>
  <c r="N320" i="12"/>
  <c r="O320" i="12" s="1"/>
  <c r="Y320" i="12"/>
  <c r="Y36" i="12"/>
  <c r="M37" i="12"/>
  <c r="N36" i="12"/>
  <c r="O36" i="12" s="1"/>
  <c r="Y255" i="12"/>
  <c r="M256" i="12"/>
  <c r="N255" i="12"/>
  <c r="O255" i="12" s="1"/>
  <c r="M398" i="12"/>
  <c r="N397" i="12"/>
  <c r="O397" i="12" s="1"/>
  <c r="Y397" i="12"/>
  <c r="M241" i="12"/>
  <c r="Y240" i="12"/>
  <c r="N240" i="12"/>
  <c r="O240" i="12" s="1"/>
  <c r="Y187" i="12"/>
  <c r="N187" i="12"/>
  <c r="O187" i="12" s="1"/>
  <c r="M188" i="12"/>
  <c r="N416" i="12"/>
  <c r="O416" i="12" s="1"/>
  <c r="Y416" i="12"/>
  <c r="M417" i="12"/>
  <c r="N285" i="12"/>
  <c r="O285" i="12" s="1"/>
  <c r="M286" i="12"/>
  <c r="Y285" i="12"/>
  <c r="Y116" i="12"/>
  <c r="M117" i="12"/>
  <c r="N116" i="12"/>
  <c r="O116" i="12" s="1"/>
  <c r="Y377" i="12"/>
  <c r="M378" i="12"/>
  <c r="N377" i="12"/>
  <c r="O377" i="12" s="1"/>
  <c r="Y133" i="12"/>
  <c r="M134" i="12"/>
  <c r="N133" i="12"/>
  <c r="O133" i="12" s="1"/>
  <c r="N372" i="12"/>
  <c r="O372" i="12" s="1"/>
  <c r="Y372" i="12"/>
  <c r="M373" i="12"/>
  <c r="M352" i="12"/>
  <c r="N351" i="12"/>
  <c r="O351" i="12" s="1"/>
  <c r="Y351" i="12"/>
  <c r="M360" i="12"/>
  <c r="N359" i="12"/>
  <c r="O359" i="12" s="1"/>
  <c r="Y359" i="12"/>
  <c r="Y346" i="12"/>
  <c r="M347" i="12"/>
  <c r="N346" i="12"/>
  <c r="O346" i="12" s="1"/>
  <c r="Y291" i="12"/>
  <c r="M292" i="12"/>
  <c r="N291" i="12"/>
  <c r="O291" i="12" s="1"/>
  <c r="N493" i="12"/>
  <c r="O493" i="12" s="1"/>
  <c r="M494" i="12"/>
  <c r="Y493" i="12"/>
  <c r="M684" i="12"/>
  <c r="Y683" i="12"/>
  <c r="N683" i="12"/>
  <c r="O683" i="12" s="1"/>
  <c r="Y632" i="12"/>
  <c r="M633" i="12"/>
  <c r="N632" i="12"/>
  <c r="O632" i="12" s="1"/>
  <c r="M637" i="12"/>
  <c r="Y636" i="12"/>
  <c r="N636" i="12"/>
  <c r="O636" i="12" s="1"/>
  <c r="Y454" i="12"/>
  <c r="M455" i="12"/>
  <c r="N454" i="12"/>
  <c r="O454" i="12" s="1"/>
  <c r="M705" i="12"/>
  <c r="N704" i="12"/>
  <c r="O704" i="12" s="1"/>
  <c r="Y704" i="12"/>
  <c r="Y379" i="12"/>
  <c r="N379" i="12"/>
  <c r="O379" i="12" s="1"/>
  <c r="M380" i="12"/>
  <c r="M588" i="12"/>
  <c r="N587" i="12"/>
  <c r="O587" i="12" s="1"/>
  <c r="Y587" i="12"/>
  <c r="N688" i="12"/>
  <c r="O688" i="12" s="1"/>
  <c r="M689" i="12"/>
  <c r="Y688" i="12"/>
  <c r="N610" i="12"/>
  <c r="O610" i="12" s="1"/>
  <c r="M611" i="12"/>
  <c r="Y610" i="12"/>
  <c r="Y560" i="12"/>
  <c r="N560" i="12"/>
  <c r="O560" i="12" s="1"/>
  <c r="M561" i="12"/>
  <c r="Y547" i="12"/>
  <c r="M548" i="12"/>
  <c r="N547" i="12"/>
  <c r="O547" i="12" s="1"/>
  <c r="M699" i="12"/>
  <c r="N698" i="12"/>
  <c r="O698" i="12" s="1"/>
  <c r="Y698" i="12"/>
  <c r="M710" i="12"/>
  <c r="Y709" i="12"/>
  <c r="N709" i="12"/>
  <c r="O709" i="12" s="1"/>
  <c r="N736" i="12"/>
  <c r="O736" i="12" s="1"/>
  <c r="Y736" i="12"/>
  <c r="M737" i="12"/>
  <c r="Y596" i="12"/>
  <c r="N596" i="12"/>
  <c r="O596" i="12" s="1"/>
  <c r="M597" i="12"/>
  <c r="Y631" i="12"/>
  <c r="N631" i="12"/>
  <c r="O631" i="12" s="1"/>
  <c r="M632" i="12"/>
  <c r="Y741" i="12"/>
  <c r="N741" i="12"/>
  <c r="O741" i="12" s="1"/>
  <c r="M742" i="12"/>
  <c r="N740" i="12"/>
  <c r="O740" i="12" s="1"/>
  <c r="Y740" i="12"/>
  <c r="M741" i="12"/>
  <c r="P741" i="1"/>
  <c r="W741" i="1" s="1"/>
  <c r="X741" i="1" s="1"/>
  <c r="P206" i="1"/>
  <c r="P389" i="1"/>
  <c r="W389" i="1" s="1"/>
  <c r="X389" i="1" s="1"/>
  <c r="Q122" i="1"/>
  <c r="S122" i="1" s="1"/>
  <c r="P122" i="1"/>
  <c r="W122" i="1" s="1"/>
  <c r="X122" i="1" s="1"/>
  <c r="P505" i="1"/>
  <c r="W505" i="1" s="1"/>
  <c r="X505" i="1" s="1"/>
  <c r="Q505" i="1"/>
  <c r="S505" i="1" s="1"/>
  <c r="P274" i="1"/>
  <c r="W274" i="1" s="1"/>
  <c r="X274" i="1" s="1"/>
  <c r="M106" i="11"/>
  <c r="N105" i="11"/>
  <c r="O105" i="11" s="1"/>
  <c r="Y105" i="11"/>
  <c r="M249" i="11"/>
  <c r="Y248" i="11"/>
  <c r="N248" i="11"/>
  <c r="O248" i="11" s="1"/>
  <c r="M340" i="11"/>
  <c r="Y339" i="11"/>
  <c r="N339" i="11"/>
  <c r="O339" i="11" s="1"/>
  <c r="M239" i="11"/>
  <c r="N238" i="11"/>
  <c r="O238" i="11" s="1"/>
  <c r="Y238" i="11"/>
  <c r="N435" i="11"/>
  <c r="O435" i="11" s="1"/>
  <c r="M436" i="11"/>
  <c r="Y435" i="11"/>
  <c r="M335" i="11"/>
  <c r="N334" i="11"/>
  <c r="O334" i="11" s="1"/>
  <c r="Y334" i="11"/>
  <c r="M313" i="11"/>
  <c r="N312" i="11"/>
  <c r="O312" i="11" s="1"/>
  <c r="Y312" i="11"/>
  <c r="Y620" i="11"/>
  <c r="N620" i="11"/>
  <c r="O620" i="11" s="1"/>
  <c r="M621" i="11"/>
  <c r="N685" i="11"/>
  <c r="O685" i="11" s="1"/>
  <c r="Y685" i="11"/>
  <c r="M686" i="11"/>
  <c r="Y725" i="11"/>
  <c r="M726" i="11"/>
  <c r="N725" i="11"/>
  <c r="O725" i="11" s="1"/>
  <c r="P686" i="1"/>
  <c r="W686" i="1" s="1"/>
  <c r="X686" i="1" s="1"/>
  <c r="N103" i="9"/>
  <c r="O103" i="9" s="1"/>
  <c r="M104" i="9"/>
  <c r="Y103" i="9"/>
  <c r="N263" i="9"/>
  <c r="O263" i="9" s="1"/>
  <c r="Y263" i="9"/>
  <c r="M264" i="9"/>
  <c r="Y374" i="9"/>
  <c r="N374" i="9"/>
  <c r="O374" i="9" s="1"/>
  <c r="M375" i="9"/>
  <c r="M166" i="9"/>
  <c r="N165" i="9"/>
  <c r="O165" i="9" s="1"/>
  <c r="Y165" i="9"/>
  <c r="N270" i="9"/>
  <c r="O270" i="9" s="1"/>
  <c r="M271" i="9"/>
  <c r="Y270" i="9"/>
  <c r="Y299" i="9"/>
  <c r="M300" i="9"/>
  <c r="N299" i="9"/>
  <c r="O299" i="9" s="1"/>
  <c r="M587" i="9"/>
  <c r="N586" i="9"/>
  <c r="O586" i="9" s="1"/>
  <c r="Y586" i="9"/>
  <c r="M635" i="9"/>
  <c r="N634" i="9"/>
  <c r="O634" i="9" s="1"/>
  <c r="Y634" i="9"/>
  <c r="Y593" i="9"/>
  <c r="N593" i="9"/>
  <c r="O593" i="9" s="1"/>
  <c r="M594" i="9"/>
  <c r="N147" i="10"/>
  <c r="O147" i="10" s="1"/>
  <c r="Y147" i="10"/>
  <c r="M148" i="10"/>
  <c r="N622" i="10"/>
  <c r="O622" i="10" s="1"/>
  <c r="Y622" i="10"/>
  <c r="M623" i="10"/>
  <c r="N626" i="10"/>
  <c r="O626" i="10" s="1"/>
  <c r="M627" i="10"/>
  <c r="Y626" i="10"/>
  <c r="N752" i="10"/>
  <c r="O752" i="10" s="1"/>
  <c r="Y752" i="10"/>
  <c r="M727" i="10"/>
  <c r="Y726" i="10"/>
  <c r="N726" i="10"/>
  <c r="O726" i="10" s="1"/>
  <c r="M90" i="10"/>
  <c r="N89" i="10"/>
  <c r="O89" i="10" s="1"/>
  <c r="Y89" i="10"/>
  <c r="M85" i="10"/>
  <c r="Y84" i="10"/>
  <c r="N84" i="10"/>
  <c r="O84" i="10" s="1"/>
  <c r="M427" i="10"/>
  <c r="N426" i="10"/>
  <c r="O426" i="10" s="1"/>
  <c r="Y426" i="10"/>
  <c r="M546" i="10"/>
  <c r="N545" i="10"/>
  <c r="O545" i="10" s="1"/>
  <c r="Y545" i="10"/>
  <c r="Y337" i="10"/>
  <c r="M338" i="10"/>
  <c r="N337" i="10"/>
  <c r="O337" i="10" s="1"/>
  <c r="N466" i="2"/>
  <c r="O466" i="2" s="1"/>
  <c r="M467" i="2"/>
  <c r="Y466" i="2"/>
  <c r="Y252" i="11"/>
  <c r="N252" i="11"/>
  <c r="O252" i="11" s="1"/>
  <c r="M253" i="11"/>
  <c r="N110" i="11"/>
  <c r="O110" i="11" s="1"/>
  <c r="Y110" i="11"/>
  <c r="M111" i="11"/>
  <c r="Y96" i="11"/>
  <c r="M97" i="11"/>
  <c r="N96" i="11"/>
  <c r="O96" i="11" s="1"/>
  <c r="N477" i="11"/>
  <c r="O477" i="11" s="1"/>
  <c r="M478" i="11"/>
  <c r="Y477" i="11"/>
  <c r="M350" i="11"/>
  <c r="N349" i="11"/>
  <c r="O349" i="11" s="1"/>
  <c r="Y349" i="11"/>
  <c r="N336" i="11"/>
  <c r="O336" i="11" s="1"/>
  <c r="Y336" i="11"/>
  <c r="M337" i="11"/>
  <c r="N436" i="11"/>
  <c r="O436" i="11" s="1"/>
  <c r="M437" i="11"/>
  <c r="Y436" i="11"/>
  <c r="Y697" i="11"/>
  <c r="M698" i="11"/>
  <c r="N697" i="11"/>
  <c r="O697" i="11" s="1"/>
  <c r="M578" i="11"/>
  <c r="Y577" i="11"/>
  <c r="N577" i="11"/>
  <c r="O577" i="11" s="1"/>
  <c r="M239" i="9"/>
  <c r="Y238" i="9"/>
  <c r="N238" i="9"/>
  <c r="O238" i="9" s="1"/>
  <c r="Y210" i="9"/>
  <c r="M211" i="9"/>
  <c r="N210" i="9"/>
  <c r="O210" i="9" s="1"/>
  <c r="N487" i="9"/>
  <c r="O487" i="9" s="1"/>
  <c r="M488" i="9"/>
  <c r="Y487" i="9"/>
  <c r="M79" i="9"/>
  <c r="N78" i="9"/>
  <c r="O78" i="9" s="1"/>
  <c r="Y78" i="9"/>
  <c r="M612" i="9"/>
  <c r="N611" i="9"/>
  <c r="O611" i="9" s="1"/>
  <c r="Y611" i="9"/>
  <c r="M479" i="9"/>
  <c r="N478" i="9"/>
  <c r="O478" i="9" s="1"/>
  <c r="Y478" i="9"/>
  <c r="M714" i="9"/>
  <c r="N713" i="9"/>
  <c r="O713" i="9" s="1"/>
  <c r="Y713" i="9"/>
  <c r="M441" i="9"/>
  <c r="N440" i="9"/>
  <c r="O440" i="9" s="1"/>
  <c r="Y440" i="9"/>
  <c r="Y34" i="9"/>
  <c r="M35" i="9"/>
  <c r="N34" i="9"/>
  <c r="O34" i="9" s="1"/>
  <c r="Y644" i="9"/>
  <c r="M645" i="9"/>
  <c r="N644" i="9"/>
  <c r="O644" i="9" s="1"/>
  <c r="Q363" i="1"/>
  <c r="S363" i="1" s="1"/>
  <c r="P363" i="1"/>
  <c r="W363" i="1" s="1"/>
  <c r="X363" i="1" s="1"/>
  <c r="N69" i="10"/>
  <c r="O69" i="10" s="1"/>
  <c r="M70" i="10"/>
  <c r="Y69" i="10"/>
  <c r="N88" i="10"/>
  <c r="O88" i="10" s="1"/>
  <c r="M89" i="10"/>
  <c r="Y88" i="10"/>
  <c r="N492" i="10"/>
  <c r="O492" i="10" s="1"/>
  <c r="M493" i="10"/>
  <c r="Y492" i="10"/>
  <c r="M605" i="10"/>
  <c r="N604" i="10"/>
  <c r="O604" i="10" s="1"/>
  <c r="Y604" i="10"/>
  <c r="Y98" i="10"/>
  <c r="N98" i="10"/>
  <c r="O98" i="10" s="1"/>
  <c r="M99" i="10"/>
  <c r="N361" i="10"/>
  <c r="O361" i="10" s="1"/>
  <c r="M362" i="10"/>
  <c r="Y361" i="10"/>
  <c r="M545" i="10"/>
  <c r="N544" i="10"/>
  <c r="O544" i="10" s="1"/>
  <c r="Y544" i="10"/>
  <c r="N391" i="10"/>
  <c r="O391" i="10" s="1"/>
  <c r="Y391" i="10"/>
  <c r="M392" i="10"/>
  <c r="Y395" i="10"/>
  <c r="N395" i="10"/>
  <c r="O395" i="10" s="1"/>
  <c r="M396" i="10"/>
  <c r="Y586" i="10"/>
  <c r="M587" i="10"/>
  <c r="N586" i="10"/>
  <c r="O586" i="10" s="1"/>
  <c r="P255" i="1"/>
  <c r="W255" i="1" s="1"/>
  <c r="X255" i="1" s="1"/>
  <c r="Q255" i="1"/>
  <c r="S255" i="1" s="1"/>
  <c r="Y503" i="2"/>
  <c r="N503" i="2"/>
  <c r="O503" i="2" s="1"/>
  <c r="M504" i="2"/>
  <c r="N157" i="2"/>
  <c r="O157" i="2" s="1"/>
  <c r="M158" i="2"/>
  <c r="Y157" i="2"/>
  <c r="M601" i="2"/>
  <c r="Y600" i="2"/>
  <c r="N600" i="2"/>
  <c r="O600" i="2" s="1"/>
  <c r="M435" i="2"/>
  <c r="N434" i="2"/>
  <c r="O434" i="2" s="1"/>
  <c r="Y434" i="2"/>
  <c r="M572" i="2"/>
  <c r="N571" i="2"/>
  <c r="O571" i="2" s="1"/>
  <c r="Y571" i="2"/>
  <c r="M228" i="2"/>
  <c r="N227" i="2"/>
  <c r="O227" i="2" s="1"/>
  <c r="Y227" i="2"/>
  <c r="M545" i="2"/>
  <c r="N544" i="2"/>
  <c r="O544" i="2" s="1"/>
  <c r="Y544" i="2"/>
  <c r="Y100" i="2"/>
  <c r="N100" i="2"/>
  <c r="O100" i="2" s="1"/>
  <c r="M101" i="2"/>
  <c r="Y427" i="2"/>
  <c r="M428" i="2"/>
  <c r="N427" i="2"/>
  <c r="O427" i="2" s="1"/>
  <c r="Y616" i="2"/>
  <c r="M617" i="2"/>
  <c r="N616" i="2"/>
  <c r="O616" i="2" s="1"/>
  <c r="M677" i="4"/>
  <c r="Y676" i="4"/>
  <c r="N676" i="4"/>
  <c r="O676" i="4" s="1"/>
  <c r="Q626" i="1"/>
  <c r="S626" i="1" s="1"/>
  <c r="P626" i="1"/>
  <c r="W626" i="1" s="1"/>
  <c r="X626" i="1" s="1"/>
  <c r="Q610" i="1"/>
  <c r="S610" i="1" s="1"/>
  <c r="P610" i="1"/>
  <c r="W610" i="1" s="1"/>
  <c r="X610" i="1" s="1"/>
  <c r="M317" i="11"/>
  <c r="Y316" i="11"/>
  <c r="N316" i="11"/>
  <c r="O316" i="11" s="1"/>
  <c r="P676" i="1"/>
  <c r="W676" i="1" s="1"/>
  <c r="X676" i="1" s="1"/>
  <c r="M78" i="11"/>
  <c r="N77" i="11"/>
  <c r="O77" i="11" s="1"/>
  <c r="Y77" i="11"/>
  <c r="Y353" i="11"/>
  <c r="M354" i="11"/>
  <c r="N353" i="11"/>
  <c r="O353" i="11" s="1"/>
  <c r="N13" i="11"/>
  <c r="O13" i="11" s="1"/>
  <c r="Y13" i="11"/>
  <c r="M14" i="11"/>
  <c r="Y464" i="11"/>
  <c r="M465" i="11"/>
  <c r="N464" i="11"/>
  <c r="O464" i="11" s="1"/>
  <c r="M375" i="11"/>
  <c r="Y374" i="11"/>
  <c r="N374" i="11"/>
  <c r="O374" i="11" s="1"/>
  <c r="Y83" i="11"/>
  <c r="N83" i="11"/>
  <c r="O83" i="11" s="1"/>
  <c r="M84" i="11"/>
  <c r="M139" i="11"/>
  <c r="Y138" i="11"/>
  <c r="N138" i="11"/>
  <c r="O138" i="11" s="1"/>
  <c r="Y216" i="11"/>
  <c r="N216" i="11"/>
  <c r="O216" i="11" s="1"/>
  <c r="M217" i="11"/>
  <c r="M708" i="11"/>
  <c r="N707" i="11"/>
  <c r="O707" i="11" s="1"/>
  <c r="Y707" i="11"/>
  <c r="N234" i="11"/>
  <c r="O234" i="11" s="1"/>
  <c r="Y234" i="11"/>
  <c r="M235" i="11"/>
  <c r="N123" i="11"/>
  <c r="O123" i="11" s="1"/>
  <c r="M124" i="11"/>
  <c r="Y123" i="11"/>
  <c r="M653" i="11"/>
  <c r="Y652" i="11"/>
  <c r="N652" i="11"/>
  <c r="O652" i="11" s="1"/>
  <c r="Y595" i="11"/>
  <c r="M596" i="11"/>
  <c r="N595" i="11"/>
  <c r="O595" i="11" s="1"/>
  <c r="Y192" i="11"/>
  <c r="M193" i="11"/>
  <c r="N192" i="11"/>
  <c r="O192" i="11" s="1"/>
  <c r="M291" i="11"/>
  <c r="Y290" i="11"/>
  <c r="N290" i="11"/>
  <c r="O290" i="11" s="1"/>
  <c r="M484" i="11"/>
  <c r="N483" i="11"/>
  <c r="O483" i="11" s="1"/>
  <c r="Y483" i="11"/>
  <c r="N576" i="11"/>
  <c r="O576" i="11" s="1"/>
  <c r="Y576" i="11"/>
  <c r="M577" i="11"/>
  <c r="Y197" i="11"/>
  <c r="M198" i="11"/>
  <c r="N197" i="11"/>
  <c r="O197" i="11" s="1"/>
  <c r="N406" i="11"/>
  <c r="O406" i="11" s="1"/>
  <c r="M407" i="11"/>
  <c r="Y406" i="11"/>
  <c r="Y486" i="11"/>
  <c r="M487" i="11"/>
  <c r="N486" i="11"/>
  <c r="O486" i="11" s="1"/>
  <c r="Y324" i="11"/>
  <c r="N324" i="11"/>
  <c r="O324" i="11" s="1"/>
  <c r="M325" i="11"/>
  <c r="Y695" i="11"/>
  <c r="M696" i="11"/>
  <c r="N695" i="11"/>
  <c r="O695" i="11" s="1"/>
  <c r="M568" i="11"/>
  <c r="N567" i="11"/>
  <c r="O567" i="11" s="1"/>
  <c r="Y567" i="11"/>
  <c r="Y502" i="11"/>
  <c r="N502" i="11"/>
  <c r="O502" i="11" s="1"/>
  <c r="M503" i="11"/>
  <c r="M462" i="11"/>
  <c r="Y461" i="11"/>
  <c r="N461" i="11"/>
  <c r="O461" i="11" s="1"/>
  <c r="Y504" i="11"/>
  <c r="M505" i="11"/>
  <c r="N504" i="11"/>
  <c r="O504" i="11" s="1"/>
  <c r="Y382" i="11"/>
  <c r="M383" i="11"/>
  <c r="N382" i="11"/>
  <c r="O382" i="11" s="1"/>
  <c r="Y603" i="11"/>
  <c r="M604" i="11"/>
  <c r="N603" i="11"/>
  <c r="O603" i="11" s="1"/>
  <c r="Y702" i="11"/>
  <c r="N702" i="11"/>
  <c r="O702" i="11" s="1"/>
  <c r="M703" i="11"/>
  <c r="M639" i="11"/>
  <c r="N638" i="11"/>
  <c r="O638" i="11" s="1"/>
  <c r="Y638" i="11"/>
  <c r="M562" i="11"/>
  <c r="N561" i="11"/>
  <c r="O561" i="11" s="1"/>
  <c r="Y561" i="11"/>
  <c r="N706" i="11"/>
  <c r="O706" i="11" s="1"/>
  <c r="Y706" i="11"/>
  <c r="M707" i="11"/>
  <c r="Y493" i="11"/>
  <c r="M494" i="11"/>
  <c r="N493" i="11"/>
  <c r="O493" i="11" s="1"/>
  <c r="Y703" i="11"/>
  <c r="N703" i="11"/>
  <c r="O703" i="11" s="1"/>
  <c r="M704" i="11"/>
  <c r="P76" i="1"/>
  <c r="W76" i="1" s="1"/>
  <c r="X76" i="1" s="1"/>
  <c r="Q76" i="1"/>
  <c r="S76" i="1" s="1"/>
  <c r="Y549" i="9"/>
  <c r="N549" i="9"/>
  <c r="O549" i="9" s="1"/>
  <c r="M550" i="9"/>
  <c r="Y381" i="9"/>
  <c r="M382" i="9"/>
  <c r="N381" i="9"/>
  <c r="O381" i="9" s="1"/>
  <c r="N650" i="9"/>
  <c r="O650" i="9" s="1"/>
  <c r="Y650" i="9"/>
  <c r="M651" i="9"/>
  <c r="M456" i="9"/>
  <c r="N455" i="9"/>
  <c r="O455" i="9" s="1"/>
  <c r="Y455" i="9"/>
  <c r="N322" i="9"/>
  <c r="O322" i="9" s="1"/>
  <c r="M323" i="9"/>
  <c r="Y322" i="9"/>
  <c r="Y303" i="9"/>
  <c r="N303" i="9"/>
  <c r="O303" i="9" s="1"/>
  <c r="M304" i="9"/>
  <c r="M474" i="9"/>
  <c r="N473" i="9"/>
  <c r="O473" i="9" s="1"/>
  <c r="Y473" i="9"/>
  <c r="M47" i="9"/>
  <c r="Y46" i="9"/>
  <c r="N46" i="9"/>
  <c r="O46" i="9" s="1"/>
  <c r="M41" i="9"/>
  <c r="Y40" i="9"/>
  <c r="N40" i="9"/>
  <c r="O40" i="9" s="1"/>
  <c r="M121" i="9"/>
  <c r="N120" i="9"/>
  <c r="O120" i="9" s="1"/>
  <c r="Y120" i="9"/>
  <c r="Y143" i="9"/>
  <c r="M144" i="9"/>
  <c r="N143" i="9"/>
  <c r="O143" i="9" s="1"/>
  <c r="Y693" i="9"/>
  <c r="N693" i="9"/>
  <c r="O693" i="9" s="1"/>
  <c r="M694" i="9"/>
  <c r="M439" i="9"/>
  <c r="N438" i="9"/>
  <c r="O438" i="9" s="1"/>
  <c r="Y438" i="9"/>
  <c r="M480" i="9"/>
  <c r="N479" i="9"/>
  <c r="O479" i="9" s="1"/>
  <c r="Y479" i="9"/>
  <c r="N340" i="9"/>
  <c r="O340" i="9" s="1"/>
  <c r="M341" i="9"/>
  <c r="Y340" i="9"/>
  <c r="M237" i="9"/>
  <c r="Y236" i="9"/>
  <c r="N236" i="9"/>
  <c r="O236" i="9" s="1"/>
  <c r="M174" i="9"/>
  <c r="N173" i="9"/>
  <c r="O173" i="9" s="1"/>
  <c r="Y173" i="9"/>
  <c r="M703" i="9"/>
  <c r="N702" i="9"/>
  <c r="O702" i="9" s="1"/>
  <c r="Y702" i="9"/>
  <c r="N463" i="9"/>
  <c r="O463" i="9" s="1"/>
  <c r="M464" i="9"/>
  <c r="Y463" i="9"/>
  <c r="N345" i="9"/>
  <c r="O345" i="9" s="1"/>
  <c r="Y345" i="9"/>
  <c r="M346" i="9"/>
  <c r="N136" i="9"/>
  <c r="O136" i="9" s="1"/>
  <c r="M137" i="9"/>
  <c r="Y136" i="9"/>
  <c r="N106" i="9"/>
  <c r="O106" i="9" s="1"/>
  <c r="M107" i="9"/>
  <c r="Y106" i="9"/>
  <c r="M277" i="9"/>
  <c r="N276" i="9"/>
  <c r="O276" i="9" s="1"/>
  <c r="Y276" i="9"/>
  <c r="Y606" i="9"/>
  <c r="M607" i="9"/>
  <c r="N606" i="9"/>
  <c r="O606" i="9" s="1"/>
  <c r="Y140" i="9"/>
  <c r="N140" i="9"/>
  <c r="O140" i="9" s="1"/>
  <c r="M141" i="9"/>
  <c r="M577" i="9"/>
  <c r="Y576" i="9"/>
  <c r="N576" i="9"/>
  <c r="O576" i="9" s="1"/>
  <c r="M319" i="9"/>
  <c r="N318" i="9"/>
  <c r="O318" i="9" s="1"/>
  <c r="Y318" i="9"/>
  <c r="M664" i="9"/>
  <c r="Y663" i="9"/>
  <c r="N663" i="9"/>
  <c r="O663" i="9" s="1"/>
  <c r="M378" i="9"/>
  <c r="N377" i="9"/>
  <c r="O377" i="9" s="1"/>
  <c r="Y377" i="9"/>
  <c r="Y19" i="9"/>
  <c r="M20" i="9"/>
  <c r="N19" i="9"/>
  <c r="O19" i="9" s="1"/>
  <c r="Y217" i="9"/>
  <c r="N217" i="9"/>
  <c r="O217" i="9" s="1"/>
  <c r="M218" i="9"/>
  <c r="M511" i="9"/>
  <c r="N510" i="9"/>
  <c r="O510" i="9" s="1"/>
  <c r="Y510" i="9"/>
  <c r="Y211" i="9"/>
  <c r="M212" i="9"/>
  <c r="N211" i="9"/>
  <c r="O211" i="9" s="1"/>
  <c r="Y524" i="9"/>
  <c r="M525" i="9"/>
  <c r="N524" i="9"/>
  <c r="O524" i="9" s="1"/>
  <c r="Y187" i="9"/>
  <c r="N187" i="9"/>
  <c r="O187" i="9" s="1"/>
  <c r="M188" i="9"/>
  <c r="N449" i="9"/>
  <c r="O449" i="9" s="1"/>
  <c r="Y449" i="9"/>
  <c r="M450" i="9"/>
  <c r="M403" i="9"/>
  <c r="N402" i="9"/>
  <c r="O402" i="9" s="1"/>
  <c r="Y402" i="9"/>
  <c r="N674" i="9"/>
  <c r="O674" i="9" s="1"/>
  <c r="Y674" i="9"/>
  <c r="M675" i="9"/>
  <c r="N491" i="9"/>
  <c r="O491" i="9" s="1"/>
  <c r="M492" i="9"/>
  <c r="Y491" i="9"/>
  <c r="Y444" i="9"/>
  <c r="N444" i="9"/>
  <c r="O444" i="9" s="1"/>
  <c r="M445" i="9"/>
  <c r="M626" i="9"/>
  <c r="N625" i="9"/>
  <c r="O625" i="9" s="1"/>
  <c r="Y625" i="9"/>
  <c r="Y380" i="9"/>
  <c r="N380" i="9"/>
  <c r="O380" i="9" s="1"/>
  <c r="M381" i="9"/>
  <c r="N563" i="9"/>
  <c r="O563" i="9" s="1"/>
  <c r="M564" i="9"/>
  <c r="Y563" i="9"/>
  <c r="Y104" i="9"/>
  <c r="N104" i="9"/>
  <c r="O104" i="9" s="1"/>
  <c r="M105" i="9"/>
  <c r="Y307" i="9"/>
  <c r="M308" i="9"/>
  <c r="N307" i="9"/>
  <c r="O307" i="9" s="1"/>
  <c r="Y513" i="9"/>
  <c r="M514" i="9"/>
  <c r="N513" i="9"/>
  <c r="O513" i="9" s="1"/>
  <c r="M633" i="9"/>
  <c r="N632" i="9"/>
  <c r="O632" i="9" s="1"/>
  <c r="Y632" i="9"/>
  <c r="N596" i="9"/>
  <c r="O596" i="9" s="1"/>
  <c r="M597" i="9"/>
  <c r="Y596" i="9"/>
  <c r="Y692" i="9"/>
  <c r="M693" i="9"/>
  <c r="N692" i="9"/>
  <c r="O692" i="9" s="1"/>
  <c r="Y418" i="9"/>
  <c r="M419" i="9"/>
  <c r="N418" i="9"/>
  <c r="O418" i="9" s="1"/>
  <c r="Y645" i="9"/>
  <c r="M646" i="9"/>
  <c r="N645" i="9"/>
  <c r="O645" i="9" s="1"/>
  <c r="Y649" i="9"/>
  <c r="M650" i="9"/>
  <c r="N649" i="9"/>
  <c r="O649" i="9" s="1"/>
  <c r="P264" i="1"/>
  <c r="W264" i="1" s="1"/>
  <c r="X264" i="1" s="1"/>
  <c r="P702" i="1"/>
  <c r="W702" i="1" s="1"/>
  <c r="X702" i="1" s="1"/>
  <c r="P745" i="1"/>
  <c r="W745" i="1" s="1"/>
  <c r="X745" i="1" s="1"/>
  <c r="P224" i="1"/>
  <c r="W224" i="1" s="1"/>
  <c r="X224" i="1" s="1"/>
  <c r="P554" i="1"/>
  <c r="W554" i="1" s="1"/>
  <c r="X554" i="1" s="1"/>
  <c r="M387" i="10"/>
  <c r="N386" i="10"/>
  <c r="O386" i="10" s="1"/>
  <c r="Y386" i="10"/>
  <c r="M608" i="10"/>
  <c r="N607" i="10"/>
  <c r="O607" i="10" s="1"/>
  <c r="Y607" i="10"/>
  <c r="Y108" i="10"/>
  <c r="N108" i="10"/>
  <c r="O108" i="10" s="1"/>
  <c r="M109" i="10"/>
  <c r="M433" i="10"/>
  <c r="Y432" i="10"/>
  <c r="N432" i="10"/>
  <c r="O432" i="10" s="1"/>
  <c r="M128" i="10"/>
  <c r="Y127" i="10"/>
  <c r="N127" i="10"/>
  <c r="O127" i="10" s="1"/>
  <c r="N245" i="10"/>
  <c r="O245" i="10" s="1"/>
  <c r="M246" i="10"/>
  <c r="Y245" i="10"/>
  <c r="M29" i="10"/>
  <c r="Y28" i="10"/>
  <c r="N28" i="10"/>
  <c r="O28" i="10" s="1"/>
  <c r="N191" i="10"/>
  <c r="O191" i="10" s="1"/>
  <c r="Y191" i="10"/>
  <c r="M192" i="10"/>
  <c r="M278" i="10"/>
  <c r="N277" i="10"/>
  <c r="O277" i="10" s="1"/>
  <c r="Y277" i="10"/>
  <c r="Y61" i="10"/>
  <c r="M62" i="10"/>
  <c r="N61" i="10"/>
  <c r="O61" i="10" s="1"/>
  <c r="Y87" i="10"/>
  <c r="N87" i="10"/>
  <c r="O87" i="10" s="1"/>
  <c r="M88" i="10"/>
  <c r="M309" i="10"/>
  <c r="Y308" i="10"/>
  <c r="N308" i="10"/>
  <c r="O308" i="10" s="1"/>
  <c r="M159" i="10"/>
  <c r="Y158" i="10"/>
  <c r="N158" i="10"/>
  <c r="O158" i="10" s="1"/>
  <c r="Y373" i="10"/>
  <c r="N373" i="10"/>
  <c r="O373" i="10" s="1"/>
  <c r="M374" i="10"/>
  <c r="Y385" i="10"/>
  <c r="N385" i="10"/>
  <c r="O385" i="10" s="1"/>
  <c r="M386" i="10"/>
  <c r="M231" i="10"/>
  <c r="N230" i="10"/>
  <c r="O230" i="10" s="1"/>
  <c r="Y230" i="10"/>
  <c r="M244" i="10"/>
  <c r="Y243" i="10"/>
  <c r="N243" i="10"/>
  <c r="O243" i="10" s="1"/>
  <c r="M136" i="10"/>
  <c r="N135" i="10"/>
  <c r="O135" i="10" s="1"/>
  <c r="Y135" i="10"/>
  <c r="M28" i="10"/>
  <c r="N27" i="10"/>
  <c r="O27" i="10" s="1"/>
  <c r="Y27" i="10"/>
  <c r="Y374" i="10"/>
  <c r="N374" i="10"/>
  <c r="O374" i="10" s="1"/>
  <c r="M375" i="10"/>
  <c r="N67" i="10"/>
  <c r="O67" i="10" s="1"/>
  <c r="Y67" i="10"/>
  <c r="M68" i="10"/>
  <c r="M391" i="10"/>
  <c r="N390" i="10"/>
  <c r="O390" i="10" s="1"/>
  <c r="Y390" i="10"/>
  <c r="Y100" i="10"/>
  <c r="N100" i="10"/>
  <c r="O100" i="10" s="1"/>
  <c r="M101" i="10"/>
  <c r="N479" i="10"/>
  <c r="O479" i="10" s="1"/>
  <c r="M480" i="10"/>
  <c r="Y479" i="10"/>
  <c r="N117" i="10"/>
  <c r="O117" i="10" s="1"/>
  <c r="M118" i="10"/>
  <c r="Y117" i="10"/>
  <c r="M448" i="10"/>
  <c r="Y447" i="10"/>
  <c r="N447" i="10"/>
  <c r="O447" i="10" s="1"/>
  <c r="M178" i="10"/>
  <c r="Y177" i="10"/>
  <c r="N177" i="10"/>
  <c r="O177" i="10" s="1"/>
  <c r="M576" i="10"/>
  <c r="N575" i="10"/>
  <c r="O575" i="10" s="1"/>
  <c r="Y575" i="10"/>
  <c r="N184" i="10"/>
  <c r="O184" i="10" s="1"/>
  <c r="Y184" i="10"/>
  <c r="M185" i="10"/>
  <c r="M519" i="10"/>
  <c r="N518" i="10"/>
  <c r="O518" i="10" s="1"/>
  <c r="Y518" i="10"/>
  <c r="Y226" i="10"/>
  <c r="M227" i="10"/>
  <c r="N226" i="10"/>
  <c r="O226" i="10" s="1"/>
  <c r="M586" i="10"/>
  <c r="Y585" i="10"/>
  <c r="N585" i="10"/>
  <c r="O585" i="10" s="1"/>
  <c r="Y175" i="10"/>
  <c r="M176" i="10"/>
  <c r="N175" i="10"/>
  <c r="O175" i="10" s="1"/>
  <c r="M352" i="10"/>
  <c r="Y351" i="10"/>
  <c r="N351" i="10"/>
  <c r="O351" i="10" s="1"/>
  <c r="Y618" i="10"/>
  <c r="M619" i="10"/>
  <c r="N618" i="10"/>
  <c r="O618" i="10" s="1"/>
  <c r="Y270" i="10"/>
  <c r="M271" i="10"/>
  <c r="N270" i="10"/>
  <c r="O270" i="10" s="1"/>
  <c r="M544" i="10"/>
  <c r="Y543" i="10"/>
  <c r="N543" i="10"/>
  <c r="O543" i="10" s="1"/>
  <c r="M116" i="10"/>
  <c r="N115" i="10"/>
  <c r="O115" i="10" s="1"/>
  <c r="Y115" i="10"/>
  <c r="Y312" i="10"/>
  <c r="M313" i="10"/>
  <c r="N312" i="10"/>
  <c r="O312" i="10" s="1"/>
  <c r="M503" i="10"/>
  <c r="N502" i="10"/>
  <c r="O502" i="10" s="1"/>
  <c r="Y502" i="10"/>
  <c r="N433" i="10"/>
  <c r="O433" i="10" s="1"/>
  <c r="Y433" i="10"/>
  <c r="M434" i="10"/>
  <c r="M596" i="10"/>
  <c r="N595" i="10"/>
  <c r="O595" i="10" s="1"/>
  <c r="Y595" i="10"/>
  <c r="M477" i="10"/>
  <c r="Y476" i="10"/>
  <c r="N476" i="10"/>
  <c r="O476" i="10" s="1"/>
  <c r="Y404" i="10"/>
  <c r="N404" i="10"/>
  <c r="O404" i="10" s="1"/>
  <c r="M405" i="10"/>
  <c r="Y599" i="10"/>
  <c r="M600" i="10"/>
  <c r="N599" i="10"/>
  <c r="O599" i="10" s="1"/>
  <c r="M466" i="10"/>
  <c r="Y465" i="10"/>
  <c r="N465" i="10"/>
  <c r="O465" i="10" s="1"/>
  <c r="N681" i="10"/>
  <c r="O681" i="10" s="1"/>
  <c r="Y681" i="10"/>
  <c r="M682" i="10"/>
  <c r="Y204" i="10"/>
  <c r="N204" i="10"/>
  <c r="O204" i="10" s="1"/>
  <c r="M205" i="10"/>
  <c r="Y414" i="10"/>
  <c r="N414" i="10"/>
  <c r="O414" i="10" s="1"/>
  <c r="M415" i="10"/>
  <c r="M631" i="10"/>
  <c r="Y630" i="10"/>
  <c r="N630" i="10"/>
  <c r="O630" i="10" s="1"/>
  <c r="Y656" i="10"/>
  <c r="M657" i="10"/>
  <c r="N656" i="10"/>
  <c r="O656" i="10" s="1"/>
  <c r="Y720" i="10"/>
  <c r="M721" i="10"/>
  <c r="N720" i="10"/>
  <c r="O720" i="10" s="1"/>
  <c r="Y546" i="10"/>
  <c r="N546" i="10"/>
  <c r="O546" i="10" s="1"/>
  <c r="M547" i="10"/>
  <c r="Y742" i="10"/>
  <c r="N742" i="10"/>
  <c r="O742" i="10" s="1"/>
  <c r="M743" i="10"/>
  <c r="P188" i="1"/>
  <c r="W188" i="1" s="1"/>
  <c r="X188" i="1" s="1"/>
  <c r="Q188" i="1"/>
  <c r="S188" i="1" s="1"/>
  <c r="M22" i="2"/>
  <c r="Y21" i="2"/>
  <c r="N21" i="2"/>
  <c r="O21" i="2" s="1"/>
  <c r="M242" i="2"/>
  <c r="Y241" i="2"/>
  <c r="N241" i="2"/>
  <c r="O241" i="2" s="1"/>
  <c r="N92" i="2"/>
  <c r="O92" i="2" s="1"/>
  <c r="M93" i="2"/>
  <c r="Y92" i="2"/>
  <c r="M627" i="2"/>
  <c r="Y626" i="2"/>
  <c r="N626" i="2"/>
  <c r="O626" i="2" s="1"/>
  <c r="M482" i="2"/>
  <c r="N481" i="2"/>
  <c r="O481" i="2" s="1"/>
  <c r="Y481" i="2"/>
  <c r="M284" i="2"/>
  <c r="N283" i="2"/>
  <c r="O283" i="2" s="1"/>
  <c r="Y283" i="2"/>
  <c r="M382" i="2"/>
  <c r="N381" i="2"/>
  <c r="O381" i="2" s="1"/>
  <c r="Y381" i="2"/>
  <c r="M72" i="2"/>
  <c r="N71" i="2"/>
  <c r="O71" i="2" s="1"/>
  <c r="Y71" i="2"/>
  <c r="N300" i="2"/>
  <c r="O300" i="2" s="1"/>
  <c r="M301" i="2"/>
  <c r="Y300" i="2"/>
  <c r="Y185" i="2"/>
  <c r="M186" i="2"/>
  <c r="N185" i="2"/>
  <c r="O185" i="2" s="1"/>
  <c r="M429" i="2"/>
  <c r="Y428" i="2"/>
  <c r="N428" i="2"/>
  <c r="O428" i="2" s="1"/>
  <c r="M585" i="2"/>
  <c r="Y584" i="2"/>
  <c r="N584" i="2"/>
  <c r="O584" i="2" s="1"/>
  <c r="M675" i="2"/>
  <c r="Y674" i="2"/>
  <c r="N674" i="2"/>
  <c r="O674" i="2" s="1"/>
  <c r="M615" i="2"/>
  <c r="N614" i="2"/>
  <c r="O614" i="2" s="1"/>
  <c r="Y614" i="2"/>
  <c r="N201" i="2"/>
  <c r="O201" i="2" s="1"/>
  <c r="Y201" i="2"/>
  <c r="M202" i="2"/>
  <c r="M126" i="2"/>
  <c r="N125" i="2"/>
  <c r="O125" i="2" s="1"/>
  <c r="Y125" i="2"/>
  <c r="N435" i="2"/>
  <c r="O435" i="2" s="1"/>
  <c r="Y435" i="2"/>
  <c r="M436" i="2"/>
  <c r="M52" i="2"/>
  <c r="Y51" i="2"/>
  <c r="N51" i="2"/>
  <c r="O51" i="2" s="1"/>
  <c r="M493" i="2"/>
  <c r="N492" i="2"/>
  <c r="O492" i="2" s="1"/>
  <c r="Y492" i="2"/>
  <c r="Y307" i="2"/>
  <c r="N307" i="2"/>
  <c r="O307" i="2" s="1"/>
  <c r="M308" i="2"/>
  <c r="Y164" i="2"/>
  <c r="M165" i="2"/>
  <c r="N164" i="2"/>
  <c r="O164" i="2" s="1"/>
  <c r="N635" i="2"/>
  <c r="O635" i="2" s="1"/>
  <c r="M636" i="2"/>
  <c r="Y635" i="2"/>
  <c r="M292" i="2"/>
  <c r="Y291" i="2"/>
  <c r="N291" i="2"/>
  <c r="O291" i="2" s="1"/>
  <c r="M639" i="2"/>
  <c r="N638" i="2"/>
  <c r="O638" i="2" s="1"/>
  <c r="Y638" i="2"/>
  <c r="N192" i="2"/>
  <c r="O192" i="2" s="1"/>
  <c r="M193" i="2"/>
  <c r="Y192" i="2"/>
  <c r="N461" i="2"/>
  <c r="O461" i="2" s="1"/>
  <c r="M462" i="2"/>
  <c r="Y461" i="2"/>
  <c r="N621" i="2"/>
  <c r="O621" i="2" s="1"/>
  <c r="Y621" i="2"/>
  <c r="M622" i="2"/>
  <c r="Y273" i="2"/>
  <c r="N273" i="2"/>
  <c r="O273" i="2" s="1"/>
  <c r="M274" i="2"/>
  <c r="M141" i="2"/>
  <c r="N140" i="2"/>
  <c r="O140" i="2" s="1"/>
  <c r="Y140" i="2"/>
  <c r="M374" i="2"/>
  <c r="Y373" i="2"/>
  <c r="N373" i="2"/>
  <c r="O373" i="2" s="1"/>
  <c r="M645" i="2"/>
  <c r="N644" i="2"/>
  <c r="O644" i="2" s="1"/>
  <c r="Y644" i="2"/>
  <c r="M349" i="2"/>
  <c r="N348" i="2"/>
  <c r="O348" i="2" s="1"/>
  <c r="Y348" i="2"/>
  <c r="Y48" i="2"/>
  <c r="M49" i="2"/>
  <c r="N48" i="2"/>
  <c r="O48" i="2" s="1"/>
  <c r="M390" i="2"/>
  <c r="N389" i="2"/>
  <c r="O389" i="2" s="1"/>
  <c r="Y389" i="2"/>
  <c r="M594" i="2"/>
  <c r="Y593" i="2"/>
  <c r="N593" i="2"/>
  <c r="O593" i="2" s="1"/>
  <c r="N388" i="2"/>
  <c r="O388" i="2" s="1"/>
  <c r="Y388" i="2"/>
  <c r="M389" i="2"/>
  <c r="M590" i="2"/>
  <c r="N589" i="2"/>
  <c r="O589" i="2" s="1"/>
  <c r="Y589" i="2"/>
  <c r="Y163" i="2"/>
  <c r="M164" i="2"/>
  <c r="N163" i="2"/>
  <c r="O163" i="2" s="1"/>
  <c r="Y338" i="2"/>
  <c r="M339" i="2"/>
  <c r="N338" i="2"/>
  <c r="O338" i="2" s="1"/>
  <c r="Y541" i="2"/>
  <c r="N541" i="2"/>
  <c r="O541" i="2" s="1"/>
  <c r="M542" i="2"/>
  <c r="Y91" i="2"/>
  <c r="M92" i="2"/>
  <c r="N91" i="2"/>
  <c r="O91" i="2" s="1"/>
  <c r="Y266" i="2"/>
  <c r="N266" i="2"/>
  <c r="O266" i="2" s="1"/>
  <c r="M267" i="2"/>
  <c r="Y469" i="2"/>
  <c r="N469" i="2"/>
  <c r="O469" i="2" s="1"/>
  <c r="M470" i="2"/>
  <c r="M34" i="2"/>
  <c r="Y33" i="2"/>
  <c r="N33" i="2"/>
  <c r="O33" i="2" s="1"/>
  <c r="Y215" i="2"/>
  <c r="N215" i="2"/>
  <c r="O215" i="2" s="1"/>
  <c r="M216" i="2"/>
  <c r="Y411" i="2"/>
  <c r="N411" i="2"/>
  <c r="O411" i="2" s="1"/>
  <c r="M412" i="2"/>
  <c r="Y617" i="2"/>
  <c r="N617" i="2"/>
  <c r="O617" i="2" s="1"/>
  <c r="M618" i="2"/>
  <c r="Y658" i="2"/>
  <c r="M659" i="2"/>
  <c r="N658" i="2"/>
  <c r="O658" i="2" s="1"/>
  <c r="P184" i="1"/>
  <c r="W184" i="1" s="1"/>
  <c r="X184" i="1" s="1"/>
  <c r="Q184" i="1"/>
  <c r="S184" i="1" s="1"/>
  <c r="Q646" i="1"/>
  <c r="S646" i="1" s="1"/>
  <c r="P646" i="1"/>
  <c r="W646" i="1" s="1"/>
  <c r="X646" i="1" s="1"/>
  <c r="Q568" i="1"/>
  <c r="S568" i="1" s="1"/>
  <c r="P568" i="1"/>
  <c r="W568" i="1" s="1"/>
  <c r="X568" i="1" s="1"/>
  <c r="P409" i="1"/>
  <c r="W409" i="1" s="1"/>
  <c r="X409" i="1" s="1"/>
  <c r="P60" i="1"/>
  <c r="W60" i="1" s="1"/>
  <c r="X60" i="1" s="1"/>
  <c r="P722" i="1"/>
  <c r="W722" i="1" s="1"/>
  <c r="X722" i="1" s="1"/>
  <c r="AG297" i="1"/>
  <c r="P157" i="1"/>
  <c r="W157" i="1" s="1"/>
  <c r="X157" i="1" s="1"/>
  <c r="Q157" i="1"/>
  <c r="S157" i="1" s="1"/>
  <c r="M129" i="4"/>
  <c r="N128" i="4"/>
  <c r="O128" i="4" s="1"/>
  <c r="Y128" i="4"/>
  <c r="M377" i="4"/>
  <c r="N376" i="4"/>
  <c r="O376" i="4" s="1"/>
  <c r="Y376" i="4"/>
  <c r="Y318" i="4"/>
  <c r="N318" i="4"/>
  <c r="O318" i="4" s="1"/>
  <c r="M319" i="4"/>
  <c r="Y717" i="4"/>
  <c r="M718" i="4"/>
  <c r="N717" i="4"/>
  <c r="O717" i="4" s="1"/>
  <c r="N447" i="4"/>
  <c r="O447" i="4" s="1"/>
  <c r="M448" i="4"/>
  <c r="Y447" i="4"/>
  <c r="N38" i="4"/>
  <c r="O38" i="4" s="1"/>
  <c r="Y38" i="4"/>
  <c r="M39" i="4"/>
  <c r="N340" i="4"/>
  <c r="O340" i="4" s="1"/>
  <c r="M341" i="4"/>
  <c r="Y340" i="4"/>
  <c r="M575" i="4"/>
  <c r="Y574" i="4"/>
  <c r="N574" i="4"/>
  <c r="O574" i="4" s="1"/>
  <c r="M237" i="4"/>
  <c r="Y236" i="4"/>
  <c r="N236" i="4"/>
  <c r="O236" i="4" s="1"/>
  <c r="N351" i="4"/>
  <c r="O351" i="4" s="1"/>
  <c r="M352" i="4"/>
  <c r="Y351" i="4"/>
  <c r="M175" i="4"/>
  <c r="N174" i="4"/>
  <c r="O174" i="4" s="1"/>
  <c r="Y174" i="4"/>
  <c r="N484" i="4"/>
  <c r="O484" i="4" s="1"/>
  <c r="M485" i="4"/>
  <c r="Y484" i="4"/>
  <c r="M626" i="4"/>
  <c r="N625" i="4"/>
  <c r="O625" i="4" s="1"/>
  <c r="Y625" i="4"/>
  <c r="M554" i="4"/>
  <c r="Y553" i="4"/>
  <c r="N553" i="4"/>
  <c r="O553" i="4" s="1"/>
  <c r="M552" i="4"/>
  <c r="Y551" i="4"/>
  <c r="N551" i="4"/>
  <c r="O551" i="4" s="1"/>
  <c r="N179" i="4"/>
  <c r="O179" i="4" s="1"/>
  <c r="M180" i="4"/>
  <c r="Y179" i="4"/>
  <c r="Y494" i="4"/>
  <c r="N494" i="4"/>
  <c r="O494" i="4" s="1"/>
  <c r="M495" i="4"/>
  <c r="N328" i="4"/>
  <c r="O328" i="4" s="1"/>
  <c r="Y328" i="4"/>
  <c r="M329" i="4"/>
  <c r="M727" i="4"/>
  <c r="N726" i="4"/>
  <c r="O726" i="4" s="1"/>
  <c r="Y726" i="4"/>
  <c r="N605" i="4"/>
  <c r="O605" i="4" s="1"/>
  <c r="Y605" i="4"/>
  <c r="M606" i="4"/>
  <c r="Y230" i="4"/>
  <c r="M231" i="4"/>
  <c r="N230" i="4"/>
  <c r="O230" i="4" s="1"/>
  <c r="N53" i="4"/>
  <c r="O53" i="4" s="1"/>
  <c r="M54" i="4"/>
  <c r="Y53" i="4"/>
  <c r="N17" i="4"/>
  <c r="O17" i="4" s="1"/>
  <c r="M18" i="4"/>
  <c r="Y17" i="4"/>
  <c r="Y370" i="4"/>
  <c r="M371" i="4"/>
  <c r="N370" i="4"/>
  <c r="O370" i="4" s="1"/>
  <c r="Y11" i="4"/>
  <c r="M12" i="4"/>
  <c r="N11" i="4"/>
  <c r="O11" i="4" s="1"/>
  <c r="N426" i="4"/>
  <c r="O426" i="4" s="1"/>
  <c r="M427" i="4"/>
  <c r="Y426" i="4"/>
  <c r="N690" i="4"/>
  <c r="O690" i="4" s="1"/>
  <c r="M691" i="4"/>
  <c r="Y690" i="4"/>
  <c r="M281" i="4"/>
  <c r="Y280" i="4"/>
  <c r="N280" i="4"/>
  <c r="O280" i="4" s="1"/>
  <c r="Y617" i="4"/>
  <c r="M618" i="4"/>
  <c r="N617" i="4"/>
  <c r="O617" i="4" s="1"/>
  <c r="Y197" i="4"/>
  <c r="M198" i="4"/>
  <c r="N197" i="4"/>
  <c r="O197" i="4" s="1"/>
  <c r="M477" i="4"/>
  <c r="N476" i="4"/>
  <c r="O476" i="4" s="1"/>
  <c r="Y476" i="4"/>
  <c r="M118" i="4"/>
  <c r="N117" i="4"/>
  <c r="O117" i="4" s="1"/>
  <c r="Y117" i="4"/>
  <c r="M391" i="4"/>
  <c r="N390" i="4"/>
  <c r="O390" i="4" s="1"/>
  <c r="Y390" i="4"/>
  <c r="M694" i="4"/>
  <c r="N693" i="4"/>
  <c r="O693" i="4" s="1"/>
  <c r="Y693" i="4"/>
  <c r="N190" i="4"/>
  <c r="O190" i="4" s="1"/>
  <c r="M191" i="4"/>
  <c r="Y190" i="4"/>
  <c r="M59" i="4"/>
  <c r="Y58" i="4"/>
  <c r="N58" i="4"/>
  <c r="O58" i="4" s="1"/>
  <c r="N305" i="4"/>
  <c r="O305" i="4" s="1"/>
  <c r="Y305" i="4"/>
  <c r="M306" i="4"/>
  <c r="Y643" i="4"/>
  <c r="N643" i="4"/>
  <c r="O643" i="4" s="1"/>
  <c r="M644" i="4"/>
  <c r="Y158" i="4"/>
  <c r="M159" i="4"/>
  <c r="N158" i="4"/>
  <c r="O158" i="4" s="1"/>
  <c r="Y433" i="4"/>
  <c r="M434" i="4"/>
  <c r="N433" i="4"/>
  <c r="O433" i="4" s="1"/>
  <c r="N68" i="4"/>
  <c r="O68" i="4" s="1"/>
  <c r="Y68" i="4"/>
  <c r="M69" i="4"/>
  <c r="N250" i="4"/>
  <c r="O250" i="4" s="1"/>
  <c r="Y250" i="4"/>
  <c r="M251" i="4"/>
  <c r="N460" i="4"/>
  <c r="O460" i="4" s="1"/>
  <c r="Y460" i="4"/>
  <c r="M461" i="4"/>
  <c r="N656" i="4"/>
  <c r="O656" i="4" s="1"/>
  <c r="Y656" i="4"/>
  <c r="M657" i="4"/>
  <c r="Y142" i="4"/>
  <c r="M143" i="4"/>
  <c r="N142" i="4"/>
  <c r="O142" i="4" s="1"/>
  <c r="Y324" i="4"/>
  <c r="N324" i="4"/>
  <c r="O324" i="4" s="1"/>
  <c r="M325" i="4"/>
  <c r="Y534" i="4"/>
  <c r="M535" i="4"/>
  <c r="N534" i="4"/>
  <c r="O534" i="4" s="1"/>
  <c r="Y14" i="4"/>
  <c r="M15" i="4"/>
  <c r="N14" i="4"/>
  <c r="O14" i="4" s="1"/>
  <c r="Y210" i="4"/>
  <c r="M211" i="4"/>
  <c r="N210" i="4"/>
  <c r="O210" i="4" s="1"/>
  <c r="Y406" i="4"/>
  <c r="N406" i="4"/>
  <c r="O406" i="4" s="1"/>
  <c r="M407" i="4"/>
  <c r="Y588" i="4"/>
  <c r="N588" i="4"/>
  <c r="O588" i="4" s="1"/>
  <c r="M589" i="4"/>
  <c r="P751" i="1"/>
  <c r="P619" i="1"/>
  <c r="W619" i="1" s="1"/>
  <c r="X619" i="1" s="1"/>
  <c r="Q619" i="1"/>
  <c r="S619" i="1" s="1"/>
  <c r="Q696" i="1"/>
  <c r="S696" i="1" s="1"/>
  <c r="P696" i="1"/>
  <c r="W696" i="1" s="1"/>
  <c r="X696" i="1" s="1"/>
  <c r="P119" i="1"/>
  <c r="W119" i="1" s="1"/>
  <c r="X119" i="1" s="1"/>
  <c r="P677" i="1"/>
  <c r="W677" i="1" s="1"/>
  <c r="X677" i="1" s="1"/>
  <c r="Q677" i="1"/>
  <c r="S677" i="1" s="1"/>
  <c r="P324" i="1"/>
  <c r="W324" i="1" s="1"/>
  <c r="X324" i="1" s="1"/>
  <c r="P248" i="1"/>
  <c r="W248" i="1" s="1"/>
  <c r="X248" i="1" s="1"/>
  <c r="P466" i="1"/>
  <c r="P356" i="1"/>
  <c r="W356" i="1" s="1"/>
  <c r="X356" i="1" s="1"/>
  <c r="P209" i="1"/>
  <c r="W209" i="1" s="1"/>
  <c r="X209" i="1" s="1"/>
  <c r="M83" i="7"/>
  <c r="Y82" i="7"/>
  <c r="N82" i="7"/>
  <c r="O82" i="7" s="1"/>
  <c r="M508" i="7"/>
  <c r="Y507" i="7"/>
  <c r="N507" i="7"/>
  <c r="O507" i="7" s="1"/>
  <c r="N77" i="7"/>
  <c r="O77" i="7" s="1"/>
  <c r="M78" i="7"/>
  <c r="Y77" i="7"/>
  <c r="N30" i="7"/>
  <c r="O30" i="7" s="1"/>
  <c r="M31" i="7"/>
  <c r="Y30" i="7"/>
  <c r="M684" i="7"/>
  <c r="Y683" i="7"/>
  <c r="N683" i="7"/>
  <c r="O683" i="7" s="1"/>
  <c r="M182" i="7"/>
  <c r="N181" i="7"/>
  <c r="O181" i="7" s="1"/>
  <c r="Y181" i="7"/>
  <c r="M139" i="7"/>
  <c r="Y138" i="7"/>
  <c r="N138" i="7"/>
  <c r="O138" i="7" s="1"/>
  <c r="Y472" i="7"/>
  <c r="M473" i="7"/>
  <c r="N472" i="7"/>
  <c r="O472" i="7" s="1"/>
  <c r="N648" i="7"/>
  <c r="O648" i="7" s="1"/>
  <c r="M649" i="7"/>
  <c r="Y648" i="7"/>
  <c r="M353" i="7"/>
  <c r="N352" i="7"/>
  <c r="O352" i="7" s="1"/>
  <c r="Y352" i="7"/>
  <c r="N28" i="7"/>
  <c r="O28" i="7" s="1"/>
  <c r="Y28" i="7"/>
  <c r="M29" i="7"/>
  <c r="N16" i="7"/>
  <c r="O16" i="7" s="1"/>
  <c r="Y16" i="7"/>
  <c r="M17" i="7"/>
  <c r="M128" i="7"/>
  <c r="N127" i="7"/>
  <c r="O127" i="7" s="1"/>
  <c r="Y127" i="7"/>
  <c r="M678" i="7"/>
  <c r="N677" i="7"/>
  <c r="O677" i="7" s="1"/>
  <c r="Y677" i="7"/>
  <c r="N437" i="7"/>
  <c r="O437" i="7" s="1"/>
  <c r="M438" i="7"/>
  <c r="Y437" i="7"/>
  <c r="M359" i="7"/>
  <c r="N358" i="7"/>
  <c r="O358" i="7" s="1"/>
  <c r="Y358" i="7"/>
  <c r="N191" i="7"/>
  <c r="O191" i="7" s="1"/>
  <c r="M192" i="7"/>
  <c r="Y191" i="7"/>
  <c r="N147" i="7"/>
  <c r="O147" i="7" s="1"/>
  <c r="Y147" i="7"/>
  <c r="M148" i="7"/>
  <c r="M40" i="7"/>
  <c r="N39" i="7"/>
  <c r="O39" i="7" s="1"/>
  <c r="Y39" i="7"/>
  <c r="N286" i="7"/>
  <c r="O286" i="7" s="1"/>
  <c r="M287" i="7"/>
  <c r="Y286" i="7"/>
  <c r="M603" i="7"/>
  <c r="N602" i="7"/>
  <c r="O602" i="7" s="1"/>
  <c r="Y602" i="7"/>
  <c r="M156" i="7"/>
  <c r="N155" i="7"/>
  <c r="O155" i="7" s="1"/>
  <c r="Y155" i="7"/>
  <c r="M389" i="7"/>
  <c r="Y388" i="7"/>
  <c r="N388" i="7"/>
  <c r="O388" i="7" s="1"/>
  <c r="Y675" i="7"/>
  <c r="M676" i="7"/>
  <c r="N675" i="7"/>
  <c r="O675" i="7" s="1"/>
  <c r="M264" i="7"/>
  <c r="N263" i="7"/>
  <c r="O263" i="7" s="1"/>
  <c r="Y263" i="7"/>
  <c r="M648" i="7"/>
  <c r="N647" i="7"/>
  <c r="O647" i="7" s="1"/>
  <c r="Y647" i="7"/>
  <c r="M212" i="7"/>
  <c r="N211" i="7"/>
  <c r="O211" i="7" s="1"/>
  <c r="Y211" i="7"/>
  <c r="N469" i="7"/>
  <c r="O469" i="7" s="1"/>
  <c r="M470" i="7"/>
  <c r="Y469" i="7"/>
  <c r="N91" i="7"/>
  <c r="O91" i="7" s="1"/>
  <c r="Y91" i="7"/>
  <c r="M92" i="7"/>
  <c r="N468" i="7"/>
  <c r="O468" i="7" s="1"/>
  <c r="Y468" i="7"/>
  <c r="M469" i="7"/>
  <c r="M664" i="7"/>
  <c r="Y663" i="7"/>
  <c r="N663" i="7"/>
  <c r="O663" i="7" s="1"/>
  <c r="N144" i="7"/>
  <c r="O144" i="7" s="1"/>
  <c r="Y144" i="7"/>
  <c r="M145" i="7"/>
  <c r="N366" i="7"/>
  <c r="O366" i="7" s="1"/>
  <c r="Y366" i="7"/>
  <c r="M367" i="7"/>
  <c r="N591" i="7"/>
  <c r="O591" i="7" s="1"/>
  <c r="M592" i="7"/>
  <c r="Y591" i="7"/>
  <c r="Y68" i="7"/>
  <c r="N68" i="7"/>
  <c r="O68" i="7" s="1"/>
  <c r="M69" i="7"/>
  <c r="N248" i="7"/>
  <c r="O248" i="7" s="1"/>
  <c r="M249" i="7"/>
  <c r="Y248" i="7"/>
  <c r="N431" i="7"/>
  <c r="O431" i="7" s="1"/>
  <c r="M432" i="7"/>
  <c r="Y431" i="7"/>
  <c r="M690" i="7"/>
  <c r="Y689" i="7"/>
  <c r="N689" i="7"/>
  <c r="O689" i="7" s="1"/>
  <c r="Y150" i="7"/>
  <c r="M151" i="7"/>
  <c r="N150" i="7"/>
  <c r="O150" i="7" s="1"/>
  <c r="Y347" i="7"/>
  <c r="N347" i="7"/>
  <c r="O347" i="7" s="1"/>
  <c r="M348" i="7"/>
  <c r="Y544" i="7"/>
  <c r="N544" i="7"/>
  <c r="O544" i="7" s="1"/>
  <c r="M545" i="7"/>
  <c r="Y78" i="7"/>
  <c r="N78" i="7"/>
  <c r="O78" i="7" s="1"/>
  <c r="M79" i="7"/>
  <c r="Y283" i="7"/>
  <c r="M284" i="7"/>
  <c r="N283" i="7"/>
  <c r="O283" i="7" s="1"/>
  <c r="Y480" i="7"/>
  <c r="N480" i="7"/>
  <c r="O480" i="7" s="1"/>
  <c r="M481" i="7"/>
  <c r="Y13" i="7"/>
  <c r="N13" i="7"/>
  <c r="O13" i="7" s="1"/>
  <c r="M14" i="7"/>
  <c r="Y223" i="7"/>
  <c r="M224" i="7"/>
  <c r="N223" i="7"/>
  <c r="O223" i="7" s="1"/>
  <c r="M380" i="7"/>
  <c r="Y379" i="7"/>
  <c r="N379" i="7"/>
  <c r="O379" i="7" s="1"/>
  <c r="M660" i="7"/>
  <c r="N659" i="7"/>
  <c r="O659" i="7" s="1"/>
  <c r="Y659" i="7"/>
  <c r="Y678" i="7"/>
  <c r="M679" i="7"/>
  <c r="N678" i="7"/>
  <c r="O678" i="7" s="1"/>
  <c r="Y628" i="7"/>
  <c r="M629" i="7"/>
  <c r="N628" i="7"/>
  <c r="O628" i="7" s="1"/>
  <c r="Y253" i="7"/>
  <c r="M254" i="7"/>
  <c r="N253" i="7"/>
  <c r="O253" i="7" s="1"/>
  <c r="Y463" i="7"/>
  <c r="N463" i="7"/>
  <c r="O463" i="7" s="1"/>
  <c r="M464" i="7"/>
  <c r="Y645" i="7"/>
  <c r="N645" i="7"/>
  <c r="O645" i="7" s="1"/>
  <c r="M646" i="7"/>
  <c r="M422" i="6"/>
  <c r="Y421" i="6"/>
  <c r="N421" i="6"/>
  <c r="O421" i="6" s="1"/>
  <c r="M547" i="6"/>
  <c r="N546" i="6"/>
  <c r="O546" i="6" s="1"/>
  <c r="Y546" i="6"/>
  <c r="M427" i="6"/>
  <c r="N426" i="6"/>
  <c r="O426" i="6" s="1"/>
  <c r="Y426" i="6"/>
  <c r="N542" i="6"/>
  <c r="O542" i="6" s="1"/>
  <c r="Y542" i="6"/>
  <c r="M543" i="6"/>
  <c r="M456" i="6"/>
  <c r="N455" i="6"/>
  <c r="O455" i="6" s="1"/>
  <c r="Y455" i="6"/>
  <c r="M184" i="6"/>
  <c r="N183" i="6"/>
  <c r="O183" i="6" s="1"/>
  <c r="Y183" i="6"/>
  <c r="Y327" i="6"/>
  <c r="N327" i="6"/>
  <c r="O327" i="6" s="1"/>
  <c r="M328" i="6"/>
  <c r="Y194" i="6"/>
  <c r="M195" i="6"/>
  <c r="N194" i="6"/>
  <c r="O194" i="6" s="1"/>
  <c r="M462" i="6"/>
  <c r="N461" i="6"/>
  <c r="O461" i="6" s="1"/>
  <c r="Y461" i="6"/>
  <c r="N472" i="6"/>
  <c r="O472" i="6" s="1"/>
  <c r="M473" i="6"/>
  <c r="Y472" i="6"/>
  <c r="M241" i="6"/>
  <c r="N240" i="6"/>
  <c r="O240" i="6" s="1"/>
  <c r="Y240" i="6"/>
  <c r="N652" i="6"/>
  <c r="O652" i="6" s="1"/>
  <c r="M653" i="6"/>
  <c r="Y652" i="6"/>
  <c r="Y225" i="6"/>
  <c r="M226" i="6"/>
  <c r="N225" i="6"/>
  <c r="O225" i="6" s="1"/>
  <c r="M416" i="6"/>
  <c r="N415" i="6"/>
  <c r="O415" i="6" s="1"/>
  <c r="Y415" i="6"/>
  <c r="M197" i="6"/>
  <c r="Y196" i="6"/>
  <c r="N196" i="6"/>
  <c r="O196" i="6" s="1"/>
  <c r="N118" i="6"/>
  <c r="O118" i="6" s="1"/>
  <c r="Y118" i="6"/>
  <c r="M119" i="6"/>
  <c r="M72" i="6"/>
  <c r="N71" i="6"/>
  <c r="O71" i="6" s="1"/>
  <c r="Y71" i="6"/>
  <c r="N171" i="6"/>
  <c r="O171" i="6" s="1"/>
  <c r="M172" i="6"/>
  <c r="Y171" i="6"/>
  <c r="M621" i="6"/>
  <c r="N620" i="6"/>
  <c r="O620" i="6" s="1"/>
  <c r="Y620" i="6"/>
  <c r="M257" i="6"/>
  <c r="Y256" i="6"/>
  <c r="N256" i="6"/>
  <c r="O256" i="6" s="1"/>
  <c r="Y571" i="6"/>
  <c r="M572" i="6"/>
  <c r="N571" i="6"/>
  <c r="O571" i="6" s="1"/>
  <c r="M227" i="6"/>
  <c r="N226" i="6"/>
  <c r="O226" i="6" s="1"/>
  <c r="Y226" i="6"/>
  <c r="M54" i="6"/>
  <c r="N53" i="6"/>
  <c r="O53" i="6" s="1"/>
  <c r="Y53" i="6"/>
  <c r="M363" i="6"/>
  <c r="N362" i="6"/>
  <c r="O362" i="6" s="1"/>
  <c r="Y362" i="6"/>
  <c r="M49" i="6"/>
  <c r="N48" i="6"/>
  <c r="O48" i="6" s="1"/>
  <c r="Y48" i="6"/>
  <c r="M303" i="6"/>
  <c r="N302" i="6"/>
  <c r="O302" i="6" s="1"/>
  <c r="Y302" i="6"/>
  <c r="N579" i="6"/>
  <c r="O579" i="6" s="1"/>
  <c r="M580" i="6"/>
  <c r="Y579" i="6"/>
  <c r="M67" i="6"/>
  <c r="N66" i="6"/>
  <c r="O66" i="6" s="1"/>
  <c r="Y66" i="6"/>
  <c r="N245" i="6"/>
  <c r="O245" i="6" s="1"/>
  <c r="M246" i="6"/>
  <c r="Y245" i="6"/>
  <c r="M487" i="6"/>
  <c r="N486" i="6"/>
  <c r="O486" i="6" s="1"/>
  <c r="Y486" i="6"/>
  <c r="Y43" i="6"/>
  <c r="N43" i="6"/>
  <c r="O43" i="6" s="1"/>
  <c r="M44" i="6"/>
  <c r="N246" i="6"/>
  <c r="O246" i="6" s="1"/>
  <c r="M247" i="6"/>
  <c r="Y246" i="6"/>
  <c r="M403" i="6"/>
  <c r="N402" i="6"/>
  <c r="O402" i="6" s="1"/>
  <c r="Y402" i="6"/>
  <c r="M61" i="6"/>
  <c r="Y60" i="6"/>
  <c r="N60" i="6"/>
  <c r="O60" i="6" s="1"/>
  <c r="N283" i="6"/>
  <c r="O283" i="6" s="1"/>
  <c r="Y283" i="6"/>
  <c r="M284" i="6"/>
  <c r="M592" i="6"/>
  <c r="N591" i="6"/>
  <c r="O591" i="6" s="1"/>
  <c r="Y591" i="6"/>
  <c r="Y68" i="6"/>
  <c r="M69" i="6"/>
  <c r="N68" i="6"/>
  <c r="O68" i="6" s="1"/>
  <c r="Y229" i="6"/>
  <c r="M230" i="6"/>
  <c r="N229" i="6"/>
  <c r="O229" i="6" s="1"/>
  <c r="N521" i="6"/>
  <c r="O521" i="6" s="1"/>
  <c r="M522" i="6"/>
  <c r="Y521" i="6"/>
  <c r="M597" i="6"/>
  <c r="N596" i="6"/>
  <c r="O596" i="6" s="1"/>
  <c r="Y596" i="6"/>
  <c r="Y344" i="6"/>
  <c r="M345" i="6"/>
  <c r="N344" i="6"/>
  <c r="O344" i="6" s="1"/>
  <c r="Y549" i="6"/>
  <c r="N549" i="6"/>
  <c r="O549" i="6" s="1"/>
  <c r="M550" i="6"/>
  <c r="Y515" i="6"/>
  <c r="M516" i="6"/>
  <c r="N515" i="6"/>
  <c r="O515" i="6" s="1"/>
  <c r="Y109" i="6"/>
  <c r="N109" i="6"/>
  <c r="O109" i="6" s="1"/>
  <c r="M110" i="6"/>
  <c r="Y319" i="6"/>
  <c r="M320" i="6"/>
  <c r="N319" i="6"/>
  <c r="O319" i="6" s="1"/>
  <c r="Y498" i="6"/>
  <c r="M499" i="6"/>
  <c r="N498" i="6"/>
  <c r="O498" i="6" s="1"/>
  <c r="Y289" i="6"/>
  <c r="M290" i="6"/>
  <c r="N289" i="6"/>
  <c r="O289" i="6" s="1"/>
  <c r="Y482" i="6"/>
  <c r="N482" i="6"/>
  <c r="O482" i="6" s="1"/>
  <c r="M483" i="6"/>
  <c r="Y532" i="6"/>
  <c r="N532" i="6"/>
  <c r="O532" i="6" s="1"/>
  <c r="M533" i="6"/>
  <c r="N728" i="6"/>
  <c r="O728" i="6" s="1"/>
  <c r="Y728" i="6"/>
  <c r="Y499" i="6"/>
  <c r="N499" i="6"/>
  <c r="O499" i="6" s="1"/>
  <c r="M500" i="6"/>
  <c r="Y674" i="6"/>
  <c r="N674" i="6"/>
  <c r="O674" i="6" s="1"/>
  <c r="M675" i="6"/>
  <c r="P579" i="1"/>
  <c r="W579" i="1" s="1"/>
  <c r="X579" i="1" s="1"/>
  <c r="AG465" i="1"/>
  <c r="P170" i="1"/>
  <c r="W170" i="1" s="1"/>
  <c r="X170" i="1" s="1"/>
  <c r="Q319" i="1"/>
  <c r="S319" i="1" s="1"/>
  <c r="P319" i="1"/>
  <c r="W319" i="1" s="1"/>
  <c r="X319" i="1" s="1"/>
  <c r="P273" i="1"/>
  <c r="W273" i="1" s="1"/>
  <c r="M129" i="5"/>
  <c r="Y128" i="5"/>
  <c r="N128" i="5"/>
  <c r="O128" i="5" s="1"/>
  <c r="Y384" i="5"/>
  <c r="N384" i="5"/>
  <c r="O384" i="5" s="1"/>
  <c r="M385" i="5"/>
  <c r="M177" i="5"/>
  <c r="Y176" i="5"/>
  <c r="N176" i="5"/>
  <c r="O176" i="5" s="1"/>
  <c r="M350" i="5"/>
  <c r="Y349" i="5"/>
  <c r="N349" i="5"/>
  <c r="O349" i="5" s="1"/>
  <c r="N752" i="5"/>
  <c r="O752" i="5" s="1"/>
  <c r="Y752" i="5"/>
  <c r="N201" i="5"/>
  <c r="O201" i="5" s="1"/>
  <c r="Y201" i="5"/>
  <c r="M202" i="5"/>
  <c r="Y351" i="5"/>
  <c r="N351" i="5"/>
  <c r="O351" i="5" s="1"/>
  <c r="M352" i="5"/>
  <c r="N638" i="5"/>
  <c r="O638" i="5" s="1"/>
  <c r="Y638" i="5"/>
  <c r="M639" i="5"/>
  <c r="Y708" i="5"/>
  <c r="N708" i="5"/>
  <c r="O708" i="5" s="1"/>
  <c r="M709" i="5"/>
  <c r="N143" i="5"/>
  <c r="O143" i="5" s="1"/>
  <c r="M144" i="5"/>
  <c r="Y143" i="5"/>
  <c r="Y179" i="5"/>
  <c r="N179" i="5"/>
  <c r="O179" i="5" s="1"/>
  <c r="M180" i="5"/>
  <c r="M560" i="5"/>
  <c r="N559" i="5"/>
  <c r="O559" i="5" s="1"/>
  <c r="Y559" i="5"/>
  <c r="N731" i="5"/>
  <c r="O731" i="5" s="1"/>
  <c r="M732" i="5"/>
  <c r="Y731" i="5"/>
  <c r="M449" i="5"/>
  <c r="N448" i="5"/>
  <c r="O448" i="5" s="1"/>
  <c r="Y448" i="5"/>
  <c r="Y43" i="5"/>
  <c r="M44" i="5"/>
  <c r="N43" i="5"/>
  <c r="O43" i="5" s="1"/>
  <c r="M687" i="5"/>
  <c r="N686" i="5"/>
  <c r="O686" i="5" s="1"/>
  <c r="Y686" i="5"/>
  <c r="N441" i="5"/>
  <c r="O441" i="5" s="1"/>
  <c r="M442" i="5"/>
  <c r="Y441" i="5"/>
  <c r="M160" i="5"/>
  <c r="N159" i="5"/>
  <c r="O159" i="5" s="1"/>
  <c r="Y159" i="5"/>
  <c r="M458" i="5"/>
  <c r="N457" i="5"/>
  <c r="O457" i="5" s="1"/>
  <c r="Y457" i="5"/>
  <c r="N28" i="5"/>
  <c r="O28" i="5" s="1"/>
  <c r="M29" i="5"/>
  <c r="Y28" i="5"/>
  <c r="M356" i="5"/>
  <c r="Y355" i="5"/>
  <c r="N355" i="5"/>
  <c r="O355" i="5" s="1"/>
  <c r="M142" i="5"/>
  <c r="Y141" i="5"/>
  <c r="N141" i="5"/>
  <c r="O141" i="5" s="1"/>
  <c r="N675" i="5"/>
  <c r="O675" i="5" s="1"/>
  <c r="Y675" i="5"/>
  <c r="M676" i="5"/>
  <c r="M194" i="5"/>
  <c r="N193" i="5"/>
  <c r="O193" i="5" s="1"/>
  <c r="Y193" i="5"/>
  <c r="N568" i="5"/>
  <c r="O568" i="5" s="1"/>
  <c r="M569" i="5"/>
  <c r="Y568" i="5"/>
  <c r="N149" i="5"/>
  <c r="O149" i="5" s="1"/>
  <c r="M150" i="5"/>
  <c r="Y149" i="5"/>
  <c r="N380" i="5"/>
  <c r="O380" i="5" s="1"/>
  <c r="M381" i="5"/>
  <c r="Y380" i="5"/>
  <c r="M622" i="5"/>
  <c r="N621" i="5"/>
  <c r="O621" i="5" s="1"/>
  <c r="Y621" i="5"/>
  <c r="Y257" i="5"/>
  <c r="M258" i="5"/>
  <c r="N257" i="5"/>
  <c r="O257" i="5" s="1"/>
  <c r="M509" i="5"/>
  <c r="N508" i="5"/>
  <c r="O508" i="5" s="1"/>
  <c r="Y508" i="5"/>
  <c r="N122" i="5"/>
  <c r="O122" i="5" s="1"/>
  <c r="M123" i="5"/>
  <c r="Y122" i="5"/>
  <c r="M373" i="5"/>
  <c r="N372" i="5"/>
  <c r="O372" i="5" s="1"/>
  <c r="Y372" i="5"/>
  <c r="M55" i="5"/>
  <c r="Y54" i="5"/>
  <c r="N54" i="5"/>
  <c r="O54" i="5" s="1"/>
  <c r="Y354" i="5"/>
  <c r="M355" i="5"/>
  <c r="N354" i="5"/>
  <c r="O354" i="5" s="1"/>
  <c r="N16" i="5"/>
  <c r="O16" i="5" s="1"/>
  <c r="Y16" i="5"/>
  <c r="M17" i="5"/>
  <c r="M238" i="5"/>
  <c r="Y237" i="5"/>
  <c r="N237" i="5"/>
  <c r="O237" i="5" s="1"/>
  <c r="N479" i="5"/>
  <c r="O479" i="5" s="1"/>
  <c r="Y479" i="5"/>
  <c r="M480" i="5"/>
  <c r="N150" i="5"/>
  <c r="O150" i="5" s="1"/>
  <c r="M151" i="5"/>
  <c r="Y150" i="5"/>
  <c r="Y335" i="5"/>
  <c r="M336" i="5"/>
  <c r="N335" i="5"/>
  <c r="O335" i="5" s="1"/>
  <c r="Y39" i="5"/>
  <c r="N39" i="5"/>
  <c r="O39" i="5" s="1"/>
  <c r="M40" i="5"/>
  <c r="Y233" i="5"/>
  <c r="M234" i="5"/>
  <c r="N233" i="5"/>
  <c r="O233" i="5" s="1"/>
  <c r="M504" i="5"/>
  <c r="Y503" i="5"/>
  <c r="N503" i="5"/>
  <c r="O503" i="5" s="1"/>
  <c r="N488" i="5"/>
  <c r="O488" i="5" s="1"/>
  <c r="Y488" i="5"/>
  <c r="M489" i="5"/>
  <c r="N691" i="5"/>
  <c r="O691" i="5" s="1"/>
  <c r="Y691" i="5"/>
  <c r="M692" i="5"/>
  <c r="Y517" i="5"/>
  <c r="M518" i="5"/>
  <c r="N517" i="5"/>
  <c r="O517" i="5" s="1"/>
  <c r="Y727" i="5"/>
  <c r="M728" i="5"/>
  <c r="N727" i="5"/>
  <c r="O727" i="5" s="1"/>
  <c r="Y536" i="5"/>
  <c r="M537" i="5"/>
  <c r="N536" i="5"/>
  <c r="O536" i="5" s="1"/>
  <c r="Y739" i="5"/>
  <c r="N739" i="5"/>
  <c r="O739" i="5" s="1"/>
  <c r="M740" i="5"/>
  <c r="Y604" i="5"/>
  <c r="M605" i="5"/>
  <c r="N604" i="5"/>
  <c r="O604" i="5" s="1"/>
  <c r="Y77" i="5"/>
  <c r="M78" i="5"/>
  <c r="N77" i="5"/>
  <c r="O77" i="5" s="1"/>
  <c r="Y280" i="5"/>
  <c r="N280" i="5"/>
  <c r="O280" i="5" s="1"/>
  <c r="M281" i="5"/>
  <c r="Y476" i="5"/>
  <c r="M477" i="5"/>
  <c r="N476" i="5"/>
  <c r="O476" i="5" s="1"/>
  <c r="Y658" i="5"/>
  <c r="M659" i="5"/>
  <c r="N658" i="5"/>
  <c r="O658" i="5" s="1"/>
  <c r="Q629" i="1"/>
  <c r="S629" i="1" s="1"/>
  <c r="P629" i="1"/>
  <c r="W629" i="1" s="1"/>
  <c r="X629" i="1" s="1"/>
  <c r="N244" i="3"/>
  <c r="O244" i="3" s="1"/>
  <c r="Y244" i="3"/>
  <c r="M245" i="3"/>
  <c r="Y241" i="3"/>
  <c r="M242" i="3"/>
  <c r="N241" i="3"/>
  <c r="O241" i="3" s="1"/>
  <c r="Y234" i="3"/>
  <c r="M235" i="3"/>
  <c r="N234" i="3"/>
  <c r="O234" i="3" s="1"/>
  <c r="Y743" i="3"/>
  <c r="N743" i="3"/>
  <c r="O743" i="3" s="1"/>
  <c r="M744" i="3"/>
  <c r="M651" i="3"/>
  <c r="Y650" i="3"/>
  <c r="N650" i="3"/>
  <c r="O650" i="3" s="1"/>
  <c r="M354" i="3"/>
  <c r="N353" i="3"/>
  <c r="O353" i="3" s="1"/>
  <c r="Y353" i="3"/>
  <c r="Y100" i="3"/>
  <c r="N100" i="3"/>
  <c r="O100" i="3" s="1"/>
  <c r="M101" i="3"/>
  <c r="Y128" i="3"/>
  <c r="N128" i="3"/>
  <c r="O128" i="3" s="1"/>
  <c r="M129" i="3"/>
  <c r="N348" i="3"/>
  <c r="O348" i="3" s="1"/>
  <c r="Y348" i="3"/>
  <c r="M349" i="3"/>
  <c r="M199" i="3"/>
  <c r="N198" i="3"/>
  <c r="O198" i="3" s="1"/>
  <c r="Y198" i="3"/>
  <c r="M642" i="3"/>
  <c r="N641" i="3"/>
  <c r="O641" i="3" s="1"/>
  <c r="Y641" i="3"/>
  <c r="N47" i="3"/>
  <c r="O47" i="3" s="1"/>
  <c r="Y47" i="3"/>
  <c r="M48" i="3"/>
  <c r="N489" i="3"/>
  <c r="O489" i="3" s="1"/>
  <c r="Y489" i="3"/>
  <c r="M490" i="3"/>
  <c r="Y220" i="3"/>
  <c r="N220" i="3"/>
  <c r="O220" i="3" s="1"/>
  <c r="M221" i="3"/>
  <c r="Y738" i="3"/>
  <c r="M739" i="3"/>
  <c r="N738" i="3"/>
  <c r="O738" i="3" s="1"/>
  <c r="N418" i="3"/>
  <c r="O418" i="3" s="1"/>
  <c r="M419" i="3"/>
  <c r="Y418" i="3"/>
  <c r="M124" i="3"/>
  <c r="Y123" i="3"/>
  <c r="N123" i="3"/>
  <c r="O123" i="3" s="1"/>
  <c r="Y644" i="3"/>
  <c r="N644" i="3"/>
  <c r="O644" i="3" s="1"/>
  <c r="M645" i="3"/>
  <c r="M296" i="3"/>
  <c r="Y295" i="3"/>
  <c r="N295" i="3"/>
  <c r="O295" i="3" s="1"/>
  <c r="M160" i="3"/>
  <c r="Y159" i="3"/>
  <c r="N159" i="3"/>
  <c r="O159" i="3" s="1"/>
  <c r="Y742" i="3"/>
  <c r="M743" i="3"/>
  <c r="N742" i="3"/>
  <c r="O742" i="3" s="1"/>
  <c r="N266" i="3"/>
  <c r="O266" i="3" s="1"/>
  <c r="M267" i="3"/>
  <c r="Y266" i="3"/>
  <c r="N50" i="3"/>
  <c r="O50" i="3" s="1"/>
  <c r="M51" i="3"/>
  <c r="Y50" i="3"/>
  <c r="N565" i="3"/>
  <c r="O565" i="3" s="1"/>
  <c r="M566" i="3"/>
  <c r="Y565" i="3"/>
  <c r="N315" i="3"/>
  <c r="O315" i="3" s="1"/>
  <c r="Y315" i="3"/>
  <c r="M316" i="3"/>
  <c r="M680" i="3"/>
  <c r="Y679" i="3"/>
  <c r="N679" i="3"/>
  <c r="O679" i="3" s="1"/>
  <c r="N260" i="3"/>
  <c r="O260" i="3" s="1"/>
  <c r="M261" i="3"/>
  <c r="Y260" i="3"/>
  <c r="N84" i="3"/>
  <c r="O84" i="3" s="1"/>
  <c r="M85" i="3"/>
  <c r="Y84" i="3"/>
  <c r="M467" i="3"/>
  <c r="N466" i="3"/>
  <c r="O466" i="3" s="1"/>
  <c r="Y466" i="3"/>
  <c r="M26" i="3"/>
  <c r="N25" i="3"/>
  <c r="O25" i="3" s="1"/>
  <c r="Y25" i="3"/>
  <c r="M217" i="3"/>
  <c r="N216" i="3"/>
  <c r="O216" i="3" s="1"/>
  <c r="Y216" i="3"/>
  <c r="N621" i="3"/>
  <c r="O621" i="3" s="1"/>
  <c r="Y621" i="3"/>
  <c r="M622" i="3"/>
  <c r="Y122" i="3"/>
  <c r="M123" i="3"/>
  <c r="N122" i="3"/>
  <c r="O122" i="3" s="1"/>
  <c r="N336" i="3"/>
  <c r="O336" i="3" s="1"/>
  <c r="M337" i="3"/>
  <c r="Y336" i="3"/>
  <c r="M585" i="3"/>
  <c r="Y584" i="3"/>
  <c r="N584" i="3"/>
  <c r="O584" i="3" s="1"/>
  <c r="Y92" i="3"/>
  <c r="M93" i="3"/>
  <c r="N92" i="3"/>
  <c r="O92" i="3" s="1"/>
  <c r="M305" i="3"/>
  <c r="Y304" i="3"/>
  <c r="N304" i="3"/>
  <c r="O304" i="3" s="1"/>
  <c r="N432" i="3"/>
  <c r="O432" i="3" s="1"/>
  <c r="Y432" i="3"/>
  <c r="M433" i="3"/>
  <c r="M600" i="3"/>
  <c r="Y599" i="3"/>
  <c r="N599" i="3"/>
  <c r="O599" i="3" s="1"/>
  <c r="Y86" i="3"/>
  <c r="M87" i="3"/>
  <c r="N86" i="3"/>
  <c r="O86" i="3" s="1"/>
  <c r="N306" i="3"/>
  <c r="O306" i="3" s="1"/>
  <c r="M307" i="3"/>
  <c r="Y306" i="3"/>
  <c r="Y425" i="3"/>
  <c r="M426" i="3"/>
  <c r="N425" i="3"/>
  <c r="O425" i="3" s="1"/>
  <c r="M598" i="3"/>
  <c r="Y597" i="3"/>
  <c r="N597" i="3"/>
  <c r="O597" i="3" s="1"/>
  <c r="N665" i="3"/>
  <c r="O665" i="3" s="1"/>
  <c r="M666" i="3"/>
  <c r="Y665" i="3"/>
  <c r="N366" i="3"/>
  <c r="O366" i="3" s="1"/>
  <c r="Y366" i="3"/>
  <c r="M367" i="3"/>
  <c r="N569" i="3"/>
  <c r="O569" i="3" s="1"/>
  <c r="Y569" i="3"/>
  <c r="M570" i="3"/>
  <c r="N744" i="3"/>
  <c r="O744" i="3" s="1"/>
  <c r="Y744" i="3"/>
  <c r="M745" i="3"/>
  <c r="Y440" i="3"/>
  <c r="N440" i="3"/>
  <c r="O440" i="3" s="1"/>
  <c r="M441" i="3"/>
  <c r="Y643" i="3"/>
  <c r="N643" i="3"/>
  <c r="O643" i="3" s="1"/>
  <c r="M644" i="3"/>
  <c r="Y74" i="3"/>
  <c r="M75" i="3"/>
  <c r="N74" i="3"/>
  <c r="O74" i="3" s="1"/>
  <c r="Y277" i="3"/>
  <c r="N277" i="3"/>
  <c r="O277" i="3" s="1"/>
  <c r="M278" i="3"/>
  <c r="Y487" i="3"/>
  <c r="N487" i="3"/>
  <c r="O487" i="3" s="1"/>
  <c r="M488" i="3"/>
  <c r="Y669" i="3"/>
  <c r="N669" i="3"/>
  <c r="O669" i="3" s="1"/>
  <c r="M670" i="3"/>
  <c r="Q240" i="1"/>
  <c r="S240" i="1" s="1"/>
  <c r="P240" i="1"/>
  <c r="W240" i="1" s="1"/>
  <c r="X240" i="1" s="1"/>
  <c r="AG705" i="1"/>
  <c r="P177" i="1"/>
  <c r="W177" i="1" s="1"/>
  <c r="P355" i="1"/>
  <c r="W355" i="1" s="1"/>
  <c r="X355" i="1" s="1"/>
  <c r="Q546" i="1"/>
  <c r="S546" i="1" s="1"/>
  <c r="P546" i="1"/>
  <c r="W546" i="1" s="1"/>
  <c r="X546" i="1" s="1"/>
  <c r="P312" i="1"/>
  <c r="W312" i="1" s="1"/>
  <c r="X312" i="1" s="1"/>
  <c r="Q312" i="1"/>
  <c r="S312" i="1" s="1"/>
  <c r="P467" i="1"/>
  <c r="W467" i="1" s="1"/>
  <c r="X467" i="1" s="1"/>
  <c r="Q175" i="1"/>
  <c r="S175" i="1" s="1"/>
  <c r="P175" i="1"/>
  <c r="W175" i="1" s="1"/>
  <c r="X175" i="1" s="1"/>
  <c r="P183" i="1"/>
  <c r="W183" i="1" s="1"/>
  <c r="X183" i="1" s="1"/>
  <c r="M390" i="8"/>
  <c r="N389" i="8"/>
  <c r="O389" i="8" s="1"/>
  <c r="Y389" i="8"/>
  <c r="N202" i="8"/>
  <c r="O202" i="8" s="1"/>
  <c r="Y202" i="8"/>
  <c r="M203" i="8"/>
  <c r="M337" i="8"/>
  <c r="N336" i="8"/>
  <c r="O336" i="8" s="1"/>
  <c r="Y336" i="8"/>
  <c r="N353" i="8"/>
  <c r="O353" i="8" s="1"/>
  <c r="Y353" i="8"/>
  <c r="M354" i="8"/>
  <c r="N276" i="8"/>
  <c r="O276" i="8" s="1"/>
  <c r="M277" i="8"/>
  <c r="Y276" i="8"/>
  <c r="M301" i="8"/>
  <c r="N300" i="8"/>
  <c r="O300" i="8" s="1"/>
  <c r="Y300" i="8"/>
  <c r="N209" i="8"/>
  <c r="O209" i="8" s="1"/>
  <c r="M210" i="8"/>
  <c r="Y209" i="8"/>
  <c r="M315" i="8"/>
  <c r="N314" i="8"/>
  <c r="O314" i="8" s="1"/>
  <c r="Y314" i="8"/>
  <c r="M520" i="8"/>
  <c r="Y519" i="8"/>
  <c r="N519" i="8"/>
  <c r="O519" i="8" s="1"/>
  <c r="M217" i="8"/>
  <c r="N216" i="8"/>
  <c r="O216" i="8" s="1"/>
  <c r="Y216" i="8"/>
  <c r="M488" i="8"/>
  <c r="N487" i="8"/>
  <c r="O487" i="8" s="1"/>
  <c r="Y487" i="8"/>
  <c r="N659" i="8"/>
  <c r="O659" i="8" s="1"/>
  <c r="M660" i="8"/>
  <c r="Y659" i="8"/>
  <c r="M720" i="8"/>
  <c r="N719" i="8"/>
  <c r="O719" i="8" s="1"/>
  <c r="Y719" i="8"/>
  <c r="M530" i="8"/>
  <c r="N529" i="8"/>
  <c r="O529" i="8" s="1"/>
  <c r="Y529" i="8"/>
  <c r="M499" i="8"/>
  <c r="Y498" i="8"/>
  <c r="N498" i="8"/>
  <c r="O498" i="8" s="1"/>
  <c r="N174" i="8"/>
  <c r="O174" i="8" s="1"/>
  <c r="Y174" i="8"/>
  <c r="M175" i="8"/>
  <c r="N586" i="8"/>
  <c r="O586" i="8" s="1"/>
  <c r="Y586" i="8"/>
  <c r="M587" i="8"/>
  <c r="N715" i="8"/>
  <c r="O715" i="8" s="1"/>
  <c r="M716" i="8"/>
  <c r="Y715" i="8"/>
  <c r="M397" i="8"/>
  <c r="N396" i="8"/>
  <c r="O396" i="8" s="1"/>
  <c r="Y396" i="8"/>
  <c r="N117" i="8"/>
  <c r="O117" i="8" s="1"/>
  <c r="M118" i="8"/>
  <c r="Y117" i="8"/>
  <c r="M643" i="8"/>
  <c r="N642" i="8"/>
  <c r="O642" i="8" s="1"/>
  <c r="Y642" i="8"/>
  <c r="N236" i="8"/>
  <c r="O236" i="8" s="1"/>
  <c r="Y236" i="8"/>
  <c r="M237" i="8"/>
  <c r="Y537" i="8"/>
  <c r="N537" i="8"/>
  <c r="O537" i="8" s="1"/>
  <c r="M538" i="8"/>
  <c r="N213" i="8"/>
  <c r="O213" i="8" s="1"/>
  <c r="M214" i="8"/>
  <c r="Y213" i="8"/>
  <c r="M30" i="8"/>
  <c r="N29" i="8"/>
  <c r="O29" i="8" s="1"/>
  <c r="Y29" i="8"/>
  <c r="N277" i="8"/>
  <c r="O277" i="8" s="1"/>
  <c r="M278" i="8"/>
  <c r="Y277" i="8"/>
  <c r="M477" i="8"/>
  <c r="N476" i="8"/>
  <c r="O476" i="8" s="1"/>
  <c r="Y476" i="8"/>
  <c r="N88" i="8"/>
  <c r="O88" i="8" s="1"/>
  <c r="M89" i="8"/>
  <c r="Y88" i="8"/>
  <c r="N291" i="8"/>
  <c r="O291" i="8" s="1"/>
  <c r="M292" i="8"/>
  <c r="Y291" i="8"/>
  <c r="N637" i="8"/>
  <c r="O637" i="8" s="1"/>
  <c r="Y637" i="8"/>
  <c r="M638" i="8"/>
  <c r="Y143" i="8"/>
  <c r="M144" i="8"/>
  <c r="N143" i="8"/>
  <c r="O143" i="8" s="1"/>
  <c r="M295" i="8"/>
  <c r="N294" i="8"/>
  <c r="O294" i="8" s="1"/>
  <c r="Y294" i="8"/>
  <c r="M504" i="8"/>
  <c r="N503" i="8"/>
  <c r="O503" i="8" s="1"/>
  <c r="Y503" i="8"/>
  <c r="Y711" i="8"/>
  <c r="M712" i="8"/>
  <c r="N711" i="8"/>
  <c r="O711" i="8" s="1"/>
  <c r="Y137" i="8"/>
  <c r="M138" i="8"/>
  <c r="N137" i="8"/>
  <c r="O137" i="8" s="1"/>
  <c r="M437" i="8"/>
  <c r="N436" i="8"/>
  <c r="O436" i="8" s="1"/>
  <c r="Y436" i="8"/>
  <c r="Y66" i="8"/>
  <c r="M67" i="8"/>
  <c r="N66" i="8"/>
  <c r="O66" i="8" s="1"/>
  <c r="M436" i="8"/>
  <c r="Y435" i="8"/>
  <c r="N435" i="8"/>
  <c r="O435" i="8" s="1"/>
  <c r="Y189" i="8"/>
  <c r="N189" i="8"/>
  <c r="O189" i="8" s="1"/>
  <c r="M190" i="8"/>
  <c r="N385" i="8"/>
  <c r="O385" i="8" s="1"/>
  <c r="Y385" i="8"/>
  <c r="M386" i="8"/>
  <c r="N581" i="8"/>
  <c r="O581" i="8" s="1"/>
  <c r="Y581" i="8"/>
  <c r="M582" i="8"/>
  <c r="N739" i="8"/>
  <c r="O739" i="8" s="1"/>
  <c r="Y739" i="8"/>
  <c r="M740" i="8"/>
  <c r="Y330" i="8"/>
  <c r="N330" i="8"/>
  <c r="O330" i="8" s="1"/>
  <c r="M331" i="8"/>
  <c r="Y526" i="8"/>
  <c r="M527" i="8"/>
  <c r="N526" i="8"/>
  <c r="O526" i="8" s="1"/>
  <c r="M717" i="8"/>
  <c r="Y716" i="8"/>
  <c r="N716" i="8"/>
  <c r="O716" i="8" s="1"/>
  <c r="Y510" i="8"/>
  <c r="M511" i="8"/>
  <c r="N510" i="8"/>
  <c r="O510" i="8" s="1"/>
  <c r="Y382" i="8"/>
  <c r="N382" i="8"/>
  <c r="O382" i="8" s="1"/>
  <c r="M383" i="8"/>
  <c r="Y564" i="8"/>
  <c r="M565" i="8"/>
  <c r="N564" i="8"/>
  <c r="O564" i="8" s="1"/>
  <c r="Y16" i="8"/>
  <c r="M17" i="8"/>
  <c r="N16" i="8"/>
  <c r="O16" i="8" s="1"/>
  <c r="Y212" i="8"/>
  <c r="M213" i="8"/>
  <c r="N212" i="8"/>
  <c r="O212" i="8" s="1"/>
  <c r="Y394" i="8"/>
  <c r="M395" i="8"/>
  <c r="N394" i="8"/>
  <c r="O394" i="8" s="1"/>
  <c r="Y598" i="8"/>
  <c r="N598" i="8"/>
  <c r="O598" i="8" s="1"/>
  <c r="M599" i="8"/>
  <c r="Y691" i="8"/>
  <c r="N691" i="8"/>
  <c r="O691" i="8" s="1"/>
  <c r="M692" i="8"/>
  <c r="P134" i="1"/>
  <c r="W134" i="1" s="1"/>
  <c r="X134" i="1" s="1"/>
  <c r="Q134" i="1"/>
  <c r="S134" i="1" s="1"/>
  <c r="P593" i="1"/>
  <c r="P547" i="1"/>
  <c r="W547" i="1" s="1"/>
  <c r="X547" i="1" s="1"/>
  <c r="Q738" i="1"/>
  <c r="S738" i="1" s="1"/>
  <c r="P738" i="1"/>
  <c r="W738" i="1" s="1"/>
  <c r="X738" i="1" s="1"/>
  <c r="P539" i="1"/>
  <c r="W539" i="1" s="1"/>
  <c r="X539" i="1" s="1"/>
  <c r="Q539" i="1"/>
  <c r="S539" i="1" s="1"/>
  <c r="L756" i="12"/>
  <c r="L755" i="12"/>
  <c r="L757" i="12"/>
  <c r="L758" i="12"/>
  <c r="M10" i="12"/>
  <c r="N9" i="12"/>
  <c r="O9" i="12" s="1"/>
  <c r="Y9" i="12"/>
  <c r="M9" i="12"/>
  <c r="N35" i="12"/>
  <c r="O35" i="12" s="1"/>
  <c r="M36" i="12"/>
  <c r="Y35" i="12"/>
  <c r="M183" i="12"/>
  <c r="N182" i="12"/>
  <c r="O182" i="12" s="1"/>
  <c r="Y182" i="12"/>
  <c r="M205" i="12"/>
  <c r="Y204" i="12"/>
  <c r="N204" i="12"/>
  <c r="O204" i="12" s="1"/>
  <c r="M69" i="12"/>
  <c r="N68" i="12"/>
  <c r="O68" i="12" s="1"/>
  <c r="Y68" i="12"/>
  <c r="N329" i="12"/>
  <c r="O329" i="12" s="1"/>
  <c r="Y329" i="12"/>
  <c r="M330" i="12"/>
  <c r="N520" i="12"/>
  <c r="O520" i="12" s="1"/>
  <c r="M521" i="12"/>
  <c r="Y520" i="12"/>
  <c r="Y293" i="12"/>
  <c r="N293" i="12"/>
  <c r="O293" i="12" s="1"/>
  <c r="M294" i="12"/>
  <c r="M176" i="12"/>
  <c r="N175" i="12"/>
  <c r="O175" i="12" s="1"/>
  <c r="Y175" i="12"/>
  <c r="N288" i="12"/>
  <c r="O288" i="12" s="1"/>
  <c r="Y288" i="12"/>
  <c r="M289" i="12"/>
  <c r="M187" i="12"/>
  <c r="N186" i="12"/>
  <c r="O186" i="12" s="1"/>
  <c r="Y186" i="12"/>
  <c r="N203" i="12"/>
  <c r="O203" i="12" s="1"/>
  <c r="Y203" i="12"/>
  <c r="M204" i="12"/>
  <c r="M107" i="12"/>
  <c r="N106" i="12"/>
  <c r="O106" i="12" s="1"/>
  <c r="Y106" i="12"/>
  <c r="M505" i="12"/>
  <c r="Y504" i="12"/>
  <c r="N504" i="12"/>
  <c r="O504" i="12" s="1"/>
  <c r="N169" i="12"/>
  <c r="O169" i="12" s="1"/>
  <c r="Y169" i="12"/>
  <c r="M170" i="12"/>
  <c r="N253" i="12"/>
  <c r="O253" i="12" s="1"/>
  <c r="Y253" i="12"/>
  <c r="M254" i="12"/>
  <c r="M153" i="12"/>
  <c r="Y152" i="12"/>
  <c r="N152" i="12"/>
  <c r="O152" i="12" s="1"/>
  <c r="M68" i="12"/>
  <c r="Y67" i="12"/>
  <c r="N67" i="12"/>
  <c r="O67" i="12" s="1"/>
  <c r="M327" i="12"/>
  <c r="N326" i="12"/>
  <c r="O326" i="12" s="1"/>
  <c r="Y326" i="12"/>
  <c r="Y50" i="12"/>
  <c r="N50" i="12"/>
  <c r="O50" i="12" s="1"/>
  <c r="M51" i="12"/>
  <c r="N267" i="12"/>
  <c r="O267" i="12" s="1"/>
  <c r="M268" i="12"/>
  <c r="Y267" i="12"/>
  <c r="M407" i="12"/>
  <c r="N406" i="12"/>
  <c r="O406" i="12" s="1"/>
  <c r="Y406" i="12"/>
  <c r="N278" i="12"/>
  <c r="O278" i="12" s="1"/>
  <c r="M279" i="12"/>
  <c r="Y278" i="12"/>
  <c r="N201" i="12"/>
  <c r="O201" i="12" s="1"/>
  <c r="Y201" i="12"/>
  <c r="M202" i="12"/>
  <c r="N506" i="12"/>
  <c r="O506" i="12" s="1"/>
  <c r="M507" i="12"/>
  <c r="Y506" i="12"/>
  <c r="Y302" i="12"/>
  <c r="N302" i="12"/>
  <c r="O302" i="12" s="1"/>
  <c r="M303" i="12"/>
  <c r="Y137" i="12"/>
  <c r="N137" i="12"/>
  <c r="O137" i="12" s="1"/>
  <c r="M138" i="12"/>
  <c r="N388" i="12"/>
  <c r="O388" i="12" s="1"/>
  <c r="M389" i="12"/>
  <c r="Y388" i="12"/>
  <c r="Y147" i="12"/>
  <c r="M148" i="12"/>
  <c r="N147" i="12"/>
  <c r="O147" i="12" s="1"/>
  <c r="Y383" i="12"/>
  <c r="M384" i="12"/>
  <c r="N383" i="12"/>
  <c r="O383" i="12" s="1"/>
  <c r="N365" i="12"/>
  <c r="O365" i="12" s="1"/>
  <c r="M366" i="12"/>
  <c r="Y365" i="12"/>
  <c r="Y376" i="12"/>
  <c r="M377" i="12"/>
  <c r="N376" i="12"/>
  <c r="O376" i="12" s="1"/>
  <c r="Y353" i="12"/>
  <c r="M354" i="12"/>
  <c r="N353" i="12"/>
  <c r="O353" i="12" s="1"/>
  <c r="Y298" i="12"/>
  <c r="M299" i="12"/>
  <c r="N298" i="12"/>
  <c r="O298" i="12" s="1"/>
  <c r="Y543" i="12"/>
  <c r="M544" i="12"/>
  <c r="N543" i="12"/>
  <c r="O543" i="12" s="1"/>
  <c r="Y342" i="12"/>
  <c r="N342" i="12"/>
  <c r="O342" i="12" s="1"/>
  <c r="M343" i="12"/>
  <c r="M673" i="12"/>
  <c r="N672" i="12"/>
  <c r="O672" i="12" s="1"/>
  <c r="Y672" i="12"/>
  <c r="M655" i="12"/>
  <c r="Y654" i="12"/>
  <c r="N654" i="12"/>
  <c r="O654" i="12" s="1"/>
  <c r="M525" i="12"/>
  <c r="Y524" i="12"/>
  <c r="N524" i="12"/>
  <c r="O524" i="12" s="1"/>
  <c r="Y404" i="12"/>
  <c r="M405" i="12"/>
  <c r="N404" i="12"/>
  <c r="O404" i="12" s="1"/>
  <c r="M394" i="12"/>
  <c r="Y393" i="12"/>
  <c r="N393" i="12"/>
  <c r="O393" i="12" s="1"/>
  <c r="N595" i="12"/>
  <c r="O595" i="12" s="1"/>
  <c r="Y595" i="12"/>
  <c r="M596" i="12"/>
  <c r="N703" i="12"/>
  <c r="O703" i="12" s="1"/>
  <c r="M704" i="12"/>
  <c r="Y703" i="12"/>
  <c r="N732" i="12"/>
  <c r="O732" i="12" s="1"/>
  <c r="M733" i="12"/>
  <c r="Y732" i="12"/>
  <c r="M586" i="12"/>
  <c r="N585" i="12"/>
  <c r="O585" i="12" s="1"/>
  <c r="Y585" i="12"/>
  <c r="Y554" i="12"/>
  <c r="N554" i="12"/>
  <c r="O554" i="12" s="1"/>
  <c r="M555" i="12"/>
  <c r="M735" i="12"/>
  <c r="N734" i="12"/>
  <c r="O734" i="12" s="1"/>
  <c r="Y734" i="12"/>
  <c r="M583" i="12"/>
  <c r="Y582" i="12"/>
  <c r="N582" i="12"/>
  <c r="O582" i="12" s="1"/>
  <c r="Y738" i="12"/>
  <c r="N738" i="12"/>
  <c r="O738" i="12" s="1"/>
  <c r="M739" i="12"/>
  <c r="Y614" i="12"/>
  <c r="M615" i="12"/>
  <c r="N614" i="12"/>
  <c r="O614" i="12" s="1"/>
  <c r="Y638" i="12"/>
  <c r="M639" i="12"/>
  <c r="N638" i="12"/>
  <c r="O638" i="12" s="1"/>
  <c r="Y674" i="12"/>
  <c r="M675" i="12"/>
  <c r="N674" i="12"/>
  <c r="O674" i="12" s="1"/>
  <c r="Y737" i="12"/>
  <c r="M738" i="12"/>
  <c r="N737" i="12"/>
  <c r="O737" i="12" s="1"/>
  <c r="Q739" i="1"/>
  <c r="S739" i="1" s="1"/>
  <c r="P739" i="1"/>
  <c r="W739" i="1" s="1"/>
  <c r="X739" i="1" s="1"/>
  <c r="P457" i="1"/>
  <c r="W457" i="1" s="1"/>
  <c r="X457" i="1" s="1"/>
  <c r="Q457" i="1"/>
  <c r="S457" i="1" s="1"/>
  <c r="P540" i="1"/>
  <c r="W540" i="1" s="1"/>
  <c r="X540" i="1" s="1"/>
  <c r="P353" i="1"/>
  <c r="W353" i="1" s="1"/>
  <c r="X353" i="1" s="1"/>
  <c r="P158" i="1"/>
  <c r="W158" i="1" s="1"/>
  <c r="X158" i="1" s="1"/>
  <c r="P245" i="1"/>
  <c r="W245" i="1" s="1"/>
  <c r="X245" i="1" s="1"/>
  <c r="Q245" i="1"/>
  <c r="S245" i="1" s="1"/>
  <c r="P337" i="1"/>
  <c r="W337" i="1" s="1"/>
  <c r="X337" i="1" s="1"/>
  <c r="P36" i="1"/>
  <c r="W36" i="1" s="1"/>
  <c r="X36" i="1" s="1"/>
  <c r="N41" i="11"/>
  <c r="O41" i="11" s="1"/>
  <c r="M42" i="11"/>
  <c r="Y41" i="11"/>
  <c r="M278" i="11"/>
  <c r="N277" i="11"/>
  <c r="O277" i="11" s="1"/>
  <c r="Y277" i="11"/>
  <c r="Y62" i="11"/>
  <c r="M63" i="11"/>
  <c r="N62" i="11"/>
  <c r="O62" i="11" s="1"/>
  <c r="N420" i="11"/>
  <c r="O420" i="11" s="1"/>
  <c r="Y420" i="11"/>
  <c r="M421" i="11"/>
  <c r="Y160" i="11"/>
  <c r="M161" i="11"/>
  <c r="N160" i="11"/>
  <c r="O160" i="11" s="1"/>
  <c r="N242" i="11"/>
  <c r="O242" i="11" s="1"/>
  <c r="Y242" i="11"/>
  <c r="M243" i="11"/>
  <c r="Y120" i="11"/>
  <c r="N120" i="11"/>
  <c r="O120" i="11" s="1"/>
  <c r="M121" i="11"/>
  <c r="N474" i="11"/>
  <c r="O474" i="11" s="1"/>
  <c r="Y474" i="11"/>
  <c r="M475" i="11"/>
  <c r="M583" i="11"/>
  <c r="Y582" i="11"/>
  <c r="N582" i="11"/>
  <c r="O582" i="11" s="1"/>
  <c r="Y612" i="11"/>
  <c r="N612" i="11"/>
  <c r="O612" i="11" s="1"/>
  <c r="M613" i="11"/>
  <c r="M54" i="9"/>
  <c r="N53" i="9"/>
  <c r="O53" i="9" s="1"/>
  <c r="Y53" i="9"/>
  <c r="M545" i="9"/>
  <c r="Y544" i="9"/>
  <c r="N544" i="9"/>
  <c r="O544" i="9" s="1"/>
  <c r="M449" i="9"/>
  <c r="N448" i="9"/>
  <c r="O448" i="9" s="1"/>
  <c r="Y448" i="9"/>
  <c r="N33" i="9"/>
  <c r="O33" i="9" s="1"/>
  <c r="Y33" i="9"/>
  <c r="M34" i="9"/>
  <c r="N571" i="9"/>
  <c r="O571" i="9" s="1"/>
  <c r="Y571" i="9"/>
  <c r="M572" i="9"/>
  <c r="M240" i="9"/>
  <c r="N239" i="9"/>
  <c r="O239" i="9" s="1"/>
  <c r="Y239" i="9"/>
  <c r="N389" i="9"/>
  <c r="O389" i="9" s="1"/>
  <c r="M390" i="9"/>
  <c r="Y389" i="9"/>
  <c r="Y420" i="9"/>
  <c r="N420" i="9"/>
  <c r="O420" i="9" s="1"/>
  <c r="M421" i="9"/>
  <c r="N697" i="9"/>
  <c r="O697" i="9" s="1"/>
  <c r="M698" i="9"/>
  <c r="Y697" i="9"/>
  <c r="M370" i="9"/>
  <c r="Y369" i="9"/>
  <c r="N369" i="9"/>
  <c r="O369" i="9" s="1"/>
  <c r="P592" i="1"/>
  <c r="W592" i="1" s="1"/>
  <c r="X592" i="1" s="1"/>
  <c r="M141" i="10"/>
  <c r="N140" i="10"/>
  <c r="O140" i="10" s="1"/>
  <c r="Y140" i="10"/>
  <c r="N396" i="10"/>
  <c r="O396" i="10" s="1"/>
  <c r="Y396" i="10"/>
  <c r="M397" i="10"/>
  <c r="N188" i="10"/>
  <c r="O188" i="10" s="1"/>
  <c r="M189" i="10"/>
  <c r="Y188" i="10"/>
  <c r="N289" i="10"/>
  <c r="O289" i="10" s="1"/>
  <c r="Y289" i="10"/>
  <c r="M290" i="10"/>
  <c r="M273" i="10"/>
  <c r="N272" i="10"/>
  <c r="O272" i="10" s="1"/>
  <c r="Y272" i="10"/>
  <c r="Y168" i="10"/>
  <c r="M169" i="10"/>
  <c r="N168" i="10"/>
  <c r="O168" i="10" s="1"/>
  <c r="N186" i="10"/>
  <c r="O186" i="10" s="1"/>
  <c r="Y186" i="10"/>
  <c r="M187" i="10"/>
  <c r="N377" i="10"/>
  <c r="O377" i="10" s="1"/>
  <c r="Y377" i="10"/>
  <c r="M378" i="10"/>
  <c r="N589" i="10"/>
  <c r="O589" i="10" s="1"/>
  <c r="Y589" i="10"/>
  <c r="M590" i="10"/>
  <c r="Y751" i="10"/>
  <c r="N751" i="10"/>
  <c r="O751" i="10" s="1"/>
  <c r="M752" i="10"/>
  <c r="N363" i="2"/>
  <c r="O363" i="2" s="1"/>
  <c r="M364" i="2"/>
  <c r="Y363" i="2"/>
  <c r="Q205" i="1"/>
  <c r="S205" i="1" s="1"/>
  <c r="P205" i="1"/>
  <c r="W205" i="1" s="1"/>
  <c r="X205" i="1" s="1"/>
  <c r="M422" i="11"/>
  <c r="Y421" i="11"/>
  <c r="N421" i="11"/>
  <c r="O421" i="11" s="1"/>
  <c r="N302" i="11"/>
  <c r="O302" i="11" s="1"/>
  <c r="M303" i="11"/>
  <c r="Y302" i="11"/>
  <c r="Y411" i="11"/>
  <c r="N411" i="11"/>
  <c r="O411" i="11" s="1"/>
  <c r="M412" i="11"/>
  <c r="N81" i="11"/>
  <c r="O81" i="11" s="1"/>
  <c r="Y81" i="11"/>
  <c r="AG81" i="11" s="1"/>
  <c r="M82" i="11"/>
  <c r="M304" i="11"/>
  <c r="N303" i="11"/>
  <c r="O303" i="11" s="1"/>
  <c r="Y303" i="11"/>
  <c r="Y112" i="11"/>
  <c r="M113" i="11"/>
  <c r="N112" i="11"/>
  <c r="O112" i="11" s="1"/>
  <c r="M419" i="11"/>
  <c r="Y418" i="11"/>
  <c r="N418" i="11"/>
  <c r="O418" i="11" s="1"/>
  <c r="N635" i="11"/>
  <c r="O635" i="11" s="1"/>
  <c r="Y635" i="11"/>
  <c r="M636" i="11"/>
  <c r="N510" i="11"/>
  <c r="O510" i="11" s="1"/>
  <c r="M511" i="11"/>
  <c r="Y510" i="11"/>
  <c r="Y326" i="11"/>
  <c r="N326" i="11"/>
  <c r="O326" i="11" s="1"/>
  <c r="M327" i="11"/>
  <c r="Y624" i="11"/>
  <c r="M625" i="11"/>
  <c r="N624" i="11"/>
  <c r="O624" i="11" s="1"/>
  <c r="M161" i="9"/>
  <c r="N160" i="9"/>
  <c r="O160" i="9" s="1"/>
  <c r="Y160" i="9"/>
  <c r="M701" i="9"/>
  <c r="Y700" i="9"/>
  <c r="N700" i="9"/>
  <c r="O700" i="9" s="1"/>
  <c r="M182" i="9"/>
  <c r="N181" i="9"/>
  <c r="O181" i="9" s="1"/>
  <c r="Y181" i="9"/>
  <c r="M575" i="9"/>
  <c r="N574" i="9"/>
  <c r="O574" i="9" s="1"/>
  <c r="Y574" i="9"/>
  <c r="Y84" i="9"/>
  <c r="N84" i="9"/>
  <c r="O84" i="9" s="1"/>
  <c r="M85" i="9"/>
  <c r="Y278" i="9"/>
  <c r="M279" i="9"/>
  <c r="N278" i="9"/>
  <c r="O278" i="9" s="1"/>
  <c r="N396" i="9"/>
  <c r="O396" i="9" s="1"/>
  <c r="Y396" i="9"/>
  <c r="M397" i="9"/>
  <c r="N528" i="9"/>
  <c r="O528" i="9" s="1"/>
  <c r="M529" i="9"/>
  <c r="Y528" i="9"/>
  <c r="Y499" i="9"/>
  <c r="M500" i="9"/>
  <c r="N499" i="9"/>
  <c r="O499" i="9" s="1"/>
  <c r="Y548" i="9"/>
  <c r="N548" i="9"/>
  <c r="O548" i="9" s="1"/>
  <c r="M549" i="9"/>
  <c r="P108" i="1"/>
  <c r="W108" i="1" s="1"/>
  <c r="X108" i="1" s="1"/>
  <c r="Y366" i="10"/>
  <c r="N366" i="10"/>
  <c r="O366" i="10" s="1"/>
  <c r="M367" i="10"/>
  <c r="M635" i="10"/>
  <c r="Y634" i="10"/>
  <c r="N634" i="10"/>
  <c r="O634" i="10" s="1"/>
  <c r="M76" i="10"/>
  <c r="N75" i="10"/>
  <c r="O75" i="10" s="1"/>
  <c r="Y75" i="10"/>
  <c r="M38" i="10"/>
  <c r="N37" i="10"/>
  <c r="O37" i="10" s="1"/>
  <c r="Y37" i="10"/>
  <c r="N736" i="10"/>
  <c r="O736" i="10" s="1"/>
  <c r="M737" i="10"/>
  <c r="Y736" i="10"/>
  <c r="M17" i="10"/>
  <c r="Y16" i="10"/>
  <c r="N16" i="10"/>
  <c r="O16" i="10" s="1"/>
  <c r="M479" i="10"/>
  <c r="Y478" i="10"/>
  <c r="N478" i="10"/>
  <c r="O478" i="10" s="1"/>
  <c r="Y23" i="10"/>
  <c r="N23" i="10"/>
  <c r="O23" i="10" s="1"/>
  <c r="M24" i="10"/>
  <c r="Y615" i="10"/>
  <c r="M616" i="10"/>
  <c r="N615" i="10"/>
  <c r="O615" i="10" s="1"/>
  <c r="Y548" i="10"/>
  <c r="N548" i="10"/>
  <c r="O548" i="10" s="1"/>
  <c r="M549" i="10"/>
  <c r="M213" i="2"/>
  <c r="Y212" i="2"/>
  <c r="N212" i="2"/>
  <c r="O212" i="2" s="1"/>
  <c r="N94" i="2"/>
  <c r="O94" i="2" s="1"/>
  <c r="M95" i="2"/>
  <c r="Y94" i="2"/>
  <c r="M512" i="2"/>
  <c r="N511" i="2"/>
  <c r="O511" i="2" s="1"/>
  <c r="Y511" i="2"/>
  <c r="M123" i="2"/>
  <c r="N122" i="2"/>
  <c r="O122" i="2" s="1"/>
  <c r="Y122" i="2"/>
  <c r="Y554" i="2"/>
  <c r="N554" i="2"/>
  <c r="O554" i="2" s="1"/>
  <c r="M555" i="2"/>
  <c r="N365" i="4"/>
  <c r="O365" i="4" s="1"/>
  <c r="Y365" i="4"/>
  <c r="M366" i="4"/>
  <c r="P290" i="1"/>
  <c r="W290" i="1" s="1"/>
  <c r="X290" i="1" s="1"/>
  <c r="N34" i="11"/>
  <c r="O34" i="11" s="1"/>
  <c r="Y34" i="11"/>
  <c r="M35" i="11"/>
  <c r="P416" i="1"/>
  <c r="W416" i="1" s="1"/>
  <c r="X416" i="1" s="1"/>
  <c r="P13" i="1"/>
  <c r="W13" i="1" s="1"/>
  <c r="X13" i="1" s="1"/>
  <c r="M459" i="11"/>
  <c r="Y458" i="11"/>
  <c r="N458" i="11"/>
  <c r="O458" i="11" s="1"/>
  <c r="N649" i="11"/>
  <c r="O649" i="11" s="1"/>
  <c r="Y649" i="11"/>
  <c r="M650" i="11"/>
  <c r="N27" i="11"/>
  <c r="O27" i="11" s="1"/>
  <c r="Y27" i="11"/>
  <c r="M28" i="11"/>
  <c r="Y143" i="11"/>
  <c r="M144" i="11"/>
  <c r="N143" i="11"/>
  <c r="O143" i="11" s="1"/>
  <c r="P606" i="1"/>
  <c r="W606" i="1" s="1"/>
  <c r="X606" i="1" s="1"/>
  <c r="Q606" i="1"/>
  <c r="S606" i="1" s="1"/>
  <c r="N215" i="11"/>
  <c r="O215" i="11" s="1"/>
  <c r="M216" i="11"/>
  <c r="Y215" i="11"/>
  <c r="N109" i="11"/>
  <c r="O109" i="11" s="1"/>
  <c r="M110" i="11"/>
  <c r="Y109" i="11"/>
  <c r="Y412" i="11"/>
  <c r="N412" i="11"/>
  <c r="O412" i="11" s="1"/>
  <c r="M413" i="11"/>
  <c r="Y32" i="11"/>
  <c r="M33" i="11"/>
  <c r="N32" i="11"/>
  <c r="O32" i="11" s="1"/>
  <c r="M43" i="11"/>
  <c r="N42" i="11"/>
  <c r="O42" i="11" s="1"/>
  <c r="Y42" i="11"/>
  <c r="M73" i="11"/>
  <c r="Y72" i="11"/>
  <c r="N72" i="11"/>
  <c r="O72" i="11" s="1"/>
  <c r="M477" i="11"/>
  <c r="N476" i="11"/>
  <c r="O476" i="11" s="1"/>
  <c r="Y476" i="11"/>
  <c r="N715" i="11"/>
  <c r="O715" i="11" s="1"/>
  <c r="M716" i="11"/>
  <c r="Y715" i="11"/>
  <c r="M236" i="11"/>
  <c r="N235" i="11"/>
  <c r="O235" i="11" s="1"/>
  <c r="Y235" i="11"/>
  <c r="N84" i="11"/>
  <c r="O84" i="11" s="1"/>
  <c r="Y84" i="11"/>
  <c r="M85" i="11"/>
  <c r="Y432" i="11"/>
  <c r="N432" i="11"/>
  <c r="O432" i="11" s="1"/>
  <c r="M433" i="11"/>
  <c r="N429" i="11"/>
  <c r="O429" i="11" s="1"/>
  <c r="Y429" i="11"/>
  <c r="M430" i="11"/>
  <c r="M228" i="11"/>
  <c r="Y227" i="11"/>
  <c r="N227" i="11"/>
  <c r="O227" i="11" s="1"/>
  <c r="N173" i="11"/>
  <c r="O173" i="11" s="1"/>
  <c r="M174" i="11"/>
  <c r="Y173" i="11"/>
  <c r="Y691" i="11"/>
  <c r="N691" i="11"/>
  <c r="O691" i="11" s="1"/>
  <c r="M692" i="11"/>
  <c r="M435" i="11"/>
  <c r="Y434" i="11"/>
  <c r="N434" i="11"/>
  <c r="O434" i="11" s="1"/>
  <c r="Y119" i="11"/>
  <c r="N119" i="11"/>
  <c r="O119" i="11" s="1"/>
  <c r="M120" i="11"/>
  <c r="Y247" i="11"/>
  <c r="M248" i="11"/>
  <c r="N247" i="11"/>
  <c r="O247" i="11" s="1"/>
  <c r="N377" i="11"/>
  <c r="O377" i="11" s="1"/>
  <c r="M378" i="11"/>
  <c r="Y377" i="11"/>
  <c r="Y289" i="11"/>
  <c r="N289" i="11"/>
  <c r="O289" i="11" s="1"/>
  <c r="M290" i="11"/>
  <c r="P152" i="1"/>
  <c r="W152" i="1" s="1"/>
  <c r="X152" i="1" s="1"/>
  <c r="P19" i="1"/>
  <c r="W19" i="1" s="1"/>
  <c r="X19" i="1" s="1"/>
  <c r="P232" i="1"/>
  <c r="W232" i="1" s="1"/>
  <c r="X232" i="1" s="1"/>
  <c r="Q232" i="1"/>
  <c r="S232" i="1" s="1"/>
  <c r="Q192" i="1"/>
  <c r="S192" i="1" s="1"/>
  <c r="P192" i="1"/>
  <c r="W192" i="1" s="1"/>
  <c r="X192" i="1" s="1"/>
  <c r="P375" i="1"/>
  <c r="W375" i="1" s="1"/>
  <c r="X375" i="1" s="1"/>
  <c r="Q506" i="1"/>
  <c r="S506" i="1" s="1"/>
  <c r="P506" i="1"/>
  <c r="W506" i="1" s="1"/>
  <c r="X506" i="1" s="1"/>
  <c r="P672" i="1"/>
  <c r="M499" i="11"/>
  <c r="N498" i="11"/>
  <c r="O498" i="11" s="1"/>
  <c r="Y498" i="11"/>
  <c r="M607" i="11"/>
  <c r="N606" i="11"/>
  <c r="O606" i="11" s="1"/>
  <c r="Y606" i="11"/>
  <c r="M69" i="11"/>
  <c r="N68" i="11"/>
  <c r="O68" i="11" s="1"/>
  <c r="Y68" i="11"/>
  <c r="M118" i="11"/>
  <c r="Y117" i="11"/>
  <c r="N117" i="11"/>
  <c r="O117" i="11" s="1"/>
  <c r="Y596" i="11"/>
  <c r="N596" i="11"/>
  <c r="O596" i="11" s="1"/>
  <c r="M597" i="11"/>
  <c r="N130" i="11"/>
  <c r="O130" i="11" s="1"/>
  <c r="Y130" i="11"/>
  <c r="M131" i="11"/>
  <c r="M37" i="11"/>
  <c r="Y36" i="11"/>
  <c r="N36" i="11"/>
  <c r="O36" i="11" s="1"/>
  <c r="M64" i="11"/>
  <c r="Y63" i="11"/>
  <c r="N63" i="11"/>
  <c r="O63" i="11" s="1"/>
  <c r="Y164" i="11"/>
  <c r="N164" i="11"/>
  <c r="O164" i="11" s="1"/>
  <c r="M165" i="11"/>
  <c r="N166" i="11"/>
  <c r="O166" i="11" s="1"/>
  <c r="Y166" i="11"/>
  <c r="M167" i="11"/>
  <c r="M381" i="11"/>
  <c r="N380" i="11"/>
  <c r="O380" i="11" s="1"/>
  <c r="Y380" i="11"/>
  <c r="M548" i="11"/>
  <c r="N547" i="11"/>
  <c r="O547" i="11" s="1"/>
  <c r="Y547" i="11"/>
  <c r="M93" i="11"/>
  <c r="N92" i="11"/>
  <c r="O92" i="11" s="1"/>
  <c r="Y92" i="11"/>
  <c r="N18" i="11"/>
  <c r="O18" i="11" s="1"/>
  <c r="M19" i="11"/>
  <c r="Y18" i="11"/>
  <c r="Y244" i="11"/>
  <c r="M245" i="11"/>
  <c r="N244" i="11"/>
  <c r="O244" i="11" s="1"/>
  <c r="N257" i="11"/>
  <c r="O257" i="11" s="1"/>
  <c r="M258" i="11"/>
  <c r="Y257" i="11"/>
  <c r="M140" i="11"/>
  <c r="N139" i="11"/>
  <c r="O139" i="11" s="1"/>
  <c r="Y139" i="11"/>
  <c r="N512" i="11"/>
  <c r="O512" i="11" s="1"/>
  <c r="M513" i="11"/>
  <c r="Y512" i="11"/>
  <c r="N133" i="11"/>
  <c r="O133" i="11" s="1"/>
  <c r="Y133" i="11"/>
  <c r="M134" i="11"/>
  <c r="M446" i="11"/>
  <c r="N445" i="11"/>
  <c r="O445" i="11" s="1"/>
  <c r="Y445" i="11"/>
  <c r="Y23" i="11"/>
  <c r="M24" i="11"/>
  <c r="N23" i="11"/>
  <c r="O23" i="11" s="1"/>
  <c r="M241" i="11"/>
  <c r="N240" i="11"/>
  <c r="O240" i="11" s="1"/>
  <c r="Y240" i="11"/>
  <c r="M620" i="11"/>
  <c r="N619" i="11"/>
  <c r="O619" i="11" s="1"/>
  <c r="Y619" i="11"/>
  <c r="M191" i="11"/>
  <c r="Y190" i="11"/>
  <c r="N190" i="11"/>
  <c r="O190" i="11" s="1"/>
  <c r="Y19" i="11"/>
  <c r="N19" i="11"/>
  <c r="O19" i="11" s="1"/>
  <c r="M20" i="11"/>
  <c r="Y223" i="11"/>
  <c r="N223" i="11"/>
  <c r="O223" i="11" s="1"/>
  <c r="M224" i="11"/>
  <c r="Y456" i="11"/>
  <c r="N456" i="11"/>
  <c r="O456" i="11" s="1"/>
  <c r="M457" i="11"/>
  <c r="Y126" i="11"/>
  <c r="N126" i="11"/>
  <c r="O126" i="11" s="1"/>
  <c r="M127" i="11"/>
  <c r="M292" i="11"/>
  <c r="N291" i="11"/>
  <c r="O291" i="11" s="1"/>
  <c r="Y291" i="11"/>
  <c r="N254" i="11"/>
  <c r="O254" i="11" s="1"/>
  <c r="Y254" i="11"/>
  <c r="M255" i="11"/>
  <c r="N489" i="11"/>
  <c r="O489" i="11" s="1"/>
  <c r="M490" i="11"/>
  <c r="Y489" i="11"/>
  <c r="M385" i="11"/>
  <c r="Y384" i="11"/>
  <c r="N384" i="11"/>
  <c r="O384" i="11" s="1"/>
  <c r="N597" i="11"/>
  <c r="O597" i="11" s="1"/>
  <c r="M598" i="11"/>
  <c r="Y597" i="11"/>
  <c r="Y204" i="11"/>
  <c r="N204" i="11"/>
  <c r="O204" i="11" s="1"/>
  <c r="M205" i="11"/>
  <c r="Y408" i="11"/>
  <c r="N408" i="11"/>
  <c r="O408" i="11" s="1"/>
  <c r="M409" i="11"/>
  <c r="Y313" i="11"/>
  <c r="N313" i="11"/>
  <c r="O313" i="11" s="1"/>
  <c r="M314" i="11"/>
  <c r="M501" i="11"/>
  <c r="N500" i="11"/>
  <c r="O500" i="11" s="1"/>
  <c r="Y500" i="11"/>
  <c r="Y331" i="11"/>
  <c r="M332" i="11"/>
  <c r="N331" i="11"/>
  <c r="O331" i="11" s="1"/>
  <c r="N720" i="11"/>
  <c r="O720" i="11" s="1"/>
  <c r="Y720" i="11"/>
  <c r="M721" i="11"/>
  <c r="N568" i="11"/>
  <c r="O568" i="11" s="1"/>
  <c r="M569" i="11"/>
  <c r="Y568" i="11"/>
  <c r="M522" i="11"/>
  <c r="N521" i="11"/>
  <c r="O521" i="11" s="1"/>
  <c r="Y521" i="11"/>
  <c r="Y471" i="11"/>
  <c r="N471" i="11"/>
  <c r="O471" i="11" s="1"/>
  <c r="M472" i="11"/>
  <c r="Y523" i="11"/>
  <c r="N523" i="11"/>
  <c r="O523" i="11" s="1"/>
  <c r="M524" i="11"/>
  <c r="Y403" i="11"/>
  <c r="M404" i="11"/>
  <c r="N403" i="11"/>
  <c r="O403" i="11" s="1"/>
  <c r="N604" i="11"/>
  <c r="O604" i="11" s="1"/>
  <c r="M605" i="11"/>
  <c r="Y604" i="11"/>
  <c r="M554" i="11"/>
  <c r="N553" i="11"/>
  <c r="O553" i="11" s="1"/>
  <c r="Y553" i="11"/>
  <c r="M642" i="11"/>
  <c r="N641" i="11"/>
  <c r="O641" i="11" s="1"/>
  <c r="Y641" i="11"/>
  <c r="M579" i="11"/>
  <c r="Y578" i="11"/>
  <c r="N578" i="11"/>
  <c r="O578" i="11" s="1"/>
  <c r="Y646" i="11"/>
  <c r="M647" i="11"/>
  <c r="N646" i="11"/>
  <c r="O646" i="11" s="1"/>
  <c r="Y507" i="11"/>
  <c r="N507" i="11"/>
  <c r="O507" i="11" s="1"/>
  <c r="M508" i="11"/>
  <c r="Y711" i="11"/>
  <c r="N711" i="11"/>
  <c r="O711" i="11" s="1"/>
  <c r="M712" i="11"/>
  <c r="Q193" i="1"/>
  <c r="S193" i="1" s="1"/>
  <c r="P193" i="1"/>
  <c r="W193" i="1" s="1"/>
  <c r="X193" i="1" s="1"/>
  <c r="Y447" i="9"/>
  <c r="N447" i="9"/>
  <c r="O447" i="9" s="1"/>
  <c r="M448" i="9"/>
  <c r="N93" i="9"/>
  <c r="O93" i="9" s="1"/>
  <c r="Y93" i="9"/>
  <c r="M94" i="9"/>
  <c r="M22" i="9"/>
  <c r="Y21" i="9"/>
  <c r="N21" i="9"/>
  <c r="O21" i="9" s="1"/>
  <c r="N155" i="9"/>
  <c r="O155" i="9" s="1"/>
  <c r="Y155" i="9"/>
  <c r="M156" i="9"/>
  <c r="N416" i="9"/>
  <c r="O416" i="9" s="1"/>
  <c r="Y416" i="9"/>
  <c r="M417" i="9"/>
  <c r="Y327" i="9"/>
  <c r="M328" i="9"/>
  <c r="N327" i="9"/>
  <c r="O327" i="9" s="1"/>
  <c r="N626" i="9"/>
  <c r="O626" i="9" s="1"/>
  <c r="M627" i="9"/>
  <c r="Y626" i="9"/>
  <c r="Y75" i="9"/>
  <c r="N75" i="9"/>
  <c r="O75" i="9" s="1"/>
  <c r="M76" i="9"/>
  <c r="M196" i="9"/>
  <c r="N195" i="9"/>
  <c r="O195" i="9" s="1"/>
  <c r="Y195" i="9"/>
  <c r="N170" i="9"/>
  <c r="O170" i="9" s="1"/>
  <c r="Y170" i="9"/>
  <c r="M171" i="9"/>
  <c r="N182" i="9"/>
  <c r="O182" i="9" s="1"/>
  <c r="Y182" i="9"/>
  <c r="M183" i="9"/>
  <c r="M720" i="9"/>
  <c r="N719" i="9"/>
  <c r="O719" i="9" s="1"/>
  <c r="Y719" i="9"/>
  <c r="M486" i="9"/>
  <c r="N485" i="9"/>
  <c r="O485" i="9" s="1"/>
  <c r="Y485" i="9"/>
  <c r="N527" i="9"/>
  <c r="O527" i="9" s="1"/>
  <c r="M528" i="9"/>
  <c r="Y527" i="9"/>
  <c r="N361" i="9"/>
  <c r="O361" i="9" s="1"/>
  <c r="Y361" i="9"/>
  <c r="M362" i="9"/>
  <c r="N284" i="9"/>
  <c r="O284" i="9" s="1"/>
  <c r="M285" i="9"/>
  <c r="Y284" i="9"/>
  <c r="M209" i="9"/>
  <c r="N208" i="9"/>
  <c r="O208" i="9" s="1"/>
  <c r="Y208" i="9"/>
  <c r="N207" i="9"/>
  <c r="O207" i="9" s="1"/>
  <c r="M208" i="9"/>
  <c r="Y207" i="9"/>
  <c r="Y500" i="9"/>
  <c r="M501" i="9"/>
  <c r="N500" i="9"/>
  <c r="O500" i="9" s="1"/>
  <c r="N371" i="9"/>
  <c r="O371" i="9" s="1"/>
  <c r="Y371" i="9"/>
  <c r="M372" i="9"/>
  <c r="N178" i="9"/>
  <c r="O178" i="9" s="1"/>
  <c r="Y178" i="9"/>
  <c r="M179" i="9"/>
  <c r="N107" i="9"/>
  <c r="O107" i="9" s="1"/>
  <c r="M108" i="9"/>
  <c r="Y107" i="9"/>
  <c r="Y297" i="9"/>
  <c r="N297" i="9"/>
  <c r="O297" i="9" s="1"/>
  <c r="M298" i="9"/>
  <c r="N728" i="9"/>
  <c r="O728" i="9" s="1"/>
  <c r="Y728" i="9"/>
  <c r="Y141" i="9"/>
  <c r="M142" i="9"/>
  <c r="N141" i="9"/>
  <c r="O141" i="9" s="1"/>
  <c r="N659" i="9"/>
  <c r="O659" i="9" s="1"/>
  <c r="M660" i="9"/>
  <c r="Y659" i="9"/>
  <c r="M331" i="9"/>
  <c r="N330" i="9"/>
  <c r="O330" i="9" s="1"/>
  <c r="Y330" i="9"/>
  <c r="N694" i="9"/>
  <c r="O694" i="9" s="1"/>
  <c r="M695" i="9"/>
  <c r="Y694" i="9"/>
  <c r="N403" i="9"/>
  <c r="O403" i="9" s="1"/>
  <c r="M404" i="9"/>
  <c r="Y403" i="9"/>
  <c r="N44" i="9"/>
  <c r="O44" i="9" s="1"/>
  <c r="M45" i="9"/>
  <c r="Y44" i="9"/>
  <c r="Y241" i="9"/>
  <c r="M242" i="9"/>
  <c r="N241" i="9"/>
  <c r="O241" i="9" s="1"/>
  <c r="N553" i="9"/>
  <c r="O553" i="9" s="1"/>
  <c r="M554" i="9"/>
  <c r="Y553" i="9"/>
  <c r="Y228" i="9"/>
  <c r="N228" i="9"/>
  <c r="O228" i="9" s="1"/>
  <c r="M229" i="9"/>
  <c r="M553" i="9"/>
  <c r="Y552" i="9"/>
  <c r="N552" i="9"/>
  <c r="O552" i="9" s="1"/>
  <c r="Y194" i="9"/>
  <c r="N194" i="9"/>
  <c r="O194" i="9" s="1"/>
  <c r="M195" i="9"/>
  <c r="Y469" i="9"/>
  <c r="N469" i="9"/>
  <c r="O469" i="9" s="1"/>
  <c r="M470" i="9"/>
  <c r="N419" i="9"/>
  <c r="O419" i="9" s="1"/>
  <c r="Y419" i="9"/>
  <c r="M420" i="9"/>
  <c r="N687" i="9"/>
  <c r="O687" i="9" s="1"/>
  <c r="Y687" i="9"/>
  <c r="M688" i="9"/>
  <c r="N498" i="9"/>
  <c r="O498" i="9" s="1"/>
  <c r="M499" i="9"/>
  <c r="Y498" i="9"/>
  <c r="Y464" i="9"/>
  <c r="M465" i="9"/>
  <c r="N464" i="9"/>
  <c r="O464" i="9" s="1"/>
  <c r="N640" i="9"/>
  <c r="O640" i="9" s="1"/>
  <c r="M641" i="9"/>
  <c r="Y640" i="9"/>
  <c r="Y398" i="9"/>
  <c r="N398" i="9"/>
  <c r="O398" i="9" s="1"/>
  <c r="M399" i="9"/>
  <c r="N564" i="9"/>
  <c r="O564" i="9" s="1"/>
  <c r="Y564" i="9"/>
  <c r="M565" i="9"/>
  <c r="Y111" i="9"/>
  <c r="N111" i="9"/>
  <c r="O111" i="9" s="1"/>
  <c r="M112" i="9"/>
  <c r="M322" i="9"/>
  <c r="Y321" i="9"/>
  <c r="N321" i="9"/>
  <c r="O321" i="9" s="1"/>
  <c r="Y534" i="9"/>
  <c r="M535" i="9"/>
  <c r="N534" i="9"/>
  <c r="O534" i="9" s="1"/>
  <c r="N636" i="9"/>
  <c r="O636" i="9" s="1"/>
  <c r="Y636" i="9"/>
  <c r="M637" i="9"/>
  <c r="Y613" i="9"/>
  <c r="N613" i="9"/>
  <c r="O613" i="9" s="1"/>
  <c r="M614" i="9"/>
  <c r="M699" i="9"/>
  <c r="Y698" i="9"/>
  <c r="N698" i="9"/>
  <c r="O698" i="9" s="1"/>
  <c r="Y432" i="9"/>
  <c r="M433" i="9"/>
  <c r="N432" i="9"/>
  <c r="O432" i="9" s="1"/>
  <c r="N652" i="9"/>
  <c r="O652" i="9" s="1"/>
  <c r="Y652" i="9"/>
  <c r="M653" i="9"/>
  <c r="Y670" i="9"/>
  <c r="N670" i="9"/>
  <c r="O670" i="9" s="1"/>
  <c r="M671" i="9"/>
  <c r="P576" i="1"/>
  <c r="W576" i="1" s="1"/>
  <c r="X576" i="1" s="1"/>
  <c r="Q576" i="1"/>
  <c r="S576" i="1" s="1"/>
  <c r="P347" i="1"/>
  <c r="W347" i="1" s="1"/>
  <c r="X347" i="1" s="1"/>
  <c r="P90" i="1"/>
  <c r="W90" i="1" s="1"/>
  <c r="X90" i="1" s="1"/>
  <c r="M326" i="10"/>
  <c r="Y325" i="10"/>
  <c r="N325" i="10"/>
  <c r="O325" i="10" s="1"/>
  <c r="M533" i="10"/>
  <c r="N532" i="10"/>
  <c r="O532" i="10" s="1"/>
  <c r="Y532" i="10"/>
  <c r="N164" i="10"/>
  <c r="O164" i="10" s="1"/>
  <c r="Y164" i="10"/>
  <c r="M165" i="10"/>
  <c r="M659" i="10"/>
  <c r="Y658" i="10"/>
  <c r="N658" i="10"/>
  <c r="O658" i="10" s="1"/>
  <c r="N171" i="10"/>
  <c r="O171" i="10" s="1"/>
  <c r="Y171" i="10"/>
  <c r="M172" i="10"/>
  <c r="M649" i="10"/>
  <c r="N648" i="10"/>
  <c r="O648" i="10" s="1"/>
  <c r="Y648" i="10"/>
  <c r="N72" i="10"/>
  <c r="O72" i="10" s="1"/>
  <c r="M73" i="10"/>
  <c r="Y72" i="10"/>
  <c r="M286" i="10"/>
  <c r="N285" i="10"/>
  <c r="O285" i="10" s="1"/>
  <c r="Y285" i="10"/>
  <c r="N452" i="10"/>
  <c r="O452" i="10" s="1"/>
  <c r="Y452" i="10"/>
  <c r="M453" i="10"/>
  <c r="Y63" i="10"/>
  <c r="N63" i="10"/>
  <c r="O63" i="10" s="1"/>
  <c r="M64" i="10"/>
  <c r="M226" i="10"/>
  <c r="N225" i="10"/>
  <c r="O225" i="10" s="1"/>
  <c r="Y225" i="10"/>
  <c r="M321" i="10"/>
  <c r="Y320" i="10"/>
  <c r="N320" i="10"/>
  <c r="O320" i="10" s="1"/>
  <c r="M215" i="10"/>
  <c r="N214" i="10"/>
  <c r="O214" i="10" s="1"/>
  <c r="Y214" i="10"/>
  <c r="N375" i="10"/>
  <c r="O375" i="10" s="1"/>
  <c r="Y375" i="10"/>
  <c r="M376" i="10"/>
  <c r="M403" i="10"/>
  <c r="Y402" i="10"/>
  <c r="N402" i="10"/>
  <c r="O402" i="10" s="1"/>
  <c r="Y249" i="10"/>
  <c r="M250" i="10"/>
  <c r="N249" i="10"/>
  <c r="O249" i="10" s="1"/>
  <c r="Y258" i="10"/>
  <c r="N258" i="10"/>
  <c r="O258" i="10" s="1"/>
  <c r="M259" i="10"/>
  <c r="N143" i="10"/>
  <c r="O143" i="10" s="1"/>
  <c r="Y143" i="10"/>
  <c r="M144" i="10"/>
  <c r="M42" i="10"/>
  <c r="N41" i="10"/>
  <c r="O41" i="10" s="1"/>
  <c r="Y41" i="10"/>
  <c r="M424" i="10"/>
  <c r="N423" i="10"/>
  <c r="O423" i="10" s="1"/>
  <c r="Y423" i="10"/>
  <c r="Y68" i="10"/>
  <c r="M69" i="10"/>
  <c r="N68" i="10"/>
  <c r="O68" i="10" s="1"/>
  <c r="M417" i="10"/>
  <c r="N416" i="10"/>
  <c r="O416" i="10" s="1"/>
  <c r="Y416" i="10"/>
  <c r="Y103" i="10"/>
  <c r="M104" i="10"/>
  <c r="N103" i="10"/>
  <c r="O103" i="10" s="1"/>
  <c r="M496" i="10"/>
  <c r="Y495" i="10"/>
  <c r="N495" i="10"/>
  <c r="O495" i="10" s="1"/>
  <c r="M119" i="10"/>
  <c r="Y118" i="10"/>
  <c r="N118" i="10"/>
  <c r="O118" i="10" s="1"/>
  <c r="N466" i="10"/>
  <c r="O466" i="10" s="1"/>
  <c r="Y466" i="10"/>
  <c r="M467" i="10"/>
  <c r="M203" i="10"/>
  <c r="Y202" i="10"/>
  <c r="N202" i="10"/>
  <c r="O202" i="10" s="1"/>
  <c r="M612" i="10"/>
  <c r="Y611" i="10"/>
  <c r="N611" i="10"/>
  <c r="O611" i="10" s="1"/>
  <c r="M191" i="10"/>
  <c r="N190" i="10"/>
  <c r="O190" i="10" s="1"/>
  <c r="Y190" i="10"/>
  <c r="M540" i="10"/>
  <c r="N539" i="10"/>
  <c r="O539" i="10" s="1"/>
  <c r="Y539" i="10"/>
  <c r="M233" i="10"/>
  <c r="N232" i="10"/>
  <c r="O232" i="10" s="1"/>
  <c r="Y232" i="10"/>
  <c r="N624" i="10"/>
  <c r="O624" i="10" s="1"/>
  <c r="M625" i="10"/>
  <c r="Y624" i="10"/>
  <c r="Y192" i="10"/>
  <c r="N192" i="10"/>
  <c r="O192" i="10" s="1"/>
  <c r="M193" i="10"/>
  <c r="Y364" i="10"/>
  <c r="N364" i="10"/>
  <c r="O364" i="10" s="1"/>
  <c r="M365" i="10"/>
  <c r="M640" i="10"/>
  <c r="N639" i="10"/>
  <c r="O639" i="10" s="1"/>
  <c r="Y639" i="10"/>
  <c r="M275" i="10"/>
  <c r="Y274" i="10"/>
  <c r="N274" i="10"/>
  <c r="O274" i="10" s="1"/>
  <c r="N584" i="10"/>
  <c r="O584" i="10" s="1"/>
  <c r="Y584" i="10"/>
  <c r="M585" i="10"/>
  <c r="N122" i="10"/>
  <c r="O122" i="10" s="1"/>
  <c r="M123" i="10"/>
  <c r="Y122" i="10"/>
  <c r="N319" i="10"/>
  <c r="O319" i="10" s="1"/>
  <c r="Y319" i="10"/>
  <c r="M320" i="10"/>
  <c r="M523" i="10"/>
  <c r="Y522" i="10"/>
  <c r="N522" i="10"/>
  <c r="O522" i="10" s="1"/>
  <c r="N454" i="10"/>
  <c r="O454" i="10" s="1"/>
  <c r="Y454" i="10"/>
  <c r="M455" i="10"/>
  <c r="M609" i="10"/>
  <c r="N608" i="10"/>
  <c r="O608" i="10" s="1"/>
  <c r="Y608" i="10"/>
  <c r="N499" i="10"/>
  <c r="O499" i="10" s="1"/>
  <c r="Y499" i="10"/>
  <c r="M500" i="10"/>
  <c r="Y425" i="10"/>
  <c r="N425" i="10"/>
  <c r="O425" i="10" s="1"/>
  <c r="M426" i="10"/>
  <c r="M629" i="10"/>
  <c r="N628" i="10"/>
  <c r="O628" i="10" s="1"/>
  <c r="Y628" i="10"/>
  <c r="Y472" i="10"/>
  <c r="N472" i="10"/>
  <c r="O472" i="10" s="1"/>
  <c r="M473" i="10"/>
  <c r="M718" i="10"/>
  <c r="Y717" i="10"/>
  <c r="N717" i="10"/>
  <c r="O717" i="10" s="1"/>
  <c r="Y218" i="10"/>
  <c r="M219" i="10"/>
  <c r="N218" i="10"/>
  <c r="O218" i="10" s="1"/>
  <c r="Y421" i="10"/>
  <c r="N421" i="10"/>
  <c r="O421" i="10" s="1"/>
  <c r="M422" i="10"/>
  <c r="Y631" i="10"/>
  <c r="N631" i="10"/>
  <c r="O631" i="10" s="1"/>
  <c r="M632" i="10"/>
  <c r="Y663" i="10"/>
  <c r="M664" i="10"/>
  <c r="N663" i="10"/>
  <c r="O663" i="10" s="1"/>
  <c r="Y741" i="10"/>
  <c r="M742" i="10"/>
  <c r="N741" i="10"/>
  <c r="O741" i="10" s="1"/>
  <c r="Y560" i="10"/>
  <c r="M561" i="10"/>
  <c r="N560" i="10"/>
  <c r="O560" i="10" s="1"/>
  <c r="M188" i="2"/>
  <c r="N187" i="2"/>
  <c r="O187" i="2" s="1"/>
  <c r="Y187" i="2"/>
  <c r="M307" i="2"/>
  <c r="N306" i="2"/>
  <c r="O306" i="2" s="1"/>
  <c r="Y306" i="2"/>
  <c r="M102" i="2"/>
  <c r="N101" i="2"/>
  <c r="O101" i="2" s="1"/>
  <c r="Y101" i="2"/>
  <c r="Y24" i="2"/>
  <c r="N24" i="2"/>
  <c r="O24" i="2" s="1"/>
  <c r="M25" i="2"/>
  <c r="M566" i="2"/>
  <c r="Y565" i="2"/>
  <c r="N565" i="2"/>
  <c r="O565" i="2" s="1"/>
  <c r="Y286" i="2"/>
  <c r="N286" i="2"/>
  <c r="O286" i="2" s="1"/>
  <c r="M287" i="2"/>
  <c r="M96" i="2"/>
  <c r="Y95" i="2"/>
  <c r="N95" i="2"/>
  <c r="O95" i="2" s="1"/>
  <c r="N619" i="2"/>
  <c r="O619" i="2" s="1"/>
  <c r="M620" i="2"/>
  <c r="Y619" i="2"/>
  <c r="M316" i="2"/>
  <c r="N315" i="2"/>
  <c r="O315" i="2" s="1"/>
  <c r="Y315" i="2"/>
  <c r="M323" i="2"/>
  <c r="N322" i="2"/>
  <c r="O322" i="2" s="1"/>
  <c r="Y322" i="2"/>
  <c r="Y186" i="2"/>
  <c r="N186" i="2"/>
  <c r="O186" i="2" s="1"/>
  <c r="M187" i="2"/>
  <c r="N663" i="2"/>
  <c r="O663" i="2" s="1"/>
  <c r="M664" i="2"/>
  <c r="Y663" i="2"/>
  <c r="M290" i="2"/>
  <c r="Y289" i="2"/>
  <c r="N289" i="2"/>
  <c r="O289" i="2" s="1"/>
  <c r="N673" i="2"/>
  <c r="O673" i="2" s="1"/>
  <c r="M674" i="2"/>
  <c r="Y673" i="2"/>
  <c r="Y386" i="2"/>
  <c r="N386" i="2"/>
  <c r="O386" i="2" s="1"/>
  <c r="M387" i="2"/>
  <c r="N169" i="2"/>
  <c r="O169" i="2" s="1"/>
  <c r="Y169" i="2"/>
  <c r="M170" i="2"/>
  <c r="M446" i="2"/>
  <c r="N445" i="2"/>
  <c r="O445" i="2" s="1"/>
  <c r="Y445" i="2"/>
  <c r="N78" i="2"/>
  <c r="O78" i="2" s="1"/>
  <c r="M79" i="2"/>
  <c r="Y78" i="2"/>
  <c r="M560" i="2"/>
  <c r="Y559" i="2"/>
  <c r="N559" i="2"/>
  <c r="O559" i="2" s="1"/>
  <c r="M313" i="2"/>
  <c r="N312" i="2"/>
  <c r="O312" i="2" s="1"/>
  <c r="Y312" i="2"/>
  <c r="Y181" i="2"/>
  <c r="N181" i="2"/>
  <c r="O181" i="2" s="1"/>
  <c r="M182" i="2"/>
  <c r="N653" i="2"/>
  <c r="O653" i="2" s="1"/>
  <c r="M654" i="2"/>
  <c r="Y653" i="2"/>
  <c r="M299" i="2"/>
  <c r="Y298" i="2"/>
  <c r="N298" i="2"/>
  <c r="O298" i="2" s="1"/>
  <c r="N646" i="2"/>
  <c r="O646" i="2" s="1"/>
  <c r="M647" i="2"/>
  <c r="Y646" i="2"/>
  <c r="N193" i="2"/>
  <c r="O193" i="2" s="1"/>
  <c r="Y193" i="2"/>
  <c r="M194" i="2"/>
  <c r="M486" i="2"/>
  <c r="N485" i="2"/>
  <c r="O485" i="2" s="1"/>
  <c r="Y485" i="2"/>
  <c r="M632" i="2"/>
  <c r="N631" i="2"/>
  <c r="O631" i="2" s="1"/>
  <c r="Y631" i="2"/>
  <c r="N335" i="2"/>
  <c r="O335" i="2" s="1"/>
  <c r="Y335" i="2"/>
  <c r="M336" i="2"/>
  <c r="N141" i="2"/>
  <c r="O141" i="2" s="1"/>
  <c r="M142" i="2"/>
  <c r="Y141" i="2"/>
  <c r="M393" i="2"/>
  <c r="Y392" i="2"/>
  <c r="N392" i="2"/>
  <c r="O392" i="2" s="1"/>
  <c r="M38" i="2"/>
  <c r="Y37" i="2"/>
  <c r="N37" i="2"/>
  <c r="O37" i="2" s="1"/>
  <c r="Y365" i="2"/>
  <c r="M366" i="2"/>
  <c r="N365" i="2"/>
  <c r="O365" i="2" s="1"/>
  <c r="Y55" i="2"/>
  <c r="M56" i="2"/>
  <c r="N55" i="2"/>
  <c r="O55" i="2" s="1"/>
  <c r="N412" i="2"/>
  <c r="O412" i="2" s="1"/>
  <c r="Y412" i="2"/>
  <c r="M413" i="2"/>
  <c r="M605" i="2"/>
  <c r="Y604" i="2"/>
  <c r="N604" i="2"/>
  <c r="O604" i="2" s="1"/>
  <c r="N395" i="2"/>
  <c r="O395" i="2" s="1"/>
  <c r="Y395" i="2"/>
  <c r="M396" i="2"/>
  <c r="M628" i="2"/>
  <c r="N627" i="2"/>
  <c r="O627" i="2" s="1"/>
  <c r="Y627" i="2"/>
  <c r="M178" i="2"/>
  <c r="Y177" i="2"/>
  <c r="N177" i="2"/>
  <c r="O177" i="2" s="1"/>
  <c r="Y359" i="2"/>
  <c r="N359" i="2"/>
  <c r="O359" i="2" s="1"/>
  <c r="M360" i="2"/>
  <c r="Y575" i="2"/>
  <c r="N575" i="2"/>
  <c r="O575" i="2" s="1"/>
  <c r="M576" i="2"/>
  <c r="M106" i="2"/>
  <c r="Y105" i="2"/>
  <c r="N105" i="2"/>
  <c r="O105" i="2" s="1"/>
  <c r="Y287" i="2"/>
  <c r="M288" i="2"/>
  <c r="N287" i="2"/>
  <c r="O287" i="2" s="1"/>
  <c r="Y483" i="2"/>
  <c r="N483" i="2"/>
  <c r="O483" i="2" s="1"/>
  <c r="M484" i="2"/>
  <c r="Y40" i="2"/>
  <c r="M41" i="2"/>
  <c r="N40" i="2"/>
  <c r="O40" i="2" s="1"/>
  <c r="Y236" i="2"/>
  <c r="M237" i="2"/>
  <c r="N236" i="2"/>
  <c r="O236" i="2" s="1"/>
  <c r="Y418" i="2"/>
  <c r="N418" i="2"/>
  <c r="O418" i="2" s="1"/>
  <c r="M419" i="2"/>
  <c r="M624" i="2"/>
  <c r="Y623" i="2"/>
  <c r="N623" i="2"/>
  <c r="O623" i="2" s="1"/>
  <c r="Y672" i="2"/>
  <c r="M673" i="2"/>
  <c r="N672" i="2"/>
  <c r="O672" i="2" s="1"/>
  <c r="P418" i="1"/>
  <c r="W418" i="1" s="1"/>
  <c r="X418" i="1" s="1"/>
  <c r="Q418" i="1"/>
  <c r="S418" i="1" s="1"/>
  <c r="P235" i="1"/>
  <c r="W235" i="1" s="1"/>
  <c r="X235" i="1" s="1"/>
  <c r="P491" i="1"/>
  <c r="W491" i="1" s="1"/>
  <c r="X491" i="1" s="1"/>
  <c r="Q491" i="1"/>
  <c r="S491" i="1" s="1"/>
  <c r="P642" i="1"/>
  <c r="P88" i="1"/>
  <c r="W88" i="1" s="1"/>
  <c r="X88" i="1" s="1"/>
  <c r="Q88" i="1"/>
  <c r="S88" i="1" s="1"/>
  <c r="Y130" i="4"/>
  <c r="M131" i="4"/>
  <c r="N130" i="4"/>
  <c r="O130" i="4" s="1"/>
  <c r="M379" i="4"/>
  <c r="Y378" i="4"/>
  <c r="N378" i="4"/>
  <c r="O378" i="4" s="1"/>
  <c r="M335" i="4"/>
  <c r="N334" i="4"/>
  <c r="O334" i="4" s="1"/>
  <c r="Y334" i="4"/>
  <c r="Y405" i="4"/>
  <c r="N405" i="4"/>
  <c r="O405" i="4" s="1"/>
  <c r="M406" i="4"/>
  <c r="M715" i="4"/>
  <c r="N714" i="4"/>
  <c r="O714" i="4" s="1"/>
  <c r="Y714" i="4"/>
  <c r="N144" i="4"/>
  <c r="O144" i="4" s="1"/>
  <c r="M145" i="4"/>
  <c r="Y144" i="4"/>
  <c r="Y501" i="4"/>
  <c r="N501" i="4"/>
  <c r="O501" i="4" s="1"/>
  <c r="M502" i="4"/>
  <c r="Y699" i="4"/>
  <c r="N699" i="4"/>
  <c r="O699" i="4" s="1"/>
  <c r="M700" i="4"/>
  <c r="Y242" i="4"/>
  <c r="N242" i="4"/>
  <c r="O242" i="4" s="1"/>
  <c r="M243" i="4"/>
  <c r="N382" i="4"/>
  <c r="O382" i="4" s="1"/>
  <c r="M383" i="4"/>
  <c r="Y382" i="4"/>
  <c r="N176" i="4"/>
  <c r="O176" i="4" s="1"/>
  <c r="Y176" i="4"/>
  <c r="M177" i="4"/>
  <c r="Y566" i="4"/>
  <c r="N566" i="4"/>
  <c r="O566" i="4" s="1"/>
  <c r="M567" i="4"/>
  <c r="M33" i="4"/>
  <c r="Y32" i="4"/>
  <c r="N32" i="4"/>
  <c r="O32" i="4" s="1"/>
  <c r="M605" i="4"/>
  <c r="N604" i="4"/>
  <c r="O604" i="4" s="1"/>
  <c r="Y604" i="4"/>
  <c r="N561" i="4"/>
  <c r="O561" i="4" s="1"/>
  <c r="Y561" i="4"/>
  <c r="M562" i="4"/>
  <c r="M195" i="4"/>
  <c r="Y194" i="4"/>
  <c r="N194" i="4"/>
  <c r="O194" i="4" s="1"/>
  <c r="Y531" i="4"/>
  <c r="N531" i="4"/>
  <c r="O531" i="4" s="1"/>
  <c r="M532" i="4"/>
  <c r="N375" i="4"/>
  <c r="O375" i="4" s="1"/>
  <c r="M376" i="4"/>
  <c r="Y375" i="4"/>
  <c r="M160" i="4"/>
  <c r="Y159" i="4"/>
  <c r="N159" i="4"/>
  <c r="O159" i="4" s="1"/>
  <c r="M676" i="4"/>
  <c r="Y675" i="4"/>
  <c r="N675" i="4"/>
  <c r="O675" i="4" s="1"/>
  <c r="Y260" i="4"/>
  <c r="N260" i="4"/>
  <c r="O260" i="4" s="1"/>
  <c r="M261" i="4"/>
  <c r="Y228" i="4"/>
  <c r="N228" i="4"/>
  <c r="O228" i="4" s="1"/>
  <c r="M229" i="4"/>
  <c r="M31" i="4"/>
  <c r="N30" i="4"/>
  <c r="O30" i="4" s="1"/>
  <c r="Y30" i="4"/>
  <c r="N472" i="4"/>
  <c r="O472" i="4" s="1"/>
  <c r="Y472" i="4"/>
  <c r="M473" i="4"/>
  <c r="N15" i="4"/>
  <c r="O15" i="4" s="1"/>
  <c r="M16" i="4"/>
  <c r="Y15" i="4"/>
  <c r="M472" i="4"/>
  <c r="Y471" i="4"/>
  <c r="N471" i="4"/>
  <c r="O471" i="4" s="1"/>
  <c r="N701" i="4"/>
  <c r="O701" i="4" s="1"/>
  <c r="M702" i="4"/>
  <c r="Y701" i="4"/>
  <c r="N290" i="4"/>
  <c r="O290" i="4" s="1"/>
  <c r="Y290" i="4"/>
  <c r="M291" i="4"/>
  <c r="M634" i="4"/>
  <c r="Y633" i="4"/>
  <c r="N633" i="4"/>
  <c r="O633" i="4" s="1"/>
  <c r="M217" i="4"/>
  <c r="N216" i="4"/>
  <c r="O216" i="4" s="1"/>
  <c r="Y216" i="4"/>
  <c r="Y489" i="4"/>
  <c r="M490" i="4"/>
  <c r="N489" i="4"/>
  <c r="O489" i="4" s="1"/>
  <c r="M119" i="4"/>
  <c r="N118" i="4"/>
  <c r="O118" i="4" s="1"/>
  <c r="Y118" i="4"/>
  <c r="M392" i="4"/>
  <c r="N391" i="4"/>
  <c r="O391" i="4" s="1"/>
  <c r="Y391" i="4"/>
  <c r="M695" i="4"/>
  <c r="N694" i="4"/>
  <c r="O694" i="4" s="1"/>
  <c r="Y694" i="4"/>
  <c r="N274" i="4"/>
  <c r="O274" i="4" s="1"/>
  <c r="M275" i="4"/>
  <c r="Y274" i="4"/>
  <c r="N59" i="4"/>
  <c r="O59" i="4" s="1"/>
  <c r="Y59" i="4"/>
  <c r="M60" i="4"/>
  <c r="M430" i="4"/>
  <c r="N429" i="4"/>
  <c r="O429" i="4" s="1"/>
  <c r="Y429" i="4"/>
  <c r="N645" i="4"/>
  <c r="O645" i="4" s="1"/>
  <c r="Y645" i="4"/>
  <c r="M646" i="4"/>
  <c r="M192" i="4"/>
  <c r="N191" i="4"/>
  <c r="O191" i="4" s="1"/>
  <c r="Y191" i="4"/>
  <c r="Y437" i="4"/>
  <c r="M438" i="4"/>
  <c r="N437" i="4"/>
  <c r="O437" i="4" s="1"/>
  <c r="N89" i="4"/>
  <c r="O89" i="4" s="1"/>
  <c r="Y89" i="4"/>
  <c r="M90" i="4"/>
  <c r="N264" i="4"/>
  <c r="O264" i="4" s="1"/>
  <c r="Y264" i="4"/>
  <c r="M265" i="4"/>
  <c r="N467" i="4"/>
  <c r="O467" i="4" s="1"/>
  <c r="Y467" i="4"/>
  <c r="M468" i="4"/>
  <c r="N663" i="4"/>
  <c r="O663" i="4" s="1"/>
  <c r="Y663" i="4"/>
  <c r="M664" i="4"/>
  <c r="Y163" i="4"/>
  <c r="N163" i="4"/>
  <c r="O163" i="4" s="1"/>
  <c r="M164" i="4"/>
  <c r="Y338" i="4"/>
  <c r="M339" i="4"/>
  <c r="N338" i="4"/>
  <c r="O338" i="4" s="1"/>
  <c r="Y541" i="4"/>
  <c r="M542" i="4"/>
  <c r="N541" i="4"/>
  <c r="O541" i="4" s="1"/>
  <c r="Y28" i="4"/>
  <c r="M29" i="4"/>
  <c r="N28" i="4"/>
  <c r="O28" i="4" s="1"/>
  <c r="Y224" i="4"/>
  <c r="N224" i="4"/>
  <c r="O224" i="4" s="1"/>
  <c r="M225" i="4"/>
  <c r="Y427" i="4"/>
  <c r="M428" i="4"/>
  <c r="N427" i="4"/>
  <c r="O427" i="4" s="1"/>
  <c r="Y602" i="4"/>
  <c r="N602" i="4"/>
  <c r="O602" i="4" s="1"/>
  <c r="M603" i="4"/>
  <c r="P651" i="1"/>
  <c r="P429" i="1"/>
  <c r="W429" i="1" s="1"/>
  <c r="X429" i="1" s="1"/>
  <c r="P142" i="1"/>
  <c r="W142" i="1" s="1"/>
  <c r="X142" i="1" s="1"/>
  <c r="P254" i="1"/>
  <c r="W254" i="1" s="1"/>
  <c r="X254" i="1" s="1"/>
  <c r="Q254" i="1"/>
  <c r="S254" i="1" s="1"/>
  <c r="P580" i="1"/>
  <c r="W580" i="1" s="1"/>
  <c r="X580" i="1" s="1"/>
  <c r="P111" i="1"/>
  <c r="W111" i="1" s="1"/>
  <c r="X111" i="1" s="1"/>
  <c r="P113" i="1"/>
  <c r="W113" i="1" s="1"/>
  <c r="X113" i="1" s="1"/>
  <c r="Q113" i="1"/>
  <c r="S113" i="1" s="1"/>
  <c r="P253" i="1"/>
  <c r="M21" i="7"/>
  <c r="N20" i="7"/>
  <c r="O20" i="7" s="1"/>
  <c r="Y20" i="7"/>
  <c r="M598" i="7"/>
  <c r="N597" i="7"/>
  <c r="O597" i="7" s="1"/>
  <c r="Y597" i="7"/>
  <c r="N189" i="7"/>
  <c r="O189" i="7" s="1"/>
  <c r="Y189" i="7"/>
  <c r="M190" i="7"/>
  <c r="Y140" i="7"/>
  <c r="M141" i="7"/>
  <c r="N140" i="7"/>
  <c r="O140" i="7" s="1"/>
  <c r="M714" i="7"/>
  <c r="Y713" i="7"/>
  <c r="N713" i="7"/>
  <c r="O713" i="7" s="1"/>
  <c r="M423" i="7"/>
  <c r="N422" i="7"/>
  <c r="O422" i="7" s="1"/>
  <c r="Y422" i="7"/>
  <c r="M149" i="7"/>
  <c r="N148" i="7"/>
  <c r="O148" i="7" s="1"/>
  <c r="Y148" i="7"/>
  <c r="N513" i="7"/>
  <c r="O513" i="7" s="1"/>
  <c r="Y513" i="7"/>
  <c r="M514" i="7"/>
  <c r="N377" i="7"/>
  <c r="O377" i="7" s="1"/>
  <c r="Y377" i="7"/>
  <c r="M378" i="7"/>
  <c r="M462" i="7"/>
  <c r="N461" i="7"/>
  <c r="O461" i="7" s="1"/>
  <c r="Y461" i="7"/>
  <c r="M51" i="7"/>
  <c r="N50" i="7"/>
  <c r="O50" i="7" s="1"/>
  <c r="Y50" i="7"/>
  <c r="M200" i="7"/>
  <c r="Y199" i="7"/>
  <c r="N199" i="7"/>
  <c r="O199" i="7" s="1"/>
  <c r="M153" i="7"/>
  <c r="N152" i="7"/>
  <c r="O152" i="7" s="1"/>
  <c r="Y152" i="7"/>
  <c r="N523" i="7"/>
  <c r="O523" i="7" s="1"/>
  <c r="Y523" i="7"/>
  <c r="M524" i="7"/>
  <c r="Y537" i="7"/>
  <c r="M538" i="7"/>
  <c r="N537" i="7"/>
  <c r="O537" i="7" s="1"/>
  <c r="N389" i="7"/>
  <c r="O389" i="7" s="1"/>
  <c r="M390" i="7"/>
  <c r="Y389" i="7"/>
  <c r="M279" i="7"/>
  <c r="N278" i="7"/>
  <c r="O278" i="7" s="1"/>
  <c r="Y278" i="7"/>
  <c r="M173" i="7"/>
  <c r="Y172" i="7"/>
  <c r="N172" i="7"/>
  <c r="O172" i="7" s="1"/>
  <c r="M41" i="7"/>
  <c r="N40" i="7"/>
  <c r="O40" i="7" s="1"/>
  <c r="Y40" i="7"/>
  <c r="N292" i="7"/>
  <c r="O292" i="7" s="1"/>
  <c r="M293" i="7"/>
  <c r="Y292" i="7"/>
  <c r="N633" i="7"/>
  <c r="O633" i="7" s="1"/>
  <c r="M634" i="7"/>
  <c r="Y633" i="7"/>
  <c r="M164" i="7"/>
  <c r="Y163" i="7"/>
  <c r="N163" i="7"/>
  <c r="O163" i="7" s="1"/>
  <c r="M399" i="7"/>
  <c r="Y398" i="7"/>
  <c r="N398" i="7"/>
  <c r="O398" i="7" s="1"/>
  <c r="M683" i="7"/>
  <c r="N682" i="7"/>
  <c r="O682" i="7" s="1"/>
  <c r="Y682" i="7"/>
  <c r="M269" i="7"/>
  <c r="Y268" i="7"/>
  <c r="N268" i="7"/>
  <c r="O268" i="7" s="1"/>
  <c r="N688" i="7"/>
  <c r="O688" i="7" s="1"/>
  <c r="M689" i="7"/>
  <c r="Y688" i="7"/>
  <c r="N219" i="7"/>
  <c r="O219" i="7" s="1"/>
  <c r="M220" i="7"/>
  <c r="Y219" i="7"/>
  <c r="M520" i="7"/>
  <c r="N519" i="7"/>
  <c r="O519" i="7" s="1"/>
  <c r="Y519" i="7"/>
  <c r="M93" i="7"/>
  <c r="N92" i="7"/>
  <c r="O92" i="7" s="1"/>
  <c r="Y92" i="7"/>
  <c r="M497" i="7"/>
  <c r="Y496" i="7"/>
  <c r="N496" i="7"/>
  <c r="O496" i="7" s="1"/>
  <c r="Y674" i="7"/>
  <c r="M675" i="7"/>
  <c r="N674" i="7"/>
  <c r="O674" i="7" s="1"/>
  <c r="N165" i="7"/>
  <c r="O165" i="7" s="1"/>
  <c r="Y165" i="7"/>
  <c r="M166" i="7"/>
  <c r="M384" i="7"/>
  <c r="N383" i="7"/>
  <c r="O383" i="7" s="1"/>
  <c r="Y383" i="7"/>
  <c r="N592" i="7"/>
  <c r="O592" i="7" s="1"/>
  <c r="M593" i="7"/>
  <c r="Y592" i="7"/>
  <c r="Y89" i="7"/>
  <c r="M90" i="7"/>
  <c r="N89" i="7"/>
  <c r="O89" i="7" s="1"/>
  <c r="Y252" i="7"/>
  <c r="M253" i="7"/>
  <c r="N252" i="7"/>
  <c r="O252" i="7" s="1"/>
  <c r="N462" i="7"/>
  <c r="O462" i="7" s="1"/>
  <c r="M463" i="7"/>
  <c r="Y462" i="7"/>
  <c r="N690" i="7"/>
  <c r="O690" i="7" s="1"/>
  <c r="M691" i="7"/>
  <c r="Y690" i="7"/>
  <c r="Y157" i="7"/>
  <c r="N157" i="7"/>
  <c r="O157" i="7" s="1"/>
  <c r="M158" i="7"/>
  <c r="N354" i="7"/>
  <c r="O354" i="7" s="1"/>
  <c r="Y354" i="7"/>
  <c r="M355" i="7"/>
  <c r="Y551" i="7"/>
  <c r="M552" i="7"/>
  <c r="N551" i="7"/>
  <c r="O551" i="7" s="1"/>
  <c r="Y85" i="7"/>
  <c r="M86" i="7"/>
  <c r="N85" i="7"/>
  <c r="O85" i="7" s="1"/>
  <c r="Y290" i="7"/>
  <c r="M291" i="7"/>
  <c r="N290" i="7"/>
  <c r="O290" i="7" s="1"/>
  <c r="N487" i="7"/>
  <c r="O487" i="7" s="1"/>
  <c r="Y487" i="7"/>
  <c r="M488" i="7"/>
  <c r="Y27" i="7"/>
  <c r="N27" i="7"/>
  <c r="O27" i="7" s="1"/>
  <c r="M28" i="7"/>
  <c r="Y230" i="7"/>
  <c r="M231" i="7"/>
  <c r="N230" i="7"/>
  <c r="O230" i="7" s="1"/>
  <c r="Y402" i="7"/>
  <c r="N402" i="7"/>
  <c r="O402" i="7" s="1"/>
  <c r="M403" i="7"/>
  <c r="Y660" i="7"/>
  <c r="M661" i="7"/>
  <c r="N660" i="7"/>
  <c r="O660" i="7" s="1"/>
  <c r="Y685" i="7"/>
  <c r="N685" i="7"/>
  <c r="O685" i="7" s="1"/>
  <c r="M686" i="7"/>
  <c r="Y635" i="7"/>
  <c r="N635" i="7"/>
  <c r="O635" i="7" s="1"/>
  <c r="M636" i="7"/>
  <c r="Y267" i="7"/>
  <c r="M268" i="7"/>
  <c r="N267" i="7"/>
  <c r="O267" i="7" s="1"/>
  <c r="Y470" i="7"/>
  <c r="M471" i="7"/>
  <c r="N470" i="7"/>
  <c r="O470" i="7" s="1"/>
  <c r="Y666" i="7"/>
  <c r="N666" i="7"/>
  <c r="O666" i="7" s="1"/>
  <c r="M667" i="7"/>
  <c r="M162" i="6"/>
  <c r="N161" i="6"/>
  <c r="O161" i="6" s="1"/>
  <c r="Y161" i="6"/>
  <c r="M94" i="6"/>
  <c r="N93" i="6"/>
  <c r="O93" i="6" s="1"/>
  <c r="Y93" i="6"/>
  <c r="M40" i="6"/>
  <c r="N39" i="6"/>
  <c r="O39" i="6" s="1"/>
  <c r="Y39" i="6"/>
  <c r="M603" i="6"/>
  <c r="Y602" i="6"/>
  <c r="N602" i="6"/>
  <c r="O602" i="6" s="1"/>
  <c r="N670" i="6"/>
  <c r="O670" i="6" s="1"/>
  <c r="M671" i="6"/>
  <c r="Y670" i="6"/>
  <c r="N220" i="6"/>
  <c r="O220" i="6" s="1"/>
  <c r="M221" i="6"/>
  <c r="Y220" i="6"/>
  <c r="M414" i="6"/>
  <c r="Y413" i="6"/>
  <c r="N413" i="6"/>
  <c r="O413" i="6" s="1"/>
  <c r="M199" i="6"/>
  <c r="N198" i="6"/>
  <c r="O198" i="6" s="1"/>
  <c r="Y198" i="6"/>
  <c r="N480" i="6"/>
  <c r="O480" i="6" s="1"/>
  <c r="M481" i="6"/>
  <c r="Y480" i="6"/>
  <c r="N474" i="6"/>
  <c r="O474" i="6" s="1"/>
  <c r="Y474" i="6"/>
  <c r="M475" i="6"/>
  <c r="M355" i="6"/>
  <c r="N354" i="6"/>
  <c r="O354" i="6" s="1"/>
  <c r="Y354" i="6"/>
  <c r="N677" i="6"/>
  <c r="O677" i="6" s="1"/>
  <c r="Y677" i="6"/>
  <c r="M678" i="6"/>
  <c r="Y237" i="6"/>
  <c r="M238" i="6"/>
  <c r="N237" i="6"/>
  <c r="O237" i="6" s="1"/>
  <c r="Y437" i="6"/>
  <c r="N437" i="6"/>
  <c r="O437" i="6" s="1"/>
  <c r="M438" i="6"/>
  <c r="N233" i="6"/>
  <c r="O233" i="6" s="1"/>
  <c r="Y233" i="6"/>
  <c r="M234" i="6"/>
  <c r="Y125" i="6"/>
  <c r="M126" i="6"/>
  <c r="N125" i="6"/>
  <c r="O125" i="6" s="1"/>
  <c r="M214" i="6"/>
  <c r="N213" i="6"/>
  <c r="O213" i="6" s="1"/>
  <c r="Y213" i="6"/>
  <c r="M173" i="6"/>
  <c r="N172" i="6"/>
  <c r="O172" i="6" s="1"/>
  <c r="Y172" i="6"/>
  <c r="M645" i="6"/>
  <c r="N644" i="6"/>
  <c r="O644" i="6" s="1"/>
  <c r="Y644" i="6"/>
  <c r="M262" i="6"/>
  <c r="Y261" i="6"/>
  <c r="N261" i="6"/>
  <c r="O261" i="6" s="1"/>
  <c r="M618" i="6"/>
  <c r="Y617" i="6"/>
  <c r="N617" i="6"/>
  <c r="O617" i="6" s="1"/>
  <c r="N276" i="6"/>
  <c r="O276" i="6" s="1"/>
  <c r="Y276" i="6"/>
  <c r="M277" i="6"/>
  <c r="M95" i="6"/>
  <c r="N94" i="6"/>
  <c r="O94" i="6" s="1"/>
  <c r="Y94" i="6"/>
  <c r="M397" i="6"/>
  <c r="N396" i="6"/>
  <c r="O396" i="6" s="1"/>
  <c r="Y396" i="6"/>
  <c r="M59" i="6"/>
  <c r="N58" i="6"/>
  <c r="O58" i="6" s="1"/>
  <c r="Y58" i="6"/>
  <c r="M307" i="6"/>
  <c r="N306" i="6"/>
  <c r="O306" i="6" s="1"/>
  <c r="Y306" i="6"/>
  <c r="M614" i="6"/>
  <c r="N613" i="6"/>
  <c r="O613" i="6" s="1"/>
  <c r="Y613" i="6"/>
  <c r="Y73" i="6"/>
  <c r="M74" i="6"/>
  <c r="N73" i="6"/>
  <c r="O73" i="6" s="1"/>
  <c r="M263" i="6"/>
  <c r="N262" i="6"/>
  <c r="O262" i="6" s="1"/>
  <c r="Y262" i="6"/>
  <c r="M496" i="6"/>
  <c r="N495" i="6"/>
  <c r="O495" i="6" s="1"/>
  <c r="Y495" i="6"/>
  <c r="Y50" i="6"/>
  <c r="M51" i="6"/>
  <c r="N50" i="6"/>
  <c r="O50" i="6" s="1"/>
  <c r="N251" i="6"/>
  <c r="O251" i="6" s="1"/>
  <c r="M252" i="6"/>
  <c r="Y251" i="6"/>
  <c r="M406" i="6"/>
  <c r="Y405" i="6"/>
  <c r="N405" i="6"/>
  <c r="O405" i="6" s="1"/>
  <c r="Y98" i="6"/>
  <c r="M99" i="6"/>
  <c r="N98" i="6"/>
  <c r="O98" i="6" s="1"/>
  <c r="Y286" i="6"/>
  <c r="N286" i="6"/>
  <c r="O286" i="6" s="1"/>
  <c r="M287" i="6"/>
  <c r="M612" i="6"/>
  <c r="N611" i="6"/>
  <c r="O611" i="6" s="1"/>
  <c r="Y611" i="6"/>
  <c r="M75" i="6"/>
  <c r="Y74" i="6"/>
  <c r="N74" i="6"/>
  <c r="O74" i="6" s="1"/>
  <c r="M236" i="6"/>
  <c r="Y235" i="6"/>
  <c r="N235" i="6"/>
  <c r="O235" i="6" s="1"/>
  <c r="N556" i="6"/>
  <c r="O556" i="6" s="1"/>
  <c r="M557" i="6"/>
  <c r="Y556" i="6"/>
  <c r="N607" i="6"/>
  <c r="O607" i="6" s="1"/>
  <c r="M608" i="6"/>
  <c r="Y607" i="6"/>
  <c r="Y351" i="6"/>
  <c r="M352" i="6"/>
  <c r="N351" i="6"/>
  <c r="O351" i="6" s="1"/>
  <c r="M569" i="6"/>
  <c r="N568" i="6"/>
  <c r="O568" i="6" s="1"/>
  <c r="Y568" i="6"/>
  <c r="Y522" i="6"/>
  <c r="N522" i="6"/>
  <c r="O522" i="6" s="1"/>
  <c r="M523" i="6"/>
  <c r="Y123" i="6"/>
  <c r="N123" i="6"/>
  <c r="O123" i="6" s="1"/>
  <c r="M124" i="6"/>
  <c r="Y326" i="6"/>
  <c r="N326" i="6"/>
  <c r="O326" i="6" s="1"/>
  <c r="M327" i="6"/>
  <c r="Y505" i="6"/>
  <c r="M506" i="6"/>
  <c r="N505" i="6"/>
  <c r="O505" i="6" s="1"/>
  <c r="Y310" i="6"/>
  <c r="M311" i="6"/>
  <c r="N310" i="6"/>
  <c r="O310" i="6" s="1"/>
  <c r="Y512" i="6"/>
  <c r="M513" i="6"/>
  <c r="N512" i="6"/>
  <c r="O512" i="6" s="1"/>
  <c r="Y539" i="6"/>
  <c r="N539" i="6"/>
  <c r="O539" i="6" s="1"/>
  <c r="M540" i="6"/>
  <c r="Y715" i="6"/>
  <c r="N715" i="6"/>
  <c r="O715" i="6" s="1"/>
  <c r="M716" i="6"/>
  <c r="M514" i="6"/>
  <c r="Y513" i="6"/>
  <c r="N513" i="6"/>
  <c r="O513" i="6" s="1"/>
  <c r="Y695" i="6"/>
  <c r="N695" i="6"/>
  <c r="O695" i="6" s="1"/>
  <c r="M696" i="6"/>
  <c r="P589" i="1"/>
  <c r="W589" i="1" s="1"/>
  <c r="X589" i="1" s="1"/>
  <c r="P465" i="1"/>
  <c r="W465" i="1" s="1"/>
  <c r="Q465" i="1"/>
  <c r="S465" i="1" s="1"/>
  <c r="P310" i="1"/>
  <c r="W310" i="1" s="1"/>
  <c r="X310" i="1" s="1"/>
  <c r="Q310" i="1"/>
  <c r="S310" i="1" s="1"/>
  <c r="Q703" i="1"/>
  <c r="S703" i="1" s="1"/>
  <c r="P703" i="1"/>
  <c r="W703" i="1" s="1"/>
  <c r="X703" i="1" s="1"/>
  <c r="P560" i="1"/>
  <c r="W560" i="1" s="1"/>
  <c r="X560" i="1" s="1"/>
  <c r="P484" i="1"/>
  <c r="W484" i="1" s="1"/>
  <c r="X484" i="1" s="1"/>
  <c r="Q484" i="1"/>
  <c r="S484" i="1" s="1"/>
  <c r="P482" i="1"/>
  <c r="W482" i="1" s="1"/>
  <c r="X482" i="1" s="1"/>
  <c r="Q482" i="1"/>
  <c r="S482" i="1" s="1"/>
  <c r="P600" i="1"/>
  <c r="W600" i="1" s="1"/>
  <c r="X600" i="1" s="1"/>
  <c r="P166" i="1"/>
  <c r="Q717" i="1"/>
  <c r="S717" i="1" s="1"/>
  <c r="P717" i="1"/>
  <c r="W717" i="1" s="1"/>
  <c r="X717" i="1" s="1"/>
  <c r="N195" i="5"/>
  <c r="O195" i="5" s="1"/>
  <c r="Y195" i="5"/>
  <c r="M196" i="5"/>
  <c r="N71" i="5"/>
  <c r="O71" i="5" s="1"/>
  <c r="Y71" i="5"/>
  <c r="M72" i="5"/>
  <c r="Y219" i="5"/>
  <c r="N219" i="5"/>
  <c r="O219" i="5" s="1"/>
  <c r="M220" i="5"/>
  <c r="N76" i="5"/>
  <c r="O76" i="5" s="1"/>
  <c r="M77" i="5"/>
  <c r="Y76" i="5"/>
  <c r="Y114" i="5"/>
  <c r="N114" i="5"/>
  <c r="O114" i="5" s="1"/>
  <c r="M115" i="5"/>
  <c r="Y271" i="5"/>
  <c r="N271" i="5"/>
  <c r="O271" i="5" s="1"/>
  <c r="M272" i="5"/>
  <c r="M363" i="5"/>
  <c r="N362" i="5"/>
  <c r="O362" i="5" s="1"/>
  <c r="Y362" i="5"/>
  <c r="N715" i="5"/>
  <c r="O715" i="5" s="1"/>
  <c r="Y715" i="5"/>
  <c r="M716" i="5"/>
  <c r="Y45" i="5"/>
  <c r="M46" i="5"/>
  <c r="N45" i="5"/>
  <c r="O45" i="5" s="1"/>
  <c r="Y229" i="5"/>
  <c r="N229" i="5"/>
  <c r="O229" i="5" s="1"/>
  <c r="M230" i="5"/>
  <c r="M201" i="5"/>
  <c r="Y200" i="5"/>
  <c r="N200" i="5"/>
  <c r="O200" i="5" s="1"/>
  <c r="N51" i="5"/>
  <c r="O51" i="5" s="1"/>
  <c r="Y51" i="5"/>
  <c r="M52" i="5"/>
  <c r="N227" i="5"/>
  <c r="O227" i="5" s="1"/>
  <c r="Y227" i="5"/>
  <c r="M228" i="5"/>
  <c r="M461" i="5"/>
  <c r="Y460" i="5"/>
  <c r="N460" i="5"/>
  <c r="O460" i="5" s="1"/>
  <c r="Y48" i="5"/>
  <c r="M49" i="5"/>
  <c r="N48" i="5"/>
  <c r="O48" i="5" s="1"/>
  <c r="N703" i="5"/>
  <c r="O703" i="5" s="1"/>
  <c r="Y703" i="5"/>
  <c r="M704" i="5"/>
  <c r="M470" i="5"/>
  <c r="N469" i="5"/>
  <c r="O469" i="5" s="1"/>
  <c r="Y469" i="5"/>
  <c r="M178" i="5"/>
  <c r="N177" i="5"/>
  <c r="O177" i="5" s="1"/>
  <c r="Y177" i="5"/>
  <c r="M482" i="5"/>
  <c r="N481" i="5"/>
  <c r="O481" i="5" s="1"/>
  <c r="Y481" i="5"/>
  <c r="M92" i="5"/>
  <c r="Y91" i="5"/>
  <c r="N91" i="5"/>
  <c r="O91" i="5" s="1"/>
  <c r="N596" i="5"/>
  <c r="O596" i="5" s="1"/>
  <c r="M597" i="5"/>
  <c r="Y596" i="5"/>
  <c r="N211" i="5"/>
  <c r="O211" i="5" s="1"/>
  <c r="M212" i="5"/>
  <c r="Y211" i="5"/>
  <c r="M700" i="5"/>
  <c r="Y699" i="5"/>
  <c r="N699" i="5"/>
  <c r="O699" i="5" s="1"/>
  <c r="Y232" i="5"/>
  <c r="N232" i="5"/>
  <c r="O232" i="5" s="1"/>
  <c r="M233" i="5"/>
  <c r="M589" i="5"/>
  <c r="N588" i="5"/>
  <c r="O588" i="5" s="1"/>
  <c r="Y588" i="5"/>
  <c r="M159" i="5"/>
  <c r="N158" i="5"/>
  <c r="O158" i="5" s="1"/>
  <c r="Y158" i="5"/>
  <c r="N409" i="5"/>
  <c r="O409" i="5" s="1"/>
  <c r="M410" i="5"/>
  <c r="Y409" i="5"/>
  <c r="M649" i="5"/>
  <c r="N648" i="5"/>
  <c r="O648" i="5" s="1"/>
  <c r="Y648" i="5"/>
  <c r="M292" i="5"/>
  <c r="Y291" i="5"/>
  <c r="N291" i="5"/>
  <c r="O291" i="5" s="1"/>
  <c r="M521" i="5"/>
  <c r="N520" i="5"/>
  <c r="O520" i="5" s="1"/>
  <c r="Y520" i="5"/>
  <c r="N123" i="5"/>
  <c r="O123" i="5" s="1"/>
  <c r="Y123" i="5"/>
  <c r="M124" i="5"/>
  <c r="Y387" i="5"/>
  <c r="N387" i="5"/>
  <c r="O387" i="5" s="1"/>
  <c r="M388" i="5"/>
  <c r="M106" i="5"/>
  <c r="Y105" i="5"/>
  <c r="N105" i="5"/>
  <c r="O105" i="5" s="1"/>
  <c r="N477" i="5"/>
  <c r="O477" i="5" s="1"/>
  <c r="M478" i="5"/>
  <c r="Y477" i="5"/>
  <c r="N30" i="5"/>
  <c r="O30" i="5" s="1"/>
  <c r="Y30" i="5"/>
  <c r="M31" i="5"/>
  <c r="N244" i="5"/>
  <c r="O244" i="5" s="1"/>
  <c r="Y244" i="5"/>
  <c r="M245" i="5"/>
  <c r="M491" i="5"/>
  <c r="N490" i="5"/>
  <c r="O490" i="5" s="1"/>
  <c r="Y490" i="5"/>
  <c r="M155" i="5"/>
  <c r="N154" i="5"/>
  <c r="O154" i="5" s="1"/>
  <c r="Y154" i="5"/>
  <c r="Y342" i="5"/>
  <c r="M343" i="5"/>
  <c r="N342" i="5"/>
  <c r="O342" i="5" s="1"/>
  <c r="M50" i="5"/>
  <c r="Y49" i="5"/>
  <c r="N49" i="5"/>
  <c r="O49" i="5" s="1"/>
  <c r="Y240" i="5"/>
  <c r="N240" i="5"/>
  <c r="O240" i="5" s="1"/>
  <c r="M241" i="5"/>
  <c r="M545" i="5"/>
  <c r="Y544" i="5"/>
  <c r="N544" i="5"/>
  <c r="O544" i="5" s="1"/>
  <c r="N495" i="5"/>
  <c r="O495" i="5" s="1"/>
  <c r="Y495" i="5"/>
  <c r="M496" i="5"/>
  <c r="N705" i="5"/>
  <c r="O705" i="5" s="1"/>
  <c r="M706" i="5"/>
  <c r="Y705" i="5"/>
  <c r="Y531" i="5"/>
  <c r="M532" i="5"/>
  <c r="N531" i="5"/>
  <c r="O531" i="5" s="1"/>
  <c r="Y734" i="5"/>
  <c r="M735" i="5"/>
  <c r="N734" i="5"/>
  <c r="O734" i="5" s="1"/>
  <c r="Y543" i="5"/>
  <c r="N543" i="5"/>
  <c r="O543" i="5" s="1"/>
  <c r="M544" i="5"/>
  <c r="Y408" i="5"/>
  <c r="N408" i="5"/>
  <c r="O408" i="5" s="1"/>
  <c r="M409" i="5"/>
  <c r="Y611" i="5"/>
  <c r="N611" i="5"/>
  <c r="O611" i="5" s="1"/>
  <c r="M612" i="5"/>
  <c r="Y84" i="5"/>
  <c r="M85" i="5"/>
  <c r="N84" i="5"/>
  <c r="O84" i="5" s="1"/>
  <c r="Y294" i="5"/>
  <c r="N294" i="5"/>
  <c r="O294" i="5" s="1"/>
  <c r="M295" i="5"/>
  <c r="Y497" i="5"/>
  <c r="N497" i="5"/>
  <c r="O497" i="5" s="1"/>
  <c r="M498" i="5"/>
  <c r="Y672" i="5"/>
  <c r="M673" i="5"/>
  <c r="N672" i="5"/>
  <c r="O672" i="5" s="1"/>
  <c r="N619" i="3"/>
  <c r="O619" i="3" s="1"/>
  <c r="M620" i="3"/>
  <c r="Y619" i="3"/>
  <c r="Y288" i="3"/>
  <c r="N288" i="3"/>
  <c r="O288" i="3" s="1"/>
  <c r="M289" i="3"/>
  <c r="N248" i="3"/>
  <c r="O248" i="3" s="1"/>
  <c r="M249" i="3"/>
  <c r="Y248" i="3"/>
  <c r="M90" i="3"/>
  <c r="N89" i="3"/>
  <c r="O89" i="3" s="1"/>
  <c r="Y89" i="3"/>
  <c r="N87" i="3"/>
  <c r="O87" i="3" s="1"/>
  <c r="M88" i="3"/>
  <c r="Y87" i="3"/>
  <c r="Y367" i="3"/>
  <c r="N367" i="3"/>
  <c r="O367" i="3" s="1"/>
  <c r="M368" i="3"/>
  <c r="N477" i="3"/>
  <c r="O477" i="3" s="1"/>
  <c r="M478" i="3"/>
  <c r="Y477" i="3"/>
  <c r="N217" i="3"/>
  <c r="O217" i="3" s="1"/>
  <c r="Y217" i="3"/>
  <c r="M218" i="3"/>
  <c r="N593" i="3"/>
  <c r="O593" i="3" s="1"/>
  <c r="M594" i="3"/>
  <c r="Y593" i="3"/>
  <c r="N446" i="3"/>
  <c r="O446" i="3" s="1"/>
  <c r="M447" i="3"/>
  <c r="Y446" i="3"/>
  <c r="N647" i="3"/>
  <c r="O647" i="3" s="1"/>
  <c r="M648" i="3"/>
  <c r="Y647" i="3"/>
  <c r="N77" i="3"/>
  <c r="O77" i="3" s="1"/>
  <c r="Y77" i="3"/>
  <c r="M78" i="3"/>
  <c r="M553" i="3"/>
  <c r="Y552" i="3"/>
  <c r="N552" i="3"/>
  <c r="O552" i="3" s="1"/>
  <c r="N240" i="3"/>
  <c r="O240" i="3" s="1"/>
  <c r="Y240" i="3"/>
  <c r="M241" i="3"/>
  <c r="N749" i="3"/>
  <c r="O749" i="3" s="1"/>
  <c r="Y749" i="3"/>
  <c r="M750" i="3"/>
  <c r="M439" i="3"/>
  <c r="Y438" i="3"/>
  <c r="N438" i="3"/>
  <c r="O438" i="3" s="1"/>
  <c r="M149" i="3"/>
  <c r="Y148" i="3"/>
  <c r="N148" i="3"/>
  <c r="O148" i="3" s="1"/>
  <c r="N649" i="3"/>
  <c r="O649" i="3" s="1"/>
  <c r="Y649" i="3"/>
  <c r="M650" i="3"/>
  <c r="M347" i="3"/>
  <c r="N346" i="3"/>
  <c r="O346" i="3" s="1"/>
  <c r="Y346" i="3"/>
  <c r="M216" i="3"/>
  <c r="N215" i="3"/>
  <c r="O215" i="3" s="1"/>
  <c r="Y215" i="3"/>
  <c r="Y752" i="3"/>
  <c r="N752" i="3"/>
  <c r="O752" i="3" s="1"/>
  <c r="Y283" i="3"/>
  <c r="N283" i="3"/>
  <c r="O283" i="3" s="1"/>
  <c r="M284" i="3"/>
  <c r="N97" i="3"/>
  <c r="O97" i="3" s="1"/>
  <c r="Y97" i="3"/>
  <c r="M98" i="3"/>
  <c r="M646" i="3"/>
  <c r="Y645" i="3"/>
  <c r="N645" i="3"/>
  <c r="O645" i="3" s="1"/>
  <c r="N327" i="3"/>
  <c r="O327" i="3" s="1"/>
  <c r="M328" i="3"/>
  <c r="Y327" i="3"/>
  <c r="N705" i="3"/>
  <c r="O705" i="3" s="1"/>
  <c r="Y705" i="3"/>
  <c r="M706" i="3"/>
  <c r="N269" i="3"/>
  <c r="O269" i="3" s="1"/>
  <c r="M270" i="3"/>
  <c r="Y269" i="3"/>
  <c r="Y141" i="3"/>
  <c r="M142" i="3"/>
  <c r="N141" i="3"/>
  <c r="O141" i="3" s="1"/>
  <c r="M480" i="3"/>
  <c r="Y479" i="3"/>
  <c r="N479" i="3"/>
  <c r="O479" i="3" s="1"/>
  <c r="M50" i="3"/>
  <c r="N49" i="3"/>
  <c r="O49" i="3" s="1"/>
  <c r="Y49" i="3"/>
  <c r="M227" i="3"/>
  <c r="N226" i="3"/>
  <c r="O226" i="3" s="1"/>
  <c r="Y226" i="3"/>
  <c r="M643" i="3"/>
  <c r="N642" i="3"/>
  <c r="O642" i="3" s="1"/>
  <c r="Y642" i="3"/>
  <c r="N146" i="3"/>
  <c r="O146" i="3" s="1"/>
  <c r="Y146" i="3"/>
  <c r="M147" i="3"/>
  <c r="Y337" i="3"/>
  <c r="N337" i="3"/>
  <c r="O337" i="3" s="1"/>
  <c r="M338" i="3"/>
  <c r="N600" i="3"/>
  <c r="O600" i="3" s="1"/>
  <c r="M601" i="3"/>
  <c r="Y600" i="3"/>
  <c r="Y99" i="3"/>
  <c r="M100" i="3"/>
  <c r="N99" i="3"/>
  <c r="O99" i="3" s="1"/>
  <c r="M309" i="3"/>
  <c r="N308" i="3"/>
  <c r="O308" i="3" s="1"/>
  <c r="Y308" i="3"/>
  <c r="M458" i="3"/>
  <c r="N457" i="3"/>
  <c r="O457" i="3" s="1"/>
  <c r="Y457" i="3"/>
  <c r="N616" i="3"/>
  <c r="O616" i="3" s="1"/>
  <c r="M617" i="3"/>
  <c r="Y616" i="3"/>
  <c r="M110" i="3"/>
  <c r="Y109" i="3"/>
  <c r="N109" i="3"/>
  <c r="O109" i="3" s="1"/>
  <c r="M310" i="3"/>
  <c r="N309" i="3"/>
  <c r="O309" i="3" s="1"/>
  <c r="Y309" i="3"/>
  <c r="N428" i="3"/>
  <c r="O428" i="3" s="1"/>
  <c r="Y428" i="3"/>
  <c r="M429" i="3"/>
  <c r="M599" i="3"/>
  <c r="N598" i="3"/>
  <c r="O598" i="3" s="1"/>
  <c r="Y598" i="3"/>
  <c r="Y668" i="3"/>
  <c r="M669" i="3"/>
  <c r="N668" i="3"/>
  <c r="O668" i="3" s="1"/>
  <c r="N373" i="3"/>
  <c r="O373" i="3" s="1"/>
  <c r="Y373" i="3"/>
  <c r="M374" i="3"/>
  <c r="N583" i="3"/>
  <c r="O583" i="3" s="1"/>
  <c r="Y583" i="3"/>
  <c r="M584" i="3"/>
  <c r="Y251" i="3"/>
  <c r="N251" i="3"/>
  <c r="O251" i="3" s="1"/>
  <c r="M252" i="3"/>
  <c r="Y447" i="3"/>
  <c r="M448" i="3"/>
  <c r="N447" i="3"/>
  <c r="O447" i="3" s="1"/>
  <c r="M658" i="3"/>
  <c r="Y657" i="3"/>
  <c r="N657" i="3"/>
  <c r="O657" i="3" s="1"/>
  <c r="Y95" i="3"/>
  <c r="N95" i="3"/>
  <c r="O95" i="3" s="1"/>
  <c r="M96" i="3"/>
  <c r="Y291" i="3"/>
  <c r="M292" i="3"/>
  <c r="N291" i="3"/>
  <c r="O291" i="3" s="1"/>
  <c r="Y494" i="3"/>
  <c r="N494" i="3"/>
  <c r="O494" i="3" s="1"/>
  <c r="M495" i="3"/>
  <c r="Y690" i="3"/>
  <c r="N690" i="3"/>
  <c r="O690" i="3" s="1"/>
  <c r="M691" i="3"/>
  <c r="AG177" i="1"/>
  <c r="P436" i="1"/>
  <c r="P298" i="1"/>
  <c r="W298" i="1" s="1"/>
  <c r="X298" i="1" s="1"/>
  <c r="Q298" i="1"/>
  <c r="S298" i="1" s="1"/>
  <c r="P494" i="1"/>
  <c r="W494" i="1" s="1"/>
  <c r="X494" i="1" s="1"/>
  <c r="P33" i="1"/>
  <c r="W33" i="1" s="1"/>
  <c r="P472" i="1"/>
  <c r="W472" i="1" s="1"/>
  <c r="X472" i="1" s="1"/>
  <c r="P413" i="1"/>
  <c r="W413" i="1" s="1"/>
  <c r="X413" i="1" s="1"/>
  <c r="Q413" i="1"/>
  <c r="S413" i="1" s="1"/>
  <c r="P165" i="1"/>
  <c r="W165" i="1" s="1"/>
  <c r="X165" i="1" s="1"/>
  <c r="P420" i="1"/>
  <c r="W420" i="1" s="1"/>
  <c r="X420" i="1" s="1"/>
  <c r="Q420" i="1"/>
  <c r="S420" i="1" s="1"/>
  <c r="P148" i="1"/>
  <c r="W148" i="1" s="1"/>
  <c r="X148" i="1" s="1"/>
  <c r="Q148" i="1"/>
  <c r="S148" i="1" s="1"/>
  <c r="Q220" i="1"/>
  <c r="S220" i="1" s="1"/>
  <c r="P220" i="1"/>
  <c r="W220" i="1" s="1"/>
  <c r="X220" i="1" s="1"/>
  <c r="N631" i="8"/>
  <c r="O631" i="8" s="1"/>
  <c r="M632" i="8"/>
  <c r="Y631" i="8"/>
  <c r="N701" i="8"/>
  <c r="O701" i="8" s="1"/>
  <c r="M702" i="8"/>
  <c r="Y701" i="8"/>
  <c r="M678" i="8"/>
  <c r="Y677" i="8"/>
  <c r="N677" i="8"/>
  <c r="O677" i="8" s="1"/>
  <c r="M58" i="8"/>
  <c r="N57" i="8"/>
  <c r="O57" i="8" s="1"/>
  <c r="Y57" i="8"/>
  <c r="AG57" i="8" s="1"/>
  <c r="N355" i="8"/>
  <c r="O355" i="8" s="1"/>
  <c r="Y355" i="8"/>
  <c r="M356" i="8"/>
  <c r="Y328" i="8"/>
  <c r="M329" i="8"/>
  <c r="N328" i="8"/>
  <c r="O328" i="8" s="1"/>
  <c r="N215" i="8"/>
  <c r="O215" i="8" s="1"/>
  <c r="Y215" i="8"/>
  <c r="M216" i="8"/>
  <c r="N333" i="8"/>
  <c r="O333" i="8" s="1"/>
  <c r="M334" i="8"/>
  <c r="Y333" i="8"/>
  <c r="N530" i="8"/>
  <c r="O530" i="8" s="1"/>
  <c r="M531" i="8"/>
  <c r="Y530" i="8"/>
  <c r="M21" i="8"/>
  <c r="Y20" i="8"/>
  <c r="N20" i="8"/>
  <c r="O20" i="8" s="1"/>
  <c r="N495" i="8"/>
  <c r="O495" i="8" s="1"/>
  <c r="Y495" i="8"/>
  <c r="M496" i="8"/>
  <c r="N708" i="8"/>
  <c r="O708" i="8" s="1"/>
  <c r="Y708" i="8"/>
  <c r="M709" i="8"/>
  <c r="N13" i="8"/>
  <c r="O13" i="8" s="1"/>
  <c r="Y13" i="8"/>
  <c r="M14" i="8"/>
  <c r="M563" i="8"/>
  <c r="N562" i="8"/>
  <c r="O562" i="8" s="1"/>
  <c r="Y562" i="8"/>
  <c r="N509" i="8"/>
  <c r="O509" i="8" s="1"/>
  <c r="M510" i="8"/>
  <c r="Y509" i="8"/>
  <c r="M206" i="8"/>
  <c r="N205" i="8"/>
  <c r="O205" i="8" s="1"/>
  <c r="Y205" i="8"/>
  <c r="N599" i="8"/>
  <c r="O599" i="8" s="1"/>
  <c r="Y599" i="8"/>
  <c r="M600" i="8"/>
  <c r="Y60" i="8"/>
  <c r="M61" i="8"/>
  <c r="N60" i="8"/>
  <c r="O60" i="8" s="1"/>
  <c r="M400" i="8"/>
  <c r="N399" i="8"/>
  <c r="O399" i="8" s="1"/>
  <c r="Y399" i="8"/>
  <c r="M141" i="8"/>
  <c r="Y140" i="8"/>
  <c r="N140" i="8"/>
  <c r="O140" i="8" s="1"/>
  <c r="N695" i="8"/>
  <c r="O695" i="8" s="1"/>
  <c r="M696" i="8"/>
  <c r="Y695" i="8"/>
  <c r="M281" i="8"/>
  <c r="N280" i="8"/>
  <c r="O280" i="8" s="1"/>
  <c r="Y280" i="8"/>
  <c r="N584" i="8"/>
  <c r="O584" i="8" s="1"/>
  <c r="M585" i="8"/>
  <c r="Y584" i="8"/>
  <c r="Y229" i="8"/>
  <c r="M230" i="8"/>
  <c r="N229" i="8"/>
  <c r="O229" i="8" s="1"/>
  <c r="N40" i="8"/>
  <c r="O40" i="8" s="1"/>
  <c r="M41" i="8"/>
  <c r="Y40" i="8"/>
  <c r="N278" i="8"/>
  <c r="O278" i="8" s="1"/>
  <c r="M279" i="8"/>
  <c r="Y278" i="8"/>
  <c r="M478" i="8"/>
  <c r="N477" i="8"/>
  <c r="O477" i="8" s="1"/>
  <c r="Y477" i="8"/>
  <c r="M96" i="8"/>
  <c r="N95" i="8"/>
  <c r="O95" i="8" s="1"/>
  <c r="Y95" i="8"/>
  <c r="N292" i="8"/>
  <c r="O292" i="8" s="1"/>
  <c r="M293" i="8"/>
  <c r="Y292" i="8"/>
  <c r="M656" i="8"/>
  <c r="Y655" i="8"/>
  <c r="N655" i="8"/>
  <c r="O655" i="8" s="1"/>
  <c r="M177" i="8"/>
  <c r="Y176" i="8"/>
  <c r="N176" i="8"/>
  <c r="O176" i="8" s="1"/>
  <c r="M318" i="8"/>
  <c r="Y317" i="8"/>
  <c r="N317" i="8"/>
  <c r="O317" i="8" s="1"/>
  <c r="N514" i="8"/>
  <c r="O514" i="8" s="1"/>
  <c r="M515" i="8"/>
  <c r="Y514" i="8"/>
  <c r="M732" i="8"/>
  <c r="N731" i="8"/>
  <c r="O731" i="8" s="1"/>
  <c r="Y731" i="8"/>
  <c r="M164" i="8"/>
  <c r="Y163" i="8"/>
  <c r="N163" i="8"/>
  <c r="O163" i="8" s="1"/>
  <c r="N453" i="8"/>
  <c r="O453" i="8" s="1"/>
  <c r="M454" i="8"/>
  <c r="Y453" i="8"/>
  <c r="Y83" i="8"/>
  <c r="N83" i="8"/>
  <c r="O83" i="8" s="1"/>
  <c r="M84" i="8"/>
  <c r="N472" i="8"/>
  <c r="O472" i="8" s="1"/>
  <c r="Y472" i="8"/>
  <c r="M473" i="8"/>
  <c r="Y210" i="8"/>
  <c r="M211" i="8"/>
  <c r="N210" i="8"/>
  <c r="O210" i="8" s="1"/>
  <c r="N406" i="8"/>
  <c r="O406" i="8" s="1"/>
  <c r="Y406" i="8"/>
  <c r="M407" i="8"/>
  <c r="M589" i="8"/>
  <c r="N588" i="8"/>
  <c r="O588" i="8" s="1"/>
  <c r="Y588" i="8"/>
  <c r="Y148" i="8"/>
  <c r="M149" i="8"/>
  <c r="N148" i="8"/>
  <c r="O148" i="8" s="1"/>
  <c r="Y344" i="8"/>
  <c r="N344" i="8"/>
  <c r="O344" i="8" s="1"/>
  <c r="M345" i="8"/>
  <c r="Y547" i="8"/>
  <c r="M548" i="8"/>
  <c r="N547" i="8"/>
  <c r="O547" i="8" s="1"/>
  <c r="Y734" i="8"/>
  <c r="N734" i="8"/>
  <c r="O734" i="8" s="1"/>
  <c r="M735" i="8"/>
  <c r="Y517" i="8"/>
  <c r="N517" i="8"/>
  <c r="O517" i="8" s="1"/>
  <c r="M518" i="8"/>
  <c r="Y403" i="8"/>
  <c r="N403" i="8"/>
  <c r="O403" i="8" s="1"/>
  <c r="M404" i="8"/>
  <c r="Y578" i="8"/>
  <c r="M579" i="8"/>
  <c r="N578" i="8"/>
  <c r="O578" i="8" s="1"/>
  <c r="Y30" i="8"/>
  <c r="N30" i="8"/>
  <c r="O30" i="8" s="1"/>
  <c r="M31" i="8"/>
  <c r="Y233" i="8"/>
  <c r="N233" i="8"/>
  <c r="O233" i="8" s="1"/>
  <c r="M234" i="8"/>
  <c r="Y408" i="8"/>
  <c r="N408" i="8"/>
  <c r="O408" i="8" s="1"/>
  <c r="M409" i="8"/>
  <c r="Y629" i="8"/>
  <c r="M630" i="8"/>
  <c r="N629" i="8"/>
  <c r="O629" i="8" s="1"/>
  <c r="M706" i="8"/>
  <c r="Y705" i="8"/>
  <c r="N705" i="8"/>
  <c r="O705" i="8" s="1"/>
  <c r="Q336" i="1"/>
  <c r="S336" i="1" s="1"/>
  <c r="P336" i="1"/>
  <c r="W336" i="1" s="1"/>
  <c r="X336" i="1" s="1"/>
  <c r="P613" i="1"/>
  <c r="W613" i="1" s="1"/>
  <c r="X613" i="1" s="1"/>
  <c r="P430" i="1"/>
  <c r="W430" i="1" s="1"/>
  <c r="X430" i="1" s="1"/>
  <c r="Q132" i="1"/>
  <c r="S132" i="1" s="1"/>
  <c r="P132" i="1"/>
  <c r="W132" i="1" s="1"/>
  <c r="X132" i="1" s="1"/>
  <c r="P21" i="1"/>
  <c r="W21" i="1" s="1"/>
  <c r="X21" i="1" s="1"/>
  <c r="P26" i="1"/>
  <c r="W26" i="1" s="1"/>
  <c r="X26" i="1" s="1"/>
  <c r="P208" i="1"/>
  <c r="W208" i="1" s="1"/>
  <c r="X208" i="1" s="1"/>
  <c r="M33" i="12"/>
  <c r="N32" i="12"/>
  <c r="O32" i="12" s="1"/>
  <c r="Y32" i="12"/>
  <c r="N72" i="12"/>
  <c r="O72" i="12" s="1"/>
  <c r="Y72" i="12"/>
  <c r="M73" i="12"/>
  <c r="M196" i="12"/>
  <c r="Y195" i="12"/>
  <c r="N195" i="12"/>
  <c r="O195" i="12" s="1"/>
  <c r="M258" i="12"/>
  <c r="N257" i="12"/>
  <c r="O257" i="12" s="1"/>
  <c r="Y257" i="12"/>
  <c r="M99" i="12"/>
  <c r="N98" i="12"/>
  <c r="O98" i="12" s="1"/>
  <c r="Y98" i="12"/>
  <c r="N334" i="12"/>
  <c r="O334" i="12" s="1"/>
  <c r="Y334" i="12"/>
  <c r="M335" i="12"/>
  <c r="N12" i="12"/>
  <c r="O12" i="12" s="1"/>
  <c r="Y12" i="12"/>
  <c r="M13" i="12"/>
  <c r="N297" i="12"/>
  <c r="O297" i="12" s="1"/>
  <c r="M298" i="12"/>
  <c r="Y297" i="12"/>
  <c r="Y198" i="12"/>
  <c r="N198" i="12"/>
  <c r="O198" i="12" s="1"/>
  <c r="M199" i="12"/>
  <c r="N308" i="12"/>
  <c r="O308" i="12" s="1"/>
  <c r="M309" i="12"/>
  <c r="Y308" i="12"/>
  <c r="M201" i="12"/>
  <c r="Y200" i="12"/>
  <c r="N200" i="12"/>
  <c r="O200" i="12" s="1"/>
  <c r="M252" i="12"/>
  <c r="N251" i="12"/>
  <c r="O251" i="12" s="1"/>
  <c r="Y251" i="12"/>
  <c r="M145" i="12"/>
  <c r="N144" i="12"/>
  <c r="O144" i="12" s="1"/>
  <c r="Y144" i="12"/>
  <c r="M527" i="12"/>
  <c r="N526" i="12"/>
  <c r="O526" i="12" s="1"/>
  <c r="Y526" i="12"/>
  <c r="N206" i="12"/>
  <c r="O206" i="12" s="1"/>
  <c r="Y206" i="12"/>
  <c r="M207" i="12"/>
  <c r="M273" i="12"/>
  <c r="N272" i="12"/>
  <c r="O272" i="12" s="1"/>
  <c r="Y272" i="12"/>
  <c r="Y183" i="12"/>
  <c r="M184" i="12"/>
  <c r="N183" i="12"/>
  <c r="O183" i="12" s="1"/>
  <c r="M75" i="12"/>
  <c r="N74" i="12"/>
  <c r="O74" i="12" s="1"/>
  <c r="Y74" i="12"/>
  <c r="M479" i="12"/>
  <c r="N478" i="12"/>
  <c r="O478" i="12" s="1"/>
  <c r="Y478" i="12"/>
  <c r="M70" i="12"/>
  <c r="Y69" i="12"/>
  <c r="N69" i="12"/>
  <c r="O69" i="12" s="1"/>
  <c r="M320" i="12"/>
  <c r="N319" i="12"/>
  <c r="O319" i="12" s="1"/>
  <c r="Y319" i="12"/>
  <c r="N501" i="12"/>
  <c r="O501" i="12" s="1"/>
  <c r="M502" i="12"/>
  <c r="Y501" i="12"/>
  <c r="M306" i="12"/>
  <c r="Y305" i="12"/>
  <c r="N305" i="12"/>
  <c r="O305" i="12" s="1"/>
  <c r="M206" i="12"/>
  <c r="N205" i="12"/>
  <c r="O205" i="12" s="1"/>
  <c r="Y205" i="12"/>
  <c r="N545" i="12"/>
  <c r="O545" i="12" s="1"/>
  <c r="M546" i="12"/>
  <c r="Y545" i="12"/>
  <c r="N322" i="12"/>
  <c r="O322" i="12" s="1"/>
  <c r="M323" i="12"/>
  <c r="Y322" i="12"/>
  <c r="Y151" i="12"/>
  <c r="N151" i="12"/>
  <c r="O151" i="12" s="1"/>
  <c r="M152" i="12"/>
  <c r="Y405" i="12"/>
  <c r="N405" i="12"/>
  <c r="O405" i="12" s="1"/>
  <c r="M406" i="12"/>
  <c r="Y154" i="12"/>
  <c r="M155" i="12"/>
  <c r="N154" i="12"/>
  <c r="O154" i="12" s="1"/>
  <c r="Y402" i="12"/>
  <c r="M403" i="12"/>
  <c r="N402" i="12"/>
  <c r="O402" i="12" s="1"/>
  <c r="Y369" i="12"/>
  <c r="N369" i="12"/>
  <c r="O369" i="12" s="1"/>
  <c r="M370" i="12"/>
  <c r="M402" i="12"/>
  <c r="Y401" i="12"/>
  <c r="N401" i="12"/>
  <c r="O401" i="12" s="1"/>
  <c r="N408" i="12"/>
  <c r="O408" i="12" s="1"/>
  <c r="M409" i="12"/>
  <c r="Y408" i="12"/>
  <c r="Y312" i="12"/>
  <c r="N312" i="12"/>
  <c r="O312" i="12" s="1"/>
  <c r="M313" i="12"/>
  <c r="N644" i="12"/>
  <c r="O644" i="12" s="1"/>
  <c r="Y644" i="12"/>
  <c r="M645" i="12"/>
  <c r="Y349" i="12"/>
  <c r="N349" i="12"/>
  <c r="O349" i="12" s="1"/>
  <c r="M350" i="12"/>
  <c r="M727" i="12"/>
  <c r="N726" i="12"/>
  <c r="O726" i="12" s="1"/>
  <c r="Y726" i="12"/>
  <c r="N710" i="12"/>
  <c r="O710" i="12" s="1"/>
  <c r="M711" i="12"/>
  <c r="Y710" i="12"/>
  <c r="M618" i="12"/>
  <c r="N617" i="12"/>
  <c r="O617" i="12" s="1"/>
  <c r="Y617" i="12"/>
  <c r="Y425" i="12"/>
  <c r="M426" i="12"/>
  <c r="N425" i="12"/>
  <c r="O425" i="12" s="1"/>
  <c r="Y400" i="12"/>
  <c r="M401" i="12"/>
  <c r="N400" i="12"/>
  <c r="O400" i="12" s="1"/>
  <c r="M667" i="12"/>
  <c r="N666" i="12"/>
  <c r="O666" i="12" s="1"/>
  <c r="Y666" i="12"/>
  <c r="Y532" i="12"/>
  <c r="N532" i="12"/>
  <c r="O532" i="12" s="1"/>
  <c r="M533" i="12"/>
  <c r="Y502" i="12"/>
  <c r="M503" i="12"/>
  <c r="N502" i="12"/>
  <c r="O502" i="12" s="1"/>
  <c r="M608" i="12"/>
  <c r="Y607" i="12"/>
  <c r="N607" i="12"/>
  <c r="O607" i="12" s="1"/>
  <c r="Y564" i="12"/>
  <c r="M565" i="12"/>
  <c r="N564" i="12"/>
  <c r="O564" i="12" s="1"/>
  <c r="N743" i="12"/>
  <c r="O743" i="12" s="1"/>
  <c r="Y743" i="12"/>
  <c r="M744" i="12"/>
  <c r="Y583" i="12"/>
  <c r="M584" i="12"/>
  <c r="N583" i="12"/>
  <c r="O583" i="12" s="1"/>
  <c r="Y549" i="12"/>
  <c r="N549" i="12"/>
  <c r="O549" i="12" s="1"/>
  <c r="M550" i="12"/>
  <c r="Y623" i="12"/>
  <c r="N623" i="12"/>
  <c r="O623" i="12" s="1"/>
  <c r="M624" i="12"/>
  <c r="Y652" i="12"/>
  <c r="M653" i="12"/>
  <c r="N652" i="12"/>
  <c r="O652" i="12" s="1"/>
  <c r="Y687" i="12"/>
  <c r="N687" i="12"/>
  <c r="O687" i="12" s="1"/>
  <c r="M688" i="12"/>
  <c r="Y751" i="12"/>
  <c r="M752" i="12"/>
  <c r="N751" i="12"/>
  <c r="O751" i="12" s="1"/>
  <c r="Q164" i="1"/>
  <c r="S164" i="1" s="1"/>
  <c r="P164" i="1"/>
  <c r="W164" i="1" s="1"/>
  <c r="X164" i="1" s="1"/>
  <c r="Q391" i="1"/>
  <c r="S391" i="1" s="1"/>
  <c r="P391" i="1"/>
  <c r="W391" i="1" s="1"/>
  <c r="X391" i="1" s="1"/>
  <c r="P125" i="1"/>
  <c r="W125" i="1" s="1"/>
  <c r="X125" i="1" s="1"/>
  <c r="P351" i="1"/>
  <c r="W351" i="1" s="1"/>
  <c r="X351" i="1" s="1"/>
  <c r="P245" i="4" l="1"/>
  <c r="W245" i="4" s="1"/>
  <c r="X245" i="4" s="1"/>
  <c r="P57" i="8"/>
  <c r="W57" i="8" s="1"/>
  <c r="Q57" i="8"/>
  <c r="S57" i="8" s="1"/>
  <c r="P83" i="9"/>
  <c r="W83" i="9" s="1"/>
  <c r="X83" i="9" s="1"/>
  <c r="W436" i="1"/>
  <c r="X436" i="1" s="1"/>
  <c r="Q436" i="1"/>
  <c r="S436" i="1" s="1"/>
  <c r="P298" i="2"/>
  <c r="W298" i="2" s="1"/>
  <c r="X298" i="2" s="1"/>
  <c r="P218" i="10"/>
  <c r="AG249" i="10"/>
  <c r="P225" i="10"/>
  <c r="W225" i="10" s="1"/>
  <c r="P147" i="12"/>
  <c r="W147" i="12" s="1"/>
  <c r="X147" i="12" s="1"/>
  <c r="P506" i="12"/>
  <c r="W506" i="12" s="1"/>
  <c r="X506" i="12" s="1"/>
  <c r="P50" i="12"/>
  <c r="W50" i="12" s="1"/>
  <c r="X50" i="12" s="1"/>
  <c r="M758" i="12"/>
  <c r="X24" i="13" s="1"/>
  <c r="M756" i="12"/>
  <c r="X22" i="13" s="1"/>
  <c r="M757" i="12"/>
  <c r="X23" i="13" s="1"/>
  <c r="M755" i="12"/>
  <c r="W593" i="1"/>
  <c r="X593" i="1" s="1"/>
  <c r="Q593" i="1"/>
  <c r="S593" i="1" s="1"/>
  <c r="P693" i="4"/>
  <c r="W693" i="4" s="1"/>
  <c r="X693" i="4" s="1"/>
  <c r="P617" i="4"/>
  <c r="W617" i="4" s="1"/>
  <c r="X617" i="4" s="1"/>
  <c r="Q617" i="4"/>
  <c r="S617" i="4" s="1"/>
  <c r="P551" i="4"/>
  <c r="W551" i="4" s="1"/>
  <c r="X551" i="4" s="1"/>
  <c r="Q551" i="4"/>
  <c r="S551" i="4" s="1"/>
  <c r="P478" i="6"/>
  <c r="W478" i="6" s="1"/>
  <c r="X478" i="6" s="1"/>
  <c r="P51" i="6"/>
  <c r="W51" i="6" s="1"/>
  <c r="X51" i="6" s="1"/>
  <c r="P577" i="6"/>
  <c r="W577" i="6" s="1"/>
  <c r="X577" i="6" s="1"/>
  <c r="Q377" i="6"/>
  <c r="S377" i="6" s="1"/>
  <c r="P377" i="6"/>
  <c r="W377" i="6" s="1"/>
  <c r="X377" i="6" s="1"/>
  <c r="Q335" i="6"/>
  <c r="S335" i="6" s="1"/>
  <c r="P335" i="6"/>
  <c r="W335" i="6" s="1"/>
  <c r="X335" i="6" s="1"/>
  <c r="P624" i="7"/>
  <c r="W624" i="7" s="1"/>
  <c r="X624" i="7" s="1"/>
  <c r="P136" i="7"/>
  <c r="W136" i="7" s="1"/>
  <c r="X136" i="7" s="1"/>
  <c r="P465" i="7"/>
  <c r="W465" i="7" s="1"/>
  <c r="P185" i="7"/>
  <c r="W185" i="7" s="1"/>
  <c r="X185" i="7" s="1"/>
  <c r="P275" i="7"/>
  <c r="W275" i="7" s="1"/>
  <c r="X275" i="7" s="1"/>
  <c r="Q275" i="7"/>
  <c r="S275" i="7" s="1"/>
  <c r="P631" i="7"/>
  <c r="Q581" i="4"/>
  <c r="S581" i="4" s="1"/>
  <c r="P581" i="4"/>
  <c r="W581" i="4" s="1"/>
  <c r="X581" i="4" s="1"/>
  <c r="P9" i="4"/>
  <c r="O753" i="4"/>
  <c r="P593" i="4"/>
  <c r="W593" i="4" s="1"/>
  <c r="X593" i="4" s="1"/>
  <c r="P217" i="8"/>
  <c r="W217" i="8" s="1"/>
  <c r="X217" i="8" s="1"/>
  <c r="Q217" i="8"/>
  <c r="S217" i="8" s="1"/>
  <c r="P632" i="8"/>
  <c r="W632" i="8" s="1"/>
  <c r="X632" i="8" s="1"/>
  <c r="P417" i="4"/>
  <c r="P165" i="4"/>
  <c r="W165" i="4" s="1"/>
  <c r="X165" i="4" s="1"/>
  <c r="P237" i="4"/>
  <c r="W237" i="4" s="1"/>
  <c r="X237" i="4" s="1"/>
  <c r="P635" i="8"/>
  <c r="W635" i="8" s="1"/>
  <c r="X635" i="8" s="1"/>
  <c r="Q484" i="8"/>
  <c r="S484" i="8" s="1"/>
  <c r="P484" i="8"/>
  <c r="W484" i="8" s="1"/>
  <c r="X484" i="8" s="1"/>
  <c r="P62" i="8"/>
  <c r="W62" i="8" s="1"/>
  <c r="X62" i="8" s="1"/>
  <c r="P33" i="8"/>
  <c r="W33" i="8" s="1"/>
  <c r="Q33" i="8"/>
  <c r="S33" i="8" s="1"/>
  <c r="P500" i="8"/>
  <c r="AG441" i="2"/>
  <c r="P107" i="2"/>
  <c r="W107" i="2" s="1"/>
  <c r="X107" i="2" s="1"/>
  <c r="P585" i="2"/>
  <c r="W585" i="2" s="1"/>
  <c r="P657" i="2"/>
  <c r="W657" i="2" s="1"/>
  <c r="P40" i="10"/>
  <c r="W40" i="10" s="1"/>
  <c r="X40" i="10" s="1"/>
  <c r="Q94" i="10"/>
  <c r="S94" i="10" s="1"/>
  <c r="P94" i="10"/>
  <c r="W94" i="10" s="1"/>
  <c r="X94" i="10" s="1"/>
  <c r="P128" i="10"/>
  <c r="W128" i="10" s="1"/>
  <c r="X128" i="10" s="1"/>
  <c r="W251" i="1"/>
  <c r="X251" i="1" s="1"/>
  <c r="Q251" i="1"/>
  <c r="S251" i="1" s="1"/>
  <c r="P576" i="8"/>
  <c r="W576" i="8" s="1"/>
  <c r="X576" i="8" s="1"/>
  <c r="P363" i="8"/>
  <c r="W363" i="8" s="1"/>
  <c r="X363" i="8" s="1"/>
  <c r="P27" i="8"/>
  <c r="W27" i="8" s="1"/>
  <c r="X27" i="8" s="1"/>
  <c r="P608" i="8"/>
  <c r="W608" i="8" s="1"/>
  <c r="X608" i="8" s="1"/>
  <c r="W691" i="1"/>
  <c r="X691" i="1" s="1"/>
  <c r="Q691" i="1"/>
  <c r="S691" i="1" s="1"/>
  <c r="Q237" i="1"/>
  <c r="S237" i="1" s="1"/>
  <c r="P133" i="8"/>
  <c r="P171" i="8"/>
  <c r="W171" i="8" s="1"/>
  <c r="X171" i="8" s="1"/>
  <c r="P187" i="4"/>
  <c r="W187" i="4" s="1"/>
  <c r="X187" i="4" s="1"/>
  <c r="P664" i="4"/>
  <c r="W664" i="4" s="1"/>
  <c r="X664" i="4" s="1"/>
  <c r="Q506" i="4"/>
  <c r="S506" i="4" s="1"/>
  <c r="P506" i="4"/>
  <c r="W506" i="4" s="1"/>
  <c r="X506" i="4" s="1"/>
  <c r="W673" i="1"/>
  <c r="X673" i="1" s="1"/>
  <c r="Q673" i="1"/>
  <c r="S673" i="1" s="1"/>
  <c r="P593" i="8"/>
  <c r="W593" i="8" s="1"/>
  <c r="X593" i="8" s="1"/>
  <c r="P597" i="8"/>
  <c r="W597" i="8" s="1"/>
  <c r="X597" i="8" s="1"/>
  <c r="Q597" i="8"/>
  <c r="S597" i="8" s="1"/>
  <c r="P358" i="8"/>
  <c r="W358" i="8" s="1"/>
  <c r="X358" i="8" s="1"/>
  <c r="P116" i="8"/>
  <c r="W116" i="8" s="1"/>
  <c r="X116" i="8" s="1"/>
  <c r="AG105" i="6"/>
  <c r="P303" i="6"/>
  <c r="W303" i="6" s="1"/>
  <c r="X303" i="6" s="1"/>
  <c r="Q303" i="6"/>
  <c r="S303" i="6" s="1"/>
  <c r="P312" i="6"/>
  <c r="W312" i="6" s="1"/>
  <c r="X312" i="6" s="1"/>
  <c r="P468" i="6"/>
  <c r="W468" i="6" s="1"/>
  <c r="X468" i="6" s="1"/>
  <c r="P385" i="7"/>
  <c r="W385" i="7" s="1"/>
  <c r="X385" i="7" s="1"/>
  <c r="Q385" i="7"/>
  <c r="S385" i="7" s="1"/>
  <c r="P294" i="7"/>
  <c r="Q644" i="7"/>
  <c r="S644" i="7" s="1"/>
  <c r="P644" i="7"/>
  <c r="W644" i="7" s="1"/>
  <c r="X644" i="7" s="1"/>
  <c r="P295" i="7"/>
  <c r="W295" i="7" s="1"/>
  <c r="X295" i="7" s="1"/>
  <c r="Q295" i="7"/>
  <c r="S295" i="7" s="1"/>
  <c r="P412" i="9"/>
  <c r="W412" i="9" s="1"/>
  <c r="X412" i="9" s="1"/>
  <c r="P590" i="8"/>
  <c r="W590" i="8" s="1"/>
  <c r="X590" i="8" s="1"/>
  <c r="Q590" i="8"/>
  <c r="S590" i="8" s="1"/>
  <c r="P395" i="8"/>
  <c r="W395" i="8" s="1"/>
  <c r="X395" i="8" s="1"/>
  <c r="P635" i="6"/>
  <c r="W635" i="6" s="1"/>
  <c r="X635" i="6" s="1"/>
  <c r="Q400" i="4"/>
  <c r="S400" i="4" s="1"/>
  <c r="P400" i="4"/>
  <c r="W400" i="4" s="1"/>
  <c r="X400" i="4" s="1"/>
  <c r="Q415" i="2"/>
  <c r="S415" i="2" s="1"/>
  <c r="P415" i="2"/>
  <c r="W415" i="2" s="1"/>
  <c r="X415" i="2" s="1"/>
  <c r="V11" i="13"/>
  <c r="L760" i="10"/>
  <c r="O755" i="10"/>
  <c r="V32" i="13" s="1"/>
  <c r="L759" i="10"/>
  <c r="P352" i="9"/>
  <c r="W352" i="9" s="1"/>
  <c r="X352" i="9" s="1"/>
  <c r="P351" i="11"/>
  <c r="W351" i="11" s="1"/>
  <c r="X351" i="11" s="1"/>
  <c r="P669" i="12"/>
  <c r="W669" i="12" s="1"/>
  <c r="X669" i="12" s="1"/>
  <c r="P468" i="3"/>
  <c r="Q381" i="3"/>
  <c r="S381" i="3" s="1"/>
  <c r="P381" i="3"/>
  <c r="W381" i="3" s="1"/>
  <c r="X381" i="3" s="1"/>
  <c r="P512" i="7"/>
  <c r="W512" i="7" s="1"/>
  <c r="X512" i="7" s="1"/>
  <c r="Q512" i="7"/>
  <c r="S512" i="7" s="1"/>
  <c r="P595" i="6"/>
  <c r="W595" i="6" s="1"/>
  <c r="X595" i="6" s="1"/>
  <c r="P508" i="4"/>
  <c r="W508" i="4" s="1"/>
  <c r="X508" i="4" s="1"/>
  <c r="Q508" i="4"/>
  <c r="S508" i="4" s="1"/>
  <c r="P211" i="2"/>
  <c r="W211" i="2" s="1"/>
  <c r="X211" i="2" s="1"/>
  <c r="Q211" i="2"/>
  <c r="S211" i="2" s="1"/>
  <c r="P210" i="10"/>
  <c r="W210" i="10" s="1"/>
  <c r="X210" i="10" s="1"/>
  <c r="Q210" i="10"/>
  <c r="S210" i="10" s="1"/>
  <c r="P198" i="10"/>
  <c r="Q185" i="11"/>
  <c r="S185" i="11" s="1"/>
  <c r="P185" i="11"/>
  <c r="W185" i="11" s="1"/>
  <c r="X185" i="11" s="1"/>
  <c r="P24" i="4"/>
  <c r="W24" i="4" s="1"/>
  <c r="X24" i="4" s="1"/>
  <c r="P488" i="8"/>
  <c r="W488" i="8" s="1"/>
  <c r="X488" i="8" s="1"/>
  <c r="P539" i="4"/>
  <c r="W539" i="4" s="1"/>
  <c r="X539" i="4" s="1"/>
  <c r="Q539" i="4"/>
  <c r="S539" i="4" s="1"/>
  <c r="P161" i="2"/>
  <c r="W161" i="2" s="1"/>
  <c r="X161" i="2" s="1"/>
  <c r="P527" i="10"/>
  <c r="W527" i="10" s="1"/>
  <c r="X527" i="10" s="1"/>
  <c r="P65" i="9"/>
  <c r="Q35" i="11"/>
  <c r="S35" i="11" s="1"/>
  <c r="P35" i="11"/>
  <c r="W35" i="11" s="1"/>
  <c r="X35" i="11" s="1"/>
  <c r="P316" i="3"/>
  <c r="W316" i="3" s="1"/>
  <c r="X316" i="3" s="1"/>
  <c r="P261" i="5"/>
  <c r="W261" i="5" s="1"/>
  <c r="X261" i="5" s="1"/>
  <c r="P719" i="4"/>
  <c r="W719" i="4" s="1"/>
  <c r="X719" i="4" s="1"/>
  <c r="P683" i="9"/>
  <c r="W683" i="9" s="1"/>
  <c r="X683" i="9" s="1"/>
  <c r="Q683" i="9"/>
  <c r="S683" i="9" s="1"/>
  <c r="P423" i="11"/>
  <c r="W423" i="11" s="1"/>
  <c r="X423" i="11" s="1"/>
  <c r="Q423" i="11"/>
  <c r="S423" i="11" s="1"/>
  <c r="Q520" i="7"/>
  <c r="S520" i="7" s="1"/>
  <c r="P520" i="7"/>
  <c r="W520" i="7" s="1"/>
  <c r="X520" i="7" s="1"/>
  <c r="Q104" i="4"/>
  <c r="S104" i="4" s="1"/>
  <c r="P104" i="4"/>
  <c r="W104" i="4" s="1"/>
  <c r="X104" i="4" s="1"/>
  <c r="P631" i="4"/>
  <c r="W631" i="4" s="1"/>
  <c r="X631" i="4" s="1"/>
  <c r="P271" i="10"/>
  <c r="W271" i="10" s="1"/>
  <c r="X271" i="10" s="1"/>
  <c r="Q271" i="10"/>
  <c r="S271" i="10" s="1"/>
  <c r="P276" i="12"/>
  <c r="W276" i="12" s="1"/>
  <c r="X276" i="12" s="1"/>
  <c r="Q276" i="12"/>
  <c r="S276" i="12" s="1"/>
  <c r="P237" i="9"/>
  <c r="W237" i="9" s="1"/>
  <c r="X237" i="9" s="1"/>
  <c r="Q237" i="9"/>
  <c r="S237" i="9" s="1"/>
  <c r="P517" i="8"/>
  <c r="W517" i="8" s="1"/>
  <c r="X517" i="8" s="1"/>
  <c r="P338" i="4"/>
  <c r="Q264" i="4"/>
  <c r="S264" i="4" s="1"/>
  <c r="P264" i="4"/>
  <c r="W264" i="4" s="1"/>
  <c r="X264" i="4" s="1"/>
  <c r="P429" i="4"/>
  <c r="W429" i="4" s="1"/>
  <c r="X429" i="4" s="1"/>
  <c r="P290" i="4"/>
  <c r="W290" i="4" s="1"/>
  <c r="X290" i="4" s="1"/>
  <c r="Q290" i="4"/>
  <c r="S290" i="4" s="1"/>
  <c r="P30" i="4"/>
  <c r="W30" i="4" s="1"/>
  <c r="X30" i="4" s="1"/>
  <c r="P242" i="4"/>
  <c r="W242" i="4" s="1"/>
  <c r="X242" i="4" s="1"/>
  <c r="W642" i="1"/>
  <c r="X642" i="1" s="1"/>
  <c r="Q642" i="1"/>
  <c r="S642" i="1" s="1"/>
  <c r="P181" i="9"/>
  <c r="Q420" i="9"/>
  <c r="S420" i="9" s="1"/>
  <c r="P420" i="9"/>
  <c r="W420" i="9" s="1"/>
  <c r="X420" i="9" s="1"/>
  <c r="W751" i="1"/>
  <c r="X751" i="1" s="1"/>
  <c r="Q751" i="1"/>
  <c r="S751" i="1" s="1"/>
  <c r="P596" i="12"/>
  <c r="W596" i="12" s="1"/>
  <c r="X596" i="12" s="1"/>
  <c r="P397" i="12"/>
  <c r="W397" i="12" s="1"/>
  <c r="X397" i="12" s="1"/>
  <c r="P113" i="12"/>
  <c r="W113" i="12" s="1"/>
  <c r="X113" i="12" s="1"/>
  <c r="P245" i="12"/>
  <c r="W245" i="12" s="1"/>
  <c r="X245" i="12" s="1"/>
  <c r="Q245" i="12"/>
  <c r="S245" i="12" s="1"/>
  <c r="Q335" i="3"/>
  <c r="S335" i="3" s="1"/>
  <c r="P335" i="3"/>
  <c r="W335" i="3" s="1"/>
  <c r="X335" i="3" s="1"/>
  <c r="Q79" i="3"/>
  <c r="S79" i="3" s="1"/>
  <c r="P79" i="3"/>
  <c r="W79" i="3" s="1"/>
  <c r="X79" i="3" s="1"/>
  <c r="P220" i="5"/>
  <c r="W220" i="5" s="1"/>
  <c r="X220" i="5" s="1"/>
  <c r="Q220" i="5"/>
  <c r="S220" i="5" s="1"/>
  <c r="P40" i="5"/>
  <c r="W40" i="5" s="1"/>
  <c r="X40" i="5" s="1"/>
  <c r="P690" i="5"/>
  <c r="W690" i="5" s="1"/>
  <c r="X690" i="5" s="1"/>
  <c r="P729" i="12"/>
  <c r="W729" i="12" s="1"/>
  <c r="P242" i="12"/>
  <c r="W242" i="12" s="1"/>
  <c r="X242" i="12" s="1"/>
  <c r="Q242" i="12"/>
  <c r="S242" i="12" s="1"/>
  <c r="P164" i="12"/>
  <c r="Q65" i="12"/>
  <c r="S65" i="12" s="1"/>
  <c r="P65" i="12"/>
  <c r="W65" i="12" s="1"/>
  <c r="X65" i="12" s="1"/>
  <c r="P57" i="12"/>
  <c r="W57" i="12" s="1"/>
  <c r="Q57" i="12"/>
  <c r="S57" i="12" s="1"/>
  <c r="AE561" i="1"/>
  <c r="X561" i="1"/>
  <c r="AF561" i="1" s="1"/>
  <c r="P691" i="12"/>
  <c r="W691" i="12" s="1"/>
  <c r="X691" i="12" s="1"/>
  <c r="P270" i="12"/>
  <c r="W270" i="12" s="1"/>
  <c r="X270" i="12" s="1"/>
  <c r="Q270" i="12"/>
  <c r="S270" i="12" s="1"/>
  <c r="P15" i="12"/>
  <c r="W15" i="12" s="1"/>
  <c r="X15" i="12" s="1"/>
  <c r="Q143" i="12"/>
  <c r="S143" i="12" s="1"/>
  <c r="P143" i="12"/>
  <c r="W143" i="12" s="1"/>
  <c r="X143" i="12" s="1"/>
  <c r="P635" i="4"/>
  <c r="W635" i="4" s="1"/>
  <c r="X635" i="4" s="1"/>
  <c r="P632" i="6"/>
  <c r="W632" i="6" s="1"/>
  <c r="X632" i="6" s="1"/>
  <c r="P475" i="6"/>
  <c r="W475" i="6" s="1"/>
  <c r="X475" i="6" s="1"/>
  <c r="P216" i="6"/>
  <c r="W216" i="6" s="1"/>
  <c r="X216" i="6" s="1"/>
  <c r="P324" i="6"/>
  <c r="W324" i="6" s="1"/>
  <c r="X324" i="6" s="1"/>
  <c r="Q324" i="6"/>
  <c r="S324" i="6" s="1"/>
  <c r="P748" i="7"/>
  <c r="W748" i="7" s="1"/>
  <c r="X748" i="7" s="1"/>
  <c r="P296" i="7"/>
  <c r="Q625" i="7"/>
  <c r="S625" i="7" s="1"/>
  <c r="P625" i="7"/>
  <c r="W625" i="7" s="1"/>
  <c r="X625" i="7" s="1"/>
  <c r="P598" i="7"/>
  <c r="W598" i="7" s="1"/>
  <c r="X598" i="7" s="1"/>
  <c r="Q598" i="7"/>
  <c r="S598" i="7" s="1"/>
  <c r="P427" i="7"/>
  <c r="W427" i="7" s="1"/>
  <c r="X427" i="7" s="1"/>
  <c r="Q427" i="7"/>
  <c r="S427" i="7" s="1"/>
  <c r="P396" i="3"/>
  <c r="W396" i="3" s="1"/>
  <c r="X396" i="3" s="1"/>
  <c r="P278" i="3"/>
  <c r="W278" i="3" s="1"/>
  <c r="X278" i="3" s="1"/>
  <c r="P351" i="3"/>
  <c r="W351" i="3" s="1"/>
  <c r="X351" i="3" s="1"/>
  <c r="P534" i="3"/>
  <c r="Q470" i="3"/>
  <c r="S470" i="3" s="1"/>
  <c r="P470" i="3"/>
  <c r="W470" i="3" s="1"/>
  <c r="X470" i="3" s="1"/>
  <c r="P451" i="3"/>
  <c r="W451" i="3" s="1"/>
  <c r="X451" i="3" s="1"/>
  <c r="Q451" i="3"/>
  <c r="S451" i="3" s="1"/>
  <c r="P527" i="5"/>
  <c r="W527" i="5" s="1"/>
  <c r="X527" i="5" s="1"/>
  <c r="P546" i="5"/>
  <c r="W546" i="5" s="1"/>
  <c r="X546" i="5" s="1"/>
  <c r="Q546" i="5"/>
  <c r="S546" i="5" s="1"/>
  <c r="P673" i="5"/>
  <c r="W673" i="5" s="1"/>
  <c r="X673" i="5" s="1"/>
  <c r="P279" i="5"/>
  <c r="W279" i="5" s="1"/>
  <c r="X279" i="5" s="1"/>
  <c r="P605" i="5"/>
  <c r="Q221" i="6"/>
  <c r="S221" i="6" s="1"/>
  <c r="P221" i="6"/>
  <c r="W221" i="6" s="1"/>
  <c r="X221" i="6" s="1"/>
  <c r="P418" i="6"/>
  <c r="W418" i="6" s="1"/>
  <c r="X418" i="6" s="1"/>
  <c r="P62" i="6"/>
  <c r="W62" i="6" s="1"/>
  <c r="X62" i="6" s="1"/>
  <c r="P571" i="7"/>
  <c r="W571" i="7" s="1"/>
  <c r="X571" i="7" s="1"/>
  <c r="P264" i="7"/>
  <c r="W264" i="7" s="1"/>
  <c r="X264" i="7" s="1"/>
  <c r="P556" i="7"/>
  <c r="W556" i="7" s="1"/>
  <c r="X556" i="7" s="1"/>
  <c r="Q70" i="7"/>
  <c r="S70" i="7" s="1"/>
  <c r="P70" i="7"/>
  <c r="W70" i="7" s="1"/>
  <c r="X70" i="7" s="1"/>
  <c r="P239" i="7"/>
  <c r="W239" i="7" s="1"/>
  <c r="X239" i="7" s="1"/>
  <c r="P643" i="12"/>
  <c r="W643" i="12" s="1"/>
  <c r="X643" i="12" s="1"/>
  <c r="P536" i="12"/>
  <c r="W536" i="12" s="1"/>
  <c r="X536" i="12" s="1"/>
  <c r="Q536" i="12"/>
  <c r="S536" i="12" s="1"/>
  <c r="P589" i="12"/>
  <c r="W589" i="12" s="1"/>
  <c r="X589" i="12" s="1"/>
  <c r="Q589" i="12"/>
  <c r="S589" i="12" s="1"/>
  <c r="P567" i="12"/>
  <c r="W567" i="12" s="1"/>
  <c r="X567" i="12" s="1"/>
  <c r="Q567" i="12"/>
  <c r="S567" i="12" s="1"/>
  <c r="P47" i="12"/>
  <c r="W47" i="12" s="1"/>
  <c r="X47" i="12" s="1"/>
  <c r="P664" i="3"/>
  <c r="P387" i="3"/>
  <c r="W387" i="3" s="1"/>
  <c r="X387" i="3" s="1"/>
  <c r="P310" i="4"/>
  <c r="W310" i="4" s="1"/>
  <c r="X310" i="4" s="1"/>
  <c r="P256" i="9"/>
  <c r="W256" i="9" s="1"/>
  <c r="X256" i="9" s="1"/>
  <c r="Q256" i="9"/>
  <c r="S256" i="9" s="1"/>
  <c r="P713" i="10"/>
  <c r="W713" i="10" s="1"/>
  <c r="X713" i="10" s="1"/>
  <c r="W200" i="1"/>
  <c r="X200" i="1" s="1"/>
  <c r="Q200" i="1"/>
  <c r="S200" i="1" s="1"/>
  <c r="P413" i="12"/>
  <c r="W413" i="12" s="1"/>
  <c r="X413" i="12" s="1"/>
  <c r="Q413" i="12"/>
  <c r="S413" i="12" s="1"/>
  <c r="P236" i="12"/>
  <c r="Q391" i="8"/>
  <c r="S391" i="8" s="1"/>
  <c r="P391" i="8"/>
  <c r="W391" i="8" s="1"/>
  <c r="X391" i="8" s="1"/>
  <c r="P238" i="8"/>
  <c r="W238" i="8" s="1"/>
  <c r="X238" i="8" s="1"/>
  <c r="Q238" i="8"/>
  <c r="S238" i="8" s="1"/>
  <c r="P200" i="3"/>
  <c r="W200" i="3" s="1"/>
  <c r="X200" i="3" s="1"/>
  <c r="Q200" i="3"/>
  <c r="S200" i="3" s="1"/>
  <c r="P156" i="5"/>
  <c r="W156" i="5" s="1"/>
  <c r="X156" i="5" s="1"/>
  <c r="Q156" i="5"/>
  <c r="S156" i="5" s="1"/>
  <c r="P357" i="7"/>
  <c r="W357" i="7" s="1"/>
  <c r="X357" i="7" s="1"/>
  <c r="P242" i="8"/>
  <c r="W242" i="8" s="1"/>
  <c r="X242" i="8" s="1"/>
  <c r="Q158" i="3"/>
  <c r="S158" i="3" s="1"/>
  <c r="P158" i="3"/>
  <c r="W158" i="3" s="1"/>
  <c r="X158" i="3" s="1"/>
  <c r="P415" i="3"/>
  <c r="W415" i="3" s="1"/>
  <c r="X415" i="3" s="1"/>
  <c r="P555" i="5"/>
  <c r="W555" i="5" s="1"/>
  <c r="X555" i="5" s="1"/>
  <c r="Q459" i="1"/>
  <c r="S459" i="1" s="1"/>
  <c r="Q258" i="6"/>
  <c r="S258" i="6" s="1"/>
  <c r="P258" i="6"/>
  <c r="W258" i="6" s="1"/>
  <c r="X258" i="6" s="1"/>
  <c r="P697" i="7"/>
  <c r="W697" i="7" s="1"/>
  <c r="X697" i="7" s="1"/>
  <c r="W421" i="1"/>
  <c r="X421" i="1" s="1"/>
  <c r="Q421" i="1"/>
  <c r="S421" i="1" s="1"/>
  <c r="AG417" i="12"/>
  <c r="Q146" i="6"/>
  <c r="S146" i="6" s="1"/>
  <c r="P146" i="6"/>
  <c r="W146" i="6" s="1"/>
  <c r="X146" i="6" s="1"/>
  <c r="Q287" i="10"/>
  <c r="S287" i="10" s="1"/>
  <c r="P287" i="10"/>
  <c r="W287" i="10" s="1"/>
  <c r="X287" i="10" s="1"/>
  <c r="P137" i="2"/>
  <c r="W137" i="2" s="1"/>
  <c r="X137" i="2" s="1"/>
  <c r="Q430" i="1"/>
  <c r="S430" i="1" s="1"/>
  <c r="P588" i="8"/>
  <c r="W588" i="8" s="1"/>
  <c r="X588" i="8" s="1"/>
  <c r="P477" i="8"/>
  <c r="W477" i="8" s="1"/>
  <c r="X477" i="8" s="1"/>
  <c r="P365" i="4"/>
  <c r="W365" i="4" s="1"/>
  <c r="X365" i="4" s="1"/>
  <c r="P16" i="10"/>
  <c r="W16" i="10" s="1"/>
  <c r="X16" i="10" s="1"/>
  <c r="Q16" i="10"/>
  <c r="S16" i="10" s="1"/>
  <c r="P186" i="10"/>
  <c r="W186" i="10" s="1"/>
  <c r="X186" i="10" s="1"/>
  <c r="Q186" i="10"/>
  <c r="S186" i="10" s="1"/>
  <c r="P448" i="9"/>
  <c r="W448" i="9" s="1"/>
  <c r="X448" i="9" s="1"/>
  <c r="P420" i="11"/>
  <c r="W420" i="11" s="1"/>
  <c r="X420" i="11" s="1"/>
  <c r="Q389" i="1"/>
  <c r="S389" i="1" s="1"/>
  <c r="P473" i="3"/>
  <c r="W473" i="3" s="1"/>
  <c r="X473" i="3" s="1"/>
  <c r="P441" i="3"/>
  <c r="W441" i="3" s="1"/>
  <c r="Q441" i="3"/>
  <c r="S441" i="3" s="1"/>
  <c r="P555" i="3"/>
  <c r="W555" i="3" s="1"/>
  <c r="X555" i="3" s="1"/>
  <c r="Q555" i="3"/>
  <c r="S555" i="3" s="1"/>
  <c r="Q250" i="3"/>
  <c r="S250" i="3" s="1"/>
  <c r="P250" i="3"/>
  <c r="W250" i="3" s="1"/>
  <c r="X250" i="3" s="1"/>
  <c r="Q590" i="5"/>
  <c r="S590" i="5" s="1"/>
  <c r="P590" i="5"/>
  <c r="W590" i="5" s="1"/>
  <c r="X590" i="5" s="1"/>
  <c r="P32" i="5"/>
  <c r="W32" i="5" s="1"/>
  <c r="X32" i="5" s="1"/>
  <c r="M756" i="5"/>
  <c r="Q22" i="13" s="1"/>
  <c r="M755" i="5"/>
  <c r="M757" i="5"/>
  <c r="Q23" i="13" s="1"/>
  <c r="M758" i="5"/>
  <c r="Q24" i="13" s="1"/>
  <c r="P345" i="5"/>
  <c r="W345" i="5" s="1"/>
  <c r="P617" i="5"/>
  <c r="W617" i="5" s="1"/>
  <c r="X617" i="5" s="1"/>
  <c r="Q576" i="5"/>
  <c r="S576" i="5" s="1"/>
  <c r="P576" i="5"/>
  <c r="W576" i="5" s="1"/>
  <c r="X576" i="5" s="1"/>
  <c r="Q480" i="1"/>
  <c r="S480" i="1" s="1"/>
  <c r="P385" i="6"/>
  <c r="W385" i="6" s="1"/>
  <c r="X385" i="6" s="1"/>
  <c r="P502" i="6"/>
  <c r="W502" i="6" s="1"/>
  <c r="X502" i="6" s="1"/>
  <c r="AG129" i="7"/>
  <c r="P396" i="7"/>
  <c r="W396" i="7" s="1"/>
  <c r="X396" i="7" s="1"/>
  <c r="P184" i="7"/>
  <c r="W184" i="7" s="1"/>
  <c r="X184" i="7" s="1"/>
  <c r="Q184" i="7"/>
  <c r="S184" i="7" s="1"/>
  <c r="P224" i="7"/>
  <c r="W224" i="7" s="1"/>
  <c r="X224" i="7" s="1"/>
  <c r="P530" i="7"/>
  <c r="Q112" i="12"/>
  <c r="S112" i="12" s="1"/>
  <c r="P112" i="12"/>
  <c r="W112" i="12" s="1"/>
  <c r="X112" i="12" s="1"/>
  <c r="P83" i="12"/>
  <c r="W83" i="12" s="1"/>
  <c r="X83" i="12" s="1"/>
  <c r="P88" i="12"/>
  <c r="W88" i="12" s="1"/>
  <c r="X88" i="12" s="1"/>
  <c r="P53" i="12"/>
  <c r="W53" i="12" s="1"/>
  <c r="X53" i="12" s="1"/>
  <c r="Q53" i="12"/>
  <c r="S53" i="12" s="1"/>
  <c r="P309" i="12"/>
  <c r="W309" i="12" s="1"/>
  <c r="X309" i="12" s="1"/>
  <c r="P299" i="12"/>
  <c r="W299" i="12" s="1"/>
  <c r="X299" i="12" s="1"/>
  <c r="P87" i="12"/>
  <c r="Q185" i="12"/>
  <c r="S185" i="12" s="1"/>
  <c r="P185" i="12"/>
  <c r="W185" i="12" s="1"/>
  <c r="X185" i="12" s="1"/>
  <c r="P180" i="6"/>
  <c r="W180" i="6" s="1"/>
  <c r="X180" i="6" s="1"/>
  <c r="P447" i="6"/>
  <c r="W447" i="6" s="1"/>
  <c r="X447" i="6" s="1"/>
  <c r="P112" i="6"/>
  <c r="W112" i="6" s="1"/>
  <c r="X112" i="6" s="1"/>
  <c r="P359" i="6"/>
  <c r="W359" i="6" s="1"/>
  <c r="X359" i="6" s="1"/>
  <c r="Q359" i="6"/>
  <c r="S359" i="6" s="1"/>
  <c r="P182" i="6"/>
  <c r="W182" i="6" s="1"/>
  <c r="X182" i="6" s="1"/>
  <c r="Q622" i="7"/>
  <c r="S622" i="7" s="1"/>
  <c r="P622" i="7"/>
  <c r="W622" i="7" s="1"/>
  <c r="X622" i="7" s="1"/>
  <c r="Q332" i="7"/>
  <c r="S332" i="7" s="1"/>
  <c r="P332" i="7"/>
  <c r="W332" i="7" s="1"/>
  <c r="X332" i="7" s="1"/>
  <c r="P376" i="7"/>
  <c r="W376" i="7" s="1"/>
  <c r="X376" i="7" s="1"/>
  <c r="P369" i="7"/>
  <c r="W369" i="7" s="1"/>
  <c r="P637" i="6"/>
  <c r="W637" i="6" s="1"/>
  <c r="X637" i="6" s="1"/>
  <c r="Q637" i="6"/>
  <c r="S637" i="6" s="1"/>
  <c r="AG561" i="6"/>
  <c r="P243" i="7"/>
  <c r="W243" i="7" s="1"/>
  <c r="X243" i="7" s="1"/>
  <c r="Q243" i="7"/>
  <c r="S243" i="7" s="1"/>
  <c r="P322" i="7"/>
  <c r="P559" i="7"/>
  <c r="W559" i="7" s="1"/>
  <c r="X559" i="7" s="1"/>
  <c r="Q690" i="12"/>
  <c r="S690" i="12" s="1"/>
  <c r="P690" i="12"/>
  <c r="W690" i="12" s="1"/>
  <c r="X690" i="12" s="1"/>
  <c r="P445" i="12"/>
  <c r="W445" i="12" s="1"/>
  <c r="X445" i="12" s="1"/>
  <c r="P162" i="12"/>
  <c r="W162" i="12" s="1"/>
  <c r="X162" i="12" s="1"/>
  <c r="P396" i="12"/>
  <c r="W396" i="12" s="1"/>
  <c r="X396" i="12" s="1"/>
  <c r="P419" i="6"/>
  <c r="W419" i="6" s="1"/>
  <c r="X419" i="6" s="1"/>
  <c r="P375" i="6"/>
  <c r="P558" i="7"/>
  <c r="W558" i="7" s="1"/>
  <c r="X558" i="7" s="1"/>
  <c r="Q318" i="7"/>
  <c r="S318" i="7" s="1"/>
  <c r="P318" i="7"/>
  <c r="W318" i="7" s="1"/>
  <c r="X318" i="7" s="1"/>
  <c r="P394" i="12"/>
  <c r="W394" i="12" s="1"/>
  <c r="X394" i="12" s="1"/>
  <c r="Q394" i="12"/>
  <c r="S394" i="12" s="1"/>
  <c r="P426" i="12"/>
  <c r="W426" i="12" s="1"/>
  <c r="X426" i="12" s="1"/>
  <c r="P187" i="3"/>
  <c r="W187" i="3" s="1"/>
  <c r="X187" i="3" s="1"/>
  <c r="P360" i="3"/>
  <c r="W360" i="3" s="1"/>
  <c r="X360" i="3" s="1"/>
  <c r="P24" i="5"/>
  <c r="P213" i="7"/>
  <c r="W213" i="7" s="1"/>
  <c r="X213" i="7" s="1"/>
  <c r="Q276" i="4"/>
  <c r="S276" i="4" s="1"/>
  <c r="P276" i="4"/>
  <c r="W276" i="4" s="1"/>
  <c r="X276" i="4" s="1"/>
  <c r="P719" i="10"/>
  <c r="W719" i="10" s="1"/>
  <c r="X719" i="10" s="1"/>
  <c r="Q719" i="10"/>
  <c r="S719" i="10" s="1"/>
  <c r="Q144" i="9"/>
  <c r="S144" i="9" s="1"/>
  <c r="P144" i="9"/>
  <c r="W144" i="9" s="1"/>
  <c r="X144" i="9" s="1"/>
  <c r="P61" i="9"/>
  <c r="W61" i="9" s="1"/>
  <c r="X61" i="9" s="1"/>
  <c r="P335" i="4"/>
  <c r="W335" i="4" s="1"/>
  <c r="X335" i="4" s="1"/>
  <c r="Q335" i="4"/>
  <c r="S335" i="4" s="1"/>
  <c r="P643" i="10"/>
  <c r="P629" i="7"/>
  <c r="W629" i="7" s="1"/>
  <c r="X629" i="7" s="1"/>
  <c r="Q629" i="7"/>
  <c r="S629" i="7" s="1"/>
  <c r="P154" i="2"/>
  <c r="W154" i="2" s="1"/>
  <c r="X154" i="2" s="1"/>
  <c r="P137" i="10"/>
  <c r="W137" i="10" s="1"/>
  <c r="X137" i="10" s="1"/>
  <c r="Q79" i="1"/>
  <c r="S79" i="1" s="1"/>
  <c r="P235" i="4"/>
  <c r="W235" i="4" s="1"/>
  <c r="X235" i="4" s="1"/>
  <c r="W716" i="1"/>
  <c r="X716" i="1" s="1"/>
  <c r="Q716" i="1"/>
  <c r="S716" i="1" s="1"/>
  <c r="P162" i="7"/>
  <c r="W162" i="7" s="1"/>
  <c r="X162" i="7" s="1"/>
  <c r="Q162" i="7"/>
  <c r="S162" i="7" s="1"/>
  <c r="P277" i="4"/>
  <c r="P606" i="2"/>
  <c r="W606" i="2" s="1"/>
  <c r="X606" i="2" s="1"/>
  <c r="P303" i="10"/>
  <c r="W303" i="10" s="1"/>
  <c r="X303" i="10" s="1"/>
  <c r="Q303" i="10"/>
  <c r="S303" i="10" s="1"/>
  <c r="P459" i="9"/>
  <c r="W459" i="9" s="1"/>
  <c r="X459" i="9" s="1"/>
  <c r="Q459" i="9"/>
  <c r="S459" i="9" s="1"/>
  <c r="P671" i="11"/>
  <c r="W671" i="11" s="1"/>
  <c r="X671" i="11" s="1"/>
  <c r="Q671" i="11"/>
  <c r="S671" i="11" s="1"/>
  <c r="P516" i="11"/>
  <c r="W516" i="11" s="1"/>
  <c r="X516" i="11" s="1"/>
  <c r="P303" i="12"/>
  <c r="W303" i="12" s="1"/>
  <c r="X303" i="12" s="1"/>
  <c r="Q268" i="4"/>
  <c r="S268" i="4" s="1"/>
  <c r="P268" i="4"/>
  <c r="W268" i="4" s="1"/>
  <c r="X268" i="4" s="1"/>
  <c r="Q272" i="1"/>
  <c r="S272" i="1" s="1"/>
  <c r="P637" i="10"/>
  <c r="W637" i="10" s="1"/>
  <c r="X637" i="10" s="1"/>
  <c r="P159" i="9"/>
  <c r="W159" i="9" s="1"/>
  <c r="X159" i="9" s="1"/>
  <c r="Q49" i="11"/>
  <c r="S49" i="11" s="1"/>
  <c r="P49" i="11"/>
  <c r="W49" i="11" s="1"/>
  <c r="X49" i="11" s="1"/>
  <c r="W647" i="1"/>
  <c r="X647" i="1" s="1"/>
  <c r="Q647" i="1"/>
  <c r="S647" i="1" s="1"/>
  <c r="P378" i="6"/>
  <c r="W378" i="6" s="1"/>
  <c r="X378" i="6" s="1"/>
  <c r="Q378" i="6"/>
  <c r="S378" i="6" s="1"/>
  <c r="P149" i="7"/>
  <c r="Q470" i="1"/>
  <c r="S470" i="1" s="1"/>
  <c r="P411" i="4"/>
  <c r="W411" i="4" s="1"/>
  <c r="X411" i="4" s="1"/>
  <c r="P213" i="4"/>
  <c r="W213" i="4" s="1"/>
  <c r="X213" i="4" s="1"/>
  <c r="P623" i="5"/>
  <c r="W623" i="5" s="1"/>
  <c r="X623" i="5" s="1"/>
  <c r="Q623" i="5"/>
  <c r="S623" i="5" s="1"/>
  <c r="W77" i="1"/>
  <c r="X77" i="1" s="1"/>
  <c r="Q77" i="1"/>
  <c r="S77" i="1" s="1"/>
  <c r="P51" i="12"/>
  <c r="W51" i="12" s="1"/>
  <c r="X51" i="12" s="1"/>
  <c r="Q51" i="12"/>
  <c r="S51" i="12" s="1"/>
  <c r="P716" i="6"/>
  <c r="W716" i="6" s="1"/>
  <c r="X716" i="6" s="1"/>
  <c r="Q17" i="7"/>
  <c r="S17" i="7" s="1"/>
  <c r="P17" i="7"/>
  <c r="W17" i="7" s="1"/>
  <c r="X17" i="7" s="1"/>
  <c r="W160" i="1"/>
  <c r="X160" i="1" s="1"/>
  <c r="Q160" i="1"/>
  <c r="S160" i="1" s="1"/>
  <c r="P153" i="2"/>
  <c r="W153" i="2" s="1"/>
  <c r="P317" i="8"/>
  <c r="W317" i="8" s="1"/>
  <c r="X317" i="8" s="1"/>
  <c r="Q317" i="8"/>
  <c r="S317" i="8" s="1"/>
  <c r="Q337" i="1"/>
  <c r="S337" i="1" s="1"/>
  <c r="P426" i="3"/>
  <c r="W426" i="3" s="1"/>
  <c r="X426" i="3" s="1"/>
  <c r="P297" i="3"/>
  <c r="W297" i="3" s="1"/>
  <c r="P52" i="6"/>
  <c r="W52" i="6" s="1"/>
  <c r="X52" i="6" s="1"/>
  <c r="Q52" i="6"/>
  <c r="S52" i="6" s="1"/>
  <c r="P684" i="7"/>
  <c r="W684" i="7" s="1"/>
  <c r="X684" i="7" s="1"/>
  <c r="Q684" i="7"/>
  <c r="S684" i="7" s="1"/>
  <c r="Q722" i="8"/>
  <c r="S722" i="8" s="1"/>
  <c r="P722" i="8"/>
  <c r="W722" i="8" s="1"/>
  <c r="X722" i="8" s="1"/>
  <c r="P419" i="12"/>
  <c r="W419" i="12" s="1"/>
  <c r="X419" i="12" s="1"/>
  <c r="Q419" i="12"/>
  <c r="S419" i="12" s="1"/>
  <c r="P340" i="12"/>
  <c r="W340" i="12" s="1"/>
  <c r="X340" i="12" s="1"/>
  <c r="P647" i="4"/>
  <c r="W647" i="4" s="1"/>
  <c r="X647" i="4" s="1"/>
  <c r="P155" i="3"/>
  <c r="W155" i="3" s="1"/>
  <c r="X155" i="3" s="1"/>
  <c r="Q155" i="3"/>
  <c r="S155" i="3" s="1"/>
  <c r="P557" i="5"/>
  <c r="W557" i="5" s="1"/>
  <c r="X557" i="5" s="1"/>
  <c r="Q557" i="5"/>
  <c r="S557" i="5" s="1"/>
  <c r="P239" i="5"/>
  <c r="W239" i="5" s="1"/>
  <c r="X239" i="5" s="1"/>
  <c r="P266" i="5"/>
  <c r="W266" i="5" s="1"/>
  <c r="X266" i="5" s="1"/>
  <c r="P663" i="8"/>
  <c r="W663" i="8" s="1"/>
  <c r="X663" i="8" s="1"/>
  <c r="Q663" i="8"/>
  <c r="S663" i="8" s="1"/>
  <c r="Q603" i="5"/>
  <c r="S603" i="5" s="1"/>
  <c r="P603" i="5"/>
  <c r="W603" i="5" s="1"/>
  <c r="X603" i="5" s="1"/>
  <c r="P110" i="9"/>
  <c r="W110" i="9" s="1"/>
  <c r="X110" i="9" s="1"/>
  <c r="P131" i="7"/>
  <c r="W131" i="7" s="1"/>
  <c r="X131" i="7" s="1"/>
  <c r="Q131" i="7"/>
  <c r="S131" i="7" s="1"/>
  <c r="P700" i="9"/>
  <c r="W700" i="9" s="1"/>
  <c r="X700" i="9" s="1"/>
  <c r="Q700" i="9"/>
  <c r="S700" i="9" s="1"/>
  <c r="P510" i="11"/>
  <c r="W510" i="11" s="1"/>
  <c r="X510" i="11" s="1"/>
  <c r="Q396" i="10"/>
  <c r="S396" i="10" s="1"/>
  <c r="P396" i="10"/>
  <c r="W396" i="10" s="1"/>
  <c r="X396" i="10" s="1"/>
  <c r="P395" i="10"/>
  <c r="W395" i="10" s="1"/>
  <c r="X395" i="10" s="1"/>
  <c r="P644" i="9"/>
  <c r="W644" i="9" s="1"/>
  <c r="X644" i="9" s="1"/>
  <c r="P263" i="9"/>
  <c r="W263" i="9" s="1"/>
  <c r="X263" i="9" s="1"/>
  <c r="Q263" i="9"/>
  <c r="S263" i="9" s="1"/>
  <c r="W206" i="1"/>
  <c r="X206" i="1" s="1"/>
  <c r="Q206" i="1"/>
  <c r="S206" i="1" s="1"/>
  <c r="P529" i="11"/>
  <c r="P725" i="6"/>
  <c r="W725" i="6" s="1"/>
  <c r="X725" i="6" s="1"/>
  <c r="Q725" i="6"/>
  <c r="S725" i="6" s="1"/>
  <c r="Q466" i="6"/>
  <c r="S466" i="6" s="1"/>
  <c r="P466" i="6"/>
  <c r="W466" i="6" s="1"/>
  <c r="X466" i="6" s="1"/>
  <c r="P44" i="6"/>
  <c r="W44" i="6" s="1"/>
  <c r="X44" i="6" s="1"/>
  <c r="Q203" i="6"/>
  <c r="S203" i="6" s="1"/>
  <c r="P203" i="6"/>
  <c r="W203" i="6" s="1"/>
  <c r="X203" i="6" s="1"/>
  <c r="P692" i="6"/>
  <c r="W692" i="6" s="1"/>
  <c r="X692" i="6" s="1"/>
  <c r="P364" i="6"/>
  <c r="W364" i="6" s="1"/>
  <c r="X364" i="6" s="1"/>
  <c r="Q364" i="6"/>
  <c r="S364" i="6" s="1"/>
  <c r="P192" i="6"/>
  <c r="P665" i="6"/>
  <c r="W665" i="6" s="1"/>
  <c r="X665" i="6" s="1"/>
  <c r="Q665" i="6"/>
  <c r="S665" i="6" s="1"/>
  <c r="Q552" i="7"/>
  <c r="S552" i="7" s="1"/>
  <c r="P552" i="7"/>
  <c r="W552" i="7" s="1"/>
  <c r="X552" i="7" s="1"/>
  <c r="P569" i="7"/>
  <c r="W569" i="7" s="1"/>
  <c r="X569" i="7" s="1"/>
  <c r="P41" i="7"/>
  <c r="W41" i="7" s="1"/>
  <c r="X41" i="7" s="1"/>
  <c r="P310" i="10"/>
  <c r="W310" i="10" s="1"/>
  <c r="X310" i="10" s="1"/>
  <c r="P51" i="11"/>
  <c r="W51" i="11" s="1"/>
  <c r="X51" i="11" s="1"/>
  <c r="P254" i="6"/>
  <c r="AG201" i="6"/>
  <c r="Q384" i="6"/>
  <c r="S384" i="6" s="1"/>
  <c r="P384" i="6"/>
  <c r="W384" i="6" s="1"/>
  <c r="X384" i="6" s="1"/>
  <c r="P30" i="6"/>
  <c r="W30" i="6" s="1"/>
  <c r="X30" i="6" s="1"/>
  <c r="P328" i="6"/>
  <c r="W328" i="6" s="1"/>
  <c r="X328" i="6" s="1"/>
  <c r="P526" i="6"/>
  <c r="W526" i="6" s="1"/>
  <c r="X526" i="6" s="1"/>
  <c r="P603" i="7"/>
  <c r="W603" i="7" s="1"/>
  <c r="X603" i="7" s="1"/>
  <c r="P115" i="7"/>
  <c r="W115" i="7" s="1"/>
  <c r="X115" i="7" s="1"/>
  <c r="Q169" i="7"/>
  <c r="S169" i="7" s="1"/>
  <c r="P169" i="7"/>
  <c r="W169" i="7" s="1"/>
  <c r="X169" i="7" s="1"/>
  <c r="Q420" i="7"/>
  <c r="S420" i="7" s="1"/>
  <c r="P420" i="7"/>
  <c r="W420" i="7" s="1"/>
  <c r="X420" i="7" s="1"/>
  <c r="P716" i="12"/>
  <c r="W716" i="12" s="1"/>
  <c r="X716" i="12" s="1"/>
  <c r="P618" i="12"/>
  <c r="W618" i="12" s="1"/>
  <c r="X618" i="12" s="1"/>
  <c r="Q618" i="12"/>
  <c r="S618" i="12" s="1"/>
  <c r="P491" i="12"/>
  <c r="W491" i="12" s="1"/>
  <c r="X491" i="12" s="1"/>
  <c r="Q491" i="12"/>
  <c r="S491" i="12" s="1"/>
  <c r="P746" i="12"/>
  <c r="W746" i="12" s="1"/>
  <c r="X746" i="12" s="1"/>
  <c r="P184" i="12"/>
  <c r="W184" i="12" s="1"/>
  <c r="X184" i="12" s="1"/>
  <c r="Q561" i="12"/>
  <c r="S561" i="12" s="1"/>
  <c r="P561" i="12"/>
  <c r="W561" i="12" s="1"/>
  <c r="W156" i="1"/>
  <c r="X156" i="1" s="1"/>
  <c r="Q156" i="1"/>
  <c r="S156" i="1" s="1"/>
  <c r="P383" i="8"/>
  <c r="W383" i="8" s="1"/>
  <c r="X383" i="8" s="1"/>
  <c r="P518" i="8"/>
  <c r="W518" i="8" s="1"/>
  <c r="X518" i="8" s="1"/>
  <c r="P76" i="8"/>
  <c r="W76" i="8" s="1"/>
  <c r="X76" i="8" s="1"/>
  <c r="P565" i="8"/>
  <c r="W565" i="8" s="1"/>
  <c r="X565" i="8" s="1"/>
  <c r="Q565" i="8"/>
  <c r="S565" i="8" s="1"/>
  <c r="P15" i="8"/>
  <c r="P77" i="2"/>
  <c r="W77" i="2" s="1"/>
  <c r="X77" i="2" s="1"/>
  <c r="P568" i="9"/>
  <c r="W568" i="9" s="1"/>
  <c r="X568" i="9" s="1"/>
  <c r="P364" i="9"/>
  <c r="W364" i="9" s="1"/>
  <c r="X364" i="9" s="1"/>
  <c r="Q364" i="9"/>
  <c r="S364" i="9" s="1"/>
  <c r="Q108" i="6"/>
  <c r="S108" i="6" s="1"/>
  <c r="P108" i="6"/>
  <c r="W108" i="6" s="1"/>
  <c r="X108" i="6" s="1"/>
  <c r="P672" i="7"/>
  <c r="W672" i="7" s="1"/>
  <c r="X672" i="7" s="1"/>
  <c r="P152" i="4"/>
  <c r="W152" i="4" s="1"/>
  <c r="X152" i="4" s="1"/>
  <c r="Q152" i="4"/>
  <c r="S152" i="4" s="1"/>
  <c r="P648" i="9"/>
  <c r="P571" i="11"/>
  <c r="W571" i="11" s="1"/>
  <c r="X571" i="11" s="1"/>
  <c r="AG273" i="12"/>
  <c r="P747" i="8"/>
  <c r="W747" i="8" s="1"/>
  <c r="X747" i="8" s="1"/>
  <c r="P382" i="6"/>
  <c r="W382" i="6" s="1"/>
  <c r="X382" i="6" s="1"/>
  <c r="Q382" i="6"/>
  <c r="S382" i="6" s="1"/>
  <c r="P114" i="6"/>
  <c r="W114" i="6" s="1"/>
  <c r="X114" i="6" s="1"/>
  <c r="P725" i="4"/>
  <c r="W725" i="4" s="1"/>
  <c r="X725" i="4" s="1"/>
  <c r="P477" i="2"/>
  <c r="W477" i="2" s="1"/>
  <c r="X477" i="2" s="1"/>
  <c r="Q477" i="2"/>
  <c r="S477" i="2" s="1"/>
  <c r="P42" i="9"/>
  <c r="Q279" i="6"/>
  <c r="S279" i="6" s="1"/>
  <c r="P279" i="6"/>
  <c r="W279" i="6" s="1"/>
  <c r="X279" i="6" s="1"/>
  <c r="P187" i="11"/>
  <c r="W187" i="11" s="1"/>
  <c r="X187" i="11" s="1"/>
  <c r="Q187" i="11"/>
  <c r="S187" i="11" s="1"/>
  <c r="P380" i="4"/>
  <c r="W380" i="4" s="1"/>
  <c r="X380" i="4" s="1"/>
  <c r="P387" i="2"/>
  <c r="W387" i="2" s="1"/>
  <c r="X387" i="2" s="1"/>
  <c r="P496" i="12"/>
  <c r="W496" i="12" s="1"/>
  <c r="X496" i="12" s="1"/>
  <c r="Q496" i="12"/>
  <c r="S496" i="12" s="1"/>
  <c r="P733" i="10"/>
  <c r="W733" i="10" s="1"/>
  <c r="X733" i="10" s="1"/>
  <c r="Q733" i="10"/>
  <c r="S733" i="10" s="1"/>
  <c r="Q305" i="9"/>
  <c r="S305" i="9" s="1"/>
  <c r="P305" i="9"/>
  <c r="W305" i="9" s="1"/>
  <c r="X305" i="9" s="1"/>
  <c r="Q54" i="7"/>
  <c r="S54" i="7" s="1"/>
  <c r="P54" i="7"/>
  <c r="W54" i="7" s="1"/>
  <c r="X54" i="7" s="1"/>
  <c r="W117" i="1"/>
  <c r="X117" i="1" s="1"/>
  <c r="Q117" i="1"/>
  <c r="S117" i="1" s="1"/>
  <c r="P717" i="6"/>
  <c r="W717" i="6" s="1"/>
  <c r="X717" i="6" s="1"/>
  <c r="P209" i="9"/>
  <c r="W209" i="9" s="1"/>
  <c r="X209" i="9" s="1"/>
  <c r="AG321" i="12"/>
  <c r="P203" i="3"/>
  <c r="W203" i="3" s="1"/>
  <c r="X203" i="3" s="1"/>
  <c r="P176" i="6"/>
  <c r="P111" i="6"/>
  <c r="W111" i="6" s="1"/>
  <c r="X111" i="6" s="1"/>
  <c r="Q668" i="7"/>
  <c r="S668" i="7" s="1"/>
  <c r="P668" i="7"/>
  <c r="W668" i="7" s="1"/>
  <c r="X668" i="7" s="1"/>
  <c r="P548" i="2"/>
  <c r="W548" i="2" s="1"/>
  <c r="X548" i="2" s="1"/>
  <c r="Q693" i="11"/>
  <c r="S693" i="11" s="1"/>
  <c r="P693" i="11"/>
  <c r="W693" i="11" s="1"/>
  <c r="X693" i="11" s="1"/>
  <c r="P712" i="3"/>
  <c r="W712" i="3" s="1"/>
  <c r="X712" i="3" s="1"/>
  <c r="Q712" i="3"/>
  <c r="S712" i="3" s="1"/>
  <c r="P34" i="5"/>
  <c r="W34" i="5" s="1"/>
  <c r="X34" i="5" s="1"/>
  <c r="Q34" i="5"/>
  <c r="S34" i="5" s="1"/>
  <c r="P176" i="2"/>
  <c r="P497" i="12"/>
  <c r="W497" i="12" s="1"/>
  <c r="X497" i="12" s="1"/>
  <c r="P202" i="5"/>
  <c r="W202" i="5" s="1"/>
  <c r="X202" i="5" s="1"/>
  <c r="P592" i="5"/>
  <c r="W592" i="5" s="1"/>
  <c r="X592" i="5" s="1"/>
  <c r="AG369" i="12"/>
  <c r="P251" i="12"/>
  <c r="W251" i="12" s="1"/>
  <c r="X251" i="12" s="1"/>
  <c r="W253" i="1"/>
  <c r="X253" i="1" s="1"/>
  <c r="Q253" i="1"/>
  <c r="S253" i="1" s="1"/>
  <c r="P554" i="2"/>
  <c r="W554" i="2" s="1"/>
  <c r="X554" i="2" s="1"/>
  <c r="Q366" i="10"/>
  <c r="S366" i="10" s="1"/>
  <c r="P366" i="10"/>
  <c r="W366" i="10" s="1"/>
  <c r="X366" i="10" s="1"/>
  <c r="P596" i="6"/>
  <c r="W596" i="6" s="1"/>
  <c r="X596" i="6" s="1"/>
  <c r="P302" i="6"/>
  <c r="W302" i="6" s="1"/>
  <c r="X302" i="6" s="1"/>
  <c r="Q302" i="6"/>
  <c r="S302" i="6" s="1"/>
  <c r="P571" i="6"/>
  <c r="W571" i="6" s="1"/>
  <c r="X571" i="6" s="1"/>
  <c r="P223" i="7"/>
  <c r="W223" i="7" s="1"/>
  <c r="X223" i="7" s="1"/>
  <c r="P469" i="7"/>
  <c r="W469" i="7" s="1"/>
  <c r="X469" i="7" s="1"/>
  <c r="Q356" i="1"/>
  <c r="S356" i="1" s="1"/>
  <c r="P649" i="9"/>
  <c r="W649" i="9" s="1"/>
  <c r="X649" i="9" s="1"/>
  <c r="Q649" i="9"/>
  <c r="S649" i="9" s="1"/>
  <c r="P596" i="9"/>
  <c r="W596" i="9" s="1"/>
  <c r="X596" i="9" s="1"/>
  <c r="Q596" i="9"/>
  <c r="S596" i="9" s="1"/>
  <c r="Q377" i="9"/>
  <c r="S377" i="9" s="1"/>
  <c r="P377" i="9"/>
  <c r="W377" i="9" s="1"/>
  <c r="X377" i="9" s="1"/>
  <c r="P606" i="9"/>
  <c r="W606" i="9" s="1"/>
  <c r="X606" i="9" s="1"/>
  <c r="Q345" i="9"/>
  <c r="S345" i="9" s="1"/>
  <c r="P345" i="9"/>
  <c r="W345" i="9" s="1"/>
  <c r="P549" i="9"/>
  <c r="W549" i="9" s="1"/>
  <c r="X549" i="9" s="1"/>
  <c r="P561" i="11"/>
  <c r="W561" i="11" s="1"/>
  <c r="P504" i="11"/>
  <c r="W504" i="11" s="1"/>
  <c r="X504" i="11" s="1"/>
  <c r="Q504" i="11"/>
  <c r="S504" i="11" s="1"/>
  <c r="P652" i="11"/>
  <c r="W652" i="11" s="1"/>
  <c r="X652" i="11" s="1"/>
  <c r="Q652" i="11"/>
  <c r="S652" i="11" s="1"/>
  <c r="Q604" i="10"/>
  <c r="S604" i="10" s="1"/>
  <c r="P604" i="10"/>
  <c r="W604" i="10" s="1"/>
  <c r="X604" i="10" s="1"/>
  <c r="P349" i="11"/>
  <c r="W349" i="11" s="1"/>
  <c r="X349" i="11" s="1"/>
  <c r="Q622" i="10"/>
  <c r="S622" i="10" s="1"/>
  <c r="P622" i="10"/>
  <c r="W622" i="10" s="1"/>
  <c r="X622" i="10" s="1"/>
  <c r="P312" i="11"/>
  <c r="W312" i="11" s="1"/>
  <c r="X312" i="11" s="1"/>
  <c r="Q312" i="11"/>
  <c r="S312" i="11" s="1"/>
  <c r="P248" i="11"/>
  <c r="W248" i="11" s="1"/>
  <c r="X248" i="11" s="1"/>
  <c r="P413" i="10"/>
  <c r="W413" i="10" s="1"/>
  <c r="X413" i="10" s="1"/>
  <c r="Q413" i="10"/>
  <c r="S413" i="10" s="1"/>
  <c r="Q383" i="1"/>
  <c r="S383" i="1" s="1"/>
  <c r="Q141" i="11"/>
  <c r="S141" i="11" s="1"/>
  <c r="P141" i="11"/>
  <c r="W141" i="11" s="1"/>
  <c r="X141" i="11" s="1"/>
  <c r="P388" i="10"/>
  <c r="W388" i="10" s="1"/>
  <c r="X388" i="10" s="1"/>
  <c r="X57" i="1"/>
  <c r="Q350" i="1"/>
  <c r="S350" i="1" s="1"/>
  <c r="P309" i="6"/>
  <c r="W309" i="6" s="1"/>
  <c r="X309" i="6" s="1"/>
  <c r="P137" i="6"/>
  <c r="W137" i="6" s="1"/>
  <c r="X137" i="6" s="1"/>
  <c r="Q137" i="6"/>
  <c r="S137" i="6" s="1"/>
  <c r="P242" i="7"/>
  <c r="W242" i="7" s="1"/>
  <c r="X242" i="7" s="1"/>
  <c r="Q242" i="7"/>
  <c r="S242" i="7" s="1"/>
  <c r="P66" i="7"/>
  <c r="W66" i="7" s="1"/>
  <c r="X66" i="7" s="1"/>
  <c r="Q258" i="7"/>
  <c r="S258" i="7" s="1"/>
  <c r="P258" i="7"/>
  <c r="W258" i="7" s="1"/>
  <c r="X258" i="7" s="1"/>
  <c r="P174" i="7"/>
  <c r="W174" i="7" s="1"/>
  <c r="X174" i="7" s="1"/>
  <c r="Q174" i="7"/>
  <c r="S174" i="7" s="1"/>
  <c r="Q607" i="9"/>
  <c r="S607" i="9" s="1"/>
  <c r="P607" i="9"/>
  <c r="W607" i="9" s="1"/>
  <c r="X607" i="9" s="1"/>
  <c r="P156" i="9"/>
  <c r="W156" i="9" s="1"/>
  <c r="X156" i="9" s="1"/>
  <c r="Q156" i="9"/>
  <c r="S156" i="9" s="1"/>
  <c r="P690" i="9"/>
  <c r="W690" i="9" s="1"/>
  <c r="X690" i="9" s="1"/>
  <c r="Q690" i="9"/>
  <c r="S690" i="9" s="1"/>
  <c r="P170" i="11"/>
  <c r="W170" i="11" s="1"/>
  <c r="X170" i="11" s="1"/>
  <c r="Q170" i="11"/>
  <c r="S170" i="11" s="1"/>
  <c r="P294" i="11"/>
  <c r="W294" i="11" s="1"/>
  <c r="X294" i="11" s="1"/>
  <c r="Q530" i="10"/>
  <c r="S530" i="10" s="1"/>
  <c r="P530" i="10"/>
  <c r="W530" i="10" s="1"/>
  <c r="X530" i="10" s="1"/>
  <c r="P529" i="9"/>
  <c r="W529" i="9" s="1"/>
  <c r="X529" i="9" s="1"/>
  <c r="Q529" i="9"/>
  <c r="S529" i="9" s="1"/>
  <c r="Q711" i="6"/>
  <c r="S711" i="6" s="1"/>
  <c r="P711" i="6"/>
  <c r="W711" i="6" s="1"/>
  <c r="X711" i="6" s="1"/>
  <c r="P497" i="6"/>
  <c r="W497" i="6" s="1"/>
  <c r="X497" i="6" s="1"/>
  <c r="P446" i="7"/>
  <c r="W446" i="7" s="1"/>
  <c r="X446" i="7" s="1"/>
  <c r="W136" i="1"/>
  <c r="X136" i="1" s="1"/>
  <c r="Q136" i="1"/>
  <c r="S136" i="1" s="1"/>
  <c r="M21" i="13"/>
  <c r="M759" i="1"/>
  <c r="M25" i="13" s="1"/>
  <c r="Q668" i="8"/>
  <c r="S668" i="8" s="1"/>
  <c r="P668" i="8"/>
  <c r="W668" i="8" s="1"/>
  <c r="X668" i="8" s="1"/>
  <c r="P329" i="8"/>
  <c r="W329" i="8" s="1"/>
  <c r="X329" i="8" s="1"/>
  <c r="Q329" i="8"/>
  <c r="S329" i="8" s="1"/>
  <c r="Q425" i="8"/>
  <c r="S425" i="8" s="1"/>
  <c r="P425" i="8"/>
  <c r="W425" i="8" s="1"/>
  <c r="X425" i="8" s="1"/>
  <c r="P47" i="8"/>
  <c r="W47" i="8" s="1"/>
  <c r="X47" i="8" s="1"/>
  <c r="P218" i="2"/>
  <c r="W218" i="2" s="1"/>
  <c r="X218" i="2" s="1"/>
  <c r="P328" i="2"/>
  <c r="P618" i="2"/>
  <c r="W618" i="2" s="1"/>
  <c r="X618" i="2" s="1"/>
  <c r="M757" i="2"/>
  <c r="N23" i="13" s="1"/>
  <c r="Y23" i="13" s="1"/>
  <c r="M755" i="2"/>
  <c r="M756" i="2"/>
  <c r="N22" i="13" s="1"/>
  <c r="M758" i="2"/>
  <c r="N24" i="13" s="1"/>
  <c r="P383" i="2"/>
  <c r="W383" i="2" s="1"/>
  <c r="X383" i="2" s="1"/>
  <c r="P639" i="8"/>
  <c r="W639" i="8" s="1"/>
  <c r="X639" i="8" s="1"/>
  <c r="P417" i="8"/>
  <c r="W417" i="8" s="1"/>
  <c r="Q417" i="8"/>
  <c r="S417" i="8" s="1"/>
  <c r="P473" i="8"/>
  <c r="P293" i="8"/>
  <c r="W293" i="8" s="1"/>
  <c r="X293" i="8" s="1"/>
  <c r="Q258" i="8"/>
  <c r="S258" i="8" s="1"/>
  <c r="P258" i="8"/>
  <c r="W258" i="8" s="1"/>
  <c r="X258" i="8" s="1"/>
  <c r="P268" i="10"/>
  <c r="W268" i="10" s="1"/>
  <c r="X268" i="10" s="1"/>
  <c r="Q236" i="10"/>
  <c r="S236" i="10" s="1"/>
  <c r="P236" i="10"/>
  <c r="W236" i="10" s="1"/>
  <c r="X236" i="10" s="1"/>
  <c r="P95" i="10"/>
  <c r="W95" i="10" s="1"/>
  <c r="X95" i="10" s="1"/>
  <c r="Q95" i="10"/>
  <c r="S95" i="10" s="1"/>
  <c r="P365" i="3"/>
  <c r="W365" i="3" s="1"/>
  <c r="X365" i="3" s="1"/>
  <c r="P319" i="5"/>
  <c r="P497" i="4"/>
  <c r="W497" i="4" s="1"/>
  <c r="X497" i="4" s="1"/>
  <c r="Q497" i="4"/>
  <c r="S497" i="4" s="1"/>
  <c r="Q83" i="10"/>
  <c r="S83" i="10" s="1"/>
  <c r="P83" i="10"/>
  <c r="W83" i="10" s="1"/>
  <c r="X83" i="10" s="1"/>
  <c r="P13" i="9"/>
  <c r="W13" i="9" s="1"/>
  <c r="X13" i="9" s="1"/>
  <c r="Q180" i="11"/>
  <c r="S180" i="11" s="1"/>
  <c r="P180" i="11"/>
  <c r="W180" i="11" s="1"/>
  <c r="X180" i="11" s="1"/>
  <c r="Q447" i="1"/>
  <c r="S447" i="1" s="1"/>
  <c r="P82" i="2"/>
  <c r="W82" i="2" s="1"/>
  <c r="X82" i="2" s="1"/>
  <c r="Q82" i="2"/>
  <c r="S82" i="2" s="1"/>
  <c r="P480" i="2"/>
  <c r="W480" i="2" s="1"/>
  <c r="X480" i="2" s="1"/>
  <c r="Q304" i="10"/>
  <c r="S304" i="10" s="1"/>
  <c r="P304" i="10"/>
  <c r="W304" i="10" s="1"/>
  <c r="X304" i="10" s="1"/>
  <c r="Q591" i="12"/>
  <c r="S591" i="12" s="1"/>
  <c r="P591" i="12"/>
  <c r="W591" i="12" s="1"/>
  <c r="X591" i="12" s="1"/>
  <c r="P439" i="7"/>
  <c r="W439" i="7" s="1"/>
  <c r="X439" i="7" s="1"/>
  <c r="P468" i="2"/>
  <c r="W468" i="2" s="1"/>
  <c r="X468" i="2" s="1"/>
  <c r="Q468" i="2"/>
  <c r="S468" i="2" s="1"/>
  <c r="P253" i="10"/>
  <c r="W253" i="10" s="1"/>
  <c r="X253" i="10" s="1"/>
  <c r="Q253" i="10"/>
  <c r="S253" i="10" s="1"/>
  <c r="P273" i="12"/>
  <c r="W273" i="12" s="1"/>
  <c r="Q273" i="12"/>
  <c r="S273" i="12" s="1"/>
  <c r="W143" i="1"/>
  <c r="X143" i="1" s="1"/>
  <c r="Q143" i="1"/>
  <c r="S143" i="1" s="1"/>
  <c r="Q61" i="2"/>
  <c r="S61" i="2" s="1"/>
  <c r="P61" i="2"/>
  <c r="W61" i="2" s="1"/>
  <c r="X61" i="2" s="1"/>
  <c r="Q408" i="2"/>
  <c r="S408" i="2" s="1"/>
  <c r="P408" i="2"/>
  <c r="W408" i="2" s="1"/>
  <c r="X408" i="2" s="1"/>
  <c r="P305" i="10"/>
  <c r="W305" i="10" s="1"/>
  <c r="X305" i="10" s="1"/>
  <c r="P417" i="5"/>
  <c r="W417" i="5" s="1"/>
  <c r="P462" i="11"/>
  <c r="W462" i="11" s="1"/>
  <c r="X462" i="11" s="1"/>
  <c r="P500" i="2"/>
  <c r="W500" i="2" s="1"/>
  <c r="X500" i="2" s="1"/>
  <c r="Q500" i="2"/>
  <c r="S500" i="2" s="1"/>
  <c r="P123" i="4"/>
  <c r="W123" i="4" s="1"/>
  <c r="X123" i="4" s="1"/>
  <c r="P29" i="11"/>
  <c r="Q668" i="12"/>
  <c r="S668" i="12" s="1"/>
  <c r="P668" i="12"/>
  <c r="W668" i="12" s="1"/>
  <c r="X668" i="12" s="1"/>
  <c r="P26" i="9"/>
  <c r="W26" i="9" s="1"/>
  <c r="X26" i="9" s="1"/>
  <c r="Q26" i="9"/>
  <c r="S26" i="9" s="1"/>
  <c r="P466" i="11"/>
  <c r="W466" i="11" s="1"/>
  <c r="X466" i="11" s="1"/>
  <c r="Q466" i="11"/>
  <c r="S466" i="11" s="1"/>
  <c r="P201" i="11"/>
  <c r="W201" i="11" s="1"/>
  <c r="P693" i="8"/>
  <c r="W693" i="8" s="1"/>
  <c r="X693" i="8" s="1"/>
  <c r="P577" i="8"/>
  <c r="W577" i="8" s="1"/>
  <c r="X577" i="8" s="1"/>
  <c r="Q577" i="8"/>
  <c r="S577" i="8" s="1"/>
  <c r="Q638" i="3"/>
  <c r="S638" i="3" s="1"/>
  <c r="P638" i="3"/>
  <c r="W638" i="3" s="1"/>
  <c r="X638" i="3" s="1"/>
  <c r="Q348" i="9"/>
  <c r="S348" i="9" s="1"/>
  <c r="P348" i="9"/>
  <c r="W348" i="9" s="1"/>
  <c r="X348" i="9" s="1"/>
  <c r="P578" i="9"/>
  <c r="W578" i="9" s="1"/>
  <c r="X578" i="9" s="1"/>
  <c r="P429" i="9"/>
  <c r="W429" i="9" s="1"/>
  <c r="X429" i="9" s="1"/>
  <c r="P24" i="9"/>
  <c r="W24" i="9" s="1"/>
  <c r="X24" i="9" s="1"/>
  <c r="P493" i="9"/>
  <c r="W493" i="9" s="1"/>
  <c r="X493" i="9" s="1"/>
  <c r="P210" i="11"/>
  <c r="W210" i="11" s="1"/>
  <c r="X210" i="11" s="1"/>
  <c r="Q210" i="11"/>
  <c r="S210" i="11" s="1"/>
  <c r="AG153" i="11"/>
  <c r="P446" i="10"/>
  <c r="W446" i="10" s="1"/>
  <c r="X446" i="10" s="1"/>
  <c r="Q502" i="12"/>
  <c r="S502" i="12" s="1"/>
  <c r="P502" i="12"/>
  <c r="W502" i="12" s="1"/>
  <c r="X502" i="12" s="1"/>
  <c r="P519" i="7"/>
  <c r="W519" i="7" s="1"/>
  <c r="X519" i="7" s="1"/>
  <c r="Q519" i="7"/>
  <c r="S519" i="7" s="1"/>
  <c r="P289" i="11"/>
  <c r="W289" i="11" s="1"/>
  <c r="X289" i="11" s="1"/>
  <c r="P458" i="11"/>
  <c r="W458" i="11" s="1"/>
  <c r="X458" i="11" s="1"/>
  <c r="P532" i="6"/>
  <c r="W532" i="6" s="1"/>
  <c r="X532" i="6" s="1"/>
  <c r="Q532" i="6"/>
  <c r="S532" i="6" s="1"/>
  <c r="P652" i="6"/>
  <c r="P327" i="6"/>
  <c r="W327" i="6" s="1"/>
  <c r="X327" i="6" s="1"/>
  <c r="P431" i="7"/>
  <c r="W431" i="7" s="1"/>
  <c r="X431" i="7" s="1"/>
  <c r="P648" i="7"/>
  <c r="W648" i="7" s="1"/>
  <c r="X648" i="7" s="1"/>
  <c r="W466" i="1"/>
  <c r="X466" i="1" s="1"/>
  <c r="Q466" i="1"/>
  <c r="S466" i="1" s="1"/>
  <c r="P563" i="9"/>
  <c r="W563" i="9" s="1"/>
  <c r="X563" i="9" s="1"/>
  <c r="Q563" i="9"/>
  <c r="S563" i="9" s="1"/>
  <c r="P211" i="9"/>
  <c r="W211" i="9" s="1"/>
  <c r="X211" i="9" s="1"/>
  <c r="P340" i="9"/>
  <c r="W340" i="9" s="1"/>
  <c r="X340" i="9" s="1"/>
  <c r="Q340" i="9"/>
  <c r="S340" i="9" s="1"/>
  <c r="P120" i="9"/>
  <c r="W120" i="9" s="1"/>
  <c r="X120" i="9" s="1"/>
  <c r="Q120" i="9"/>
  <c r="S120" i="9" s="1"/>
  <c r="Q576" i="11"/>
  <c r="S576" i="11" s="1"/>
  <c r="P576" i="11"/>
  <c r="W576" i="11" s="1"/>
  <c r="X576" i="11" s="1"/>
  <c r="P138" i="11"/>
  <c r="W138" i="11" s="1"/>
  <c r="X138" i="11" s="1"/>
  <c r="P13" i="11"/>
  <c r="W13" i="11" s="1"/>
  <c r="X13" i="11" s="1"/>
  <c r="P544" i="2"/>
  <c r="W544" i="2" s="1"/>
  <c r="X544" i="2" s="1"/>
  <c r="Q544" i="2"/>
  <c r="S544" i="2" s="1"/>
  <c r="P611" i="9"/>
  <c r="W611" i="9" s="1"/>
  <c r="X611" i="9" s="1"/>
  <c r="Q611" i="9"/>
  <c r="S611" i="9" s="1"/>
  <c r="P577" i="11"/>
  <c r="W577" i="11" s="1"/>
  <c r="X577" i="11" s="1"/>
  <c r="Q577" i="11"/>
  <c r="S577" i="11" s="1"/>
  <c r="W202" i="1"/>
  <c r="X202" i="1" s="1"/>
  <c r="Q202" i="1"/>
  <c r="S202" i="1" s="1"/>
  <c r="Q682" i="11"/>
  <c r="S682" i="11" s="1"/>
  <c r="P682" i="11"/>
  <c r="W682" i="11" s="1"/>
  <c r="X682" i="11" s="1"/>
  <c r="P692" i="11"/>
  <c r="W692" i="11" s="1"/>
  <c r="X692" i="11" s="1"/>
  <c r="P413" i="11"/>
  <c r="W413" i="11" s="1"/>
  <c r="X413" i="11" s="1"/>
  <c r="P299" i="10"/>
  <c r="W299" i="10" s="1"/>
  <c r="X299" i="10" s="1"/>
  <c r="Q299" i="10"/>
  <c r="S299" i="10" s="1"/>
  <c r="P612" i="9"/>
  <c r="W612" i="9" s="1"/>
  <c r="X612" i="9" s="1"/>
  <c r="AG633" i="11"/>
  <c r="Q557" i="10"/>
  <c r="S557" i="10" s="1"/>
  <c r="P557" i="10"/>
  <c r="W557" i="10" s="1"/>
  <c r="X557" i="10" s="1"/>
  <c r="Q230" i="9"/>
  <c r="S230" i="9" s="1"/>
  <c r="P230" i="9"/>
  <c r="W230" i="9" s="1"/>
  <c r="X230" i="9" s="1"/>
  <c r="P308" i="9"/>
  <c r="W308" i="9" s="1"/>
  <c r="X308" i="9" s="1"/>
  <c r="Q308" i="9"/>
  <c r="S308" i="9" s="1"/>
  <c r="P24" i="11"/>
  <c r="W24" i="11" s="1"/>
  <c r="X24" i="11" s="1"/>
  <c r="P694" i="11"/>
  <c r="W694" i="11" s="1"/>
  <c r="X694" i="11" s="1"/>
  <c r="Q694" i="11"/>
  <c r="S694" i="11" s="1"/>
  <c r="P343" i="9"/>
  <c r="W343" i="9" s="1"/>
  <c r="X343" i="9" s="1"/>
  <c r="Q343" i="9"/>
  <c r="S343" i="9" s="1"/>
  <c r="W291" i="1"/>
  <c r="X291" i="1" s="1"/>
  <c r="Q291" i="1"/>
  <c r="S291" i="1" s="1"/>
  <c r="W289" i="1"/>
  <c r="X289" i="1" s="1"/>
  <c r="Q289" i="1"/>
  <c r="S289" i="1" s="1"/>
  <c r="Q459" i="6"/>
  <c r="S459" i="6" s="1"/>
  <c r="P459" i="6"/>
  <c r="W459" i="6" s="1"/>
  <c r="X459" i="6" s="1"/>
  <c r="P38" i="6"/>
  <c r="W38" i="6" s="1"/>
  <c r="X38" i="6" s="1"/>
  <c r="P179" i="6"/>
  <c r="W179" i="6" s="1"/>
  <c r="X179" i="6" s="1"/>
  <c r="Q179" i="6"/>
  <c r="S179" i="6" s="1"/>
  <c r="AG681" i="6"/>
  <c r="P299" i="6"/>
  <c r="W299" i="6" s="1"/>
  <c r="X299" i="6" s="1"/>
  <c r="P739" i="3"/>
  <c r="W739" i="3" s="1"/>
  <c r="X739" i="3" s="1"/>
  <c r="Q739" i="3"/>
  <c r="S739" i="3" s="1"/>
  <c r="Q204" i="3"/>
  <c r="S204" i="3" s="1"/>
  <c r="P204" i="3"/>
  <c r="W204" i="3" s="1"/>
  <c r="X204" i="3" s="1"/>
  <c r="P136" i="3"/>
  <c r="W136" i="3" s="1"/>
  <c r="X136" i="3" s="1"/>
  <c r="Q376" i="5"/>
  <c r="S376" i="5" s="1"/>
  <c r="P376" i="5"/>
  <c r="W376" i="5" s="1"/>
  <c r="X376" i="5" s="1"/>
  <c r="Q715" i="1"/>
  <c r="S715" i="1" s="1"/>
  <c r="P629" i="12"/>
  <c r="W629" i="12" s="1"/>
  <c r="X629" i="12" s="1"/>
  <c r="Q629" i="12"/>
  <c r="S629" i="12" s="1"/>
  <c r="P220" i="12"/>
  <c r="W220" i="12" s="1"/>
  <c r="X220" i="12" s="1"/>
  <c r="P58" i="12"/>
  <c r="W58" i="12" s="1"/>
  <c r="X58" i="12" s="1"/>
  <c r="Q58" i="12"/>
  <c r="S58" i="12" s="1"/>
  <c r="P152" i="2"/>
  <c r="P587" i="2"/>
  <c r="Q679" i="10"/>
  <c r="S679" i="10" s="1"/>
  <c r="P679" i="10"/>
  <c r="W679" i="10" s="1"/>
  <c r="X679" i="10" s="1"/>
  <c r="W662" i="1"/>
  <c r="X662" i="1" s="1"/>
  <c r="Q662" i="1"/>
  <c r="S662" i="1" s="1"/>
  <c r="W524" i="1"/>
  <c r="X524" i="1" s="1"/>
  <c r="Q524" i="1"/>
  <c r="S524" i="1" s="1"/>
  <c r="P567" i="10"/>
  <c r="W567" i="10" s="1"/>
  <c r="X567" i="10" s="1"/>
  <c r="P239" i="10"/>
  <c r="W239" i="10" s="1"/>
  <c r="X239" i="10" s="1"/>
  <c r="P336" i="10"/>
  <c r="W336" i="10" s="1"/>
  <c r="X336" i="10" s="1"/>
  <c r="Q336" i="10"/>
  <c r="S336" i="10" s="1"/>
  <c r="Q371" i="10"/>
  <c r="S371" i="10" s="1"/>
  <c r="P371" i="10"/>
  <c r="W371" i="10" s="1"/>
  <c r="X371" i="10" s="1"/>
  <c r="P609" i="10"/>
  <c r="W609" i="10" s="1"/>
  <c r="P166" i="10"/>
  <c r="W166" i="10" s="1"/>
  <c r="X166" i="10" s="1"/>
  <c r="P441" i="10"/>
  <c r="W441" i="10" s="1"/>
  <c r="P364" i="3"/>
  <c r="W364" i="3" s="1"/>
  <c r="X364" i="3" s="1"/>
  <c r="P361" i="5"/>
  <c r="W361" i="5" s="1"/>
  <c r="X361" i="5" s="1"/>
  <c r="P122" i="9"/>
  <c r="W122" i="9" s="1"/>
  <c r="X122" i="9" s="1"/>
  <c r="Q122" i="9"/>
  <c r="S122" i="9" s="1"/>
  <c r="Q637" i="11"/>
  <c r="S637" i="11" s="1"/>
  <c r="P637" i="11"/>
  <c r="W637" i="11" s="1"/>
  <c r="X637" i="11" s="1"/>
  <c r="P483" i="12"/>
  <c r="W483" i="12" s="1"/>
  <c r="X483" i="12" s="1"/>
  <c r="P444" i="3"/>
  <c r="W444" i="3" s="1"/>
  <c r="X444" i="3" s="1"/>
  <c r="Q444" i="3"/>
  <c r="S444" i="3" s="1"/>
  <c r="P336" i="5"/>
  <c r="W336" i="5" s="1"/>
  <c r="X336" i="5" s="1"/>
  <c r="P296" i="5"/>
  <c r="W296" i="5" s="1"/>
  <c r="X296" i="5" s="1"/>
  <c r="P59" i="6"/>
  <c r="W59" i="6" s="1"/>
  <c r="X59" i="6" s="1"/>
  <c r="Q59" i="6"/>
  <c r="S59" i="6" s="1"/>
  <c r="P510" i="7"/>
  <c r="W510" i="7" s="1"/>
  <c r="X510" i="7" s="1"/>
  <c r="Q510" i="7"/>
  <c r="S510" i="7" s="1"/>
  <c r="Q451" i="12"/>
  <c r="S451" i="12" s="1"/>
  <c r="P451" i="12"/>
  <c r="W451" i="12" s="1"/>
  <c r="X451" i="12" s="1"/>
  <c r="Q507" i="8"/>
  <c r="S507" i="8" s="1"/>
  <c r="P507" i="8"/>
  <c r="W507" i="8" s="1"/>
  <c r="X507" i="8" s="1"/>
  <c r="P429" i="3"/>
  <c r="W429" i="3" s="1"/>
  <c r="X429" i="3" s="1"/>
  <c r="Q429" i="3"/>
  <c r="S429" i="3" s="1"/>
  <c r="P29" i="3"/>
  <c r="W29" i="3" s="1"/>
  <c r="X29" i="3" s="1"/>
  <c r="P667" i="6"/>
  <c r="W667" i="6" s="1"/>
  <c r="X667" i="6" s="1"/>
  <c r="Q667" i="6"/>
  <c r="S667" i="6" s="1"/>
  <c r="P187" i="10"/>
  <c r="W187" i="10" s="1"/>
  <c r="X187" i="10" s="1"/>
  <c r="P266" i="12"/>
  <c r="W266" i="12" s="1"/>
  <c r="X266" i="12" s="1"/>
  <c r="Q266" i="12"/>
  <c r="S266" i="12" s="1"/>
  <c r="Q134" i="12"/>
  <c r="S134" i="12" s="1"/>
  <c r="P134" i="12"/>
  <c r="W134" i="12" s="1"/>
  <c r="X134" i="12" s="1"/>
  <c r="Q47" i="11"/>
  <c r="S47" i="11" s="1"/>
  <c r="P47" i="11"/>
  <c r="W47" i="11" s="1"/>
  <c r="X47" i="11" s="1"/>
  <c r="P389" i="4"/>
  <c r="W389" i="4" s="1"/>
  <c r="X389" i="4" s="1"/>
  <c r="P625" i="11"/>
  <c r="W625" i="11" s="1"/>
  <c r="X625" i="11" s="1"/>
  <c r="P275" i="12"/>
  <c r="W275" i="12" s="1"/>
  <c r="X275" i="12" s="1"/>
  <c r="P561" i="2"/>
  <c r="W561" i="2" s="1"/>
  <c r="P155" i="10"/>
  <c r="W155" i="10" s="1"/>
  <c r="X155" i="10" s="1"/>
  <c r="Q155" i="10"/>
  <c r="S155" i="10" s="1"/>
  <c r="P31" i="11"/>
  <c r="Q208" i="12"/>
  <c r="S208" i="12" s="1"/>
  <c r="P208" i="12"/>
  <c r="W208" i="12" s="1"/>
  <c r="X208" i="12" s="1"/>
  <c r="P166" i="6"/>
  <c r="W166" i="6" s="1"/>
  <c r="X166" i="6" s="1"/>
  <c r="P485" i="4"/>
  <c r="W485" i="4" s="1"/>
  <c r="X485" i="4" s="1"/>
  <c r="P705" i="10"/>
  <c r="W705" i="10" s="1"/>
  <c r="Q705" i="10"/>
  <c r="S705" i="10" s="1"/>
  <c r="P53" i="10"/>
  <c r="W53" i="10" s="1"/>
  <c r="X53" i="10" s="1"/>
  <c r="P362" i="9"/>
  <c r="W362" i="9" s="1"/>
  <c r="X362" i="9" s="1"/>
  <c r="Q362" i="9"/>
  <c r="S362" i="9" s="1"/>
  <c r="P673" i="7"/>
  <c r="Q203" i="9"/>
  <c r="S203" i="9" s="1"/>
  <c r="P203" i="9"/>
  <c r="W203" i="9" s="1"/>
  <c r="X203" i="9" s="1"/>
  <c r="P662" i="11"/>
  <c r="W662" i="11" s="1"/>
  <c r="X662" i="11" s="1"/>
  <c r="Q662" i="11"/>
  <c r="S662" i="11" s="1"/>
  <c r="P691" i="9"/>
  <c r="W691" i="9" s="1"/>
  <c r="X691" i="9" s="1"/>
  <c r="P587" i="9"/>
  <c r="W587" i="9" s="1"/>
  <c r="X587" i="9" s="1"/>
  <c r="P37" i="9"/>
  <c r="W37" i="9" s="1"/>
  <c r="X37" i="9" s="1"/>
  <c r="P149" i="11"/>
  <c r="P171" i="11"/>
  <c r="Q128" i="11"/>
  <c r="S128" i="11" s="1"/>
  <c r="P128" i="11"/>
  <c r="W128" i="11" s="1"/>
  <c r="X128" i="11" s="1"/>
  <c r="W680" i="1"/>
  <c r="X680" i="1" s="1"/>
  <c r="Q680" i="1"/>
  <c r="S680" i="1" s="1"/>
  <c r="P530" i="8"/>
  <c r="W530" i="8" s="1"/>
  <c r="X530" i="8" s="1"/>
  <c r="P602" i="4"/>
  <c r="W602" i="4" s="1"/>
  <c r="X602" i="4" s="1"/>
  <c r="P727" i="5"/>
  <c r="W727" i="5" s="1"/>
  <c r="X727" i="5" s="1"/>
  <c r="P486" i="6"/>
  <c r="P546" i="6"/>
  <c r="Q628" i="7"/>
  <c r="S628" i="7" s="1"/>
  <c r="P628" i="7"/>
  <c r="W628" i="7" s="1"/>
  <c r="X628" i="7" s="1"/>
  <c r="P544" i="7"/>
  <c r="W544" i="7" s="1"/>
  <c r="X544" i="7" s="1"/>
  <c r="P144" i="7"/>
  <c r="W144" i="7" s="1"/>
  <c r="X144" i="7" s="1"/>
  <c r="P211" i="7"/>
  <c r="W211" i="7" s="1"/>
  <c r="X211" i="7" s="1"/>
  <c r="P147" i="7"/>
  <c r="W147" i="7" s="1"/>
  <c r="X147" i="7" s="1"/>
  <c r="P127" i="7"/>
  <c r="Q472" i="7"/>
  <c r="S472" i="7" s="1"/>
  <c r="P472" i="7"/>
  <c r="W472" i="7" s="1"/>
  <c r="X472" i="7" s="1"/>
  <c r="Q30" i="7"/>
  <c r="S30" i="7" s="1"/>
  <c r="P30" i="7"/>
  <c r="W30" i="7" s="1"/>
  <c r="X30" i="7" s="1"/>
  <c r="P674" i="9"/>
  <c r="W674" i="9" s="1"/>
  <c r="X674" i="9" s="1"/>
  <c r="P663" i="9"/>
  <c r="W663" i="9" s="1"/>
  <c r="X663" i="9" s="1"/>
  <c r="Q663" i="9"/>
  <c r="S663" i="9" s="1"/>
  <c r="P324" i="11"/>
  <c r="W324" i="11" s="1"/>
  <c r="X324" i="11" s="1"/>
  <c r="P353" i="11"/>
  <c r="W353" i="11" s="1"/>
  <c r="X353" i="11" s="1"/>
  <c r="Q353" i="11"/>
  <c r="S353" i="11" s="1"/>
  <c r="P395" i="9"/>
  <c r="W395" i="9" s="1"/>
  <c r="X395" i="9" s="1"/>
  <c r="Q395" i="9"/>
  <c r="S395" i="9" s="1"/>
  <c r="P617" i="9"/>
  <c r="Q401" i="9"/>
  <c r="S401" i="9" s="1"/>
  <c r="P401" i="9"/>
  <c r="W401" i="9" s="1"/>
  <c r="X401" i="9" s="1"/>
  <c r="P721" i="11"/>
  <c r="W721" i="11" s="1"/>
  <c r="X721" i="11" s="1"/>
  <c r="Q721" i="11"/>
  <c r="S721" i="11" s="1"/>
  <c r="P594" i="2"/>
  <c r="W594" i="2" s="1"/>
  <c r="X594" i="2" s="1"/>
  <c r="Q594" i="2"/>
  <c r="S594" i="2" s="1"/>
  <c r="P427" i="10"/>
  <c r="W427" i="10" s="1"/>
  <c r="X427" i="10" s="1"/>
  <c r="P261" i="11"/>
  <c r="W261" i="11" s="1"/>
  <c r="X261" i="11" s="1"/>
  <c r="Q261" i="11"/>
  <c r="S261" i="11" s="1"/>
  <c r="P633" i="11"/>
  <c r="W633" i="11" s="1"/>
  <c r="Q633" i="11"/>
  <c r="S633" i="11" s="1"/>
  <c r="Q628" i="9"/>
  <c r="S628" i="9" s="1"/>
  <c r="P628" i="9"/>
  <c r="W628" i="9" s="1"/>
  <c r="X628" i="9" s="1"/>
  <c r="Q443" i="9"/>
  <c r="S443" i="9" s="1"/>
  <c r="P443" i="9"/>
  <c r="W443" i="9" s="1"/>
  <c r="X443" i="9" s="1"/>
  <c r="P344" i="9"/>
  <c r="W344" i="9" s="1"/>
  <c r="X344" i="9" s="1"/>
  <c r="AG105" i="9"/>
  <c r="Q531" i="11"/>
  <c r="S531" i="11" s="1"/>
  <c r="P531" i="11"/>
  <c r="W531" i="11" s="1"/>
  <c r="X531" i="11" s="1"/>
  <c r="P485" i="11"/>
  <c r="W485" i="11" s="1"/>
  <c r="X485" i="11" s="1"/>
  <c r="P300" i="11"/>
  <c r="W300" i="11" s="1"/>
  <c r="X300" i="11" s="1"/>
  <c r="Q300" i="11"/>
  <c r="S300" i="11" s="1"/>
  <c r="P269" i="11"/>
  <c r="P148" i="11"/>
  <c r="W148" i="11" s="1"/>
  <c r="X148" i="11" s="1"/>
  <c r="Q148" i="11"/>
  <c r="S148" i="11" s="1"/>
  <c r="Q329" i="11"/>
  <c r="S329" i="11" s="1"/>
  <c r="P329" i="11"/>
  <c r="W329" i="11" s="1"/>
  <c r="X329" i="11" s="1"/>
  <c r="P152" i="11"/>
  <c r="W152" i="11" s="1"/>
  <c r="X152" i="11" s="1"/>
  <c r="Q129" i="10"/>
  <c r="S129" i="10" s="1"/>
  <c r="P129" i="10"/>
  <c r="W129" i="10" s="1"/>
  <c r="P246" i="9"/>
  <c r="W246" i="9" s="1"/>
  <c r="X246" i="9" s="1"/>
  <c r="P58" i="11"/>
  <c r="W58" i="11" s="1"/>
  <c r="X58" i="11" s="1"/>
  <c r="W396" i="1"/>
  <c r="X396" i="1" s="1"/>
  <c r="Q396" i="1"/>
  <c r="S396" i="1" s="1"/>
  <c r="P687" i="3"/>
  <c r="W687" i="3" s="1"/>
  <c r="X687" i="3" s="1"/>
  <c r="Q356" i="3"/>
  <c r="S356" i="3" s="1"/>
  <c r="P356" i="3"/>
  <c r="W356" i="3" s="1"/>
  <c r="X356" i="3" s="1"/>
  <c r="P609" i="3"/>
  <c r="W609" i="3" s="1"/>
  <c r="Q609" i="3"/>
  <c r="S609" i="3" s="1"/>
  <c r="Q401" i="5"/>
  <c r="S401" i="5" s="1"/>
  <c r="P401" i="5"/>
  <c r="W401" i="5" s="1"/>
  <c r="X401" i="5" s="1"/>
  <c r="P587" i="5"/>
  <c r="W587" i="5" s="1"/>
  <c r="X587" i="5" s="1"/>
  <c r="P92" i="5"/>
  <c r="W92" i="5" s="1"/>
  <c r="X92" i="5" s="1"/>
  <c r="W643" i="1"/>
  <c r="X643" i="1" s="1"/>
  <c r="Q643" i="1"/>
  <c r="S643" i="1" s="1"/>
  <c r="P310" i="3"/>
  <c r="W310" i="3" s="1"/>
  <c r="X310" i="3" s="1"/>
  <c r="Q310" i="3"/>
  <c r="S310" i="3" s="1"/>
  <c r="P540" i="3"/>
  <c r="W540" i="3" s="1"/>
  <c r="X540" i="3" s="1"/>
  <c r="P175" i="3"/>
  <c r="W175" i="3" s="1"/>
  <c r="X175" i="3" s="1"/>
  <c r="Q175" i="3"/>
  <c r="S175" i="3" s="1"/>
  <c r="Q608" i="3"/>
  <c r="S608" i="3" s="1"/>
  <c r="P608" i="3"/>
  <c r="W608" i="3" s="1"/>
  <c r="X608" i="3" s="1"/>
  <c r="P13" i="3"/>
  <c r="W13" i="3" s="1"/>
  <c r="X13" i="3" s="1"/>
  <c r="Q13" i="3"/>
  <c r="S13" i="3" s="1"/>
  <c r="P258" i="3"/>
  <c r="W258" i="3" s="1"/>
  <c r="X258" i="3" s="1"/>
  <c r="P217" i="5"/>
  <c r="W217" i="5" s="1"/>
  <c r="X217" i="5" s="1"/>
  <c r="P650" i="5"/>
  <c r="W650" i="5" s="1"/>
  <c r="X650" i="5" s="1"/>
  <c r="Q650" i="5"/>
  <c r="S650" i="5" s="1"/>
  <c r="P289" i="5"/>
  <c r="W289" i="5" s="1"/>
  <c r="X289" i="5" s="1"/>
  <c r="P513" i="5"/>
  <c r="W513" i="5" s="1"/>
  <c r="Q305" i="2"/>
  <c r="S305" i="2" s="1"/>
  <c r="P305" i="2"/>
  <c r="W305" i="2" s="1"/>
  <c r="X305" i="2" s="1"/>
  <c r="P176" i="12"/>
  <c r="W176" i="12" s="1"/>
  <c r="X176" i="12" s="1"/>
  <c r="Q176" i="12"/>
  <c r="S176" i="12" s="1"/>
  <c r="AG81" i="12"/>
  <c r="P102" i="4"/>
  <c r="Q155" i="4"/>
  <c r="S155" i="4" s="1"/>
  <c r="P155" i="4"/>
  <c r="W155" i="4" s="1"/>
  <c r="X155" i="4" s="1"/>
  <c r="Q73" i="4"/>
  <c r="S73" i="4" s="1"/>
  <c r="P73" i="4"/>
  <c r="W73" i="4" s="1"/>
  <c r="X73" i="4" s="1"/>
  <c r="P90" i="4"/>
  <c r="W90" i="4" s="1"/>
  <c r="X90" i="4" s="1"/>
  <c r="P234" i="4"/>
  <c r="W234" i="4" s="1"/>
  <c r="X234" i="4" s="1"/>
  <c r="P160" i="4"/>
  <c r="W160" i="4" s="1"/>
  <c r="X160" i="4" s="1"/>
  <c r="AG465" i="11"/>
  <c r="P50" i="11"/>
  <c r="W50" i="11" s="1"/>
  <c r="X50" i="11" s="1"/>
  <c r="Q50" i="11"/>
  <c r="S50" i="11" s="1"/>
  <c r="Q502" i="1"/>
  <c r="S502" i="1" s="1"/>
  <c r="P581" i="2"/>
  <c r="Q39" i="2"/>
  <c r="S39" i="2" s="1"/>
  <c r="P39" i="2"/>
  <c r="W39" i="2" s="1"/>
  <c r="X39" i="2" s="1"/>
  <c r="P182" i="2"/>
  <c r="W182" i="2" s="1"/>
  <c r="X182" i="2" s="1"/>
  <c r="P190" i="2"/>
  <c r="W190" i="2" s="1"/>
  <c r="X190" i="2" s="1"/>
  <c r="P115" i="2"/>
  <c r="W115" i="2" s="1"/>
  <c r="X115" i="2" s="1"/>
  <c r="P331" i="2"/>
  <c r="W331" i="2" s="1"/>
  <c r="X331" i="2" s="1"/>
  <c r="AG297" i="10"/>
  <c r="P177" i="11"/>
  <c r="W177" i="11" s="1"/>
  <c r="Q177" i="11"/>
  <c r="S177" i="11" s="1"/>
  <c r="P658" i="12"/>
  <c r="W658" i="12" s="1"/>
  <c r="X658" i="12" s="1"/>
  <c r="Q658" i="12"/>
  <c r="S658" i="12" s="1"/>
  <c r="P215" i="5"/>
  <c r="W215" i="5" s="1"/>
  <c r="X215" i="5" s="1"/>
  <c r="P551" i="2"/>
  <c r="W551" i="2" s="1"/>
  <c r="X551" i="2" s="1"/>
  <c r="Q551" i="2"/>
  <c r="S551" i="2" s="1"/>
  <c r="P183" i="2"/>
  <c r="W183" i="2" s="1"/>
  <c r="X183" i="2" s="1"/>
  <c r="P584" i="11"/>
  <c r="W584" i="11" s="1"/>
  <c r="X584" i="11" s="1"/>
  <c r="Q584" i="11"/>
  <c r="S584" i="11" s="1"/>
  <c r="P164" i="8"/>
  <c r="W164" i="8" s="1"/>
  <c r="X164" i="8" s="1"/>
  <c r="Q641" i="8"/>
  <c r="S641" i="8" s="1"/>
  <c r="P641" i="8"/>
  <c r="W641" i="8" s="1"/>
  <c r="X641" i="8" s="1"/>
  <c r="P541" i="3"/>
  <c r="W541" i="3" s="1"/>
  <c r="X541" i="3" s="1"/>
  <c r="Q541" i="3"/>
  <c r="S541" i="3" s="1"/>
  <c r="Q209" i="5"/>
  <c r="S209" i="5" s="1"/>
  <c r="P209" i="5"/>
  <c r="W209" i="5" s="1"/>
  <c r="X209" i="5" s="1"/>
  <c r="P410" i="5"/>
  <c r="W410" i="5" s="1"/>
  <c r="X410" i="5" s="1"/>
  <c r="Q573" i="6"/>
  <c r="S573" i="6" s="1"/>
  <c r="P573" i="6"/>
  <c r="W573" i="6" s="1"/>
  <c r="X573" i="6" s="1"/>
  <c r="P415" i="4"/>
  <c r="W415" i="4" s="1"/>
  <c r="X415" i="4" s="1"/>
  <c r="Q415" i="4"/>
  <c r="S415" i="4" s="1"/>
  <c r="P32" i="7"/>
  <c r="W32" i="7" s="1"/>
  <c r="X32" i="7" s="1"/>
  <c r="Q32" i="7"/>
  <c r="S32" i="7" s="1"/>
  <c r="P455" i="2"/>
  <c r="W455" i="2" s="1"/>
  <c r="X455" i="2" s="1"/>
  <c r="P419" i="2"/>
  <c r="W419" i="2" s="1"/>
  <c r="X419" i="2" s="1"/>
  <c r="Q419" i="2"/>
  <c r="S419" i="2" s="1"/>
  <c r="Q238" i="10"/>
  <c r="S238" i="10" s="1"/>
  <c r="P238" i="10"/>
  <c r="W238" i="10" s="1"/>
  <c r="X238" i="10" s="1"/>
  <c r="P137" i="9"/>
  <c r="W137" i="9" s="1"/>
  <c r="X137" i="9" s="1"/>
  <c r="P139" i="6"/>
  <c r="W139" i="6" s="1"/>
  <c r="X139" i="6" s="1"/>
  <c r="P484" i="6"/>
  <c r="W484" i="6" s="1"/>
  <c r="X484" i="6" s="1"/>
  <c r="AG561" i="2"/>
  <c r="P191" i="9"/>
  <c r="W191" i="9" s="1"/>
  <c r="X191" i="9" s="1"/>
  <c r="Q191" i="9"/>
  <c r="S191" i="9" s="1"/>
  <c r="P627" i="8"/>
  <c r="Q385" i="3"/>
  <c r="S385" i="3" s="1"/>
  <c r="P385" i="3"/>
  <c r="W385" i="3" s="1"/>
  <c r="X385" i="3" s="1"/>
  <c r="P412" i="5"/>
  <c r="W412" i="5" s="1"/>
  <c r="X412" i="5" s="1"/>
  <c r="Q412" i="5"/>
  <c r="S412" i="5" s="1"/>
  <c r="P108" i="8"/>
  <c r="W108" i="8" s="1"/>
  <c r="X108" i="8" s="1"/>
  <c r="P435" i="3"/>
  <c r="W435" i="3" s="1"/>
  <c r="X435" i="3" s="1"/>
  <c r="P144" i="5"/>
  <c r="W144" i="5" s="1"/>
  <c r="X144" i="5" s="1"/>
  <c r="P327" i="5"/>
  <c r="Q630" i="6"/>
  <c r="S630" i="6" s="1"/>
  <c r="P630" i="6"/>
  <c r="W630" i="6" s="1"/>
  <c r="X630" i="6" s="1"/>
  <c r="Q557" i="7"/>
  <c r="S557" i="7" s="1"/>
  <c r="P557" i="7"/>
  <c r="W557" i="7" s="1"/>
  <c r="X557" i="7" s="1"/>
  <c r="AG321" i="7"/>
  <c r="W442" i="1"/>
  <c r="X442" i="1" s="1"/>
  <c r="Q442" i="1"/>
  <c r="S442" i="1" s="1"/>
  <c r="Q419" i="7"/>
  <c r="S419" i="7" s="1"/>
  <c r="P419" i="7"/>
  <c r="W419" i="7" s="1"/>
  <c r="X419" i="7" s="1"/>
  <c r="P148" i="2"/>
  <c r="W148" i="2" s="1"/>
  <c r="X148" i="2" s="1"/>
  <c r="P442" i="2"/>
  <c r="W442" i="2" s="1"/>
  <c r="X442" i="2" s="1"/>
  <c r="P422" i="6"/>
  <c r="W422" i="6" s="1"/>
  <c r="X422" i="6" s="1"/>
  <c r="Q422" i="6"/>
  <c r="S422" i="6" s="1"/>
  <c r="P212" i="4"/>
  <c r="W212" i="4" s="1"/>
  <c r="X212" i="4" s="1"/>
  <c r="Q645" i="10"/>
  <c r="S645" i="10" s="1"/>
  <c r="P645" i="10"/>
  <c r="W645" i="10" s="1"/>
  <c r="X645" i="10" s="1"/>
  <c r="P125" i="10"/>
  <c r="W125" i="10" s="1"/>
  <c r="X125" i="10" s="1"/>
  <c r="P645" i="4"/>
  <c r="W645" i="4" s="1"/>
  <c r="X645" i="4" s="1"/>
  <c r="P472" i="4"/>
  <c r="W472" i="4" s="1"/>
  <c r="X472" i="4" s="1"/>
  <c r="Q472" i="4"/>
  <c r="S472" i="4" s="1"/>
  <c r="P714" i="4"/>
  <c r="W714" i="4" s="1"/>
  <c r="X714" i="4" s="1"/>
  <c r="Q714" i="4"/>
  <c r="S714" i="4" s="1"/>
  <c r="P365" i="2"/>
  <c r="W365" i="2" s="1"/>
  <c r="X365" i="2" s="1"/>
  <c r="P673" i="2"/>
  <c r="W673" i="2" s="1"/>
  <c r="X673" i="2" s="1"/>
  <c r="P364" i="10"/>
  <c r="W364" i="10" s="1"/>
  <c r="X364" i="10" s="1"/>
  <c r="P325" i="10"/>
  <c r="W325" i="10" s="1"/>
  <c r="X325" i="10" s="1"/>
  <c r="Q370" i="4"/>
  <c r="S370" i="4" s="1"/>
  <c r="P370" i="4"/>
  <c r="W370" i="4" s="1"/>
  <c r="X370" i="4" s="1"/>
  <c r="P128" i="4"/>
  <c r="W128" i="4" s="1"/>
  <c r="X128" i="4" s="1"/>
  <c r="P359" i="12"/>
  <c r="W359" i="12" s="1"/>
  <c r="X359" i="12" s="1"/>
  <c r="Q359" i="12"/>
  <c r="S359" i="12" s="1"/>
  <c r="Q56" i="6"/>
  <c r="S56" i="6" s="1"/>
  <c r="P56" i="6"/>
  <c r="W56" i="6" s="1"/>
  <c r="X56" i="6" s="1"/>
  <c r="P331" i="12"/>
  <c r="W331" i="12" s="1"/>
  <c r="X331" i="12" s="1"/>
  <c r="Q336" i="12"/>
  <c r="S336" i="12" s="1"/>
  <c r="P336" i="12"/>
  <c r="W336" i="12" s="1"/>
  <c r="X336" i="12" s="1"/>
  <c r="P741" i="8"/>
  <c r="W741" i="8" s="1"/>
  <c r="X741" i="8" s="1"/>
  <c r="Q741" i="8"/>
  <c r="S741" i="8" s="1"/>
  <c r="Q364" i="8"/>
  <c r="S364" i="8" s="1"/>
  <c r="P364" i="8"/>
  <c r="W364" i="8" s="1"/>
  <c r="X364" i="8" s="1"/>
  <c r="P168" i="4"/>
  <c r="W168" i="4" s="1"/>
  <c r="X168" i="4" s="1"/>
  <c r="P161" i="4"/>
  <c r="W161" i="4" s="1"/>
  <c r="X161" i="4" s="1"/>
  <c r="Q161" i="4"/>
  <c r="S161" i="4" s="1"/>
  <c r="P431" i="12"/>
  <c r="W431" i="12" s="1"/>
  <c r="X431" i="12" s="1"/>
  <c r="Q431" i="12"/>
  <c r="S431" i="12" s="1"/>
  <c r="P509" i="5"/>
  <c r="W509" i="5" s="1"/>
  <c r="X509" i="5" s="1"/>
  <c r="Q105" i="6"/>
  <c r="S105" i="6" s="1"/>
  <c r="P105" i="6"/>
  <c r="W105" i="6" s="1"/>
  <c r="AG729" i="7"/>
  <c r="P509" i="12"/>
  <c r="W509" i="12" s="1"/>
  <c r="X509" i="12" s="1"/>
  <c r="P626" i="3"/>
  <c r="W626" i="3" s="1"/>
  <c r="X626" i="3" s="1"/>
  <c r="Q626" i="3"/>
  <c r="S626" i="3" s="1"/>
  <c r="P724" i="5"/>
  <c r="W724" i="5" s="1"/>
  <c r="X724" i="5" s="1"/>
  <c r="P150" i="6"/>
  <c r="W150" i="6" s="1"/>
  <c r="X150" i="6" s="1"/>
  <c r="Q150" i="6"/>
  <c r="S150" i="6" s="1"/>
  <c r="Q336" i="7"/>
  <c r="S336" i="7" s="1"/>
  <c r="P336" i="7"/>
  <c r="W336" i="7" s="1"/>
  <c r="X336" i="7" s="1"/>
  <c r="P555" i="8"/>
  <c r="W555" i="8" s="1"/>
  <c r="X555" i="8" s="1"/>
  <c r="P177" i="12"/>
  <c r="W177" i="12" s="1"/>
  <c r="Q177" i="12"/>
  <c r="S177" i="12" s="1"/>
  <c r="P551" i="3"/>
  <c r="W551" i="3" s="1"/>
  <c r="X551" i="3" s="1"/>
  <c r="Q551" i="3"/>
  <c r="S551" i="3" s="1"/>
  <c r="P246" i="3"/>
  <c r="W246" i="3" s="1"/>
  <c r="X246" i="3" s="1"/>
  <c r="P314" i="5"/>
  <c r="W314" i="5" s="1"/>
  <c r="X314" i="5" s="1"/>
  <c r="P582" i="5"/>
  <c r="W582" i="5" s="1"/>
  <c r="X582" i="5" s="1"/>
  <c r="Q582" i="5"/>
  <c r="S582" i="5" s="1"/>
  <c r="Q584" i="8"/>
  <c r="S584" i="8" s="1"/>
  <c r="P584" i="8"/>
  <c r="W584" i="8" s="1"/>
  <c r="X584" i="8" s="1"/>
  <c r="Q276" i="6"/>
  <c r="S276" i="6" s="1"/>
  <c r="P276" i="6"/>
  <c r="W276" i="6" s="1"/>
  <c r="X276" i="6" s="1"/>
  <c r="P200" i="12"/>
  <c r="W200" i="12" s="1"/>
  <c r="X200" i="12" s="1"/>
  <c r="Q200" i="12"/>
  <c r="S200" i="12" s="1"/>
  <c r="P230" i="7"/>
  <c r="W230" i="7" s="1"/>
  <c r="X230" i="7" s="1"/>
  <c r="P140" i="7"/>
  <c r="W140" i="7" s="1"/>
  <c r="X140" i="7" s="1"/>
  <c r="Q140" i="7"/>
  <c r="S140" i="7" s="1"/>
  <c r="P691" i="11"/>
  <c r="W691" i="11" s="1"/>
  <c r="X691" i="11" s="1"/>
  <c r="P280" i="5"/>
  <c r="W280" i="5" s="1"/>
  <c r="X280" i="5" s="1"/>
  <c r="Q280" i="5"/>
  <c r="S280" i="5" s="1"/>
  <c r="Q708" i="5"/>
  <c r="S708" i="5" s="1"/>
  <c r="P708" i="5"/>
  <c r="W708" i="5" s="1"/>
  <c r="X708" i="5" s="1"/>
  <c r="Q109" i="6"/>
  <c r="S109" i="6" s="1"/>
  <c r="P109" i="6"/>
  <c r="W109" i="6" s="1"/>
  <c r="X109" i="6" s="1"/>
  <c r="P283" i="6"/>
  <c r="W283" i="6" s="1"/>
  <c r="X283" i="6" s="1"/>
  <c r="Q283" i="6"/>
  <c r="S283" i="6" s="1"/>
  <c r="P125" i="6"/>
  <c r="W125" i="6" s="1"/>
  <c r="X125" i="6" s="1"/>
  <c r="P462" i="7"/>
  <c r="W462" i="7" s="1"/>
  <c r="X462" i="7" s="1"/>
  <c r="Q462" i="7"/>
  <c r="S462" i="7" s="1"/>
  <c r="P377" i="7"/>
  <c r="W377" i="7" s="1"/>
  <c r="X377" i="7" s="1"/>
  <c r="P215" i="11"/>
  <c r="Q669" i="3"/>
  <c r="S669" i="3" s="1"/>
  <c r="P669" i="3"/>
  <c r="W669" i="3" s="1"/>
  <c r="X669" i="3" s="1"/>
  <c r="P665" i="3"/>
  <c r="W665" i="3" s="1"/>
  <c r="X665" i="3" s="1"/>
  <c r="P159" i="3"/>
  <c r="W159" i="3" s="1"/>
  <c r="X159" i="3" s="1"/>
  <c r="Q159" i="3"/>
  <c r="S159" i="3" s="1"/>
  <c r="P418" i="3"/>
  <c r="W418" i="3" s="1"/>
  <c r="X418" i="3" s="1"/>
  <c r="P641" i="3"/>
  <c r="W641" i="3" s="1"/>
  <c r="X641" i="3" s="1"/>
  <c r="Q641" i="3"/>
  <c r="S641" i="3" s="1"/>
  <c r="P233" i="5"/>
  <c r="W233" i="5" s="1"/>
  <c r="X233" i="5" s="1"/>
  <c r="Q233" i="5"/>
  <c r="S233" i="5" s="1"/>
  <c r="P479" i="5"/>
  <c r="Q372" i="5"/>
  <c r="S372" i="5" s="1"/>
  <c r="P372" i="5"/>
  <c r="W372" i="5" s="1"/>
  <c r="X372" i="5" s="1"/>
  <c r="P675" i="5"/>
  <c r="W675" i="5" s="1"/>
  <c r="X675" i="5" s="1"/>
  <c r="P159" i="5"/>
  <c r="W159" i="5" s="1"/>
  <c r="X159" i="5" s="1"/>
  <c r="Q170" i="1"/>
  <c r="S170" i="1" s="1"/>
  <c r="Q591" i="8"/>
  <c r="S591" i="8" s="1"/>
  <c r="P591" i="8"/>
  <c r="W591" i="8" s="1"/>
  <c r="X591" i="8" s="1"/>
  <c r="T13" i="13"/>
  <c r="O757" i="8"/>
  <c r="T34" i="13" s="1"/>
  <c r="P551" i="8"/>
  <c r="W551" i="8" s="1"/>
  <c r="X551" i="8" s="1"/>
  <c r="P646" i="8"/>
  <c r="W646" i="8" s="1"/>
  <c r="X646" i="8" s="1"/>
  <c r="Q646" i="8"/>
  <c r="S646" i="8" s="1"/>
  <c r="P70" i="2"/>
  <c r="W70" i="2" s="1"/>
  <c r="X70" i="2" s="1"/>
  <c r="P27" i="2"/>
  <c r="W27" i="2" s="1"/>
  <c r="X27" i="2" s="1"/>
  <c r="P550" i="2"/>
  <c r="W550" i="2" s="1"/>
  <c r="X550" i="2" s="1"/>
  <c r="P197" i="10"/>
  <c r="W197" i="10" s="1"/>
  <c r="X197" i="10" s="1"/>
  <c r="P688" i="10"/>
  <c r="W688" i="10" s="1"/>
  <c r="X688" i="10" s="1"/>
  <c r="P345" i="10"/>
  <c r="W345" i="10" s="1"/>
  <c r="Q345" i="10"/>
  <c r="S345" i="10" s="1"/>
  <c r="Q221" i="10"/>
  <c r="S221" i="10" s="1"/>
  <c r="P221" i="10"/>
  <c r="W221" i="10" s="1"/>
  <c r="X221" i="10" s="1"/>
  <c r="P58" i="10"/>
  <c r="W58" i="10" s="1"/>
  <c r="X58" i="10" s="1"/>
  <c r="Q58" i="10"/>
  <c r="S58" i="10" s="1"/>
  <c r="Q506" i="9"/>
  <c r="S506" i="9" s="1"/>
  <c r="P506" i="9"/>
  <c r="W506" i="9" s="1"/>
  <c r="X506" i="9" s="1"/>
  <c r="P577" i="9"/>
  <c r="W577" i="9" s="1"/>
  <c r="X577" i="9" s="1"/>
  <c r="Q619" i="9"/>
  <c r="S619" i="9" s="1"/>
  <c r="P619" i="9"/>
  <c r="W619" i="9" s="1"/>
  <c r="X619" i="9" s="1"/>
  <c r="P490" i="11"/>
  <c r="W490" i="11" s="1"/>
  <c r="X490" i="11" s="1"/>
  <c r="P282" i="11"/>
  <c r="W282" i="11" s="1"/>
  <c r="X282" i="11" s="1"/>
  <c r="Q282" i="11"/>
  <c r="S282" i="11" s="1"/>
  <c r="Q690" i="11"/>
  <c r="S690" i="11" s="1"/>
  <c r="P690" i="11"/>
  <c r="W690" i="11" s="1"/>
  <c r="X690" i="11" s="1"/>
  <c r="P359" i="11"/>
  <c r="W359" i="11" s="1"/>
  <c r="X359" i="11" s="1"/>
  <c r="Q359" i="11"/>
  <c r="S359" i="11" s="1"/>
  <c r="Q610" i="9"/>
  <c r="S610" i="9" s="1"/>
  <c r="P610" i="9"/>
  <c r="W610" i="9" s="1"/>
  <c r="X610" i="9" s="1"/>
  <c r="P581" i="9"/>
  <c r="W581" i="9" s="1"/>
  <c r="X581" i="9" s="1"/>
  <c r="Q454" i="9"/>
  <c r="S454" i="9" s="1"/>
  <c r="P454" i="9"/>
  <c r="W454" i="9" s="1"/>
  <c r="X454" i="9" s="1"/>
  <c r="P289" i="9"/>
  <c r="W289" i="9" s="1"/>
  <c r="X289" i="9" s="1"/>
  <c r="Q289" i="9"/>
  <c r="S289" i="9" s="1"/>
  <c r="P105" i="9"/>
  <c r="W105" i="9" s="1"/>
  <c r="Q318" i="1"/>
  <c r="S318" i="1" s="1"/>
  <c r="Q228" i="2"/>
  <c r="S228" i="2" s="1"/>
  <c r="P228" i="2"/>
  <c r="W228" i="2" s="1"/>
  <c r="X228" i="2" s="1"/>
  <c r="AG57" i="2"/>
  <c r="P552" i="10"/>
  <c r="W552" i="10" s="1"/>
  <c r="X552" i="10" s="1"/>
  <c r="AG129" i="10"/>
  <c r="P578" i="3"/>
  <c r="W578" i="3" s="1"/>
  <c r="X578" i="3" s="1"/>
  <c r="Q578" i="3"/>
  <c r="S578" i="3" s="1"/>
  <c r="P496" i="3"/>
  <c r="W496" i="3" s="1"/>
  <c r="X496" i="3" s="1"/>
  <c r="Q65" i="3"/>
  <c r="S65" i="3" s="1"/>
  <c r="P65" i="3"/>
  <c r="W65" i="3" s="1"/>
  <c r="X65" i="3" s="1"/>
  <c r="P744" i="5"/>
  <c r="Q290" i="5"/>
  <c r="S290" i="5" s="1"/>
  <c r="P290" i="5"/>
  <c r="W290" i="5" s="1"/>
  <c r="X290" i="5" s="1"/>
  <c r="P99" i="5"/>
  <c r="W99" i="5" s="1"/>
  <c r="X99" i="5" s="1"/>
  <c r="Q456" i="1"/>
  <c r="S456" i="1" s="1"/>
  <c r="W639" i="1"/>
  <c r="X639" i="1" s="1"/>
  <c r="Q639" i="1"/>
  <c r="S639" i="1" s="1"/>
  <c r="W366" i="1"/>
  <c r="X366" i="1" s="1"/>
  <c r="Q366" i="1"/>
  <c r="S366" i="1" s="1"/>
  <c r="P141" i="10"/>
  <c r="W141" i="10" s="1"/>
  <c r="X141" i="10" s="1"/>
  <c r="P579" i="4"/>
  <c r="W579" i="4" s="1"/>
  <c r="X579" i="4" s="1"/>
  <c r="P648" i="4"/>
  <c r="W648" i="4" s="1"/>
  <c r="X648" i="4" s="1"/>
  <c r="P149" i="4"/>
  <c r="W149" i="4" s="1"/>
  <c r="X149" i="4" s="1"/>
  <c r="Q536" i="1"/>
  <c r="S536" i="1" s="1"/>
  <c r="P595" i="5"/>
  <c r="W595" i="5" s="1"/>
  <c r="X595" i="5" s="1"/>
  <c r="P256" i="5"/>
  <c r="W256" i="5" s="1"/>
  <c r="X256" i="5" s="1"/>
  <c r="P204" i="5"/>
  <c r="W204" i="5" s="1"/>
  <c r="X204" i="5" s="1"/>
  <c r="Q204" i="5"/>
  <c r="S204" i="5" s="1"/>
  <c r="P612" i="5"/>
  <c r="W612" i="5" s="1"/>
  <c r="X612" i="5" s="1"/>
  <c r="AG657" i="5"/>
  <c r="P63" i="9"/>
  <c r="W63" i="9" s="1"/>
  <c r="X63" i="9" s="1"/>
  <c r="P522" i="9"/>
  <c r="W522" i="9" s="1"/>
  <c r="X522" i="9" s="1"/>
  <c r="Q522" i="9"/>
  <c r="S522" i="9" s="1"/>
  <c r="Q454" i="11"/>
  <c r="S454" i="11" s="1"/>
  <c r="P454" i="11"/>
  <c r="W454" i="11" s="1"/>
  <c r="X454" i="11" s="1"/>
  <c r="P639" i="11"/>
  <c r="W639" i="11" s="1"/>
  <c r="X639" i="11" s="1"/>
  <c r="Q465" i="11"/>
  <c r="S465" i="11" s="1"/>
  <c r="P465" i="11"/>
  <c r="W465" i="11" s="1"/>
  <c r="P106" i="11"/>
  <c r="W106" i="11" s="1"/>
  <c r="X106" i="11" s="1"/>
  <c r="P237" i="11"/>
  <c r="W237" i="11" s="1"/>
  <c r="X237" i="11" s="1"/>
  <c r="W50" i="1"/>
  <c r="X50" i="1" s="1"/>
  <c r="Q50" i="1"/>
  <c r="S50" i="1" s="1"/>
  <c r="P426" i="2"/>
  <c r="W426" i="2" s="1"/>
  <c r="X426" i="2" s="1"/>
  <c r="P491" i="2"/>
  <c r="W491" i="2" s="1"/>
  <c r="X491" i="2" s="1"/>
  <c r="P48" i="10"/>
  <c r="W48" i="10" s="1"/>
  <c r="X48" i="10" s="1"/>
  <c r="AG129" i="6"/>
  <c r="P86" i="6"/>
  <c r="W86" i="6" s="1"/>
  <c r="X86" i="6" s="1"/>
  <c r="Q86" i="6"/>
  <c r="S86" i="6" s="1"/>
  <c r="Q81" i="2"/>
  <c r="S81" i="2" s="1"/>
  <c r="P81" i="2"/>
  <c r="W81" i="2" s="1"/>
  <c r="P695" i="10"/>
  <c r="P747" i="3"/>
  <c r="Q525" i="6"/>
  <c r="S525" i="6" s="1"/>
  <c r="P525" i="6"/>
  <c r="W525" i="6" s="1"/>
  <c r="X525" i="6" s="1"/>
  <c r="Q75" i="1"/>
  <c r="S75" i="1" s="1"/>
  <c r="P572" i="4"/>
  <c r="W572" i="4" s="1"/>
  <c r="X572" i="4" s="1"/>
  <c r="Q572" i="4"/>
  <c r="S572" i="4" s="1"/>
  <c r="Q719" i="1"/>
  <c r="S719" i="1" s="1"/>
  <c r="P185" i="5"/>
  <c r="W185" i="5" s="1"/>
  <c r="X185" i="5" s="1"/>
  <c r="P82" i="4"/>
  <c r="W82" i="4" s="1"/>
  <c r="X82" i="4" s="1"/>
  <c r="P670" i="7"/>
  <c r="Q132" i="9"/>
  <c r="S132" i="9" s="1"/>
  <c r="P132" i="9"/>
  <c r="W132" i="9" s="1"/>
  <c r="X132" i="9" s="1"/>
  <c r="P222" i="11"/>
  <c r="W222" i="11" s="1"/>
  <c r="X222" i="11" s="1"/>
  <c r="P272" i="3"/>
  <c r="W272" i="3" s="1"/>
  <c r="X272" i="3" s="1"/>
  <c r="P119" i="5"/>
  <c r="W119" i="5" s="1"/>
  <c r="X119" i="5" s="1"/>
  <c r="P208" i="5"/>
  <c r="W208" i="5" s="1"/>
  <c r="X208" i="5" s="1"/>
  <c r="P345" i="6"/>
  <c r="W345" i="6" s="1"/>
  <c r="P303" i="7"/>
  <c r="Q502" i="4"/>
  <c r="S502" i="4" s="1"/>
  <c r="P502" i="4"/>
  <c r="W502" i="4" s="1"/>
  <c r="X502" i="4" s="1"/>
  <c r="Q379" i="4"/>
  <c r="S379" i="4" s="1"/>
  <c r="P379" i="4"/>
  <c r="W379" i="4" s="1"/>
  <c r="X379" i="4" s="1"/>
  <c r="P260" i="10"/>
  <c r="W260" i="10" s="1"/>
  <c r="X260" i="10" s="1"/>
  <c r="P389" i="10"/>
  <c r="W389" i="10" s="1"/>
  <c r="X389" i="10" s="1"/>
  <c r="P625" i="3"/>
  <c r="W625" i="3" s="1"/>
  <c r="X625" i="3" s="1"/>
  <c r="Q625" i="3"/>
  <c r="S625" i="3" s="1"/>
  <c r="P35" i="3"/>
  <c r="W35" i="3" s="1"/>
  <c r="X35" i="3" s="1"/>
  <c r="P285" i="2"/>
  <c r="W285" i="2" s="1"/>
  <c r="X285" i="2" s="1"/>
  <c r="Q285" i="2"/>
  <c r="S285" i="2" s="1"/>
  <c r="P163" i="11"/>
  <c r="Q620" i="10"/>
  <c r="S620" i="10" s="1"/>
  <c r="P620" i="10"/>
  <c r="W620" i="10" s="1"/>
  <c r="X620" i="10" s="1"/>
  <c r="P218" i="5"/>
  <c r="W218" i="5" s="1"/>
  <c r="X218" i="5" s="1"/>
  <c r="P277" i="6"/>
  <c r="W277" i="6" s="1"/>
  <c r="X277" i="6" s="1"/>
  <c r="P227" i="7"/>
  <c r="W227" i="7" s="1"/>
  <c r="X227" i="7" s="1"/>
  <c r="Q509" i="2"/>
  <c r="S509" i="2" s="1"/>
  <c r="P509" i="2"/>
  <c r="W509" i="2" s="1"/>
  <c r="X509" i="2" s="1"/>
  <c r="P126" i="6"/>
  <c r="AG249" i="7"/>
  <c r="P80" i="12"/>
  <c r="W80" i="12" s="1"/>
  <c r="X80" i="12" s="1"/>
  <c r="Q80" i="12"/>
  <c r="S80" i="12" s="1"/>
  <c r="Q299" i="9"/>
  <c r="S299" i="9" s="1"/>
  <c r="P299" i="9"/>
  <c r="W299" i="9" s="1"/>
  <c r="X299" i="9" s="1"/>
  <c r="P213" i="6"/>
  <c r="W213" i="6" s="1"/>
  <c r="X213" i="6" s="1"/>
  <c r="Q644" i="12"/>
  <c r="S644" i="12" s="1"/>
  <c r="P644" i="12"/>
  <c r="W644" i="12" s="1"/>
  <c r="X644" i="12" s="1"/>
  <c r="P306" i="6"/>
  <c r="W306" i="6" s="1"/>
  <c r="X306" i="6" s="1"/>
  <c r="Q306" i="6"/>
  <c r="S306" i="6" s="1"/>
  <c r="P523" i="7"/>
  <c r="W523" i="7" s="1"/>
  <c r="X523" i="7" s="1"/>
  <c r="P599" i="3"/>
  <c r="W599" i="3" s="1"/>
  <c r="X599" i="3" s="1"/>
  <c r="P25" i="3"/>
  <c r="W25" i="3" s="1"/>
  <c r="X25" i="3" s="1"/>
  <c r="Q25" i="3"/>
  <c r="S25" i="3" s="1"/>
  <c r="Q539" i="6"/>
  <c r="S539" i="6" s="1"/>
  <c r="P539" i="6"/>
  <c r="W539" i="6" s="1"/>
  <c r="X539" i="6" s="1"/>
  <c r="P607" i="6"/>
  <c r="W607" i="6" s="1"/>
  <c r="X607" i="6" s="1"/>
  <c r="Q607" i="6"/>
  <c r="S607" i="6" s="1"/>
  <c r="Q286" i="6"/>
  <c r="S286" i="6" s="1"/>
  <c r="P286" i="6"/>
  <c r="W286" i="6" s="1"/>
  <c r="X286" i="6" s="1"/>
  <c r="P677" i="6"/>
  <c r="W677" i="6" s="1"/>
  <c r="X677" i="6" s="1"/>
  <c r="P551" i="7"/>
  <c r="W551" i="7" s="1"/>
  <c r="X551" i="7" s="1"/>
  <c r="Q551" i="7"/>
  <c r="S551" i="7" s="1"/>
  <c r="W672" i="1"/>
  <c r="Q672" i="1"/>
  <c r="S672" i="1" s="1"/>
  <c r="P440" i="3"/>
  <c r="W440" i="3" s="1"/>
  <c r="X440" i="3" s="1"/>
  <c r="Q440" i="3"/>
  <c r="S440" i="3" s="1"/>
  <c r="P597" i="3"/>
  <c r="W597" i="3" s="1"/>
  <c r="X597" i="3" s="1"/>
  <c r="P315" i="3"/>
  <c r="W315" i="3" s="1"/>
  <c r="X315" i="3" s="1"/>
  <c r="Q315" i="3"/>
  <c r="S315" i="3" s="1"/>
  <c r="P738" i="3"/>
  <c r="W738" i="3" s="1"/>
  <c r="X738" i="3" s="1"/>
  <c r="P353" i="3"/>
  <c r="W353" i="3" s="1"/>
  <c r="X353" i="3" s="1"/>
  <c r="P77" i="5"/>
  <c r="W77" i="5" s="1"/>
  <c r="X77" i="5" s="1"/>
  <c r="Q77" i="5"/>
  <c r="S77" i="5" s="1"/>
  <c r="P237" i="5"/>
  <c r="W237" i="5" s="1"/>
  <c r="X237" i="5" s="1"/>
  <c r="P141" i="5"/>
  <c r="W141" i="5" s="1"/>
  <c r="X141" i="5" s="1"/>
  <c r="Q141" i="5"/>
  <c r="S141" i="5" s="1"/>
  <c r="P176" i="5"/>
  <c r="W176" i="5" s="1"/>
  <c r="X176" i="5" s="1"/>
  <c r="Y753" i="8"/>
  <c r="AG9" i="8"/>
  <c r="Q505" i="8"/>
  <c r="S505" i="8" s="1"/>
  <c r="P505" i="8"/>
  <c r="W505" i="8" s="1"/>
  <c r="X505" i="8" s="1"/>
  <c r="P371" i="8"/>
  <c r="W371" i="8" s="1"/>
  <c r="X371" i="8" s="1"/>
  <c r="Q371" i="8"/>
  <c r="S371" i="8" s="1"/>
  <c r="P130" i="8"/>
  <c r="W130" i="8" s="1"/>
  <c r="X130" i="8" s="1"/>
  <c r="Q255" i="8"/>
  <c r="S255" i="8" s="1"/>
  <c r="P255" i="8"/>
  <c r="W255" i="8" s="1"/>
  <c r="X255" i="8" s="1"/>
  <c r="P612" i="2"/>
  <c r="Q272" i="2"/>
  <c r="S272" i="2" s="1"/>
  <c r="P272" i="2"/>
  <c r="W272" i="2" s="1"/>
  <c r="X272" i="2" s="1"/>
  <c r="P110" i="2"/>
  <c r="W110" i="2" s="1"/>
  <c r="X110" i="2" s="1"/>
  <c r="Q110" i="2"/>
  <c r="S110" i="2" s="1"/>
  <c r="P455" i="10"/>
  <c r="W455" i="10" s="1"/>
  <c r="X455" i="10" s="1"/>
  <c r="AG345" i="10"/>
  <c r="Q623" i="9"/>
  <c r="S623" i="9" s="1"/>
  <c r="P623" i="9"/>
  <c r="W623" i="9" s="1"/>
  <c r="X623" i="9" s="1"/>
  <c r="P388" i="9"/>
  <c r="W388" i="9" s="1"/>
  <c r="X388" i="9" s="1"/>
  <c r="Q388" i="9"/>
  <c r="S388" i="9" s="1"/>
  <c r="P504" i="9"/>
  <c r="Q306" i="9"/>
  <c r="S306" i="9" s="1"/>
  <c r="P306" i="9"/>
  <c r="W306" i="9" s="1"/>
  <c r="X306" i="9" s="1"/>
  <c r="P436" i="9"/>
  <c r="W436" i="9" s="1"/>
  <c r="X436" i="9" s="1"/>
  <c r="Q436" i="9"/>
  <c r="S436" i="9" s="1"/>
  <c r="P478" i="5"/>
  <c r="W478" i="5" s="1"/>
  <c r="X478" i="5" s="1"/>
  <c r="P473" i="5"/>
  <c r="W473" i="5" s="1"/>
  <c r="X473" i="5" s="1"/>
  <c r="Q632" i="5"/>
  <c r="S632" i="5" s="1"/>
  <c r="P632" i="5"/>
  <c r="W632" i="5" s="1"/>
  <c r="X632" i="5" s="1"/>
  <c r="P310" i="5"/>
  <c r="W63" i="1"/>
  <c r="Q63" i="1"/>
  <c r="S63" i="1" s="1"/>
  <c r="Q520" i="2"/>
  <c r="S520" i="2" s="1"/>
  <c r="P520" i="2"/>
  <c r="W520" i="2" s="1"/>
  <c r="X520" i="2" s="1"/>
  <c r="P367" i="2"/>
  <c r="W367" i="2" s="1"/>
  <c r="X367" i="2" s="1"/>
  <c r="P642" i="2"/>
  <c r="W642" i="2" s="1"/>
  <c r="X642" i="2" s="1"/>
  <c r="P482" i="2"/>
  <c r="W482" i="2" s="1"/>
  <c r="X482" i="2" s="1"/>
  <c r="Q482" i="2"/>
  <c r="S482" i="2" s="1"/>
  <c r="Q74" i="2"/>
  <c r="S74" i="2" s="1"/>
  <c r="P74" i="2"/>
  <c r="W74" i="2" s="1"/>
  <c r="X74" i="2" s="1"/>
  <c r="P183" i="10"/>
  <c r="Q687" i="10"/>
  <c r="S687" i="10" s="1"/>
  <c r="P687" i="10"/>
  <c r="W687" i="10" s="1"/>
  <c r="X687" i="10" s="1"/>
  <c r="Q282" i="10"/>
  <c r="S282" i="10" s="1"/>
  <c r="P282" i="10"/>
  <c r="W282" i="10" s="1"/>
  <c r="X282" i="10" s="1"/>
  <c r="P32" i="10"/>
  <c r="W32" i="10" s="1"/>
  <c r="X32" i="10" s="1"/>
  <c r="P219" i="10"/>
  <c r="W219" i="10" s="1"/>
  <c r="X219" i="10" s="1"/>
  <c r="P672" i="9"/>
  <c r="W672" i="9" s="1"/>
  <c r="X672" i="9" s="1"/>
  <c r="P200" i="9"/>
  <c r="W200" i="9" s="1"/>
  <c r="X200" i="9" s="1"/>
  <c r="P243" i="9"/>
  <c r="W243" i="9" s="1"/>
  <c r="X243" i="9" s="1"/>
  <c r="Q243" i="9"/>
  <c r="S243" i="9" s="1"/>
  <c r="P424" i="11"/>
  <c r="Q559" i="11"/>
  <c r="S559" i="11" s="1"/>
  <c r="P559" i="11"/>
  <c r="W559" i="11" s="1"/>
  <c r="X559" i="11" s="1"/>
  <c r="P80" i="11"/>
  <c r="W80" i="11" s="1"/>
  <c r="X80" i="11" s="1"/>
  <c r="P48" i="11"/>
  <c r="W48" i="11" s="1"/>
  <c r="X48" i="11" s="1"/>
  <c r="P545" i="11"/>
  <c r="W545" i="11" s="1"/>
  <c r="X545" i="11" s="1"/>
  <c r="Q545" i="11"/>
  <c r="S545" i="11" s="1"/>
  <c r="Q42" i="2"/>
  <c r="S42" i="2" s="1"/>
  <c r="P42" i="2"/>
  <c r="W42" i="2" s="1"/>
  <c r="X42" i="2" s="1"/>
  <c r="P57" i="2"/>
  <c r="Q627" i="3"/>
  <c r="S627" i="3" s="1"/>
  <c r="P627" i="3"/>
  <c r="W627" i="3" s="1"/>
  <c r="X627" i="3" s="1"/>
  <c r="P384" i="3"/>
  <c r="P635" i="3"/>
  <c r="W635" i="3" s="1"/>
  <c r="X635" i="3" s="1"/>
  <c r="Q635" i="3"/>
  <c r="S635" i="3" s="1"/>
  <c r="P733" i="3"/>
  <c r="W733" i="3" s="1"/>
  <c r="X733" i="3" s="1"/>
  <c r="P207" i="3"/>
  <c r="W207" i="3" s="1"/>
  <c r="X207" i="3" s="1"/>
  <c r="Q207" i="3"/>
  <c r="S207" i="3" s="1"/>
  <c r="P623" i="3"/>
  <c r="W623" i="3" s="1"/>
  <c r="X623" i="3" s="1"/>
  <c r="P489" i="5"/>
  <c r="W489" i="5" s="1"/>
  <c r="Q489" i="5"/>
  <c r="S489" i="5" s="1"/>
  <c r="Q199" i="5"/>
  <c r="S199" i="5" s="1"/>
  <c r="P199" i="5"/>
  <c r="W199" i="5" s="1"/>
  <c r="X199" i="5" s="1"/>
  <c r="P189" i="5"/>
  <c r="P55" i="5"/>
  <c r="W55" i="5" s="1"/>
  <c r="X55" i="5" s="1"/>
  <c r="P368" i="5"/>
  <c r="W368" i="5" s="1"/>
  <c r="X368" i="5" s="1"/>
  <c r="P148" i="5"/>
  <c r="W148" i="5" s="1"/>
  <c r="X148" i="5" s="1"/>
  <c r="Q175" i="9"/>
  <c r="S175" i="9" s="1"/>
  <c r="P175" i="9"/>
  <c r="W175" i="9" s="1"/>
  <c r="X175" i="9" s="1"/>
  <c r="P320" i="11"/>
  <c r="W602" i="1"/>
  <c r="X602" i="1" s="1"/>
  <c r="Q602" i="1"/>
  <c r="S602" i="1" s="1"/>
  <c r="W398" i="1"/>
  <c r="X398" i="1" s="1"/>
  <c r="Q398" i="1"/>
  <c r="S398" i="1" s="1"/>
  <c r="W53" i="1"/>
  <c r="X53" i="1" s="1"/>
  <c r="Q53" i="1"/>
  <c r="S53" i="1" s="1"/>
  <c r="P193" i="3"/>
  <c r="W193" i="3" s="1"/>
  <c r="X193" i="3" s="1"/>
  <c r="P201" i="3"/>
  <c r="W201" i="3" s="1"/>
  <c r="Q201" i="3"/>
  <c r="S201" i="3" s="1"/>
  <c r="Q507" i="3"/>
  <c r="S507" i="3" s="1"/>
  <c r="P507" i="3"/>
  <c r="W507" i="3" s="1"/>
  <c r="X507" i="3" s="1"/>
  <c r="P510" i="3"/>
  <c r="Q610" i="3"/>
  <c r="S610" i="3" s="1"/>
  <c r="P610" i="3"/>
  <c r="W610" i="3" s="1"/>
  <c r="X610" i="3" s="1"/>
  <c r="Q607" i="5"/>
  <c r="S607" i="5" s="1"/>
  <c r="P607" i="5"/>
  <c r="W607" i="5" s="1"/>
  <c r="X607" i="5" s="1"/>
  <c r="P252" i="5"/>
  <c r="W252" i="5" s="1"/>
  <c r="X252" i="5" s="1"/>
  <c r="Q252" i="5"/>
  <c r="S252" i="5" s="1"/>
  <c r="P331" i="5"/>
  <c r="W331" i="5" s="1"/>
  <c r="X331" i="5" s="1"/>
  <c r="Q331" i="5"/>
  <c r="S331" i="5" s="1"/>
  <c r="AG585" i="5"/>
  <c r="P358" i="5"/>
  <c r="W358" i="5" s="1"/>
  <c r="X358" i="5" s="1"/>
  <c r="Q358" i="5"/>
  <c r="S358" i="5" s="1"/>
  <c r="P47" i="5"/>
  <c r="W47" i="5" s="1"/>
  <c r="X47" i="5" s="1"/>
  <c r="Q47" i="5"/>
  <c r="S47" i="5" s="1"/>
  <c r="P214" i="2"/>
  <c r="W214" i="2" s="1"/>
  <c r="X214" i="2" s="1"/>
  <c r="P450" i="2"/>
  <c r="Q603" i="2"/>
  <c r="S603" i="2" s="1"/>
  <c r="P603" i="2"/>
  <c r="W603" i="2" s="1"/>
  <c r="X603" i="2" s="1"/>
  <c r="P582" i="10"/>
  <c r="W582" i="10" s="1"/>
  <c r="X582" i="10" s="1"/>
  <c r="Q582" i="10"/>
  <c r="S582" i="10" s="1"/>
  <c r="Q80" i="10"/>
  <c r="S80" i="10" s="1"/>
  <c r="P80" i="10"/>
  <c r="W80" i="10" s="1"/>
  <c r="X80" i="10" s="1"/>
  <c r="P367" i="10"/>
  <c r="W367" i="10" s="1"/>
  <c r="X367" i="10" s="1"/>
  <c r="Q367" i="10"/>
  <c r="S367" i="10" s="1"/>
  <c r="P714" i="9"/>
  <c r="W714" i="9" s="1"/>
  <c r="X714" i="9" s="1"/>
  <c r="P489" i="9"/>
  <c r="AG417" i="9"/>
  <c r="Q370" i="9"/>
  <c r="S370" i="9" s="1"/>
  <c r="P370" i="9"/>
  <c r="W370" i="9" s="1"/>
  <c r="X370" i="9" s="1"/>
  <c r="P161" i="9"/>
  <c r="W161" i="9" s="1"/>
  <c r="X161" i="9" s="1"/>
  <c r="P605" i="9"/>
  <c r="W605" i="9" s="1"/>
  <c r="X605" i="9" s="1"/>
  <c r="W379" i="1"/>
  <c r="X379" i="1" s="1"/>
  <c r="Q379" i="1"/>
  <c r="S379" i="1" s="1"/>
  <c r="Q414" i="12"/>
  <c r="S414" i="12" s="1"/>
  <c r="P414" i="12"/>
  <c r="W414" i="12" s="1"/>
  <c r="X414" i="12" s="1"/>
  <c r="P731" i="12"/>
  <c r="Q429" i="12"/>
  <c r="S429" i="12" s="1"/>
  <c r="P429" i="12"/>
  <c r="W429" i="12" s="1"/>
  <c r="X429" i="12" s="1"/>
  <c r="P158" i="12"/>
  <c r="P381" i="12"/>
  <c r="W381" i="12" s="1"/>
  <c r="X381" i="12" s="1"/>
  <c r="P102" i="12"/>
  <c r="W102" i="12" s="1"/>
  <c r="X102" i="12" s="1"/>
  <c r="Q102" i="12"/>
  <c r="S102" i="12" s="1"/>
  <c r="P247" i="12"/>
  <c r="W247" i="12" s="1"/>
  <c r="X247" i="12" s="1"/>
  <c r="W417" i="1"/>
  <c r="Q417" i="1"/>
  <c r="S417" i="1" s="1"/>
  <c r="P273" i="4"/>
  <c r="W273" i="4" s="1"/>
  <c r="Q273" i="4"/>
  <c r="S273" i="4" s="1"/>
  <c r="P416" i="8"/>
  <c r="W394" i="1"/>
  <c r="X394" i="1" s="1"/>
  <c r="Q394" i="1"/>
  <c r="S394" i="1" s="1"/>
  <c r="P264" i="5"/>
  <c r="W264" i="5" s="1"/>
  <c r="X264" i="5" s="1"/>
  <c r="Q264" i="5"/>
  <c r="S264" i="5" s="1"/>
  <c r="W120" i="1"/>
  <c r="X120" i="1" s="1"/>
  <c r="Q120" i="1"/>
  <c r="S120" i="1" s="1"/>
  <c r="P637" i="3"/>
  <c r="W637" i="3" s="1"/>
  <c r="X637" i="3" s="1"/>
  <c r="P556" i="3"/>
  <c r="W556" i="3" s="1"/>
  <c r="X556" i="3" s="1"/>
  <c r="P110" i="3"/>
  <c r="W110" i="3" s="1"/>
  <c r="X110" i="3" s="1"/>
  <c r="Q110" i="3"/>
  <c r="S110" i="3" s="1"/>
  <c r="Q589" i="4"/>
  <c r="S589" i="4" s="1"/>
  <c r="P589" i="4"/>
  <c r="W589" i="4" s="1"/>
  <c r="X589" i="4" s="1"/>
  <c r="Q523" i="8"/>
  <c r="S523" i="8" s="1"/>
  <c r="P523" i="8"/>
  <c r="W523" i="8" s="1"/>
  <c r="X523" i="8" s="1"/>
  <c r="P241" i="8"/>
  <c r="W241" i="8" s="1"/>
  <c r="X241" i="8" s="1"/>
  <c r="P324" i="3"/>
  <c r="W324" i="3" s="1"/>
  <c r="X324" i="3" s="1"/>
  <c r="Q324" i="3"/>
  <c r="S324" i="3" s="1"/>
  <c r="P94" i="5"/>
  <c r="W94" i="5" s="1"/>
  <c r="X94" i="5" s="1"/>
  <c r="Q94" i="5"/>
  <c r="S94" i="5" s="1"/>
  <c r="Q165" i="2"/>
  <c r="S165" i="2" s="1"/>
  <c r="P165" i="2"/>
  <c r="W165" i="2" s="1"/>
  <c r="X165" i="2" s="1"/>
  <c r="P657" i="9"/>
  <c r="Q172" i="12"/>
  <c r="S172" i="12" s="1"/>
  <c r="P172" i="12"/>
  <c r="W172" i="12" s="1"/>
  <c r="X172" i="12" s="1"/>
  <c r="P157" i="12"/>
  <c r="P199" i="8"/>
  <c r="W199" i="8" s="1"/>
  <c r="X199" i="8" s="1"/>
  <c r="Q199" i="8"/>
  <c r="S199" i="8" s="1"/>
  <c r="P81" i="8"/>
  <c r="W81" i="8" s="1"/>
  <c r="P70" i="5"/>
  <c r="W70" i="5" s="1"/>
  <c r="X70" i="5" s="1"/>
  <c r="Q70" i="5"/>
  <c r="S70" i="5" s="1"/>
  <c r="Q608" i="6"/>
  <c r="S608" i="6" s="1"/>
  <c r="P608" i="6"/>
  <c r="W608" i="6" s="1"/>
  <c r="X608" i="6" s="1"/>
  <c r="P160" i="10"/>
  <c r="W160" i="10" s="1"/>
  <c r="X160" i="10" s="1"/>
  <c r="Q160" i="10"/>
  <c r="S160" i="10" s="1"/>
  <c r="Q285" i="9"/>
  <c r="S285" i="9" s="1"/>
  <c r="P285" i="9"/>
  <c r="W285" i="9" s="1"/>
  <c r="X285" i="9" s="1"/>
  <c r="Q410" i="10"/>
  <c r="S410" i="10" s="1"/>
  <c r="P410" i="10"/>
  <c r="W410" i="10" s="1"/>
  <c r="X410" i="10" s="1"/>
  <c r="W651" i="1"/>
  <c r="X651" i="1" s="1"/>
  <c r="Q651" i="1"/>
  <c r="S651" i="1" s="1"/>
  <c r="P382" i="4"/>
  <c r="W382" i="4" s="1"/>
  <c r="X382" i="4" s="1"/>
  <c r="P627" i="2"/>
  <c r="W627" i="2" s="1"/>
  <c r="X627" i="2" s="1"/>
  <c r="Q627" i="2"/>
  <c r="S627" i="2" s="1"/>
  <c r="Q335" i="2"/>
  <c r="S335" i="2" s="1"/>
  <c r="P335" i="2"/>
  <c r="W335" i="2" s="1"/>
  <c r="X335" i="2" s="1"/>
  <c r="P315" i="2"/>
  <c r="Q319" i="10"/>
  <c r="S319" i="10" s="1"/>
  <c r="P319" i="10"/>
  <c r="W319" i="10" s="1"/>
  <c r="X319" i="10" s="1"/>
  <c r="Q423" i="10"/>
  <c r="S423" i="10" s="1"/>
  <c r="P423" i="10"/>
  <c r="W423" i="10" s="1"/>
  <c r="X423" i="10" s="1"/>
  <c r="P648" i="10"/>
  <c r="W648" i="10" s="1"/>
  <c r="X648" i="10" s="1"/>
  <c r="P605" i="4"/>
  <c r="W605" i="4" s="1"/>
  <c r="X605" i="4" s="1"/>
  <c r="P38" i="4"/>
  <c r="W38" i="4" s="1"/>
  <c r="X38" i="4" s="1"/>
  <c r="Q38" i="4"/>
  <c r="S38" i="4" s="1"/>
  <c r="Q116" i="12"/>
  <c r="S116" i="12" s="1"/>
  <c r="P116" i="12"/>
  <c r="W116" i="12" s="1"/>
  <c r="X116" i="12" s="1"/>
  <c r="P104" i="12"/>
  <c r="W104" i="12" s="1"/>
  <c r="X104" i="12" s="1"/>
  <c r="Q104" i="12"/>
  <c r="S104" i="12" s="1"/>
  <c r="Q150" i="12"/>
  <c r="S150" i="12" s="1"/>
  <c r="P150" i="12"/>
  <c r="W150" i="12" s="1"/>
  <c r="X150" i="12" s="1"/>
  <c r="Q56" i="12"/>
  <c r="S56" i="12" s="1"/>
  <c r="P56" i="12"/>
  <c r="W56" i="12" s="1"/>
  <c r="X56" i="12" s="1"/>
  <c r="P574" i="7"/>
  <c r="W574" i="7" s="1"/>
  <c r="X574" i="7" s="1"/>
  <c r="P553" i="7"/>
  <c r="W553" i="7" s="1"/>
  <c r="X553" i="7" s="1"/>
  <c r="Q553" i="7"/>
  <c r="S553" i="7" s="1"/>
  <c r="P699" i="12"/>
  <c r="W699" i="12" s="1"/>
  <c r="X699" i="12" s="1"/>
  <c r="Q491" i="8"/>
  <c r="S491" i="8" s="1"/>
  <c r="P491" i="8"/>
  <c r="W491" i="8" s="1"/>
  <c r="X491" i="8" s="1"/>
  <c r="P120" i="8"/>
  <c r="W120" i="8" s="1"/>
  <c r="X120" i="8" s="1"/>
  <c r="Q120" i="8"/>
  <c r="S120" i="8" s="1"/>
  <c r="Q52" i="8"/>
  <c r="S52" i="8" s="1"/>
  <c r="P52" i="8"/>
  <c r="W52" i="8" s="1"/>
  <c r="X52" i="8" s="1"/>
  <c r="Q403" i="4"/>
  <c r="S403" i="4" s="1"/>
  <c r="P403" i="4"/>
  <c r="W403" i="4" s="1"/>
  <c r="X403" i="4" s="1"/>
  <c r="P569" i="12"/>
  <c r="W569" i="12" s="1"/>
  <c r="X569" i="12" s="1"/>
  <c r="P55" i="12"/>
  <c r="W55" i="12" s="1"/>
  <c r="X55" i="12" s="1"/>
  <c r="P121" i="5"/>
  <c r="W121" i="5" s="1"/>
  <c r="X121" i="5" s="1"/>
  <c r="Q253" i="6"/>
  <c r="S253" i="6" s="1"/>
  <c r="P253" i="6"/>
  <c r="W253" i="6" s="1"/>
  <c r="X253" i="6" s="1"/>
  <c r="P573" i="10"/>
  <c r="Q70" i="4"/>
  <c r="S70" i="4" s="1"/>
  <c r="P70" i="4"/>
  <c r="W70" i="4" s="1"/>
  <c r="X70" i="4" s="1"/>
  <c r="Q450" i="10"/>
  <c r="S450" i="10" s="1"/>
  <c r="P450" i="10"/>
  <c r="W450" i="10" s="1"/>
  <c r="X450" i="10" s="1"/>
  <c r="P523" i="6"/>
  <c r="W523" i="6" s="1"/>
  <c r="X523" i="6" s="1"/>
  <c r="P133" i="2"/>
  <c r="W133" i="2" s="1"/>
  <c r="X133" i="2" s="1"/>
  <c r="W376" i="1"/>
  <c r="X376" i="1" s="1"/>
  <c r="Q376" i="1"/>
  <c r="S376" i="1" s="1"/>
  <c r="Q448" i="8"/>
  <c r="S448" i="8" s="1"/>
  <c r="P448" i="8"/>
  <c r="W448" i="8" s="1"/>
  <c r="X448" i="8" s="1"/>
  <c r="P408" i="8"/>
  <c r="Q33" i="9"/>
  <c r="S33" i="9" s="1"/>
  <c r="P33" i="9"/>
  <c r="W33" i="9" s="1"/>
  <c r="P643" i="4"/>
  <c r="P661" i="3"/>
  <c r="W661" i="3" s="1"/>
  <c r="X661" i="3" s="1"/>
  <c r="Q661" i="3"/>
  <c r="S661" i="3" s="1"/>
  <c r="P449" i="7"/>
  <c r="W449" i="7" s="1"/>
  <c r="X449" i="7" s="1"/>
  <c r="P580" i="7"/>
  <c r="W580" i="7" s="1"/>
  <c r="X580" i="7" s="1"/>
  <c r="P447" i="12"/>
  <c r="W447" i="12" s="1"/>
  <c r="X447" i="12" s="1"/>
  <c r="P658" i="4"/>
  <c r="W658" i="4" s="1"/>
  <c r="X658" i="4" s="1"/>
  <c r="Q658" i="4"/>
  <c r="S658" i="4" s="1"/>
  <c r="Q87" i="5"/>
  <c r="S87" i="5" s="1"/>
  <c r="P87" i="5"/>
  <c r="W87" i="5" s="1"/>
  <c r="X87" i="5" s="1"/>
  <c r="P749" i="12"/>
  <c r="P147" i="3"/>
  <c r="W147" i="3" s="1"/>
  <c r="X147" i="3" s="1"/>
  <c r="P707" i="3"/>
  <c r="W707" i="3" s="1"/>
  <c r="X707" i="3" s="1"/>
  <c r="Q707" i="3"/>
  <c r="S707" i="3" s="1"/>
  <c r="P446" i="8"/>
  <c r="W446" i="8" s="1"/>
  <c r="X446" i="8" s="1"/>
  <c r="P202" i="11"/>
  <c r="W202" i="11" s="1"/>
  <c r="X202" i="11" s="1"/>
  <c r="P164" i="3"/>
  <c r="W164" i="3" s="1"/>
  <c r="X164" i="3" s="1"/>
  <c r="Q164" i="3"/>
  <c r="S164" i="3" s="1"/>
  <c r="Q640" i="5"/>
  <c r="S640" i="5" s="1"/>
  <c r="P640" i="5"/>
  <c r="W640" i="5" s="1"/>
  <c r="X640" i="5" s="1"/>
  <c r="P86" i="10"/>
  <c r="P469" i="11"/>
  <c r="W469" i="11" s="1"/>
  <c r="X469" i="11" s="1"/>
  <c r="Q469" i="11"/>
  <c r="S469" i="11" s="1"/>
  <c r="P542" i="4"/>
  <c r="W542" i="4" s="1"/>
  <c r="X542" i="4" s="1"/>
  <c r="P549" i="12"/>
  <c r="W549" i="12" s="1"/>
  <c r="X549" i="12" s="1"/>
  <c r="Q549" i="12"/>
  <c r="S549" i="12" s="1"/>
  <c r="P319" i="12"/>
  <c r="W319" i="12" s="1"/>
  <c r="X319" i="12" s="1"/>
  <c r="P267" i="7"/>
  <c r="P751" i="12"/>
  <c r="Q617" i="6"/>
  <c r="S617" i="6" s="1"/>
  <c r="P617" i="6"/>
  <c r="W617" i="6" s="1"/>
  <c r="X617" i="6" s="1"/>
  <c r="P632" i="9"/>
  <c r="W632" i="9" s="1"/>
  <c r="X632" i="9" s="1"/>
  <c r="Q632" i="9"/>
  <c r="S632" i="9" s="1"/>
  <c r="P583" i="3"/>
  <c r="W583" i="3" s="1"/>
  <c r="X583" i="3" s="1"/>
  <c r="P309" i="3"/>
  <c r="W309" i="3" s="1"/>
  <c r="X309" i="3" s="1"/>
  <c r="Q99" i="3"/>
  <c r="S99" i="3" s="1"/>
  <c r="P99" i="3"/>
  <c r="W99" i="3" s="1"/>
  <c r="X99" i="3" s="1"/>
  <c r="P148" i="3"/>
  <c r="P543" i="5"/>
  <c r="P544" i="5"/>
  <c r="AG105" i="5"/>
  <c r="P481" i="5"/>
  <c r="W481" i="5" s="1"/>
  <c r="X481" i="5" s="1"/>
  <c r="Q481" i="5"/>
  <c r="S481" i="5" s="1"/>
  <c r="P460" i="5"/>
  <c r="W460" i="5" s="1"/>
  <c r="X460" i="5" s="1"/>
  <c r="P114" i="5"/>
  <c r="W114" i="5" s="1"/>
  <c r="X114" i="5" s="1"/>
  <c r="P636" i="9"/>
  <c r="W636" i="9" s="1"/>
  <c r="X636" i="9" s="1"/>
  <c r="P398" i="9"/>
  <c r="W398" i="9" s="1"/>
  <c r="X398" i="9" s="1"/>
  <c r="P297" i="9"/>
  <c r="Q527" i="9"/>
  <c r="S527" i="9" s="1"/>
  <c r="P527" i="9"/>
  <c r="W527" i="9" s="1"/>
  <c r="X527" i="9" s="1"/>
  <c r="P195" i="9"/>
  <c r="W195" i="9" s="1"/>
  <c r="X195" i="9" s="1"/>
  <c r="Q195" i="9"/>
  <c r="S195" i="9" s="1"/>
  <c r="Q471" i="11"/>
  <c r="S471" i="11" s="1"/>
  <c r="P471" i="11"/>
  <c r="W471" i="11" s="1"/>
  <c r="X471" i="11" s="1"/>
  <c r="P597" i="11"/>
  <c r="W597" i="11" s="1"/>
  <c r="X597" i="11" s="1"/>
  <c r="P126" i="11"/>
  <c r="W126" i="11" s="1"/>
  <c r="X126" i="11" s="1"/>
  <c r="Q133" i="11"/>
  <c r="S133" i="11" s="1"/>
  <c r="P133" i="11"/>
  <c r="W133" i="11" s="1"/>
  <c r="X133" i="11" s="1"/>
  <c r="P294" i="8"/>
  <c r="W294" i="8" s="1"/>
  <c r="X294" i="8" s="1"/>
  <c r="Q294" i="8"/>
  <c r="S294" i="8" s="1"/>
  <c r="AG537" i="8"/>
  <c r="Q467" i="1"/>
  <c r="S467" i="1" s="1"/>
  <c r="P215" i="2"/>
  <c r="W215" i="2" s="1"/>
  <c r="X215" i="2" s="1"/>
  <c r="P388" i="2"/>
  <c r="W388" i="2" s="1"/>
  <c r="X388" i="2" s="1"/>
  <c r="P644" i="2"/>
  <c r="W644" i="2" s="1"/>
  <c r="X644" i="2" s="1"/>
  <c r="Q644" i="2"/>
  <c r="S644" i="2" s="1"/>
  <c r="P635" i="2"/>
  <c r="W635" i="2" s="1"/>
  <c r="X635" i="2" s="1"/>
  <c r="Q635" i="2"/>
  <c r="S635" i="2" s="1"/>
  <c r="Q584" i="2"/>
  <c r="S584" i="2" s="1"/>
  <c r="P584" i="2"/>
  <c r="W584" i="2" s="1"/>
  <c r="X584" i="2" s="1"/>
  <c r="P546" i="10"/>
  <c r="W546" i="10" s="1"/>
  <c r="X546" i="10" s="1"/>
  <c r="Q546" i="10"/>
  <c r="S546" i="10" s="1"/>
  <c r="P351" i="10"/>
  <c r="W351" i="10" s="1"/>
  <c r="X351" i="10" s="1"/>
  <c r="P87" i="10"/>
  <c r="W87" i="10" s="1"/>
  <c r="X87" i="10" s="1"/>
  <c r="AG729" i="8"/>
  <c r="P618" i="8"/>
  <c r="W618" i="8" s="1"/>
  <c r="X618" i="8" s="1"/>
  <c r="Q633" i="8"/>
  <c r="S633" i="8" s="1"/>
  <c r="P633" i="8"/>
  <c r="W633" i="8" s="1"/>
  <c r="P71" i="8"/>
  <c r="Q194" i="2"/>
  <c r="S194" i="2" s="1"/>
  <c r="P194" i="2"/>
  <c r="W194" i="2" s="1"/>
  <c r="X194" i="2" s="1"/>
  <c r="Q534" i="2"/>
  <c r="S534" i="2" s="1"/>
  <c r="P534" i="2"/>
  <c r="W534" i="2" s="1"/>
  <c r="X534" i="2" s="1"/>
  <c r="P374" i="2"/>
  <c r="W374" i="2" s="1"/>
  <c r="X374" i="2" s="1"/>
  <c r="P643" i="2"/>
  <c r="W643" i="2" s="1"/>
  <c r="X643" i="2" s="1"/>
  <c r="P431" i="2"/>
  <c r="W431" i="2" s="1"/>
  <c r="X431" i="2" s="1"/>
  <c r="P590" i="2"/>
  <c r="W590" i="2" s="1"/>
  <c r="X590" i="2" s="1"/>
  <c r="P407" i="2"/>
  <c r="P89" i="2"/>
  <c r="Q706" i="10"/>
  <c r="S706" i="10" s="1"/>
  <c r="P706" i="10"/>
  <c r="W706" i="10" s="1"/>
  <c r="X706" i="10" s="1"/>
  <c r="AG81" i="10"/>
  <c r="P173" i="10"/>
  <c r="W173" i="10" s="1"/>
  <c r="X173" i="10" s="1"/>
  <c r="Q350" i="10"/>
  <c r="S350" i="10" s="1"/>
  <c r="P350" i="10"/>
  <c r="W350" i="10" s="1"/>
  <c r="X350" i="10" s="1"/>
  <c r="P296" i="10"/>
  <c r="W296" i="10" s="1"/>
  <c r="X296" i="10" s="1"/>
  <c r="Q296" i="10"/>
  <c r="S296" i="10" s="1"/>
  <c r="P229" i="10"/>
  <c r="W229" i="10" s="1"/>
  <c r="X229" i="10" s="1"/>
  <c r="W690" i="1"/>
  <c r="X690" i="1" s="1"/>
  <c r="Q690" i="1"/>
  <c r="S690" i="1" s="1"/>
  <c r="P256" i="3"/>
  <c r="Q411" i="3"/>
  <c r="S411" i="3" s="1"/>
  <c r="P411" i="3"/>
  <c r="W411" i="3" s="1"/>
  <c r="X411" i="3" s="1"/>
  <c r="P274" i="3"/>
  <c r="W274" i="3" s="1"/>
  <c r="X274" i="3" s="1"/>
  <c r="P564" i="3"/>
  <c r="W564" i="3" s="1"/>
  <c r="X564" i="3" s="1"/>
  <c r="P26" i="3"/>
  <c r="W26" i="3" s="1"/>
  <c r="X26" i="3" s="1"/>
  <c r="P637" i="5"/>
  <c r="W637" i="5" s="1"/>
  <c r="X637" i="5" s="1"/>
  <c r="Q649" i="5"/>
  <c r="S649" i="5" s="1"/>
  <c r="P649" i="5"/>
  <c r="W649" i="5" s="1"/>
  <c r="X649" i="5" s="1"/>
  <c r="P341" i="5"/>
  <c r="Q206" i="5"/>
  <c r="S206" i="5" s="1"/>
  <c r="P206" i="5"/>
  <c r="W206" i="5" s="1"/>
  <c r="X206" i="5" s="1"/>
  <c r="Q186" i="1"/>
  <c r="S186" i="1" s="1"/>
  <c r="P404" i="2"/>
  <c r="W404" i="2" s="1"/>
  <c r="X404" i="2" s="1"/>
  <c r="Q404" i="2"/>
  <c r="S404" i="2" s="1"/>
  <c r="P400" i="2"/>
  <c r="W400" i="2" s="1"/>
  <c r="X400" i="2" s="1"/>
  <c r="Q400" i="2"/>
  <c r="S400" i="2" s="1"/>
  <c r="P502" i="2"/>
  <c r="W502" i="2" s="1"/>
  <c r="X502" i="2" s="1"/>
  <c r="P335" i="10"/>
  <c r="W335" i="10" s="1"/>
  <c r="X335" i="10" s="1"/>
  <c r="Q335" i="10"/>
  <c r="S335" i="10" s="1"/>
  <c r="Q102" i="10"/>
  <c r="S102" i="10" s="1"/>
  <c r="P102" i="10"/>
  <c r="W102" i="10" s="1"/>
  <c r="X102" i="10" s="1"/>
  <c r="P148" i="10"/>
  <c r="P85" i="9"/>
  <c r="W85" i="9" s="1"/>
  <c r="X85" i="9" s="1"/>
  <c r="P601" i="11"/>
  <c r="W601" i="11" s="1"/>
  <c r="X601" i="11" s="1"/>
  <c r="Q601" i="11"/>
  <c r="S601" i="11" s="1"/>
  <c r="P550" i="11"/>
  <c r="W550" i="11" s="1"/>
  <c r="X550" i="11" s="1"/>
  <c r="Q280" i="2"/>
  <c r="S280" i="2" s="1"/>
  <c r="P280" i="2"/>
  <c r="W280" i="2" s="1"/>
  <c r="X280" i="2" s="1"/>
  <c r="P295" i="2"/>
  <c r="P540" i="10"/>
  <c r="Q639" i="9"/>
  <c r="S639" i="9" s="1"/>
  <c r="P639" i="9"/>
  <c r="W639" i="9" s="1"/>
  <c r="X639" i="9" s="1"/>
  <c r="P508" i="11"/>
  <c r="W508" i="11" s="1"/>
  <c r="X508" i="11" s="1"/>
  <c r="Q508" i="11"/>
  <c r="S508" i="11" s="1"/>
  <c r="P172" i="11"/>
  <c r="W172" i="11" s="1"/>
  <c r="X172" i="11" s="1"/>
  <c r="P517" i="11"/>
  <c r="W517" i="11" s="1"/>
  <c r="X517" i="11" s="1"/>
  <c r="P314" i="9"/>
  <c r="W314" i="9" s="1"/>
  <c r="X314" i="9" s="1"/>
  <c r="P393" i="11"/>
  <c r="AG201" i="3"/>
  <c r="P480" i="3"/>
  <c r="W480" i="3" s="1"/>
  <c r="X480" i="3" s="1"/>
  <c r="Q480" i="3"/>
  <c r="S480" i="3" s="1"/>
  <c r="Q385" i="2"/>
  <c r="S385" i="2" s="1"/>
  <c r="P385" i="2"/>
  <c r="W385" i="2" s="1"/>
  <c r="X385" i="2" s="1"/>
  <c r="P79" i="2"/>
  <c r="W79" i="2" s="1"/>
  <c r="X79" i="2" s="1"/>
  <c r="Q79" i="2"/>
  <c r="S79" i="2" s="1"/>
  <c r="P85" i="2"/>
  <c r="W85" i="2" s="1"/>
  <c r="X85" i="2" s="1"/>
  <c r="P749" i="10"/>
  <c r="W749" i="10" s="1"/>
  <c r="X749" i="10" s="1"/>
  <c r="Q749" i="10"/>
  <c r="S749" i="10" s="1"/>
  <c r="P528" i="10"/>
  <c r="W528" i="10" s="1"/>
  <c r="X528" i="10" s="1"/>
  <c r="Q528" i="10"/>
  <c r="S528" i="10" s="1"/>
  <c r="AG417" i="10"/>
  <c r="P363" i="10"/>
  <c r="Q369" i="10"/>
  <c r="S369" i="10" s="1"/>
  <c r="P369" i="10"/>
  <c r="W369" i="10" s="1"/>
  <c r="P715" i="10"/>
  <c r="W715" i="10" s="1"/>
  <c r="X715" i="10" s="1"/>
  <c r="Q715" i="10"/>
  <c r="S715" i="10" s="1"/>
  <c r="AG33" i="10"/>
  <c r="Q381" i="10"/>
  <c r="S381" i="10" s="1"/>
  <c r="P381" i="10"/>
  <c r="W381" i="10" s="1"/>
  <c r="X381" i="10" s="1"/>
  <c r="P11" i="12"/>
  <c r="W11" i="12" s="1"/>
  <c r="X11" i="12" s="1"/>
  <c r="P165" i="12"/>
  <c r="W165" i="12" s="1"/>
  <c r="X165" i="12" s="1"/>
  <c r="Q165" i="12"/>
  <c r="S165" i="12" s="1"/>
  <c r="Q271" i="12"/>
  <c r="S271" i="12" s="1"/>
  <c r="P271" i="12"/>
  <c r="W271" i="12" s="1"/>
  <c r="X271" i="12" s="1"/>
  <c r="Q16" i="1"/>
  <c r="S16" i="1" s="1"/>
  <c r="P166" i="2"/>
  <c r="P554" i="10"/>
  <c r="W554" i="10" s="1"/>
  <c r="X554" i="10" s="1"/>
  <c r="Q554" i="10"/>
  <c r="S554" i="10" s="1"/>
  <c r="P227" i="9"/>
  <c r="W227" i="9" s="1"/>
  <c r="X227" i="9" s="1"/>
  <c r="Q227" i="9"/>
  <c r="S227" i="9" s="1"/>
  <c r="AG441" i="11"/>
  <c r="P622" i="12"/>
  <c r="W622" i="12" s="1"/>
  <c r="X622" i="12" s="1"/>
  <c r="Q622" i="12"/>
  <c r="S622" i="12" s="1"/>
  <c r="P339" i="8"/>
  <c r="W109" i="1"/>
  <c r="X109" i="1" s="1"/>
  <c r="Q109" i="1"/>
  <c r="S109" i="1" s="1"/>
  <c r="P443" i="12"/>
  <c r="AG273" i="8"/>
  <c r="P720" i="3"/>
  <c r="W720" i="3" s="1"/>
  <c r="X720" i="3" s="1"/>
  <c r="P49" i="7"/>
  <c r="W49" i="7" s="1"/>
  <c r="X49" i="7" s="1"/>
  <c r="P714" i="12"/>
  <c r="W714" i="12" s="1"/>
  <c r="X714" i="12" s="1"/>
  <c r="Q714" i="12"/>
  <c r="S714" i="12" s="1"/>
  <c r="Q420" i="3"/>
  <c r="S420" i="3" s="1"/>
  <c r="P420" i="3"/>
  <c r="W420" i="3" s="1"/>
  <c r="X420" i="3" s="1"/>
  <c r="P188" i="3"/>
  <c r="W188" i="3" s="1"/>
  <c r="X188" i="3" s="1"/>
  <c r="O13" i="13"/>
  <c r="O757" i="3"/>
  <c r="O34" i="13" s="1"/>
  <c r="Q667" i="5"/>
  <c r="S667" i="5" s="1"/>
  <c r="P667" i="5"/>
  <c r="W667" i="5" s="1"/>
  <c r="X667" i="5" s="1"/>
  <c r="P444" i="5"/>
  <c r="W444" i="5" s="1"/>
  <c r="X444" i="5" s="1"/>
  <c r="P333" i="6"/>
  <c r="W333" i="6" s="1"/>
  <c r="X333" i="6" s="1"/>
  <c r="P350" i="7"/>
  <c r="W350" i="7" s="1"/>
  <c r="X350" i="7" s="1"/>
  <c r="P320" i="4"/>
  <c r="W320" i="4" s="1"/>
  <c r="X320" i="4" s="1"/>
  <c r="P475" i="2"/>
  <c r="W475" i="2" s="1"/>
  <c r="X475" i="2" s="1"/>
  <c r="Q475" i="2"/>
  <c r="S475" i="2" s="1"/>
  <c r="AG657" i="9"/>
  <c r="P713" i="12"/>
  <c r="W713" i="12" s="1"/>
  <c r="X713" i="12" s="1"/>
  <c r="Q713" i="12"/>
  <c r="S713" i="12" s="1"/>
  <c r="Q745" i="7"/>
  <c r="S745" i="7" s="1"/>
  <c r="P745" i="7"/>
  <c r="W745" i="7" s="1"/>
  <c r="X745" i="7" s="1"/>
  <c r="P391" i="4"/>
  <c r="W391" i="4" s="1"/>
  <c r="X391" i="4" s="1"/>
  <c r="Q391" i="4"/>
  <c r="S391" i="4" s="1"/>
  <c r="V14" i="13"/>
  <c r="O758" i="10"/>
  <c r="V35" i="13" s="1"/>
  <c r="P686" i="8"/>
  <c r="W686" i="8" s="1"/>
  <c r="X686" i="8" s="1"/>
  <c r="Q686" i="8"/>
  <c r="S686" i="8" s="1"/>
  <c r="P255" i="3"/>
  <c r="W255" i="3" s="1"/>
  <c r="X255" i="3" s="1"/>
  <c r="Q255" i="3"/>
  <c r="S255" i="3" s="1"/>
  <c r="P208" i="6"/>
  <c r="W208" i="6" s="1"/>
  <c r="X208" i="6" s="1"/>
  <c r="P518" i="9"/>
  <c r="P281" i="8"/>
  <c r="W281" i="8" s="1"/>
  <c r="X281" i="8" s="1"/>
  <c r="P83" i="8"/>
  <c r="W83" i="8" s="1"/>
  <c r="X83" i="8" s="1"/>
  <c r="Q83" i="8"/>
  <c r="S83" i="8" s="1"/>
  <c r="P534" i="4"/>
  <c r="W534" i="4" s="1"/>
  <c r="X534" i="4" s="1"/>
  <c r="P379" i="12"/>
  <c r="W379" i="12" s="1"/>
  <c r="X379" i="12" s="1"/>
  <c r="P648" i="3"/>
  <c r="P510" i="5"/>
  <c r="W510" i="5" s="1"/>
  <c r="X510" i="5" s="1"/>
  <c r="P488" i="6"/>
  <c r="Q84" i="7"/>
  <c r="S84" i="7" s="1"/>
  <c r="P84" i="7"/>
  <c r="W84" i="7" s="1"/>
  <c r="X84" i="7" s="1"/>
  <c r="P26" i="12"/>
  <c r="W26" i="12" s="1"/>
  <c r="X26" i="12" s="1"/>
  <c r="Q26" i="12"/>
  <c r="S26" i="12" s="1"/>
  <c r="Q653" i="8"/>
  <c r="S653" i="8" s="1"/>
  <c r="P653" i="8"/>
  <c r="W653" i="8" s="1"/>
  <c r="X653" i="8" s="1"/>
  <c r="P609" i="8"/>
  <c r="W609" i="8" s="1"/>
  <c r="P744" i="12"/>
  <c r="Q134" i="4"/>
  <c r="S134" i="4" s="1"/>
  <c r="P134" i="4"/>
  <c r="W134" i="4" s="1"/>
  <c r="X134" i="4" s="1"/>
  <c r="P320" i="3"/>
  <c r="W320" i="3" s="1"/>
  <c r="X320" i="3" s="1"/>
  <c r="Q320" i="3"/>
  <c r="S320" i="3" s="1"/>
  <c r="Q165" i="5"/>
  <c r="S165" i="5" s="1"/>
  <c r="P165" i="5"/>
  <c r="W165" i="5" s="1"/>
  <c r="X165" i="5" s="1"/>
  <c r="P608" i="12"/>
  <c r="W608" i="12" s="1"/>
  <c r="X608" i="12" s="1"/>
  <c r="P716" i="3"/>
  <c r="W716" i="3" s="1"/>
  <c r="X716" i="3" s="1"/>
  <c r="P733" i="8"/>
  <c r="W733" i="8" s="1"/>
  <c r="X733" i="8" s="1"/>
  <c r="Q733" i="8"/>
  <c r="S733" i="8" s="1"/>
  <c r="P212" i="5"/>
  <c r="P79" i="7"/>
  <c r="W79" i="7" s="1"/>
  <c r="X79" i="7" s="1"/>
  <c r="P591" i="11"/>
  <c r="Q618" i="5"/>
  <c r="S618" i="5" s="1"/>
  <c r="P618" i="5"/>
  <c r="W618" i="5" s="1"/>
  <c r="X618" i="5" s="1"/>
  <c r="P250" i="2"/>
  <c r="W250" i="2" s="1"/>
  <c r="X250" i="2" s="1"/>
  <c r="Q250" i="2"/>
  <c r="S250" i="2" s="1"/>
  <c r="Q164" i="4"/>
  <c r="S164" i="4" s="1"/>
  <c r="P164" i="4"/>
  <c r="W164" i="4" s="1"/>
  <c r="X164" i="4" s="1"/>
  <c r="P322" i="12"/>
  <c r="W322" i="12" s="1"/>
  <c r="X322" i="12" s="1"/>
  <c r="Q322" i="12"/>
  <c r="S322" i="12" s="1"/>
  <c r="P326" i="6"/>
  <c r="Q12" i="12"/>
  <c r="S12" i="12" s="1"/>
  <c r="P12" i="12"/>
  <c r="W12" i="12" s="1"/>
  <c r="X12" i="12" s="1"/>
  <c r="P95" i="3"/>
  <c r="Q269" i="3"/>
  <c r="S269" i="3" s="1"/>
  <c r="P269" i="3"/>
  <c r="W269" i="3" s="1"/>
  <c r="X269" i="3" s="1"/>
  <c r="P283" i="3"/>
  <c r="W283" i="3" s="1"/>
  <c r="X283" i="3" s="1"/>
  <c r="P217" i="3"/>
  <c r="W217" i="3" s="1"/>
  <c r="X217" i="3" s="1"/>
  <c r="P648" i="5"/>
  <c r="W648" i="5" s="1"/>
  <c r="X648" i="5" s="1"/>
  <c r="P699" i="5"/>
  <c r="Q45" i="5"/>
  <c r="S45" i="5" s="1"/>
  <c r="P45" i="5"/>
  <c r="W45" i="5" s="1"/>
  <c r="X45" i="5" s="1"/>
  <c r="P534" i="9"/>
  <c r="Q694" i="9"/>
  <c r="S694" i="9" s="1"/>
  <c r="P694" i="9"/>
  <c r="W694" i="9" s="1"/>
  <c r="X694" i="9" s="1"/>
  <c r="AG297" i="9"/>
  <c r="P711" i="11"/>
  <c r="W711" i="11" s="1"/>
  <c r="X711" i="11" s="1"/>
  <c r="Q711" i="11"/>
  <c r="S711" i="11" s="1"/>
  <c r="P500" i="11"/>
  <c r="W500" i="11" s="1"/>
  <c r="X500" i="11" s="1"/>
  <c r="Q500" i="11"/>
  <c r="S500" i="11" s="1"/>
  <c r="Q384" i="11"/>
  <c r="S384" i="11" s="1"/>
  <c r="P384" i="11"/>
  <c r="W384" i="11" s="1"/>
  <c r="X384" i="11" s="1"/>
  <c r="P619" i="11"/>
  <c r="W619" i="11" s="1"/>
  <c r="X619" i="11" s="1"/>
  <c r="Q619" i="11"/>
  <c r="S619" i="11" s="1"/>
  <c r="Q18" i="11"/>
  <c r="S18" i="11" s="1"/>
  <c r="P18" i="11"/>
  <c r="W18" i="11" s="1"/>
  <c r="X18" i="11" s="1"/>
  <c r="Q164" i="11"/>
  <c r="S164" i="11" s="1"/>
  <c r="P164" i="11"/>
  <c r="W164" i="11" s="1"/>
  <c r="X164" i="11" s="1"/>
  <c r="P117" i="11"/>
  <c r="W117" i="11" s="1"/>
  <c r="X117" i="11" s="1"/>
  <c r="P737" i="12"/>
  <c r="W737" i="12" s="1"/>
  <c r="X737" i="12" s="1"/>
  <c r="Q737" i="12"/>
  <c r="S737" i="12" s="1"/>
  <c r="P524" i="12"/>
  <c r="W524" i="12" s="1"/>
  <c r="X524" i="12" s="1"/>
  <c r="Q524" i="12"/>
  <c r="S524" i="12" s="1"/>
  <c r="Q267" i="12"/>
  <c r="S267" i="12" s="1"/>
  <c r="P267" i="12"/>
  <c r="W267" i="12" s="1"/>
  <c r="X267" i="12" s="1"/>
  <c r="P520" i="12"/>
  <c r="W520" i="12" s="1"/>
  <c r="X520" i="12" s="1"/>
  <c r="Q520" i="12"/>
  <c r="S520" i="12" s="1"/>
  <c r="Q212" i="8"/>
  <c r="S212" i="8" s="1"/>
  <c r="P212" i="8"/>
  <c r="W212" i="8" s="1"/>
  <c r="X212" i="8" s="1"/>
  <c r="P476" i="8"/>
  <c r="P715" i="8"/>
  <c r="W715" i="8" s="1"/>
  <c r="X715" i="8" s="1"/>
  <c r="P719" i="8"/>
  <c r="W719" i="8" s="1"/>
  <c r="X719" i="8" s="1"/>
  <c r="Q719" i="8"/>
  <c r="S719" i="8" s="1"/>
  <c r="P353" i="8"/>
  <c r="W353" i="8" s="1"/>
  <c r="X353" i="8" s="1"/>
  <c r="P541" i="2"/>
  <c r="W541" i="2" s="1"/>
  <c r="X541" i="2" s="1"/>
  <c r="P593" i="2"/>
  <c r="W593" i="2" s="1"/>
  <c r="X593" i="2" s="1"/>
  <c r="Q593" i="2"/>
  <c r="S593" i="2" s="1"/>
  <c r="Q164" i="2"/>
  <c r="S164" i="2" s="1"/>
  <c r="P164" i="2"/>
  <c r="W164" i="2" s="1"/>
  <c r="X164" i="2" s="1"/>
  <c r="Q435" i="2"/>
  <c r="S435" i="2" s="1"/>
  <c r="P435" i="2"/>
  <c r="W435" i="2" s="1"/>
  <c r="X435" i="2" s="1"/>
  <c r="P92" i="2"/>
  <c r="W92" i="2" s="1"/>
  <c r="X92" i="2" s="1"/>
  <c r="P204" i="10"/>
  <c r="W204" i="10" s="1"/>
  <c r="X204" i="10" s="1"/>
  <c r="Q204" i="10"/>
  <c r="S204" i="10" s="1"/>
  <c r="P476" i="10"/>
  <c r="W476" i="10" s="1"/>
  <c r="X476" i="10" s="1"/>
  <c r="Q117" i="10"/>
  <c r="S117" i="10" s="1"/>
  <c r="P117" i="10"/>
  <c r="W117" i="10" s="1"/>
  <c r="X117" i="10" s="1"/>
  <c r="P374" i="10"/>
  <c r="W374" i="10" s="1"/>
  <c r="X374" i="10" s="1"/>
  <c r="Q520" i="4"/>
  <c r="S520" i="4" s="1"/>
  <c r="P520" i="4"/>
  <c r="W520" i="4" s="1"/>
  <c r="X520" i="4" s="1"/>
  <c r="Q446" i="4"/>
  <c r="S446" i="4" s="1"/>
  <c r="P446" i="4"/>
  <c r="W446" i="4" s="1"/>
  <c r="X446" i="4" s="1"/>
  <c r="P368" i="4"/>
  <c r="W368" i="4" s="1"/>
  <c r="X368" i="4" s="1"/>
  <c r="P11" i="13"/>
  <c r="L759" i="4"/>
  <c r="O755" i="4"/>
  <c r="P32" i="13" s="1"/>
  <c r="L760" i="4"/>
  <c r="P175" i="4"/>
  <c r="P453" i="4"/>
  <c r="W453" i="4" s="1"/>
  <c r="X453" i="4" s="1"/>
  <c r="Q453" i="4"/>
  <c r="S453" i="4" s="1"/>
  <c r="P322" i="4"/>
  <c r="Q281" i="3"/>
  <c r="S281" i="3" s="1"/>
  <c r="P281" i="3"/>
  <c r="W281" i="3" s="1"/>
  <c r="X281" i="3" s="1"/>
  <c r="P677" i="3"/>
  <c r="W677" i="3" s="1"/>
  <c r="X677" i="3" s="1"/>
  <c r="P586" i="3"/>
  <c r="W586" i="3" s="1"/>
  <c r="X586" i="3" s="1"/>
  <c r="P698" i="3"/>
  <c r="W698" i="3" s="1"/>
  <c r="X698" i="3" s="1"/>
  <c r="Q697" i="5"/>
  <c r="S697" i="5" s="1"/>
  <c r="P697" i="5"/>
  <c r="W697" i="5" s="1"/>
  <c r="X697" i="5" s="1"/>
  <c r="P298" i="5"/>
  <c r="Q101" i="5"/>
  <c r="S101" i="5" s="1"/>
  <c r="P101" i="5"/>
  <c r="W101" i="5" s="1"/>
  <c r="X101" i="5" s="1"/>
  <c r="Q118" i="5"/>
  <c r="S118" i="5" s="1"/>
  <c r="P118" i="5"/>
  <c r="W118" i="5" s="1"/>
  <c r="X118" i="5" s="1"/>
  <c r="P664" i="2"/>
  <c r="W664" i="2" s="1"/>
  <c r="X664" i="2" s="1"/>
  <c r="Q664" i="2"/>
  <c r="S664" i="2" s="1"/>
  <c r="P336" i="2"/>
  <c r="W336" i="2" s="1"/>
  <c r="X336" i="2" s="1"/>
  <c r="P131" i="2"/>
  <c r="W131" i="2" s="1"/>
  <c r="X131" i="2" s="1"/>
  <c r="Q131" i="2"/>
  <c r="S131" i="2" s="1"/>
  <c r="P199" i="2"/>
  <c r="Q699" i="10"/>
  <c r="S699" i="10" s="1"/>
  <c r="P699" i="10"/>
  <c r="W699" i="10" s="1"/>
  <c r="X699" i="10" s="1"/>
  <c r="P434" i="10"/>
  <c r="P149" i="10"/>
  <c r="P431" i="10"/>
  <c r="W431" i="10" s="1"/>
  <c r="X431" i="10" s="1"/>
  <c r="P340" i="10"/>
  <c r="W340" i="10" s="1"/>
  <c r="X340" i="10" s="1"/>
  <c r="P291" i="10"/>
  <c r="W291" i="10" s="1"/>
  <c r="X291" i="10" s="1"/>
  <c r="Q717" i="8"/>
  <c r="S717" i="8" s="1"/>
  <c r="P717" i="8"/>
  <c r="W717" i="8" s="1"/>
  <c r="X717" i="8" s="1"/>
  <c r="P465" i="8"/>
  <c r="W465" i="8" s="1"/>
  <c r="AG33" i="8"/>
  <c r="P555" i="9"/>
  <c r="W555" i="9" s="1"/>
  <c r="X555" i="9" s="1"/>
  <c r="Q555" i="9"/>
  <c r="S555" i="9" s="1"/>
  <c r="P450" i="9"/>
  <c r="W450" i="9" s="1"/>
  <c r="X450" i="9" s="1"/>
  <c r="P415" i="9"/>
  <c r="W415" i="9" s="1"/>
  <c r="X415" i="9" s="1"/>
  <c r="Q407" i="11"/>
  <c r="S407" i="11" s="1"/>
  <c r="P407" i="11"/>
  <c r="W407" i="11" s="1"/>
  <c r="X407" i="11" s="1"/>
  <c r="P66" i="11"/>
  <c r="P78" i="11"/>
  <c r="P386" i="11"/>
  <c r="W386" i="11" s="1"/>
  <c r="X386" i="11" s="1"/>
  <c r="P76" i="11"/>
  <c r="Q197" i="1"/>
  <c r="S197" i="1" s="1"/>
  <c r="P43" i="10"/>
  <c r="W43" i="10" s="1"/>
  <c r="X43" i="10" s="1"/>
  <c r="P394" i="4"/>
  <c r="W394" i="4" s="1"/>
  <c r="X394" i="4" s="1"/>
  <c r="P514" i="4"/>
  <c r="W514" i="4" s="1"/>
  <c r="X514" i="4" s="1"/>
  <c r="P470" i="6"/>
  <c r="P380" i="6"/>
  <c r="W380" i="6" s="1"/>
  <c r="X380" i="6" s="1"/>
  <c r="M756" i="6"/>
  <c r="R22" i="13" s="1"/>
  <c r="M757" i="6"/>
  <c r="R23" i="13" s="1"/>
  <c r="M758" i="6"/>
  <c r="R24" i="13" s="1"/>
  <c r="M755" i="6"/>
  <c r="P61" i="6"/>
  <c r="W61" i="6" s="1"/>
  <c r="X61" i="6" s="1"/>
  <c r="P749" i="7"/>
  <c r="W749" i="7" s="1"/>
  <c r="X749" i="7" s="1"/>
  <c r="P201" i="7"/>
  <c r="W201" i="7" s="1"/>
  <c r="Q88" i="7"/>
  <c r="S88" i="7" s="1"/>
  <c r="P88" i="7"/>
  <c r="W88" i="7" s="1"/>
  <c r="X88" i="7" s="1"/>
  <c r="Q113" i="7"/>
  <c r="S113" i="7" s="1"/>
  <c r="P113" i="7"/>
  <c r="W113" i="7" s="1"/>
  <c r="X113" i="7" s="1"/>
  <c r="Y753" i="7"/>
  <c r="AG9" i="7"/>
  <c r="Q555" i="4"/>
  <c r="S555" i="4" s="1"/>
  <c r="P555" i="4"/>
  <c r="W555" i="4" s="1"/>
  <c r="X555" i="4" s="1"/>
  <c r="P481" i="4"/>
  <c r="W481" i="4" s="1"/>
  <c r="X481" i="4" s="1"/>
  <c r="P61" i="4"/>
  <c r="W61" i="4" s="1"/>
  <c r="X61" i="4" s="1"/>
  <c r="Q61" i="4"/>
  <c r="S61" i="4" s="1"/>
  <c r="P651" i="4"/>
  <c r="W651" i="4" s="1"/>
  <c r="X651" i="4" s="1"/>
  <c r="Q651" i="4"/>
  <c r="S651" i="4" s="1"/>
  <c r="W499" i="1"/>
  <c r="X499" i="1" s="1"/>
  <c r="Q499" i="1"/>
  <c r="S499" i="1" s="1"/>
  <c r="P517" i="6"/>
  <c r="W517" i="6" s="1"/>
  <c r="X517" i="6" s="1"/>
  <c r="Q517" i="6"/>
  <c r="S517" i="6" s="1"/>
  <c r="P297" i="7"/>
  <c r="P107" i="7"/>
  <c r="P452" i="2"/>
  <c r="W452" i="2" s="1"/>
  <c r="X452" i="2" s="1"/>
  <c r="P526" i="10"/>
  <c r="W526" i="10" s="1"/>
  <c r="X526" i="10" s="1"/>
  <c r="P357" i="10"/>
  <c r="W357" i="10" s="1"/>
  <c r="X357" i="10" s="1"/>
  <c r="AG273" i="9"/>
  <c r="W116" i="1"/>
  <c r="X116" i="1" s="1"/>
  <c r="Q116" i="1"/>
  <c r="S116" i="1" s="1"/>
  <c r="P347" i="2"/>
  <c r="W347" i="2" s="1"/>
  <c r="X347" i="2" s="1"/>
  <c r="P655" i="11"/>
  <c r="Q512" i="3"/>
  <c r="S512" i="3" s="1"/>
  <c r="P512" i="3"/>
  <c r="W512" i="3" s="1"/>
  <c r="X512" i="3" s="1"/>
  <c r="AG297" i="5"/>
  <c r="P685" i="6"/>
  <c r="W685" i="6" s="1"/>
  <c r="X685" i="6" s="1"/>
  <c r="P98" i="4"/>
  <c r="W98" i="4" s="1"/>
  <c r="X98" i="4" s="1"/>
  <c r="Q98" i="4"/>
  <c r="S98" i="4" s="1"/>
  <c r="Q256" i="4"/>
  <c r="S256" i="4" s="1"/>
  <c r="P256" i="4"/>
  <c r="W256" i="4" s="1"/>
  <c r="X256" i="4" s="1"/>
  <c r="P240" i="2"/>
  <c r="W240" i="2" s="1"/>
  <c r="X240" i="2" s="1"/>
  <c r="Q527" i="2"/>
  <c r="S527" i="2" s="1"/>
  <c r="P527" i="2"/>
  <c r="W527" i="2" s="1"/>
  <c r="X527" i="2" s="1"/>
  <c r="P441" i="11"/>
  <c r="P424" i="12"/>
  <c r="W424" i="12" s="1"/>
  <c r="X424" i="12" s="1"/>
  <c r="Q424" i="12"/>
  <c r="S424" i="12" s="1"/>
  <c r="P361" i="6"/>
  <c r="W361" i="6" s="1"/>
  <c r="X361" i="6" s="1"/>
  <c r="Q361" i="6"/>
  <c r="S361" i="6" s="1"/>
  <c r="P465" i="4"/>
  <c r="W465" i="4" s="1"/>
  <c r="P232" i="2"/>
  <c r="P79" i="11"/>
  <c r="W79" i="11" s="1"/>
  <c r="X79" i="11" s="1"/>
  <c r="W159" i="1"/>
  <c r="X159" i="1" s="1"/>
  <c r="Q159" i="1"/>
  <c r="S159" i="1" s="1"/>
  <c r="Q377" i="8"/>
  <c r="S377" i="8" s="1"/>
  <c r="P377" i="8"/>
  <c r="W377" i="8" s="1"/>
  <c r="X377" i="8" s="1"/>
  <c r="P736" i="8"/>
  <c r="W736" i="8" s="1"/>
  <c r="X736" i="8" s="1"/>
  <c r="Q736" i="8"/>
  <c r="S736" i="8" s="1"/>
  <c r="P720" i="5"/>
  <c r="W720" i="5" s="1"/>
  <c r="X720" i="5" s="1"/>
  <c r="P720" i="6"/>
  <c r="W720" i="6" s="1"/>
  <c r="X720" i="6" s="1"/>
  <c r="P331" i="7"/>
  <c r="P158" i="7"/>
  <c r="W158" i="7" s="1"/>
  <c r="X158" i="7" s="1"/>
  <c r="Q357" i="2"/>
  <c r="S357" i="2" s="1"/>
  <c r="P357" i="2"/>
  <c r="W357" i="2" s="1"/>
  <c r="X357" i="2" s="1"/>
  <c r="Q456" i="10"/>
  <c r="S456" i="10" s="1"/>
  <c r="P456" i="10"/>
  <c r="W456" i="10" s="1"/>
  <c r="X456" i="10" s="1"/>
  <c r="P154" i="10"/>
  <c r="W154" i="10" s="1"/>
  <c r="X154" i="10" s="1"/>
  <c r="Q154" i="10"/>
  <c r="S154" i="10" s="1"/>
  <c r="W115" i="1"/>
  <c r="X115" i="1" s="1"/>
  <c r="Q115" i="1"/>
  <c r="S115" i="1" s="1"/>
  <c r="P663" i="11"/>
  <c r="W663" i="11" s="1"/>
  <c r="X663" i="11" s="1"/>
  <c r="P461" i="12"/>
  <c r="P64" i="8"/>
  <c r="W64" i="8" s="1"/>
  <c r="X64" i="8" s="1"/>
  <c r="P350" i="5"/>
  <c r="Q402" i="10"/>
  <c r="S402" i="10" s="1"/>
  <c r="P402" i="10"/>
  <c r="W402" i="10" s="1"/>
  <c r="X402" i="10" s="1"/>
  <c r="P620" i="8"/>
  <c r="W620" i="8" s="1"/>
  <c r="X620" i="8" s="1"/>
  <c r="Q620" i="8"/>
  <c r="S620" i="8" s="1"/>
  <c r="W735" i="1"/>
  <c r="X735" i="1" s="1"/>
  <c r="Q735" i="1"/>
  <c r="S735" i="1" s="1"/>
  <c r="P386" i="12"/>
  <c r="W386" i="12" s="1"/>
  <c r="X386" i="12" s="1"/>
  <c r="Q386" i="12"/>
  <c r="S386" i="12" s="1"/>
  <c r="Q178" i="5"/>
  <c r="S178" i="5" s="1"/>
  <c r="P178" i="5"/>
  <c r="W178" i="5" s="1"/>
  <c r="X178" i="5" s="1"/>
  <c r="P530" i="6"/>
  <c r="W530" i="6" s="1"/>
  <c r="X530" i="6" s="1"/>
  <c r="Q423" i="6"/>
  <c r="S423" i="6" s="1"/>
  <c r="P423" i="6"/>
  <c r="W423" i="6" s="1"/>
  <c r="X423" i="6" s="1"/>
  <c r="Q395" i="5"/>
  <c r="S395" i="5" s="1"/>
  <c r="P395" i="5"/>
  <c r="W395" i="5" s="1"/>
  <c r="X395" i="5" s="1"/>
  <c r="P420" i="2"/>
  <c r="W420" i="2" s="1"/>
  <c r="X420" i="2" s="1"/>
  <c r="P119" i="8"/>
  <c r="W119" i="8" s="1"/>
  <c r="X119" i="8" s="1"/>
  <c r="P244" i="6"/>
  <c r="W244" i="6" s="1"/>
  <c r="X244" i="6" s="1"/>
  <c r="P141" i="8"/>
  <c r="Q390" i="11"/>
  <c r="S390" i="11" s="1"/>
  <c r="P390" i="11"/>
  <c r="W390" i="11" s="1"/>
  <c r="X390" i="11" s="1"/>
  <c r="Q60" i="8"/>
  <c r="S60" i="8" s="1"/>
  <c r="P60" i="8"/>
  <c r="W60" i="8" s="1"/>
  <c r="X60" i="8" s="1"/>
  <c r="Q604" i="4"/>
  <c r="S604" i="4" s="1"/>
  <c r="P604" i="4"/>
  <c r="W604" i="4" s="1"/>
  <c r="X604" i="4" s="1"/>
  <c r="P460" i="4"/>
  <c r="W460" i="4" s="1"/>
  <c r="X460" i="4" s="1"/>
  <c r="Q460" i="4"/>
  <c r="S460" i="4" s="1"/>
  <c r="P683" i="12"/>
  <c r="W683" i="12" s="1"/>
  <c r="X683" i="12" s="1"/>
  <c r="P19" i="3"/>
  <c r="W19" i="3" s="1"/>
  <c r="X19" i="3" s="1"/>
  <c r="Q63" i="5"/>
  <c r="S63" i="5" s="1"/>
  <c r="P63" i="5"/>
  <c r="W63" i="5" s="1"/>
  <c r="X63" i="5" s="1"/>
  <c r="Q330" i="6"/>
  <c r="S330" i="6" s="1"/>
  <c r="P330" i="6"/>
  <c r="W330" i="6" s="1"/>
  <c r="X330" i="6" s="1"/>
  <c r="Q279" i="7"/>
  <c r="S279" i="7" s="1"/>
  <c r="P279" i="7"/>
  <c r="W279" i="7" s="1"/>
  <c r="X279" i="7" s="1"/>
  <c r="P261" i="12"/>
  <c r="P649" i="8"/>
  <c r="W649" i="8" s="1"/>
  <c r="X649" i="8" s="1"/>
  <c r="AG153" i="12"/>
  <c r="P397" i="4"/>
  <c r="W397" i="4" s="1"/>
  <c r="X397" i="4" s="1"/>
  <c r="P26" i="5"/>
  <c r="P274" i="12"/>
  <c r="P163" i="3"/>
  <c r="P545" i="5"/>
  <c r="Q557" i="2"/>
  <c r="S557" i="2" s="1"/>
  <c r="P557" i="2"/>
  <c r="W557" i="2" s="1"/>
  <c r="X557" i="2" s="1"/>
  <c r="P516" i="8"/>
  <c r="W516" i="8" s="1"/>
  <c r="X516" i="8" s="1"/>
  <c r="Q139" i="1"/>
  <c r="S139" i="1" s="1"/>
  <c r="P500" i="6"/>
  <c r="W500" i="6" s="1"/>
  <c r="X500" i="6" s="1"/>
  <c r="Q528" i="9"/>
  <c r="S528" i="9" s="1"/>
  <c r="P528" i="9"/>
  <c r="W528" i="9" s="1"/>
  <c r="X528" i="9" s="1"/>
  <c r="Q168" i="10"/>
  <c r="S168" i="10" s="1"/>
  <c r="P168" i="10"/>
  <c r="W168" i="10" s="1"/>
  <c r="X168" i="10" s="1"/>
  <c r="Q402" i="12"/>
  <c r="S402" i="12" s="1"/>
  <c r="P402" i="12"/>
  <c r="W402" i="12" s="1"/>
  <c r="X402" i="12" s="1"/>
  <c r="Q39" i="6"/>
  <c r="S39" i="6" s="1"/>
  <c r="P39" i="6"/>
  <c r="W39" i="6" s="1"/>
  <c r="X39" i="6" s="1"/>
  <c r="P398" i="7"/>
  <c r="W398" i="7" s="1"/>
  <c r="X398" i="7" s="1"/>
  <c r="P272" i="12"/>
  <c r="W272" i="12" s="1"/>
  <c r="X272" i="12" s="1"/>
  <c r="P413" i="6"/>
  <c r="W413" i="6" s="1"/>
  <c r="X413" i="6" s="1"/>
  <c r="P172" i="7"/>
  <c r="P109" i="3"/>
  <c r="W109" i="3" s="1"/>
  <c r="X109" i="3" s="1"/>
  <c r="Q109" i="3"/>
  <c r="S109" i="3" s="1"/>
  <c r="Q226" i="3"/>
  <c r="S226" i="3" s="1"/>
  <c r="P226" i="3"/>
  <c r="W226" i="3" s="1"/>
  <c r="X226" i="3" s="1"/>
  <c r="Q248" i="3"/>
  <c r="S248" i="3" s="1"/>
  <c r="P248" i="3"/>
  <c r="W248" i="3" s="1"/>
  <c r="X248" i="3" s="1"/>
  <c r="P294" i="5"/>
  <c r="W294" i="5" s="1"/>
  <c r="X294" i="5" s="1"/>
  <c r="P734" i="5"/>
  <c r="W734" i="5" s="1"/>
  <c r="X734" i="5" s="1"/>
  <c r="Q734" i="5"/>
  <c r="S734" i="5" s="1"/>
  <c r="P490" i="5"/>
  <c r="W490" i="5" s="1"/>
  <c r="X490" i="5" s="1"/>
  <c r="Q490" i="5"/>
  <c r="S490" i="5" s="1"/>
  <c r="AG177" i="5"/>
  <c r="W166" i="1"/>
  <c r="X166" i="1" s="1"/>
  <c r="Q166" i="1"/>
  <c r="S166" i="1" s="1"/>
  <c r="P287" i="2"/>
  <c r="W287" i="2" s="1"/>
  <c r="X287" i="2" s="1"/>
  <c r="P646" i="2"/>
  <c r="Q560" i="10"/>
  <c r="S560" i="10" s="1"/>
  <c r="P560" i="10"/>
  <c r="W560" i="10" s="1"/>
  <c r="X560" i="10" s="1"/>
  <c r="P425" i="10"/>
  <c r="W425" i="10" s="1"/>
  <c r="X425" i="10" s="1"/>
  <c r="Q425" i="10"/>
  <c r="S425" i="10" s="1"/>
  <c r="P539" i="10"/>
  <c r="W539" i="10" s="1"/>
  <c r="X539" i="10" s="1"/>
  <c r="P118" i="10"/>
  <c r="W118" i="10" s="1"/>
  <c r="X118" i="10" s="1"/>
  <c r="Q118" i="10"/>
  <c r="S118" i="10" s="1"/>
  <c r="AG225" i="10"/>
  <c r="P72" i="10"/>
  <c r="P532" i="10"/>
  <c r="W532" i="10" s="1"/>
  <c r="X532" i="10" s="1"/>
  <c r="Q532" i="10"/>
  <c r="S532" i="10" s="1"/>
  <c r="Q652" i="9"/>
  <c r="S652" i="9" s="1"/>
  <c r="P652" i="9"/>
  <c r="W652" i="9" s="1"/>
  <c r="X652" i="9" s="1"/>
  <c r="P419" i="9"/>
  <c r="W419" i="9" s="1"/>
  <c r="X419" i="9" s="1"/>
  <c r="Q419" i="9"/>
  <c r="S419" i="9" s="1"/>
  <c r="P207" i="9"/>
  <c r="W207" i="9" s="1"/>
  <c r="X207" i="9" s="1"/>
  <c r="P485" i="9"/>
  <c r="W485" i="9" s="1"/>
  <c r="X485" i="9" s="1"/>
  <c r="Q155" i="9"/>
  <c r="S155" i="9" s="1"/>
  <c r="P155" i="9"/>
  <c r="W155" i="9" s="1"/>
  <c r="X155" i="9" s="1"/>
  <c r="Q553" i="11"/>
  <c r="S553" i="11" s="1"/>
  <c r="P553" i="11"/>
  <c r="W553" i="11" s="1"/>
  <c r="X553" i="11" s="1"/>
  <c r="P582" i="12"/>
  <c r="W582" i="12" s="1"/>
  <c r="X582" i="12" s="1"/>
  <c r="Q582" i="12"/>
  <c r="S582" i="12" s="1"/>
  <c r="Q732" i="12"/>
  <c r="S732" i="12" s="1"/>
  <c r="P732" i="12"/>
  <c r="W732" i="12" s="1"/>
  <c r="X732" i="12" s="1"/>
  <c r="P298" i="12"/>
  <c r="W298" i="12" s="1"/>
  <c r="X298" i="12" s="1"/>
  <c r="Q298" i="12"/>
  <c r="S298" i="12" s="1"/>
  <c r="P253" i="12"/>
  <c r="W253" i="12" s="1"/>
  <c r="X253" i="12" s="1"/>
  <c r="P186" i="12"/>
  <c r="W186" i="12" s="1"/>
  <c r="X186" i="12" s="1"/>
  <c r="Q186" i="12"/>
  <c r="S186" i="12" s="1"/>
  <c r="P35" i="12"/>
  <c r="Q547" i="1"/>
  <c r="S547" i="1" s="1"/>
  <c r="P716" i="8"/>
  <c r="P581" i="8"/>
  <c r="W581" i="8" s="1"/>
  <c r="X581" i="8" s="1"/>
  <c r="Q581" i="8"/>
  <c r="S581" i="8" s="1"/>
  <c r="P436" i="8"/>
  <c r="W436" i="8" s="1"/>
  <c r="X436" i="8" s="1"/>
  <c r="P143" i="8"/>
  <c r="W143" i="8" s="1"/>
  <c r="X143" i="8" s="1"/>
  <c r="P314" i="8"/>
  <c r="P33" i="2"/>
  <c r="P373" i="2"/>
  <c r="P461" i="2"/>
  <c r="W461" i="2" s="1"/>
  <c r="X461" i="2" s="1"/>
  <c r="P381" i="2"/>
  <c r="W381" i="2" s="1"/>
  <c r="X381" i="2" s="1"/>
  <c r="Q381" i="2"/>
  <c r="S381" i="2" s="1"/>
  <c r="P241" i="2"/>
  <c r="W241" i="2" s="1"/>
  <c r="X241" i="2" s="1"/>
  <c r="P720" i="10"/>
  <c r="W720" i="10" s="1"/>
  <c r="X720" i="10" s="1"/>
  <c r="Q720" i="10"/>
  <c r="S720" i="10" s="1"/>
  <c r="Q385" i="10"/>
  <c r="S385" i="10" s="1"/>
  <c r="P385" i="10"/>
  <c r="W385" i="10" s="1"/>
  <c r="X385" i="10" s="1"/>
  <c r="P61" i="10"/>
  <c r="W61" i="10" s="1"/>
  <c r="X61" i="10" s="1"/>
  <c r="Q61" i="10"/>
  <c r="S61" i="10" s="1"/>
  <c r="P245" i="10"/>
  <c r="P386" i="10"/>
  <c r="W354" i="1"/>
  <c r="X354" i="1" s="1"/>
  <c r="Q354" i="1"/>
  <c r="S354" i="1" s="1"/>
  <c r="Q640" i="4"/>
  <c r="S640" i="4" s="1"/>
  <c r="P640" i="4"/>
  <c r="W640" i="4" s="1"/>
  <c r="X640" i="4" s="1"/>
  <c r="M757" i="4"/>
  <c r="P23" i="13" s="1"/>
  <c r="M755" i="4"/>
  <c r="M756" i="4"/>
  <c r="P22" i="13" s="1"/>
  <c r="M758" i="4"/>
  <c r="P24" i="13" s="1"/>
  <c r="P178" i="4"/>
  <c r="W178" i="4" s="1"/>
  <c r="X178" i="4" s="1"/>
  <c r="Q178" i="4"/>
  <c r="S178" i="4" s="1"/>
  <c r="X129" i="1"/>
  <c r="AE129" i="1"/>
  <c r="P53" i="3"/>
  <c r="P527" i="3"/>
  <c r="W527" i="3" s="1"/>
  <c r="X527" i="3" s="1"/>
  <c r="Q69" i="3"/>
  <c r="S69" i="3" s="1"/>
  <c r="P69" i="3"/>
  <c r="W69" i="3" s="1"/>
  <c r="X69" i="3" s="1"/>
  <c r="P191" i="3"/>
  <c r="W191" i="3" s="1"/>
  <c r="X191" i="3" s="1"/>
  <c r="Q169" i="3"/>
  <c r="S169" i="3" s="1"/>
  <c r="P169" i="3"/>
  <c r="W169" i="3" s="1"/>
  <c r="X169" i="3" s="1"/>
  <c r="P94" i="3"/>
  <c r="P107" i="4"/>
  <c r="P396" i="4"/>
  <c r="W396" i="4" s="1"/>
  <c r="X396" i="4" s="1"/>
  <c r="Q634" i="4"/>
  <c r="S634" i="4" s="1"/>
  <c r="P634" i="4"/>
  <c r="W634" i="4" s="1"/>
  <c r="X634" i="4" s="1"/>
  <c r="P455" i="4"/>
  <c r="W455" i="4" s="1"/>
  <c r="X455" i="4" s="1"/>
  <c r="P398" i="4"/>
  <c r="W398" i="4" s="1"/>
  <c r="X398" i="4" s="1"/>
  <c r="Q438" i="4"/>
  <c r="S438" i="4" s="1"/>
  <c r="P438" i="4"/>
  <c r="W438" i="4" s="1"/>
  <c r="X438" i="4" s="1"/>
  <c r="P680" i="4"/>
  <c r="P350" i="8"/>
  <c r="P113" i="8"/>
  <c r="W113" i="8" s="1"/>
  <c r="X113" i="8" s="1"/>
  <c r="Q113" i="8"/>
  <c r="S113" i="8" s="1"/>
  <c r="P533" i="8"/>
  <c r="W533" i="8" s="1"/>
  <c r="X533" i="8" s="1"/>
  <c r="Q192" i="8"/>
  <c r="S192" i="8" s="1"/>
  <c r="P192" i="8"/>
  <c r="W192" i="8" s="1"/>
  <c r="X192" i="8" s="1"/>
  <c r="P601" i="8"/>
  <c r="W601" i="8" s="1"/>
  <c r="X601" i="8" s="1"/>
  <c r="Q602" i="8"/>
  <c r="S602" i="8" s="1"/>
  <c r="P602" i="8"/>
  <c r="W602" i="8" s="1"/>
  <c r="X602" i="8" s="1"/>
  <c r="P630" i="2"/>
  <c r="W630" i="2" s="1"/>
  <c r="X630" i="2" s="1"/>
  <c r="Q630" i="2"/>
  <c r="S630" i="2" s="1"/>
  <c r="P441" i="2"/>
  <c r="P297" i="2"/>
  <c r="W297" i="2" s="1"/>
  <c r="Q297" i="2"/>
  <c r="S297" i="2" s="1"/>
  <c r="P156" i="2"/>
  <c r="Q132" i="2"/>
  <c r="S132" i="2" s="1"/>
  <c r="P132" i="2"/>
  <c r="W132" i="2" s="1"/>
  <c r="X132" i="2" s="1"/>
  <c r="AG657" i="2"/>
  <c r="P498" i="10"/>
  <c r="P156" i="10"/>
  <c r="W156" i="10" s="1"/>
  <c r="X156" i="10" s="1"/>
  <c r="Q454" i="8"/>
  <c r="S454" i="8" s="1"/>
  <c r="P454" i="8"/>
  <c r="W454" i="8" s="1"/>
  <c r="X454" i="8" s="1"/>
  <c r="Q697" i="8"/>
  <c r="S697" i="8" s="1"/>
  <c r="P697" i="8"/>
  <c r="W697" i="8" s="1"/>
  <c r="X697" i="8" s="1"/>
  <c r="P25" i="8"/>
  <c r="W25" i="8" s="1"/>
  <c r="X25" i="8" s="1"/>
  <c r="Q25" i="8"/>
  <c r="S25" i="8" s="1"/>
  <c r="Q265" i="8"/>
  <c r="S265" i="8" s="1"/>
  <c r="P265" i="8"/>
  <c r="W265" i="8" s="1"/>
  <c r="X265" i="8" s="1"/>
  <c r="P10" i="8"/>
  <c r="W10" i="8" s="1"/>
  <c r="X10" i="8" s="1"/>
  <c r="Q10" i="8"/>
  <c r="S10" i="8" s="1"/>
  <c r="P455" i="8"/>
  <c r="W455" i="8" s="1"/>
  <c r="X455" i="8" s="1"/>
  <c r="Q455" i="8"/>
  <c r="S455" i="8" s="1"/>
  <c r="W534" i="1"/>
  <c r="X534" i="1" s="1"/>
  <c r="Q534" i="1"/>
  <c r="S534" i="1" s="1"/>
  <c r="P180" i="4"/>
  <c r="P84" i="4"/>
  <c r="W84" i="4" s="1"/>
  <c r="X84" i="4" s="1"/>
  <c r="Q84" i="4"/>
  <c r="S84" i="4" s="1"/>
  <c r="P690" i="6"/>
  <c r="W690" i="6" s="1"/>
  <c r="X690" i="6" s="1"/>
  <c r="Q719" i="6"/>
  <c r="S719" i="6" s="1"/>
  <c r="P719" i="6"/>
  <c r="W719" i="6" s="1"/>
  <c r="X719" i="6" s="1"/>
  <c r="P9" i="6"/>
  <c r="Q9" i="6"/>
  <c r="S9" i="6" s="1"/>
  <c r="O753" i="6"/>
  <c r="P64" i="6"/>
  <c r="P473" i="7"/>
  <c r="W473" i="7" s="1"/>
  <c r="X473" i="7" s="1"/>
  <c r="Q473" i="7"/>
  <c r="S473" i="7" s="1"/>
  <c r="AG201" i="7"/>
  <c r="Q616" i="7"/>
  <c r="S616" i="7" s="1"/>
  <c r="P616" i="7"/>
  <c r="W616" i="7" s="1"/>
  <c r="X616" i="7" s="1"/>
  <c r="Q577" i="7"/>
  <c r="S577" i="7" s="1"/>
  <c r="P577" i="7"/>
  <c r="W577" i="7" s="1"/>
  <c r="X577" i="7" s="1"/>
  <c r="W93" i="1"/>
  <c r="X93" i="1" s="1"/>
  <c r="Q93" i="1"/>
  <c r="S93" i="1" s="1"/>
  <c r="P667" i="8"/>
  <c r="W667" i="8" s="1"/>
  <c r="X667" i="8" s="1"/>
  <c r="P539" i="8"/>
  <c r="W539" i="8" s="1"/>
  <c r="X539" i="8" s="1"/>
  <c r="Q539" i="8"/>
  <c r="S539" i="8" s="1"/>
  <c r="P504" i="4"/>
  <c r="W504" i="4" s="1"/>
  <c r="X504" i="4" s="1"/>
  <c r="Q183" i="4"/>
  <c r="S183" i="4" s="1"/>
  <c r="P183" i="4"/>
  <c r="W183" i="4" s="1"/>
  <c r="X183" i="4" s="1"/>
  <c r="P262" i="4"/>
  <c r="W262" i="4" s="1"/>
  <c r="X262" i="4" s="1"/>
  <c r="Q262" i="4"/>
  <c r="S262" i="4" s="1"/>
  <c r="Q232" i="8"/>
  <c r="S232" i="8" s="1"/>
  <c r="P232" i="8"/>
  <c r="W232" i="8" s="1"/>
  <c r="X232" i="8" s="1"/>
  <c r="P296" i="8"/>
  <c r="P572" i="8"/>
  <c r="W572" i="8" s="1"/>
  <c r="X572" i="8" s="1"/>
  <c r="Q572" i="8"/>
  <c r="S572" i="8" s="1"/>
  <c r="Q146" i="1"/>
  <c r="S146" i="1" s="1"/>
  <c r="Q450" i="4"/>
  <c r="S450" i="4" s="1"/>
  <c r="P450" i="4"/>
  <c r="W450" i="4" s="1"/>
  <c r="X450" i="4" s="1"/>
  <c r="P72" i="4"/>
  <c r="P337" i="4"/>
  <c r="Q195" i="1"/>
  <c r="S195" i="1" s="1"/>
  <c r="Q226" i="9"/>
  <c r="S226" i="9" s="1"/>
  <c r="P226" i="9"/>
  <c r="W226" i="9" s="1"/>
  <c r="X226" i="9" s="1"/>
  <c r="Q681" i="12"/>
  <c r="S681" i="12" s="1"/>
  <c r="P681" i="12"/>
  <c r="W681" i="12" s="1"/>
  <c r="P13" i="12"/>
  <c r="W13" i="12" s="1"/>
  <c r="X13" i="12" s="1"/>
  <c r="P483" i="3"/>
  <c r="P620" i="5"/>
  <c r="W620" i="5" s="1"/>
  <c r="X620" i="5" s="1"/>
  <c r="Q258" i="5"/>
  <c r="S258" i="5" s="1"/>
  <c r="P258" i="5"/>
  <c r="W258" i="5" s="1"/>
  <c r="X258" i="5" s="1"/>
  <c r="Q562" i="6"/>
  <c r="S562" i="6" s="1"/>
  <c r="P562" i="6"/>
  <c r="W562" i="6" s="1"/>
  <c r="X562" i="6" s="1"/>
  <c r="AG297" i="7"/>
  <c r="P538" i="6"/>
  <c r="W538" i="6" s="1"/>
  <c r="X538" i="6" s="1"/>
  <c r="Q392" i="7"/>
  <c r="S392" i="7" s="1"/>
  <c r="P392" i="7"/>
  <c r="W392" i="7" s="1"/>
  <c r="X392" i="7" s="1"/>
  <c r="P306" i="4"/>
  <c r="W306" i="4" s="1"/>
  <c r="X306" i="4" s="1"/>
  <c r="P654" i="4"/>
  <c r="P581" i="10"/>
  <c r="P213" i="10"/>
  <c r="P588" i="9"/>
  <c r="W588" i="9" s="1"/>
  <c r="X588" i="9" s="1"/>
  <c r="P49" i="9"/>
  <c r="W49" i="9" s="1"/>
  <c r="X49" i="9" s="1"/>
  <c r="Q49" i="9"/>
  <c r="S49" i="9" s="1"/>
  <c r="Q241" i="11"/>
  <c r="S241" i="11" s="1"/>
  <c r="P241" i="11"/>
  <c r="W241" i="11" s="1"/>
  <c r="X241" i="11" s="1"/>
  <c r="P652" i="10"/>
  <c r="W652" i="10" s="1"/>
  <c r="X652" i="10" s="1"/>
  <c r="Q182" i="5"/>
  <c r="S182" i="5" s="1"/>
  <c r="P182" i="5"/>
  <c r="W182" i="5" s="1"/>
  <c r="X182" i="5" s="1"/>
  <c r="P703" i="6"/>
  <c r="W703" i="6" s="1"/>
  <c r="X703" i="6" s="1"/>
  <c r="Q703" i="6"/>
  <c r="S703" i="6" s="1"/>
  <c r="P355" i="6"/>
  <c r="P454" i="7"/>
  <c r="W454" i="7" s="1"/>
  <c r="X454" i="7" s="1"/>
  <c r="Q454" i="7"/>
  <c r="S454" i="7" s="1"/>
  <c r="Q372" i="11"/>
  <c r="S372" i="11" s="1"/>
  <c r="P372" i="11"/>
  <c r="W372" i="11" s="1"/>
  <c r="X372" i="11" s="1"/>
  <c r="Q21" i="8"/>
  <c r="S21" i="8" s="1"/>
  <c r="P21" i="8"/>
  <c r="W21" i="8" s="1"/>
  <c r="X21" i="8" s="1"/>
  <c r="Q28" i="1"/>
  <c r="S28" i="1" s="1"/>
  <c r="P307" i="3"/>
  <c r="W307" i="3" s="1"/>
  <c r="X307" i="3" s="1"/>
  <c r="Q307" i="3"/>
  <c r="S307" i="3" s="1"/>
  <c r="P430" i="7"/>
  <c r="W430" i="7" s="1"/>
  <c r="X430" i="7" s="1"/>
  <c r="Q596" i="4"/>
  <c r="S596" i="4" s="1"/>
  <c r="P596" i="4"/>
  <c r="W596" i="4" s="1"/>
  <c r="X596" i="4" s="1"/>
  <c r="P507" i="10"/>
  <c r="W507" i="10" s="1"/>
  <c r="X507" i="10" s="1"/>
  <c r="P582" i="9"/>
  <c r="W582" i="9" s="1"/>
  <c r="X582" i="9" s="1"/>
  <c r="Q549" i="11"/>
  <c r="S549" i="11" s="1"/>
  <c r="P549" i="11"/>
  <c r="W549" i="11" s="1"/>
  <c r="X549" i="11" s="1"/>
  <c r="P511" i="10"/>
  <c r="W511" i="10" s="1"/>
  <c r="X511" i="10" s="1"/>
  <c r="Q511" i="10"/>
  <c r="S511" i="10" s="1"/>
  <c r="P724" i="11"/>
  <c r="P356" i="8"/>
  <c r="W356" i="8" s="1"/>
  <c r="X356" i="8" s="1"/>
  <c r="Q430" i="8"/>
  <c r="S430" i="8" s="1"/>
  <c r="P430" i="8"/>
  <c r="W430" i="8" s="1"/>
  <c r="X430" i="8" s="1"/>
  <c r="P726" i="5"/>
  <c r="W726" i="5" s="1"/>
  <c r="X726" i="5" s="1"/>
  <c r="P645" i="9"/>
  <c r="W645" i="9" s="1"/>
  <c r="X645" i="9" s="1"/>
  <c r="P439" i="2"/>
  <c r="P425" i="12"/>
  <c r="W425" i="12" s="1"/>
  <c r="X425" i="12" s="1"/>
  <c r="P369" i="12"/>
  <c r="W369" i="12" s="1"/>
  <c r="Q369" i="12"/>
  <c r="S369" i="12" s="1"/>
  <c r="P501" i="12"/>
  <c r="P297" i="12"/>
  <c r="P514" i="8"/>
  <c r="P95" i="8"/>
  <c r="W95" i="8" s="1"/>
  <c r="X95" i="8" s="1"/>
  <c r="P562" i="8"/>
  <c r="P355" i="8"/>
  <c r="W355" i="8" s="1"/>
  <c r="X355" i="8" s="1"/>
  <c r="P642" i="3"/>
  <c r="P97" i="3"/>
  <c r="Q649" i="3"/>
  <c r="S649" i="3" s="1"/>
  <c r="P649" i="3"/>
  <c r="W649" i="3" s="1"/>
  <c r="X649" i="3" s="1"/>
  <c r="Q497" i="5"/>
  <c r="S497" i="5" s="1"/>
  <c r="P497" i="5"/>
  <c r="W497" i="5" s="1"/>
  <c r="X497" i="5" s="1"/>
  <c r="P495" i="5"/>
  <c r="W495" i="5" s="1"/>
  <c r="X495" i="5" s="1"/>
  <c r="Q495" i="5"/>
  <c r="S495" i="5" s="1"/>
  <c r="P154" i="5"/>
  <c r="P105" i="5"/>
  <c r="W105" i="5" s="1"/>
  <c r="Q105" i="5"/>
  <c r="S105" i="5" s="1"/>
  <c r="P232" i="5"/>
  <c r="W232" i="5" s="1"/>
  <c r="X232" i="5" s="1"/>
  <c r="Q232" i="5"/>
  <c r="S232" i="5" s="1"/>
  <c r="P229" i="5"/>
  <c r="Q195" i="5"/>
  <c r="S195" i="5" s="1"/>
  <c r="P195" i="5"/>
  <c r="W195" i="5" s="1"/>
  <c r="X195" i="5" s="1"/>
  <c r="P715" i="6"/>
  <c r="W715" i="6" s="1"/>
  <c r="X715" i="6" s="1"/>
  <c r="Q715" i="6"/>
  <c r="S715" i="6" s="1"/>
  <c r="P611" i="6"/>
  <c r="W611" i="6" s="1"/>
  <c r="X611" i="6" s="1"/>
  <c r="Q50" i="6"/>
  <c r="S50" i="6" s="1"/>
  <c r="P50" i="6"/>
  <c r="W50" i="6" s="1"/>
  <c r="X50" i="6" s="1"/>
  <c r="P198" i="6"/>
  <c r="W198" i="6" s="1"/>
  <c r="X198" i="6" s="1"/>
  <c r="P402" i="7"/>
  <c r="P85" i="7"/>
  <c r="W85" i="7" s="1"/>
  <c r="X85" i="7" s="1"/>
  <c r="Q85" i="7"/>
  <c r="S85" i="7" s="1"/>
  <c r="Q690" i="7"/>
  <c r="S690" i="7" s="1"/>
  <c r="P690" i="7"/>
  <c r="W690" i="7" s="1"/>
  <c r="X690" i="7" s="1"/>
  <c r="P383" i="7"/>
  <c r="W383" i="7" s="1"/>
  <c r="X383" i="7" s="1"/>
  <c r="P40" i="7"/>
  <c r="W40" i="7" s="1"/>
  <c r="X40" i="7" s="1"/>
  <c r="Q541" i="4"/>
  <c r="S541" i="4" s="1"/>
  <c r="P541" i="4"/>
  <c r="W541" i="4" s="1"/>
  <c r="X541" i="4" s="1"/>
  <c r="P467" i="4"/>
  <c r="W467" i="4" s="1"/>
  <c r="X467" i="4" s="1"/>
  <c r="P159" i="4"/>
  <c r="W159" i="4" s="1"/>
  <c r="X159" i="4" s="1"/>
  <c r="Q159" i="4"/>
  <c r="S159" i="4" s="1"/>
  <c r="P561" i="4"/>
  <c r="P623" i="2"/>
  <c r="AG177" i="2"/>
  <c r="P55" i="2"/>
  <c r="W55" i="2" s="1"/>
  <c r="X55" i="2" s="1"/>
  <c r="P141" i="2"/>
  <c r="W141" i="2" s="1"/>
  <c r="X141" i="2" s="1"/>
  <c r="P559" i="2"/>
  <c r="W559" i="2" s="1"/>
  <c r="X559" i="2" s="1"/>
  <c r="P322" i="2"/>
  <c r="W322" i="2" s="1"/>
  <c r="X322" i="2" s="1"/>
  <c r="Q565" i="2"/>
  <c r="S565" i="2" s="1"/>
  <c r="P565" i="2"/>
  <c r="W565" i="2" s="1"/>
  <c r="X565" i="2" s="1"/>
  <c r="P421" i="10"/>
  <c r="W421" i="10" s="1"/>
  <c r="X421" i="10" s="1"/>
  <c r="P639" i="10"/>
  <c r="W639" i="10" s="1"/>
  <c r="X639" i="10" s="1"/>
  <c r="Q639" i="10"/>
  <c r="S639" i="10" s="1"/>
  <c r="P466" i="10"/>
  <c r="W466" i="10" s="1"/>
  <c r="X466" i="10" s="1"/>
  <c r="Q466" i="10"/>
  <c r="S466" i="10" s="1"/>
  <c r="Q249" i="10"/>
  <c r="S249" i="10" s="1"/>
  <c r="P249" i="10"/>
  <c r="W249" i="10" s="1"/>
  <c r="Q687" i="9"/>
  <c r="S687" i="9" s="1"/>
  <c r="P687" i="9"/>
  <c r="W687" i="9" s="1"/>
  <c r="X687" i="9" s="1"/>
  <c r="P228" i="9"/>
  <c r="W228" i="9" s="1"/>
  <c r="X228" i="9" s="1"/>
  <c r="Q416" i="9"/>
  <c r="S416" i="9" s="1"/>
  <c r="P416" i="9"/>
  <c r="W416" i="9" s="1"/>
  <c r="X416" i="9" s="1"/>
  <c r="P641" i="11"/>
  <c r="W641" i="11" s="1"/>
  <c r="X641" i="11" s="1"/>
  <c r="P166" i="11"/>
  <c r="P596" i="11"/>
  <c r="W596" i="11" s="1"/>
  <c r="X596" i="11" s="1"/>
  <c r="Q596" i="11"/>
  <c r="S596" i="11" s="1"/>
  <c r="P432" i="11"/>
  <c r="W432" i="11" s="1"/>
  <c r="X432" i="11" s="1"/>
  <c r="Q72" i="11"/>
  <c r="S72" i="11" s="1"/>
  <c r="P72" i="11"/>
  <c r="W72" i="11" s="1"/>
  <c r="X72" i="11" s="1"/>
  <c r="P109" i="11"/>
  <c r="W109" i="11" s="1"/>
  <c r="X109" i="11" s="1"/>
  <c r="Q649" i="11"/>
  <c r="S649" i="11" s="1"/>
  <c r="P649" i="11"/>
  <c r="W649" i="11" s="1"/>
  <c r="X649" i="11" s="1"/>
  <c r="Q212" i="2"/>
  <c r="S212" i="2" s="1"/>
  <c r="P212" i="2"/>
  <c r="W212" i="2" s="1"/>
  <c r="X212" i="2" s="1"/>
  <c r="P303" i="11"/>
  <c r="P188" i="10"/>
  <c r="W188" i="10" s="1"/>
  <c r="X188" i="10" s="1"/>
  <c r="P697" i="9"/>
  <c r="AG33" i="9"/>
  <c r="P582" i="11"/>
  <c r="W582" i="11" s="1"/>
  <c r="X582" i="11" s="1"/>
  <c r="Q582" i="11"/>
  <c r="S582" i="11" s="1"/>
  <c r="P738" i="12"/>
  <c r="P383" i="12"/>
  <c r="Q203" i="12"/>
  <c r="S203" i="12" s="1"/>
  <c r="P203" i="12"/>
  <c r="W203" i="12" s="1"/>
  <c r="X203" i="12" s="1"/>
  <c r="Q510" i="8"/>
  <c r="S510" i="8" s="1"/>
  <c r="P510" i="8"/>
  <c r="W510" i="8" s="1"/>
  <c r="X510" i="8" s="1"/>
  <c r="P739" i="8"/>
  <c r="W739" i="8" s="1"/>
  <c r="X739" i="8" s="1"/>
  <c r="Q739" i="8"/>
  <c r="S739" i="8" s="1"/>
  <c r="P88" i="8"/>
  <c r="P537" i="8"/>
  <c r="W537" i="8" s="1"/>
  <c r="Q537" i="8"/>
  <c r="S537" i="8" s="1"/>
  <c r="P643" i="3"/>
  <c r="P47" i="3"/>
  <c r="P100" i="3"/>
  <c r="P241" i="3"/>
  <c r="W241" i="3" s="1"/>
  <c r="X241" i="3" s="1"/>
  <c r="P621" i="5"/>
  <c r="P448" i="5"/>
  <c r="P349" i="5"/>
  <c r="W349" i="5" s="1"/>
  <c r="X349" i="5" s="1"/>
  <c r="Q349" i="5"/>
  <c r="S349" i="5" s="1"/>
  <c r="P728" i="6"/>
  <c r="W728" i="6" s="1"/>
  <c r="X728" i="6" s="1"/>
  <c r="Q728" i="6"/>
  <c r="S728" i="6" s="1"/>
  <c r="P43" i="6"/>
  <c r="Q71" i="6"/>
  <c r="S71" i="6" s="1"/>
  <c r="P71" i="6"/>
  <c r="W71" i="6" s="1"/>
  <c r="X71" i="6" s="1"/>
  <c r="P426" i="6"/>
  <c r="P253" i="7"/>
  <c r="W253" i="7" s="1"/>
  <c r="X253" i="7" s="1"/>
  <c r="Q253" i="7"/>
  <c r="S253" i="7" s="1"/>
  <c r="Q78" i="7"/>
  <c r="S78" i="7" s="1"/>
  <c r="P78" i="7"/>
  <c r="W78" i="7" s="1"/>
  <c r="X78" i="7" s="1"/>
  <c r="P366" i="7"/>
  <c r="W366" i="7" s="1"/>
  <c r="X366" i="7" s="1"/>
  <c r="P388" i="7"/>
  <c r="P677" i="7"/>
  <c r="W677" i="7" s="1"/>
  <c r="X677" i="7" s="1"/>
  <c r="Q677" i="7"/>
  <c r="S677" i="7" s="1"/>
  <c r="Q14" i="4"/>
  <c r="S14" i="4" s="1"/>
  <c r="P14" i="4"/>
  <c r="W14" i="4" s="1"/>
  <c r="X14" i="4" s="1"/>
  <c r="Q656" i="4"/>
  <c r="S656" i="4" s="1"/>
  <c r="P656" i="4"/>
  <c r="W656" i="4" s="1"/>
  <c r="X656" i="4" s="1"/>
  <c r="P179" i="4"/>
  <c r="W179" i="4" s="1"/>
  <c r="X179" i="4" s="1"/>
  <c r="Q179" i="4"/>
  <c r="S179" i="4" s="1"/>
  <c r="Q174" i="4"/>
  <c r="S174" i="4" s="1"/>
  <c r="P174" i="4"/>
  <c r="W174" i="4" s="1"/>
  <c r="X174" i="4" s="1"/>
  <c r="P621" i="2"/>
  <c r="W621" i="2" s="1"/>
  <c r="X621" i="2" s="1"/>
  <c r="Q621" i="2"/>
  <c r="S621" i="2" s="1"/>
  <c r="P71" i="2"/>
  <c r="W71" i="2" s="1"/>
  <c r="X71" i="2" s="1"/>
  <c r="Q71" i="2"/>
  <c r="S71" i="2" s="1"/>
  <c r="P404" i="10"/>
  <c r="Q312" i="10"/>
  <c r="S312" i="10" s="1"/>
  <c r="P312" i="10"/>
  <c r="W312" i="10" s="1"/>
  <c r="X312" i="10" s="1"/>
  <c r="P518" i="10"/>
  <c r="W518" i="10" s="1"/>
  <c r="X518" i="10" s="1"/>
  <c r="Q518" i="10"/>
  <c r="S518" i="10" s="1"/>
  <c r="P67" i="10"/>
  <c r="W67" i="10" s="1"/>
  <c r="X67" i="10" s="1"/>
  <c r="Q230" i="10"/>
  <c r="S230" i="10" s="1"/>
  <c r="P230" i="10"/>
  <c r="W230" i="10" s="1"/>
  <c r="X230" i="10" s="1"/>
  <c r="P607" i="10"/>
  <c r="W607" i="10" s="1"/>
  <c r="X607" i="10" s="1"/>
  <c r="Q607" i="10"/>
  <c r="S607" i="10" s="1"/>
  <c r="P491" i="9"/>
  <c r="W491" i="9" s="1"/>
  <c r="X491" i="9" s="1"/>
  <c r="Q491" i="9"/>
  <c r="S491" i="9" s="1"/>
  <c r="AG345" i="9"/>
  <c r="P303" i="9"/>
  <c r="W303" i="9" s="1"/>
  <c r="X303" i="9" s="1"/>
  <c r="AG561" i="11"/>
  <c r="P216" i="11"/>
  <c r="P100" i="2"/>
  <c r="W100" i="2" s="1"/>
  <c r="X100" i="2" s="1"/>
  <c r="P600" i="2"/>
  <c r="P478" i="9"/>
  <c r="W478" i="9" s="1"/>
  <c r="X478" i="9" s="1"/>
  <c r="P238" i="9"/>
  <c r="P336" i="11"/>
  <c r="P252" i="11"/>
  <c r="W252" i="11" s="1"/>
  <c r="X252" i="11" s="1"/>
  <c r="Q84" i="10"/>
  <c r="S84" i="10" s="1"/>
  <c r="P84" i="10"/>
  <c r="W84" i="10" s="1"/>
  <c r="X84" i="10" s="1"/>
  <c r="P620" i="11"/>
  <c r="W620" i="11" s="1"/>
  <c r="X620" i="11" s="1"/>
  <c r="Q339" i="11"/>
  <c r="S339" i="11" s="1"/>
  <c r="P339" i="11"/>
  <c r="W339" i="11" s="1"/>
  <c r="X339" i="11" s="1"/>
  <c r="P631" i="12"/>
  <c r="W631" i="12" s="1"/>
  <c r="X631" i="12" s="1"/>
  <c r="P547" i="12"/>
  <c r="W547" i="12" s="1"/>
  <c r="X547" i="12" s="1"/>
  <c r="Q547" i="12"/>
  <c r="S547" i="12" s="1"/>
  <c r="P44" i="12"/>
  <c r="P471" i="12"/>
  <c r="W471" i="12" s="1"/>
  <c r="X471" i="12" s="1"/>
  <c r="T14" i="13"/>
  <c r="O758" i="8"/>
  <c r="T35" i="13" s="1"/>
  <c r="P709" i="8"/>
  <c r="W709" i="8" s="1"/>
  <c r="X709" i="8" s="1"/>
  <c r="P418" i="8"/>
  <c r="P244" i="8"/>
  <c r="W244" i="8" s="1"/>
  <c r="X244" i="8" s="1"/>
  <c r="P92" i="8"/>
  <c r="P582" i="3"/>
  <c r="AG297" i="3"/>
  <c r="P417" i="3"/>
  <c r="W417" i="3" s="1"/>
  <c r="Q417" i="3"/>
  <c r="S417" i="3" s="1"/>
  <c r="Q98" i="3"/>
  <c r="S98" i="3" s="1"/>
  <c r="P98" i="3"/>
  <c r="W98" i="3" s="1"/>
  <c r="X98" i="3" s="1"/>
  <c r="P230" i="3"/>
  <c r="Q223" i="5"/>
  <c r="S223" i="5" s="1"/>
  <c r="P223" i="5"/>
  <c r="W223" i="5" s="1"/>
  <c r="X223" i="5" s="1"/>
  <c r="P152" i="5"/>
  <c r="W152" i="5" s="1"/>
  <c r="X152" i="5" s="1"/>
  <c r="Q452" i="5"/>
  <c r="S452" i="5" s="1"/>
  <c r="P452" i="5"/>
  <c r="W452" i="5" s="1"/>
  <c r="X452" i="5" s="1"/>
  <c r="P33" i="5"/>
  <c r="P746" i="5"/>
  <c r="W746" i="5" s="1"/>
  <c r="X746" i="5" s="1"/>
  <c r="P719" i="5"/>
  <c r="W719" i="5" s="1"/>
  <c r="X719" i="5" s="1"/>
  <c r="Q719" i="5"/>
  <c r="S719" i="5" s="1"/>
  <c r="Q529" i="6"/>
  <c r="S529" i="6" s="1"/>
  <c r="P529" i="6"/>
  <c r="W529" i="6" s="1"/>
  <c r="X529" i="6" s="1"/>
  <c r="Q173" i="6"/>
  <c r="S173" i="6" s="1"/>
  <c r="P173" i="6"/>
  <c r="W173" i="6" s="1"/>
  <c r="X173" i="6" s="1"/>
  <c r="AG465" i="7"/>
  <c r="P494" i="7"/>
  <c r="P501" i="7"/>
  <c r="W501" i="7" s="1"/>
  <c r="X501" i="7" s="1"/>
  <c r="Q501" i="7"/>
  <c r="S501" i="7" s="1"/>
  <c r="P662" i="4"/>
  <c r="Y753" i="4"/>
  <c r="AG9" i="4"/>
  <c r="P456" i="4"/>
  <c r="W456" i="4" s="1"/>
  <c r="X456" i="4" s="1"/>
  <c r="Q479" i="4"/>
  <c r="S479" i="4" s="1"/>
  <c r="P479" i="4"/>
  <c r="W479" i="4" s="1"/>
  <c r="X479" i="4" s="1"/>
  <c r="P248" i="4"/>
  <c r="W248" i="4" s="1"/>
  <c r="X248" i="4" s="1"/>
  <c r="P566" i="2"/>
  <c r="P346" i="2"/>
  <c r="W346" i="2" s="1"/>
  <c r="X346" i="2" s="1"/>
  <c r="Q346" i="2"/>
  <c r="S346" i="2" s="1"/>
  <c r="P288" i="2"/>
  <c r="W288" i="2" s="1"/>
  <c r="X288" i="2" s="1"/>
  <c r="P525" i="10"/>
  <c r="W525" i="10" s="1"/>
  <c r="X525" i="10" s="1"/>
  <c r="Q525" i="10"/>
  <c r="S525" i="10" s="1"/>
  <c r="P288" i="10"/>
  <c r="W288" i="10" s="1"/>
  <c r="X288" i="10" s="1"/>
  <c r="Q485" i="10"/>
  <c r="S485" i="10" s="1"/>
  <c r="P485" i="10"/>
  <c r="W485" i="10" s="1"/>
  <c r="X485" i="10" s="1"/>
  <c r="P116" i="10"/>
  <c r="W116" i="10" s="1"/>
  <c r="X116" i="10" s="1"/>
  <c r="Q116" i="10"/>
  <c r="S116" i="10" s="1"/>
  <c r="P26" i="10"/>
  <c r="P52" i="10"/>
  <c r="P621" i="9"/>
  <c r="W621" i="9" s="1"/>
  <c r="X621" i="9" s="1"/>
  <c r="P373" i="9"/>
  <c r="W373" i="9" s="1"/>
  <c r="X373" i="9" s="1"/>
  <c r="P253" i="9"/>
  <c r="Q480" i="11"/>
  <c r="S480" i="11" s="1"/>
  <c r="P480" i="11"/>
  <c r="W480" i="11" s="1"/>
  <c r="X480" i="11" s="1"/>
  <c r="P367" i="11"/>
  <c r="W367" i="11" s="1"/>
  <c r="X367" i="11" s="1"/>
  <c r="P526" i="11"/>
  <c r="W526" i="11" s="1"/>
  <c r="X526" i="11" s="1"/>
  <c r="Q526" i="11"/>
  <c r="S526" i="11" s="1"/>
  <c r="P370" i="11"/>
  <c r="P514" i="2"/>
  <c r="W514" i="2" s="1"/>
  <c r="X514" i="2" s="1"/>
  <c r="Q63" i="2"/>
  <c r="S63" i="2" s="1"/>
  <c r="P63" i="2"/>
  <c r="W63" i="2" s="1"/>
  <c r="X63" i="2" s="1"/>
  <c r="P401" i="10"/>
  <c r="W401" i="10" s="1"/>
  <c r="X401" i="10" s="1"/>
  <c r="Q401" i="10"/>
  <c r="S401" i="10" s="1"/>
  <c r="Q123" i="9"/>
  <c r="S123" i="9" s="1"/>
  <c r="P123" i="9"/>
  <c r="W123" i="9" s="1"/>
  <c r="X123" i="9" s="1"/>
  <c r="P627" i="9"/>
  <c r="W627" i="9" s="1"/>
  <c r="X627" i="9" s="1"/>
  <c r="P321" i="11"/>
  <c r="P540" i="12"/>
  <c r="Q93" i="12"/>
  <c r="S93" i="12" s="1"/>
  <c r="P93" i="12"/>
  <c r="W93" i="12" s="1"/>
  <c r="X93" i="12" s="1"/>
  <c r="P212" i="12"/>
  <c r="P497" i="8"/>
  <c r="W497" i="8" s="1"/>
  <c r="X497" i="8" s="1"/>
  <c r="P22" i="8"/>
  <c r="P723" i="3"/>
  <c r="W723" i="3" s="1"/>
  <c r="X723" i="3" s="1"/>
  <c r="Q723" i="3"/>
  <c r="S723" i="3" s="1"/>
  <c r="AG105" i="3"/>
  <c r="Q194" i="3"/>
  <c r="S194" i="3" s="1"/>
  <c r="P194" i="3"/>
  <c r="W194" i="3" s="1"/>
  <c r="X194" i="3" s="1"/>
  <c r="P412" i="3"/>
  <c r="P196" i="3"/>
  <c r="W196" i="3" s="1"/>
  <c r="X196" i="3" s="1"/>
  <c r="P721" i="5"/>
  <c r="Q321" i="5"/>
  <c r="S321" i="5" s="1"/>
  <c r="P321" i="5"/>
  <c r="W321" i="5" s="1"/>
  <c r="Q504" i="6"/>
  <c r="S504" i="6" s="1"/>
  <c r="P504" i="6"/>
  <c r="W504" i="6" s="1"/>
  <c r="X504" i="6" s="1"/>
  <c r="P37" i="6"/>
  <c r="W37" i="6" s="1"/>
  <c r="X37" i="6" s="1"/>
  <c r="Q37" i="6"/>
  <c r="S37" i="6" s="1"/>
  <c r="P548" i="6"/>
  <c r="Q610" i="7"/>
  <c r="S610" i="7" s="1"/>
  <c r="P610" i="7"/>
  <c r="W610" i="7" s="1"/>
  <c r="X610" i="7" s="1"/>
  <c r="P129" i="7"/>
  <c r="W129" i="7" s="1"/>
  <c r="Q587" i="7"/>
  <c r="S587" i="7" s="1"/>
  <c r="P587" i="7"/>
  <c r="W587" i="7" s="1"/>
  <c r="X587" i="7" s="1"/>
  <c r="P371" i="4"/>
  <c r="W371" i="4" s="1"/>
  <c r="X371" i="4" s="1"/>
  <c r="Q26" i="4"/>
  <c r="S26" i="4" s="1"/>
  <c r="P26" i="4"/>
  <c r="W26" i="4" s="1"/>
  <c r="X26" i="4" s="1"/>
  <c r="P414" i="4"/>
  <c r="W414" i="4" s="1"/>
  <c r="X414" i="4" s="1"/>
  <c r="Q414" i="4"/>
  <c r="S414" i="4" s="1"/>
  <c r="Q180" i="2"/>
  <c r="S180" i="2" s="1"/>
  <c r="P180" i="2"/>
  <c r="W180" i="2" s="1"/>
  <c r="X180" i="2" s="1"/>
  <c r="Q611" i="2"/>
  <c r="S611" i="2" s="1"/>
  <c r="P611" i="2"/>
  <c r="W611" i="2" s="1"/>
  <c r="X611" i="2" s="1"/>
  <c r="Q504" i="10"/>
  <c r="S504" i="10" s="1"/>
  <c r="P504" i="10"/>
  <c r="W504" i="10" s="1"/>
  <c r="X504" i="10" s="1"/>
  <c r="Q563" i="10"/>
  <c r="S563" i="10" s="1"/>
  <c r="P563" i="10"/>
  <c r="W563" i="10" s="1"/>
  <c r="X563" i="10" s="1"/>
  <c r="P480" i="10"/>
  <c r="W480" i="10" s="1"/>
  <c r="X480" i="10" s="1"/>
  <c r="Q157" i="10"/>
  <c r="S157" i="10" s="1"/>
  <c r="P157" i="10"/>
  <c r="W157" i="10" s="1"/>
  <c r="X157" i="10" s="1"/>
  <c r="P585" i="9"/>
  <c r="W585" i="9" s="1"/>
  <c r="P523" i="9"/>
  <c r="P121" i="9"/>
  <c r="AE681" i="1"/>
  <c r="X681" i="1"/>
  <c r="AF681" i="1" s="1"/>
  <c r="P176" i="11"/>
  <c r="Q634" i="11"/>
  <c r="S634" i="11" s="1"/>
  <c r="P634" i="11"/>
  <c r="W634" i="11" s="1"/>
  <c r="X634" i="11" s="1"/>
  <c r="Q66" i="2"/>
  <c r="S66" i="2" s="1"/>
  <c r="P66" i="2"/>
  <c r="W66" i="2" s="1"/>
  <c r="X66" i="2" s="1"/>
  <c r="P402" i="11"/>
  <c r="W402" i="11" s="1"/>
  <c r="X402" i="11" s="1"/>
  <c r="P544" i="12"/>
  <c r="P437" i="12"/>
  <c r="W437" i="12" s="1"/>
  <c r="X437" i="12" s="1"/>
  <c r="P378" i="12"/>
  <c r="W378" i="12" s="1"/>
  <c r="X378" i="12" s="1"/>
  <c r="Q378" i="12"/>
  <c r="S378" i="12" s="1"/>
  <c r="Q217" i="12"/>
  <c r="S217" i="12" s="1"/>
  <c r="P217" i="12"/>
  <c r="W217" i="12" s="1"/>
  <c r="X217" i="12" s="1"/>
  <c r="P153" i="12"/>
  <c r="W153" i="12" s="1"/>
  <c r="Q97" i="12"/>
  <c r="S97" i="12" s="1"/>
  <c r="P97" i="12"/>
  <c r="W97" i="12" s="1"/>
  <c r="X97" i="12" s="1"/>
  <c r="P397" i="8"/>
  <c r="W397" i="8" s="1"/>
  <c r="X397" i="8" s="1"/>
  <c r="Q151" i="8"/>
  <c r="S151" i="8" s="1"/>
  <c r="P151" i="8"/>
  <c r="W151" i="8" s="1"/>
  <c r="X151" i="8" s="1"/>
  <c r="P153" i="8"/>
  <c r="W153" i="8" s="1"/>
  <c r="Q587" i="8"/>
  <c r="S587" i="8" s="1"/>
  <c r="P587" i="8"/>
  <c r="W587" i="8" s="1"/>
  <c r="X587" i="8" s="1"/>
  <c r="Q587" i="3"/>
  <c r="S587" i="3" s="1"/>
  <c r="P587" i="3"/>
  <c r="W587" i="3" s="1"/>
  <c r="X587" i="3" s="1"/>
  <c r="P331" i="3"/>
  <c r="P576" i="3"/>
  <c r="W576" i="3" s="1"/>
  <c r="X576" i="3" s="1"/>
  <c r="P57" i="3"/>
  <c r="W57" i="3" s="1"/>
  <c r="Q57" i="3"/>
  <c r="S57" i="3" s="1"/>
  <c r="Q666" i="3"/>
  <c r="S666" i="3" s="1"/>
  <c r="P666" i="3"/>
  <c r="W666" i="3" s="1"/>
  <c r="X666" i="3" s="1"/>
  <c r="Q238" i="5"/>
  <c r="S238" i="5" s="1"/>
  <c r="P238" i="5"/>
  <c r="W238" i="5" s="1"/>
  <c r="X238" i="5" s="1"/>
  <c r="P671" i="5"/>
  <c r="W671" i="5" s="1"/>
  <c r="X671" i="5" s="1"/>
  <c r="Q671" i="5"/>
  <c r="S671" i="5" s="1"/>
  <c r="P386" i="5"/>
  <c r="Q521" i="5"/>
  <c r="S521" i="5" s="1"/>
  <c r="P521" i="5"/>
  <c r="W521" i="5" s="1"/>
  <c r="X521" i="5" s="1"/>
  <c r="Q100" i="5"/>
  <c r="S100" i="5" s="1"/>
  <c r="P100" i="5"/>
  <c r="W100" i="5" s="1"/>
  <c r="X100" i="5" s="1"/>
  <c r="P633" i="5"/>
  <c r="W633" i="5" s="1"/>
  <c r="Q639" i="6"/>
  <c r="S639" i="6" s="1"/>
  <c r="P639" i="6"/>
  <c r="W639" i="6" s="1"/>
  <c r="X639" i="6" s="1"/>
  <c r="Q481" i="6"/>
  <c r="S481" i="6" s="1"/>
  <c r="P481" i="6"/>
  <c r="W481" i="6" s="1"/>
  <c r="X481" i="6" s="1"/>
  <c r="P209" i="6"/>
  <c r="W209" i="6" s="1"/>
  <c r="X209" i="6" s="1"/>
  <c r="Q643" i="7"/>
  <c r="S643" i="7" s="1"/>
  <c r="P643" i="7"/>
  <c r="W643" i="7" s="1"/>
  <c r="X643" i="7" s="1"/>
  <c r="Q432" i="7"/>
  <c r="S432" i="7" s="1"/>
  <c r="P432" i="7"/>
  <c r="W432" i="7" s="1"/>
  <c r="X432" i="7" s="1"/>
  <c r="P12" i="7"/>
  <c r="W12" i="7" s="1"/>
  <c r="X12" i="7" s="1"/>
  <c r="P339" i="7"/>
  <c r="W339" i="7" s="1"/>
  <c r="X339" i="7" s="1"/>
  <c r="P471" i="7"/>
  <c r="P284" i="7"/>
  <c r="W284" i="7" s="1"/>
  <c r="X284" i="7" s="1"/>
  <c r="Q284" i="7"/>
  <c r="S284" i="7" s="1"/>
  <c r="P674" i="4"/>
  <c r="W674" i="4" s="1"/>
  <c r="X674" i="4" s="1"/>
  <c r="P600" i="4"/>
  <c r="W600" i="4" s="1"/>
  <c r="X600" i="4" s="1"/>
  <c r="P111" i="4"/>
  <c r="W111" i="4" s="1"/>
  <c r="X111" i="4" s="1"/>
  <c r="Q557" i="4"/>
  <c r="S557" i="4" s="1"/>
  <c r="P557" i="4"/>
  <c r="W557" i="4" s="1"/>
  <c r="X557" i="4" s="1"/>
  <c r="P169" i="4"/>
  <c r="W169" i="4" s="1"/>
  <c r="X169" i="4" s="1"/>
  <c r="Q654" i="2"/>
  <c r="S654" i="2" s="1"/>
  <c r="P654" i="2"/>
  <c r="W654" i="2" s="1"/>
  <c r="X654" i="2" s="1"/>
  <c r="P303" i="2"/>
  <c r="W303" i="2" s="1"/>
  <c r="X303" i="2" s="1"/>
  <c r="Q303" i="2"/>
  <c r="S303" i="2" s="1"/>
  <c r="AG297" i="2"/>
  <c r="P102" i="2"/>
  <c r="W102" i="2" s="1"/>
  <c r="X102" i="2" s="1"/>
  <c r="Q576" i="2"/>
  <c r="S576" i="2" s="1"/>
  <c r="P576" i="2"/>
  <c r="W576" i="2" s="1"/>
  <c r="X576" i="2" s="1"/>
  <c r="P158" i="2"/>
  <c r="P600" i="10"/>
  <c r="W600" i="10" s="1"/>
  <c r="X600" i="10" s="1"/>
  <c r="Q600" i="10"/>
  <c r="S600" i="10" s="1"/>
  <c r="P409" i="10"/>
  <c r="W409" i="10" s="1"/>
  <c r="X409" i="10" s="1"/>
  <c r="Q409" i="10"/>
  <c r="S409" i="10" s="1"/>
  <c r="P22" i="10"/>
  <c r="P556" i="10"/>
  <c r="W556" i="10" s="1"/>
  <c r="X556" i="10" s="1"/>
  <c r="P170" i="10"/>
  <c r="W170" i="10" s="1"/>
  <c r="X170" i="10" s="1"/>
  <c r="Q170" i="10"/>
  <c r="S170" i="10" s="1"/>
  <c r="P48" i="9"/>
  <c r="W48" i="9" s="1"/>
  <c r="X48" i="9" s="1"/>
  <c r="Q48" i="9"/>
  <c r="S48" i="9" s="1"/>
  <c r="Q190" i="9"/>
  <c r="S190" i="9" s="1"/>
  <c r="P190" i="9"/>
  <c r="W190" i="9" s="1"/>
  <c r="X190" i="9" s="1"/>
  <c r="P87" i="9"/>
  <c r="W87" i="9" s="1"/>
  <c r="X87" i="9" s="1"/>
  <c r="Q87" i="9"/>
  <c r="S87" i="9" s="1"/>
  <c r="P315" i="9"/>
  <c r="P718" i="11"/>
  <c r="Q296" i="11"/>
  <c r="S296" i="11" s="1"/>
  <c r="P296" i="11"/>
  <c r="W296" i="11" s="1"/>
  <c r="X296" i="11" s="1"/>
  <c r="P332" i="2"/>
  <c r="W332" i="2" s="1"/>
  <c r="X332" i="2" s="1"/>
  <c r="P338" i="10"/>
  <c r="W338" i="10" s="1"/>
  <c r="X338" i="10" s="1"/>
  <c r="Q338" i="10"/>
  <c r="S338" i="10" s="1"/>
  <c r="P341" i="9"/>
  <c r="P370" i="10"/>
  <c r="W370" i="10" s="1"/>
  <c r="X370" i="10" s="1"/>
  <c r="Q370" i="10"/>
  <c r="S370" i="10" s="1"/>
  <c r="P79" i="10"/>
  <c r="W79" i="10" s="1"/>
  <c r="X79" i="10" s="1"/>
  <c r="Q79" i="10"/>
  <c r="S79" i="10" s="1"/>
  <c r="P342" i="11"/>
  <c r="P711" i="12"/>
  <c r="W711" i="12" s="1"/>
  <c r="X711" i="12" s="1"/>
  <c r="Q711" i="12"/>
  <c r="S711" i="12" s="1"/>
  <c r="P747" i="12"/>
  <c r="W747" i="12" s="1"/>
  <c r="X747" i="12" s="1"/>
  <c r="P316" i="12"/>
  <c r="W316" i="12" s="1"/>
  <c r="X316" i="12" s="1"/>
  <c r="Q352" i="8"/>
  <c r="S352" i="8" s="1"/>
  <c r="P352" i="8"/>
  <c r="W352" i="8" s="1"/>
  <c r="X352" i="8" s="1"/>
  <c r="P474" i="8"/>
  <c r="W474" i="8" s="1"/>
  <c r="X474" i="8" s="1"/>
  <c r="P41" i="8"/>
  <c r="W41" i="8" s="1"/>
  <c r="X41" i="8" s="1"/>
  <c r="Q41" i="8"/>
  <c r="S41" i="8" s="1"/>
  <c r="P176" i="3"/>
  <c r="P124" i="3"/>
  <c r="W124" i="3" s="1"/>
  <c r="X124" i="3" s="1"/>
  <c r="P528" i="3"/>
  <c r="W528" i="3" s="1"/>
  <c r="X528" i="3" s="1"/>
  <c r="Q528" i="3"/>
  <c r="S528" i="3" s="1"/>
  <c r="Q466" i="5"/>
  <c r="S466" i="5" s="1"/>
  <c r="P466" i="5"/>
  <c r="W466" i="5" s="1"/>
  <c r="X466" i="5" s="1"/>
  <c r="AG513" i="5"/>
  <c r="Q627" i="5"/>
  <c r="S627" i="5" s="1"/>
  <c r="P627" i="5"/>
  <c r="W627" i="5" s="1"/>
  <c r="X627" i="5" s="1"/>
  <c r="P556" i="5"/>
  <c r="W556" i="5" s="1"/>
  <c r="X556" i="5" s="1"/>
  <c r="Q284" i="5"/>
  <c r="S284" i="5" s="1"/>
  <c r="P284" i="5"/>
  <c r="W284" i="5" s="1"/>
  <c r="X284" i="5" s="1"/>
  <c r="Q429" i="6"/>
  <c r="S429" i="6" s="1"/>
  <c r="P429" i="6"/>
  <c r="W429" i="6" s="1"/>
  <c r="X429" i="6" s="1"/>
  <c r="P15" i="6"/>
  <c r="W15" i="6" s="1"/>
  <c r="X15" i="6" s="1"/>
  <c r="P69" i="6"/>
  <c r="Q23" i="6"/>
  <c r="S23" i="6" s="1"/>
  <c r="P23" i="6"/>
  <c r="W23" i="6" s="1"/>
  <c r="X23" i="6" s="1"/>
  <c r="Q658" i="7"/>
  <c r="S658" i="7" s="1"/>
  <c r="P658" i="7"/>
  <c r="W658" i="7" s="1"/>
  <c r="X658" i="7" s="1"/>
  <c r="P350" i="4"/>
  <c r="W350" i="4" s="1"/>
  <c r="X350" i="4" s="1"/>
  <c r="Q86" i="4"/>
  <c r="S86" i="4" s="1"/>
  <c r="P86" i="4"/>
  <c r="W86" i="4" s="1"/>
  <c r="X86" i="4" s="1"/>
  <c r="Q641" i="4"/>
  <c r="S641" i="4" s="1"/>
  <c r="P641" i="4"/>
  <c r="W641" i="4" s="1"/>
  <c r="X641" i="4" s="1"/>
  <c r="P399" i="4"/>
  <c r="W399" i="4" s="1"/>
  <c r="X399" i="4" s="1"/>
  <c r="Q399" i="4"/>
  <c r="S399" i="4" s="1"/>
  <c r="Q580" i="4"/>
  <c r="S580" i="4" s="1"/>
  <c r="P580" i="4"/>
  <c r="W580" i="4" s="1"/>
  <c r="X580" i="4" s="1"/>
  <c r="Q358" i="4"/>
  <c r="S358" i="4" s="1"/>
  <c r="P358" i="4"/>
  <c r="W358" i="4" s="1"/>
  <c r="X358" i="4" s="1"/>
  <c r="Q696" i="12"/>
  <c r="S696" i="12" s="1"/>
  <c r="P696" i="12"/>
  <c r="W696" i="12" s="1"/>
  <c r="X696" i="12" s="1"/>
  <c r="P507" i="12"/>
  <c r="W507" i="12" s="1"/>
  <c r="X507" i="12" s="1"/>
  <c r="Q52" i="12"/>
  <c r="S52" i="12" s="1"/>
  <c r="P52" i="12"/>
  <c r="W52" i="12" s="1"/>
  <c r="X52" i="12" s="1"/>
  <c r="P494" i="12"/>
  <c r="W494" i="12" s="1"/>
  <c r="X494" i="12" s="1"/>
  <c r="P504" i="8"/>
  <c r="W504" i="8" s="1"/>
  <c r="X504" i="8" s="1"/>
  <c r="P65" i="8"/>
  <c r="W65" i="8" s="1"/>
  <c r="X65" i="8" s="1"/>
  <c r="Q342" i="8"/>
  <c r="S342" i="8" s="1"/>
  <c r="P342" i="8"/>
  <c r="W342" i="8" s="1"/>
  <c r="X342" i="8" s="1"/>
  <c r="P139" i="8"/>
  <c r="W139" i="8" s="1"/>
  <c r="X139" i="8" s="1"/>
  <c r="P440" i="8"/>
  <c r="P257" i="8"/>
  <c r="W257" i="8" s="1"/>
  <c r="X257" i="8" s="1"/>
  <c r="Q257" i="8"/>
  <c r="S257" i="8" s="1"/>
  <c r="P67" i="8"/>
  <c r="Q363" i="3"/>
  <c r="S363" i="3" s="1"/>
  <c r="P363" i="3"/>
  <c r="W363" i="3" s="1"/>
  <c r="X363" i="3" s="1"/>
  <c r="P574" i="3"/>
  <c r="W574" i="3" s="1"/>
  <c r="X574" i="3" s="1"/>
  <c r="P557" i="3"/>
  <c r="P106" i="3"/>
  <c r="W106" i="3" s="1"/>
  <c r="X106" i="3" s="1"/>
  <c r="P454" i="5"/>
  <c r="W454" i="5" s="1"/>
  <c r="X454" i="5" s="1"/>
  <c r="Q454" i="5"/>
  <c r="S454" i="5" s="1"/>
  <c r="P172" i="5"/>
  <c r="W172" i="5" s="1"/>
  <c r="X172" i="5" s="1"/>
  <c r="Q172" i="5"/>
  <c r="S172" i="5" s="1"/>
  <c r="Q325" i="5"/>
  <c r="S325" i="5" s="1"/>
  <c r="P325" i="5"/>
  <c r="W325" i="5" s="1"/>
  <c r="X325" i="5" s="1"/>
  <c r="Q374" i="5"/>
  <c r="S374" i="5" s="1"/>
  <c r="P374" i="5"/>
  <c r="W374" i="5" s="1"/>
  <c r="X374" i="5" s="1"/>
  <c r="Q618" i="6"/>
  <c r="S618" i="6" s="1"/>
  <c r="P618" i="6"/>
  <c r="W618" i="6" s="1"/>
  <c r="X618" i="6" s="1"/>
  <c r="Q170" i="6"/>
  <c r="S170" i="6" s="1"/>
  <c r="P170" i="6"/>
  <c r="W170" i="6" s="1"/>
  <c r="X170" i="6" s="1"/>
  <c r="P199" i="6"/>
  <c r="W199" i="6" s="1"/>
  <c r="X199" i="6" s="1"/>
  <c r="P420" i="6"/>
  <c r="W420" i="6" s="1"/>
  <c r="X420" i="6" s="1"/>
  <c r="Q420" i="6"/>
  <c r="S420" i="6" s="1"/>
  <c r="P14" i="6"/>
  <c r="P231" i="6"/>
  <c r="P241" i="6"/>
  <c r="W241" i="6" s="1"/>
  <c r="X241" i="6" s="1"/>
  <c r="Q133" i="4"/>
  <c r="S133" i="4" s="1"/>
  <c r="P133" i="4"/>
  <c r="W133" i="4" s="1"/>
  <c r="X133" i="4" s="1"/>
  <c r="P39" i="4"/>
  <c r="P363" i="4"/>
  <c r="W363" i="4" s="1"/>
  <c r="X363" i="4" s="1"/>
  <c r="P344" i="4"/>
  <c r="P14" i="2"/>
  <c r="Q507" i="2"/>
  <c r="S507" i="2" s="1"/>
  <c r="P507" i="2"/>
  <c r="W507" i="2" s="1"/>
  <c r="X507" i="2" s="1"/>
  <c r="O753" i="2"/>
  <c r="Q9" i="2"/>
  <c r="S9" i="2" s="1"/>
  <c r="P9" i="2"/>
  <c r="Q197" i="2"/>
  <c r="S197" i="2" s="1"/>
  <c r="P197" i="2"/>
  <c r="W197" i="2" s="1"/>
  <c r="X197" i="2" s="1"/>
  <c r="P620" i="12"/>
  <c r="W620" i="12" s="1"/>
  <c r="X620" i="12" s="1"/>
  <c r="P213" i="12"/>
  <c r="W213" i="12" s="1"/>
  <c r="X213" i="12" s="1"/>
  <c r="Q213" i="12"/>
  <c r="S213" i="12" s="1"/>
  <c r="P173" i="12"/>
  <c r="P419" i="8"/>
  <c r="W419" i="8" s="1"/>
  <c r="X419" i="8" s="1"/>
  <c r="P263" i="8"/>
  <c r="W263" i="8" s="1"/>
  <c r="X263" i="8" s="1"/>
  <c r="P681" i="8"/>
  <c r="Q461" i="8"/>
  <c r="S461" i="8" s="1"/>
  <c r="P461" i="8"/>
  <c r="W461" i="8" s="1"/>
  <c r="X461" i="8" s="1"/>
  <c r="P681" i="3"/>
  <c r="W681" i="3" s="1"/>
  <c r="P119" i="3"/>
  <c r="W119" i="3" s="1"/>
  <c r="X119" i="3" s="1"/>
  <c r="Q93" i="3"/>
  <c r="S93" i="3" s="1"/>
  <c r="P93" i="3"/>
  <c r="W93" i="3" s="1"/>
  <c r="X93" i="3" s="1"/>
  <c r="P506" i="5"/>
  <c r="W506" i="5" s="1"/>
  <c r="X506" i="5" s="1"/>
  <c r="Q506" i="5"/>
  <c r="S506" i="5" s="1"/>
  <c r="Q597" i="5"/>
  <c r="S597" i="5" s="1"/>
  <c r="P597" i="5"/>
  <c r="W597" i="5" s="1"/>
  <c r="X597" i="5" s="1"/>
  <c r="P394" i="5"/>
  <c r="W394" i="5" s="1"/>
  <c r="X394" i="5" s="1"/>
  <c r="Q394" i="5"/>
  <c r="S394" i="5" s="1"/>
  <c r="P723" i="6"/>
  <c r="W723" i="6" s="1"/>
  <c r="X723" i="6" s="1"/>
  <c r="Q723" i="6"/>
  <c r="S723" i="6" s="1"/>
  <c r="Q442" i="6"/>
  <c r="S442" i="6" s="1"/>
  <c r="P442" i="6"/>
  <c r="W442" i="6" s="1"/>
  <c r="X442" i="6" s="1"/>
  <c r="P416" i="6"/>
  <c r="W416" i="6" s="1"/>
  <c r="X416" i="6" s="1"/>
  <c r="P151" i="6"/>
  <c r="P314" i="7"/>
  <c r="W314" i="7" s="1"/>
  <c r="X314" i="7" s="1"/>
  <c r="P443" i="4"/>
  <c r="W443" i="4" s="1"/>
  <c r="X443" i="4" s="1"/>
  <c r="Q331" i="4"/>
  <c r="S331" i="4" s="1"/>
  <c r="P331" i="4"/>
  <c r="W331" i="4" s="1"/>
  <c r="X331" i="4" s="1"/>
  <c r="P106" i="4"/>
  <c r="W106" i="4" s="1"/>
  <c r="X106" i="4" s="1"/>
  <c r="Q137" i="4"/>
  <c r="S137" i="4" s="1"/>
  <c r="P137" i="4"/>
  <c r="W137" i="4" s="1"/>
  <c r="X137" i="4" s="1"/>
  <c r="P595" i="2"/>
  <c r="W595" i="2" s="1"/>
  <c r="X595" i="2" s="1"/>
  <c r="P261" i="2"/>
  <c r="P76" i="2"/>
  <c r="W76" i="2" s="1"/>
  <c r="X76" i="2" s="1"/>
  <c r="Q76" i="2"/>
  <c r="S76" i="2" s="1"/>
  <c r="P264" i="2"/>
  <c r="W264" i="2" s="1"/>
  <c r="X264" i="2" s="1"/>
  <c r="AG369" i="10"/>
  <c r="Q551" i="10"/>
  <c r="S551" i="10" s="1"/>
  <c r="P551" i="10"/>
  <c r="W551" i="10" s="1"/>
  <c r="X551" i="10" s="1"/>
  <c r="Q376" i="10"/>
  <c r="S376" i="10" s="1"/>
  <c r="P376" i="10"/>
  <c r="W376" i="10" s="1"/>
  <c r="X376" i="10" s="1"/>
  <c r="P112" i="10"/>
  <c r="W112" i="10" s="1"/>
  <c r="X112" i="10" s="1"/>
  <c r="Q112" i="10"/>
  <c r="S112" i="10" s="1"/>
  <c r="P722" i="9"/>
  <c r="P646" i="9"/>
  <c r="P417" i="9"/>
  <c r="P579" i="9"/>
  <c r="W579" i="9" s="1"/>
  <c r="X579" i="9" s="1"/>
  <c r="Q579" i="9"/>
  <c r="S579" i="9" s="1"/>
  <c r="Q511" i="9"/>
  <c r="S511" i="9" s="1"/>
  <c r="P511" i="9"/>
  <c r="W511" i="9" s="1"/>
  <c r="X511" i="9" s="1"/>
  <c r="P117" i="9"/>
  <c r="P31" i="9"/>
  <c r="W31" i="9" s="1"/>
  <c r="X31" i="9" s="1"/>
  <c r="P305" i="11"/>
  <c r="P586" i="11"/>
  <c r="Q357" i="11"/>
  <c r="S357" i="11" s="1"/>
  <c r="P357" i="11"/>
  <c r="W357" i="11" s="1"/>
  <c r="X357" i="11" s="1"/>
  <c r="Q457" i="11"/>
  <c r="S457" i="11" s="1"/>
  <c r="P457" i="11"/>
  <c r="W457" i="11" s="1"/>
  <c r="X457" i="11" s="1"/>
  <c r="P710" i="11"/>
  <c r="Q220" i="11"/>
  <c r="S220" i="11" s="1"/>
  <c r="P220" i="11"/>
  <c r="W220" i="11" s="1"/>
  <c r="X220" i="11" s="1"/>
  <c r="P670" i="12"/>
  <c r="W670" i="12" s="1"/>
  <c r="X670" i="12" s="1"/>
  <c r="P673" i="12"/>
  <c r="W673" i="12" s="1"/>
  <c r="X673" i="12" s="1"/>
  <c r="Q673" i="12"/>
  <c r="S673" i="12" s="1"/>
  <c r="P218" i="12"/>
  <c r="P260" i="8"/>
  <c r="W260" i="8" s="1"/>
  <c r="X260" i="8" s="1"/>
  <c r="P659" i="12"/>
  <c r="W659" i="12" s="1"/>
  <c r="X659" i="12" s="1"/>
  <c r="Q592" i="12"/>
  <c r="S592" i="12" s="1"/>
  <c r="P592" i="12"/>
  <c r="W592" i="12" s="1"/>
  <c r="X592" i="12" s="1"/>
  <c r="Q604" i="8"/>
  <c r="S604" i="8" s="1"/>
  <c r="P604" i="8"/>
  <c r="W604" i="8" s="1"/>
  <c r="X604" i="8" s="1"/>
  <c r="P351" i="8"/>
  <c r="W351" i="8" s="1"/>
  <c r="X351" i="8" s="1"/>
  <c r="P179" i="8"/>
  <c r="P116" i="3"/>
  <c r="P369" i="3"/>
  <c r="W369" i="3" s="1"/>
  <c r="P332" i="3"/>
  <c r="W332" i="3" s="1"/>
  <c r="X332" i="3" s="1"/>
  <c r="P377" i="3"/>
  <c r="W377" i="3" s="1"/>
  <c r="X377" i="3" s="1"/>
  <c r="Q511" i="5"/>
  <c r="S511" i="5" s="1"/>
  <c r="P511" i="5"/>
  <c r="W511" i="5" s="1"/>
  <c r="X511" i="5" s="1"/>
  <c r="P346" i="5"/>
  <c r="W346" i="5" s="1"/>
  <c r="X346" i="5" s="1"/>
  <c r="P516" i="6"/>
  <c r="P78" i="6"/>
  <c r="P356" i="6"/>
  <c r="W356" i="6" s="1"/>
  <c r="X356" i="6" s="1"/>
  <c r="Q34" i="7"/>
  <c r="S34" i="7" s="1"/>
  <c r="P34" i="7"/>
  <c r="W34" i="7" s="1"/>
  <c r="X34" i="7" s="1"/>
  <c r="Q732" i="7"/>
  <c r="S732" i="7" s="1"/>
  <c r="P732" i="7"/>
  <c r="W732" i="7" s="1"/>
  <c r="X732" i="7" s="1"/>
  <c r="Q697" i="4"/>
  <c r="S697" i="4" s="1"/>
  <c r="P697" i="4"/>
  <c r="W697" i="4" s="1"/>
  <c r="X697" i="4" s="1"/>
  <c r="P254" i="4"/>
  <c r="W254" i="4" s="1"/>
  <c r="X254" i="4" s="1"/>
  <c r="P482" i="4"/>
  <c r="W482" i="4" s="1"/>
  <c r="X482" i="4" s="1"/>
  <c r="Q482" i="4"/>
  <c r="S482" i="4" s="1"/>
  <c r="P257" i="2"/>
  <c r="P409" i="2"/>
  <c r="Q449" i="2"/>
  <c r="S449" i="2" s="1"/>
  <c r="P449" i="2"/>
  <c r="W449" i="2" s="1"/>
  <c r="X449" i="2" s="1"/>
  <c r="Q253" i="2"/>
  <c r="S253" i="2" s="1"/>
  <c r="P253" i="2"/>
  <c r="W253" i="2" s="1"/>
  <c r="X253" i="2" s="1"/>
  <c r="Q439" i="10"/>
  <c r="S439" i="10" s="1"/>
  <c r="P439" i="10"/>
  <c r="W439" i="10" s="1"/>
  <c r="X439" i="10" s="1"/>
  <c r="AG609" i="10"/>
  <c r="P104" i="10"/>
  <c r="W104" i="10" s="1"/>
  <c r="X104" i="10" s="1"/>
  <c r="Q104" i="10"/>
  <c r="S104" i="10" s="1"/>
  <c r="Q394" i="10"/>
  <c r="S394" i="10" s="1"/>
  <c r="P394" i="10"/>
  <c r="W394" i="10" s="1"/>
  <c r="X394" i="10" s="1"/>
  <c r="P687" i="6"/>
  <c r="W687" i="6" s="1"/>
  <c r="X687" i="6" s="1"/>
  <c r="P400" i="7"/>
  <c r="W400" i="7" s="1"/>
  <c r="X400" i="7" s="1"/>
  <c r="Q438" i="2"/>
  <c r="S438" i="2" s="1"/>
  <c r="P438" i="2"/>
  <c r="W438" i="2" s="1"/>
  <c r="X438" i="2" s="1"/>
  <c r="P688" i="11"/>
  <c r="W688" i="11" s="1"/>
  <c r="X688" i="11" s="1"/>
  <c r="Q688" i="11"/>
  <c r="S688" i="11" s="1"/>
  <c r="AG681" i="12"/>
  <c r="P308" i="5"/>
  <c r="W308" i="5" s="1"/>
  <c r="X308" i="5" s="1"/>
  <c r="Q308" i="5"/>
  <c r="S308" i="5" s="1"/>
  <c r="X513" i="1"/>
  <c r="AF513" i="1" s="1"/>
  <c r="AE513" i="1"/>
  <c r="P422" i="4"/>
  <c r="Q495" i="2"/>
  <c r="S495" i="2" s="1"/>
  <c r="P495" i="2"/>
  <c r="W495" i="2" s="1"/>
  <c r="X495" i="2" s="1"/>
  <c r="Q60" i="2"/>
  <c r="S60" i="2" s="1"/>
  <c r="P60" i="2"/>
  <c r="W60" i="2" s="1"/>
  <c r="X60" i="2" s="1"/>
  <c r="Q297" i="10"/>
  <c r="S297" i="10" s="1"/>
  <c r="P297" i="10"/>
  <c r="W297" i="10" s="1"/>
  <c r="P180" i="3"/>
  <c r="P629" i="6"/>
  <c r="W629" i="6" s="1"/>
  <c r="X629" i="6" s="1"/>
  <c r="P522" i="7"/>
  <c r="W522" i="7" s="1"/>
  <c r="X522" i="7" s="1"/>
  <c r="Q522" i="7"/>
  <c r="S522" i="7" s="1"/>
  <c r="P307" i="4"/>
  <c r="P725" i="10"/>
  <c r="W725" i="10" s="1"/>
  <c r="X725" i="10" s="1"/>
  <c r="Q148" i="12"/>
  <c r="S148" i="12" s="1"/>
  <c r="P148" i="12"/>
  <c r="W148" i="12" s="1"/>
  <c r="X148" i="12" s="1"/>
  <c r="P615" i="3"/>
  <c r="Q626" i="7"/>
  <c r="S626" i="7" s="1"/>
  <c r="P626" i="7"/>
  <c r="W626" i="7" s="1"/>
  <c r="X626" i="7" s="1"/>
  <c r="P467" i="2"/>
  <c r="W467" i="2" s="1"/>
  <c r="X467" i="2" s="1"/>
  <c r="Q467" i="2"/>
  <c r="S467" i="2" s="1"/>
  <c r="V12" i="13"/>
  <c r="O756" i="10"/>
  <c r="V33" i="13" s="1"/>
  <c r="P194" i="8"/>
  <c r="W194" i="8" s="1"/>
  <c r="X194" i="8" s="1"/>
  <c r="Q194" i="8"/>
  <c r="S194" i="8" s="1"/>
  <c r="Q564" i="5"/>
  <c r="S564" i="5" s="1"/>
  <c r="P564" i="5"/>
  <c r="W564" i="5" s="1"/>
  <c r="X564" i="5" s="1"/>
  <c r="Q718" i="6"/>
  <c r="S718" i="6" s="1"/>
  <c r="P718" i="6"/>
  <c r="W718" i="6" s="1"/>
  <c r="X718" i="6" s="1"/>
  <c r="P178" i="2"/>
  <c r="P10" i="12"/>
  <c r="P76" i="4"/>
  <c r="W76" i="4" s="1"/>
  <c r="X76" i="4" s="1"/>
  <c r="P273" i="9"/>
  <c r="P385" i="11"/>
  <c r="P52" i="11"/>
  <c r="W52" i="11" s="1"/>
  <c r="X52" i="11" s="1"/>
  <c r="P20" i="12"/>
  <c r="W20" i="12" s="1"/>
  <c r="X20" i="12" s="1"/>
  <c r="Q461" i="5"/>
  <c r="S461" i="5" s="1"/>
  <c r="P461" i="5"/>
  <c r="W461" i="5" s="1"/>
  <c r="X461" i="5" s="1"/>
  <c r="Q291" i="9"/>
  <c r="S291" i="9" s="1"/>
  <c r="P291" i="9"/>
  <c r="W291" i="9" s="1"/>
  <c r="X291" i="9" s="1"/>
  <c r="P728" i="12"/>
  <c r="W728" i="12" s="1"/>
  <c r="X728" i="12" s="1"/>
  <c r="Q728" i="12"/>
  <c r="S728" i="12" s="1"/>
  <c r="P319" i="7"/>
  <c r="P198" i="7"/>
  <c r="Q141" i="4"/>
  <c r="S141" i="4" s="1"/>
  <c r="P141" i="4"/>
  <c r="W141" i="4" s="1"/>
  <c r="X141" i="4" s="1"/>
  <c r="Q542" i="9"/>
  <c r="S542" i="9" s="1"/>
  <c r="P542" i="9"/>
  <c r="W542" i="9" s="1"/>
  <c r="X542" i="9" s="1"/>
  <c r="Q72" i="9"/>
  <c r="S72" i="9" s="1"/>
  <c r="P72" i="9"/>
  <c r="W72" i="9" s="1"/>
  <c r="X72" i="9" s="1"/>
  <c r="Q271" i="11"/>
  <c r="S271" i="11" s="1"/>
  <c r="P271" i="11"/>
  <c r="W271" i="11" s="1"/>
  <c r="X271" i="11" s="1"/>
  <c r="P573" i="5"/>
  <c r="W573" i="5" s="1"/>
  <c r="X573" i="5" s="1"/>
  <c r="Q573" i="5"/>
  <c r="S573" i="5" s="1"/>
  <c r="P577" i="5"/>
  <c r="P701" i="7"/>
  <c r="P127" i="4"/>
  <c r="W127" i="4" s="1"/>
  <c r="X127" i="4" s="1"/>
  <c r="P97" i="9"/>
  <c r="P579" i="12"/>
  <c r="W579" i="12" s="1"/>
  <c r="X579" i="12" s="1"/>
  <c r="Q254" i="8"/>
  <c r="S254" i="8" s="1"/>
  <c r="P254" i="8"/>
  <c r="W254" i="8" s="1"/>
  <c r="X254" i="8" s="1"/>
  <c r="P646" i="5"/>
  <c r="W646" i="5" s="1"/>
  <c r="X646" i="5" s="1"/>
  <c r="P518" i="4"/>
  <c r="W518" i="4" s="1"/>
  <c r="X518" i="4" s="1"/>
  <c r="Q518" i="4"/>
  <c r="S518" i="4" s="1"/>
  <c r="P283" i="4"/>
  <c r="P519" i="10"/>
  <c r="P528" i="11"/>
  <c r="P91" i="3"/>
  <c r="P389" i="5"/>
  <c r="P560" i="6"/>
  <c r="W560" i="6" s="1"/>
  <c r="X560" i="6" s="1"/>
  <c r="Q560" i="6"/>
  <c r="S560" i="6" s="1"/>
  <c r="P238" i="7"/>
  <c r="P606" i="4"/>
  <c r="P408" i="10"/>
  <c r="Q514" i="10"/>
  <c r="S514" i="10" s="1"/>
  <c r="P514" i="10"/>
  <c r="W514" i="10" s="1"/>
  <c r="X514" i="10" s="1"/>
  <c r="P714" i="11"/>
  <c r="W714" i="11" s="1"/>
  <c r="X714" i="11" s="1"/>
  <c r="Q229" i="3"/>
  <c r="S229" i="3" s="1"/>
  <c r="P229" i="3"/>
  <c r="W229" i="3" s="1"/>
  <c r="X229" i="3" s="1"/>
  <c r="P554" i="5"/>
  <c r="W554" i="5" s="1"/>
  <c r="X554" i="5" s="1"/>
  <c r="P117" i="5"/>
  <c r="P700" i="7"/>
  <c r="Q305" i="7"/>
  <c r="S305" i="7" s="1"/>
  <c r="P305" i="7"/>
  <c r="W305" i="7" s="1"/>
  <c r="X305" i="7" s="1"/>
  <c r="Q476" i="2"/>
  <c r="S476" i="2" s="1"/>
  <c r="P476" i="2"/>
  <c r="W476" i="2" s="1"/>
  <c r="X476" i="2" s="1"/>
  <c r="P348" i="12"/>
  <c r="P24" i="8"/>
  <c r="P555" i="6"/>
  <c r="W555" i="6" s="1"/>
  <c r="X555" i="6" s="1"/>
  <c r="P277" i="7"/>
  <c r="P473" i="4"/>
  <c r="W473" i="4" s="1"/>
  <c r="X473" i="4" s="1"/>
  <c r="Q473" i="4"/>
  <c r="S473" i="4" s="1"/>
  <c r="P647" i="10"/>
  <c r="W647" i="10" s="1"/>
  <c r="X647" i="10" s="1"/>
  <c r="Q647" i="10"/>
  <c r="S647" i="10" s="1"/>
  <c r="Q260" i="9"/>
  <c r="S260" i="9" s="1"/>
  <c r="P260" i="9"/>
  <c r="W260" i="9" s="1"/>
  <c r="X260" i="9" s="1"/>
  <c r="P285" i="11"/>
  <c r="W285" i="11" s="1"/>
  <c r="X285" i="11" s="1"/>
  <c r="P542" i="12"/>
  <c r="P582" i="8"/>
  <c r="W582" i="8" s="1"/>
  <c r="X582" i="8" s="1"/>
  <c r="P333" i="3"/>
  <c r="P549" i="5"/>
  <c r="Q490" i="6"/>
  <c r="S490" i="6" s="1"/>
  <c r="P490" i="6"/>
  <c r="W490" i="6" s="1"/>
  <c r="X490" i="6" s="1"/>
  <c r="P69" i="7"/>
  <c r="W69" i="7" s="1"/>
  <c r="X69" i="7" s="1"/>
  <c r="P265" i="7"/>
  <c r="W265" i="7" s="1"/>
  <c r="X265" i="7" s="1"/>
  <c r="Q265" i="7"/>
  <c r="S265" i="7" s="1"/>
  <c r="Q168" i="9"/>
  <c r="S168" i="9" s="1"/>
  <c r="P168" i="9"/>
  <c r="W168" i="9" s="1"/>
  <c r="X168" i="9" s="1"/>
  <c r="P39" i="11"/>
  <c r="W39" i="11" s="1"/>
  <c r="X39" i="11" s="1"/>
  <c r="Q39" i="11"/>
  <c r="S39" i="11" s="1"/>
  <c r="P273" i="8"/>
  <c r="W273" i="8" s="1"/>
  <c r="Q273" i="8"/>
  <c r="S273" i="8" s="1"/>
  <c r="P248" i="8"/>
  <c r="P529" i="5"/>
  <c r="P740" i="7"/>
  <c r="W740" i="7" s="1"/>
  <c r="X740" i="7" s="1"/>
  <c r="Q716" i="9"/>
  <c r="S716" i="9" s="1"/>
  <c r="P716" i="9"/>
  <c r="W716" i="9" s="1"/>
  <c r="X716" i="9" s="1"/>
  <c r="Q400" i="9"/>
  <c r="S400" i="9" s="1"/>
  <c r="P400" i="9"/>
  <c r="W400" i="9" s="1"/>
  <c r="X400" i="9" s="1"/>
  <c r="P155" i="11"/>
  <c r="W155" i="11" s="1"/>
  <c r="X155" i="11" s="1"/>
  <c r="Q155" i="11"/>
  <c r="S155" i="11" s="1"/>
  <c r="P316" i="4"/>
  <c r="P135" i="2"/>
  <c r="Q476" i="9"/>
  <c r="S476" i="9" s="1"/>
  <c r="P476" i="9"/>
  <c r="W476" i="9" s="1"/>
  <c r="X476" i="9" s="1"/>
  <c r="P240" i="7"/>
  <c r="W240" i="7" s="1"/>
  <c r="X240" i="7" s="1"/>
  <c r="Q240" i="7"/>
  <c r="S240" i="7" s="1"/>
  <c r="Q186" i="11"/>
  <c r="S186" i="11" s="1"/>
  <c r="P186" i="11"/>
  <c r="W186" i="11" s="1"/>
  <c r="X186" i="11" s="1"/>
  <c r="P403" i="7"/>
  <c r="P342" i="2"/>
  <c r="W342" i="2" s="1"/>
  <c r="X342" i="2" s="1"/>
  <c r="P55" i="11"/>
  <c r="W55" i="11" s="1"/>
  <c r="X55" i="11" s="1"/>
  <c r="Q55" i="11"/>
  <c r="S55" i="11" s="1"/>
  <c r="P85" i="10"/>
  <c r="P401" i="7"/>
  <c r="W401" i="7" s="1"/>
  <c r="X401" i="7" s="1"/>
  <c r="P536" i="4"/>
  <c r="P146" i="11"/>
  <c r="W146" i="11" s="1"/>
  <c r="X146" i="11" s="1"/>
  <c r="P406" i="7"/>
  <c r="P481" i="10"/>
  <c r="W481" i="10" s="1"/>
  <c r="X481" i="10" s="1"/>
  <c r="Q481" i="10"/>
  <c r="S481" i="10" s="1"/>
  <c r="P115" i="9"/>
  <c r="W115" i="9" s="1"/>
  <c r="X115" i="9" s="1"/>
  <c r="Q115" i="9"/>
  <c r="S115" i="9" s="1"/>
  <c r="P714" i="8"/>
  <c r="P682" i="3"/>
  <c r="W682" i="3" s="1"/>
  <c r="X682" i="3" s="1"/>
  <c r="P518" i="3"/>
  <c r="W518" i="3" s="1"/>
  <c r="X518" i="3" s="1"/>
  <c r="P356" i="5"/>
  <c r="W356" i="5" s="1"/>
  <c r="X356" i="5" s="1"/>
  <c r="Q356" i="5"/>
  <c r="S356" i="5" s="1"/>
  <c r="Q494" i="5"/>
  <c r="S494" i="5" s="1"/>
  <c r="P494" i="5"/>
  <c r="W494" i="5" s="1"/>
  <c r="X494" i="5" s="1"/>
  <c r="P371" i="2"/>
  <c r="W371" i="2" s="1"/>
  <c r="X371" i="2" s="1"/>
  <c r="P325" i="8"/>
  <c r="P560" i="5"/>
  <c r="W560" i="5" s="1"/>
  <c r="X560" i="5" s="1"/>
  <c r="Q560" i="5"/>
  <c r="S560" i="5" s="1"/>
  <c r="P291" i="4"/>
  <c r="W291" i="4" s="1"/>
  <c r="X291" i="4" s="1"/>
  <c r="Q291" i="4"/>
  <c r="S291" i="4" s="1"/>
  <c r="Q552" i="2"/>
  <c r="S552" i="2" s="1"/>
  <c r="P552" i="2"/>
  <c r="W552" i="2" s="1"/>
  <c r="X552" i="2" s="1"/>
  <c r="P665" i="12"/>
  <c r="W665" i="12" s="1"/>
  <c r="X665" i="12" s="1"/>
  <c r="Q665" i="12"/>
  <c r="S665" i="12" s="1"/>
  <c r="P78" i="8"/>
  <c r="P503" i="3"/>
  <c r="W503" i="3" s="1"/>
  <c r="X503" i="3" s="1"/>
  <c r="P111" i="3"/>
  <c r="W111" i="3" s="1"/>
  <c r="X111" i="3" s="1"/>
  <c r="Q111" i="3"/>
  <c r="S111" i="3" s="1"/>
  <c r="P539" i="5"/>
  <c r="P24" i="6"/>
  <c r="W24" i="6" s="1"/>
  <c r="X24" i="6" s="1"/>
  <c r="Q517" i="10"/>
  <c r="S517" i="10" s="1"/>
  <c r="P517" i="10"/>
  <c r="W517" i="10" s="1"/>
  <c r="X517" i="10" s="1"/>
  <c r="Q466" i="9"/>
  <c r="S466" i="9" s="1"/>
  <c r="P466" i="9"/>
  <c r="W466" i="9" s="1"/>
  <c r="X466" i="9" s="1"/>
  <c r="P397" i="3"/>
  <c r="P521" i="7"/>
  <c r="W521" i="7" s="1"/>
  <c r="X521" i="7" s="1"/>
  <c r="P491" i="4"/>
  <c r="AG465" i="4"/>
  <c r="Q368" i="9"/>
  <c r="S368" i="9" s="1"/>
  <c r="P368" i="9"/>
  <c r="W368" i="9" s="1"/>
  <c r="X368" i="9" s="1"/>
  <c r="P580" i="9"/>
  <c r="Q136" i="5"/>
  <c r="S136" i="5" s="1"/>
  <c r="P136" i="5"/>
  <c r="W136" i="5" s="1"/>
  <c r="X136" i="5" s="1"/>
  <c r="Q84" i="6"/>
  <c r="S84" i="6" s="1"/>
  <c r="P84" i="6"/>
  <c r="W84" i="6" s="1"/>
  <c r="X84" i="6" s="1"/>
  <c r="Q334" i="7"/>
  <c r="S334" i="7" s="1"/>
  <c r="P334" i="7"/>
  <c r="W334" i="7" s="1"/>
  <c r="X334" i="7" s="1"/>
  <c r="P550" i="4"/>
  <c r="W550" i="4" s="1"/>
  <c r="X550" i="4" s="1"/>
  <c r="Q550" i="4"/>
  <c r="S550" i="4" s="1"/>
  <c r="Q584" i="9"/>
  <c r="S584" i="9" s="1"/>
  <c r="P584" i="9"/>
  <c r="W584" i="9" s="1"/>
  <c r="X584" i="9" s="1"/>
  <c r="P667" i="3"/>
  <c r="P176" i="7"/>
  <c r="Q321" i="7"/>
  <c r="S321" i="7" s="1"/>
  <c r="P321" i="7"/>
  <c r="W321" i="7" s="1"/>
  <c r="Q632" i="4"/>
  <c r="S632" i="4" s="1"/>
  <c r="P632" i="4"/>
  <c r="W632" i="4" s="1"/>
  <c r="X632" i="4" s="1"/>
  <c r="AG705" i="10"/>
  <c r="P550" i="10"/>
  <c r="W550" i="10" s="1"/>
  <c r="X550" i="10" s="1"/>
  <c r="P590" i="11"/>
  <c r="P259" i="11"/>
  <c r="P656" i="8"/>
  <c r="W656" i="8" s="1"/>
  <c r="X656" i="8" s="1"/>
  <c r="P121" i="8"/>
  <c r="P368" i="3"/>
  <c r="P323" i="5"/>
  <c r="P700" i="6"/>
  <c r="W700" i="6" s="1"/>
  <c r="X700" i="6" s="1"/>
  <c r="Q700" i="6"/>
  <c r="S700" i="6" s="1"/>
  <c r="P235" i="7"/>
  <c r="P636" i="7"/>
  <c r="W636" i="7" s="1"/>
  <c r="X636" i="7" s="1"/>
  <c r="Q636" i="7"/>
  <c r="S636" i="7" s="1"/>
  <c r="P519" i="2"/>
  <c r="W519" i="2" s="1"/>
  <c r="X519" i="2" s="1"/>
  <c r="Q494" i="10"/>
  <c r="S494" i="10" s="1"/>
  <c r="P494" i="10"/>
  <c r="W494" i="10" s="1"/>
  <c r="X494" i="10" s="1"/>
  <c r="Q532" i="9"/>
  <c r="S532" i="9" s="1"/>
  <c r="P532" i="9"/>
  <c r="W532" i="9" s="1"/>
  <c r="X532" i="9" s="1"/>
  <c r="P146" i="12"/>
  <c r="P724" i="8"/>
  <c r="W724" i="8" s="1"/>
  <c r="X724" i="8" s="1"/>
  <c r="P681" i="5"/>
  <c r="P304" i="5"/>
  <c r="Q247" i="4"/>
  <c r="S247" i="4" s="1"/>
  <c r="P247" i="4"/>
  <c r="W247" i="4" s="1"/>
  <c r="X247" i="4" s="1"/>
  <c r="Q25" i="2"/>
  <c r="S25" i="2" s="1"/>
  <c r="P25" i="2"/>
  <c r="W25" i="2" s="1"/>
  <c r="X25" i="2" s="1"/>
  <c r="P614" i="10"/>
  <c r="W614" i="10" s="1"/>
  <c r="X614" i="10" s="1"/>
  <c r="P661" i="11"/>
  <c r="P398" i="12"/>
  <c r="W398" i="12" s="1"/>
  <c r="X398" i="12" s="1"/>
  <c r="Q398" i="12"/>
  <c r="S398" i="12" s="1"/>
  <c r="P14" i="8"/>
  <c r="O11" i="13"/>
  <c r="L760" i="3"/>
  <c r="L759" i="3"/>
  <c r="O755" i="3"/>
  <c r="O32" i="13" s="1"/>
  <c r="Q127" i="3"/>
  <c r="S127" i="3" s="1"/>
  <c r="P127" i="3"/>
  <c r="W127" i="3" s="1"/>
  <c r="X127" i="3" s="1"/>
  <c r="Q720" i="7"/>
  <c r="S720" i="7" s="1"/>
  <c r="P720" i="7"/>
  <c r="W720" i="7" s="1"/>
  <c r="X720" i="7" s="1"/>
  <c r="Q692" i="4"/>
  <c r="S692" i="4" s="1"/>
  <c r="P692" i="4"/>
  <c r="W692" i="4" s="1"/>
  <c r="X692" i="4" s="1"/>
  <c r="P423" i="9"/>
  <c r="W423" i="9" s="1"/>
  <c r="X423" i="9" s="1"/>
  <c r="P438" i="12"/>
  <c r="W438" i="12" s="1"/>
  <c r="X438" i="12" s="1"/>
  <c r="Q438" i="12"/>
  <c r="S438" i="12" s="1"/>
  <c r="AG81" i="8"/>
  <c r="P623" i="6"/>
  <c r="W623" i="6" s="1"/>
  <c r="X623" i="6" s="1"/>
  <c r="Q623" i="6"/>
  <c r="S623" i="6" s="1"/>
  <c r="P87" i="6"/>
  <c r="W87" i="6" s="1"/>
  <c r="X87" i="6" s="1"/>
  <c r="P687" i="4"/>
  <c r="Q342" i="9"/>
  <c r="S342" i="9" s="1"/>
  <c r="P342" i="9"/>
  <c r="W342" i="9" s="1"/>
  <c r="X342" i="9" s="1"/>
  <c r="AG201" i="11"/>
  <c r="P205" i="6"/>
  <c r="W205" i="6" s="1"/>
  <c r="X205" i="6" s="1"/>
  <c r="Q205" i="6"/>
  <c r="S205" i="6" s="1"/>
  <c r="P250" i="6"/>
  <c r="P727" i="7"/>
  <c r="W727" i="7" s="1"/>
  <c r="X727" i="7" s="1"/>
  <c r="Q727" i="7"/>
  <c r="S727" i="7" s="1"/>
  <c r="AG153" i="4"/>
  <c r="P350" i="11"/>
  <c r="W350" i="11" s="1"/>
  <c r="X350" i="11" s="1"/>
  <c r="P573" i="12"/>
  <c r="W573" i="12" s="1"/>
  <c r="X573" i="12" s="1"/>
  <c r="Q573" i="12"/>
  <c r="S573" i="12" s="1"/>
  <c r="P159" i="12"/>
  <c r="W159" i="12" s="1"/>
  <c r="X159" i="12" s="1"/>
  <c r="Q159" i="12"/>
  <c r="S159" i="12" s="1"/>
  <c r="Q516" i="3"/>
  <c r="S516" i="3" s="1"/>
  <c r="P516" i="3"/>
  <c r="W516" i="3" s="1"/>
  <c r="X516" i="3" s="1"/>
  <c r="P457" i="6"/>
  <c r="W457" i="6" s="1"/>
  <c r="X457" i="6" s="1"/>
  <c r="Q457" i="6"/>
  <c r="S457" i="6" s="1"/>
  <c r="Q737" i="7"/>
  <c r="S737" i="7" s="1"/>
  <c r="P737" i="7"/>
  <c r="W737" i="7" s="1"/>
  <c r="X737" i="7" s="1"/>
  <c r="Q646" i="10"/>
  <c r="S646" i="10" s="1"/>
  <c r="P646" i="10"/>
  <c r="W646" i="10" s="1"/>
  <c r="X646" i="10" s="1"/>
  <c r="P298" i="9"/>
  <c r="W298" i="9" s="1"/>
  <c r="X298" i="9" s="1"/>
  <c r="Q298" i="9"/>
  <c r="S298" i="9" s="1"/>
  <c r="P553" i="12"/>
  <c r="W553" i="12" s="1"/>
  <c r="X553" i="12" s="1"/>
  <c r="P211" i="8"/>
  <c r="W211" i="8" s="1"/>
  <c r="X211" i="8" s="1"/>
  <c r="Q716" i="5"/>
  <c r="S716" i="5" s="1"/>
  <c r="P716" i="5"/>
  <c r="W716" i="5" s="1"/>
  <c r="X716" i="5" s="1"/>
  <c r="P366" i="6"/>
  <c r="W366" i="6" s="1"/>
  <c r="X366" i="6" s="1"/>
  <c r="Q339" i="10"/>
  <c r="S339" i="10" s="1"/>
  <c r="P339" i="10"/>
  <c r="W339" i="10" s="1"/>
  <c r="X339" i="10" s="1"/>
  <c r="AG249" i="9"/>
  <c r="Q332" i="11"/>
  <c r="S332" i="11" s="1"/>
  <c r="P332" i="11"/>
  <c r="W332" i="11" s="1"/>
  <c r="X332" i="11" s="1"/>
  <c r="P601" i="12"/>
  <c r="W601" i="12" s="1"/>
  <c r="X601" i="12" s="1"/>
  <c r="Q422" i="12"/>
  <c r="S422" i="12" s="1"/>
  <c r="P422" i="12"/>
  <c r="W422" i="12" s="1"/>
  <c r="X422" i="12" s="1"/>
  <c r="Q200" i="8"/>
  <c r="S200" i="8" s="1"/>
  <c r="P200" i="8"/>
  <c r="W200" i="8" s="1"/>
  <c r="X200" i="8" s="1"/>
  <c r="P672" i="3"/>
  <c r="W672" i="3" s="1"/>
  <c r="X672" i="3" s="1"/>
  <c r="P285" i="7"/>
  <c r="P59" i="2"/>
  <c r="Q150" i="9"/>
  <c r="S150" i="9" s="1"/>
  <c r="P150" i="9"/>
  <c r="W150" i="9" s="1"/>
  <c r="X150" i="9" s="1"/>
  <c r="Q167" i="3"/>
  <c r="S167" i="3" s="1"/>
  <c r="P167" i="3"/>
  <c r="W167" i="3" s="1"/>
  <c r="X167" i="3" s="1"/>
  <c r="P347" i="6"/>
  <c r="Q405" i="7"/>
  <c r="S405" i="7" s="1"/>
  <c r="P405" i="7"/>
  <c r="W405" i="7" s="1"/>
  <c r="X405" i="7" s="1"/>
  <c r="P640" i="10"/>
  <c r="W640" i="10" s="1"/>
  <c r="X640" i="10" s="1"/>
  <c r="P620" i="9"/>
  <c r="P392" i="9"/>
  <c r="P439" i="9"/>
  <c r="W439" i="9" s="1"/>
  <c r="X439" i="9" s="1"/>
  <c r="P362" i="11"/>
  <c r="W362" i="11" s="1"/>
  <c r="X362" i="11" s="1"/>
  <c r="P318" i="11"/>
  <c r="Q157" i="11"/>
  <c r="S157" i="11" s="1"/>
  <c r="P157" i="11"/>
  <c r="W157" i="11" s="1"/>
  <c r="X157" i="11" s="1"/>
  <c r="P706" i="9"/>
  <c r="W706" i="9" s="1"/>
  <c r="X706" i="9" s="1"/>
  <c r="P519" i="11"/>
  <c r="W519" i="11" s="1"/>
  <c r="X519" i="11" s="1"/>
  <c r="Q519" i="11"/>
  <c r="S519" i="11" s="1"/>
  <c r="P459" i="2"/>
  <c r="P65" i="7"/>
  <c r="W65" i="7" s="1"/>
  <c r="X65" i="7" s="1"/>
  <c r="P516" i="7"/>
  <c r="W516" i="7" s="1"/>
  <c r="X516" i="7" s="1"/>
  <c r="P575" i="4"/>
  <c r="W575" i="4" s="1"/>
  <c r="X575" i="4" s="1"/>
  <c r="P77" i="4"/>
  <c r="P97" i="10"/>
  <c r="W97" i="10" s="1"/>
  <c r="X97" i="10" s="1"/>
  <c r="P647" i="11"/>
  <c r="P99" i="9"/>
  <c r="P330" i="12"/>
  <c r="P729" i="3"/>
  <c r="W729" i="3" s="1"/>
  <c r="Q729" i="3"/>
  <c r="S729" i="3" s="1"/>
  <c r="P396" i="5"/>
  <c r="W396" i="5" s="1"/>
  <c r="X396" i="5" s="1"/>
  <c r="Q396" i="5"/>
  <c r="S396" i="5" s="1"/>
  <c r="P151" i="7"/>
  <c r="P399" i="12"/>
  <c r="W399" i="12" s="1"/>
  <c r="X399" i="12" s="1"/>
  <c r="Q399" i="12"/>
  <c r="S399" i="12" s="1"/>
  <c r="N11" i="13"/>
  <c r="O755" i="2"/>
  <c r="N32" i="13" s="1"/>
  <c r="L759" i="2"/>
  <c r="L760" i="2"/>
  <c r="P517" i="12"/>
  <c r="W517" i="12" s="1"/>
  <c r="X517" i="12" s="1"/>
  <c r="Q517" i="12"/>
  <c r="S517" i="12" s="1"/>
  <c r="P128" i="8"/>
  <c r="W128" i="8" s="1"/>
  <c r="X128" i="8" s="1"/>
  <c r="P741" i="3"/>
  <c r="P75" i="3"/>
  <c r="P126" i="5"/>
  <c r="W126" i="5" s="1"/>
  <c r="X126" i="5" s="1"/>
  <c r="Q126" i="5"/>
  <c r="S126" i="5" s="1"/>
  <c r="P561" i="6"/>
  <c r="W561" i="6" s="1"/>
  <c r="Q561" i="6"/>
  <c r="S561" i="6" s="1"/>
  <c r="P272" i="4"/>
  <c r="Q556" i="2"/>
  <c r="S556" i="2" s="1"/>
  <c r="P556" i="2"/>
  <c r="W556" i="2" s="1"/>
  <c r="X556" i="2" s="1"/>
  <c r="P135" i="9"/>
  <c r="P165" i="11"/>
  <c r="W165" i="11" s="1"/>
  <c r="X165" i="11" s="1"/>
  <c r="Q165" i="11"/>
  <c r="S165" i="11" s="1"/>
  <c r="Q448" i="12"/>
  <c r="S448" i="12" s="1"/>
  <c r="P448" i="12"/>
  <c r="W448" i="12" s="1"/>
  <c r="X448" i="12" s="1"/>
  <c r="P363" i="12"/>
  <c r="W363" i="12" s="1"/>
  <c r="X363" i="12" s="1"/>
  <c r="P664" i="8"/>
  <c r="P491" i="3"/>
  <c r="P476" i="6"/>
  <c r="W476" i="6" s="1"/>
  <c r="X476" i="6" s="1"/>
  <c r="Q476" i="6"/>
  <c r="S476" i="6" s="1"/>
  <c r="P623" i="4"/>
  <c r="Q442" i="4"/>
  <c r="S442" i="4" s="1"/>
  <c r="P442" i="4"/>
  <c r="W442" i="4" s="1"/>
  <c r="X442" i="4" s="1"/>
  <c r="Q54" i="2"/>
  <c r="S54" i="2" s="1"/>
  <c r="P54" i="2"/>
  <c r="W54" i="2" s="1"/>
  <c r="X54" i="2" s="1"/>
  <c r="P268" i="2"/>
  <c r="W268" i="2" s="1"/>
  <c r="X268" i="2" s="1"/>
  <c r="P298" i="4"/>
  <c r="W298" i="4" s="1"/>
  <c r="X298" i="4" s="1"/>
  <c r="Q298" i="4"/>
  <c r="S298" i="4" s="1"/>
  <c r="P60" i="9"/>
  <c r="W60" i="9" s="1"/>
  <c r="X60" i="9" s="1"/>
  <c r="Q60" i="9"/>
  <c r="S60" i="9" s="1"/>
  <c r="Q704" i="8"/>
  <c r="S704" i="8" s="1"/>
  <c r="P704" i="8"/>
  <c r="W704" i="8" s="1"/>
  <c r="X704" i="8" s="1"/>
  <c r="P197" i="12"/>
  <c r="W197" i="12" s="1"/>
  <c r="X197" i="12" s="1"/>
  <c r="P552" i="11"/>
  <c r="Q231" i="7"/>
  <c r="S231" i="7" s="1"/>
  <c r="P231" i="7"/>
  <c r="W231" i="7" s="1"/>
  <c r="X231" i="7" s="1"/>
  <c r="P38" i="10"/>
  <c r="W38" i="10" s="1"/>
  <c r="X38" i="10" s="1"/>
  <c r="P270" i="11"/>
  <c r="W270" i="11" s="1"/>
  <c r="X270" i="11" s="1"/>
  <c r="Q270" i="11"/>
  <c r="S270" i="11" s="1"/>
  <c r="P561" i="7"/>
  <c r="Q217" i="11"/>
  <c r="S217" i="11" s="1"/>
  <c r="P217" i="11"/>
  <c r="W217" i="11" s="1"/>
  <c r="X217" i="11" s="1"/>
  <c r="Q444" i="12"/>
  <c r="S444" i="12" s="1"/>
  <c r="P444" i="12"/>
  <c r="W444" i="12" s="1"/>
  <c r="X444" i="12" s="1"/>
  <c r="Q511" i="3"/>
  <c r="S511" i="3" s="1"/>
  <c r="P511" i="3"/>
  <c r="W511" i="3" s="1"/>
  <c r="X511" i="3" s="1"/>
  <c r="Q530" i="3"/>
  <c r="S530" i="3" s="1"/>
  <c r="P530" i="3"/>
  <c r="W530" i="3" s="1"/>
  <c r="X530" i="3" s="1"/>
  <c r="P654" i="6"/>
  <c r="W654" i="6" s="1"/>
  <c r="X654" i="6" s="1"/>
  <c r="P61" i="7"/>
  <c r="P535" i="9"/>
  <c r="W535" i="9" s="1"/>
  <c r="X535" i="9" s="1"/>
  <c r="Q535" i="9"/>
  <c r="S535" i="9" s="1"/>
  <c r="Q311" i="5"/>
  <c r="S311" i="5" s="1"/>
  <c r="P311" i="5"/>
  <c r="W311" i="5" s="1"/>
  <c r="X311" i="5" s="1"/>
  <c r="P406" i="5"/>
  <c r="W406" i="5" s="1"/>
  <c r="X406" i="5" s="1"/>
  <c r="AG153" i="2"/>
  <c r="P12" i="8"/>
  <c r="W12" i="8" s="1"/>
  <c r="X12" i="8" s="1"/>
  <c r="Q12" i="8"/>
  <c r="S12" i="8" s="1"/>
  <c r="P261" i="7"/>
  <c r="W261" i="7" s="1"/>
  <c r="X261" i="7" s="1"/>
  <c r="P284" i="11"/>
  <c r="W284" i="11" s="1"/>
  <c r="X284" i="11" s="1"/>
  <c r="P326" i="5"/>
  <c r="AG81" i="4"/>
  <c r="P195" i="3"/>
  <c r="W195" i="3" s="1"/>
  <c r="X195" i="3" s="1"/>
  <c r="P525" i="2"/>
  <c r="W525" i="2" s="1"/>
  <c r="X525" i="2" s="1"/>
  <c r="P219" i="8"/>
  <c r="W219" i="8" s="1"/>
  <c r="X219" i="8" s="1"/>
  <c r="Q219" i="8"/>
  <c r="S219" i="8" s="1"/>
  <c r="Q561" i="9"/>
  <c r="S561" i="9" s="1"/>
  <c r="P561" i="9"/>
  <c r="W561" i="9" s="1"/>
  <c r="P511" i="11"/>
  <c r="W511" i="11" s="1"/>
  <c r="X511" i="11" s="1"/>
  <c r="P677" i="8"/>
  <c r="W677" i="8" s="1"/>
  <c r="X677" i="8" s="1"/>
  <c r="Q677" i="8"/>
  <c r="S677" i="8" s="1"/>
  <c r="AE465" i="1"/>
  <c r="X465" i="1"/>
  <c r="AF465" i="1" s="1"/>
  <c r="P93" i="6"/>
  <c r="P32" i="4"/>
  <c r="W32" i="4" s="1"/>
  <c r="X32" i="4" s="1"/>
  <c r="P741" i="10"/>
  <c r="Q75" i="9"/>
  <c r="S75" i="9" s="1"/>
  <c r="P75" i="9"/>
  <c r="W75" i="9" s="1"/>
  <c r="X75" i="9" s="1"/>
  <c r="P63" i="11"/>
  <c r="W63" i="11" s="1"/>
  <c r="X63" i="11" s="1"/>
  <c r="P329" i="12"/>
  <c r="P336" i="8"/>
  <c r="W336" i="8" s="1"/>
  <c r="X336" i="8" s="1"/>
  <c r="Q336" i="8"/>
  <c r="S336" i="8" s="1"/>
  <c r="Q155" i="7"/>
  <c r="S155" i="7" s="1"/>
  <c r="P155" i="7"/>
  <c r="W155" i="7" s="1"/>
  <c r="X155" i="7" s="1"/>
  <c r="P553" i="4"/>
  <c r="W553" i="4" s="1"/>
  <c r="X553" i="4" s="1"/>
  <c r="Q553" i="4"/>
  <c r="S553" i="4" s="1"/>
  <c r="P103" i="9"/>
  <c r="W103" i="9" s="1"/>
  <c r="X103" i="9" s="1"/>
  <c r="Q701" i="3"/>
  <c r="S701" i="3" s="1"/>
  <c r="P701" i="3"/>
  <c r="W701" i="3" s="1"/>
  <c r="X701" i="3" s="1"/>
  <c r="P13" i="13"/>
  <c r="O757" i="4"/>
  <c r="P34" i="13" s="1"/>
  <c r="P129" i="4"/>
  <c r="W129" i="4" s="1"/>
  <c r="Q129" i="4"/>
  <c r="S129" i="4" s="1"/>
  <c r="P545" i="2"/>
  <c r="P411" i="9"/>
  <c r="Q82" i="9"/>
  <c r="S82" i="9" s="1"/>
  <c r="P82" i="9"/>
  <c r="W82" i="9" s="1"/>
  <c r="X82" i="9" s="1"/>
  <c r="P221" i="11"/>
  <c r="W221" i="11" s="1"/>
  <c r="X221" i="11" s="1"/>
  <c r="P566" i="9"/>
  <c r="P418" i="10"/>
  <c r="W418" i="10" s="1"/>
  <c r="X418" i="10" s="1"/>
  <c r="P475" i="11"/>
  <c r="P433" i="12"/>
  <c r="Q357" i="12"/>
  <c r="S357" i="12" s="1"/>
  <c r="P357" i="12"/>
  <c r="W357" i="12" s="1"/>
  <c r="X357" i="12" s="1"/>
  <c r="P147" i="8"/>
  <c r="W147" i="8" s="1"/>
  <c r="X147" i="8" s="1"/>
  <c r="Q147" i="8"/>
  <c r="S147" i="8" s="1"/>
  <c r="AG345" i="3"/>
  <c r="P58" i="3"/>
  <c r="Q188" i="5"/>
  <c r="S188" i="5" s="1"/>
  <c r="P188" i="5"/>
  <c r="W188" i="5" s="1"/>
  <c r="X188" i="5" s="1"/>
  <c r="P694" i="5"/>
  <c r="W694" i="5" s="1"/>
  <c r="X694" i="5" s="1"/>
  <c r="Q741" i="5"/>
  <c r="S741" i="5" s="1"/>
  <c r="P741" i="5"/>
  <c r="W741" i="5" s="1"/>
  <c r="X741" i="5" s="1"/>
  <c r="P428" i="7"/>
  <c r="W428" i="7" s="1"/>
  <c r="X428" i="7" s="1"/>
  <c r="Q298" i="7"/>
  <c r="S298" i="7" s="1"/>
  <c r="P298" i="7"/>
  <c r="W298" i="7" s="1"/>
  <c r="X298" i="7" s="1"/>
  <c r="P88" i="4"/>
  <c r="W88" i="4" s="1"/>
  <c r="X88" i="4" s="1"/>
  <c r="P97" i="2"/>
  <c r="P314" i="2"/>
  <c r="W314" i="2" s="1"/>
  <c r="X314" i="2" s="1"/>
  <c r="P131" i="10"/>
  <c r="W131" i="10" s="1"/>
  <c r="X131" i="10" s="1"/>
  <c r="Q131" i="10"/>
  <c r="S131" i="10" s="1"/>
  <c r="Q54" i="10"/>
  <c r="S54" i="10" s="1"/>
  <c r="P54" i="10"/>
  <c r="W54" i="10" s="1"/>
  <c r="X54" i="10" s="1"/>
  <c r="P570" i="9"/>
  <c r="Q608" i="11"/>
  <c r="S608" i="11" s="1"/>
  <c r="P608" i="11"/>
  <c r="W608" i="11" s="1"/>
  <c r="X608" i="11" s="1"/>
  <c r="Q100" i="11"/>
  <c r="S100" i="11" s="1"/>
  <c r="P100" i="11"/>
  <c r="W100" i="11" s="1"/>
  <c r="X100" i="11" s="1"/>
  <c r="O753" i="11"/>
  <c r="Q9" i="11"/>
  <c r="S9" i="11" s="1"/>
  <c r="P9" i="11"/>
  <c r="P217" i="10"/>
  <c r="W217" i="10" s="1"/>
  <c r="X217" i="10" s="1"/>
  <c r="P716" i="11"/>
  <c r="P682" i="12"/>
  <c r="Q648" i="8"/>
  <c r="S648" i="8" s="1"/>
  <c r="P648" i="8"/>
  <c r="W648" i="8" s="1"/>
  <c r="X648" i="8" s="1"/>
  <c r="P223" i="3"/>
  <c r="P655" i="3"/>
  <c r="W655" i="3" s="1"/>
  <c r="X655" i="3" s="1"/>
  <c r="AG489" i="5"/>
  <c r="P364" i="5"/>
  <c r="W364" i="5" s="1"/>
  <c r="X364" i="5" s="1"/>
  <c r="P131" i="6"/>
  <c r="W131" i="6" s="1"/>
  <c r="X131" i="6" s="1"/>
  <c r="Q245" i="7"/>
  <c r="S245" i="7" s="1"/>
  <c r="P245" i="7"/>
  <c r="W245" i="7" s="1"/>
  <c r="X245" i="7" s="1"/>
  <c r="Q366" i="4"/>
  <c r="S366" i="4" s="1"/>
  <c r="P366" i="4"/>
  <c r="W366" i="4" s="1"/>
  <c r="X366" i="4" s="1"/>
  <c r="P678" i="4"/>
  <c r="W678" i="4" s="1"/>
  <c r="X678" i="4" s="1"/>
  <c r="Q231" i="2"/>
  <c r="S231" i="2" s="1"/>
  <c r="P231" i="2"/>
  <c r="W231" i="2" s="1"/>
  <c r="X231" i="2" s="1"/>
  <c r="P11" i="2"/>
  <c r="W11" i="2" s="1"/>
  <c r="X11" i="2" s="1"/>
  <c r="P614" i="9"/>
  <c r="W614" i="9" s="1"/>
  <c r="X614" i="9" s="1"/>
  <c r="P603" i="9"/>
  <c r="W603" i="9" s="1"/>
  <c r="X603" i="9" s="1"/>
  <c r="P290" i="9"/>
  <c r="Q92" i="9"/>
  <c r="S92" i="9" s="1"/>
  <c r="P92" i="9"/>
  <c r="W92" i="9" s="1"/>
  <c r="X92" i="9" s="1"/>
  <c r="P447" i="11"/>
  <c r="P257" i="10"/>
  <c r="Q128" i="1"/>
  <c r="S128" i="1" s="1"/>
  <c r="AG561" i="12"/>
  <c r="Q525" i="8"/>
  <c r="S525" i="8" s="1"/>
  <c r="P525" i="8"/>
  <c r="W525" i="8" s="1"/>
  <c r="X525" i="8" s="1"/>
  <c r="S12" i="13"/>
  <c r="O756" i="7"/>
  <c r="S33" i="13" s="1"/>
  <c r="Q584" i="4"/>
  <c r="S584" i="4" s="1"/>
  <c r="P584" i="4"/>
  <c r="W584" i="4" s="1"/>
  <c r="X584" i="4" s="1"/>
  <c r="Q463" i="4"/>
  <c r="S463" i="4" s="1"/>
  <c r="P463" i="4"/>
  <c r="W463" i="4" s="1"/>
  <c r="X463" i="4" s="1"/>
  <c r="P235" i="12"/>
  <c r="P292" i="12"/>
  <c r="W292" i="12" s="1"/>
  <c r="X292" i="12" s="1"/>
  <c r="Q292" i="12"/>
  <c r="S292" i="12" s="1"/>
  <c r="Q60" i="12"/>
  <c r="S60" i="12" s="1"/>
  <c r="P60" i="12"/>
  <c r="W60" i="12" s="1"/>
  <c r="X60" i="12" s="1"/>
  <c r="Q651" i="8"/>
  <c r="S651" i="8" s="1"/>
  <c r="P651" i="8"/>
  <c r="W651" i="8" s="1"/>
  <c r="X651" i="8" s="1"/>
  <c r="P431" i="8"/>
  <c r="W431" i="8" s="1"/>
  <c r="X431" i="8" s="1"/>
  <c r="Q701" i="5"/>
  <c r="S701" i="5" s="1"/>
  <c r="P701" i="5"/>
  <c r="W701" i="5" s="1"/>
  <c r="X701" i="5" s="1"/>
  <c r="P405" i="5"/>
  <c r="W405" i="5" s="1"/>
  <c r="X405" i="5" s="1"/>
  <c r="P601" i="6"/>
  <c r="W601" i="6" s="1"/>
  <c r="X601" i="6" s="1"/>
  <c r="Q601" i="6"/>
  <c r="S601" i="6" s="1"/>
  <c r="Q368" i="6"/>
  <c r="S368" i="6" s="1"/>
  <c r="P368" i="6"/>
  <c r="W368" i="6" s="1"/>
  <c r="X368" i="6" s="1"/>
  <c r="Q466" i="7"/>
  <c r="S466" i="7" s="1"/>
  <c r="P466" i="7"/>
  <c r="W466" i="7" s="1"/>
  <c r="X466" i="7" s="1"/>
  <c r="Q502" i="7"/>
  <c r="S502" i="7" s="1"/>
  <c r="P502" i="7"/>
  <c r="W502" i="7" s="1"/>
  <c r="X502" i="7" s="1"/>
  <c r="P421" i="4"/>
  <c r="W421" i="4" s="1"/>
  <c r="X421" i="4" s="1"/>
  <c r="P148" i="4"/>
  <c r="Q459" i="4"/>
  <c r="S459" i="4" s="1"/>
  <c r="P459" i="4"/>
  <c r="W459" i="4" s="1"/>
  <c r="X459" i="4" s="1"/>
  <c r="P516" i="2"/>
  <c r="W516" i="2" s="1"/>
  <c r="X516" i="2" s="1"/>
  <c r="P352" i="2"/>
  <c r="P356" i="10"/>
  <c r="W356" i="10" s="1"/>
  <c r="X356" i="10" s="1"/>
  <c r="Q276" i="10"/>
  <c r="S276" i="10" s="1"/>
  <c r="P276" i="10"/>
  <c r="W276" i="10" s="1"/>
  <c r="X276" i="10" s="1"/>
  <c r="P31" i="10"/>
  <c r="W31" i="10" s="1"/>
  <c r="X31" i="10" s="1"/>
  <c r="Q633" i="9"/>
  <c r="S633" i="9" s="1"/>
  <c r="P633" i="9"/>
  <c r="W633" i="9" s="1"/>
  <c r="P514" i="9"/>
  <c r="W514" i="9" s="1"/>
  <c r="X514" i="9" s="1"/>
  <c r="Q495" i="11"/>
  <c r="S495" i="11" s="1"/>
  <c r="P495" i="11"/>
  <c r="W495" i="11" s="1"/>
  <c r="X495" i="11" s="1"/>
  <c r="Q283" i="11"/>
  <c r="S283" i="11" s="1"/>
  <c r="P283" i="11"/>
  <c r="W283" i="11" s="1"/>
  <c r="X283" i="11" s="1"/>
  <c r="P695" i="12"/>
  <c r="AG33" i="12"/>
  <c r="P713" i="8"/>
  <c r="W713" i="8" s="1"/>
  <c r="X713" i="8" s="1"/>
  <c r="Q549" i="1"/>
  <c r="S549" i="1" s="1"/>
  <c r="Q642" i="12"/>
  <c r="S642" i="12" s="1"/>
  <c r="P642" i="12"/>
  <c r="W642" i="12" s="1"/>
  <c r="X642" i="12" s="1"/>
  <c r="P391" i="12"/>
  <c r="W391" i="12" s="1"/>
  <c r="X391" i="12" s="1"/>
  <c r="Q391" i="12"/>
  <c r="S391" i="12" s="1"/>
  <c r="Q224" i="12"/>
  <c r="S224" i="12" s="1"/>
  <c r="P224" i="12"/>
  <c r="W224" i="12" s="1"/>
  <c r="X224" i="12" s="1"/>
  <c r="P155" i="8"/>
  <c r="W155" i="8" s="1"/>
  <c r="X155" i="8" s="1"/>
  <c r="Q155" i="8"/>
  <c r="S155" i="8" s="1"/>
  <c r="Q189" i="1"/>
  <c r="S189" i="1" s="1"/>
  <c r="Q636" i="3"/>
  <c r="S636" i="3" s="1"/>
  <c r="P636" i="3"/>
  <c r="W636" i="3" s="1"/>
  <c r="X636" i="3" s="1"/>
  <c r="P653" i="3"/>
  <c r="W653" i="3" s="1"/>
  <c r="X653" i="3" s="1"/>
  <c r="Q653" i="3"/>
  <c r="S653" i="3" s="1"/>
  <c r="P301" i="5"/>
  <c r="P689" i="5"/>
  <c r="Q331" i="6"/>
  <c r="S331" i="6" s="1"/>
  <c r="P331" i="6"/>
  <c r="W331" i="6" s="1"/>
  <c r="X331" i="6" s="1"/>
  <c r="P443" i="6"/>
  <c r="W443" i="6" s="1"/>
  <c r="X443" i="6" s="1"/>
  <c r="Q42" i="6"/>
  <c r="S42" i="6" s="1"/>
  <c r="P42" i="6"/>
  <c r="W42" i="6" s="1"/>
  <c r="X42" i="6" s="1"/>
  <c r="Q699" i="7"/>
  <c r="S699" i="7" s="1"/>
  <c r="P699" i="7"/>
  <c r="W699" i="7" s="1"/>
  <c r="X699" i="7" s="1"/>
  <c r="P171" i="7"/>
  <c r="W171" i="7" s="1"/>
  <c r="X171" i="7" s="1"/>
  <c r="Q171" i="7"/>
  <c r="S171" i="7" s="1"/>
  <c r="P634" i="7"/>
  <c r="W634" i="7" s="1"/>
  <c r="X634" i="7" s="1"/>
  <c r="Q634" i="7"/>
  <c r="S634" i="7" s="1"/>
  <c r="P98" i="7"/>
  <c r="W98" i="7" s="1"/>
  <c r="X98" i="7" s="1"/>
  <c r="Q98" i="7"/>
  <c r="S98" i="7" s="1"/>
  <c r="Q386" i="4"/>
  <c r="S386" i="4" s="1"/>
  <c r="P386" i="4"/>
  <c r="W386" i="4" s="1"/>
  <c r="X386" i="4" s="1"/>
  <c r="Q37" i="4"/>
  <c r="S37" i="4" s="1"/>
  <c r="P37" i="4"/>
  <c r="W37" i="4" s="1"/>
  <c r="X37" i="4" s="1"/>
  <c r="P48" i="4"/>
  <c r="W48" i="4" s="1"/>
  <c r="X48" i="4" s="1"/>
  <c r="Q65" i="1"/>
  <c r="S65" i="1" s="1"/>
  <c r="Q380" i="2"/>
  <c r="S380" i="2" s="1"/>
  <c r="P380" i="2"/>
  <c r="W380" i="2" s="1"/>
  <c r="X380" i="2" s="1"/>
  <c r="P370" i="2"/>
  <c r="W370" i="2" s="1"/>
  <c r="X370" i="2" s="1"/>
  <c r="P208" i="10"/>
  <c r="P501" i="10"/>
  <c r="P675" i="10"/>
  <c r="W675" i="10" s="1"/>
  <c r="X675" i="10" s="1"/>
  <c r="P153" i="6"/>
  <c r="W153" i="6" s="1"/>
  <c r="Q149" i="6"/>
  <c r="S149" i="6" s="1"/>
  <c r="P149" i="6"/>
  <c r="W149" i="6" s="1"/>
  <c r="X149" i="6" s="1"/>
  <c r="P442" i="7"/>
  <c r="W442" i="7" s="1"/>
  <c r="X442" i="7" s="1"/>
  <c r="P722" i="11"/>
  <c r="W722" i="11" s="1"/>
  <c r="X722" i="11" s="1"/>
  <c r="P464" i="12"/>
  <c r="P478" i="3"/>
  <c r="P438" i="7"/>
  <c r="P405" i="2"/>
  <c r="W405" i="2" s="1"/>
  <c r="X405" i="2" s="1"/>
  <c r="Q591" i="1"/>
  <c r="S591" i="1" s="1"/>
  <c r="Q221" i="7"/>
  <c r="S221" i="7" s="1"/>
  <c r="P221" i="7"/>
  <c r="W221" i="7" s="1"/>
  <c r="X221" i="7" s="1"/>
  <c r="P19" i="10"/>
  <c r="W19" i="10" s="1"/>
  <c r="X19" i="10" s="1"/>
  <c r="P438" i="8"/>
  <c r="W438" i="8" s="1"/>
  <c r="X438" i="8" s="1"/>
  <c r="Q438" i="8"/>
  <c r="S438" i="8" s="1"/>
  <c r="P111" i="8"/>
  <c r="P505" i="7"/>
  <c r="Q537" i="12"/>
  <c r="S537" i="12" s="1"/>
  <c r="P537" i="12"/>
  <c r="W537" i="12" s="1"/>
  <c r="P270" i="5"/>
  <c r="W270" i="5" s="1"/>
  <c r="X270" i="5" s="1"/>
  <c r="P621" i="7"/>
  <c r="P300" i="4"/>
  <c r="W300" i="4" s="1"/>
  <c r="X300" i="4" s="1"/>
  <c r="Q300" i="4"/>
  <c r="S300" i="4" s="1"/>
  <c r="P431" i="9"/>
  <c r="Q552" i="1"/>
  <c r="S552" i="1" s="1"/>
  <c r="P563" i="12"/>
  <c r="W563" i="12" s="1"/>
  <c r="X563" i="12" s="1"/>
  <c r="P110" i="8"/>
  <c r="W110" i="8" s="1"/>
  <c r="X110" i="8" s="1"/>
  <c r="Q167" i="5"/>
  <c r="S167" i="5" s="1"/>
  <c r="P167" i="5"/>
  <c r="W167" i="5" s="1"/>
  <c r="X167" i="5" s="1"/>
  <c r="P361" i="7"/>
  <c r="P95" i="9"/>
  <c r="W95" i="9" s="1"/>
  <c r="X95" i="9" s="1"/>
  <c r="P547" i="10"/>
  <c r="W547" i="10" s="1"/>
  <c r="X547" i="10" s="1"/>
  <c r="Q593" i="12"/>
  <c r="S593" i="12" s="1"/>
  <c r="P593" i="12"/>
  <c r="W593" i="12" s="1"/>
  <c r="X593" i="12" s="1"/>
  <c r="U11" i="13"/>
  <c r="L760" i="9"/>
  <c r="L759" i="9"/>
  <c r="O755" i="9"/>
  <c r="U32" i="13" s="1"/>
  <c r="Q630" i="7"/>
  <c r="S630" i="7" s="1"/>
  <c r="P630" i="7"/>
  <c r="W630" i="7" s="1"/>
  <c r="X630" i="7" s="1"/>
  <c r="Q735" i="5"/>
  <c r="S735" i="5" s="1"/>
  <c r="P735" i="5"/>
  <c r="W735" i="5" s="1"/>
  <c r="X735" i="5" s="1"/>
  <c r="Q219" i="2"/>
  <c r="S219" i="2" s="1"/>
  <c r="P219" i="2"/>
  <c r="W219" i="2" s="1"/>
  <c r="X219" i="2" s="1"/>
  <c r="P133" i="5"/>
  <c r="W133" i="5" s="1"/>
  <c r="X133" i="5" s="1"/>
  <c r="Q133" i="5"/>
  <c r="S133" i="5" s="1"/>
  <c r="Q709" i="7"/>
  <c r="S709" i="7" s="1"/>
  <c r="P709" i="7"/>
  <c r="W709" i="7" s="1"/>
  <c r="X709" i="7" s="1"/>
  <c r="Q138" i="8"/>
  <c r="S138" i="8" s="1"/>
  <c r="P138" i="8"/>
  <c r="W138" i="8" s="1"/>
  <c r="X138" i="8" s="1"/>
  <c r="Q124" i="1"/>
  <c r="S124" i="1" s="1"/>
  <c r="P217" i="7"/>
  <c r="W217" i="7" s="1"/>
  <c r="X217" i="7" s="1"/>
  <c r="P133" i="10"/>
  <c r="Q266" i="8"/>
  <c r="S266" i="8" s="1"/>
  <c r="P266" i="8"/>
  <c r="W266" i="8" s="1"/>
  <c r="X266" i="8" s="1"/>
  <c r="P254" i="3"/>
  <c r="W254" i="3" s="1"/>
  <c r="X254" i="3" s="1"/>
  <c r="Q254" i="3"/>
  <c r="S254" i="3" s="1"/>
  <c r="P226" i="5"/>
  <c r="P172" i="2"/>
  <c r="W172" i="2" s="1"/>
  <c r="X172" i="2" s="1"/>
  <c r="Q172" i="2"/>
  <c r="S172" i="2" s="1"/>
  <c r="Q273" i="10"/>
  <c r="S273" i="10" s="1"/>
  <c r="P273" i="10"/>
  <c r="W273" i="10" s="1"/>
  <c r="P577" i="12"/>
  <c r="W577" i="12" s="1"/>
  <c r="X577" i="12" s="1"/>
  <c r="P563" i="8"/>
  <c r="W563" i="8" s="1"/>
  <c r="X563" i="8" s="1"/>
  <c r="Q514" i="3"/>
  <c r="S514" i="3" s="1"/>
  <c r="P514" i="3"/>
  <c r="W514" i="3" s="1"/>
  <c r="X514" i="3" s="1"/>
  <c r="P747" i="5"/>
  <c r="W747" i="5" s="1"/>
  <c r="X747" i="5" s="1"/>
  <c r="P499" i="5"/>
  <c r="P156" i="6"/>
  <c r="W156" i="6" s="1"/>
  <c r="X156" i="6" s="1"/>
  <c r="Q156" i="6"/>
  <c r="S156" i="6" s="1"/>
  <c r="Q307" i="6"/>
  <c r="S307" i="6" s="1"/>
  <c r="P307" i="6"/>
  <c r="W307" i="6" s="1"/>
  <c r="X307" i="6" s="1"/>
  <c r="P217" i="4"/>
  <c r="W217" i="4" s="1"/>
  <c r="X217" i="4" s="1"/>
  <c r="P292" i="2"/>
  <c r="W292" i="2" s="1"/>
  <c r="X292" i="2" s="1"/>
  <c r="Q241" i="10"/>
  <c r="S241" i="10" s="1"/>
  <c r="P241" i="10"/>
  <c r="W241" i="10" s="1"/>
  <c r="X241" i="10" s="1"/>
  <c r="P326" i="3"/>
  <c r="W326" i="3" s="1"/>
  <c r="X326" i="3" s="1"/>
  <c r="Q326" i="3"/>
  <c r="S326" i="3" s="1"/>
  <c r="P299" i="7"/>
  <c r="W299" i="7" s="1"/>
  <c r="X299" i="7" s="1"/>
  <c r="Q299" i="7"/>
  <c r="S299" i="7" s="1"/>
  <c r="P529" i="4"/>
  <c r="P139" i="2"/>
  <c r="W139" i="2" s="1"/>
  <c r="X139" i="2" s="1"/>
  <c r="P213" i="11"/>
  <c r="W213" i="11" s="1"/>
  <c r="X213" i="11" s="1"/>
  <c r="Q434" i="12"/>
  <c r="S434" i="12" s="1"/>
  <c r="P434" i="12"/>
  <c r="W434" i="12" s="1"/>
  <c r="X434" i="12" s="1"/>
  <c r="P51" i="8"/>
  <c r="P518" i="5"/>
  <c r="W518" i="5" s="1"/>
  <c r="X518" i="5" s="1"/>
  <c r="Q323" i="1"/>
  <c r="S323" i="1" s="1"/>
  <c r="Q396" i="2"/>
  <c r="S396" i="2" s="1"/>
  <c r="P396" i="2"/>
  <c r="W396" i="2" s="1"/>
  <c r="X396" i="2" s="1"/>
  <c r="O12" i="13"/>
  <c r="O756" i="3"/>
  <c r="O33" i="13" s="1"/>
  <c r="Q11" i="6"/>
  <c r="S11" i="6" s="1"/>
  <c r="P11" i="6"/>
  <c r="W11" i="6" s="1"/>
  <c r="X11" i="6" s="1"/>
  <c r="Q679" i="9"/>
  <c r="S679" i="9" s="1"/>
  <c r="P679" i="9"/>
  <c r="W679" i="9" s="1"/>
  <c r="X679" i="9" s="1"/>
  <c r="Q615" i="8"/>
  <c r="S615" i="8" s="1"/>
  <c r="P615" i="8"/>
  <c r="W615" i="8" s="1"/>
  <c r="X615" i="8" s="1"/>
  <c r="Q344" i="1"/>
  <c r="S344" i="1" s="1"/>
  <c r="P686" i="3"/>
  <c r="W686" i="3" s="1"/>
  <c r="X686" i="3" s="1"/>
  <c r="Q686" i="3"/>
  <c r="S686" i="3" s="1"/>
  <c r="P645" i="5"/>
  <c r="W645" i="5" s="1"/>
  <c r="X645" i="5" s="1"/>
  <c r="Q645" i="5"/>
  <c r="S645" i="5" s="1"/>
  <c r="P96" i="4"/>
  <c r="W96" i="4" s="1"/>
  <c r="X96" i="4" s="1"/>
  <c r="Q96" i="4"/>
  <c r="S96" i="4" s="1"/>
  <c r="P333" i="9"/>
  <c r="P65" i="11"/>
  <c r="W65" i="11" s="1"/>
  <c r="X65" i="11" s="1"/>
  <c r="Q65" i="11"/>
  <c r="S65" i="11" s="1"/>
  <c r="P726" i="7"/>
  <c r="W726" i="7" s="1"/>
  <c r="X726" i="7" s="1"/>
  <c r="Q417" i="12"/>
  <c r="S417" i="12" s="1"/>
  <c r="P417" i="12"/>
  <c r="W417" i="12" s="1"/>
  <c r="P23" i="3"/>
  <c r="W23" i="3" s="1"/>
  <c r="X23" i="3" s="1"/>
  <c r="Q23" i="3"/>
  <c r="S23" i="3" s="1"/>
  <c r="P458" i="10"/>
  <c r="P459" i="12"/>
  <c r="Q266" i="10"/>
  <c r="S266" i="10" s="1"/>
  <c r="P266" i="10"/>
  <c r="W266" i="10" s="1"/>
  <c r="X266" i="10" s="1"/>
  <c r="P545" i="12"/>
  <c r="Q288" i="3"/>
  <c r="S288" i="3" s="1"/>
  <c r="P288" i="3"/>
  <c r="W288" i="3" s="1"/>
  <c r="X288" i="3" s="1"/>
  <c r="P635" i="7"/>
  <c r="P674" i="7"/>
  <c r="W674" i="7" s="1"/>
  <c r="X674" i="7" s="1"/>
  <c r="Q674" i="7"/>
  <c r="S674" i="7" s="1"/>
  <c r="Q111" i="1"/>
  <c r="S111" i="1" s="1"/>
  <c r="P375" i="4"/>
  <c r="P631" i="2"/>
  <c r="W631" i="2" s="1"/>
  <c r="X631" i="2" s="1"/>
  <c r="P78" i="2"/>
  <c r="P499" i="10"/>
  <c r="P63" i="10"/>
  <c r="W63" i="10" s="1"/>
  <c r="X63" i="10" s="1"/>
  <c r="Q321" i="9"/>
  <c r="S321" i="9" s="1"/>
  <c r="P321" i="9"/>
  <c r="W321" i="9" s="1"/>
  <c r="P640" i="9"/>
  <c r="W640" i="9" s="1"/>
  <c r="X640" i="9" s="1"/>
  <c r="Q469" i="9"/>
  <c r="S469" i="9" s="1"/>
  <c r="P469" i="9"/>
  <c r="W469" i="9" s="1"/>
  <c r="X469" i="9" s="1"/>
  <c r="P241" i="9"/>
  <c r="W241" i="9" s="1"/>
  <c r="X241" i="9" s="1"/>
  <c r="P107" i="9"/>
  <c r="Q208" i="9"/>
  <c r="S208" i="9" s="1"/>
  <c r="P208" i="9"/>
  <c r="W208" i="9" s="1"/>
  <c r="X208" i="9" s="1"/>
  <c r="P507" i="11"/>
  <c r="W507" i="11" s="1"/>
  <c r="X507" i="11" s="1"/>
  <c r="P313" i="11"/>
  <c r="W313" i="11" s="1"/>
  <c r="X313" i="11" s="1"/>
  <c r="AG489" i="11"/>
  <c r="P240" i="11"/>
  <c r="W240" i="11" s="1"/>
  <c r="X240" i="11" s="1"/>
  <c r="Q240" i="11"/>
  <c r="S240" i="11" s="1"/>
  <c r="Q375" i="1"/>
  <c r="S375" i="1" s="1"/>
  <c r="P377" i="11"/>
  <c r="W377" i="11" s="1"/>
  <c r="X377" i="11" s="1"/>
  <c r="Q13" i="1"/>
  <c r="S13" i="1" s="1"/>
  <c r="P278" i="9"/>
  <c r="Q140" i="10"/>
  <c r="S140" i="10" s="1"/>
  <c r="P140" i="10"/>
  <c r="W140" i="10" s="1"/>
  <c r="X140" i="10" s="1"/>
  <c r="P544" i="9"/>
  <c r="P474" i="11"/>
  <c r="W474" i="11" s="1"/>
  <c r="X474" i="11" s="1"/>
  <c r="P703" i="12"/>
  <c r="P353" i="12"/>
  <c r="AG201" i="12"/>
  <c r="Q169" i="12"/>
  <c r="S169" i="12" s="1"/>
  <c r="P169" i="12"/>
  <c r="W169" i="12" s="1"/>
  <c r="X169" i="12" s="1"/>
  <c r="O753" i="12"/>
  <c r="P9" i="12"/>
  <c r="Q9" i="12"/>
  <c r="S9" i="12" s="1"/>
  <c r="Q16" i="8"/>
  <c r="S16" i="8" s="1"/>
  <c r="P16" i="8"/>
  <c r="W16" i="8" s="1"/>
  <c r="X16" i="8" s="1"/>
  <c r="P137" i="8"/>
  <c r="W137" i="8" s="1"/>
  <c r="X137" i="8" s="1"/>
  <c r="P586" i="8"/>
  <c r="P487" i="3"/>
  <c r="P122" i="3"/>
  <c r="W122" i="3" s="1"/>
  <c r="X122" i="3" s="1"/>
  <c r="P295" i="3"/>
  <c r="Q198" i="3"/>
  <c r="S198" i="3" s="1"/>
  <c r="P198" i="3"/>
  <c r="W198" i="3" s="1"/>
  <c r="X198" i="3" s="1"/>
  <c r="Q650" i="3"/>
  <c r="S650" i="3" s="1"/>
  <c r="P650" i="3"/>
  <c r="W650" i="3" s="1"/>
  <c r="X650" i="3" s="1"/>
  <c r="P244" i="3"/>
  <c r="W244" i="3" s="1"/>
  <c r="X244" i="3" s="1"/>
  <c r="P638" i="5"/>
  <c r="P482" i="6"/>
  <c r="Q515" i="6"/>
  <c r="S515" i="6" s="1"/>
  <c r="P515" i="6"/>
  <c r="W515" i="6" s="1"/>
  <c r="X515" i="6" s="1"/>
  <c r="P521" i="6"/>
  <c r="W521" i="6" s="1"/>
  <c r="X521" i="6" s="1"/>
  <c r="Q196" i="6"/>
  <c r="S196" i="6" s="1"/>
  <c r="P196" i="6"/>
  <c r="W196" i="6" s="1"/>
  <c r="X196" i="6" s="1"/>
  <c r="Q183" i="6"/>
  <c r="S183" i="6" s="1"/>
  <c r="P183" i="6"/>
  <c r="W183" i="6" s="1"/>
  <c r="X183" i="6" s="1"/>
  <c r="P421" i="6"/>
  <c r="W421" i="6" s="1"/>
  <c r="X421" i="6" s="1"/>
  <c r="P13" i="7"/>
  <c r="P248" i="7"/>
  <c r="P236" i="4"/>
  <c r="W236" i="4" s="1"/>
  <c r="X236" i="4" s="1"/>
  <c r="Q447" i="4"/>
  <c r="S447" i="4" s="1"/>
  <c r="P447" i="4"/>
  <c r="W447" i="4" s="1"/>
  <c r="X447" i="4" s="1"/>
  <c r="P658" i="2"/>
  <c r="AG681" i="10"/>
  <c r="Q479" i="10"/>
  <c r="S479" i="10" s="1"/>
  <c r="P479" i="10"/>
  <c r="W479" i="10" s="1"/>
  <c r="X479" i="10" s="1"/>
  <c r="P27" i="10"/>
  <c r="W27" i="10" s="1"/>
  <c r="X27" i="10" s="1"/>
  <c r="Q27" i="10"/>
  <c r="S27" i="10" s="1"/>
  <c r="Q513" i="9"/>
  <c r="S513" i="9" s="1"/>
  <c r="P513" i="9"/>
  <c r="W513" i="9" s="1"/>
  <c r="P402" i="9"/>
  <c r="W402" i="9" s="1"/>
  <c r="X402" i="9" s="1"/>
  <c r="P276" i="9"/>
  <c r="W276" i="9" s="1"/>
  <c r="X276" i="9" s="1"/>
  <c r="Q276" i="9"/>
  <c r="S276" i="9" s="1"/>
  <c r="P486" i="11"/>
  <c r="W486" i="11" s="1"/>
  <c r="X486" i="11" s="1"/>
  <c r="P157" i="2"/>
  <c r="W157" i="2" s="1"/>
  <c r="X157" i="2" s="1"/>
  <c r="Q391" i="10"/>
  <c r="S391" i="10" s="1"/>
  <c r="P391" i="10"/>
  <c r="W391" i="10" s="1"/>
  <c r="X391" i="10" s="1"/>
  <c r="P337" i="10"/>
  <c r="W337" i="10" s="1"/>
  <c r="X337" i="10" s="1"/>
  <c r="Q147" i="10"/>
  <c r="S147" i="10" s="1"/>
  <c r="P147" i="10"/>
  <c r="W147" i="10" s="1"/>
  <c r="X147" i="10" s="1"/>
  <c r="P704" i="12"/>
  <c r="W704" i="12" s="1"/>
  <c r="X704" i="12" s="1"/>
  <c r="P255" i="12"/>
  <c r="W255" i="12" s="1"/>
  <c r="X255" i="12" s="1"/>
  <c r="Q66" i="12"/>
  <c r="S66" i="12" s="1"/>
  <c r="P66" i="12"/>
  <c r="W66" i="12" s="1"/>
  <c r="X66" i="12" s="1"/>
  <c r="AG129" i="12"/>
  <c r="Q135" i="12"/>
  <c r="S135" i="12" s="1"/>
  <c r="P135" i="12"/>
  <c r="W135" i="12" s="1"/>
  <c r="X135" i="12" s="1"/>
  <c r="Q85" i="1"/>
  <c r="S85" i="1" s="1"/>
  <c r="P309" i="8"/>
  <c r="W309" i="8" s="1"/>
  <c r="X309" i="8" s="1"/>
  <c r="Q729" i="8"/>
  <c r="S729" i="8" s="1"/>
  <c r="P729" i="8"/>
  <c r="W729" i="8" s="1"/>
  <c r="Q286" i="8"/>
  <c r="S286" i="8" s="1"/>
  <c r="P286" i="8"/>
  <c r="W286" i="8" s="1"/>
  <c r="X286" i="8" s="1"/>
  <c r="P750" i="8"/>
  <c r="W750" i="8" s="1"/>
  <c r="X750" i="8" s="1"/>
  <c r="P45" i="8"/>
  <c r="Q28" i="8"/>
  <c r="S28" i="8" s="1"/>
  <c r="P28" i="8"/>
  <c r="W28" i="8" s="1"/>
  <c r="X28" i="8" s="1"/>
  <c r="Q271" i="1"/>
  <c r="S271" i="1" s="1"/>
  <c r="P267" i="3"/>
  <c r="W267" i="3" s="1"/>
  <c r="X267" i="3" s="1"/>
  <c r="P213" i="3"/>
  <c r="W213" i="3" s="1"/>
  <c r="X213" i="3" s="1"/>
  <c r="Q213" i="3"/>
  <c r="S213" i="3" s="1"/>
  <c r="P101" i="3"/>
  <c r="Q11" i="13"/>
  <c r="O755" i="5"/>
  <c r="Q32" i="13" s="1"/>
  <c r="L759" i="5"/>
  <c r="L760" i="5"/>
  <c r="P129" i="5"/>
  <c r="W129" i="5" s="1"/>
  <c r="AG729" i="5"/>
  <c r="Q157" i="5"/>
  <c r="S157" i="5" s="1"/>
  <c r="P157" i="5"/>
  <c r="W157" i="5" s="1"/>
  <c r="X157" i="5" s="1"/>
  <c r="Q294" i="1"/>
  <c r="S294" i="1" s="1"/>
  <c r="P305" i="6"/>
  <c r="W305" i="6" s="1"/>
  <c r="X305" i="6" s="1"/>
  <c r="Q305" i="6"/>
  <c r="S305" i="6" s="1"/>
  <c r="P22" i="6"/>
  <c r="W22" i="6" s="1"/>
  <c r="X22" i="6" s="1"/>
  <c r="Q22" i="6"/>
  <c r="S22" i="6" s="1"/>
  <c r="Q373" i="7"/>
  <c r="S373" i="7" s="1"/>
  <c r="P373" i="7"/>
  <c r="W373" i="7" s="1"/>
  <c r="X373" i="7" s="1"/>
  <c r="P64" i="7"/>
  <c r="W64" i="7" s="1"/>
  <c r="X64" i="7" s="1"/>
  <c r="Q64" i="7"/>
  <c r="S64" i="7" s="1"/>
  <c r="Q335" i="7"/>
  <c r="S335" i="7" s="1"/>
  <c r="P335" i="7"/>
  <c r="W335" i="7" s="1"/>
  <c r="X335" i="7" s="1"/>
  <c r="P730" i="7"/>
  <c r="P57" i="4"/>
  <c r="W57" i="4" s="1"/>
  <c r="P265" i="4"/>
  <c r="P372" i="4"/>
  <c r="W372" i="4" s="1"/>
  <c r="X372" i="4" s="1"/>
  <c r="Q372" i="4"/>
  <c r="S372" i="4" s="1"/>
  <c r="P64" i="4"/>
  <c r="W64" i="4" s="1"/>
  <c r="X64" i="4" s="1"/>
  <c r="P19" i="2"/>
  <c r="W19" i="2" s="1"/>
  <c r="X19" i="2" s="1"/>
  <c r="Q19" i="2"/>
  <c r="S19" i="2" s="1"/>
  <c r="Q578" i="2"/>
  <c r="S578" i="2" s="1"/>
  <c r="P578" i="2"/>
  <c r="W578" i="2" s="1"/>
  <c r="X578" i="2" s="1"/>
  <c r="Q81" i="10"/>
  <c r="S81" i="10" s="1"/>
  <c r="P81" i="10"/>
  <c r="W81" i="10" s="1"/>
  <c r="P151" i="10"/>
  <c r="W151" i="10" s="1"/>
  <c r="X151" i="10" s="1"/>
  <c r="P473" i="10"/>
  <c r="P20" i="10"/>
  <c r="P45" i="10"/>
  <c r="P434" i="9"/>
  <c r="W434" i="9" s="1"/>
  <c r="X434" i="9" s="1"/>
  <c r="Q193" i="9"/>
  <c r="S193" i="9" s="1"/>
  <c r="P193" i="9"/>
  <c r="W193" i="9" s="1"/>
  <c r="X193" i="9" s="1"/>
  <c r="Q27" i="9"/>
  <c r="S27" i="9" s="1"/>
  <c r="P27" i="9"/>
  <c r="W27" i="9" s="1"/>
  <c r="X27" i="9" s="1"/>
  <c r="P593" i="11"/>
  <c r="W593" i="11" s="1"/>
  <c r="X593" i="11" s="1"/>
  <c r="P391" i="11"/>
  <c r="P444" i="11"/>
  <c r="P179" i="11"/>
  <c r="P379" i="11"/>
  <c r="W379" i="11" s="1"/>
  <c r="X379" i="11" s="1"/>
  <c r="Q50" i="4"/>
  <c r="S50" i="4" s="1"/>
  <c r="P50" i="4"/>
  <c r="W50" i="4" s="1"/>
  <c r="X50" i="4" s="1"/>
  <c r="P402" i="2"/>
  <c r="P520" i="9"/>
  <c r="W520" i="9" s="1"/>
  <c r="X520" i="9" s="1"/>
  <c r="P545" i="9"/>
  <c r="W545" i="9" s="1"/>
  <c r="X545" i="9" s="1"/>
  <c r="Q545" i="9"/>
  <c r="S545" i="9" s="1"/>
  <c r="Q452" i="1"/>
  <c r="S452" i="1" s="1"/>
  <c r="P719" i="12"/>
  <c r="W719" i="12" s="1"/>
  <c r="X719" i="12" s="1"/>
  <c r="P138" i="12"/>
  <c r="W138" i="12" s="1"/>
  <c r="X138" i="12" s="1"/>
  <c r="Q100" i="12"/>
  <c r="S100" i="12" s="1"/>
  <c r="P100" i="12"/>
  <c r="W100" i="12" s="1"/>
  <c r="X100" i="12" s="1"/>
  <c r="AG57" i="12"/>
  <c r="Q543" i="8"/>
  <c r="S543" i="8" s="1"/>
  <c r="P543" i="8"/>
  <c r="W543" i="8" s="1"/>
  <c r="X543" i="8" s="1"/>
  <c r="P288" i="8"/>
  <c r="W288" i="8" s="1"/>
  <c r="X288" i="8" s="1"/>
  <c r="P285" i="8"/>
  <c r="P39" i="8"/>
  <c r="Q467" i="8"/>
  <c r="S467" i="8" s="1"/>
  <c r="P467" i="8"/>
  <c r="W467" i="8" s="1"/>
  <c r="X467" i="8" s="1"/>
  <c r="P738" i="8"/>
  <c r="W738" i="8" s="1"/>
  <c r="X738" i="8" s="1"/>
  <c r="P612" i="3"/>
  <c r="W612" i="3" s="1"/>
  <c r="X612" i="3" s="1"/>
  <c r="Q41" i="3"/>
  <c r="S41" i="3" s="1"/>
  <c r="P41" i="3"/>
  <c r="W41" i="3" s="1"/>
  <c r="X41" i="3" s="1"/>
  <c r="P501" i="5"/>
  <c r="W501" i="5" s="1"/>
  <c r="X501" i="5" s="1"/>
  <c r="P453" i="5"/>
  <c r="W453" i="5" s="1"/>
  <c r="X453" i="5" s="1"/>
  <c r="Q453" i="5"/>
  <c r="S453" i="5" s="1"/>
  <c r="P113" i="5"/>
  <c r="P38" i="5"/>
  <c r="Q447" i="5"/>
  <c r="S447" i="5" s="1"/>
  <c r="P447" i="5"/>
  <c r="W447" i="5" s="1"/>
  <c r="X447" i="5" s="1"/>
  <c r="P622" i="5"/>
  <c r="W622" i="5" s="1"/>
  <c r="X622" i="5" s="1"/>
  <c r="Q591" i="5"/>
  <c r="S591" i="5" s="1"/>
  <c r="P591" i="5"/>
  <c r="W591" i="5" s="1"/>
  <c r="X591" i="5" s="1"/>
  <c r="AE729" i="1"/>
  <c r="X729" i="1"/>
  <c r="AF729" i="1" s="1"/>
  <c r="P518" i="6"/>
  <c r="P713" i="6"/>
  <c r="P355" i="7"/>
  <c r="W355" i="7" s="1"/>
  <c r="X355" i="7" s="1"/>
  <c r="Q57" i="7"/>
  <c r="S57" i="7" s="1"/>
  <c r="P57" i="7"/>
  <c r="W57" i="7" s="1"/>
  <c r="P328" i="7"/>
  <c r="W328" i="7" s="1"/>
  <c r="X328" i="7" s="1"/>
  <c r="P393" i="7"/>
  <c r="P620" i="7"/>
  <c r="W620" i="7" s="1"/>
  <c r="X620" i="7" s="1"/>
  <c r="P575" i="7"/>
  <c r="W575" i="7" s="1"/>
  <c r="X575" i="7" s="1"/>
  <c r="Q575" i="7"/>
  <c r="S575" i="7" s="1"/>
  <c r="Q446" i="1"/>
  <c r="S446" i="1" s="1"/>
  <c r="Q349" i="1"/>
  <c r="S349" i="1" s="1"/>
  <c r="P621" i="4"/>
  <c r="Q156" i="4"/>
  <c r="S156" i="4" s="1"/>
  <c r="P156" i="4"/>
  <c r="W156" i="4" s="1"/>
  <c r="X156" i="4" s="1"/>
  <c r="Q590" i="4"/>
  <c r="S590" i="4" s="1"/>
  <c r="P590" i="4"/>
  <c r="W590" i="4" s="1"/>
  <c r="X590" i="4" s="1"/>
  <c r="P267" i="4"/>
  <c r="P637" i="2"/>
  <c r="W637" i="2" s="1"/>
  <c r="X637" i="2" s="1"/>
  <c r="P317" i="2"/>
  <c r="P310" i="2"/>
  <c r="P155" i="2"/>
  <c r="W155" i="2" s="1"/>
  <c r="X155" i="2" s="1"/>
  <c r="P20" i="2"/>
  <c r="P74" i="10"/>
  <c r="Q462" i="10"/>
  <c r="S462" i="10" s="1"/>
  <c r="P462" i="10"/>
  <c r="W462" i="10" s="1"/>
  <c r="X462" i="10" s="1"/>
  <c r="P341" i="10"/>
  <c r="W341" i="10" s="1"/>
  <c r="X341" i="10" s="1"/>
  <c r="Q214" i="1"/>
  <c r="S214" i="1" s="1"/>
  <c r="Q482" i="9"/>
  <c r="S482" i="9" s="1"/>
  <c r="P482" i="9"/>
  <c r="W482" i="9" s="1"/>
  <c r="X482" i="9" s="1"/>
  <c r="P384" i="9"/>
  <c r="W384" i="9" s="1"/>
  <c r="X384" i="9" s="1"/>
  <c r="Q384" i="9"/>
  <c r="S384" i="9" s="1"/>
  <c r="Q430" i="9"/>
  <c r="S430" i="9" s="1"/>
  <c r="P430" i="9"/>
  <c r="W430" i="9" s="1"/>
  <c r="X430" i="9" s="1"/>
  <c r="Q496" i="9"/>
  <c r="S496" i="9" s="1"/>
  <c r="P496" i="9"/>
  <c r="W496" i="9" s="1"/>
  <c r="X496" i="9" s="1"/>
  <c r="P668" i="11"/>
  <c r="P459" i="11"/>
  <c r="W459" i="11" s="1"/>
  <c r="X459" i="11" s="1"/>
  <c r="P499" i="11"/>
  <c r="W499" i="11" s="1"/>
  <c r="X499" i="11" s="1"/>
  <c r="P301" i="11"/>
  <c r="P445" i="9"/>
  <c r="W445" i="9" s="1"/>
  <c r="X445" i="9" s="1"/>
  <c r="Q247" i="10"/>
  <c r="S247" i="10" s="1"/>
  <c r="P247" i="10"/>
  <c r="W247" i="10" s="1"/>
  <c r="X247" i="10" s="1"/>
  <c r="P185" i="9"/>
  <c r="W185" i="9" s="1"/>
  <c r="X185" i="9" s="1"/>
  <c r="Q185" i="9"/>
  <c r="S185" i="9" s="1"/>
  <c r="P630" i="12"/>
  <c r="P578" i="12"/>
  <c r="W578" i="12" s="1"/>
  <c r="X578" i="12" s="1"/>
  <c r="P323" i="12"/>
  <c r="W323" i="12" s="1"/>
  <c r="X323" i="12" s="1"/>
  <c r="P284" i="12"/>
  <c r="P287" i="12"/>
  <c r="W287" i="12" s="1"/>
  <c r="X287" i="12" s="1"/>
  <c r="Q287" i="12"/>
  <c r="S287" i="12" s="1"/>
  <c r="Q284" i="8"/>
  <c r="S284" i="8" s="1"/>
  <c r="P284" i="8"/>
  <c r="W284" i="8" s="1"/>
  <c r="X284" i="8" s="1"/>
  <c r="Q673" i="8"/>
  <c r="S673" i="8" s="1"/>
  <c r="P673" i="8"/>
  <c r="W673" i="8" s="1"/>
  <c r="X673" i="8" s="1"/>
  <c r="P432" i="8"/>
  <c r="W432" i="8" s="1"/>
  <c r="X432" i="8" s="1"/>
  <c r="P600" i="8"/>
  <c r="W600" i="8" s="1"/>
  <c r="X600" i="8" s="1"/>
  <c r="P154" i="8"/>
  <c r="W154" i="8" s="1"/>
  <c r="X154" i="8" s="1"/>
  <c r="Q301" i="3"/>
  <c r="S301" i="3" s="1"/>
  <c r="P301" i="3"/>
  <c r="W301" i="3" s="1"/>
  <c r="X301" i="3" s="1"/>
  <c r="P66" i="3"/>
  <c r="P569" i="5"/>
  <c r="W569" i="5" s="1"/>
  <c r="X569" i="5" s="1"/>
  <c r="P677" i="5"/>
  <c r="P288" i="6"/>
  <c r="W288" i="6" s="1"/>
  <c r="X288" i="6" s="1"/>
  <c r="P134" i="6"/>
  <c r="W134" i="6" s="1"/>
  <c r="X134" i="6" s="1"/>
  <c r="P589" i="6"/>
  <c r="W589" i="6" s="1"/>
  <c r="X589" i="6" s="1"/>
  <c r="P604" i="6"/>
  <c r="P407" i="7"/>
  <c r="Q348" i="7"/>
  <c r="S348" i="7" s="1"/>
  <c r="P348" i="7"/>
  <c r="W348" i="7" s="1"/>
  <c r="X348" i="7" s="1"/>
  <c r="P617" i="7"/>
  <c r="W617" i="7" s="1"/>
  <c r="X617" i="7" s="1"/>
  <c r="Q617" i="7"/>
  <c r="S617" i="7" s="1"/>
  <c r="Q536" i="7"/>
  <c r="S536" i="7" s="1"/>
  <c r="P536" i="7"/>
  <c r="W536" i="7" s="1"/>
  <c r="X536" i="7" s="1"/>
  <c r="Q161" i="7"/>
  <c r="S161" i="7" s="1"/>
  <c r="P161" i="7"/>
  <c r="W161" i="7" s="1"/>
  <c r="X161" i="7" s="1"/>
  <c r="P560" i="4"/>
  <c r="W560" i="4" s="1"/>
  <c r="X560" i="4" s="1"/>
  <c r="Q29" i="4"/>
  <c r="S29" i="4" s="1"/>
  <c r="P29" i="4"/>
  <c r="W29" i="4" s="1"/>
  <c r="X29" i="4" s="1"/>
  <c r="P229" i="2"/>
  <c r="W229" i="2" s="1"/>
  <c r="X229" i="2" s="1"/>
  <c r="Q700" i="10"/>
  <c r="S700" i="10" s="1"/>
  <c r="P700" i="10"/>
  <c r="W700" i="10" s="1"/>
  <c r="X700" i="10" s="1"/>
  <c r="AG561" i="10"/>
  <c r="P470" i="10"/>
  <c r="W470" i="10" s="1"/>
  <c r="X470" i="10" s="1"/>
  <c r="Q555" i="10"/>
  <c r="S555" i="10" s="1"/>
  <c r="P555" i="10"/>
  <c r="W555" i="10" s="1"/>
  <c r="X555" i="10" s="1"/>
  <c r="P337" i="9"/>
  <c r="W337" i="9" s="1"/>
  <c r="X337" i="9" s="1"/>
  <c r="Q337" i="9"/>
  <c r="S337" i="9" s="1"/>
  <c r="P180" i="9"/>
  <c r="P408" i="9"/>
  <c r="W408" i="9" s="1"/>
  <c r="X408" i="9" s="1"/>
  <c r="Q408" i="9"/>
  <c r="S408" i="9" s="1"/>
  <c r="P610" i="11"/>
  <c r="W610" i="11" s="1"/>
  <c r="X610" i="11" s="1"/>
  <c r="P683" i="11"/>
  <c r="P343" i="11"/>
  <c r="W343" i="11" s="1"/>
  <c r="X343" i="11" s="1"/>
  <c r="Q343" i="11"/>
  <c r="S343" i="11" s="1"/>
  <c r="Q356" i="11"/>
  <c r="S356" i="11" s="1"/>
  <c r="P356" i="11"/>
  <c r="W356" i="11" s="1"/>
  <c r="X356" i="11" s="1"/>
  <c r="P322" i="11"/>
  <c r="W322" i="11" s="1"/>
  <c r="X322" i="11" s="1"/>
  <c r="P36" i="4"/>
  <c r="P607" i="2"/>
  <c r="P134" i="10"/>
  <c r="W134" i="10" s="1"/>
  <c r="X134" i="10" s="1"/>
  <c r="P323" i="9"/>
  <c r="W323" i="9" s="1"/>
  <c r="X323" i="9" s="1"/>
  <c r="P713" i="11"/>
  <c r="Q144" i="1"/>
  <c r="S144" i="1" s="1"/>
  <c r="AG705" i="12"/>
  <c r="P514" i="12"/>
  <c r="W514" i="12" s="1"/>
  <c r="X514" i="12" s="1"/>
  <c r="P641" i="12"/>
  <c r="W641" i="12" s="1"/>
  <c r="X641" i="12" s="1"/>
  <c r="Q641" i="12"/>
  <c r="S641" i="12" s="1"/>
  <c r="P599" i="12"/>
  <c r="W599" i="12" s="1"/>
  <c r="X599" i="12" s="1"/>
  <c r="Q599" i="12"/>
  <c r="S599" i="12" s="1"/>
  <c r="Q78" i="12"/>
  <c r="S78" i="12" s="1"/>
  <c r="P78" i="12"/>
  <c r="W78" i="12" s="1"/>
  <c r="X78" i="12" s="1"/>
  <c r="P480" i="12"/>
  <c r="W480" i="12" s="1"/>
  <c r="X480" i="12" s="1"/>
  <c r="Q521" i="1"/>
  <c r="S521" i="1" s="1"/>
  <c r="Q55" i="1"/>
  <c r="S55" i="1" s="1"/>
  <c r="P443" i="8"/>
  <c r="P589" i="8"/>
  <c r="W589" i="8" s="1"/>
  <c r="X589" i="8" s="1"/>
  <c r="Q589" i="8"/>
  <c r="S589" i="8" s="1"/>
  <c r="P86" i="8"/>
  <c r="W86" i="8" s="1"/>
  <c r="X86" i="8" s="1"/>
  <c r="Q86" i="8"/>
  <c r="S86" i="8" s="1"/>
  <c r="P613" i="3"/>
  <c r="Q575" i="3"/>
  <c r="S575" i="3" s="1"/>
  <c r="P575" i="3"/>
  <c r="W575" i="3" s="1"/>
  <c r="X575" i="3" s="1"/>
  <c r="Q594" i="3"/>
  <c r="S594" i="3" s="1"/>
  <c r="P594" i="3"/>
  <c r="W594" i="3" s="1"/>
  <c r="X594" i="3" s="1"/>
  <c r="AG537" i="3"/>
  <c r="P678" i="5"/>
  <c r="W678" i="5" s="1"/>
  <c r="X678" i="5" s="1"/>
  <c r="P439" i="5"/>
  <c r="W439" i="5" s="1"/>
  <c r="X439" i="5" s="1"/>
  <c r="Q636" i="1"/>
  <c r="S636" i="1" s="1"/>
  <c r="P704" i="6"/>
  <c r="W704" i="6" s="1"/>
  <c r="X704" i="6" s="1"/>
  <c r="Q704" i="6"/>
  <c r="S704" i="6" s="1"/>
  <c r="P487" i="6"/>
  <c r="Q31" i="6"/>
  <c r="S31" i="6" s="1"/>
  <c r="P31" i="6"/>
  <c r="W31" i="6" s="1"/>
  <c r="X31" i="6" s="1"/>
  <c r="P169" i="6"/>
  <c r="AG33" i="6"/>
  <c r="Q113" i="6"/>
  <c r="S113" i="6" s="1"/>
  <c r="P113" i="6"/>
  <c r="W113" i="6" s="1"/>
  <c r="X113" i="6" s="1"/>
  <c r="Q545" i="6"/>
  <c r="S545" i="6" s="1"/>
  <c r="P545" i="6"/>
  <c r="W545" i="6" s="1"/>
  <c r="X545" i="6" s="1"/>
  <c r="P535" i="7"/>
  <c r="W535" i="7" s="1"/>
  <c r="X535" i="7" s="1"/>
  <c r="P542" i="7"/>
  <c r="Q45" i="7"/>
  <c r="S45" i="7" s="1"/>
  <c r="P45" i="7"/>
  <c r="W45" i="7" s="1"/>
  <c r="X45" i="7" s="1"/>
  <c r="Q206" i="7"/>
  <c r="S206" i="7" s="1"/>
  <c r="P206" i="7"/>
  <c r="W206" i="7" s="1"/>
  <c r="X206" i="7" s="1"/>
  <c r="Q500" i="7"/>
  <c r="S500" i="7" s="1"/>
  <c r="P500" i="7"/>
  <c r="W500" i="7" s="1"/>
  <c r="X500" i="7" s="1"/>
  <c r="P660" i="4"/>
  <c r="W660" i="4" s="1"/>
  <c r="X660" i="4" s="1"/>
  <c r="Q586" i="4"/>
  <c r="S586" i="4" s="1"/>
  <c r="P586" i="4"/>
  <c r="W586" i="4" s="1"/>
  <c r="X586" i="4" s="1"/>
  <c r="P132" i="4"/>
  <c r="W132" i="4" s="1"/>
  <c r="X132" i="4" s="1"/>
  <c r="Q80" i="4"/>
  <c r="S80" i="4" s="1"/>
  <c r="P80" i="4"/>
  <c r="W80" i="4" s="1"/>
  <c r="X80" i="4" s="1"/>
  <c r="P712" i="4"/>
  <c r="P530" i="4"/>
  <c r="W530" i="4" s="1"/>
  <c r="X530" i="4" s="1"/>
  <c r="Q530" i="4"/>
  <c r="S530" i="4" s="1"/>
  <c r="P672" i="4"/>
  <c r="W672" i="4" s="1"/>
  <c r="X672" i="4" s="1"/>
  <c r="Q672" i="4"/>
  <c r="S672" i="4" s="1"/>
  <c r="AG249" i="12"/>
  <c r="Q325" i="12"/>
  <c r="S325" i="12" s="1"/>
  <c r="P325" i="12"/>
  <c r="W325" i="12" s="1"/>
  <c r="X325" i="12" s="1"/>
  <c r="P103" i="12"/>
  <c r="W103" i="12" s="1"/>
  <c r="X103" i="12" s="1"/>
  <c r="Q103" i="12"/>
  <c r="S103" i="12" s="1"/>
  <c r="P73" i="12"/>
  <c r="W73" i="12" s="1"/>
  <c r="X73" i="12" s="1"/>
  <c r="Q73" i="12"/>
  <c r="S73" i="12" s="1"/>
  <c r="P614" i="8"/>
  <c r="Q501" i="8"/>
  <c r="S501" i="8" s="1"/>
  <c r="P501" i="8"/>
  <c r="W501" i="8" s="1"/>
  <c r="X501" i="8" s="1"/>
  <c r="P580" i="8"/>
  <c r="Q624" i="8"/>
  <c r="S624" i="8" s="1"/>
  <c r="P624" i="8"/>
  <c r="W624" i="8" s="1"/>
  <c r="X624" i="8" s="1"/>
  <c r="Q566" i="8"/>
  <c r="S566" i="8" s="1"/>
  <c r="P566" i="8"/>
  <c r="W566" i="8" s="1"/>
  <c r="X566" i="8" s="1"/>
  <c r="P362" i="8"/>
  <c r="W362" i="8" s="1"/>
  <c r="X362" i="8" s="1"/>
  <c r="P688" i="3"/>
  <c r="P402" i="3"/>
  <c r="W402" i="3" s="1"/>
  <c r="X402" i="3" s="1"/>
  <c r="Q402" i="3"/>
  <c r="S402" i="3" s="1"/>
  <c r="Q51" i="3"/>
  <c r="S51" i="3" s="1"/>
  <c r="P51" i="3"/>
  <c r="W51" i="3" s="1"/>
  <c r="X51" i="3" s="1"/>
  <c r="Q713" i="3"/>
  <c r="S713" i="3" s="1"/>
  <c r="P713" i="3"/>
  <c r="W713" i="3" s="1"/>
  <c r="X713" i="3" s="1"/>
  <c r="P517" i="3"/>
  <c r="P135" i="3"/>
  <c r="P162" i="3"/>
  <c r="W162" i="3" s="1"/>
  <c r="X162" i="3" s="1"/>
  <c r="AG609" i="5"/>
  <c r="P614" i="5"/>
  <c r="Q253" i="5"/>
  <c r="S253" i="5" s="1"/>
  <c r="P253" i="5"/>
  <c r="W253" i="5" s="1"/>
  <c r="X253" i="5" s="1"/>
  <c r="P416" i="5"/>
  <c r="W416" i="5" s="1"/>
  <c r="X416" i="5" s="1"/>
  <c r="P377" i="5"/>
  <c r="W377" i="5" s="1"/>
  <c r="X377" i="5" s="1"/>
  <c r="Q695" i="5"/>
  <c r="S695" i="5" s="1"/>
  <c r="P695" i="5"/>
  <c r="W695" i="5" s="1"/>
  <c r="X695" i="5" s="1"/>
  <c r="Q198" i="5"/>
  <c r="S198" i="5" s="1"/>
  <c r="P198" i="5"/>
  <c r="W198" i="5" s="1"/>
  <c r="X198" i="5" s="1"/>
  <c r="P494" i="6"/>
  <c r="W494" i="6" s="1"/>
  <c r="X494" i="6" s="1"/>
  <c r="R14" i="13"/>
  <c r="O758" i="6"/>
  <c r="R35" i="13" s="1"/>
  <c r="P270" i="6"/>
  <c r="W270" i="6" s="1"/>
  <c r="X270" i="6" s="1"/>
  <c r="P259" i="6"/>
  <c r="W259" i="6" s="1"/>
  <c r="X259" i="6" s="1"/>
  <c r="P601" i="7"/>
  <c r="W601" i="7" s="1"/>
  <c r="X601" i="7" s="1"/>
  <c r="P654" i="7"/>
  <c r="W654" i="7" s="1"/>
  <c r="X654" i="7" s="1"/>
  <c r="Q654" i="7"/>
  <c r="S654" i="7" s="1"/>
  <c r="P435" i="7"/>
  <c r="W435" i="7" s="1"/>
  <c r="X435" i="7" s="1"/>
  <c r="M755" i="7"/>
  <c r="M758" i="7"/>
  <c r="S24" i="13" s="1"/>
  <c r="M757" i="7"/>
  <c r="S23" i="13" s="1"/>
  <c r="M756" i="7"/>
  <c r="S22" i="13" s="1"/>
  <c r="Q173" i="7"/>
  <c r="S173" i="7" s="1"/>
  <c r="P173" i="7"/>
  <c r="W173" i="7" s="1"/>
  <c r="X173" i="7" s="1"/>
  <c r="Q721" i="4"/>
  <c r="S721" i="4" s="1"/>
  <c r="P721" i="4"/>
  <c r="W721" i="4" s="1"/>
  <c r="X721" i="4" s="1"/>
  <c r="P457" i="4"/>
  <c r="W457" i="4" s="1"/>
  <c r="X457" i="4" s="1"/>
  <c r="P383" i="4"/>
  <c r="W383" i="4" s="1"/>
  <c r="X383" i="4" s="1"/>
  <c r="Q568" i="4"/>
  <c r="S568" i="4" s="1"/>
  <c r="P568" i="4"/>
  <c r="W568" i="4" s="1"/>
  <c r="X568" i="4" s="1"/>
  <c r="P657" i="4"/>
  <c r="Q295" i="4"/>
  <c r="S295" i="4" s="1"/>
  <c r="P295" i="4"/>
  <c r="W295" i="4" s="1"/>
  <c r="X295" i="4" s="1"/>
  <c r="P605" i="2"/>
  <c r="W605" i="2" s="1"/>
  <c r="X605" i="2" s="1"/>
  <c r="Q605" i="2"/>
  <c r="S605" i="2" s="1"/>
  <c r="P379" i="2"/>
  <c r="W379" i="2" s="1"/>
  <c r="X379" i="2" s="1"/>
  <c r="Q610" i="2"/>
  <c r="S610" i="2" s="1"/>
  <c r="P610" i="2"/>
  <c r="W610" i="2" s="1"/>
  <c r="X610" i="2" s="1"/>
  <c r="P36" i="2"/>
  <c r="W36" i="2" s="1"/>
  <c r="X36" i="2" s="1"/>
  <c r="N13" i="13"/>
  <c r="O757" i="2"/>
  <c r="N34" i="13" s="1"/>
  <c r="P498" i="2"/>
  <c r="W498" i="2" s="1"/>
  <c r="X498" i="2" s="1"/>
  <c r="Q498" i="2"/>
  <c r="S498" i="2" s="1"/>
  <c r="Q598" i="10"/>
  <c r="S598" i="10" s="1"/>
  <c r="P598" i="10"/>
  <c r="W598" i="10" s="1"/>
  <c r="X598" i="10" s="1"/>
  <c r="P657" i="12"/>
  <c r="W657" i="12" s="1"/>
  <c r="P70" i="12"/>
  <c r="W70" i="12" s="1"/>
  <c r="X70" i="12" s="1"/>
  <c r="Q680" i="12"/>
  <c r="S680" i="12" s="1"/>
  <c r="P680" i="12"/>
  <c r="W680" i="12" s="1"/>
  <c r="X680" i="12" s="1"/>
  <c r="P465" i="12"/>
  <c r="W465" i="12" s="1"/>
  <c r="Q465" i="12"/>
  <c r="S465" i="12" s="1"/>
  <c r="Q676" i="8"/>
  <c r="S676" i="8" s="1"/>
  <c r="P676" i="8"/>
  <c r="W676" i="8" s="1"/>
  <c r="X676" i="8" s="1"/>
  <c r="P308" i="8"/>
  <c r="P79" i="8"/>
  <c r="P160" i="8"/>
  <c r="W160" i="8" s="1"/>
  <c r="X160" i="8" s="1"/>
  <c r="Q549" i="8"/>
  <c r="S549" i="8" s="1"/>
  <c r="P549" i="8"/>
  <c r="W549" i="8" s="1"/>
  <c r="X549" i="8" s="1"/>
  <c r="Q100" i="1"/>
  <c r="S100" i="1" s="1"/>
  <c r="Q710" i="3"/>
  <c r="S710" i="3" s="1"/>
  <c r="P710" i="3"/>
  <c r="W710" i="3" s="1"/>
  <c r="X710" i="3" s="1"/>
  <c r="P144" i="3"/>
  <c r="P520" i="3"/>
  <c r="W520" i="3" s="1"/>
  <c r="X520" i="3" s="1"/>
  <c r="Q520" i="3"/>
  <c r="S520" i="3" s="1"/>
  <c r="P740" i="3"/>
  <c r="W740" i="3" s="1"/>
  <c r="X740" i="3" s="1"/>
  <c r="Q740" i="3"/>
  <c r="S740" i="3" s="1"/>
  <c r="P474" i="3"/>
  <c r="P442" i="3"/>
  <c r="W442" i="3" s="1"/>
  <c r="X442" i="3" s="1"/>
  <c r="Q442" i="3"/>
  <c r="S442" i="3" s="1"/>
  <c r="P392" i="5"/>
  <c r="W392" i="5" s="1"/>
  <c r="X392" i="5" s="1"/>
  <c r="Q59" i="5"/>
  <c r="S59" i="5" s="1"/>
  <c r="P59" i="5"/>
  <c r="W59" i="5" s="1"/>
  <c r="X59" i="5" s="1"/>
  <c r="P684" i="5"/>
  <c r="P61" i="5"/>
  <c r="W61" i="5" s="1"/>
  <c r="X61" i="5" s="1"/>
  <c r="P324" i="5"/>
  <c r="W324" i="5" s="1"/>
  <c r="X324" i="5" s="1"/>
  <c r="Q407" i="1"/>
  <c r="S407" i="1" s="1"/>
  <c r="P294" i="6"/>
  <c r="Q603" i="6"/>
  <c r="S603" i="6" s="1"/>
  <c r="P603" i="6"/>
  <c r="W603" i="6" s="1"/>
  <c r="X603" i="6" s="1"/>
  <c r="P10" i="6"/>
  <c r="W10" i="6" s="1"/>
  <c r="X10" i="6" s="1"/>
  <c r="Q83" i="6"/>
  <c r="S83" i="6" s="1"/>
  <c r="P83" i="6"/>
  <c r="W83" i="6" s="1"/>
  <c r="X83" i="6" s="1"/>
  <c r="Q187" i="7"/>
  <c r="S187" i="7" s="1"/>
  <c r="P187" i="7"/>
  <c r="W187" i="7" s="1"/>
  <c r="X187" i="7" s="1"/>
  <c r="P81" i="7"/>
  <c r="Q525" i="7"/>
  <c r="S525" i="7" s="1"/>
  <c r="P525" i="7"/>
  <c r="W525" i="7" s="1"/>
  <c r="X525" i="7" s="1"/>
  <c r="P671" i="7"/>
  <c r="W671" i="7" s="1"/>
  <c r="X671" i="7" s="1"/>
  <c r="Q114" i="1"/>
  <c r="S114" i="1" s="1"/>
  <c r="Q329" i="4"/>
  <c r="S329" i="4" s="1"/>
  <c r="P329" i="4"/>
  <c r="W329" i="4" s="1"/>
  <c r="X329" i="4" s="1"/>
  <c r="P594" i="4"/>
  <c r="W594" i="4" s="1"/>
  <c r="X594" i="4" s="1"/>
  <c r="Q213" i="1"/>
  <c r="S213" i="1" s="1"/>
  <c r="P189" i="2"/>
  <c r="W189" i="2" s="1"/>
  <c r="X189" i="2" s="1"/>
  <c r="P533" i="2"/>
  <c r="W533" i="2" s="1"/>
  <c r="X533" i="2" s="1"/>
  <c r="Q533" i="2"/>
  <c r="S533" i="2" s="1"/>
  <c r="Q167" i="2"/>
  <c r="S167" i="2" s="1"/>
  <c r="P167" i="2"/>
  <c r="W167" i="2" s="1"/>
  <c r="X167" i="2" s="1"/>
  <c r="AG129" i="2"/>
  <c r="Q531" i="10"/>
  <c r="S531" i="10" s="1"/>
  <c r="P531" i="10"/>
  <c r="W531" i="10" s="1"/>
  <c r="X531" i="10" s="1"/>
  <c r="P179" i="10"/>
  <c r="P747" i="10"/>
  <c r="W747" i="10" s="1"/>
  <c r="X747" i="10" s="1"/>
  <c r="Q747" i="10"/>
  <c r="S747" i="10" s="1"/>
  <c r="AG633" i="9"/>
  <c r="Q302" i="9"/>
  <c r="S302" i="9" s="1"/>
  <c r="P302" i="9"/>
  <c r="W302" i="9" s="1"/>
  <c r="X302" i="9" s="1"/>
  <c r="P686" i="9"/>
  <c r="Q288" i="9"/>
  <c r="S288" i="9" s="1"/>
  <c r="P288" i="9"/>
  <c r="W288" i="9" s="1"/>
  <c r="X288" i="9" s="1"/>
  <c r="P700" i="11"/>
  <c r="W700" i="11" s="1"/>
  <c r="X700" i="11" s="1"/>
  <c r="Q700" i="11"/>
  <c r="S700" i="11" s="1"/>
  <c r="P679" i="11"/>
  <c r="W679" i="11" s="1"/>
  <c r="X679" i="11" s="1"/>
  <c r="Q88" i="11"/>
  <c r="S88" i="11" s="1"/>
  <c r="P88" i="11"/>
  <c r="W88" i="11" s="1"/>
  <c r="X88" i="11" s="1"/>
  <c r="P355" i="11"/>
  <c r="Q525" i="12"/>
  <c r="S525" i="12" s="1"/>
  <c r="P525" i="12"/>
  <c r="W525" i="12" s="1"/>
  <c r="X525" i="12" s="1"/>
  <c r="P33" i="12"/>
  <c r="Q721" i="1"/>
  <c r="S721" i="1" s="1"/>
  <c r="P492" i="8"/>
  <c r="P636" i="8"/>
  <c r="W636" i="8" s="1"/>
  <c r="X636" i="8" s="1"/>
  <c r="P405" i="8"/>
  <c r="W405" i="8" s="1"/>
  <c r="X405" i="8" s="1"/>
  <c r="P570" i="12"/>
  <c r="P403" i="12"/>
  <c r="P192" i="12"/>
  <c r="W192" i="12" s="1"/>
  <c r="X192" i="12" s="1"/>
  <c r="Q444" i="1"/>
  <c r="S444" i="1" s="1"/>
  <c r="Q429" i="8"/>
  <c r="S429" i="8" s="1"/>
  <c r="P429" i="8"/>
  <c r="W429" i="8" s="1"/>
  <c r="X429" i="8" s="1"/>
  <c r="P531" i="8"/>
  <c r="Q103" i="8"/>
  <c r="S103" i="8" s="1"/>
  <c r="P103" i="8"/>
  <c r="W103" i="8" s="1"/>
  <c r="X103" i="8" s="1"/>
  <c r="P112" i="8"/>
  <c r="W112" i="8" s="1"/>
  <c r="X112" i="8" s="1"/>
  <c r="Q606" i="8"/>
  <c r="S606" i="8" s="1"/>
  <c r="P606" i="8"/>
  <c r="W606" i="8" s="1"/>
  <c r="X606" i="8" s="1"/>
  <c r="P625" i="8"/>
  <c r="W625" i="8" s="1"/>
  <c r="X625" i="8" s="1"/>
  <c r="P704" i="3"/>
  <c r="Q670" i="3"/>
  <c r="S670" i="3" s="1"/>
  <c r="P670" i="3"/>
  <c r="W670" i="3" s="1"/>
  <c r="X670" i="3" s="1"/>
  <c r="P419" i="3"/>
  <c r="W419" i="3" s="1"/>
  <c r="X419" i="3" s="1"/>
  <c r="P56" i="3"/>
  <c r="P350" i="3"/>
  <c r="W350" i="3" s="1"/>
  <c r="X350" i="3" s="1"/>
  <c r="P488" i="3"/>
  <c r="W488" i="3" s="1"/>
  <c r="X488" i="3" s="1"/>
  <c r="P439" i="3"/>
  <c r="W439" i="3" s="1"/>
  <c r="X439" i="3" s="1"/>
  <c r="P717" i="5"/>
  <c r="W717" i="5" s="1"/>
  <c r="X717" i="5" s="1"/>
  <c r="Q717" i="5"/>
  <c r="S717" i="5" s="1"/>
  <c r="Q109" i="5"/>
  <c r="S109" i="5" s="1"/>
  <c r="P109" i="5"/>
  <c r="W109" i="5" s="1"/>
  <c r="X109" i="5" s="1"/>
  <c r="P520" i="6"/>
  <c r="W520" i="6" s="1"/>
  <c r="X520" i="6" s="1"/>
  <c r="Q85" i="6"/>
  <c r="S85" i="6" s="1"/>
  <c r="P85" i="6"/>
  <c r="W85" i="6" s="1"/>
  <c r="X85" i="6" s="1"/>
  <c r="P680" i="7"/>
  <c r="W680" i="7" s="1"/>
  <c r="X680" i="7" s="1"/>
  <c r="Q509" i="7"/>
  <c r="S509" i="7" s="1"/>
  <c r="P509" i="7"/>
  <c r="W509" i="7" s="1"/>
  <c r="X509" i="7" s="1"/>
  <c r="Q359" i="4"/>
  <c r="S359" i="4" s="1"/>
  <c r="P359" i="4"/>
  <c r="W359" i="4" s="1"/>
  <c r="X359" i="4" s="1"/>
  <c r="P430" i="4"/>
  <c r="Q512" i="4"/>
  <c r="S512" i="4" s="1"/>
  <c r="P512" i="4"/>
  <c r="W512" i="4" s="1"/>
  <c r="X512" i="4" s="1"/>
  <c r="P490" i="2"/>
  <c r="P202" i="2"/>
  <c r="W202" i="2" s="1"/>
  <c r="X202" i="2" s="1"/>
  <c r="Q202" i="2"/>
  <c r="S202" i="2" s="1"/>
  <c r="Q319" i="2"/>
  <c r="S319" i="2" s="1"/>
  <c r="P319" i="2"/>
  <c r="W319" i="2" s="1"/>
  <c r="X319" i="2" s="1"/>
  <c r="P447" i="2"/>
  <c r="W447" i="2" s="1"/>
  <c r="X447" i="2" s="1"/>
  <c r="Q132" i="10"/>
  <c r="S132" i="10" s="1"/>
  <c r="P132" i="10"/>
  <c r="W132" i="10" s="1"/>
  <c r="X132" i="10" s="1"/>
  <c r="P512" i="10"/>
  <c r="P110" i="12"/>
  <c r="Q44" i="3"/>
  <c r="S44" i="3" s="1"/>
  <c r="P44" i="3"/>
  <c r="W44" i="3" s="1"/>
  <c r="X44" i="3" s="1"/>
  <c r="AG153" i="6"/>
  <c r="AG417" i="7"/>
  <c r="P319" i="4"/>
  <c r="W319" i="4" s="1"/>
  <c r="X319" i="4" s="1"/>
  <c r="Q670" i="2"/>
  <c r="S670" i="2" s="1"/>
  <c r="P670" i="2"/>
  <c r="W670" i="2" s="1"/>
  <c r="X670" i="2" s="1"/>
  <c r="P295" i="9"/>
  <c r="W295" i="9" s="1"/>
  <c r="X295" i="9" s="1"/>
  <c r="P384" i="12"/>
  <c r="W384" i="12" s="1"/>
  <c r="X384" i="12" s="1"/>
  <c r="Q384" i="12"/>
  <c r="S384" i="12" s="1"/>
  <c r="Q412" i="6"/>
  <c r="S412" i="6" s="1"/>
  <c r="P412" i="6"/>
  <c r="W412" i="6" s="1"/>
  <c r="X412" i="6" s="1"/>
  <c r="P592" i="4"/>
  <c r="P640" i="2"/>
  <c r="W640" i="2" s="1"/>
  <c r="X640" i="2" s="1"/>
  <c r="P387" i="9"/>
  <c r="W387" i="9" s="1"/>
  <c r="X387" i="9" s="1"/>
  <c r="Q534" i="11"/>
  <c r="S534" i="11" s="1"/>
  <c r="P534" i="11"/>
  <c r="W534" i="11" s="1"/>
  <c r="X534" i="11" s="1"/>
  <c r="Q442" i="12"/>
  <c r="S442" i="12" s="1"/>
  <c r="P442" i="12"/>
  <c r="W442" i="12" s="1"/>
  <c r="X442" i="12" s="1"/>
  <c r="P558" i="12"/>
  <c r="Q252" i="8"/>
  <c r="S252" i="8" s="1"/>
  <c r="P252" i="8"/>
  <c r="W252" i="8" s="1"/>
  <c r="X252" i="8" s="1"/>
  <c r="Q327" i="8"/>
  <c r="S327" i="8" s="1"/>
  <c r="P327" i="8"/>
  <c r="W327" i="8" s="1"/>
  <c r="X327" i="8" s="1"/>
  <c r="Q441" i="1"/>
  <c r="S441" i="1" s="1"/>
  <c r="P262" i="2"/>
  <c r="W262" i="2" s="1"/>
  <c r="X262" i="2" s="1"/>
  <c r="P372" i="10"/>
  <c r="W372" i="10" s="1"/>
  <c r="X372" i="10" s="1"/>
  <c r="Q98" i="9"/>
  <c r="S98" i="9" s="1"/>
  <c r="P98" i="9"/>
  <c r="W98" i="9" s="1"/>
  <c r="X98" i="9" s="1"/>
  <c r="P630" i="11"/>
  <c r="W630" i="11" s="1"/>
  <c r="X630" i="11" s="1"/>
  <c r="Q630" i="11"/>
  <c r="S630" i="11" s="1"/>
  <c r="P418" i="12"/>
  <c r="W418" i="12" s="1"/>
  <c r="X418" i="12" s="1"/>
  <c r="P355" i="3"/>
  <c r="W355" i="3" s="1"/>
  <c r="X355" i="3" s="1"/>
  <c r="Q355" i="3"/>
  <c r="S355" i="3" s="1"/>
  <c r="P57" i="5"/>
  <c r="W57" i="5" s="1"/>
  <c r="Q57" i="5"/>
  <c r="S57" i="5" s="1"/>
  <c r="P362" i="7"/>
  <c r="W362" i="7" s="1"/>
  <c r="X362" i="7" s="1"/>
  <c r="P711" i="4"/>
  <c r="Q146" i="2"/>
  <c r="S146" i="2" s="1"/>
  <c r="P146" i="2"/>
  <c r="W146" i="2" s="1"/>
  <c r="X146" i="2" s="1"/>
  <c r="P503" i="11"/>
  <c r="W503" i="11" s="1"/>
  <c r="X503" i="11" s="1"/>
  <c r="Q346" i="11"/>
  <c r="S346" i="11" s="1"/>
  <c r="P346" i="11"/>
  <c r="W346" i="11" s="1"/>
  <c r="X346" i="11" s="1"/>
  <c r="AG537" i="12"/>
  <c r="P538" i="8"/>
  <c r="W538" i="8" s="1"/>
  <c r="X538" i="8" s="1"/>
  <c r="P306" i="8"/>
  <c r="P605" i="3"/>
  <c r="W605" i="3" s="1"/>
  <c r="X605" i="3" s="1"/>
  <c r="P631" i="6"/>
  <c r="W631" i="6" s="1"/>
  <c r="X631" i="6" s="1"/>
  <c r="Q631" i="6"/>
  <c r="S631" i="6" s="1"/>
  <c r="X657" i="1"/>
  <c r="Q204" i="2"/>
  <c r="S204" i="2" s="1"/>
  <c r="P204" i="2"/>
  <c r="W204" i="2" s="1"/>
  <c r="X204" i="2" s="1"/>
  <c r="Q547" i="9"/>
  <c r="S547" i="9" s="1"/>
  <c r="P547" i="9"/>
  <c r="W547" i="9" s="1"/>
  <c r="X547" i="9" s="1"/>
  <c r="P428" i="4"/>
  <c r="W428" i="4" s="1"/>
  <c r="X428" i="4" s="1"/>
  <c r="Q69" i="2"/>
  <c r="S69" i="2" s="1"/>
  <c r="P69" i="2"/>
  <c r="W69" i="2" s="1"/>
  <c r="X69" i="2" s="1"/>
  <c r="Q406" i="10"/>
  <c r="S406" i="10" s="1"/>
  <c r="P406" i="10"/>
  <c r="W406" i="10" s="1"/>
  <c r="X406" i="10" s="1"/>
  <c r="P70" i="11"/>
  <c r="P424" i="5"/>
  <c r="W424" i="5" s="1"/>
  <c r="X424" i="5" s="1"/>
  <c r="P135" i="6"/>
  <c r="W135" i="6" s="1"/>
  <c r="X135" i="6" s="1"/>
  <c r="Q702" i="7"/>
  <c r="S702" i="7" s="1"/>
  <c r="P702" i="7"/>
  <c r="W702" i="7" s="1"/>
  <c r="X702" i="7" s="1"/>
  <c r="Q429" i="7"/>
  <c r="S429" i="7" s="1"/>
  <c r="P429" i="7"/>
  <c r="W429" i="7" s="1"/>
  <c r="X429" i="7" s="1"/>
  <c r="P25" i="4"/>
  <c r="W25" i="4" s="1"/>
  <c r="X25" i="4" s="1"/>
  <c r="P328" i="10"/>
  <c r="Q320" i="1"/>
  <c r="S320" i="1" s="1"/>
  <c r="Q201" i="8"/>
  <c r="S201" i="8" s="1"/>
  <c r="P201" i="8"/>
  <c r="W201" i="8" s="1"/>
  <c r="P487" i="5"/>
  <c r="P31" i="4"/>
  <c r="W31" i="4" s="1"/>
  <c r="X31" i="4" s="1"/>
  <c r="P716" i="10"/>
  <c r="Q487" i="10"/>
  <c r="S487" i="10" s="1"/>
  <c r="P487" i="10"/>
  <c r="W487" i="10" s="1"/>
  <c r="X487" i="10" s="1"/>
  <c r="P372" i="9"/>
  <c r="W372" i="9" s="1"/>
  <c r="X372" i="9" s="1"/>
  <c r="Q282" i="12"/>
  <c r="S282" i="12" s="1"/>
  <c r="P282" i="12"/>
  <c r="W282" i="12" s="1"/>
  <c r="X282" i="12" s="1"/>
  <c r="P643" i="11"/>
  <c r="P104" i="11"/>
  <c r="P689" i="12"/>
  <c r="P281" i="12"/>
  <c r="W281" i="12" s="1"/>
  <c r="X281" i="12" s="1"/>
  <c r="Q281" i="12"/>
  <c r="S281" i="12" s="1"/>
  <c r="Q751" i="8"/>
  <c r="S751" i="8" s="1"/>
  <c r="P751" i="8"/>
  <c r="W751" i="8" s="1"/>
  <c r="X751" i="8" s="1"/>
  <c r="Q22" i="4"/>
  <c r="S22" i="4" s="1"/>
  <c r="P22" i="4"/>
  <c r="W22" i="4" s="1"/>
  <c r="X22" i="4" s="1"/>
  <c r="AE585" i="1"/>
  <c r="X585" i="1"/>
  <c r="AF585" i="1" s="1"/>
  <c r="Q597" i="10"/>
  <c r="S597" i="10" s="1"/>
  <c r="P597" i="10"/>
  <c r="W597" i="10" s="1"/>
  <c r="X597" i="10" s="1"/>
  <c r="P609" i="9"/>
  <c r="P491" i="11"/>
  <c r="W491" i="11" s="1"/>
  <c r="X491" i="11" s="1"/>
  <c r="P196" i="11"/>
  <c r="Q419" i="5"/>
  <c r="S419" i="5" s="1"/>
  <c r="P419" i="5"/>
  <c r="W419" i="5" s="1"/>
  <c r="X419" i="5" s="1"/>
  <c r="Q318" i="6"/>
  <c r="S318" i="6" s="1"/>
  <c r="P318" i="6"/>
  <c r="W318" i="6" s="1"/>
  <c r="X318" i="6" s="1"/>
  <c r="Q727" i="6"/>
  <c r="S727" i="6" s="1"/>
  <c r="P727" i="6"/>
  <c r="W727" i="6" s="1"/>
  <c r="X727" i="6" s="1"/>
  <c r="P94" i="4"/>
  <c r="P667" i="4"/>
  <c r="Q116" i="2"/>
  <c r="S116" i="2" s="1"/>
  <c r="P116" i="2"/>
  <c r="W116" i="2" s="1"/>
  <c r="X116" i="2" s="1"/>
  <c r="P144" i="10"/>
  <c r="W144" i="10" s="1"/>
  <c r="X144" i="10" s="1"/>
  <c r="Q144" i="10"/>
  <c r="S144" i="10" s="1"/>
  <c r="P45" i="12"/>
  <c r="P225" i="8"/>
  <c r="W225" i="8" s="1"/>
  <c r="P706" i="3"/>
  <c r="Q570" i="6"/>
  <c r="S570" i="6" s="1"/>
  <c r="P570" i="6"/>
  <c r="W570" i="6" s="1"/>
  <c r="X570" i="6" s="1"/>
  <c r="P710" i="7"/>
  <c r="P242" i="2"/>
  <c r="W242" i="2" s="1"/>
  <c r="X242" i="2" s="1"/>
  <c r="P275" i="11"/>
  <c r="Q149" i="12"/>
  <c r="S149" i="12" s="1"/>
  <c r="P149" i="12"/>
  <c r="W149" i="12" s="1"/>
  <c r="X149" i="12" s="1"/>
  <c r="P699" i="3"/>
  <c r="Q31" i="3"/>
  <c r="S31" i="3" s="1"/>
  <c r="P31" i="3"/>
  <c r="W31" i="3" s="1"/>
  <c r="X31" i="3" s="1"/>
  <c r="Q444" i="4"/>
  <c r="S444" i="4" s="1"/>
  <c r="P444" i="4"/>
  <c r="W444" i="4" s="1"/>
  <c r="X444" i="4" s="1"/>
  <c r="P201" i="10"/>
  <c r="W201" i="10" s="1"/>
  <c r="Q201" i="10"/>
  <c r="S201" i="10" s="1"/>
  <c r="P642" i="11"/>
  <c r="W642" i="11" s="1"/>
  <c r="X642" i="11" s="1"/>
  <c r="Q642" i="11"/>
  <c r="S642" i="11" s="1"/>
  <c r="P179" i="12"/>
  <c r="P295" i="8"/>
  <c r="W295" i="8" s="1"/>
  <c r="X295" i="8" s="1"/>
  <c r="Q295" i="8"/>
  <c r="S295" i="8" s="1"/>
  <c r="Q607" i="3"/>
  <c r="S607" i="3" s="1"/>
  <c r="P607" i="3"/>
  <c r="W607" i="3" s="1"/>
  <c r="X607" i="3" s="1"/>
  <c r="P724" i="6"/>
  <c r="Q42" i="10"/>
  <c r="S42" i="10" s="1"/>
  <c r="P42" i="10"/>
  <c r="W42" i="10" s="1"/>
  <c r="X42" i="10" s="1"/>
  <c r="P648" i="11"/>
  <c r="Q278" i="11"/>
  <c r="S278" i="11" s="1"/>
  <c r="P278" i="11"/>
  <c r="W278" i="11" s="1"/>
  <c r="X278" i="11" s="1"/>
  <c r="P706" i="8"/>
  <c r="Q590" i="1"/>
  <c r="S590" i="1" s="1"/>
  <c r="Q170" i="3"/>
  <c r="S170" i="3" s="1"/>
  <c r="P170" i="3"/>
  <c r="W170" i="3" s="1"/>
  <c r="X170" i="3" s="1"/>
  <c r="P662" i="7"/>
  <c r="P105" i="10"/>
  <c r="W105" i="10" s="1"/>
  <c r="Q105" i="10"/>
  <c r="S105" i="10" s="1"/>
  <c r="P660" i="9"/>
  <c r="W660" i="9" s="1"/>
  <c r="X660" i="9" s="1"/>
  <c r="Q71" i="9"/>
  <c r="S71" i="9" s="1"/>
  <c r="P71" i="9"/>
  <c r="W71" i="9" s="1"/>
  <c r="X71" i="9" s="1"/>
  <c r="Q40" i="11"/>
  <c r="S40" i="11" s="1"/>
  <c r="P40" i="11"/>
  <c r="W40" i="11" s="1"/>
  <c r="X40" i="11" s="1"/>
  <c r="Q56" i="10"/>
  <c r="S56" i="10" s="1"/>
  <c r="P56" i="10"/>
  <c r="W56" i="10" s="1"/>
  <c r="X56" i="10" s="1"/>
  <c r="M757" i="9"/>
  <c r="U23" i="13" s="1"/>
  <c r="M756" i="9"/>
  <c r="U22" i="13" s="1"/>
  <c r="M755" i="9"/>
  <c r="M758" i="9"/>
  <c r="U24" i="13" s="1"/>
  <c r="P257" i="4"/>
  <c r="W257" i="4" s="1"/>
  <c r="X257" i="4" s="1"/>
  <c r="P353" i="10"/>
  <c r="W353" i="10" s="1"/>
  <c r="X353" i="10" s="1"/>
  <c r="P667" i="9"/>
  <c r="W667" i="9" s="1"/>
  <c r="X667" i="9" s="1"/>
  <c r="Q165" i="8"/>
  <c r="S165" i="8" s="1"/>
  <c r="P165" i="8"/>
  <c r="W165" i="8" s="1"/>
  <c r="X165" i="8" s="1"/>
  <c r="Q605" i="6"/>
  <c r="S605" i="6" s="1"/>
  <c r="P605" i="6"/>
  <c r="W605" i="6" s="1"/>
  <c r="X605" i="6" s="1"/>
  <c r="P529" i="7"/>
  <c r="W529" i="7" s="1"/>
  <c r="X529" i="7" s="1"/>
  <c r="Q582" i="4"/>
  <c r="S582" i="4" s="1"/>
  <c r="P582" i="4"/>
  <c r="W582" i="4" s="1"/>
  <c r="X582" i="4" s="1"/>
  <c r="Q100" i="9"/>
  <c r="S100" i="9" s="1"/>
  <c r="P100" i="9"/>
  <c r="W100" i="9" s="1"/>
  <c r="X100" i="9" s="1"/>
  <c r="Q506" i="7"/>
  <c r="S506" i="7" s="1"/>
  <c r="P506" i="7"/>
  <c r="W506" i="7" s="1"/>
  <c r="X506" i="7" s="1"/>
  <c r="P520" i="10"/>
  <c r="W520" i="10" s="1"/>
  <c r="X520" i="10" s="1"/>
  <c r="Q587" i="11"/>
  <c r="S587" i="11" s="1"/>
  <c r="P587" i="11"/>
  <c r="W587" i="11" s="1"/>
  <c r="X587" i="11" s="1"/>
  <c r="Q368" i="8"/>
  <c r="S368" i="8" s="1"/>
  <c r="P368" i="8"/>
  <c r="W368" i="8" s="1"/>
  <c r="X368" i="8" s="1"/>
  <c r="P239" i="8"/>
  <c r="W239" i="8" s="1"/>
  <c r="X239" i="8" s="1"/>
  <c r="Q239" i="8"/>
  <c r="S239" i="8" s="1"/>
  <c r="P307" i="8"/>
  <c r="Q342" i="3"/>
  <c r="S342" i="3" s="1"/>
  <c r="P342" i="3"/>
  <c r="W342" i="3" s="1"/>
  <c r="X342" i="3" s="1"/>
  <c r="Q378" i="5"/>
  <c r="S378" i="5" s="1"/>
  <c r="P378" i="5"/>
  <c r="W378" i="5" s="1"/>
  <c r="X378" i="5" s="1"/>
  <c r="P320" i="5"/>
  <c r="W320" i="5" s="1"/>
  <c r="X320" i="5" s="1"/>
  <c r="Q486" i="2"/>
  <c r="S486" i="2" s="1"/>
  <c r="P486" i="2"/>
  <c r="W486" i="2" s="1"/>
  <c r="X486" i="2" s="1"/>
  <c r="P80" i="2"/>
  <c r="W80" i="2" s="1"/>
  <c r="X80" i="2" s="1"/>
  <c r="P71" i="10"/>
  <c r="W71" i="10" s="1"/>
  <c r="X71" i="10" s="1"/>
  <c r="Q71" i="10"/>
  <c r="S71" i="10" s="1"/>
  <c r="P480" i="9"/>
  <c r="Q11" i="11"/>
  <c r="S11" i="11" s="1"/>
  <c r="P11" i="11"/>
  <c r="W11" i="11" s="1"/>
  <c r="X11" i="11" s="1"/>
  <c r="Q702" i="8"/>
  <c r="S702" i="8" s="1"/>
  <c r="P702" i="8"/>
  <c r="W702" i="8" s="1"/>
  <c r="X702" i="8" s="1"/>
  <c r="AG441" i="6"/>
  <c r="P343" i="7"/>
  <c r="W343" i="7" s="1"/>
  <c r="X343" i="7" s="1"/>
  <c r="P540" i="4"/>
  <c r="AG273" i="10"/>
  <c r="Q681" i="9"/>
  <c r="S681" i="9" s="1"/>
  <c r="P681" i="9"/>
  <c r="W681" i="9" s="1"/>
  <c r="P186" i="8"/>
  <c r="P526" i="7"/>
  <c r="W526" i="7" s="1"/>
  <c r="X526" i="7" s="1"/>
  <c r="Q526" i="7"/>
  <c r="S526" i="7" s="1"/>
  <c r="Q170" i="7"/>
  <c r="S170" i="7" s="1"/>
  <c r="P170" i="7"/>
  <c r="W170" i="7" s="1"/>
  <c r="X170" i="7" s="1"/>
  <c r="Q726" i="1"/>
  <c r="S726" i="1" s="1"/>
  <c r="Q159" i="11"/>
  <c r="S159" i="11" s="1"/>
  <c r="P159" i="11"/>
  <c r="W159" i="11" s="1"/>
  <c r="X159" i="11" s="1"/>
  <c r="P320" i="8"/>
  <c r="W320" i="8" s="1"/>
  <c r="X320" i="8" s="1"/>
  <c r="Q320" i="8"/>
  <c r="S320" i="8" s="1"/>
  <c r="Q540" i="8"/>
  <c r="S540" i="8" s="1"/>
  <c r="P540" i="8"/>
  <c r="W540" i="8" s="1"/>
  <c r="X540" i="8" s="1"/>
  <c r="P108" i="5"/>
  <c r="W108" i="5" s="1"/>
  <c r="X108" i="5" s="1"/>
  <c r="Q108" i="5"/>
  <c r="S108" i="5" s="1"/>
  <c r="P711" i="7"/>
  <c r="Q671" i="2"/>
  <c r="S671" i="2" s="1"/>
  <c r="P671" i="2"/>
  <c r="W671" i="2" s="1"/>
  <c r="X671" i="2" s="1"/>
  <c r="P30" i="2"/>
  <c r="P668" i="10"/>
  <c r="W668" i="10" s="1"/>
  <c r="X668" i="10" s="1"/>
  <c r="Q668" i="10"/>
  <c r="S668" i="10" s="1"/>
  <c r="P405" i="9"/>
  <c r="Q515" i="3"/>
  <c r="S515" i="3" s="1"/>
  <c r="P515" i="3"/>
  <c r="W515" i="3" s="1"/>
  <c r="X515" i="3" s="1"/>
  <c r="AG153" i="5"/>
  <c r="Q706" i="6"/>
  <c r="S706" i="6" s="1"/>
  <c r="P706" i="6"/>
  <c r="W706" i="6" s="1"/>
  <c r="X706" i="6" s="1"/>
  <c r="P320" i="7"/>
  <c r="P665" i="2"/>
  <c r="W665" i="2" s="1"/>
  <c r="X665" i="2" s="1"/>
  <c r="AG633" i="10"/>
  <c r="Q274" i="11"/>
  <c r="S274" i="11" s="1"/>
  <c r="P274" i="11"/>
  <c r="W274" i="11" s="1"/>
  <c r="X274" i="11" s="1"/>
  <c r="P143" i="3"/>
  <c r="P235" i="5"/>
  <c r="W235" i="5" s="1"/>
  <c r="X235" i="5" s="1"/>
  <c r="Q17" i="5"/>
  <c r="S17" i="5" s="1"/>
  <c r="P17" i="5"/>
  <c r="W17" i="5" s="1"/>
  <c r="X17" i="5" s="1"/>
  <c r="Q166" i="4"/>
  <c r="S166" i="4" s="1"/>
  <c r="P166" i="4"/>
  <c r="W166" i="4" s="1"/>
  <c r="X166" i="4" s="1"/>
  <c r="Q67" i="4"/>
  <c r="S67" i="4" s="1"/>
  <c r="P67" i="4"/>
  <c r="W67" i="4" s="1"/>
  <c r="X67" i="4" s="1"/>
  <c r="P168" i="2"/>
  <c r="P118" i="12"/>
  <c r="P35" i="8"/>
  <c r="W35" i="8" s="1"/>
  <c r="X35" i="8" s="1"/>
  <c r="Q35" i="8"/>
  <c r="S35" i="8" s="1"/>
  <c r="P212" i="3"/>
  <c r="W212" i="3" s="1"/>
  <c r="X212" i="3" s="1"/>
  <c r="P15" i="5"/>
  <c r="W15" i="5" s="1"/>
  <c r="X15" i="5" s="1"/>
  <c r="P257" i="6"/>
  <c r="W257" i="6" s="1"/>
  <c r="X257" i="6" s="1"/>
  <c r="Q686" i="4"/>
  <c r="S686" i="4" s="1"/>
  <c r="P686" i="4"/>
  <c r="W686" i="4" s="1"/>
  <c r="X686" i="4" s="1"/>
  <c r="P146" i="4"/>
  <c r="W146" i="4" s="1"/>
  <c r="X146" i="4" s="1"/>
  <c r="Q146" i="4"/>
  <c r="S146" i="4" s="1"/>
  <c r="P145" i="10"/>
  <c r="P11" i="10"/>
  <c r="P184" i="9"/>
  <c r="P717" i="12"/>
  <c r="W717" i="12" s="1"/>
  <c r="X717" i="12" s="1"/>
  <c r="Q115" i="12"/>
  <c r="S115" i="12" s="1"/>
  <c r="P115" i="12"/>
  <c r="W115" i="12" s="1"/>
  <c r="X115" i="12" s="1"/>
  <c r="AG321" i="3"/>
  <c r="P186" i="3"/>
  <c r="W186" i="3" s="1"/>
  <c r="X186" i="3" s="1"/>
  <c r="P337" i="5"/>
  <c r="W337" i="5" s="1"/>
  <c r="X337" i="5" s="1"/>
  <c r="P601" i="4"/>
  <c r="P55" i="4"/>
  <c r="Q321" i="10"/>
  <c r="S321" i="10" s="1"/>
  <c r="P321" i="10"/>
  <c r="W321" i="10" s="1"/>
  <c r="P682" i="9"/>
  <c r="W682" i="9" s="1"/>
  <c r="X682" i="9" s="1"/>
  <c r="Q715" i="12"/>
  <c r="S715" i="12" s="1"/>
  <c r="P715" i="12"/>
  <c r="W715" i="12" s="1"/>
  <c r="X715" i="12" s="1"/>
  <c r="Q619" i="8"/>
  <c r="S619" i="8" s="1"/>
  <c r="P619" i="8"/>
  <c r="W619" i="8" s="1"/>
  <c r="X619" i="8" s="1"/>
  <c r="O14" i="13"/>
  <c r="O758" i="3"/>
  <c r="O35" i="13" s="1"/>
  <c r="Q249" i="4"/>
  <c r="S249" i="4" s="1"/>
  <c r="P249" i="4"/>
  <c r="W249" i="4" s="1"/>
  <c r="P163" i="9"/>
  <c r="P298" i="11"/>
  <c r="W298" i="11" s="1"/>
  <c r="X298" i="11" s="1"/>
  <c r="P626" i="12"/>
  <c r="W626" i="12" s="1"/>
  <c r="X626" i="12" s="1"/>
  <c r="P25" i="12"/>
  <c r="W25" i="12" s="1"/>
  <c r="X25" i="12" s="1"/>
  <c r="Q312" i="3"/>
  <c r="S312" i="3" s="1"/>
  <c r="P312" i="3"/>
  <c r="W312" i="3" s="1"/>
  <c r="X312" i="3" s="1"/>
  <c r="P552" i="5"/>
  <c r="W552" i="5" s="1"/>
  <c r="X552" i="5" s="1"/>
  <c r="P625" i="6"/>
  <c r="Q663" i="6"/>
  <c r="S663" i="6" s="1"/>
  <c r="P663" i="6"/>
  <c r="W663" i="6" s="1"/>
  <c r="X663" i="6" s="1"/>
  <c r="P26" i="2"/>
  <c r="P262" i="10"/>
  <c r="AG225" i="5"/>
  <c r="P685" i="9"/>
  <c r="P231" i="11"/>
  <c r="P357" i="8"/>
  <c r="W357" i="8" s="1"/>
  <c r="X357" i="8" s="1"/>
  <c r="Q357" i="8"/>
  <c r="S357" i="8" s="1"/>
  <c r="P75" i="8"/>
  <c r="P362" i="3"/>
  <c r="W362" i="3" s="1"/>
  <c r="X362" i="3" s="1"/>
  <c r="P317" i="6"/>
  <c r="Q315" i="1"/>
  <c r="S315" i="1" s="1"/>
  <c r="Q36" i="10"/>
  <c r="S36" i="10" s="1"/>
  <c r="P36" i="10"/>
  <c r="W36" i="10" s="1"/>
  <c r="X36" i="10" s="1"/>
  <c r="P130" i="9"/>
  <c r="W130" i="9" s="1"/>
  <c r="X130" i="9" s="1"/>
  <c r="P463" i="12"/>
  <c r="W463" i="12" s="1"/>
  <c r="X463" i="12" s="1"/>
  <c r="Q463" i="12"/>
  <c r="S463" i="12" s="1"/>
  <c r="Q454" i="3"/>
  <c r="S454" i="3" s="1"/>
  <c r="P454" i="3"/>
  <c r="W454" i="3" s="1"/>
  <c r="X454" i="3" s="1"/>
  <c r="P567" i="3"/>
  <c r="W567" i="3" s="1"/>
  <c r="X567" i="3" s="1"/>
  <c r="P679" i="7"/>
  <c r="W679" i="7" s="1"/>
  <c r="X679" i="7" s="1"/>
  <c r="Q679" i="7"/>
  <c r="S679" i="7" s="1"/>
  <c r="P546" i="2"/>
  <c r="Q299" i="1"/>
  <c r="S299" i="1" s="1"/>
  <c r="Q287" i="9"/>
  <c r="S287" i="9" s="1"/>
  <c r="P287" i="9"/>
  <c r="W287" i="9" s="1"/>
  <c r="X287" i="9" s="1"/>
  <c r="P469" i="12"/>
  <c r="P626" i="8"/>
  <c r="W626" i="8" s="1"/>
  <c r="X626" i="8" s="1"/>
  <c r="P470" i="5"/>
  <c r="Q243" i="1"/>
  <c r="S243" i="1" s="1"/>
  <c r="Q448" i="7"/>
  <c r="S448" i="7" s="1"/>
  <c r="P448" i="7"/>
  <c r="W448" i="7" s="1"/>
  <c r="X448" i="7" s="1"/>
  <c r="AG225" i="4"/>
  <c r="P117" i="12"/>
  <c r="P231" i="8"/>
  <c r="P206" i="3"/>
  <c r="W206" i="3" s="1"/>
  <c r="X206" i="3" s="1"/>
  <c r="Q206" i="3"/>
  <c r="S206" i="3" s="1"/>
  <c r="Q750" i="5"/>
  <c r="S750" i="5" s="1"/>
  <c r="P750" i="5"/>
  <c r="W750" i="5" s="1"/>
  <c r="X750" i="5" s="1"/>
  <c r="P342" i="6"/>
  <c r="AG633" i="2"/>
  <c r="P527" i="11"/>
  <c r="W527" i="11" s="1"/>
  <c r="X527" i="11" s="1"/>
  <c r="Q669" i="9"/>
  <c r="S669" i="9" s="1"/>
  <c r="P669" i="9"/>
  <c r="W669" i="9" s="1"/>
  <c r="X669" i="9" s="1"/>
  <c r="P425" i="9"/>
  <c r="W425" i="9" s="1"/>
  <c r="X425" i="9" s="1"/>
  <c r="Q425" i="9"/>
  <c r="S425" i="9" s="1"/>
  <c r="P320" i="9"/>
  <c r="Q546" i="9"/>
  <c r="S546" i="9" s="1"/>
  <c r="P546" i="9"/>
  <c r="W546" i="9" s="1"/>
  <c r="X546" i="9" s="1"/>
  <c r="Q452" i="9"/>
  <c r="S452" i="9" s="1"/>
  <c r="P452" i="9"/>
  <c r="W452" i="9" s="1"/>
  <c r="X452" i="9" s="1"/>
  <c r="P563" i="11"/>
  <c r="W563" i="11" s="1"/>
  <c r="X563" i="11" s="1"/>
  <c r="P473" i="11"/>
  <c r="Q193" i="11"/>
  <c r="S193" i="11" s="1"/>
  <c r="P193" i="11"/>
  <c r="W193" i="11" s="1"/>
  <c r="X193" i="11" s="1"/>
  <c r="Q382" i="1"/>
  <c r="S382" i="1" s="1"/>
  <c r="P47" i="9"/>
  <c r="P708" i="7"/>
  <c r="Q148" i="9"/>
  <c r="S148" i="9" s="1"/>
  <c r="P148" i="9"/>
  <c r="W148" i="9" s="1"/>
  <c r="X148" i="9" s="1"/>
  <c r="P224" i="10"/>
  <c r="P254" i="9"/>
  <c r="W254" i="9" s="1"/>
  <c r="X254" i="9" s="1"/>
  <c r="Y24" i="13"/>
  <c r="Q89" i="8"/>
  <c r="S89" i="8" s="1"/>
  <c r="P89" i="8"/>
  <c r="W89" i="8" s="1"/>
  <c r="X89" i="8" s="1"/>
  <c r="Q460" i="8"/>
  <c r="S460" i="8" s="1"/>
  <c r="P460" i="8"/>
  <c r="W460" i="8" s="1"/>
  <c r="X460" i="8" s="1"/>
  <c r="Q17" i="6"/>
  <c r="S17" i="6" s="1"/>
  <c r="P17" i="6"/>
  <c r="W17" i="6" s="1"/>
  <c r="X17" i="6" s="1"/>
  <c r="Q734" i="7"/>
  <c r="S734" i="7" s="1"/>
  <c r="P734" i="7"/>
  <c r="W734" i="7" s="1"/>
  <c r="X734" i="7" s="1"/>
  <c r="P481" i="7"/>
  <c r="P579" i="2"/>
  <c r="W579" i="2" s="1"/>
  <c r="X579" i="2" s="1"/>
  <c r="P59" i="8"/>
  <c r="W59" i="8" s="1"/>
  <c r="X59" i="8" s="1"/>
  <c r="Q59" i="8"/>
  <c r="S59" i="8" s="1"/>
  <c r="P315" i="4"/>
  <c r="W315" i="4" s="1"/>
  <c r="X315" i="4" s="1"/>
  <c r="Q315" i="4"/>
  <c r="S315" i="4" s="1"/>
  <c r="P87" i="2"/>
  <c r="W87" i="2" s="1"/>
  <c r="X87" i="2" s="1"/>
  <c r="P671" i="10"/>
  <c r="P234" i="9"/>
  <c r="W234" i="9" s="1"/>
  <c r="X234" i="9" s="1"/>
  <c r="P486" i="12"/>
  <c r="P498" i="5"/>
  <c r="Q506" i="10"/>
  <c r="S506" i="10" s="1"/>
  <c r="P506" i="10"/>
  <c r="W506" i="10" s="1"/>
  <c r="X506" i="10" s="1"/>
  <c r="P571" i="3"/>
  <c r="W571" i="3" s="1"/>
  <c r="X571" i="3" s="1"/>
  <c r="P587" i="4"/>
  <c r="W587" i="4" s="1"/>
  <c r="X587" i="4" s="1"/>
  <c r="Q732" i="3"/>
  <c r="S732" i="3" s="1"/>
  <c r="P732" i="3"/>
  <c r="W732" i="3" s="1"/>
  <c r="X732" i="3" s="1"/>
  <c r="P665" i="5"/>
  <c r="W665" i="5" s="1"/>
  <c r="X665" i="5" s="1"/>
  <c r="Q473" i="6"/>
  <c r="S473" i="6" s="1"/>
  <c r="P473" i="6"/>
  <c r="W473" i="6" s="1"/>
  <c r="X473" i="6" s="1"/>
  <c r="P115" i="8"/>
  <c r="P127" i="6"/>
  <c r="W127" i="6" s="1"/>
  <c r="X127" i="6" s="1"/>
  <c r="P141" i="12"/>
  <c r="W141" i="12" s="1"/>
  <c r="X141" i="12" s="1"/>
  <c r="Q540" i="5"/>
  <c r="S540" i="5" s="1"/>
  <c r="P540" i="5"/>
  <c r="W540" i="5" s="1"/>
  <c r="X540" i="5" s="1"/>
  <c r="Q365" i="8"/>
  <c r="S365" i="8" s="1"/>
  <c r="P365" i="8"/>
  <c r="W365" i="8" s="1"/>
  <c r="X365" i="8" s="1"/>
  <c r="P735" i="7"/>
  <c r="W735" i="7" s="1"/>
  <c r="X735" i="7" s="1"/>
  <c r="P228" i="10"/>
  <c r="Q297" i="5"/>
  <c r="S297" i="5" s="1"/>
  <c r="P297" i="5"/>
  <c r="W297" i="5" s="1"/>
  <c r="Q479" i="11"/>
  <c r="S479" i="11" s="1"/>
  <c r="P479" i="11"/>
  <c r="W479" i="11" s="1"/>
  <c r="X479" i="11" s="1"/>
  <c r="P623" i="10"/>
  <c r="P719" i="11"/>
  <c r="W719" i="11" s="1"/>
  <c r="X719" i="11" s="1"/>
  <c r="Q292" i="9"/>
  <c r="S292" i="9" s="1"/>
  <c r="P292" i="9"/>
  <c r="W292" i="9" s="1"/>
  <c r="X292" i="9" s="1"/>
  <c r="P161" i="12"/>
  <c r="W161" i="12" s="1"/>
  <c r="X161" i="12" s="1"/>
  <c r="P554" i="7"/>
  <c r="P451" i="8"/>
  <c r="P733" i="7"/>
  <c r="Q534" i="10"/>
  <c r="S534" i="10" s="1"/>
  <c r="P534" i="10"/>
  <c r="W534" i="10" s="1"/>
  <c r="X534" i="10" s="1"/>
  <c r="Q181" i="3"/>
  <c r="S181" i="3" s="1"/>
  <c r="P181" i="3"/>
  <c r="W181" i="3" s="1"/>
  <c r="X181" i="3" s="1"/>
  <c r="Q692" i="10"/>
  <c r="S692" i="10" s="1"/>
  <c r="P692" i="10"/>
  <c r="W692" i="10" s="1"/>
  <c r="X692" i="10" s="1"/>
  <c r="P274" i="5"/>
  <c r="W274" i="5" s="1"/>
  <c r="X274" i="5" s="1"/>
  <c r="Q274" i="5"/>
  <c r="S274" i="5" s="1"/>
  <c r="Q284" i="10"/>
  <c r="S284" i="10" s="1"/>
  <c r="P284" i="10"/>
  <c r="W284" i="10" s="1"/>
  <c r="X284" i="10" s="1"/>
  <c r="P684" i="4"/>
  <c r="P623" i="8"/>
  <c r="W623" i="8" s="1"/>
  <c r="X623" i="8" s="1"/>
  <c r="Q623" i="8"/>
  <c r="S623" i="8" s="1"/>
  <c r="Q31" i="7"/>
  <c r="S31" i="7" s="1"/>
  <c r="P31" i="7"/>
  <c r="W31" i="7" s="1"/>
  <c r="X31" i="7" s="1"/>
  <c r="P314" i="12"/>
  <c r="M758" i="3"/>
  <c r="O24" i="13" s="1"/>
  <c r="M756" i="3"/>
  <c r="O22" i="13" s="1"/>
  <c r="M757" i="3"/>
  <c r="O23" i="13" s="1"/>
  <c r="M755" i="3"/>
  <c r="Q363" i="6"/>
  <c r="S363" i="6" s="1"/>
  <c r="P363" i="6"/>
  <c r="W363" i="6" s="1"/>
  <c r="X363" i="6" s="1"/>
  <c r="P244" i="10"/>
  <c r="W244" i="10" s="1"/>
  <c r="X244" i="10" s="1"/>
  <c r="Q244" i="10"/>
  <c r="S244" i="10" s="1"/>
  <c r="P534" i="12"/>
  <c r="Q225" i="7"/>
  <c r="S225" i="7" s="1"/>
  <c r="P225" i="7"/>
  <c r="W225" i="7" s="1"/>
  <c r="P365" i="9"/>
  <c r="W365" i="9" s="1"/>
  <c r="X365" i="9" s="1"/>
  <c r="P423" i="2"/>
  <c r="Q660" i="11"/>
  <c r="S660" i="11" s="1"/>
  <c r="P660" i="11"/>
  <c r="W660" i="11" s="1"/>
  <c r="X660" i="11" s="1"/>
  <c r="Q13" i="8"/>
  <c r="S13" i="8" s="1"/>
  <c r="P13" i="8"/>
  <c r="W13" i="8" s="1"/>
  <c r="X13" i="8" s="1"/>
  <c r="P373" i="3"/>
  <c r="W373" i="3" s="1"/>
  <c r="X373" i="3" s="1"/>
  <c r="P438" i="3"/>
  <c r="Q387" i="5"/>
  <c r="S387" i="5" s="1"/>
  <c r="P387" i="5"/>
  <c r="W387" i="5" s="1"/>
  <c r="X387" i="5" s="1"/>
  <c r="P495" i="6"/>
  <c r="W495" i="6" s="1"/>
  <c r="X495" i="6" s="1"/>
  <c r="Q495" i="6"/>
  <c r="S495" i="6" s="1"/>
  <c r="Q165" i="7"/>
  <c r="S165" i="7" s="1"/>
  <c r="P165" i="7"/>
  <c r="W165" i="7" s="1"/>
  <c r="X165" i="7" s="1"/>
  <c r="Q553" i="9"/>
  <c r="S553" i="9" s="1"/>
  <c r="P553" i="9"/>
  <c r="W553" i="9" s="1"/>
  <c r="X553" i="9" s="1"/>
  <c r="Q21" i="9"/>
  <c r="S21" i="9" s="1"/>
  <c r="P21" i="9"/>
  <c r="W21" i="9" s="1"/>
  <c r="X21" i="9" s="1"/>
  <c r="P456" i="11"/>
  <c r="W456" i="11" s="1"/>
  <c r="X456" i="11" s="1"/>
  <c r="P396" i="9"/>
  <c r="Y753" i="12"/>
  <c r="AG9" i="12"/>
  <c r="P517" i="5"/>
  <c r="AG441" i="5"/>
  <c r="P256" i="6"/>
  <c r="P175" i="10"/>
  <c r="Q463" i="9"/>
  <c r="S463" i="9" s="1"/>
  <c r="P463" i="9"/>
  <c r="W463" i="9" s="1"/>
  <c r="X463" i="9" s="1"/>
  <c r="P34" i="9"/>
  <c r="W34" i="9" s="1"/>
  <c r="X34" i="9" s="1"/>
  <c r="P560" i="12"/>
  <c r="Q14" i="13"/>
  <c r="O758" i="5"/>
  <c r="Q35" i="13" s="1"/>
  <c r="AG345" i="5"/>
  <c r="P572" i="6"/>
  <c r="Q210" i="6"/>
  <c r="S210" i="6" s="1"/>
  <c r="P210" i="6"/>
  <c r="W210" i="6" s="1"/>
  <c r="X210" i="6" s="1"/>
  <c r="Q543" i="6"/>
  <c r="S543" i="6" s="1"/>
  <c r="P543" i="6"/>
  <c r="W543" i="6" s="1"/>
  <c r="X543" i="6" s="1"/>
  <c r="P158" i="6"/>
  <c r="W158" i="6" s="1"/>
  <c r="X158" i="6" s="1"/>
  <c r="P28" i="6"/>
  <c r="W28" i="6" s="1"/>
  <c r="X28" i="6" s="1"/>
  <c r="Q189" i="6"/>
  <c r="S189" i="6" s="1"/>
  <c r="P189" i="6"/>
  <c r="W189" i="6" s="1"/>
  <c r="X189" i="6" s="1"/>
  <c r="P249" i="7"/>
  <c r="W249" i="7" s="1"/>
  <c r="Q249" i="7"/>
  <c r="S249" i="7" s="1"/>
  <c r="Q651" i="7"/>
  <c r="S651" i="7" s="1"/>
  <c r="P651" i="7"/>
  <c r="W651" i="7" s="1"/>
  <c r="X651" i="7" s="1"/>
  <c r="P308" i="7"/>
  <c r="W308" i="7" s="1"/>
  <c r="X308" i="7" s="1"/>
  <c r="P272" i="7"/>
  <c r="Q243" i="4"/>
  <c r="S243" i="4" s="1"/>
  <c r="P243" i="4"/>
  <c r="W243" i="4" s="1"/>
  <c r="X243" i="4" s="1"/>
  <c r="P302" i="4"/>
  <c r="W302" i="4" s="1"/>
  <c r="X302" i="4" s="1"/>
  <c r="Q302" i="4"/>
  <c r="S302" i="4" s="1"/>
  <c r="Q244" i="4"/>
  <c r="S244" i="4" s="1"/>
  <c r="P244" i="4"/>
  <c r="W244" i="4" s="1"/>
  <c r="X244" i="4" s="1"/>
  <c r="P326" i="2"/>
  <c r="W326" i="2" s="1"/>
  <c r="X326" i="2" s="1"/>
  <c r="Q605" i="10"/>
  <c r="S605" i="10" s="1"/>
  <c r="P605" i="10"/>
  <c r="W605" i="10" s="1"/>
  <c r="X605" i="10" s="1"/>
  <c r="P286" i="9"/>
  <c r="W286" i="9" s="1"/>
  <c r="X286" i="9" s="1"/>
  <c r="P73" i="11"/>
  <c r="Q29" i="2"/>
  <c r="S29" i="2" s="1"/>
  <c r="P29" i="2"/>
  <c r="W29" i="2" s="1"/>
  <c r="X29" i="2" s="1"/>
  <c r="P643" i="9"/>
  <c r="W643" i="9" s="1"/>
  <c r="X643" i="9" s="1"/>
  <c r="Q643" i="9"/>
  <c r="S643" i="9" s="1"/>
  <c r="Q551" i="12"/>
  <c r="S551" i="12" s="1"/>
  <c r="P551" i="12"/>
  <c r="W551" i="12" s="1"/>
  <c r="X551" i="12" s="1"/>
  <c r="P127" i="12"/>
  <c r="W127" i="12" s="1"/>
  <c r="X127" i="12" s="1"/>
  <c r="Q334" i="3"/>
  <c r="S334" i="3" s="1"/>
  <c r="P334" i="3"/>
  <c r="W334" i="3" s="1"/>
  <c r="X334" i="3" s="1"/>
  <c r="Q434" i="5"/>
  <c r="S434" i="5" s="1"/>
  <c r="P434" i="5"/>
  <c r="W434" i="5" s="1"/>
  <c r="X434" i="5" s="1"/>
  <c r="Q613" i="5"/>
  <c r="S613" i="5" s="1"/>
  <c r="P613" i="5"/>
  <c r="W613" i="5" s="1"/>
  <c r="X613" i="5" s="1"/>
  <c r="Q557" i="6"/>
  <c r="S557" i="6" s="1"/>
  <c r="P557" i="6"/>
  <c r="W557" i="6" s="1"/>
  <c r="X557" i="6" s="1"/>
  <c r="P143" i="6"/>
  <c r="W143" i="6" s="1"/>
  <c r="X143" i="6" s="1"/>
  <c r="P608" i="7"/>
  <c r="Q185" i="4"/>
  <c r="S185" i="4" s="1"/>
  <c r="P185" i="4"/>
  <c r="W185" i="4" s="1"/>
  <c r="X185" i="4" s="1"/>
  <c r="P172" i="4"/>
  <c r="P577" i="2"/>
  <c r="W577" i="2" s="1"/>
  <c r="X577" i="2" s="1"/>
  <c r="P629" i="10"/>
  <c r="P13" i="10"/>
  <c r="W13" i="10" s="1"/>
  <c r="X13" i="10" s="1"/>
  <c r="P615" i="9"/>
  <c r="W615" i="9" s="1"/>
  <c r="X615" i="9" s="1"/>
  <c r="P358" i="9"/>
  <c r="W358" i="9" s="1"/>
  <c r="X358" i="9" s="1"/>
  <c r="Q358" i="9"/>
  <c r="S358" i="9" s="1"/>
  <c r="P245" i="9"/>
  <c r="P640" i="11"/>
  <c r="P578" i="4"/>
  <c r="Q539" i="2"/>
  <c r="S539" i="2" s="1"/>
  <c r="P539" i="2"/>
  <c r="W539" i="2" s="1"/>
  <c r="X539" i="2" s="1"/>
  <c r="P678" i="11"/>
  <c r="Q612" i="10"/>
  <c r="S612" i="10" s="1"/>
  <c r="P612" i="10"/>
  <c r="W612" i="10" s="1"/>
  <c r="X612" i="10" s="1"/>
  <c r="P102" i="11"/>
  <c r="W102" i="11" s="1"/>
  <c r="X102" i="11" s="1"/>
  <c r="P712" i="12"/>
  <c r="Q654" i="3"/>
  <c r="S654" i="3" s="1"/>
  <c r="P654" i="3"/>
  <c r="W654" i="3" s="1"/>
  <c r="X654" i="3" s="1"/>
  <c r="P380" i="3"/>
  <c r="W380" i="3" s="1"/>
  <c r="X380" i="3" s="1"/>
  <c r="Q380" i="3"/>
  <c r="S380" i="3" s="1"/>
  <c r="P711" i="5"/>
  <c r="W711" i="5" s="1"/>
  <c r="X711" i="5" s="1"/>
  <c r="Q541" i="5"/>
  <c r="S541" i="5" s="1"/>
  <c r="P541" i="5"/>
  <c r="W541" i="5" s="1"/>
  <c r="X541" i="5" s="1"/>
  <c r="P681" i="6"/>
  <c r="W681" i="6" s="1"/>
  <c r="P281" i="7"/>
  <c r="W281" i="7" s="1"/>
  <c r="X281" i="7" s="1"/>
  <c r="Q281" i="7"/>
  <c r="S281" i="7" s="1"/>
  <c r="Q493" i="7"/>
  <c r="S493" i="7" s="1"/>
  <c r="P493" i="7"/>
  <c r="W493" i="7" s="1"/>
  <c r="X493" i="7" s="1"/>
  <c r="P499" i="4"/>
  <c r="Q204" i="4"/>
  <c r="S204" i="4" s="1"/>
  <c r="P204" i="4"/>
  <c r="W204" i="4" s="1"/>
  <c r="X204" i="4" s="1"/>
  <c r="P582" i="2"/>
  <c r="W582" i="2" s="1"/>
  <c r="X582" i="2" s="1"/>
  <c r="Q582" i="2"/>
  <c r="S582" i="2" s="1"/>
  <c r="AG585" i="2"/>
  <c r="Q260" i="2"/>
  <c r="S260" i="2" s="1"/>
  <c r="P260" i="2"/>
  <c r="W260" i="2" s="1"/>
  <c r="X260" i="2" s="1"/>
  <c r="Q62" i="10"/>
  <c r="S62" i="10" s="1"/>
  <c r="P62" i="10"/>
  <c r="W62" i="10" s="1"/>
  <c r="X62" i="10" s="1"/>
  <c r="P201" i="9"/>
  <c r="W201" i="9" s="1"/>
  <c r="Q450" i="11"/>
  <c r="S450" i="11" s="1"/>
  <c r="P450" i="11"/>
  <c r="W450" i="11" s="1"/>
  <c r="X450" i="11" s="1"/>
  <c r="P456" i="2"/>
  <c r="Q354" i="9"/>
  <c r="S354" i="9" s="1"/>
  <c r="P354" i="9"/>
  <c r="W354" i="9" s="1"/>
  <c r="X354" i="9" s="1"/>
  <c r="P345" i="11"/>
  <c r="W345" i="11" s="1"/>
  <c r="P306" i="12"/>
  <c r="W306" i="12" s="1"/>
  <c r="X306" i="12" s="1"/>
  <c r="P181" i="12"/>
  <c r="W181" i="12" s="1"/>
  <c r="X181" i="12" s="1"/>
  <c r="Q149" i="8"/>
  <c r="S149" i="8" s="1"/>
  <c r="P149" i="8"/>
  <c r="W149" i="8" s="1"/>
  <c r="X149" i="8" s="1"/>
  <c r="P675" i="8"/>
  <c r="P145" i="8"/>
  <c r="W145" i="8" s="1"/>
  <c r="X145" i="8" s="1"/>
  <c r="Q145" i="8"/>
  <c r="S145" i="8" s="1"/>
  <c r="Q97" i="8"/>
  <c r="S97" i="8" s="1"/>
  <c r="P97" i="8"/>
  <c r="W97" i="8" s="1"/>
  <c r="X97" i="8" s="1"/>
  <c r="AG729" i="3"/>
  <c r="P165" i="3"/>
  <c r="W165" i="3" s="1"/>
  <c r="X165" i="3" s="1"/>
  <c r="Q165" i="3"/>
  <c r="S165" i="3" s="1"/>
  <c r="P323" i="3"/>
  <c r="Q537" i="3"/>
  <c r="S537" i="3" s="1"/>
  <c r="P537" i="3"/>
  <c r="W537" i="3" s="1"/>
  <c r="P730" i="5"/>
  <c r="W730" i="5" s="1"/>
  <c r="X730" i="5" s="1"/>
  <c r="Q192" i="5"/>
  <c r="S192" i="5" s="1"/>
  <c r="P192" i="5"/>
  <c r="W192" i="5" s="1"/>
  <c r="X192" i="5" s="1"/>
  <c r="P366" i="5"/>
  <c r="W366" i="5" s="1"/>
  <c r="X366" i="5" s="1"/>
  <c r="P110" i="5"/>
  <c r="P676" i="6"/>
  <c r="Q272" i="6"/>
  <c r="S272" i="6" s="1"/>
  <c r="P272" i="6"/>
  <c r="W272" i="6" s="1"/>
  <c r="X272" i="6" s="1"/>
  <c r="Q589" i="7"/>
  <c r="S589" i="7" s="1"/>
  <c r="P589" i="7"/>
  <c r="W589" i="7" s="1"/>
  <c r="X589" i="7" s="1"/>
  <c r="P76" i="7"/>
  <c r="W76" i="7" s="1"/>
  <c r="X76" i="7" s="1"/>
  <c r="Q76" i="7"/>
  <c r="S76" i="7" s="1"/>
  <c r="Q394" i="7"/>
  <c r="S394" i="7" s="1"/>
  <c r="P394" i="7"/>
  <c r="W394" i="7" s="1"/>
  <c r="X394" i="7" s="1"/>
  <c r="Q445" i="7"/>
  <c r="S445" i="7" s="1"/>
  <c r="P445" i="7"/>
  <c r="W445" i="7" s="1"/>
  <c r="X445" i="7" s="1"/>
  <c r="AG369" i="7"/>
  <c r="P140" i="4"/>
  <c r="W140" i="4" s="1"/>
  <c r="X140" i="4" s="1"/>
  <c r="Q140" i="4"/>
  <c r="S140" i="4" s="1"/>
  <c r="P449" i="10"/>
  <c r="P531" i="12"/>
  <c r="W531" i="12" s="1"/>
  <c r="X531" i="12" s="1"/>
  <c r="Q249" i="12"/>
  <c r="S249" i="12" s="1"/>
  <c r="P249" i="12"/>
  <c r="W249" i="12" s="1"/>
  <c r="P280" i="12"/>
  <c r="P350" i="12"/>
  <c r="W350" i="12" s="1"/>
  <c r="X350" i="12" s="1"/>
  <c r="Q350" i="12"/>
  <c r="S350" i="12" s="1"/>
  <c r="Q81" i="12"/>
  <c r="S81" i="12" s="1"/>
  <c r="P81" i="12"/>
  <c r="W81" i="12" s="1"/>
  <c r="P259" i="12"/>
  <c r="W259" i="12" s="1"/>
  <c r="X259" i="12" s="1"/>
  <c r="P512" i="8"/>
  <c r="W512" i="8" s="1"/>
  <c r="X512" i="8" s="1"/>
  <c r="P439" i="8"/>
  <c r="W439" i="8" s="1"/>
  <c r="X439" i="8" s="1"/>
  <c r="Q34" i="8"/>
  <c r="S34" i="8" s="1"/>
  <c r="P34" i="8"/>
  <c r="W34" i="8" s="1"/>
  <c r="X34" i="8" s="1"/>
  <c r="Q406" i="1"/>
  <c r="S406" i="1" s="1"/>
  <c r="P126" i="3"/>
  <c r="P609" i="5"/>
  <c r="Q263" i="5"/>
  <c r="S263" i="5" s="1"/>
  <c r="P263" i="5"/>
  <c r="W263" i="5" s="1"/>
  <c r="X263" i="5" s="1"/>
  <c r="P221" i="5"/>
  <c r="W221" i="5" s="1"/>
  <c r="X221" i="5" s="1"/>
  <c r="P102" i="5"/>
  <c r="W102" i="5" s="1"/>
  <c r="X102" i="5" s="1"/>
  <c r="P267" i="6"/>
  <c r="W267" i="6" s="1"/>
  <c r="X267" i="6" s="1"/>
  <c r="Q162" i="6"/>
  <c r="S162" i="6" s="1"/>
  <c r="P162" i="6"/>
  <c r="W162" i="6" s="1"/>
  <c r="X162" i="6" s="1"/>
  <c r="P185" i="6"/>
  <c r="P99" i="6"/>
  <c r="Q614" i="6"/>
  <c r="S614" i="6" s="1"/>
  <c r="P614" i="6"/>
  <c r="W614" i="6" s="1"/>
  <c r="X614" i="6" s="1"/>
  <c r="P585" i="7"/>
  <c r="P276" i="7"/>
  <c r="W276" i="7" s="1"/>
  <c r="X276" i="7" s="1"/>
  <c r="Q56" i="7"/>
  <c r="S56" i="7" s="1"/>
  <c r="P56" i="7"/>
  <c r="W56" i="7" s="1"/>
  <c r="X56" i="7" s="1"/>
  <c r="Q416" i="7"/>
  <c r="S416" i="7" s="1"/>
  <c r="P416" i="7"/>
  <c r="W416" i="7" s="1"/>
  <c r="X416" i="7" s="1"/>
  <c r="Q478" i="2"/>
  <c r="S478" i="2" s="1"/>
  <c r="P478" i="2"/>
  <c r="W478" i="2" s="1"/>
  <c r="X478" i="2" s="1"/>
  <c r="Y753" i="2"/>
  <c r="AG9" i="2"/>
  <c r="P562" i="12"/>
  <c r="W562" i="12" s="1"/>
  <c r="X562" i="12" s="1"/>
  <c r="P328" i="12"/>
  <c r="W328" i="12" s="1"/>
  <c r="X328" i="12" s="1"/>
  <c r="Q328" i="12"/>
  <c r="S328" i="12" s="1"/>
  <c r="P18" i="12"/>
  <c r="W18" i="12" s="1"/>
  <c r="X18" i="12" s="1"/>
  <c r="Q18" i="12"/>
  <c r="S18" i="12" s="1"/>
  <c r="Q423" i="8"/>
  <c r="S423" i="8" s="1"/>
  <c r="P423" i="8"/>
  <c r="W423" i="8" s="1"/>
  <c r="X423" i="8" s="1"/>
  <c r="Q14" i="3"/>
  <c r="S14" i="3" s="1"/>
  <c r="P14" i="3"/>
  <c r="W14" i="3" s="1"/>
  <c r="X14" i="3" s="1"/>
  <c r="Q152" i="3"/>
  <c r="S152" i="3" s="1"/>
  <c r="P152" i="3"/>
  <c r="W152" i="3" s="1"/>
  <c r="X152" i="3" s="1"/>
  <c r="Q585" i="5"/>
  <c r="S585" i="5" s="1"/>
  <c r="P585" i="5"/>
  <c r="W585" i="5" s="1"/>
  <c r="P462" i="6"/>
  <c r="W462" i="6" s="1"/>
  <c r="X462" i="6" s="1"/>
  <c r="P379" i="6"/>
  <c r="W379" i="6" s="1"/>
  <c r="X379" i="6" s="1"/>
  <c r="Q379" i="6"/>
  <c r="S379" i="6" s="1"/>
  <c r="P367" i="7"/>
  <c r="W367" i="7" s="1"/>
  <c r="X367" i="7" s="1"/>
  <c r="P116" i="7"/>
  <c r="P637" i="4"/>
  <c r="W637" i="4" s="1"/>
  <c r="X637" i="4" s="1"/>
  <c r="Q527" i="4"/>
  <c r="S527" i="4" s="1"/>
  <c r="P527" i="4"/>
  <c r="W527" i="4" s="1"/>
  <c r="X527" i="4" s="1"/>
  <c r="P500" i="4"/>
  <c r="P345" i="2"/>
  <c r="P580" i="2"/>
  <c r="W580" i="2" s="1"/>
  <c r="X580" i="2" s="1"/>
  <c r="Q580" i="2"/>
  <c r="S580" i="2" s="1"/>
  <c r="Q750" i="10"/>
  <c r="S750" i="10" s="1"/>
  <c r="P750" i="10"/>
  <c r="W750" i="10" s="1"/>
  <c r="X750" i="10" s="1"/>
  <c r="Q610" i="10"/>
  <c r="S610" i="10" s="1"/>
  <c r="P610" i="10"/>
  <c r="W610" i="10" s="1"/>
  <c r="X610" i="10" s="1"/>
  <c r="Q313" i="10"/>
  <c r="S313" i="10" s="1"/>
  <c r="P313" i="10"/>
  <c r="W313" i="10" s="1"/>
  <c r="X313" i="10" s="1"/>
  <c r="AG489" i="9"/>
  <c r="P483" i="9"/>
  <c r="W483" i="9" s="1"/>
  <c r="X483" i="9" s="1"/>
  <c r="Q483" i="9"/>
  <c r="S483" i="9" s="1"/>
  <c r="P68" i="9"/>
  <c r="Q728" i="11"/>
  <c r="S728" i="11" s="1"/>
  <c r="P728" i="11"/>
  <c r="W728" i="11" s="1"/>
  <c r="X728" i="11" s="1"/>
  <c r="Q256" i="11"/>
  <c r="S256" i="11" s="1"/>
  <c r="P256" i="11"/>
  <c r="W256" i="11" s="1"/>
  <c r="X256" i="11" s="1"/>
  <c r="Q687" i="1"/>
  <c r="S687" i="1" s="1"/>
  <c r="Q530" i="12"/>
  <c r="S530" i="12" s="1"/>
  <c r="P530" i="12"/>
  <c r="W530" i="12" s="1"/>
  <c r="X530" i="12" s="1"/>
  <c r="P660" i="8"/>
  <c r="W660" i="8" s="1"/>
  <c r="X660" i="8" s="1"/>
  <c r="Q178" i="8"/>
  <c r="S178" i="8" s="1"/>
  <c r="P178" i="8"/>
  <c r="W178" i="8" s="1"/>
  <c r="X178" i="8" s="1"/>
  <c r="P439" i="12"/>
  <c r="P343" i="12"/>
  <c r="W343" i="12" s="1"/>
  <c r="X343" i="12" s="1"/>
  <c r="P402" i="8"/>
  <c r="P631" i="3"/>
  <c r="P290" i="3"/>
  <c r="Q748" i="5"/>
  <c r="S748" i="5" s="1"/>
  <c r="P748" i="5"/>
  <c r="W748" i="5" s="1"/>
  <c r="X748" i="5" s="1"/>
  <c r="Q743" i="5"/>
  <c r="S743" i="5" s="1"/>
  <c r="P743" i="5"/>
  <c r="W743" i="5" s="1"/>
  <c r="X743" i="5" s="1"/>
  <c r="P425" i="5"/>
  <c r="P97" i="6"/>
  <c r="W97" i="6" s="1"/>
  <c r="X97" i="6" s="1"/>
  <c r="P504" i="7"/>
  <c r="P269" i="7"/>
  <c r="W269" i="7" s="1"/>
  <c r="X269" i="7" s="1"/>
  <c r="P421" i="7"/>
  <c r="Q168" i="7"/>
  <c r="S168" i="7" s="1"/>
  <c r="P168" i="7"/>
  <c r="W168" i="7" s="1"/>
  <c r="X168" i="7" s="1"/>
  <c r="Q285" i="4"/>
  <c r="S285" i="4" s="1"/>
  <c r="P285" i="4"/>
  <c r="W285" i="4" s="1"/>
  <c r="X285" i="4" s="1"/>
  <c r="Q573" i="1"/>
  <c r="S573" i="1" s="1"/>
  <c r="P339" i="2"/>
  <c r="W339" i="2" s="1"/>
  <c r="X339" i="2" s="1"/>
  <c r="Q339" i="2"/>
  <c r="S339" i="2" s="1"/>
  <c r="P690" i="10"/>
  <c r="AG441" i="10"/>
  <c r="P237" i="3"/>
  <c r="W237" i="3" s="1"/>
  <c r="X237" i="3" s="1"/>
  <c r="Q246" i="5"/>
  <c r="S246" i="5" s="1"/>
  <c r="P246" i="5"/>
  <c r="W246" i="5" s="1"/>
  <c r="X246" i="5" s="1"/>
  <c r="Q37" i="1"/>
  <c r="S37" i="1" s="1"/>
  <c r="Q598" i="6"/>
  <c r="S598" i="6" s="1"/>
  <c r="P598" i="6"/>
  <c r="W598" i="6" s="1"/>
  <c r="X598" i="6" s="1"/>
  <c r="P543" i="7"/>
  <c r="W543" i="7" s="1"/>
  <c r="X543" i="7" s="1"/>
  <c r="Q543" i="7"/>
  <c r="S543" i="7" s="1"/>
  <c r="P130" i="2"/>
  <c r="Q474" i="10"/>
  <c r="S474" i="10" s="1"/>
  <c r="P474" i="10"/>
  <c r="W474" i="10" s="1"/>
  <c r="X474" i="10" s="1"/>
  <c r="P131" i="9"/>
  <c r="W131" i="9" s="1"/>
  <c r="X131" i="9" s="1"/>
  <c r="Q131" i="9"/>
  <c r="S131" i="9" s="1"/>
  <c r="P267" i="11"/>
  <c r="W267" i="11" s="1"/>
  <c r="X267" i="11" s="1"/>
  <c r="Q267" i="11"/>
  <c r="S267" i="11" s="1"/>
  <c r="P258" i="12"/>
  <c r="W258" i="12" s="1"/>
  <c r="X258" i="12" s="1"/>
  <c r="Q707" i="8"/>
  <c r="S707" i="8" s="1"/>
  <c r="P707" i="8"/>
  <c r="W707" i="8" s="1"/>
  <c r="X707" i="8" s="1"/>
  <c r="P312" i="5"/>
  <c r="Q325" i="3"/>
  <c r="S325" i="3" s="1"/>
  <c r="P325" i="3"/>
  <c r="W325" i="3" s="1"/>
  <c r="X325" i="3" s="1"/>
  <c r="X441" i="1"/>
  <c r="AF441" i="1" s="1"/>
  <c r="AE441" i="1"/>
  <c r="P399" i="11"/>
  <c r="Q397" i="1"/>
  <c r="S397" i="1" s="1"/>
  <c r="P50" i="8"/>
  <c r="W50" i="8" s="1"/>
  <c r="X50" i="8" s="1"/>
  <c r="P140" i="3"/>
  <c r="W140" i="3" s="1"/>
  <c r="X140" i="3" s="1"/>
  <c r="AG57" i="5"/>
  <c r="P563" i="6"/>
  <c r="P59" i="10"/>
  <c r="W59" i="10" s="1"/>
  <c r="X59" i="10" s="1"/>
  <c r="Q59" i="10"/>
  <c r="S59" i="10" s="1"/>
  <c r="P708" i="11"/>
  <c r="W708" i="11" s="1"/>
  <c r="X708" i="11" s="1"/>
  <c r="Q708" i="11"/>
  <c r="S708" i="11" s="1"/>
  <c r="Q262" i="3"/>
  <c r="S262" i="3" s="1"/>
  <c r="P262" i="3"/>
  <c r="W262" i="3" s="1"/>
  <c r="X262" i="3" s="1"/>
  <c r="Q412" i="4"/>
  <c r="S412" i="4" s="1"/>
  <c r="P412" i="4"/>
  <c r="W412" i="4" s="1"/>
  <c r="X412" i="4" s="1"/>
  <c r="Q64" i="10"/>
  <c r="S64" i="10" s="1"/>
  <c r="P64" i="10"/>
  <c r="W64" i="10" s="1"/>
  <c r="X64" i="10" s="1"/>
  <c r="P746" i="3"/>
  <c r="W746" i="3" s="1"/>
  <c r="X746" i="3" s="1"/>
  <c r="AG105" i="4"/>
  <c r="AG81" i="2"/>
  <c r="P80" i="3"/>
  <c r="W80" i="3" s="1"/>
  <c r="X80" i="3" s="1"/>
  <c r="Q80" i="3"/>
  <c r="S80" i="3" s="1"/>
  <c r="P13" i="6"/>
  <c r="W13" i="6" s="1"/>
  <c r="X13" i="6" s="1"/>
  <c r="Q13" i="6"/>
  <c r="S13" i="6" s="1"/>
  <c r="Q127" i="9"/>
  <c r="S127" i="9" s="1"/>
  <c r="P127" i="9"/>
  <c r="W127" i="9" s="1"/>
  <c r="X127" i="9" s="1"/>
  <c r="P751" i="5"/>
  <c r="W751" i="5" s="1"/>
  <c r="X751" i="5" s="1"/>
  <c r="P384" i="7"/>
  <c r="W384" i="7" s="1"/>
  <c r="X384" i="7" s="1"/>
  <c r="P464" i="4"/>
  <c r="W464" i="4" s="1"/>
  <c r="X464" i="4" s="1"/>
  <c r="P698" i="10"/>
  <c r="W698" i="10" s="1"/>
  <c r="X698" i="10" s="1"/>
  <c r="Q698" i="10"/>
  <c r="S698" i="10" s="1"/>
  <c r="P258" i="9"/>
  <c r="W258" i="9" s="1"/>
  <c r="X258" i="9" s="1"/>
  <c r="Q258" i="9"/>
  <c r="S258" i="9" s="1"/>
  <c r="P678" i="3"/>
  <c r="P282" i="3"/>
  <c r="P79" i="5"/>
  <c r="Q79" i="6"/>
  <c r="S79" i="6" s="1"/>
  <c r="P79" i="6"/>
  <c r="W79" i="6" s="1"/>
  <c r="X79" i="6" s="1"/>
  <c r="P451" i="4"/>
  <c r="W451" i="4" s="1"/>
  <c r="X451" i="4" s="1"/>
  <c r="Q445" i="1"/>
  <c r="S445" i="1" s="1"/>
  <c r="P200" i="2"/>
  <c r="W200" i="2" s="1"/>
  <c r="X200" i="2" s="1"/>
  <c r="P34" i="10"/>
  <c r="P742" i="5"/>
  <c r="W742" i="5" s="1"/>
  <c r="X742" i="5" s="1"/>
  <c r="AG561" i="7"/>
  <c r="P684" i="9"/>
  <c r="W684" i="9" s="1"/>
  <c r="X684" i="9" s="1"/>
  <c r="Q684" i="9"/>
  <c r="S684" i="9" s="1"/>
  <c r="P122" i="12"/>
  <c r="W122" i="12" s="1"/>
  <c r="X122" i="12" s="1"/>
  <c r="P652" i="8"/>
  <c r="W652" i="8" s="1"/>
  <c r="X652" i="8" s="1"/>
  <c r="Q652" i="8"/>
  <c r="S652" i="8" s="1"/>
  <c r="P142" i="3"/>
  <c r="W142" i="3" s="1"/>
  <c r="X142" i="3" s="1"/>
  <c r="Q142" i="3"/>
  <c r="S142" i="3" s="1"/>
  <c r="Q304" i="1"/>
  <c r="S304" i="1" s="1"/>
  <c r="P445" i="8"/>
  <c r="P253" i="3"/>
  <c r="W253" i="3" s="1"/>
  <c r="X253" i="3" s="1"/>
  <c r="P471" i="5"/>
  <c r="Q282" i="5"/>
  <c r="S282" i="5" s="1"/>
  <c r="P282" i="5"/>
  <c r="W282" i="5" s="1"/>
  <c r="X282" i="5" s="1"/>
  <c r="Q680" i="2"/>
  <c r="S680" i="2" s="1"/>
  <c r="P680" i="2"/>
  <c r="W680" i="2" s="1"/>
  <c r="X680" i="2" s="1"/>
  <c r="AG201" i="10"/>
  <c r="Q173" i="1"/>
  <c r="S173" i="1" s="1"/>
  <c r="P168" i="11"/>
  <c r="W168" i="11" s="1"/>
  <c r="X168" i="11" s="1"/>
  <c r="Q85" i="8"/>
  <c r="S85" i="8" s="1"/>
  <c r="P85" i="8"/>
  <c r="W85" i="8" s="1"/>
  <c r="X85" i="8" s="1"/>
  <c r="P334" i="5"/>
  <c r="W334" i="5" s="1"/>
  <c r="X334" i="5" s="1"/>
  <c r="P165" i="6"/>
  <c r="Q713" i="4"/>
  <c r="S713" i="4" s="1"/>
  <c r="P713" i="4"/>
  <c r="W713" i="4" s="1"/>
  <c r="X713" i="4" s="1"/>
  <c r="P320" i="2"/>
  <c r="Q409" i="12"/>
  <c r="S409" i="12" s="1"/>
  <c r="P409" i="12"/>
  <c r="W409" i="12" s="1"/>
  <c r="X409" i="12" s="1"/>
  <c r="Q661" i="1"/>
  <c r="S661" i="1" s="1"/>
  <c r="P34" i="3"/>
  <c r="P138" i="5"/>
  <c r="W138" i="5" s="1"/>
  <c r="X138" i="5" s="1"/>
  <c r="Q138" i="5"/>
  <c r="S138" i="5" s="1"/>
  <c r="Q104" i="6"/>
  <c r="S104" i="6" s="1"/>
  <c r="P104" i="6"/>
  <c r="W104" i="6" s="1"/>
  <c r="X104" i="6" s="1"/>
  <c r="P231" i="10"/>
  <c r="W231" i="10" s="1"/>
  <c r="X231" i="10" s="1"/>
  <c r="Q231" i="10"/>
  <c r="S231" i="10" s="1"/>
  <c r="Q107" i="1"/>
  <c r="S107" i="1" s="1"/>
  <c r="Q310" i="9"/>
  <c r="S310" i="9" s="1"/>
  <c r="P310" i="9"/>
  <c r="W310" i="9" s="1"/>
  <c r="X310" i="9" s="1"/>
  <c r="P154" i="9"/>
  <c r="Q343" i="2"/>
  <c r="S343" i="2" s="1"/>
  <c r="P343" i="2"/>
  <c r="W343" i="2" s="1"/>
  <c r="X343" i="2" s="1"/>
  <c r="P70" i="9"/>
  <c r="P507" i="5"/>
  <c r="P64" i="3"/>
  <c r="P584" i="5"/>
  <c r="W584" i="5" s="1"/>
  <c r="X584" i="5" s="1"/>
  <c r="P210" i="12"/>
  <c r="W210" i="12" s="1"/>
  <c r="X210" i="12" s="1"/>
  <c r="Q383" i="3"/>
  <c r="S383" i="3" s="1"/>
  <c r="P383" i="3"/>
  <c r="W383" i="3" s="1"/>
  <c r="X383" i="3" s="1"/>
  <c r="P702" i="6"/>
  <c r="W702" i="6" s="1"/>
  <c r="X702" i="6" s="1"/>
  <c r="P388" i="3"/>
  <c r="W388" i="3" s="1"/>
  <c r="X388" i="3" s="1"/>
  <c r="Q388" i="3"/>
  <c r="S388" i="3" s="1"/>
  <c r="P202" i="3"/>
  <c r="P430" i="5"/>
  <c r="W430" i="5" s="1"/>
  <c r="X430" i="5" s="1"/>
  <c r="P62" i="4"/>
  <c r="Q218" i="4"/>
  <c r="S218" i="4" s="1"/>
  <c r="P218" i="4"/>
  <c r="W218" i="4" s="1"/>
  <c r="X218" i="4" s="1"/>
  <c r="Q633" i="10"/>
  <c r="S633" i="10" s="1"/>
  <c r="P633" i="10"/>
  <c r="W633" i="10" s="1"/>
  <c r="P468" i="10"/>
  <c r="W468" i="10" s="1"/>
  <c r="X468" i="10" s="1"/>
  <c r="P138" i="3"/>
  <c r="W138" i="3" s="1"/>
  <c r="X138" i="3" s="1"/>
  <c r="Q138" i="3"/>
  <c r="S138" i="3" s="1"/>
  <c r="P185" i="3"/>
  <c r="W185" i="3" s="1"/>
  <c r="X185" i="3" s="1"/>
  <c r="Q185" i="3"/>
  <c r="S185" i="3" s="1"/>
  <c r="P482" i="7"/>
  <c r="W482" i="7" s="1"/>
  <c r="X482" i="7" s="1"/>
  <c r="P734" i="10"/>
  <c r="W734" i="10" s="1"/>
  <c r="X734" i="10" s="1"/>
  <c r="Q224" i="11"/>
  <c r="S224" i="11" s="1"/>
  <c r="P224" i="11"/>
  <c r="W224" i="11" s="1"/>
  <c r="X224" i="11" s="1"/>
  <c r="Q492" i="12"/>
  <c r="S492" i="12" s="1"/>
  <c r="P492" i="12"/>
  <c r="W492" i="12" s="1"/>
  <c r="X492" i="12" s="1"/>
  <c r="Q671" i="8"/>
  <c r="S671" i="8" s="1"/>
  <c r="P671" i="8"/>
  <c r="W671" i="8" s="1"/>
  <c r="X671" i="8" s="1"/>
  <c r="P646" i="3"/>
  <c r="P404" i="3"/>
  <c r="P27" i="5"/>
  <c r="W27" i="5" s="1"/>
  <c r="X27" i="5" s="1"/>
  <c r="P397" i="7"/>
  <c r="W397" i="7" s="1"/>
  <c r="X397" i="7" s="1"/>
  <c r="P263" i="2"/>
  <c r="W263" i="2" s="1"/>
  <c r="X263" i="2" s="1"/>
  <c r="Q338" i="11"/>
  <c r="S338" i="11" s="1"/>
  <c r="P338" i="11"/>
  <c r="W338" i="11" s="1"/>
  <c r="X338" i="11" s="1"/>
  <c r="Q662" i="12"/>
  <c r="S662" i="12" s="1"/>
  <c r="P662" i="12"/>
  <c r="W662" i="12" s="1"/>
  <c r="X662" i="12" s="1"/>
  <c r="P104" i="8"/>
  <c r="P321" i="3"/>
  <c r="W321" i="3" s="1"/>
  <c r="Q321" i="3"/>
  <c r="S321" i="3" s="1"/>
  <c r="Q295" i="5"/>
  <c r="S295" i="5" s="1"/>
  <c r="P295" i="5"/>
  <c r="W295" i="5" s="1"/>
  <c r="X295" i="5" s="1"/>
  <c r="P297" i="6"/>
  <c r="W297" i="6" s="1"/>
  <c r="P233" i="7"/>
  <c r="W233" i="7" s="1"/>
  <c r="X233" i="7" s="1"/>
  <c r="Q233" i="7"/>
  <c r="S233" i="7" s="1"/>
  <c r="P496" i="2"/>
  <c r="AG321" i="10"/>
  <c r="P653" i="9"/>
  <c r="W653" i="9" s="1"/>
  <c r="X653" i="9" s="1"/>
  <c r="P450" i="12"/>
  <c r="W450" i="12" s="1"/>
  <c r="X450" i="12" s="1"/>
  <c r="Q450" i="12"/>
  <c r="S450" i="12" s="1"/>
  <c r="P94" i="8"/>
  <c r="W94" i="8" s="1"/>
  <c r="X94" i="8" s="1"/>
  <c r="Q94" i="8"/>
  <c r="S94" i="8" s="1"/>
  <c r="P166" i="8"/>
  <c r="W166" i="8" s="1"/>
  <c r="X166" i="8" s="1"/>
  <c r="Q166" i="8"/>
  <c r="S166" i="8" s="1"/>
  <c r="P683" i="3"/>
  <c r="W683" i="3" s="1"/>
  <c r="X683" i="3" s="1"/>
  <c r="Q683" i="3"/>
  <c r="S683" i="3" s="1"/>
  <c r="P228" i="11"/>
  <c r="W228" i="11" s="1"/>
  <c r="X228" i="11" s="1"/>
  <c r="Q228" i="11"/>
  <c r="S228" i="11" s="1"/>
  <c r="P584" i="7"/>
  <c r="Q480" i="4"/>
  <c r="S480" i="4" s="1"/>
  <c r="P480" i="4"/>
  <c r="W480" i="4" s="1"/>
  <c r="X480" i="4" s="1"/>
  <c r="P54" i="3"/>
  <c r="W54" i="3" s="1"/>
  <c r="X54" i="3" s="1"/>
  <c r="P547" i="2"/>
  <c r="P477" i="9"/>
  <c r="W477" i="9" s="1"/>
  <c r="X477" i="9" s="1"/>
  <c r="Q410" i="12"/>
  <c r="S410" i="12" s="1"/>
  <c r="P410" i="12"/>
  <c r="W410" i="12" s="1"/>
  <c r="X410" i="12" s="1"/>
  <c r="Q570" i="8"/>
  <c r="S570" i="8" s="1"/>
  <c r="P570" i="8"/>
  <c r="W570" i="8" s="1"/>
  <c r="X570" i="8" s="1"/>
  <c r="P81" i="4"/>
  <c r="P293" i="2"/>
  <c r="W293" i="2" s="1"/>
  <c r="X293" i="2" s="1"/>
  <c r="Q293" i="2"/>
  <c r="S293" i="2" s="1"/>
  <c r="P198" i="11"/>
  <c r="W198" i="11" s="1"/>
  <c r="X198" i="11" s="1"/>
  <c r="P184" i="5"/>
  <c r="P627" i="7"/>
  <c r="Q484" i="2"/>
  <c r="S484" i="2" s="1"/>
  <c r="P484" i="2"/>
  <c r="W484" i="2" s="1"/>
  <c r="X484" i="2" s="1"/>
  <c r="Q415" i="11"/>
  <c r="S415" i="11" s="1"/>
  <c r="P415" i="11"/>
  <c r="W415" i="11" s="1"/>
  <c r="X415" i="11" s="1"/>
  <c r="P435" i="12"/>
  <c r="P162" i="8"/>
  <c r="Q429" i="2"/>
  <c r="S429" i="2" s="1"/>
  <c r="P429" i="2"/>
  <c r="W429" i="2" s="1"/>
  <c r="X429" i="2" s="1"/>
  <c r="Q569" i="1"/>
  <c r="S569" i="1" s="1"/>
  <c r="P250" i="9"/>
  <c r="P335" i="11"/>
  <c r="P589" i="3"/>
  <c r="W589" i="3" s="1"/>
  <c r="X589" i="3" s="1"/>
  <c r="P610" i="6"/>
  <c r="P184" i="4"/>
  <c r="W184" i="4" s="1"/>
  <c r="X184" i="4" s="1"/>
  <c r="Q211" i="4"/>
  <c r="S211" i="4" s="1"/>
  <c r="P211" i="4"/>
  <c r="W211" i="4" s="1"/>
  <c r="X211" i="4" s="1"/>
  <c r="Q442" i="10"/>
  <c r="S442" i="10" s="1"/>
  <c r="P442" i="10"/>
  <c r="W442" i="10" s="1"/>
  <c r="X442" i="10" s="1"/>
  <c r="P421" i="9"/>
  <c r="W421" i="9" s="1"/>
  <c r="X421" i="9" s="1"/>
  <c r="Q421" i="9"/>
  <c r="S421" i="9" s="1"/>
  <c r="AG561" i="9"/>
  <c r="P725" i="9"/>
  <c r="W725" i="9" s="1"/>
  <c r="X725" i="9" s="1"/>
  <c r="Q725" i="9"/>
  <c r="S725" i="9" s="1"/>
  <c r="P433" i="9"/>
  <c r="W433" i="9" s="1"/>
  <c r="X433" i="9" s="1"/>
  <c r="P723" i="11"/>
  <c r="Q478" i="11"/>
  <c r="S478" i="11" s="1"/>
  <c r="P478" i="11"/>
  <c r="W478" i="11" s="1"/>
  <c r="X478" i="11" s="1"/>
  <c r="Q25" i="11"/>
  <c r="S25" i="11" s="1"/>
  <c r="P25" i="11"/>
  <c r="W25" i="11" s="1"/>
  <c r="X25" i="11" s="1"/>
  <c r="Q522" i="2"/>
  <c r="S522" i="2" s="1"/>
  <c r="P522" i="2"/>
  <c r="W522" i="2" s="1"/>
  <c r="X522" i="2" s="1"/>
  <c r="P696" i="11"/>
  <c r="W696" i="11" s="1"/>
  <c r="X696" i="11" s="1"/>
  <c r="Q460" i="10"/>
  <c r="S460" i="10" s="1"/>
  <c r="P460" i="10"/>
  <c r="W460" i="10" s="1"/>
  <c r="X460" i="10" s="1"/>
  <c r="P312" i="12"/>
  <c r="W312" i="12" s="1"/>
  <c r="X312" i="12" s="1"/>
  <c r="P154" i="12"/>
  <c r="Q613" i="1"/>
  <c r="S613" i="1" s="1"/>
  <c r="Q734" i="8"/>
  <c r="S734" i="8" s="1"/>
  <c r="P734" i="8"/>
  <c r="W734" i="8" s="1"/>
  <c r="X734" i="8" s="1"/>
  <c r="Q453" i="8"/>
  <c r="S453" i="8" s="1"/>
  <c r="P453" i="8"/>
  <c r="W453" i="8" s="1"/>
  <c r="X453" i="8" s="1"/>
  <c r="Q333" i="8"/>
  <c r="S333" i="8" s="1"/>
  <c r="P333" i="8"/>
  <c r="W333" i="8" s="1"/>
  <c r="X333" i="8" s="1"/>
  <c r="AG657" i="3"/>
  <c r="P668" i="3"/>
  <c r="P705" i="3"/>
  <c r="P477" i="3"/>
  <c r="P84" i="5"/>
  <c r="W84" i="5" s="1"/>
  <c r="X84" i="5" s="1"/>
  <c r="Q84" i="5"/>
  <c r="S84" i="5" s="1"/>
  <c r="P240" i="5"/>
  <c r="W240" i="5" s="1"/>
  <c r="X240" i="5" s="1"/>
  <c r="Q76" i="5"/>
  <c r="S76" i="5" s="1"/>
  <c r="P76" i="5"/>
  <c r="W76" i="5" s="1"/>
  <c r="X76" i="5" s="1"/>
  <c r="Q512" i="6"/>
  <c r="S512" i="6" s="1"/>
  <c r="P512" i="6"/>
  <c r="W512" i="6" s="1"/>
  <c r="X512" i="6" s="1"/>
  <c r="P98" i="6"/>
  <c r="W98" i="6" s="1"/>
  <c r="X98" i="6" s="1"/>
  <c r="P58" i="6"/>
  <c r="P261" i="6"/>
  <c r="W261" i="6" s="1"/>
  <c r="X261" i="6" s="1"/>
  <c r="Q261" i="6"/>
  <c r="S261" i="6" s="1"/>
  <c r="P354" i="6"/>
  <c r="W354" i="6" s="1"/>
  <c r="X354" i="6" s="1"/>
  <c r="P219" i="7"/>
  <c r="W219" i="7" s="1"/>
  <c r="X219" i="7" s="1"/>
  <c r="Q219" i="7"/>
  <c r="S219" i="7" s="1"/>
  <c r="AG513" i="7"/>
  <c r="P427" i="4"/>
  <c r="W427" i="4" s="1"/>
  <c r="X427" i="4" s="1"/>
  <c r="AG105" i="2"/>
  <c r="P717" i="10"/>
  <c r="W717" i="10" s="1"/>
  <c r="X717" i="10" s="1"/>
  <c r="Q532" i="12"/>
  <c r="S532" i="12" s="1"/>
  <c r="P532" i="12"/>
  <c r="W532" i="12" s="1"/>
  <c r="X532" i="12" s="1"/>
  <c r="P334" i="12"/>
  <c r="P32" i="12"/>
  <c r="W32" i="12" s="1"/>
  <c r="X32" i="12" s="1"/>
  <c r="P163" i="8"/>
  <c r="W163" i="8" s="1"/>
  <c r="X163" i="8" s="1"/>
  <c r="Q599" i="8"/>
  <c r="S599" i="8" s="1"/>
  <c r="P599" i="8"/>
  <c r="W599" i="8" s="1"/>
  <c r="X599" i="8" s="1"/>
  <c r="Q165" i="1"/>
  <c r="S165" i="1" s="1"/>
  <c r="Q600" i="3"/>
  <c r="S600" i="3" s="1"/>
  <c r="P600" i="3"/>
  <c r="W600" i="3" s="1"/>
  <c r="X600" i="3" s="1"/>
  <c r="P49" i="3"/>
  <c r="W49" i="3" s="1"/>
  <c r="X49" i="3" s="1"/>
  <c r="Q531" i="5"/>
  <c r="S531" i="5" s="1"/>
  <c r="P531" i="5"/>
  <c r="W531" i="5" s="1"/>
  <c r="X531" i="5" s="1"/>
  <c r="Q409" i="5"/>
  <c r="S409" i="5" s="1"/>
  <c r="P409" i="5"/>
  <c r="W409" i="5" s="1"/>
  <c r="X409" i="5" s="1"/>
  <c r="Q227" i="5"/>
  <c r="S227" i="5" s="1"/>
  <c r="P227" i="5"/>
  <c r="W227" i="5" s="1"/>
  <c r="X227" i="5" s="1"/>
  <c r="Q600" i="1"/>
  <c r="S600" i="1" s="1"/>
  <c r="Q589" i="1"/>
  <c r="S589" i="1" s="1"/>
  <c r="Q556" i="6"/>
  <c r="S556" i="6" s="1"/>
  <c r="P556" i="6"/>
  <c r="W556" i="6" s="1"/>
  <c r="X556" i="6" s="1"/>
  <c r="Q27" i="7"/>
  <c r="S27" i="7" s="1"/>
  <c r="P27" i="7"/>
  <c r="W27" i="7" s="1"/>
  <c r="X27" i="7" s="1"/>
  <c r="P278" i="7"/>
  <c r="W278" i="7" s="1"/>
  <c r="X278" i="7" s="1"/>
  <c r="Q278" i="7"/>
  <c r="S278" i="7" s="1"/>
  <c r="Q199" i="7"/>
  <c r="S199" i="7" s="1"/>
  <c r="P199" i="7"/>
  <c r="W199" i="7" s="1"/>
  <c r="X199" i="7" s="1"/>
  <c r="Q513" i="7"/>
  <c r="S513" i="7" s="1"/>
  <c r="P513" i="7"/>
  <c r="W513" i="7" s="1"/>
  <c r="Q580" i="1"/>
  <c r="S580" i="1" s="1"/>
  <c r="P89" i="4"/>
  <c r="W89" i="4" s="1"/>
  <c r="X89" i="4" s="1"/>
  <c r="Q89" i="4"/>
  <c r="S89" i="4" s="1"/>
  <c r="P489" i="4"/>
  <c r="W489" i="4" s="1"/>
  <c r="P701" i="4"/>
  <c r="W701" i="4" s="1"/>
  <c r="X701" i="4" s="1"/>
  <c r="Q228" i="4"/>
  <c r="S228" i="4" s="1"/>
  <c r="P228" i="4"/>
  <c r="W228" i="4" s="1"/>
  <c r="X228" i="4" s="1"/>
  <c r="P699" i="4"/>
  <c r="P236" i="2"/>
  <c r="Q37" i="2"/>
  <c r="S37" i="2" s="1"/>
  <c r="P37" i="2"/>
  <c r="W37" i="2" s="1"/>
  <c r="X37" i="2" s="1"/>
  <c r="Q122" i="10"/>
  <c r="S122" i="10" s="1"/>
  <c r="P122" i="10"/>
  <c r="W122" i="10" s="1"/>
  <c r="X122" i="10" s="1"/>
  <c r="Q192" i="10"/>
  <c r="S192" i="10" s="1"/>
  <c r="P192" i="10"/>
  <c r="W192" i="10" s="1"/>
  <c r="X192" i="10" s="1"/>
  <c r="Q611" i="10"/>
  <c r="S611" i="10" s="1"/>
  <c r="P611" i="10"/>
  <c r="W611" i="10" s="1"/>
  <c r="X611" i="10" s="1"/>
  <c r="P41" i="10"/>
  <c r="W41" i="10" s="1"/>
  <c r="X41" i="10" s="1"/>
  <c r="Q90" i="1"/>
  <c r="S90" i="1" s="1"/>
  <c r="AG321" i="9"/>
  <c r="P464" i="9"/>
  <c r="P719" i="9"/>
  <c r="W719" i="9" s="1"/>
  <c r="X719" i="9" s="1"/>
  <c r="Q719" i="9"/>
  <c r="S719" i="9" s="1"/>
  <c r="Q139" i="11"/>
  <c r="S139" i="11" s="1"/>
  <c r="P139" i="11"/>
  <c r="W139" i="11" s="1"/>
  <c r="X139" i="11" s="1"/>
  <c r="Q68" i="11"/>
  <c r="S68" i="11" s="1"/>
  <c r="P68" i="11"/>
  <c r="W68" i="11" s="1"/>
  <c r="X68" i="11" s="1"/>
  <c r="Q247" i="11"/>
  <c r="S247" i="11" s="1"/>
  <c r="P247" i="11"/>
  <c r="W247" i="11" s="1"/>
  <c r="X247" i="11" s="1"/>
  <c r="P173" i="11"/>
  <c r="W173" i="11" s="1"/>
  <c r="X173" i="11" s="1"/>
  <c r="Q235" i="11"/>
  <c r="S235" i="11" s="1"/>
  <c r="P235" i="11"/>
  <c r="W235" i="11" s="1"/>
  <c r="X235" i="11" s="1"/>
  <c r="P32" i="11"/>
  <c r="Q143" i="11"/>
  <c r="S143" i="11" s="1"/>
  <c r="P143" i="11"/>
  <c r="W143" i="11" s="1"/>
  <c r="X143" i="11" s="1"/>
  <c r="Q416" i="1"/>
  <c r="S416" i="1" s="1"/>
  <c r="Q122" i="2"/>
  <c r="S122" i="2" s="1"/>
  <c r="P122" i="2"/>
  <c r="W122" i="2" s="1"/>
  <c r="X122" i="2" s="1"/>
  <c r="P615" i="10"/>
  <c r="W615" i="10" s="1"/>
  <c r="X615" i="10" s="1"/>
  <c r="Q615" i="10"/>
  <c r="S615" i="10" s="1"/>
  <c r="P736" i="10"/>
  <c r="W736" i="10" s="1"/>
  <c r="X736" i="10" s="1"/>
  <c r="Q108" i="1"/>
  <c r="S108" i="1" s="1"/>
  <c r="Q635" i="11"/>
  <c r="S635" i="11" s="1"/>
  <c r="P635" i="11"/>
  <c r="W635" i="11" s="1"/>
  <c r="X635" i="11" s="1"/>
  <c r="P411" i="11"/>
  <c r="P751" i="10"/>
  <c r="P389" i="9"/>
  <c r="Q158" i="1"/>
  <c r="S158" i="1" s="1"/>
  <c r="P734" i="12"/>
  <c r="P201" i="12"/>
  <c r="W201" i="12" s="1"/>
  <c r="P326" i="12"/>
  <c r="Q504" i="12"/>
  <c r="S504" i="12" s="1"/>
  <c r="P504" i="12"/>
  <c r="W504" i="12" s="1"/>
  <c r="X504" i="12" s="1"/>
  <c r="P288" i="12"/>
  <c r="W288" i="12" s="1"/>
  <c r="X288" i="12" s="1"/>
  <c r="Q68" i="12"/>
  <c r="S68" i="12" s="1"/>
  <c r="P68" i="12"/>
  <c r="W68" i="12" s="1"/>
  <c r="X68" i="12" s="1"/>
  <c r="Q526" i="8"/>
  <c r="S526" i="8" s="1"/>
  <c r="P526" i="8"/>
  <c r="W526" i="8" s="1"/>
  <c r="X526" i="8" s="1"/>
  <c r="P385" i="8"/>
  <c r="W385" i="8" s="1"/>
  <c r="X385" i="8" s="1"/>
  <c r="P277" i="8"/>
  <c r="P642" i="8"/>
  <c r="Q659" i="8"/>
  <c r="S659" i="8" s="1"/>
  <c r="P659" i="8"/>
  <c r="W659" i="8" s="1"/>
  <c r="X659" i="8" s="1"/>
  <c r="P425" i="3"/>
  <c r="W425" i="3" s="1"/>
  <c r="X425" i="3" s="1"/>
  <c r="Q425" i="3"/>
  <c r="S425" i="3" s="1"/>
  <c r="Q432" i="3"/>
  <c r="S432" i="3" s="1"/>
  <c r="P432" i="3"/>
  <c r="W432" i="3" s="1"/>
  <c r="X432" i="3" s="1"/>
  <c r="P565" i="3"/>
  <c r="W565" i="3" s="1"/>
  <c r="X565" i="3" s="1"/>
  <c r="P604" i="5"/>
  <c r="W604" i="5" s="1"/>
  <c r="X604" i="5" s="1"/>
  <c r="P39" i="5"/>
  <c r="W39" i="5" s="1"/>
  <c r="X39" i="5" s="1"/>
  <c r="Q122" i="5"/>
  <c r="S122" i="5" s="1"/>
  <c r="P122" i="5"/>
  <c r="W122" i="5" s="1"/>
  <c r="X122" i="5" s="1"/>
  <c r="Q355" i="5"/>
  <c r="S355" i="5" s="1"/>
  <c r="P355" i="5"/>
  <c r="W355" i="5" s="1"/>
  <c r="X355" i="5" s="1"/>
  <c r="P441" i="5"/>
  <c r="W441" i="5" s="1"/>
  <c r="Q441" i="5"/>
  <c r="S441" i="5" s="1"/>
  <c r="Q559" i="5"/>
  <c r="S559" i="5" s="1"/>
  <c r="P559" i="5"/>
  <c r="W559" i="5" s="1"/>
  <c r="X559" i="5" s="1"/>
  <c r="Q579" i="1"/>
  <c r="S579" i="1" s="1"/>
  <c r="Q229" i="6"/>
  <c r="S229" i="6" s="1"/>
  <c r="P229" i="6"/>
  <c r="W229" i="6" s="1"/>
  <c r="X229" i="6" s="1"/>
  <c r="P678" i="7"/>
  <c r="W678" i="7" s="1"/>
  <c r="X678" i="7" s="1"/>
  <c r="Q678" i="7"/>
  <c r="S678" i="7" s="1"/>
  <c r="P347" i="7"/>
  <c r="W347" i="7" s="1"/>
  <c r="X347" i="7" s="1"/>
  <c r="Q347" i="7"/>
  <c r="S347" i="7" s="1"/>
  <c r="P647" i="7"/>
  <c r="W647" i="7" s="1"/>
  <c r="X647" i="7" s="1"/>
  <c r="P191" i="7"/>
  <c r="W191" i="7" s="1"/>
  <c r="X191" i="7" s="1"/>
  <c r="Q191" i="7"/>
  <c r="S191" i="7" s="1"/>
  <c r="P138" i="7"/>
  <c r="P77" i="7"/>
  <c r="Q248" i="1"/>
  <c r="S248" i="1" s="1"/>
  <c r="Q588" i="4"/>
  <c r="S588" i="4" s="1"/>
  <c r="P588" i="4"/>
  <c r="W588" i="4" s="1"/>
  <c r="X588" i="4" s="1"/>
  <c r="Q250" i="4"/>
  <c r="S250" i="4" s="1"/>
  <c r="P250" i="4"/>
  <c r="W250" i="4" s="1"/>
  <c r="X250" i="4" s="1"/>
  <c r="Q717" i="4"/>
  <c r="S717" i="4" s="1"/>
  <c r="P717" i="4"/>
  <c r="W717" i="4" s="1"/>
  <c r="X717" i="4" s="1"/>
  <c r="P389" i="2"/>
  <c r="Q192" i="2"/>
  <c r="S192" i="2" s="1"/>
  <c r="P192" i="2"/>
  <c r="W192" i="2" s="1"/>
  <c r="X192" i="2" s="1"/>
  <c r="P307" i="2"/>
  <c r="P283" i="2"/>
  <c r="W283" i="2" s="1"/>
  <c r="X283" i="2" s="1"/>
  <c r="Q283" i="2"/>
  <c r="S283" i="2" s="1"/>
  <c r="Q21" i="2"/>
  <c r="S21" i="2" s="1"/>
  <c r="P21" i="2"/>
  <c r="W21" i="2" s="1"/>
  <c r="X21" i="2" s="1"/>
  <c r="Q656" i="10"/>
  <c r="S656" i="10" s="1"/>
  <c r="P656" i="10"/>
  <c r="W656" i="10" s="1"/>
  <c r="X656" i="10" s="1"/>
  <c r="Q681" i="10"/>
  <c r="S681" i="10" s="1"/>
  <c r="P681" i="10"/>
  <c r="W681" i="10" s="1"/>
  <c r="P595" i="10"/>
  <c r="Q543" i="10"/>
  <c r="S543" i="10" s="1"/>
  <c r="P543" i="10"/>
  <c r="W543" i="10" s="1"/>
  <c r="X543" i="10" s="1"/>
  <c r="P575" i="10"/>
  <c r="W575" i="10" s="1"/>
  <c r="X575" i="10" s="1"/>
  <c r="Q373" i="10"/>
  <c r="S373" i="10" s="1"/>
  <c r="P373" i="10"/>
  <c r="W373" i="10" s="1"/>
  <c r="X373" i="10" s="1"/>
  <c r="Q554" i="1"/>
  <c r="S554" i="1" s="1"/>
  <c r="P510" i="9"/>
  <c r="W510" i="9" s="1"/>
  <c r="X510" i="9" s="1"/>
  <c r="Q510" i="9"/>
  <c r="S510" i="9" s="1"/>
  <c r="P702" i="9"/>
  <c r="W702" i="9" s="1"/>
  <c r="X702" i="9" s="1"/>
  <c r="P455" i="9"/>
  <c r="W455" i="9" s="1"/>
  <c r="X455" i="9" s="1"/>
  <c r="P703" i="11"/>
  <c r="W703" i="11" s="1"/>
  <c r="X703" i="11" s="1"/>
  <c r="Q703" i="11"/>
  <c r="S703" i="11" s="1"/>
  <c r="P290" i="11"/>
  <c r="W290" i="11" s="1"/>
  <c r="X290" i="11" s="1"/>
  <c r="P123" i="11"/>
  <c r="W123" i="11" s="1"/>
  <c r="X123" i="11" s="1"/>
  <c r="Q123" i="11"/>
  <c r="S123" i="11" s="1"/>
  <c r="P83" i="11"/>
  <c r="W83" i="11" s="1"/>
  <c r="X83" i="11" s="1"/>
  <c r="Q83" i="11"/>
  <c r="S83" i="11" s="1"/>
  <c r="P227" i="2"/>
  <c r="W227" i="2" s="1"/>
  <c r="X227" i="2" s="1"/>
  <c r="Q492" i="10"/>
  <c r="S492" i="10" s="1"/>
  <c r="P492" i="10"/>
  <c r="W492" i="10" s="1"/>
  <c r="X492" i="10" s="1"/>
  <c r="P78" i="9"/>
  <c r="W78" i="9" s="1"/>
  <c r="X78" i="9" s="1"/>
  <c r="P697" i="11"/>
  <c r="Q477" i="11"/>
  <c r="S477" i="11" s="1"/>
  <c r="P477" i="11"/>
  <c r="W477" i="11" s="1"/>
  <c r="X477" i="11" s="1"/>
  <c r="P726" i="10"/>
  <c r="W726" i="10" s="1"/>
  <c r="X726" i="10" s="1"/>
  <c r="Q726" i="10"/>
  <c r="S726" i="10" s="1"/>
  <c r="Q270" i="9"/>
  <c r="S270" i="9" s="1"/>
  <c r="P270" i="9"/>
  <c r="W270" i="9" s="1"/>
  <c r="X270" i="9" s="1"/>
  <c r="Q686" i="1"/>
  <c r="S686" i="1" s="1"/>
  <c r="Q334" i="11"/>
  <c r="S334" i="11" s="1"/>
  <c r="P334" i="11"/>
  <c r="W334" i="11" s="1"/>
  <c r="X334" i="11" s="1"/>
  <c r="AG105" i="11"/>
  <c r="Q741" i="1"/>
  <c r="S741" i="1" s="1"/>
  <c r="Q285" i="12"/>
  <c r="S285" i="12" s="1"/>
  <c r="P285" i="12"/>
  <c r="W285" i="12" s="1"/>
  <c r="X285" i="12" s="1"/>
  <c r="Q743" i="1"/>
  <c r="S743" i="1" s="1"/>
  <c r="P434" i="8"/>
  <c r="W434" i="8" s="1"/>
  <c r="X434" i="8" s="1"/>
  <c r="P674" i="8"/>
  <c r="W674" i="8" s="1"/>
  <c r="X674" i="8" s="1"/>
  <c r="Q674" i="8"/>
  <c r="S674" i="8" s="1"/>
  <c r="P203" i="8"/>
  <c r="P420" i="8"/>
  <c r="P322" i="8"/>
  <c r="W322" i="8" s="1"/>
  <c r="X322" i="8" s="1"/>
  <c r="Q322" i="8"/>
  <c r="S322" i="8" s="1"/>
  <c r="Q38" i="1"/>
  <c r="S38" i="1" s="1"/>
  <c r="Q730" i="3"/>
  <c r="S730" i="3" s="1"/>
  <c r="P730" i="3"/>
  <c r="W730" i="3" s="1"/>
  <c r="X730" i="3" s="1"/>
  <c r="P424" i="3"/>
  <c r="W424" i="3" s="1"/>
  <c r="X424" i="3" s="1"/>
  <c r="Q424" i="3"/>
  <c r="S424" i="3" s="1"/>
  <c r="P303" i="3"/>
  <c r="W303" i="3" s="1"/>
  <c r="X303" i="3" s="1"/>
  <c r="P115" i="3"/>
  <c r="W115" i="3" s="1"/>
  <c r="X115" i="3" s="1"/>
  <c r="Q115" i="3"/>
  <c r="S115" i="3" s="1"/>
  <c r="P70" i="3"/>
  <c r="W70" i="3" s="1"/>
  <c r="X70" i="3" s="1"/>
  <c r="Q70" i="3"/>
  <c r="S70" i="3" s="1"/>
  <c r="Q104" i="3"/>
  <c r="S104" i="3" s="1"/>
  <c r="P104" i="3"/>
  <c r="W104" i="3" s="1"/>
  <c r="X104" i="3" s="1"/>
  <c r="P651" i="5"/>
  <c r="W651" i="5" s="1"/>
  <c r="X651" i="5" s="1"/>
  <c r="Q718" i="5"/>
  <c r="S718" i="5" s="1"/>
  <c r="P718" i="5"/>
  <c r="W718" i="5" s="1"/>
  <c r="X718" i="5" s="1"/>
  <c r="P670" i="5"/>
  <c r="W670" i="5" s="1"/>
  <c r="X670" i="5" s="1"/>
  <c r="Q305" i="5"/>
  <c r="S305" i="5" s="1"/>
  <c r="P305" i="5"/>
  <c r="W305" i="5" s="1"/>
  <c r="X305" i="5" s="1"/>
  <c r="AG9" i="5"/>
  <c r="Y753" i="5"/>
  <c r="P379" i="5"/>
  <c r="P729" i="5"/>
  <c r="W729" i="5" s="1"/>
  <c r="Q317" i="5"/>
  <c r="S317" i="5" s="1"/>
  <c r="P317" i="5"/>
  <c r="W317" i="5" s="1"/>
  <c r="X317" i="5" s="1"/>
  <c r="Q714" i="6"/>
  <c r="S714" i="6" s="1"/>
  <c r="P714" i="6"/>
  <c r="W714" i="6" s="1"/>
  <c r="X714" i="6" s="1"/>
  <c r="P21" i="6"/>
  <c r="W21" i="6" s="1"/>
  <c r="X21" i="6" s="1"/>
  <c r="Q206" i="6"/>
  <c r="S206" i="6" s="1"/>
  <c r="P206" i="6"/>
  <c r="W206" i="6" s="1"/>
  <c r="X206" i="6" s="1"/>
  <c r="AG465" i="6"/>
  <c r="Q246" i="7"/>
  <c r="S246" i="7" s="1"/>
  <c r="P246" i="7"/>
  <c r="W246" i="7" s="1"/>
  <c r="X246" i="7" s="1"/>
  <c r="P424" i="7"/>
  <c r="W424" i="7" s="1"/>
  <c r="X424" i="7" s="1"/>
  <c r="P460" i="7"/>
  <c r="W460" i="7" s="1"/>
  <c r="X460" i="7" s="1"/>
  <c r="Q460" i="7"/>
  <c r="S460" i="7" s="1"/>
  <c r="P387" i="7"/>
  <c r="P656" i="7"/>
  <c r="W656" i="7" s="1"/>
  <c r="X656" i="7" s="1"/>
  <c r="Q656" i="7"/>
  <c r="S656" i="7" s="1"/>
  <c r="Q618" i="7"/>
  <c r="S618" i="7" s="1"/>
  <c r="P618" i="7"/>
  <c r="W618" i="7" s="1"/>
  <c r="X618" i="7" s="1"/>
  <c r="P681" i="4"/>
  <c r="W681" i="4" s="1"/>
  <c r="AG57" i="4"/>
  <c r="P683" i="4"/>
  <c r="P705" i="4"/>
  <c r="W705" i="4" s="1"/>
  <c r="P486" i="4"/>
  <c r="W486" i="4" s="1"/>
  <c r="X486" i="4" s="1"/>
  <c r="Q314" i="4"/>
  <c r="S314" i="4" s="1"/>
  <c r="P314" i="4"/>
  <c r="W314" i="4" s="1"/>
  <c r="X314" i="4" s="1"/>
  <c r="Q340" i="1"/>
  <c r="S340" i="1" s="1"/>
  <c r="Q366" i="2"/>
  <c r="S366" i="2" s="1"/>
  <c r="P366" i="2"/>
  <c r="W366" i="2" s="1"/>
  <c r="X366" i="2" s="1"/>
  <c r="P160" i="2"/>
  <c r="W160" i="2" s="1"/>
  <c r="X160" i="2" s="1"/>
  <c r="Q119" i="2"/>
  <c r="S119" i="2" s="1"/>
  <c r="P119" i="2"/>
  <c r="W119" i="2" s="1"/>
  <c r="X119" i="2" s="1"/>
  <c r="Q680" i="10"/>
  <c r="S680" i="10" s="1"/>
  <c r="P680" i="10"/>
  <c r="W680" i="10" s="1"/>
  <c r="X680" i="10" s="1"/>
  <c r="P576" i="10"/>
  <c r="W576" i="10" s="1"/>
  <c r="X576" i="10" s="1"/>
  <c r="P66" i="10"/>
  <c r="W66" i="10" s="1"/>
  <c r="X66" i="10" s="1"/>
  <c r="P265" i="10"/>
  <c r="P76" i="10"/>
  <c r="W76" i="10" s="1"/>
  <c r="X76" i="10" s="1"/>
  <c r="Q177" i="9"/>
  <c r="S177" i="9" s="1"/>
  <c r="P177" i="9"/>
  <c r="W177" i="9" s="1"/>
  <c r="P526" i="9"/>
  <c r="P172" i="9"/>
  <c r="W172" i="9" s="1"/>
  <c r="X172" i="9" s="1"/>
  <c r="Q172" i="9"/>
  <c r="S172" i="9" s="1"/>
  <c r="P656" i="9"/>
  <c r="W656" i="9" s="1"/>
  <c r="X656" i="9" s="1"/>
  <c r="Q656" i="9"/>
  <c r="S656" i="9" s="1"/>
  <c r="P407" i="9"/>
  <c r="W407" i="9" s="1"/>
  <c r="X407" i="9" s="1"/>
  <c r="P192" i="9"/>
  <c r="P676" i="11"/>
  <c r="Q566" i="11"/>
  <c r="S566" i="11" s="1"/>
  <c r="P566" i="11"/>
  <c r="W566" i="11" s="1"/>
  <c r="X566" i="11" s="1"/>
  <c r="P621" i="11"/>
  <c r="W621" i="11" s="1"/>
  <c r="X621" i="11" s="1"/>
  <c r="Q621" i="11"/>
  <c r="S621" i="11" s="1"/>
  <c r="Q181" i="11"/>
  <c r="S181" i="11" s="1"/>
  <c r="P181" i="11"/>
  <c r="W181" i="11" s="1"/>
  <c r="X181" i="11" s="1"/>
  <c r="Q131" i="1"/>
  <c r="S131" i="1" s="1"/>
  <c r="Q118" i="2"/>
  <c r="S118" i="2" s="1"/>
  <c r="P118" i="2"/>
  <c r="W118" i="2" s="1"/>
  <c r="X118" i="2" s="1"/>
  <c r="Q235" i="10"/>
  <c r="S235" i="10" s="1"/>
  <c r="P235" i="10"/>
  <c r="W235" i="10" s="1"/>
  <c r="X235" i="10" s="1"/>
  <c r="Q626" i="11"/>
  <c r="S626" i="11" s="1"/>
  <c r="P626" i="11"/>
  <c r="W626" i="11" s="1"/>
  <c r="X626" i="11" s="1"/>
  <c r="P67" i="11"/>
  <c r="W67" i="11" s="1"/>
  <c r="X67" i="11" s="1"/>
  <c r="Q316" i="9"/>
  <c r="S316" i="9" s="1"/>
  <c r="P316" i="9"/>
  <c r="W316" i="9" s="1"/>
  <c r="X316" i="9" s="1"/>
  <c r="P118" i="11"/>
  <c r="Q169" i="1"/>
  <c r="S169" i="1" s="1"/>
  <c r="P697" i="12"/>
  <c r="W697" i="12" s="1"/>
  <c r="X697" i="12" s="1"/>
  <c r="Q697" i="12"/>
  <c r="S697" i="12" s="1"/>
  <c r="P277" i="12"/>
  <c r="W277" i="12" s="1"/>
  <c r="X277" i="12" s="1"/>
  <c r="Q277" i="12"/>
  <c r="S277" i="12" s="1"/>
  <c r="P392" i="12"/>
  <c r="P29" i="12"/>
  <c r="W29" i="12" s="1"/>
  <c r="X29" i="12" s="1"/>
  <c r="P414" i="8"/>
  <c r="W414" i="8" s="1"/>
  <c r="X414" i="8" s="1"/>
  <c r="Q661" i="8"/>
  <c r="S661" i="8" s="1"/>
  <c r="P661" i="8"/>
  <c r="W661" i="8" s="1"/>
  <c r="X661" i="8" s="1"/>
  <c r="AG657" i="8"/>
  <c r="Q601" i="3"/>
  <c r="S601" i="3" s="1"/>
  <c r="P601" i="3"/>
  <c r="W601" i="3" s="1"/>
  <c r="X601" i="3" s="1"/>
  <c r="Q345" i="3"/>
  <c r="S345" i="3" s="1"/>
  <c r="P345" i="3"/>
  <c r="W345" i="3" s="1"/>
  <c r="P52" i="3"/>
  <c r="P199" i="3"/>
  <c r="W199" i="3" s="1"/>
  <c r="X199" i="3" s="1"/>
  <c r="P15" i="3"/>
  <c r="W15" i="3" s="1"/>
  <c r="X15" i="3" s="1"/>
  <c r="Q15" i="3"/>
  <c r="S15" i="3" s="1"/>
  <c r="P173" i="3"/>
  <c r="W173" i="3" s="1"/>
  <c r="X173" i="3" s="1"/>
  <c r="Q135" i="5"/>
  <c r="S135" i="5" s="1"/>
  <c r="P135" i="5"/>
  <c r="W135" i="5" s="1"/>
  <c r="X135" i="5" s="1"/>
  <c r="P668" i="5"/>
  <c r="Q729" i="1"/>
  <c r="S729" i="1" s="1"/>
  <c r="P693" i="6"/>
  <c r="P284" i="6"/>
  <c r="W284" i="6" s="1"/>
  <c r="X284" i="6" s="1"/>
  <c r="Q284" i="6"/>
  <c r="S284" i="6" s="1"/>
  <c r="Q722" i="6"/>
  <c r="S722" i="6" s="1"/>
  <c r="P722" i="6"/>
  <c r="W722" i="6" s="1"/>
  <c r="X722" i="6" s="1"/>
  <c r="Q141" i="6"/>
  <c r="S141" i="6" s="1"/>
  <c r="P141" i="6"/>
  <c r="W141" i="6" s="1"/>
  <c r="X141" i="6" s="1"/>
  <c r="P721" i="6"/>
  <c r="W721" i="6" s="1"/>
  <c r="X721" i="6" s="1"/>
  <c r="P460" i="6"/>
  <c r="W460" i="6" s="1"/>
  <c r="X460" i="6" s="1"/>
  <c r="Q232" i="7"/>
  <c r="S232" i="7" s="1"/>
  <c r="P232" i="7"/>
  <c r="W232" i="7" s="1"/>
  <c r="X232" i="7" s="1"/>
  <c r="AG57" i="7"/>
  <c r="P414" i="7"/>
  <c r="W414" i="7" s="1"/>
  <c r="X414" i="7" s="1"/>
  <c r="Q414" i="7"/>
  <c r="S414" i="7" s="1"/>
  <c r="AG393" i="7"/>
  <c r="P650" i="7"/>
  <c r="W650" i="7" s="1"/>
  <c r="X650" i="7" s="1"/>
  <c r="Q82" i="1"/>
  <c r="S82" i="1" s="1"/>
  <c r="P695" i="4"/>
  <c r="W695" i="4" s="1"/>
  <c r="X695" i="4" s="1"/>
  <c r="Q659" i="4"/>
  <c r="S659" i="4" s="1"/>
  <c r="P659" i="4"/>
  <c r="W659" i="4" s="1"/>
  <c r="X659" i="4" s="1"/>
  <c r="P710" i="4"/>
  <c r="W710" i="4" s="1"/>
  <c r="X710" i="4" s="1"/>
  <c r="Q710" i="4"/>
  <c r="S710" i="4" s="1"/>
  <c r="P345" i="4"/>
  <c r="Q563" i="1"/>
  <c r="S563" i="1" s="1"/>
  <c r="P448" i="2"/>
  <c r="W448" i="2" s="1"/>
  <c r="X448" i="2" s="1"/>
  <c r="Q448" i="2"/>
  <c r="S448" i="2" s="1"/>
  <c r="P58" i="2"/>
  <c r="P103" i="2"/>
  <c r="AG249" i="2"/>
  <c r="Q569" i="10"/>
  <c r="S569" i="10" s="1"/>
  <c r="P569" i="10"/>
  <c r="W569" i="10" s="1"/>
  <c r="X569" i="10" s="1"/>
  <c r="P29" i="10"/>
  <c r="P701" i="10"/>
  <c r="Q622" i="9"/>
  <c r="S622" i="9" s="1"/>
  <c r="P622" i="9"/>
  <c r="W622" i="9" s="1"/>
  <c r="X622" i="9" s="1"/>
  <c r="P550" i="9"/>
  <c r="W550" i="9" s="1"/>
  <c r="X550" i="9" s="1"/>
  <c r="P632" i="11"/>
  <c r="W632" i="11" s="1"/>
  <c r="X632" i="11" s="1"/>
  <c r="P484" i="11"/>
  <c r="W484" i="11" s="1"/>
  <c r="X484" i="11" s="1"/>
  <c r="Q360" i="11"/>
  <c r="S360" i="11" s="1"/>
  <c r="P360" i="11"/>
  <c r="W360" i="11" s="1"/>
  <c r="X360" i="11" s="1"/>
  <c r="P398" i="11"/>
  <c r="P453" i="11"/>
  <c r="Y753" i="11"/>
  <c r="AG9" i="11"/>
  <c r="P69" i="11"/>
  <c r="W69" i="11" s="1"/>
  <c r="X69" i="11" s="1"/>
  <c r="Q69" i="11"/>
  <c r="S69" i="11" s="1"/>
  <c r="P562" i="2"/>
  <c r="W562" i="2" s="1"/>
  <c r="X562" i="2" s="1"/>
  <c r="P467" i="11"/>
  <c r="W467" i="11" s="1"/>
  <c r="X467" i="11" s="1"/>
  <c r="Q50" i="10"/>
  <c r="S50" i="10" s="1"/>
  <c r="P50" i="10"/>
  <c r="W50" i="10" s="1"/>
  <c r="X50" i="10" s="1"/>
  <c r="P492" i="9"/>
  <c r="W492" i="9" s="1"/>
  <c r="X492" i="9" s="1"/>
  <c r="Q492" i="9"/>
  <c r="S492" i="9" s="1"/>
  <c r="P468" i="11"/>
  <c r="W468" i="11" s="1"/>
  <c r="X468" i="11" s="1"/>
  <c r="Q468" i="11"/>
  <c r="S468" i="11" s="1"/>
  <c r="Q639" i="12"/>
  <c r="S639" i="12" s="1"/>
  <c r="P639" i="12"/>
  <c r="W639" i="12" s="1"/>
  <c r="X639" i="12" s="1"/>
  <c r="Q358" i="12"/>
  <c r="S358" i="12" s="1"/>
  <c r="P358" i="12"/>
  <c r="W358" i="12" s="1"/>
  <c r="X358" i="12" s="1"/>
  <c r="Q318" i="12"/>
  <c r="S318" i="12" s="1"/>
  <c r="P318" i="12"/>
  <c r="W318" i="12" s="1"/>
  <c r="X318" i="12" s="1"/>
  <c r="Q378" i="1"/>
  <c r="S378" i="1" s="1"/>
  <c r="Q569" i="8"/>
  <c r="S569" i="8" s="1"/>
  <c r="P569" i="8"/>
  <c r="W569" i="8" s="1"/>
  <c r="X569" i="8" s="1"/>
  <c r="P274" i="8"/>
  <c r="W274" i="8" s="1"/>
  <c r="X274" i="8" s="1"/>
  <c r="P413" i="8"/>
  <c r="Q654" i="8"/>
  <c r="S654" i="8" s="1"/>
  <c r="P654" i="8"/>
  <c r="W654" i="8" s="1"/>
  <c r="X654" i="8" s="1"/>
  <c r="P38" i="8"/>
  <c r="W38" i="8" s="1"/>
  <c r="X38" i="8" s="1"/>
  <c r="P431" i="3"/>
  <c r="W431" i="3" s="1"/>
  <c r="X431" i="3" s="1"/>
  <c r="Q630" i="3"/>
  <c r="S630" i="3" s="1"/>
  <c r="P630" i="3"/>
  <c r="W630" i="3" s="1"/>
  <c r="X630" i="3" s="1"/>
  <c r="Q413" i="3"/>
  <c r="S413" i="3" s="1"/>
  <c r="P413" i="3"/>
  <c r="W413" i="3" s="1"/>
  <c r="X413" i="3" s="1"/>
  <c r="P174" i="3"/>
  <c r="W174" i="3" s="1"/>
  <c r="X174" i="3" s="1"/>
  <c r="P451" i="5"/>
  <c r="P75" i="5"/>
  <c r="W75" i="5" s="1"/>
  <c r="X75" i="5" s="1"/>
  <c r="P241" i="5"/>
  <c r="P245" i="5"/>
  <c r="W245" i="5" s="1"/>
  <c r="X245" i="5" s="1"/>
  <c r="Q245" i="5"/>
  <c r="S245" i="5" s="1"/>
  <c r="Q345" i="1"/>
  <c r="S345" i="1" s="1"/>
  <c r="P263" i="6"/>
  <c r="W263" i="6" s="1"/>
  <c r="X263" i="6" s="1"/>
  <c r="Q528" i="6"/>
  <c r="S528" i="6" s="1"/>
  <c r="P528" i="6"/>
  <c r="W528" i="6" s="1"/>
  <c r="X528" i="6" s="1"/>
  <c r="P496" i="6"/>
  <c r="P683" i="6"/>
  <c r="P43" i="7"/>
  <c r="W43" i="7" s="1"/>
  <c r="X43" i="7" s="1"/>
  <c r="Q43" i="7"/>
  <c r="S43" i="7" s="1"/>
  <c r="P606" i="7"/>
  <c r="W606" i="7" s="1"/>
  <c r="X606" i="7" s="1"/>
  <c r="Q606" i="7"/>
  <c r="S606" i="7" s="1"/>
  <c r="Q311" i="7"/>
  <c r="S311" i="7" s="1"/>
  <c r="P311" i="7"/>
  <c r="W311" i="7" s="1"/>
  <c r="X311" i="7" s="1"/>
  <c r="P380" i="7"/>
  <c r="W380" i="7" s="1"/>
  <c r="X380" i="7" s="1"/>
  <c r="Q380" i="7"/>
  <c r="S380" i="7" s="1"/>
  <c r="P615" i="7"/>
  <c r="W615" i="7" s="1"/>
  <c r="X615" i="7" s="1"/>
  <c r="P21" i="7"/>
  <c r="P296" i="4"/>
  <c r="P222" i="4"/>
  <c r="W222" i="4" s="1"/>
  <c r="X222" i="4" s="1"/>
  <c r="AG33" i="4"/>
  <c r="P704" i="4"/>
  <c r="W704" i="4" s="1"/>
  <c r="X704" i="4" s="1"/>
  <c r="Q704" i="4"/>
  <c r="S704" i="4" s="1"/>
  <c r="Q388" i="4"/>
  <c r="S388" i="4" s="1"/>
  <c r="P388" i="4"/>
  <c r="W388" i="4" s="1"/>
  <c r="X388" i="4" s="1"/>
  <c r="Q609" i="1"/>
  <c r="S609" i="1" s="1"/>
  <c r="Q398" i="2"/>
  <c r="S398" i="2" s="1"/>
  <c r="P398" i="2"/>
  <c r="W398" i="2" s="1"/>
  <c r="X398" i="2" s="1"/>
  <c r="P208" i="2"/>
  <c r="W208" i="2" s="1"/>
  <c r="X208" i="2" s="1"/>
  <c r="Q208" i="2"/>
  <c r="S208" i="2" s="1"/>
  <c r="P379" i="10"/>
  <c r="P326" i="10"/>
  <c r="W326" i="10" s="1"/>
  <c r="X326" i="10" s="1"/>
  <c r="P659" i="10"/>
  <c r="W659" i="10" s="1"/>
  <c r="X659" i="10" s="1"/>
  <c r="Q659" i="10"/>
  <c r="S659" i="10" s="1"/>
  <c r="P136" i="10"/>
  <c r="W136" i="10" s="1"/>
  <c r="X136" i="10" s="1"/>
  <c r="P673" i="10"/>
  <c r="W673" i="10" s="1"/>
  <c r="X673" i="10" s="1"/>
  <c r="Q748" i="10"/>
  <c r="S748" i="10" s="1"/>
  <c r="P748" i="10"/>
  <c r="W748" i="10" s="1"/>
  <c r="X748" i="10" s="1"/>
  <c r="P671" i="9"/>
  <c r="P536" i="9"/>
  <c r="W536" i="9" s="1"/>
  <c r="X536" i="9" s="1"/>
  <c r="Q536" i="9"/>
  <c r="S536" i="9" s="1"/>
  <c r="AG201" i="9"/>
  <c r="Q536" i="11"/>
  <c r="S536" i="11" s="1"/>
  <c r="P536" i="11"/>
  <c r="W536" i="11" s="1"/>
  <c r="X536" i="11" s="1"/>
  <c r="P178" i="11"/>
  <c r="W178" i="11" s="1"/>
  <c r="X178" i="11" s="1"/>
  <c r="Q364" i="11"/>
  <c r="S364" i="11" s="1"/>
  <c r="P364" i="11"/>
  <c r="W364" i="11" s="1"/>
  <c r="X364" i="11" s="1"/>
  <c r="Q397" i="11"/>
  <c r="S397" i="11" s="1"/>
  <c r="P397" i="11"/>
  <c r="W397" i="11" s="1"/>
  <c r="X397" i="11" s="1"/>
  <c r="P91" i="10"/>
  <c r="W91" i="10" s="1"/>
  <c r="X91" i="10" s="1"/>
  <c r="Q91" i="10"/>
  <c r="S91" i="10" s="1"/>
  <c r="Q229" i="9"/>
  <c r="S229" i="9" s="1"/>
  <c r="P229" i="9"/>
  <c r="W229" i="9" s="1"/>
  <c r="X229" i="9" s="1"/>
  <c r="Q276" i="11"/>
  <c r="S276" i="11" s="1"/>
  <c r="P276" i="11"/>
  <c r="W276" i="11" s="1"/>
  <c r="X276" i="11" s="1"/>
  <c r="P541" i="10"/>
  <c r="W541" i="10" s="1"/>
  <c r="X541" i="10" s="1"/>
  <c r="Q543" i="9"/>
  <c r="S543" i="9" s="1"/>
  <c r="P543" i="9"/>
  <c r="W543" i="9" s="1"/>
  <c r="X543" i="9" s="1"/>
  <c r="Q599" i="9"/>
  <c r="S599" i="9" s="1"/>
  <c r="P599" i="9"/>
  <c r="W599" i="9" s="1"/>
  <c r="X599" i="9" s="1"/>
  <c r="Q274" i="9"/>
  <c r="S274" i="9" s="1"/>
  <c r="P274" i="9"/>
  <c r="W274" i="9" s="1"/>
  <c r="X274" i="9" s="1"/>
  <c r="AG345" i="11"/>
  <c r="Q543" i="1"/>
  <c r="S543" i="1" s="1"/>
  <c r="P705" i="12"/>
  <c r="P522" i="12"/>
  <c r="W522" i="12" s="1"/>
  <c r="X522" i="12" s="1"/>
  <c r="Q522" i="12"/>
  <c r="S522" i="12" s="1"/>
  <c r="P615" i="12"/>
  <c r="W615" i="12" s="1"/>
  <c r="X615" i="12" s="1"/>
  <c r="Q615" i="12"/>
  <c r="S615" i="12" s="1"/>
  <c r="P343" i="8"/>
  <c r="W343" i="8" s="1"/>
  <c r="X343" i="8" s="1"/>
  <c r="P82" i="8"/>
  <c r="P183" i="8"/>
  <c r="W183" i="8" s="1"/>
  <c r="X183" i="8" s="1"/>
  <c r="Q218" i="1"/>
  <c r="S218" i="1" s="1"/>
  <c r="P370" i="3"/>
  <c r="W370" i="3" s="1"/>
  <c r="X370" i="3" s="1"/>
  <c r="Q370" i="3"/>
  <c r="S370" i="3" s="1"/>
  <c r="P572" i="3"/>
  <c r="Q300" i="3"/>
  <c r="S300" i="3" s="1"/>
  <c r="P300" i="3"/>
  <c r="W300" i="3" s="1"/>
  <c r="X300" i="3" s="1"/>
  <c r="P378" i="3"/>
  <c r="W378" i="3" s="1"/>
  <c r="X378" i="3" s="1"/>
  <c r="P102" i="3"/>
  <c r="W102" i="3" s="1"/>
  <c r="X102" i="3" s="1"/>
  <c r="Q102" i="3"/>
  <c r="S102" i="3" s="1"/>
  <c r="P475" i="5"/>
  <c r="W475" i="5" s="1"/>
  <c r="X475" i="5" s="1"/>
  <c r="Q183" i="5"/>
  <c r="S183" i="5" s="1"/>
  <c r="P183" i="5"/>
  <c r="W183" i="5" s="1"/>
  <c r="X183" i="5" s="1"/>
  <c r="P95" i="5"/>
  <c r="P230" i="5"/>
  <c r="W230" i="5" s="1"/>
  <c r="X230" i="5" s="1"/>
  <c r="Q230" i="5"/>
  <c r="S230" i="5" s="1"/>
  <c r="P445" i="6"/>
  <c r="W445" i="6" s="1"/>
  <c r="X445" i="6" s="1"/>
  <c r="P274" i="6"/>
  <c r="P554" i="6"/>
  <c r="W554" i="6" s="1"/>
  <c r="X554" i="6" s="1"/>
  <c r="P204" i="7"/>
  <c r="W204" i="7" s="1"/>
  <c r="X204" i="7" s="1"/>
  <c r="Q204" i="7"/>
  <c r="S204" i="7" s="1"/>
  <c r="Q605" i="7"/>
  <c r="S605" i="7" s="1"/>
  <c r="P605" i="7"/>
  <c r="W605" i="7" s="1"/>
  <c r="X605" i="7" s="1"/>
  <c r="P139" i="7"/>
  <c r="W139" i="7" s="1"/>
  <c r="X139" i="7" s="1"/>
  <c r="Q139" i="7"/>
  <c r="S139" i="7" s="1"/>
  <c r="P585" i="4"/>
  <c r="P569" i="4"/>
  <c r="W569" i="4" s="1"/>
  <c r="X569" i="4" s="1"/>
  <c r="P288" i="4"/>
  <c r="Q437" i="9"/>
  <c r="S437" i="9" s="1"/>
  <c r="P437" i="9"/>
  <c r="W437" i="9" s="1"/>
  <c r="X437" i="9" s="1"/>
  <c r="P612" i="12"/>
  <c r="W612" i="12" s="1"/>
  <c r="X612" i="12" s="1"/>
  <c r="P91" i="12"/>
  <c r="W91" i="12" s="1"/>
  <c r="X91" i="12" s="1"/>
  <c r="P124" i="12"/>
  <c r="W124" i="12" s="1"/>
  <c r="X124" i="12" s="1"/>
  <c r="Q124" i="12"/>
  <c r="S124" i="12" s="1"/>
  <c r="P17" i="12"/>
  <c r="P34" i="12"/>
  <c r="W34" i="12" s="1"/>
  <c r="X34" i="12" s="1"/>
  <c r="P420" i="12"/>
  <c r="W420" i="12" s="1"/>
  <c r="X420" i="12" s="1"/>
  <c r="Q420" i="12"/>
  <c r="S420" i="12" s="1"/>
  <c r="P253" i="8"/>
  <c r="W253" i="8" s="1"/>
  <c r="X253" i="8" s="1"/>
  <c r="P228" i="8"/>
  <c r="AG513" i="8"/>
  <c r="P214" i="3"/>
  <c r="W214" i="3" s="1"/>
  <c r="X214" i="3" s="1"/>
  <c r="Q205" i="3"/>
  <c r="S205" i="3" s="1"/>
  <c r="P205" i="3"/>
  <c r="W205" i="3" s="1"/>
  <c r="X205" i="3" s="1"/>
  <c r="Q662" i="5"/>
  <c r="S662" i="5" s="1"/>
  <c r="P662" i="5"/>
  <c r="W662" i="5" s="1"/>
  <c r="X662" i="5" s="1"/>
  <c r="Q414" i="5"/>
  <c r="S414" i="5" s="1"/>
  <c r="P414" i="5"/>
  <c r="W414" i="5" s="1"/>
  <c r="X414" i="5" s="1"/>
  <c r="P23" i="5"/>
  <c r="W23" i="5" s="1"/>
  <c r="X23" i="5" s="1"/>
  <c r="Q83" i="1"/>
  <c r="S83" i="1" s="1"/>
  <c r="P228" i="6"/>
  <c r="R11" i="13"/>
  <c r="L760" i="6"/>
  <c r="O755" i="6"/>
  <c r="R32" i="13" s="1"/>
  <c r="L759" i="6"/>
  <c r="P90" i="6"/>
  <c r="AG537" i="6"/>
  <c r="Q582" i="7"/>
  <c r="S582" i="7" s="1"/>
  <c r="P582" i="7"/>
  <c r="W582" i="7" s="1"/>
  <c r="X582" i="7" s="1"/>
  <c r="Q415" i="7"/>
  <c r="S415" i="7" s="1"/>
  <c r="P415" i="7"/>
  <c r="W415" i="7" s="1"/>
  <c r="X415" i="7" s="1"/>
  <c r="Q73" i="7"/>
  <c r="S73" i="7" s="1"/>
  <c r="P73" i="7"/>
  <c r="W73" i="7" s="1"/>
  <c r="X73" i="7" s="1"/>
  <c r="Q327" i="7"/>
  <c r="S327" i="7" s="1"/>
  <c r="P327" i="7"/>
  <c r="W327" i="7" s="1"/>
  <c r="X327" i="7" s="1"/>
  <c r="P71" i="7"/>
  <c r="W71" i="7" s="1"/>
  <c r="X71" i="7" s="1"/>
  <c r="Q338" i="7"/>
  <c r="S338" i="7" s="1"/>
  <c r="P338" i="7"/>
  <c r="W338" i="7" s="1"/>
  <c r="X338" i="7" s="1"/>
  <c r="O753" i="7"/>
  <c r="Q9" i="7"/>
  <c r="S9" i="7" s="1"/>
  <c r="P9" i="7"/>
  <c r="AG201" i="4"/>
  <c r="P526" i="4"/>
  <c r="W526" i="4" s="1"/>
  <c r="X526" i="4" s="1"/>
  <c r="Q526" i="4"/>
  <c r="S526" i="4" s="1"/>
  <c r="Q139" i="4"/>
  <c r="S139" i="4" s="1"/>
  <c r="P139" i="4"/>
  <c r="W139" i="4" s="1"/>
  <c r="X139" i="4" s="1"/>
  <c r="Q246" i="4"/>
  <c r="S246" i="4" s="1"/>
  <c r="P246" i="4"/>
  <c r="W246" i="4" s="1"/>
  <c r="X246" i="4" s="1"/>
  <c r="P696" i="4"/>
  <c r="W696" i="4" s="1"/>
  <c r="X696" i="4" s="1"/>
  <c r="Q523" i="1"/>
  <c r="S523" i="1" s="1"/>
  <c r="P282" i="2"/>
  <c r="Q540" i="2"/>
  <c r="S540" i="2" s="1"/>
  <c r="P540" i="2"/>
  <c r="W540" i="2" s="1"/>
  <c r="X540" i="2" s="1"/>
  <c r="N14" i="13"/>
  <c r="O758" i="2"/>
  <c r="N35" i="13" s="1"/>
  <c r="AG657" i="12"/>
  <c r="Q597" i="12"/>
  <c r="S597" i="12" s="1"/>
  <c r="P597" i="12"/>
  <c r="W597" i="12" s="1"/>
  <c r="X597" i="12" s="1"/>
  <c r="Q521" i="12"/>
  <c r="S521" i="12" s="1"/>
  <c r="P521" i="12"/>
  <c r="W521" i="12" s="1"/>
  <c r="X521" i="12" s="1"/>
  <c r="P92" i="12"/>
  <c r="W92" i="12" s="1"/>
  <c r="X92" i="12" s="1"/>
  <c r="AG465" i="12"/>
  <c r="P233" i="12"/>
  <c r="P449" i="8"/>
  <c r="W449" i="8" s="1"/>
  <c r="X449" i="8" s="1"/>
  <c r="Q449" i="8"/>
  <c r="S449" i="8" s="1"/>
  <c r="P511" i="8"/>
  <c r="W511" i="8" s="1"/>
  <c r="X511" i="8" s="1"/>
  <c r="Q421" i="8"/>
  <c r="S421" i="8" s="1"/>
  <c r="P421" i="8"/>
  <c r="W421" i="8" s="1"/>
  <c r="X421" i="8" s="1"/>
  <c r="P379" i="8"/>
  <c r="Q700" i="1"/>
  <c r="S700" i="1" s="1"/>
  <c r="P559" i="3"/>
  <c r="W559" i="3" s="1"/>
  <c r="X559" i="3" s="1"/>
  <c r="Q559" i="3"/>
  <c r="S559" i="3" s="1"/>
  <c r="P275" i="3"/>
  <c r="P538" i="3"/>
  <c r="W538" i="3" s="1"/>
  <c r="X538" i="3" s="1"/>
  <c r="P570" i="3"/>
  <c r="W570" i="3" s="1"/>
  <c r="X570" i="3" s="1"/>
  <c r="P445" i="5"/>
  <c r="Q352" i="5"/>
  <c r="S352" i="5" s="1"/>
  <c r="P352" i="5"/>
  <c r="W352" i="5" s="1"/>
  <c r="X352" i="5" s="1"/>
  <c r="Q375" i="5"/>
  <c r="S375" i="5" s="1"/>
  <c r="P375" i="5"/>
  <c r="W375" i="5" s="1"/>
  <c r="X375" i="5" s="1"/>
  <c r="P446" i="5"/>
  <c r="W446" i="5" s="1"/>
  <c r="X446" i="5" s="1"/>
  <c r="Q446" i="5"/>
  <c r="S446" i="5" s="1"/>
  <c r="Q333" i="5"/>
  <c r="S333" i="5" s="1"/>
  <c r="P333" i="5"/>
  <c r="W333" i="5" s="1"/>
  <c r="X333" i="5" s="1"/>
  <c r="Q70" i="1"/>
  <c r="S70" i="1" s="1"/>
  <c r="Q622" i="1"/>
  <c r="S622" i="1" s="1"/>
  <c r="P394" i="6"/>
  <c r="W394" i="6" s="1"/>
  <c r="X394" i="6" s="1"/>
  <c r="Q394" i="6"/>
  <c r="S394" i="6" s="1"/>
  <c r="P698" i="6"/>
  <c r="P148" i="6"/>
  <c r="Q27" i="6"/>
  <c r="S27" i="6" s="1"/>
  <c r="P27" i="6"/>
  <c r="W27" i="6" s="1"/>
  <c r="X27" i="6" s="1"/>
  <c r="P444" i="6"/>
  <c r="W444" i="6" s="1"/>
  <c r="X444" i="6" s="1"/>
  <c r="Q721" i="7"/>
  <c r="S721" i="7" s="1"/>
  <c r="P721" i="7"/>
  <c r="W721" i="7" s="1"/>
  <c r="X721" i="7" s="1"/>
  <c r="P112" i="7"/>
  <c r="W112" i="7" s="1"/>
  <c r="X112" i="7" s="1"/>
  <c r="AG681" i="7"/>
  <c r="Q191" i="1"/>
  <c r="S191" i="1" s="1"/>
  <c r="P65" i="4"/>
  <c r="W65" i="4" s="1"/>
  <c r="X65" i="4" s="1"/>
  <c r="P583" i="2"/>
  <c r="P120" i="2"/>
  <c r="P109" i="2"/>
  <c r="W109" i="2" s="1"/>
  <c r="X109" i="2" s="1"/>
  <c r="P523" i="10"/>
  <c r="Q161" i="10"/>
  <c r="S161" i="10" s="1"/>
  <c r="P161" i="10"/>
  <c r="W161" i="10" s="1"/>
  <c r="X161" i="10" s="1"/>
  <c r="P739" i="10"/>
  <c r="W739" i="10" s="1"/>
  <c r="X739" i="10" s="1"/>
  <c r="P139" i="10"/>
  <c r="W139" i="10" s="1"/>
  <c r="X139" i="10" s="1"/>
  <c r="Q530" i="9"/>
  <c r="S530" i="9" s="1"/>
  <c r="P530" i="9"/>
  <c r="W530" i="9" s="1"/>
  <c r="X530" i="9" s="1"/>
  <c r="P391" i="9"/>
  <c r="P133" i="9"/>
  <c r="W133" i="9" s="1"/>
  <c r="X133" i="9" s="1"/>
  <c r="P293" i="9"/>
  <c r="Q114" i="9"/>
  <c r="S114" i="9" s="1"/>
  <c r="P114" i="9"/>
  <c r="W114" i="9" s="1"/>
  <c r="X114" i="9" s="1"/>
  <c r="P605" i="11"/>
  <c r="W605" i="11" s="1"/>
  <c r="X605" i="11" s="1"/>
  <c r="Q395" i="11"/>
  <c r="S395" i="11" s="1"/>
  <c r="P395" i="11"/>
  <c r="W395" i="11" s="1"/>
  <c r="X395" i="11" s="1"/>
  <c r="Q10" i="11"/>
  <c r="S10" i="11" s="1"/>
  <c r="P10" i="11"/>
  <c r="W10" i="11" s="1"/>
  <c r="X10" i="11" s="1"/>
  <c r="Q43" i="11"/>
  <c r="S43" i="11" s="1"/>
  <c r="P43" i="11"/>
  <c r="W43" i="11" s="1"/>
  <c r="X43" i="11" s="1"/>
  <c r="Q256" i="1"/>
  <c r="S256" i="1" s="1"/>
  <c r="Q473" i="1"/>
  <c r="S473" i="1" s="1"/>
  <c r="Q633" i="12"/>
  <c r="S633" i="12" s="1"/>
  <c r="P633" i="12"/>
  <c r="W633" i="12" s="1"/>
  <c r="Q745" i="12"/>
  <c r="S745" i="12" s="1"/>
  <c r="P745" i="12"/>
  <c r="W745" i="12" s="1"/>
  <c r="X745" i="12" s="1"/>
  <c r="P541" i="12"/>
  <c r="W541" i="12" s="1"/>
  <c r="X541" i="12" s="1"/>
  <c r="Q335" i="12"/>
  <c r="S335" i="12" s="1"/>
  <c r="P335" i="12"/>
  <c r="W335" i="12" s="1"/>
  <c r="X335" i="12" s="1"/>
  <c r="AG513" i="12"/>
  <c r="P90" i="12"/>
  <c r="P412" i="8"/>
  <c r="W412" i="8" s="1"/>
  <c r="X412" i="8" s="1"/>
  <c r="P718" i="8"/>
  <c r="Q527" i="1"/>
  <c r="S527" i="1" s="1"/>
  <c r="P523" i="12"/>
  <c r="W523" i="12" s="1"/>
  <c r="X523" i="12" s="1"/>
  <c r="P362" i="12"/>
  <c r="P264" i="12"/>
  <c r="W264" i="12" s="1"/>
  <c r="X264" i="12" s="1"/>
  <c r="P84" i="12"/>
  <c r="W84" i="12" s="1"/>
  <c r="X84" i="12" s="1"/>
  <c r="Q84" i="12"/>
  <c r="S84" i="12" s="1"/>
  <c r="Q139" i="12"/>
  <c r="S139" i="12" s="1"/>
  <c r="P139" i="12"/>
  <c r="W139" i="12" s="1"/>
  <c r="X139" i="12" s="1"/>
  <c r="P318" i="8"/>
  <c r="AG129" i="8"/>
  <c r="P90" i="8"/>
  <c r="W90" i="8" s="1"/>
  <c r="X90" i="8" s="1"/>
  <c r="Q90" i="8"/>
  <c r="S90" i="8" s="1"/>
  <c r="P461" i="3"/>
  <c r="W461" i="3" s="1"/>
  <c r="X461" i="3" s="1"/>
  <c r="Q461" i="3"/>
  <c r="S461" i="3" s="1"/>
  <c r="Q486" i="3"/>
  <c r="S486" i="3" s="1"/>
  <c r="P486" i="3"/>
  <c r="W486" i="3" s="1"/>
  <c r="X486" i="3" s="1"/>
  <c r="Q22" i="3"/>
  <c r="S22" i="3" s="1"/>
  <c r="P22" i="3"/>
  <c r="W22" i="3" s="1"/>
  <c r="X22" i="3" s="1"/>
  <c r="Q98" i="5"/>
  <c r="S98" i="5" s="1"/>
  <c r="P98" i="5"/>
  <c r="W98" i="5" s="1"/>
  <c r="X98" i="5" s="1"/>
  <c r="P250" i="5"/>
  <c r="W250" i="5" s="1"/>
  <c r="X250" i="5" s="1"/>
  <c r="P267" i="5"/>
  <c r="P422" i="5"/>
  <c r="W422" i="5" s="1"/>
  <c r="X422" i="5" s="1"/>
  <c r="P228" i="5"/>
  <c r="W228" i="5" s="1"/>
  <c r="X228" i="5" s="1"/>
  <c r="Q228" i="5"/>
  <c r="S228" i="5" s="1"/>
  <c r="P190" i="5"/>
  <c r="W190" i="5" s="1"/>
  <c r="X190" i="5" s="1"/>
  <c r="P44" i="5"/>
  <c r="P313" i="5"/>
  <c r="P586" i="6"/>
  <c r="W586" i="6" s="1"/>
  <c r="X586" i="6" s="1"/>
  <c r="Q586" i="6"/>
  <c r="S586" i="6" s="1"/>
  <c r="Q107" i="6"/>
  <c r="S107" i="6" s="1"/>
  <c r="P107" i="6"/>
  <c r="W107" i="6" s="1"/>
  <c r="X107" i="6" s="1"/>
  <c r="P565" i="6"/>
  <c r="W565" i="6" s="1"/>
  <c r="X565" i="6" s="1"/>
  <c r="P519" i="6"/>
  <c r="W519" i="6" s="1"/>
  <c r="X519" i="6" s="1"/>
  <c r="P661" i="7"/>
  <c r="W661" i="7" s="1"/>
  <c r="X661" i="7" s="1"/>
  <c r="P594" i="7"/>
  <c r="P492" i="7"/>
  <c r="P441" i="4"/>
  <c r="W441" i="4" s="1"/>
  <c r="P122" i="4"/>
  <c r="P728" i="4"/>
  <c r="W728" i="4" s="1"/>
  <c r="X728" i="4" s="1"/>
  <c r="Q728" i="4"/>
  <c r="S728" i="4" s="1"/>
  <c r="Q207" i="4"/>
  <c r="S207" i="4" s="1"/>
  <c r="P207" i="4"/>
  <c r="W207" i="4" s="1"/>
  <c r="X207" i="4" s="1"/>
  <c r="AE297" i="1"/>
  <c r="X297" i="1"/>
  <c r="AF297" i="1" s="1"/>
  <c r="Q80" i="1"/>
  <c r="S80" i="1" s="1"/>
  <c r="P414" i="2"/>
  <c r="Q149" i="2"/>
  <c r="S149" i="2" s="1"/>
  <c r="P149" i="2"/>
  <c r="W149" i="2" s="1"/>
  <c r="X149" i="2" s="1"/>
  <c r="P718" i="10"/>
  <c r="W718" i="10" s="1"/>
  <c r="X718" i="10" s="1"/>
  <c r="Q718" i="10"/>
  <c r="S718" i="10" s="1"/>
  <c r="P199" i="10"/>
  <c r="Q109" i="10"/>
  <c r="S109" i="10" s="1"/>
  <c r="P109" i="10"/>
  <c r="W109" i="10" s="1"/>
  <c r="X109" i="10" s="1"/>
  <c r="Q475" i="3"/>
  <c r="S475" i="3" s="1"/>
  <c r="P475" i="3"/>
  <c r="W475" i="3" s="1"/>
  <c r="X475" i="3" s="1"/>
  <c r="Q433" i="3"/>
  <c r="S433" i="3" s="1"/>
  <c r="P433" i="3"/>
  <c r="W433" i="3" s="1"/>
  <c r="X433" i="3" s="1"/>
  <c r="Q438" i="1"/>
  <c r="S438" i="1" s="1"/>
  <c r="Q726" i="6"/>
  <c r="S726" i="6" s="1"/>
  <c r="P726" i="6"/>
  <c r="W726" i="6" s="1"/>
  <c r="X726" i="6" s="1"/>
  <c r="Q617" i="1"/>
  <c r="S617" i="1" s="1"/>
  <c r="P77" i="9"/>
  <c r="AG81" i="3"/>
  <c r="P570" i="5"/>
  <c r="Q93" i="4"/>
  <c r="S93" i="4" s="1"/>
  <c r="P93" i="4"/>
  <c r="W93" i="4" s="1"/>
  <c r="X93" i="4" s="1"/>
  <c r="Q108" i="11"/>
  <c r="S108" i="11" s="1"/>
  <c r="P108" i="11"/>
  <c r="W108" i="11" s="1"/>
  <c r="X108" i="11" s="1"/>
  <c r="Q355" i="12"/>
  <c r="S355" i="12" s="1"/>
  <c r="P355" i="12"/>
  <c r="W355" i="12" s="1"/>
  <c r="X355" i="12" s="1"/>
  <c r="Q692" i="3"/>
  <c r="S692" i="3" s="1"/>
  <c r="P692" i="3"/>
  <c r="W692" i="3" s="1"/>
  <c r="X692" i="3" s="1"/>
  <c r="P551" i="5"/>
  <c r="W551" i="5" s="1"/>
  <c r="X551" i="5" s="1"/>
  <c r="Q280" i="6"/>
  <c r="S280" i="6" s="1"/>
  <c r="P280" i="6"/>
  <c r="W280" i="6" s="1"/>
  <c r="X280" i="6" s="1"/>
  <c r="P477" i="6"/>
  <c r="W477" i="6" s="1"/>
  <c r="X477" i="6" s="1"/>
  <c r="Q712" i="1"/>
  <c r="S712" i="1" s="1"/>
  <c r="Q435" i="4"/>
  <c r="S435" i="4" s="1"/>
  <c r="P435" i="4"/>
  <c r="W435" i="4" s="1"/>
  <c r="X435" i="4" s="1"/>
  <c r="Q350" i="2"/>
  <c r="S350" i="2" s="1"/>
  <c r="P350" i="2"/>
  <c r="W350" i="2" s="1"/>
  <c r="X350" i="2" s="1"/>
  <c r="P750" i="12"/>
  <c r="Q372" i="8"/>
  <c r="S372" i="8" s="1"/>
  <c r="P372" i="8"/>
  <c r="W372" i="8" s="1"/>
  <c r="X372" i="8" s="1"/>
  <c r="Q684" i="1"/>
  <c r="S684" i="1" s="1"/>
  <c r="Q140" i="5"/>
  <c r="S140" i="5" s="1"/>
  <c r="P140" i="5"/>
  <c r="W140" i="5" s="1"/>
  <c r="X140" i="5" s="1"/>
  <c r="Q727" i="1"/>
  <c r="S727" i="1" s="1"/>
  <c r="P260" i="7"/>
  <c r="W260" i="7" s="1"/>
  <c r="X260" i="7" s="1"/>
  <c r="Q260" i="7"/>
  <c r="S260" i="7" s="1"/>
  <c r="P458" i="2"/>
  <c r="P58" i="9"/>
  <c r="W58" i="9" s="1"/>
  <c r="X58" i="9" s="1"/>
  <c r="Q58" i="9"/>
  <c r="S58" i="9" s="1"/>
  <c r="P594" i="8"/>
  <c r="Q659" i="3"/>
  <c r="S659" i="3" s="1"/>
  <c r="P659" i="3"/>
  <c r="W659" i="3" s="1"/>
  <c r="X659" i="3" s="1"/>
  <c r="P339" i="5"/>
  <c r="P565" i="7"/>
  <c r="W565" i="7" s="1"/>
  <c r="X565" i="7" s="1"/>
  <c r="Q565" i="7"/>
  <c r="S565" i="7" s="1"/>
  <c r="P238" i="4"/>
  <c r="W238" i="4" s="1"/>
  <c r="X238" i="4" s="1"/>
  <c r="Q238" i="4"/>
  <c r="S238" i="4" s="1"/>
  <c r="Q570" i="1"/>
  <c r="S570" i="1" s="1"/>
  <c r="P123" i="2"/>
  <c r="P43" i="9"/>
  <c r="Q548" i="11"/>
  <c r="S548" i="11" s="1"/>
  <c r="P548" i="11"/>
  <c r="W548" i="11" s="1"/>
  <c r="X548" i="11" s="1"/>
  <c r="P301" i="10"/>
  <c r="W301" i="10" s="1"/>
  <c r="X301" i="10" s="1"/>
  <c r="P433" i="11"/>
  <c r="P167" i="12"/>
  <c r="W167" i="12" s="1"/>
  <c r="X167" i="12" s="1"/>
  <c r="P485" i="8"/>
  <c r="W485" i="8" s="1"/>
  <c r="X485" i="8" s="1"/>
  <c r="P328" i="3"/>
  <c r="W328" i="3" s="1"/>
  <c r="X328" i="3" s="1"/>
  <c r="Q43" i="3"/>
  <c r="S43" i="3" s="1"/>
  <c r="P43" i="3"/>
  <c r="W43" i="3" s="1"/>
  <c r="X43" i="3" s="1"/>
  <c r="Q472" i="2"/>
  <c r="S472" i="2" s="1"/>
  <c r="P472" i="2"/>
  <c r="W472" i="2" s="1"/>
  <c r="X472" i="2" s="1"/>
  <c r="P330" i="2"/>
  <c r="W330" i="2" s="1"/>
  <c r="X330" i="2" s="1"/>
  <c r="Q330" i="2"/>
  <c r="S330" i="2" s="1"/>
  <c r="P675" i="11"/>
  <c r="Q189" i="11"/>
  <c r="S189" i="11" s="1"/>
  <c r="P189" i="11"/>
  <c r="W189" i="11" s="1"/>
  <c r="X189" i="11" s="1"/>
  <c r="AG201" i="8"/>
  <c r="P746" i="8"/>
  <c r="W746" i="8" s="1"/>
  <c r="X746" i="8" s="1"/>
  <c r="P361" i="3"/>
  <c r="W361" i="3" s="1"/>
  <c r="X361" i="3" s="1"/>
  <c r="Q361" i="3"/>
  <c r="S361" i="3" s="1"/>
  <c r="P212" i="7"/>
  <c r="W212" i="7" s="1"/>
  <c r="X212" i="7" s="1"/>
  <c r="Q212" i="7"/>
  <c r="S212" i="7" s="1"/>
  <c r="P685" i="12"/>
  <c r="W685" i="12" s="1"/>
  <c r="X685" i="12" s="1"/>
  <c r="P414" i="3"/>
  <c r="P262" i="5"/>
  <c r="P376" i="6"/>
  <c r="W376" i="6" s="1"/>
  <c r="X376" i="6" s="1"/>
  <c r="Q192" i="7"/>
  <c r="S192" i="7" s="1"/>
  <c r="P192" i="7"/>
  <c r="W192" i="7" s="1"/>
  <c r="X192" i="7" s="1"/>
  <c r="Q252" i="4"/>
  <c r="S252" i="4" s="1"/>
  <c r="P252" i="4"/>
  <c r="W252" i="4" s="1"/>
  <c r="X252" i="4" s="1"/>
  <c r="P242" i="10"/>
  <c r="P325" i="11"/>
  <c r="W325" i="11" s="1"/>
  <c r="X325" i="11" s="1"/>
  <c r="AG489" i="12"/>
  <c r="Q545" i="8"/>
  <c r="S545" i="8" s="1"/>
  <c r="P545" i="8"/>
  <c r="W545" i="8" s="1"/>
  <c r="X545" i="8" s="1"/>
  <c r="Q460" i="3"/>
  <c r="S460" i="3" s="1"/>
  <c r="P460" i="3"/>
  <c r="W460" i="3" s="1"/>
  <c r="X460" i="3" s="1"/>
  <c r="P278" i="5"/>
  <c r="W278" i="5" s="1"/>
  <c r="X278" i="5" s="1"/>
  <c r="Q278" i="5"/>
  <c r="S278" i="5" s="1"/>
  <c r="Q389" i="6"/>
  <c r="S389" i="6" s="1"/>
  <c r="P389" i="6"/>
  <c r="W389" i="6" s="1"/>
  <c r="X389" i="6" s="1"/>
  <c r="Q200" i="7"/>
  <c r="S200" i="7" s="1"/>
  <c r="P200" i="7"/>
  <c r="W200" i="7" s="1"/>
  <c r="X200" i="7" s="1"/>
  <c r="Q364" i="7"/>
  <c r="S364" i="7" s="1"/>
  <c r="P364" i="7"/>
  <c r="W364" i="7" s="1"/>
  <c r="X364" i="7" s="1"/>
  <c r="Q585" i="1"/>
  <c r="S585" i="1" s="1"/>
  <c r="P327" i="2"/>
  <c r="W327" i="2" s="1"/>
  <c r="X327" i="2" s="1"/>
  <c r="Q327" i="2"/>
  <c r="S327" i="2" s="1"/>
  <c r="AG609" i="9"/>
  <c r="P451" i="11"/>
  <c r="P497" i="3"/>
  <c r="W497" i="3" s="1"/>
  <c r="X497" i="3" s="1"/>
  <c r="Q497" i="3"/>
  <c r="S497" i="3" s="1"/>
  <c r="P50" i="5"/>
  <c r="W50" i="5" s="1"/>
  <c r="X50" i="5" s="1"/>
  <c r="P588" i="6"/>
  <c r="Q467" i="7"/>
  <c r="S467" i="7" s="1"/>
  <c r="P467" i="7"/>
  <c r="W467" i="7" s="1"/>
  <c r="X467" i="7" s="1"/>
  <c r="P35" i="7"/>
  <c r="W35" i="7" s="1"/>
  <c r="X35" i="7" s="1"/>
  <c r="Q359" i="7"/>
  <c r="S359" i="7" s="1"/>
  <c r="P359" i="7"/>
  <c r="W359" i="7" s="1"/>
  <c r="X359" i="7" s="1"/>
  <c r="P545" i="4"/>
  <c r="W545" i="4" s="1"/>
  <c r="X545" i="4" s="1"/>
  <c r="Q531" i="2"/>
  <c r="S531" i="2" s="1"/>
  <c r="P531" i="2"/>
  <c r="W531" i="2" s="1"/>
  <c r="X531" i="2" s="1"/>
  <c r="P20" i="9"/>
  <c r="W20" i="9" s="1"/>
  <c r="X20" i="9" s="1"/>
  <c r="Q20" i="9"/>
  <c r="S20" i="9" s="1"/>
  <c r="Q208" i="11"/>
  <c r="S208" i="11" s="1"/>
  <c r="P208" i="11"/>
  <c r="W208" i="11" s="1"/>
  <c r="X208" i="11" s="1"/>
  <c r="AG225" i="8"/>
  <c r="Q608" i="5"/>
  <c r="S608" i="5" s="1"/>
  <c r="P608" i="5"/>
  <c r="W608" i="5" s="1"/>
  <c r="X608" i="5" s="1"/>
  <c r="P38" i="7"/>
  <c r="W38" i="7" s="1"/>
  <c r="X38" i="7" s="1"/>
  <c r="Q38" i="7"/>
  <c r="S38" i="7" s="1"/>
  <c r="P570" i="4"/>
  <c r="AE369" i="1"/>
  <c r="X369" i="1"/>
  <c r="AF369" i="1" s="1"/>
  <c r="Q174" i="10"/>
  <c r="S174" i="10" s="1"/>
  <c r="P174" i="10"/>
  <c r="W174" i="10" s="1"/>
  <c r="X174" i="10" s="1"/>
  <c r="P467" i="12"/>
  <c r="W467" i="12" s="1"/>
  <c r="X467" i="12" s="1"/>
  <c r="P468" i="5"/>
  <c r="Q291" i="6"/>
  <c r="S291" i="6" s="1"/>
  <c r="P291" i="6"/>
  <c r="W291" i="6" s="1"/>
  <c r="X291" i="6" s="1"/>
  <c r="P25" i="7"/>
  <c r="P477" i="7"/>
  <c r="W477" i="7" s="1"/>
  <c r="X477" i="7" s="1"/>
  <c r="Q477" i="7"/>
  <c r="S477" i="7" s="1"/>
  <c r="P526" i="2"/>
  <c r="W526" i="2" s="1"/>
  <c r="X526" i="2" s="1"/>
  <c r="Q526" i="2"/>
  <c r="S526" i="2" s="1"/>
  <c r="P682" i="10"/>
  <c r="W682" i="10" s="1"/>
  <c r="X682" i="10" s="1"/>
  <c r="Q682" i="10"/>
  <c r="S682" i="10" s="1"/>
  <c r="Q351" i="9"/>
  <c r="S351" i="9" s="1"/>
  <c r="P351" i="9"/>
  <c r="W351" i="9" s="1"/>
  <c r="X351" i="9" s="1"/>
  <c r="P627" i="12"/>
  <c r="Q545" i="1"/>
  <c r="S545" i="1" s="1"/>
  <c r="AG465" i="3"/>
  <c r="P160" i="3"/>
  <c r="P285" i="5"/>
  <c r="W285" i="5" s="1"/>
  <c r="X285" i="5" s="1"/>
  <c r="Q285" i="5"/>
  <c r="S285" i="5" s="1"/>
  <c r="P472" i="5"/>
  <c r="W472" i="5" s="1"/>
  <c r="X472" i="5" s="1"/>
  <c r="Q472" i="5"/>
  <c r="S472" i="5" s="1"/>
  <c r="P576" i="4"/>
  <c r="W576" i="4" s="1"/>
  <c r="X576" i="4" s="1"/>
  <c r="P673" i="9"/>
  <c r="W673" i="9" s="1"/>
  <c r="X673" i="9" s="1"/>
  <c r="Q673" i="9"/>
  <c r="S673" i="9" s="1"/>
  <c r="P608" i="9"/>
  <c r="W608" i="9" s="1"/>
  <c r="X608" i="9" s="1"/>
  <c r="Q608" i="9"/>
  <c r="S608" i="9" s="1"/>
  <c r="Q450" i="8"/>
  <c r="S450" i="8" s="1"/>
  <c r="P450" i="8"/>
  <c r="W450" i="8" s="1"/>
  <c r="X450" i="8" s="1"/>
  <c r="P379" i="3"/>
  <c r="P634" i="5"/>
  <c r="Q408" i="1"/>
  <c r="S408" i="1" s="1"/>
  <c r="Q623" i="7"/>
  <c r="S623" i="7" s="1"/>
  <c r="P623" i="7"/>
  <c r="W623" i="7" s="1"/>
  <c r="X623" i="7" s="1"/>
  <c r="Q43" i="4"/>
  <c r="S43" i="4" s="1"/>
  <c r="P43" i="4"/>
  <c r="W43" i="4" s="1"/>
  <c r="X43" i="4" s="1"/>
  <c r="P375" i="2"/>
  <c r="AG105" i="10"/>
  <c r="Q225" i="9"/>
  <c r="S225" i="9" s="1"/>
  <c r="P225" i="9"/>
  <c r="W225" i="9" s="1"/>
  <c r="P701" i="6"/>
  <c r="P308" i="6"/>
  <c r="Q199" i="11"/>
  <c r="S199" i="11" s="1"/>
  <c r="P199" i="11"/>
  <c r="W199" i="11" s="1"/>
  <c r="X199" i="11" s="1"/>
  <c r="U12" i="13"/>
  <c r="O756" i="9"/>
  <c r="U33" i="13" s="1"/>
  <c r="P504" i="3"/>
  <c r="W504" i="3" s="1"/>
  <c r="X504" i="3" s="1"/>
  <c r="P579" i="11"/>
  <c r="W579" i="11" s="1"/>
  <c r="X579" i="11" s="1"/>
  <c r="Q579" i="11"/>
  <c r="S579" i="11" s="1"/>
  <c r="P117" i="2"/>
  <c r="W117" i="2" s="1"/>
  <c r="X117" i="2" s="1"/>
  <c r="P702" i="10"/>
  <c r="P88" i="5"/>
  <c r="W88" i="5" s="1"/>
  <c r="X88" i="5" s="1"/>
  <c r="Q88" i="5"/>
  <c r="S88" i="5" s="1"/>
  <c r="Q38" i="2"/>
  <c r="S38" i="2" s="1"/>
  <c r="P38" i="2"/>
  <c r="W38" i="2" s="1"/>
  <c r="X38" i="2" s="1"/>
  <c r="Q411" i="10"/>
  <c r="S411" i="10" s="1"/>
  <c r="P411" i="10"/>
  <c r="W411" i="10" s="1"/>
  <c r="X411" i="10" s="1"/>
  <c r="P461" i="10"/>
  <c r="W461" i="10" s="1"/>
  <c r="X461" i="10" s="1"/>
  <c r="P424" i="10"/>
  <c r="Q242" i="1"/>
  <c r="S242" i="1" s="1"/>
  <c r="P430" i="2"/>
  <c r="W430" i="2" s="1"/>
  <c r="X430" i="2" s="1"/>
  <c r="Q737" i="1"/>
  <c r="S737" i="1" s="1"/>
  <c r="P528" i="4"/>
  <c r="P217" i="2"/>
  <c r="W217" i="2" s="1"/>
  <c r="X217" i="2" s="1"/>
  <c r="P707" i="9"/>
  <c r="P288" i="11"/>
  <c r="W288" i="11" s="1"/>
  <c r="X288" i="11" s="1"/>
  <c r="Q288" i="11"/>
  <c r="S288" i="11" s="1"/>
  <c r="AG441" i="12"/>
  <c r="AG33" i="3"/>
  <c r="P537" i="5"/>
  <c r="W537" i="5" s="1"/>
  <c r="P639" i="7"/>
  <c r="AG681" i="9"/>
  <c r="Q708" i="9"/>
  <c r="S708" i="9" s="1"/>
  <c r="P708" i="9"/>
  <c r="W708" i="9" s="1"/>
  <c r="X708" i="9" s="1"/>
  <c r="P85" i="11"/>
  <c r="W85" i="11" s="1"/>
  <c r="X85" i="11" s="1"/>
  <c r="P401" i="11"/>
  <c r="W401" i="11" s="1"/>
  <c r="X401" i="11" s="1"/>
  <c r="Q260" i="12"/>
  <c r="S260" i="12" s="1"/>
  <c r="P260" i="12"/>
  <c r="W260" i="12" s="1"/>
  <c r="X260" i="12" s="1"/>
  <c r="P309" i="5"/>
  <c r="Q581" i="1"/>
  <c r="S581" i="1" s="1"/>
  <c r="P570" i="2"/>
  <c r="P138" i="10"/>
  <c r="W138" i="10" s="1"/>
  <c r="X138" i="10" s="1"/>
  <c r="Q138" i="10"/>
  <c r="S138" i="10" s="1"/>
  <c r="P413" i="9"/>
  <c r="W413" i="9" s="1"/>
  <c r="X413" i="9" s="1"/>
  <c r="P338" i="3"/>
  <c r="W338" i="3" s="1"/>
  <c r="X338" i="3" s="1"/>
  <c r="Q338" i="3"/>
  <c r="S338" i="3" s="1"/>
  <c r="P285" i="6"/>
  <c r="W285" i="6" s="1"/>
  <c r="X285" i="6" s="1"/>
  <c r="P397" i="6"/>
  <c r="W397" i="6" s="1"/>
  <c r="X397" i="6" s="1"/>
  <c r="Q397" i="6"/>
  <c r="S397" i="6" s="1"/>
  <c r="Q555" i="7"/>
  <c r="S555" i="7" s="1"/>
  <c r="P555" i="7"/>
  <c r="W555" i="7" s="1"/>
  <c r="X555" i="7" s="1"/>
  <c r="P591" i="10"/>
  <c r="W591" i="10" s="1"/>
  <c r="X591" i="10" s="1"/>
  <c r="Q591" i="10"/>
  <c r="S591" i="10" s="1"/>
  <c r="P667" i="12"/>
  <c r="P109" i="12"/>
  <c r="W109" i="12" s="1"/>
  <c r="X109" i="12" s="1"/>
  <c r="P44" i="8"/>
  <c r="W44" i="8" s="1"/>
  <c r="X44" i="8" s="1"/>
  <c r="P20" i="3"/>
  <c r="W20" i="3" s="1"/>
  <c r="X20" i="3" s="1"/>
  <c r="P153" i="5"/>
  <c r="Q322" i="6"/>
  <c r="S322" i="6" s="1"/>
  <c r="P322" i="6"/>
  <c r="W322" i="6" s="1"/>
  <c r="X322" i="6" s="1"/>
  <c r="P373" i="4"/>
  <c r="P442" i="9"/>
  <c r="W442" i="9" s="1"/>
  <c r="X442" i="9" s="1"/>
  <c r="Q442" i="9"/>
  <c r="S442" i="9" s="1"/>
  <c r="P376" i="3"/>
  <c r="W376" i="3" s="1"/>
  <c r="X376" i="3" s="1"/>
  <c r="P236" i="6"/>
  <c r="W236" i="6" s="1"/>
  <c r="X236" i="6" s="1"/>
  <c r="Q88" i="2"/>
  <c r="S88" i="2" s="1"/>
  <c r="P88" i="2"/>
  <c r="W88" i="2" s="1"/>
  <c r="X88" i="2" s="1"/>
  <c r="P17" i="10"/>
  <c r="W17" i="10" s="1"/>
  <c r="X17" i="10" s="1"/>
  <c r="Q17" i="10"/>
  <c r="S17" i="10" s="1"/>
  <c r="Q410" i="9"/>
  <c r="S410" i="9" s="1"/>
  <c r="P410" i="9"/>
  <c r="W410" i="9" s="1"/>
  <c r="X410" i="9" s="1"/>
  <c r="P283" i="9"/>
  <c r="P701" i="12"/>
  <c r="W701" i="12" s="1"/>
  <c r="X701" i="12" s="1"/>
  <c r="Q701" i="12"/>
  <c r="S701" i="12" s="1"/>
  <c r="P315" i="8"/>
  <c r="W315" i="8" s="1"/>
  <c r="X315" i="8" s="1"/>
  <c r="P184" i="3"/>
  <c r="W184" i="3" s="1"/>
  <c r="X184" i="3" s="1"/>
  <c r="P138" i="6"/>
  <c r="W138" i="6" s="1"/>
  <c r="X138" i="6" s="1"/>
  <c r="P51" i="4"/>
  <c r="Q44" i="2"/>
  <c r="S44" i="2" s="1"/>
  <c r="P44" i="2"/>
  <c r="W44" i="2" s="1"/>
  <c r="X44" i="2" s="1"/>
  <c r="P472" i="11"/>
  <c r="P202" i="12"/>
  <c r="Q550" i="5"/>
  <c r="S550" i="5" s="1"/>
  <c r="P550" i="5"/>
  <c r="W550" i="5" s="1"/>
  <c r="X550" i="5" s="1"/>
  <c r="AG657" i="6"/>
  <c r="AG297" i="6"/>
  <c r="P436" i="7"/>
  <c r="W436" i="7" s="1"/>
  <c r="X436" i="7" s="1"/>
  <c r="Q512" i="1"/>
  <c r="S512" i="1" s="1"/>
  <c r="P517" i="2"/>
  <c r="P295" i="10"/>
  <c r="W295" i="10" s="1"/>
  <c r="X295" i="10" s="1"/>
  <c r="Q295" i="10"/>
  <c r="S295" i="10" s="1"/>
  <c r="Q306" i="10"/>
  <c r="S306" i="10" s="1"/>
  <c r="P306" i="10"/>
  <c r="W306" i="10" s="1"/>
  <c r="X306" i="10" s="1"/>
  <c r="P132" i="12"/>
  <c r="P211" i="12"/>
  <c r="W211" i="12" s="1"/>
  <c r="X211" i="12" s="1"/>
  <c r="P182" i="8"/>
  <c r="W182" i="8" s="1"/>
  <c r="X182" i="8" s="1"/>
  <c r="Q286" i="1"/>
  <c r="S286" i="1" s="1"/>
  <c r="P530" i="5"/>
  <c r="W530" i="5" s="1"/>
  <c r="X530" i="5" s="1"/>
  <c r="Q530" i="5"/>
  <c r="S530" i="5" s="1"/>
  <c r="P210" i="5"/>
  <c r="W210" i="5" s="1"/>
  <c r="X210" i="5" s="1"/>
  <c r="P503" i="7"/>
  <c r="W503" i="7" s="1"/>
  <c r="X503" i="7" s="1"/>
  <c r="Q503" i="7"/>
  <c r="S503" i="7" s="1"/>
  <c r="P457" i="7"/>
  <c r="P501" i="2"/>
  <c r="W501" i="2" s="1"/>
  <c r="X501" i="2" s="1"/>
  <c r="Q488" i="10"/>
  <c r="S488" i="10" s="1"/>
  <c r="P488" i="10"/>
  <c r="W488" i="10" s="1"/>
  <c r="X488" i="10" s="1"/>
  <c r="P568" i="10"/>
  <c r="W568" i="10" s="1"/>
  <c r="X568" i="10" s="1"/>
  <c r="P580" i="12"/>
  <c r="W580" i="12" s="1"/>
  <c r="X580" i="12" s="1"/>
  <c r="Q580" i="12"/>
  <c r="S580" i="12" s="1"/>
  <c r="P96" i="5"/>
  <c r="W96" i="5" s="1"/>
  <c r="X96" i="5" s="1"/>
  <c r="P315" i="6"/>
  <c r="P635" i="10"/>
  <c r="W635" i="10" s="1"/>
  <c r="X635" i="10" s="1"/>
  <c r="Q635" i="10"/>
  <c r="S635" i="10" s="1"/>
  <c r="P705" i="11"/>
  <c r="W705" i="11" s="1"/>
  <c r="Q281" i="1"/>
  <c r="S281" i="1" s="1"/>
  <c r="P150" i="3"/>
  <c r="Q423" i="5"/>
  <c r="S423" i="5" s="1"/>
  <c r="P423" i="5"/>
  <c r="W423" i="5" s="1"/>
  <c r="X423" i="5" s="1"/>
  <c r="Q432" i="6"/>
  <c r="S432" i="6" s="1"/>
  <c r="P432" i="6"/>
  <c r="W432" i="6" s="1"/>
  <c r="X432" i="6" s="1"/>
  <c r="P298" i="6"/>
  <c r="W298" i="6" s="1"/>
  <c r="X298" i="6" s="1"/>
  <c r="Q111" i="7"/>
  <c r="S111" i="7" s="1"/>
  <c r="P111" i="7"/>
  <c r="W111" i="7" s="1"/>
  <c r="X111" i="7" s="1"/>
  <c r="P37" i="7"/>
  <c r="W37" i="7" s="1"/>
  <c r="X37" i="7" s="1"/>
  <c r="Q37" i="7"/>
  <c r="S37" i="7" s="1"/>
  <c r="Q141" i="1"/>
  <c r="S141" i="1" s="1"/>
  <c r="P21" i="4"/>
  <c r="W21" i="4" s="1"/>
  <c r="X21" i="4" s="1"/>
  <c r="Q21" i="4"/>
  <c r="S21" i="4" s="1"/>
  <c r="P731" i="10"/>
  <c r="P463" i="10"/>
  <c r="W463" i="10" s="1"/>
  <c r="X463" i="10" s="1"/>
  <c r="Q463" i="10"/>
  <c r="S463" i="10" s="1"/>
  <c r="P317" i="12"/>
  <c r="W317" i="12" s="1"/>
  <c r="X317" i="12" s="1"/>
  <c r="P388" i="5"/>
  <c r="P547" i="5"/>
  <c r="W547" i="5" s="1"/>
  <c r="X547" i="5" s="1"/>
  <c r="Q547" i="5"/>
  <c r="S547" i="5" s="1"/>
  <c r="P117" i="6"/>
  <c r="W117" i="6" s="1"/>
  <c r="X117" i="6" s="1"/>
  <c r="Q284" i="4"/>
  <c r="S284" i="4" s="1"/>
  <c r="P284" i="4"/>
  <c r="W284" i="4" s="1"/>
  <c r="X284" i="4" s="1"/>
  <c r="P542" i="11"/>
  <c r="W542" i="11" s="1"/>
  <c r="X542" i="11" s="1"/>
  <c r="Q542" i="11"/>
  <c r="S542" i="11" s="1"/>
  <c r="P296" i="12"/>
  <c r="W296" i="12" s="1"/>
  <c r="X296" i="12" s="1"/>
  <c r="Q296" i="12"/>
  <c r="S296" i="12" s="1"/>
  <c r="Q653" i="1"/>
  <c r="S653" i="1" s="1"/>
  <c r="P632" i="3"/>
  <c r="W632" i="3" s="1"/>
  <c r="X632" i="3" s="1"/>
  <c r="Q632" i="3"/>
  <c r="S632" i="3" s="1"/>
  <c r="Q430" i="6"/>
  <c r="S430" i="6" s="1"/>
  <c r="P430" i="6"/>
  <c r="W430" i="6" s="1"/>
  <c r="X430" i="6" s="1"/>
  <c r="P563" i="4"/>
  <c r="W563" i="4" s="1"/>
  <c r="X563" i="4" s="1"/>
  <c r="Q563" i="4"/>
  <c r="S563" i="4" s="1"/>
  <c r="P332" i="10"/>
  <c r="W332" i="10" s="1"/>
  <c r="X332" i="10" s="1"/>
  <c r="P710" i="9"/>
  <c r="W710" i="9" s="1"/>
  <c r="X710" i="9" s="1"/>
  <c r="P552" i="8"/>
  <c r="Q421" i="3"/>
  <c r="S421" i="3" s="1"/>
  <c r="P421" i="3"/>
  <c r="W421" i="3" s="1"/>
  <c r="X421" i="3" s="1"/>
  <c r="P472" i="3"/>
  <c r="W472" i="3" s="1"/>
  <c r="X472" i="3" s="1"/>
  <c r="Q472" i="3"/>
  <c r="S472" i="3" s="1"/>
  <c r="Q642" i="6"/>
  <c r="S642" i="6" s="1"/>
  <c r="P642" i="6"/>
  <c r="W642" i="6" s="1"/>
  <c r="X642" i="6" s="1"/>
  <c r="P665" i="7"/>
  <c r="W665" i="7" s="1"/>
  <c r="X665" i="7" s="1"/>
  <c r="Q275" i="4"/>
  <c r="S275" i="4" s="1"/>
  <c r="P275" i="4"/>
  <c r="W275" i="4" s="1"/>
  <c r="X275" i="4" s="1"/>
  <c r="P225" i="4"/>
  <c r="W225" i="4" s="1"/>
  <c r="Q182" i="10"/>
  <c r="S182" i="10" s="1"/>
  <c r="P182" i="10"/>
  <c r="W182" i="10" s="1"/>
  <c r="X182" i="10" s="1"/>
  <c r="Q712" i="9"/>
  <c r="S712" i="9" s="1"/>
  <c r="P712" i="9"/>
  <c r="W712" i="9" s="1"/>
  <c r="X712" i="9" s="1"/>
  <c r="P428" i="11"/>
  <c r="W428" i="11" s="1"/>
  <c r="X428" i="11" s="1"/>
  <c r="Q749" i="8"/>
  <c r="S749" i="8" s="1"/>
  <c r="P749" i="8"/>
  <c r="W749" i="8" s="1"/>
  <c r="X749" i="8" s="1"/>
  <c r="Q341" i="3"/>
  <c r="S341" i="3" s="1"/>
  <c r="P341" i="3"/>
  <c r="W341" i="3" s="1"/>
  <c r="X341" i="3" s="1"/>
  <c r="P328" i="5"/>
  <c r="W328" i="5" s="1"/>
  <c r="X328" i="5" s="1"/>
  <c r="P479" i="6"/>
  <c r="W479" i="6" s="1"/>
  <c r="X479" i="6" s="1"/>
  <c r="Q479" i="6"/>
  <c r="S479" i="6" s="1"/>
  <c r="Q687" i="7"/>
  <c r="S687" i="7" s="1"/>
  <c r="P687" i="7"/>
  <c r="W687" i="7" s="1"/>
  <c r="X687" i="7" s="1"/>
  <c r="Q14" i="7"/>
  <c r="S14" i="7" s="1"/>
  <c r="P14" i="7"/>
  <c r="W14" i="7" s="1"/>
  <c r="X14" i="7" s="1"/>
  <c r="P346" i="10"/>
  <c r="W346" i="10" s="1"/>
  <c r="X346" i="10" s="1"/>
  <c r="Q665" i="9"/>
  <c r="S665" i="9" s="1"/>
  <c r="P665" i="9"/>
  <c r="W665" i="9" s="1"/>
  <c r="X665" i="9" s="1"/>
  <c r="Q482" i="10"/>
  <c r="S482" i="10" s="1"/>
  <c r="P482" i="10"/>
  <c r="W482" i="10" s="1"/>
  <c r="X482" i="10" s="1"/>
  <c r="Q557" i="1"/>
  <c r="S557" i="1" s="1"/>
  <c r="P647" i="9"/>
  <c r="W647" i="9" s="1"/>
  <c r="X647" i="9" s="1"/>
  <c r="P558" i="9"/>
  <c r="W558" i="9" s="1"/>
  <c r="X558" i="9" s="1"/>
  <c r="Q558" i="9"/>
  <c r="S558" i="9" s="1"/>
  <c r="P162" i="9"/>
  <c r="Q394" i="11"/>
  <c r="S394" i="11" s="1"/>
  <c r="P394" i="11"/>
  <c r="W394" i="11" s="1"/>
  <c r="X394" i="11" s="1"/>
  <c r="P520" i="11"/>
  <c r="P97" i="11"/>
  <c r="Q457" i="10"/>
  <c r="S457" i="10" s="1"/>
  <c r="P457" i="10"/>
  <c r="W457" i="10" s="1"/>
  <c r="X457" i="10" s="1"/>
  <c r="Q94" i="11"/>
  <c r="S94" i="11" s="1"/>
  <c r="P94" i="11"/>
  <c r="W94" i="11" s="1"/>
  <c r="X94" i="11" s="1"/>
  <c r="Q198" i="4"/>
  <c r="S198" i="4" s="1"/>
  <c r="P198" i="4"/>
  <c r="W198" i="4" s="1"/>
  <c r="X198" i="4" s="1"/>
  <c r="P61" i="3"/>
  <c r="Q92" i="4"/>
  <c r="S92" i="4" s="1"/>
  <c r="P92" i="4"/>
  <c r="W92" i="4" s="1"/>
  <c r="X92" i="4" s="1"/>
  <c r="P425" i="11"/>
  <c r="P77" i="6"/>
  <c r="P708" i="8"/>
  <c r="W708" i="8" s="1"/>
  <c r="X708" i="8" s="1"/>
  <c r="Q646" i="11"/>
  <c r="S646" i="11" s="1"/>
  <c r="P646" i="11"/>
  <c r="W646" i="11" s="1"/>
  <c r="X646" i="11" s="1"/>
  <c r="P744" i="3"/>
  <c r="W744" i="3" s="1"/>
  <c r="X744" i="3" s="1"/>
  <c r="P220" i="3"/>
  <c r="Q149" i="5"/>
  <c r="S149" i="5" s="1"/>
  <c r="P149" i="5"/>
  <c r="W149" i="5" s="1"/>
  <c r="X149" i="5" s="1"/>
  <c r="P351" i="5"/>
  <c r="P384" i="5"/>
  <c r="Q289" i="6"/>
  <c r="S289" i="6" s="1"/>
  <c r="P289" i="6"/>
  <c r="W289" i="6" s="1"/>
  <c r="X289" i="6" s="1"/>
  <c r="P245" i="6"/>
  <c r="W245" i="6" s="1"/>
  <c r="X245" i="6" s="1"/>
  <c r="P68" i="7"/>
  <c r="P602" i="7"/>
  <c r="W602" i="7" s="1"/>
  <c r="X602" i="7" s="1"/>
  <c r="Q602" i="7"/>
  <c r="S602" i="7" s="1"/>
  <c r="Q16" i="7"/>
  <c r="S16" i="7" s="1"/>
  <c r="P16" i="7"/>
  <c r="W16" i="7" s="1"/>
  <c r="X16" i="7" s="1"/>
  <c r="P507" i="7"/>
  <c r="P324" i="4"/>
  <c r="Q305" i="4"/>
  <c r="S305" i="4" s="1"/>
  <c r="P305" i="4"/>
  <c r="W305" i="4" s="1"/>
  <c r="X305" i="4" s="1"/>
  <c r="P117" i="4"/>
  <c r="W117" i="4" s="1"/>
  <c r="X117" i="4" s="1"/>
  <c r="P17" i="4"/>
  <c r="W17" i="4" s="1"/>
  <c r="X17" i="4" s="1"/>
  <c r="P469" i="2"/>
  <c r="P163" i="2"/>
  <c r="W163" i="2" s="1"/>
  <c r="X163" i="2" s="1"/>
  <c r="P140" i="2"/>
  <c r="AG201" i="2"/>
  <c r="P185" i="2"/>
  <c r="W185" i="2" s="1"/>
  <c r="X185" i="2" s="1"/>
  <c r="Q465" i="10"/>
  <c r="S465" i="10" s="1"/>
  <c r="P465" i="10"/>
  <c r="W465" i="10" s="1"/>
  <c r="Q585" i="10"/>
  <c r="S585" i="10" s="1"/>
  <c r="P585" i="10"/>
  <c r="W585" i="10" s="1"/>
  <c r="P100" i="10"/>
  <c r="Q277" i="10"/>
  <c r="S277" i="10" s="1"/>
  <c r="P277" i="10"/>
  <c r="W277" i="10" s="1"/>
  <c r="X277" i="10" s="1"/>
  <c r="P432" i="10"/>
  <c r="W432" i="10" s="1"/>
  <c r="X432" i="10" s="1"/>
  <c r="Q418" i="9"/>
  <c r="S418" i="9" s="1"/>
  <c r="P418" i="9"/>
  <c r="W418" i="9" s="1"/>
  <c r="X418" i="9" s="1"/>
  <c r="AG513" i="9"/>
  <c r="P625" i="9"/>
  <c r="W625" i="9" s="1"/>
  <c r="X625" i="9" s="1"/>
  <c r="Q318" i="9"/>
  <c r="S318" i="9" s="1"/>
  <c r="P318" i="9"/>
  <c r="W318" i="9" s="1"/>
  <c r="X318" i="9" s="1"/>
  <c r="P438" i="9"/>
  <c r="W438" i="9" s="1"/>
  <c r="X438" i="9" s="1"/>
  <c r="P46" i="9"/>
  <c r="Q702" i="11"/>
  <c r="S702" i="11" s="1"/>
  <c r="P702" i="11"/>
  <c r="W702" i="11" s="1"/>
  <c r="X702" i="11" s="1"/>
  <c r="P77" i="11"/>
  <c r="P616" i="2"/>
  <c r="W616" i="2" s="1"/>
  <c r="X616" i="2" s="1"/>
  <c r="Q616" i="2"/>
  <c r="S616" i="2" s="1"/>
  <c r="Q503" i="2"/>
  <c r="S503" i="2" s="1"/>
  <c r="P503" i="2"/>
  <c r="W503" i="2" s="1"/>
  <c r="X503" i="2" s="1"/>
  <c r="P544" i="10"/>
  <c r="W544" i="10" s="1"/>
  <c r="X544" i="10" s="1"/>
  <c r="P96" i="11"/>
  <c r="W96" i="11" s="1"/>
  <c r="X96" i="11" s="1"/>
  <c r="P593" i="9"/>
  <c r="W593" i="9" s="1"/>
  <c r="X593" i="9" s="1"/>
  <c r="Q593" i="9"/>
  <c r="S593" i="9" s="1"/>
  <c r="P725" i="11"/>
  <c r="W725" i="11" s="1"/>
  <c r="X725" i="11" s="1"/>
  <c r="P105" i="11"/>
  <c r="P736" i="12"/>
  <c r="W736" i="12" s="1"/>
  <c r="X736" i="12" s="1"/>
  <c r="Q736" i="12"/>
  <c r="S736" i="12" s="1"/>
  <c r="P454" i="12"/>
  <c r="W454" i="12" s="1"/>
  <c r="X454" i="12" s="1"/>
  <c r="Q493" i="12"/>
  <c r="S493" i="12" s="1"/>
  <c r="P493" i="12"/>
  <c r="W493" i="12" s="1"/>
  <c r="X493" i="12" s="1"/>
  <c r="P129" i="12"/>
  <c r="W129" i="12" s="1"/>
  <c r="Q129" i="12"/>
  <c r="S129" i="12" s="1"/>
  <c r="P191" i="8"/>
  <c r="Q361" i="8"/>
  <c r="S361" i="8" s="1"/>
  <c r="P361" i="8"/>
  <c r="W361" i="8" s="1"/>
  <c r="X361" i="8" s="1"/>
  <c r="P270" i="3"/>
  <c r="P640" i="3"/>
  <c r="Q535" i="3"/>
  <c r="S535" i="3" s="1"/>
  <c r="P535" i="3"/>
  <c r="W535" i="3" s="1"/>
  <c r="X535" i="3" s="1"/>
  <c r="P120" i="5"/>
  <c r="W120" i="5" s="1"/>
  <c r="X120" i="5" s="1"/>
  <c r="P115" i="5"/>
  <c r="W115" i="5" s="1"/>
  <c r="X115" i="5" s="1"/>
  <c r="Q115" i="5"/>
  <c r="S115" i="5" s="1"/>
  <c r="P486" i="5"/>
  <c r="Q578" i="6"/>
  <c r="S578" i="6" s="1"/>
  <c r="P578" i="6"/>
  <c r="W578" i="6" s="1"/>
  <c r="X578" i="6" s="1"/>
  <c r="P260" i="6"/>
  <c r="W260" i="6" s="1"/>
  <c r="X260" i="6" s="1"/>
  <c r="Q260" i="6"/>
  <c r="S260" i="6" s="1"/>
  <c r="P47" i="6"/>
  <c r="Q465" i="6"/>
  <c r="S465" i="6" s="1"/>
  <c r="P465" i="6"/>
  <c r="W465" i="6" s="1"/>
  <c r="Q209" i="7"/>
  <c r="S209" i="7" s="1"/>
  <c r="P209" i="7"/>
  <c r="W209" i="7" s="1"/>
  <c r="X209" i="7" s="1"/>
  <c r="P385" i="4"/>
  <c r="W385" i="4" s="1"/>
  <c r="X385" i="4" s="1"/>
  <c r="P121" i="4"/>
  <c r="W121" i="4" s="1"/>
  <c r="X121" i="4" s="1"/>
  <c r="Q121" i="4"/>
  <c r="S121" i="4" s="1"/>
  <c r="Q47" i="4"/>
  <c r="S47" i="4" s="1"/>
  <c r="P47" i="4"/>
  <c r="W47" i="4" s="1"/>
  <c r="X47" i="4" s="1"/>
  <c r="AG681" i="4"/>
  <c r="Q360" i="4"/>
  <c r="S360" i="4" s="1"/>
  <c r="P360" i="4"/>
  <c r="W360" i="4" s="1"/>
  <c r="X360" i="4" s="1"/>
  <c r="AG705" i="4"/>
  <c r="P474" i="4"/>
  <c r="W474" i="4" s="1"/>
  <c r="X474" i="4" s="1"/>
  <c r="Q498" i="1"/>
  <c r="S498" i="1" s="1"/>
  <c r="P651" i="2"/>
  <c r="W651" i="2" s="1"/>
  <c r="X651" i="2" s="1"/>
  <c r="Q324" i="2"/>
  <c r="S324" i="2" s="1"/>
  <c r="P324" i="2"/>
  <c r="W324" i="2" s="1"/>
  <c r="X324" i="2" s="1"/>
  <c r="Q191" i="2"/>
  <c r="S191" i="2" s="1"/>
  <c r="P191" i="2"/>
  <c r="W191" i="2" s="1"/>
  <c r="X191" i="2" s="1"/>
  <c r="P382" i="2"/>
  <c r="W382" i="2" s="1"/>
  <c r="X382" i="2" s="1"/>
  <c r="Q221" i="2"/>
  <c r="S221" i="2" s="1"/>
  <c r="P221" i="2"/>
  <c r="W221" i="2" s="1"/>
  <c r="X221" i="2" s="1"/>
  <c r="Q642" i="10"/>
  <c r="S642" i="10" s="1"/>
  <c r="P642" i="10"/>
  <c r="W642" i="10" s="1"/>
  <c r="X642" i="10" s="1"/>
  <c r="Q486" i="10"/>
  <c r="S486" i="10" s="1"/>
  <c r="P486" i="10"/>
  <c r="W486" i="10" s="1"/>
  <c r="X486" i="10" s="1"/>
  <c r="Q362" i="10"/>
  <c r="S362" i="10" s="1"/>
  <c r="P362" i="10"/>
  <c r="W362" i="10" s="1"/>
  <c r="X362" i="10" s="1"/>
  <c r="P675" i="9"/>
  <c r="Q90" i="9"/>
  <c r="S90" i="9" s="1"/>
  <c r="P90" i="9"/>
  <c r="W90" i="9" s="1"/>
  <c r="X90" i="9" s="1"/>
  <c r="AG177" i="9"/>
  <c r="P22" i="9"/>
  <c r="W22" i="9" s="1"/>
  <c r="X22" i="9" s="1"/>
  <c r="Q22" i="9"/>
  <c r="S22" i="9" s="1"/>
  <c r="P231" i="9"/>
  <c r="Q361" i="11"/>
  <c r="S361" i="11" s="1"/>
  <c r="P361" i="11"/>
  <c r="W361" i="11" s="1"/>
  <c r="X361" i="11" s="1"/>
  <c r="P653" i="11"/>
  <c r="W653" i="11" s="1"/>
  <c r="X653" i="11" s="1"/>
  <c r="P233" i="11"/>
  <c r="W233" i="11" s="1"/>
  <c r="X233" i="11" s="1"/>
  <c r="Q233" i="11"/>
  <c r="S233" i="11" s="1"/>
  <c r="P677" i="11"/>
  <c r="P647" i="2"/>
  <c r="W647" i="2" s="1"/>
  <c r="X647" i="2" s="1"/>
  <c r="P311" i="10"/>
  <c r="P574" i="10"/>
  <c r="W574" i="10" s="1"/>
  <c r="X574" i="10" s="1"/>
  <c r="Q574" i="10"/>
  <c r="S574" i="10" s="1"/>
  <c r="Q244" i="9"/>
  <c r="S244" i="9" s="1"/>
  <c r="P244" i="9"/>
  <c r="W244" i="9" s="1"/>
  <c r="X244" i="9" s="1"/>
  <c r="P125" i="11"/>
  <c r="W125" i="11" s="1"/>
  <c r="X125" i="11" s="1"/>
  <c r="Q306" i="1"/>
  <c r="S306" i="1" s="1"/>
  <c r="P392" i="10"/>
  <c r="P684" i="12"/>
  <c r="P606" i="12"/>
  <c r="W606" i="12" s="1"/>
  <c r="X606" i="12" s="1"/>
  <c r="Q126" i="12"/>
  <c r="S126" i="12" s="1"/>
  <c r="P126" i="12"/>
  <c r="W126" i="12" s="1"/>
  <c r="X126" i="12" s="1"/>
  <c r="P166" i="12"/>
  <c r="W166" i="12" s="1"/>
  <c r="X166" i="12" s="1"/>
  <c r="Q166" i="12"/>
  <c r="S166" i="12" s="1"/>
  <c r="P101" i="12"/>
  <c r="P21" i="12"/>
  <c r="W21" i="12" s="1"/>
  <c r="X21" i="12" s="1"/>
  <c r="Q583" i="8"/>
  <c r="S583" i="8" s="1"/>
  <c r="P583" i="8"/>
  <c r="W583" i="8" s="1"/>
  <c r="X583" i="8" s="1"/>
  <c r="Q748" i="8"/>
  <c r="S748" i="8" s="1"/>
  <c r="P748" i="8"/>
  <c r="W748" i="8" s="1"/>
  <c r="X748" i="8" s="1"/>
  <c r="P185" i="8"/>
  <c r="W185" i="8" s="1"/>
  <c r="X185" i="8" s="1"/>
  <c r="Q185" i="8"/>
  <c r="S185" i="8" s="1"/>
  <c r="P259" i="8"/>
  <c r="P367" i="8"/>
  <c r="W367" i="8" s="1"/>
  <c r="X367" i="8" s="1"/>
  <c r="P187" i="8"/>
  <c r="W187" i="8" s="1"/>
  <c r="X187" i="8" s="1"/>
  <c r="Q187" i="8"/>
  <c r="S187" i="8" s="1"/>
  <c r="P660" i="3"/>
  <c r="P737" i="3"/>
  <c r="Q463" i="5"/>
  <c r="S463" i="5" s="1"/>
  <c r="P463" i="5"/>
  <c r="W463" i="5" s="1"/>
  <c r="X463" i="5" s="1"/>
  <c r="P566" i="6"/>
  <c r="W566" i="6" s="1"/>
  <c r="X566" i="6" s="1"/>
  <c r="Q566" i="6"/>
  <c r="S566" i="6" s="1"/>
  <c r="Q243" i="6"/>
  <c r="S243" i="6" s="1"/>
  <c r="P243" i="6"/>
  <c r="W243" i="6" s="1"/>
  <c r="X243" i="6" s="1"/>
  <c r="P489" i="6"/>
  <c r="W489" i="6" s="1"/>
  <c r="P708" i="6"/>
  <c r="W708" i="6" s="1"/>
  <c r="X708" i="6" s="1"/>
  <c r="P20" i="6"/>
  <c r="Q188" i="7"/>
  <c r="S188" i="7" s="1"/>
  <c r="P188" i="7"/>
  <c r="W188" i="7" s="1"/>
  <c r="X188" i="7" s="1"/>
  <c r="Q382" i="7"/>
  <c r="S382" i="7" s="1"/>
  <c r="P382" i="7"/>
  <c r="W382" i="7" s="1"/>
  <c r="X382" i="7" s="1"/>
  <c r="P751" i="7"/>
  <c r="W751" i="7" s="1"/>
  <c r="X751" i="7" s="1"/>
  <c r="Q751" i="7"/>
  <c r="S751" i="7" s="1"/>
  <c r="Q478" i="7"/>
  <c r="S478" i="7" s="1"/>
  <c r="P478" i="7"/>
  <c r="W478" i="7" s="1"/>
  <c r="X478" i="7" s="1"/>
  <c r="P313" i="4"/>
  <c r="W313" i="4" s="1"/>
  <c r="X313" i="4" s="1"/>
  <c r="P468" i="4"/>
  <c r="W468" i="4" s="1"/>
  <c r="X468" i="4" s="1"/>
  <c r="AG345" i="4"/>
  <c r="P121" i="2"/>
  <c r="P46" i="2"/>
  <c r="Q188" i="2"/>
  <c r="S188" i="2" s="1"/>
  <c r="P188" i="2"/>
  <c r="W188" i="2" s="1"/>
  <c r="X188" i="2" s="1"/>
  <c r="P621" i="10"/>
  <c r="P508" i="10"/>
  <c r="P92" i="10"/>
  <c r="W92" i="10" s="1"/>
  <c r="X92" i="10" s="1"/>
  <c r="P180" i="10"/>
  <c r="W180" i="10" s="1"/>
  <c r="X180" i="10" s="1"/>
  <c r="P470" i="9"/>
  <c r="W470" i="9" s="1"/>
  <c r="X470" i="9" s="1"/>
  <c r="P23" i="9"/>
  <c r="P319" i="9"/>
  <c r="W319" i="9" s="1"/>
  <c r="X319" i="9" s="1"/>
  <c r="P272" i="11"/>
  <c r="M755" i="11"/>
  <c r="M758" i="11"/>
  <c r="W24" i="13" s="1"/>
  <c r="M757" i="11"/>
  <c r="W23" i="13" s="1"/>
  <c r="M756" i="11"/>
  <c r="W22" i="13" s="1"/>
  <c r="P178" i="10"/>
  <c r="W178" i="10" s="1"/>
  <c r="X178" i="10" s="1"/>
  <c r="P667" i="10"/>
  <c r="W667" i="10" s="1"/>
  <c r="X667" i="10" s="1"/>
  <c r="P206" i="9"/>
  <c r="Q535" i="12"/>
  <c r="S535" i="12" s="1"/>
  <c r="P535" i="12"/>
  <c r="W535" i="12" s="1"/>
  <c r="X535" i="12" s="1"/>
  <c r="P311" i="12"/>
  <c r="P108" i="12"/>
  <c r="P22" i="12"/>
  <c r="W22" i="12" s="1"/>
  <c r="X22" i="12" s="1"/>
  <c r="Q723" i="8"/>
  <c r="S723" i="8" s="1"/>
  <c r="P723" i="8"/>
  <c r="W723" i="8" s="1"/>
  <c r="X723" i="8" s="1"/>
  <c r="Q230" i="8"/>
  <c r="S230" i="8" s="1"/>
  <c r="P230" i="8"/>
  <c r="W230" i="8" s="1"/>
  <c r="X230" i="8" s="1"/>
  <c r="P326" i="8"/>
  <c r="P541" i="8"/>
  <c r="W541" i="8" s="1"/>
  <c r="X541" i="8" s="1"/>
  <c r="P107" i="8"/>
  <c r="W107" i="8" s="1"/>
  <c r="X107" i="8" s="1"/>
  <c r="Q107" i="8"/>
  <c r="S107" i="8" s="1"/>
  <c r="P423" i="3"/>
  <c r="W423" i="3" s="1"/>
  <c r="X423" i="3" s="1"/>
  <c r="Q423" i="3"/>
  <c r="S423" i="3" s="1"/>
  <c r="P85" i="3"/>
  <c r="Q17" i="3"/>
  <c r="S17" i="3" s="1"/>
  <c r="P17" i="3"/>
  <c r="W17" i="3" s="1"/>
  <c r="X17" i="3" s="1"/>
  <c r="Q390" i="3"/>
  <c r="S390" i="3" s="1"/>
  <c r="P390" i="3"/>
  <c r="W390" i="3" s="1"/>
  <c r="X390" i="3" s="1"/>
  <c r="P287" i="5"/>
  <c r="W287" i="5" s="1"/>
  <c r="X287" i="5" s="1"/>
  <c r="Q287" i="5"/>
  <c r="S287" i="5" s="1"/>
  <c r="P293" i="5"/>
  <c r="W293" i="5" s="1"/>
  <c r="X293" i="5" s="1"/>
  <c r="P534" i="5"/>
  <c r="AE345" i="1"/>
  <c r="X345" i="1"/>
  <c r="AF345" i="1" s="1"/>
  <c r="P672" i="6"/>
  <c r="W672" i="6" s="1"/>
  <c r="X672" i="6" s="1"/>
  <c r="Q672" i="6"/>
  <c r="S672" i="6" s="1"/>
  <c r="P641" i="6"/>
  <c r="P273" i="6"/>
  <c r="W273" i="6" s="1"/>
  <c r="P624" i="6"/>
  <c r="Q408" i="7"/>
  <c r="S408" i="7" s="1"/>
  <c r="P408" i="7"/>
  <c r="W408" i="7" s="1"/>
  <c r="X408" i="7" s="1"/>
  <c r="P253" i="4"/>
  <c r="P258" i="4"/>
  <c r="W258" i="4" s="1"/>
  <c r="X258" i="4" s="1"/>
  <c r="Q258" i="4"/>
  <c r="S258" i="4" s="1"/>
  <c r="Q52" i="4"/>
  <c r="S52" i="4" s="1"/>
  <c r="P52" i="4"/>
  <c r="W52" i="4" s="1"/>
  <c r="X52" i="4" s="1"/>
  <c r="P116" i="4"/>
  <c r="W116" i="4" s="1"/>
  <c r="X116" i="4" s="1"/>
  <c r="AE609" i="1"/>
  <c r="X609" i="1"/>
  <c r="AF609" i="1" s="1"/>
  <c r="P376" i="2"/>
  <c r="P35" i="2"/>
  <c r="W35" i="2" s="1"/>
  <c r="X35" i="2" s="1"/>
  <c r="P528" i="2"/>
  <c r="P608" i="2"/>
  <c r="Q230" i="2"/>
  <c r="S230" i="2" s="1"/>
  <c r="P230" i="2"/>
  <c r="W230" i="2" s="1"/>
  <c r="X230" i="2" s="1"/>
  <c r="Q490" i="10"/>
  <c r="S490" i="10" s="1"/>
  <c r="P490" i="10"/>
  <c r="W490" i="10" s="1"/>
  <c r="X490" i="10" s="1"/>
  <c r="P650" i="10"/>
  <c r="W650" i="10" s="1"/>
  <c r="X650" i="10" s="1"/>
  <c r="P264" i="10"/>
  <c r="Q101" i="10"/>
  <c r="S101" i="10" s="1"/>
  <c r="P101" i="10"/>
  <c r="W101" i="10" s="1"/>
  <c r="X101" i="10" s="1"/>
  <c r="P146" i="10"/>
  <c r="W146" i="10" s="1"/>
  <c r="X146" i="10" s="1"/>
  <c r="Q146" i="10"/>
  <c r="S146" i="10" s="1"/>
  <c r="P604" i="9"/>
  <c r="Q465" i="9"/>
  <c r="S465" i="9" s="1"/>
  <c r="P465" i="9"/>
  <c r="W465" i="9" s="1"/>
  <c r="Q197" i="9"/>
  <c r="S197" i="9" s="1"/>
  <c r="P197" i="9"/>
  <c r="W197" i="9" s="1"/>
  <c r="X197" i="9" s="1"/>
  <c r="Q378" i="9"/>
  <c r="S378" i="9" s="1"/>
  <c r="P378" i="9"/>
  <c r="W378" i="9" s="1"/>
  <c r="X378" i="9" s="1"/>
  <c r="P394" i="9"/>
  <c r="Q94" i="9"/>
  <c r="S94" i="9" s="1"/>
  <c r="P94" i="9"/>
  <c r="W94" i="9" s="1"/>
  <c r="X94" i="9" s="1"/>
  <c r="P701" i="11"/>
  <c r="P440" i="11"/>
  <c r="W440" i="11" s="1"/>
  <c r="X440" i="11" s="1"/>
  <c r="Q440" i="11"/>
  <c r="S440" i="11" s="1"/>
  <c r="Q135" i="11"/>
  <c r="S135" i="11" s="1"/>
  <c r="P135" i="11"/>
  <c r="W135" i="11" s="1"/>
  <c r="X135" i="11" s="1"/>
  <c r="P17" i="11"/>
  <c r="W17" i="11" s="1"/>
  <c r="X17" i="11" s="1"/>
  <c r="Q159" i="2"/>
  <c r="S159" i="2" s="1"/>
  <c r="P159" i="2"/>
  <c r="W159" i="2" s="1"/>
  <c r="X159" i="2" s="1"/>
  <c r="P225" i="2"/>
  <c r="Q31" i="2"/>
  <c r="S31" i="2" s="1"/>
  <c r="P31" i="2"/>
  <c r="W31" i="2" s="1"/>
  <c r="X31" i="2" s="1"/>
  <c r="P578" i="10"/>
  <c r="P494" i="9"/>
  <c r="P637" i="12"/>
  <c r="W637" i="12" s="1"/>
  <c r="X637" i="12" s="1"/>
  <c r="P207" i="12"/>
  <c r="P62" i="12"/>
  <c r="W62" i="12" s="1"/>
  <c r="X62" i="12" s="1"/>
  <c r="P75" i="12"/>
  <c r="Q128" i="12"/>
  <c r="S128" i="12" s="1"/>
  <c r="P128" i="12"/>
  <c r="W128" i="12" s="1"/>
  <c r="X128" i="12" s="1"/>
  <c r="P710" i="8"/>
  <c r="P470" i="8"/>
  <c r="P532" i="8"/>
  <c r="W532" i="8" s="1"/>
  <c r="X532" i="8" s="1"/>
  <c r="P520" i="8"/>
  <c r="W520" i="8" s="1"/>
  <c r="X520" i="8" s="1"/>
  <c r="Q520" i="8"/>
  <c r="S520" i="8" s="1"/>
  <c r="P744" i="8"/>
  <c r="P410" i="3"/>
  <c r="P422" i="3"/>
  <c r="W422" i="3" s="1"/>
  <c r="X422" i="3" s="1"/>
  <c r="P618" i="3"/>
  <c r="W618" i="3" s="1"/>
  <c r="X618" i="3" s="1"/>
  <c r="Q618" i="3"/>
  <c r="S618" i="3" s="1"/>
  <c r="P183" i="3"/>
  <c r="P548" i="5"/>
  <c r="W548" i="5" s="1"/>
  <c r="X548" i="5" s="1"/>
  <c r="Q548" i="5"/>
  <c r="S548" i="5" s="1"/>
  <c r="P669" i="5"/>
  <c r="W669" i="5" s="1"/>
  <c r="X669" i="5" s="1"/>
  <c r="P283" i="5"/>
  <c r="W283" i="5" s="1"/>
  <c r="X283" i="5" s="1"/>
  <c r="P33" i="6"/>
  <c r="Q386" i="7"/>
  <c r="S386" i="7" s="1"/>
  <c r="P386" i="7"/>
  <c r="W386" i="7" s="1"/>
  <c r="X386" i="7" s="1"/>
  <c r="P345" i="7"/>
  <c r="P579" i="7"/>
  <c r="W579" i="7" s="1"/>
  <c r="X579" i="7" s="1"/>
  <c r="Q579" i="7"/>
  <c r="S579" i="7" s="1"/>
  <c r="P118" i="7"/>
  <c r="W118" i="7" s="1"/>
  <c r="X118" i="7" s="1"/>
  <c r="AG585" i="4"/>
  <c r="P638" i="10"/>
  <c r="W638" i="10" s="1"/>
  <c r="X638" i="10" s="1"/>
  <c r="Q664" i="12"/>
  <c r="S664" i="12" s="1"/>
  <c r="P664" i="12"/>
  <c r="W664" i="12" s="1"/>
  <c r="X664" i="12" s="1"/>
  <c r="P727" i="12"/>
  <c r="P616" i="12"/>
  <c r="W616" i="12" s="1"/>
  <c r="X616" i="12" s="1"/>
  <c r="Q616" i="12"/>
  <c r="S616" i="12" s="1"/>
  <c r="P559" i="12"/>
  <c r="Q676" i="12"/>
  <c r="S676" i="12" s="1"/>
  <c r="P676" i="12"/>
  <c r="W676" i="12" s="1"/>
  <c r="X676" i="12" s="1"/>
  <c r="P282" i="8"/>
  <c r="W282" i="8" s="1"/>
  <c r="X282" i="8" s="1"/>
  <c r="Q743" i="8"/>
  <c r="S743" i="8" s="1"/>
  <c r="P743" i="8"/>
  <c r="W743" i="8" s="1"/>
  <c r="X743" i="8" s="1"/>
  <c r="Q290" i="8"/>
  <c r="S290" i="8" s="1"/>
  <c r="P290" i="8"/>
  <c r="W290" i="8" s="1"/>
  <c r="X290" i="8" s="1"/>
  <c r="P242" i="3"/>
  <c r="P481" i="3"/>
  <c r="W481" i="3" s="1"/>
  <c r="X481" i="3" s="1"/>
  <c r="P715" i="3"/>
  <c r="P562" i="3"/>
  <c r="W562" i="3" s="1"/>
  <c r="X562" i="3" s="1"/>
  <c r="Q562" i="3"/>
  <c r="S562" i="3" s="1"/>
  <c r="Q399" i="5"/>
  <c r="S399" i="5" s="1"/>
  <c r="P399" i="5"/>
  <c r="W399" i="5" s="1"/>
  <c r="X399" i="5" s="1"/>
  <c r="P81" i="5"/>
  <c r="W81" i="5" s="1"/>
  <c r="Q81" i="5"/>
  <c r="S81" i="5" s="1"/>
  <c r="Q624" i="5"/>
  <c r="S624" i="5" s="1"/>
  <c r="P624" i="5"/>
  <c r="W624" i="5" s="1"/>
  <c r="X624" i="5" s="1"/>
  <c r="P483" i="5"/>
  <c r="P651" i="6"/>
  <c r="W651" i="6" s="1"/>
  <c r="X651" i="6" s="1"/>
  <c r="P622" i="6"/>
  <c r="R12" i="13"/>
  <c r="O756" i="6"/>
  <c r="R33" i="13" s="1"/>
  <c r="P334" i="6"/>
  <c r="W334" i="6" s="1"/>
  <c r="X334" i="6" s="1"/>
  <c r="P537" i="6"/>
  <c r="S13" i="13"/>
  <c r="O757" i="7"/>
  <c r="S34" i="13" s="1"/>
  <c r="Q570" i="7"/>
  <c r="S570" i="7" s="1"/>
  <c r="P570" i="7"/>
  <c r="W570" i="7" s="1"/>
  <c r="X570" i="7" s="1"/>
  <c r="P525" i="4"/>
  <c r="W525" i="4" s="1"/>
  <c r="X525" i="4" s="1"/>
  <c r="Q332" i="4"/>
  <c r="S332" i="4" s="1"/>
  <c r="P332" i="4"/>
  <c r="W332" i="4" s="1"/>
  <c r="X332" i="4" s="1"/>
  <c r="P535" i="4"/>
  <c r="W535" i="4" s="1"/>
  <c r="X535" i="4" s="1"/>
  <c r="Q535" i="4"/>
  <c r="S535" i="4" s="1"/>
  <c r="AG657" i="4"/>
  <c r="P402" i="4"/>
  <c r="W402" i="4" s="1"/>
  <c r="X402" i="4" s="1"/>
  <c r="P150" i="4"/>
  <c r="P609" i="2"/>
  <c r="P270" i="2"/>
  <c r="W270" i="2" s="1"/>
  <c r="X270" i="2" s="1"/>
  <c r="P98" i="2"/>
  <c r="N12" i="13"/>
  <c r="O756" i="2"/>
  <c r="N33" i="13" s="1"/>
  <c r="P263" i="12"/>
  <c r="W263" i="12" s="1"/>
  <c r="X263" i="12" s="1"/>
  <c r="Q263" i="12"/>
  <c r="S263" i="12" s="1"/>
  <c r="P140" i="12"/>
  <c r="W140" i="12" s="1"/>
  <c r="X140" i="12" s="1"/>
  <c r="Q140" i="12"/>
  <c r="S140" i="12" s="1"/>
  <c r="P559" i="8"/>
  <c r="W559" i="8" s="1"/>
  <c r="X559" i="8" s="1"/>
  <c r="P287" i="3"/>
  <c r="Q78" i="3"/>
  <c r="S78" i="3" s="1"/>
  <c r="P78" i="3"/>
  <c r="W78" i="3" s="1"/>
  <c r="X78" i="3" s="1"/>
  <c r="P196" i="5"/>
  <c r="W196" i="5" s="1"/>
  <c r="X196" i="5" s="1"/>
  <c r="Q196" i="5"/>
  <c r="S196" i="5" s="1"/>
  <c r="P82" i="5"/>
  <c r="W82" i="5" s="1"/>
  <c r="X82" i="5" s="1"/>
  <c r="Q82" i="5"/>
  <c r="S82" i="5" s="1"/>
  <c r="Q433" i="6"/>
  <c r="S433" i="6" s="1"/>
  <c r="P433" i="6"/>
  <c r="W433" i="6" s="1"/>
  <c r="X433" i="6" s="1"/>
  <c r="Q564" i="6"/>
  <c r="S564" i="6" s="1"/>
  <c r="P564" i="6"/>
  <c r="W564" i="6" s="1"/>
  <c r="X564" i="6" s="1"/>
  <c r="Q750" i="7"/>
  <c r="S750" i="7" s="1"/>
  <c r="P750" i="7"/>
  <c r="W750" i="7" s="1"/>
  <c r="X750" i="7" s="1"/>
  <c r="P562" i="7"/>
  <c r="W562" i="7" s="1"/>
  <c r="X562" i="7" s="1"/>
  <c r="Q562" i="7"/>
  <c r="S562" i="7" s="1"/>
  <c r="Q273" i="7"/>
  <c r="S273" i="7" s="1"/>
  <c r="P273" i="7"/>
  <c r="W273" i="7" s="1"/>
  <c r="P475" i="7"/>
  <c r="W475" i="7" s="1"/>
  <c r="X475" i="7" s="1"/>
  <c r="Q475" i="7"/>
  <c r="S475" i="7" s="1"/>
  <c r="P114" i="7"/>
  <c r="W114" i="7" s="1"/>
  <c r="X114" i="7" s="1"/>
  <c r="Q114" i="7"/>
  <c r="S114" i="7" s="1"/>
  <c r="P458" i="7"/>
  <c r="W458" i="7" s="1"/>
  <c r="X458" i="7" s="1"/>
  <c r="Q347" i="4"/>
  <c r="S347" i="4" s="1"/>
  <c r="P347" i="4"/>
  <c r="W347" i="4" s="1"/>
  <c r="X347" i="4" s="1"/>
  <c r="Q46" i="4"/>
  <c r="S46" i="4" s="1"/>
  <c r="P46" i="4"/>
  <c r="W46" i="4" s="1"/>
  <c r="X46" i="4" s="1"/>
  <c r="P339" i="4"/>
  <c r="P342" i="4"/>
  <c r="W342" i="4" s="1"/>
  <c r="X342" i="4" s="1"/>
  <c r="P334" i="2"/>
  <c r="P493" i="2"/>
  <c r="Q129" i="2"/>
  <c r="S129" i="2" s="1"/>
  <c r="P129" i="2"/>
  <c r="W129" i="2" s="1"/>
  <c r="Q440" i="2"/>
  <c r="S440" i="2" s="1"/>
  <c r="P440" i="2"/>
  <c r="W440" i="2" s="1"/>
  <c r="X440" i="2" s="1"/>
  <c r="Q665" i="10"/>
  <c r="S665" i="10" s="1"/>
  <c r="P665" i="10"/>
  <c r="W665" i="10" s="1"/>
  <c r="X665" i="10" s="1"/>
  <c r="P407" i="10"/>
  <c r="W407" i="10" s="1"/>
  <c r="X407" i="10" s="1"/>
  <c r="Q407" i="10"/>
  <c r="S407" i="10" s="1"/>
  <c r="P267" i="10"/>
  <c r="W267" i="10" s="1"/>
  <c r="X267" i="10" s="1"/>
  <c r="P220" i="10"/>
  <c r="P428" i="9"/>
  <c r="P688" i="9"/>
  <c r="W688" i="9" s="1"/>
  <c r="X688" i="9" s="1"/>
  <c r="Q346" i="9"/>
  <c r="S346" i="9" s="1"/>
  <c r="P346" i="9"/>
  <c r="W346" i="9" s="1"/>
  <c r="X346" i="9" s="1"/>
  <c r="P339" i="9"/>
  <c r="W339" i="9" s="1"/>
  <c r="X339" i="9" s="1"/>
  <c r="P183" i="9"/>
  <c r="Q306" i="11"/>
  <c r="S306" i="11" s="1"/>
  <c r="P306" i="11"/>
  <c r="W306" i="11" s="1"/>
  <c r="X306" i="11" s="1"/>
  <c r="P431" i="11"/>
  <c r="P309" i="11"/>
  <c r="Q393" i="1"/>
  <c r="S393" i="1" s="1"/>
  <c r="P452" i="12"/>
  <c r="W452" i="12" s="1"/>
  <c r="X452" i="12" s="1"/>
  <c r="Q452" i="12"/>
  <c r="S452" i="12" s="1"/>
  <c r="P481" i="12"/>
  <c r="W481" i="12" s="1"/>
  <c r="X481" i="12" s="1"/>
  <c r="Q513" i="12"/>
  <c r="S513" i="12" s="1"/>
  <c r="P513" i="12"/>
  <c r="W513" i="12" s="1"/>
  <c r="P753" i="1"/>
  <c r="Q753" i="1" s="1"/>
  <c r="S753" i="1" s="1"/>
  <c r="W9" i="1"/>
  <c r="P310" i="8"/>
  <c r="W310" i="8" s="1"/>
  <c r="X310" i="8" s="1"/>
  <c r="Q262" i="8"/>
  <c r="S262" i="8" s="1"/>
  <c r="P262" i="8"/>
  <c r="W262" i="8" s="1"/>
  <c r="X262" i="8" s="1"/>
  <c r="P340" i="8"/>
  <c r="W340" i="8" s="1"/>
  <c r="X340" i="8" s="1"/>
  <c r="Q123" i="8"/>
  <c r="S123" i="8" s="1"/>
  <c r="P123" i="8"/>
  <c r="W123" i="8" s="1"/>
  <c r="X123" i="8" s="1"/>
  <c r="P646" i="12"/>
  <c r="W646" i="12" s="1"/>
  <c r="X646" i="12" s="1"/>
  <c r="Q595" i="8"/>
  <c r="S595" i="8" s="1"/>
  <c r="P595" i="8"/>
  <c r="W595" i="8" s="1"/>
  <c r="X595" i="8" s="1"/>
  <c r="Q544" i="8"/>
  <c r="S544" i="8" s="1"/>
  <c r="P544" i="8"/>
  <c r="W544" i="8" s="1"/>
  <c r="X544" i="8" s="1"/>
  <c r="P535" i="8"/>
  <c r="W535" i="8" s="1"/>
  <c r="X535" i="8" s="1"/>
  <c r="Q129" i="8"/>
  <c r="S129" i="8" s="1"/>
  <c r="P129" i="8"/>
  <c r="W129" i="8" s="1"/>
  <c r="P69" i="8"/>
  <c r="W69" i="8" s="1"/>
  <c r="X69" i="8" s="1"/>
  <c r="P508" i="3"/>
  <c r="W508" i="3" s="1"/>
  <c r="X508" i="3" s="1"/>
  <c r="P602" i="3"/>
  <c r="W602" i="3" s="1"/>
  <c r="X602" i="3" s="1"/>
  <c r="Q458" i="3"/>
  <c r="S458" i="3" s="1"/>
  <c r="P458" i="3"/>
  <c r="W458" i="3" s="1"/>
  <c r="X458" i="3" s="1"/>
  <c r="P252" i="3"/>
  <c r="P538" i="5"/>
  <c r="W538" i="5" s="1"/>
  <c r="X538" i="5" s="1"/>
  <c r="P124" i="5"/>
  <c r="Q303" i="5"/>
  <c r="S303" i="5" s="1"/>
  <c r="P303" i="5"/>
  <c r="W303" i="5" s="1"/>
  <c r="X303" i="5" s="1"/>
  <c r="Q431" i="5"/>
  <c r="S431" i="5" s="1"/>
  <c r="P431" i="5"/>
  <c r="W431" i="5" s="1"/>
  <c r="X431" i="5" s="1"/>
  <c r="Q531" i="6"/>
  <c r="S531" i="6" s="1"/>
  <c r="P531" i="6"/>
  <c r="W531" i="6" s="1"/>
  <c r="X531" i="6" s="1"/>
  <c r="P264" i="6"/>
  <c r="AG369" i="6"/>
  <c r="Q484" i="7"/>
  <c r="S484" i="7" s="1"/>
  <c r="P484" i="7"/>
  <c r="W484" i="7" s="1"/>
  <c r="X484" i="7" s="1"/>
  <c r="P300" i="7"/>
  <c r="W300" i="7" s="1"/>
  <c r="X300" i="7" s="1"/>
  <c r="Q300" i="7"/>
  <c r="S300" i="7" s="1"/>
  <c r="P692" i="7"/>
  <c r="W692" i="7" s="1"/>
  <c r="X692" i="7" s="1"/>
  <c r="Q692" i="7"/>
  <c r="S692" i="7" s="1"/>
  <c r="Q100" i="7"/>
  <c r="S100" i="7" s="1"/>
  <c r="P100" i="7"/>
  <c r="W100" i="7" s="1"/>
  <c r="X100" i="7" s="1"/>
  <c r="Q329" i="7"/>
  <c r="S329" i="7" s="1"/>
  <c r="P329" i="7"/>
  <c r="W329" i="7" s="1"/>
  <c r="X329" i="7" s="1"/>
  <c r="P596" i="7"/>
  <c r="W596" i="7" s="1"/>
  <c r="X596" i="7" s="1"/>
  <c r="P560" i="7"/>
  <c r="Q287" i="7"/>
  <c r="S287" i="7" s="1"/>
  <c r="P287" i="7"/>
  <c r="W287" i="7" s="1"/>
  <c r="X287" i="7" s="1"/>
  <c r="AG441" i="4"/>
  <c r="Q177" i="4"/>
  <c r="S177" i="4" s="1"/>
  <c r="P177" i="4"/>
  <c r="W177" i="4" s="1"/>
  <c r="Q103" i="4"/>
  <c r="S103" i="4" s="1"/>
  <c r="P103" i="4"/>
  <c r="W103" i="4" s="1"/>
  <c r="X103" i="4" s="1"/>
  <c r="P60" i="4"/>
  <c r="W60" i="4" s="1"/>
  <c r="X60" i="4" s="1"/>
  <c r="P650" i="4"/>
  <c r="W650" i="4" s="1"/>
  <c r="X650" i="4" s="1"/>
  <c r="Q652" i="1"/>
  <c r="S652" i="1" s="1"/>
  <c r="P634" i="2"/>
  <c r="Q184" i="2"/>
  <c r="S184" i="2" s="1"/>
  <c r="P184" i="2"/>
  <c r="W184" i="2" s="1"/>
  <c r="X184" i="2" s="1"/>
  <c r="P144" i="2"/>
  <c r="P649" i="2"/>
  <c r="W649" i="2" s="1"/>
  <c r="X649" i="2" s="1"/>
  <c r="Q649" i="2"/>
  <c r="S649" i="2" s="1"/>
  <c r="P239" i="2"/>
  <c r="P677" i="10"/>
  <c r="W677" i="10" s="1"/>
  <c r="X677" i="10" s="1"/>
  <c r="P613" i="10"/>
  <c r="W613" i="10" s="1"/>
  <c r="X613" i="10" s="1"/>
  <c r="P592" i="10"/>
  <c r="P728" i="10"/>
  <c r="W728" i="10" s="1"/>
  <c r="X728" i="10" s="1"/>
  <c r="P46" i="10"/>
  <c r="P453" i="10"/>
  <c r="P469" i="10"/>
  <c r="W469" i="10" s="1"/>
  <c r="X469" i="10" s="1"/>
  <c r="P307" i="5"/>
  <c r="W307" i="5" s="1"/>
  <c r="X307" i="5" s="1"/>
  <c r="Q187" i="6"/>
  <c r="S187" i="6" s="1"/>
  <c r="P187" i="6"/>
  <c r="W187" i="6" s="1"/>
  <c r="X187" i="6" s="1"/>
  <c r="P434" i="6"/>
  <c r="W434" i="6" s="1"/>
  <c r="X434" i="6" s="1"/>
  <c r="Q434" i="6"/>
  <c r="S434" i="6" s="1"/>
  <c r="Q417" i="7"/>
  <c r="S417" i="7" s="1"/>
  <c r="P417" i="7"/>
  <c r="W417" i="7" s="1"/>
  <c r="P471" i="10"/>
  <c r="P90" i="10"/>
  <c r="P295" i="11"/>
  <c r="W295" i="11" s="1"/>
  <c r="X295" i="11" s="1"/>
  <c r="Q295" i="11"/>
  <c r="S295" i="11" s="1"/>
  <c r="AG369" i="11"/>
  <c r="P469" i="8"/>
  <c r="W469" i="8" s="1"/>
  <c r="X469" i="8" s="1"/>
  <c r="P450" i="3"/>
  <c r="Q571" i="5"/>
  <c r="S571" i="5" s="1"/>
  <c r="P571" i="5"/>
  <c r="W571" i="5" s="1"/>
  <c r="X571" i="5" s="1"/>
  <c r="P349" i="6"/>
  <c r="W349" i="6" s="1"/>
  <c r="X349" i="6" s="1"/>
  <c r="Q135" i="7"/>
  <c r="S135" i="7" s="1"/>
  <c r="P135" i="7"/>
  <c r="W135" i="7" s="1"/>
  <c r="X135" i="7" s="1"/>
  <c r="Q175" i="2"/>
  <c r="S175" i="2" s="1"/>
  <c r="P175" i="2"/>
  <c r="W175" i="2" s="1"/>
  <c r="X175" i="2" s="1"/>
  <c r="Q603" i="10"/>
  <c r="S603" i="10" s="1"/>
  <c r="P603" i="10"/>
  <c r="W603" i="10" s="1"/>
  <c r="X603" i="10" s="1"/>
  <c r="Q262" i="9"/>
  <c r="S262" i="9" s="1"/>
  <c r="P262" i="9"/>
  <c r="W262" i="9" s="1"/>
  <c r="X262" i="9" s="1"/>
  <c r="Q569" i="11"/>
  <c r="S569" i="11" s="1"/>
  <c r="P569" i="11"/>
  <c r="W569" i="11" s="1"/>
  <c r="X569" i="11" s="1"/>
  <c r="P13" i="5"/>
  <c r="P164" i="5"/>
  <c r="W164" i="5" s="1"/>
  <c r="X164" i="5" s="1"/>
  <c r="Q164" i="5"/>
  <c r="S164" i="5" s="1"/>
  <c r="P705" i="7"/>
  <c r="Q381" i="7"/>
  <c r="S381" i="7" s="1"/>
  <c r="P381" i="7"/>
  <c r="W381" i="7" s="1"/>
  <c r="X381" i="7" s="1"/>
  <c r="P70" i="10"/>
  <c r="W70" i="10" s="1"/>
  <c r="X70" i="10" s="1"/>
  <c r="Q373" i="11"/>
  <c r="S373" i="11" s="1"/>
  <c r="P373" i="11"/>
  <c r="W373" i="11" s="1"/>
  <c r="X373" i="11" s="1"/>
  <c r="Q721" i="3"/>
  <c r="S721" i="3" s="1"/>
  <c r="P721" i="3"/>
  <c r="W721" i="3" s="1"/>
  <c r="X721" i="3" s="1"/>
  <c r="Q533" i="6"/>
  <c r="S533" i="6" s="1"/>
  <c r="P533" i="6"/>
  <c r="W533" i="6" s="1"/>
  <c r="X533" i="6" s="1"/>
  <c r="P147" i="6"/>
  <c r="W147" i="6" s="1"/>
  <c r="X147" i="6" s="1"/>
  <c r="Q124" i="4"/>
  <c r="S124" i="4" s="1"/>
  <c r="P124" i="4"/>
  <c r="W124" i="4" s="1"/>
  <c r="X124" i="4" s="1"/>
  <c r="P445" i="4"/>
  <c r="W445" i="4" s="1"/>
  <c r="X445" i="4" s="1"/>
  <c r="P49" i="10"/>
  <c r="W49" i="10" s="1"/>
  <c r="X49" i="10" s="1"/>
  <c r="P488" i="9"/>
  <c r="W488" i="9" s="1"/>
  <c r="X488" i="9" s="1"/>
  <c r="AG129" i="11"/>
  <c r="P170" i="12"/>
  <c r="Q53" i="5"/>
  <c r="S53" i="5" s="1"/>
  <c r="P53" i="5"/>
  <c r="W53" i="5" s="1"/>
  <c r="X53" i="5" s="1"/>
  <c r="P621" i="6"/>
  <c r="W621" i="6" s="1"/>
  <c r="X621" i="6" s="1"/>
  <c r="Q621" i="6"/>
  <c r="S621" i="6" s="1"/>
  <c r="P403" i="10"/>
  <c r="W403" i="10" s="1"/>
  <c r="X403" i="10" s="1"/>
  <c r="Q403" i="10"/>
  <c r="S403" i="10" s="1"/>
  <c r="P73" i="10"/>
  <c r="W73" i="10" s="1"/>
  <c r="X73" i="10" s="1"/>
  <c r="Q385" i="9"/>
  <c r="S385" i="9" s="1"/>
  <c r="P385" i="9"/>
  <c r="W385" i="9" s="1"/>
  <c r="X385" i="9" s="1"/>
  <c r="P742" i="12"/>
  <c r="W742" i="12" s="1"/>
  <c r="X742" i="12" s="1"/>
  <c r="P292" i="5"/>
  <c r="W292" i="5" s="1"/>
  <c r="X292" i="5" s="1"/>
  <c r="Q292" i="5"/>
  <c r="S292" i="5" s="1"/>
  <c r="Q587" i="6"/>
  <c r="S587" i="6" s="1"/>
  <c r="P587" i="6"/>
  <c r="W587" i="6" s="1"/>
  <c r="X587" i="6" s="1"/>
  <c r="P619" i="10"/>
  <c r="W619" i="10" s="1"/>
  <c r="X619" i="10" s="1"/>
  <c r="Q619" i="10"/>
  <c r="S619" i="10" s="1"/>
  <c r="P277" i="9"/>
  <c r="P382" i="12"/>
  <c r="W382" i="12" s="1"/>
  <c r="X382" i="12" s="1"/>
  <c r="P468" i="12"/>
  <c r="W468" i="12" s="1"/>
  <c r="X468" i="12" s="1"/>
  <c r="P627" i="6"/>
  <c r="W627" i="6" s="1"/>
  <c r="X627" i="6" s="1"/>
  <c r="P514" i="6"/>
  <c r="P131" i="4"/>
  <c r="W131" i="4" s="1"/>
  <c r="X131" i="4" s="1"/>
  <c r="P548" i="4"/>
  <c r="AG393" i="2"/>
  <c r="P467" i="10"/>
  <c r="W467" i="10" s="1"/>
  <c r="X467" i="10" s="1"/>
  <c r="P271" i="9"/>
  <c r="Q46" i="11"/>
  <c r="S46" i="11" s="1"/>
  <c r="P46" i="11"/>
  <c r="W46" i="11" s="1"/>
  <c r="X46" i="11" s="1"/>
  <c r="Q114" i="12"/>
  <c r="S114" i="12" s="1"/>
  <c r="P114" i="12"/>
  <c r="W114" i="12" s="1"/>
  <c r="X114" i="12" s="1"/>
  <c r="Q177" i="6"/>
  <c r="S177" i="6" s="1"/>
  <c r="P177" i="6"/>
  <c r="W177" i="6" s="1"/>
  <c r="P135" i="4"/>
  <c r="W135" i="4" s="1"/>
  <c r="X135" i="4" s="1"/>
  <c r="Q391" i="2"/>
  <c r="S391" i="2" s="1"/>
  <c r="P391" i="2"/>
  <c r="W391" i="2" s="1"/>
  <c r="X391" i="2" s="1"/>
  <c r="P636" i="10"/>
  <c r="W636" i="10" s="1"/>
  <c r="X636" i="10" s="1"/>
  <c r="Q636" i="10"/>
  <c r="S636" i="10" s="1"/>
  <c r="P427" i="5"/>
  <c r="W427" i="5" s="1"/>
  <c r="X427" i="5" s="1"/>
  <c r="Q427" i="5"/>
  <c r="S427" i="5" s="1"/>
  <c r="Q119" i="6"/>
  <c r="S119" i="6" s="1"/>
  <c r="P119" i="6"/>
  <c r="W119" i="6" s="1"/>
  <c r="X119" i="6" s="1"/>
  <c r="Q280" i="10"/>
  <c r="S280" i="10" s="1"/>
  <c r="P280" i="10"/>
  <c r="W280" i="10" s="1"/>
  <c r="X280" i="10" s="1"/>
  <c r="P343" i="10"/>
  <c r="P468" i="9"/>
  <c r="W468" i="9" s="1"/>
  <c r="X468" i="9" s="1"/>
  <c r="Q449" i="11"/>
  <c r="S449" i="11" s="1"/>
  <c r="P449" i="11"/>
  <c r="W449" i="11" s="1"/>
  <c r="X449" i="11" s="1"/>
  <c r="P752" i="8"/>
  <c r="W752" i="8" s="1"/>
  <c r="X752" i="8" s="1"/>
  <c r="Q752" i="8"/>
  <c r="S752" i="8" s="1"/>
  <c r="P453" i="3"/>
  <c r="W453" i="3" s="1"/>
  <c r="X453" i="3" s="1"/>
  <c r="P428" i="6"/>
  <c r="W428" i="6" s="1"/>
  <c r="X428" i="6" s="1"/>
  <c r="Q428" i="6"/>
  <c r="S428" i="6" s="1"/>
  <c r="Q239" i="6"/>
  <c r="S239" i="6" s="1"/>
  <c r="P239" i="6"/>
  <c r="W239" i="6" s="1"/>
  <c r="X239" i="6" s="1"/>
  <c r="P138" i="4"/>
  <c r="P99" i="10"/>
  <c r="W99" i="10" s="1"/>
  <c r="X99" i="10" s="1"/>
  <c r="P188" i="9"/>
  <c r="P439" i="11"/>
  <c r="W439" i="11" s="1"/>
  <c r="X439" i="11" s="1"/>
  <c r="Q344" i="12"/>
  <c r="S344" i="12" s="1"/>
  <c r="P344" i="12"/>
  <c r="W344" i="12" s="1"/>
  <c r="X344" i="12" s="1"/>
  <c r="Q158" i="8"/>
  <c r="S158" i="8" s="1"/>
  <c r="P158" i="8"/>
  <c r="W158" i="8" s="1"/>
  <c r="X158" i="8" s="1"/>
  <c r="P590" i="6"/>
  <c r="Q23" i="7"/>
  <c r="S23" i="7" s="1"/>
  <c r="P23" i="7"/>
  <c r="W23" i="7" s="1"/>
  <c r="X23" i="7" s="1"/>
  <c r="P715" i="4"/>
  <c r="W715" i="4" s="1"/>
  <c r="X715" i="4" s="1"/>
  <c r="P683" i="8"/>
  <c r="P465" i="3"/>
  <c r="W465" i="3" s="1"/>
  <c r="P317" i="3"/>
  <c r="W317" i="3" s="1"/>
  <c r="X317" i="3" s="1"/>
  <c r="P269" i="6"/>
  <c r="W269" i="6" s="1"/>
  <c r="X269" i="6" s="1"/>
  <c r="P45" i="6"/>
  <c r="Q413" i="7"/>
  <c r="S413" i="7" s="1"/>
  <c r="P413" i="7"/>
  <c r="W413" i="7" s="1"/>
  <c r="X413" i="7" s="1"/>
  <c r="P45" i="4"/>
  <c r="W45" i="4" s="1"/>
  <c r="X45" i="4" s="1"/>
  <c r="Q248" i="2"/>
  <c r="S248" i="2" s="1"/>
  <c r="P248" i="2"/>
  <c r="W248" i="2" s="1"/>
  <c r="X248" i="2" s="1"/>
  <c r="Q711" i="10"/>
  <c r="S711" i="10" s="1"/>
  <c r="P711" i="10"/>
  <c r="W711" i="10" s="1"/>
  <c r="X711" i="10" s="1"/>
  <c r="Q241" i="1"/>
  <c r="S241" i="1" s="1"/>
  <c r="Q94" i="12"/>
  <c r="S94" i="12" s="1"/>
  <c r="P94" i="12"/>
  <c r="W94" i="12" s="1"/>
  <c r="X94" i="12" s="1"/>
  <c r="Q450" i="5"/>
  <c r="S450" i="5" s="1"/>
  <c r="P450" i="5"/>
  <c r="W450" i="5" s="1"/>
  <c r="X450" i="5" s="1"/>
  <c r="P704" i="10"/>
  <c r="AG225" i="9"/>
  <c r="P151" i="11"/>
  <c r="W151" i="11" s="1"/>
  <c r="X151" i="11" s="1"/>
  <c r="Q147" i="1"/>
  <c r="S147" i="1" s="1"/>
  <c r="P523" i="4"/>
  <c r="P536" i="10"/>
  <c r="W536" i="10" s="1"/>
  <c r="X536" i="10" s="1"/>
  <c r="Q23" i="4"/>
  <c r="S23" i="4" s="1"/>
  <c r="P23" i="4"/>
  <c r="W23" i="4" s="1"/>
  <c r="X23" i="4" s="1"/>
  <c r="P41" i="2"/>
  <c r="W41" i="2" s="1"/>
  <c r="X41" i="2" s="1"/>
  <c r="Q41" i="2"/>
  <c r="S41" i="2" s="1"/>
  <c r="AG537" i="4"/>
  <c r="P86" i="7"/>
  <c r="Q121" i="1"/>
  <c r="S121" i="1" s="1"/>
  <c r="P684" i="11"/>
  <c r="P540" i="6"/>
  <c r="P304" i="11"/>
  <c r="W304" i="11" s="1"/>
  <c r="X304" i="11" s="1"/>
  <c r="P521" i="8"/>
  <c r="W521" i="8" s="1"/>
  <c r="X521" i="8" s="1"/>
  <c r="Q373" i="1"/>
  <c r="S373" i="1" s="1"/>
  <c r="P456" i="3"/>
  <c r="Q641" i="5"/>
  <c r="S641" i="5" s="1"/>
  <c r="P641" i="5"/>
  <c r="W641" i="5" s="1"/>
  <c r="X641" i="5" s="1"/>
  <c r="P96" i="9"/>
  <c r="W96" i="9" s="1"/>
  <c r="X96" i="9" s="1"/>
  <c r="Q96" i="9"/>
  <c r="S96" i="9" s="1"/>
  <c r="Q441" i="12"/>
  <c r="S441" i="12" s="1"/>
  <c r="P441" i="12"/>
  <c r="W441" i="12" s="1"/>
  <c r="Q554" i="8"/>
  <c r="S554" i="8" s="1"/>
  <c r="P554" i="8"/>
  <c r="W554" i="8" s="1"/>
  <c r="X554" i="8" s="1"/>
  <c r="Q343" i="3"/>
  <c r="S343" i="3" s="1"/>
  <c r="P343" i="3"/>
  <c r="W343" i="3" s="1"/>
  <c r="X343" i="3" s="1"/>
  <c r="AG537" i="5"/>
  <c r="P441" i="6"/>
  <c r="W441" i="6" s="1"/>
  <c r="Q441" i="6"/>
  <c r="S441" i="6" s="1"/>
  <c r="P740" i="10"/>
  <c r="W740" i="10" s="1"/>
  <c r="X740" i="10" s="1"/>
  <c r="Q740" i="10"/>
  <c r="S740" i="10" s="1"/>
  <c r="Q321" i="8"/>
  <c r="S321" i="8" s="1"/>
  <c r="P321" i="8"/>
  <c r="W321" i="8" s="1"/>
  <c r="P727" i="8"/>
  <c r="P476" i="7"/>
  <c r="P629" i="2"/>
  <c r="W629" i="2" s="1"/>
  <c r="X629" i="2" s="1"/>
  <c r="Q629" i="2"/>
  <c r="S629" i="2" s="1"/>
  <c r="P726" i="9"/>
  <c r="W726" i="9" s="1"/>
  <c r="X726" i="9" s="1"/>
  <c r="P522" i="11"/>
  <c r="W522" i="11" s="1"/>
  <c r="X522" i="11" s="1"/>
  <c r="P575" i="8"/>
  <c r="P318" i="3"/>
  <c r="W318" i="3" s="1"/>
  <c r="X318" i="3" s="1"/>
  <c r="P64" i="5"/>
  <c r="X489" i="1"/>
  <c r="AF489" i="1" s="1"/>
  <c r="AE489" i="1"/>
  <c r="Q263" i="4"/>
  <c r="S263" i="4" s="1"/>
  <c r="P263" i="4"/>
  <c r="W263" i="4" s="1"/>
  <c r="X263" i="4" s="1"/>
  <c r="P670" i="10"/>
  <c r="W670" i="10" s="1"/>
  <c r="X670" i="10" s="1"/>
  <c r="Q442" i="11"/>
  <c r="S442" i="11" s="1"/>
  <c r="P442" i="11"/>
  <c r="W442" i="11" s="1"/>
  <c r="X442" i="11" s="1"/>
  <c r="P310" i="11"/>
  <c r="Q446" i="12"/>
  <c r="S446" i="12" s="1"/>
  <c r="P446" i="12"/>
  <c r="W446" i="12" s="1"/>
  <c r="X446" i="12" s="1"/>
  <c r="P382" i="5"/>
  <c r="W382" i="5" s="1"/>
  <c r="X382" i="5" s="1"/>
  <c r="Q382" i="5"/>
  <c r="S382" i="5" s="1"/>
  <c r="P486" i="7"/>
  <c r="Q156" i="7"/>
  <c r="S156" i="7" s="1"/>
  <c r="P156" i="7"/>
  <c r="W156" i="7" s="1"/>
  <c r="X156" i="7" s="1"/>
  <c r="Q471" i="9"/>
  <c r="S471" i="9" s="1"/>
  <c r="P471" i="9"/>
  <c r="W471" i="9" s="1"/>
  <c r="X471" i="9" s="1"/>
  <c r="P622" i="11"/>
  <c r="W622" i="11" s="1"/>
  <c r="X622" i="11" s="1"/>
  <c r="P375" i="3"/>
  <c r="P522" i="3"/>
  <c r="W522" i="3" s="1"/>
  <c r="X522" i="3" s="1"/>
  <c r="P293" i="6"/>
  <c r="P351" i="7"/>
  <c r="P67" i="7"/>
  <c r="W67" i="7" s="1"/>
  <c r="X67" i="7" s="1"/>
  <c r="Q67" i="7"/>
  <c r="S67" i="7" s="1"/>
  <c r="P641" i="7"/>
  <c r="Q256" i="10"/>
  <c r="S256" i="10" s="1"/>
  <c r="P256" i="10"/>
  <c r="W256" i="10" s="1"/>
  <c r="X256" i="10" s="1"/>
  <c r="AG129" i="9"/>
  <c r="Q580" i="5"/>
  <c r="S580" i="5" s="1"/>
  <c r="P580" i="5"/>
  <c r="W580" i="5" s="1"/>
  <c r="X580" i="5" s="1"/>
  <c r="P344" i="7"/>
  <c r="W344" i="7" s="1"/>
  <c r="X344" i="7" s="1"/>
  <c r="P179" i="2"/>
  <c r="P258" i="11"/>
  <c r="W258" i="11" s="1"/>
  <c r="X258" i="11" s="1"/>
  <c r="P629" i="11"/>
  <c r="W629" i="11" s="1"/>
  <c r="X629" i="11" s="1"/>
  <c r="Q629" i="11"/>
  <c r="S629" i="11" s="1"/>
  <c r="P11" i="3"/>
  <c r="W11" i="3" s="1"/>
  <c r="X11" i="3" s="1"/>
  <c r="Q11" i="3"/>
  <c r="S11" i="3" s="1"/>
  <c r="Q626" i="6"/>
  <c r="S626" i="6" s="1"/>
  <c r="P626" i="6"/>
  <c r="W626" i="6" s="1"/>
  <c r="X626" i="6" s="1"/>
  <c r="AG249" i="4"/>
  <c r="Q242" i="9"/>
  <c r="S242" i="9" s="1"/>
  <c r="P242" i="9"/>
  <c r="W242" i="9" s="1"/>
  <c r="X242" i="9" s="1"/>
  <c r="P169" i="8"/>
  <c r="P168" i="8"/>
  <c r="P382" i="3"/>
  <c r="W382" i="3" s="1"/>
  <c r="X382" i="3" s="1"/>
  <c r="Q282" i="7"/>
  <c r="S282" i="7" s="1"/>
  <c r="P282" i="7"/>
  <c r="W282" i="7" s="1"/>
  <c r="X282" i="7" s="1"/>
  <c r="P226" i="7"/>
  <c r="W226" i="7" s="1"/>
  <c r="X226" i="7" s="1"/>
  <c r="P142" i="10"/>
  <c r="Q569" i="9"/>
  <c r="S569" i="9" s="1"/>
  <c r="P569" i="9"/>
  <c r="W569" i="9" s="1"/>
  <c r="X569" i="9" s="1"/>
  <c r="AG705" i="11"/>
  <c r="P275" i="5"/>
  <c r="Q132" i="6"/>
  <c r="S132" i="6" s="1"/>
  <c r="P132" i="6"/>
  <c r="W132" i="6" s="1"/>
  <c r="X132" i="6" s="1"/>
  <c r="P308" i="4"/>
  <c r="W308" i="4" s="1"/>
  <c r="X308" i="4" s="1"/>
  <c r="P567" i="2"/>
  <c r="W567" i="2" s="1"/>
  <c r="X567" i="2" s="1"/>
  <c r="Q567" i="2"/>
  <c r="S567" i="2" s="1"/>
  <c r="Q513" i="10"/>
  <c r="S513" i="10" s="1"/>
  <c r="P513" i="10"/>
  <c r="W513" i="10" s="1"/>
  <c r="P301" i="9"/>
  <c r="P727" i="11"/>
  <c r="W727" i="11" s="1"/>
  <c r="X727" i="11" s="1"/>
  <c r="Q727" i="11"/>
  <c r="S727" i="11" s="1"/>
  <c r="P511" i="12"/>
  <c r="P605" i="8"/>
  <c r="W605" i="8" s="1"/>
  <c r="X605" i="8" s="1"/>
  <c r="Q505" i="3"/>
  <c r="S505" i="3" s="1"/>
  <c r="P505" i="3"/>
  <c r="W505" i="3" s="1"/>
  <c r="X505" i="3" s="1"/>
  <c r="P42" i="3"/>
  <c r="W42" i="3" s="1"/>
  <c r="X42" i="3" s="1"/>
  <c r="Q24" i="7"/>
  <c r="S24" i="7" s="1"/>
  <c r="P24" i="7"/>
  <c r="W24" i="7" s="1"/>
  <c r="X24" i="7" s="1"/>
  <c r="P436" i="2"/>
  <c r="P64" i="2"/>
  <c r="W64" i="2" s="1"/>
  <c r="X64" i="2" s="1"/>
  <c r="Q348" i="10"/>
  <c r="S348" i="10" s="1"/>
  <c r="P348" i="10"/>
  <c r="W348" i="10" s="1"/>
  <c r="X348" i="10" s="1"/>
  <c r="Q662" i="9"/>
  <c r="S662" i="9" s="1"/>
  <c r="P662" i="9"/>
  <c r="W662" i="9" s="1"/>
  <c r="X662" i="9" s="1"/>
  <c r="P376" i="8"/>
  <c r="W376" i="8" s="1"/>
  <c r="X376" i="8" s="1"/>
  <c r="Q376" i="8"/>
  <c r="S376" i="8" s="1"/>
  <c r="P619" i="5"/>
  <c r="W619" i="5" s="1"/>
  <c r="X619" i="5" s="1"/>
  <c r="P689" i="6"/>
  <c r="Q202" i="4"/>
  <c r="S202" i="4" s="1"/>
  <c r="P202" i="4"/>
  <c r="W202" i="4" s="1"/>
  <c r="X202" i="4" s="1"/>
  <c r="AG465" i="2"/>
  <c r="P515" i="2"/>
  <c r="W515" i="2" s="1"/>
  <c r="X515" i="2" s="1"/>
  <c r="Q515" i="2"/>
  <c r="S515" i="2" s="1"/>
  <c r="P533" i="11"/>
  <c r="P375" i="12"/>
  <c r="W375" i="12" s="1"/>
  <c r="X375" i="12" s="1"/>
  <c r="Q375" i="12"/>
  <c r="S375" i="12" s="1"/>
  <c r="Q703" i="8"/>
  <c r="S703" i="8" s="1"/>
  <c r="P703" i="8"/>
  <c r="W703" i="8" s="1"/>
  <c r="X703" i="8" s="1"/>
  <c r="P247" i="5"/>
  <c r="W247" i="5" s="1"/>
  <c r="X247" i="5" s="1"/>
  <c r="P413" i="4"/>
  <c r="W413" i="4" s="1"/>
  <c r="X413" i="4" s="1"/>
  <c r="Q413" i="4"/>
  <c r="S413" i="4" s="1"/>
  <c r="Q13" i="2"/>
  <c r="S13" i="2" s="1"/>
  <c r="P13" i="2"/>
  <c r="W13" i="2" s="1"/>
  <c r="X13" i="2" s="1"/>
  <c r="P317" i="9"/>
  <c r="AG345" i="12"/>
  <c r="P319" i="8"/>
  <c r="W319" i="8" s="1"/>
  <c r="X319" i="8" s="1"/>
  <c r="P133" i="3"/>
  <c r="Q487" i="4"/>
  <c r="S487" i="4" s="1"/>
  <c r="P487" i="4"/>
  <c r="W487" i="4" s="1"/>
  <c r="X487" i="4" s="1"/>
  <c r="Q633" i="2"/>
  <c r="S633" i="2" s="1"/>
  <c r="P633" i="2"/>
  <c r="W633" i="2" s="1"/>
  <c r="Q625" i="10"/>
  <c r="S625" i="10" s="1"/>
  <c r="P625" i="10"/>
  <c r="W625" i="10" s="1"/>
  <c r="X625" i="10" s="1"/>
  <c r="P30" i="10"/>
  <c r="W30" i="10" s="1"/>
  <c r="X30" i="10" s="1"/>
  <c r="Q30" i="10"/>
  <c r="S30" i="10" s="1"/>
  <c r="P453" i="9"/>
  <c r="P539" i="9"/>
  <c r="W539" i="9" s="1"/>
  <c r="X539" i="9" s="1"/>
  <c r="P213" i="9"/>
  <c r="W213" i="9" s="1"/>
  <c r="X213" i="9" s="1"/>
  <c r="P601" i="9"/>
  <c r="Q89" i="9"/>
  <c r="S89" i="9" s="1"/>
  <c r="P89" i="9"/>
  <c r="W89" i="9" s="1"/>
  <c r="X89" i="9" s="1"/>
  <c r="Q514" i="11"/>
  <c r="S514" i="11" s="1"/>
  <c r="P514" i="11"/>
  <c r="W514" i="11" s="1"/>
  <c r="X514" i="11" s="1"/>
  <c r="P551" i="11"/>
  <c r="W551" i="11" s="1"/>
  <c r="X551" i="11" s="1"/>
  <c r="Q337" i="11"/>
  <c r="S337" i="11" s="1"/>
  <c r="P337" i="11"/>
  <c r="W337" i="11" s="1"/>
  <c r="X337" i="11" s="1"/>
  <c r="P86" i="11"/>
  <c r="W86" i="11" s="1"/>
  <c r="X86" i="11" s="1"/>
  <c r="P232" i="11"/>
  <c r="W232" i="11" s="1"/>
  <c r="X232" i="11" s="1"/>
  <c r="Q232" i="11"/>
  <c r="S232" i="11" s="1"/>
  <c r="P469" i="4"/>
  <c r="Q536" i="8"/>
  <c r="S536" i="8" s="1"/>
  <c r="P536" i="8"/>
  <c r="W536" i="8" s="1"/>
  <c r="X536" i="8" s="1"/>
  <c r="Q690" i="3"/>
  <c r="S690" i="3" s="1"/>
  <c r="P690" i="3"/>
  <c r="W690" i="3" s="1"/>
  <c r="X690" i="3" s="1"/>
  <c r="P566" i="4"/>
  <c r="W566" i="4" s="1"/>
  <c r="X566" i="4" s="1"/>
  <c r="Q566" i="4"/>
  <c r="S566" i="4" s="1"/>
  <c r="Q335" i="5"/>
  <c r="S335" i="5" s="1"/>
  <c r="P335" i="5"/>
  <c r="W335" i="5" s="1"/>
  <c r="X335" i="5" s="1"/>
  <c r="Q165" i="9"/>
  <c r="S165" i="9" s="1"/>
  <c r="P165" i="9"/>
  <c r="W165" i="9" s="1"/>
  <c r="X165" i="9" s="1"/>
  <c r="P178" i="12"/>
  <c r="W178" i="12" s="1"/>
  <c r="X178" i="12" s="1"/>
  <c r="P130" i="12"/>
  <c r="W130" i="12" s="1"/>
  <c r="X130" i="12" s="1"/>
  <c r="Q130" i="12"/>
  <c r="S130" i="12" s="1"/>
  <c r="Q107" i="12"/>
  <c r="S107" i="12" s="1"/>
  <c r="P107" i="12"/>
  <c r="W107" i="12" s="1"/>
  <c r="X107" i="12" s="1"/>
  <c r="P303" i="8"/>
  <c r="P101" i="8"/>
  <c r="W101" i="8" s="1"/>
  <c r="X101" i="8" s="1"/>
  <c r="Q181" i="8"/>
  <c r="S181" i="8" s="1"/>
  <c r="P181" i="8"/>
  <c r="W181" i="8" s="1"/>
  <c r="X181" i="8" s="1"/>
  <c r="P305" i="3"/>
  <c r="W305" i="3" s="1"/>
  <c r="X305" i="3" s="1"/>
  <c r="Q603" i="3"/>
  <c r="S603" i="3" s="1"/>
  <c r="P603" i="3"/>
  <c r="W603" i="3" s="1"/>
  <c r="X603" i="3" s="1"/>
  <c r="P735" i="3"/>
  <c r="W735" i="3" s="1"/>
  <c r="X735" i="3" s="1"/>
  <c r="Q735" i="3"/>
  <c r="S735" i="3" s="1"/>
  <c r="P691" i="3"/>
  <c r="Q455" i="5"/>
  <c r="S455" i="5" s="1"/>
  <c r="P455" i="5"/>
  <c r="W455" i="5" s="1"/>
  <c r="X455" i="5" s="1"/>
  <c r="P130" i="5"/>
  <c r="W130" i="5" s="1"/>
  <c r="X130" i="5" s="1"/>
  <c r="Q130" i="5"/>
  <c r="S130" i="5" s="1"/>
  <c r="O753" i="5"/>
  <c r="P9" i="5"/>
  <c r="P86" i="5"/>
  <c r="W86" i="5" s="1"/>
  <c r="X86" i="5" s="1"/>
  <c r="P421" i="5"/>
  <c r="W421" i="5" s="1"/>
  <c r="X421" i="5" s="1"/>
  <c r="P166" i="5"/>
  <c r="W166" i="5" s="1"/>
  <c r="X166" i="5" s="1"/>
  <c r="P102" i="6"/>
  <c r="Q650" i="6"/>
  <c r="S650" i="6" s="1"/>
  <c r="P650" i="6"/>
  <c r="W650" i="6" s="1"/>
  <c r="X650" i="6" s="1"/>
  <c r="P124" i="6"/>
  <c r="W124" i="6" s="1"/>
  <c r="X124" i="6" s="1"/>
  <c r="Q124" i="6"/>
  <c r="S124" i="6" s="1"/>
  <c r="P534" i="7"/>
  <c r="P83" i="7"/>
  <c r="W83" i="7" s="1"/>
  <c r="X83" i="7" s="1"/>
  <c r="P206" i="4"/>
  <c r="W206" i="4" s="1"/>
  <c r="X206" i="4" s="1"/>
  <c r="P333" i="2"/>
  <c r="W333" i="2" s="1"/>
  <c r="X333" i="2" s="1"/>
  <c r="P127" i="2"/>
  <c r="Q451" i="10"/>
  <c r="S451" i="10" s="1"/>
  <c r="P451" i="10"/>
  <c r="W451" i="10" s="1"/>
  <c r="X451" i="10" s="1"/>
  <c r="P535" i="10"/>
  <c r="P467" i="9"/>
  <c r="W467" i="9" s="1"/>
  <c r="X467" i="9" s="1"/>
  <c r="Q467" i="9"/>
  <c r="S467" i="9" s="1"/>
  <c r="P727" i="9"/>
  <c r="W727" i="9" s="1"/>
  <c r="X727" i="9" s="1"/>
  <c r="P139" i="9"/>
  <c r="W139" i="9" s="1"/>
  <c r="X139" i="9" s="1"/>
  <c r="P215" i="9"/>
  <c r="W215" i="9" s="1"/>
  <c r="X215" i="9" s="1"/>
  <c r="Q215" i="9"/>
  <c r="S215" i="9" s="1"/>
  <c r="P541" i="11"/>
  <c r="Q183" i="11"/>
  <c r="S183" i="11" s="1"/>
  <c r="P183" i="11"/>
  <c r="W183" i="11" s="1"/>
  <c r="X183" i="11" s="1"/>
  <c r="P53" i="11"/>
  <c r="P505" i="11"/>
  <c r="AG57" i="11"/>
  <c r="P735" i="12"/>
  <c r="P155" i="12"/>
  <c r="W155" i="12" s="1"/>
  <c r="X155" i="12" s="1"/>
  <c r="Q494" i="8"/>
  <c r="S494" i="8" s="1"/>
  <c r="P494" i="8"/>
  <c r="W494" i="8" s="1"/>
  <c r="X494" i="8" s="1"/>
  <c r="P657" i="8"/>
  <c r="P142" i="8"/>
  <c r="W142" i="8" s="1"/>
  <c r="X142" i="8" s="1"/>
  <c r="Q142" i="8"/>
  <c r="S142" i="8" s="1"/>
  <c r="Q577" i="3"/>
  <c r="S577" i="3" s="1"/>
  <c r="P577" i="3"/>
  <c r="W577" i="3" s="1"/>
  <c r="X577" i="3" s="1"/>
  <c r="P227" i="3"/>
  <c r="W227" i="3" s="1"/>
  <c r="X227" i="3" s="1"/>
  <c r="P714" i="3"/>
  <c r="P536" i="3"/>
  <c r="W536" i="3" s="1"/>
  <c r="X536" i="3" s="1"/>
  <c r="Q208" i="3"/>
  <c r="S208" i="3" s="1"/>
  <c r="P208" i="3"/>
  <c r="W208" i="3" s="1"/>
  <c r="X208" i="3" s="1"/>
  <c r="Q259" i="5"/>
  <c r="S259" i="5" s="1"/>
  <c r="P259" i="5"/>
  <c r="W259" i="5" s="1"/>
  <c r="X259" i="5" s="1"/>
  <c r="P692" i="5"/>
  <c r="W692" i="5" s="1"/>
  <c r="X692" i="5" s="1"/>
  <c r="Q692" i="5"/>
  <c r="S692" i="5" s="1"/>
  <c r="P343" i="5"/>
  <c r="P533" i="5"/>
  <c r="W533" i="5" s="1"/>
  <c r="X533" i="5" s="1"/>
  <c r="P525" i="5"/>
  <c r="W525" i="5" s="1"/>
  <c r="X525" i="5" s="1"/>
  <c r="Q525" i="5"/>
  <c r="S525" i="5" s="1"/>
  <c r="Q687" i="5"/>
  <c r="S687" i="5" s="1"/>
  <c r="P687" i="5"/>
  <c r="W687" i="5" s="1"/>
  <c r="X687" i="5" s="1"/>
  <c r="Q276" i="5"/>
  <c r="S276" i="5" s="1"/>
  <c r="P276" i="5"/>
  <c r="W276" i="5" s="1"/>
  <c r="X276" i="5" s="1"/>
  <c r="Q697" i="6"/>
  <c r="S697" i="6" s="1"/>
  <c r="P697" i="6"/>
  <c r="W697" i="6" s="1"/>
  <c r="X697" i="6" s="1"/>
  <c r="P88" i="6"/>
  <c r="W88" i="6" s="1"/>
  <c r="X88" i="6" s="1"/>
  <c r="AG489" i="6"/>
  <c r="P29" i="7"/>
  <c r="Q513" i="4"/>
  <c r="S513" i="4" s="1"/>
  <c r="P513" i="4"/>
  <c r="W513" i="4" s="1"/>
  <c r="P439" i="4"/>
  <c r="W439" i="4" s="1"/>
  <c r="X439" i="4" s="1"/>
  <c r="P591" i="4"/>
  <c r="P458" i="4"/>
  <c r="P586" i="2"/>
  <c r="P444" i="2"/>
  <c r="W444" i="2" s="1"/>
  <c r="X444" i="2" s="1"/>
  <c r="Q444" i="2"/>
  <c r="S444" i="2" s="1"/>
  <c r="P249" i="2"/>
  <c r="W249" i="2" s="1"/>
  <c r="Q249" i="2"/>
  <c r="S249" i="2" s="1"/>
  <c r="Q430" i="10"/>
  <c r="S430" i="10" s="1"/>
  <c r="P430" i="10"/>
  <c r="W430" i="10" s="1"/>
  <c r="X430" i="10" s="1"/>
  <c r="Q397" i="9"/>
  <c r="S397" i="9" s="1"/>
  <c r="P397" i="9"/>
  <c r="W397" i="9" s="1"/>
  <c r="X397" i="9" s="1"/>
  <c r="P265" i="9"/>
  <c r="W265" i="9" s="1"/>
  <c r="X265" i="9" s="1"/>
  <c r="P383" i="9"/>
  <c r="W383" i="9" s="1"/>
  <c r="X383" i="9" s="1"/>
  <c r="Q383" i="9"/>
  <c r="S383" i="9" s="1"/>
  <c r="Q186" i="9"/>
  <c r="S186" i="9" s="1"/>
  <c r="P186" i="9"/>
  <c r="W186" i="9" s="1"/>
  <c r="X186" i="9" s="1"/>
  <c r="P275" i="9"/>
  <c r="P426" i="9"/>
  <c r="Q537" i="11"/>
  <c r="S537" i="11" s="1"/>
  <c r="P537" i="11"/>
  <c r="W537" i="11" s="1"/>
  <c r="Q209" i="11"/>
  <c r="S209" i="11" s="1"/>
  <c r="P209" i="11"/>
  <c r="W209" i="11" s="1"/>
  <c r="X209" i="11" s="1"/>
  <c r="W12" i="13"/>
  <c r="O756" i="11"/>
  <c r="W33" i="13" s="1"/>
  <c r="P154" i="11"/>
  <c r="Q99" i="2"/>
  <c r="S99" i="2" s="1"/>
  <c r="P99" i="2"/>
  <c r="W99" i="2" s="1"/>
  <c r="X99" i="2" s="1"/>
  <c r="Q278" i="1"/>
  <c r="S278" i="1" s="1"/>
  <c r="P683" i="10"/>
  <c r="P594" i="9"/>
  <c r="W594" i="9" s="1"/>
  <c r="X594" i="9" s="1"/>
  <c r="P599" i="11"/>
  <c r="W599" i="11" s="1"/>
  <c r="X599" i="11" s="1"/>
  <c r="Q650" i="1"/>
  <c r="S650" i="1" s="1"/>
  <c r="P294" i="10"/>
  <c r="W294" i="10" s="1"/>
  <c r="X294" i="10" s="1"/>
  <c r="P128" i="9"/>
  <c r="Q319" i="11"/>
  <c r="S319" i="11" s="1"/>
  <c r="P319" i="11"/>
  <c r="W319" i="11" s="1"/>
  <c r="X319" i="11" s="1"/>
  <c r="P90" i="11"/>
  <c r="P519" i="12"/>
  <c r="P229" i="12"/>
  <c r="P624" i="12"/>
  <c r="W624" i="12" s="1"/>
  <c r="X624" i="12" s="1"/>
  <c r="Q487" i="1"/>
  <c r="S487" i="1" s="1"/>
  <c r="Q31" i="8"/>
  <c r="S31" i="8" s="1"/>
  <c r="P31" i="8"/>
  <c r="W31" i="8" s="1"/>
  <c r="X31" i="8" s="1"/>
  <c r="P167" i="8"/>
  <c r="W167" i="8" s="1"/>
  <c r="X167" i="8" s="1"/>
  <c r="P131" i="8"/>
  <c r="W131" i="8" s="1"/>
  <c r="X131" i="8" s="1"/>
  <c r="Q131" i="8"/>
  <c r="S131" i="8" s="1"/>
  <c r="Q249" i="3"/>
  <c r="S249" i="3" s="1"/>
  <c r="P249" i="3"/>
  <c r="W249" i="3" s="1"/>
  <c r="P709" i="3"/>
  <c r="P409" i="3"/>
  <c r="W409" i="3" s="1"/>
  <c r="X409" i="3" s="1"/>
  <c r="P228" i="3"/>
  <c r="W228" i="3" s="1"/>
  <c r="X228" i="3" s="1"/>
  <c r="Q228" i="3"/>
  <c r="S228" i="3" s="1"/>
  <c r="P674" i="3"/>
  <c r="P197" i="3"/>
  <c r="W197" i="3" s="1"/>
  <c r="X197" i="3" s="1"/>
  <c r="P221" i="3"/>
  <c r="W221" i="3" s="1"/>
  <c r="X221" i="3" s="1"/>
  <c r="Q221" i="3"/>
  <c r="S221" i="3" s="1"/>
  <c r="Q630" i="5"/>
  <c r="S630" i="5" s="1"/>
  <c r="P630" i="5"/>
  <c r="W630" i="5" s="1"/>
  <c r="X630" i="5" s="1"/>
  <c r="P683" i="5"/>
  <c r="W683" i="5" s="1"/>
  <c r="X683" i="5" s="1"/>
  <c r="Q683" i="5"/>
  <c r="S683" i="5" s="1"/>
  <c r="P635" i="5"/>
  <c r="P288" i="5"/>
  <c r="W288" i="5" s="1"/>
  <c r="X288" i="5" s="1"/>
  <c r="P462" i="5"/>
  <c r="Q685" i="5"/>
  <c r="S685" i="5" s="1"/>
  <c r="P685" i="5"/>
  <c r="W685" i="5" s="1"/>
  <c r="X685" i="5" s="1"/>
  <c r="P89" i="5"/>
  <c r="W89" i="5" s="1"/>
  <c r="X89" i="5" s="1"/>
  <c r="Q736" i="5"/>
  <c r="S736" i="5" s="1"/>
  <c r="P736" i="5"/>
  <c r="W736" i="5" s="1"/>
  <c r="X736" i="5" s="1"/>
  <c r="P547" i="6"/>
  <c r="W547" i="6" s="1"/>
  <c r="X547" i="6" s="1"/>
  <c r="Q547" i="6"/>
  <c r="S547" i="6" s="1"/>
  <c r="P483" i="6"/>
  <c r="W483" i="6" s="1"/>
  <c r="X483" i="6" s="1"/>
  <c r="Q483" i="6"/>
  <c r="S483" i="6" s="1"/>
  <c r="Q736" i="7"/>
  <c r="S736" i="7" s="1"/>
  <c r="P736" i="7"/>
  <c r="W736" i="7" s="1"/>
  <c r="X736" i="7" s="1"/>
  <c r="Q744" i="7"/>
  <c r="S744" i="7" s="1"/>
  <c r="P744" i="7"/>
  <c r="W744" i="7" s="1"/>
  <c r="X744" i="7" s="1"/>
  <c r="P33" i="4"/>
  <c r="W33" i="4" s="1"/>
  <c r="P279" i="2"/>
  <c r="W279" i="2" s="1"/>
  <c r="X279" i="2" s="1"/>
  <c r="P17" i="2"/>
  <c r="P463" i="2"/>
  <c r="W463" i="2" s="1"/>
  <c r="X463" i="2" s="1"/>
  <c r="P508" i="2"/>
  <c r="W508" i="2" s="1"/>
  <c r="X508" i="2" s="1"/>
  <c r="Q508" i="2"/>
  <c r="S508" i="2" s="1"/>
  <c r="P176" i="10"/>
  <c r="W176" i="10" s="1"/>
  <c r="X176" i="10" s="1"/>
  <c r="Q176" i="10"/>
  <c r="S176" i="10" s="1"/>
  <c r="Q318" i="10"/>
  <c r="S318" i="10" s="1"/>
  <c r="P318" i="10"/>
  <c r="W318" i="10" s="1"/>
  <c r="X318" i="10" s="1"/>
  <c r="P438" i="10"/>
  <c r="W438" i="10" s="1"/>
  <c r="X438" i="10" s="1"/>
  <c r="P21" i="10"/>
  <c r="W21" i="10" s="1"/>
  <c r="X21" i="10" s="1"/>
  <c r="Q21" i="10"/>
  <c r="S21" i="10" s="1"/>
  <c r="Q718" i="9"/>
  <c r="S718" i="9" s="1"/>
  <c r="P718" i="9"/>
  <c r="W718" i="9" s="1"/>
  <c r="X718" i="9" s="1"/>
  <c r="P564" i="11"/>
  <c r="W564" i="11" s="1"/>
  <c r="X564" i="11" s="1"/>
  <c r="P137" i="11"/>
  <c r="W137" i="11" s="1"/>
  <c r="X137" i="11" s="1"/>
  <c r="AG225" i="2"/>
  <c r="P375" i="9"/>
  <c r="P214" i="11"/>
  <c r="Q460" i="11"/>
  <c r="S460" i="11" s="1"/>
  <c r="P460" i="11"/>
  <c r="W460" i="11" s="1"/>
  <c r="X460" i="11" s="1"/>
  <c r="Q250" i="1"/>
  <c r="S250" i="1" s="1"/>
  <c r="P635" i="12"/>
  <c r="P428" i="12"/>
  <c r="W428" i="12" s="1"/>
  <c r="X428" i="12" s="1"/>
  <c r="Q428" i="12"/>
  <c r="S428" i="12" s="1"/>
  <c r="P339" i="12"/>
  <c r="W339" i="12" s="1"/>
  <c r="X339" i="12" s="1"/>
  <c r="P243" i="12"/>
  <c r="W243" i="12" s="1"/>
  <c r="X243" i="12" s="1"/>
  <c r="Q121" i="12"/>
  <c r="S121" i="12" s="1"/>
  <c r="P121" i="12"/>
  <c r="W121" i="12" s="1"/>
  <c r="X121" i="12" s="1"/>
  <c r="Q628" i="8"/>
  <c r="S628" i="8" s="1"/>
  <c r="P628" i="8"/>
  <c r="W628" i="8" s="1"/>
  <c r="X628" i="8" s="1"/>
  <c r="P96" i="8"/>
  <c r="W96" i="8" s="1"/>
  <c r="X96" i="8" s="1"/>
  <c r="Q53" i="8"/>
  <c r="S53" i="8" s="1"/>
  <c r="P53" i="8"/>
  <c r="W53" i="8" s="1"/>
  <c r="X53" i="8" s="1"/>
  <c r="P628" i="3"/>
  <c r="W628" i="3" s="1"/>
  <c r="X628" i="3" s="1"/>
  <c r="P322" i="3"/>
  <c r="W322" i="3" s="1"/>
  <c r="X322" i="3" s="1"/>
  <c r="P134" i="3"/>
  <c r="W134" i="3" s="1"/>
  <c r="X134" i="3" s="1"/>
  <c r="P403" i="3"/>
  <c r="P710" i="5"/>
  <c r="W710" i="5" s="1"/>
  <c r="X710" i="5" s="1"/>
  <c r="Q710" i="5"/>
  <c r="S710" i="5" s="1"/>
  <c r="P29" i="5"/>
  <c r="W29" i="5" s="1"/>
  <c r="X29" i="5" s="1"/>
  <c r="Q524" i="5"/>
  <c r="S524" i="5" s="1"/>
  <c r="P524" i="5"/>
  <c r="W524" i="5" s="1"/>
  <c r="X524" i="5" s="1"/>
  <c r="P171" i="5"/>
  <c r="W171" i="5" s="1"/>
  <c r="X171" i="5" s="1"/>
  <c r="Q242" i="6"/>
  <c r="S242" i="6" s="1"/>
  <c r="P242" i="6"/>
  <c r="W242" i="6" s="1"/>
  <c r="X242" i="6" s="1"/>
  <c r="P506" i="6"/>
  <c r="W506" i="6" s="1"/>
  <c r="X506" i="6" s="1"/>
  <c r="Q453" i="6"/>
  <c r="S453" i="6" s="1"/>
  <c r="P453" i="6"/>
  <c r="W453" i="6" s="1"/>
  <c r="X453" i="6" s="1"/>
  <c r="P100" i="6"/>
  <c r="W100" i="6" s="1"/>
  <c r="X100" i="6" s="1"/>
  <c r="P304" i="7"/>
  <c r="W304" i="7" s="1"/>
  <c r="X304" i="7" s="1"/>
  <c r="Q304" i="7"/>
  <c r="S304" i="7" s="1"/>
  <c r="Q746" i="7"/>
  <c r="S746" i="7" s="1"/>
  <c r="P746" i="7"/>
  <c r="W746" i="7" s="1"/>
  <c r="X746" i="7" s="1"/>
  <c r="P478" i="4"/>
  <c r="W478" i="4" s="1"/>
  <c r="X478" i="4" s="1"/>
  <c r="Q478" i="4"/>
  <c r="S478" i="4" s="1"/>
  <c r="Q404" i="4"/>
  <c r="S404" i="4" s="1"/>
  <c r="P404" i="4"/>
  <c r="W404" i="4" s="1"/>
  <c r="X404" i="4" s="1"/>
  <c r="Q333" i="4"/>
  <c r="S333" i="4" s="1"/>
  <c r="P333" i="4"/>
  <c r="W333" i="4" s="1"/>
  <c r="X333" i="4" s="1"/>
  <c r="P271" i="4"/>
  <c r="P381" i="4"/>
  <c r="W381" i="4" s="1"/>
  <c r="X381" i="4" s="1"/>
  <c r="P630" i="4"/>
  <c r="W630" i="4" s="1"/>
  <c r="X630" i="4" s="1"/>
  <c r="Q630" i="4"/>
  <c r="S630" i="4" s="1"/>
  <c r="Q369" i="2"/>
  <c r="S369" i="2" s="1"/>
  <c r="P369" i="2"/>
  <c r="W369" i="2" s="1"/>
  <c r="P556" i="11"/>
  <c r="W556" i="11" s="1"/>
  <c r="X556" i="11" s="1"/>
  <c r="Q556" i="11"/>
  <c r="S556" i="11" s="1"/>
  <c r="Q163" i="12"/>
  <c r="S163" i="12" s="1"/>
  <c r="P163" i="12"/>
  <c r="W163" i="12" s="1"/>
  <c r="X163" i="12" s="1"/>
  <c r="P527" i="8"/>
  <c r="W527" i="8" s="1"/>
  <c r="X527" i="8" s="1"/>
  <c r="Q662" i="8"/>
  <c r="S662" i="8" s="1"/>
  <c r="P662" i="8"/>
  <c r="W662" i="8" s="1"/>
  <c r="X662" i="8" s="1"/>
  <c r="P346" i="8"/>
  <c r="W346" i="8" s="1"/>
  <c r="X346" i="8" s="1"/>
  <c r="P640" i="8"/>
  <c r="W640" i="8" s="1"/>
  <c r="X640" i="8" s="1"/>
  <c r="P513" i="8"/>
  <c r="Q296" i="1"/>
  <c r="S296" i="1" s="1"/>
  <c r="Q18" i="3"/>
  <c r="S18" i="3" s="1"/>
  <c r="P18" i="3"/>
  <c r="W18" i="3" s="1"/>
  <c r="X18" i="3" s="1"/>
  <c r="P485" i="3"/>
  <c r="W485" i="3" s="1"/>
  <c r="X485" i="3" s="1"/>
  <c r="Q114" i="3"/>
  <c r="S114" i="3" s="1"/>
  <c r="P114" i="3"/>
  <c r="W114" i="3" s="1"/>
  <c r="X114" i="3" s="1"/>
  <c r="P533" i="3"/>
  <c r="P521" i="3"/>
  <c r="P459" i="5"/>
  <c r="W459" i="5" s="1"/>
  <c r="X459" i="5" s="1"/>
  <c r="Q459" i="5"/>
  <c r="S459" i="5" s="1"/>
  <c r="P411" i="5"/>
  <c r="P139" i="5"/>
  <c r="W139" i="5" s="1"/>
  <c r="X139" i="5" s="1"/>
  <c r="AG81" i="5"/>
  <c r="Q428" i="5"/>
  <c r="S428" i="5" s="1"/>
  <c r="P428" i="5"/>
  <c r="W428" i="5" s="1"/>
  <c r="X428" i="5" s="1"/>
  <c r="Q187" i="5"/>
  <c r="S187" i="5" s="1"/>
  <c r="P187" i="5"/>
  <c r="W187" i="5" s="1"/>
  <c r="X187" i="5" s="1"/>
  <c r="Q659" i="6"/>
  <c r="S659" i="6" s="1"/>
  <c r="P659" i="6"/>
  <c r="W659" i="6" s="1"/>
  <c r="X659" i="6" s="1"/>
  <c r="R13" i="13"/>
  <c r="O757" i="6"/>
  <c r="R34" i="13" s="1"/>
  <c r="Q668" i="6"/>
  <c r="S668" i="6" s="1"/>
  <c r="P668" i="6"/>
  <c r="W668" i="6" s="1"/>
  <c r="X668" i="6" s="1"/>
  <c r="P54" i="6"/>
  <c r="W54" i="6" s="1"/>
  <c r="X54" i="6" s="1"/>
  <c r="P495" i="7"/>
  <c r="W495" i="7" s="1"/>
  <c r="X495" i="7" s="1"/>
  <c r="Q495" i="7"/>
  <c r="S495" i="7" s="1"/>
  <c r="Q58" i="7"/>
  <c r="S58" i="7" s="1"/>
  <c r="P58" i="7"/>
  <c r="W58" i="7" s="1"/>
  <c r="X58" i="7" s="1"/>
  <c r="S14" i="13"/>
  <c r="O758" i="7"/>
  <c r="S35" i="13" s="1"/>
  <c r="Q201" i="4"/>
  <c r="S201" i="4" s="1"/>
  <c r="P201" i="4"/>
  <c r="W201" i="4" s="1"/>
  <c r="P241" i="4"/>
  <c r="W241" i="4" s="1"/>
  <c r="X241" i="4" s="1"/>
  <c r="Q346" i="4"/>
  <c r="S346" i="4" s="1"/>
  <c r="P346" i="4"/>
  <c r="W346" i="4" s="1"/>
  <c r="X346" i="4" s="1"/>
  <c r="P532" i="4"/>
  <c r="W532" i="4" s="1"/>
  <c r="X532" i="4" s="1"/>
  <c r="Q532" i="4"/>
  <c r="S532" i="4" s="1"/>
  <c r="AG609" i="2"/>
  <c r="P406" i="2"/>
  <c r="AG537" i="2"/>
  <c r="Q669" i="2"/>
  <c r="S669" i="2" s="1"/>
  <c r="P669" i="2"/>
  <c r="W669" i="2" s="1"/>
  <c r="X669" i="2" s="1"/>
  <c r="Q360" i="10"/>
  <c r="S360" i="10" s="1"/>
  <c r="P360" i="10"/>
  <c r="W360" i="10" s="1"/>
  <c r="X360" i="10" s="1"/>
  <c r="Q693" i="1"/>
  <c r="S693" i="1" s="1"/>
  <c r="Q708" i="12"/>
  <c r="S708" i="12" s="1"/>
  <c r="P708" i="12"/>
  <c r="W708" i="12" s="1"/>
  <c r="X708" i="12" s="1"/>
  <c r="P490" i="12"/>
  <c r="P604" i="12"/>
  <c r="W604" i="12" s="1"/>
  <c r="X604" i="12" s="1"/>
  <c r="P268" i="12"/>
  <c r="W268" i="12" s="1"/>
  <c r="X268" i="12" s="1"/>
  <c r="Q268" i="12"/>
  <c r="S268" i="12" s="1"/>
  <c r="Q190" i="12"/>
  <c r="S190" i="12" s="1"/>
  <c r="P190" i="12"/>
  <c r="W190" i="12" s="1"/>
  <c r="X190" i="12" s="1"/>
  <c r="P607" i="8"/>
  <c r="P480" i="8"/>
  <c r="Q579" i="8"/>
  <c r="S579" i="8" s="1"/>
  <c r="P579" i="8"/>
  <c r="W579" i="8" s="1"/>
  <c r="X579" i="8" s="1"/>
  <c r="P19" i="8"/>
  <c r="AG249" i="8"/>
  <c r="P118" i="8"/>
  <c r="W118" i="8" s="1"/>
  <c r="X118" i="8" s="1"/>
  <c r="P573" i="3"/>
  <c r="W573" i="3" s="1"/>
  <c r="X573" i="3" s="1"/>
  <c r="Q121" i="3"/>
  <c r="S121" i="3" s="1"/>
  <c r="P121" i="3"/>
  <c r="W121" i="3" s="1"/>
  <c r="X121" i="3" s="1"/>
  <c r="P651" i="3"/>
  <c r="P251" i="5"/>
  <c r="Q484" i="5"/>
  <c r="S484" i="5" s="1"/>
  <c r="P484" i="5"/>
  <c r="W484" i="5" s="1"/>
  <c r="X484" i="5" s="1"/>
  <c r="P390" i="5"/>
  <c r="W390" i="5" s="1"/>
  <c r="X390" i="5" s="1"/>
  <c r="Q562" i="5"/>
  <c r="S562" i="5" s="1"/>
  <c r="P562" i="5"/>
  <c r="W562" i="5" s="1"/>
  <c r="X562" i="5" s="1"/>
  <c r="Q634" i="1"/>
  <c r="S634" i="1" s="1"/>
  <c r="P597" i="6"/>
  <c r="W597" i="6" s="1"/>
  <c r="X597" i="6" s="1"/>
  <c r="P163" i="6"/>
  <c r="W163" i="6" s="1"/>
  <c r="X163" i="6" s="1"/>
  <c r="Q163" i="6"/>
  <c r="S163" i="6" s="1"/>
  <c r="P640" i="6"/>
  <c r="Q175" i="6"/>
  <c r="S175" i="6" s="1"/>
  <c r="P175" i="6"/>
  <c r="W175" i="6" s="1"/>
  <c r="X175" i="6" s="1"/>
  <c r="P249" i="6"/>
  <c r="Q611" i="7"/>
  <c r="S611" i="7" s="1"/>
  <c r="P611" i="7"/>
  <c r="W611" i="7" s="1"/>
  <c r="X611" i="7" s="1"/>
  <c r="P681" i="7"/>
  <c r="W681" i="7" s="1"/>
  <c r="P126" i="4"/>
  <c r="W126" i="4" s="1"/>
  <c r="X126" i="4" s="1"/>
  <c r="P311" i="4"/>
  <c r="W311" i="4" s="1"/>
  <c r="X311" i="4" s="1"/>
  <c r="Q311" i="4"/>
  <c r="S311" i="4" s="1"/>
  <c r="Q354" i="4"/>
  <c r="S354" i="4" s="1"/>
  <c r="P354" i="4"/>
  <c r="W354" i="4" s="1"/>
  <c r="X354" i="4" s="1"/>
  <c r="Q216" i="2"/>
  <c r="S216" i="2" s="1"/>
  <c r="P216" i="2"/>
  <c r="W216" i="2" s="1"/>
  <c r="X216" i="2" s="1"/>
  <c r="P573" i="2"/>
  <c r="P648" i="2"/>
  <c r="W648" i="2" s="1"/>
  <c r="X648" i="2" s="1"/>
  <c r="Q648" i="2"/>
  <c r="S648" i="2" s="1"/>
  <c r="Q413" i="2"/>
  <c r="S413" i="2" s="1"/>
  <c r="P413" i="2"/>
  <c r="W413" i="2" s="1"/>
  <c r="X413" i="2" s="1"/>
  <c r="Q323" i="10"/>
  <c r="S323" i="10" s="1"/>
  <c r="P323" i="10"/>
  <c r="W323" i="10" s="1"/>
  <c r="X323" i="10" s="1"/>
  <c r="P491" i="10"/>
  <c r="W491" i="10" s="1"/>
  <c r="X491" i="10" s="1"/>
  <c r="Q491" i="10"/>
  <c r="S491" i="10" s="1"/>
  <c r="P562" i="9"/>
  <c r="P152" i="9"/>
  <c r="W152" i="9" s="1"/>
  <c r="X152" i="9" s="1"/>
  <c r="Q152" i="9"/>
  <c r="S152" i="9" s="1"/>
  <c r="P562" i="11"/>
  <c r="W562" i="11" s="1"/>
  <c r="X562" i="11" s="1"/>
  <c r="Q562" i="11"/>
  <c r="S562" i="11" s="1"/>
  <c r="P327" i="11"/>
  <c r="W327" i="11" s="1"/>
  <c r="X327" i="11" s="1"/>
  <c r="P308" i="11"/>
  <c r="W308" i="11" s="1"/>
  <c r="X308" i="11" s="1"/>
  <c r="AE393" i="1"/>
  <c r="X393" i="1"/>
  <c r="AF393" i="1" s="1"/>
  <c r="AG633" i="12"/>
  <c r="Q602" i="12"/>
  <c r="S602" i="12" s="1"/>
  <c r="P602" i="12"/>
  <c r="W602" i="12" s="1"/>
  <c r="X602" i="12" s="1"/>
  <c r="P548" i="12"/>
  <c r="W548" i="12" s="1"/>
  <c r="X548" i="12" s="1"/>
  <c r="Q548" i="12"/>
  <c r="S548" i="12" s="1"/>
  <c r="P188" i="12"/>
  <c r="Q588" i="12"/>
  <c r="S588" i="12" s="1"/>
  <c r="P588" i="12"/>
  <c r="W588" i="12" s="1"/>
  <c r="X588" i="12" s="1"/>
  <c r="P360" i="12"/>
  <c r="W360" i="12" s="1"/>
  <c r="X360" i="12" s="1"/>
  <c r="Q9" i="1"/>
  <c r="S9" i="1" s="1"/>
  <c r="P483" i="8"/>
  <c r="W483" i="8" s="1"/>
  <c r="X483" i="8" s="1"/>
  <c r="P686" i="12"/>
  <c r="P650" i="12"/>
  <c r="P436" i="12"/>
  <c r="W436" i="12" s="1"/>
  <c r="X436" i="12" s="1"/>
  <c r="P313" i="12"/>
  <c r="P472" i="12"/>
  <c r="W472" i="12" s="1"/>
  <c r="X472" i="12" s="1"/>
  <c r="Q478" i="1"/>
  <c r="S478" i="1" s="1"/>
  <c r="Q247" i="8"/>
  <c r="S247" i="8" s="1"/>
  <c r="P247" i="8"/>
  <c r="W247" i="8" s="1"/>
  <c r="X247" i="8" s="1"/>
  <c r="P740" i="8"/>
  <c r="Q400" i="8"/>
  <c r="S400" i="8" s="1"/>
  <c r="P400" i="8"/>
  <c r="W400" i="8" s="1"/>
  <c r="X400" i="8" s="1"/>
  <c r="Q674" i="1"/>
  <c r="S674" i="1" s="1"/>
  <c r="P652" i="3"/>
  <c r="W652" i="3" s="1"/>
  <c r="X652" i="3" s="1"/>
  <c r="P10" i="3"/>
  <c r="P501" i="3"/>
  <c r="W501" i="3" s="1"/>
  <c r="X501" i="3" s="1"/>
  <c r="Q501" i="3"/>
  <c r="S501" i="3" s="1"/>
  <c r="P491" i="5"/>
  <c r="W491" i="5" s="1"/>
  <c r="X491" i="5" s="1"/>
  <c r="P699" i="6"/>
  <c r="P365" i="6"/>
  <c r="W365" i="6" s="1"/>
  <c r="X365" i="6" s="1"/>
  <c r="Q365" i="6"/>
  <c r="S365" i="6" s="1"/>
  <c r="P628" i="6"/>
  <c r="Q202" i="6"/>
  <c r="S202" i="6" s="1"/>
  <c r="P202" i="6"/>
  <c r="W202" i="6" s="1"/>
  <c r="X202" i="6" s="1"/>
  <c r="P75" i="6"/>
  <c r="W75" i="6" s="1"/>
  <c r="X75" i="6" s="1"/>
  <c r="Q75" i="6"/>
  <c r="S75" i="6" s="1"/>
  <c r="Q409" i="7"/>
  <c r="S409" i="7" s="1"/>
  <c r="P409" i="7"/>
  <c r="W409" i="7" s="1"/>
  <c r="X409" i="7" s="1"/>
  <c r="P698" i="7"/>
  <c r="W698" i="7" s="1"/>
  <c r="X698" i="7" s="1"/>
  <c r="P19" i="7"/>
  <c r="AG177" i="4"/>
  <c r="P357" i="4"/>
  <c r="W357" i="4" s="1"/>
  <c r="X357" i="4" s="1"/>
  <c r="Q357" i="4"/>
  <c r="S357" i="4" s="1"/>
  <c r="P547" i="4"/>
  <c r="Q655" i="4"/>
  <c r="S655" i="4" s="1"/>
  <c r="P655" i="4"/>
  <c r="W655" i="4" s="1"/>
  <c r="X655" i="4" s="1"/>
  <c r="Q108" i="2"/>
  <c r="S108" i="2" s="1"/>
  <c r="P108" i="2"/>
  <c r="W108" i="2" s="1"/>
  <c r="X108" i="2" s="1"/>
  <c r="P624" i="2"/>
  <c r="W624" i="2" s="1"/>
  <c r="X624" i="2" s="1"/>
  <c r="P128" i="2"/>
  <c r="W128" i="2" s="1"/>
  <c r="X128" i="2" s="1"/>
  <c r="P596" i="2"/>
  <c r="Q294" i="2"/>
  <c r="S294" i="2" s="1"/>
  <c r="P294" i="2"/>
  <c r="W294" i="2" s="1"/>
  <c r="X294" i="2" s="1"/>
  <c r="P284" i="3"/>
  <c r="W284" i="3" s="1"/>
  <c r="X284" i="3" s="1"/>
  <c r="Q284" i="3"/>
  <c r="S284" i="3" s="1"/>
  <c r="P602" i="5"/>
  <c r="Q166" i="7"/>
  <c r="S166" i="7" s="1"/>
  <c r="P166" i="7"/>
  <c r="W166" i="7" s="1"/>
  <c r="X166" i="7" s="1"/>
  <c r="Q112" i="4"/>
  <c r="S112" i="4" s="1"/>
  <c r="P112" i="4"/>
  <c r="W112" i="4" s="1"/>
  <c r="X112" i="4" s="1"/>
  <c r="P27" i="4"/>
  <c r="W27" i="4" s="1"/>
  <c r="X27" i="4" s="1"/>
  <c r="P349" i="4"/>
  <c r="P276" i="2"/>
  <c r="W276" i="2" s="1"/>
  <c r="X276" i="2" s="1"/>
  <c r="P369" i="11"/>
  <c r="W369" i="11" s="1"/>
  <c r="Q369" i="11"/>
  <c r="S369" i="11" s="1"/>
  <c r="P230" i="12"/>
  <c r="P59" i="12"/>
  <c r="W59" i="12" s="1"/>
  <c r="X59" i="12" s="1"/>
  <c r="Q56" i="8"/>
  <c r="S56" i="8" s="1"/>
  <c r="P56" i="8"/>
  <c r="W56" i="8" s="1"/>
  <c r="X56" i="8" s="1"/>
  <c r="Q332" i="8"/>
  <c r="S332" i="8" s="1"/>
  <c r="P332" i="8"/>
  <c r="W332" i="8" s="1"/>
  <c r="X332" i="8" s="1"/>
  <c r="P662" i="3"/>
  <c r="P81" i="3"/>
  <c r="W81" i="3" s="1"/>
  <c r="Q81" i="3"/>
  <c r="S81" i="3" s="1"/>
  <c r="P119" i="4"/>
  <c r="W119" i="4" s="1"/>
  <c r="X119" i="4" s="1"/>
  <c r="Q119" i="4"/>
  <c r="S119" i="4" s="1"/>
  <c r="Q729" i="10"/>
  <c r="S729" i="10" s="1"/>
  <c r="P729" i="10"/>
  <c r="W729" i="10" s="1"/>
  <c r="P281" i="9"/>
  <c r="W281" i="9" s="1"/>
  <c r="X281" i="9" s="1"/>
  <c r="P49" i="8"/>
  <c r="W49" i="8" s="1"/>
  <c r="X49" i="8" s="1"/>
  <c r="P357" i="3"/>
  <c r="W357" i="3" s="1"/>
  <c r="X357" i="3" s="1"/>
  <c r="AG705" i="7"/>
  <c r="P34" i="2"/>
  <c r="W34" i="2" s="1"/>
  <c r="X34" i="2" s="1"/>
  <c r="Q34" i="2"/>
  <c r="S34" i="2" s="1"/>
  <c r="Q706" i="12"/>
  <c r="S706" i="12" s="1"/>
  <c r="P706" i="12"/>
  <c r="W706" i="12" s="1"/>
  <c r="X706" i="12" s="1"/>
  <c r="P380" i="12"/>
  <c r="P696" i="8"/>
  <c r="P725" i="3"/>
  <c r="W725" i="3" s="1"/>
  <c r="X725" i="3" s="1"/>
  <c r="Q391" i="3"/>
  <c r="S391" i="3" s="1"/>
  <c r="P391" i="3"/>
  <c r="W391" i="3" s="1"/>
  <c r="X391" i="3" s="1"/>
  <c r="P317" i="7"/>
  <c r="W317" i="7" s="1"/>
  <c r="X317" i="7" s="1"/>
  <c r="P304" i="4"/>
  <c r="W304" i="4" s="1"/>
  <c r="X304" i="4" s="1"/>
  <c r="Q304" i="4"/>
  <c r="S304" i="4" s="1"/>
  <c r="Q481" i="11"/>
  <c r="S481" i="11" s="1"/>
  <c r="P481" i="11"/>
  <c r="W481" i="11" s="1"/>
  <c r="X481" i="11" s="1"/>
  <c r="P129" i="11"/>
  <c r="W129" i="11" s="1"/>
  <c r="P411" i="12"/>
  <c r="W411" i="12" s="1"/>
  <c r="X411" i="12" s="1"/>
  <c r="Q411" i="12"/>
  <c r="S411" i="12" s="1"/>
  <c r="AG441" i="8"/>
  <c r="P643" i="5"/>
  <c r="W643" i="5" s="1"/>
  <c r="X643" i="5" s="1"/>
  <c r="Q408" i="4"/>
  <c r="S408" i="4" s="1"/>
  <c r="P408" i="4"/>
  <c r="W408" i="4" s="1"/>
  <c r="X408" i="4" s="1"/>
  <c r="Q152" i="10"/>
  <c r="S152" i="10" s="1"/>
  <c r="P152" i="10"/>
  <c r="W152" i="10" s="1"/>
  <c r="X152" i="10" s="1"/>
  <c r="Q35" i="10"/>
  <c r="S35" i="10" s="1"/>
  <c r="P35" i="10"/>
  <c r="W35" i="10" s="1"/>
  <c r="X35" i="10" s="1"/>
  <c r="P179" i="9"/>
  <c r="P360" i="7"/>
  <c r="P558" i="2"/>
  <c r="Q316" i="2"/>
  <c r="S316" i="2" s="1"/>
  <c r="P316" i="2"/>
  <c r="W316" i="2" s="1"/>
  <c r="X316" i="2" s="1"/>
  <c r="P407" i="8"/>
  <c r="W407" i="8" s="1"/>
  <c r="X407" i="8" s="1"/>
  <c r="Q256" i="8"/>
  <c r="S256" i="8" s="1"/>
  <c r="P256" i="8"/>
  <c r="W256" i="8" s="1"/>
  <c r="X256" i="8" s="1"/>
  <c r="P232" i="3"/>
  <c r="W232" i="3" s="1"/>
  <c r="X232" i="3" s="1"/>
  <c r="P137" i="5"/>
  <c r="P704" i="7"/>
  <c r="P370" i="7"/>
  <c r="W370" i="7" s="1"/>
  <c r="X370" i="7" s="1"/>
  <c r="P145" i="4"/>
  <c r="W145" i="4" s="1"/>
  <c r="X145" i="4" s="1"/>
  <c r="Q145" i="4"/>
  <c r="S145" i="4" s="1"/>
  <c r="Q613" i="4"/>
  <c r="S613" i="4" s="1"/>
  <c r="P613" i="4"/>
  <c r="W613" i="4" s="1"/>
  <c r="X613" i="4" s="1"/>
  <c r="Q506" i="2"/>
  <c r="S506" i="2" s="1"/>
  <c r="P506" i="2"/>
  <c r="W506" i="2" s="1"/>
  <c r="X506" i="2" s="1"/>
  <c r="Q732" i="10"/>
  <c r="S732" i="10" s="1"/>
  <c r="P732" i="10"/>
  <c r="W732" i="10" s="1"/>
  <c r="X732" i="10" s="1"/>
  <c r="P565" i="9"/>
  <c r="W565" i="9" s="1"/>
  <c r="X565" i="9" s="1"/>
  <c r="Q565" i="9"/>
  <c r="S565" i="9" s="1"/>
  <c r="Q378" i="11"/>
  <c r="S378" i="11" s="1"/>
  <c r="P378" i="11"/>
  <c r="W378" i="11" s="1"/>
  <c r="X378" i="11" s="1"/>
  <c r="P100" i="8"/>
  <c r="W100" i="8" s="1"/>
  <c r="X100" i="8" s="1"/>
  <c r="Q100" i="8"/>
  <c r="S100" i="8" s="1"/>
  <c r="P495" i="3"/>
  <c r="Q653" i="5"/>
  <c r="S653" i="5" s="1"/>
  <c r="P653" i="5"/>
  <c r="W653" i="5" s="1"/>
  <c r="X653" i="5" s="1"/>
  <c r="Q667" i="7"/>
  <c r="S667" i="7" s="1"/>
  <c r="P667" i="7"/>
  <c r="W667" i="7" s="1"/>
  <c r="X667" i="7" s="1"/>
  <c r="P686" i="7"/>
  <c r="W686" i="7" s="1"/>
  <c r="X686" i="7" s="1"/>
  <c r="P393" i="2"/>
  <c r="W393" i="2" s="1"/>
  <c r="Q393" i="2"/>
  <c r="S393" i="2" s="1"/>
  <c r="Q460" i="12"/>
  <c r="S460" i="12" s="1"/>
  <c r="P460" i="12"/>
  <c r="W460" i="12" s="1"/>
  <c r="X460" i="12" s="1"/>
  <c r="P356" i="12"/>
  <c r="W356" i="12" s="1"/>
  <c r="X356" i="12" s="1"/>
  <c r="Q356" i="12"/>
  <c r="S356" i="12" s="1"/>
  <c r="P563" i="5"/>
  <c r="W563" i="5" s="1"/>
  <c r="X563" i="5" s="1"/>
  <c r="Q695" i="1"/>
  <c r="S695" i="1" s="1"/>
  <c r="P260" i="11"/>
  <c r="W260" i="11" s="1"/>
  <c r="X260" i="11" s="1"/>
  <c r="Q260" i="11"/>
  <c r="S260" i="11" s="1"/>
  <c r="P489" i="12"/>
  <c r="W489" i="12" s="1"/>
  <c r="Q489" i="12"/>
  <c r="S489" i="12" s="1"/>
  <c r="Q27" i="12"/>
  <c r="S27" i="12" s="1"/>
  <c r="P27" i="12"/>
  <c r="W27" i="12" s="1"/>
  <c r="X27" i="12" s="1"/>
  <c r="P380" i="8"/>
  <c r="W380" i="8" s="1"/>
  <c r="X380" i="8" s="1"/>
  <c r="Q380" i="8"/>
  <c r="S380" i="8" s="1"/>
  <c r="P558" i="5"/>
  <c r="W558" i="5" s="1"/>
  <c r="X558" i="5" s="1"/>
  <c r="Q558" i="5"/>
  <c r="S558" i="5" s="1"/>
  <c r="P250" i="7"/>
  <c r="W250" i="7" s="1"/>
  <c r="X250" i="7" s="1"/>
  <c r="Q250" i="7"/>
  <c r="S250" i="7" s="1"/>
  <c r="Q455" i="1"/>
  <c r="S455" i="1" s="1"/>
  <c r="P329" i="2"/>
  <c r="W329" i="2" s="1"/>
  <c r="X329" i="2" s="1"/>
  <c r="P666" i="9"/>
  <c r="Q658" i="9"/>
  <c r="S658" i="9" s="1"/>
  <c r="P658" i="9"/>
  <c r="W658" i="9" s="1"/>
  <c r="X658" i="9" s="1"/>
  <c r="P59" i="3"/>
  <c r="Q237" i="7"/>
  <c r="S237" i="7" s="1"/>
  <c r="P237" i="7"/>
  <c r="W237" i="7" s="1"/>
  <c r="X237" i="7" s="1"/>
  <c r="Q490" i="4"/>
  <c r="S490" i="4" s="1"/>
  <c r="P490" i="4"/>
  <c r="W490" i="4" s="1"/>
  <c r="X490" i="4" s="1"/>
  <c r="P577" i="4"/>
  <c r="W577" i="4" s="1"/>
  <c r="X577" i="4" s="1"/>
  <c r="P376" i="11"/>
  <c r="Q462" i="12"/>
  <c r="S462" i="12" s="1"/>
  <c r="P462" i="12"/>
  <c r="W462" i="12" s="1"/>
  <c r="X462" i="12" s="1"/>
  <c r="P302" i="5"/>
  <c r="W302" i="5" s="1"/>
  <c r="X302" i="5" s="1"/>
  <c r="P492" i="6"/>
  <c r="W492" i="6" s="1"/>
  <c r="X492" i="6" s="1"/>
  <c r="Q492" i="6"/>
  <c r="S492" i="6" s="1"/>
  <c r="Q544" i="4"/>
  <c r="S544" i="4" s="1"/>
  <c r="P544" i="4"/>
  <c r="W544" i="4" s="1"/>
  <c r="X544" i="4" s="1"/>
  <c r="Q299" i="2"/>
  <c r="S299" i="2" s="1"/>
  <c r="P299" i="2"/>
  <c r="W299" i="2" s="1"/>
  <c r="X299" i="2" s="1"/>
  <c r="P535" i="2"/>
  <c r="W535" i="2" s="1"/>
  <c r="X535" i="2" s="1"/>
  <c r="Q535" i="2"/>
  <c r="S535" i="2" s="1"/>
  <c r="P24" i="10"/>
  <c r="W24" i="10" s="1"/>
  <c r="X24" i="10" s="1"/>
  <c r="Q24" i="10"/>
  <c r="S24" i="10" s="1"/>
  <c r="P202" i="9"/>
  <c r="P105" i="8"/>
  <c r="W105" i="8" s="1"/>
  <c r="P673" i="3"/>
  <c r="W673" i="3" s="1"/>
  <c r="X673" i="3" s="1"/>
  <c r="Q673" i="3"/>
  <c r="S673" i="3" s="1"/>
  <c r="Q290" i="6"/>
  <c r="S290" i="6" s="1"/>
  <c r="P290" i="6"/>
  <c r="W290" i="6" s="1"/>
  <c r="X290" i="6" s="1"/>
  <c r="P206" i="10"/>
  <c r="W206" i="10" s="1"/>
  <c r="X206" i="10" s="1"/>
  <c r="P107" i="11"/>
  <c r="W107" i="11" s="1"/>
  <c r="X107" i="11" s="1"/>
  <c r="Q107" i="11"/>
  <c r="S107" i="11" s="1"/>
  <c r="P46" i="12"/>
  <c r="W46" i="12" s="1"/>
  <c r="X46" i="12" s="1"/>
  <c r="Q464" i="8"/>
  <c r="S464" i="8" s="1"/>
  <c r="P464" i="8"/>
  <c r="W464" i="8" s="1"/>
  <c r="X464" i="8" s="1"/>
  <c r="P662" i="10"/>
  <c r="W662" i="10" s="1"/>
  <c r="X662" i="10" s="1"/>
  <c r="Q662" i="10"/>
  <c r="S662" i="10" s="1"/>
  <c r="P505" i="9"/>
  <c r="Q583" i="11"/>
  <c r="S583" i="11" s="1"/>
  <c r="P583" i="11"/>
  <c r="W583" i="11" s="1"/>
  <c r="X583" i="11" s="1"/>
  <c r="Q421" i="12"/>
  <c r="S421" i="12" s="1"/>
  <c r="P421" i="12"/>
  <c r="W421" i="12" s="1"/>
  <c r="X421" i="12" s="1"/>
  <c r="Q312" i="8"/>
  <c r="S312" i="8" s="1"/>
  <c r="P312" i="8"/>
  <c r="W312" i="8" s="1"/>
  <c r="X312" i="8" s="1"/>
  <c r="P711" i="3"/>
  <c r="W711" i="3" s="1"/>
  <c r="X711" i="3" s="1"/>
  <c r="Q367" i="6"/>
  <c r="S367" i="6" s="1"/>
  <c r="P367" i="6"/>
  <c r="W367" i="6" s="1"/>
  <c r="X367" i="6" s="1"/>
  <c r="P106" i="7"/>
  <c r="W106" i="7" s="1"/>
  <c r="X106" i="7" s="1"/>
  <c r="P110" i="4"/>
  <c r="Q109" i="4"/>
  <c r="S109" i="4" s="1"/>
  <c r="P109" i="4"/>
  <c r="W109" i="4" s="1"/>
  <c r="X109" i="4" s="1"/>
  <c r="P45" i="2"/>
  <c r="W45" i="2" s="1"/>
  <c r="X45" i="2" s="1"/>
  <c r="P379" i="9"/>
  <c r="W379" i="9" s="1"/>
  <c r="X379" i="9" s="1"/>
  <c r="Q379" i="9"/>
  <c r="S379" i="9" s="1"/>
  <c r="P596" i="10"/>
  <c r="W596" i="10" s="1"/>
  <c r="X596" i="10" s="1"/>
  <c r="Q448" i="10"/>
  <c r="S448" i="10" s="1"/>
  <c r="P448" i="10"/>
  <c r="W448" i="10" s="1"/>
  <c r="X448" i="10" s="1"/>
  <c r="O753" i="9"/>
  <c r="Q9" i="9"/>
  <c r="S9" i="9" s="1"/>
  <c r="P9" i="9"/>
  <c r="P707" i="7"/>
  <c r="W707" i="7" s="1"/>
  <c r="X707" i="7" s="1"/>
  <c r="Q707" i="7"/>
  <c r="S707" i="7" s="1"/>
  <c r="P651" i="11"/>
  <c r="W651" i="11" s="1"/>
  <c r="X651" i="11" s="1"/>
  <c r="Q717" i="9"/>
  <c r="S717" i="9" s="1"/>
  <c r="P717" i="9"/>
  <c r="W717" i="9" s="1"/>
  <c r="X717" i="9" s="1"/>
  <c r="P538" i="11"/>
  <c r="W538" i="11" s="1"/>
  <c r="X538" i="11" s="1"/>
  <c r="P248" i="5"/>
  <c r="W248" i="5" s="1"/>
  <c r="X248" i="5" s="1"/>
  <c r="P238" i="2"/>
  <c r="P650" i="11"/>
  <c r="Q512" i="2"/>
  <c r="S512" i="2" s="1"/>
  <c r="P512" i="2"/>
  <c r="W512" i="2" s="1"/>
  <c r="X512" i="2" s="1"/>
  <c r="P193" i="4"/>
  <c r="W193" i="4" s="1"/>
  <c r="X193" i="4" s="1"/>
  <c r="Q497" i="2"/>
  <c r="S497" i="2" s="1"/>
  <c r="P497" i="2"/>
  <c r="W497" i="2" s="1"/>
  <c r="X497" i="2" s="1"/>
  <c r="P481" i="9"/>
  <c r="W481" i="9" s="1"/>
  <c r="X481" i="9" s="1"/>
  <c r="Q360" i="8"/>
  <c r="S360" i="8" s="1"/>
  <c r="P360" i="8"/>
  <c r="W360" i="8" s="1"/>
  <c r="X360" i="8" s="1"/>
  <c r="P434" i="3"/>
  <c r="Q566" i="5"/>
  <c r="S566" i="5" s="1"/>
  <c r="P566" i="5"/>
  <c r="W566" i="5" s="1"/>
  <c r="X566" i="5" s="1"/>
  <c r="P686" i="6"/>
  <c r="P626" i="4"/>
  <c r="W626" i="4" s="1"/>
  <c r="X626" i="4" s="1"/>
  <c r="Q626" i="4"/>
  <c r="S626" i="4" s="1"/>
  <c r="P261" i="10"/>
  <c r="W261" i="10" s="1"/>
  <c r="X261" i="10" s="1"/>
  <c r="P82" i="11"/>
  <c r="W82" i="11" s="1"/>
  <c r="X82" i="11" s="1"/>
  <c r="Q82" i="11"/>
  <c r="S82" i="11" s="1"/>
  <c r="P252" i="12"/>
  <c r="W252" i="12" s="1"/>
  <c r="X252" i="12" s="1"/>
  <c r="Q252" i="12"/>
  <c r="S252" i="12" s="1"/>
  <c r="P33" i="3"/>
  <c r="P224" i="5"/>
  <c r="Q194" i="1"/>
  <c r="S194" i="1" s="1"/>
  <c r="P544" i="6"/>
  <c r="Q239" i="4"/>
  <c r="S239" i="4" s="1"/>
  <c r="P239" i="4"/>
  <c r="W239" i="4" s="1"/>
  <c r="X239" i="4" s="1"/>
  <c r="P553" i="10"/>
  <c r="W553" i="10" s="1"/>
  <c r="X553" i="10" s="1"/>
  <c r="Q553" i="10"/>
  <c r="S553" i="10" s="1"/>
  <c r="Q459" i="10"/>
  <c r="S459" i="10" s="1"/>
  <c r="P459" i="10"/>
  <c r="W459" i="10" s="1"/>
  <c r="X459" i="10" s="1"/>
  <c r="AG57" i="9"/>
  <c r="P193" i="12"/>
  <c r="Q174" i="12"/>
  <c r="S174" i="12" s="1"/>
  <c r="P174" i="12"/>
  <c r="W174" i="12" s="1"/>
  <c r="X174" i="12" s="1"/>
  <c r="AG321" i="8"/>
  <c r="P339" i="3"/>
  <c r="W339" i="3" s="1"/>
  <c r="X339" i="3" s="1"/>
  <c r="Q22" i="5"/>
  <c r="S22" i="5" s="1"/>
  <c r="P22" i="5"/>
  <c r="W22" i="5" s="1"/>
  <c r="X22" i="5" s="1"/>
  <c r="P91" i="4"/>
  <c r="W91" i="4" s="1"/>
  <c r="X91" i="4" s="1"/>
  <c r="Q269" i="4"/>
  <c r="S269" i="4" s="1"/>
  <c r="P269" i="4"/>
  <c r="W269" i="4" s="1"/>
  <c r="X269" i="4" s="1"/>
  <c r="P349" i="2"/>
  <c r="P354" i="11"/>
  <c r="W354" i="11" s="1"/>
  <c r="X354" i="11" s="1"/>
  <c r="P200" i="11"/>
  <c r="W200" i="11" s="1"/>
  <c r="X200" i="11" s="1"/>
  <c r="Q200" i="11"/>
  <c r="S200" i="11" s="1"/>
  <c r="P370" i="5"/>
  <c r="W370" i="5" s="1"/>
  <c r="X370" i="5" s="1"/>
  <c r="Q370" i="5"/>
  <c r="S370" i="5" s="1"/>
  <c r="P400" i="5"/>
  <c r="Q348" i="11"/>
  <c r="S348" i="11" s="1"/>
  <c r="P348" i="11"/>
  <c r="W348" i="11" s="1"/>
  <c r="X348" i="11" s="1"/>
  <c r="P568" i="8"/>
  <c r="W568" i="8" s="1"/>
  <c r="X568" i="8" s="1"/>
  <c r="Q286" i="3"/>
  <c r="S286" i="3" s="1"/>
  <c r="P286" i="3"/>
  <c r="W286" i="3" s="1"/>
  <c r="X286" i="3" s="1"/>
  <c r="P144" i="6"/>
  <c r="W144" i="6" s="1"/>
  <c r="X144" i="6" s="1"/>
  <c r="P125" i="4"/>
  <c r="P244" i="2"/>
  <c r="W244" i="2" s="1"/>
  <c r="X244" i="2" s="1"/>
  <c r="P516" i="10"/>
  <c r="W516" i="10" s="1"/>
  <c r="X516" i="10" s="1"/>
  <c r="Q516" i="10"/>
  <c r="S516" i="10" s="1"/>
  <c r="Q518" i="11"/>
  <c r="S518" i="11" s="1"/>
  <c r="P518" i="11"/>
  <c r="W518" i="11" s="1"/>
  <c r="X518" i="11" s="1"/>
  <c r="P194" i="11"/>
  <c r="W194" i="11" s="1"/>
  <c r="X194" i="11" s="1"/>
  <c r="Q194" i="11"/>
  <c r="S194" i="11" s="1"/>
  <c r="P231" i="5"/>
  <c r="Q521" i="4"/>
  <c r="S521" i="4" s="1"/>
  <c r="P521" i="4"/>
  <c r="W521" i="4" s="1"/>
  <c r="X521" i="4" s="1"/>
  <c r="P293" i="4"/>
  <c r="P529" i="2"/>
  <c r="W529" i="2" s="1"/>
  <c r="X529" i="2" s="1"/>
  <c r="Q529" i="2"/>
  <c r="S529" i="2" s="1"/>
  <c r="P279" i="10"/>
  <c r="W279" i="10" s="1"/>
  <c r="X279" i="10" s="1"/>
  <c r="P681" i="11"/>
  <c r="Q419" i="11"/>
  <c r="S419" i="11" s="1"/>
  <c r="P419" i="11"/>
  <c r="W419" i="11" s="1"/>
  <c r="X419" i="11" s="1"/>
  <c r="P219" i="4"/>
  <c r="P65" i="10"/>
  <c r="W65" i="10" s="1"/>
  <c r="X65" i="10" s="1"/>
  <c r="P327" i="10"/>
  <c r="P472" i="9"/>
  <c r="W472" i="9" s="1"/>
  <c r="X472" i="9" s="1"/>
  <c r="P462" i="8"/>
  <c r="W462" i="8" s="1"/>
  <c r="X462" i="8" s="1"/>
  <c r="P534" i="8"/>
  <c r="W534" i="8" s="1"/>
  <c r="X534" i="8" s="1"/>
  <c r="Q534" i="8"/>
  <c r="S534" i="8" s="1"/>
  <c r="P371" i="3"/>
  <c r="P558" i="3"/>
  <c r="Q657" i="6"/>
  <c r="S657" i="6" s="1"/>
  <c r="P657" i="6"/>
  <c r="W657" i="6" s="1"/>
  <c r="Q519" i="1"/>
  <c r="S519" i="1" s="1"/>
  <c r="Q602" i="9"/>
  <c r="S602" i="9" s="1"/>
  <c r="P602" i="9"/>
  <c r="W602" i="9" s="1"/>
  <c r="X602" i="9" s="1"/>
  <c r="P611" i="8"/>
  <c r="W611" i="8" s="1"/>
  <c r="X611" i="8" s="1"/>
  <c r="P151" i="3"/>
  <c r="W151" i="3" s="1"/>
  <c r="X151" i="3" s="1"/>
  <c r="Q151" i="3"/>
  <c r="S151" i="3" s="1"/>
  <c r="P247" i="3"/>
  <c r="W247" i="3" s="1"/>
  <c r="X247" i="3" s="1"/>
  <c r="P467" i="5"/>
  <c r="W467" i="5" s="1"/>
  <c r="X467" i="5" s="1"/>
  <c r="Q467" i="5"/>
  <c r="S467" i="5" s="1"/>
  <c r="P350" i="6"/>
  <c r="Q114" i="4"/>
  <c r="S114" i="4" s="1"/>
  <c r="P114" i="4"/>
  <c r="W114" i="4" s="1"/>
  <c r="X114" i="4" s="1"/>
  <c r="P278" i="2"/>
  <c r="W278" i="2" s="1"/>
  <c r="X278" i="2" s="1"/>
  <c r="Q394" i="2"/>
  <c r="S394" i="2" s="1"/>
  <c r="P394" i="2"/>
  <c r="W394" i="2" s="1"/>
  <c r="X394" i="2" s="1"/>
  <c r="Q322" i="10"/>
  <c r="S322" i="10" s="1"/>
  <c r="P322" i="10"/>
  <c r="W322" i="10" s="1"/>
  <c r="X322" i="10" s="1"/>
  <c r="P699" i="11"/>
  <c r="W699" i="11" s="1"/>
  <c r="X699" i="11" s="1"/>
  <c r="P225" i="11"/>
  <c r="W225" i="11" s="1"/>
  <c r="Q225" i="11"/>
  <c r="S225" i="11" s="1"/>
  <c r="P40" i="12"/>
  <c r="Q671" i="3"/>
  <c r="S671" i="3" s="1"/>
  <c r="P671" i="3"/>
  <c r="W671" i="3" s="1"/>
  <c r="X671" i="3" s="1"/>
  <c r="P385" i="5"/>
  <c r="W385" i="5" s="1"/>
  <c r="X385" i="5" s="1"/>
  <c r="Q385" i="5"/>
  <c r="S385" i="5" s="1"/>
  <c r="P131" i="5"/>
  <c r="W131" i="5" s="1"/>
  <c r="X131" i="5" s="1"/>
  <c r="P92" i="6"/>
  <c r="W92" i="6" s="1"/>
  <c r="X92" i="6" s="1"/>
  <c r="P708" i="4"/>
  <c r="W708" i="4" s="1"/>
  <c r="X708" i="4" s="1"/>
  <c r="Q708" i="4"/>
  <c r="S708" i="4" s="1"/>
  <c r="P26" i="11"/>
  <c r="W26" i="11" s="1"/>
  <c r="X26" i="11" s="1"/>
  <c r="P543" i="3"/>
  <c r="W543" i="3" s="1"/>
  <c r="X543" i="3" s="1"/>
  <c r="Q543" i="3"/>
  <c r="S543" i="3" s="1"/>
  <c r="P492" i="5"/>
  <c r="Q108" i="7"/>
  <c r="S108" i="7" s="1"/>
  <c r="P108" i="7"/>
  <c r="W108" i="7" s="1"/>
  <c r="X108" i="7" s="1"/>
  <c r="P574" i="2"/>
  <c r="W574" i="2" s="1"/>
  <c r="X574" i="2" s="1"/>
  <c r="Q574" i="2"/>
  <c r="S574" i="2" s="1"/>
  <c r="AG513" i="10"/>
  <c r="P624" i="9"/>
  <c r="W624" i="9" s="1"/>
  <c r="X624" i="9" s="1"/>
  <c r="Q329" i="1"/>
  <c r="S329" i="1" s="1"/>
  <c r="Q180" i="5"/>
  <c r="S180" i="5" s="1"/>
  <c r="P180" i="5"/>
  <c r="W180" i="5" s="1"/>
  <c r="X180" i="5" s="1"/>
  <c r="P395" i="6"/>
  <c r="Q67" i="9"/>
  <c r="S67" i="9" s="1"/>
  <c r="P67" i="9"/>
  <c r="W67" i="9" s="1"/>
  <c r="X67" i="9" s="1"/>
  <c r="Q592" i="11"/>
  <c r="S592" i="11" s="1"/>
  <c r="P592" i="11"/>
  <c r="W592" i="11" s="1"/>
  <c r="X592" i="11" s="1"/>
  <c r="Q246" i="1"/>
  <c r="S246" i="1" s="1"/>
  <c r="Q346" i="1"/>
  <c r="S346" i="1" s="1"/>
  <c r="AG249" i="5"/>
  <c r="Q474" i="1"/>
  <c r="S474" i="1" s="1"/>
  <c r="P391" i="6"/>
  <c r="W391" i="6" s="1"/>
  <c r="X391" i="6" s="1"/>
  <c r="P471" i="2"/>
  <c r="W471" i="2" s="1"/>
  <c r="X471" i="2" s="1"/>
  <c r="P387" i="11"/>
  <c r="Q190" i="8"/>
  <c r="S190" i="8" s="1"/>
  <c r="P190" i="8"/>
  <c r="W190" i="8" s="1"/>
  <c r="X190" i="8" s="1"/>
  <c r="P322" i="5"/>
  <c r="W322" i="5" s="1"/>
  <c r="X322" i="5" s="1"/>
  <c r="Q501" i="1"/>
  <c r="S501" i="1" s="1"/>
  <c r="P120" i="7"/>
  <c r="W120" i="7" s="1"/>
  <c r="X120" i="7" s="1"/>
  <c r="Q669" i="7"/>
  <c r="S669" i="7" s="1"/>
  <c r="P669" i="7"/>
  <c r="W669" i="7" s="1"/>
  <c r="X669" i="7" s="1"/>
  <c r="P451" i="2"/>
  <c r="W451" i="2" s="1"/>
  <c r="X451" i="2" s="1"/>
  <c r="Q441" i="9"/>
  <c r="S441" i="9" s="1"/>
  <c r="P441" i="9"/>
  <c r="W441" i="9" s="1"/>
  <c r="P54" i="11"/>
  <c r="W54" i="11" s="1"/>
  <c r="X54" i="11" s="1"/>
  <c r="Q597" i="1"/>
  <c r="S597" i="1" s="1"/>
  <c r="P344" i="5"/>
  <c r="W344" i="5" s="1"/>
  <c r="X344" i="5" s="1"/>
  <c r="Q425" i="1"/>
  <c r="S425" i="1" s="1"/>
  <c r="P179" i="7"/>
  <c r="W179" i="7" s="1"/>
  <c r="X179" i="7" s="1"/>
  <c r="Q179" i="7"/>
  <c r="S179" i="7" s="1"/>
  <c r="P431" i="4"/>
  <c r="W431" i="4" s="1"/>
  <c r="X431" i="4" s="1"/>
  <c r="P687" i="11"/>
  <c r="W687" i="11" s="1"/>
  <c r="X687" i="11" s="1"/>
  <c r="Q687" i="11"/>
  <c r="S687" i="11" s="1"/>
  <c r="Q140" i="11"/>
  <c r="S140" i="11" s="1"/>
  <c r="P140" i="11"/>
  <c r="W140" i="11" s="1"/>
  <c r="X140" i="11" s="1"/>
  <c r="P730" i="10"/>
  <c r="W730" i="10" s="1"/>
  <c r="X730" i="10" s="1"/>
  <c r="Q102" i="1"/>
  <c r="S102" i="1" s="1"/>
  <c r="P248" i="9"/>
  <c r="W248" i="9" s="1"/>
  <c r="X248" i="9" s="1"/>
  <c r="Q248" i="9"/>
  <c r="S248" i="9" s="1"/>
  <c r="Q331" i="9"/>
  <c r="S331" i="9" s="1"/>
  <c r="P331" i="9"/>
  <c r="W331" i="9" s="1"/>
  <c r="X331" i="9" s="1"/>
  <c r="P108" i="9"/>
  <c r="W108" i="9" s="1"/>
  <c r="X108" i="9" s="1"/>
  <c r="Q108" i="9"/>
  <c r="S108" i="9" s="1"/>
  <c r="P280" i="11"/>
  <c r="W280" i="11" s="1"/>
  <c r="X280" i="11" s="1"/>
  <c r="Q574" i="11"/>
  <c r="S574" i="11" s="1"/>
  <c r="P574" i="11"/>
  <c r="W574" i="11" s="1"/>
  <c r="X574" i="11" s="1"/>
  <c r="P590" i="10"/>
  <c r="P209" i="10"/>
  <c r="W209" i="10" s="1"/>
  <c r="X209" i="10" s="1"/>
  <c r="P580" i="11"/>
  <c r="Q381" i="1"/>
  <c r="S381" i="1" s="1"/>
  <c r="P111" i="10"/>
  <c r="W111" i="10" s="1"/>
  <c r="X111" i="10" s="1"/>
  <c r="P14" i="11"/>
  <c r="W14" i="11" s="1"/>
  <c r="X14" i="11" s="1"/>
  <c r="Q15" i="7"/>
  <c r="S15" i="7" s="1"/>
  <c r="P15" i="7"/>
  <c r="W15" i="7" s="1"/>
  <c r="X15" i="7" s="1"/>
  <c r="P646" i="6"/>
  <c r="P638" i="12"/>
  <c r="W638" i="12" s="1"/>
  <c r="X638" i="12" s="1"/>
  <c r="P502" i="8"/>
  <c r="W502" i="8" s="1"/>
  <c r="X502" i="8" s="1"/>
  <c r="P545" i="10"/>
  <c r="W545" i="10" s="1"/>
  <c r="X545" i="10" s="1"/>
  <c r="Q545" i="10"/>
  <c r="S545" i="10" s="1"/>
  <c r="Q499" i="2"/>
  <c r="S499" i="2" s="1"/>
  <c r="P499" i="2"/>
  <c r="W499" i="2" s="1"/>
  <c r="X499" i="2" s="1"/>
  <c r="P48" i="8"/>
  <c r="W48" i="8" s="1"/>
  <c r="X48" i="8" s="1"/>
  <c r="Q216" i="5"/>
  <c r="S216" i="5" s="1"/>
  <c r="P216" i="5"/>
  <c r="W216" i="5" s="1"/>
  <c r="X216" i="5" s="1"/>
  <c r="Q252" i="6"/>
  <c r="S252" i="6" s="1"/>
  <c r="P252" i="6"/>
  <c r="W252" i="6" s="1"/>
  <c r="X252" i="6" s="1"/>
  <c r="P752" i="7"/>
  <c r="W752" i="7" s="1"/>
  <c r="X752" i="7" s="1"/>
  <c r="Q440" i="1"/>
  <c r="S440" i="1" s="1"/>
  <c r="P636" i="4"/>
  <c r="W636" i="4" s="1"/>
  <c r="X636" i="4" s="1"/>
  <c r="P227" i="4"/>
  <c r="W227" i="4" s="1"/>
  <c r="X227" i="4" s="1"/>
  <c r="Q245" i="2"/>
  <c r="S245" i="2" s="1"/>
  <c r="P245" i="2"/>
  <c r="W245" i="2" s="1"/>
  <c r="X245" i="2" s="1"/>
  <c r="P15" i="2"/>
  <c r="W15" i="2" s="1"/>
  <c r="X15" i="2" s="1"/>
  <c r="Q494" i="2"/>
  <c r="S494" i="2" s="1"/>
  <c r="P494" i="2"/>
  <c r="W494" i="2" s="1"/>
  <c r="X494" i="2" s="1"/>
  <c r="P72" i="2"/>
  <c r="P572" i="10"/>
  <c r="W572" i="10" s="1"/>
  <c r="X572" i="10" s="1"/>
  <c r="P509" i="10"/>
  <c r="W509" i="10" s="1"/>
  <c r="X509" i="10" s="1"/>
  <c r="P107" i="10"/>
  <c r="W107" i="10" s="1"/>
  <c r="X107" i="10" s="1"/>
  <c r="Q107" i="10"/>
  <c r="S107" i="10" s="1"/>
  <c r="AG153" i="10"/>
  <c r="Q252" i="10"/>
  <c r="S252" i="10" s="1"/>
  <c r="P252" i="10"/>
  <c r="W252" i="10" s="1"/>
  <c r="X252" i="10" s="1"/>
  <c r="P427" i="9"/>
  <c r="W427" i="9" s="1"/>
  <c r="X427" i="9" s="1"/>
  <c r="Q357" i="9"/>
  <c r="S357" i="9" s="1"/>
  <c r="P357" i="9"/>
  <c r="W357" i="9" s="1"/>
  <c r="X357" i="9" s="1"/>
  <c r="Q17" i="9"/>
  <c r="S17" i="9" s="1"/>
  <c r="P17" i="9"/>
  <c r="W17" i="9" s="1"/>
  <c r="X17" i="9" s="1"/>
  <c r="Q709" i="11"/>
  <c r="S709" i="11" s="1"/>
  <c r="P709" i="11"/>
  <c r="W709" i="11" s="1"/>
  <c r="X709" i="11" s="1"/>
  <c r="P565" i="11"/>
  <c r="W565" i="11" s="1"/>
  <c r="X565" i="11" s="1"/>
  <c r="P38" i="11"/>
  <c r="W38" i="11" s="1"/>
  <c r="X38" i="11" s="1"/>
  <c r="W13" i="13"/>
  <c r="O757" i="11"/>
  <c r="W34" i="13" s="1"/>
  <c r="P224" i="2"/>
  <c r="W224" i="2" s="1"/>
  <c r="X224" i="2" s="1"/>
  <c r="Q678" i="10"/>
  <c r="S678" i="10" s="1"/>
  <c r="P678" i="10"/>
  <c r="W678" i="10" s="1"/>
  <c r="X678" i="10" s="1"/>
  <c r="Q196" i="9"/>
  <c r="S196" i="9" s="1"/>
  <c r="P196" i="9"/>
  <c r="W196" i="9" s="1"/>
  <c r="X196" i="9" s="1"/>
  <c r="P64" i="11"/>
  <c r="W64" i="11" s="1"/>
  <c r="X64" i="11" s="1"/>
  <c r="P521" i="9"/>
  <c r="W521" i="9" s="1"/>
  <c r="X521" i="9" s="1"/>
  <c r="Q521" i="9"/>
  <c r="S521" i="9" s="1"/>
  <c r="Q695" i="9"/>
  <c r="S695" i="9" s="1"/>
  <c r="P695" i="9"/>
  <c r="W695" i="9" s="1"/>
  <c r="X695" i="9" s="1"/>
  <c r="P718" i="12"/>
  <c r="W718" i="12" s="1"/>
  <c r="X718" i="12" s="1"/>
  <c r="P571" i="12"/>
  <c r="W571" i="12" s="1"/>
  <c r="X571" i="12" s="1"/>
  <c r="P628" i="12"/>
  <c r="P38" i="12"/>
  <c r="W38" i="12" s="1"/>
  <c r="X38" i="12" s="1"/>
  <c r="P366" i="8"/>
  <c r="W366" i="8" s="1"/>
  <c r="X366" i="8" s="1"/>
  <c r="P721" i="8"/>
  <c r="W721" i="8" s="1"/>
  <c r="X721" i="8" s="1"/>
  <c r="Q721" i="8"/>
  <c r="S721" i="8" s="1"/>
  <c r="P493" i="8"/>
  <c r="Q477" i="1"/>
  <c r="S477" i="1" s="1"/>
  <c r="AG249" i="3"/>
  <c r="P568" i="3"/>
  <c r="W568" i="3" s="1"/>
  <c r="X568" i="3" s="1"/>
  <c r="Q161" i="3"/>
  <c r="S161" i="3" s="1"/>
  <c r="P161" i="3"/>
  <c r="W161" i="3" s="1"/>
  <c r="X161" i="3" s="1"/>
  <c r="P42" i="5"/>
  <c r="W42" i="5" s="1"/>
  <c r="X42" i="5" s="1"/>
  <c r="Q694" i="1"/>
  <c r="S694" i="1" s="1"/>
  <c r="P81" i="6"/>
  <c r="W81" i="6" s="1"/>
  <c r="P248" i="6"/>
  <c r="W248" i="6" s="1"/>
  <c r="X248" i="6" s="1"/>
  <c r="Q248" i="6"/>
  <c r="S248" i="6" s="1"/>
  <c r="Q222" i="6"/>
  <c r="S222" i="6" s="1"/>
  <c r="P222" i="6"/>
  <c r="W222" i="6" s="1"/>
  <c r="X222" i="6" s="1"/>
  <c r="AG273" i="6"/>
  <c r="P584" i="6"/>
  <c r="W584" i="6" s="1"/>
  <c r="X584" i="6" s="1"/>
  <c r="Q584" i="6"/>
  <c r="S584" i="6" s="1"/>
  <c r="Q440" i="6"/>
  <c r="S440" i="6" s="1"/>
  <c r="P440" i="6"/>
  <c r="W440" i="6" s="1"/>
  <c r="X440" i="6" s="1"/>
  <c r="P167" i="7"/>
  <c r="W167" i="7" s="1"/>
  <c r="X167" i="7" s="1"/>
  <c r="P497" i="7"/>
  <c r="W497" i="7" s="1"/>
  <c r="X497" i="7" s="1"/>
  <c r="P122" i="7"/>
  <c r="W122" i="7" s="1"/>
  <c r="X122" i="7" s="1"/>
  <c r="P312" i="7"/>
  <c r="Q728" i="7"/>
  <c r="S728" i="7" s="1"/>
  <c r="P728" i="7"/>
  <c r="W728" i="7" s="1"/>
  <c r="X728" i="7" s="1"/>
  <c r="Q734" i="1"/>
  <c r="S734" i="1" s="1"/>
  <c r="P364" i="4"/>
  <c r="W364" i="4" s="1"/>
  <c r="X364" i="4" s="1"/>
  <c r="P100" i="4"/>
  <c r="W100" i="4" s="1"/>
  <c r="X100" i="4" s="1"/>
  <c r="Q100" i="4"/>
  <c r="S100" i="4" s="1"/>
  <c r="Q12" i="4"/>
  <c r="S12" i="4" s="1"/>
  <c r="P12" i="4"/>
  <c r="W12" i="4" s="1"/>
  <c r="X12" i="4" s="1"/>
  <c r="Q515" i="4"/>
  <c r="S515" i="4" s="1"/>
  <c r="P515" i="4"/>
  <c r="W515" i="4" s="1"/>
  <c r="X515" i="4" s="1"/>
  <c r="P661" i="4"/>
  <c r="W661" i="4" s="1"/>
  <c r="X661" i="4" s="1"/>
  <c r="P615" i="4"/>
  <c r="W615" i="4" s="1"/>
  <c r="X615" i="4" s="1"/>
  <c r="P384" i="4"/>
  <c r="W384" i="4" s="1"/>
  <c r="X384" i="4" s="1"/>
  <c r="P19" i="4"/>
  <c r="W19" i="4" s="1"/>
  <c r="X19" i="4" s="1"/>
  <c r="Q19" i="4"/>
  <c r="S19" i="4" s="1"/>
  <c r="Q464" i="2"/>
  <c r="S464" i="2" s="1"/>
  <c r="P464" i="2"/>
  <c r="W464" i="2" s="1"/>
  <c r="X464" i="2" s="1"/>
  <c r="P12" i="2"/>
  <c r="W12" i="2" s="1"/>
  <c r="X12" i="2" s="1"/>
  <c r="Q334" i="10"/>
  <c r="S334" i="10" s="1"/>
  <c r="P334" i="10"/>
  <c r="W334" i="10" s="1"/>
  <c r="X334" i="10" s="1"/>
  <c r="P390" i="9"/>
  <c r="W390" i="9" s="1"/>
  <c r="X390" i="9" s="1"/>
  <c r="AG465" i="9"/>
  <c r="P456" i="9"/>
  <c r="P267" i="9"/>
  <c r="W267" i="9" s="1"/>
  <c r="X267" i="9" s="1"/>
  <c r="Q515" i="9"/>
  <c r="S515" i="9" s="1"/>
  <c r="P515" i="9"/>
  <c r="W515" i="9" s="1"/>
  <c r="X515" i="9" s="1"/>
  <c r="P424" i="9"/>
  <c r="W424" i="9" s="1"/>
  <c r="X424" i="9" s="1"/>
  <c r="P14" i="9"/>
  <c r="W14" i="9" s="1"/>
  <c r="X14" i="9" s="1"/>
  <c r="Q14" i="9"/>
  <c r="S14" i="9" s="1"/>
  <c r="P645" i="11"/>
  <c r="W645" i="11" s="1"/>
  <c r="X645" i="11" s="1"/>
  <c r="Q645" i="11"/>
  <c r="S645" i="11" s="1"/>
  <c r="P340" i="11"/>
  <c r="P330" i="11"/>
  <c r="P532" i="11"/>
  <c r="W532" i="11" s="1"/>
  <c r="X532" i="11" s="1"/>
  <c r="Q236" i="11"/>
  <c r="S236" i="11" s="1"/>
  <c r="P236" i="11"/>
  <c r="W236" i="11" s="1"/>
  <c r="X236" i="11" s="1"/>
  <c r="P15" i="11"/>
  <c r="W15" i="11" s="1"/>
  <c r="X15" i="11" s="1"/>
  <c r="Q15" i="11"/>
  <c r="S15" i="11" s="1"/>
  <c r="P686" i="10"/>
  <c r="W686" i="10" s="1"/>
  <c r="X686" i="10" s="1"/>
  <c r="P436" i="10"/>
  <c r="W436" i="10" s="1"/>
  <c r="X436" i="10" s="1"/>
  <c r="P715" i="9"/>
  <c r="W715" i="9" s="1"/>
  <c r="X715" i="9" s="1"/>
  <c r="Q715" i="9"/>
  <c r="S715" i="9" s="1"/>
  <c r="Q723" i="10"/>
  <c r="S723" i="10" s="1"/>
  <c r="P723" i="10"/>
  <c r="W723" i="10" s="1"/>
  <c r="X723" i="10" s="1"/>
  <c r="P672" i="11"/>
  <c r="W672" i="11" s="1"/>
  <c r="X672" i="11" s="1"/>
  <c r="Q730" i="12"/>
  <c r="S730" i="12" s="1"/>
  <c r="P730" i="12"/>
  <c r="W730" i="12" s="1"/>
  <c r="X730" i="12" s="1"/>
  <c r="P538" i="12"/>
  <c r="W538" i="12" s="1"/>
  <c r="X538" i="12" s="1"/>
  <c r="Q538" i="12"/>
  <c r="S538" i="12" s="1"/>
  <c r="P412" i="12"/>
  <c r="W412" i="12" s="1"/>
  <c r="X412" i="12" s="1"/>
  <c r="P361" i="12"/>
  <c r="W361" i="12" s="1"/>
  <c r="X361" i="12" s="1"/>
  <c r="P96" i="12"/>
  <c r="Q522" i="8"/>
  <c r="S522" i="8" s="1"/>
  <c r="P522" i="8"/>
  <c r="W522" i="8" s="1"/>
  <c r="X522" i="8" s="1"/>
  <c r="P410" i="8"/>
  <c r="W410" i="8" s="1"/>
  <c r="X410" i="8" s="1"/>
  <c r="Q243" i="8"/>
  <c r="S243" i="8" s="1"/>
  <c r="P243" i="8"/>
  <c r="W243" i="8" s="1"/>
  <c r="X243" i="8" s="1"/>
  <c r="P406" i="3"/>
  <c r="W406" i="3" s="1"/>
  <c r="X406" i="3" s="1"/>
  <c r="Q406" i="3"/>
  <c r="S406" i="3" s="1"/>
  <c r="P62" i="3"/>
  <c r="W62" i="3" s="1"/>
  <c r="X62" i="3" s="1"/>
  <c r="P358" i="3"/>
  <c r="W358" i="3" s="1"/>
  <c r="X358" i="3" s="1"/>
  <c r="P36" i="3"/>
  <c r="Q443" i="5"/>
  <c r="S443" i="5" s="1"/>
  <c r="P443" i="5"/>
  <c r="W443" i="5" s="1"/>
  <c r="X443" i="5" s="1"/>
  <c r="P268" i="5"/>
  <c r="W268" i="5" s="1"/>
  <c r="X268" i="5" s="1"/>
  <c r="Q578" i="1"/>
  <c r="S578" i="1" s="1"/>
  <c r="P658" i="6"/>
  <c r="W658" i="6" s="1"/>
  <c r="X658" i="6" s="1"/>
  <c r="Q411" i="6"/>
  <c r="S411" i="6" s="1"/>
  <c r="P411" i="6"/>
  <c r="W411" i="6" s="1"/>
  <c r="X411" i="6" s="1"/>
  <c r="AG345" i="7"/>
  <c r="P22" i="7"/>
  <c r="W22" i="7" s="1"/>
  <c r="X22" i="7" s="1"/>
  <c r="P378" i="7"/>
  <c r="Q508" i="7"/>
  <c r="S508" i="7" s="1"/>
  <c r="P508" i="7"/>
  <c r="W508" i="7" s="1"/>
  <c r="X508" i="7" s="1"/>
  <c r="P581" i="7"/>
  <c r="W581" i="7" s="1"/>
  <c r="X581" i="7" s="1"/>
  <c r="Q581" i="7"/>
  <c r="S581" i="7" s="1"/>
  <c r="Q104" i="1"/>
  <c r="S104" i="1" s="1"/>
  <c r="Q610" i="4"/>
  <c r="S610" i="4" s="1"/>
  <c r="P610" i="4"/>
  <c r="W610" i="4" s="1"/>
  <c r="X610" i="4" s="1"/>
  <c r="AG369" i="2"/>
  <c r="AG609" i="12"/>
  <c r="Q279" i="12"/>
  <c r="S279" i="12" s="1"/>
  <c r="P279" i="12"/>
  <c r="W279" i="12" s="1"/>
  <c r="X279" i="12" s="1"/>
  <c r="P191" i="12"/>
  <c r="W191" i="12" s="1"/>
  <c r="X191" i="12" s="1"/>
  <c r="Q289" i="12"/>
  <c r="S289" i="12" s="1"/>
  <c r="P289" i="12"/>
  <c r="W289" i="12" s="1"/>
  <c r="X289" i="12" s="1"/>
  <c r="P37" i="12"/>
  <c r="W37" i="12" s="1"/>
  <c r="X37" i="12" s="1"/>
  <c r="P393" i="8"/>
  <c r="W393" i="8" s="1"/>
  <c r="Q132" i="8"/>
  <c r="S132" i="8" s="1"/>
  <c r="P132" i="8"/>
  <c r="W132" i="8" s="1"/>
  <c r="X132" i="8" s="1"/>
  <c r="P188" i="8"/>
  <c r="W188" i="8" s="1"/>
  <c r="X188" i="8" s="1"/>
  <c r="Q166" i="3"/>
  <c r="S166" i="3" s="1"/>
  <c r="P166" i="3"/>
  <c r="W166" i="3" s="1"/>
  <c r="X166" i="3" s="1"/>
  <c r="P751" i="3"/>
  <c r="W751" i="3" s="1"/>
  <c r="X751" i="3" s="1"/>
  <c r="Q751" i="3"/>
  <c r="S751" i="3" s="1"/>
  <c r="P156" i="3"/>
  <c r="W156" i="3" s="1"/>
  <c r="X156" i="3" s="1"/>
  <c r="Q156" i="3"/>
  <c r="S156" i="3" s="1"/>
  <c r="Q519" i="3"/>
  <c r="S519" i="3" s="1"/>
  <c r="P519" i="3"/>
  <c r="W519" i="3" s="1"/>
  <c r="X519" i="3" s="1"/>
  <c r="P66" i="5"/>
  <c r="W66" i="5" s="1"/>
  <c r="X66" i="5" s="1"/>
  <c r="Q66" i="5"/>
  <c r="S66" i="5" s="1"/>
  <c r="Q469" i="6"/>
  <c r="S469" i="6" s="1"/>
  <c r="P469" i="6"/>
  <c r="W469" i="6" s="1"/>
  <c r="X469" i="6" s="1"/>
  <c r="P217" i="6"/>
  <c r="W217" i="6" s="1"/>
  <c r="X217" i="6" s="1"/>
  <c r="Q456" i="6"/>
  <c r="S456" i="6" s="1"/>
  <c r="P456" i="6"/>
  <c r="W456" i="6" s="1"/>
  <c r="X456" i="6" s="1"/>
  <c r="P325" i="6"/>
  <c r="W325" i="6" s="1"/>
  <c r="X325" i="6" s="1"/>
  <c r="Q515" i="7"/>
  <c r="S515" i="7" s="1"/>
  <c r="P515" i="7"/>
  <c r="W515" i="7" s="1"/>
  <c r="X515" i="7" s="1"/>
  <c r="Q197" i="7"/>
  <c r="S197" i="7" s="1"/>
  <c r="P197" i="7"/>
  <c r="W197" i="7" s="1"/>
  <c r="X197" i="7" s="1"/>
  <c r="P600" i="7"/>
  <c r="W600" i="7" s="1"/>
  <c r="X600" i="7" s="1"/>
  <c r="Q600" i="7"/>
  <c r="S600" i="7" s="1"/>
  <c r="P44" i="7"/>
  <c r="W44" i="7" s="1"/>
  <c r="X44" i="7" s="1"/>
  <c r="P205" i="7"/>
  <c r="W205" i="7" s="1"/>
  <c r="X205" i="7" s="1"/>
  <c r="AG105" i="7"/>
  <c r="P349" i="7"/>
  <c r="W349" i="7" s="1"/>
  <c r="X349" i="7" s="1"/>
  <c r="Q349" i="7"/>
  <c r="S349" i="7" s="1"/>
  <c r="P261" i="4"/>
  <c r="W261" i="4" s="1"/>
  <c r="X261" i="4" s="1"/>
  <c r="Q261" i="4"/>
  <c r="S261" i="4" s="1"/>
  <c r="Q186" i="4"/>
  <c r="S186" i="4" s="1"/>
  <c r="P186" i="4"/>
  <c r="W186" i="4" s="1"/>
  <c r="X186" i="4" s="1"/>
  <c r="P646" i="4"/>
  <c r="W646" i="4" s="1"/>
  <c r="X646" i="4" s="1"/>
  <c r="Q86" i="2"/>
  <c r="S86" i="2" s="1"/>
  <c r="P86" i="2"/>
  <c r="W86" i="2" s="1"/>
  <c r="X86" i="2" s="1"/>
  <c r="P251" i="2"/>
  <c r="W251" i="2" s="1"/>
  <c r="X251" i="2" s="1"/>
  <c r="P104" i="2"/>
  <c r="W104" i="2" s="1"/>
  <c r="X104" i="2" s="1"/>
  <c r="P243" i="2"/>
  <c r="W243" i="2" s="1"/>
  <c r="X243" i="2" s="1"/>
  <c r="Q243" i="2"/>
  <c r="S243" i="2" s="1"/>
  <c r="P113" i="2"/>
  <c r="W113" i="2" s="1"/>
  <c r="X113" i="2" s="1"/>
  <c r="Q113" i="2"/>
  <c r="S113" i="2" s="1"/>
  <c r="Q702" i="12"/>
  <c r="S702" i="12" s="1"/>
  <c r="P702" i="12"/>
  <c r="W702" i="12" s="1"/>
  <c r="X702" i="12" s="1"/>
  <c r="P477" i="12"/>
  <c r="W477" i="12" s="1"/>
  <c r="X477" i="12" s="1"/>
  <c r="Q477" i="12"/>
  <c r="S477" i="12" s="1"/>
  <c r="P449" i="12"/>
  <c r="W449" i="12" s="1"/>
  <c r="X449" i="12" s="1"/>
  <c r="P556" i="12"/>
  <c r="W556" i="12" s="1"/>
  <c r="X556" i="12" s="1"/>
  <c r="Q556" i="12"/>
  <c r="S556" i="12" s="1"/>
  <c r="P338" i="12"/>
  <c r="W338" i="12" s="1"/>
  <c r="X338" i="12" s="1"/>
  <c r="Q338" i="12"/>
  <c r="S338" i="12" s="1"/>
  <c r="P30" i="12"/>
  <c r="W30" i="12" s="1"/>
  <c r="X30" i="12" s="1"/>
  <c r="Q30" i="12"/>
  <c r="S30" i="12" s="1"/>
  <c r="P19" i="12"/>
  <c r="P246" i="8"/>
  <c r="P682" i="8"/>
  <c r="W682" i="8" s="1"/>
  <c r="X682" i="8" s="1"/>
  <c r="Q335" i="8"/>
  <c r="S335" i="8" s="1"/>
  <c r="P335" i="8"/>
  <c r="W335" i="8" s="1"/>
  <c r="X335" i="8" s="1"/>
  <c r="P592" i="3"/>
  <c r="W592" i="3" s="1"/>
  <c r="X592" i="3" s="1"/>
  <c r="P349" i="3"/>
  <c r="W349" i="3" s="1"/>
  <c r="X349" i="3" s="1"/>
  <c r="P549" i="3"/>
  <c r="W549" i="3" s="1"/>
  <c r="X549" i="3" s="1"/>
  <c r="Q549" i="3"/>
  <c r="S549" i="3" s="1"/>
  <c r="P276" i="3"/>
  <c r="W276" i="3" s="1"/>
  <c r="X276" i="3" s="1"/>
  <c r="Q276" i="3"/>
  <c r="S276" i="3" s="1"/>
  <c r="Q689" i="3"/>
  <c r="S689" i="3" s="1"/>
  <c r="P689" i="3"/>
  <c r="W689" i="3" s="1"/>
  <c r="X689" i="3" s="1"/>
  <c r="AG513" i="3"/>
  <c r="P82" i="3"/>
  <c r="W82" i="3" s="1"/>
  <c r="X82" i="3" s="1"/>
  <c r="Q257" i="3"/>
  <c r="S257" i="3" s="1"/>
  <c r="P257" i="3"/>
  <c r="W257" i="3" s="1"/>
  <c r="X257" i="3" s="1"/>
  <c r="Q629" i="5"/>
  <c r="S629" i="5" s="1"/>
  <c r="P629" i="5"/>
  <c r="W629" i="5" s="1"/>
  <c r="X629" i="5" s="1"/>
  <c r="P363" i="5"/>
  <c r="W363" i="5" s="1"/>
  <c r="X363" i="5" s="1"/>
  <c r="P321" i="6"/>
  <c r="W321" i="6" s="1"/>
  <c r="Q232" i="6"/>
  <c r="S232" i="6" s="1"/>
  <c r="P232" i="6"/>
  <c r="W232" i="6" s="1"/>
  <c r="X232" i="6" s="1"/>
  <c r="Q18" i="6"/>
  <c r="S18" i="6" s="1"/>
  <c r="P18" i="6"/>
  <c r="W18" i="6" s="1"/>
  <c r="X18" i="6" s="1"/>
  <c r="AG249" i="6"/>
  <c r="P715" i="7"/>
  <c r="W715" i="7" s="1"/>
  <c r="X715" i="7" s="1"/>
  <c r="P395" i="7"/>
  <c r="W395" i="7" s="1"/>
  <c r="X395" i="7" s="1"/>
  <c r="AG273" i="7"/>
  <c r="Q653" i="7"/>
  <c r="S653" i="7" s="1"/>
  <c r="P653" i="7"/>
  <c r="W653" i="7" s="1"/>
  <c r="X653" i="7" s="1"/>
  <c r="P410" i="7"/>
  <c r="W410" i="7" s="1"/>
  <c r="X410" i="7" s="1"/>
  <c r="Q410" i="7"/>
  <c r="S410" i="7" s="1"/>
  <c r="P341" i="7"/>
  <c r="W341" i="7" s="1"/>
  <c r="X341" i="7" s="1"/>
  <c r="Q341" i="7"/>
  <c r="S341" i="7" s="1"/>
  <c r="P95" i="4"/>
  <c r="W95" i="4" s="1"/>
  <c r="X95" i="4" s="1"/>
  <c r="P34" i="4"/>
  <c r="W34" i="4" s="1"/>
  <c r="X34" i="4" s="1"/>
  <c r="Q34" i="4"/>
  <c r="S34" i="4" s="1"/>
  <c r="P614" i="4"/>
  <c r="W614" i="4" s="1"/>
  <c r="X614" i="4" s="1"/>
  <c r="P628" i="4"/>
  <c r="W628" i="4" s="1"/>
  <c r="X628" i="4" s="1"/>
  <c r="Q599" i="4"/>
  <c r="S599" i="4" s="1"/>
  <c r="P599" i="4"/>
  <c r="W599" i="4" s="1"/>
  <c r="X599" i="4" s="1"/>
  <c r="P42" i="4"/>
  <c r="W42" i="4" s="1"/>
  <c r="X42" i="4" s="1"/>
  <c r="Q42" i="4"/>
  <c r="S42" i="4" s="1"/>
  <c r="P138" i="2"/>
  <c r="W138" i="2" s="1"/>
  <c r="X138" i="2" s="1"/>
  <c r="P677" i="2"/>
  <c r="W677" i="2" s="1"/>
  <c r="X677" i="2" s="1"/>
  <c r="P333" i="10"/>
  <c r="W333" i="10" s="1"/>
  <c r="X333" i="10" s="1"/>
  <c r="Q570" i="10"/>
  <c r="S570" i="10" s="1"/>
  <c r="P570" i="10"/>
  <c r="W570" i="10" s="1"/>
  <c r="X570" i="10" s="1"/>
  <c r="P735" i="10"/>
  <c r="W735" i="10" s="1"/>
  <c r="X735" i="10" s="1"/>
  <c r="P723" i="9"/>
  <c r="W723" i="9" s="1"/>
  <c r="X723" i="9" s="1"/>
  <c r="P280" i="9"/>
  <c r="W280" i="9" s="1"/>
  <c r="X280" i="9" s="1"/>
  <c r="P222" i="9"/>
  <c r="W222" i="9" s="1"/>
  <c r="X222" i="9" s="1"/>
  <c r="Q222" i="9"/>
  <c r="S222" i="9" s="1"/>
  <c r="Q264" i="9"/>
  <c r="S264" i="9" s="1"/>
  <c r="P264" i="9"/>
  <c r="W264" i="9" s="1"/>
  <c r="X264" i="9" s="1"/>
  <c r="P416" i="11"/>
  <c r="W416" i="11" s="1"/>
  <c r="X416" i="11" s="1"/>
  <c r="P207" i="11"/>
  <c r="W207" i="11" s="1"/>
  <c r="X207" i="11" s="1"/>
  <c r="P333" i="11"/>
  <c r="W333" i="11" s="1"/>
  <c r="X333" i="11" s="1"/>
  <c r="Q98" i="11"/>
  <c r="S98" i="11" s="1"/>
  <c r="P98" i="11"/>
  <c r="W98" i="11" s="1"/>
  <c r="X98" i="11" s="1"/>
  <c r="P123" i="12"/>
  <c r="W123" i="12" s="1"/>
  <c r="X123" i="12" s="1"/>
  <c r="Q123" i="12"/>
  <c r="S123" i="12" s="1"/>
  <c r="Q14" i="12"/>
  <c r="S14" i="12" s="1"/>
  <c r="P14" i="12"/>
  <c r="W14" i="12" s="1"/>
  <c r="X14" i="12" s="1"/>
  <c r="P54" i="12"/>
  <c r="W54" i="12" s="1"/>
  <c r="X54" i="12" s="1"/>
  <c r="P644" i="8"/>
  <c r="W644" i="8" s="1"/>
  <c r="X644" i="8" s="1"/>
  <c r="Q374" i="8"/>
  <c r="S374" i="8" s="1"/>
  <c r="P374" i="8"/>
  <c r="W374" i="8" s="1"/>
  <c r="X374" i="8" s="1"/>
  <c r="Q42" i="8"/>
  <c r="S42" i="8" s="1"/>
  <c r="P42" i="8"/>
  <c r="W42" i="8" s="1"/>
  <c r="X42" i="8" s="1"/>
  <c r="Q619" i="12"/>
  <c r="S619" i="12" s="1"/>
  <c r="P619" i="12"/>
  <c r="W619" i="12" s="1"/>
  <c r="X619" i="12" s="1"/>
  <c r="P333" i="12"/>
  <c r="W333" i="12" s="1"/>
  <c r="X333" i="12" s="1"/>
  <c r="P586" i="12"/>
  <c r="W586" i="12" s="1"/>
  <c r="X586" i="12" s="1"/>
  <c r="Q76" i="12"/>
  <c r="S76" i="12" s="1"/>
  <c r="P76" i="12"/>
  <c r="W76" i="12" s="1"/>
  <c r="X76" i="12" s="1"/>
  <c r="P250" i="12"/>
  <c r="W250" i="12" s="1"/>
  <c r="X250" i="12" s="1"/>
  <c r="Q216" i="12"/>
  <c r="S216" i="12" s="1"/>
  <c r="P216" i="12"/>
  <c r="W216" i="12" s="1"/>
  <c r="X216" i="12" s="1"/>
  <c r="P198" i="8"/>
  <c r="W198" i="8" s="1"/>
  <c r="X198" i="8" s="1"/>
  <c r="Q299" i="8"/>
  <c r="S299" i="8" s="1"/>
  <c r="P299" i="8"/>
  <c r="W299" i="8" s="1"/>
  <c r="X299" i="8" s="1"/>
  <c r="P622" i="8"/>
  <c r="W622" i="8" s="1"/>
  <c r="X622" i="8" s="1"/>
  <c r="P689" i="8"/>
  <c r="W689" i="8" s="1"/>
  <c r="X689" i="8" s="1"/>
  <c r="Q265" i="3"/>
  <c r="S265" i="3" s="1"/>
  <c r="P265" i="3"/>
  <c r="W265" i="3" s="1"/>
  <c r="X265" i="3" s="1"/>
  <c r="P459" i="3"/>
  <c r="W459" i="3" s="1"/>
  <c r="X459" i="3" s="1"/>
  <c r="Q459" i="3"/>
  <c r="S459" i="3" s="1"/>
  <c r="AG153" i="3"/>
  <c r="P178" i="3"/>
  <c r="W178" i="3" s="1"/>
  <c r="X178" i="3" s="1"/>
  <c r="P359" i="3"/>
  <c r="W359" i="3" s="1"/>
  <c r="X359" i="3" s="1"/>
  <c r="Q359" i="3"/>
  <c r="S359" i="3" s="1"/>
  <c r="P263" i="3"/>
  <c r="W263" i="3" s="1"/>
  <c r="X263" i="3" s="1"/>
  <c r="Q263" i="3"/>
  <c r="S263" i="3" s="1"/>
  <c r="P296" i="3"/>
  <c r="W296" i="3" s="1"/>
  <c r="X296" i="3" s="1"/>
  <c r="Q296" i="3"/>
  <c r="S296" i="3" s="1"/>
  <c r="Q73" i="5"/>
  <c r="S73" i="5" s="1"/>
  <c r="P73" i="5"/>
  <c r="W73" i="5" s="1"/>
  <c r="X73" i="5" s="1"/>
  <c r="P626" i="5"/>
  <c r="W626" i="5" s="1"/>
  <c r="X626" i="5" s="1"/>
  <c r="P340" i="6"/>
  <c r="W340" i="6" s="1"/>
  <c r="X340" i="6" s="1"/>
  <c r="P619" i="6"/>
  <c r="W619" i="6" s="1"/>
  <c r="X619" i="6" s="1"/>
  <c r="P336" i="6"/>
  <c r="W336" i="6" s="1"/>
  <c r="X336" i="6" s="1"/>
  <c r="Q336" i="6"/>
  <c r="S336" i="6" s="1"/>
  <c r="P295" i="6"/>
  <c r="W295" i="6" s="1"/>
  <c r="X295" i="6" s="1"/>
  <c r="Q295" i="6"/>
  <c r="S295" i="6" s="1"/>
  <c r="P369" i="6"/>
  <c r="P215" i="6"/>
  <c r="P390" i="7"/>
  <c r="W390" i="7" s="1"/>
  <c r="X390" i="7" s="1"/>
  <c r="Q390" i="7"/>
  <c r="S390" i="7" s="1"/>
  <c r="P60" i="7"/>
  <c r="W60" i="7" s="1"/>
  <c r="X60" i="7" s="1"/>
  <c r="P440" i="4"/>
  <c r="W440" i="4" s="1"/>
  <c r="X440" i="4" s="1"/>
  <c r="Q440" i="4"/>
  <c r="S440" i="4" s="1"/>
  <c r="P299" i="4"/>
  <c r="W299" i="4" s="1"/>
  <c r="X299" i="4" s="1"/>
  <c r="Q299" i="4"/>
  <c r="S299" i="4" s="1"/>
  <c r="P507" i="4"/>
  <c r="W507" i="4" s="1"/>
  <c r="X507" i="4" s="1"/>
  <c r="P477" i="4"/>
  <c r="P203" i="4"/>
  <c r="P233" i="4"/>
  <c r="W233" i="4" s="1"/>
  <c r="X233" i="4" s="1"/>
  <c r="P308" i="2"/>
  <c r="W308" i="2" s="1"/>
  <c r="X308" i="2" s="1"/>
  <c r="P437" i="2"/>
  <c r="W437" i="2" s="1"/>
  <c r="X437" i="2" s="1"/>
  <c r="Q437" i="2"/>
  <c r="S437" i="2" s="1"/>
  <c r="P484" i="10"/>
  <c r="W484" i="10" s="1"/>
  <c r="X484" i="10" s="1"/>
  <c r="Q484" i="10"/>
  <c r="S484" i="10" s="1"/>
  <c r="P674" i="10"/>
  <c r="W674" i="10" s="1"/>
  <c r="X674" i="10" s="1"/>
  <c r="P130" i="10"/>
  <c r="W130" i="10" s="1"/>
  <c r="X130" i="10" s="1"/>
  <c r="Q130" i="10"/>
  <c r="S130" i="10" s="1"/>
  <c r="P205" i="10"/>
  <c r="P702" i="5"/>
  <c r="W702" i="5" s="1"/>
  <c r="X702" i="5" s="1"/>
  <c r="P707" i="5"/>
  <c r="W707" i="5" s="1"/>
  <c r="X707" i="5" s="1"/>
  <c r="P304" i="6"/>
  <c r="W304" i="6" s="1"/>
  <c r="X304" i="6" s="1"/>
  <c r="P619" i="7"/>
  <c r="W619" i="7" s="1"/>
  <c r="X619" i="7" s="1"/>
  <c r="P297" i="4"/>
  <c r="W297" i="4" s="1"/>
  <c r="P356" i="2"/>
  <c r="P309" i="10"/>
  <c r="AE537" i="1"/>
  <c r="X537" i="1"/>
  <c r="AF537" i="1" s="1"/>
  <c r="Q680" i="9"/>
  <c r="S680" i="9" s="1"/>
  <c r="P680" i="9"/>
  <c r="W680" i="9" s="1"/>
  <c r="X680" i="9" s="1"/>
  <c r="AG753" i="1"/>
  <c r="P596" i="3"/>
  <c r="W596" i="3" s="1"/>
  <c r="X596" i="3" s="1"/>
  <c r="Q146" i="5"/>
  <c r="S146" i="5" s="1"/>
  <c r="P146" i="5"/>
  <c r="W146" i="5" s="1"/>
  <c r="X146" i="5" s="1"/>
  <c r="P679" i="6"/>
  <c r="W679" i="6" s="1"/>
  <c r="X679" i="6" s="1"/>
  <c r="Q679" i="6"/>
  <c r="S679" i="6" s="1"/>
  <c r="P228" i="7"/>
  <c r="W228" i="7" s="1"/>
  <c r="X228" i="7" s="1"/>
  <c r="AG729" i="10"/>
  <c r="P538" i="10"/>
  <c r="W538" i="10" s="1"/>
  <c r="X538" i="10" s="1"/>
  <c r="Q538" i="10"/>
  <c r="S538" i="10" s="1"/>
  <c r="P598" i="11"/>
  <c r="W598" i="11" s="1"/>
  <c r="X598" i="11" s="1"/>
  <c r="P407" i="12"/>
  <c r="W407" i="12" s="1"/>
  <c r="X407" i="12" s="1"/>
  <c r="Q407" i="12"/>
  <c r="S407" i="12" s="1"/>
  <c r="P157" i="3"/>
  <c r="W157" i="3" s="1"/>
  <c r="X157" i="3" s="1"/>
  <c r="P96" i="7"/>
  <c r="W96" i="7" s="1"/>
  <c r="X96" i="7" s="1"/>
  <c r="P266" i="4"/>
  <c r="P18" i="4"/>
  <c r="P151" i="9"/>
  <c r="W151" i="9" s="1"/>
  <c r="X151" i="9" s="1"/>
  <c r="Q151" i="9"/>
  <c r="S151" i="9" s="1"/>
  <c r="Q488" i="12"/>
  <c r="S488" i="12" s="1"/>
  <c r="P488" i="12"/>
  <c r="W488" i="12" s="1"/>
  <c r="X488" i="12" s="1"/>
  <c r="P272" i="5"/>
  <c r="W272" i="5" s="1"/>
  <c r="X272" i="5" s="1"/>
  <c r="P338" i="6"/>
  <c r="W338" i="6" s="1"/>
  <c r="X338" i="6" s="1"/>
  <c r="Q338" i="6"/>
  <c r="S338" i="6" s="1"/>
  <c r="P609" i="7"/>
  <c r="W609" i="7" s="1"/>
  <c r="P434" i="4"/>
  <c r="W434" i="4" s="1"/>
  <c r="X434" i="4" s="1"/>
  <c r="Q434" i="4"/>
  <c r="S434" i="4" s="1"/>
  <c r="Q676" i="2"/>
  <c r="S676" i="2" s="1"/>
  <c r="P676" i="2"/>
  <c r="W676" i="2" s="1"/>
  <c r="X676" i="2" s="1"/>
  <c r="Y753" i="10"/>
  <c r="AG9" i="10"/>
  <c r="Q590" i="9"/>
  <c r="S590" i="9" s="1"/>
  <c r="P590" i="9"/>
  <c r="W590" i="9" s="1"/>
  <c r="X590" i="9" s="1"/>
  <c r="P240" i="9"/>
  <c r="W240" i="9" s="1"/>
  <c r="X240" i="9" s="1"/>
  <c r="P390" i="12"/>
  <c r="W390" i="12" s="1"/>
  <c r="X390" i="12" s="1"/>
  <c r="P313" i="3"/>
  <c r="W313" i="3" s="1"/>
  <c r="X313" i="3" s="1"/>
  <c r="P347" i="3"/>
  <c r="W347" i="3" s="1"/>
  <c r="X347" i="3" s="1"/>
  <c r="Q347" i="3"/>
  <c r="S347" i="3" s="1"/>
  <c r="Q558" i="6"/>
  <c r="S558" i="6" s="1"/>
  <c r="P558" i="6"/>
  <c r="W558" i="6" s="1"/>
  <c r="X558" i="6" s="1"/>
  <c r="P710" i="6"/>
  <c r="W710" i="6" s="1"/>
  <c r="X710" i="6" s="1"/>
  <c r="Q453" i="2"/>
  <c r="S453" i="2" s="1"/>
  <c r="P453" i="2"/>
  <c r="W453" i="2" s="1"/>
  <c r="X453" i="2" s="1"/>
  <c r="P207" i="2"/>
  <c r="W207" i="2" s="1"/>
  <c r="X207" i="2" s="1"/>
  <c r="P109" i="9"/>
  <c r="W109" i="9" s="1"/>
  <c r="X109" i="9" s="1"/>
  <c r="P670" i="11"/>
  <c r="W670" i="11" s="1"/>
  <c r="X670" i="11" s="1"/>
  <c r="P93" i="11"/>
  <c r="P367" i="9"/>
  <c r="P22" i="11"/>
  <c r="W22" i="11" s="1"/>
  <c r="X22" i="11" s="1"/>
  <c r="P65" i="6"/>
  <c r="W65" i="6" s="1"/>
  <c r="X65" i="6" s="1"/>
  <c r="P589" i="11"/>
  <c r="W589" i="11" s="1"/>
  <c r="X589" i="11" s="1"/>
  <c r="P395" i="12"/>
  <c r="W395" i="12" s="1"/>
  <c r="X395" i="12" s="1"/>
  <c r="Q395" i="12"/>
  <c r="S395" i="12" s="1"/>
  <c r="P275" i="8"/>
  <c r="W275" i="8" s="1"/>
  <c r="X275" i="8" s="1"/>
  <c r="P72" i="3"/>
  <c r="Q161" i="5"/>
  <c r="S161" i="5" s="1"/>
  <c r="P161" i="5"/>
  <c r="W161" i="5" s="1"/>
  <c r="X161" i="5" s="1"/>
  <c r="P709" i="6"/>
  <c r="W709" i="6" s="1"/>
  <c r="X709" i="6" s="1"/>
  <c r="Q709" i="6"/>
  <c r="S709" i="6" s="1"/>
  <c r="Q141" i="7"/>
  <c r="S141" i="7" s="1"/>
  <c r="P141" i="7"/>
  <c r="W141" i="7" s="1"/>
  <c r="X141" i="7" s="1"/>
  <c r="P101" i="4"/>
  <c r="W101" i="4" s="1"/>
  <c r="X101" i="4" s="1"/>
  <c r="P717" i="11"/>
  <c r="W717" i="11" s="1"/>
  <c r="X717" i="11" s="1"/>
  <c r="Q717" i="11"/>
  <c r="S717" i="11" s="1"/>
  <c r="P182" i="11"/>
  <c r="W182" i="11" s="1"/>
  <c r="X182" i="11" s="1"/>
  <c r="Q182" i="11"/>
  <c r="S182" i="11" s="1"/>
  <c r="P617" i="3"/>
  <c r="P11" i="5"/>
  <c r="P551" i="6"/>
  <c r="W551" i="6" s="1"/>
  <c r="X551" i="6" s="1"/>
  <c r="AG177" i="6"/>
  <c r="Q519" i="4"/>
  <c r="S519" i="4" s="1"/>
  <c r="P519" i="4"/>
  <c r="W519" i="4" s="1"/>
  <c r="X519" i="4" s="1"/>
  <c r="Q410" i="2"/>
  <c r="S410" i="2" s="1"/>
  <c r="P410" i="2"/>
  <c r="W410" i="2" s="1"/>
  <c r="X410" i="2" s="1"/>
  <c r="Q727" i="10"/>
  <c r="S727" i="10" s="1"/>
  <c r="P727" i="10"/>
  <c r="W727" i="10" s="1"/>
  <c r="X727" i="10" s="1"/>
  <c r="P515" i="10"/>
  <c r="W515" i="10" s="1"/>
  <c r="X515" i="10" s="1"/>
  <c r="P233" i="9"/>
  <c r="W233" i="9" s="1"/>
  <c r="X233" i="9" s="1"/>
  <c r="Q565" i="12"/>
  <c r="S565" i="12" s="1"/>
  <c r="P565" i="12"/>
  <c r="W565" i="12" s="1"/>
  <c r="X565" i="12" s="1"/>
  <c r="P663" i="3"/>
  <c r="W663" i="3" s="1"/>
  <c r="X663" i="3" s="1"/>
  <c r="Q271" i="3"/>
  <c r="S271" i="3" s="1"/>
  <c r="P271" i="3"/>
  <c r="W271" i="3" s="1"/>
  <c r="X271" i="3" s="1"/>
  <c r="P461" i="4"/>
  <c r="W461" i="4" s="1"/>
  <c r="X461" i="4" s="1"/>
  <c r="Q267" i="2"/>
  <c r="S267" i="2" s="1"/>
  <c r="P267" i="2"/>
  <c r="W267" i="2" s="1"/>
  <c r="X267" i="2" s="1"/>
  <c r="P440" i="10"/>
  <c r="W440" i="10" s="1"/>
  <c r="X440" i="10" s="1"/>
  <c r="Q440" i="10"/>
  <c r="S440" i="10" s="1"/>
  <c r="P515" i="11"/>
  <c r="W515" i="11" s="1"/>
  <c r="X515" i="11" s="1"/>
  <c r="P320" i="6"/>
  <c r="W320" i="6" s="1"/>
  <c r="X320" i="6" s="1"/>
  <c r="P351" i="2"/>
  <c r="W351" i="2" s="1"/>
  <c r="X351" i="2" s="1"/>
  <c r="Q351" i="2"/>
  <c r="S351" i="2" s="1"/>
  <c r="P524" i="10"/>
  <c r="W524" i="10" s="1"/>
  <c r="X524" i="10" s="1"/>
  <c r="Q64" i="9"/>
  <c r="S64" i="9" s="1"/>
  <c r="P64" i="9"/>
  <c r="W64" i="9" s="1"/>
  <c r="X64" i="9" s="1"/>
  <c r="P487" i="11"/>
  <c r="W487" i="11" s="1"/>
  <c r="X487" i="11" s="1"/>
  <c r="P415" i="12"/>
  <c r="W415" i="12" s="1"/>
  <c r="X415" i="12" s="1"/>
  <c r="Q415" i="12"/>
  <c r="S415" i="12" s="1"/>
  <c r="P693" i="3"/>
  <c r="W693" i="3" s="1"/>
  <c r="X693" i="3" s="1"/>
  <c r="Q708" i="3"/>
  <c r="S708" i="3" s="1"/>
  <c r="P708" i="3"/>
  <c r="W708" i="3" s="1"/>
  <c r="X708" i="3" s="1"/>
  <c r="P291" i="7"/>
  <c r="W291" i="7" s="1"/>
  <c r="X291" i="7" s="1"/>
  <c r="Q292" i="11"/>
  <c r="S292" i="11" s="1"/>
  <c r="P292" i="11"/>
  <c r="W292" i="11" s="1"/>
  <c r="X292" i="11" s="1"/>
  <c r="Q374" i="12"/>
  <c r="S374" i="12" s="1"/>
  <c r="P374" i="12"/>
  <c r="W374" i="12" s="1"/>
  <c r="X374" i="12" s="1"/>
  <c r="Q650" i="8"/>
  <c r="S650" i="8" s="1"/>
  <c r="P650" i="8"/>
  <c r="W650" i="8" s="1"/>
  <c r="X650" i="8" s="1"/>
  <c r="P142" i="5"/>
  <c r="W142" i="5" s="1"/>
  <c r="X142" i="5" s="1"/>
  <c r="P688" i="6"/>
  <c r="W688" i="6" s="1"/>
  <c r="X688" i="6" s="1"/>
  <c r="Q688" i="6"/>
  <c r="S688" i="6" s="1"/>
  <c r="Q454" i="4"/>
  <c r="S454" i="4" s="1"/>
  <c r="P454" i="4"/>
  <c r="W454" i="4" s="1"/>
  <c r="X454" i="4" s="1"/>
  <c r="P488" i="2"/>
  <c r="W488" i="2" s="1"/>
  <c r="X488" i="2" s="1"/>
  <c r="Q572" i="2"/>
  <c r="S572" i="2" s="1"/>
  <c r="P572" i="2"/>
  <c r="W572" i="2" s="1"/>
  <c r="X572" i="2" s="1"/>
  <c r="Q112" i="9"/>
  <c r="S112" i="9" s="1"/>
  <c r="P112" i="9"/>
  <c r="W112" i="9" s="1"/>
  <c r="X112" i="9" s="1"/>
  <c r="AG513" i="11"/>
  <c r="P359" i="8"/>
  <c r="W359" i="8" s="1"/>
  <c r="X359" i="8" s="1"/>
  <c r="Q359" i="8"/>
  <c r="S359" i="8" s="1"/>
  <c r="P173" i="5"/>
  <c r="Q559" i="9"/>
  <c r="S559" i="9" s="1"/>
  <c r="P559" i="9"/>
  <c r="W559" i="9" s="1"/>
  <c r="X559" i="9" s="1"/>
  <c r="P424" i="8"/>
  <c r="W424" i="8" s="1"/>
  <c r="X424" i="8" s="1"/>
  <c r="Q574" i="6"/>
  <c r="S574" i="6" s="1"/>
  <c r="P574" i="6"/>
  <c r="W574" i="6" s="1"/>
  <c r="X574" i="6" s="1"/>
  <c r="P353" i="7"/>
  <c r="W353" i="7" s="1"/>
  <c r="X353" i="7" s="1"/>
  <c r="P609" i="11"/>
  <c r="W609" i="11" s="1"/>
  <c r="U14" i="13"/>
  <c r="O758" i="9"/>
  <c r="U35" i="13" s="1"/>
  <c r="P299" i="3"/>
  <c r="Q436" i="4"/>
  <c r="S436" i="4" s="1"/>
  <c r="P436" i="4"/>
  <c r="W436" i="4" s="1"/>
  <c r="X436" i="4" s="1"/>
  <c r="P532" i="2"/>
  <c r="W532" i="2" s="1"/>
  <c r="X532" i="2" s="1"/>
  <c r="Q710" i="10"/>
  <c r="S710" i="10" s="1"/>
  <c r="P710" i="10"/>
  <c r="W710" i="10" s="1"/>
  <c r="X710" i="10" s="1"/>
  <c r="P609" i="4"/>
  <c r="W609" i="4" s="1"/>
  <c r="Q609" i="4"/>
  <c r="S609" i="4" s="1"/>
  <c r="P211" i="11"/>
  <c r="W211" i="11" s="1"/>
  <c r="X211" i="11" s="1"/>
  <c r="Q211" i="11"/>
  <c r="S211" i="11" s="1"/>
  <c r="P537" i="4"/>
  <c r="W537" i="4" s="1"/>
  <c r="P656" i="6"/>
  <c r="Q462" i="4"/>
  <c r="S462" i="4" s="1"/>
  <c r="P462" i="4"/>
  <c r="W462" i="4" s="1"/>
  <c r="X462" i="4" s="1"/>
  <c r="P250" i="8"/>
  <c r="W250" i="8" s="1"/>
  <c r="X250" i="8" s="1"/>
  <c r="Q585" i="3"/>
  <c r="S585" i="3" s="1"/>
  <c r="P585" i="3"/>
  <c r="W585" i="3" s="1"/>
  <c r="P464" i="3"/>
  <c r="W464" i="3" s="1"/>
  <c r="X464" i="3" s="1"/>
  <c r="Q464" i="3"/>
  <c r="S464" i="3" s="1"/>
  <c r="P748" i="3"/>
  <c r="W748" i="3" s="1"/>
  <c r="X748" i="3" s="1"/>
  <c r="P700" i="4"/>
  <c r="W700" i="4" s="1"/>
  <c r="X700" i="4" s="1"/>
  <c r="P143" i="4"/>
  <c r="Q84" i="2"/>
  <c r="S84" i="2" s="1"/>
  <c r="P84" i="2"/>
  <c r="W84" i="2" s="1"/>
  <c r="X84" i="2" s="1"/>
  <c r="P316" i="10"/>
  <c r="W316" i="10" s="1"/>
  <c r="X316" i="10" s="1"/>
  <c r="Q316" i="10"/>
  <c r="S316" i="10" s="1"/>
  <c r="Q538" i="9"/>
  <c r="S538" i="9" s="1"/>
  <c r="P538" i="9"/>
  <c r="W538" i="9" s="1"/>
  <c r="X538" i="9" s="1"/>
  <c r="P41" i="9"/>
  <c r="W41" i="9" s="1"/>
  <c r="X41" i="9" s="1"/>
  <c r="Q41" i="9"/>
  <c r="S41" i="9" s="1"/>
  <c r="P231" i="12"/>
  <c r="W231" i="12" s="1"/>
  <c r="X231" i="12" s="1"/>
  <c r="P120" i="3"/>
  <c r="W120" i="3" s="1"/>
  <c r="X120" i="3" s="1"/>
  <c r="Q120" i="3"/>
  <c r="S120" i="3" s="1"/>
  <c r="P255" i="7"/>
  <c r="Q553" i="2"/>
  <c r="S553" i="2" s="1"/>
  <c r="P553" i="2"/>
  <c r="W553" i="2" s="1"/>
  <c r="X553" i="2" s="1"/>
  <c r="P83" i="2"/>
  <c r="W83" i="2" s="1"/>
  <c r="X83" i="2" s="1"/>
  <c r="Q592" i="9"/>
  <c r="S592" i="9" s="1"/>
  <c r="P592" i="9"/>
  <c r="W592" i="9" s="1"/>
  <c r="X592" i="9" s="1"/>
  <c r="P731" i="3"/>
  <c r="W731" i="3" s="1"/>
  <c r="X731" i="3" s="1"/>
  <c r="P231" i="3"/>
  <c r="W231" i="3" s="1"/>
  <c r="X231" i="3" s="1"/>
  <c r="P675" i="6"/>
  <c r="W675" i="6" s="1"/>
  <c r="X675" i="6" s="1"/>
  <c r="P90" i="7"/>
  <c r="AG417" i="2"/>
  <c r="P566" i="10"/>
  <c r="W566" i="10" s="1"/>
  <c r="X566" i="10" s="1"/>
  <c r="P363" i="9"/>
  <c r="W363" i="9" s="1"/>
  <c r="X363" i="9" s="1"/>
  <c r="Q575" i="9"/>
  <c r="S575" i="9" s="1"/>
  <c r="P575" i="9"/>
  <c r="W575" i="9" s="1"/>
  <c r="X575" i="9" s="1"/>
  <c r="AG273" i="3"/>
  <c r="P593" i="6"/>
  <c r="W593" i="6" s="1"/>
  <c r="X593" i="6" s="1"/>
  <c r="P598" i="2"/>
  <c r="W598" i="2" s="1"/>
  <c r="X598" i="2" s="1"/>
  <c r="P274" i="2"/>
  <c r="W274" i="2" s="1"/>
  <c r="X274" i="2" s="1"/>
  <c r="Q274" i="2"/>
  <c r="S274" i="2" s="1"/>
  <c r="Q583" i="10"/>
  <c r="S583" i="10" s="1"/>
  <c r="P583" i="10"/>
  <c r="W583" i="10" s="1"/>
  <c r="X583" i="10" s="1"/>
  <c r="P519" i="9"/>
  <c r="W519" i="9" s="1"/>
  <c r="X519" i="9" s="1"/>
  <c r="Q286" i="12"/>
  <c r="S286" i="12" s="1"/>
  <c r="P286" i="12"/>
  <c r="W286" i="12" s="1"/>
  <c r="X286" i="12" s="1"/>
  <c r="P218" i="8"/>
  <c r="W218" i="8" s="1"/>
  <c r="X218" i="8" s="1"/>
  <c r="Q218" i="8"/>
  <c r="S218" i="8" s="1"/>
  <c r="P674" i="5"/>
  <c r="W674" i="5" s="1"/>
  <c r="X674" i="5" s="1"/>
  <c r="P280" i="7"/>
  <c r="W280" i="7" s="1"/>
  <c r="X280" i="7" s="1"/>
  <c r="P660" i="10"/>
  <c r="Q12" i="10"/>
  <c r="S12" i="10" s="1"/>
  <c r="P12" i="10"/>
  <c r="W12" i="10" s="1"/>
  <c r="X12" i="10" s="1"/>
  <c r="P545" i="3"/>
  <c r="W545" i="3" s="1"/>
  <c r="X545" i="3" s="1"/>
  <c r="P546" i="3"/>
  <c r="W546" i="3" s="1"/>
  <c r="X546" i="3" s="1"/>
  <c r="P500" i="3"/>
  <c r="W500" i="3" s="1"/>
  <c r="X500" i="3" s="1"/>
  <c r="P574" i="5"/>
  <c r="W574" i="5" s="1"/>
  <c r="X574" i="5" s="1"/>
  <c r="P125" i="5"/>
  <c r="W125" i="5" s="1"/>
  <c r="X125" i="5" s="1"/>
  <c r="P583" i="6"/>
  <c r="W583" i="6" s="1"/>
  <c r="X583" i="6" s="1"/>
  <c r="Q583" i="6"/>
  <c r="S583" i="6" s="1"/>
  <c r="Q75" i="7"/>
  <c r="S75" i="7" s="1"/>
  <c r="P75" i="7"/>
  <c r="W75" i="7" s="1"/>
  <c r="X75" i="7" s="1"/>
  <c r="P214" i="4"/>
  <c r="W214" i="4" s="1"/>
  <c r="X214" i="4" s="1"/>
  <c r="P645" i="2"/>
  <c r="W645" i="2" s="1"/>
  <c r="X645" i="2" s="1"/>
  <c r="P129" i="9"/>
  <c r="W129" i="9" s="1"/>
  <c r="AG681" i="11"/>
  <c r="P518" i="12"/>
  <c r="W518" i="12" s="1"/>
  <c r="X518" i="12" s="1"/>
  <c r="P197" i="6"/>
  <c r="W197" i="6" s="1"/>
  <c r="X197" i="6" s="1"/>
  <c r="Q197" i="6"/>
  <c r="S197" i="6" s="1"/>
  <c r="Q411" i="7"/>
  <c r="S411" i="7" s="1"/>
  <c r="P411" i="7"/>
  <c r="W411" i="7" s="1"/>
  <c r="X411" i="7" s="1"/>
  <c r="Q505" i="2"/>
  <c r="S505" i="2" s="1"/>
  <c r="P505" i="2"/>
  <c r="W505" i="2" s="1"/>
  <c r="X505" i="2" s="1"/>
  <c r="P673" i="11"/>
  <c r="W673" i="11" s="1"/>
  <c r="X673" i="11" s="1"/>
  <c r="Q673" i="11"/>
  <c r="S673" i="11" s="1"/>
  <c r="Q30" i="11"/>
  <c r="S30" i="11" s="1"/>
  <c r="P30" i="11"/>
  <c r="W30" i="11" s="1"/>
  <c r="X30" i="11" s="1"/>
  <c r="Q455" i="12"/>
  <c r="S455" i="12" s="1"/>
  <c r="P455" i="12"/>
  <c r="W455" i="12" s="1"/>
  <c r="X455" i="12" s="1"/>
  <c r="P553" i="8"/>
  <c r="W553" i="8" s="1"/>
  <c r="X553" i="8" s="1"/>
  <c r="P666" i="5"/>
  <c r="W666" i="5" s="1"/>
  <c r="X666" i="5" s="1"/>
  <c r="P501" i="6"/>
  <c r="W501" i="6" s="1"/>
  <c r="X501" i="6" s="1"/>
  <c r="Q678" i="6"/>
  <c r="S678" i="6" s="1"/>
  <c r="P678" i="6"/>
  <c r="W678" i="6" s="1"/>
  <c r="X678" i="6" s="1"/>
  <c r="P559" i="4"/>
  <c r="W559" i="4" s="1"/>
  <c r="X559" i="4" s="1"/>
  <c r="Q678" i="2"/>
  <c r="S678" i="2" s="1"/>
  <c r="P678" i="2"/>
  <c r="W678" i="2" s="1"/>
  <c r="X678" i="2" s="1"/>
  <c r="Q666" i="2"/>
  <c r="S666" i="2" s="1"/>
  <c r="P666" i="2"/>
  <c r="W666" i="2" s="1"/>
  <c r="X666" i="2" s="1"/>
  <c r="Q464" i="10"/>
  <c r="S464" i="10" s="1"/>
  <c r="P464" i="10"/>
  <c r="W464" i="10" s="1"/>
  <c r="X464" i="10" s="1"/>
  <c r="P636" i="11"/>
  <c r="W636" i="11" s="1"/>
  <c r="X636" i="11" s="1"/>
  <c r="P245" i="11"/>
  <c r="W245" i="11" s="1"/>
  <c r="X245" i="11" s="1"/>
  <c r="Q245" i="11"/>
  <c r="S245" i="11" s="1"/>
  <c r="P546" i="12"/>
  <c r="W546" i="12" s="1"/>
  <c r="X546" i="12" s="1"/>
  <c r="P283" i="12"/>
  <c r="W283" i="12" s="1"/>
  <c r="X283" i="12" s="1"/>
  <c r="Q658" i="8"/>
  <c r="S658" i="8" s="1"/>
  <c r="P658" i="8"/>
  <c r="W658" i="8" s="1"/>
  <c r="X658" i="8" s="1"/>
  <c r="P207" i="7"/>
  <c r="W207" i="7" s="1"/>
  <c r="X207" i="7" s="1"/>
  <c r="P368" i="12"/>
  <c r="W368" i="12" s="1"/>
  <c r="X368" i="12" s="1"/>
  <c r="P26" i="8"/>
  <c r="W26" i="8" s="1"/>
  <c r="X26" i="8" s="1"/>
  <c r="Q346" i="6"/>
  <c r="S346" i="6" s="1"/>
  <c r="P346" i="6"/>
  <c r="W346" i="6" s="1"/>
  <c r="X346" i="6" s="1"/>
  <c r="P162" i="2"/>
  <c r="W162" i="2" s="1"/>
  <c r="X162" i="2" s="1"/>
  <c r="P203" i="10"/>
  <c r="W203" i="10" s="1"/>
  <c r="X203" i="10" s="1"/>
  <c r="Q203" i="10"/>
  <c r="S203" i="10" s="1"/>
  <c r="Q325" i="9"/>
  <c r="S325" i="9" s="1"/>
  <c r="P325" i="9"/>
  <c r="W325" i="9" s="1"/>
  <c r="X325" i="9" s="1"/>
  <c r="P617" i="11"/>
  <c r="W617" i="11" s="1"/>
  <c r="X617" i="11" s="1"/>
  <c r="Q648" i="6"/>
  <c r="S648" i="6" s="1"/>
  <c r="P648" i="6"/>
  <c r="W648" i="6" s="1"/>
  <c r="X648" i="6" s="1"/>
  <c r="P53" i="2"/>
  <c r="W53" i="2" s="1"/>
  <c r="X53" i="2" s="1"/>
  <c r="P507" i="9"/>
  <c r="W507" i="9" s="1"/>
  <c r="X507" i="9" s="1"/>
  <c r="Q87" i="11"/>
  <c r="S87" i="11" s="1"/>
  <c r="P87" i="11"/>
  <c r="W87" i="11" s="1"/>
  <c r="X87" i="11" s="1"/>
  <c r="P124" i="8"/>
  <c r="W124" i="8" s="1"/>
  <c r="X124" i="8" s="1"/>
  <c r="P524" i="3"/>
  <c r="W524" i="3" s="1"/>
  <c r="X524" i="3" s="1"/>
  <c r="Q722" i="3"/>
  <c r="S722" i="3" s="1"/>
  <c r="P722" i="3"/>
  <c r="W722" i="3" s="1"/>
  <c r="X722" i="3" s="1"/>
  <c r="Q31" i="5"/>
  <c r="S31" i="5" s="1"/>
  <c r="P31" i="5"/>
  <c r="W31" i="5" s="1"/>
  <c r="X31" i="5" s="1"/>
  <c r="P712" i="7"/>
  <c r="W712" i="7" s="1"/>
  <c r="X712" i="7" s="1"/>
  <c r="P316" i="7"/>
  <c r="W316" i="7" s="1"/>
  <c r="X316" i="7" s="1"/>
  <c r="Q287" i="4"/>
  <c r="S287" i="4" s="1"/>
  <c r="P287" i="4"/>
  <c r="W287" i="4" s="1"/>
  <c r="X287" i="4" s="1"/>
  <c r="P523" i="2"/>
  <c r="W523" i="2" s="1"/>
  <c r="X523" i="2" s="1"/>
  <c r="Q523" i="2"/>
  <c r="S523" i="2" s="1"/>
  <c r="P482" i="11"/>
  <c r="W482" i="11" s="1"/>
  <c r="X482" i="11" s="1"/>
  <c r="Q605" i="12"/>
  <c r="S605" i="12" s="1"/>
  <c r="P605" i="12"/>
  <c r="W605" i="12" s="1"/>
  <c r="X605" i="12" s="1"/>
  <c r="Q474" i="12"/>
  <c r="S474" i="12" s="1"/>
  <c r="P474" i="12"/>
  <c r="W474" i="12" s="1"/>
  <c r="X474" i="12" s="1"/>
  <c r="P599" i="5"/>
  <c r="W599" i="5" s="1"/>
  <c r="X599" i="5" s="1"/>
  <c r="P249" i="5"/>
  <c r="W249" i="5" s="1"/>
  <c r="Q597" i="4"/>
  <c r="S597" i="4" s="1"/>
  <c r="P597" i="4"/>
  <c r="W597" i="4" s="1"/>
  <c r="X597" i="4" s="1"/>
  <c r="P465" i="2"/>
  <c r="W465" i="2" s="1"/>
  <c r="Q465" i="2"/>
  <c r="S465" i="2" s="1"/>
  <c r="Q167" i="9"/>
  <c r="S167" i="9" s="1"/>
  <c r="P167" i="9"/>
  <c r="W167" i="9" s="1"/>
  <c r="X167" i="9" s="1"/>
  <c r="Q326" i="9"/>
  <c r="S326" i="9" s="1"/>
  <c r="P326" i="9"/>
  <c r="W326" i="9" s="1"/>
  <c r="X326" i="9" s="1"/>
  <c r="P301" i="12"/>
  <c r="W301" i="12" s="1"/>
  <c r="X301" i="12" s="1"/>
  <c r="P146" i="8"/>
  <c r="W146" i="8" s="1"/>
  <c r="X146" i="8" s="1"/>
  <c r="Q146" i="8"/>
  <c r="S146" i="8" s="1"/>
  <c r="P685" i="3"/>
  <c r="W685" i="3" s="1"/>
  <c r="X685" i="3" s="1"/>
  <c r="Q685" i="3"/>
  <c r="S685" i="3" s="1"/>
  <c r="P525" i="3"/>
  <c r="W525" i="3" s="1"/>
  <c r="X525" i="3" s="1"/>
  <c r="P671" i="6"/>
  <c r="W671" i="6" s="1"/>
  <c r="X671" i="6" s="1"/>
  <c r="Q170" i="2"/>
  <c r="S170" i="2" s="1"/>
  <c r="P170" i="2"/>
  <c r="W170" i="2" s="1"/>
  <c r="X170" i="2" s="1"/>
  <c r="Q533" i="10"/>
  <c r="S533" i="10" s="1"/>
  <c r="P533" i="10"/>
  <c r="W533" i="10" s="1"/>
  <c r="X533" i="10" s="1"/>
  <c r="AG441" i="9"/>
  <c r="P537" i="9"/>
  <c r="W537" i="9" s="1"/>
  <c r="Q537" i="9"/>
  <c r="S537" i="9" s="1"/>
  <c r="P345" i="12"/>
  <c r="Q407" i="3"/>
  <c r="S407" i="3" s="1"/>
  <c r="P407" i="3"/>
  <c r="W407" i="3" s="1"/>
  <c r="X407" i="3" s="1"/>
  <c r="P740" i="5"/>
  <c r="W740" i="5" s="1"/>
  <c r="X740" i="5" s="1"/>
  <c r="Q740" i="5"/>
  <c r="S740" i="5" s="1"/>
  <c r="P337" i="6"/>
  <c r="W337" i="6" s="1"/>
  <c r="X337" i="6" s="1"/>
  <c r="P286" i="4"/>
  <c r="W286" i="4" s="1"/>
  <c r="X286" i="4" s="1"/>
  <c r="P399" i="2"/>
  <c r="W399" i="2" s="1"/>
  <c r="X399" i="2" s="1"/>
  <c r="P328" i="9"/>
  <c r="W328" i="9" s="1"/>
  <c r="X328" i="9" s="1"/>
  <c r="P490" i="9"/>
  <c r="Q221" i="9"/>
  <c r="S221" i="9" s="1"/>
  <c r="P221" i="9"/>
  <c r="W221" i="9" s="1"/>
  <c r="X221" i="9" s="1"/>
  <c r="P16" i="9"/>
  <c r="W16" i="9" s="1"/>
  <c r="X16" i="9" s="1"/>
  <c r="Q615" i="11"/>
  <c r="S615" i="11" s="1"/>
  <c r="P615" i="11"/>
  <c r="W615" i="11" s="1"/>
  <c r="X615" i="11" s="1"/>
  <c r="P427" i="11"/>
  <c r="W427" i="11" s="1"/>
  <c r="X427" i="11" s="1"/>
  <c r="P497" i="11"/>
  <c r="W497" i="11" s="1"/>
  <c r="X497" i="11" s="1"/>
  <c r="P229" i="11"/>
  <c r="W229" i="11" s="1"/>
  <c r="X229" i="11" s="1"/>
  <c r="Q229" i="11"/>
  <c r="S229" i="11" s="1"/>
  <c r="P44" i="11"/>
  <c r="P144" i="11"/>
  <c r="P685" i="4"/>
  <c r="W685" i="4" s="1"/>
  <c r="X685" i="4" s="1"/>
  <c r="Q288" i="7"/>
  <c r="S288" i="7" s="1"/>
  <c r="P288" i="7"/>
  <c r="W288" i="7" s="1"/>
  <c r="X288" i="7" s="1"/>
  <c r="P549" i="7"/>
  <c r="W549" i="7" s="1"/>
  <c r="X549" i="7" s="1"/>
  <c r="P292" i="4"/>
  <c r="W292" i="4" s="1"/>
  <c r="X292" i="4" s="1"/>
  <c r="Q292" i="4"/>
  <c r="S292" i="4" s="1"/>
  <c r="P565" i="10"/>
  <c r="W565" i="10" s="1"/>
  <c r="X565" i="10" s="1"/>
  <c r="P349" i="10"/>
  <c r="W349" i="10" s="1"/>
  <c r="X349" i="10" s="1"/>
  <c r="Q349" i="10"/>
  <c r="S349" i="10" s="1"/>
  <c r="Q488" i="11"/>
  <c r="S488" i="11" s="1"/>
  <c r="P488" i="11"/>
  <c r="W488" i="11" s="1"/>
  <c r="X488" i="11" s="1"/>
  <c r="P134" i="2"/>
  <c r="W134" i="2" s="1"/>
  <c r="X134" i="2" s="1"/>
  <c r="Q532" i="3"/>
  <c r="S532" i="3" s="1"/>
  <c r="P532" i="3"/>
  <c r="W532" i="3" s="1"/>
  <c r="X532" i="3" s="1"/>
  <c r="P639" i="5"/>
  <c r="W639" i="5" s="1"/>
  <c r="X639" i="5" s="1"/>
  <c r="P94" i="7"/>
  <c r="W94" i="7" s="1"/>
  <c r="X94" i="7" s="1"/>
  <c r="Q94" i="7"/>
  <c r="S94" i="7" s="1"/>
  <c r="P147" i="4"/>
  <c r="W147" i="4" s="1"/>
  <c r="X147" i="4" s="1"/>
  <c r="P703" i="4"/>
  <c r="W703" i="4" s="1"/>
  <c r="X703" i="4" s="1"/>
  <c r="Q703" i="4"/>
  <c r="S703" i="4" s="1"/>
  <c r="Q723" i="12"/>
  <c r="S723" i="12" s="1"/>
  <c r="P723" i="12"/>
  <c r="W723" i="12" s="1"/>
  <c r="X723" i="12" s="1"/>
  <c r="P61" i="12"/>
  <c r="W61" i="12" s="1"/>
  <c r="X61" i="12" s="1"/>
  <c r="Q61" i="12"/>
  <c r="S61" i="12" s="1"/>
  <c r="Q463" i="8"/>
  <c r="S463" i="8" s="1"/>
  <c r="P463" i="8"/>
  <c r="W463" i="8" s="1"/>
  <c r="X463" i="8" s="1"/>
  <c r="P400" i="3"/>
  <c r="W400" i="3" s="1"/>
  <c r="X400" i="3" s="1"/>
  <c r="Q400" i="3"/>
  <c r="S400" i="3" s="1"/>
  <c r="P606" i="5"/>
  <c r="W606" i="5" s="1"/>
  <c r="X606" i="5" s="1"/>
  <c r="P438" i="6"/>
  <c r="W438" i="6" s="1"/>
  <c r="X438" i="6" s="1"/>
  <c r="Q438" i="6"/>
  <c r="S438" i="6" s="1"/>
  <c r="P643" i="6"/>
  <c r="AG585" i="7"/>
  <c r="Q629" i="4"/>
  <c r="S629" i="4" s="1"/>
  <c r="P629" i="4"/>
  <c r="W629" i="4" s="1"/>
  <c r="X629" i="4" s="1"/>
  <c r="P236" i="3"/>
  <c r="W236" i="3" s="1"/>
  <c r="X236" i="3" s="1"/>
  <c r="P149" i="3"/>
  <c r="W149" i="3" s="1"/>
  <c r="X149" i="3" s="1"/>
  <c r="P360" i="6"/>
  <c r="W360" i="6" s="1"/>
  <c r="X360" i="6" s="1"/>
  <c r="Q125" i="7"/>
  <c r="S125" i="7" s="1"/>
  <c r="P125" i="7"/>
  <c r="W125" i="7" s="1"/>
  <c r="X125" i="7" s="1"/>
  <c r="P240" i="4"/>
  <c r="W240" i="4" s="1"/>
  <c r="X240" i="4" s="1"/>
  <c r="Q417" i="10"/>
  <c r="S417" i="10" s="1"/>
  <c r="P417" i="10"/>
  <c r="W417" i="10" s="1"/>
  <c r="X705" i="1"/>
  <c r="AF705" i="1" s="1"/>
  <c r="AE705" i="1"/>
  <c r="P660" i="5"/>
  <c r="W660" i="5" s="1"/>
  <c r="X660" i="5" s="1"/>
  <c r="P266" i="6"/>
  <c r="W266" i="6" s="1"/>
  <c r="X266" i="6" s="1"/>
  <c r="P700" i="5"/>
  <c r="W700" i="5" s="1"/>
  <c r="X700" i="5" s="1"/>
  <c r="P540" i="7"/>
  <c r="W540" i="7" s="1"/>
  <c r="X540" i="7" s="1"/>
  <c r="P296" i="6"/>
  <c r="W296" i="6" s="1"/>
  <c r="X296" i="6" s="1"/>
  <c r="Q296" i="6"/>
  <c r="S296" i="6" s="1"/>
  <c r="P603" i="8"/>
  <c r="W603" i="8" s="1"/>
  <c r="X603" i="8" s="1"/>
  <c r="Q653" i="12"/>
  <c r="S653" i="12" s="1"/>
  <c r="P653" i="12"/>
  <c r="W653" i="12" s="1"/>
  <c r="X653" i="12" s="1"/>
  <c r="P542" i="5"/>
  <c r="W542" i="5" s="1"/>
  <c r="X542" i="5" s="1"/>
  <c r="Q589" i="5"/>
  <c r="S589" i="5" s="1"/>
  <c r="P589" i="5"/>
  <c r="W589" i="5" s="1"/>
  <c r="X589" i="5" s="1"/>
  <c r="P259" i="3"/>
  <c r="W259" i="3" s="1"/>
  <c r="X259" i="3" s="1"/>
  <c r="Q449" i="4"/>
  <c r="S449" i="4" s="1"/>
  <c r="P449" i="4"/>
  <c r="W449" i="4" s="1"/>
  <c r="X449" i="4" s="1"/>
  <c r="P515" i="12"/>
  <c r="W515" i="12" s="1"/>
  <c r="X515" i="12" s="1"/>
  <c r="Q23" i="2"/>
  <c r="S23" i="2" s="1"/>
  <c r="P23" i="2"/>
  <c r="W23" i="2" s="1"/>
  <c r="X23" i="2" s="1"/>
  <c r="Q205" i="2"/>
  <c r="S205" i="2" s="1"/>
  <c r="P205" i="2"/>
  <c r="W205" i="2" s="1"/>
  <c r="X205" i="2" s="1"/>
  <c r="P195" i="10"/>
  <c r="W195" i="10" s="1"/>
  <c r="X195" i="10" s="1"/>
  <c r="Q553" i="5"/>
  <c r="S553" i="5" s="1"/>
  <c r="P553" i="5"/>
  <c r="W553" i="5" s="1"/>
  <c r="X553" i="5" s="1"/>
  <c r="P648" i="12"/>
  <c r="W648" i="12" s="1"/>
  <c r="X648" i="12" s="1"/>
  <c r="Q577" i="10"/>
  <c r="S577" i="10" s="1"/>
  <c r="P577" i="10"/>
  <c r="W577" i="10" s="1"/>
  <c r="X577" i="10" s="1"/>
  <c r="P245" i="8"/>
  <c r="W245" i="8" s="1"/>
  <c r="X245" i="8" s="1"/>
  <c r="Q245" i="8"/>
  <c r="S245" i="8" s="1"/>
  <c r="P618" i="9"/>
  <c r="W618" i="9" s="1"/>
  <c r="X618" i="9" s="1"/>
  <c r="P356" i="7"/>
  <c r="W356" i="7" s="1"/>
  <c r="X356" i="7" s="1"/>
  <c r="P215" i="7"/>
  <c r="W215" i="7" s="1"/>
  <c r="X215" i="7" s="1"/>
  <c r="Q543" i="11"/>
  <c r="S543" i="11" s="1"/>
  <c r="P543" i="11"/>
  <c r="W543" i="11" s="1"/>
  <c r="X543" i="11" s="1"/>
  <c r="Q269" i="2"/>
  <c r="S269" i="2" s="1"/>
  <c r="P269" i="2"/>
  <c r="W269" i="2" s="1"/>
  <c r="X269" i="2" s="1"/>
  <c r="Q409" i="11"/>
  <c r="S409" i="11" s="1"/>
  <c r="P409" i="11"/>
  <c r="W409" i="11" s="1"/>
  <c r="X409" i="11" s="1"/>
  <c r="P570" i="11"/>
  <c r="W570" i="11" s="1"/>
  <c r="X570" i="11" s="1"/>
  <c r="P574" i="8"/>
  <c r="W574" i="8" s="1"/>
  <c r="X574" i="8" s="1"/>
  <c r="Q574" i="8"/>
  <c r="S574" i="8" s="1"/>
  <c r="Q268" i="3"/>
  <c r="S268" i="3" s="1"/>
  <c r="P268" i="3"/>
  <c r="W268" i="3" s="1"/>
  <c r="X268" i="3" s="1"/>
  <c r="P327" i="12"/>
  <c r="W327" i="12" s="1"/>
  <c r="X327" i="12" s="1"/>
  <c r="Q572" i="5"/>
  <c r="S572" i="5" s="1"/>
  <c r="P572" i="5"/>
  <c r="W572" i="5" s="1"/>
  <c r="X572" i="5" s="1"/>
  <c r="P516" i="4"/>
  <c r="W516" i="4" s="1"/>
  <c r="X516" i="4" s="1"/>
  <c r="Q496" i="10"/>
  <c r="S496" i="10" s="1"/>
  <c r="P496" i="10"/>
  <c r="W496" i="10" s="1"/>
  <c r="X496" i="10" s="1"/>
  <c r="P242" i="5"/>
  <c r="W242" i="5" s="1"/>
  <c r="X242" i="5" s="1"/>
  <c r="P607" i="4"/>
  <c r="W607" i="4" s="1"/>
  <c r="X607" i="4" s="1"/>
  <c r="Q607" i="4"/>
  <c r="S607" i="4" s="1"/>
  <c r="Q292" i="6"/>
  <c r="S292" i="6" s="1"/>
  <c r="P292" i="6"/>
  <c r="W292" i="6" s="1"/>
  <c r="X292" i="6" s="1"/>
  <c r="P736" i="3"/>
  <c r="W736" i="3" s="1"/>
  <c r="X736" i="3" s="1"/>
  <c r="Q736" i="3"/>
  <c r="S736" i="3" s="1"/>
  <c r="P404" i="9"/>
  <c r="W404" i="9" s="1"/>
  <c r="X404" i="9" s="1"/>
  <c r="Q617" i="12"/>
  <c r="S617" i="12" s="1"/>
  <c r="P617" i="12"/>
  <c r="W617" i="12" s="1"/>
  <c r="X617" i="12" s="1"/>
  <c r="Q72" i="12"/>
  <c r="S72" i="12" s="1"/>
  <c r="P72" i="12"/>
  <c r="W72" i="12" s="1"/>
  <c r="X72" i="12" s="1"/>
  <c r="P280" i="8"/>
  <c r="W280" i="8" s="1"/>
  <c r="X280" i="8" s="1"/>
  <c r="Q280" i="8"/>
  <c r="S280" i="8" s="1"/>
  <c r="P657" i="3"/>
  <c r="W657" i="3" s="1"/>
  <c r="Q657" i="3"/>
  <c r="S657" i="3" s="1"/>
  <c r="Q752" i="3"/>
  <c r="S752" i="3" s="1"/>
  <c r="P752" i="3"/>
  <c r="W752" i="3" s="1"/>
  <c r="X752" i="3" s="1"/>
  <c r="P152" i="7"/>
  <c r="W152" i="7" s="1"/>
  <c r="X152" i="7" s="1"/>
  <c r="P118" i="4"/>
  <c r="W118" i="4" s="1"/>
  <c r="X118" i="4" s="1"/>
  <c r="P105" i="2"/>
  <c r="W105" i="2" s="1"/>
  <c r="Q24" i="2"/>
  <c r="S24" i="2" s="1"/>
  <c r="P24" i="2"/>
  <c r="W24" i="2" s="1"/>
  <c r="X24" i="2" s="1"/>
  <c r="P495" i="10"/>
  <c r="W495" i="10" s="1"/>
  <c r="X495" i="10" s="1"/>
  <c r="Q495" i="10"/>
  <c r="S495" i="10" s="1"/>
  <c r="P548" i="10"/>
  <c r="W548" i="10" s="1"/>
  <c r="X548" i="10" s="1"/>
  <c r="P674" i="12"/>
  <c r="W674" i="12" s="1"/>
  <c r="X674" i="12" s="1"/>
  <c r="P466" i="3"/>
  <c r="W466" i="3" s="1"/>
  <c r="X466" i="3" s="1"/>
  <c r="Q466" i="3"/>
  <c r="S466" i="3" s="1"/>
  <c r="Q118" i="6"/>
  <c r="S118" i="6" s="1"/>
  <c r="P118" i="6"/>
  <c r="W118" i="6" s="1"/>
  <c r="X118" i="6" s="1"/>
  <c r="P663" i="7"/>
  <c r="W663" i="7" s="1"/>
  <c r="X663" i="7" s="1"/>
  <c r="P726" i="4"/>
  <c r="W726" i="4" s="1"/>
  <c r="X726" i="4" s="1"/>
  <c r="P115" i="10"/>
  <c r="W115" i="10" s="1"/>
  <c r="X115" i="10" s="1"/>
  <c r="Q115" i="10"/>
  <c r="S115" i="10" s="1"/>
  <c r="P354" i="2"/>
  <c r="W354" i="2" s="1"/>
  <c r="X354" i="2" s="1"/>
  <c r="P360" i="5"/>
  <c r="W360" i="5" s="1"/>
  <c r="X360" i="5" s="1"/>
  <c r="O758" i="12"/>
  <c r="X35" i="13" s="1"/>
  <c r="X14" i="13"/>
  <c r="P205" i="8"/>
  <c r="W205" i="8" s="1"/>
  <c r="X205" i="8" s="1"/>
  <c r="Q616" i="3"/>
  <c r="S616" i="3" s="1"/>
  <c r="P616" i="3"/>
  <c r="W616" i="3" s="1"/>
  <c r="X616" i="3" s="1"/>
  <c r="Q327" i="3"/>
  <c r="S327" i="3" s="1"/>
  <c r="P327" i="3"/>
  <c r="W327" i="3" s="1"/>
  <c r="X327" i="3" s="1"/>
  <c r="P158" i="5"/>
  <c r="W158" i="5" s="1"/>
  <c r="X158" i="5" s="1"/>
  <c r="Q158" i="5"/>
  <c r="S158" i="5" s="1"/>
  <c r="P310" i="6"/>
  <c r="W310" i="6" s="1"/>
  <c r="X310" i="6" s="1"/>
  <c r="Q310" i="6"/>
  <c r="S310" i="6" s="1"/>
  <c r="Q396" i="6"/>
  <c r="S396" i="6" s="1"/>
  <c r="P396" i="6"/>
  <c r="W396" i="6" s="1"/>
  <c r="X396" i="6" s="1"/>
  <c r="P148" i="7"/>
  <c r="W148" i="7" s="1"/>
  <c r="X148" i="7" s="1"/>
  <c r="Q575" i="2"/>
  <c r="S575" i="2" s="1"/>
  <c r="P575" i="2"/>
  <c r="W575" i="2" s="1"/>
  <c r="X575" i="2" s="1"/>
  <c r="Q485" i="2"/>
  <c r="S485" i="2" s="1"/>
  <c r="P485" i="2"/>
  <c r="W485" i="2" s="1"/>
  <c r="X485" i="2" s="1"/>
  <c r="Q659" i="9"/>
  <c r="S659" i="9" s="1"/>
  <c r="P659" i="9"/>
  <c r="W659" i="9" s="1"/>
  <c r="X659" i="9" s="1"/>
  <c r="P626" i="9"/>
  <c r="W626" i="9" s="1"/>
  <c r="X626" i="9" s="1"/>
  <c r="P403" i="11"/>
  <c r="W403" i="11" s="1"/>
  <c r="X403" i="11" s="1"/>
  <c r="Q403" i="11"/>
  <c r="S403" i="11" s="1"/>
  <c r="Q568" i="11"/>
  <c r="S568" i="11" s="1"/>
  <c r="P568" i="11"/>
  <c r="W568" i="11" s="1"/>
  <c r="X568" i="11" s="1"/>
  <c r="P548" i="9"/>
  <c r="W548" i="9" s="1"/>
  <c r="X548" i="9" s="1"/>
  <c r="Q672" i="12"/>
  <c r="S672" i="12" s="1"/>
  <c r="P672" i="12"/>
  <c r="W672" i="12" s="1"/>
  <c r="X672" i="12" s="1"/>
  <c r="Q67" i="12"/>
  <c r="S67" i="12" s="1"/>
  <c r="P67" i="12"/>
  <c r="W67" i="12" s="1"/>
  <c r="X67" i="12" s="1"/>
  <c r="P204" i="12"/>
  <c r="W204" i="12" s="1"/>
  <c r="X204" i="12" s="1"/>
  <c r="P174" i="8"/>
  <c r="W174" i="8" s="1"/>
  <c r="X174" i="8" s="1"/>
  <c r="P277" i="3"/>
  <c r="W277" i="3" s="1"/>
  <c r="X277" i="3" s="1"/>
  <c r="P84" i="3"/>
  <c r="W84" i="3" s="1"/>
  <c r="X84" i="3" s="1"/>
  <c r="P686" i="5"/>
  <c r="W686" i="5" s="1"/>
  <c r="X686" i="5" s="1"/>
  <c r="Q686" i="5"/>
  <c r="S686" i="5" s="1"/>
  <c r="P480" i="7"/>
  <c r="W480" i="7" s="1"/>
  <c r="X480" i="7" s="1"/>
  <c r="P358" i="7"/>
  <c r="W358" i="7" s="1"/>
  <c r="X358" i="7" s="1"/>
  <c r="Q625" i="4"/>
  <c r="S625" i="4" s="1"/>
  <c r="P625" i="4"/>
  <c r="W625" i="4" s="1"/>
  <c r="X625" i="4" s="1"/>
  <c r="P135" i="10"/>
  <c r="W135" i="10" s="1"/>
  <c r="X135" i="10" s="1"/>
  <c r="P307" i="9"/>
  <c r="W307" i="9" s="1"/>
  <c r="X307" i="9" s="1"/>
  <c r="P493" i="11"/>
  <c r="W493" i="11" s="1"/>
  <c r="X493" i="11" s="1"/>
  <c r="P374" i="11"/>
  <c r="W374" i="11" s="1"/>
  <c r="X374" i="11" s="1"/>
  <c r="Q705" i="6"/>
  <c r="S705" i="6" s="1"/>
  <c r="P705" i="6"/>
  <c r="W705" i="6" s="1"/>
  <c r="P408" i="12"/>
  <c r="W408" i="12" s="1"/>
  <c r="X408" i="12" s="1"/>
  <c r="P526" i="12"/>
  <c r="W526" i="12" s="1"/>
  <c r="X526" i="12" s="1"/>
  <c r="AG705" i="8"/>
  <c r="P598" i="3"/>
  <c r="Q362" i="5"/>
  <c r="S362" i="5" s="1"/>
  <c r="P362" i="5"/>
  <c r="W362" i="5" s="1"/>
  <c r="X362" i="5" s="1"/>
  <c r="P644" i="6"/>
  <c r="W644" i="6" s="1"/>
  <c r="X644" i="6" s="1"/>
  <c r="Q644" i="6"/>
  <c r="S644" i="6" s="1"/>
  <c r="Q633" i="7"/>
  <c r="S633" i="7" s="1"/>
  <c r="P633" i="7"/>
  <c r="W633" i="7" s="1"/>
  <c r="P260" i="4"/>
  <c r="W260" i="4" s="1"/>
  <c r="X260" i="4" s="1"/>
  <c r="Q260" i="4"/>
  <c r="S260" i="4" s="1"/>
  <c r="P40" i="2"/>
  <c r="W40" i="2" s="1"/>
  <c r="X40" i="2" s="1"/>
  <c r="P181" i="2"/>
  <c r="W181" i="2" s="1"/>
  <c r="X181" i="2" s="1"/>
  <c r="P663" i="2"/>
  <c r="Q472" i="10"/>
  <c r="S472" i="10" s="1"/>
  <c r="P472" i="10"/>
  <c r="W472" i="10" s="1"/>
  <c r="X472" i="10" s="1"/>
  <c r="P584" i="10"/>
  <c r="W584" i="10" s="1"/>
  <c r="X584" i="10" s="1"/>
  <c r="Q584" i="10"/>
  <c r="S584" i="10" s="1"/>
  <c r="Q284" i="9"/>
  <c r="S284" i="9" s="1"/>
  <c r="P284" i="9"/>
  <c r="W284" i="9" s="1"/>
  <c r="X284" i="9" s="1"/>
  <c r="P327" i="9"/>
  <c r="W327" i="9" s="1"/>
  <c r="X327" i="9" s="1"/>
  <c r="P511" i="2"/>
  <c r="W511" i="2" s="1"/>
  <c r="X511" i="2" s="1"/>
  <c r="P84" i="9"/>
  <c r="W84" i="9" s="1"/>
  <c r="X84" i="9" s="1"/>
  <c r="P53" i="9"/>
  <c r="Q554" i="12"/>
  <c r="S554" i="12" s="1"/>
  <c r="P554" i="12"/>
  <c r="W554" i="12" s="1"/>
  <c r="X554" i="12" s="1"/>
  <c r="P300" i="8"/>
  <c r="W300" i="8" s="1"/>
  <c r="X300" i="8" s="1"/>
  <c r="Q50" i="3"/>
  <c r="S50" i="3" s="1"/>
  <c r="P50" i="3"/>
  <c r="W50" i="3" s="1"/>
  <c r="X50" i="3" s="1"/>
  <c r="P348" i="3"/>
  <c r="W348" i="3" s="1"/>
  <c r="X348" i="3" s="1"/>
  <c r="Q348" i="3"/>
  <c r="S348" i="3" s="1"/>
  <c r="P691" i="5"/>
  <c r="W691" i="5" s="1"/>
  <c r="X691" i="5" s="1"/>
  <c r="P128" i="5"/>
  <c r="W128" i="5" s="1"/>
  <c r="X128" i="5" s="1"/>
  <c r="Q128" i="5"/>
  <c r="S128" i="5" s="1"/>
  <c r="P549" i="6"/>
  <c r="Q68" i="4"/>
  <c r="S68" i="4" s="1"/>
  <c r="P68" i="4"/>
  <c r="W68" i="4" s="1"/>
  <c r="X68" i="4" s="1"/>
  <c r="P492" i="2"/>
  <c r="W492" i="2" s="1"/>
  <c r="X492" i="2" s="1"/>
  <c r="AG177" i="10"/>
  <c r="Q217" i="9"/>
  <c r="S217" i="9" s="1"/>
  <c r="P217" i="9"/>
  <c r="W217" i="9" s="1"/>
  <c r="X217" i="9" s="1"/>
  <c r="P603" i="11"/>
  <c r="W603" i="11" s="1"/>
  <c r="X603" i="11" s="1"/>
  <c r="Q234" i="11"/>
  <c r="S234" i="11" s="1"/>
  <c r="P234" i="11"/>
  <c r="W234" i="11" s="1"/>
  <c r="X234" i="11" s="1"/>
  <c r="P88" i="10"/>
  <c r="W88" i="10" s="1"/>
  <c r="X88" i="10" s="1"/>
  <c r="Q88" i="10"/>
  <c r="S88" i="10" s="1"/>
  <c r="P133" i="12"/>
  <c r="W133" i="12" s="1"/>
  <c r="X133" i="12" s="1"/>
  <c r="P732" i="8"/>
  <c r="W732" i="8" s="1"/>
  <c r="X732" i="8" s="1"/>
  <c r="Q361" i="1"/>
  <c r="S361" i="1" s="1"/>
  <c r="P548" i="3"/>
  <c r="W548" i="3" s="1"/>
  <c r="X548" i="3" s="1"/>
  <c r="P108" i="3"/>
  <c r="W108" i="3" s="1"/>
  <c r="X108" i="3" s="1"/>
  <c r="P474" i="5"/>
  <c r="W474" i="5" s="1"/>
  <c r="X474" i="5" s="1"/>
  <c r="P347" i="5"/>
  <c r="W347" i="5" s="1"/>
  <c r="X347" i="5" s="1"/>
  <c r="Q347" i="5"/>
  <c r="S347" i="5" s="1"/>
  <c r="P590" i="7"/>
  <c r="P432" i="4"/>
  <c r="P142" i="2"/>
  <c r="W142" i="2" s="1"/>
  <c r="X142" i="2" s="1"/>
  <c r="Q172" i="10"/>
  <c r="S172" i="10" s="1"/>
  <c r="P172" i="10"/>
  <c r="W172" i="10" s="1"/>
  <c r="X172" i="10" s="1"/>
  <c r="P347" i="10"/>
  <c r="W347" i="10" s="1"/>
  <c r="X347" i="10" s="1"/>
  <c r="P484" i="9"/>
  <c r="W484" i="9" s="1"/>
  <c r="X484" i="9" s="1"/>
  <c r="P39" i="10"/>
  <c r="W39" i="10" s="1"/>
  <c r="X39" i="10" s="1"/>
  <c r="P395" i="3"/>
  <c r="Q116" i="5"/>
  <c r="S116" i="5" s="1"/>
  <c r="P116" i="5"/>
  <c r="W116" i="5" s="1"/>
  <c r="X116" i="5" s="1"/>
  <c r="P123" i="7"/>
  <c r="W123" i="7" s="1"/>
  <c r="X123" i="7" s="1"/>
  <c r="Q293" i="7"/>
  <c r="S293" i="7" s="1"/>
  <c r="P293" i="7"/>
  <c r="W293" i="7" s="1"/>
  <c r="X293" i="7" s="1"/>
  <c r="P592" i="2"/>
  <c r="W592" i="2" s="1"/>
  <c r="X592" i="2" s="1"/>
  <c r="P437" i="6"/>
  <c r="W437" i="6" s="1"/>
  <c r="X437" i="6" s="1"/>
  <c r="P487" i="7"/>
  <c r="W487" i="7" s="1"/>
  <c r="X487" i="7" s="1"/>
  <c r="P389" i="7"/>
  <c r="Q50" i="7"/>
  <c r="S50" i="7" s="1"/>
  <c r="P50" i="7"/>
  <c r="W50" i="7" s="1"/>
  <c r="X50" i="7" s="1"/>
  <c r="P274" i="4"/>
  <c r="W274" i="4" s="1"/>
  <c r="X274" i="4" s="1"/>
  <c r="Q216" i="4"/>
  <c r="S216" i="4" s="1"/>
  <c r="P216" i="4"/>
  <c r="W216" i="4" s="1"/>
  <c r="X216" i="4" s="1"/>
  <c r="P306" i="2"/>
  <c r="W306" i="2" s="1"/>
  <c r="X306" i="2" s="1"/>
  <c r="Q306" i="2"/>
  <c r="S306" i="2" s="1"/>
  <c r="P274" i="10"/>
  <c r="W274" i="10" s="1"/>
  <c r="X274" i="10" s="1"/>
  <c r="Q274" i="10"/>
  <c r="S274" i="10" s="1"/>
  <c r="P624" i="10"/>
  <c r="W624" i="10" s="1"/>
  <c r="X624" i="10" s="1"/>
  <c r="P143" i="10"/>
  <c r="P214" i="10"/>
  <c r="P552" i="9"/>
  <c r="W552" i="9" s="1"/>
  <c r="X552" i="9" s="1"/>
  <c r="Q552" i="9"/>
  <c r="S552" i="9" s="1"/>
  <c r="Q44" i="9"/>
  <c r="S44" i="9" s="1"/>
  <c r="P44" i="9"/>
  <c r="W44" i="9" s="1"/>
  <c r="X44" i="9" s="1"/>
  <c r="P182" i="9"/>
  <c r="W182" i="9" s="1"/>
  <c r="X182" i="9" s="1"/>
  <c r="P578" i="11"/>
  <c r="W578" i="11" s="1"/>
  <c r="X578" i="11" s="1"/>
  <c r="P254" i="11"/>
  <c r="W254" i="11" s="1"/>
  <c r="X254" i="11" s="1"/>
  <c r="P19" i="11"/>
  <c r="Q257" i="11"/>
  <c r="S257" i="11" s="1"/>
  <c r="P257" i="11"/>
  <c r="W257" i="11" s="1"/>
  <c r="X257" i="11" s="1"/>
  <c r="P380" i="11"/>
  <c r="W380" i="11" s="1"/>
  <c r="X380" i="11" s="1"/>
  <c r="Q119" i="11"/>
  <c r="S119" i="11" s="1"/>
  <c r="P119" i="11"/>
  <c r="W119" i="11" s="1"/>
  <c r="X119" i="11" s="1"/>
  <c r="P715" i="11"/>
  <c r="W715" i="11" s="1"/>
  <c r="X715" i="11" s="1"/>
  <c r="Q715" i="11"/>
  <c r="S715" i="11" s="1"/>
  <c r="P412" i="11"/>
  <c r="W412" i="11" s="1"/>
  <c r="X412" i="11" s="1"/>
  <c r="P34" i="11"/>
  <c r="W34" i="11" s="1"/>
  <c r="X34" i="11" s="1"/>
  <c r="Q34" i="11"/>
  <c r="S34" i="11" s="1"/>
  <c r="P23" i="10"/>
  <c r="Q499" i="9"/>
  <c r="S499" i="9" s="1"/>
  <c r="P499" i="9"/>
  <c r="W499" i="9" s="1"/>
  <c r="X499" i="9" s="1"/>
  <c r="P112" i="11"/>
  <c r="W112" i="11" s="1"/>
  <c r="X112" i="11" s="1"/>
  <c r="Q112" i="11"/>
  <c r="S112" i="11" s="1"/>
  <c r="Q302" i="11"/>
  <c r="S302" i="11" s="1"/>
  <c r="P302" i="11"/>
  <c r="W302" i="11" s="1"/>
  <c r="X302" i="11" s="1"/>
  <c r="P589" i="10"/>
  <c r="W589" i="10" s="1"/>
  <c r="X589" i="10" s="1"/>
  <c r="AG369" i="9"/>
  <c r="Q540" i="1"/>
  <c r="S540" i="1" s="1"/>
  <c r="P614" i="12"/>
  <c r="W614" i="12" s="1"/>
  <c r="X614" i="12" s="1"/>
  <c r="AG393" i="12"/>
  <c r="Q137" i="12"/>
  <c r="S137" i="12" s="1"/>
  <c r="P137" i="12"/>
  <c r="W137" i="12" s="1"/>
  <c r="X137" i="12" s="1"/>
  <c r="Q106" i="12"/>
  <c r="S106" i="12" s="1"/>
  <c r="P106" i="12"/>
  <c r="W106" i="12" s="1"/>
  <c r="X106" i="12" s="1"/>
  <c r="O756" i="12"/>
  <c r="X33" i="13" s="1"/>
  <c r="X12" i="13"/>
  <c r="P330" i="8"/>
  <c r="W330" i="8" s="1"/>
  <c r="X330" i="8" s="1"/>
  <c r="Q435" i="8"/>
  <c r="S435" i="8" s="1"/>
  <c r="P435" i="8"/>
  <c r="W435" i="8" s="1"/>
  <c r="X435" i="8" s="1"/>
  <c r="Q117" i="8"/>
  <c r="S117" i="8" s="1"/>
  <c r="P117" i="8"/>
  <c r="W117" i="8" s="1"/>
  <c r="X117" i="8" s="1"/>
  <c r="P389" i="8"/>
  <c r="W389" i="8" s="1"/>
  <c r="X389" i="8" s="1"/>
  <c r="AE177" i="1"/>
  <c r="X177" i="1"/>
  <c r="AF177" i="1" s="1"/>
  <c r="Q74" i="3"/>
  <c r="S74" i="3" s="1"/>
  <c r="P74" i="3"/>
  <c r="W74" i="3" s="1"/>
  <c r="X74" i="3" s="1"/>
  <c r="P569" i="3"/>
  <c r="W569" i="3" s="1"/>
  <c r="X569" i="3" s="1"/>
  <c r="Q569" i="3"/>
  <c r="S569" i="3" s="1"/>
  <c r="P92" i="3"/>
  <c r="W92" i="3" s="1"/>
  <c r="X92" i="3" s="1"/>
  <c r="Q621" i="3"/>
  <c r="S621" i="3" s="1"/>
  <c r="P621" i="3"/>
  <c r="W621" i="3" s="1"/>
  <c r="X621" i="3" s="1"/>
  <c r="AG489" i="3"/>
  <c r="P739" i="5"/>
  <c r="W739" i="5" s="1"/>
  <c r="X739" i="5" s="1"/>
  <c r="Q739" i="5"/>
  <c r="S739" i="5" s="1"/>
  <c r="P257" i="5"/>
  <c r="Q568" i="5"/>
  <c r="S568" i="5" s="1"/>
  <c r="P568" i="5"/>
  <c r="W568" i="5" s="1"/>
  <c r="X568" i="5" s="1"/>
  <c r="P43" i="5"/>
  <c r="W43" i="5" s="1"/>
  <c r="X43" i="5" s="1"/>
  <c r="AG201" i="5"/>
  <c r="Q498" i="6"/>
  <c r="S498" i="6" s="1"/>
  <c r="P498" i="6"/>
  <c r="W498" i="6" s="1"/>
  <c r="X498" i="6" s="1"/>
  <c r="P53" i="6"/>
  <c r="W53" i="6" s="1"/>
  <c r="X53" i="6" s="1"/>
  <c r="Q461" i="6"/>
  <c r="S461" i="6" s="1"/>
  <c r="P461" i="6"/>
  <c r="W461" i="6" s="1"/>
  <c r="X461" i="6" s="1"/>
  <c r="P659" i="7"/>
  <c r="W659" i="7" s="1"/>
  <c r="X659" i="7" s="1"/>
  <c r="Q659" i="7"/>
  <c r="S659" i="7" s="1"/>
  <c r="P283" i="7"/>
  <c r="W283" i="7" s="1"/>
  <c r="X283" i="7" s="1"/>
  <c r="Q283" i="7"/>
  <c r="S283" i="7" s="1"/>
  <c r="Q28" i="7"/>
  <c r="S28" i="7" s="1"/>
  <c r="P28" i="7"/>
  <c r="W28" i="7" s="1"/>
  <c r="X28" i="7" s="1"/>
  <c r="P181" i="7"/>
  <c r="W181" i="7" s="1"/>
  <c r="X181" i="7" s="1"/>
  <c r="Q181" i="7"/>
  <c r="S181" i="7" s="1"/>
  <c r="Q82" i="7"/>
  <c r="S82" i="7" s="1"/>
  <c r="P82" i="7"/>
  <c r="W82" i="7" s="1"/>
  <c r="X82" i="7" s="1"/>
  <c r="Q433" i="4"/>
  <c r="S433" i="4" s="1"/>
  <c r="P433" i="4"/>
  <c r="W433" i="4" s="1"/>
  <c r="X433" i="4" s="1"/>
  <c r="P476" i="4"/>
  <c r="W476" i="4" s="1"/>
  <c r="X476" i="4" s="1"/>
  <c r="P53" i="4"/>
  <c r="W53" i="4" s="1"/>
  <c r="X53" i="4" s="1"/>
  <c r="P494" i="4"/>
  <c r="W494" i="4" s="1"/>
  <c r="X494" i="4" s="1"/>
  <c r="Q318" i="4"/>
  <c r="S318" i="4" s="1"/>
  <c r="P318" i="4"/>
  <c r="W318" i="4" s="1"/>
  <c r="X318" i="4" s="1"/>
  <c r="Q60" i="1"/>
  <c r="S60" i="1" s="1"/>
  <c r="P266" i="2"/>
  <c r="W266" i="2" s="1"/>
  <c r="X266" i="2" s="1"/>
  <c r="P273" i="2"/>
  <c r="W273" i="2" s="1"/>
  <c r="P291" i="2"/>
  <c r="W291" i="2" s="1"/>
  <c r="X291" i="2" s="1"/>
  <c r="Q291" i="2"/>
  <c r="S291" i="2" s="1"/>
  <c r="P614" i="2"/>
  <c r="W614" i="2" s="1"/>
  <c r="X614" i="2" s="1"/>
  <c r="P599" i="10"/>
  <c r="W599" i="10" s="1"/>
  <c r="X599" i="10" s="1"/>
  <c r="Q599" i="10"/>
  <c r="S599" i="10" s="1"/>
  <c r="Q433" i="10"/>
  <c r="S433" i="10" s="1"/>
  <c r="P433" i="10"/>
  <c r="W433" i="10" s="1"/>
  <c r="X433" i="10" s="1"/>
  <c r="P226" i="10"/>
  <c r="W226" i="10" s="1"/>
  <c r="X226" i="10" s="1"/>
  <c r="Q226" i="10"/>
  <c r="S226" i="10" s="1"/>
  <c r="Q390" i="10"/>
  <c r="S390" i="10" s="1"/>
  <c r="P390" i="10"/>
  <c r="W390" i="10" s="1"/>
  <c r="X390" i="10" s="1"/>
  <c r="P243" i="10"/>
  <c r="W243" i="10" s="1"/>
  <c r="X243" i="10" s="1"/>
  <c r="Q745" i="1"/>
  <c r="S745" i="1" s="1"/>
  <c r="Q692" i="9"/>
  <c r="S692" i="9" s="1"/>
  <c r="P692" i="9"/>
  <c r="W692" i="9" s="1"/>
  <c r="X692" i="9" s="1"/>
  <c r="P444" i="9"/>
  <c r="W444" i="9" s="1"/>
  <c r="X444" i="9" s="1"/>
  <c r="Q444" i="9"/>
  <c r="S444" i="9" s="1"/>
  <c r="Q693" i="9"/>
  <c r="S693" i="9" s="1"/>
  <c r="P693" i="9"/>
  <c r="W693" i="9" s="1"/>
  <c r="X693" i="9" s="1"/>
  <c r="Q650" i="9"/>
  <c r="S650" i="9" s="1"/>
  <c r="P650" i="9"/>
  <c r="W650" i="9" s="1"/>
  <c r="X650" i="9" s="1"/>
  <c r="P406" i="11"/>
  <c r="W406" i="11" s="1"/>
  <c r="X406" i="11" s="1"/>
  <c r="Q676" i="1"/>
  <c r="S676" i="1" s="1"/>
  <c r="P427" i="2"/>
  <c r="W427" i="2" s="1"/>
  <c r="X427" i="2" s="1"/>
  <c r="Q427" i="2"/>
  <c r="S427" i="2" s="1"/>
  <c r="P487" i="9"/>
  <c r="W487" i="9" s="1"/>
  <c r="X487" i="9" s="1"/>
  <c r="P752" i="10"/>
  <c r="W752" i="10" s="1"/>
  <c r="X752" i="10" s="1"/>
  <c r="P634" i="9"/>
  <c r="Q435" i="11"/>
  <c r="S435" i="11" s="1"/>
  <c r="P435" i="11"/>
  <c r="W435" i="11" s="1"/>
  <c r="X435" i="11" s="1"/>
  <c r="Q274" i="1"/>
  <c r="S274" i="1" s="1"/>
  <c r="P636" i="12"/>
  <c r="W636" i="12" s="1"/>
  <c r="X636" i="12" s="1"/>
  <c r="Q636" i="12"/>
  <c r="S636" i="12" s="1"/>
  <c r="P232" i="12"/>
  <c r="W232" i="12" s="1"/>
  <c r="X232" i="12" s="1"/>
  <c r="P71" i="12"/>
  <c r="W71" i="12" s="1"/>
  <c r="X71" i="12" s="1"/>
  <c r="T11" i="13"/>
  <c r="L759" i="8"/>
  <c r="O755" i="8"/>
  <c r="T32" i="13" s="1"/>
  <c r="L760" i="8"/>
  <c r="Q496" i="8"/>
  <c r="S496" i="8" s="1"/>
  <c r="P496" i="8"/>
  <c r="W496" i="8" s="1"/>
  <c r="X496" i="8" s="1"/>
  <c r="Q43" i="8"/>
  <c r="S43" i="8" s="1"/>
  <c r="P43" i="8"/>
  <c r="W43" i="8" s="1"/>
  <c r="X43" i="8" s="1"/>
  <c r="P499" i="8"/>
  <c r="W499" i="8" s="1"/>
  <c r="X499" i="8" s="1"/>
  <c r="Q499" i="8"/>
  <c r="S499" i="8" s="1"/>
  <c r="Q409" i="8"/>
  <c r="S409" i="8" s="1"/>
  <c r="P409" i="8"/>
  <c r="W409" i="8" s="1"/>
  <c r="X409" i="8" s="1"/>
  <c r="Q456" i="8"/>
  <c r="S456" i="8" s="1"/>
  <c r="P456" i="8"/>
  <c r="W456" i="8" s="1"/>
  <c r="X456" i="8" s="1"/>
  <c r="Q76" i="3"/>
  <c r="S76" i="3" s="1"/>
  <c r="P76" i="3"/>
  <c r="W76" i="3" s="1"/>
  <c r="X76" i="3" s="1"/>
  <c r="P238" i="3"/>
  <c r="W238" i="3" s="1"/>
  <c r="X238" i="3" s="1"/>
  <c r="Q522" i="5"/>
  <c r="S522" i="5" s="1"/>
  <c r="P522" i="5"/>
  <c r="W522" i="5" s="1"/>
  <c r="X522" i="5" s="1"/>
  <c r="P502" i="5"/>
  <c r="W502" i="5" s="1"/>
  <c r="X502" i="5" s="1"/>
  <c r="Q12" i="13"/>
  <c r="O756" i="5"/>
  <c r="Q33" i="13" s="1"/>
  <c r="P340" i="5"/>
  <c r="W340" i="5" s="1"/>
  <c r="X340" i="5" s="1"/>
  <c r="Q471" i="6"/>
  <c r="S471" i="6" s="1"/>
  <c r="P471" i="6"/>
  <c r="W471" i="6" s="1"/>
  <c r="X471" i="6" s="1"/>
  <c r="Q493" i="6"/>
  <c r="S493" i="6" s="1"/>
  <c r="P493" i="6"/>
  <c r="W493" i="6" s="1"/>
  <c r="X493" i="6" s="1"/>
  <c r="P57" i="6"/>
  <c r="W57" i="6" s="1"/>
  <c r="Q57" i="6"/>
  <c r="S57" i="6" s="1"/>
  <c r="P406" i="6"/>
  <c r="W406" i="6" s="1"/>
  <c r="X406" i="6" s="1"/>
  <c r="Q406" i="6"/>
  <c r="S406" i="6" s="1"/>
  <c r="P41" i="6"/>
  <c r="W41" i="6" s="1"/>
  <c r="X41" i="6" s="1"/>
  <c r="P219" i="6"/>
  <c r="W219" i="6" s="1"/>
  <c r="X219" i="6" s="1"/>
  <c r="Q614" i="7"/>
  <c r="S614" i="7" s="1"/>
  <c r="P614" i="7"/>
  <c r="W614" i="7" s="1"/>
  <c r="X614" i="7" s="1"/>
  <c r="Q210" i="7"/>
  <c r="S210" i="7" s="1"/>
  <c r="P210" i="7"/>
  <c r="W210" i="7" s="1"/>
  <c r="X210" i="7" s="1"/>
  <c r="P342" i="7"/>
  <c r="W342" i="7" s="1"/>
  <c r="X342" i="7" s="1"/>
  <c r="P539" i="7"/>
  <c r="W539" i="7" s="1"/>
  <c r="X539" i="7" s="1"/>
  <c r="Q539" i="7"/>
  <c r="S539" i="7" s="1"/>
  <c r="P188" i="4"/>
  <c r="W188" i="4" s="1"/>
  <c r="X188" i="4" s="1"/>
  <c r="Q419" i="4"/>
  <c r="S419" i="4" s="1"/>
  <c r="P419" i="4"/>
  <c r="W419" i="4" s="1"/>
  <c r="X419" i="4" s="1"/>
  <c r="P475" i="4"/>
  <c r="W475" i="4" s="1"/>
  <c r="X475" i="4" s="1"/>
  <c r="Q599" i="2"/>
  <c r="S599" i="2" s="1"/>
  <c r="P599" i="2"/>
  <c r="W599" i="2" s="1"/>
  <c r="X599" i="2" s="1"/>
  <c r="Q620" i="2"/>
  <c r="S620" i="2" s="1"/>
  <c r="P620" i="2"/>
  <c r="W620" i="2" s="1"/>
  <c r="X620" i="2" s="1"/>
  <c r="P479" i="2"/>
  <c r="W479" i="2" s="1"/>
  <c r="X479" i="2" s="1"/>
  <c r="P679" i="2"/>
  <c r="W679" i="2" s="1"/>
  <c r="X679" i="2" s="1"/>
  <c r="Q679" i="2"/>
  <c r="S679" i="2" s="1"/>
  <c r="AG321" i="2"/>
  <c r="Q340" i="2"/>
  <c r="S340" i="2" s="1"/>
  <c r="P340" i="2"/>
  <c r="W340" i="2" s="1"/>
  <c r="X340" i="2" s="1"/>
  <c r="P617" i="10"/>
  <c r="W617" i="10" s="1"/>
  <c r="X617" i="10" s="1"/>
  <c r="Q571" i="10"/>
  <c r="S571" i="10" s="1"/>
  <c r="P571" i="10"/>
  <c r="W571" i="10" s="1"/>
  <c r="X571" i="10" s="1"/>
  <c r="P419" i="10"/>
  <c r="W419" i="10" s="1"/>
  <c r="X419" i="10" s="1"/>
  <c r="Q419" i="10"/>
  <c r="S419" i="10" s="1"/>
  <c r="P110" i="10"/>
  <c r="W110" i="10" s="1"/>
  <c r="X110" i="10" s="1"/>
  <c r="P124" i="10"/>
  <c r="W124" i="10" s="1"/>
  <c r="X124" i="10" s="1"/>
  <c r="Q124" i="10"/>
  <c r="S124" i="10" s="1"/>
  <c r="Q530" i="1"/>
  <c r="S530" i="1" s="1"/>
  <c r="Q589" i="9"/>
  <c r="S589" i="9" s="1"/>
  <c r="P589" i="9"/>
  <c r="W589" i="9" s="1"/>
  <c r="X589" i="9" s="1"/>
  <c r="Q279" i="11"/>
  <c r="S279" i="11" s="1"/>
  <c r="P279" i="11"/>
  <c r="W279" i="11" s="1"/>
  <c r="X279" i="11" s="1"/>
  <c r="P404" i="11"/>
  <c r="W404" i="11" s="1"/>
  <c r="X404" i="11" s="1"/>
  <c r="Q203" i="11"/>
  <c r="S203" i="11" s="1"/>
  <c r="P203" i="11"/>
  <c r="W203" i="11" s="1"/>
  <c r="X203" i="11" s="1"/>
  <c r="P248" i="10"/>
  <c r="W248" i="10" s="1"/>
  <c r="X248" i="10" s="1"/>
  <c r="Q386" i="9"/>
  <c r="S386" i="9" s="1"/>
  <c r="P386" i="9"/>
  <c r="W386" i="9" s="1"/>
  <c r="X386" i="9" s="1"/>
  <c r="P243" i="11"/>
  <c r="W243" i="11" s="1"/>
  <c r="X243" i="11" s="1"/>
  <c r="P57" i="11"/>
  <c r="W57" i="11" s="1"/>
  <c r="Q720" i="12"/>
  <c r="S720" i="12" s="1"/>
  <c r="P720" i="12"/>
  <c r="W720" i="12" s="1"/>
  <c r="X720" i="12" s="1"/>
  <c r="P581" i="12"/>
  <c r="W581" i="12" s="1"/>
  <c r="X581" i="12" s="1"/>
  <c r="Q581" i="12"/>
  <c r="S581" i="12" s="1"/>
  <c r="Q373" i="12"/>
  <c r="S373" i="12" s="1"/>
  <c r="P373" i="12"/>
  <c r="W373" i="12" s="1"/>
  <c r="X373" i="12" s="1"/>
  <c r="P239" i="12"/>
  <c r="W239" i="12" s="1"/>
  <c r="X239" i="12" s="1"/>
  <c r="Q295" i="12"/>
  <c r="S295" i="12" s="1"/>
  <c r="P295" i="12"/>
  <c r="W295" i="12" s="1"/>
  <c r="X295" i="12" s="1"/>
  <c r="P111" i="12"/>
  <c r="W111" i="12" s="1"/>
  <c r="X111" i="12" s="1"/>
  <c r="Q111" i="12"/>
  <c r="S111" i="12" s="1"/>
  <c r="Q373" i="8"/>
  <c r="S373" i="8" s="1"/>
  <c r="P373" i="8"/>
  <c r="W373" i="8" s="1"/>
  <c r="X373" i="8" s="1"/>
  <c r="P489" i="8"/>
  <c r="W489" i="8" s="1"/>
  <c r="P36" i="8"/>
  <c r="W36" i="8" s="1"/>
  <c r="X36" i="8" s="1"/>
  <c r="Q36" i="8"/>
  <c r="S36" i="8" s="1"/>
  <c r="P323" i="8"/>
  <c r="W323" i="8" s="1"/>
  <c r="X323" i="8" s="1"/>
  <c r="Q405" i="3"/>
  <c r="S405" i="3" s="1"/>
  <c r="P405" i="3"/>
  <c r="W405" i="3" s="1"/>
  <c r="X405" i="3" s="1"/>
  <c r="P579" i="3"/>
  <c r="W579" i="3" s="1"/>
  <c r="X579" i="3" s="1"/>
  <c r="P302" i="3"/>
  <c r="W302" i="3" s="1"/>
  <c r="X302" i="3" s="1"/>
  <c r="Q302" i="3"/>
  <c r="S302" i="3" s="1"/>
  <c r="P437" i="3"/>
  <c r="W437" i="3" s="1"/>
  <c r="X437" i="3" s="1"/>
  <c r="Q437" i="3"/>
  <c r="S437" i="3" s="1"/>
  <c r="Q106" i="5"/>
  <c r="S106" i="5" s="1"/>
  <c r="P106" i="5"/>
  <c r="W106" i="5" s="1"/>
  <c r="X106" i="5" s="1"/>
  <c r="Q372" i="1"/>
  <c r="S372" i="1" s="1"/>
  <c r="Q464" i="6"/>
  <c r="S464" i="6" s="1"/>
  <c r="P464" i="6"/>
  <c r="W464" i="6" s="1"/>
  <c r="X464" i="6" s="1"/>
  <c r="P485" i="6"/>
  <c r="W485" i="6" s="1"/>
  <c r="X485" i="6" s="1"/>
  <c r="Q485" i="6"/>
  <c r="S485" i="6" s="1"/>
  <c r="P26" i="6"/>
  <c r="W26" i="6" s="1"/>
  <c r="X26" i="6" s="1"/>
  <c r="P63" i="6"/>
  <c r="W63" i="6" s="1"/>
  <c r="X63" i="6" s="1"/>
  <c r="P535" i="6"/>
  <c r="W535" i="6" s="1"/>
  <c r="X535" i="6" s="1"/>
  <c r="Q535" i="6"/>
  <c r="S535" i="6" s="1"/>
  <c r="P607" i="7"/>
  <c r="P642" i="7"/>
  <c r="W642" i="7" s="1"/>
  <c r="X642" i="7" s="1"/>
  <c r="Q642" i="7"/>
  <c r="S642" i="7" s="1"/>
  <c r="Q203" i="7"/>
  <c r="S203" i="7" s="1"/>
  <c r="P203" i="7"/>
  <c r="W203" i="7" s="1"/>
  <c r="X203" i="7" s="1"/>
  <c r="AG441" i="7"/>
  <c r="P301" i="4"/>
  <c r="W301" i="4" s="1"/>
  <c r="X301" i="4" s="1"/>
  <c r="Q367" i="4"/>
  <c r="S367" i="4" s="1"/>
  <c r="P367" i="4"/>
  <c r="W367" i="4" s="1"/>
  <c r="X367" i="4" s="1"/>
  <c r="P689" i="4"/>
  <c r="W689" i="4" s="1"/>
  <c r="X689" i="4" s="1"/>
  <c r="P392" i="4"/>
  <c r="W392" i="4" s="1"/>
  <c r="X392" i="4" s="1"/>
  <c r="P196" i="4"/>
  <c r="W196" i="4" s="1"/>
  <c r="X196" i="4" s="1"/>
  <c r="P120" i="4"/>
  <c r="W120" i="4" s="1"/>
  <c r="X120" i="4" s="1"/>
  <c r="Q120" i="4"/>
  <c r="S120" i="4" s="1"/>
  <c r="Q41" i="1"/>
  <c r="S41" i="1" s="1"/>
  <c r="P246" i="2"/>
  <c r="W246" i="2" s="1"/>
  <c r="X246" i="2" s="1"/>
  <c r="P460" i="2"/>
  <c r="W460" i="2" s="1"/>
  <c r="X460" i="2" s="1"/>
  <c r="Q460" i="2"/>
  <c r="S460" i="2" s="1"/>
  <c r="P412" i="10"/>
  <c r="W412" i="10" s="1"/>
  <c r="X412" i="10" s="1"/>
  <c r="P233" i="10"/>
  <c r="Q150" i="10"/>
  <c r="S150" i="10" s="1"/>
  <c r="P150" i="10"/>
  <c r="W150" i="10" s="1"/>
  <c r="X150" i="10" s="1"/>
  <c r="P153" i="10"/>
  <c r="W153" i="10" s="1"/>
  <c r="Q153" i="10"/>
  <c r="S153" i="10" s="1"/>
  <c r="Q157" i="9"/>
  <c r="S157" i="9" s="1"/>
  <c r="P157" i="9"/>
  <c r="W157" i="9" s="1"/>
  <c r="X157" i="9" s="1"/>
  <c r="P80" i="9"/>
  <c r="W80" i="9" s="1"/>
  <c r="X80" i="9" s="1"/>
  <c r="P556" i="9"/>
  <c r="W556" i="9" s="1"/>
  <c r="X556" i="9" s="1"/>
  <c r="P399" i="9"/>
  <c r="W399" i="9" s="1"/>
  <c r="X399" i="9" s="1"/>
  <c r="P102" i="9"/>
  <c r="W102" i="9" s="1"/>
  <c r="X102" i="9" s="1"/>
  <c r="Q102" i="9"/>
  <c r="S102" i="9" s="1"/>
  <c r="AG537" i="11"/>
  <c r="P443" i="11"/>
  <c r="W443" i="11" s="1"/>
  <c r="X443" i="11" s="1"/>
  <c r="P174" i="11"/>
  <c r="W174" i="11" s="1"/>
  <c r="X174" i="11" s="1"/>
  <c r="W14" i="13"/>
  <c r="O758" i="11"/>
  <c r="W35" i="13" s="1"/>
  <c r="P613" i="2"/>
  <c r="W613" i="2" s="1"/>
  <c r="X613" i="2" s="1"/>
  <c r="Q275" i="10"/>
  <c r="S275" i="10" s="1"/>
  <c r="P275" i="10"/>
  <c r="W275" i="10" s="1"/>
  <c r="X275" i="10" s="1"/>
  <c r="P437" i="11"/>
  <c r="W437" i="11" s="1"/>
  <c r="X437" i="11" s="1"/>
  <c r="Q437" i="11"/>
  <c r="S437" i="11" s="1"/>
  <c r="P380" i="10"/>
  <c r="W380" i="10" s="1"/>
  <c r="X380" i="10" s="1"/>
  <c r="P677" i="12"/>
  <c r="W677" i="12" s="1"/>
  <c r="X677" i="12" s="1"/>
  <c r="P310" i="12"/>
  <c r="W310" i="12" s="1"/>
  <c r="X310" i="12" s="1"/>
  <c r="P324" i="12"/>
  <c r="W324" i="12" s="1"/>
  <c r="X324" i="12" s="1"/>
  <c r="P196" i="12"/>
  <c r="W196" i="12" s="1"/>
  <c r="X196" i="12" s="1"/>
  <c r="Q525" i="1"/>
  <c r="S525" i="1" s="1"/>
  <c r="P475" i="8"/>
  <c r="W475" i="8" s="1"/>
  <c r="X475" i="8" s="1"/>
  <c r="Q475" i="8"/>
  <c r="S475" i="8" s="1"/>
  <c r="P32" i="8"/>
  <c r="Q563" i="3"/>
  <c r="S563" i="3" s="1"/>
  <c r="P563" i="3"/>
  <c r="W563" i="3" s="1"/>
  <c r="X563" i="3" s="1"/>
  <c r="P189" i="3"/>
  <c r="W189" i="3" s="1"/>
  <c r="X189" i="3" s="1"/>
  <c r="Q330" i="3"/>
  <c r="S330" i="3" s="1"/>
  <c r="P330" i="3"/>
  <c r="W330" i="3" s="1"/>
  <c r="X330" i="3" s="1"/>
  <c r="P420" i="5"/>
  <c r="W420" i="5" s="1"/>
  <c r="X420" i="5" s="1"/>
  <c r="P104" i="5"/>
  <c r="W104" i="5" s="1"/>
  <c r="X104" i="5" s="1"/>
  <c r="P186" i="5"/>
  <c r="W186" i="5" s="1"/>
  <c r="X186" i="5" s="1"/>
  <c r="P103" i="5"/>
  <c r="Q526" i="5"/>
  <c r="S526" i="5" s="1"/>
  <c r="P526" i="5"/>
  <c r="W526" i="5" s="1"/>
  <c r="X526" i="5" s="1"/>
  <c r="P696" i="6"/>
  <c r="W696" i="6" s="1"/>
  <c r="X696" i="6" s="1"/>
  <c r="AG81" i="6"/>
  <c r="P393" i="6"/>
  <c r="W393" i="6" s="1"/>
  <c r="P400" i="6"/>
  <c r="W400" i="6" s="1"/>
  <c r="X400" i="6" s="1"/>
  <c r="P89" i="6"/>
  <c r="W89" i="6" s="1"/>
  <c r="X89" i="6" s="1"/>
  <c r="P593" i="7"/>
  <c r="W593" i="7" s="1"/>
  <c r="X593" i="7" s="1"/>
  <c r="P109" i="7"/>
  <c r="W109" i="7" s="1"/>
  <c r="X109" i="7" s="1"/>
  <c r="Q109" i="7"/>
  <c r="S109" i="7" s="1"/>
  <c r="P142" i="7"/>
  <c r="W142" i="7" s="1"/>
  <c r="X142" i="7" s="1"/>
  <c r="P346" i="7"/>
  <c r="W346" i="7" s="1"/>
  <c r="X346" i="7" s="1"/>
  <c r="Q387" i="4"/>
  <c r="S387" i="4" s="1"/>
  <c r="P387" i="4"/>
  <c r="W387" i="4" s="1"/>
  <c r="X387" i="4" s="1"/>
  <c r="AG393" i="4"/>
  <c r="P722" i="4"/>
  <c r="W722" i="4" s="1"/>
  <c r="X722" i="4" s="1"/>
  <c r="P173" i="2"/>
  <c r="W173" i="2" s="1"/>
  <c r="X173" i="2" s="1"/>
  <c r="Q173" i="2"/>
  <c r="S173" i="2" s="1"/>
  <c r="P513" i="2"/>
  <c r="Q353" i="2"/>
  <c r="S353" i="2" s="1"/>
  <c r="P353" i="2"/>
  <c r="W353" i="2" s="1"/>
  <c r="X353" i="2" s="1"/>
  <c r="P628" i="2"/>
  <c r="W628" i="2" s="1"/>
  <c r="X628" i="2" s="1"/>
  <c r="Q378" i="2"/>
  <c r="S378" i="2" s="1"/>
  <c r="P378" i="2"/>
  <c r="W378" i="2" s="1"/>
  <c r="X378" i="2" s="1"/>
  <c r="AG489" i="2"/>
  <c r="Q67" i="2"/>
  <c r="S67" i="2" s="1"/>
  <c r="P67" i="2"/>
  <c r="W67" i="2" s="1"/>
  <c r="X67" i="2" s="1"/>
  <c r="Q685" i="10"/>
  <c r="S685" i="10" s="1"/>
  <c r="P685" i="10"/>
  <c r="W685" i="10" s="1"/>
  <c r="X685" i="10" s="1"/>
  <c r="P420" i="10"/>
  <c r="W420" i="10" s="1"/>
  <c r="X420" i="10" s="1"/>
  <c r="P126" i="10"/>
  <c r="W126" i="10" s="1"/>
  <c r="X126" i="10" s="1"/>
  <c r="P278" i="10"/>
  <c r="W278" i="10" s="1"/>
  <c r="X278" i="10" s="1"/>
  <c r="P14" i="10"/>
  <c r="W14" i="10" s="1"/>
  <c r="X14" i="10" s="1"/>
  <c r="Q374" i="1"/>
  <c r="S374" i="1" s="1"/>
  <c r="P595" i="9"/>
  <c r="W595" i="9" s="1"/>
  <c r="X595" i="9" s="1"/>
  <c r="P11" i="9"/>
  <c r="W11" i="9" s="1"/>
  <c r="X11" i="9" s="1"/>
  <c r="Q11" i="9"/>
  <c r="S11" i="9" s="1"/>
  <c r="P572" i="11"/>
  <c r="W572" i="11" s="1"/>
  <c r="X572" i="11" s="1"/>
  <c r="P191" i="11"/>
  <c r="Q539" i="11"/>
  <c r="S539" i="11" s="1"/>
  <c r="P539" i="11"/>
  <c r="W539" i="11" s="1"/>
  <c r="X539" i="11" s="1"/>
  <c r="P28" i="2"/>
  <c r="W28" i="2" s="1"/>
  <c r="X28" i="2" s="1"/>
  <c r="Q397" i="10"/>
  <c r="S397" i="10" s="1"/>
  <c r="P397" i="10"/>
  <c r="W397" i="10" s="1"/>
  <c r="X397" i="10" s="1"/>
  <c r="P422" i="9"/>
  <c r="W422" i="9" s="1"/>
  <c r="X422" i="9" s="1"/>
  <c r="P540" i="11"/>
  <c r="W540" i="11" s="1"/>
  <c r="X540" i="11" s="1"/>
  <c r="P525" i="11"/>
  <c r="W525" i="11" s="1"/>
  <c r="X525" i="11" s="1"/>
  <c r="Q525" i="11"/>
  <c r="S525" i="11" s="1"/>
  <c r="AG249" i="11"/>
  <c r="Q196" i="1"/>
  <c r="S196" i="1" s="1"/>
  <c r="Q256" i="12"/>
  <c r="S256" i="12" s="1"/>
  <c r="P256" i="12"/>
  <c r="W256" i="12" s="1"/>
  <c r="X256" i="12" s="1"/>
  <c r="P86" i="12"/>
  <c r="W86" i="12" s="1"/>
  <c r="X86" i="12" s="1"/>
  <c r="Q267" i="8"/>
  <c r="S267" i="8" s="1"/>
  <c r="P267" i="8"/>
  <c r="W267" i="8" s="1"/>
  <c r="X267" i="8" s="1"/>
  <c r="P596" i="8"/>
  <c r="W596" i="8" s="1"/>
  <c r="X596" i="8" s="1"/>
  <c r="P643" i="8"/>
  <c r="W643" i="8" s="1"/>
  <c r="X643" i="8" s="1"/>
  <c r="Q643" i="8"/>
  <c r="S643" i="8" s="1"/>
  <c r="P630" i="8"/>
  <c r="W630" i="8" s="1"/>
  <c r="X630" i="8" s="1"/>
  <c r="P702" i="3"/>
  <c r="W702" i="3" s="1"/>
  <c r="X702" i="3" s="1"/>
  <c r="Q702" i="3"/>
  <c r="S702" i="3" s="1"/>
  <c r="P225" i="3"/>
  <c r="P16" i="3"/>
  <c r="W16" i="3" s="1"/>
  <c r="X16" i="3" s="1"/>
  <c r="Q561" i="3"/>
  <c r="S561" i="3" s="1"/>
  <c r="P561" i="3"/>
  <c r="W561" i="3" s="1"/>
  <c r="P154" i="3"/>
  <c r="W154" i="3" s="1"/>
  <c r="X154" i="3" s="1"/>
  <c r="Q154" i="3"/>
  <c r="S154" i="3" s="1"/>
  <c r="P734" i="3"/>
  <c r="W734" i="3" s="1"/>
  <c r="X734" i="3" s="1"/>
  <c r="P616" i="5"/>
  <c r="W616" i="5" s="1"/>
  <c r="X616" i="5" s="1"/>
  <c r="P628" i="5"/>
  <c r="P281" i="5"/>
  <c r="P286" i="5"/>
  <c r="W286" i="5" s="1"/>
  <c r="X286" i="5" s="1"/>
  <c r="Q449" i="5"/>
  <c r="S449" i="5" s="1"/>
  <c r="P449" i="5"/>
  <c r="W449" i="5" s="1"/>
  <c r="X449" i="5" s="1"/>
  <c r="P14" i="5"/>
  <c r="W14" i="5" s="1"/>
  <c r="X14" i="5" s="1"/>
  <c r="P397" i="5"/>
  <c r="W397" i="5" s="1"/>
  <c r="X397" i="5" s="1"/>
  <c r="X225" i="1"/>
  <c r="AF225" i="1" s="1"/>
  <c r="AE225" i="1"/>
  <c r="P509" i="6"/>
  <c r="Q636" i="6"/>
  <c r="S636" i="6" s="1"/>
  <c r="P636" i="6"/>
  <c r="W636" i="6" s="1"/>
  <c r="X636" i="6" s="1"/>
  <c r="P191" i="6"/>
  <c r="W191" i="6" s="1"/>
  <c r="X191" i="6" s="1"/>
  <c r="Q191" i="6"/>
  <c r="S191" i="6" s="1"/>
  <c r="Q666" i="6"/>
  <c r="S666" i="6" s="1"/>
  <c r="P666" i="6"/>
  <c r="W666" i="6" s="1"/>
  <c r="X666" i="6" s="1"/>
  <c r="P70" i="6"/>
  <c r="W70" i="6" s="1"/>
  <c r="X70" i="6" s="1"/>
  <c r="P717" i="7"/>
  <c r="W717" i="7" s="1"/>
  <c r="X717" i="7" s="1"/>
  <c r="P374" i="7"/>
  <c r="W374" i="7" s="1"/>
  <c r="X374" i="7" s="1"/>
  <c r="P251" i="4"/>
  <c r="Q666" i="4"/>
  <c r="S666" i="4" s="1"/>
  <c r="P666" i="4"/>
  <c r="W666" i="4" s="1"/>
  <c r="X666" i="4" s="1"/>
  <c r="P361" i="4"/>
  <c r="W361" i="4" s="1"/>
  <c r="X361" i="4" s="1"/>
  <c r="P675" i="12"/>
  <c r="W675" i="12" s="1"/>
  <c r="X675" i="12" s="1"/>
  <c r="P609" i="12"/>
  <c r="W609" i="12" s="1"/>
  <c r="P487" i="12"/>
  <c r="W487" i="12" s="1"/>
  <c r="X487" i="12" s="1"/>
  <c r="P345" i="8"/>
  <c r="W345" i="8" s="1"/>
  <c r="P690" i="8"/>
  <c r="W690" i="8" s="1"/>
  <c r="X690" i="8" s="1"/>
  <c r="Q690" i="8"/>
  <c r="S690" i="8" s="1"/>
  <c r="Q730" i="8"/>
  <c r="S730" i="8" s="1"/>
  <c r="P730" i="8"/>
  <c r="W730" i="8" s="1"/>
  <c r="X730" i="8" s="1"/>
  <c r="AG393" i="8"/>
  <c r="P214" i="8"/>
  <c r="W214" i="8" s="1"/>
  <c r="X214" i="8" s="1"/>
  <c r="Q74" i="8"/>
  <c r="S74" i="8" s="1"/>
  <c r="P74" i="8"/>
  <c r="W74" i="8" s="1"/>
  <c r="X74" i="8" s="1"/>
  <c r="Q269" i="1"/>
  <c r="S269" i="1" s="1"/>
  <c r="P719" i="3"/>
  <c r="W719" i="3" s="1"/>
  <c r="X719" i="3" s="1"/>
  <c r="P21" i="3"/>
  <c r="W21" i="3" s="1"/>
  <c r="X21" i="3" s="1"/>
  <c r="P168" i="3"/>
  <c r="Q531" i="3"/>
  <c r="S531" i="3" s="1"/>
  <c r="P531" i="3"/>
  <c r="W531" i="3" s="1"/>
  <c r="X531" i="3" s="1"/>
  <c r="P359" i="5"/>
  <c r="W359" i="5" s="1"/>
  <c r="X359" i="5" s="1"/>
  <c r="P373" i="5"/>
  <c r="W373" i="5" s="1"/>
  <c r="X373" i="5" s="1"/>
  <c r="P696" i="5"/>
  <c r="W696" i="5" s="1"/>
  <c r="X696" i="5" s="1"/>
  <c r="Q696" i="5"/>
  <c r="S696" i="5" s="1"/>
  <c r="P393" i="5"/>
  <c r="W393" i="5" s="1"/>
  <c r="Q393" i="5"/>
  <c r="S393" i="5" s="1"/>
  <c r="P407" i="5"/>
  <c r="W407" i="5" s="1"/>
  <c r="X407" i="5" s="1"/>
  <c r="Q407" i="5"/>
  <c r="S407" i="5" s="1"/>
  <c r="P561" i="5"/>
  <c r="Q207" i="5"/>
  <c r="S207" i="5" s="1"/>
  <c r="P207" i="5"/>
  <c r="W207" i="5" s="1"/>
  <c r="X207" i="5" s="1"/>
  <c r="Q260" i="1"/>
  <c r="S260" i="1" s="1"/>
  <c r="Q91" i="1"/>
  <c r="S91" i="1" s="1"/>
  <c r="Q46" i="6"/>
  <c r="S46" i="6" s="1"/>
  <c r="P46" i="6"/>
  <c r="W46" i="6" s="1"/>
  <c r="X46" i="6" s="1"/>
  <c r="P348" i="6"/>
  <c r="W348" i="6" s="1"/>
  <c r="X348" i="6" s="1"/>
  <c r="P436" i="6"/>
  <c r="W436" i="6" s="1"/>
  <c r="X436" i="6" s="1"/>
  <c r="Q436" i="6"/>
  <c r="S436" i="6" s="1"/>
  <c r="P32" i="6"/>
  <c r="W32" i="6" s="1"/>
  <c r="X32" i="6" s="1"/>
  <c r="P372" i="7"/>
  <c r="Q324" i="7"/>
  <c r="S324" i="7" s="1"/>
  <c r="P324" i="7"/>
  <c r="W324" i="7" s="1"/>
  <c r="X324" i="7" s="1"/>
  <c r="P126" i="7"/>
  <c r="W126" i="7" s="1"/>
  <c r="X126" i="7" s="1"/>
  <c r="Q673" i="4"/>
  <c r="S673" i="4" s="1"/>
  <c r="P673" i="4"/>
  <c r="W673" i="4" s="1"/>
  <c r="X673" i="4" s="1"/>
  <c r="P321" i="4"/>
  <c r="W321" i="4" s="1"/>
  <c r="Q321" i="4"/>
  <c r="S321" i="4" s="1"/>
  <c r="P530" i="2"/>
  <c r="W530" i="2" s="1"/>
  <c r="X530" i="2" s="1"/>
  <c r="P10" i="2"/>
  <c r="W10" i="2" s="1"/>
  <c r="X10" i="2" s="1"/>
  <c r="Q10" i="2"/>
  <c r="S10" i="2" s="1"/>
  <c r="P537" i="2"/>
  <c r="W537" i="2" s="1"/>
  <c r="Q537" i="2"/>
  <c r="S537" i="2" s="1"/>
  <c r="Q550" i="12"/>
  <c r="S550" i="12" s="1"/>
  <c r="P550" i="12"/>
  <c r="W550" i="12" s="1"/>
  <c r="X550" i="12" s="1"/>
  <c r="P142" i="12"/>
  <c r="W142" i="12" s="1"/>
  <c r="X142" i="12" s="1"/>
  <c r="Q475" i="1"/>
  <c r="S475" i="1" s="1"/>
  <c r="Q297" i="8"/>
  <c r="S297" i="8" s="1"/>
  <c r="P297" i="8"/>
  <c r="W297" i="8" s="1"/>
  <c r="Q617" i="8"/>
  <c r="S617" i="8" s="1"/>
  <c r="P617" i="8"/>
  <c r="W617" i="8" s="1"/>
  <c r="X617" i="8" s="1"/>
  <c r="Q249" i="8"/>
  <c r="S249" i="8" s="1"/>
  <c r="P249" i="8"/>
  <c r="W249" i="8" s="1"/>
  <c r="P544" i="3"/>
  <c r="W544" i="3" s="1"/>
  <c r="X544" i="3" s="1"/>
  <c r="P314" i="3"/>
  <c r="W314" i="3" s="1"/>
  <c r="X314" i="3" s="1"/>
  <c r="P445" i="3"/>
  <c r="W445" i="3" s="1"/>
  <c r="X445" i="3" s="1"/>
  <c r="P224" i="3"/>
  <c r="W224" i="3" s="1"/>
  <c r="X224" i="3" s="1"/>
  <c r="Q416" i="3"/>
  <c r="S416" i="3" s="1"/>
  <c r="P416" i="3"/>
  <c r="W416" i="3" s="1"/>
  <c r="X416" i="3" s="1"/>
  <c r="Q709" i="5"/>
  <c r="S709" i="5" s="1"/>
  <c r="P709" i="5"/>
  <c r="W709" i="5" s="1"/>
  <c r="X709" i="5" s="1"/>
  <c r="Q162" i="5"/>
  <c r="S162" i="5" s="1"/>
  <c r="P162" i="5"/>
  <c r="W162" i="5" s="1"/>
  <c r="X162" i="5" s="1"/>
  <c r="P134" i="5"/>
  <c r="W134" i="5" s="1"/>
  <c r="X134" i="5" s="1"/>
  <c r="Q134" i="5"/>
  <c r="S134" i="5" s="1"/>
  <c r="P306" i="5"/>
  <c r="W306" i="5" s="1"/>
  <c r="X306" i="5" s="1"/>
  <c r="Q83" i="5"/>
  <c r="S83" i="5" s="1"/>
  <c r="P83" i="5"/>
  <c r="W83" i="5" s="1"/>
  <c r="X83" i="5" s="1"/>
  <c r="P19" i="5"/>
  <c r="W19" i="5" s="1"/>
  <c r="X19" i="5" s="1"/>
  <c r="Q338" i="5"/>
  <c r="S338" i="5" s="1"/>
  <c r="P338" i="5"/>
  <c r="W338" i="5" s="1"/>
  <c r="X338" i="5" s="1"/>
  <c r="Q610" i="5"/>
  <c r="S610" i="5" s="1"/>
  <c r="P610" i="5"/>
  <c r="W610" i="5" s="1"/>
  <c r="X610" i="5" s="1"/>
  <c r="P463" i="6"/>
  <c r="W463" i="6" s="1"/>
  <c r="X463" i="6" s="1"/>
  <c r="AG321" i="6"/>
  <c r="P314" i="6"/>
  <c r="W314" i="6" s="1"/>
  <c r="X314" i="6" s="1"/>
  <c r="Q314" i="6"/>
  <c r="S314" i="6" s="1"/>
  <c r="P568" i="7"/>
  <c r="P59" i="7"/>
  <c r="W59" i="7" s="1"/>
  <c r="X59" i="7" s="1"/>
  <c r="Q59" i="7"/>
  <c r="S59" i="7" s="1"/>
  <c r="P289" i="7"/>
  <c r="W289" i="7" s="1"/>
  <c r="X289" i="7" s="1"/>
  <c r="P434" i="7"/>
  <c r="W434" i="7" s="1"/>
  <c r="X434" i="7" s="1"/>
  <c r="P62" i="7"/>
  <c r="W62" i="7" s="1"/>
  <c r="X62" i="7" s="1"/>
  <c r="Q62" i="7"/>
  <c r="S62" i="7" s="1"/>
  <c r="P325" i="7"/>
  <c r="W325" i="7" s="1"/>
  <c r="X325" i="7" s="1"/>
  <c r="Q325" i="7"/>
  <c r="S325" i="7" s="1"/>
  <c r="P499" i="7"/>
  <c r="Q639" i="4"/>
  <c r="S639" i="4" s="1"/>
  <c r="P639" i="4"/>
  <c r="W639" i="4" s="1"/>
  <c r="X639" i="4" s="1"/>
  <c r="P565" i="4"/>
  <c r="W565" i="4" s="1"/>
  <c r="X565" i="4" s="1"/>
  <c r="Q565" i="4"/>
  <c r="S565" i="4" s="1"/>
  <c r="P99" i="4"/>
  <c r="W99" i="4" s="1"/>
  <c r="X99" i="4" s="1"/>
  <c r="P85" i="4"/>
  <c r="W85" i="4" s="1"/>
  <c r="X85" i="4" s="1"/>
  <c r="Q85" i="4"/>
  <c r="S85" i="4" s="1"/>
  <c r="P290" i="2"/>
  <c r="W290" i="2" s="1"/>
  <c r="X290" i="2" s="1"/>
  <c r="Q290" i="2"/>
  <c r="S290" i="2" s="1"/>
  <c r="P569" i="2"/>
  <c r="W569" i="2" s="1"/>
  <c r="X569" i="2" s="1"/>
  <c r="P284" i="2"/>
  <c r="P325" i="2"/>
  <c r="P220" i="2"/>
  <c r="W220" i="2" s="1"/>
  <c r="X220" i="2" s="1"/>
  <c r="Q220" i="2"/>
  <c r="S220" i="2" s="1"/>
  <c r="Q667" i="2"/>
  <c r="S667" i="2" s="1"/>
  <c r="P667" i="2"/>
  <c r="W667" i="2" s="1"/>
  <c r="X667" i="2" s="1"/>
  <c r="P737" i="10"/>
  <c r="W737" i="10" s="1"/>
  <c r="X737" i="10" s="1"/>
  <c r="P587" i="10"/>
  <c r="W587" i="10" s="1"/>
  <c r="X587" i="10" s="1"/>
  <c r="P227" i="10"/>
  <c r="W227" i="10" s="1"/>
  <c r="X227" i="10" s="1"/>
  <c r="P693" i="10"/>
  <c r="W693" i="10" s="1"/>
  <c r="X693" i="10" s="1"/>
  <c r="Q693" i="10"/>
  <c r="S693" i="10" s="1"/>
  <c r="Q594" i="10"/>
  <c r="S594" i="10" s="1"/>
  <c r="P594" i="10"/>
  <c r="W594" i="10" s="1"/>
  <c r="X594" i="10" s="1"/>
  <c r="P317" i="10"/>
  <c r="W317" i="10" s="1"/>
  <c r="X317" i="10" s="1"/>
  <c r="P119" i="9"/>
  <c r="W119" i="9" s="1"/>
  <c r="X119" i="9" s="1"/>
  <c r="P658" i="11"/>
  <c r="W658" i="11" s="1"/>
  <c r="X658" i="11" s="1"/>
  <c r="P134" i="11"/>
  <c r="W134" i="11" s="1"/>
  <c r="X134" i="11" s="1"/>
  <c r="Q134" i="11"/>
  <c r="S134" i="11" s="1"/>
  <c r="P246" i="11"/>
  <c r="W246" i="11" s="1"/>
  <c r="X246" i="11" s="1"/>
  <c r="Q246" i="11"/>
  <c r="S246" i="11" s="1"/>
  <c r="P16" i="11"/>
  <c r="Q632" i="1"/>
  <c r="S632" i="1" s="1"/>
  <c r="Q114" i="8"/>
  <c r="S114" i="8" s="1"/>
  <c r="P114" i="8"/>
  <c r="W114" i="8" s="1"/>
  <c r="X114" i="8" s="1"/>
  <c r="P287" i="8"/>
  <c r="W287" i="8" s="1"/>
  <c r="X287" i="8" s="1"/>
  <c r="Q388" i="8"/>
  <c r="S388" i="8" s="1"/>
  <c r="P388" i="8"/>
  <c r="W388" i="8" s="1"/>
  <c r="X388" i="8" s="1"/>
  <c r="P539" i="12"/>
  <c r="W539" i="12" s="1"/>
  <c r="X539" i="12" s="1"/>
  <c r="Q371" i="12"/>
  <c r="S371" i="12" s="1"/>
  <c r="P371" i="12"/>
  <c r="W371" i="12" s="1"/>
  <c r="X371" i="12" s="1"/>
  <c r="P168" i="12"/>
  <c r="W168" i="12" s="1"/>
  <c r="X168" i="12" s="1"/>
  <c r="P225" i="12"/>
  <c r="W225" i="12" s="1"/>
  <c r="AG177" i="8"/>
  <c r="P279" i="8"/>
  <c r="W279" i="8" s="1"/>
  <c r="X279" i="8" s="1"/>
  <c r="Q279" i="8"/>
  <c r="S279" i="8" s="1"/>
  <c r="Q745" i="8"/>
  <c r="S745" i="8" s="1"/>
  <c r="P745" i="8"/>
  <c r="W745" i="8" s="1"/>
  <c r="X745" i="8" s="1"/>
  <c r="P298" i="3"/>
  <c r="W298" i="3" s="1"/>
  <c r="X298" i="3" s="1"/>
  <c r="P311" i="3"/>
  <c r="W311" i="3" s="1"/>
  <c r="X311" i="3" s="1"/>
  <c r="P153" i="3"/>
  <c r="W153" i="3" s="1"/>
  <c r="P139" i="3"/>
  <c r="Q733" i="1"/>
  <c r="S733" i="1" s="1"/>
  <c r="Q625" i="5"/>
  <c r="S625" i="5" s="1"/>
  <c r="P625" i="5"/>
  <c r="W625" i="5" s="1"/>
  <c r="X625" i="5" s="1"/>
  <c r="P528" i="5"/>
  <c r="W528" i="5" s="1"/>
  <c r="X528" i="5" s="1"/>
  <c r="Q194" i="5"/>
  <c r="S194" i="5" s="1"/>
  <c r="P194" i="5"/>
  <c r="W194" i="5" s="1"/>
  <c r="X194" i="5" s="1"/>
  <c r="P68" i="5"/>
  <c r="W68" i="5" s="1"/>
  <c r="X68" i="5" s="1"/>
  <c r="P329" i="5"/>
  <c r="W329" i="5" s="1"/>
  <c r="X329" i="5" s="1"/>
  <c r="P80" i="6"/>
  <c r="W80" i="6" s="1"/>
  <c r="X80" i="6" s="1"/>
  <c r="Q80" i="6"/>
  <c r="S80" i="6" s="1"/>
  <c r="Q467" i="6"/>
  <c r="S467" i="6" s="1"/>
  <c r="P467" i="6"/>
  <c r="W467" i="6" s="1"/>
  <c r="X467" i="6" s="1"/>
  <c r="P274" i="7"/>
  <c r="W274" i="7" s="1"/>
  <c r="X274" i="7" s="1"/>
  <c r="P99" i="7"/>
  <c r="W99" i="7" s="1"/>
  <c r="X99" i="7" s="1"/>
  <c r="Q99" i="7"/>
  <c r="S99" i="7" s="1"/>
  <c r="Q479" i="7"/>
  <c r="S479" i="7" s="1"/>
  <c r="P479" i="7"/>
  <c r="W479" i="7" s="1"/>
  <c r="X479" i="7" s="1"/>
  <c r="P532" i="7"/>
  <c r="W532" i="7" s="1"/>
  <c r="X532" i="7" s="1"/>
  <c r="Q25" i="1"/>
  <c r="S25" i="1" s="1"/>
  <c r="P231" i="4"/>
  <c r="W231" i="4" s="1"/>
  <c r="X231" i="4" s="1"/>
  <c r="P195" i="4"/>
  <c r="P410" i="4"/>
  <c r="P337" i="2"/>
  <c r="W337" i="2" s="1"/>
  <c r="X337" i="2" s="1"/>
  <c r="Q337" i="2"/>
  <c r="S337" i="2" s="1"/>
  <c r="P341" i="2"/>
  <c r="W341" i="2" s="1"/>
  <c r="X341" i="2" s="1"/>
  <c r="P251" i="10"/>
  <c r="W251" i="10" s="1"/>
  <c r="X251" i="10" s="1"/>
  <c r="Q251" i="10"/>
  <c r="S251" i="10" s="1"/>
  <c r="P219" i="3"/>
  <c r="W219" i="3" s="1"/>
  <c r="X219" i="3" s="1"/>
  <c r="AG465" i="5"/>
  <c r="P576" i="6"/>
  <c r="W576" i="6" s="1"/>
  <c r="X576" i="6" s="1"/>
  <c r="Q743" i="7"/>
  <c r="S743" i="7" s="1"/>
  <c r="P743" i="7"/>
  <c r="W743" i="7" s="1"/>
  <c r="X743" i="7" s="1"/>
  <c r="Q588" i="7"/>
  <c r="S588" i="7" s="1"/>
  <c r="P588" i="7"/>
  <c r="W588" i="7" s="1"/>
  <c r="X588" i="7" s="1"/>
  <c r="AG297" i="4"/>
  <c r="Q543" i="2"/>
  <c r="S543" i="2" s="1"/>
  <c r="P543" i="2"/>
  <c r="W543" i="2" s="1"/>
  <c r="X543" i="2" s="1"/>
  <c r="P644" i="10"/>
  <c r="W644" i="10" s="1"/>
  <c r="X644" i="10" s="1"/>
  <c r="Q537" i="1"/>
  <c r="S537" i="1" s="1"/>
  <c r="P257" i="9"/>
  <c r="W257" i="9" s="1"/>
  <c r="X257" i="9" s="1"/>
  <c r="P84" i="8"/>
  <c r="W84" i="8" s="1"/>
  <c r="X84" i="8" s="1"/>
  <c r="P69" i="5"/>
  <c r="W69" i="5" s="1"/>
  <c r="X69" i="5" s="1"/>
  <c r="P74" i="7"/>
  <c r="W74" i="7" s="1"/>
  <c r="X74" i="7" s="1"/>
  <c r="P10" i="4"/>
  <c r="W10" i="4" s="1"/>
  <c r="X10" i="4" s="1"/>
  <c r="Q10" i="4"/>
  <c r="S10" i="4" s="1"/>
  <c r="Q655" i="10"/>
  <c r="S655" i="10" s="1"/>
  <c r="P655" i="10"/>
  <c r="W655" i="10" s="1"/>
  <c r="X655" i="10" s="1"/>
  <c r="Q355" i="9"/>
  <c r="S355" i="9" s="1"/>
  <c r="P355" i="9"/>
  <c r="W355" i="9" s="1"/>
  <c r="X355" i="9" s="1"/>
  <c r="P175" i="8"/>
  <c r="W175" i="8" s="1"/>
  <c r="X175" i="8" s="1"/>
  <c r="P54" i="8"/>
  <c r="W54" i="8" s="1"/>
  <c r="X54" i="8" s="1"/>
  <c r="Q58" i="5"/>
  <c r="S58" i="5" s="1"/>
  <c r="P58" i="5"/>
  <c r="W58" i="5" s="1"/>
  <c r="X58" i="5" s="1"/>
  <c r="P337" i="7"/>
  <c r="W337" i="7" s="1"/>
  <c r="X337" i="7" s="1"/>
  <c r="P724" i="10"/>
  <c r="W724" i="10" s="1"/>
  <c r="X724" i="10" s="1"/>
  <c r="Q661" i="9"/>
  <c r="S661" i="9" s="1"/>
  <c r="P661" i="9"/>
  <c r="W661" i="9" s="1"/>
  <c r="X661" i="9" s="1"/>
  <c r="Q618" i="11"/>
  <c r="S618" i="11" s="1"/>
  <c r="P618" i="11"/>
  <c r="W618" i="11" s="1"/>
  <c r="X618" i="11" s="1"/>
  <c r="P226" i="11"/>
  <c r="W226" i="11" s="1"/>
  <c r="X226" i="11" s="1"/>
  <c r="P440" i="12"/>
  <c r="W440" i="12" s="1"/>
  <c r="X440" i="12" s="1"/>
  <c r="Q440" i="12"/>
  <c r="S440" i="12" s="1"/>
  <c r="P482" i="8"/>
  <c r="W482" i="8" s="1"/>
  <c r="X482" i="8" s="1"/>
  <c r="Q403" i="5"/>
  <c r="S403" i="5" s="1"/>
  <c r="P403" i="5"/>
  <c r="W403" i="5" s="1"/>
  <c r="X403" i="5" s="1"/>
  <c r="P550" i="6"/>
  <c r="W550" i="6" s="1"/>
  <c r="X550" i="6" s="1"/>
  <c r="AG609" i="7"/>
  <c r="AG153" i="7"/>
  <c r="P703" i="10"/>
  <c r="W703" i="10" s="1"/>
  <c r="X703" i="10" s="1"/>
  <c r="V13" i="13"/>
  <c r="O757" i="10"/>
  <c r="V34" i="13" s="1"/>
  <c r="P375" i="11"/>
  <c r="W375" i="11" s="1"/>
  <c r="X375" i="11" s="1"/>
  <c r="Q375" i="11"/>
  <c r="S375" i="11" s="1"/>
  <c r="P441" i="8"/>
  <c r="W441" i="8" s="1"/>
  <c r="Q447" i="8"/>
  <c r="S447" i="8" s="1"/>
  <c r="P447" i="8"/>
  <c r="W447" i="8" s="1"/>
  <c r="X447" i="8" s="1"/>
  <c r="P732" i="5"/>
  <c r="W732" i="5" s="1"/>
  <c r="X732" i="5" s="1"/>
  <c r="P368" i="11"/>
  <c r="W368" i="11" s="1"/>
  <c r="X368" i="11" s="1"/>
  <c r="Q258" i="1"/>
  <c r="S258" i="1" s="1"/>
  <c r="P567" i="9"/>
  <c r="W567" i="9" s="1"/>
  <c r="X567" i="9" s="1"/>
  <c r="Q567" i="9"/>
  <c r="S567" i="9" s="1"/>
  <c r="P273" i="11"/>
  <c r="W273" i="11" s="1"/>
  <c r="Q273" i="11"/>
  <c r="S273" i="11" s="1"/>
  <c r="P663" i="12"/>
  <c r="Q246" i="12"/>
  <c r="S246" i="12" s="1"/>
  <c r="P246" i="12"/>
  <c r="W246" i="12" s="1"/>
  <c r="X246" i="12" s="1"/>
  <c r="P91" i="8"/>
  <c r="W91" i="8" s="1"/>
  <c r="X91" i="8" s="1"/>
  <c r="P374" i="3"/>
  <c r="W374" i="3" s="1"/>
  <c r="X374" i="3" s="1"/>
  <c r="P145" i="7"/>
  <c r="W145" i="7" s="1"/>
  <c r="X145" i="7" s="1"/>
  <c r="P444" i="7"/>
  <c r="W444" i="7" s="1"/>
  <c r="X444" i="7" s="1"/>
  <c r="Q444" i="7"/>
  <c r="S444" i="7" s="1"/>
  <c r="P559" i="10"/>
  <c r="W559" i="10" s="1"/>
  <c r="X559" i="10" s="1"/>
  <c r="P366" i="9"/>
  <c r="W366" i="9" s="1"/>
  <c r="X366" i="9" s="1"/>
  <c r="Q366" i="9"/>
  <c r="S366" i="9" s="1"/>
  <c r="Q354" i="3"/>
  <c r="S354" i="3" s="1"/>
  <c r="P354" i="3"/>
  <c r="W354" i="3" s="1"/>
  <c r="X354" i="3" s="1"/>
  <c r="P186" i="6"/>
  <c r="W186" i="6" s="1"/>
  <c r="X186" i="6" s="1"/>
  <c r="P169" i="10"/>
  <c r="W169" i="10" s="1"/>
  <c r="X169" i="10" s="1"/>
  <c r="P368" i="10"/>
  <c r="W368" i="10" s="1"/>
  <c r="X368" i="10" s="1"/>
  <c r="P59" i="9"/>
  <c r="W59" i="9" s="1"/>
  <c r="X59" i="9" s="1"/>
  <c r="Q59" i="9"/>
  <c r="S59" i="9" s="1"/>
  <c r="P354" i="12"/>
  <c r="W354" i="12" s="1"/>
  <c r="X354" i="12" s="1"/>
  <c r="P11" i="7"/>
  <c r="Q603" i="1"/>
  <c r="S603" i="1" s="1"/>
  <c r="P316" i="8"/>
  <c r="W316" i="8" s="1"/>
  <c r="X316" i="8" s="1"/>
  <c r="X249" i="1"/>
  <c r="AF249" i="1" s="1"/>
  <c r="AE249" i="1"/>
  <c r="Q278" i="6"/>
  <c r="S278" i="6" s="1"/>
  <c r="P278" i="6"/>
  <c r="W278" i="6" s="1"/>
  <c r="X278" i="6" s="1"/>
  <c r="Q491" i="7"/>
  <c r="S491" i="7" s="1"/>
  <c r="P491" i="7"/>
  <c r="W491" i="7" s="1"/>
  <c r="X491" i="7" s="1"/>
  <c r="P193" i="7"/>
  <c r="W193" i="7" s="1"/>
  <c r="X193" i="7" s="1"/>
  <c r="P562" i="4"/>
  <c r="W562" i="4" s="1"/>
  <c r="X562" i="4" s="1"/>
  <c r="P641" i="9"/>
  <c r="W641" i="9" s="1"/>
  <c r="X641" i="9" s="1"/>
  <c r="Q514" i="5"/>
  <c r="S514" i="5" s="1"/>
  <c r="P514" i="5"/>
  <c r="W514" i="5" s="1"/>
  <c r="X514" i="5" s="1"/>
  <c r="P121" i="6"/>
  <c r="W121" i="6" s="1"/>
  <c r="X121" i="6" s="1"/>
  <c r="AG489" i="7"/>
  <c r="P272" i="9"/>
  <c r="W272" i="9" s="1"/>
  <c r="X272" i="9" s="1"/>
  <c r="Q272" i="9"/>
  <c r="S272" i="9" s="1"/>
  <c r="P473" i="12"/>
  <c r="W473" i="12" s="1"/>
  <c r="X473" i="12" s="1"/>
  <c r="Q473" i="12"/>
  <c r="S473" i="12" s="1"/>
  <c r="P234" i="8"/>
  <c r="W234" i="8" s="1"/>
  <c r="X234" i="8" s="1"/>
  <c r="P193" i="8"/>
  <c r="P504" i="5"/>
  <c r="P447" i="7"/>
  <c r="W447" i="7" s="1"/>
  <c r="X447" i="7" s="1"/>
  <c r="Q447" i="7"/>
  <c r="S447" i="7" s="1"/>
  <c r="P511" i="4"/>
  <c r="W511" i="4" s="1"/>
  <c r="X511" i="4" s="1"/>
  <c r="P226" i="2"/>
  <c r="W226" i="2" s="1"/>
  <c r="X226" i="2" s="1"/>
  <c r="P113" i="10"/>
  <c r="W113" i="10" s="1"/>
  <c r="X113" i="10" s="1"/>
  <c r="Q113" i="10"/>
  <c r="S113" i="10" s="1"/>
  <c r="P261" i="9"/>
  <c r="W261" i="9" s="1"/>
  <c r="X261" i="9" s="1"/>
  <c r="Q211" i="1"/>
  <c r="S211" i="1" s="1"/>
  <c r="AG105" i="8"/>
  <c r="P639" i="3"/>
  <c r="P700" i="3"/>
  <c r="W700" i="3" s="1"/>
  <c r="X700" i="3" s="1"/>
  <c r="Q205" i="4"/>
  <c r="S205" i="4" s="1"/>
  <c r="P205" i="4"/>
  <c r="W205" i="4" s="1"/>
  <c r="X205" i="4" s="1"/>
  <c r="P292" i="10"/>
  <c r="W292" i="10" s="1"/>
  <c r="X292" i="10" s="1"/>
  <c r="P513" i="11"/>
  <c r="W513" i="11" s="1"/>
  <c r="Q513" i="11"/>
  <c r="S513" i="11" s="1"/>
  <c r="P654" i="11"/>
  <c r="W654" i="11" s="1"/>
  <c r="X654" i="11" s="1"/>
  <c r="Q654" i="11"/>
  <c r="S654" i="11" s="1"/>
  <c r="P590" i="12"/>
  <c r="P227" i="12"/>
  <c r="P621" i="8"/>
  <c r="W621" i="8" s="1"/>
  <c r="X621" i="8" s="1"/>
  <c r="Q621" i="8"/>
  <c r="S621" i="8" s="1"/>
  <c r="AG177" i="3"/>
  <c r="P329" i="3"/>
  <c r="W329" i="3" s="1"/>
  <c r="X329" i="3" s="1"/>
  <c r="P647" i="5"/>
  <c r="W647" i="5" s="1"/>
  <c r="X647" i="5" s="1"/>
  <c r="Q256" i="7"/>
  <c r="S256" i="7" s="1"/>
  <c r="P256" i="7"/>
  <c r="W256" i="7" s="1"/>
  <c r="X256" i="7" s="1"/>
  <c r="P66" i="4"/>
  <c r="W66" i="4" s="1"/>
  <c r="X66" i="4" s="1"/>
  <c r="Q66" i="4"/>
  <c r="S66" i="4" s="1"/>
  <c r="P636" i="2"/>
  <c r="W636" i="2" s="1"/>
  <c r="X636" i="2" s="1"/>
  <c r="P279" i="9"/>
  <c r="W279" i="9" s="1"/>
  <c r="X279" i="9" s="1"/>
  <c r="P530" i="11"/>
  <c r="W530" i="11" s="1"/>
  <c r="X530" i="11" s="1"/>
  <c r="Q223" i="12"/>
  <c r="S223" i="12" s="1"/>
  <c r="P223" i="12"/>
  <c r="W223" i="12" s="1"/>
  <c r="X223" i="12" s="1"/>
  <c r="Q134" i="8"/>
  <c r="S134" i="8" s="1"/>
  <c r="P134" i="8"/>
  <c r="W134" i="8" s="1"/>
  <c r="X134" i="8" s="1"/>
  <c r="Q535" i="5"/>
  <c r="S535" i="5" s="1"/>
  <c r="P535" i="5"/>
  <c r="W535" i="5" s="1"/>
  <c r="X535" i="5" s="1"/>
  <c r="P159" i="6"/>
  <c r="W159" i="6" s="1"/>
  <c r="X159" i="6" s="1"/>
  <c r="P110" i="7"/>
  <c r="W110" i="7" s="1"/>
  <c r="X110" i="7" s="1"/>
  <c r="Q723" i="4"/>
  <c r="S723" i="4" s="1"/>
  <c r="P723" i="4"/>
  <c r="W723" i="4" s="1"/>
  <c r="X723" i="4" s="1"/>
  <c r="P286" i="10"/>
  <c r="W286" i="10" s="1"/>
  <c r="X286" i="10" s="1"/>
  <c r="Q334" i="9"/>
  <c r="S334" i="9" s="1"/>
  <c r="P334" i="9"/>
  <c r="W334" i="9" s="1"/>
  <c r="X334" i="9" s="1"/>
  <c r="AG609" i="11"/>
  <c r="P114" i="11"/>
  <c r="W114" i="11" s="1"/>
  <c r="X114" i="11" s="1"/>
  <c r="P623" i="11"/>
  <c r="W623" i="11" s="1"/>
  <c r="X623" i="11" s="1"/>
  <c r="Q623" i="11"/>
  <c r="S623" i="11" s="1"/>
  <c r="P215" i="4"/>
  <c r="W215" i="4" s="1"/>
  <c r="X215" i="4" s="1"/>
  <c r="Q215" i="4"/>
  <c r="S215" i="4" s="1"/>
  <c r="Q222" i="3"/>
  <c r="S222" i="3" s="1"/>
  <c r="P222" i="3"/>
  <c r="W222" i="3" s="1"/>
  <c r="X222" i="3" s="1"/>
  <c r="P220" i="4"/>
  <c r="W220" i="4" s="1"/>
  <c r="X220" i="4" s="1"/>
  <c r="U13" i="13"/>
  <c r="O757" i="9"/>
  <c r="U34" i="13" s="1"/>
  <c r="P126" i="2"/>
  <c r="W126" i="2" s="1"/>
  <c r="X126" i="2" s="1"/>
  <c r="P47" i="10"/>
  <c r="W47" i="10" s="1"/>
  <c r="X47" i="10" s="1"/>
  <c r="P341" i="11"/>
  <c r="W341" i="11" s="1"/>
  <c r="X341" i="11" s="1"/>
  <c r="P616" i="6"/>
  <c r="Q122" i="6"/>
  <c r="S122" i="6" s="1"/>
  <c r="P122" i="6"/>
  <c r="W122" i="6" s="1"/>
  <c r="X122" i="6" s="1"/>
  <c r="P75" i="4"/>
  <c r="W75" i="4" s="1"/>
  <c r="X75" i="4" s="1"/>
  <c r="Q75" i="4"/>
  <c r="S75" i="4" s="1"/>
  <c r="P638" i="9"/>
  <c r="W638" i="9" s="1"/>
  <c r="X638" i="9" s="1"/>
  <c r="P588" i="2"/>
  <c r="W588" i="2" s="1"/>
  <c r="X588" i="2" s="1"/>
  <c r="Q588" i="2"/>
  <c r="S588" i="2" s="1"/>
  <c r="P699" i="9"/>
  <c r="W699" i="9" s="1"/>
  <c r="X699" i="9" s="1"/>
  <c r="Q699" i="9"/>
  <c r="S699" i="9" s="1"/>
  <c r="P317" i="11"/>
  <c r="W317" i="11" s="1"/>
  <c r="X317" i="11" s="1"/>
  <c r="Q358" i="1"/>
  <c r="S358" i="1" s="1"/>
  <c r="AG585" i="3"/>
  <c r="Q694" i="3"/>
  <c r="S694" i="3" s="1"/>
  <c r="P694" i="3"/>
  <c r="W694" i="3" s="1"/>
  <c r="X694" i="3" s="1"/>
  <c r="P131" i="3"/>
  <c r="W131" i="3" s="1"/>
  <c r="X131" i="3" s="1"/>
  <c r="Q680" i="5"/>
  <c r="S680" i="5" s="1"/>
  <c r="P680" i="5"/>
  <c r="W680" i="5" s="1"/>
  <c r="X680" i="5" s="1"/>
  <c r="P251" i="8"/>
  <c r="W251" i="8" s="1"/>
  <c r="X251" i="8" s="1"/>
  <c r="Q251" i="8"/>
  <c r="S251" i="8" s="1"/>
  <c r="P499" i="3"/>
  <c r="W499" i="3" s="1"/>
  <c r="X499" i="3" s="1"/>
  <c r="Q499" i="3"/>
  <c r="S499" i="3" s="1"/>
  <c r="P507" i="6"/>
  <c r="W507" i="6" s="1"/>
  <c r="X507" i="6" s="1"/>
  <c r="P722" i="7"/>
  <c r="Q630" i="9"/>
  <c r="S630" i="9" s="1"/>
  <c r="P630" i="9"/>
  <c r="W630" i="9" s="1"/>
  <c r="X630" i="9" s="1"/>
  <c r="P57" i="9"/>
  <c r="W57" i="9" s="1"/>
  <c r="Q75" i="11"/>
  <c r="S75" i="11" s="1"/>
  <c r="P75" i="11"/>
  <c r="W75" i="11" s="1"/>
  <c r="X75" i="11" s="1"/>
  <c r="P733" i="12"/>
  <c r="W733" i="12" s="1"/>
  <c r="X733" i="12" s="1"/>
  <c r="Q733" i="12"/>
  <c r="S733" i="12" s="1"/>
  <c r="P456" i="5"/>
  <c r="W456" i="5" s="1"/>
  <c r="X456" i="5" s="1"/>
  <c r="P552" i="6"/>
  <c r="W552" i="6" s="1"/>
  <c r="X552" i="6" s="1"/>
  <c r="P412" i="7"/>
  <c r="Q74" i="4"/>
  <c r="S74" i="4" s="1"/>
  <c r="P74" i="4"/>
  <c r="W74" i="4" s="1"/>
  <c r="X74" i="4" s="1"/>
  <c r="P417" i="2"/>
  <c r="W417" i="2" s="1"/>
  <c r="Q602" i="10"/>
  <c r="S602" i="10" s="1"/>
  <c r="P602" i="10"/>
  <c r="W602" i="10" s="1"/>
  <c r="X602" i="10" s="1"/>
  <c r="P12" i="9"/>
  <c r="W12" i="9" s="1"/>
  <c r="X12" i="9" s="1"/>
  <c r="Q12" i="9"/>
  <c r="S12" i="9" s="1"/>
  <c r="Q468" i="1"/>
  <c r="S468" i="1" s="1"/>
  <c r="Q728" i="5"/>
  <c r="S728" i="5" s="1"/>
  <c r="P728" i="5"/>
  <c r="W728" i="5" s="1"/>
  <c r="X728" i="5" s="1"/>
  <c r="Q388" i="1"/>
  <c r="S388" i="1" s="1"/>
  <c r="P375" i="7"/>
  <c r="Q548" i="7"/>
  <c r="S548" i="7" s="1"/>
  <c r="P548" i="7"/>
  <c r="W548" i="7" s="1"/>
  <c r="X548" i="7" s="1"/>
  <c r="P12" i="11"/>
  <c r="W12" i="11" s="1"/>
  <c r="X12" i="11" s="1"/>
  <c r="Q745" i="3"/>
  <c r="S745" i="3" s="1"/>
  <c r="P745" i="3"/>
  <c r="W745" i="3" s="1"/>
  <c r="X745" i="3" s="1"/>
  <c r="P46" i="5"/>
  <c r="W46" i="5" s="1"/>
  <c r="X46" i="5" s="1"/>
  <c r="P195" i="7"/>
  <c r="W195" i="7" s="1"/>
  <c r="X195" i="7" s="1"/>
  <c r="Q195" i="7"/>
  <c r="S195" i="7" s="1"/>
  <c r="P323" i="4"/>
  <c r="W323" i="4" s="1"/>
  <c r="X323" i="4" s="1"/>
  <c r="P62" i="9"/>
  <c r="W62" i="9" s="1"/>
  <c r="X62" i="9" s="1"/>
  <c r="Q62" i="9"/>
  <c r="S62" i="9" s="1"/>
  <c r="P555" i="11"/>
  <c r="P661" i="12"/>
  <c r="W661" i="12" s="1"/>
  <c r="X661" i="12" s="1"/>
  <c r="Q528" i="8"/>
  <c r="S528" i="8" s="1"/>
  <c r="P528" i="8"/>
  <c r="W528" i="8" s="1"/>
  <c r="X528" i="8" s="1"/>
  <c r="P455" i="3"/>
  <c r="W455" i="3" s="1"/>
  <c r="X455" i="3" s="1"/>
  <c r="Q455" i="3"/>
  <c r="S455" i="3" s="1"/>
  <c r="P316" i="5"/>
  <c r="W316" i="5" s="1"/>
  <c r="X316" i="5" s="1"/>
  <c r="Q316" i="5"/>
  <c r="S316" i="5" s="1"/>
  <c r="P582" i="6"/>
  <c r="W582" i="6" s="1"/>
  <c r="X582" i="6" s="1"/>
  <c r="P104" i="7"/>
  <c r="Q32" i="2"/>
  <c r="S32" i="2" s="1"/>
  <c r="P32" i="2"/>
  <c r="W32" i="2" s="1"/>
  <c r="X32" i="2" s="1"/>
  <c r="P703" i="9"/>
  <c r="W703" i="9" s="1"/>
  <c r="X703" i="9" s="1"/>
  <c r="Q703" i="9"/>
  <c r="S703" i="9" s="1"/>
  <c r="P199" i="12"/>
  <c r="W199" i="12" s="1"/>
  <c r="X199" i="12" s="1"/>
  <c r="P371" i="5"/>
  <c r="W371" i="5" s="1"/>
  <c r="X371" i="5" s="1"/>
  <c r="Q371" i="5"/>
  <c r="S371" i="5" s="1"/>
  <c r="P330" i="7"/>
  <c r="W330" i="7" s="1"/>
  <c r="X330" i="7" s="1"/>
  <c r="Q330" i="7"/>
  <c r="S330" i="7" s="1"/>
  <c r="P262" i="7"/>
  <c r="W262" i="7" s="1"/>
  <c r="X262" i="7" s="1"/>
  <c r="P679" i="4"/>
  <c r="Q505" i="10"/>
  <c r="S505" i="10" s="1"/>
  <c r="P505" i="10"/>
  <c r="W505" i="10" s="1"/>
  <c r="X505" i="10" s="1"/>
  <c r="P174" i="9"/>
  <c r="W174" i="9" s="1"/>
  <c r="X174" i="9" s="1"/>
  <c r="Q174" i="9"/>
  <c r="S174" i="9" s="1"/>
  <c r="P529" i="12"/>
  <c r="W529" i="12" s="1"/>
  <c r="X529" i="12" s="1"/>
  <c r="P490" i="3"/>
  <c r="W490" i="3" s="1"/>
  <c r="X490" i="3" s="1"/>
  <c r="P236" i="5"/>
  <c r="W236" i="5" s="1"/>
  <c r="X236" i="5" s="1"/>
  <c r="P390" i="6"/>
  <c r="W390" i="6" s="1"/>
  <c r="X390" i="6" s="1"/>
  <c r="Q390" i="6"/>
  <c r="S390" i="6" s="1"/>
  <c r="P189" i="10"/>
  <c r="Q338" i="9"/>
  <c r="S338" i="9" s="1"/>
  <c r="P338" i="9"/>
  <c r="W338" i="9" s="1"/>
  <c r="X338" i="9" s="1"/>
  <c r="AG225" i="11"/>
  <c r="P265" i="12"/>
  <c r="W265" i="12" s="1"/>
  <c r="X265" i="12" s="1"/>
  <c r="Q265" i="12"/>
  <c r="S265" i="12" s="1"/>
  <c r="Q127" i="8"/>
  <c r="S127" i="8" s="1"/>
  <c r="P127" i="8"/>
  <c r="W127" i="8" s="1"/>
  <c r="X127" i="8" s="1"/>
  <c r="Q101" i="7"/>
  <c r="S101" i="7" s="1"/>
  <c r="P101" i="7"/>
  <c r="W101" i="7" s="1"/>
  <c r="X101" i="7" s="1"/>
  <c r="Q483" i="7"/>
  <c r="S483" i="7" s="1"/>
  <c r="P483" i="7"/>
  <c r="W483" i="7" s="1"/>
  <c r="X483" i="7" s="1"/>
  <c r="P271" i="2"/>
  <c r="W271" i="2" s="1"/>
  <c r="X271" i="2" s="1"/>
  <c r="Q256" i="2"/>
  <c r="S256" i="2" s="1"/>
  <c r="P256" i="2"/>
  <c r="W256" i="2" s="1"/>
  <c r="X256" i="2" s="1"/>
  <c r="Q231" i="1"/>
  <c r="S231" i="1" s="1"/>
  <c r="P493" i="3"/>
  <c r="W493" i="3" s="1"/>
  <c r="X493" i="3" s="1"/>
  <c r="Q72" i="6"/>
  <c r="S72" i="6" s="1"/>
  <c r="P72" i="6"/>
  <c r="W72" i="6" s="1"/>
  <c r="X72" i="6" s="1"/>
  <c r="P25" i="10"/>
  <c r="W25" i="10" s="1"/>
  <c r="X25" i="10" s="1"/>
  <c r="P516" i="12"/>
  <c r="W516" i="12" s="1"/>
  <c r="X516" i="12" s="1"/>
  <c r="P41" i="4"/>
  <c r="W41" i="4" s="1"/>
  <c r="X41" i="4" s="1"/>
  <c r="Q41" i="4"/>
  <c r="S41" i="4" s="1"/>
  <c r="P143" i="2"/>
  <c r="P574" i="12"/>
  <c r="P390" i="8"/>
  <c r="W390" i="8" s="1"/>
  <c r="X390" i="8" s="1"/>
  <c r="Q550" i="3"/>
  <c r="S550" i="3" s="1"/>
  <c r="P550" i="3"/>
  <c r="W550" i="3" s="1"/>
  <c r="X550" i="3" s="1"/>
  <c r="P467" i="3"/>
  <c r="W467" i="3" s="1"/>
  <c r="X467" i="3" s="1"/>
  <c r="P115" i="6"/>
  <c r="W115" i="6" s="1"/>
  <c r="X115" i="6" s="1"/>
  <c r="P738" i="7"/>
  <c r="W738" i="7" s="1"/>
  <c r="X738" i="7" s="1"/>
  <c r="P194" i="10"/>
  <c r="P496" i="11"/>
  <c r="Q130" i="1"/>
  <c r="S130" i="1" s="1"/>
  <c r="P476" i="12"/>
  <c r="W476" i="12" s="1"/>
  <c r="X476" i="12" s="1"/>
  <c r="Q427" i="12"/>
  <c r="S427" i="12" s="1"/>
  <c r="P427" i="12"/>
  <c r="W427" i="12" s="1"/>
  <c r="X427" i="12" s="1"/>
  <c r="Q155" i="5"/>
  <c r="S155" i="5" s="1"/>
  <c r="P155" i="5"/>
  <c r="W155" i="5" s="1"/>
  <c r="X155" i="5" s="1"/>
  <c r="P352" i="6"/>
  <c r="W352" i="6" s="1"/>
  <c r="X352" i="6" s="1"/>
  <c r="P595" i="7"/>
  <c r="W595" i="7" s="1"/>
  <c r="X595" i="7" s="1"/>
  <c r="AG537" i="9"/>
  <c r="Q48" i="7"/>
  <c r="S48" i="7" s="1"/>
  <c r="P48" i="7"/>
  <c r="W48" i="7" s="1"/>
  <c r="X48" i="7" s="1"/>
  <c r="P428" i="10"/>
  <c r="W428" i="10" s="1"/>
  <c r="X428" i="10" s="1"/>
  <c r="Q428" i="10"/>
  <c r="S428" i="10" s="1"/>
  <c r="Q212" i="10"/>
  <c r="S212" i="10" s="1"/>
  <c r="P212" i="10"/>
  <c r="W212" i="10" s="1"/>
  <c r="X212" i="10" s="1"/>
  <c r="P149" i="9"/>
  <c r="W149" i="9" s="1"/>
  <c r="X149" i="9" s="1"/>
  <c r="P659" i="11"/>
  <c r="W659" i="11" s="1"/>
  <c r="X659" i="11" s="1"/>
  <c r="Q659" i="11"/>
  <c r="S659" i="11" s="1"/>
  <c r="P709" i="9"/>
  <c r="W709" i="9" s="1"/>
  <c r="X709" i="9" s="1"/>
  <c r="P475" i="9"/>
  <c r="P218" i="9"/>
  <c r="P689" i="9"/>
  <c r="W689" i="9" s="1"/>
  <c r="X689" i="9" s="1"/>
  <c r="P205" i="9"/>
  <c r="W205" i="9" s="1"/>
  <c r="X205" i="9" s="1"/>
  <c r="P269" i="9"/>
  <c r="W269" i="9" s="1"/>
  <c r="X269" i="9" s="1"/>
  <c r="P667" i="11"/>
  <c r="W667" i="11" s="1"/>
  <c r="X667" i="11" s="1"/>
  <c r="P417" i="11"/>
  <c r="W417" i="11" s="1"/>
  <c r="P611" i="11"/>
  <c r="Q122" i="11"/>
  <c r="S122" i="11" s="1"/>
  <c r="P122" i="11"/>
  <c r="W122" i="11" s="1"/>
  <c r="X122" i="11" s="1"/>
  <c r="P150" i="11"/>
  <c r="W150" i="11" s="1"/>
  <c r="X150" i="11" s="1"/>
  <c r="Q150" i="11"/>
  <c r="S150" i="11" s="1"/>
  <c r="Q628" i="11"/>
  <c r="S628" i="11" s="1"/>
  <c r="P628" i="11"/>
  <c r="W628" i="11" s="1"/>
  <c r="X628" i="11" s="1"/>
  <c r="P591" i="9"/>
  <c r="W591" i="9" s="1"/>
  <c r="X591" i="9" s="1"/>
  <c r="AG57" i="10"/>
  <c r="Q28" i="11"/>
  <c r="S28" i="11" s="1"/>
  <c r="P28" i="11"/>
  <c r="W28" i="11" s="1"/>
  <c r="X28" i="11" s="1"/>
  <c r="P145" i="2"/>
  <c r="W145" i="2" s="1"/>
  <c r="X145" i="2" s="1"/>
  <c r="Q145" i="2"/>
  <c r="S145" i="2" s="1"/>
  <c r="P218" i="7"/>
  <c r="W218" i="7" s="1"/>
  <c r="X218" i="7" s="1"/>
  <c r="P52" i="2"/>
  <c r="W52" i="2" s="1"/>
  <c r="X52" i="2" s="1"/>
  <c r="P561" i="10"/>
  <c r="W561" i="10" s="1"/>
  <c r="P60" i="10"/>
  <c r="W60" i="10" s="1"/>
  <c r="X60" i="10" s="1"/>
  <c r="Q517" i="9"/>
  <c r="S517" i="9" s="1"/>
  <c r="P517" i="9"/>
  <c r="W517" i="9" s="1"/>
  <c r="X517" i="9" s="1"/>
  <c r="Q214" i="9"/>
  <c r="S214" i="9" s="1"/>
  <c r="P214" i="9"/>
  <c r="W214" i="9" s="1"/>
  <c r="X214" i="9" s="1"/>
  <c r="P10" i="10"/>
  <c r="W10" i="10" s="1"/>
  <c r="X10" i="10" s="1"/>
  <c r="Q370" i="8"/>
  <c r="S370" i="8" s="1"/>
  <c r="P370" i="8"/>
  <c r="W370" i="8" s="1"/>
  <c r="X370" i="8" s="1"/>
  <c r="Q62" i="5"/>
  <c r="S62" i="5" s="1"/>
  <c r="P62" i="5"/>
  <c r="W62" i="5" s="1"/>
  <c r="X62" i="5" s="1"/>
  <c r="P247" i="6"/>
  <c r="W247" i="6" s="1"/>
  <c r="X247" i="6" s="1"/>
  <c r="Q247" i="6"/>
  <c r="S247" i="6" s="1"/>
  <c r="P440" i="7"/>
  <c r="W440" i="7" s="1"/>
  <c r="X440" i="7" s="1"/>
  <c r="P611" i="12"/>
  <c r="W611" i="12" s="1"/>
  <c r="X611" i="12" s="1"/>
  <c r="Q699" i="8"/>
  <c r="S699" i="8" s="1"/>
  <c r="P699" i="8"/>
  <c r="W699" i="8" s="1"/>
  <c r="X699" i="8" s="1"/>
  <c r="P547" i="3"/>
  <c r="W547" i="3" s="1"/>
  <c r="X547" i="3" s="1"/>
  <c r="P653" i="4"/>
  <c r="W653" i="4" s="1"/>
  <c r="X653" i="4" s="1"/>
  <c r="Q653" i="4"/>
  <c r="S653" i="4" s="1"/>
  <c r="Q490" i="8"/>
  <c r="S490" i="8" s="1"/>
  <c r="P490" i="8"/>
  <c r="W490" i="8" s="1"/>
  <c r="X490" i="8" s="1"/>
  <c r="P471" i="3"/>
  <c r="W471" i="3" s="1"/>
  <c r="X471" i="3" s="1"/>
  <c r="Q612" i="6"/>
  <c r="S612" i="6" s="1"/>
  <c r="P612" i="6"/>
  <c r="W612" i="6" s="1"/>
  <c r="X612" i="6" s="1"/>
  <c r="AG81" i="7"/>
  <c r="AG345" i="2"/>
  <c r="P33" i="10"/>
  <c r="W33" i="10" s="1"/>
  <c r="P56" i="11"/>
  <c r="W56" i="11" s="1"/>
  <c r="X56" i="11" s="1"/>
  <c r="P234" i="12"/>
  <c r="W234" i="12" s="1"/>
  <c r="X234" i="12" s="1"/>
  <c r="P378" i="8"/>
  <c r="W378" i="8" s="1"/>
  <c r="X378" i="8" s="1"/>
  <c r="P729" i="7"/>
  <c r="W729" i="7" s="1"/>
  <c r="Q279" i="4"/>
  <c r="S279" i="4" s="1"/>
  <c r="P279" i="4"/>
  <c r="W279" i="4" s="1"/>
  <c r="X279" i="4" s="1"/>
  <c r="P521" i="10"/>
  <c r="W521" i="10" s="1"/>
  <c r="X521" i="10" s="1"/>
  <c r="Q664" i="6"/>
  <c r="S664" i="6" s="1"/>
  <c r="P664" i="6"/>
  <c r="W664" i="6" s="1"/>
  <c r="X664" i="6" s="1"/>
  <c r="P654" i="10"/>
  <c r="W654" i="10" s="1"/>
  <c r="X654" i="10" s="1"/>
  <c r="P293" i="10"/>
  <c r="W293" i="10" s="1"/>
  <c r="X293" i="10" s="1"/>
  <c r="Q41" i="5"/>
  <c r="S41" i="5" s="1"/>
  <c r="P41" i="5"/>
  <c r="W41" i="5" s="1"/>
  <c r="X41" i="5" s="1"/>
  <c r="P105" i="4"/>
  <c r="W105" i="4" s="1"/>
  <c r="P164" i="9"/>
  <c r="W164" i="9" s="1"/>
  <c r="X164" i="9" s="1"/>
  <c r="Q234" i="7"/>
  <c r="S234" i="7" s="1"/>
  <c r="P234" i="7"/>
  <c r="W234" i="7" s="1"/>
  <c r="X234" i="7" s="1"/>
  <c r="Q138" i="9"/>
  <c r="S138" i="9" s="1"/>
  <c r="P138" i="9"/>
  <c r="W138" i="9" s="1"/>
  <c r="X138" i="9" s="1"/>
  <c r="P483" i="4"/>
  <c r="W483" i="4" s="1"/>
  <c r="X483" i="4" s="1"/>
  <c r="P63" i="7"/>
  <c r="W63" i="7" s="1"/>
  <c r="X63" i="7" s="1"/>
  <c r="Q724" i="12"/>
  <c r="S724" i="12" s="1"/>
  <c r="P724" i="12"/>
  <c r="W724" i="12" s="1"/>
  <c r="X724" i="12" s="1"/>
  <c r="P193" i="10"/>
  <c r="W193" i="10" s="1"/>
  <c r="X193" i="10" s="1"/>
  <c r="P738" i="10"/>
  <c r="W738" i="10" s="1"/>
  <c r="X738" i="10" s="1"/>
  <c r="P666" i="8"/>
  <c r="W666" i="8" s="1"/>
  <c r="X666" i="8" s="1"/>
  <c r="P244" i="7"/>
  <c r="W244" i="7" s="1"/>
  <c r="X244" i="7" s="1"/>
  <c r="P427" i="6"/>
  <c r="W427" i="6" s="1"/>
  <c r="X427" i="6" s="1"/>
  <c r="P406" i="9"/>
  <c r="W406" i="9" s="1"/>
  <c r="X406" i="9" s="1"/>
  <c r="Q96" i="2"/>
  <c r="S96" i="2" s="1"/>
  <c r="P96" i="2"/>
  <c r="W96" i="2" s="1"/>
  <c r="X96" i="2" s="1"/>
  <c r="P569" i="6"/>
  <c r="W569" i="6" s="1"/>
  <c r="X569" i="6" s="1"/>
  <c r="Q569" i="6"/>
  <c r="S569" i="6" s="1"/>
  <c r="Q588" i="11"/>
  <c r="S588" i="11" s="1"/>
  <c r="P588" i="11"/>
  <c r="W588" i="11" s="1"/>
  <c r="X588" i="11" s="1"/>
  <c r="AG345" i="6"/>
  <c r="P524" i="7"/>
  <c r="W524" i="7" s="1"/>
  <c r="X524" i="7" s="1"/>
  <c r="P348" i="8"/>
  <c r="W348" i="8" s="1"/>
  <c r="X348" i="8" s="1"/>
  <c r="P604" i="3"/>
  <c r="Q69" i="12"/>
  <c r="S69" i="12" s="1"/>
  <c r="P69" i="12"/>
  <c r="W69" i="12" s="1"/>
  <c r="X69" i="12" s="1"/>
  <c r="P233" i="8"/>
  <c r="W233" i="8" s="1"/>
  <c r="X233" i="8" s="1"/>
  <c r="Q77" i="3"/>
  <c r="S77" i="3" s="1"/>
  <c r="P77" i="3"/>
  <c r="W77" i="3" s="1"/>
  <c r="X77" i="3" s="1"/>
  <c r="P289" i="2"/>
  <c r="W289" i="2" s="1"/>
  <c r="X289" i="2" s="1"/>
  <c r="P190" i="10"/>
  <c r="W190" i="10" s="1"/>
  <c r="X190" i="10" s="1"/>
  <c r="Q190" i="10"/>
  <c r="S190" i="10" s="1"/>
  <c r="P92" i="11"/>
  <c r="W92" i="11" s="1"/>
  <c r="X92" i="11" s="1"/>
  <c r="Q92" i="11"/>
  <c r="S92" i="11" s="1"/>
  <c r="P42" i="11"/>
  <c r="P62" i="11"/>
  <c r="P236" i="8"/>
  <c r="W236" i="8" s="1"/>
  <c r="X236" i="8" s="1"/>
  <c r="Q236" i="8"/>
  <c r="S236" i="8" s="1"/>
  <c r="Q48" i="6"/>
  <c r="S48" i="6" s="1"/>
  <c r="P48" i="6"/>
  <c r="W48" i="6" s="1"/>
  <c r="X48" i="6" s="1"/>
  <c r="P280" i="4"/>
  <c r="W280" i="4" s="1"/>
  <c r="X280" i="4" s="1"/>
  <c r="Q280" i="4"/>
  <c r="S280" i="4" s="1"/>
  <c r="P125" i="2"/>
  <c r="W125" i="2" s="1"/>
  <c r="X125" i="2" s="1"/>
  <c r="P380" i="9"/>
  <c r="W380" i="9" s="1"/>
  <c r="X380" i="9" s="1"/>
  <c r="P40" i="9"/>
  <c r="P478" i="8"/>
  <c r="P145" i="12"/>
  <c r="W145" i="12" s="1"/>
  <c r="X145" i="12" s="1"/>
  <c r="P30" i="8"/>
  <c r="W30" i="8" s="1"/>
  <c r="X30" i="8" s="1"/>
  <c r="P406" i="8"/>
  <c r="W406" i="8" s="1"/>
  <c r="X406" i="8" s="1"/>
  <c r="P469" i="5"/>
  <c r="W469" i="5" s="1"/>
  <c r="X469" i="5" s="1"/>
  <c r="Q469" i="5"/>
  <c r="S469" i="5" s="1"/>
  <c r="P235" i="6"/>
  <c r="W235" i="6" s="1"/>
  <c r="X235" i="6" s="1"/>
  <c r="P161" i="6"/>
  <c r="AG633" i="7"/>
  <c r="P59" i="4"/>
  <c r="W59" i="4" s="1"/>
  <c r="X59" i="4" s="1"/>
  <c r="P471" i="4"/>
  <c r="W471" i="4" s="1"/>
  <c r="X471" i="4" s="1"/>
  <c r="Q653" i="2"/>
  <c r="S653" i="2" s="1"/>
  <c r="P653" i="2"/>
  <c r="W653" i="2" s="1"/>
  <c r="X653" i="2" s="1"/>
  <c r="Q619" i="2"/>
  <c r="S619" i="2" s="1"/>
  <c r="P619" i="2"/>
  <c r="W619" i="2" s="1"/>
  <c r="X619" i="2" s="1"/>
  <c r="P608" i="10"/>
  <c r="W608" i="10" s="1"/>
  <c r="X608" i="10" s="1"/>
  <c r="P489" i="11"/>
  <c r="W489" i="11" s="1"/>
  <c r="P547" i="11"/>
  <c r="W547" i="11" s="1"/>
  <c r="X547" i="11" s="1"/>
  <c r="Q547" i="11"/>
  <c r="S547" i="11" s="1"/>
  <c r="Q227" i="11"/>
  <c r="S227" i="11" s="1"/>
  <c r="P227" i="11"/>
  <c r="W227" i="11" s="1"/>
  <c r="X227" i="11" s="1"/>
  <c r="P160" i="9"/>
  <c r="W160" i="9" s="1"/>
  <c r="X160" i="9" s="1"/>
  <c r="Q160" i="9"/>
  <c r="S160" i="9" s="1"/>
  <c r="P120" i="11"/>
  <c r="W120" i="11" s="1"/>
  <c r="X120" i="11" s="1"/>
  <c r="O757" i="12"/>
  <c r="X34" i="13" s="1"/>
  <c r="X13" i="13"/>
  <c r="Q189" i="8"/>
  <c r="S189" i="8" s="1"/>
  <c r="P189" i="8"/>
  <c r="W189" i="8" s="1"/>
  <c r="X189" i="8" s="1"/>
  <c r="P487" i="8"/>
  <c r="W487" i="8" s="1"/>
  <c r="X487" i="8" s="1"/>
  <c r="P674" i="6"/>
  <c r="W674" i="6" s="1"/>
  <c r="X674" i="6" s="1"/>
  <c r="Q620" i="6"/>
  <c r="S620" i="6" s="1"/>
  <c r="P620" i="6"/>
  <c r="W620" i="6" s="1"/>
  <c r="X620" i="6" s="1"/>
  <c r="P455" i="6"/>
  <c r="W455" i="6" s="1"/>
  <c r="X455" i="6" s="1"/>
  <c r="Q455" i="6"/>
  <c r="S455" i="6" s="1"/>
  <c r="P574" i="4"/>
  <c r="W574" i="4" s="1"/>
  <c r="X574" i="4" s="1"/>
  <c r="P638" i="2"/>
  <c r="W638" i="2" s="1"/>
  <c r="X638" i="2" s="1"/>
  <c r="P177" i="10"/>
  <c r="W177" i="10" s="1"/>
  <c r="P502" i="11"/>
  <c r="W502" i="11" s="1"/>
  <c r="X502" i="11" s="1"/>
  <c r="Q502" i="11"/>
  <c r="S502" i="11" s="1"/>
  <c r="P610" i="12"/>
  <c r="W610" i="12" s="1"/>
  <c r="X610" i="12" s="1"/>
  <c r="P743" i="12"/>
  <c r="W743" i="12" s="1"/>
  <c r="X743" i="12" s="1"/>
  <c r="P405" i="12"/>
  <c r="W405" i="12" s="1"/>
  <c r="X405" i="12" s="1"/>
  <c r="Q328" i="8"/>
  <c r="S328" i="8" s="1"/>
  <c r="P328" i="8"/>
  <c r="W328" i="8" s="1"/>
  <c r="X328" i="8" s="1"/>
  <c r="AG705" i="5"/>
  <c r="P474" i="6"/>
  <c r="W474" i="6" s="1"/>
  <c r="X474" i="6" s="1"/>
  <c r="P268" i="7"/>
  <c r="W268" i="7" s="1"/>
  <c r="X268" i="7" s="1"/>
  <c r="Q268" i="7"/>
  <c r="S268" i="7" s="1"/>
  <c r="X11" i="13"/>
  <c r="L759" i="12"/>
  <c r="L760" i="12"/>
  <c r="O755" i="12"/>
  <c r="X32" i="13" s="1"/>
  <c r="P498" i="8"/>
  <c r="W498" i="8" s="1"/>
  <c r="X498" i="8" s="1"/>
  <c r="Q355" i="1"/>
  <c r="S355" i="1" s="1"/>
  <c r="Q644" i="3"/>
  <c r="S644" i="3" s="1"/>
  <c r="P644" i="3"/>
  <c r="W644" i="3" s="1"/>
  <c r="X644" i="3" s="1"/>
  <c r="Q354" i="5"/>
  <c r="S354" i="5" s="1"/>
  <c r="P354" i="5"/>
  <c r="W354" i="5" s="1"/>
  <c r="X354" i="5" s="1"/>
  <c r="P179" i="5"/>
  <c r="W179" i="5" s="1"/>
  <c r="X179" i="5" s="1"/>
  <c r="P66" i="6"/>
  <c r="W66" i="6" s="1"/>
  <c r="X66" i="6" s="1"/>
  <c r="Q66" i="6"/>
  <c r="S66" i="6" s="1"/>
  <c r="P415" i="6"/>
  <c r="W415" i="6" s="1"/>
  <c r="X415" i="6" s="1"/>
  <c r="P468" i="7"/>
  <c r="W468" i="7" s="1"/>
  <c r="X468" i="7" s="1"/>
  <c r="P142" i="4"/>
  <c r="W142" i="4" s="1"/>
  <c r="X142" i="4" s="1"/>
  <c r="Q690" i="4"/>
  <c r="S690" i="4" s="1"/>
  <c r="P690" i="4"/>
  <c r="W690" i="4" s="1"/>
  <c r="X690" i="4" s="1"/>
  <c r="Q270" i="10"/>
  <c r="S270" i="10" s="1"/>
  <c r="P270" i="10"/>
  <c r="W270" i="10" s="1"/>
  <c r="X270" i="10" s="1"/>
  <c r="Q449" i="9"/>
  <c r="S449" i="9" s="1"/>
  <c r="P449" i="9"/>
  <c r="W449" i="9" s="1"/>
  <c r="X449" i="9" s="1"/>
  <c r="P106" i="9"/>
  <c r="W106" i="9" s="1"/>
  <c r="X106" i="9" s="1"/>
  <c r="Q156" i="12"/>
  <c r="S156" i="12" s="1"/>
  <c r="P156" i="12"/>
  <c r="W156" i="12" s="1"/>
  <c r="X156" i="12" s="1"/>
  <c r="P60" i="3"/>
  <c r="W60" i="3" s="1"/>
  <c r="X60" i="3" s="1"/>
  <c r="P443" i="3"/>
  <c r="W443" i="3" s="1"/>
  <c r="X443" i="3" s="1"/>
  <c r="Q443" i="3"/>
  <c r="S443" i="3" s="1"/>
  <c r="Q536" i="6"/>
  <c r="S536" i="6" s="1"/>
  <c r="P536" i="6"/>
  <c r="W536" i="6" s="1"/>
  <c r="X536" i="6" s="1"/>
  <c r="Q241" i="7"/>
  <c r="S241" i="7" s="1"/>
  <c r="P241" i="7"/>
  <c r="W241" i="7" s="1"/>
  <c r="X241" i="7" s="1"/>
  <c r="Q325" i="4"/>
  <c r="S325" i="4" s="1"/>
  <c r="P325" i="4"/>
  <c r="W325" i="4" s="1"/>
  <c r="X325" i="4" s="1"/>
  <c r="P195" i="2"/>
  <c r="W195" i="2" s="1"/>
  <c r="X195" i="2" s="1"/>
  <c r="Q195" i="2"/>
  <c r="S195" i="2" s="1"/>
  <c r="P250" i="10"/>
  <c r="W250" i="10" s="1"/>
  <c r="X250" i="10" s="1"/>
  <c r="P529" i="10"/>
  <c r="W529" i="10" s="1"/>
  <c r="X529" i="10" s="1"/>
  <c r="P645" i="12"/>
  <c r="W645" i="12" s="1"/>
  <c r="X645" i="12" s="1"/>
  <c r="Q682" i="1"/>
  <c r="S682" i="1" s="1"/>
  <c r="AG369" i="5"/>
  <c r="Q404" i="6"/>
  <c r="S404" i="6" s="1"/>
  <c r="P404" i="6"/>
  <c r="W404" i="6" s="1"/>
  <c r="X404" i="6" s="1"/>
  <c r="P229" i="7"/>
  <c r="W229" i="7" s="1"/>
  <c r="X229" i="7" s="1"/>
  <c r="AG513" i="4"/>
  <c r="P726" i="12"/>
  <c r="W726" i="12" s="1"/>
  <c r="X726" i="12" s="1"/>
  <c r="Q726" i="12"/>
  <c r="S726" i="12" s="1"/>
  <c r="Q731" i="8"/>
  <c r="S731" i="8" s="1"/>
  <c r="P731" i="8"/>
  <c r="W731" i="8" s="1"/>
  <c r="X731" i="8" s="1"/>
  <c r="P495" i="8"/>
  <c r="W495" i="8" s="1"/>
  <c r="X495" i="8" s="1"/>
  <c r="Q494" i="3"/>
  <c r="S494" i="3" s="1"/>
  <c r="P494" i="3"/>
  <c r="W494" i="3" s="1"/>
  <c r="X494" i="3" s="1"/>
  <c r="P457" i="3"/>
  <c r="W457" i="3" s="1"/>
  <c r="X457" i="3" s="1"/>
  <c r="Q457" i="3"/>
  <c r="S457" i="3" s="1"/>
  <c r="P446" i="3"/>
  <c r="W446" i="3" s="1"/>
  <c r="X446" i="3" s="1"/>
  <c r="Q446" i="3"/>
  <c r="S446" i="3" s="1"/>
  <c r="P30" i="5"/>
  <c r="W30" i="5" s="1"/>
  <c r="X30" i="5" s="1"/>
  <c r="P200" i="5"/>
  <c r="W200" i="5" s="1"/>
  <c r="X200" i="5" s="1"/>
  <c r="Q200" i="5"/>
  <c r="S200" i="5" s="1"/>
  <c r="Q568" i="6"/>
  <c r="S568" i="6" s="1"/>
  <c r="P568" i="6"/>
  <c r="W568" i="6" s="1"/>
  <c r="X568" i="6" s="1"/>
  <c r="P660" i="7"/>
  <c r="W660" i="7" s="1"/>
  <c r="X660" i="7" s="1"/>
  <c r="Q157" i="7"/>
  <c r="S157" i="7" s="1"/>
  <c r="P157" i="7"/>
  <c r="W157" i="7" s="1"/>
  <c r="X157" i="7" s="1"/>
  <c r="P257" i="12"/>
  <c r="W257" i="12" s="1"/>
  <c r="X257" i="12" s="1"/>
  <c r="P229" i="8"/>
  <c r="W229" i="8" s="1"/>
  <c r="X229" i="8" s="1"/>
  <c r="P20" i="8"/>
  <c r="W20" i="8" s="1"/>
  <c r="X20" i="8" s="1"/>
  <c r="X33" i="1"/>
  <c r="AF33" i="1" s="1"/>
  <c r="AE33" i="1"/>
  <c r="P251" i="3"/>
  <c r="P141" i="3"/>
  <c r="W141" i="3" s="1"/>
  <c r="X141" i="3" s="1"/>
  <c r="Q87" i="3"/>
  <c r="S87" i="3" s="1"/>
  <c r="P87" i="3"/>
  <c r="W87" i="3" s="1"/>
  <c r="X87" i="3" s="1"/>
  <c r="P705" i="5"/>
  <c r="W705" i="5" s="1"/>
  <c r="Q705" i="5"/>
  <c r="S705" i="5" s="1"/>
  <c r="P588" i="5"/>
  <c r="W588" i="5" s="1"/>
  <c r="X588" i="5" s="1"/>
  <c r="Q588" i="5"/>
  <c r="S588" i="5" s="1"/>
  <c r="P91" i="5"/>
  <c r="W91" i="5" s="1"/>
  <c r="X91" i="5" s="1"/>
  <c r="Q91" i="5"/>
  <c r="S91" i="5" s="1"/>
  <c r="P703" i="5"/>
  <c r="W703" i="5" s="1"/>
  <c r="X703" i="5" s="1"/>
  <c r="Q703" i="5"/>
  <c r="S703" i="5" s="1"/>
  <c r="P71" i="5"/>
  <c r="AG513" i="6"/>
  <c r="P505" i="6"/>
  <c r="W505" i="6" s="1"/>
  <c r="X505" i="6" s="1"/>
  <c r="Q94" i="6"/>
  <c r="S94" i="6" s="1"/>
  <c r="P94" i="6"/>
  <c r="W94" i="6" s="1"/>
  <c r="X94" i="6" s="1"/>
  <c r="P602" i="6"/>
  <c r="W602" i="6" s="1"/>
  <c r="X602" i="6" s="1"/>
  <c r="Q290" i="7"/>
  <c r="S290" i="7" s="1"/>
  <c r="P290" i="7"/>
  <c r="W290" i="7" s="1"/>
  <c r="X290" i="7" s="1"/>
  <c r="P537" i="7"/>
  <c r="W537" i="7" s="1"/>
  <c r="Q422" i="7"/>
  <c r="S422" i="7" s="1"/>
  <c r="P422" i="7"/>
  <c r="W422" i="7" s="1"/>
  <c r="X422" i="7" s="1"/>
  <c r="Q142" i="1"/>
  <c r="S142" i="1" s="1"/>
  <c r="P28" i="4"/>
  <c r="W28" i="4" s="1"/>
  <c r="X28" i="4" s="1"/>
  <c r="Q663" i="4"/>
  <c r="S663" i="4" s="1"/>
  <c r="P663" i="4"/>
  <c r="W663" i="4" s="1"/>
  <c r="X663" i="4" s="1"/>
  <c r="P191" i="4"/>
  <c r="W191" i="4" s="1"/>
  <c r="X191" i="4" s="1"/>
  <c r="P675" i="4"/>
  <c r="W675" i="4" s="1"/>
  <c r="X675" i="4" s="1"/>
  <c r="Q675" i="4"/>
  <c r="S675" i="4" s="1"/>
  <c r="P672" i="2"/>
  <c r="W672" i="2" s="1"/>
  <c r="X672" i="2" s="1"/>
  <c r="Q672" i="2"/>
  <c r="S672" i="2" s="1"/>
  <c r="P359" i="2"/>
  <c r="Q169" i="2"/>
  <c r="S169" i="2" s="1"/>
  <c r="P169" i="2"/>
  <c r="W169" i="2" s="1"/>
  <c r="X169" i="2" s="1"/>
  <c r="P186" i="2"/>
  <c r="W186" i="2" s="1"/>
  <c r="X186" i="2" s="1"/>
  <c r="Q631" i="10"/>
  <c r="S631" i="10" s="1"/>
  <c r="P631" i="10"/>
  <c r="W631" i="10" s="1"/>
  <c r="X631" i="10" s="1"/>
  <c r="P454" i="10"/>
  <c r="W454" i="10" s="1"/>
  <c r="X454" i="10" s="1"/>
  <c r="P416" i="10"/>
  <c r="W416" i="10" s="1"/>
  <c r="X416" i="10" s="1"/>
  <c r="P285" i="10"/>
  <c r="W285" i="10" s="1"/>
  <c r="X285" i="10" s="1"/>
  <c r="P613" i="9"/>
  <c r="W613" i="9" s="1"/>
  <c r="X613" i="9" s="1"/>
  <c r="Q613" i="9"/>
  <c r="S613" i="9" s="1"/>
  <c r="Q498" i="9"/>
  <c r="S498" i="9" s="1"/>
  <c r="P498" i="9"/>
  <c r="W498" i="9" s="1"/>
  <c r="X498" i="9" s="1"/>
  <c r="P371" i="9"/>
  <c r="W371" i="9" s="1"/>
  <c r="X371" i="9" s="1"/>
  <c r="Q447" i="9"/>
  <c r="S447" i="9" s="1"/>
  <c r="P447" i="9"/>
  <c r="W447" i="9" s="1"/>
  <c r="X447" i="9" s="1"/>
  <c r="P720" i="11"/>
  <c r="W720" i="11" s="1"/>
  <c r="X720" i="11" s="1"/>
  <c r="Q720" i="11"/>
  <c r="S720" i="11" s="1"/>
  <c r="P204" i="11"/>
  <c r="W204" i="11" s="1"/>
  <c r="X204" i="11" s="1"/>
  <c r="P445" i="11"/>
  <c r="W445" i="11" s="1"/>
  <c r="X445" i="11" s="1"/>
  <c r="P244" i="11"/>
  <c r="W244" i="11" s="1"/>
  <c r="X244" i="11" s="1"/>
  <c r="Q244" i="11"/>
  <c r="S244" i="11" s="1"/>
  <c r="Q19" i="1"/>
  <c r="S19" i="1" s="1"/>
  <c r="Q27" i="11"/>
  <c r="S27" i="11" s="1"/>
  <c r="P27" i="11"/>
  <c r="W27" i="11" s="1"/>
  <c r="X27" i="11" s="1"/>
  <c r="P75" i="10"/>
  <c r="W75" i="10" s="1"/>
  <c r="X75" i="10" s="1"/>
  <c r="P421" i="11"/>
  <c r="W421" i="11" s="1"/>
  <c r="X421" i="11" s="1"/>
  <c r="P289" i="10"/>
  <c r="W289" i="10" s="1"/>
  <c r="X289" i="10" s="1"/>
  <c r="Q242" i="11"/>
  <c r="S242" i="11" s="1"/>
  <c r="P242" i="11"/>
  <c r="W242" i="11" s="1"/>
  <c r="X242" i="11" s="1"/>
  <c r="AG585" i="12"/>
  <c r="P342" i="12"/>
  <c r="W342" i="12" s="1"/>
  <c r="X342" i="12" s="1"/>
  <c r="Q342" i="12"/>
  <c r="S342" i="12" s="1"/>
  <c r="Q406" i="12"/>
  <c r="S406" i="12" s="1"/>
  <c r="P406" i="12"/>
  <c r="W406" i="12" s="1"/>
  <c r="X406" i="12" s="1"/>
  <c r="P152" i="12"/>
  <c r="W152" i="12" s="1"/>
  <c r="X152" i="12" s="1"/>
  <c r="Q152" i="12"/>
  <c r="S152" i="12" s="1"/>
  <c r="Q293" i="12"/>
  <c r="S293" i="12" s="1"/>
  <c r="P293" i="12"/>
  <c r="W293" i="12" s="1"/>
  <c r="X293" i="12" s="1"/>
  <c r="P598" i="8"/>
  <c r="W598" i="8" s="1"/>
  <c r="X598" i="8" s="1"/>
  <c r="P291" i="8"/>
  <c r="W291" i="8" s="1"/>
  <c r="X291" i="8" s="1"/>
  <c r="P216" i="8"/>
  <c r="W216" i="8" s="1"/>
  <c r="X216" i="8" s="1"/>
  <c r="Q177" i="1"/>
  <c r="S177" i="1" s="1"/>
  <c r="Q306" i="3"/>
  <c r="S306" i="3" s="1"/>
  <c r="P306" i="3"/>
  <c r="W306" i="3" s="1"/>
  <c r="X306" i="3" s="1"/>
  <c r="Q260" i="3"/>
  <c r="S260" i="3" s="1"/>
  <c r="P260" i="3"/>
  <c r="W260" i="3" s="1"/>
  <c r="X260" i="3" s="1"/>
  <c r="P123" i="3"/>
  <c r="W123" i="3" s="1"/>
  <c r="X123" i="3" s="1"/>
  <c r="Q123" i="3"/>
  <c r="S123" i="3" s="1"/>
  <c r="Q489" i="3"/>
  <c r="S489" i="3" s="1"/>
  <c r="P489" i="3"/>
  <c r="W489" i="3" s="1"/>
  <c r="Q128" i="3"/>
  <c r="S128" i="3" s="1"/>
  <c r="P128" i="3"/>
  <c r="W128" i="3" s="1"/>
  <c r="X128" i="3" s="1"/>
  <c r="Q234" i="3"/>
  <c r="S234" i="3" s="1"/>
  <c r="P234" i="3"/>
  <c r="W234" i="3" s="1"/>
  <c r="X234" i="3" s="1"/>
  <c r="P476" i="5"/>
  <c r="W476" i="5" s="1"/>
  <c r="X476" i="5" s="1"/>
  <c r="Q28" i="5"/>
  <c r="S28" i="5" s="1"/>
  <c r="P28" i="5"/>
  <c r="W28" i="5" s="1"/>
  <c r="X28" i="5" s="1"/>
  <c r="Q201" i="5"/>
  <c r="S201" i="5" s="1"/>
  <c r="P201" i="5"/>
  <c r="W201" i="5" s="1"/>
  <c r="P499" i="6"/>
  <c r="W499" i="6" s="1"/>
  <c r="X499" i="6" s="1"/>
  <c r="Q344" i="6"/>
  <c r="S344" i="6" s="1"/>
  <c r="P344" i="6"/>
  <c r="W344" i="6" s="1"/>
  <c r="X344" i="6" s="1"/>
  <c r="Q225" i="6"/>
  <c r="S225" i="6" s="1"/>
  <c r="P225" i="6"/>
  <c r="W225" i="6" s="1"/>
  <c r="Q689" i="7"/>
  <c r="S689" i="7" s="1"/>
  <c r="P689" i="7"/>
  <c r="W689" i="7" s="1"/>
  <c r="X689" i="7" s="1"/>
  <c r="P591" i="7"/>
  <c r="W591" i="7" s="1"/>
  <c r="X591" i="7" s="1"/>
  <c r="P675" i="7"/>
  <c r="W675" i="7" s="1"/>
  <c r="X675" i="7" s="1"/>
  <c r="Q286" i="7"/>
  <c r="S286" i="7" s="1"/>
  <c r="P286" i="7"/>
  <c r="W286" i="7" s="1"/>
  <c r="X286" i="7" s="1"/>
  <c r="P210" i="4"/>
  <c r="W210" i="4" s="1"/>
  <c r="X210" i="4" s="1"/>
  <c r="Q230" i="4"/>
  <c r="S230" i="4" s="1"/>
  <c r="P230" i="4"/>
  <c r="W230" i="4" s="1"/>
  <c r="X230" i="4" s="1"/>
  <c r="P589" i="2"/>
  <c r="W589" i="2" s="1"/>
  <c r="X589" i="2" s="1"/>
  <c r="AG273" i="2"/>
  <c r="P51" i="2"/>
  <c r="W51" i="2" s="1"/>
  <c r="X51" i="2" s="1"/>
  <c r="P626" i="2"/>
  <c r="P447" i="10"/>
  <c r="P308" i="10"/>
  <c r="W308" i="10" s="1"/>
  <c r="X308" i="10" s="1"/>
  <c r="Q191" i="10"/>
  <c r="S191" i="10" s="1"/>
  <c r="P191" i="10"/>
  <c r="W191" i="10" s="1"/>
  <c r="X191" i="10" s="1"/>
  <c r="P108" i="10"/>
  <c r="W108" i="10" s="1"/>
  <c r="X108" i="10" s="1"/>
  <c r="P187" i="9"/>
  <c r="W187" i="9" s="1"/>
  <c r="X187" i="9" s="1"/>
  <c r="P19" i="9"/>
  <c r="W19" i="9" s="1"/>
  <c r="X19" i="9" s="1"/>
  <c r="P236" i="9"/>
  <c r="W236" i="9" s="1"/>
  <c r="X236" i="9" s="1"/>
  <c r="Q236" i="9"/>
  <c r="S236" i="9" s="1"/>
  <c r="P473" i="9"/>
  <c r="P381" i="9"/>
  <c r="W381" i="9" s="1"/>
  <c r="X381" i="9" s="1"/>
  <c r="Q381" i="9"/>
  <c r="S381" i="9" s="1"/>
  <c r="Q567" i="11"/>
  <c r="S567" i="11" s="1"/>
  <c r="P567" i="11"/>
  <c r="W567" i="11" s="1"/>
  <c r="X567" i="11" s="1"/>
  <c r="P197" i="11"/>
  <c r="W197" i="11" s="1"/>
  <c r="X197" i="11" s="1"/>
  <c r="P707" i="11"/>
  <c r="W707" i="11" s="1"/>
  <c r="X707" i="11" s="1"/>
  <c r="Q707" i="11"/>
  <c r="S707" i="11" s="1"/>
  <c r="P464" i="11"/>
  <c r="W464" i="11" s="1"/>
  <c r="X464" i="11" s="1"/>
  <c r="P316" i="11"/>
  <c r="Q586" i="10"/>
  <c r="S586" i="10" s="1"/>
  <c r="P586" i="10"/>
  <c r="W586" i="10" s="1"/>
  <c r="X586" i="10" s="1"/>
  <c r="P361" i="10"/>
  <c r="W361" i="10" s="1"/>
  <c r="X361" i="10" s="1"/>
  <c r="Q361" i="10"/>
  <c r="S361" i="10" s="1"/>
  <c r="Q713" i="9"/>
  <c r="S713" i="9" s="1"/>
  <c r="P713" i="9"/>
  <c r="W713" i="9" s="1"/>
  <c r="X713" i="9" s="1"/>
  <c r="P210" i="9"/>
  <c r="W210" i="9" s="1"/>
  <c r="X210" i="9" s="1"/>
  <c r="Q210" i="9"/>
  <c r="S210" i="9" s="1"/>
  <c r="P436" i="11"/>
  <c r="W436" i="11" s="1"/>
  <c r="X436" i="11" s="1"/>
  <c r="P374" i="9"/>
  <c r="W374" i="9" s="1"/>
  <c r="X374" i="9" s="1"/>
  <c r="P741" i="12"/>
  <c r="Q688" i="12"/>
  <c r="S688" i="12" s="1"/>
  <c r="P688" i="12"/>
  <c r="W688" i="12" s="1"/>
  <c r="X688" i="12" s="1"/>
  <c r="P346" i="12"/>
  <c r="W346" i="12" s="1"/>
  <c r="X346" i="12" s="1"/>
  <c r="Q187" i="12"/>
  <c r="S187" i="12" s="1"/>
  <c r="P187" i="12"/>
  <c r="W187" i="12" s="1"/>
  <c r="X187" i="12" s="1"/>
  <c r="Q638" i="1"/>
  <c r="S638" i="1" s="1"/>
  <c r="T12" i="13"/>
  <c r="O756" i="8"/>
  <c r="T33" i="13" s="1"/>
  <c r="Q679" i="8"/>
  <c r="S679" i="8" s="1"/>
  <c r="P679" i="8"/>
  <c r="W679" i="8" s="1"/>
  <c r="X679" i="8" s="1"/>
  <c r="P672" i="8"/>
  <c r="W672" i="8" s="1"/>
  <c r="X672" i="8" s="1"/>
  <c r="Q666" i="1"/>
  <c r="S666" i="1" s="1"/>
  <c r="P209" i="3"/>
  <c r="P182" i="3"/>
  <c r="W182" i="3" s="1"/>
  <c r="X182" i="3" s="1"/>
  <c r="Q68" i="3"/>
  <c r="S68" i="3" s="1"/>
  <c r="P68" i="3"/>
  <c r="W68" i="3" s="1"/>
  <c r="X68" i="3" s="1"/>
  <c r="P210" i="3"/>
  <c r="W210" i="3" s="1"/>
  <c r="X210" i="3" s="1"/>
  <c r="P273" i="5"/>
  <c r="W273" i="5" s="1"/>
  <c r="P353" i="5"/>
  <c r="W353" i="5" s="1"/>
  <c r="X353" i="5" s="1"/>
  <c r="P500" i="5"/>
  <c r="Q682" i="5"/>
  <c r="S682" i="5" s="1"/>
  <c r="P682" i="5"/>
  <c r="W682" i="5" s="1"/>
  <c r="X682" i="5" s="1"/>
  <c r="P147" i="5"/>
  <c r="W147" i="5" s="1"/>
  <c r="X147" i="5" s="1"/>
  <c r="Q147" i="5"/>
  <c r="S147" i="5" s="1"/>
  <c r="Q511" i="6"/>
  <c r="S511" i="6" s="1"/>
  <c r="P511" i="6"/>
  <c r="W511" i="6" s="1"/>
  <c r="X511" i="6" s="1"/>
  <c r="AG57" i="6"/>
  <c r="Q234" i="6"/>
  <c r="S234" i="6" s="1"/>
  <c r="P234" i="6"/>
  <c r="W234" i="6" s="1"/>
  <c r="X234" i="6" s="1"/>
  <c r="P255" i="6"/>
  <c r="W255" i="6" s="1"/>
  <c r="X255" i="6" s="1"/>
  <c r="P741" i="7"/>
  <c r="W741" i="7" s="1"/>
  <c r="X741" i="7" s="1"/>
  <c r="Q741" i="7"/>
  <c r="S741" i="7" s="1"/>
  <c r="P323" i="7"/>
  <c r="W323" i="7" s="1"/>
  <c r="X323" i="7" s="1"/>
  <c r="Q154" i="7"/>
  <c r="S154" i="7" s="1"/>
  <c r="P154" i="7"/>
  <c r="W154" i="7" s="1"/>
  <c r="X154" i="7" s="1"/>
  <c r="P182" i="7"/>
  <c r="W182" i="7" s="1"/>
  <c r="X182" i="7" s="1"/>
  <c r="Q182" i="7"/>
  <c r="S182" i="7" s="1"/>
  <c r="P14" i="13"/>
  <c r="O758" i="4"/>
  <c r="P35" i="13" s="1"/>
  <c r="Q688" i="4"/>
  <c r="S688" i="4" s="1"/>
  <c r="P688" i="4"/>
  <c r="W688" i="4" s="1"/>
  <c r="X688" i="4" s="1"/>
  <c r="P619" i="4"/>
  <c r="W619" i="4" s="1"/>
  <c r="X619" i="4" s="1"/>
  <c r="P252" i="2"/>
  <c r="W252" i="2" s="1"/>
  <c r="X252" i="2" s="1"/>
  <c r="P47" i="2"/>
  <c r="W47" i="2" s="1"/>
  <c r="X47" i="2" s="1"/>
  <c r="Q47" i="2"/>
  <c r="S47" i="2" s="1"/>
  <c r="Q254" i="2"/>
  <c r="S254" i="2" s="1"/>
  <c r="P254" i="2"/>
  <c r="W254" i="2" s="1"/>
  <c r="X254" i="2" s="1"/>
  <c r="P321" i="2"/>
  <c r="W321" i="2" s="1"/>
  <c r="Q387" i="10"/>
  <c r="S387" i="10" s="1"/>
  <c r="P387" i="10"/>
  <c r="W387" i="10" s="1"/>
  <c r="X387" i="10" s="1"/>
  <c r="Q167" i="10"/>
  <c r="S167" i="10" s="1"/>
  <c r="P167" i="10"/>
  <c r="W167" i="10" s="1"/>
  <c r="X167" i="10" s="1"/>
  <c r="Q635" i="9"/>
  <c r="S635" i="9" s="1"/>
  <c r="P635" i="9"/>
  <c r="W635" i="9" s="1"/>
  <c r="X635" i="9" s="1"/>
  <c r="P497" i="9"/>
  <c r="W497" i="9" s="1"/>
  <c r="X497" i="9" s="1"/>
  <c r="P304" i="9"/>
  <c r="W304" i="9" s="1"/>
  <c r="X304" i="9" s="1"/>
  <c r="Q198" i="9"/>
  <c r="S198" i="9" s="1"/>
  <c r="P198" i="9"/>
  <c r="W198" i="9" s="1"/>
  <c r="X198" i="9" s="1"/>
  <c r="Q627" i="1"/>
  <c r="S627" i="1" s="1"/>
  <c r="Q492" i="11"/>
  <c r="S492" i="11" s="1"/>
  <c r="P492" i="11"/>
  <c r="W492" i="11" s="1"/>
  <c r="X492" i="11" s="1"/>
  <c r="P307" i="11"/>
  <c r="W307" i="11" s="1"/>
  <c r="X307" i="11" s="1"/>
  <c r="P161" i="11"/>
  <c r="W161" i="11" s="1"/>
  <c r="X161" i="11" s="1"/>
  <c r="P119" i="10"/>
  <c r="W119" i="10" s="1"/>
  <c r="X119" i="10" s="1"/>
  <c r="Q119" i="10"/>
  <c r="S119" i="10" s="1"/>
  <c r="P359" i="9"/>
  <c r="W359" i="9" s="1"/>
  <c r="X359" i="9" s="1"/>
  <c r="Q359" i="9"/>
  <c r="S359" i="9" s="1"/>
  <c r="Q622" i="2"/>
  <c r="S622" i="2" s="1"/>
  <c r="P622" i="2"/>
  <c r="W622" i="2" s="1"/>
  <c r="X622" i="2" s="1"/>
  <c r="P342" i="10"/>
  <c r="W342" i="10" s="1"/>
  <c r="X342" i="10" s="1"/>
  <c r="Q342" i="10"/>
  <c r="S342" i="10" s="1"/>
  <c r="Q74" i="9"/>
  <c r="S74" i="9" s="1"/>
  <c r="P74" i="9"/>
  <c r="W74" i="9" s="1"/>
  <c r="X74" i="9" s="1"/>
  <c r="P598" i="12"/>
  <c r="W598" i="12" s="1"/>
  <c r="X598" i="12" s="1"/>
  <c r="P23" i="12"/>
  <c r="W23" i="12" s="1"/>
  <c r="X23" i="12" s="1"/>
  <c r="P341" i="12"/>
  <c r="W341" i="12" s="1"/>
  <c r="X341" i="12" s="1"/>
  <c r="Q155" i="1"/>
  <c r="S155" i="1" s="1"/>
  <c r="AG489" i="8"/>
  <c r="Q486" i="8"/>
  <c r="S486" i="8" s="1"/>
  <c r="P486" i="8"/>
  <c r="W486" i="8" s="1"/>
  <c r="X486" i="8" s="1"/>
  <c r="Q285" i="1"/>
  <c r="S285" i="1" s="1"/>
  <c r="P452" i="3"/>
  <c r="W452" i="3" s="1"/>
  <c r="X452" i="3" s="1"/>
  <c r="Q448" i="3"/>
  <c r="S448" i="3" s="1"/>
  <c r="P448" i="3"/>
  <c r="W448" i="3" s="1"/>
  <c r="X448" i="3" s="1"/>
  <c r="P243" i="3"/>
  <c r="W243" i="3" s="1"/>
  <c r="X243" i="3" s="1"/>
  <c r="Q56" i="5"/>
  <c r="S56" i="5" s="1"/>
  <c r="P56" i="5"/>
  <c r="W56" i="5" s="1"/>
  <c r="X56" i="5" s="1"/>
  <c r="P213" i="5"/>
  <c r="W213" i="5" s="1"/>
  <c r="X213" i="5" s="1"/>
  <c r="Q65" i="5"/>
  <c r="S65" i="5" s="1"/>
  <c r="P65" i="5"/>
  <c r="W65" i="5" s="1"/>
  <c r="X65" i="5" s="1"/>
  <c r="Q369" i="5"/>
  <c r="S369" i="5" s="1"/>
  <c r="P369" i="5"/>
  <c r="W369" i="5" s="1"/>
  <c r="Q317" i="1"/>
  <c r="S317" i="1" s="1"/>
  <c r="P491" i="6"/>
  <c r="W491" i="6" s="1"/>
  <c r="X491" i="6" s="1"/>
  <c r="P227" i="6"/>
  <c r="W227" i="6" s="1"/>
  <c r="X227" i="6" s="1"/>
  <c r="P36" i="6"/>
  <c r="W36" i="6" s="1"/>
  <c r="X36" i="6" s="1"/>
  <c r="Q36" i="6"/>
  <c r="S36" i="6" s="1"/>
  <c r="P238" i="6"/>
  <c r="W238" i="6" s="1"/>
  <c r="X238" i="6" s="1"/>
  <c r="P174" i="6"/>
  <c r="Q695" i="7"/>
  <c r="S695" i="7" s="1"/>
  <c r="P695" i="7"/>
  <c r="W695" i="7" s="1"/>
  <c r="X695" i="7" s="1"/>
  <c r="P313" i="7"/>
  <c r="W313" i="7" s="1"/>
  <c r="X313" i="7" s="1"/>
  <c r="P160" i="7"/>
  <c r="W160" i="7" s="1"/>
  <c r="X160" i="7" s="1"/>
  <c r="P453" i="7"/>
  <c r="W453" i="7" s="1"/>
  <c r="X453" i="7" s="1"/>
  <c r="P128" i="7"/>
  <c r="W128" i="7" s="1"/>
  <c r="X128" i="7" s="1"/>
  <c r="Q604" i="1"/>
  <c r="S604" i="1" s="1"/>
  <c r="P567" i="4"/>
  <c r="W567" i="4" s="1"/>
  <c r="X567" i="4" s="1"/>
  <c r="P303" i="4"/>
  <c r="W303" i="4" s="1"/>
  <c r="X303" i="4" s="1"/>
  <c r="Q229" i="4"/>
  <c r="S229" i="4" s="1"/>
  <c r="P229" i="4"/>
  <c r="W229" i="4" s="1"/>
  <c r="X229" i="4" s="1"/>
  <c r="P278" i="4"/>
  <c r="W278" i="4" s="1"/>
  <c r="X278" i="4" s="1"/>
  <c r="Q278" i="4"/>
  <c r="S278" i="4" s="1"/>
  <c r="Q707" i="10"/>
  <c r="S707" i="10" s="1"/>
  <c r="P707" i="10"/>
  <c r="W707" i="10" s="1"/>
  <c r="X707" i="10" s="1"/>
  <c r="Q564" i="10"/>
  <c r="S564" i="10" s="1"/>
  <c r="P564" i="10"/>
  <c r="W564" i="10" s="1"/>
  <c r="X564" i="10" s="1"/>
  <c r="AG489" i="10"/>
  <c r="P383" i="10"/>
  <c r="W383" i="10" s="1"/>
  <c r="X383" i="10" s="1"/>
  <c r="P77" i="10"/>
  <c r="W77" i="10" s="1"/>
  <c r="X77" i="10" s="1"/>
  <c r="Q77" i="10"/>
  <c r="S77" i="10" s="1"/>
  <c r="Q668" i="9"/>
  <c r="S668" i="9" s="1"/>
  <c r="P668" i="9"/>
  <c r="W668" i="9" s="1"/>
  <c r="X668" i="9" s="1"/>
  <c r="P69" i="9"/>
  <c r="W69" i="9" s="1"/>
  <c r="X69" i="9" s="1"/>
  <c r="Q69" i="9"/>
  <c r="S69" i="9" s="1"/>
  <c r="P216" i="9"/>
  <c r="W216" i="9" s="1"/>
  <c r="X216" i="9" s="1"/>
  <c r="P666" i="11"/>
  <c r="W666" i="11" s="1"/>
  <c r="X666" i="11" s="1"/>
  <c r="P347" i="11"/>
  <c r="W347" i="11" s="1"/>
  <c r="X347" i="11" s="1"/>
  <c r="P212" i="11"/>
  <c r="W212" i="11" s="1"/>
  <c r="X212" i="11" s="1"/>
  <c r="P544" i="11"/>
  <c r="Q145" i="11"/>
  <c r="S145" i="11" s="1"/>
  <c r="P145" i="11"/>
  <c r="W145" i="11" s="1"/>
  <c r="X145" i="11" s="1"/>
  <c r="P315" i="11"/>
  <c r="W315" i="11" s="1"/>
  <c r="X315" i="11" s="1"/>
  <c r="W11" i="13"/>
  <c r="L760" i="11"/>
  <c r="L759" i="11"/>
  <c r="O755" i="11"/>
  <c r="W32" i="13" s="1"/>
  <c r="P296" i="2"/>
  <c r="W296" i="2" s="1"/>
  <c r="X296" i="2" s="1"/>
  <c r="P311" i="9"/>
  <c r="W311" i="9" s="1"/>
  <c r="X311" i="9" s="1"/>
  <c r="P381" i="11"/>
  <c r="Q661" i="2"/>
  <c r="S661" i="2" s="1"/>
  <c r="P661" i="2"/>
  <c r="W661" i="2" s="1"/>
  <c r="X661" i="2" s="1"/>
  <c r="P426" i="11"/>
  <c r="W426" i="11" s="1"/>
  <c r="X426" i="11" s="1"/>
  <c r="Q426" i="11"/>
  <c r="S426" i="11" s="1"/>
  <c r="Q587" i="1"/>
  <c r="S587" i="1" s="1"/>
  <c r="Q752" i="12"/>
  <c r="S752" i="12" s="1"/>
  <c r="P752" i="12"/>
  <c r="W752" i="12" s="1"/>
  <c r="X752" i="12" s="1"/>
  <c r="P528" i="12"/>
  <c r="W528" i="12" s="1"/>
  <c r="X528" i="12" s="1"/>
  <c r="Q79" i="12"/>
  <c r="S79" i="12" s="1"/>
  <c r="P79" i="12"/>
  <c r="W79" i="12" s="1"/>
  <c r="X79" i="12" s="1"/>
  <c r="P262" i="12"/>
  <c r="W262" i="12" s="1"/>
  <c r="X262" i="12" s="1"/>
  <c r="P458" i="8"/>
  <c r="W458" i="8" s="1"/>
  <c r="X458" i="8" s="1"/>
  <c r="AG585" i="8"/>
  <c r="P381" i="8"/>
  <c r="W381" i="8" s="1"/>
  <c r="X381" i="8" s="1"/>
  <c r="Q531" i="1"/>
  <c r="S531" i="1" s="1"/>
  <c r="Q39" i="3"/>
  <c r="S39" i="3" s="1"/>
  <c r="P39" i="3"/>
  <c r="W39" i="3" s="1"/>
  <c r="X39" i="3" s="1"/>
  <c r="P506" i="3"/>
  <c r="W506" i="3" s="1"/>
  <c r="X506" i="3" s="1"/>
  <c r="Q40" i="3"/>
  <c r="S40" i="3" s="1"/>
  <c r="P40" i="3"/>
  <c r="W40" i="3" s="1"/>
  <c r="X40" i="3" s="1"/>
  <c r="P696" i="3"/>
  <c r="W696" i="3" s="1"/>
  <c r="X696" i="3" s="1"/>
  <c r="Q480" i="5"/>
  <c r="S480" i="5" s="1"/>
  <c r="P480" i="5"/>
  <c r="W480" i="5" s="1"/>
  <c r="X480" i="5" s="1"/>
  <c r="P432" i="5"/>
  <c r="W432" i="5" s="1"/>
  <c r="X432" i="5" s="1"/>
  <c r="P598" i="5"/>
  <c r="W598" i="5" s="1"/>
  <c r="X598" i="5" s="1"/>
  <c r="Q706" i="5"/>
  <c r="S706" i="5" s="1"/>
  <c r="P706" i="5"/>
  <c r="W706" i="5" s="1"/>
  <c r="X706" i="5" s="1"/>
  <c r="AE105" i="1"/>
  <c r="X105" i="1"/>
  <c r="AF105" i="1" s="1"/>
  <c r="Q450" i="6"/>
  <c r="S450" i="6" s="1"/>
  <c r="P450" i="6"/>
  <c r="W450" i="6" s="1"/>
  <c r="X450" i="6" s="1"/>
  <c r="P218" i="6"/>
  <c r="W218" i="6" s="1"/>
  <c r="X218" i="6" s="1"/>
  <c r="Q218" i="6"/>
  <c r="S218" i="6" s="1"/>
  <c r="P40" i="6"/>
  <c r="W40" i="6" s="1"/>
  <c r="X40" i="6" s="1"/>
  <c r="Q222" i="7"/>
  <c r="S222" i="7" s="1"/>
  <c r="P222" i="7"/>
  <c r="W222" i="7" s="1"/>
  <c r="X222" i="7" s="1"/>
  <c r="P731" i="7"/>
  <c r="W731" i="7" s="1"/>
  <c r="X731" i="7" s="1"/>
  <c r="P216" i="7"/>
  <c r="W216" i="7" s="1"/>
  <c r="X216" i="7" s="1"/>
  <c r="Q112" i="1"/>
  <c r="S112" i="1" s="1"/>
  <c r="P409" i="4"/>
  <c r="W409" i="4" s="1"/>
  <c r="X409" i="4" s="1"/>
  <c r="Q409" i="4"/>
  <c r="S409" i="4" s="1"/>
  <c r="P393" i="4"/>
  <c r="W393" i="4" s="1"/>
  <c r="Q393" i="4"/>
  <c r="S393" i="4" s="1"/>
  <c r="P556" i="4"/>
  <c r="W556" i="4" s="1"/>
  <c r="X556" i="4" s="1"/>
  <c r="Q556" i="4"/>
  <c r="S556" i="4" s="1"/>
  <c r="Q493" i="1"/>
  <c r="S493" i="1" s="1"/>
  <c r="AG513" i="2"/>
  <c r="P114" i="2"/>
  <c r="W114" i="2" s="1"/>
  <c r="X114" i="2" s="1"/>
  <c r="P616" i="10"/>
  <c r="W616" i="10" s="1"/>
  <c r="X616" i="10" s="1"/>
  <c r="P44" i="10"/>
  <c r="W44" i="10" s="1"/>
  <c r="X44" i="10" s="1"/>
  <c r="P114" i="10"/>
  <c r="W114" i="10" s="1"/>
  <c r="X114" i="10" s="1"/>
  <c r="Q222" i="1"/>
  <c r="S222" i="1" s="1"/>
  <c r="P251" i="9"/>
  <c r="W251" i="9" s="1"/>
  <c r="X251" i="9" s="1"/>
  <c r="P382" i="9"/>
  <c r="W382" i="9" s="1"/>
  <c r="X382" i="9" s="1"/>
  <c r="Q79" i="9"/>
  <c r="S79" i="9" s="1"/>
  <c r="P79" i="9"/>
  <c r="W79" i="9" s="1"/>
  <c r="X79" i="9" s="1"/>
  <c r="P76" i="9"/>
  <c r="W76" i="9" s="1"/>
  <c r="X76" i="9" s="1"/>
  <c r="Q76" i="9"/>
  <c r="S76" i="9" s="1"/>
  <c r="P162" i="11"/>
  <c r="W162" i="11" s="1"/>
  <c r="X162" i="11" s="1"/>
  <c r="Q581" i="11"/>
  <c r="S581" i="11" s="1"/>
  <c r="P581" i="11"/>
  <c r="W581" i="11" s="1"/>
  <c r="X581" i="11" s="1"/>
  <c r="Q124" i="11"/>
  <c r="S124" i="11" s="1"/>
  <c r="P124" i="11"/>
  <c r="W124" i="11" s="1"/>
  <c r="X124" i="11" s="1"/>
  <c r="P113" i="11"/>
  <c r="W113" i="11" s="1"/>
  <c r="X113" i="11" s="1"/>
  <c r="Q113" i="11"/>
  <c r="S113" i="11" s="1"/>
  <c r="P37" i="11"/>
  <c r="W37" i="11" s="1"/>
  <c r="X37" i="11" s="1"/>
  <c r="Q358" i="10"/>
  <c r="S358" i="10" s="1"/>
  <c r="P358" i="10"/>
  <c r="W358" i="10" s="1"/>
  <c r="X358" i="10" s="1"/>
  <c r="X633" i="1"/>
  <c r="AF633" i="1" s="1"/>
  <c r="AE633" i="1"/>
  <c r="Q50" i="9"/>
  <c r="S50" i="9" s="1"/>
  <c r="P50" i="9"/>
  <c r="W50" i="9" s="1"/>
  <c r="X50" i="9" s="1"/>
  <c r="P123" i="10"/>
  <c r="W123" i="10" s="1"/>
  <c r="X123" i="10" s="1"/>
  <c r="Q435" i="9"/>
  <c r="S435" i="9" s="1"/>
  <c r="P435" i="9"/>
  <c r="W435" i="9" s="1"/>
  <c r="X435" i="9" s="1"/>
  <c r="P335" i="9"/>
  <c r="W335" i="9" s="1"/>
  <c r="X335" i="9" s="1"/>
  <c r="Q335" i="9"/>
  <c r="S335" i="9" s="1"/>
  <c r="P430" i="11"/>
  <c r="W430" i="11" s="1"/>
  <c r="X430" i="11" s="1"/>
  <c r="Q249" i="11"/>
  <c r="S249" i="11" s="1"/>
  <c r="P249" i="11"/>
  <c r="W249" i="11" s="1"/>
  <c r="Q226" i="1"/>
  <c r="S226" i="1" s="1"/>
  <c r="Q105" i="12"/>
  <c r="S105" i="12" s="1"/>
  <c r="P105" i="12"/>
  <c r="W105" i="12" s="1"/>
  <c r="P649" i="12"/>
  <c r="W649" i="12" s="1"/>
  <c r="X649" i="12" s="1"/>
  <c r="P85" i="12"/>
  <c r="W85" i="12" s="1"/>
  <c r="X85" i="12" s="1"/>
  <c r="Q85" i="12"/>
  <c r="S85" i="12" s="1"/>
  <c r="P548" i="8"/>
  <c r="W548" i="8" s="1"/>
  <c r="X548" i="8" s="1"/>
  <c r="P347" i="8"/>
  <c r="W347" i="8" s="1"/>
  <c r="X347" i="8" s="1"/>
  <c r="Q347" i="8"/>
  <c r="S347" i="8" s="1"/>
  <c r="P283" i="8"/>
  <c r="P17" i="8"/>
  <c r="W17" i="8" s="1"/>
  <c r="X17" i="8" s="1"/>
  <c r="Q237" i="8"/>
  <c r="S237" i="8" s="1"/>
  <c r="P237" i="8"/>
  <c r="W237" i="8" s="1"/>
  <c r="X237" i="8" s="1"/>
  <c r="P313" i="8"/>
  <c r="W313" i="8" s="1"/>
  <c r="X313" i="8" s="1"/>
  <c r="Q313" i="8"/>
  <c r="S313" i="8" s="1"/>
  <c r="P227" i="8"/>
  <c r="W227" i="8" s="1"/>
  <c r="X227" i="8" s="1"/>
  <c r="Q731" i="1"/>
  <c r="S731" i="1" s="1"/>
  <c r="P235" i="3"/>
  <c r="W235" i="3" s="1"/>
  <c r="X235" i="3" s="1"/>
  <c r="Q235" i="3"/>
  <c r="S235" i="3" s="1"/>
  <c r="AG225" i="3"/>
  <c r="Q676" i="5"/>
  <c r="S676" i="5" s="1"/>
  <c r="P676" i="5"/>
  <c r="W676" i="5" s="1"/>
  <c r="X676" i="5" s="1"/>
  <c r="P656" i="5"/>
  <c r="W656" i="5" s="1"/>
  <c r="X656" i="5" s="1"/>
  <c r="Q656" i="5"/>
  <c r="S656" i="5" s="1"/>
  <c r="P60" i="5"/>
  <c r="W60" i="5" s="1"/>
  <c r="X60" i="5" s="1"/>
  <c r="Q225" i="1"/>
  <c r="S225" i="1" s="1"/>
  <c r="P271" i="6"/>
  <c r="W271" i="6" s="1"/>
  <c r="X271" i="6" s="1"/>
  <c r="Q446" i="6"/>
  <c r="S446" i="6" s="1"/>
  <c r="P446" i="6"/>
  <c r="W446" i="6" s="1"/>
  <c r="X446" i="6" s="1"/>
  <c r="P128" i="6"/>
  <c r="W128" i="6" s="1"/>
  <c r="X128" i="6" s="1"/>
  <c r="P146" i="7"/>
  <c r="W146" i="7" s="1"/>
  <c r="X146" i="7" s="1"/>
  <c r="Q270" i="7"/>
  <c r="S270" i="7" s="1"/>
  <c r="P270" i="7"/>
  <c r="W270" i="7" s="1"/>
  <c r="X270" i="7" s="1"/>
  <c r="P718" i="7"/>
  <c r="W718" i="7" s="1"/>
  <c r="X718" i="7" s="1"/>
  <c r="Q190" i="7"/>
  <c r="S190" i="7" s="1"/>
  <c r="P190" i="7"/>
  <c r="W190" i="7" s="1"/>
  <c r="X190" i="7" s="1"/>
  <c r="Q244" i="1"/>
  <c r="S244" i="1" s="1"/>
  <c r="P546" i="4"/>
  <c r="W546" i="4" s="1"/>
  <c r="X546" i="4" s="1"/>
  <c r="P282" i="4"/>
  <c r="W282" i="4" s="1"/>
  <c r="X282" i="4" s="1"/>
  <c r="P208" i="4"/>
  <c r="P151" i="4"/>
  <c r="P620" i="4"/>
  <c r="W620" i="4" s="1"/>
  <c r="X620" i="4" s="1"/>
  <c r="Q223" i="1"/>
  <c r="S223" i="1" s="1"/>
  <c r="Q277" i="2"/>
  <c r="S277" i="2" s="1"/>
  <c r="P277" i="2"/>
  <c r="W277" i="2" s="1"/>
  <c r="X277" i="2" s="1"/>
  <c r="Q166" i="9"/>
  <c r="S166" i="9" s="1"/>
  <c r="P166" i="9"/>
  <c r="W166" i="9" s="1"/>
  <c r="X166" i="9" s="1"/>
  <c r="Q188" i="11"/>
  <c r="S188" i="11" s="1"/>
  <c r="P188" i="11"/>
  <c r="W188" i="11" s="1"/>
  <c r="X188" i="11" s="1"/>
  <c r="P498" i="12"/>
  <c r="W498" i="12" s="1"/>
  <c r="X498" i="12" s="1"/>
  <c r="Q498" i="12"/>
  <c r="S498" i="12" s="1"/>
  <c r="P572" i="12"/>
  <c r="W572" i="12" s="1"/>
  <c r="X572" i="12" s="1"/>
  <c r="Q171" i="12"/>
  <c r="S171" i="12" s="1"/>
  <c r="P171" i="12"/>
  <c r="W171" i="12" s="1"/>
  <c r="X171" i="12" s="1"/>
  <c r="P180" i="12"/>
  <c r="W180" i="12" s="1"/>
  <c r="X180" i="12" s="1"/>
  <c r="Q180" i="12"/>
  <c r="S180" i="12" s="1"/>
  <c r="Q284" i="1"/>
  <c r="S284" i="1" s="1"/>
  <c r="AG345" i="8"/>
  <c r="P725" i="8"/>
  <c r="W725" i="8" s="1"/>
  <c r="X725" i="8" s="1"/>
  <c r="Q452" i="8"/>
  <c r="S452" i="8" s="1"/>
  <c r="P452" i="8"/>
  <c r="W452" i="8" s="1"/>
  <c r="X452" i="8" s="1"/>
  <c r="P700" i="8"/>
  <c r="W700" i="8" s="1"/>
  <c r="X700" i="8" s="1"/>
  <c r="P289" i="3"/>
  <c r="W289" i="3" s="1"/>
  <c r="X289" i="3" s="1"/>
  <c r="P750" i="3"/>
  <c r="W750" i="3" s="1"/>
  <c r="X750" i="3" s="1"/>
  <c r="P203" i="5"/>
  <c r="W203" i="5" s="1"/>
  <c r="X203" i="5" s="1"/>
  <c r="Q636" i="5"/>
  <c r="S636" i="5" s="1"/>
  <c r="P636" i="5"/>
  <c r="W636" i="5" s="1"/>
  <c r="X636" i="5" s="1"/>
  <c r="Q493" i="5"/>
  <c r="S493" i="5" s="1"/>
  <c r="P493" i="5"/>
  <c r="W493" i="5" s="1"/>
  <c r="X493" i="5" s="1"/>
  <c r="AG393" i="5"/>
  <c r="AG561" i="5"/>
  <c r="P567" i="5"/>
  <c r="W567" i="5" s="1"/>
  <c r="X567" i="5" s="1"/>
  <c r="Q567" i="5"/>
  <c r="S567" i="5" s="1"/>
  <c r="Q645" i="6"/>
  <c r="S645" i="6" s="1"/>
  <c r="P645" i="6"/>
  <c r="W645" i="6" s="1"/>
  <c r="X645" i="6" s="1"/>
  <c r="Q383" i="6"/>
  <c r="S383" i="6" s="1"/>
  <c r="P383" i="6"/>
  <c r="W383" i="6" s="1"/>
  <c r="X383" i="6" s="1"/>
  <c r="P95" i="6"/>
  <c r="W95" i="6" s="1"/>
  <c r="X95" i="6" s="1"/>
  <c r="Q95" i="6"/>
  <c r="S95" i="6" s="1"/>
  <c r="Q414" i="6"/>
  <c r="S414" i="6" s="1"/>
  <c r="P414" i="6"/>
  <c r="W414" i="6" s="1"/>
  <c r="X414" i="6" s="1"/>
  <c r="P271" i="7"/>
  <c r="W271" i="7" s="1"/>
  <c r="X271" i="7" s="1"/>
  <c r="Q566" i="7"/>
  <c r="S566" i="7" s="1"/>
  <c r="P566" i="7"/>
  <c r="W566" i="7" s="1"/>
  <c r="X566" i="7" s="1"/>
  <c r="P391" i="7"/>
  <c r="W391" i="7" s="1"/>
  <c r="X391" i="7" s="1"/>
  <c r="P105" i="7"/>
  <c r="W105" i="7" s="1"/>
  <c r="Q750" i="1"/>
  <c r="S750" i="1" s="1"/>
  <c r="P343" i="4"/>
  <c r="W343" i="4" s="1"/>
  <c r="X343" i="4" s="1"/>
  <c r="P79" i="4"/>
  <c r="W79" i="4" s="1"/>
  <c r="X79" i="4" s="1"/>
  <c r="P638" i="4"/>
  <c r="W638" i="4" s="1"/>
  <c r="X638" i="4" s="1"/>
  <c r="P424" i="4"/>
  <c r="W424" i="4" s="1"/>
  <c r="X424" i="4" s="1"/>
  <c r="P533" i="4"/>
  <c r="W533" i="4" s="1"/>
  <c r="X533" i="4" s="1"/>
  <c r="Q533" i="4"/>
  <c r="S533" i="4" s="1"/>
  <c r="P352" i="4"/>
  <c r="AG321" i="4"/>
  <c r="P542" i="2"/>
  <c r="W542" i="2" s="1"/>
  <c r="X542" i="2" s="1"/>
  <c r="P563" i="2"/>
  <c r="W563" i="2" s="1"/>
  <c r="X563" i="2" s="1"/>
  <c r="Q563" i="2"/>
  <c r="S563" i="2" s="1"/>
  <c r="P362" i="2"/>
  <c r="W362" i="2" s="1"/>
  <c r="X362" i="2" s="1"/>
  <c r="P696" i="9"/>
  <c r="W696" i="9" s="1"/>
  <c r="X696" i="9" s="1"/>
  <c r="Q78" i="1"/>
  <c r="S78" i="1" s="1"/>
  <c r="P555" i="12"/>
  <c r="W555" i="12" s="1"/>
  <c r="X555" i="12" s="1"/>
  <c r="Q395" i="1"/>
  <c r="S395" i="1" s="1"/>
  <c r="P506" i="8"/>
  <c r="W506" i="8" s="1"/>
  <c r="X506" i="8" s="1"/>
  <c r="Q269" i="8"/>
  <c r="S269" i="8" s="1"/>
  <c r="P269" i="8"/>
  <c r="W269" i="8" s="1"/>
  <c r="X269" i="8" s="1"/>
  <c r="P223" i="8"/>
  <c r="W223" i="8" s="1"/>
  <c r="X223" i="8" s="1"/>
  <c r="P184" i="8"/>
  <c r="W184" i="8" s="1"/>
  <c r="X184" i="8" s="1"/>
  <c r="Q206" i="8"/>
  <c r="S206" i="8" s="1"/>
  <c r="P206" i="8"/>
  <c r="W206" i="8" s="1"/>
  <c r="X206" i="8" s="1"/>
  <c r="P513" i="3"/>
  <c r="W513" i="3" s="1"/>
  <c r="P433" i="5"/>
  <c r="W433" i="5" s="1"/>
  <c r="X433" i="5" s="1"/>
  <c r="Q433" i="5"/>
  <c r="S433" i="5" s="1"/>
  <c r="Q669" i="6"/>
  <c r="S669" i="6" s="1"/>
  <c r="P669" i="6"/>
  <c r="W669" i="6" s="1"/>
  <c r="X669" i="6" s="1"/>
  <c r="Q682" i="6"/>
  <c r="S682" i="6" s="1"/>
  <c r="P682" i="6"/>
  <c r="W682" i="6" s="1"/>
  <c r="X682" i="6" s="1"/>
  <c r="P691" i="6"/>
  <c r="W691" i="6" s="1"/>
  <c r="X691" i="6" s="1"/>
  <c r="Q691" i="6"/>
  <c r="S691" i="6" s="1"/>
  <c r="Q34" i="6"/>
  <c r="S34" i="6" s="1"/>
  <c r="P34" i="6"/>
  <c r="W34" i="6" s="1"/>
  <c r="X34" i="6" s="1"/>
  <c r="Q451" i="6"/>
  <c r="S451" i="6" s="1"/>
  <c r="P451" i="6"/>
  <c r="W451" i="6" s="1"/>
  <c r="X451" i="6" s="1"/>
  <c r="P55" i="7"/>
  <c r="W55" i="7" s="1"/>
  <c r="X55" i="7" s="1"/>
  <c r="P196" i="7"/>
  <c r="W196" i="7" s="1"/>
  <c r="X196" i="7" s="1"/>
  <c r="Q732" i="1"/>
  <c r="S732" i="1" s="1"/>
  <c r="Q583" i="4"/>
  <c r="S583" i="4" s="1"/>
  <c r="P583" i="4"/>
  <c r="W583" i="4" s="1"/>
  <c r="X583" i="4" s="1"/>
  <c r="P16" i="4"/>
  <c r="W16" i="4" s="1"/>
  <c r="X16" i="4" s="1"/>
  <c r="P457" i="2"/>
  <c r="W457" i="2" s="1"/>
  <c r="X457" i="2" s="1"/>
  <c r="P120" i="10"/>
  <c r="W120" i="10" s="1"/>
  <c r="X120" i="10" s="1"/>
  <c r="P93" i="10"/>
  <c r="W93" i="10" s="1"/>
  <c r="X93" i="10" s="1"/>
  <c r="Q572" i="1"/>
  <c r="S572" i="1" s="1"/>
  <c r="P223" i="9"/>
  <c r="W223" i="9" s="1"/>
  <c r="X223" i="9" s="1"/>
  <c r="Q223" i="9"/>
  <c r="S223" i="9" s="1"/>
  <c r="Q332" i="9"/>
  <c r="S332" i="9" s="1"/>
  <c r="P332" i="9"/>
  <c r="W332" i="9" s="1"/>
  <c r="X332" i="9" s="1"/>
  <c r="P147" i="9"/>
  <c r="W147" i="9" s="1"/>
  <c r="X147" i="9" s="1"/>
  <c r="P508" i="9"/>
  <c r="W508" i="9" s="1"/>
  <c r="X508" i="9" s="1"/>
  <c r="P39" i="9"/>
  <c r="W39" i="9" s="1"/>
  <c r="X39" i="9" s="1"/>
  <c r="P494" i="11"/>
  <c r="W494" i="11" s="1"/>
  <c r="X494" i="11" s="1"/>
  <c r="Q607" i="11"/>
  <c r="S607" i="11" s="1"/>
  <c r="P607" i="11"/>
  <c r="W607" i="11" s="1"/>
  <c r="X607" i="11" s="1"/>
  <c r="P389" i="11"/>
  <c r="W389" i="11" s="1"/>
  <c r="X389" i="11" s="1"/>
  <c r="Q389" i="11"/>
  <c r="S389" i="11" s="1"/>
  <c r="P95" i="11"/>
  <c r="W95" i="11" s="1"/>
  <c r="X95" i="11" s="1"/>
  <c r="P410" i="11"/>
  <c r="W410" i="11" s="1"/>
  <c r="X410" i="11" s="1"/>
  <c r="P748" i="12"/>
  <c r="W748" i="12" s="1"/>
  <c r="X748" i="12" s="1"/>
  <c r="Q594" i="12"/>
  <c r="S594" i="12" s="1"/>
  <c r="P594" i="12"/>
  <c r="W594" i="12" s="1"/>
  <c r="X594" i="12" s="1"/>
  <c r="Q385" i="12"/>
  <c r="S385" i="12" s="1"/>
  <c r="P385" i="12"/>
  <c r="W385" i="12" s="1"/>
  <c r="X385" i="12" s="1"/>
  <c r="Q558" i="1"/>
  <c r="S558" i="1" s="1"/>
  <c r="P428" i="8"/>
  <c r="W428" i="8" s="1"/>
  <c r="X428" i="8" s="1"/>
  <c r="P73" i="8"/>
  <c r="Q152" i="8"/>
  <c r="S152" i="8" s="1"/>
  <c r="P152" i="8"/>
  <c r="W152" i="8" s="1"/>
  <c r="X152" i="8" s="1"/>
  <c r="Q670" i="1"/>
  <c r="S670" i="1" s="1"/>
  <c r="P693" i="12"/>
  <c r="W693" i="12" s="1"/>
  <c r="X693" i="12" s="1"/>
  <c r="Q693" i="12"/>
  <c r="S693" i="12" s="1"/>
  <c r="AG225" i="12"/>
  <c r="P482" i="12"/>
  <c r="W482" i="12" s="1"/>
  <c r="X482" i="12" s="1"/>
  <c r="Q482" i="12"/>
  <c r="S482" i="12" s="1"/>
  <c r="P194" i="12"/>
  <c r="W194" i="12" s="1"/>
  <c r="X194" i="12" s="1"/>
  <c r="Q194" i="12"/>
  <c r="S194" i="12" s="1"/>
  <c r="P294" i="12"/>
  <c r="W294" i="12" s="1"/>
  <c r="X294" i="12" s="1"/>
  <c r="Q199" i="1"/>
  <c r="S199" i="1" s="1"/>
  <c r="P37" i="8"/>
  <c r="W37" i="8" s="1"/>
  <c r="X37" i="8" s="1"/>
  <c r="Q37" i="8"/>
  <c r="S37" i="8" s="1"/>
  <c r="Q561" i="8"/>
  <c r="S561" i="8" s="1"/>
  <c r="P561" i="8"/>
  <c r="W561" i="8" s="1"/>
  <c r="P427" i="8"/>
  <c r="W427" i="8" s="1"/>
  <c r="X427" i="8" s="1"/>
  <c r="P177" i="8"/>
  <c r="W177" i="8" s="1"/>
  <c r="Q687" i="8"/>
  <c r="S687" i="8" s="1"/>
  <c r="P687" i="8"/>
  <c r="W687" i="8" s="1"/>
  <c r="X687" i="8" s="1"/>
  <c r="Q354" i="8"/>
  <c r="S354" i="8" s="1"/>
  <c r="P354" i="8"/>
  <c r="W354" i="8" s="1"/>
  <c r="X354" i="8" s="1"/>
  <c r="P222" i="8"/>
  <c r="W222" i="8" s="1"/>
  <c r="X222" i="8" s="1"/>
  <c r="Q222" i="8"/>
  <c r="S222" i="8" s="1"/>
  <c r="Q112" i="3"/>
  <c r="S112" i="3" s="1"/>
  <c r="P112" i="3"/>
  <c r="W112" i="3" s="1"/>
  <c r="X112" i="3" s="1"/>
  <c r="Q693" i="5"/>
  <c r="S693" i="5" s="1"/>
  <c r="P693" i="5"/>
  <c r="W693" i="5" s="1"/>
  <c r="X693" i="5" s="1"/>
  <c r="P365" i="5"/>
  <c r="W365" i="5" s="1"/>
  <c r="X365" i="5" s="1"/>
  <c r="P37" i="5"/>
  <c r="W37" i="5" s="1"/>
  <c r="X37" i="5" s="1"/>
  <c r="Q52" i="5"/>
  <c r="S52" i="5" s="1"/>
  <c r="P52" i="5"/>
  <c r="W52" i="5" s="1"/>
  <c r="X52" i="5" s="1"/>
  <c r="Q383" i="5"/>
  <c r="S383" i="5" s="1"/>
  <c r="P383" i="5"/>
  <c r="W383" i="5" s="1"/>
  <c r="X383" i="5" s="1"/>
  <c r="Q308" i="1"/>
  <c r="S308" i="1" s="1"/>
  <c r="P311" i="6"/>
  <c r="Q35" i="6"/>
  <c r="S35" i="6" s="1"/>
  <c r="P35" i="6"/>
  <c r="W35" i="6" s="1"/>
  <c r="X35" i="6" s="1"/>
  <c r="P236" i="7"/>
  <c r="W236" i="7" s="1"/>
  <c r="X236" i="7" s="1"/>
  <c r="Q404" i="7"/>
  <c r="S404" i="7" s="1"/>
  <c r="P404" i="7"/>
  <c r="W404" i="7" s="1"/>
  <c r="X404" i="7" s="1"/>
  <c r="P550" i="7"/>
  <c r="W550" i="7" s="1"/>
  <c r="X550" i="7" s="1"/>
  <c r="Q616" i="1"/>
  <c r="S616" i="1" s="1"/>
  <c r="P40" i="4"/>
  <c r="W40" i="4" s="1"/>
  <c r="X40" i="4" s="1"/>
  <c r="P432" i="2"/>
  <c r="W432" i="2" s="1"/>
  <c r="X432" i="2" s="1"/>
  <c r="P112" i="2"/>
  <c r="W112" i="2" s="1"/>
  <c r="X112" i="2" s="1"/>
  <c r="Q652" i="2"/>
  <c r="S652" i="2" s="1"/>
  <c r="P652" i="2"/>
  <c r="W652" i="2" s="1"/>
  <c r="X652" i="2" s="1"/>
  <c r="P372" i="2"/>
  <c r="W372" i="2" s="1"/>
  <c r="X372" i="2" s="1"/>
  <c r="P111" i="2"/>
  <c r="W111" i="2" s="1"/>
  <c r="X111" i="2" s="1"/>
  <c r="Q52" i="1"/>
  <c r="S52" i="1" s="1"/>
  <c r="P632" i="10"/>
  <c r="W632" i="10" s="1"/>
  <c r="X632" i="10" s="1"/>
  <c r="P651" i="10"/>
  <c r="W651" i="10" s="1"/>
  <c r="X651" i="10" s="1"/>
  <c r="Q651" i="10"/>
  <c r="S651" i="10" s="1"/>
  <c r="P475" i="10"/>
  <c r="P298" i="10"/>
  <c r="P215" i="10"/>
  <c r="W215" i="10" s="1"/>
  <c r="X215" i="10" s="1"/>
  <c r="Q215" i="10"/>
  <c r="S215" i="10" s="1"/>
  <c r="Q324" i="10"/>
  <c r="S324" i="10" s="1"/>
  <c r="P324" i="10"/>
  <c r="W324" i="10" s="1"/>
  <c r="X324" i="10" s="1"/>
  <c r="P48" i="3"/>
  <c r="W48" i="3" s="1"/>
  <c r="X48" i="3" s="1"/>
  <c r="P606" i="6"/>
  <c r="W606" i="6" s="1"/>
  <c r="X606" i="6" s="1"/>
  <c r="P662" i="6"/>
  <c r="W662" i="6" s="1"/>
  <c r="X662" i="6" s="1"/>
  <c r="P310" i="7"/>
  <c r="Q301" i="1"/>
  <c r="S301" i="1" s="1"/>
  <c r="P676" i="10"/>
  <c r="W676" i="10" s="1"/>
  <c r="X676" i="10" s="1"/>
  <c r="P309" i="9"/>
  <c r="W309" i="9" s="1"/>
  <c r="X309" i="9" s="1"/>
  <c r="Q324" i="9"/>
  <c r="S324" i="9" s="1"/>
  <c r="P324" i="9"/>
  <c r="W324" i="9" s="1"/>
  <c r="X324" i="9" s="1"/>
  <c r="Q704" i="11"/>
  <c r="S704" i="11" s="1"/>
  <c r="P704" i="11"/>
  <c r="W704" i="11" s="1"/>
  <c r="X704" i="11" s="1"/>
  <c r="P621" i="12"/>
  <c r="W621" i="12" s="1"/>
  <c r="X621" i="12" s="1"/>
  <c r="P197" i="8"/>
  <c r="W197" i="8" s="1"/>
  <c r="X197" i="8" s="1"/>
  <c r="Q197" i="8"/>
  <c r="S197" i="8" s="1"/>
  <c r="P663" i="5"/>
  <c r="W663" i="5" s="1"/>
  <c r="X663" i="5" s="1"/>
  <c r="Q663" i="5"/>
  <c r="S663" i="5" s="1"/>
  <c r="Q329" i="6"/>
  <c r="S329" i="6" s="1"/>
  <c r="P329" i="6"/>
  <c r="W329" i="6" s="1"/>
  <c r="X329" i="6" s="1"/>
  <c r="Q239" i="1"/>
  <c r="S239" i="1" s="1"/>
  <c r="Q385" i="1"/>
  <c r="S385" i="1" s="1"/>
  <c r="Q323" i="2"/>
  <c r="S323" i="2" s="1"/>
  <c r="P323" i="2"/>
  <c r="W323" i="2" s="1"/>
  <c r="X323" i="2" s="1"/>
  <c r="Q509" i="11"/>
  <c r="S509" i="11" s="1"/>
  <c r="P509" i="11"/>
  <c r="W509" i="11" s="1"/>
  <c r="X509" i="11" s="1"/>
  <c r="Q219" i="12"/>
  <c r="S219" i="12" s="1"/>
  <c r="P219" i="12"/>
  <c r="W219" i="12" s="1"/>
  <c r="X219" i="12" s="1"/>
  <c r="P404" i="8"/>
  <c r="W404" i="8" s="1"/>
  <c r="X404" i="8" s="1"/>
  <c r="P476" i="3"/>
  <c r="W476" i="3" s="1"/>
  <c r="X476" i="3" s="1"/>
  <c r="Q609" i="6"/>
  <c r="S609" i="6" s="1"/>
  <c r="P609" i="6"/>
  <c r="W609" i="6" s="1"/>
  <c r="P178" i="6"/>
  <c r="W178" i="6" s="1"/>
  <c r="X178" i="6" s="1"/>
  <c r="Q455" i="7"/>
  <c r="S455" i="7" s="1"/>
  <c r="P455" i="7"/>
  <c r="W455" i="7" s="1"/>
  <c r="X455" i="7" s="1"/>
  <c r="P255" i="2"/>
  <c r="W255" i="2" s="1"/>
  <c r="X255" i="2" s="1"/>
  <c r="P90" i="2"/>
  <c r="W90" i="2" s="1"/>
  <c r="X90" i="2" s="1"/>
  <c r="P255" i="9"/>
  <c r="W255" i="9" s="1"/>
  <c r="X255" i="9" s="1"/>
  <c r="Q12" i="1"/>
  <c r="S12" i="1" s="1"/>
  <c r="Q99" i="8"/>
  <c r="S99" i="8" s="1"/>
  <c r="P99" i="8"/>
  <c r="W99" i="8" s="1"/>
  <c r="X99" i="8" s="1"/>
  <c r="AG393" i="3"/>
  <c r="P25" i="9"/>
  <c r="W25" i="9" s="1"/>
  <c r="X25" i="9" s="1"/>
  <c r="Q25" i="9"/>
  <c r="S25" i="9" s="1"/>
  <c r="P11" i="8"/>
  <c r="W11" i="8" s="1"/>
  <c r="X11" i="8" s="1"/>
  <c r="Q83" i="3"/>
  <c r="S83" i="3" s="1"/>
  <c r="P83" i="3"/>
  <c r="W83" i="3" s="1"/>
  <c r="X83" i="3" s="1"/>
  <c r="Q714" i="5"/>
  <c r="S714" i="5" s="1"/>
  <c r="P714" i="5"/>
  <c r="W714" i="5" s="1"/>
  <c r="X714" i="5" s="1"/>
  <c r="Q522" i="1"/>
  <c r="S522" i="1" s="1"/>
  <c r="P82" i="6"/>
  <c r="W82" i="6" s="1"/>
  <c r="X82" i="6" s="1"/>
  <c r="Q82" i="6"/>
  <c r="S82" i="6" s="1"/>
  <c r="Q254" i="7"/>
  <c r="S254" i="7" s="1"/>
  <c r="P254" i="7"/>
  <c r="W254" i="7" s="1"/>
  <c r="X254" i="7" s="1"/>
  <c r="P676" i="7"/>
  <c r="W676" i="7" s="1"/>
  <c r="X676" i="7" s="1"/>
  <c r="Q448" i="4"/>
  <c r="S448" i="4" s="1"/>
  <c r="P448" i="4"/>
  <c r="W448" i="4" s="1"/>
  <c r="X448" i="4" s="1"/>
  <c r="P401" i="2"/>
  <c r="W401" i="2" s="1"/>
  <c r="X401" i="2" s="1"/>
  <c r="P676" i="9"/>
  <c r="W676" i="9" s="1"/>
  <c r="X676" i="9" s="1"/>
  <c r="P150" i="2"/>
  <c r="W150" i="2" s="1"/>
  <c r="X150" i="2" s="1"/>
  <c r="P627" i="11"/>
  <c r="W627" i="11" s="1"/>
  <c r="X627" i="11" s="1"/>
  <c r="Q627" i="11"/>
  <c r="S627" i="11" s="1"/>
  <c r="Q349" i="8"/>
  <c r="S349" i="8" s="1"/>
  <c r="P349" i="8"/>
  <c r="W349" i="8" s="1"/>
  <c r="X349" i="8" s="1"/>
  <c r="P234" i="5"/>
  <c r="W234" i="5" s="1"/>
  <c r="X234" i="5" s="1"/>
  <c r="P214" i="5"/>
  <c r="W214" i="5" s="1"/>
  <c r="X214" i="5" s="1"/>
  <c r="P309" i="4"/>
  <c r="W309" i="4" s="1"/>
  <c r="X309" i="4" s="1"/>
  <c r="Q309" i="4"/>
  <c r="S309" i="4" s="1"/>
  <c r="P68" i="2"/>
  <c r="W68" i="2" s="1"/>
  <c r="X68" i="2" s="1"/>
  <c r="Q68" i="2"/>
  <c r="S68" i="2" s="1"/>
  <c r="P537" i="10"/>
  <c r="W537" i="10" s="1"/>
  <c r="P352" i="11"/>
  <c r="Q508" i="8"/>
  <c r="S508" i="8" s="1"/>
  <c r="P508" i="8"/>
  <c r="W508" i="8" s="1"/>
  <c r="X508" i="8" s="1"/>
  <c r="P46" i="3"/>
  <c r="W46" i="3" s="1"/>
  <c r="X46" i="3" s="1"/>
  <c r="Q46" i="3"/>
  <c r="S46" i="3" s="1"/>
  <c r="P259" i="4"/>
  <c r="W259" i="4" s="1"/>
  <c r="X259" i="4" s="1"/>
  <c r="P115" i="4"/>
  <c r="W115" i="4" s="1"/>
  <c r="X115" i="4" s="1"/>
  <c r="P421" i="2"/>
  <c r="W421" i="2" s="1"/>
  <c r="X421" i="2" s="1"/>
  <c r="P392" i="11"/>
  <c r="W392" i="11" s="1"/>
  <c r="X392" i="11" s="1"/>
  <c r="P305" i="8"/>
  <c r="W305" i="8" s="1"/>
  <c r="X305" i="8" s="1"/>
  <c r="Q305" i="8"/>
  <c r="S305" i="8" s="1"/>
  <c r="Q532" i="5"/>
  <c r="S532" i="5" s="1"/>
  <c r="P532" i="5"/>
  <c r="W532" i="5" s="1"/>
  <c r="X532" i="5" s="1"/>
  <c r="P559" i="6"/>
  <c r="W559" i="6" s="1"/>
  <c r="X559" i="6" s="1"/>
  <c r="Q194" i="7"/>
  <c r="S194" i="7" s="1"/>
  <c r="P194" i="7"/>
  <c r="W194" i="7" s="1"/>
  <c r="X194" i="7" s="1"/>
  <c r="Q675" i="1"/>
  <c r="S675" i="1" s="1"/>
  <c r="P263" i="11"/>
  <c r="W263" i="11" s="1"/>
  <c r="X263" i="11" s="1"/>
  <c r="Q87" i="8"/>
  <c r="S87" i="8" s="1"/>
  <c r="P87" i="8"/>
  <c r="W87" i="8" s="1"/>
  <c r="X87" i="8" s="1"/>
  <c r="P140" i="6"/>
  <c r="W140" i="6" s="1"/>
  <c r="X140" i="6" s="1"/>
  <c r="Q140" i="6"/>
  <c r="S140" i="6" s="1"/>
  <c r="P684" i="10"/>
  <c r="W684" i="10" s="1"/>
  <c r="X684" i="10" s="1"/>
  <c r="P352" i="12"/>
  <c r="W352" i="12" s="1"/>
  <c r="X352" i="12" s="1"/>
  <c r="P579" i="5"/>
  <c r="W579" i="5" s="1"/>
  <c r="X579" i="5" s="1"/>
  <c r="Q579" i="5"/>
  <c r="S579" i="5" s="1"/>
  <c r="Q265" i="5"/>
  <c r="S265" i="5" s="1"/>
  <c r="P265" i="5"/>
  <c r="W265" i="5" s="1"/>
  <c r="X265" i="5" s="1"/>
  <c r="P600" i="6"/>
  <c r="W600" i="6" s="1"/>
  <c r="X600" i="6" s="1"/>
  <c r="Q410" i="6"/>
  <c r="S410" i="6" s="1"/>
  <c r="P410" i="6"/>
  <c r="W410" i="6" s="1"/>
  <c r="X410" i="6" s="1"/>
  <c r="P425" i="6"/>
  <c r="W425" i="6" s="1"/>
  <c r="X425" i="6" s="1"/>
  <c r="Q368" i="7"/>
  <c r="S368" i="7" s="1"/>
  <c r="P368" i="7"/>
  <c r="W368" i="7" s="1"/>
  <c r="X368" i="7" s="1"/>
  <c r="Q44" i="4"/>
  <c r="S44" i="4" s="1"/>
  <c r="P44" i="4"/>
  <c r="W44" i="4" s="1"/>
  <c r="X44" i="4" s="1"/>
  <c r="P598" i="4"/>
  <c r="W598" i="4" s="1"/>
  <c r="X598" i="4" s="1"/>
  <c r="Q39" i="1"/>
  <c r="S39" i="1" s="1"/>
  <c r="P745" i="10"/>
  <c r="W745" i="10" s="1"/>
  <c r="X745" i="10" s="1"/>
  <c r="Q745" i="10"/>
  <c r="S745" i="10" s="1"/>
  <c r="P542" i="3"/>
  <c r="W542" i="3" s="1"/>
  <c r="X542" i="3" s="1"/>
  <c r="Q542" i="3"/>
  <c r="S542" i="3" s="1"/>
  <c r="P436" i="3"/>
  <c r="W436" i="3" s="1"/>
  <c r="X436" i="3" s="1"/>
  <c r="Q436" i="3"/>
  <c r="S436" i="3" s="1"/>
  <c r="P436" i="5"/>
  <c r="Q392" i="6"/>
  <c r="S392" i="6" s="1"/>
  <c r="P392" i="6"/>
  <c r="W392" i="6" s="1"/>
  <c r="X392" i="6" s="1"/>
  <c r="P119" i="7"/>
  <c r="W119" i="7" s="1"/>
  <c r="X119" i="7" s="1"/>
  <c r="P517" i="4"/>
  <c r="W517" i="4" s="1"/>
  <c r="X517" i="4" s="1"/>
  <c r="P708" i="10"/>
  <c r="W708" i="10" s="1"/>
  <c r="X708" i="10" s="1"/>
  <c r="Q204" i="1"/>
  <c r="S204" i="1" s="1"/>
  <c r="P221" i="12"/>
  <c r="W221" i="12" s="1"/>
  <c r="X221" i="12" s="1"/>
  <c r="P226" i="12"/>
  <c r="W226" i="12" s="1"/>
  <c r="X226" i="12" s="1"/>
  <c r="P616" i="8"/>
  <c r="W616" i="8" s="1"/>
  <c r="X616" i="8" s="1"/>
  <c r="P222" i="5"/>
  <c r="W222" i="5" s="1"/>
  <c r="X222" i="5" s="1"/>
  <c r="P251" i="7"/>
  <c r="W251" i="7" s="1"/>
  <c r="X251" i="7" s="1"/>
  <c r="Q422" i="2"/>
  <c r="S422" i="2" s="1"/>
  <c r="P422" i="2"/>
  <c r="W422" i="2" s="1"/>
  <c r="X422" i="2" s="1"/>
  <c r="Q301" i="2"/>
  <c r="S301" i="2" s="1"/>
  <c r="P301" i="2"/>
  <c r="W301" i="2" s="1"/>
  <c r="X301" i="2" s="1"/>
  <c r="Q495" i="9"/>
  <c r="S495" i="9" s="1"/>
  <c r="P495" i="9"/>
  <c r="W495" i="9" s="1"/>
  <c r="X495" i="9" s="1"/>
  <c r="AG369" i="8"/>
  <c r="P98" i="8"/>
  <c r="P177" i="3"/>
  <c r="P91" i="6"/>
  <c r="W91" i="6" s="1"/>
  <c r="X91" i="6" s="1"/>
  <c r="Q309" i="7"/>
  <c r="S309" i="7" s="1"/>
  <c r="P309" i="7"/>
  <c r="W309" i="7" s="1"/>
  <c r="X309" i="7" s="1"/>
  <c r="P653" i="10"/>
  <c r="W653" i="10" s="1"/>
  <c r="X653" i="10" s="1"/>
  <c r="P300" i="10"/>
  <c r="W300" i="10" s="1"/>
  <c r="X300" i="10" s="1"/>
  <c r="Q283" i="1"/>
  <c r="S283" i="1" s="1"/>
  <c r="P370" i="12"/>
  <c r="W370" i="12" s="1"/>
  <c r="X370" i="12" s="1"/>
  <c r="P684" i="3"/>
  <c r="W684" i="3" s="1"/>
  <c r="X684" i="3" s="1"/>
  <c r="Q684" i="3"/>
  <c r="S684" i="3" s="1"/>
  <c r="Q372" i="6"/>
  <c r="S372" i="6" s="1"/>
  <c r="P372" i="6"/>
  <c r="W372" i="6" s="1"/>
  <c r="X372" i="6" s="1"/>
  <c r="P510" i="2"/>
  <c r="W510" i="2" s="1"/>
  <c r="X510" i="2" s="1"/>
  <c r="Q510" i="2"/>
  <c r="S510" i="2" s="1"/>
  <c r="Q500" i="10"/>
  <c r="S500" i="10" s="1"/>
  <c r="P500" i="10"/>
  <c r="W500" i="10" s="1"/>
  <c r="X500" i="10" s="1"/>
  <c r="P205" i="11"/>
  <c r="W205" i="11" s="1"/>
  <c r="X205" i="11" s="1"/>
  <c r="P373" i="6"/>
  <c r="W373" i="6" s="1"/>
  <c r="X373" i="6" s="1"/>
  <c r="P680" i="11"/>
  <c r="W680" i="11" s="1"/>
  <c r="X680" i="11" s="1"/>
  <c r="P384" i="10"/>
  <c r="W384" i="10" s="1"/>
  <c r="X384" i="10" s="1"/>
  <c r="Q384" i="10"/>
  <c r="S384" i="10" s="1"/>
  <c r="Q99" i="11"/>
  <c r="S99" i="11" s="1"/>
  <c r="P99" i="11"/>
  <c r="W99" i="11" s="1"/>
  <c r="X99" i="11" s="1"/>
  <c r="AG609" i="4"/>
  <c r="Q15" i="9"/>
  <c r="S15" i="9" s="1"/>
  <c r="P15" i="9"/>
  <c r="W15" i="9" s="1"/>
  <c r="X15" i="9" s="1"/>
  <c r="P575" i="11"/>
  <c r="W575" i="11" s="1"/>
  <c r="X575" i="11" s="1"/>
  <c r="Q575" i="11"/>
  <c r="S575" i="11" s="1"/>
  <c r="P709" i="4"/>
  <c r="W709" i="4" s="1"/>
  <c r="X709" i="4" s="1"/>
  <c r="P524" i="6"/>
  <c r="W524" i="6" s="1"/>
  <c r="X524" i="6" s="1"/>
  <c r="Q524" i="6"/>
  <c r="S524" i="6" s="1"/>
  <c r="P702" i="4"/>
  <c r="P446" i="2"/>
  <c r="P35" i="9"/>
  <c r="W35" i="9" s="1"/>
  <c r="X35" i="9" s="1"/>
  <c r="Q444" i="8"/>
  <c r="S444" i="8" s="1"/>
  <c r="P444" i="8"/>
  <c r="W444" i="8" s="1"/>
  <c r="X444" i="8" s="1"/>
  <c r="P226" i="4"/>
  <c r="W226" i="4" s="1"/>
  <c r="X226" i="4" s="1"/>
  <c r="Q226" i="4"/>
  <c r="S226" i="4" s="1"/>
  <c r="P612" i="4"/>
  <c r="W612" i="4" s="1"/>
  <c r="X612" i="4" s="1"/>
  <c r="Q399" i="1"/>
  <c r="S399" i="1" s="1"/>
  <c r="P694" i="12"/>
  <c r="W694" i="12" s="1"/>
  <c r="X694" i="12" s="1"/>
  <c r="Q694" i="12"/>
  <c r="S694" i="12" s="1"/>
  <c r="P222" i="12"/>
  <c r="W222" i="12" s="1"/>
  <c r="X222" i="12" s="1"/>
  <c r="Q96" i="3"/>
  <c r="S96" i="3" s="1"/>
  <c r="P96" i="3"/>
  <c r="W96" i="3" s="1"/>
  <c r="X96" i="3" s="1"/>
  <c r="P533" i="7"/>
  <c r="W533" i="7" s="1"/>
  <c r="X533" i="7" s="1"/>
  <c r="Q533" i="7"/>
  <c r="S533" i="7" s="1"/>
  <c r="Q339" i="1"/>
  <c r="S339" i="1" s="1"/>
  <c r="P281" i="4"/>
  <c r="W281" i="4" s="1"/>
  <c r="X281" i="4" s="1"/>
  <c r="P524" i="2"/>
  <c r="W524" i="2" s="1"/>
  <c r="X524" i="2" s="1"/>
  <c r="Q524" i="2"/>
  <c r="S524" i="2" s="1"/>
  <c r="P378" i="10"/>
  <c r="W378" i="10" s="1"/>
  <c r="X378" i="10" s="1"/>
  <c r="Q378" i="10"/>
  <c r="S378" i="10" s="1"/>
  <c r="P158" i="9"/>
  <c r="W158" i="9" s="1"/>
  <c r="X158" i="9" s="1"/>
  <c r="Q158" i="9"/>
  <c r="S158" i="9" s="1"/>
  <c r="P63" i="12"/>
  <c r="P471" i="8"/>
  <c r="W471" i="8" s="1"/>
  <c r="X471" i="8" s="1"/>
  <c r="P592" i="8"/>
  <c r="W592" i="8" s="1"/>
  <c r="X592" i="8" s="1"/>
  <c r="P418" i="7"/>
  <c r="W418" i="7" s="1"/>
  <c r="X418" i="7" s="1"/>
  <c r="Q418" i="7"/>
  <c r="S418" i="7" s="1"/>
  <c r="P522" i="4"/>
  <c r="W522" i="4" s="1"/>
  <c r="X522" i="4" s="1"/>
  <c r="P672" i="10"/>
  <c r="W672" i="10" s="1"/>
  <c r="X672" i="10" s="1"/>
  <c r="Q672" i="10"/>
  <c r="S672" i="10" s="1"/>
  <c r="P58" i="8"/>
  <c r="Q334" i="8"/>
  <c r="S334" i="8" s="1"/>
  <c r="P334" i="8"/>
  <c r="W334" i="8" s="1"/>
  <c r="X334" i="8" s="1"/>
  <c r="P273" i="3"/>
  <c r="W273" i="3" s="1"/>
  <c r="Q277" i="5"/>
  <c r="S277" i="5" s="1"/>
  <c r="P277" i="5"/>
  <c r="W277" i="5" s="1"/>
  <c r="X277" i="5" s="1"/>
  <c r="P541" i="6"/>
  <c r="W541" i="6" s="1"/>
  <c r="X541" i="6" s="1"/>
  <c r="P103" i="6"/>
  <c r="W103" i="6" s="1"/>
  <c r="X103" i="6" s="1"/>
  <c r="Q103" i="6"/>
  <c r="S103" i="6" s="1"/>
  <c r="P691" i="7"/>
  <c r="W691" i="7" s="1"/>
  <c r="X691" i="7" s="1"/>
  <c r="P541" i="7"/>
  <c r="Q698" i="4"/>
  <c r="S698" i="4" s="1"/>
  <c r="P698" i="4"/>
  <c r="W698" i="4" s="1"/>
  <c r="X698" i="4" s="1"/>
  <c r="P424" i="2"/>
  <c r="W424" i="2" s="1"/>
  <c r="X424" i="2" s="1"/>
  <c r="Q588" i="10"/>
  <c r="S588" i="10" s="1"/>
  <c r="P588" i="10"/>
  <c r="W588" i="10" s="1"/>
  <c r="X588" i="10" s="1"/>
  <c r="P541" i="9"/>
  <c r="W541" i="9" s="1"/>
  <c r="X541" i="9" s="1"/>
  <c r="Q22" i="1"/>
  <c r="S22" i="1" s="1"/>
  <c r="Q481" i="8"/>
  <c r="S481" i="8" s="1"/>
  <c r="P481" i="8"/>
  <c r="W481" i="8" s="1"/>
  <c r="X481" i="8" s="1"/>
  <c r="P145" i="3"/>
  <c r="W145" i="3" s="1"/>
  <c r="X145" i="3" s="1"/>
  <c r="Q145" i="3"/>
  <c r="S145" i="3" s="1"/>
  <c r="P112" i="5"/>
  <c r="W112" i="5" s="1"/>
  <c r="X112" i="5" s="1"/>
  <c r="Q112" i="5"/>
  <c r="S112" i="5" s="1"/>
  <c r="Q265" i="6"/>
  <c r="S265" i="6" s="1"/>
  <c r="P265" i="6"/>
  <c r="W265" i="6" s="1"/>
  <c r="X265" i="6" s="1"/>
  <c r="P370" i="6"/>
  <c r="W370" i="6" s="1"/>
  <c r="X370" i="6" s="1"/>
  <c r="P641" i="2"/>
  <c r="W641" i="2" s="1"/>
  <c r="X641" i="2" s="1"/>
  <c r="Q135" i="1"/>
  <c r="S135" i="1" s="1"/>
  <c r="Q402" i="1"/>
  <c r="S402" i="1" s="1"/>
  <c r="Q307" i="7"/>
  <c r="S307" i="7" s="1"/>
  <c r="P307" i="7"/>
  <c r="W307" i="7" s="1"/>
  <c r="X307" i="7" s="1"/>
  <c r="AG33" i="7"/>
  <c r="P746" i="10"/>
  <c r="Q359" i="10"/>
  <c r="S359" i="10" s="1"/>
  <c r="P359" i="10"/>
  <c r="W359" i="10" s="1"/>
  <c r="X359" i="10" s="1"/>
  <c r="Q280" i="1"/>
  <c r="S280" i="1" s="1"/>
  <c r="P459" i="8"/>
  <c r="W459" i="8" s="1"/>
  <c r="X459" i="8" s="1"/>
  <c r="Q307" i="1"/>
  <c r="S307" i="1" s="1"/>
  <c r="P392" i="3"/>
  <c r="W392" i="3" s="1"/>
  <c r="X392" i="3" s="1"/>
  <c r="Q392" i="3"/>
  <c r="S392" i="3" s="1"/>
  <c r="AG585" i="6"/>
  <c r="Q719" i="7"/>
  <c r="S719" i="7" s="1"/>
  <c r="P719" i="7"/>
  <c r="W719" i="7" s="1"/>
  <c r="X719" i="7" s="1"/>
  <c r="P505" i="4"/>
  <c r="W505" i="4" s="1"/>
  <c r="X505" i="4" s="1"/>
  <c r="Q505" i="4"/>
  <c r="S505" i="4" s="1"/>
  <c r="P91" i="9"/>
  <c r="W91" i="9" s="1"/>
  <c r="X91" i="9" s="1"/>
  <c r="P521" i="2"/>
  <c r="W521" i="2" s="1"/>
  <c r="X521" i="2" s="1"/>
  <c r="P240" i="10"/>
  <c r="W240" i="10" s="1"/>
  <c r="X240" i="10" s="1"/>
  <c r="P686" i="11"/>
  <c r="W686" i="11" s="1"/>
  <c r="X686" i="11" s="1"/>
  <c r="Q747" i="1"/>
  <c r="S747" i="1" s="1"/>
  <c r="P18" i="8"/>
  <c r="W18" i="8" s="1"/>
  <c r="X18" i="8" s="1"/>
  <c r="P190" i="3"/>
  <c r="W190" i="3" s="1"/>
  <c r="X190" i="3" s="1"/>
  <c r="P181" i="5"/>
  <c r="Q230" i="6"/>
  <c r="S230" i="6" s="1"/>
  <c r="P230" i="6"/>
  <c r="W230" i="6" s="1"/>
  <c r="X230" i="6" s="1"/>
  <c r="P53" i="7"/>
  <c r="W53" i="7" s="1"/>
  <c r="X53" i="7" s="1"/>
  <c r="Q53" i="7"/>
  <c r="S53" i="7" s="1"/>
  <c r="Q665" i="4"/>
  <c r="S665" i="4" s="1"/>
  <c r="P665" i="4"/>
  <c r="W665" i="4" s="1"/>
  <c r="X665" i="4" s="1"/>
  <c r="P360" i="2"/>
  <c r="W360" i="2" s="1"/>
  <c r="X360" i="2" s="1"/>
  <c r="Q360" i="2"/>
  <c r="S360" i="2" s="1"/>
  <c r="P724" i="3"/>
  <c r="W724" i="3" s="1"/>
  <c r="X724" i="3" s="1"/>
  <c r="Q724" i="3"/>
  <c r="S724" i="3" s="1"/>
  <c r="P601" i="5"/>
  <c r="W601" i="5" s="1"/>
  <c r="X601" i="5" s="1"/>
  <c r="P281" i="6"/>
  <c r="W281" i="6" s="1"/>
  <c r="X281" i="6" s="1"/>
  <c r="Q281" i="6"/>
  <c r="S281" i="6" s="1"/>
  <c r="Q510" i="4"/>
  <c r="S510" i="4" s="1"/>
  <c r="P510" i="4"/>
  <c r="W510" i="4" s="1"/>
  <c r="X510" i="4" s="1"/>
  <c r="Q698" i="1"/>
  <c r="S698" i="1" s="1"/>
  <c r="P197" i="5"/>
  <c r="W197" i="5" s="1"/>
  <c r="X197" i="5" s="1"/>
  <c r="Q716" i="7"/>
  <c r="S716" i="7" s="1"/>
  <c r="P716" i="7"/>
  <c r="W716" i="7" s="1"/>
  <c r="X716" i="7" s="1"/>
  <c r="P18" i="7"/>
  <c r="W18" i="7" s="1"/>
  <c r="X18" i="7" s="1"/>
  <c r="P503" i="9"/>
  <c r="W503" i="9" s="1"/>
  <c r="X503" i="9" s="1"/>
  <c r="P383" i="11"/>
  <c r="W383" i="11" s="1"/>
  <c r="X383" i="11" s="1"/>
  <c r="Q383" i="11"/>
  <c r="S383" i="11" s="1"/>
  <c r="P735" i="8"/>
  <c r="W735" i="8" s="1"/>
  <c r="X735" i="8" s="1"/>
  <c r="P88" i="3"/>
  <c r="W88" i="3" s="1"/>
  <c r="X88" i="3" s="1"/>
  <c r="P485" i="5"/>
  <c r="W485" i="5" s="1"/>
  <c r="X485" i="5" s="1"/>
  <c r="Q54" i="1"/>
  <c r="S54" i="1" s="1"/>
  <c r="P358" i="6"/>
  <c r="W358" i="6" s="1"/>
  <c r="X358" i="6" s="1"/>
  <c r="Q358" i="6"/>
  <c r="S358" i="6" s="1"/>
  <c r="P538" i="7"/>
  <c r="W538" i="7" s="1"/>
  <c r="X538" i="7" s="1"/>
  <c r="P302" i="10"/>
  <c r="W302" i="10" s="1"/>
  <c r="X302" i="10" s="1"/>
  <c r="P255" i="10"/>
  <c r="Q458" i="9"/>
  <c r="S458" i="9" s="1"/>
  <c r="P458" i="9"/>
  <c r="W458" i="9" s="1"/>
  <c r="X458" i="9" s="1"/>
  <c r="P38" i="9"/>
  <c r="W38" i="9" s="1"/>
  <c r="X38" i="9" s="1"/>
  <c r="Q645" i="8"/>
  <c r="S645" i="8" s="1"/>
  <c r="P645" i="8"/>
  <c r="W645" i="8" s="1"/>
  <c r="X645" i="8" s="1"/>
  <c r="P449" i="3"/>
  <c r="W449" i="3" s="1"/>
  <c r="X449" i="3" s="1"/>
  <c r="P443" i="7"/>
  <c r="W443" i="7" s="1"/>
  <c r="X443" i="7" s="1"/>
  <c r="Q443" i="7"/>
  <c r="S443" i="7" s="1"/>
  <c r="P546" i="7"/>
  <c r="W546" i="7" s="1"/>
  <c r="X546" i="7" s="1"/>
  <c r="Q546" i="7"/>
  <c r="S546" i="7" s="1"/>
  <c r="P13" i="4"/>
  <c r="Q477" i="10"/>
  <c r="S477" i="10" s="1"/>
  <c r="P477" i="10"/>
  <c r="W477" i="10" s="1"/>
  <c r="X477" i="10" s="1"/>
  <c r="P116" i="9"/>
  <c r="W116" i="9" s="1"/>
  <c r="X116" i="9" s="1"/>
  <c r="Q398" i="6"/>
  <c r="S398" i="6" s="1"/>
  <c r="P398" i="6"/>
  <c r="W398" i="6" s="1"/>
  <c r="X398" i="6" s="1"/>
  <c r="P724" i="4"/>
  <c r="W724" i="4" s="1"/>
  <c r="X724" i="4" s="1"/>
  <c r="P78" i="4"/>
  <c r="W78" i="4" s="1"/>
  <c r="X78" i="4" s="1"/>
  <c r="P281" i="10"/>
  <c r="W281" i="10" s="1"/>
  <c r="X281" i="10" s="1"/>
  <c r="P158" i="11"/>
  <c r="Q347" i="12"/>
  <c r="S347" i="12" s="1"/>
  <c r="P347" i="12"/>
  <c r="W347" i="12" s="1"/>
  <c r="X347" i="12" s="1"/>
  <c r="Q433" i="1"/>
  <c r="S433" i="1" s="1"/>
  <c r="P302" i="8"/>
  <c r="W302" i="8" s="1"/>
  <c r="X302" i="8" s="1"/>
  <c r="Q302" i="8"/>
  <c r="S302" i="8" s="1"/>
  <c r="Q371" i="1"/>
  <c r="S371" i="1" s="1"/>
  <c r="P697" i="3"/>
  <c r="W697" i="3" s="1"/>
  <c r="X697" i="3" s="1"/>
  <c r="Q697" i="3"/>
  <c r="S697" i="3" s="1"/>
  <c r="P576" i="7"/>
  <c r="W576" i="7" s="1"/>
  <c r="X576" i="7" s="1"/>
  <c r="Q576" i="7"/>
  <c r="S576" i="7" s="1"/>
  <c r="Q154" i="1"/>
  <c r="S154" i="1" s="1"/>
  <c r="P167" i="11"/>
  <c r="W167" i="11" s="1"/>
  <c r="X167" i="11" s="1"/>
  <c r="P196" i="10"/>
  <c r="W196" i="10" s="1"/>
  <c r="X196" i="10" s="1"/>
  <c r="Q247" i="1"/>
  <c r="S247" i="1" s="1"/>
  <c r="P313" i="9"/>
  <c r="W313" i="9" s="1"/>
  <c r="X313" i="9" s="1"/>
  <c r="AG417" i="11"/>
  <c r="P293" i="11"/>
  <c r="W293" i="11" s="1"/>
  <c r="X293" i="11" s="1"/>
  <c r="P33" i="11"/>
  <c r="W33" i="11" s="1"/>
  <c r="Q634" i="6"/>
  <c r="S634" i="6" s="1"/>
  <c r="P634" i="6"/>
  <c r="W634" i="6" s="1"/>
  <c r="X634" i="6" s="1"/>
  <c r="P37" i="3"/>
  <c r="W37" i="3" s="1"/>
  <c r="X37" i="3" s="1"/>
  <c r="Q37" i="3"/>
  <c r="S37" i="3" s="1"/>
  <c r="P57" i="10"/>
  <c r="W57" i="10" s="1"/>
  <c r="Q637" i="9"/>
  <c r="S637" i="9" s="1"/>
  <c r="P637" i="9"/>
  <c r="W637" i="9" s="1"/>
  <c r="X637" i="9" s="1"/>
  <c r="P425" i="4"/>
  <c r="W425" i="4" s="1"/>
  <c r="X425" i="4" s="1"/>
  <c r="P560" i="2"/>
  <c r="W560" i="2" s="1"/>
  <c r="X560" i="2" s="1"/>
  <c r="Q185" i="10"/>
  <c r="S185" i="10" s="1"/>
  <c r="P185" i="10"/>
  <c r="W185" i="10" s="1"/>
  <c r="X185" i="10" s="1"/>
  <c r="Q66" i="9"/>
  <c r="S66" i="9" s="1"/>
  <c r="P66" i="9"/>
  <c r="W66" i="9" s="1"/>
  <c r="X66" i="9" s="1"/>
  <c r="P644" i="11"/>
  <c r="W644" i="11" s="1"/>
  <c r="X644" i="11" s="1"/>
  <c r="Q644" i="11"/>
  <c r="S644" i="11" s="1"/>
  <c r="P156" i="11"/>
  <c r="W156" i="11" s="1"/>
  <c r="X156" i="11" s="1"/>
  <c r="Q384" i="8"/>
  <c r="S384" i="8" s="1"/>
  <c r="P384" i="8"/>
  <c r="W384" i="8" s="1"/>
  <c r="X384" i="8" s="1"/>
  <c r="P381" i="5"/>
  <c r="W381" i="5" s="1"/>
  <c r="X381" i="5" s="1"/>
  <c r="Q652" i="5"/>
  <c r="S652" i="5" s="1"/>
  <c r="P652" i="5"/>
  <c r="W652" i="5" s="1"/>
  <c r="X652" i="5" s="1"/>
  <c r="Q16" i="6"/>
  <c r="S16" i="6" s="1"/>
  <c r="P16" i="6"/>
  <c r="W16" i="6" s="1"/>
  <c r="X16" i="6" s="1"/>
  <c r="P655" i="7"/>
  <c r="W655" i="7" s="1"/>
  <c r="X655" i="7" s="1"/>
  <c r="S11" i="13"/>
  <c r="L759" i="7"/>
  <c r="L760" i="7"/>
  <c r="O755" i="7"/>
  <c r="S32" i="13" s="1"/>
  <c r="Q170" i="4"/>
  <c r="S170" i="4" s="1"/>
  <c r="P170" i="4"/>
  <c r="W170" i="4" s="1"/>
  <c r="X170" i="4" s="1"/>
  <c r="P671" i="12"/>
  <c r="W671" i="12" s="1"/>
  <c r="X671" i="12" s="1"/>
  <c r="Q375" i="8"/>
  <c r="S375" i="8" s="1"/>
  <c r="P375" i="8"/>
  <c r="W375" i="8" s="1"/>
  <c r="X375" i="8" s="1"/>
  <c r="Q46" i="8"/>
  <c r="S46" i="8" s="1"/>
  <c r="P46" i="8"/>
  <c r="W46" i="8" s="1"/>
  <c r="X46" i="8" s="1"/>
  <c r="Q553" i="3"/>
  <c r="S553" i="3" s="1"/>
  <c r="P553" i="3"/>
  <c r="W553" i="3" s="1"/>
  <c r="X553" i="3" s="1"/>
  <c r="P745" i="5"/>
  <c r="W745" i="5" s="1"/>
  <c r="X745" i="5" s="1"/>
  <c r="Q745" i="5"/>
  <c r="S745" i="5" s="1"/>
  <c r="P193" i="6"/>
  <c r="W193" i="6" s="1"/>
  <c r="X193" i="6" s="1"/>
  <c r="Q193" i="6"/>
  <c r="S193" i="6" s="1"/>
  <c r="P195" i="6"/>
  <c r="W195" i="6" s="1"/>
  <c r="X195" i="6" s="1"/>
  <c r="P723" i="7"/>
  <c r="W723" i="7" s="1"/>
  <c r="X723" i="7" s="1"/>
  <c r="Q517" i="7"/>
  <c r="S517" i="7" s="1"/>
  <c r="P517" i="7"/>
  <c r="W517" i="7" s="1"/>
  <c r="X517" i="7" s="1"/>
  <c r="P473" i="2"/>
  <c r="W473" i="2" s="1"/>
  <c r="X473" i="2" s="1"/>
  <c r="Q572" i="9"/>
  <c r="S572" i="9" s="1"/>
  <c r="P572" i="9"/>
  <c r="W572" i="9" s="1"/>
  <c r="X572" i="9" s="1"/>
  <c r="P237" i="12"/>
  <c r="W237" i="12" s="1"/>
  <c r="X237" i="12" s="1"/>
  <c r="P515" i="8"/>
  <c r="W515" i="8" s="1"/>
  <c r="X515" i="8" s="1"/>
  <c r="Q12" i="3"/>
  <c r="S12" i="3" s="1"/>
  <c r="P12" i="3"/>
  <c r="W12" i="3" s="1"/>
  <c r="X12" i="3" s="1"/>
  <c r="P137" i="7"/>
  <c r="W137" i="7" s="1"/>
  <c r="X137" i="7" s="1"/>
  <c r="Q137" i="7"/>
  <c r="S137" i="7" s="1"/>
  <c r="P213" i="2"/>
  <c r="W213" i="2" s="1"/>
  <c r="X213" i="2" s="1"/>
  <c r="P420" i="4"/>
  <c r="W420" i="4" s="1"/>
  <c r="X420" i="4" s="1"/>
  <c r="Q518" i="7"/>
  <c r="S518" i="7" s="1"/>
  <c r="P518" i="7"/>
  <c r="W518" i="7" s="1"/>
  <c r="X518" i="7" s="1"/>
  <c r="P311" i="8"/>
  <c r="W311" i="8" s="1"/>
  <c r="X311" i="8" s="1"/>
  <c r="P78" i="5"/>
  <c r="W78" i="5" s="1"/>
  <c r="X78" i="5" s="1"/>
  <c r="Q45" i="9"/>
  <c r="S45" i="9" s="1"/>
  <c r="P45" i="9"/>
  <c r="W45" i="9" s="1"/>
  <c r="X45" i="9" s="1"/>
  <c r="P357" i="5"/>
  <c r="W357" i="5" s="1"/>
  <c r="X357" i="5" s="1"/>
  <c r="Q564" i="7"/>
  <c r="S564" i="7" s="1"/>
  <c r="P564" i="7"/>
  <c r="W564" i="7" s="1"/>
  <c r="X564" i="7" s="1"/>
  <c r="P712" i="11"/>
  <c r="W712" i="11" s="1"/>
  <c r="X712" i="11" s="1"/>
  <c r="Q655" i="6"/>
  <c r="S655" i="6" s="1"/>
  <c r="P655" i="6"/>
  <c r="W655" i="6" s="1"/>
  <c r="X655" i="6" s="1"/>
  <c r="P720" i="9"/>
  <c r="W720" i="9" s="1"/>
  <c r="X720" i="9" s="1"/>
  <c r="P509" i="9"/>
  <c r="W509" i="9" s="1"/>
  <c r="X509" i="9" s="1"/>
  <c r="Q707" i="12"/>
  <c r="S707" i="12" s="1"/>
  <c r="P707" i="12"/>
  <c r="W707" i="12" s="1"/>
  <c r="X707" i="12" s="1"/>
  <c r="P49" i="4"/>
  <c r="W49" i="4" s="1"/>
  <c r="X49" i="4" s="1"/>
  <c r="P554" i="9"/>
  <c r="W554" i="9" s="1"/>
  <c r="X554" i="9" s="1"/>
  <c r="P302" i="2"/>
  <c r="W302" i="2" s="1"/>
  <c r="X302" i="2" s="1"/>
  <c r="P160" i="6"/>
  <c r="W160" i="6" s="1"/>
  <c r="X160" i="6" s="1"/>
  <c r="P360" i="9"/>
  <c r="W360" i="9" s="1"/>
  <c r="X360" i="9" s="1"/>
  <c r="P698" i="5"/>
  <c r="W698" i="5" s="1"/>
  <c r="X698" i="5" s="1"/>
  <c r="Q200" i="6"/>
  <c r="S200" i="6" s="1"/>
  <c r="P200" i="6"/>
  <c r="W200" i="6" s="1"/>
  <c r="X200" i="6" s="1"/>
  <c r="P463" i="3"/>
  <c r="W463" i="3" s="1"/>
  <c r="X463" i="3" s="1"/>
  <c r="Q439" i="6"/>
  <c r="S439" i="6" s="1"/>
  <c r="P439" i="6"/>
  <c r="W439" i="6" s="1"/>
  <c r="X439" i="6" s="1"/>
  <c r="P445" i="10"/>
  <c r="W445" i="10" s="1"/>
  <c r="X445" i="10" s="1"/>
  <c r="P46" i="7"/>
  <c r="W46" i="7" s="1"/>
  <c r="X46" i="7" s="1"/>
  <c r="P654" i="9"/>
  <c r="W654" i="9" s="1"/>
  <c r="X654" i="9" s="1"/>
  <c r="P573" i="8"/>
  <c r="W573" i="8" s="1"/>
  <c r="X573" i="8" s="1"/>
  <c r="Q573" i="8"/>
  <c r="S573" i="8" s="1"/>
  <c r="P418" i="4"/>
  <c r="W418" i="4" s="1"/>
  <c r="X418" i="4" s="1"/>
  <c r="P448" i="6"/>
  <c r="W448" i="6" s="1"/>
  <c r="X448" i="6" s="1"/>
  <c r="Q601" i="2"/>
  <c r="S601" i="2" s="1"/>
  <c r="P601" i="2"/>
  <c r="W601" i="2" s="1"/>
  <c r="X601" i="2" s="1"/>
  <c r="Q594" i="6"/>
  <c r="S594" i="6" s="1"/>
  <c r="P594" i="6"/>
  <c r="W594" i="6" s="1"/>
  <c r="X594" i="6" s="1"/>
  <c r="Q426" i="8"/>
  <c r="S426" i="8" s="1"/>
  <c r="P426" i="8"/>
  <c r="W426" i="8" s="1"/>
  <c r="X426" i="8" s="1"/>
  <c r="P159" i="7"/>
  <c r="W159" i="7" s="1"/>
  <c r="X159" i="7" s="1"/>
  <c r="Q401" i="4"/>
  <c r="S401" i="4" s="1"/>
  <c r="P401" i="4"/>
  <c r="W401" i="4" s="1"/>
  <c r="X401" i="4" s="1"/>
  <c r="Q235" i="9"/>
  <c r="S235" i="9" s="1"/>
  <c r="P235" i="9"/>
  <c r="W235" i="9" s="1"/>
  <c r="X235" i="9" s="1"/>
  <c r="P220" i="9"/>
  <c r="W220" i="9" s="1"/>
  <c r="X220" i="9" s="1"/>
  <c r="P600" i="11"/>
  <c r="W600" i="11" s="1"/>
  <c r="X600" i="11" s="1"/>
  <c r="P184" i="11"/>
  <c r="W184" i="11" s="1"/>
  <c r="X184" i="11" s="1"/>
  <c r="P583" i="12"/>
  <c r="W583" i="12" s="1"/>
  <c r="X583" i="12" s="1"/>
  <c r="AG705" i="3"/>
  <c r="P177" i="5"/>
  <c r="P252" i="7"/>
  <c r="P418" i="2"/>
  <c r="W418" i="2" s="1"/>
  <c r="X418" i="2" s="1"/>
  <c r="Q330" i="9"/>
  <c r="S330" i="9" s="1"/>
  <c r="P330" i="9"/>
  <c r="W330" i="9" s="1"/>
  <c r="X330" i="9" s="1"/>
  <c r="P512" i="11"/>
  <c r="W512" i="11" s="1"/>
  <c r="X512" i="11" s="1"/>
  <c r="P84" i="11"/>
  <c r="W84" i="11" s="1"/>
  <c r="X84" i="11" s="1"/>
  <c r="P363" i="2"/>
  <c r="W363" i="2" s="1"/>
  <c r="X363" i="2" s="1"/>
  <c r="P336" i="3"/>
  <c r="Q731" i="5"/>
  <c r="S731" i="5" s="1"/>
  <c r="P731" i="5"/>
  <c r="W731" i="5" s="1"/>
  <c r="X731" i="5" s="1"/>
  <c r="P240" i="6"/>
  <c r="W240" i="6" s="1"/>
  <c r="X240" i="6" s="1"/>
  <c r="Q240" i="6"/>
  <c r="S240" i="6" s="1"/>
  <c r="Q351" i="4"/>
  <c r="S351" i="4" s="1"/>
  <c r="P351" i="4"/>
  <c r="W351" i="4" s="1"/>
  <c r="X351" i="4" s="1"/>
  <c r="AG33" i="2"/>
  <c r="P184" i="10"/>
  <c r="W184" i="10" s="1"/>
  <c r="X184" i="10" s="1"/>
  <c r="P479" i="9"/>
  <c r="W479" i="9" s="1"/>
  <c r="X479" i="9" s="1"/>
  <c r="P638" i="11"/>
  <c r="W638" i="11" s="1"/>
  <c r="X638" i="11" s="1"/>
  <c r="Q638" i="11"/>
  <c r="S638" i="11" s="1"/>
  <c r="P483" i="11"/>
  <c r="W483" i="11" s="1"/>
  <c r="X483" i="11" s="1"/>
  <c r="P89" i="10"/>
  <c r="W89" i="10" s="1"/>
  <c r="X89" i="10" s="1"/>
  <c r="P557" i="8"/>
  <c r="W557" i="8" s="1"/>
  <c r="X557" i="8" s="1"/>
  <c r="Q180" i="8"/>
  <c r="S180" i="8" s="1"/>
  <c r="P180" i="8"/>
  <c r="W180" i="8" s="1"/>
  <c r="X180" i="8" s="1"/>
  <c r="P430" i="3"/>
  <c r="W430" i="3" s="1"/>
  <c r="X430" i="3" s="1"/>
  <c r="AG441" i="3"/>
  <c r="P728" i="3"/>
  <c r="W728" i="3" s="1"/>
  <c r="X728" i="3" s="1"/>
  <c r="Q728" i="3"/>
  <c r="S728" i="3" s="1"/>
  <c r="P595" i="3"/>
  <c r="W595" i="3" s="1"/>
  <c r="X595" i="3" s="1"/>
  <c r="Q595" i="3"/>
  <c r="S595" i="3" s="1"/>
  <c r="Q315" i="7"/>
  <c r="S315" i="7" s="1"/>
  <c r="P315" i="7"/>
  <c r="W315" i="7" s="1"/>
  <c r="X315" i="7" s="1"/>
  <c r="P97" i="7"/>
  <c r="W97" i="7" s="1"/>
  <c r="X97" i="7" s="1"/>
  <c r="Q97" i="7"/>
  <c r="S97" i="7" s="1"/>
  <c r="Q206" i="12"/>
  <c r="S206" i="12" s="1"/>
  <c r="P206" i="12"/>
  <c r="W206" i="12" s="1"/>
  <c r="X206" i="12" s="1"/>
  <c r="P278" i="8"/>
  <c r="W278" i="8" s="1"/>
  <c r="X278" i="8" s="1"/>
  <c r="P367" i="3"/>
  <c r="W367" i="3" s="1"/>
  <c r="X367" i="3" s="1"/>
  <c r="P49" i="5"/>
  <c r="W49" i="5" s="1"/>
  <c r="X49" i="5" s="1"/>
  <c r="Q49" i="5"/>
  <c r="S49" i="5" s="1"/>
  <c r="P211" i="5"/>
  <c r="Q715" i="5"/>
  <c r="S715" i="5" s="1"/>
  <c r="P715" i="5"/>
  <c r="W715" i="5" s="1"/>
  <c r="X715" i="5" s="1"/>
  <c r="P262" i="6"/>
  <c r="W262" i="6" s="1"/>
  <c r="X262" i="6" s="1"/>
  <c r="Q220" i="6"/>
  <c r="S220" i="6" s="1"/>
  <c r="P220" i="6"/>
  <c r="W220" i="6" s="1"/>
  <c r="X220" i="6" s="1"/>
  <c r="P89" i="7"/>
  <c r="W89" i="7" s="1"/>
  <c r="X89" i="7" s="1"/>
  <c r="P437" i="4"/>
  <c r="W437" i="4" s="1"/>
  <c r="X437" i="4" s="1"/>
  <c r="Q437" i="4"/>
  <c r="S437" i="4" s="1"/>
  <c r="P531" i="4"/>
  <c r="W531" i="4" s="1"/>
  <c r="X531" i="4" s="1"/>
  <c r="Q531" i="4"/>
  <c r="S531" i="4" s="1"/>
  <c r="P395" i="2"/>
  <c r="W395" i="2" s="1"/>
  <c r="X395" i="2" s="1"/>
  <c r="Q395" i="2"/>
  <c r="S395" i="2" s="1"/>
  <c r="Q663" i="10"/>
  <c r="S663" i="10" s="1"/>
  <c r="P663" i="10"/>
  <c r="W663" i="10" s="1"/>
  <c r="X663" i="10" s="1"/>
  <c r="P103" i="10"/>
  <c r="W103" i="10" s="1"/>
  <c r="X103" i="10" s="1"/>
  <c r="Q171" i="10"/>
  <c r="S171" i="10" s="1"/>
  <c r="P171" i="10"/>
  <c r="W171" i="10" s="1"/>
  <c r="X171" i="10" s="1"/>
  <c r="P698" i="9"/>
  <c r="W698" i="9" s="1"/>
  <c r="X698" i="9" s="1"/>
  <c r="Q698" i="9"/>
  <c r="S698" i="9" s="1"/>
  <c r="P604" i="11"/>
  <c r="W604" i="11" s="1"/>
  <c r="X604" i="11" s="1"/>
  <c r="P23" i="11"/>
  <c r="W23" i="11" s="1"/>
  <c r="X23" i="11" s="1"/>
  <c r="P36" i="11"/>
  <c r="W36" i="11" s="1"/>
  <c r="X36" i="11" s="1"/>
  <c r="Q36" i="11"/>
  <c r="S36" i="11" s="1"/>
  <c r="Q304" i="3"/>
  <c r="S304" i="3" s="1"/>
  <c r="P304" i="3"/>
  <c r="W304" i="3" s="1"/>
  <c r="X304" i="3" s="1"/>
  <c r="P362" i="6"/>
  <c r="W362" i="6" s="1"/>
  <c r="X362" i="6" s="1"/>
  <c r="P710" i="12"/>
  <c r="W710" i="12" s="1"/>
  <c r="X710" i="12" s="1"/>
  <c r="P308" i="12"/>
  <c r="W308" i="12" s="1"/>
  <c r="X308" i="12" s="1"/>
  <c r="P705" i="8"/>
  <c r="W705" i="8" s="1"/>
  <c r="Q705" i="8"/>
  <c r="S705" i="8" s="1"/>
  <c r="P210" i="8"/>
  <c r="W210" i="8" s="1"/>
  <c r="X210" i="8" s="1"/>
  <c r="P479" i="3"/>
  <c r="Q695" i="6"/>
  <c r="S695" i="6" s="1"/>
  <c r="P695" i="6"/>
  <c r="W695" i="6" s="1"/>
  <c r="X695" i="6" s="1"/>
  <c r="P405" i="6"/>
  <c r="W405" i="6" s="1"/>
  <c r="X405" i="6" s="1"/>
  <c r="P233" i="6"/>
  <c r="W233" i="6" s="1"/>
  <c r="X233" i="6" s="1"/>
  <c r="P354" i="7"/>
  <c r="W354" i="7" s="1"/>
  <c r="X354" i="7" s="1"/>
  <c r="P496" i="7"/>
  <c r="W496" i="7" s="1"/>
  <c r="X496" i="7" s="1"/>
  <c r="Q235" i="1"/>
  <c r="S235" i="1" s="1"/>
  <c r="P604" i="2"/>
  <c r="W604" i="2" s="1"/>
  <c r="X604" i="2" s="1"/>
  <c r="P375" i="10"/>
  <c r="W375" i="10" s="1"/>
  <c r="X375" i="10" s="1"/>
  <c r="Q178" i="9"/>
  <c r="S178" i="9" s="1"/>
  <c r="P178" i="9"/>
  <c r="W178" i="9" s="1"/>
  <c r="X178" i="9" s="1"/>
  <c r="P408" i="11"/>
  <c r="W408" i="11" s="1"/>
  <c r="X408" i="11" s="1"/>
  <c r="P37" i="10"/>
  <c r="W37" i="10" s="1"/>
  <c r="X37" i="10" s="1"/>
  <c r="Q592" i="1"/>
  <c r="S592" i="1" s="1"/>
  <c r="P277" i="11"/>
  <c r="W277" i="11" s="1"/>
  <c r="X277" i="11" s="1"/>
  <c r="Q277" i="11"/>
  <c r="S277" i="11" s="1"/>
  <c r="P595" i="12"/>
  <c r="W595" i="12" s="1"/>
  <c r="X595" i="12" s="1"/>
  <c r="P376" i="12"/>
  <c r="P691" i="8"/>
  <c r="P637" i="8"/>
  <c r="W637" i="8" s="1"/>
  <c r="X637" i="8" s="1"/>
  <c r="Q202" i="8"/>
  <c r="S202" i="8" s="1"/>
  <c r="P202" i="8"/>
  <c r="W202" i="8" s="1"/>
  <c r="X202" i="8" s="1"/>
  <c r="P508" i="5"/>
  <c r="W508" i="5" s="1"/>
  <c r="X508" i="5" s="1"/>
  <c r="P402" i="6"/>
  <c r="W402" i="6" s="1"/>
  <c r="X402" i="6" s="1"/>
  <c r="Q402" i="6"/>
  <c r="S402" i="6" s="1"/>
  <c r="P472" i="6"/>
  <c r="W472" i="6" s="1"/>
  <c r="X472" i="6" s="1"/>
  <c r="P150" i="7"/>
  <c r="Q324" i="1"/>
  <c r="S324" i="1" s="1"/>
  <c r="Q722" i="1"/>
  <c r="S722" i="1" s="1"/>
  <c r="P201" i="2"/>
  <c r="W201" i="2" s="1"/>
  <c r="Q201" i="2"/>
  <c r="S201" i="2" s="1"/>
  <c r="AG465" i="10"/>
  <c r="AG585" i="10"/>
  <c r="P158" i="10"/>
  <c r="W158" i="10" s="1"/>
  <c r="X158" i="10" s="1"/>
  <c r="Q224" i="1"/>
  <c r="S224" i="1" s="1"/>
  <c r="Q372" i="12"/>
  <c r="S372" i="12" s="1"/>
  <c r="P372" i="12"/>
  <c r="W372" i="12" s="1"/>
  <c r="X372" i="12" s="1"/>
  <c r="P282" i="6"/>
  <c r="W282" i="6" s="1"/>
  <c r="X282" i="6" s="1"/>
  <c r="Q282" i="6"/>
  <c r="S282" i="6" s="1"/>
  <c r="P666" i="12"/>
  <c r="W666" i="12" s="1"/>
  <c r="X666" i="12" s="1"/>
  <c r="P305" i="12"/>
  <c r="W305" i="12" s="1"/>
  <c r="X305" i="12" s="1"/>
  <c r="Q208" i="1"/>
  <c r="S208" i="1" s="1"/>
  <c r="Q140" i="8"/>
  <c r="S140" i="8" s="1"/>
  <c r="P140" i="8"/>
  <c r="W140" i="8" s="1"/>
  <c r="X140" i="8" s="1"/>
  <c r="P701" i="8"/>
  <c r="W701" i="8" s="1"/>
  <c r="X701" i="8" s="1"/>
  <c r="P749" i="3"/>
  <c r="W749" i="3" s="1"/>
  <c r="X749" i="3" s="1"/>
  <c r="Q749" i="3"/>
  <c r="S749" i="3" s="1"/>
  <c r="P611" i="5"/>
  <c r="W611" i="5" s="1"/>
  <c r="X611" i="5" s="1"/>
  <c r="Q611" i="5"/>
  <c r="S611" i="5" s="1"/>
  <c r="P51" i="5"/>
  <c r="Q73" i="6"/>
  <c r="S73" i="6" s="1"/>
  <c r="P73" i="6"/>
  <c r="W73" i="6" s="1"/>
  <c r="X73" i="6" s="1"/>
  <c r="P224" i="4"/>
  <c r="W224" i="4" s="1"/>
  <c r="X224" i="4" s="1"/>
  <c r="P194" i="4"/>
  <c r="W194" i="4" s="1"/>
  <c r="X194" i="4" s="1"/>
  <c r="P378" i="4"/>
  <c r="W378" i="4" s="1"/>
  <c r="X378" i="4" s="1"/>
  <c r="Q378" i="4"/>
  <c r="S378" i="4" s="1"/>
  <c r="P392" i="2"/>
  <c r="W392" i="2" s="1"/>
  <c r="X392" i="2" s="1"/>
  <c r="P202" i="10"/>
  <c r="W202" i="10" s="1"/>
  <c r="X202" i="10" s="1"/>
  <c r="P452" i="10"/>
  <c r="Q347" i="1"/>
  <c r="S347" i="1" s="1"/>
  <c r="Q111" i="9"/>
  <c r="S111" i="9" s="1"/>
  <c r="P111" i="9"/>
  <c r="W111" i="9" s="1"/>
  <c r="X111" i="9" s="1"/>
  <c r="P141" i="9"/>
  <c r="W141" i="9" s="1"/>
  <c r="X141" i="9" s="1"/>
  <c r="Q93" i="9"/>
  <c r="S93" i="9" s="1"/>
  <c r="P93" i="9"/>
  <c r="W93" i="9" s="1"/>
  <c r="X93" i="9" s="1"/>
  <c r="P606" i="11"/>
  <c r="W606" i="11" s="1"/>
  <c r="X606" i="11" s="1"/>
  <c r="Q624" i="11"/>
  <c r="S624" i="11" s="1"/>
  <c r="P624" i="11"/>
  <c r="W624" i="11" s="1"/>
  <c r="X624" i="11" s="1"/>
  <c r="P369" i="9"/>
  <c r="W369" i="9" s="1"/>
  <c r="Q369" i="9"/>
  <c r="S369" i="9" s="1"/>
  <c r="P393" i="12"/>
  <c r="W393" i="12" s="1"/>
  <c r="Q393" i="12"/>
  <c r="S393" i="12" s="1"/>
  <c r="Q278" i="12"/>
  <c r="S278" i="12" s="1"/>
  <c r="P278" i="12"/>
  <c r="W278" i="12" s="1"/>
  <c r="X278" i="12" s="1"/>
  <c r="P743" i="3"/>
  <c r="W743" i="3" s="1"/>
  <c r="X743" i="3" s="1"/>
  <c r="Q68" i="6"/>
  <c r="S68" i="6" s="1"/>
  <c r="P68" i="6"/>
  <c r="W68" i="6" s="1"/>
  <c r="X68" i="6" s="1"/>
  <c r="Q645" i="7"/>
  <c r="S645" i="7" s="1"/>
  <c r="P645" i="7"/>
  <c r="W645" i="7" s="1"/>
  <c r="X645" i="7" s="1"/>
  <c r="Q263" i="7"/>
  <c r="S263" i="7" s="1"/>
  <c r="P263" i="7"/>
  <c r="W263" i="7" s="1"/>
  <c r="X263" i="7" s="1"/>
  <c r="P406" i="4"/>
  <c r="W406" i="4" s="1"/>
  <c r="X406" i="4" s="1"/>
  <c r="Q617" i="2"/>
  <c r="S617" i="2" s="1"/>
  <c r="P617" i="2"/>
  <c r="W617" i="2" s="1"/>
  <c r="X617" i="2" s="1"/>
  <c r="P481" i="2"/>
  <c r="W481" i="2" s="1"/>
  <c r="X481" i="2" s="1"/>
  <c r="P630" i="10"/>
  <c r="W630" i="10" s="1"/>
  <c r="X630" i="10" s="1"/>
  <c r="Q630" i="10"/>
  <c r="S630" i="10" s="1"/>
  <c r="Q576" i="9"/>
  <c r="S576" i="9" s="1"/>
  <c r="P576" i="9"/>
  <c r="W576" i="9" s="1"/>
  <c r="X576" i="9" s="1"/>
  <c r="P173" i="9"/>
  <c r="W173" i="9" s="1"/>
  <c r="X173" i="9" s="1"/>
  <c r="Q192" i="11"/>
  <c r="S192" i="11" s="1"/>
  <c r="P192" i="11"/>
  <c r="W192" i="11" s="1"/>
  <c r="X192" i="11" s="1"/>
  <c r="P571" i="2"/>
  <c r="W571" i="2" s="1"/>
  <c r="X571" i="2" s="1"/>
  <c r="P740" i="12"/>
  <c r="W740" i="12" s="1"/>
  <c r="X740" i="12" s="1"/>
  <c r="Q416" i="12"/>
  <c r="S416" i="12" s="1"/>
  <c r="P416" i="12"/>
  <c r="W416" i="12" s="1"/>
  <c r="X416" i="12" s="1"/>
  <c r="P160" i="12"/>
  <c r="W160" i="12" s="1"/>
  <c r="X160" i="12" s="1"/>
  <c r="Q660" i="1"/>
  <c r="S660" i="1" s="1"/>
  <c r="P55" i="8"/>
  <c r="W55" i="8" s="1"/>
  <c r="X55" i="8" s="1"/>
  <c r="Q55" i="8"/>
  <c r="S55" i="8" s="1"/>
  <c r="Q615" i="1"/>
  <c r="S615" i="1" s="1"/>
  <c r="P332" i="5"/>
  <c r="W332" i="5" s="1"/>
  <c r="X332" i="5" s="1"/>
  <c r="Q295" i="1"/>
  <c r="S295" i="1" s="1"/>
  <c r="P130" i="7"/>
  <c r="W130" i="7" s="1"/>
  <c r="X130" i="7" s="1"/>
  <c r="Q130" i="7"/>
  <c r="S130" i="7" s="1"/>
  <c r="Q470" i="4"/>
  <c r="S470" i="4" s="1"/>
  <c r="P470" i="4"/>
  <c r="W470" i="4" s="1"/>
  <c r="X470" i="4" s="1"/>
  <c r="P50" i="2"/>
  <c r="W50" i="2" s="1"/>
  <c r="X50" i="2" s="1"/>
  <c r="Q235" i="2"/>
  <c r="S235" i="2" s="1"/>
  <c r="P235" i="2"/>
  <c r="W235" i="2" s="1"/>
  <c r="X235" i="2" s="1"/>
  <c r="P96" i="10"/>
  <c r="W96" i="10" s="1"/>
  <c r="X96" i="10" s="1"/>
  <c r="P300" i="9"/>
  <c r="W300" i="9" s="1"/>
  <c r="X300" i="9" s="1"/>
  <c r="Q300" i="9"/>
  <c r="S300" i="9" s="1"/>
  <c r="P483" i="10"/>
  <c r="W483" i="10" s="1"/>
  <c r="X483" i="10" s="1"/>
  <c r="P169" i="9"/>
  <c r="Q337" i="12"/>
  <c r="S337" i="12" s="1"/>
  <c r="P337" i="12"/>
  <c r="W337" i="12" s="1"/>
  <c r="X337" i="12" s="1"/>
  <c r="P31" i="12"/>
  <c r="W31" i="12" s="1"/>
  <c r="X31" i="12" s="1"/>
  <c r="Q24" i="3"/>
  <c r="S24" i="3" s="1"/>
  <c r="P24" i="3"/>
  <c r="W24" i="3" s="1"/>
  <c r="X24" i="3" s="1"/>
  <c r="P722" i="5"/>
  <c r="W722" i="5" s="1"/>
  <c r="X722" i="5" s="1"/>
  <c r="Q439" i="1"/>
  <c r="S439" i="1" s="1"/>
  <c r="Q96" i="6"/>
  <c r="S96" i="6" s="1"/>
  <c r="P96" i="6"/>
  <c r="W96" i="6" s="1"/>
  <c r="X96" i="6" s="1"/>
  <c r="P113" i="4"/>
  <c r="W113" i="4" s="1"/>
  <c r="X113" i="4" s="1"/>
  <c r="P240" i="8"/>
  <c r="W240" i="8" s="1"/>
  <c r="X240" i="8" s="1"/>
  <c r="Q240" i="8"/>
  <c r="S240" i="8" s="1"/>
  <c r="P564" i="12"/>
  <c r="W564" i="12" s="1"/>
  <c r="X564" i="12" s="1"/>
  <c r="P401" i="12"/>
  <c r="W401" i="12" s="1"/>
  <c r="X401" i="12" s="1"/>
  <c r="Q198" i="12"/>
  <c r="S198" i="12" s="1"/>
  <c r="P198" i="12"/>
  <c r="W198" i="12" s="1"/>
  <c r="X198" i="12" s="1"/>
  <c r="P40" i="8"/>
  <c r="W40" i="8" s="1"/>
  <c r="X40" i="8" s="1"/>
  <c r="Q346" i="3"/>
  <c r="S346" i="3" s="1"/>
  <c r="P346" i="3"/>
  <c r="W346" i="3" s="1"/>
  <c r="X346" i="3" s="1"/>
  <c r="P672" i="5"/>
  <c r="W672" i="5" s="1"/>
  <c r="X672" i="5" s="1"/>
  <c r="P342" i="5"/>
  <c r="W342" i="5" s="1"/>
  <c r="X342" i="5" s="1"/>
  <c r="Q342" i="5"/>
  <c r="S342" i="5" s="1"/>
  <c r="Q520" i="5"/>
  <c r="S520" i="5" s="1"/>
  <c r="P520" i="5"/>
  <c r="W520" i="5" s="1"/>
  <c r="X520" i="5" s="1"/>
  <c r="P74" i="6"/>
  <c r="W74" i="6" s="1"/>
  <c r="X74" i="6" s="1"/>
  <c r="Q74" i="6"/>
  <c r="S74" i="6" s="1"/>
  <c r="P670" i="6"/>
  <c r="W670" i="6" s="1"/>
  <c r="X670" i="6" s="1"/>
  <c r="Q400" i="12"/>
  <c r="S400" i="12" s="1"/>
  <c r="P400" i="12"/>
  <c r="W400" i="12" s="1"/>
  <c r="X400" i="12" s="1"/>
  <c r="Q629" i="8"/>
  <c r="S629" i="8" s="1"/>
  <c r="P629" i="8"/>
  <c r="W629" i="8" s="1"/>
  <c r="X629" i="8" s="1"/>
  <c r="P344" i="8"/>
  <c r="W344" i="8" s="1"/>
  <c r="X344" i="8" s="1"/>
  <c r="Q125" i="1"/>
  <c r="S125" i="1" s="1"/>
  <c r="Q151" i="12"/>
  <c r="S151" i="12" s="1"/>
  <c r="P151" i="12"/>
  <c r="W151" i="12" s="1"/>
  <c r="X151" i="12" s="1"/>
  <c r="P144" i="12"/>
  <c r="W144" i="12" s="1"/>
  <c r="X144" i="12" s="1"/>
  <c r="Q144" i="12"/>
  <c r="S144" i="12" s="1"/>
  <c r="AG297" i="12"/>
  <c r="P292" i="8"/>
  <c r="W292" i="8" s="1"/>
  <c r="X292" i="8" s="1"/>
  <c r="Q509" i="8"/>
  <c r="S509" i="8" s="1"/>
  <c r="P509" i="8"/>
  <c r="W509" i="8" s="1"/>
  <c r="X509" i="8" s="1"/>
  <c r="Q631" i="8"/>
  <c r="S631" i="8" s="1"/>
  <c r="P631" i="8"/>
  <c r="W631" i="8" s="1"/>
  <c r="X631" i="8" s="1"/>
  <c r="Q33" i="1"/>
  <c r="S33" i="1" s="1"/>
  <c r="P291" i="3"/>
  <c r="P146" i="3"/>
  <c r="P240" i="3"/>
  <c r="W240" i="3" s="1"/>
  <c r="X240" i="3" s="1"/>
  <c r="P408" i="5"/>
  <c r="W408" i="5" s="1"/>
  <c r="X408" i="5" s="1"/>
  <c r="P291" i="5"/>
  <c r="W291" i="5" s="1"/>
  <c r="X291" i="5" s="1"/>
  <c r="Q291" i="5"/>
  <c r="S291" i="5" s="1"/>
  <c r="P48" i="5"/>
  <c r="W48" i="5" s="1"/>
  <c r="X48" i="5" s="1"/>
  <c r="P271" i="5"/>
  <c r="W271" i="5" s="1"/>
  <c r="X271" i="5" s="1"/>
  <c r="Q271" i="5"/>
  <c r="S271" i="5" s="1"/>
  <c r="Q560" i="1"/>
  <c r="S560" i="1" s="1"/>
  <c r="P351" i="6"/>
  <c r="W351" i="6" s="1"/>
  <c r="X351" i="6" s="1"/>
  <c r="P172" i="6"/>
  <c r="W172" i="6" s="1"/>
  <c r="X172" i="6" s="1"/>
  <c r="P237" i="6"/>
  <c r="W237" i="6" s="1"/>
  <c r="X237" i="6" s="1"/>
  <c r="Q480" i="6"/>
  <c r="S480" i="6" s="1"/>
  <c r="P480" i="6"/>
  <c r="W480" i="6" s="1"/>
  <c r="X480" i="6" s="1"/>
  <c r="Q470" i="7"/>
  <c r="S470" i="7" s="1"/>
  <c r="P470" i="7"/>
  <c r="W470" i="7" s="1"/>
  <c r="X470" i="7" s="1"/>
  <c r="Q592" i="7"/>
  <c r="S592" i="7" s="1"/>
  <c r="P592" i="7"/>
  <c r="W592" i="7" s="1"/>
  <c r="X592" i="7" s="1"/>
  <c r="P92" i="7"/>
  <c r="W92" i="7" s="1"/>
  <c r="X92" i="7" s="1"/>
  <c r="P292" i="7"/>
  <c r="W292" i="7" s="1"/>
  <c r="X292" i="7" s="1"/>
  <c r="P20" i="7"/>
  <c r="W20" i="7" s="1"/>
  <c r="X20" i="7" s="1"/>
  <c r="P694" i="4"/>
  <c r="W694" i="4" s="1"/>
  <c r="X694" i="4" s="1"/>
  <c r="Q633" i="4"/>
  <c r="S633" i="4" s="1"/>
  <c r="P633" i="4"/>
  <c r="W633" i="4" s="1"/>
  <c r="P15" i="4"/>
  <c r="W15" i="4" s="1"/>
  <c r="X15" i="4" s="1"/>
  <c r="P176" i="4"/>
  <c r="W176" i="4" s="1"/>
  <c r="X176" i="4" s="1"/>
  <c r="P130" i="4"/>
  <c r="W130" i="4" s="1"/>
  <c r="X130" i="4" s="1"/>
  <c r="P193" i="2"/>
  <c r="W193" i="2" s="1"/>
  <c r="X193" i="2" s="1"/>
  <c r="Q193" i="2"/>
  <c r="S193" i="2" s="1"/>
  <c r="Q312" i="2"/>
  <c r="S312" i="2" s="1"/>
  <c r="P312" i="2"/>
  <c r="W312" i="2" s="1"/>
  <c r="X312" i="2" s="1"/>
  <c r="P286" i="2"/>
  <c r="W286" i="2" s="1"/>
  <c r="X286" i="2" s="1"/>
  <c r="P628" i="10"/>
  <c r="W628" i="10" s="1"/>
  <c r="X628" i="10" s="1"/>
  <c r="Q522" i="10"/>
  <c r="S522" i="10" s="1"/>
  <c r="P522" i="10"/>
  <c r="W522" i="10" s="1"/>
  <c r="X522" i="10" s="1"/>
  <c r="P232" i="10"/>
  <c r="W232" i="10" s="1"/>
  <c r="X232" i="10" s="1"/>
  <c r="P258" i="10"/>
  <c r="W258" i="10" s="1"/>
  <c r="X258" i="10" s="1"/>
  <c r="Q258" i="10"/>
  <c r="S258" i="10" s="1"/>
  <c r="P320" i="10"/>
  <c r="W320" i="10" s="1"/>
  <c r="X320" i="10" s="1"/>
  <c r="P500" i="9"/>
  <c r="W500" i="9" s="1"/>
  <c r="X500" i="9" s="1"/>
  <c r="P361" i="9"/>
  <c r="W361" i="9" s="1"/>
  <c r="X361" i="9" s="1"/>
  <c r="Q361" i="9"/>
  <c r="S361" i="9" s="1"/>
  <c r="Q523" i="11"/>
  <c r="S523" i="11" s="1"/>
  <c r="P523" i="11"/>
  <c r="W523" i="11" s="1"/>
  <c r="X523" i="11" s="1"/>
  <c r="Q331" i="11"/>
  <c r="S331" i="11" s="1"/>
  <c r="P331" i="11"/>
  <c r="W331" i="11" s="1"/>
  <c r="X331" i="11" s="1"/>
  <c r="P291" i="11"/>
  <c r="W291" i="11" s="1"/>
  <c r="X291" i="11" s="1"/>
  <c r="P190" i="11"/>
  <c r="W190" i="11" s="1"/>
  <c r="X190" i="11" s="1"/>
  <c r="Q190" i="11"/>
  <c r="S190" i="11" s="1"/>
  <c r="P130" i="11"/>
  <c r="W130" i="11" s="1"/>
  <c r="X130" i="11" s="1"/>
  <c r="Q130" i="11"/>
  <c r="S130" i="11" s="1"/>
  <c r="Q498" i="11"/>
  <c r="S498" i="11" s="1"/>
  <c r="P498" i="11"/>
  <c r="W498" i="11" s="1"/>
  <c r="X498" i="11" s="1"/>
  <c r="Q152" i="1"/>
  <c r="S152" i="1" s="1"/>
  <c r="Q434" i="11"/>
  <c r="S434" i="11" s="1"/>
  <c r="P434" i="11"/>
  <c r="W434" i="11" s="1"/>
  <c r="X434" i="11" s="1"/>
  <c r="P429" i="11"/>
  <c r="W429" i="11" s="1"/>
  <c r="X429" i="11" s="1"/>
  <c r="P476" i="11"/>
  <c r="W476" i="11" s="1"/>
  <c r="X476" i="11" s="1"/>
  <c r="Q476" i="11"/>
  <c r="S476" i="11" s="1"/>
  <c r="Q290" i="1"/>
  <c r="S290" i="1" s="1"/>
  <c r="P478" i="10"/>
  <c r="W478" i="10" s="1"/>
  <c r="X478" i="10" s="1"/>
  <c r="Q478" i="10"/>
  <c r="S478" i="10" s="1"/>
  <c r="P574" i="9"/>
  <c r="W574" i="9" s="1"/>
  <c r="X574" i="9" s="1"/>
  <c r="P571" i="9"/>
  <c r="W571" i="9" s="1"/>
  <c r="X571" i="9" s="1"/>
  <c r="P612" i="11"/>
  <c r="W612" i="11" s="1"/>
  <c r="X612" i="11" s="1"/>
  <c r="P160" i="11"/>
  <c r="W160" i="11" s="1"/>
  <c r="X160" i="11" s="1"/>
  <c r="Q41" i="11"/>
  <c r="S41" i="11" s="1"/>
  <c r="P41" i="11"/>
  <c r="W41" i="11" s="1"/>
  <c r="X41" i="11" s="1"/>
  <c r="P585" i="12"/>
  <c r="W585" i="12" s="1"/>
  <c r="P404" i="12"/>
  <c r="W404" i="12" s="1"/>
  <c r="X404" i="12" s="1"/>
  <c r="P182" i="12"/>
  <c r="W182" i="12" s="1"/>
  <c r="X182" i="12" s="1"/>
  <c r="Q382" i="8"/>
  <c r="S382" i="8" s="1"/>
  <c r="P382" i="8"/>
  <c r="W382" i="8" s="1"/>
  <c r="X382" i="8" s="1"/>
  <c r="P503" i="8"/>
  <c r="W503" i="8" s="1"/>
  <c r="X503" i="8" s="1"/>
  <c r="Q213" i="8"/>
  <c r="S213" i="8" s="1"/>
  <c r="P213" i="8"/>
  <c r="W213" i="8" s="1"/>
  <c r="X213" i="8" s="1"/>
  <c r="Q396" i="8"/>
  <c r="S396" i="8" s="1"/>
  <c r="P396" i="8"/>
  <c r="W396" i="8" s="1"/>
  <c r="X396" i="8" s="1"/>
  <c r="Q183" i="1"/>
  <c r="S183" i="1" s="1"/>
  <c r="P86" i="3"/>
  <c r="W86" i="3" s="1"/>
  <c r="X86" i="3" s="1"/>
  <c r="P216" i="3"/>
  <c r="Q679" i="3"/>
  <c r="S679" i="3" s="1"/>
  <c r="P679" i="3"/>
  <c r="W679" i="3" s="1"/>
  <c r="X679" i="3" s="1"/>
  <c r="P266" i="3"/>
  <c r="W266" i="3" s="1"/>
  <c r="X266" i="3" s="1"/>
  <c r="Q536" i="5"/>
  <c r="S536" i="5" s="1"/>
  <c r="P536" i="5"/>
  <c r="W536" i="5" s="1"/>
  <c r="X536" i="5" s="1"/>
  <c r="P488" i="5"/>
  <c r="W488" i="5" s="1"/>
  <c r="X488" i="5" s="1"/>
  <c r="P54" i="5"/>
  <c r="W54" i="5" s="1"/>
  <c r="X54" i="5" s="1"/>
  <c r="P193" i="5"/>
  <c r="W193" i="5" s="1"/>
  <c r="X193" i="5" s="1"/>
  <c r="Q273" i="1"/>
  <c r="S273" i="1" s="1"/>
  <c r="P246" i="6"/>
  <c r="W246" i="6" s="1"/>
  <c r="X246" i="6" s="1"/>
  <c r="P171" i="6"/>
  <c r="W171" i="6" s="1"/>
  <c r="X171" i="6" s="1"/>
  <c r="P194" i="6"/>
  <c r="W194" i="6" s="1"/>
  <c r="X194" i="6" s="1"/>
  <c r="Q542" i="6"/>
  <c r="S542" i="6" s="1"/>
  <c r="P542" i="6"/>
  <c r="W542" i="6" s="1"/>
  <c r="X542" i="6" s="1"/>
  <c r="P463" i="7"/>
  <c r="W463" i="7" s="1"/>
  <c r="X463" i="7" s="1"/>
  <c r="P379" i="7"/>
  <c r="W379" i="7" s="1"/>
  <c r="X379" i="7" s="1"/>
  <c r="P91" i="7"/>
  <c r="W91" i="7" s="1"/>
  <c r="X91" i="7" s="1"/>
  <c r="P437" i="7"/>
  <c r="W437" i="7" s="1"/>
  <c r="X437" i="7" s="1"/>
  <c r="P352" i="7"/>
  <c r="W352" i="7" s="1"/>
  <c r="X352" i="7" s="1"/>
  <c r="P683" i="7"/>
  <c r="W683" i="7" s="1"/>
  <c r="X683" i="7" s="1"/>
  <c r="Q119" i="1"/>
  <c r="S119" i="1" s="1"/>
  <c r="P197" i="4"/>
  <c r="W197" i="4" s="1"/>
  <c r="X197" i="4" s="1"/>
  <c r="P426" i="4"/>
  <c r="W426" i="4" s="1"/>
  <c r="X426" i="4" s="1"/>
  <c r="Q426" i="4"/>
  <c r="S426" i="4" s="1"/>
  <c r="P484" i="4"/>
  <c r="W484" i="4" s="1"/>
  <c r="X484" i="4" s="1"/>
  <c r="Q409" i="1"/>
  <c r="S409" i="1" s="1"/>
  <c r="P411" i="2"/>
  <c r="W411" i="2" s="1"/>
  <c r="X411" i="2" s="1"/>
  <c r="Q91" i="2"/>
  <c r="S91" i="2" s="1"/>
  <c r="P91" i="2"/>
  <c r="W91" i="2" s="1"/>
  <c r="X91" i="2" s="1"/>
  <c r="P348" i="2"/>
  <c r="W348" i="2" s="1"/>
  <c r="X348" i="2" s="1"/>
  <c r="Q348" i="2"/>
  <c r="S348" i="2" s="1"/>
  <c r="Q674" i="2"/>
  <c r="S674" i="2" s="1"/>
  <c r="P674" i="2"/>
  <c r="W674" i="2" s="1"/>
  <c r="X674" i="2" s="1"/>
  <c r="Q300" i="2"/>
  <c r="S300" i="2" s="1"/>
  <c r="P300" i="2"/>
  <c r="W300" i="2" s="1"/>
  <c r="X300" i="2" s="1"/>
  <c r="Q742" i="10"/>
  <c r="S742" i="10" s="1"/>
  <c r="P742" i="10"/>
  <c r="W742" i="10" s="1"/>
  <c r="X742" i="10" s="1"/>
  <c r="P502" i="10"/>
  <c r="W502" i="10" s="1"/>
  <c r="X502" i="10" s="1"/>
  <c r="P618" i="10"/>
  <c r="W618" i="10" s="1"/>
  <c r="X618" i="10" s="1"/>
  <c r="P28" i="10"/>
  <c r="W28" i="10" s="1"/>
  <c r="X28" i="10" s="1"/>
  <c r="Q702" i="1"/>
  <c r="S702" i="1" s="1"/>
  <c r="Q104" i="9"/>
  <c r="S104" i="9" s="1"/>
  <c r="P104" i="9"/>
  <c r="W104" i="9" s="1"/>
  <c r="X104" i="9" s="1"/>
  <c r="P136" i="9"/>
  <c r="W136" i="9" s="1"/>
  <c r="X136" i="9" s="1"/>
  <c r="Q136" i="9"/>
  <c r="S136" i="9" s="1"/>
  <c r="P143" i="9"/>
  <c r="W143" i="9" s="1"/>
  <c r="X143" i="9" s="1"/>
  <c r="Q143" i="9"/>
  <c r="S143" i="9" s="1"/>
  <c r="P382" i="11"/>
  <c r="W382" i="11" s="1"/>
  <c r="X382" i="11" s="1"/>
  <c r="P595" i="11"/>
  <c r="Q434" i="2"/>
  <c r="S434" i="2" s="1"/>
  <c r="P434" i="2"/>
  <c r="W434" i="2" s="1"/>
  <c r="X434" i="2" s="1"/>
  <c r="P69" i="10"/>
  <c r="W69" i="10" s="1"/>
  <c r="X69" i="10" s="1"/>
  <c r="Q110" i="11"/>
  <c r="S110" i="11" s="1"/>
  <c r="P110" i="11"/>
  <c r="W110" i="11" s="1"/>
  <c r="X110" i="11" s="1"/>
  <c r="P426" i="10"/>
  <c r="W426" i="10" s="1"/>
  <c r="X426" i="10" s="1"/>
  <c r="Q426" i="10"/>
  <c r="S426" i="10" s="1"/>
  <c r="P685" i="11"/>
  <c r="W685" i="11" s="1"/>
  <c r="X685" i="11" s="1"/>
  <c r="P238" i="11"/>
  <c r="W238" i="11" s="1"/>
  <c r="X238" i="11" s="1"/>
  <c r="P698" i="12"/>
  <c r="Q377" i="12"/>
  <c r="S377" i="12" s="1"/>
  <c r="P377" i="12"/>
  <c r="W377" i="12" s="1"/>
  <c r="X377" i="12" s="1"/>
  <c r="P320" i="12"/>
  <c r="W320" i="12" s="1"/>
  <c r="X320" i="12" s="1"/>
  <c r="P43" i="12"/>
  <c r="W43" i="12" s="1"/>
  <c r="X43" i="12" s="1"/>
  <c r="Q15" i="1"/>
  <c r="S15" i="1" s="1"/>
  <c r="Q670" i="8"/>
  <c r="S670" i="8" s="1"/>
  <c r="P670" i="8"/>
  <c r="W670" i="8" s="1"/>
  <c r="X670" i="8" s="1"/>
  <c r="M757" i="8"/>
  <c r="T23" i="13" s="1"/>
  <c r="M758" i="8"/>
  <c r="T24" i="13" s="1"/>
  <c r="M755" i="8"/>
  <c r="M756" i="8"/>
  <c r="T22" i="13" s="1"/>
  <c r="P272" i="8"/>
  <c r="W272" i="8" s="1"/>
  <c r="X272" i="8" s="1"/>
  <c r="P457" i="8"/>
  <c r="W457" i="8" s="1"/>
  <c r="X457" i="8" s="1"/>
  <c r="P298" i="8"/>
  <c r="W298" i="8" s="1"/>
  <c r="X298" i="8" s="1"/>
  <c r="Q740" i="1"/>
  <c r="S740" i="1" s="1"/>
  <c r="P622" i="3"/>
  <c r="W622" i="3" s="1"/>
  <c r="X622" i="3" s="1"/>
  <c r="P352" i="3"/>
  <c r="W352" i="3" s="1"/>
  <c r="X352" i="3" s="1"/>
  <c r="P718" i="3"/>
  <c r="W718" i="3" s="1"/>
  <c r="X718" i="3" s="1"/>
  <c r="Q718" i="3"/>
  <c r="S718" i="3" s="1"/>
  <c r="P118" i="3"/>
  <c r="AG273" i="5"/>
  <c r="P404" i="5"/>
  <c r="W404" i="5" s="1"/>
  <c r="X404" i="5" s="1"/>
  <c r="P255" i="5"/>
  <c r="W255" i="5" s="1"/>
  <c r="X255" i="5" s="1"/>
  <c r="Q519" i="5"/>
  <c r="S519" i="5" s="1"/>
  <c r="P519" i="5"/>
  <c r="W519" i="5" s="1"/>
  <c r="X519" i="5" s="1"/>
  <c r="AG33" i="5"/>
  <c r="P660" i="6"/>
  <c r="W660" i="6" s="1"/>
  <c r="X660" i="6" s="1"/>
  <c r="P211" i="6"/>
  <c r="W211" i="6" s="1"/>
  <c r="X211" i="6" s="1"/>
  <c r="P181" i="6"/>
  <c r="W181" i="6" s="1"/>
  <c r="X181" i="6" s="1"/>
  <c r="Q181" i="6"/>
  <c r="S181" i="6" s="1"/>
  <c r="P164" i="6"/>
  <c r="P339" i="6"/>
  <c r="W339" i="6" s="1"/>
  <c r="X339" i="6" s="1"/>
  <c r="Q664" i="7"/>
  <c r="S664" i="7" s="1"/>
  <c r="P664" i="7"/>
  <c r="W664" i="7" s="1"/>
  <c r="X664" i="7" s="1"/>
  <c r="P646" i="7"/>
  <c r="W646" i="7" s="1"/>
  <c r="X646" i="7" s="1"/>
  <c r="P638" i="7"/>
  <c r="W638" i="7" s="1"/>
  <c r="X638" i="7" s="1"/>
  <c r="Q638" i="7"/>
  <c r="S638" i="7" s="1"/>
  <c r="P599" i="7"/>
  <c r="W599" i="7" s="1"/>
  <c r="X599" i="7" s="1"/>
  <c r="P488" i="7"/>
  <c r="Q133" i="1"/>
  <c r="S133" i="1" s="1"/>
  <c r="Q642" i="4"/>
  <c r="S642" i="4" s="1"/>
  <c r="P642" i="4"/>
  <c r="W642" i="4" s="1"/>
  <c r="X642" i="4" s="1"/>
  <c r="P171" i="4"/>
  <c r="W171" i="4" s="1"/>
  <c r="X171" i="4" s="1"/>
  <c r="Q171" i="4"/>
  <c r="S171" i="4" s="1"/>
  <c r="P223" i="4"/>
  <c r="W223" i="4" s="1"/>
  <c r="X223" i="4" s="1"/>
  <c r="Q275" i="2"/>
  <c r="S275" i="2" s="1"/>
  <c r="P275" i="2"/>
  <c r="W275" i="2" s="1"/>
  <c r="X275" i="2" s="1"/>
  <c r="Q721" i="10"/>
  <c r="S721" i="10" s="1"/>
  <c r="P721" i="10"/>
  <c r="W721" i="10" s="1"/>
  <c r="X721" i="10" s="1"/>
  <c r="P497" i="10"/>
  <c r="W497" i="10" s="1"/>
  <c r="X497" i="10" s="1"/>
  <c r="Q497" i="10"/>
  <c r="S497" i="10" s="1"/>
  <c r="P223" i="10"/>
  <c r="W223" i="10" s="1"/>
  <c r="X223" i="10" s="1"/>
  <c r="Q444" i="10"/>
  <c r="S444" i="10" s="1"/>
  <c r="P444" i="10"/>
  <c r="W444" i="10" s="1"/>
  <c r="X444" i="10" s="1"/>
  <c r="P55" i="10"/>
  <c r="W55" i="10" s="1"/>
  <c r="X55" i="10" s="1"/>
  <c r="Q55" i="10"/>
  <c r="S55" i="10" s="1"/>
  <c r="Q234" i="10"/>
  <c r="S234" i="10" s="1"/>
  <c r="P234" i="10"/>
  <c r="W234" i="10" s="1"/>
  <c r="X234" i="10" s="1"/>
  <c r="Q259" i="10"/>
  <c r="S259" i="10" s="1"/>
  <c r="P259" i="10"/>
  <c r="W259" i="10" s="1"/>
  <c r="X259" i="10" s="1"/>
  <c r="P533" i="9"/>
  <c r="W533" i="9" s="1"/>
  <c r="X533" i="9" s="1"/>
  <c r="P655" i="9"/>
  <c r="W655" i="9" s="1"/>
  <c r="X655" i="9" s="1"/>
  <c r="P347" i="9"/>
  <c r="W347" i="9" s="1"/>
  <c r="X347" i="9" s="1"/>
  <c r="Q347" i="9"/>
  <c r="S347" i="9" s="1"/>
  <c r="P460" i="9"/>
  <c r="W460" i="9" s="1"/>
  <c r="X460" i="9" s="1"/>
  <c r="P116" i="11"/>
  <c r="W116" i="11" s="1"/>
  <c r="X116" i="11" s="1"/>
  <c r="Q116" i="11"/>
  <c r="S116" i="11" s="1"/>
  <c r="P665" i="11"/>
  <c r="W665" i="11" s="1"/>
  <c r="X665" i="11" s="1"/>
  <c r="Q20" i="11"/>
  <c r="S20" i="11" s="1"/>
  <c r="P20" i="11"/>
  <c r="W20" i="11" s="1"/>
  <c r="X20" i="11" s="1"/>
  <c r="P368" i="2"/>
  <c r="W368" i="2" s="1"/>
  <c r="X368" i="2" s="1"/>
  <c r="P162" i="10"/>
  <c r="W162" i="10" s="1"/>
  <c r="X162" i="10" s="1"/>
  <c r="P557" i="11"/>
  <c r="W557" i="11" s="1"/>
  <c r="X557" i="11" s="1"/>
  <c r="Q664" i="10"/>
  <c r="S664" i="10" s="1"/>
  <c r="P664" i="10"/>
  <c r="W664" i="10" s="1"/>
  <c r="X664" i="10" s="1"/>
  <c r="P51" i="10"/>
  <c r="W51" i="10" s="1"/>
  <c r="X51" i="10" s="1"/>
  <c r="Q51" i="10"/>
  <c r="S51" i="10" s="1"/>
  <c r="AG153" i="9"/>
  <c r="P266" i="11"/>
  <c r="W266" i="11" s="1"/>
  <c r="X266" i="11" s="1"/>
  <c r="P533" i="12"/>
  <c r="W533" i="12" s="1"/>
  <c r="X533" i="12" s="1"/>
  <c r="P725" i="12"/>
  <c r="W725" i="12" s="1"/>
  <c r="X725" i="12" s="1"/>
  <c r="P332" i="12"/>
  <c r="W332" i="12" s="1"/>
  <c r="X332" i="12" s="1"/>
  <c r="Q332" i="12"/>
  <c r="S332" i="12" s="1"/>
  <c r="Q170" i="8"/>
  <c r="S170" i="8" s="1"/>
  <c r="P170" i="8"/>
  <c r="W170" i="8" s="1"/>
  <c r="X170" i="8" s="1"/>
  <c r="P271" i="8"/>
  <c r="W271" i="8" s="1"/>
  <c r="X271" i="8" s="1"/>
  <c r="P422" i="8"/>
  <c r="W422" i="8" s="1"/>
  <c r="X422" i="8" s="1"/>
  <c r="P610" i="8"/>
  <c r="W610" i="8" s="1"/>
  <c r="X610" i="8" s="1"/>
  <c r="P556" i="8"/>
  <c r="W556" i="8" s="1"/>
  <c r="X556" i="8" s="1"/>
  <c r="P235" i="8"/>
  <c r="W235" i="8" s="1"/>
  <c r="X235" i="8" s="1"/>
  <c r="P680" i="3"/>
  <c r="P703" i="3"/>
  <c r="P502" i="3"/>
  <c r="W502" i="3" s="1"/>
  <c r="X502" i="3" s="1"/>
  <c r="Q502" i="3"/>
  <c r="S502" i="3" s="1"/>
  <c r="Q496" i="5"/>
  <c r="S496" i="5" s="1"/>
  <c r="P496" i="5"/>
  <c r="W496" i="5" s="1"/>
  <c r="X496" i="5" s="1"/>
  <c r="P18" i="5"/>
  <c r="W18" i="5" s="1"/>
  <c r="X18" i="5" s="1"/>
  <c r="P415" i="5"/>
  <c r="W415" i="5" s="1"/>
  <c r="X415" i="5" s="1"/>
  <c r="P300" i="5"/>
  <c r="W300" i="5" s="1"/>
  <c r="X300" i="5" s="1"/>
  <c r="Q300" i="5"/>
  <c r="S300" i="5" s="1"/>
  <c r="P169" i="5"/>
  <c r="W169" i="5" s="1"/>
  <c r="X169" i="5" s="1"/>
  <c r="Q169" i="5"/>
  <c r="S169" i="5" s="1"/>
  <c r="P10" i="5"/>
  <c r="Q326" i="1"/>
  <c r="S326" i="1" s="1"/>
  <c r="P332" i="6"/>
  <c r="W332" i="6" s="1"/>
  <c r="X332" i="6" s="1"/>
  <c r="Q657" i="7"/>
  <c r="S657" i="7" s="1"/>
  <c r="P657" i="7"/>
  <c r="W657" i="7" s="1"/>
  <c r="Q26" i="7"/>
  <c r="S26" i="7" s="1"/>
  <c r="P26" i="7"/>
  <c r="W26" i="7" s="1"/>
  <c r="X26" i="7" s="1"/>
  <c r="Q632" i="7"/>
  <c r="S632" i="7" s="1"/>
  <c r="P632" i="7"/>
  <c r="W632" i="7" s="1"/>
  <c r="X632" i="7" s="1"/>
  <c r="P441" i="7"/>
  <c r="W441" i="7" s="1"/>
  <c r="Q451" i="7"/>
  <c r="S451" i="7" s="1"/>
  <c r="P451" i="7"/>
  <c r="W451" i="7" s="1"/>
  <c r="X451" i="7" s="1"/>
  <c r="P56" i="4"/>
  <c r="W56" i="4" s="1"/>
  <c r="X56" i="4" s="1"/>
  <c r="P720" i="4"/>
  <c r="W720" i="4" s="1"/>
  <c r="X720" i="4" s="1"/>
  <c r="AG369" i="4"/>
  <c r="Q635" i="1"/>
  <c r="S635" i="1" s="1"/>
  <c r="Q390" i="2"/>
  <c r="S390" i="2" s="1"/>
  <c r="P390" i="2"/>
  <c r="W390" i="2" s="1"/>
  <c r="X390" i="2" s="1"/>
  <c r="Q549" i="2"/>
  <c r="S549" i="2" s="1"/>
  <c r="P549" i="2"/>
  <c r="W549" i="2" s="1"/>
  <c r="X549" i="2" s="1"/>
  <c r="P237" i="2"/>
  <c r="W237" i="2" s="1"/>
  <c r="X237" i="2" s="1"/>
  <c r="P223" i="2"/>
  <c r="W223" i="2" s="1"/>
  <c r="X223" i="2" s="1"/>
  <c r="Q518" i="2"/>
  <c r="S518" i="2" s="1"/>
  <c r="P518" i="2"/>
  <c r="W518" i="2" s="1"/>
  <c r="X518" i="2" s="1"/>
  <c r="P393" i="10"/>
  <c r="W393" i="10" s="1"/>
  <c r="P489" i="10"/>
  <c r="W489" i="10" s="1"/>
  <c r="Q216" i="10"/>
  <c r="S216" i="10" s="1"/>
  <c r="P216" i="10"/>
  <c r="W216" i="10" s="1"/>
  <c r="X216" i="10" s="1"/>
  <c r="P15" i="10"/>
  <c r="W15" i="10" s="1"/>
  <c r="X15" i="10" s="1"/>
  <c r="P207" i="10"/>
  <c r="W207" i="10" s="1"/>
  <c r="X207" i="10" s="1"/>
  <c r="Q730" i="1"/>
  <c r="S730" i="1" s="1"/>
  <c r="Q86" i="9"/>
  <c r="S86" i="9" s="1"/>
  <c r="P86" i="9"/>
  <c r="W86" i="9" s="1"/>
  <c r="X86" i="9" s="1"/>
  <c r="P10" i="9"/>
  <c r="W10" i="9" s="1"/>
  <c r="X10" i="9" s="1"/>
  <c r="P585" i="11"/>
  <c r="W585" i="11" s="1"/>
  <c r="P371" i="11"/>
  <c r="W371" i="11" s="1"/>
  <c r="X371" i="11" s="1"/>
  <c r="P501" i="11"/>
  <c r="W501" i="11" s="1"/>
  <c r="X501" i="11" s="1"/>
  <c r="P131" i="11"/>
  <c r="W131" i="11" s="1"/>
  <c r="X131" i="11" s="1"/>
  <c r="P88" i="9"/>
  <c r="Q323" i="11"/>
  <c r="S323" i="11" s="1"/>
  <c r="P323" i="11"/>
  <c r="W323" i="11" s="1"/>
  <c r="X323" i="11" s="1"/>
  <c r="P579" i="10"/>
  <c r="W579" i="10" s="1"/>
  <c r="X579" i="10" s="1"/>
  <c r="Q382" i="10"/>
  <c r="S382" i="10" s="1"/>
  <c r="P382" i="10"/>
  <c r="W382" i="10" s="1"/>
  <c r="X382" i="10" s="1"/>
  <c r="P409" i="9"/>
  <c r="W409" i="9" s="1"/>
  <c r="X409" i="9" s="1"/>
  <c r="Q409" i="9"/>
  <c r="S409" i="9" s="1"/>
  <c r="P506" i="11"/>
  <c r="W506" i="11" s="1"/>
  <c r="X506" i="11" s="1"/>
  <c r="P647" i="12"/>
  <c r="W647" i="12" s="1"/>
  <c r="X647" i="12" s="1"/>
  <c r="P660" i="12"/>
  <c r="W660" i="12" s="1"/>
  <c r="X660" i="12" s="1"/>
  <c r="Q660" i="12"/>
  <c r="S660" i="12" s="1"/>
  <c r="Q254" i="12"/>
  <c r="S254" i="12" s="1"/>
  <c r="P254" i="12"/>
  <c r="W254" i="12" s="1"/>
  <c r="X254" i="12" s="1"/>
  <c r="P82" i="12"/>
  <c r="W82" i="12" s="1"/>
  <c r="X82" i="12" s="1"/>
  <c r="Q156" i="8"/>
  <c r="S156" i="8" s="1"/>
  <c r="P156" i="8"/>
  <c r="W156" i="8" s="1"/>
  <c r="X156" i="8" s="1"/>
  <c r="P270" i="8"/>
  <c r="W270" i="8" s="1"/>
  <c r="X270" i="8" s="1"/>
  <c r="P401" i="8"/>
  <c r="W401" i="8" s="1"/>
  <c r="X401" i="8" s="1"/>
  <c r="Q401" i="8"/>
  <c r="S401" i="8" s="1"/>
  <c r="P585" i="8"/>
  <c r="W585" i="8" s="1"/>
  <c r="P68" i="8"/>
  <c r="Q280" i="3"/>
  <c r="S280" i="3" s="1"/>
  <c r="P280" i="3"/>
  <c r="W280" i="3" s="1"/>
  <c r="X280" i="3" s="1"/>
  <c r="P45" i="3"/>
  <c r="W45" i="3" s="1"/>
  <c r="X45" i="3" s="1"/>
  <c r="AG57" i="3"/>
  <c r="Q35" i="5"/>
  <c r="S35" i="5" s="1"/>
  <c r="P35" i="5"/>
  <c r="W35" i="5" s="1"/>
  <c r="X35" i="5" s="1"/>
  <c r="AG633" i="5"/>
  <c r="AG393" i="6"/>
  <c r="Q12" i="6"/>
  <c r="S12" i="6" s="1"/>
  <c r="P12" i="6"/>
  <c r="W12" i="6" s="1"/>
  <c r="X12" i="6" s="1"/>
  <c r="P223" i="6"/>
  <c r="W223" i="6" s="1"/>
  <c r="X223" i="6" s="1"/>
  <c r="Q29" i="6"/>
  <c r="S29" i="6" s="1"/>
  <c r="P29" i="6"/>
  <c r="W29" i="6" s="1"/>
  <c r="X29" i="6" s="1"/>
  <c r="Q154" i="6"/>
  <c r="S154" i="6" s="1"/>
  <c r="P154" i="6"/>
  <c r="W154" i="6" s="1"/>
  <c r="X154" i="6" s="1"/>
  <c r="P188" i="6"/>
  <c r="W188" i="6" s="1"/>
  <c r="X188" i="6" s="1"/>
  <c r="P694" i="7"/>
  <c r="W694" i="7" s="1"/>
  <c r="X694" i="7" s="1"/>
  <c r="Q637" i="7"/>
  <c r="S637" i="7" s="1"/>
  <c r="P637" i="7"/>
  <c r="W637" i="7" s="1"/>
  <c r="X637" i="7" s="1"/>
  <c r="Q117" i="7"/>
  <c r="S117" i="7" s="1"/>
  <c r="P117" i="7"/>
  <c r="W117" i="7" s="1"/>
  <c r="X117" i="7" s="1"/>
  <c r="P154" i="4"/>
  <c r="W154" i="4" s="1"/>
  <c r="X154" i="4" s="1"/>
  <c r="P395" i="4"/>
  <c r="W395" i="4" s="1"/>
  <c r="X395" i="4" s="1"/>
  <c r="Q181" i="4"/>
  <c r="S181" i="4" s="1"/>
  <c r="P181" i="4"/>
  <c r="W181" i="4" s="1"/>
  <c r="X181" i="4" s="1"/>
  <c r="P423" i="4"/>
  <c r="W423" i="4" s="1"/>
  <c r="X423" i="4" s="1"/>
  <c r="Q555" i="2"/>
  <c r="S555" i="2" s="1"/>
  <c r="P555" i="2"/>
  <c r="W555" i="2" s="1"/>
  <c r="X555" i="2" s="1"/>
  <c r="Q309" i="2"/>
  <c r="S309" i="2" s="1"/>
  <c r="P309" i="2"/>
  <c r="W309" i="2" s="1"/>
  <c r="X309" i="2" s="1"/>
  <c r="Q403" i="2"/>
  <c r="S403" i="2" s="1"/>
  <c r="P403" i="2"/>
  <c r="W403" i="2" s="1"/>
  <c r="X403" i="2" s="1"/>
  <c r="P489" i="2"/>
  <c r="W489" i="2" s="1"/>
  <c r="P429" i="10"/>
  <c r="W429" i="10" s="1"/>
  <c r="X429" i="10" s="1"/>
  <c r="P641" i="10"/>
  <c r="W641" i="10" s="1"/>
  <c r="X641" i="10" s="1"/>
  <c r="P661" i="10"/>
  <c r="W661" i="10" s="1"/>
  <c r="X661" i="10" s="1"/>
  <c r="Q661" i="10"/>
  <c r="S661" i="10" s="1"/>
  <c r="AG393" i="9"/>
  <c r="P176" i="9"/>
  <c r="W176" i="9" s="1"/>
  <c r="X176" i="9" s="1"/>
  <c r="P350" i="9"/>
  <c r="W350" i="9" s="1"/>
  <c r="X350" i="9" s="1"/>
  <c r="P524" i="11"/>
  <c r="W524" i="11" s="1"/>
  <c r="X524" i="11" s="1"/>
  <c r="P314" i="11"/>
  <c r="Q91" i="11"/>
  <c r="S91" i="11" s="1"/>
  <c r="P91" i="11"/>
  <c r="W91" i="11" s="1"/>
  <c r="X91" i="11" s="1"/>
  <c r="P625" i="2"/>
  <c r="W625" i="2" s="1"/>
  <c r="X625" i="2" s="1"/>
  <c r="Q625" i="2"/>
  <c r="S625" i="2" s="1"/>
  <c r="Q376" i="9"/>
  <c r="S376" i="9" s="1"/>
  <c r="P376" i="9"/>
  <c r="W376" i="9" s="1"/>
  <c r="X376" i="9" s="1"/>
  <c r="P353" i="9"/>
  <c r="W353" i="9" s="1"/>
  <c r="X353" i="9" s="1"/>
  <c r="P625" i="12"/>
  <c r="W625" i="12" s="1"/>
  <c r="X625" i="12" s="1"/>
  <c r="P656" i="12"/>
  <c r="W656" i="12" s="1"/>
  <c r="X656" i="12" s="1"/>
  <c r="Q656" i="12"/>
  <c r="S656" i="12" s="1"/>
  <c r="AG105" i="12"/>
  <c r="P131" i="12"/>
  <c r="W131" i="12" s="1"/>
  <c r="X131" i="12" s="1"/>
  <c r="P77" i="12"/>
  <c r="W77" i="12" s="1"/>
  <c r="X77" i="12" s="1"/>
  <c r="P337" i="8"/>
  <c r="W337" i="8" s="1"/>
  <c r="X337" i="8" s="1"/>
  <c r="Q337" i="8"/>
  <c r="S337" i="8" s="1"/>
  <c r="Q279" i="3"/>
  <c r="S279" i="3" s="1"/>
  <c r="P279" i="3"/>
  <c r="W279" i="3" s="1"/>
  <c r="X279" i="3" s="1"/>
  <c r="AG561" i="3"/>
  <c r="P560" i="3"/>
  <c r="W560" i="3" s="1"/>
  <c r="X560" i="3" s="1"/>
  <c r="Q560" i="3"/>
  <c r="S560" i="3" s="1"/>
  <c r="P261" i="3"/>
  <c r="W261" i="3" s="1"/>
  <c r="X261" i="3" s="1"/>
  <c r="Q261" i="3"/>
  <c r="S261" i="3" s="1"/>
  <c r="AG633" i="3"/>
  <c r="P413" i="5"/>
  <c r="W413" i="5" s="1"/>
  <c r="X413" i="5" s="1"/>
  <c r="Q174" i="5"/>
  <c r="S174" i="5" s="1"/>
  <c r="P174" i="5"/>
  <c r="W174" i="5" s="1"/>
  <c r="X174" i="5" s="1"/>
  <c r="P90" i="5"/>
  <c r="W90" i="5" s="1"/>
  <c r="X90" i="5" s="1"/>
  <c r="P581" i="5"/>
  <c r="W581" i="5" s="1"/>
  <c r="X581" i="5" s="1"/>
  <c r="P661" i="6"/>
  <c r="W661" i="6" s="1"/>
  <c r="X661" i="6" s="1"/>
  <c r="Q67" i="6"/>
  <c r="S67" i="6" s="1"/>
  <c r="P67" i="6"/>
  <c r="W67" i="6" s="1"/>
  <c r="X67" i="6" s="1"/>
  <c r="P353" i="6"/>
  <c r="W353" i="6" s="1"/>
  <c r="X353" i="6" s="1"/>
  <c r="P224" i="6"/>
  <c r="W224" i="6" s="1"/>
  <c r="X224" i="6" s="1"/>
  <c r="Q388" i="6"/>
  <c r="S388" i="6" s="1"/>
  <c r="P388" i="6"/>
  <c r="W388" i="6" s="1"/>
  <c r="X388" i="6" s="1"/>
  <c r="P458" i="6"/>
  <c r="W458" i="6" s="1"/>
  <c r="X458" i="6" s="1"/>
  <c r="Q458" i="6"/>
  <c r="S458" i="6" s="1"/>
  <c r="Q572" i="7"/>
  <c r="S572" i="7" s="1"/>
  <c r="P572" i="7"/>
  <c r="W572" i="7" s="1"/>
  <c r="X572" i="7" s="1"/>
  <c r="Q490" i="7"/>
  <c r="S490" i="7" s="1"/>
  <c r="P490" i="7"/>
  <c r="W490" i="7" s="1"/>
  <c r="X490" i="7" s="1"/>
  <c r="P102" i="7"/>
  <c r="W102" i="7" s="1"/>
  <c r="X102" i="7" s="1"/>
  <c r="P583" i="7"/>
  <c r="W583" i="7" s="1"/>
  <c r="X583" i="7" s="1"/>
  <c r="P727" i="4"/>
  <c r="W727" i="4" s="1"/>
  <c r="X727" i="4" s="1"/>
  <c r="P652" i="4"/>
  <c r="W652" i="4" s="1"/>
  <c r="X652" i="4" s="1"/>
  <c r="P355" i="4"/>
  <c r="W355" i="4" s="1"/>
  <c r="X355" i="4" s="1"/>
  <c r="Q355" i="4"/>
  <c r="S355" i="4" s="1"/>
  <c r="P624" i="4"/>
  <c r="W624" i="4" s="1"/>
  <c r="X624" i="4" s="1"/>
  <c r="Q678" i="12"/>
  <c r="S678" i="12" s="1"/>
  <c r="P678" i="12"/>
  <c r="W678" i="12" s="1"/>
  <c r="X678" i="12" s="1"/>
  <c r="P304" i="12"/>
  <c r="W304" i="12" s="1"/>
  <c r="X304" i="12" s="1"/>
  <c r="P367" i="12"/>
  <c r="W367" i="12" s="1"/>
  <c r="X367" i="12" s="1"/>
  <c r="Q528" i="1"/>
  <c r="S528" i="1" s="1"/>
  <c r="Q433" i="8"/>
  <c r="S433" i="8" s="1"/>
  <c r="P433" i="8"/>
  <c r="W433" i="8" s="1"/>
  <c r="X433" i="8" s="1"/>
  <c r="P264" i="8"/>
  <c r="W264" i="8" s="1"/>
  <c r="X264" i="8" s="1"/>
  <c r="Q264" i="8"/>
  <c r="S264" i="8" s="1"/>
  <c r="Q542" i="8"/>
  <c r="S542" i="8" s="1"/>
  <c r="P542" i="8"/>
  <c r="W542" i="8" s="1"/>
  <c r="X542" i="8" s="1"/>
  <c r="P558" i="8"/>
  <c r="W558" i="8" s="1"/>
  <c r="X558" i="8" s="1"/>
  <c r="P566" i="3"/>
  <c r="W566" i="3" s="1"/>
  <c r="X566" i="3" s="1"/>
  <c r="P526" i="3"/>
  <c r="W526" i="3" s="1"/>
  <c r="X526" i="3" s="1"/>
  <c r="P293" i="3"/>
  <c r="Q264" i="3"/>
  <c r="S264" i="3" s="1"/>
  <c r="P264" i="3"/>
  <c r="W264" i="3" s="1"/>
  <c r="X264" i="3" s="1"/>
  <c r="P168" i="5"/>
  <c r="W168" i="5" s="1"/>
  <c r="X168" i="5" s="1"/>
  <c r="Q168" i="5"/>
  <c r="S168" i="5" s="1"/>
  <c r="Q20" i="5"/>
  <c r="S20" i="5" s="1"/>
  <c r="P20" i="5"/>
  <c r="W20" i="5" s="1"/>
  <c r="X20" i="5" s="1"/>
  <c r="P74" i="5"/>
  <c r="W74" i="5" s="1"/>
  <c r="X74" i="5" s="1"/>
  <c r="P408" i="6"/>
  <c r="W408" i="6" s="1"/>
  <c r="X408" i="6" s="1"/>
  <c r="Q408" i="6"/>
  <c r="S408" i="6" s="1"/>
  <c r="P454" i="6"/>
  <c r="W454" i="6" s="1"/>
  <c r="X454" i="6" s="1"/>
  <c r="P371" i="6"/>
  <c r="P301" i="6"/>
  <c r="P696" i="7"/>
  <c r="W696" i="7" s="1"/>
  <c r="X696" i="7" s="1"/>
  <c r="Q724" i="7"/>
  <c r="S724" i="7" s="1"/>
  <c r="P724" i="7"/>
  <c r="W724" i="7" s="1"/>
  <c r="X724" i="7" s="1"/>
  <c r="P371" i="7"/>
  <c r="W371" i="7" s="1"/>
  <c r="X371" i="7" s="1"/>
  <c r="Q371" i="7"/>
  <c r="S371" i="7" s="1"/>
  <c r="P340" i="7"/>
  <c r="W340" i="7" s="1"/>
  <c r="X340" i="7" s="1"/>
  <c r="P563" i="7"/>
  <c r="W563" i="7" s="1"/>
  <c r="X563" i="7" s="1"/>
  <c r="P72" i="7"/>
  <c r="Q658" i="1"/>
  <c r="S658" i="1" s="1"/>
  <c r="Q312" i="4"/>
  <c r="S312" i="4" s="1"/>
  <c r="P312" i="4"/>
  <c r="W312" i="4" s="1"/>
  <c r="X312" i="4" s="1"/>
  <c r="P571" i="4"/>
  <c r="W571" i="4" s="1"/>
  <c r="X571" i="4" s="1"/>
  <c r="P210" i="2"/>
  <c r="W210" i="2" s="1"/>
  <c r="X210" i="2" s="1"/>
  <c r="Q174" i="2"/>
  <c r="S174" i="2" s="1"/>
  <c r="P174" i="2"/>
  <c r="W174" i="2" s="1"/>
  <c r="X174" i="2" s="1"/>
  <c r="Q151" i="2"/>
  <c r="S151" i="2" s="1"/>
  <c r="P151" i="2"/>
  <c r="W151" i="2" s="1"/>
  <c r="X151" i="2" s="1"/>
  <c r="Q400" i="1"/>
  <c r="S400" i="1" s="1"/>
  <c r="P453" i="12"/>
  <c r="W453" i="12" s="1"/>
  <c r="X453" i="12" s="1"/>
  <c r="Q453" i="12"/>
  <c r="S453" i="12" s="1"/>
  <c r="P16" i="12"/>
  <c r="P651" i="12"/>
  <c r="W651" i="12" s="1"/>
  <c r="X651" i="12" s="1"/>
  <c r="Q651" i="12"/>
  <c r="S651" i="12" s="1"/>
  <c r="Q99" i="12"/>
  <c r="S99" i="12" s="1"/>
  <c r="P99" i="12"/>
  <c r="W99" i="12" s="1"/>
  <c r="X99" i="12" s="1"/>
  <c r="AG297" i="8"/>
  <c r="P392" i="8"/>
  <c r="W392" i="8" s="1"/>
  <c r="X392" i="8" s="1"/>
  <c r="Q122" i="8"/>
  <c r="S122" i="8" s="1"/>
  <c r="P122" i="8"/>
  <c r="W122" i="8" s="1"/>
  <c r="X122" i="8" s="1"/>
  <c r="P204" i="8"/>
  <c r="W204" i="8" s="1"/>
  <c r="X204" i="8" s="1"/>
  <c r="Q204" i="8"/>
  <c r="S204" i="8" s="1"/>
  <c r="P647" i="8"/>
  <c r="W647" i="8" s="1"/>
  <c r="X647" i="8" s="1"/>
  <c r="Q647" i="8"/>
  <c r="S647" i="8" s="1"/>
  <c r="Q389" i="3"/>
  <c r="S389" i="3" s="1"/>
  <c r="P389" i="3"/>
  <c r="W389" i="3" s="1"/>
  <c r="X389" i="3" s="1"/>
  <c r="AG681" i="3"/>
  <c r="Q515" i="5"/>
  <c r="S515" i="5" s="1"/>
  <c r="P515" i="5"/>
  <c r="W515" i="5" s="1"/>
  <c r="X515" i="5" s="1"/>
  <c r="P269" i="5"/>
  <c r="W269" i="5" s="1"/>
  <c r="X269" i="5" s="1"/>
  <c r="P21" i="5"/>
  <c r="W21" i="5" s="1"/>
  <c r="X21" i="5" s="1"/>
  <c r="P424" i="6"/>
  <c r="W424" i="6" s="1"/>
  <c r="X424" i="6" s="1"/>
  <c r="P712" i="6"/>
  <c r="Q152" i="6"/>
  <c r="S152" i="6" s="1"/>
  <c r="P152" i="6"/>
  <c r="W152" i="6" s="1"/>
  <c r="X152" i="6" s="1"/>
  <c r="AG633" i="6"/>
  <c r="P25" i="6"/>
  <c r="W25" i="6" s="1"/>
  <c r="X25" i="6" s="1"/>
  <c r="Q25" i="6"/>
  <c r="S25" i="6" s="1"/>
  <c r="Q76" i="6"/>
  <c r="S76" i="6" s="1"/>
  <c r="P76" i="6"/>
  <c r="W76" i="6" s="1"/>
  <c r="X76" i="6" s="1"/>
  <c r="Q474" i="7"/>
  <c r="S474" i="7" s="1"/>
  <c r="P474" i="7"/>
  <c r="W474" i="7" s="1"/>
  <c r="X474" i="7" s="1"/>
  <c r="Q326" i="7"/>
  <c r="S326" i="7" s="1"/>
  <c r="P326" i="7"/>
  <c r="W326" i="7" s="1"/>
  <c r="X326" i="7" s="1"/>
  <c r="Q605" i="1"/>
  <c r="S605" i="1" s="1"/>
  <c r="P377" i="4"/>
  <c r="Q326" i="4"/>
  <c r="S326" i="4" s="1"/>
  <c r="P326" i="4"/>
  <c r="W326" i="4" s="1"/>
  <c r="X326" i="4" s="1"/>
  <c r="P247" i="2"/>
  <c r="W247" i="2" s="1"/>
  <c r="X247" i="2" s="1"/>
  <c r="P377" i="2"/>
  <c r="W377" i="2" s="1"/>
  <c r="X377" i="2" s="1"/>
  <c r="P602" i="2"/>
  <c r="W602" i="2" s="1"/>
  <c r="X602" i="2" s="1"/>
  <c r="Q602" i="2"/>
  <c r="S602" i="2" s="1"/>
  <c r="P18" i="2"/>
  <c r="W18" i="2" s="1"/>
  <c r="X18" i="2" s="1"/>
  <c r="P639" i="2"/>
  <c r="W639" i="2" s="1"/>
  <c r="X639" i="2" s="1"/>
  <c r="P657" i="10"/>
  <c r="W657" i="10" s="1"/>
  <c r="Q657" i="10"/>
  <c r="S657" i="10" s="1"/>
  <c r="P712" i="10"/>
  <c r="P263" i="10"/>
  <c r="W263" i="10" s="1"/>
  <c r="X263" i="10" s="1"/>
  <c r="Q82" i="10"/>
  <c r="S82" i="10" s="1"/>
  <c r="P82" i="10"/>
  <c r="W82" i="10" s="1"/>
  <c r="X82" i="10" s="1"/>
  <c r="P354" i="10"/>
  <c r="W354" i="10" s="1"/>
  <c r="X354" i="10" s="1"/>
  <c r="P283" i="10"/>
  <c r="W283" i="10" s="1"/>
  <c r="X283" i="10" s="1"/>
  <c r="P443" i="10"/>
  <c r="W443" i="10" s="1"/>
  <c r="X443" i="10" s="1"/>
  <c r="P32" i="9"/>
  <c r="W32" i="9" s="1"/>
  <c r="X32" i="9" s="1"/>
  <c r="Q32" i="9"/>
  <c r="S32" i="9" s="1"/>
  <c r="Q388" i="11"/>
  <c r="S388" i="11" s="1"/>
  <c r="P388" i="11"/>
  <c r="W388" i="11" s="1"/>
  <c r="X388" i="11" s="1"/>
  <c r="P510" i="12"/>
  <c r="W510" i="12" s="1"/>
  <c r="X510" i="12" s="1"/>
  <c r="Q510" i="12"/>
  <c r="S510" i="12" s="1"/>
  <c r="Q238" i="12"/>
  <c r="S238" i="12" s="1"/>
  <c r="P238" i="12"/>
  <c r="W238" i="12" s="1"/>
  <c r="X238" i="12" s="1"/>
  <c r="P49" i="12"/>
  <c r="W49" i="12" s="1"/>
  <c r="X49" i="12" s="1"/>
  <c r="Q49" i="12"/>
  <c r="S49" i="12" s="1"/>
  <c r="P411" i="8"/>
  <c r="W411" i="8" s="1"/>
  <c r="X411" i="8" s="1"/>
  <c r="P557" i="12"/>
  <c r="W557" i="12" s="1"/>
  <c r="X557" i="12" s="1"/>
  <c r="P457" i="12"/>
  <c r="P712" i="8"/>
  <c r="AG561" i="8"/>
  <c r="P737" i="8"/>
  <c r="W737" i="8" s="1"/>
  <c r="X737" i="8" s="1"/>
  <c r="P340" i="3"/>
  <c r="W340" i="3" s="1"/>
  <c r="X340" i="3" s="1"/>
  <c r="P676" i="3"/>
  <c r="W676" i="3" s="1"/>
  <c r="X676" i="3" s="1"/>
  <c r="AG369" i="3"/>
  <c r="P233" i="3"/>
  <c r="W233" i="3" s="1"/>
  <c r="X233" i="3" s="1"/>
  <c r="Q233" i="3"/>
  <c r="S233" i="3" s="1"/>
  <c r="P429" i="5"/>
  <c r="Q712" i="5"/>
  <c r="S712" i="5" s="1"/>
  <c r="P712" i="5"/>
  <c r="W712" i="5" s="1"/>
  <c r="X712" i="5" s="1"/>
  <c r="P482" i="5"/>
  <c r="W482" i="5" s="1"/>
  <c r="X482" i="5" s="1"/>
  <c r="Q553" i="6"/>
  <c r="S553" i="6" s="1"/>
  <c r="P553" i="6"/>
  <c r="W553" i="6" s="1"/>
  <c r="X553" i="6" s="1"/>
  <c r="P130" i="6"/>
  <c r="W130" i="6" s="1"/>
  <c r="X130" i="6" s="1"/>
  <c r="Q130" i="6"/>
  <c r="S130" i="6" s="1"/>
  <c r="P615" i="6"/>
  <c r="W615" i="6" s="1"/>
  <c r="X615" i="6" s="1"/>
  <c r="P638" i="6"/>
  <c r="W638" i="6" s="1"/>
  <c r="X638" i="6" s="1"/>
  <c r="Q638" i="6"/>
  <c r="S638" i="6" s="1"/>
  <c r="P157" i="6"/>
  <c r="W157" i="6" s="1"/>
  <c r="X157" i="6" s="1"/>
  <c r="Q157" i="6"/>
  <c r="S157" i="6" s="1"/>
  <c r="Q220" i="7"/>
  <c r="S220" i="7" s="1"/>
  <c r="P220" i="7"/>
  <c r="W220" i="7" s="1"/>
  <c r="X220" i="7" s="1"/>
  <c r="P423" i="7"/>
  <c r="W423" i="7" s="1"/>
  <c r="X423" i="7" s="1"/>
  <c r="P177" i="7"/>
  <c r="W177" i="7" s="1"/>
  <c r="P35" i="4"/>
  <c r="W35" i="4" s="1"/>
  <c r="X35" i="4" s="1"/>
  <c r="P677" i="4"/>
  <c r="W677" i="4" s="1"/>
  <c r="X677" i="4" s="1"/>
  <c r="Q677" i="4"/>
  <c r="S677" i="4" s="1"/>
  <c r="P221" i="4"/>
  <c r="W221" i="4" s="1"/>
  <c r="X221" i="4" s="1"/>
  <c r="P691" i="4"/>
  <c r="W691" i="4" s="1"/>
  <c r="X691" i="4" s="1"/>
  <c r="Q691" i="4"/>
  <c r="S691" i="4" s="1"/>
  <c r="Q167" i="4"/>
  <c r="S167" i="4" s="1"/>
  <c r="P167" i="4"/>
  <c r="W167" i="4" s="1"/>
  <c r="X167" i="4" s="1"/>
  <c r="P16" i="2"/>
  <c r="W16" i="2" s="1"/>
  <c r="X16" i="2" s="1"/>
  <c r="P106" i="2"/>
  <c r="W106" i="2" s="1"/>
  <c r="X106" i="2" s="1"/>
  <c r="P318" i="2"/>
  <c r="W318" i="2" s="1"/>
  <c r="X318" i="2" s="1"/>
  <c r="Q318" i="2"/>
  <c r="S318" i="2" s="1"/>
  <c r="P542" i="10"/>
  <c r="W542" i="10" s="1"/>
  <c r="X542" i="10" s="1"/>
  <c r="Q542" i="10"/>
  <c r="S542" i="10" s="1"/>
  <c r="P269" i="10"/>
  <c r="W269" i="10" s="1"/>
  <c r="X269" i="10" s="1"/>
  <c r="P422" i="10"/>
  <c r="P615" i="5"/>
  <c r="P465" i="5"/>
  <c r="W465" i="5" s="1"/>
  <c r="P644" i="5"/>
  <c r="W644" i="5" s="1"/>
  <c r="X644" i="5" s="1"/>
  <c r="P387" i="6"/>
  <c r="W387" i="6" s="1"/>
  <c r="X387" i="6" s="1"/>
  <c r="P111" i="11"/>
  <c r="W111" i="11" s="1"/>
  <c r="X111" i="11" s="1"/>
  <c r="P119" i="12"/>
  <c r="W119" i="12" s="1"/>
  <c r="X119" i="12" s="1"/>
  <c r="Q119" i="12"/>
  <c r="S119" i="12" s="1"/>
  <c r="P211" i="3"/>
  <c r="Q338" i="1"/>
  <c r="S338" i="1" s="1"/>
  <c r="P355" i="10"/>
  <c r="W355" i="10" s="1"/>
  <c r="X355" i="10" s="1"/>
  <c r="P29" i="9"/>
  <c r="W29" i="9" s="1"/>
  <c r="X29" i="9" s="1"/>
  <c r="Q113" i="3"/>
  <c r="S113" i="3" s="1"/>
  <c r="P113" i="3"/>
  <c r="W113" i="3" s="1"/>
  <c r="X113" i="3" s="1"/>
  <c r="Q575" i="5"/>
  <c r="S575" i="5" s="1"/>
  <c r="P575" i="5"/>
  <c r="W575" i="5" s="1"/>
  <c r="X575" i="5" s="1"/>
  <c r="AG609" i="6"/>
  <c r="P356" i="4"/>
  <c r="W356" i="4" s="1"/>
  <c r="X356" i="4" s="1"/>
  <c r="P265" i="11"/>
  <c r="P600" i="12"/>
  <c r="P524" i="8"/>
  <c r="W524" i="8" s="1"/>
  <c r="X524" i="8" s="1"/>
  <c r="P611" i="3"/>
  <c r="W611" i="3" s="1"/>
  <c r="X611" i="3" s="1"/>
  <c r="P132" i="5"/>
  <c r="W132" i="5" s="1"/>
  <c r="X132" i="5" s="1"/>
  <c r="P214" i="6"/>
  <c r="W214" i="6" s="1"/>
  <c r="X214" i="6" s="1"/>
  <c r="Q214" i="6"/>
  <c r="S214" i="6" s="1"/>
  <c r="P153" i="7"/>
  <c r="W153" i="7" s="1"/>
  <c r="Q153" i="7"/>
  <c r="S153" i="7" s="1"/>
  <c r="P54" i="4"/>
  <c r="W54" i="4" s="1"/>
  <c r="X54" i="4" s="1"/>
  <c r="Q54" i="4"/>
  <c r="S54" i="4" s="1"/>
  <c r="Q75" i="2"/>
  <c r="S75" i="2" s="1"/>
  <c r="P75" i="2"/>
  <c r="W75" i="2" s="1"/>
  <c r="X75" i="2" s="1"/>
  <c r="P662" i="2"/>
  <c r="W662" i="2" s="1"/>
  <c r="X662" i="2" s="1"/>
  <c r="M758" i="10"/>
  <c r="V24" i="13" s="1"/>
  <c r="M755" i="10"/>
  <c r="M756" i="10"/>
  <c r="V22" i="13" s="1"/>
  <c r="M757" i="10"/>
  <c r="V23" i="13" s="1"/>
  <c r="P557" i="9"/>
  <c r="W557" i="9" s="1"/>
  <c r="X557" i="9" s="1"/>
  <c r="P175" i="11"/>
  <c r="W175" i="11" s="1"/>
  <c r="X175" i="11" s="1"/>
  <c r="P700" i="12"/>
  <c r="P430" i="12"/>
  <c r="P248" i="12"/>
  <c r="W248" i="12" s="1"/>
  <c r="X248" i="12" s="1"/>
  <c r="Q709" i="10"/>
  <c r="S709" i="10" s="1"/>
  <c r="P709" i="10"/>
  <c r="W709" i="10" s="1"/>
  <c r="X709" i="10" s="1"/>
  <c r="P268" i="11"/>
  <c r="W268" i="11" s="1"/>
  <c r="X268" i="11" s="1"/>
  <c r="P336" i="4"/>
  <c r="W336" i="4" s="1"/>
  <c r="X336" i="4" s="1"/>
  <c r="Q336" i="4"/>
  <c r="S336" i="4" s="1"/>
  <c r="P65" i="2"/>
  <c r="W65" i="2" s="1"/>
  <c r="X65" i="2" s="1"/>
  <c r="P487" i="2"/>
  <c r="Q666" i="10"/>
  <c r="S666" i="10" s="1"/>
  <c r="P666" i="10"/>
  <c r="W666" i="10" s="1"/>
  <c r="X666" i="10" s="1"/>
  <c r="P118" i="9"/>
  <c r="W118" i="9" s="1"/>
  <c r="X118" i="9" s="1"/>
  <c r="Q118" i="9"/>
  <c r="S118" i="9" s="1"/>
  <c r="AG273" i="11"/>
  <c r="Q364" i="12"/>
  <c r="S364" i="12" s="1"/>
  <c r="P364" i="12"/>
  <c r="W364" i="12" s="1"/>
  <c r="X364" i="12" s="1"/>
  <c r="Q509" i="3"/>
  <c r="S509" i="3" s="1"/>
  <c r="P509" i="3"/>
  <c r="W509" i="3" s="1"/>
  <c r="X509" i="3" s="1"/>
  <c r="Q133" i="6"/>
  <c r="S133" i="6" s="1"/>
  <c r="P133" i="6"/>
  <c r="W133" i="6" s="1"/>
  <c r="X133" i="6" s="1"/>
  <c r="P19" i="6"/>
  <c r="W19" i="6" s="1"/>
  <c r="X19" i="6" s="1"/>
  <c r="P714" i="7"/>
  <c r="W714" i="7" s="1"/>
  <c r="X714" i="7" s="1"/>
  <c r="Q538" i="4"/>
  <c r="S538" i="4" s="1"/>
  <c r="P538" i="4"/>
  <c r="W538" i="4" s="1"/>
  <c r="X538" i="4" s="1"/>
  <c r="P718" i="4"/>
  <c r="W718" i="4" s="1"/>
  <c r="X718" i="4" s="1"/>
  <c r="Q314" i="10"/>
  <c r="S314" i="10" s="1"/>
  <c r="P314" i="10"/>
  <c r="W314" i="10" s="1"/>
  <c r="X314" i="10" s="1"/>
  <c r="P126" i="9"/>
  <c r="W126" i="9" s="1"/>
  <c r="X126" i="9" s="1"/>
  <c r="Q594" i="5"/>
  <c r="S594" i="5" s="1"/>
  <c r="P594" i="5"/>
  <c r="W594" i="5" s="1"/>
  <c r="X594" i="5" s="1"/>
  <c r="P654" i="5"/>
  <c r="W654" i="5" s="1"/>
  <c r="X654" i="5" s="1"/>
  <c r="Q654" i="5"/>
  <c r="S654" i="5" s="1"/>
  <c r="P452" i="7"/>
  <c r="W452" i="7" s="1"/>
  <c r="X452" i="7" s="1"/>
  <c r="Q153" i="1"/>
  <c r="S153" i="1" s="1"/>
  <c r="P290" i="12"/>
  <c r="W290" i="12" s="1"/>
  <c r="X290" i="12" s="1"/>
  <c r="Q110" i="6"/>
  <c r="S110" i="6" s="1"/>
  <c r="P110" i="6"/>
  <c r="W110" i="6" s="1"/>
  <c r="X110" i="6" s="1"/>
  <c r="P330" i="4"/>
  <c r="W330" i="4" s="1"/>
  <c r="X330" i="4" s="1"/>
  <c r="P30" i="9"/>
  <c r="W30" i="9" s="1"/>
  <c r="X30" i="9" s="1"/>
  <c r="P584" i="12"/>
  <c r="W584" i="12" s="1"/>
  <c r="X584" i="12" s="1"/>
  <c r="P684" i="8"/>
  <c r="W684" i="8" s="1"/>
  <c r="X684" i="8" s="1"/>
  <c r="Q684" i="8"/>
  <c r="S684" i="8" s="1"/>
  <c r="Q372" i="3"/>
  <c r="S372" i="3" s="1"/>
  <c r="P372" i="3"/>
  <c r="W372" i="3" s="1"/>
  <c r="X372" i="3" s="1"/>
  <c r="P294" i="3"/>
  <c r="W294" i="3" s="1"/>
  <c r="X294" i="3" s="1"/>
  <c r="Q294" i="3"/>
  <c r="S294" i="3" s="1"/>
  <c r="Q260" i="5"/>
  <c r="S260" i="5" s="1"/>
  <c r="P260" i="5"/>
  <c r="W260" i="5" s="1"/>
  <c r="X260" i="5" s="1"/>
  <c r="P670" i="4"/>
  <c r="W670" i="4" s="1"/>
  <c r="X670" i="4" s="1"/>
  <c r="Q670" i="4"/>
  <c r="S670" i="4" s="1"/>
  <c r="P234" i="2"/>
  <c r="W234" i="2" s="1"/>
  <c r="X234" i="2" s="1"/>
  <c r="P502" i="9"/>
  <c r="W502" i="9" s="1"/>
  <c r="X502" i="9" s="1"/>
  <c r="Q502" i="9"/>
  <c r="S502" i="9" s="1"/>
  <c r="P614" i="3"/>
  <c r="Q489" i="7"/>
  <c r="S489" i="7" s="1"/>
  <c r="P489" i="7"/>
  <c r="W489" i="7" s="1"/>
  <c r="P313" i="2"/>
  <c r="W313" i="2" s="1"/>
  <c r="X313" i="2" s="1"/>
  <c r="Q73" i="2"/>
  <c r="S73" i="2" s="1"/>
  <c r="P73" i="2"/>
  <c r="W73" i="2" s="1"/>
  <c r="X73" i="2" s="1"/>
  <c r="P171" i="9"/>
  <c r="W171" i="9" s="1"/>
  <c r="X171" i="9" s="1"/>
  <c r="P297" i="11"/>
  <c r="W297" i="11" s="1"/>
  <c r="Q297" i="11"/>
  <c r="S297" i="11" s="1"/>
  <c r="P60" i="11"/>
  <c r="W60" i="11" s="1"/>
  <c r="X60" i="11" s="1"/>
  <c r="P503" i="12"/>
  <c r="P261" i="8"/>
  <c r="P80" i="8"/>
  <c r="W80" i="8" s="1"/>
  <c r="X80" i="8" s="1"/>
  <c r="Q409" i="6"/>
  <c r="S409" i="6" s="1"/>
  <c r="P409" i="6"/>
  <c r="W409" i="6" s="1"/>
  <c r="X409" i="6" s="1"/>
  <c r="P608" i="4"/>
  <c r="W608" i="4" s="1"/>
  <c r="X608" i="4" s="1"/>
  <c r="P246" i="10"/>
  <c r="W246" i="10" s="1"/>
  <c r="X246" i="10" s="1"/>
  <c r="Q246" i="10"/>
  <c r="S246" i="10" s="1"/>
  <c r="P224" i="9"/>
  <c r="W224" i="9" s="1"/>
  <c r="X224" i="9" s="1"/>
  <c r="P18" i="9"/>
  <c r="Q664" i="11"/>
  <c r="S664" i="11" s="1"/>
  <c r="P664" i="11"/>
  <c r="W664" i="11" s="1"/>
  <c r="X664" i="11" s="1"/>
  <c r="P324" i="8"/>
  <c r="W324" i="8" s="1"/>
  <c r="X324" i="8" s="1"/>
  <c r="Q324" i="8"/>
  <c r="S324" i="8" s="1"/>
  <c r="Q512" i="5"/>
  <c r="S512" i="5" s="1"/>
  <c r="P512" i="5"/>
  <c r="W512" i="5" s="1"/>
  <c r="X512" i="5" s="1"/>
  <c r="P120" i="6"/>
  <c r="W120" i="6" s="1"/>
  <c r="X120" i="6" s="1"/>
  <c r="P56" i="9"/>
  <c r="W56" i="9" s="1"/>
  <c r="X56" i="9" s="1"/>
  <c r="P452" i="11"/>
  <c r="W452" i="11" s="1"/>
  <c r="X452" i="11" s="1"/>
  <c r="X81" i="1"/>
  <c r="AF81" i="1" s="1"/>
  <c r="AE81" i="1"/>
  <c r="P642" i="5"/>
  <c r="P95" i="7"/>
  <c r="W95" i="7" s="1"/>
  <c r="X95" i="7" s="1"/>
  <c r="Q95" i="7"/>
  <c r="S95" i="7" s="1"/>
  <c r="Q452" i="4"/>
  <c r="S452" i="4" s="1"/>
  <c r="P452" i="4"/>
  <c r="W452" i="4" s="1"/>
  <c r="X452" i="4" s="1"/>
  <c r="P407" i="4"/>
  <c r="W407" i="4" s="1"/>
  <c r="X407" i="4" s="1"/>
  <c r="P209" i="2"/>
  <c r="W209" i="2" s="1"/>
  <c r="X209" i="2" s="1"/>
  <c r="Q209" i="2"/>
  <c r="S209" i="2" s="1"/>
  <c r="P500" i="12"/>
  <c r="W500" i="12" s="1"/>
  <c r="X500" i="12" s="1"/>
  <c r="P612" i="8"/>
  <c r="W612" i="8" s="1"/>
  <c r="X612" i="8" s="1"/>
  <c r="Q612" i="8"/>
  <c r="S612" i="8" s="1"/>
  <c r="P117" i="3"/>
  <c r="P516" i="5"/>
  <c r="W516" i="5" s="1"/>
  <c r="X516" i="5" s="1"/>
  <c r="Q416" i="4"/>
  <c r="S416" i="4" s="1"/>
  <c r="P416" i="4"/>
  <c r="W416" i="4" s="1"/>
  <c r="X416" i="4" s="1"/>
  <c r="P237" i="10"/>
  <c r="W237" i="10" s="1"/>
  <c r="X237" i="10" s="1"/>
  <c r="P446" i="11"/>
  <c r="W446" i="11" s="1"/>
  <c r="X446" i="11" s="1"/>
  <c r="Q446" i="11"/>
  <c r="S446" i="11" s="1"/>
  <c r="P512" i="9"/>
  <c r="W512" i="9" s="1"/>
  <c r="X512" i="9" s="1"/>
  <c r="P349" i="9"/>
  <c r="W349" i="9" s="1"/>
  <c r="X349" i="9" s="1"/>
  <c r="Q349" i="9"/>
  <c r="S349" i="9" s="1"/>
  <c r="P706" i="7"/>
  <c r="P111" i="5"/>
  <c r="W111" i="5" s="1"/>
  <c r="X111" i="5" s="1"/>
  <c r="Q52" i="7"/>
  <c r="S52" i="7" s="1"/>
  <c r="P52" i="7"/>
  <c r="W52" i="7" s="1"/>
  <c r="X52" i="7" s="1"/>
  <c r="P289" i="4"/>
  <c r="W289" i="4" s="1"/>
  <c r="X289" i="4" s="1"/>
  <c r="P493" i="10"/>
  <c r="W493" i="10" s="1"/>
  <c r="X493" i="10" s="1"/>
  <c r="P486" i="9"/>
  <c r="W486" i="9" s="1"/>
  <c r="X486" i="9" s="1"/>
  <c r="Q486" i="9"/>
  <c r="S486" i="9" s="1"/>
  <c r="P253" i="11"/>
  <c r="Q536" i="2"/>
  <c r="S536" i="2" s="1"/>
  <c r="P536" i="2"/>
  <c r="W536" i="2" s="1"/>
  <c r="X536" i="2" s="1"/>
  <c r="P580" i="6"/>
  <c r="W580" i="6" s="1"/>
  <c r="X580" i="6" s="1"/>
  <c r="Q311" i="11"/>
  <c r="S311" i="11" s="1"/>
  <c r="P311" i="11"/>
  <c r="W311" i="11" s="1"/>
  <c r="X311" i="11" s="1"/>
  <c r="P89" i="12"/>
  <c r="W89" i="12" s="1"/>
  <c r="X89" i="12" s="1"/>
  <c r="P678" i="8"/>
  <c r="W678" i="8" s="1"/>
  <c r="X678" i="8" s="1"/>
  <c r="P179" i="3"/>
  <c r="W179" i="3" s="1"/>
  <c r="X179" i="3" s="1"/>
  <c r="Q179" i="3"/>
  <c r="S179" i="3" s="1"/>
  <c r="P20" i="4"/>
  <c r="P304" i="2"/>
  <c r="P694" i="10"/>
  <c r="W694" i="10" s="1"/>
  <c r="X694" i="10" s="1"/>
  <c r="Q696" i="10"/>
  <c r="S696" i="10" s="1"/>
  <c r="P696" i="10"/>
  <c r="W696" i="10" s="1"/>
  <c r="X696" i="10" s="1"/>
  <c r="P677" i="9"/>
  <c r="W677" i="9" s="1"/>
  <c r="X677" i="9" s="1"/>
  <c r="Q677" i="9"/>
  <c r="S677" i="9" s="1"/>
  <c r="P219" i="11"/>
  <c r="W219" i="11" s="1"/>
  <c r="X219" i="11" s="1"/>
  <c r="Q219" i="11"/>
  <c r="S219" i="11" s="1"/>
  <c r="P307" i="12"/>
  <c r="W307" i="12" s="1"/>
  <c r="X307" i="12" s="1"/>
  <c r="Q307" i="12"/>
  <c r="S307" i="12" s="1"/>
  <c r="P93" i="8"/>
  <c r="P694" i="8"/>
  <c r="P659" i="5"/>
  <c r="W659" i="5" s="1"/>
  <c r="X659" i="5" s="1"/>
  <c r="Q292" i="1"/>
  <c r="S292" i="1" s="1"/>
  <c r="Q352" i="10"/>
  <c r="S352" i="10" s="1"/>
  <c r="P352" i="10"/>
  <c r="W352" i="10" s="1"/>
  <c r="X352" i="10" s="1"/>
  <c r="Q315" i="10"/>
  <c r="S315" i="10" s="1"/>
  <c r="P315" i="10"/>
  <c r="W315" i="10" s="1"/>
  <c r="X315" i="10" s="1"/>
  <c r="Q94" i="1"/>
  <c r="S94" i="1" s="1"/>
  <c r="P675" i="3"/>
  <c r="W675" i="3" s="1"/>
  <c r="X675" i="3" s="1"/>
  <c r="P737" i="5"/>
  <c r="P581" i="6"/>
  <c r="P343" i="6"/>
  <c r="W343" i="6" s="1"/>
  <c r="X343" i="6" s="1"/>
  <c r="Q328" i="11"/>
  <c r="S328" i="11" s="1"/>
  <c r="P328" i="11"/>
  <c r="W328" i="11" s="1"/>
  <c r="X328" i="11" s="1"/>
  <c r="P226" i="8"/>
  <c r="W226" i="8" s="1"/>
  <c r="X226" i="8" s="1"/>
  <c r="Q226" i="8"/>
  <c r="S226" i="8" s="1"/>
  <c r="P529" i="3"/>
  <c r="W529" i="3" s="1"/>
  <c r="X529" i="3" s="1"/>
  <c r="P209" i="4"/>
  <c r="W209" i="4" s="1"/>
  <c r="X209" i="4" s="1"/>
  <c r="P268" i="9"/>
  <c r="W268" i="9" s="1"/>
  <c r="X268" i="9" s="1"/>
  <c r="Q268" i="9"/>
  <c r="S268" i="9" s="1"/>
  <c r="P387" i="12"/>
  <c r="P171" i="3"/>
  <c r="W171" i="3" s="1"/>
  <c r="X171" i="3" s="1"/>
  <c r="Q171" i="3"/>
  <c r="S171" i="3" s="1"/>
  <c r="Q80" i="5"/>
  <c r="S80" i="5" s="1"/>
  <c r="P80" i="5"/>
  <c r="W80" i="5" s="1"/>
  <c r="X80" i="5" s="1"/>
  <c r="P493" i="4"/>
  <c r="W493" i="4" s="1"/>
  <c r="X493" i="4" s="1"/>
  <c r="Q493" i="4"/>
  <c r="S493" i="4" s="1"/>
  <c r="P705" i="9"/>
  <c r="W705" i="9" s="1"/>
  <c r="P212" i="9"/>
  <c r="W212" i="9" s="1"/>
  <c r="X212" i="9" s="1"/>
  <c r="P466" i="8"/>
  <c r="Q142" i="6"/>
  <c r="S142" i="6" s="1"/>
  <c r="P142" i="6"/>
  <c r="W142" i="6" s="1"/>
  <c r="X142" i="6" s="1"/>
  <c r="P33" i="7"/>
  <c r="W33" i="7" s="1"/>
  <c r="Q18" i="1"/>
  <c r="S18" i="1" s="1"/>
  <c r="Q136" i="2"/>
  <c r="S136" i="2" s="1"/>
  <c r="P136" i="2"/>
  <c r="W136" i="2" s="1"/>
  <c r="X136" i="2" s="1"/>
  <c r="P631" i="11"/>
  <c r="W631" i="11" s="1"/>
  <c r="X631" i="11" s="1"/>
  <c r="Q48" i="12"/>
  <c r="S48" i="12" s="1"/>
  <c r="P48" i="12"/>
  <c r="W48" i="12" s="1"/>
  <c r="X48" i="12" s="1"/>
  <c r="P620" i="3"/>
  <c r="W620" i="3" s="1"/>
  <c r="X620" i="3" s="1"/>
  <c r="Q620" i="3"/>
  <c r="S620" i="3" s="1"/>
  <c r="P688" i="5"/>
  <c r="W688" i="5" s="1"/>
  <c r="X688" i="5" s="1"/>
  <c r="Q585" i="6"/>
  <c r="S585" i="6" s="1"/>
  <c r="P585" i="6"/>
  <c r="W585" i="6" s="1"/>
  <c r="P669" i="10"/>
  <c r="W669" i="10" s="1"/>
  <c r="X669" i="10" s="1"/>
  <c r="Q281" i="11"/>
  <c r="S281" i="11" s="1"/>
  <c r="P281" i="11"/>
  <c r="W281" i="11" s="1"/>
  <c r="X281" i="11" s="1"/>
  <c r="Q596" i="1"/>
  <c r="S596" i="1" s="1"/>
  <c r="Q701" i="1"/>
  <c r="S701" i="1" s="1"/>
  <c r="P61" i="8"/>
  <c r="W61" i="8" s="1"/>
  <c r="X61" i="8" s="1"/>
  <c r="P726" i="3"/>
  <c r="W726" i="3" s="1"/>
  <c r="X726" i="3" s="1"/>
  <c r="P130" i="3"/>
  <c r="W130" i="3" s="1"/>
  <c r="X130" i="3" s="1"/>
  <c r="Q130" i="3"/>
  <c r="S130" i="3" s="1"/>
  <c r="Q738" i="5"/>
  <c r="S738" i="5" s="1"/>
  <c r="P738" i="5"/>
  <c r="W738" i="5" s="1"/>
  <c r="X738" i="5" s="1"/>
  <c r="P399" i="7"/>
  <c r="W399" i="7" s="1"/>
  <c r="X399" i="7" s="1"/>
  <c r="Q399" i="7"/>
  <c r="S399" i="7" s="1"/>
  <c r="Q147" i="2"/>
  <c r="S147" i="2" s="1"/>
  <c r="P147" i="2"/>
  <c r="W147" i="2" s="1"/>
  <c r="X147" i="2" s="1"/>
  <c r="P41" i="12"/>
  <c r="W41" i="12" s="1"/>
  <c r="X41" i="12" s="1"/>
  <c r="P136" i="8"/>
  <c r="W136" i="8" s="1"/>
  <c r="X136" i="8" s="1"/>
  <c r="Y753" i="3"/>
  <c r="AG9" i="3"/>
  <c r="P170" i="5"/>
  <c r="W170" i="5" s="1"/>
  <c r="X170" i="5" s="1"/>
  <c r="P341" i="6"/>
  <c r="W341" i="6" s="1"/>
  <c r="X341" i="6" s="1"/>
  <c r="P573" i="4"/>
  <c r="W573" i="4" s="1"/>
  <c r="X573" i="4" s="1"/>
  <c r="P675" i="2"/>
  <c r="W675" i="2" s="1"/>
  <c r="X675" i="2" s="1"/>
  <c r="P254" i="10"/>
  <c r="W254" i="10" s="1"/>
  <c r="X254" i="10" s="1"/>
  <c r="Q67" i="1"/>
  <c r="S67" i="1" s="1"/>
  <c r="P546" i="11"/>
  <c r="W546" i="11" s="1"/>
  <c r="X546" i="11" s="1"/>
  <c r="P462" i="3"/>
  <c r="Q437" i="5"/>
  <c r="S437" i="5" s="1"/>
  <c r="P437" i="5"/>
  <c r="W437" i="5" s="1"/>
  <c r="X437" i="5" s="1"/>
  <c r="P644" i="4"/>
  <c r="W644" i="4" s="1"/>
  <c r="X644" i="4" s="1"/>
  <c r="P181" i="10"/>
  <c r="W181" i="10" s="1"/>
  <c r="X181" i="10" s="1"/>
  <c r="P344" i="11"/>
  <c r="W344" i="11" s="1"/>
  <c r="X344" i="11" s="1"/>
  <c r="P121" i="11"/>
  <c r="W121" i="11" s="1"/>
  <c r="X121" i="11" s="1"/>
  <c r="P330" i="5"/>
  <c r="W330" i="5" s="1"/>
  <c r="X330" i="5" s="1"/>
  <c r="P417" i="6"/>
  <c r="W417" i="6" s="1"/>
  <c r="Q417" i="6"/>
  <c r="S417" i="6" s="1"/>
  <c r="P155" i="6"/>
  <c r="P348" i="4"/>
  <c r="W348" i="4" s="1"/>
  <c r="X348" i="4" s="1"/>
  <c r="Q348" i="4"/>
  <c r="S348" i="4" s="1"/>
  <c r="Q443" i="2"/>
  <c r="S443" i="2" s="1"/>
  <c r="P443" i="2"/>
  <c r="W443" i="2" s="1"/>
  <c r="X443" i="2" s="1"/>
  <c r="P200" i="10"/>
  <c r="W200" i="10" s="1"/>
  <c r="X200" i="10" s="1"/>
  <c r="P121" i="10"/>
  <c r="W121" i="10" s="1"/>
  <c r="X121" i="10" s="1"/>
  <c r="Q121" i="10"/>
  <c r="S121" i="10" s="1"/>
  <c r="P294" i="4"/>
  <c r="W294" i="4" s="1"/>
  <c r="X294" i="4" s="1"/>
  <c r="Q294" i="4"/>
  <c r="S294" i="4" s="1"/>
  <c r="P286" i="11"/>
  <c r="P127" i="5"/>
  <c r="P163" i="5"/>
  <c r="W163" i="5" s="1"/>
  <c r="X163" i="5" s="1"/>
  <c r="Q515" i="1"/>
  <c r="S515" i="1" s="1"/>
  <c r="Q69" i="4"/>
  <c r="S69" i="4" s="1"/>
  <c r="P69" i="4"/>
  <c r="W69" i="4" s="1"/>
  <c r="X69" i="4" s="1"/>
  <c r="Q171" i="2"/>
  <c r="S171" i="2" s="1"/>
  <c r="P171" i="2"/>
  <c r="W171" i="2" s="1"/>
  <c r="X171" i="2" s="1"/>
  <c r="Q249" i="9"/>
  <c r="S249" i="9" s="1"/>
  <c r="P249" i="9"/>
  <c r="W249" i="9" s="1"/>
  <c r="P61" i="11"/>
  <c r="W61" i="11" s="1"/>
  <c r="X61" i="11" s="1"/>
  <c r="P144" i="8"/>
  <c r="W144" i="8" s="1"/>
  <c r="X144" i="8" s="1"/>
  <c r="P71" i="3"/>
  <c r="W71" i="3" s="1"/>
  <c r="X71" i="3" s="1"/>
  <c r="P386" i="6"/>
  <c r="W386" i="6" s="1"/>
  <c r="X386" i="6" s="1"/>
  <c r="Q124" i="7"/>
  <c r="S124" i="7" s="1"/>
  <c r="P124" i="7"/>
  <c r="W124" i="7" s="1"/>
  <c r="X124" i="7" s="1"/>
  <c r="Q492" i="4"/>
  <c r="S492" i="4" s="1"/>
  <c r="P492" i="4"/>
  <c r="W492" i="4" s="1"/>
  <c r="X492" i="4" s="1"/>
  <c r="P159" i="10"/>
  <c r="W159" i="10" s="1"/>
  <c r="X159" i="10" s="1"/>
  <c r="P228" i="12"/>
  <c r="W228" i="12" s="1"/>
  <c r="X228" i="12" s="1"/>
  <c r="Q228" i="12"/>
  <c r="S228" i="12" s="1"/>
  <c r="P137" i="3"/>
  <c r="W137" i="3" s="1"/>
  <c r="X137" i="3" s="1"/>
  <c r="Q315" i="5"/>
  <c r="S315" i="5" s="1"/>
  <c r="P315" i="5"/>
  <c r="W315" i="5" s="1"/>
  <c r="X315" i="5" s="1"/>
  <c r="P523" i="5"/>
  <c r="W523" i="5" s="1"/>
  <c r="X523" i="5" s="1"/>
  <c r="Q523" i="5"/>
  <c r="S523" i="5" s="1"/>
  <c r="Q10" i="1"/>
  <c r="S10" i="1" s="1"/>
  <c r="P549" i="4"/>
  <c r="W549" i="4" s="1"/>
  <c r="X549" i="4" s="1"/>
  <c r="Q549" i="4"/>
  <c r="S549" i="4" s="1"/>
  <c r="P219" i="9"/>
  <c r="W219" i="9" s="1"/>
  <c r="X219" i="9" s="1"/>
  <c r="P125" i="9"/>
  <c r="W125" i="9" s="1"/>
  <c r="X125" i="9" s="1"/>
  <c r="P142" i="9"/>
  <c r="Q664" i="9"/>
  <c r="S664" i="9" s="1"/>
  <c r="P664" i="9"/>
  <c r="W664" i="9" s="1"/>
  <c r="X664" i="9" s="1"/>
  <c r="P329" i="9"/>
  <c r="W329" i="9" s="1"/>
  <c r="X329" i="9" s="1"/>
  <c r="Q602" i="11"/>
  <c r="S602" i="11" s="1"/>
  <c r="P602" i="11"/>
  <c r="W602" i="11" s="1"/>
  <c r="X602" i="11" s="1"/>
  <c r="P218" i="11"/>
  <c r="W218" i="11" s="1"/>
  <c r="X218" i="11" s="1"/>
  <c r="AG33" i="11"/>
  <c r="P463" i="11"/>
  <c r="W463" i="11" s="1"/>
  <c r="X463" i="11" s="1"/>
  <c r="P264" i="11"/>
  <c r="W264" i="11" s="1"/>
  <c r="X264" i="11" s="1"/>
  <c r="P448" i="11"/>
  <c r="W448" i="11" s="1"/>
  <c r="X448" i="11" s="1"/>
  <c r="Q136" i="11"/>
  <c r="S136" i="11" s="1"/>
  <c r="P136" i="11"/>
  <c r="W136" i="11" s="1"/>
  <c r="X136" i="11" s="1"/>
  <c r="Q367" i="1"/>
  <c r="S367" i="1" s="1"/>
  <c r="P232" i="4"/>
  <c r="W232" i="4" s="1"/>
  <c r="X232" i="4" s="1"/>
  <c r="P416" i="2"/>
  <c r="W416" i="2" s="1"/>
  <c r="X416" i="2" s="1"/>
  <c r="Q416" i="2"/>
  <c r="S416" i="2" s="1"/>
  <c r="P146" i="9"/>
  <c r="W146" i="9" s="1"/>
  <c r="X146" i="9" s="1"/>
  <c r="Q146" i="9"/>
  <c r="S146" i="9" s="1"/>
  <c r="P400" i="11"/>
  <c r="W400" i="11" s="1"/>
  <c r="X400" i="11" s="1"/>
  <c r="Q400" i="11"/>
  <c r="S400" i="11" s="1"/>
  <c r="P545" i="7"/>
  <c r="P93" i="7"/>
  <c r="P43" i="2"/>
  <c r="W43" i="2" s="1"/>
  <c r="X43" i="2" s="1"/>
  <c r="Q398" i="10"/>
  <c r="S398" i="10" s="1"/>
  <c r="P398" i="10"/>
  <c r="W398" i="10" s="1"/>
  <c r="X398" i="10" s="1"/>
  <c r="P560" i="9"/>
  <c r="W560" i="9" s="1"/>
  <c r="X560" i="9" s="1"/>
  <c r="Q560" i="9"/>
  <c r="S560" i="9" s="1"/>
  <c r="P250" i="11"/>
  <c r="W250" i="11" s="1"/>
  <c r="X250" i="11" s="1"/>
  <c r="Q250" i="11"/>
  <c r="S250" i="11" s="1"/>
  <c r="P689" i="11"/>
  <c r="W689" i="11" s="1"/>
  <c r="X689" i="11" s="1"/>
  <c r="Q689" i="11"/>
  <c r="S689" i="11" s="1"/>
  <c r="P331" i="10"/>
  <c r="AG393" i="11"/>
  <c r="Q512" i="12"/>
  <c r="S512" i="12" s="1"/>
  <c r="P512" i="12"/>
  <c r="W512" i="12" s="1"/>
  <c r="X512" i="12" s="1"/>
  <c r="P580" i="3"/>
  <c r="W580" i="3" s="1"/>
  <c r="X580" i="3" s="1"/>
  <c r="Q580" i="3"/>
  <c r="S580" i="3" s="1"/>
  <c r="Q398" i="5"/>
  <c r="S398" i="5" s="1"/>
  <c r="P398" i="5"/>
  <c r="W398" i="5" s="1"/>
  <c r="X398" i="5" s="1"/>
  <c r="P381" i="6"/>
  <c r="W381" i="6" s="1"/>
  <c r="X381" i="6" s="1"/>
  <c r="Q425" i="7"/>
  <c r="S425" i="7" s="1"/>
  <c r="P425" i="7"/>
  <c r="W425" i="7" s="1"/>
  <c r="X425" i="7" s="1"/>
  <c r="P374" i="4"/>
  <c r="W374" i="4" s="1"/>
  <c r="X374" i="4" s="1"/>
  <c r="Q374" i="4"/>
  <c r="S374" i="4" s="1"/>
  <c r="P173" i="4"/>
  <c r="W173" i="4" s="1"/>
  <c r="X173" i="4" s="1"/>
  <c r="P634" i="12"/>
  <c r="W634" i="12" s="1"/>
  <c r="X634" i="12" s="1"/>
  <c r="P172" i="8"/>
  <c r="W172" i="8" s="1"/>
  <c r="X172" i="8" s="1"/>
  <c r="Q150" i="8"/>
  <c r="S150" i="8" s="1"/>
  <c r="P150" i="8"/>
  <c r="W150" i="8" s="1"/>
  <c r="X150" i="8" s="1"/>
  <c r="Y753" i="6"/>
  <c r="AG9" i="6"/>
  <c r="Q133" i="7"/>
  <c r="S133" i="7" s="1"/>
  <c r="P133" i="7"/>
  <c r="W133" i="7" s="1"/>
  <c r="X133" i="7" s="1"/>
  <c r="P725" i="7"/>
  <c r="W725" i="7" s="1"/>
  <c r="X725" i="7" s="1"/>
  <c r="Q311" i="2"/>
  <c r="S311" i="2" s="1"/>
  <c r="P311" i="2"/>
  <c r="W311" i="2" s="1"/>
  <c r="X311" i="2" s="1"/>
  <c r="P269" i="12"/>
  <c r="W269" i="12" s="1"/>
  <c r="X269" i="12" s="1"/>
  <c r="P341" i="8"/>
  <c r="W341" i="8" s="1"/>
  <c r="X341" i="8" s="1"/>
  <c r="Q341" i="8"/>
  <c r="S341" i="8" s="1"/>
  <c r="Q655" i="5"/>
  <c r="S655" i="5" s="1"/>
  <c r="P655" i="5"/>
  <c r="W655" i="5" s="1"/>
  <c r="X655" i="5" s="1"/>
  <c r="Q167" i="6"/>
  <c r="S167" i="6" s="1"/>
  <c r="P167" i="6"/>
  <c r="W167" i="6" s="1"/>
  <c r="X167" i="6" s="1"/>
  <c r="Q742" i="7"/>
  <c r="S742" i="7" s="1"/>
  <c r="P742" i="7"/>
  <c r="W742" i="7" s="1"/>
  <c r="X742" i="7" s="1"/>
  <c r="P333" i="7"/>
  <c r="W333" i="7" s="1"/>
  <c r="X333" i="7" s="1"/>
  <c r="P627" i="4"/>
  <c r="W627" i="4" s="1"/>
  <c r="X627" i="4" s="1"/>
  <c r="Q230" i="11"/>
  <c r="S230" i="11" s="1"/>
  <c r="P230" i="11"/>
  <c r="W230" i="11" s="1"/>
  <c r="X230" i="11" s="1"/>
  <c r="P195" i="11"/>
  <c r="W195" i="11" s="1"/>
  <c r="X195" i="11" s="1"/>
  <c r="Q195" i="11"/>
  <c r="S195" i="11" s="1"/>
  <c r="P120" i="12"/>
  <c r="W120" i="12" s="1"/>
  <c r="X120" i="12" s="1"/>
  <c r="Q640" i="12"/>
  <c r="S640" i="12" s="1"/>
  <c r="P640" i="12"/>
  <c r="W640" i="12" s="1"/>
  <c r="X640" i="12" s="1"/>
  <c r="AG417" i="8"/>
  <c r="P707" i="6"/>
  <c r="W707" i="6" s="1"/>
  <c r="X707" i="6" s="1"/>
  <c r="Q707" i="6"/>
  <c r="S707" i="6" s="1"/>
  <c r="P103" i="7"/>
  <c r="P206" i="2"/>
  <c r="P366" i="11"/>
  <c r="W366" i="11" s="1"/>
  <c r="X366" i="11" s="1"/>
  <c r="AG273" i="4"/>
  <c r="AG177" i="11"/>
  <c r="P498" i="4"/>
  <c r="W498" i="4" s="1"/>
  <c r="X498" i="4" s="1"/>
  <c r="Q498" i="4"/>
  <c r="S498" i="4" s="1"/>
  <c r="P604" i="7"/>
  <c r="W604" i="7" s="1"/>
  <c r="X604" i="7" s="1"/>
  <c r="Q604" i="7"/>
  <c r="S604" i="7" s="1"/>
  <c r="P81" i="9"/>
  <c r="W81" i="9" s="1"/>
  <c r="P470" i="12"/>
  <c r="W470" i="12" s="1"/>
  <c r="X470" i="12" s="1"/>
  <c r="Q470" i="12"/>
  <c r="S470" i="12" s="1"/>
  <c r="P396" i="11"/>
  <c r="P189" i="9"/>
  <c r="W189" i="9" s="1"/>
  <c r="X189" i="9" s="1"/>
  <c r="P103" i="3"/>
  <c r="W103" i="3" s="1"/>
  <c r="X103" i="3" s="1"/>
  <c r="P468" i="8"/>
  <c r="W468" i="8" s="1"/>
  <c r="X468" i="8" s="1"/>
  <c r="P190" i="6"/>
  <c r="W190" i="6" s="1"/>
  <c r="X190" i="6" s="1"/>
  <c r="P30" i="3"/>
  <c r="W30" i="3" s="1"/>
  <c r="X30" i="3" s="1"/>
  <c r="P565" i="5"/>
  <c r="W565" i="5" s="1"/>
  <c r="X565" i="5" s="1"/>
  <c r="Q565" i="5"/>
  <c r="S565" i="5" s="1"/>
  <c r="Q198" i="2"/>
  <c r="S198" i="2" s="1"/>
  <c r="P198" i="2"/>
  <c r="W198" i="2" s="1"/>
  <c r="X198" i="2" s="1"/>
  <c r="Y753" i="9"/>
  <c r="AG9" i="9"/>
  <c r="P182" i="4"/>
  <c r="W182" i="4" s="1"/>
  <c r="X182" i="4" s="1"/>
  <c r="P456" i="12"/>
  <c r="W456" i="12" s="1"/>
  <c r="X456" i="12" s="1"/>
  <c r="P191" i="5"/>
  <c r="W191" i="5" s="1"/>
  <c r="X191" i="5" s="1"/>
  <c r="Q191" i="5"/>
  <c r="S191" i="5" s="1"/>
  <c r="P503" i="4"/>
  <c r="W503" i="4" s="1"/>
  <c r="X503" i="4" s="1"/>
  <c r="P673" i="6"/>
  <c r="W673" i="6" s="1"/>
  <c r="X673" i="6" s="1"/>
  <c r="Q673" i="6"/>
  <c r="S673" i="6" s="1"/>
  <c r="Q207" i="6"/>
  <c r="S207" i="6" s="1"/>
  <c r="P207" i="6"/>
  <c r="W207" i="6" s="1"/>
  <c r="X207" i="6" s="1"/>
  <c r="P597" i="2"/>
  <c r="W597" i="2" s="1"/>
  <c r="X597" i="2" s="1"/>
  <c r="P691" i="10"/>
  <c r="W691" i="10" s="1"/>
  <c r="X691" i="10" s="1"/>
  <c r="P73" i="9"/>
  <c r="W73" i="9" s="1"/>
  <c r="X73" i="9" s="1"/>
  <c r="Q73" i="9"/>
  <c r="S73" i="9" s="1"/>
  <c r="P97" i="4"/>
  <c r="W97" i="4" s="1"/>
  <c r="X97" i="4" s="1"/>
  <c r="P36" i="9"/>
  <c r="W36" i="9" s="1"/>
  <c r="X36" i="9" s="1"/>
  <c r="P77" i="8"/>
  <c r="P225" i="5"/>
  <c r="P578" i="7"/>
  <c r="W578" i="7" s="1"/>
  <c r="X578" i="7" s="1"/>
  <c r="Q407" i="6"/>
  <c r="S407" i="6" s="1"/>
  <c r="P407" i="6"/>
  <c r="W407" i="6" s="1"/>
  <c r="X407" i="6" s="1"/>
  <c r="P258" i="2"/>
  <c r="W258" i="2" s="1"/>
  <c r="X258" i="2" s="1"/>
  <c r="P642" i="9"/>
  <c r="W642" i="9" s="1"/>
  <c r="X642" i="9" s="1"/>
  <c r="Q642" i="9"/>
  <c r="S642" i="9" s="1"/>
  <c r="P531" i="9"/>
  <c r="W531" i="9" s="1"/>
  <c r="X531" i="9" s="1"/>
  <c r="P669" i="11"/>
  <c r="P153" i="11"/>
  <c r="P199" i="9"/>
  <c r="W199" i="9" s="1"/>
  <c r="X199" i="9" s="1"/>
  <c r="P176" i="8"/>
  <c r="W176" i="8" s="1"/>
  <c r="X176" i="8" s="1"/>
  <c r="P123" i="6"/>
  <c r="W123" i="6" s="1"/>
  <c r="X123" i="6" s="1"/>
  <c r="P163" i="7"/>
  <c r="W163" i="7" s="1"/>
  <c r="X163" i="7" s="1"/>
  <c r="P405" i="4"/>
  <c r="W405" i="4" s="1"/>
  <c r="X405" i="4" s="1"/>
  <c r="P432" i="9"/>
  <c r="W432" i="9" s="1"/>
  <c r="X432" i="9" s="1"/>
  <c r="Q432" i="9"/>
  <c r="S432" i="9" s="1"/>
  <c r="P521" i="11"/>
  <c r="P81" i="11"/>
  <c r="W81" i="11" s="1"/>
  <c r="Q654" i="12"/>
  <c r="S654" i="12" s="1"/>
  <c r="P654" i="12"/>
  <c r="W654" i="12" s="1"/>
  <c r="X654" i="12" s="1"/>
  <c r="P380" i="5"/>
  <c r="W380" i="5" s="1"/>
  <c r="X380" i="5" s="1"/>
  <c r="P60" i="6"/>
  <c r="W60" i="6" s="1"/>
  <c r="X60" i="6" s="1"/>
  <c r="Q60" i="6"/>
  <c r="S60" i="6" s="1"/>
  <c r="P390" i="4"/>
  <c r="W390" i="4" s="1"/>
  <c r="X390" i="4" s="1"/>
  <c r="Q390" i="4"/>
  <c r="S390" i="4" s="1"/>
  <c r="P338" i="2"/>
  <c r="Q428" i="2"/>
  <c r="S428" i="2" s="1"/>
  <c r="P428" i="2"/>
  <c r="W428" i="2" s="1"/>
  <c r="X428" i="2" s="1"/>
  <c r="P127" i="10"/>
  <c r="W127" i="10" s="1"/>
  <c r="X127" i="10" s="1"/>
  <c r="Q127" i="10"/>
  <c r="S127" i="10" s="1"/>
  <c r="Q322" i="9"/>
  <c r="S322" i="9" s="1"/>
  <c r="P322" i="9"/>
  <c r="W322" i="9" s="1"/>
  <c r="X322" i="9" s="1"/>
  <c r="P461" i="11"/>
  <c r="W461" i="11" s="1"/>
  <c r="X461" i="11" s="1"/>
  <c r="Q461" i="11"/>
  <c r="S461" i="11" s="1"/>
  <c r="P676" i="4"/>
  <c r="W676" i="4" s="1"/>
  <c r="X676" i="4" s="1"/>
  <c r="P466" i="2"/>
  <c r="W466" i="2" s="1"/>
  <c r="X466" i="2" s="1"/>
  <c r="P351" i="12"/>
  <c r="Q387" i="8"/>
  <c r="S387" i="8" s="1"/>
  <c r="P387" i="8"/>
  <c r="W387" i="8" s="1"/>
  <c r="X387" i="8" s="1"/>
  <c r="P159" i="8"/>
  <c r="W159" i="8" s="1"/>
  <c r="X159" i="8" s="1"/>
  <c r="Q317" i="4"/>
  <c r="S317" i="4" s="1"/>
  <c r="P317" i="4"/>
  <c r="W317" i="4" s="1"/>
  <c r="X317" i="4" s="1"/>
  <c r="P329" i="10"/>
  <c r="W329" i="10" s="1"/>
  <c r="X329" i="10" s="1"/>
  <c r="P687" i="12"/>
  <c r="W687" i="12" s="1"/>
  <c r="X687" i="12" s="1"/>
  <c r="P205" i="12"/>
  <c r="W205" i="12" s="1"/>
  <c r="X205" i="12" s="1"/>
  <c r="P547" i="8"/>
  <c r="Q655" i="8"/>
  <c r="S655" i="8" s="1"/>
  <c r="P655" i="8"/>
  <c r="W655" i="8" s="1"/>
  <c r="X655" i="8" s="1"/>
  <c r="P447" i="3"/>
  <c r="W447" i="3" s="1"/>
  <c r="X447" i="3" s="1"/>
  <c r="Q215" i="3"/>
  <c r="S215" i="3" s="1"/>
  <c r="P215" i="3"/>
  <c r="W215" i="3" s="1"/>
  <c r="X215" i="3" s="1"/>
  <c r="P647" i="3"/>
  <c r="W647" i="3" s="1"/>
  <c r="X647" i="3" s="1"/>
  <c r="P244" i="5"/>
  <c r="W244" i="5" s="1"/>
  <c r="X244" i="5" s="1"/>
  <c r="Q244" i="5"/>
  <c r="S244" i="5" s="1"/>
  <c r="P219" i="5"/>
  <c r="W219" i="5" s="1"/>
  <c r="X219" i="5" s="1"/>
  <c r="P522" i="6"/>
  <c r="Q189" i="7"/>
  <c r="S189" i="7" s="1"/>
  <c r="P189" i="7"/>
  <c r="W189" i="7" s="1"/>
  <c r="X189" i="7" s="1"/>
  <c r="P163" i="4"/>
  <c r="W163" i="4" s="1"/>
  <c r="X163" i="4" s="1"/>
  <c r="P334" i="4"/>
  <c r="W334" i="4" s="1"/>
  <c r="X334" i="4" s="1"/>
  <c r="P445" i="2"/>
  <c r="W445" i="2" s="1"/>
  <c r="X445" i="2" s="1"/>
  <c r="P101" i="2"/>
  <c r="W101" i="2" s="1"/>
  <c r="X101" i="2" s="1"/>
  <c r="Q101" i="2"/>
  <c r="S101" i="2" s="1"/>
  <c r="P223" i="11"/>
  <c r="W223" i="11" s="1"/>
  <c r="X223" i="11" s="1"/>
  <c r="Q223" i="11"/>
  <c r="S223" i="11" s="1"/>
  <c r="P418" i="11"/>
  <c r="Q272" i="10"/>
  <c r="S272" i="10" s="1"/>
  <c r="P272" i="10"/>
  <c r="W272" i="10" s="1"/>
  <c r="X272" i="10" s="1"/>
  <c r="P209" i="8"/>
  <c r="W209" i="8" s="1"/>
  <c r="X209" i="8" s="1"/>
  <c r="Q478" i="12"/>
  <c r="S478" i="12" s="1"/>
  <c r="P478" i="12"/>
  <c r="W478" i="12" s="1"/>
  <c r="X478" i="12" s="1"/>
  <c r="P98" i="12"/>
  <c r="W98" i="12" s="1"/>
  <c r="X98" i="12" s="1"/>
  <c r="Q98" i="12"/>
  <c r="S98" i="12" s="1"/>
  <c r="P695" i="8"/>
  <c r="W695" i="8" s="1"/>
  <c r="X695" i="8" s="1"/>
  <c r="P215" i="8"/>
  <c r="W215" i="8" s="1"/>
  <c r="X215" i="8" s="1"/>
  <c r="P337" i="3"/>
  <c r="Q123" i="5"/>
  <c r="S123" i="5" s="1"/>
  <c r="P123" i="5"/>
  <c r="W123" i="5" s="1"/>
  <c r="X123" i="5" s="1"/>
  <c r="P685" i="7"/>
  <c r="W685" i="7" s="1"/>
  <c r="X685" i="7" s="1"/>
  <c r="P688" i="7"/>
  <c r="W688" i="7" s="1"/>
  <c r="X688" i="7" s="1"/>
  <c r="AG489" i="4"/>
  <c r="Q95" i="2"/>
  <c r="S95" i="2" s="1"/>
  <c r="P95" i="2"/>
  <c r="W95" i="2" s="1"/>
  <c r="X95" i="2" s="1"/>
  <c r="P658" i="10"/>
  <c r="W658" i="10" s="1"/>
  <c r="X658" i="10" s="1"/>
  <c r="P194" i="9"/>
  <c r="W194" i="9" s="1"/>
  <c r="X194" i="9" s="1"/>
  <c r="P239" i="9"/>
  <c r="W239" i="9" s="1"/>
  <c r="X239" i="9" s="1"/>
  <c r="Q239" i="9"/>
  <c r="S239" i="9" s="1"/>
  <c r="Q353" i="1"/>
  <c r="S353" i="1" s="1"/>
  <c r="P388" i="12"/>
  <c r="W388" i="12" s="1"/>
  <c r="X388" i="12" s="1"/>
  <c r="P175" i="12"/>
  <c r="W175" i="12" s="1"/>
  <c r="X175" i="12" s="1"/>
  <c r="P564" i="8"/>
  <c r="W564" i="8" s="1"/>
  <c r="X564" i="8" s="1"/>
  <c r="P711" i="8"/>
  <c r="W711" i="8" s="1"/>
  <c r="X711" i="8" s="1"/>
  <c r="P29" i="8"/>
  <c r="W29" i="8" s="1"/>
  <c r="X29" i="8" s="1"/>
  <c r="Q29" i="8"/>
  <c r="S29" i="8" s="1"/>
  <c r="P658" i="5"/>
  <c r="Q16" i="5"/>
  <c r="S16" i="5" s="1"/>
  <c r="P16" i="5"/>
  <c r="W16" i="5" s="1"/>
  <c r="X16" i="5" s="1"/>
  <c r="P58" i="4"/>
  <c r="W58" i="4" s="1"/>
  <c r="X58" i="4" s="1"/>
  <c r="Q328" i="4"/>
  <c r="S328" i="4" s="1"/>
  <c r="P328" i="4"/>
  <c r="W328" i="4" s="1"/>
  <c r="X328" i="4" s="1"/>
  <c r="P48" i="2"/>
  <c r="W48" i="2" s="1"/>
  <c r="X48" i="2" s="1"/>
  <c r="P440" i="9"/>
  <c r="W440" i="9" s="1"/>
  <c r="X440" i="9" s="1"/>
  <c r="P709" i="12"/>
  <c r="W709" i="12" s="1"/>
  <c r="X709" i="12" s="1"/>
  <c r="P291" i="12"/>
  <c r="P36" i="12"/>
  <c r="P652" i="12"/>
  <c r="W652" i="12" s="1"/>
  <c r="X652" i="12" s="1"/>
  <c r="P578" i="8"/>
  <c r="W578" i="8" s="1"/>
  <c r="X578" i="8" s="1"/>
  <c r="P645" i="3"/>
  <c r="W645" i="3" s="1"/>
  <c r="X645" i="3" s="1"/>
  <c r="P619" i="3"/>
  <c r="W619" i="3" s="1"/>
  <c r="X619" i="3" s="1"/>
  <c r="Q619" i="3"/>
  <c r="S619" i="3" s="1"/>
  <c r="P597" i="7"/>
  <c r="W597" i="7" s="1"/>
  <c r="X597" i="7" s="1"/>
  <c r="P501" i="4"/>
  <c r="Q13" i="13"/>
  <c r="O757" i="5"/>
  <c r="Q34" i="13" s="1"/>
  <c r="AG705" i="6"/>
  <c r="P106" i="6"/>
  <c r="W106" i="6" s="1"/>
  <c r="X106" i="6" s="1"/>
  <c r="Q106" i="6"/>
  <c r="S106" i="6" s="1"/>
  <c r="Q10" i="7"/>
  <c r="S10" i="7" s="1"/>
  <c r="P10" i="7"/>
  <c r="W10" i="7" s="1"/>
  <c r="X10" i="7" s="1"/>
  <c r="Q189" i="4"/>
  <c r="S189" i="4" s="1"/>
  <c r="P189" i="4"/>
  <c r="W189" i="4" s="1"/>
  <c r="X189" i="4" s="1"/>
  <c r="Q671" i="4"/>
  <c r="S671" i="4" s="1"/>
  <c r="P671" i="4"/>
  <c r="W671" i="4" s="1"/>
  <c r="X671" i="4" s="1"/>
  <c r="P462" i="2"/>
  <c r="W462" i="2" s="1"/>
  <c r="X462" i="2" s="1"/>
  <c r="P549" i="10"/>
  <c r="W549" i="10" s="1"/>
  <c r="X549" i="10" s="1"/>
  <c r="Q124" i="9"/>
  <c r="S124" i="9" s="1"/>
  <c r="P124" i="9"/>
  <c r="W124" i="9" s="1"/>
  <c r="X124" i="9" s="1"/>
  <c r="P433" i="2"/>
  <c r="W433" i="2" s="1"/>
  <c r="X433" i="2" s="1"/>
  <c r="P535" i="11"/>
  <c r="W535" i="11" s="1"/>
  <c r="X535" i="11" s="1"/>
  <c r="Q701" i="9"/>
  <c r="S701" i="9" s="1"/>
  <c r="P701" i="9"/>
  <c r="W701" i="9" s="1"/>
  <c r="X701" i="9" s="1"/>
  <c r="Q423" i="1"/>
  <c r="S423" i="1" s="1"/>
  <c r="P728" i="8"/>
  <c r="W728" i="8" s="1"/>
  <c r="X728" i="8" s="1"/>
  <c r="P304" i="8"/>
  <c r="W304" i="8" s="1"/>
  <c r="X304" i="8" s="1"/>
  <c r="Q304" i="8"/>
  <c r="S304" i="8" s="1"/>
  <c r="Q634" i="3"/>
  <c r="S634" i="3" s="1"/>
  <c r="P634" i="3"/>
  <c r="W634" i="3" s="1"/>
  <c r="X634" i="3" s="1"/>
  <c r="P402" i="5"/>
  <c r="W402" i="5" s="1"/>
  <c r="X402" i="5" s="1"/>
  <c r="Q514" i="7"/>
  <c r="S514" i="7" s="1"/>
  <c r="P514" i="7"/>
  <c r="W514" i="7" s="1"/>
  <c r="X514" i="7" s="1"/>
  <c r="P143" i="7"/>
  <c r="W143" i="7" s="1"/>
  <c r="X143" i="7" s="1"/>
  <c r="Q351" i="1"/>
  <c r="S351" i="1" s="1"/>
  <c r="Q472" i="1"/>
  <c r="S472" i="1" s="1"/>
  <c r="P596" i="5"/>
  <c r="W596" i="5" s="1"/>
  <c r="X596" i="5" s="1"/>
  <c r="P513" i="6"/>
  <c r="W513" i="6" s="1"/>
  <c r="Q513" i="6"/>
  <c r="S513" i="6" s="1"/>
  <c r="Q666" i="7"/>
  <c r="S666" i="7" s="1"/>
  <c r="P666" i="7"/>
  <c r="W666" i="7" s="1"/>
  <c r="X666" i="7" s="1"/>
  <c r="P74" i="12"/>
  <c r="W74" i="12" s="1"/>
  <c r="X74" i="12" s="1"/>
  <c r="Q74" i="12"/>
  <c r="S74" i="12" s="1"/>
  <c r="Q26" i="1"/>
  <c r="S26" i="1" s="1"/>
  <c r="Q623" i="12"/>
  <c r="S623" i="12" s="1"/>
  <c r="P623" i="12"/>
  <c r="W623" i="12" s="1"/>
  <c r="X623" i="12" s="1"/>
  <c r="Q607" i="12"/>
  <c r="S607" i="12" s="1"/>
  <c r="P607" i="12"/>
  <c r="W607" i="12" s="1"/>
  <c r="X607" i="12" s="1"/>
  <c r="Q349" i="12"/>
  <c r="S349" i="12" s="1"/>
  <c r="P349" i="12"/>
  <c r="W349" i="12" s="1"/>
  <c r="X349" i="12" s="1"/>
  <c r="P183" i="12"/>
  <c r="W183" i="12" s="1"/>
  <c r="X183" i="12" s="1"/>
  <c r="Q195" i="12"/>
  <c r="S195" i="12" s="1"/>
  <c r="P195" i="12"/>
  <c r="W195" i="12" s="1"/>
  <c r="X195" i="12" s="1"/>
  <c r="Q21" i="1"/>
  <c r="S21" i="1" s="1"/>
  <c r="P403" i="8"/>
  <c r="W403" i="8" s="1"/>
  <c r="X403" i="8" s="1"/>
  <c r="Q148" i="8"/>
  <c r="S148" i="8" s="1"/>
  <c r="P148" i="8"/>
  <c r="W148" i="8" s="1"/>
  <c r="X148" i="8" s="1"/>
  <c r="P472" i="8"/>
  <c r="W472" i="8" s="1"/>
  <c r="X472" i="8" s="1"/>
  <c r="P399" i="8"/>
  <c r="W399" i="8" s="1"/>
  <c r="X399" i="8" s="1"/>
  <c r="Q399" i="8"/>
  <c r="S399" i="8" s="1"/>
  <c r="Q494" i="1"/>
  <c r="S494" i="1" s="1"/>
  <c r="P428" i="3"/>
  <c r="W428" i="3" s="1"/>
  <c r="X428" i="3" s="1"/>
  <c r="P308" i="3"/>
  <c r="W308" i="3" s="1"/>
  <c r="X308" i="3" s="1"/>
  <c r="Q552" i="3"/>
  <c r="S552" i="3" s="1"/>
  <c r="P552" i="3"/>
  <c r="W552" i="3" s="1"/>
  <c r="X552" i="3" s="1"/>
  <c r="P593" i="3"/>
  <c r="W593" i="3" s="1"/>
  <c r="X593" i="3" s="1"/>
  <c r="Q89" i="3"/>
  <c r="S89" i="3" s="1"/>
  <c r="P89" i="3"/>
  <c r="W89" i="3" s="1"/>
  <c r="X89" i="3" s="1"/>
  <c r="Q477" i="5"/>
  <c r="S477" i="5" s="1"/>
  <c r="P477" i="5"/>
  <c r="W477" i="5" s="1"/>
  <c r="X477" i="5" s="1"/>
  <c r="Q251" i="6"/>
  <c r="S251" i="6" s="1"/>
  <c r="P251" i="6"/>
  <c r="W251" i="6" s="1"/>
  <c r="X251" i="6" s="1"/>
  <c r="P613" i="6"/>
  <c r="W613" i="6" s="1"/>
  <c r="X613" i="6" s="1"/>
  <c r="P682" i="7"/>
  <c r="W682" i="7" s="1"/>
  <c r="X682" i="7" s="1"/>
  <c r="AG537" i="7"/>
  <c r="P461" i="7"/>
  <c r="W461" i="7" s="1"/>
  <c r="X461" i="7" s="1"/>
  <c r="P713" i="7"/>
  <c r="W713" i="7" s="1"/>
  <c r="X713" i="7" s="1"/>
  <c r="Q429" i="1"/>
  <c r="S429" i="1" s="1"/>
  <c r="AG633" i="4"/>
  <c r="AG561" i="4"/>
  <c r="Q144" i="4"/>
  <c r="S144" i="4" s="1"/>
  <c r="P144" i="4"/>
  <c r="W144" i="4" s="1"/>
  <c r="X144" i="4" s="1"/>
  <c r="P483" i="2"/>
  <c r="W483" i="2" s="1"/>
  <c r="X483" i="2" s="1"/>
  <c r="Q483" i="2"/>
  <c r="S483" i="2" s="1"/>
  <c r="Q177" i="2"/>
  <c r="S177" i="2" s="1"/>
  <c r="P177" i="2"/>
  <c r="W177" i="2" s="1"/>
  <c r="Q412" i="2"/>
  <c r="S412" i="2" s="1"/>
  <c r="P412" i="2"/>
  <c r="W412" i="2" s="1"/>
  <c r="X412" i="2" s="1"/>
  <c r="P386" i="2"/>
  <c r="W386" i="2" s="1"/>
  <c r="X386" i="2" s="1"/>
  <c r="Q386" i="2"/>
  <c r="S386" i="2" s="1"/>
  <c r="P187" i="2"/>
  <c r="W187" i="2" s="1"/>
  <c r="X187" i="2" s="1"/>
  <c r="Q68" i="10"/>
  <c r="S68" i="10" s="1"/>
  <c r="P68" i="10"/>
  <c r="W68" i="10" s="1"/>
  <c r="X68" i="10" s="1"/>
  <c r="Q164" i="10"/>
  <c r="S164" i="10" s="1"/>
  <c r="P164" i="10"/>
  <c r="W164" i="10" s="1"/>
  <c r="X164" i="10" s="1"/>
  <c r="P670" i="9"/>
  <c r="W670" i="9" s="1"/>
  <c r="X670" i="9" s="1"/>
  <c r="Q670" i="9"/>
  <c r="S670" i="9" s="1"/>
  <c r="P564" i="9"/>
  <c r="W564" i="9" s="1"/>
  <c r="X564" i="9" s="1"/>
  <c r="P403" i="9"/>
  <c r="W403" i="9" s="1"/>
  <c r="X403" i="9" s="1"/>
  <c r="P728" i="9"/>
  <c r="W728" i="9" s="1"/>
  <c r="X728" i="9" s="1"/>
  <c r="P170" i="9"/>
  <c r="W170" i="9" s="1"/>
  <c r="X170" i="9" s="1"/>
  <c r="Q94" i="2"/>
  <c r="S94" i="2" s="1"/>
  <c r="P94" i="2"/>
  <c r="W94" i="2" s="1"/>
  <c r="X94" i="2" s="1"/>
  <c r="Q634" i="10"/>
  <c r="S634" i="10" s="1"/>
  <c r="P634" i="10"/>
  <c r="W634" i="10" s="1"/>
  <c r="X634" i="10" s="1"/>
  <c r="P326" i="11"/>
  <c r="W326" i="11" s="1"/>
  <c r="X326" i="11" s="1"/>
  <c r="P377" i="10"/>
  <c r="W377" i="10" s="1"/>
  <c r="X377" i="10" s="1"/>
  <c r="Q377" i="10"/>
  <c r="S377" i="10" s="1"/>
  <c r="Q36" i="1"/>
  <c r="S36" i="1" s="1"/>
  <c r="P543" i="12"/>
  <c r="W543" i="12" s="1"/>
  <c r="X543" i="12" s="1"/>
  <c r="Q365" i="12"/>
  <c r="S365" i="12" s="1"/>
  <c r="P365" i="12"/>
  <c r="W365" i="12" s="1"/>
  <c r="X365" i="12" s="1"/>
  <c r="P302" i="12"/>
  <c r="W302" i="12" s="1"/>
  <c r="X302" i="12" s="1"/>
  <c r="Q302" i="12"/>
  <c r="S302" i="12" s="1"/>
  <c r="P394" i="8"/>
  <c r="W394" i="8" s="1"/>
  <c r="X394" i="8" s="1"/>
  <c r="P66" i="8"/>
  <c r="W66" i="8" s="1"/>
  <c r="X66" i="8" s="1"/>
  <c r="P529" i="8"/>
  <c r="Q519" i="8"/>
  <c r="S519" i="8" s="1"/>
  <c r="P519" i="8"/>
  <c r="W519" i="8" s="1"/>
  <c r="X519" i="8" s="1"/>
  <c r="P276" i="8"/>
  <c r="W276" i="8" s="1"/>
  <c r="X276" i="8" s="1"/>
  <c r="Q366" i="3"/>
  <c r="S366" i="3" s="1"/>
  <c r="P366" i="3"/>
  <c r="W366" i="3" s="1"/>
  <c r="X366" i="3" s="1"/>
  <c r="P584" i="3"/>
  <c r="W584" i="3" s="1"/>
  <c r="X584" i="3" s="1"/>
  <c r="P742" i="3"/>
  <c r="W742" i="3" s="1"/>
  <c r="X742" i="3" s="1"/>
  <c r="Q742" i="3"/>
  <c r="S742" i="3" s="1"/>
  <c r="P503" i="5"/>
  <c r="W503" i="5" s="1"/>
  <c r="X503" i="5" s="1"/>
  <c r="P150" i="5"/>
  <c r="Q457" i="5"/>
  <c r="S457" i="5" s="1"/>
  <c r="P457" i="5"/>
  <c r="W457" i="5" s="1"/>
  <c r="X457" i="5" s="1"/>
  <c r="P143" i="5"/>
  <c r="W143" i="5" s="1"/>
  <c r="X143" i="5" s="1"/>
  <c r="Q143" i="5"/>
  <c r="S143" i="5" s="1"/>
  <c r="Q752" i="5"/>
  <c r="S752" i="5" s="1"/>
  <c r="P752" i="5"/>
  <c r="W752" i="5" s="1"/>
  <c r="X752" i="5" s="1"/>
  <c r="AE273" i="1"/>
  <c r="X273" i="1"/>
  <c r="AF273" i="1" s="1"/>
  <c r="P319" i="6"/>
  <c r="W319" i="6" s="1"/>
  <c r="X319" i="6" s="1"/>
  <c r="Q319" i="6"/>
  <c r="S319" i="6" s="1"/>
  <c r="P591" i="6"/>
  <c r="W591" i="6" s="1"/>
  <c r="X591" i="6" s="1"/>
  <c r="P579" i="6"/>
  <c r="P226" i="6"/>
  <c r="AG225" i="6"/>
  <c r="P39" i="7"/>
  <c r="W39" i="7" s="1"/>
  <c r="X39" i="7" s="1"/>
  <c r="Q39" i="7"/>
  <c r="S39" i="7" s="1"/>
  <c r="Q209" i="1"/>
  <c r="S209" i="1" s="1"/>
  <c r="P158" i="4"/>
  <c r="W158" i="4" s="1"/>
  <c r="X158" i="4" s="1"/>
  <c r="P190" i="4"/>
  <c r="W190" i="4" s="1"/>
  <c r="X190" i="4" s="1"/>
  <c r="Q190" i="4"/>
  <c r="S190" i="4" s="1"/>
  <c r="P11" i="4"/>
  <c r="W11" i="4" s="1"/>
  <c r="X11" i="4" s="1"/>
  <c r="P340" i="4"/>
  <c r="P376" i="4"/>
  <c r="P414" i="10"/>
  <c r="W414" i="10" s="1"/>
  <c r="X414" i="10" s="1"/>
  <c r="Q264" i="1"/>
  <c r="S264" i="1" s="1"/>
  <c r="Q524" i="9"/>
  <c r="S524" i="9" s="1"/>
  <c r="P524" i="9"/>
  <c r="W524" i="9" s="1"/>
  <c r="X524" i="9" s="1"/>
  <c r="P140" i="9"/>
  <c r="W140" i="9" s="1"/>
  <c r="X140" i="9" s="1"/>
  <c r="P706" i="11"/>
  <c r="W706" i="11" s="1"/>
  <c r="X706" i="11" s="1"/>
  <c r="P695" i="11"/>
  <c r="W695" i="11" s="1"/>
  <c r="X695" i="11" s="1"/>
  <c r="P98" i="10"/>
  <c r="W98" i="10" s="1"/>
  <c r="X98" i="10" s="1"/>
  <c r="P626" i="10"/>
  <c r="W626" i="10" s="1"/>
  <c r="X626" i="10" s="1"/>
  <c r="P586" i="9"/>
  <c r="W586" i="9" s="1"/>
  <c r="X586" i="9" s="1"/>
  <c r="Q586" i="9"/>
  <c r="S586" i="9" s="1"/>
  <c r="P587" i="12"/>
  <c r="W587" i="12" s="1"/>
  <c r="X587" i="12" s="1"/>
  <c r="P632" i="12"/>
  <c r="W632" i="12" s="1"/>
  <c r="X632" i="12" s="1"/>
  <c r="Q240" i="12"/>
  <c r="S240" i="12" s="1"/>
  <c r="P240" i="12"/>
  <c r="W240" i="12" s="1"/>
  <c r="X240" i="12" s="1"/>
  <c r="O753" i="8"/>
  <c r="P9" i="8"/>
  <c r="Q567" i="8"/>
  <c r="S567" i="8" s="1"/>
  <c r="P567" i="8"/>
  <c r="W567" i="8" s="1"/>
  <c r="X567" i="8" s="1"/>
  <c r="P126" i="8"/>
  <c r="W126" i="8" s="1"/>
  <c r="X126" i="8" s="1"/>
  <c r="Q207" i="8"/>
  <c r="S207" i="8" s="1"/>
  <c r="P207" i="8"/>
  <c r="W207" i="8" s="1"/>
  <c r="X207" i="8" s="1"/>
  <c r="P63" i="3"/>
  <c r="W63" i="3" s="1"/>
  <c r="X63" i="3" s="1"/>
  <c r="Q63" i="3"/>
  <c r="S63" i="3" s="1"/>
  <c r="P581" i="3"/>
  <c r="W581" i="3" s="1"/>
  <c r="X581" i="3" s="1"/>
  <c r="Q581" i="3"/>
  <c r="S581" i="3" s="1"/>
  <c r="P624" i="3"/>
  <c r="W624" i="3" s="1"/>
  <c r="X624" i="3" s="1"/>
  <c r="AG417" i="3"/>
  <c r="P713" i="5"/>
  <c r="W713" i="5" s="1"/>
  <c r="X713" i="5" s="1"/>
  <c r="Q713" i="5"/>
  <c r="S713" i="5" s="1"/>
  <c r="Q12" i="5"/>
  <c r="S12" i="5" s="1"/>
  <c r="P12" i="5"/>
  <c r="W12" i="5" s="1"/>
  <c r="X12" i="5" s="1"/>
  <c r="P160" i="5"/>
  <c r="W160" i="5" s="1"/>
  <c r="X160" i="5" s="1"/>
  <c r="P72" i="5"/>
  <c r="W72" i="5" s="1"/>
  <c r="X72" i="5" s="1"/>
  <c r="P275" i="6"/>
  <c r="W275" i="6" s="1"/>
  <c r="X275" i="6" s="1"/>
  <c r="P401" i="6"/>
  <c r="W401" i="6" s="1"/>
  <c r="X401" i="6" s="1"/>
  <c r="P357" i="6"/>
  <c r="W357" i="6" s="1"/>
  <c r="X357" i="6" s="1"/>
  <c r="Q435" i="6"/>
  <c r="S435" i="6" s="1"/>
  <c r="P435" i="6"/>
  <c r="W435" i="6" s="1"/>
  <c r="X435" i="6" s="1"/>
  <c r="P456" i="7"/>
  <c r="W456" i="7" s="1"/>
  <c r="X456" i="7" s="1"/>
  <c r="P47" i="7"/>
  <c r="W47" i="7" s="1"/>
  <c r="X47" i="7" s="1"/>
  <c r="Q44" i="1"/>
  <c r="S44" i="1" s="1"/>
  <c r="P716" i="4"/>
  <c r="W716" i="4" s="1"/>
  <c r="X716" i="4" s="1"/>
  <c r="P157" i="4"/>
  <c r="W157" i="4" s="1"/>
  <c r="X157" i="4" s="1"/>
  <c r="P611" i="4"/>
  <c r="W611" i="4" s="1"/>
  <c r="X611" i="4" s="1"/>
  <c r="P12" i="13"/>
  <c r="O756" i="4"/>
  <c r="P33" i="13" s="1"/>
  <c r="Q176" i="1"/>
  <c r="S176" i="1" s="1"/>
  <c r="Q397" i="2"/>
  <c r="S397" i="2" s="1"/>
  <c r="P397" i="2"/>
  <c r="W397" i="2" s="1"/>
  <c r="X397" i="2" s="1"/>
  <c r="P564" i="2"/>
  <c r="W564" i="2" s="1"/>
  <c r="X564" i="2" s="1"/>
  <c r="Q400" i="10"/>
  <c r="S400" i="10" s="1"/>
  <c r="P400" i="10"/>
  <c r="W400" i="10" s="1"/>
  <c r="X400" i="10" s="1"/>
  <c r="P593" i="10"/>
  <c r="W593" i="10" s="1"/>
  <c r="X593" i="10" s="1"/>
  <c r="Q678" i="9"/>
  <c r="S678" i="9" s="1"/>
  <c r="P678" i="9"/>
  <c r="W678" i="9" s="1"/>
  <c r="X678" i="9" s="1"/>
  <c r="P204" i="9"/>
  <c r="W204" i="9" s="1"/>
  <c r="X204" i="9" s="1"/>
  <c r="P583" i="9"/>
  <c r="W583" i="9" s="1"/>
  <c r="X583" i="9" s="1"/>
  <c r="Q583" i="9"/>
  <c r="S583" i="9" s="1"/>
  <c r="Q461" i="9"/>
  <c r="S461" i="9" s="1"/>
  <c r="P461" i="9"/>
  <c r="W461" i="9" s="1"/>
  <c r="X461" i="9" s="1"/>
  <c r="P113" i="9"/>
  <c r="W113" i="9" s="1"/>
  <c r="X113" i="9" s="1"/>
  <c r="Q294" i="9"/>
  <c r="S294" i="9" s="1"/>
  <c r="P294" i="9"/>
  <c r="W294" i="9" s="1"/>
  <c r="X294" i="9" s="1"/>
  <c r="Q613" i="11"/>
  <c r="S613" i="11" s="1"/>
  <c r="P613" i="11"/>
  <c r="W613" i="11" s="1"/>
  <c r="X613" i="11" s="1"/>
  <c r="Q455" i="11"/>
  <c r="S455" i="11" s="1"/>
  <c r="P455" i="11"/>
  <c r="W455" i="11" s="1"/>
  <c r="X455" i="11" s="1"/>
  <c r="P573" i="11"/>
  <c r="W573" i="11" s="1"/>
  <c r="X573" i="11" s="1"/>
  <c r="P89" i="11"/>
  <c r="W89" i="11" s="1"/>
  <c r="X89" i="11" s="1"/>
  <c r="P71" i="11"/>
  <c r="W71" i="11" s="1"/>
  <c r="X71" i="11" s="1"/>
  <c r="P629" i="9"/>
  <c r="W629" i="9" s="1"/>
  <c r="X629" i="9" s="1"/>
  <c r="P358" i="11"/>
  <c r="W358" i="11" s="1"/>
  <c r="X358" i="11" s="1"/>
  <c r="P697" i="10"/>
  <c r="W697" i="10" s="1"/>
  <c r="X697" i="10" s="1"/>
  <c r="P153" i="9"/>
  <c r="W153" i="9" s="1"/>
  <c r="P145" i="9"/>
  <c r="W145" i="9" s="1"/>
  <c r="X145" i="9" s="1"/>
  <c r="P74" i="11"/>
  <c r="W74" i="11" s="1"/>
  <c r="X74" i="11" s="1"/>
  <c r="Q305" i="1"/>
  <c r="S305" i="1" s="1"/>
  <c r="P575" i="12"/>
  <c r="W575" i="12" s="1"/>
  <c r="X575" i="12" s="1"/>
  <c r="P603" i="12"/>
  <c r="W603" i="12" s="1"/>
  <c r="X603" i="12" s="1"/>
  <c r="P95" i="12"/>
  <c r="W95" i="12" s="1"/>
  <c r="X95" i="12" s="1"/>
  <c r="P28" i="12"/>
  <c r="W28" i="12" s="1"/>
  <c r="X28" i="12" s="1"/>
  <c r="Q28" i="12"/>
  <c r="S28" i="12" s="1"/>
  <c r="P698" i="8"/>
  <c r="W698" i="8" s="1"/>
  <c r="X698" i="8" s="1"/>
  <c r="Q698" i="8"/>
  <c r="S698" i="8" s="1"/>
  <c r="P560" i="8"/>
  <c r="P415" i="8"/>
  <c r="P106" i="8"/>
  <c r="W106" i="8" s="1"/>
  <c r="X106" i="8" s="1"/>
  <c r="P195" i="8"/>
  <c r="W195" i="8" s="1"/>
  <c r="X195" i="8" s="1"/>
  <c r="P220" i="8"/>
  <c r="W220" i="8" s="1"/>
  <c r="X220" i="8" s="1"/>
  <c r="P427" i="3"/>
  <c r="W427" i="3" s="1"/>
  <c r="X427" i="3" s="1"/>
  <c r="Q427" i="3"/>
  <c r="S427" i="3" s="1"/>
  <c r="P105" i="3"/>
  <c r="W105" i="3" s="1"/>
  <c r="P239" i="3"/>
  <c r="Q90" i="3"/>
  <c r="S90" i="3" s="1"/>
  <c r="P90" i="3"/>
  <c r="W90" i="3" s="1"/>
  <c r="X90" i="3" s="1"/>
  <c r="Q559" i="1"/>
  <c r="S559" i="1" s="1"/>
  <c r="P583" i="5"/>
  <c r="W583" i="5" s="1"/>
  <c r="X583" i="5" s="1"/>
  <c r="P85" i="5"/>
  <c r="W85" i="5" s="1"/>
  <c r="X85" i="5" s="1"/>
  <c r="Q653" i="6"/>
  <c r="S653" i="6" s="1"/>
  <c r="P653" i="6"/>
  <c r="W653" i="6" s="1"/>
  <c r="X653" i="6" s="1"/>
  <c r="Q268" i="6"/>
  <c r="S268" i="6" s="1"/>
  <c r="P268" i="6"/>
  <c r="W268" i="6" s="1"/>
  <c r="X268" i="6" s="1"/>
  <c r="P204" i="6"/>
  <c r="W204" i="6" s="1"/>
  <c r="X204" i="6" s="1"/>
  <c r="P168" i="6"/>
  <c r="W168" i="6" s="1"/>
  <c r="X168" i="6" s="1"/>
  <c r="Q168" i="6"/>
  <c r="S168" i="6" s="1"/>
  <c r="Q431" i="6"/>
  <c r="S431" i="6" s="1"/>
  <c r="P431" i="6"/>
  <c r="W431" i="6" s="1"/>
  <c r="X431" i="6" s="1"/>
  <c r="P649" i="6"/>
  <c r="W649" i="6" s="1"/>
  <c r="X649" i="6" s="1"/>
  <c r="AG657" i="7"/>
  <c r="P450" i="7"/>
  <c r="W450" i="7" s="1"/>
  <c r="X450" i="7" s="1"/>
  <c r="P567" i="7"/>
  <c r="W567" i="7" s="1"/>
  <c r="X567" i="7" s="1"/>
  <c r="P669" i="4"/>
  <c r="W669" i="4" s="1"/>
  <c r="X669" i="4" s="1"/>
  <c r="Q669" i="4"/>
  <c r="S669" i="4" s="1"/>
  <c r="P649" i="4"/>
  <c r="W649" i="4" s="1"/>
  <c r="X649" i="4" s="1"/>
  <c r="Q649" i="4"/>
  <c r="S649" i="4" s="1"/>
  <c r="P369" i="4"/>
  <c r="P49" i="2"/>
  <c r="W49" i="2" s="1"/>
  <c r="X49" i="2" s="1"/>
  <c r="Q49" i="2"/>
  <c r="S49" i="2" s="1"/>
  <c r="Q281" i="2"/>
  <c r="S281" i="2" s="1"/>
  <c r="P281" i="2"/>
  <c r="W281" i="2" s="1"/>
  <c r="X281" i="2" s="1"/>
  <c r="P22" i="2"/>
  <c r="W22" i="2" s="1"/>
  <c r="X22" i="2" s="1"/>
  <c r="P124" i="2"/>
  <c r="W124" i="2" s="1"/>
  <c r="X124" i="2" s="1"/>
  <c r="Q124" i="2"/>
  <c r="S124" i="2" s="1"/>
  <c r="P56" i="2"/>
  <c r="W56" i="2" s="1"/>
  <c r="X56" i="2" s="1"/>
  <c r="AG393" i="10"/>
  <c r="Q415" i="10"/>
  <c r="S415" i="10" s="1"/>
  <c r="P415" i="10"/>
  <c r="W415" i="10" s="1"/>
  <c r="X415" i="10" s="1"/>
  <c r="Q165" i="10"/>
  <c r="S165" i="10" s="1"/>
  <c r="P165" i="10"/>
  <c r="W165" i="10" s="1"/>
  <c r="X165" i="10" s="1"/>
  <c r="P714" i="10"/>
  <c r="W714" i="10" s="1"/>
  <c r="X714" i="10" s="1"/>
  <c r="Q714" i="10"/>
  <c r="S714" i="10" s="1"/>
  <c r="AG585" i="9"/>
  <c r="P457" i="9"/>
  <c r="W457" i="9" s="1"/>
  <c r="X457" i="9" s="1"/>
  <c r="P631" i="9"/>
  <c r="W631" i="9" s="1"/>
  <c r="X631" i="9" s="1"/>
  <c r="P266" i="9"/>
  <c r="W266" i="9" s="1"/>
  <c r="X266" i="9" s="1"/>
  <c r="P101" i="9"/>
  <c r="P711" i="9"/>
  <c r="AG585" i="11"/>
  <c r="P132" i="11"/>
  <c r="W132" i="11" s="1"/>
  <c r="X132" i="11" s="1"/>
  <c r="Q115" i="11"/>
  <c r="S115" i="11" s="1"/>
  <c r="P115" i="11"/>
  <c r="W115" i="11" s="1"/>
  <c r="X115" i="11" s="1"/>
  <c r="Q601" i="10"/>
  <c r="S601" i="10" s="1"/>
  <c r="P601" i="10"/>
  <c r="W601" i="10" s="1"/>
  <c r="X601" i="10" s="1"/>
  <c r="Q606" i="10"/>
  <c r="S606" i="10" s="1"/>
  <c r="P606" i="10"/>
  <c r="W606" i="10" s="1"/>
  <c r="X606" i="10" s="1"/>
  <c r="Q138" i="1"/>
  <c r="S138" i="1" s="1"/>
  <c r="P290" i="10"/>
  <c r="P312" i="9"/>
  <c r="Q533" i="1"/>
  <c r="S533" i="1" s="1"/>
  <c r="P64" i="12"/>
  <c r="W64" i="12" s="1"/>
  <c r="X64" i="12" s="1"/>
  <c r="Q64" i="12"/>
  <c r="S64" i="12" s="1"/>
  <c r="AG177" i="12"/>
  <c r="Q43" i="1"/>
  <c r="S43" i="1" s="1"/>
  <c r="Q692" i="8"/>
  <c r="S692" i="8" s="1"/>
  <c r="P692" i="8"/>
  <c r="W692" i="8" s="1"/>
  <c r="X692" i="8" s="1"/>
  <c r="Q546" i="8"/>
  <c r="S546" i="8" s="1"/>
  <c r="P546" i="8"/>
  <c r="W546" i="8" s="1"/>
  <c r="X546" i="8" s="1"/>
  <c r="P102" i="8"/>
  <c r="W102" i="8" s="1"/>
  <c r="X102" i="8" s="1"/>
  <c r="AG465" i="8"/>
  <c r="AG153" i="8"/>
  <c r="Q30" i="1"/>
  <c r="S30" i="1" s="1"/>
  <c r="P28" i="3"/>
  <c r="W28" i="3" s="1"/>
  <c r="X28" i="3" s="1"/>
  <c r="P192" i="3"/>
  <c r="W192" i="3" s="1"/>
  <c r="X192" i="3" s="1"/>
  <c r="P588" i="3"/>
  <c r="W588" i="3" s="1"/>
  <c r="X588" i="3" s="1"/>
  <c r="P125" i="3"/>
  <c r="W125" i="3" s="1"/>
  <c r="X125" i="3" s="1"/>
  <c r="AG609" i="3"/>
  <c r="P440" i="5"/>
  <c r="W440" i="5" s="1"/>
  <c r="X440" i="5" s="1"/>
  <c r="Q435" i="5"/>
  <c r="S435" i="5" s="1"/>
  <c r="P435" i="5"/>
  <c r="W435" i="5" s="1"/>
  <c r="X435" i="5" s="1"/>
  <c r="Q664" i="5"/>
  <c r="S664" i="5" s="1"/>
  <c r="P664" i="5"/>
  <c r="W664" i="5" s="1"/>
  <c r="X664" i="5" s="1"/>
  <c r="P458" i="5"/>
  <c r="W458" i="5" s="1"/>
  <c r="X458" i="5" s="1"/>
  <c r="Q201" i="6"/>
  <c r="S201" i="6" s="1"/>
  <c r="P201" i="6"/>
  <c r="W201" i="6" s="1"/>
  <c r="Q136" i="6"/>
  <c r="S136" i="6" s="1"/>
  <c r="P136" i="6"/>
  <c r="W136" i="6" s="1"/>
  <c r="X136" i="6" s="1"/>
  <c r="P399" i="6"/>
  <c r="W399" i="6" s="1"/>
  <c r="X399" i="6" s="1"/>
  <c r="P306" i="7"/>
  <c r="W306" i="7" s="1"/>
  <c r="X306" i="7" s="1"/>
  <c r="Q306" i="7"/>
  <c r="S306" i="7" s="1"/>
  <c r="P612" i="7"/>
  <c r="W612" i="7" s="1"/>
  <c r="X612" i="7" s="1"/>
  <c r="P433" i="7"/>
  <c r="W433" i="7" s="1"/>
  <c r="X433" i="7" s="1"/>
  <c r="P51" i="7"/>
  <c r="W51" i="7" s="1"/>
  <c r="X51" i="7" s="1"/>
  <c r="Q51" i="7"/>
  <c r="S51" i="7" s="1"/>
  <c r="Q414" i="1"/>
  <c r="S414" i="1" s="1"/>
  <c r="P108" i="4"/>
  <c r="W108" i="4" s="1"/>
  <c r="X108" i="4" s="1"/>
  <c r="P63" i="4"/>
  <c r="W63" i="4" s="1"/>
  <c r="X63" i="4" s="1"/>
  <c r="Q63" i="4"/>
  <c r="S63" i="4" s="1"/>
  <c r="P200" i="4"/>
  <c r="W200" i="4" s="1"/>
  <c r="X200" i="4" s="1"/>
  <c r="Q380" i="1"/>
  <c r="S380" i="1" s="1"/>
  <c r="P656" i="2"/>
  <c r="W656" i="2" s="1"/>
  <c r="X656" i="2" s="1"/>
  <c r="Q656" i="2"/>
  <c r="S656" i="2" s="1"/>
  <c r="Q93" i="2"/>
  <c r="S93" i="2" s="1"/>
  <c r="P93" i="2"/>
  <c r="W93" i="2" s="1"/>
  <c r="X93" i="2" s="1"/>
  <c r="P562" i="10"/>
  <c r="W562" i="10" s="1"/>
  <c r="X562" i="10" s="1"/>
  <c r="Q562" i="10"/>
  <c r="S562" i="10" s="1"/>
  <c r="Q503" i="10"/>
  <c r="S503" i="10" s="1"/>
  <c r="P503" i="10"/>
  <c r="W503" i="10" s="1"/>
  <c r="X503" i="10" s="1"/>
  <c r="Q437" i="10"/>
  <c r="S437" i="10" s="1"/>
  <c r="P437" i="10"/>
  <c r="W437" i="10" s="1"/>
  <c r="X437" i="10" s="1"/>
  <c r="Q627" i="10"/>
  <c r="S627" i="10" s="1"/>
  <c r="P627" i="10"/>
  <c r="W627" i="10" s="1"/>
  <c r="X627" i="10" s="1"/>
  <c r="P651" i="9"/>
  <c r="W651" i="9" s="1"/>
  <c r="X651" i="9" s="1"/>
  <c r="P393" i="9"/>
  <c r="W393" i="9" s="1"/>
  <c r="Q134" i="9"/>
  <c r="S134" i="9" s="1"/>
  <c r="P134" i="9"/>
  <c r="W134" i="9" s="1"/>
  <c r="X134" i="9" s="1"/>
  <c r="P616" i="9"/>
  <c r="W616" i="9" s="1"/>
  <c r="X616" i="9" s="1"/>
  <c r="P598" i="9"/>
  <c r="W598" i="9" s="1"/>
  <c r="X598" i="9" s="1"/>
  <c r="Q501" i="9"/>
  <c r="S501" i="9" s="1"/>
  <c r="P501" i="9"/>
  <c r="W501" i="9" s="1"/>
  <c r="X501" i="9" s="1"/>
  <c r="P356" i="9"/>
  <c r="W356" i="9" s="1"/>
  <c r="X356" i="9" s="1"/>
  <c r="P262" i="11"/>
  <c r="W262" i="11" s="1"/>
  <c r="X262" i="11" s="1"/>
  <c r="P142" i="11"/>
  <c r="W142" i="11" s="1"/>
  <c r="X142" i="11" s="1"/>
  <c r="Q142" i="11"/>
  <c r="S142" i="11" s="1"/>
  <c r="Q560" i="11"/>
  <c r="S560" i="11" s="1"/>
  <c r="P560" i="11"/>
  <c r="W560" i="11" s="1"/>
  <c r="X560" i="11" s="1"/>
  <c r="P127" i="11"/>
  <c r="W127" i="11" s="1"/>
  <c r="X127" i="11" s="1"/>
  <c r="Q127" i="11"/>
  <c r="S127" i="11" s="1"/>
  <c r="Q45" i="11"/>
  <c r="S45" i="11" s="1"/>
  <c r="P45" i="11"/>
  <c r="W45" i="11" s="1"/>
  <c r="X45" i="11" s="1"/>
  <c r="Q743" i="10"/>
  <c r="S743" i="10" s="1"/>
  <c r="P743" i="10"/>
  <c r="W743" i="10" s="1"/>
  <c r="X743" i="10" s="1"/>
  <c r="Q180" i="1"/>
  <c r="S180" i="1" s="1"/>
  <c r="P568" i="12"/>
  <c r="W568" i="12" s="1"/>
  <c r="X568" i="12" s="1"/>
  <c r="Q568" i="12"/>
  <c r="S568" i="12" s="1"/>
  <c r="P244" i="12"/>
  <c r="Q136" i="12"/>
  <c r="S136" i="12" s="1"/>
  <c r="P136" i="12"/>
  <c r="W136" i="12" s="1"/>
  <c r="X136" i="12" s="1"/>
  <c r="P576" i="12"/>
  <c r="W576" i="12" s="1"/>
  <c r="X576" i="12" s="1"/>
  <c r="Q234" i="1"/>
  <c r="S234" i="1" s="1"/>
  <c r="Q685" i="8"/>
  <c r="S685" i="8" s="1"/>
  <c r="P685" i="8"/>
  <c r="W685" i="8" s="1"/>
  <c r="X685" i="8" s="1"/>
  <c r="P161" i="8"/>
  <c r="W161" i="8" s="1"/>
  <c r="X161" i="8" s="1"/>
  <c r="Q221" i="8"/>
  <c r="S221" i="8" s="1"/>
  <c r="P221" i="8"/>
  <c r="W221" i="8" s="1"/>
  <c r="X221" i="8" s="1"/>
  <c r="P109" i="8"/>
  <c r="W109" i="8" s="1"/>
  <c r="X109" i="8" s="1"/>
  <c r="Q516" i="1"/>
  <c r="S516" i="1" s="1"/>
  <c r="Q172" i="1"/>
  <c r="S172" i="1" s="1"/>
  <c r="P32" i="3"/>
  <c r="W32" i="3" s="1"/>
  <c r="X32" i="3" s="1"/>
  <c r="P492" i="3"/>
  <c r="W492" i="3" s="1"/>
  <c r="X492" i="3" s="1"/>
  <c r="Q492" i="3"/>
  <c r="S492" i="3" s="1"/>
  <c r="Q38" i="3"/>
  <c r="S38" i="3" s="1"/>
  <c r="P38" i="3"/>
  <c r="W38" i="3" s="1"/>
  <c r="X38" i="3" s="1"/>
  <c r="Q484" i="3"/>
  <c r="S484" i="3" s="1"/>
  <c r="P484" i="3"/>
  <c r="W484" i="3" s="1"/>
  <c r="X484" i="3" s="1"/>
  <c r="P633" i="3"/>
  <c r="W633" i="3" s="1"/>
  <c r="P418" i="5"/>
  <c r="W418" i="5" s="1"/>
  <c r="X418" i="5" s="1"/>
  <c r="P97" i="5"/>
  <c r="W97" i="5" s="1"/>
  <c r="X97" i="5" s="1"/>
  <c r="Q725" i="5"/>
  <c r="S725" i="5" s="1"/>
  <c r="P725" i="5"/>
  <c r="W725" i="5" s="1"/>
  <c r="X725" i="5" s="1"/>
  <c r="P426" i="5"/>
  <c r="W426" i="5" s="1"/>
  <c r="X426" i="5" s="1"/>
  <c r="Q367" i="5"/>
  <c r="S367" i="5" s="1"/>
  <c r="P367" i="5"/>
  <c r="W367" i="5" s="1"/>
  <c r="X367" i="5" s="1"/>
  <c r="Q694" i="6"/>
  <c r="S694" i="6" s="1"/>
  <c r="P694" i="6"/>
  <c r="W694" i="6" s="1"/>
  <c r="X694" i="6" s="1"/>
  <c r="P212" i="6"/>
  <c r="W212" i="6" s="1"/>
  <c r="X212" i="6" s="1"/>
  <c r="P55" i="6"/>
  <c r="W55" i="6" s="1"/>
  <c r="X55" i="6" s="1"/>
  <c r="P208" i="7"/>
  <c r="W208" i="7" s="1"/>
  <c r="X208" i="7" s="1"/>
  <c r="Q121" i="7"/>
  <c r="S121" i="7" s="1"/>
  <c r="P121" i="7"/>
  <c r="W121" i="7" s="1"/>
  <c r="X121" i="7" s="1"/>
  <c r="P134" i="7"/>
  <c r="W134" i="7" s="1"/>
  <c r="X134" i="7" s="1"/>
  <c r="Q80" i="7"/>
  <c r="S80" i="7" s="1"/>
  <c r="P80" i="7"/>
  <c r="W80" i="7" s="1"/>
  <c r="X80" i="7" s="1"/>
  <c r="Q613" i="7"/>
  <c r="S613" i="7" s="1"/>
  <c r="P613" i="7"/>
  <c r="W613" i="7" s="1"/>
  <c r="X613" i="7" s="1"/>
  <c r="Q180" i="7"/>
  <c r="S180" i="7" s="1"/>
  <c r="P180" i="7"/>
  <c r="W180" i="7" s="1"/>
  <c r="X180" i="7" s="1"/>
  <c r="P42" i="7"/>
  <c r="W42" i="7" s="1"/>
  <c r="X42" i="7" s="1"/>
  <c r="Q42" i="7"/>
  <c r="S42" i="7" s="1"/>
  <c r="Q538" i="1"/>
  <c r="S538" i="1" s="1"/>
  <c r="P255" i="4"/>
  <c r="P706" i="4"/>
  <c r="W706" i="4" s="1"/>
  <c r="X706" i="4" s="1"/>
  <c r="Q706" i="4"/>
  <c r="S706" i="4" s="1"/>
  <c r="Q683" i="1"/>
  <c r="S683" i="1" s="1"/>
  <c r="Q438" i="11"/>
  <c r="S438" i="11" s="1"/>
  <c r="P438" i="11"/>
  <c r="W438" i="11" s="1"/>
  <c r="X438" i="11" s="1"/>
  <c r="Q150" i="1"/>
  <c r="S150" i="1" s="1"/>
  <c r="P479" i="12"/>
  <c r="W479" i="12" s="1"/>
  <c r="X479" i="12" s="1"/>
  <c r="P527" i="12"/>
  <c r="W527" i="12" s="1"/>
  <c r="X527" i="12" s="1"/>
  <c r="P552" i="12"/>
  <c r="P466" i="12"/>
  <c r="P24" i="12"/>
  <c r="W24" i="12" s="1"/>
  <c r="X24" i="12" s="1"/>
  <c r="Q135" i="8"/>
  <c r="S135" i="8" s="1"/>
  <c r="P135" i="8"/>
  <c r="W135" i="8" s="1"/>
  <c r="X135" i="8" s="1"/>
  <c r="P606" i="3"/>
  <c r="W606" i="3" s="1"/>
  <c r="X606" i="3" s="1"/>
  <c r="P539" i="3"/>
  <c r="W539" i="3" s="1"/>
  <c r="X539" i="3" s="1"/>
  <c r="P695" i="3"/>
  <c r="W695" i="3" s="1"/>
  <c r="X695" i="3" s="1"/>
  <c r="Q695" i="3"/>
  <c r="S695" i="3" s="1"/>
  <c r="P591" i="3"/>
  <c r="W591" i="3" s="1"/>
  <c r="X591" i="3" s="1"/>
  <c r="Q591" i="3"/>
  <c r="S591" i="3" s="1"/>
  <c r="Q285" i="3"/>
  <c r="S285" i="3" s="1"/>
  <c r="P285" i="3"/>
  <c r="W285" i="3" s="1"/>
  <c r="X285" i="3" s="1"/>
  <c r="P723" i="5"/>
  <c r="W723" i="5" s="1"/>
  <c r="X723" i="5" s="1"/>
  <c r="Q254" i="5"/>
  <c r="S254" i="5" s="1"/>
  <c r="P254" i="5"/>
  <c r="W254" i="5" s="1"/>
  <c r="X254" i="5" s="1"/>
  <c r="P36" i="5"/>
  <c r="W36" i="5" s="1"/>
  <c r="X36" i="5" s="1"/>
  <c r="Q303" i="1"/>
  <c r="S303" i="1" s="1"/>
  <c r="P184" i="6"/>
  <c r="W184" i="6" s="1"/>
  <c r="X184" i="6" s="1"/>
  <c r="P132" i="7"/>
  <c r="W132" i="7" s="1"/>
  <c r="X132" i="7" s="1"/>
  <c r="P257" i="7"/>
  <c r="W257" i="7" s="1"/>
  <c r="X257" i="7" s="1"/>
  <c r="Q531" i="7"/>
  <c r="S531" i="7" s="1"/>
  <c r="P531" i="7"/>
  <c r="W531" i="7" s="1"/>
  <c r="X531" i="7" s="1"/>
  <c r="P527" i="7"/>
  <c r="W527" i="7" s="1"/>
  <c r="X527" i="7" s="1"/>
  <c r="Q363" i="7"/>
  <c r="S363" i="7" s="1"/>
  <c r="P363" i="7"/>
  <c r="W363" i="7" s="1"/>
  <c r="X363" i="7" s="1"/>
  <c r="Q459" i="7"/>
  <c r="S459" i="7" s="1"/>
  <c r="P459" i="7"/>
  <c r="W459" i="7" s="1"/>
  <c r="X459" i="7" s="1"/>
  <c r="P353" i="4"/>
  <c r="W353" i="4" s="1"/>
  <c r="X353" i="4" s="1"/>
  <c r="P603" i="4"/>
  <c r="W603" i="4" s="1"/>
  <c r="X603" i="4" s="1"/>
  <c r="Q603" i="4"/>
  <c r="S603" i="4" s="1"/>
  <c r="Q355" i="2"/>
  <c r="S355" i="2" s="1"/>
  <c r="P355" i="2"/>
  <c r="W355" i="2" s="1"/>
  <c r="X355" i="2" s="1"/>
  <c r="P222" i="2"/>
  <c r="W222" i="2" s="1"/>
  <c r="X222" i="2" s="1"/>
  <c r="P659" i="2"/>
  <c r="W659" i="2" s="1"/>
  <c r="X659" i="2" s="1"/>
  <c r="Q656" i="11"/>
  <c r="S656" i="11" s="1"/>
  <c r="P656" i="11"/>
  <c r="W656" i="11" s="1"/>
  <c r="X656" i="11" s="1"/>
  <c r="Q692" i="12"/>
  <c r="S692" i="12" s="1"/>
  <c r="P692" i="12"/>
  <c r="W692" i="12" s="1"/>
  <c r="X692" i="12" s="1"/>
  <c r="P505" i="12"/>
  <c r="W505" i="12" s="1"/>
  <c r="X505" i="12" s="1"/>
  <c r="P241" i="12"/>
  <c r="W241" i="12" s="1"/>
  <c r="X241" i="12" s="1"/>
  <c r="P300" i="12"/>
  <c r="W300" i="12" s="1"/>
  <c r="X300" i="12" s="1"/>
  <c r="Q331" i="8"/>
  <c r="S331" i="8" s="1"/>
  <c r="P331" i="8"/>
  <c r="W331" i="8" s="1"/>
  <c r="X331" i="8" s="1"/>
  <c r="P638" i="8"/>
  <c r="W638" i="8" s="1"/>
  <c r="X638" i="8" s="1"/>
  <c r="Q680" i="8"/>
  <c r="S680" i="8" s="1"/>
  <c r="P680" i="8"/>
  <c r="W680" i="8" s="1"/>
  <c r="X680" i="8" s="1"/>
  <c r="Q720" i="8"/>
  <c r="S720" i="8" s="1"/>
  <c r="P720" i="8"/>
  <c r="W720" i="8" s="1"/>
  <c r="X720" i="8" s="1"/>
  <c r="Q442" i="8"/>
  <c r="S442" i="8" s="1"/>
  <c r="P442" i="8"/>
  <c r="W442" i="8" s="1"/>
  <c r="X442" i="8" s="1"/>
  <c r="P63" i="8"/>
  <c r="W63" i="8" s="1"/>
  <c r="X63" i="8" s="1"/>
  <c r="Q63" i="8"/>
  <c r="S63" i="8" s="1"/>
  <c r="AG681" i="8"/>
  <c r="Q710" i="1"/>
  <c r="S710" i="1" s="1"/>
  <c r="P401" i="3"/>
  <c r="W401" i="3" s="1"/>
  <c r="X401" i="3" s="1"/>
  <c r="P399" i="3"/>
  <c r="W399" i="3" s="1"/>
  <c r="X399" i="3" s="1"/>
  <c r="P27" i="3"/>
  <c r="W27" i="3" s="1"/>
  <c r="X27" i="3" s="1"/>
  <c r="P498" i="3"/>
  <c r="W498" i="3" s="1"/>
  <c r="X498" i="3" s="1"/>
  <c r="Q292" i="3"/>
  <c r="S292" i="3" s="1"/>
  <c r="P292" i="3"/>
  <c r="W292" i="3" s="1"/>
  <c r="X292" i="3" s="1"/>
  <c r="P386" i="3"/>
  <c r="W386" i="3" s="1"/>
  <c r="X386" i="3" s="1"/>
  <c r="P67" i="3"/>
  <c r="W67" i="3" s="1"/>
  <c r="X67" i="3" s="1"/>
  <c r="Q67" i="3"/>
  <c r="S67" i="3" s="1"/>
  <c r="Q504" i="1"/>
  <c r="S504" i="1" s="1"/>
  <c r="P661" i="5"/>
  <c r="W661" i="5" s="1"/>
  <c r="X661" i="5" s="1"/>
  <c r="P25" i="5"/>
  <c r="W25" i="5" s="1"/>
  <c r="X25" i="5" s="1"/>
  <c r="P151" i="5"/>
  <c r="W151" i="5" s="1"/>
  <c r="X151" i="5" s="1"/>
  <c r="Q151" i="5"/>
  <c r="S151" i="5" s="1"/>
  <c r="P657" i="5"/>
  <c r="W657" i="5" s="1"/>
  <c r="P391" i="5"/>
  <c r="W391" i="5" s="1"/>
  <c r="X391" i="5" s="1"/>
  <c r="Q51" i="1"/>
  <c r="S51" i="1" s="1"/>
  <c r="Q633" i="6"/>
  <c r="S633" i="6" s="1"/>
  <c r="P633" i="6"/>
  <c r="W633" i="6" s="1"/>
  <c r="Q300" i="6"/>
  <c r="S300" i="6" s="1"/>
  <c r="P300" i="6"/>
  <c r="W300" i="6" s="1"/>
  <c r="X300" i="6" s="1"/>
  <c r="P365" i="7"/>
  <c r="W365" i="7" s="1"/>
  <c r="X365" i="7" s="1"/>
  <c r="Q183" i="7"/>
  <c r="S183" i="7" s="1"/>
  <c r="P183" i="7"/>
  <c r="W183" i="7" s="1"/>
  <c r="X183" i="7" s="1"/>
  <c r="P485" i="7"/>
  <c r="W485" i="7" s="1"/>
  <c r="X485" i="7" s="1"/>
  <c r="Q36" i="7"/>
  <c r="S36" i="7" s="1"/>
  <c r="P36" i="7"/>
  <c r="W36" i="7" s="1"/>
  <c r="X36" i="7" s="1"/>
  <c r="P87" i="7"/>
  <c r="W87" i="7" s="1"/>
  <c r="X87" i="7" s="1"/>
  <c r="P707" i="4"/>
  <c r="W707" i="4" s="1"/>
  <c r="X707" i="4" s="1"/>
  <c r="Q362" i="4"/>
  <c r="S362" i="4" s="1"/>
  <c r="P362" i="4"/>
  <c r="W362" i="4" s="1"/>
  <c r="X362" i="4" s="1"/>
  <c r="P524" i="4"/>
  <c r="W524" i="4" s="1"/>
  <c r="X524" i="4" s="1"/>
  <c r="P554" i="4"/>
  <c r="W554" i="4" s="1"/>
  <c r="X554" i="4" s="1"/>
  <c r="Q199" i="4"/>
  <c r="S199" i="4" s="1"/>
  <c r="P199" i="4"/>
  <c r="W199" i="4" s="1"/>
  <c r="X199" i="4" s="1"/>
  <c r="P616" i="4"/>
  <c r="W616" i="4" s="1"/>
  <c r="X616" i="4" s="1"/>
  <c r="P136" i="4"/>
  <c r="W136" i="4" s="1"/>
  <c r="X136" i="4" s="1"/>
  <c r="Q622" i="4"/>
  <c r="S622" i="4" s="1"/>
  <c r="P622" i="4"/>
  <c r="W622" i="4" s="1"/>
  <c r="X622" i="4" s="1"/>
  <c r="Q562" i="1"/>
  <c r="S562" i="1" s="1"/>
  <c r="P568" i="2"/>
  <c r="W568" i="2" s="1"/>
  <c r="X568" i="2" s="1"/>
  <c r="Q538" i="2"/>
  <c r="S538" i="2" s="1"/>
  <c r="P538" i="2"/>
  <c r="W538" i="2" s="1"/>
  <c r="X538" i="2" s="1"/>
  <c r="P62" i="2"/>
  <c r="W62" i="2" s="1"/>
  <c r="X62" i="2" s="1"/>
  <c r="Q62" i="2"/>
  <c r="S62" i="2" s="1"/>
  <c r="AG657" i="10"/>
  <c r="Q722" i="10"/>
  <c r="S722" i="10" s="1"/>
  <c r="P722" i="10"/>
  <c r="W722" i="10" s="1"/>
  <c r="X722" i="10" s="1"/>
  <c r="P52" i="9"/>
  <c r="W52" i="9" s="1"/>
  <c r="X52" i="9" s="1"/>
  <c r="P296" i="9"/>
  <c r="W296" i="9" s="1"/>
  <c r="X296" i="9" s="1"/>
  <c r="Q414" i="9"/>
  <c r="S414" i="9" s="1"/>
  <c r="P414" i="9"/>
  <c r="W414" i="9" s="1"/>
  <c r="X414" i="9" s="1"/>
  <c r="P54" i="9"/>
  <c r="W54" i="9" s="1"/>
  <c r="X54" i="9" s="1"/>
  <c r="P698" i="11"/>
  <c r="W698" i="11" s="1"/>
  <c r="X698" i="11" s="1"/>
  <c r="P554" i="11"/>
  <c r="W554" i="11" s="1"/>
  <c r="X554" i="11" s="1"/>
  <c r="Q299" i="11"/>
  <c r="S299" i="11" s="1"/>
  <c r="P299" i="11"/>
  <c r="W299" i="11" s="1"/>
  <c r="X299" i="11" s="1"/>
  <c r="P147" i="11"/>
  <c r="W147" i="11" s="1"/>
  <c r="X147" i="11" s="1"/>
  <c r="Q475" i="12"/>
  <c r="S475" i="12" s="1"/>
  <c r="P475" i="12"/>
  <c r="W475" i="12" s="1"/>
  <c r="X475" i="12" s="1"/>
  <c r="Q214" i="12"/>
  <c r="S214" i="12" s="1"/>
  <c r="P214" i="12"/>
  <c r="W214" i="12" s="1"/>
  <c r="X214" i="12" s="1"/>
  <c r="P315" i="12"/>
  <c r="W315" i="12" s="1"/>
  <c r="X315" i="12" s="1"/>
  <c r="Q315" i="12"/>
  <c r="S315" i="12" s="1"/>
  <c r="Q366" i="12"/>
  <c r="S366" i="12" s="1"/>
  <c r="P366" i="12"/>
  <c r="W366" i="12" s="1"/>
  <c r="X366" i="12" s="1"/>
  <c r="Q483" i="1"/>
  <c r="S483" i="1" s="1"/>
  <c r="P669" i="8"/>
  <c r="W669" i="8" s="1"/>
  <c r="X669" i="8" s="1"/>
  <c r="P571" i="8"/>
  <c r="W571" i="8" s="1"/>
  <c r="X571" i="8" s="1"/>
  <c r="P437" i="8"/>
  <c r="W437" i="8" s="1"/>
  <c r="X437" i="8" s="1"/>
  <c r="Q437" i="8"/>
  <c r="S437" i="8" s="1"/>
  <c r="Q550" i="8"/>
  <c r="S550" i="8" s="1"/>
  <c r="P550" i="8"/>
  <c r="W550" i="8" s="1"/>
  <c r="X550" i="8" s="1"/>
  <c r="P665" i="8"/>
  <c r="W665" i="8" s="1"/>
  <c r="X665" i="8" s="1"/>
  <c r="P613" i="12"/>
  <c r="W613" i="12" s="1"/>
  <c r="X613" i="12" s="1"/>
  <c r="P566" i="12"/>
  <c r="W566" i="12" s="1"/>
  <c r="X566" i="12" s="1"/>
  <c r="Q566" i="12"/>
  <c r="S566" i="12" s="1"/>
  <c r="P423" i="12"/>
  <c r="W423" i="12" s="1"/>
  <c r="X423" i="12" s="1"/>
  <c r="P39" i="12"/>
  <c r="W39" i="12" s="1"/>
  <c r="X39" i="12" s="1"/>
  <c r="Q39" i="12"/>
  <c r="S39" i="12" s="1"/>
  <c r="P224" i="8"/>
  <c r="W224" i="8" s="1"/>
  <c r="X224" i="8" s="1"/>
  <c r="Q224" i="8"/>
  <c r="S224" i="8" s="1"/>
  <c r="Q742" i="8"/>
  <c r="S742" i="8" s="1"/>
  <c r="P742" i="8"/>
  <c r="W742" i="8" s="1"/>
  <c r="X742" i="8" s="1"/>
  <c r="P70" i="8"/>
  <c r="W70" i="8" s="1"/>
  <c r="X70" i="8" s="1"/>
  <c r="Q70" i="8"/>
  <c r="S70" i="8" s="1"/>
  <c r="Q157" i="8"/>
  <c r="S157" i="8" s="1"/>
  <c r="P157" i="8"/>
  <c r="W157" i="8" s="1"/>
  <c r="X157" i="8" s="1"/>
  <c r="P208" i="8"/>
  <c r="W208" i="8" s="1"/>
  <c r="X208" i="8" s="1"/>
  <c r="Q161" i="1"/>
  <c r="S161" i="1" s="1"/>
  <c r="Q590" i="3"/>
  <c r="S590" i="3" s="1"/>
  <c r="P590" i="3"/>
  <c r="W590" i="3" s="1"/>
  <c r="X590" i="3" s="1"/>
  <c r="P129" i="3"/>
  <c r="W129" i="3" s="1"/>
  <c r="P658" i="3"/>
  <c r="W658" i="3" s="1"/>
  <c r="X658" i="3" s="1"/>
  <c r="Q658" i="3"/>
  <c r="S658" i="3" s="1"/>
  <c r="Q717" i="3"/>
  <c r="S717" i="3" s="1"/>
  <c r="P717" i="3"/>
  <c r="W717" i="3" s="1"/>
  <c r="X717" i="3" s="1"/>
  <c r="P245" i="3"/>
  <c r="W245" i="3" s="1"/>
  <c r="X245" i="3" s="1"/>
  <c r="Q299" i="5"/>
  <c r="S299" i="5" s="1"/>
  <c r="P299" i="5"/>
  <c r="W299" i="5" s="1"/>
  <c r="X299" i="5" s="1"/>
  <c r="Q631" i="5"/>
  <c r="S631" i="5" s="1"/>
  <c r="P631" i="5"/>
  <c r="W631" i="5" s="1"/>
  <c r="X631" i="5" s="1"/>
  <c r="Q145" i="5"/>
  <c r="S145" i="5" s="1"/>
  <c r="P145" i="5"/>
  <c r="W145" i="5" s="1"/>
  <c r="X145" i="5" s="1"/>
  <c r="P93" i="5"/>
  <c r="W93" i="5" s="1"/>
  <c r="X93" i="5" s="1"/>
  <c r="P205" i="5"/>
  <c r="W205" i="5" s="1"/>
  <c r="X205" i="5" s="1"/>
  <c r="P567" i="6"/>
  <c r="W567" i="6" s="1"/>
  <c r="X567" i="6" s="1"/>
  <c r="P287" i="6"/>
  <c r="W287" i="6" s="1"/>
  <c r="X287" i="6" s="1"/>
  <c r="Q508" i="6"/>
  <c r="S508" i="6" s="1"/>
  <c r="P508" i="6"/>
  <c r="W508" i="6" s="1"/>
  <c r="X508" i="6" s="1"/>
  <c r="Q145" i="6"/>
  <c r="S145" i="6" s="1"/>
  <c r="P145" i="6"/>
  <c r="W145" i="6" s="1"/>
  <c r="X145" i="6" s="1"/>
  <c r="Q503" i="6"/>
  <c r="S503" i="6" s="1"/>
  <c r="P503" i="6"/>
  <c r="W503" i="6" s="1"/>
  <c r="X503" i="6" s="1"/>
  <c r="P649" i="7"/>
  <c r="W649" i="7" s="1"/>
  <c r="X649" i="7" s="1"/>
  <c r="Q573" i="7"/>
  <c r="S573" i="7" s="1"/>
  <c r="P573" i="7"/>
  <c r="W573" i="7" s="1"/>
  <c r="X573" i="7" s="1"/>
  <c r="P259" i="7"/>
  <c r="W259" i="7" s="1"/>
  <c r="X259" i="7" s="1"/>
  <c r="P186" i="7"/>
  <c r="W186" i="7" s="1"/>
  <c r="X186" i="7" s="1"/>
  <c r="Q164" i="7"/>
  <c r="S164" i="7" s="1"/>
  <c r="P164" i="7"/>
  <c r="W164" i="7" s="1"/>
  <c r="X164" i="7" s="1"/>
  <c r="Q175" i="7"/>
  <c r="S175" i="7" s="1"/>
  <c r="P175" i="7"/>
  <c r="W175" i="7" s="1"/>
  <c r="X175" i="7" s="1"/>
  <c r="P202" i="7"/>
  <c r="W202" i="7" s="1"/>
  <c r="X202" i="7" s="1"/>
  <c r="AG177" i="7"/>
  <c r="P192" i="4"/>
  <c r="Q682" i="4"/>
  <c r="S682" i="4" s="1"/>
  <c r="P682" i="4"/>
  <c r="W682" i="4" s="1"/>
  <c r="X682" i="4" s="1"/>
  <c r="P495" i="4"/>
  <c r="W495" i="4" s="1"/>
  <c r="X495" i="4" s="1"/>
  <c r="Q495" i="4"/>
  <c r="S495" i="4" s="1"/>
  <c r="P595" i="4"/>
  <c r="W595" i="4" s="1"/>
  <c r="X595" i="4" s="1"/>
  <c r="P162" i="4"/>
  <c r="W162" i="4" s="1"/>
  <c r="X162" i="4" s="1"/>
  <c r="P632" i="2"/>
  <c r="W632" i="2" s="1"/>
  <c r="X632" i="2" s="1"/>
  <c r="P196" i="2"/>
  <c r="W196" i="2" s="1"/>
  <c r="X196" i="2" s="1"/>
  <c r="Q679" i="1"/>
  <c r="S679" i="1" s="1"/>
  <c r="P435" i="10"/>
  <c r="W435" i="10" s="1"/>
  <c r="X435" i="10" s="1"/>
  <c r="P649" i="10"/>
  <c r="W649" i="10" s="1"/>
  <c r="X649" i="10" s="1"/>
  <c r="P510" i="10"/>
  <c r="W510" i="10" s="1"/>
  <c r="X510" i="10" s="1"/>
  <c r="Q307" i="10"/>
  <c r="S307" i="10" s="1"/>
  <c r="P307" i="10"/>
  <c r="W307" i="10" s="1"/>
  <c r="X307" i="10" s="1"/>
  <c r="Q348" i="5"/>
  <c r="S348" i="5" s="1"/>
  <c r="P348" i="5"/>
  <c r="W348" i="5" s="1"/>
  <c r="X348" i="5" s="1"/>
  <c r="Q703" i="7"/>
  <c r="S703" i="7" s="1"/>
  <c r="P703" i="7"/>
  <c r="W703" i="7" s="1"/>
  <c r="X703" i="7" s="1"/>
  <c r="P558" i="4"/>
  <c r="W558" i="4" s="1"/>
  <c r="X558" i="4" s="1"/>
  <c r="P488" i="4"/>
  <c r="W488" i="4" s="1"/>
  <c r="X488" i="4" s="1"/>
  <c r="Q488" i="4"/>
  <c r="S488" i="4" s="1"/>
  <c r="Q668" i="1"/>
  <c r="S668" i="1" s="1"/>
  <c r="P106" i="10"/>
  <c r="W106" i="10" s="1"/>
  <c r="X106" i="10" s="1"/>
  <c r="Q106" i="10"/>
  <c r="S106" i="10" s="1"/>
  <c r="Q151" i="1"/>
  <c r="S151" i="1" s="1"/>
  <c r="Q289" i="8"/>
  <c r="S289" i="8" s="1"/>
  <c r="P289" i="8"/>
  <c r="W289" i="8" s="1"/>
  <c r="X289" i="8" s="1"/>
  <c r="Q749" i="5"/>
  <c r="S749" i="5" s="1"/>
  <c r="P749" i="5"/>
  <c r="W749" i="5" s="1"/>
  <c r="X749" i="5" s="1"/>
  <c r="Q592" i="6"/>
  <c r="S592" i="6" s="1"/>
  <c r="P592" i="6"/>
  <c r="W592" i="6" s="1"/>
  <c r="X592" i="6" s="1"/>
  <c r="P547" i="7"/>
  <c r="W547" i="7" s="1"/>
  <c r="X547" i="7" s="1"/>
  <c r="P466" i="4"/>
  <c r="W466" i="4" s="1"/>
  <c r="X466" i="4" s="1"/>
  <c r="Q265" i="1"/>
  <c r="S265" i="1" s="1"/>
  <c r="P405" i="10"/>
  <c r="W405" i="10" s="1"/>
  <c r="X405" i="10" s="1"/>
  <c r="Q405" i="10"/>
  <c r="S405" i="10" s="1"/>
  <c r="P55" i="9"/>
  <c r="W55" i="9" s="1"/>
  <c r="X55" i="9" s="1"/>
  <c r="P414" i="11"/>
  <c r="W414" i="11" s="1"/>
  <c r="X414" i="11" s="1"/>
  <c r="Q414" i="11"/>
  <c r="S414" i="11" s="1"/>
  <c r="P721" i="12"/>
  <c r="W721" i="12" s="1"/>
  <c r="X721" i="12" s="1"/>
  <c r="P458" i="12"/>
  <c r="W458" i="12" s="1"/>
  <c r="X458" i="12" s="1"/>
  <c r="P72" i="8"/>
  <c r="P23" i="8"/>
  <c r="P510" i="6"/>
  <c r="W510" i="6" s="1"/>
  <c r="X510" i="6" s="1"/>
  <c r="Q510" i="6"/>
  <c r="S510" i="6" s="1"/>
  <c r="Q327" i="4"/>
  <c r="S327" i="4" s="1"/>
  <c r="P327" i="4"/>
  <c r="W327" i="4" s="1"/>
  <c r="X327" i="4" s="1"/>
  <c r="P655" i="2"/>
  <c r="W655" i="2" s="1"/>
  <c r="X655" i="2" s="1"/>
  <c r="P222" i="10"/>
  <c r="W222" i="10" s="1"/>
  <c r="X222" i="10" s="1"/>
  <c r="Q222" i="10"/>
  <c r="S222" i="10" s="1"/>
  <c r="P451" i="9"/>
  <c r="W451" i="9" s="1"/>
  <c r="X451" i="9" s="1"/>
  <c r="P59" i="11"/>
  <c r="W59" i="11" s="1"/>
  <c r="X59" i="11" s="1"/>
  <c r="Q59" i="11"/>
  <c r="S59" i="11" s="1"/>
  <c r="Q390" i="1"/>
  <c r="S390" i="1" s="1"/>
  <c r="Q344" i="3"/>
  <c r="S344" i="3" s="1"/>
  <c r="P344" i="3"/>
  <c r="W344" i="3" s="1"/>
  <c r="X344" i="3" s="1"/>
  <c r="P393" i="3"/>
  <c r="W393" i="3" s="1"/>
  <c r="Q393" i="3"/>
  <c r="S393" i="3" s="1"/>
  <c r="Q107" i="5"/>
  <c r="S107" i="5" s="1"/>
  <c r="P107" i="5"/>
  <c r="W107" i="5" s="1"/>
  <c r="X107" i="5" s="1"/>
  <c r="Q739" i="7"/>
  <c r="S739" i="7" s="1"/>
  <c r="P739" i="7"/>
  <c r="W739" i="7" s="1"/>
  <c r="X739" i="7" s="1"/>
  <c r="P689" i="10"/>
  <c r="W689" i="10" s="1"/>
  <c r="X689" i="10" s="1"/>
  <c r="P9" i="10"/>
  <c r="O753" i="10"/>
  <c r="Q9" i="10"/>
  <c r="S9" i="10" s="1"/>
  <c r="Q125" i="12"/>
  <c r="S125" i="12" s="1"/>
  <c r="P125" i="12"/>
  <c r="W125" i="12" s="1"/>
  <c r="X125" i="12" s="1"/>
  <c r="P243" i="5"/>
  <c r="W243" i="5" s="1"/>
  <c r="X243" i="5" s="1"/>
  <c r="Q534" i="6"/>
  <c r="S534" i="6" s="1"/>
  <c r="P534" i="6"/>
  <c r="W534" i="6" s="1"/>
  <c r="X534" i="6" s="1"/>
  <c r="P640" i="7"/>
  <c r="W640" i="7" s="1"/>
  <c r="X640" i="7" s="1"/>
  <c r="P668" i="4"/>
  <c r="W668" i="4" s="1"/>
  <c r="X668" i="4" s="1"/>
  <c r="Q668" i="4"/>
  <c r="S668" i="4" s="1"/>
  <c r="P336" i="9"/>
  <c r="W336" i="9" s="1"/>
  <c r="X336" i="9" s="1"/>
  <c r="P405" i="11"/>
  <c r="P211" i="10"/>
  <c r="P724" i="9"/>
  <c r="W724" i="9" s="1"/>
  <c r="X724" i="9" s="1"/>
  <c r="Q485" i="12"/>
  <c r="S485" i="12" s="1"/>
  <c r="P485" i="12"/>
  <c r="W485" i="12" s="1"/>
  <c r="X485" i="12" s="1"/>
  <c r="P301" i="8"/>
  <c r="W301" i="8" s="1"/>
  <c r="X301" i="8" s="1"/>
  <c r="Q301" i="8"/>
  <c r="S301" i="8" s="1"/>
  <c r="P727" i="3"/>
  <c r="W727" i="3" s="1"/>
  <c r="X727" i="3" s="1"/>
  <c r="P132" i="3"/>
  <c r="W132" i="3" s="1"/>
  <c r="X132" i="3" s="1"/>
  <c r="P505" i="5"/>
  <c r="W505" i="5" s="1"/>
  <c r="X505" i="5" s="1"/>
  <c r="Q505" i="5"/>
  <c r="S505" i="5" s="1"/>
  <c r="Q129" i="6"/>
  <c r="S129" i="6" s="1"/>
  <c r="P129" i="6"/>
  <c r="W129" i="6" s="1"/>
  <c r="X201" i="1"/>
  <c r="AF201" i="1" s="1"/>
  <c r="AE201" i="1"/>
  <c r="Q233" i="1"/>
  <c r="S233" i="1" s="1"/>
  <c r="AG537" i="10"/>
  <c r="P704" i="9"/>
  <c r="W704" i="9" s="1"/>
  <c r="X704" i="9" s="1"/>
  <c r="P101" i="11"/>
  <c r="W101" i="11" s="1"/>
  <c r="X101" i="11" s="1"/>
  <c r="P499" i="12"/>
  <c r="W499" i="12" s="1"/>
  <c r="X499" i="12" s="1"/>
  <c r="Q499" i="12"/>
  <c r="S499" i="12" s="1"/>
  <c r="P386" i="8"/>
  <c r="P600" i="5"/>
  <c r="P116" i="6"/>
  <c r="W116" i="6" s="1"/>
  <c r="X116" i="6" s="1"/>
  <c r="Q116" i="6"/>
  <c r="S116" i="6" s="1"/>
  <c r="Q684" i="6"/>
  <c r="S684" i="6" s="1"/>
  <c r="P684" i="6"/>
  <c r="W684" i="6" s="1"/>
  <c r="X684" i="6" s="1"/>
  <c r="AE153" i="1"/>
  <c r="X153" i="1"/>
  <c r="AF153" i="1" s="1"/>
  <c r="P233" i="2"/>
  <c r="W233" i="2" s="1"/>
  <c r="X233" i="2" s="1"/>
  <c r="P18" i="10"/>
  <c r="W18" i="10" s="1"/>
  <c r="X18" i="10" s="1"/>
  <c r="P215" i="12"/>
  <c r="Q482" i="3"/>
  <c r="S482" i="3" s="1"/>
  <c r="P482" i="3"/>
  <c r="W482" i="3" s="1"/>
  <c r="X482" i="3" s="1"/>
  <c r="P474" i="2"/>
  <c r="W474" i="2" s="1"/>
  <c r="X474" i="2" s="1"/>
  <c r="Q454" i="2"/>
  <c r="S454" i="2" s="1"/>
  <c r="P454" i="2"/>
  <c r="W454" i="2" s="1"/>
  <c r="X454" i="2" s="1"/>
  <c r="P558" i="10"/>
  <c r="W558" i="10" s="1"/>
  <c r="X558" i="10" s="1"/>
  <c r="P597" i="9"/>
  <c r="W597" i="9" s="1"/>
  <c r="X597" i="9" s="1"/>
  <c r="Q597" i="9"/>
  <c r="S597" i="9" s="1"/>
  <c r="P432" i="12"/>
  <c r="W432" i="12" s="1"/>
  <c r="X432" i="12" s="1"/>
  <c r="Q432" i="12"/>
  <c r="S432" i="12" s="1"/>
  <c r="Q118" i="1"/>
  <c r="S118" i="1" s="1"/>
  <c r="Q229" i="1"/>
  <c r="S229" i="1" s="1"/>
  <c r="P511" i="7"/>
  <c r="P498" i="7"/>
  <c r="W498" i="7" s="1"/>
  <c r="X498" i="7" s="1"/>
  <c r="Q498" i="7"/>
  <c r="S498" i="7" s="1"/>
  <c r="Q259" i="9"/>
  <c r="S259" i="9" s="1"/>
  <c r="P259" i="9"/>
  <c r="W259" i="9" s="1"/>
  <c r="X259" i="9" s="1"/>
  <c r="P169" i="11"/>
  <c r="W169" i="11" s="1"/>
  <c r="X169" i="11" s="1"/>
  <c r="Q169" i="11"/>
  <c r="S169" i="11" s="1"/>
  <c r="P398" i="3"/>
  <c r="W398" i="3" s="1"/>
  <c r="X398" i="3" s="1"/>
  <c r="P586" i="5"/>
  <c r="W586" i="5" s="1"/>
  <c r="X586" i="5" s="1"/>
  <c r="Q586" i="5"/>
  <c r="S586" i="5" s="1"/>
  <c r="P449" i="6"/>
  <c r="W449" i="6" s="1"/>
  <c r="X449" i="6" s="1"/>
  <c r="Q449" i="6"/>
  <c r="S449" i="6" s="1"/>
  <c r="P266" i="7"/>
  <c r="P615" i="2"/>
  <c r="W615" i="2" s="1"/>
  <c r="X615" i="2" s="1"/>
  <c r="Q615" i="2"/>
  <c r="S615" i="2" s="1"/>
  <c r="Q580" i="10"/>
  <c r="S580" i="10" s="1"/>
  <c r="P580" i="10"/>
  <c r="W580" i="10" s="1"/>
  <c r="X580" i="10" s="1"/>
  <c r="AG297" i="11"/>
  <c r="P484" i="12"/>
  <c r="W484" i="12" s="1"/>
  <c r="X484" i="12" s="1"/>
  <c r="P316" i="6"/>
  <c r="W316" i="6" s="1"/>
  <c r="X316" i="6" s="1"/>
  <c r="P660" i="2"/>
  <c r="W660" i="2" s="1"/>
  <c r="X660" i="2" s="1"/>
  <c r="P657" i="11"/>
  <c r="W657" i="11" s="1"/>
  <c r="Q657" i="11"/>
  <c r="S657" i="11" s="1"/>
  <c r="Q679" i="12"/>
  <c r="S679" i="12" s="1"/>
  <c r="P679" i="12"/>
  <c r="W679" i="12" s="1"/>
  <c r="X679" i="12" s="1"/>
  <c r="P523" i="3"/>
  <c r="W523" i="3" s="1"/>
  <c r="X523" i="3" s="1"/>
  <c r="Q67" i="5"/>
  <c r="S67" i="5" s="1"/>
  <c r="P67" i="5"/>
  <c r="W67" i="5" s="1"/>
  <c r="X67" i="5" s="1"/>
  <c r="P302" i="7"/>
  <c r="W302" i="7" s="1"/>
  <c r="X302" i="7" s="1"/>
  <c r="Q270" i="4"/>
  <c r="S270" i="4" s="1"/>
  <c r="P270" i="4"/>
  <c r="W270" i="4" s="1"/>
  <c r="X270" i="4" s="1"/>
  <c r="P103" i="11"/>
  <c r="W103" i="11" s="1"/>
  <c r="X103" i="11" s="1"/>
  <c r="P389" i="12"/>
  <c r="W389" i="12" s="1"/>
  <c r="X389" i="12" s="1"/>
  <c r="Q369" i="8"/>
  <c r="S369" i="8" s="1"/>
  <c r="P369" i="8"/>
  <c r="W369" i="8" s="1"/>
  <c r="Q81" i="1"/>
  <c r="S81" i="1" s="1"/>
  <c r="Q73" i="3"/>
  <c r="S73" i="3" s="1"/>
  <c r="P73" i="3"/>
  <c r="W73" i="3" s="1"/>
  <c r="X73" i="3" s="1"/>
  <c r="P464" i="5"/>
  <c r="W464" i="5" s="1"/>
  <c r="X464" i="5" s="1"/>
  <c r="Q464" i="5"/>
  <c r="S464" i="5" s="1"/>
  <c r="Q203" i="1"/>
  <c r="S203" i="1" s="1"/>
  <c r="X321" i="1"/>
  <c r="AF321" i="1" s="1"/>
  <c r="AE321" i="1"/>
  <c r="P163" i="10"/>
  <c r="W163" i="10" s="1"/>
  <c r="X163" i="10" s="1"/>
  <c r="P594" i="11"/>
  <c r="W594" i="11" s="1"/>
  <c r="X594" i="11" s="1"/>
  <c r="Q394" i="3"/>
  <c r="S394" i="3" s="1"/>
  <c r="P394" i="3"/>
  <c r="W394" i="3" s="1"/>
  <c r="X394" i="3" s="1"/>
  <c r="P318" i="5"/>
  <c r="W318" i="5" s="1"/>
  <c r="X318" i="5" s="1"/>
  <c r="P527" i="6"/>
  <c r="W527" i="6" s="1"/>
  <c r="X527" i="6" s="1"/>
  <c r="Q387" i="1"/>
  <c r="S387" i="1" s="1"/>
  <c r="Q333" i="1"/>
  <c r="S333" i="1" s="1"/>
  <c r="Q650" i="2"/>
  <c r="S650" i="2" s="1"/>
  <c r="P650" i="2"/>
  <c r="W650" i="2" s="1"/>
  <c r="X650" i="2" s="1"/>
  <c r="P365" i="11"/>
  <c r="W365" i="11" s="1"/>
  <c r="X365" i="11" s="1"/>
  <c r="P425" i="2"/>
  <c r="W425" i="2" s="1"/>
  <c r="X425" i="2" s="1"/>
  <c r="Q425" i="2"/>
  <c r="S425" i="2" s="1"/>
  <c r="P344" i="2"/>
  <c r="W344" i="2" s="1"/>
  <c r="X344" i="2" s="1"/>
  <c r="P540" i="9"/>
  <c r="W540" i="9" s="1"/>
  <c r="X540" i="9" s="1"/>
  <c r="Q540" i="9"/>
  <c r="S540" i="9" s="1"/>
  <c r="Q599" i="6"/>
  <c r="S599" i="6" s="1"/>
  <c r="P599" i="6"/>
  <c r="W599" i="6" s="1"/>
  <c r="X599" i="6" s="1"/>
  <c r="Q543" i="4"/>
  <c r="S543" i="4" s="1"/>
  <c r="P543" i="4"/>
  <c r="W543" i="4" s="1"/>
  <c r="X543" i="4" s="1"/>
  <c r="Q516" i="9"/>
  <c r="S516" i="9" s="1"/>
  <c r="P516" i="9"/>
  <c r="W516" i="9" s="1"/>
  <c r="X516" i="9" s="1"/>
  <c r="P49" i="6"/>
  <c r="W49" i="6" s="1"/>
  <c r="X49" i="6" s="1"/>
  <c r="Q49" i="6"/>
  <c r="S49" i="6" s="1"/>
  <c r="P747" i="7"/>
  <c r="W747" i="7" s="1"/>
  <c r="X747" i="7" s="1"/>
  <c r="Q747" i="7"/>
  <c r="S747" i="7" s="1"/>
  <c r="Q21" i="11"/>
  <c r="S21" i="11" s="1"/>
  <c r="P21" i="11"/>
  <c r="W21" i="11" s="1"/>
  <c r="X21" i="11" s="1"/>
  <c r="P78" i="10"/>
  <c r="W78" i="10" s="1"/>
  <c r="X78" i="10" s="1"/>
  <c r="Q78" i="10"/>
  <c r="S78" i="10" s="1"/>
  <c r="P462" i="9"/>
  <c r="W462" i="9" s="1"/>
  <c r="X462" i="9" s="1"/>
  <c r="Q656" i="3"/>
  <c r="S656" i="3" s="1"/>
  <c r="P656" i="3"/>
  <c r="W656" i="3" s="1"/>
  <c r="X656" i="3" s="1"/>
  <c r="Q442" i="5"/>
  <c r="S442" i="5" s="1"/>
  <c r="P442" i="5"/>
  <c r="W442" i="5" s="1"/>
  <c r="X442" i="5" s="1"/>
  <c r="P247" i="7"/>
  <c r="W247" i="7" s="1"/>
  <c r="X247" i="7" s="1"/>
  <c r="Q744" i="1"/>
  <c r="S744" i="1" s="1"/>
  <c r="P330" i="10"/>
  <c r="P558" i="11"/>
  <c r="W558" i="11" s="1"/>
  <c r="X558" i="11" s="1"/>
  <c r="Q558" i="11"/>
  <c r="S558" i="11" s="1"/>
  <c r="Q739" i="12"/>
  <c r="S739" i="12" s="1"/>
  <c r="P739" i="12"/>
  <c r="W739" i="12" s="1"/>
  <c r="X739" i="12" s="1"/>
  <c r="P172" i="3"/>
  <c r="W172" i="3" s="1"/>
  <c r="X172" i="3" s="1"/>
  <c r="Q172" i="3"/>
  <c r="S172" i="3" s="1"/>
  <c r="P175" i="5"/>
  <c r="W175" i="5" s="1"/>
  <c r="X175" i="5" s="1"/>
  <c r="Q175" i="5"/>
  <c r="S175" i="5" s="1"/>
  <c r="P680" i="6"/>
  <c r="W680" i="6" s="1"/>
  <c r="X680" i="6" s="1"/>
  <c r="P464" i="7"/>
  <c r="P586" i="7"/>
  <c r="P618" i="4"/>
  <c r="W618" i="4" s="1"/>
  <c r="X618" i="4" s="1"/>
  <c r="Q618" i="4"/>
  <c r="S618" i="4" s="1"/>
  <c r="Q364" i="2"/>
  <c r="S364" i="2" s="1"/>
  <c r="P364" i="2"/>
  <c r="W364" i="2" s="1"/>
  <c r="X364" i="2" s="1"/>
  <c r="P525" i="9"/>
  <c r="W525" i="9" s="1"/>
  <c r="X525" i="9" s="1"/>
  <c r="Q525" i="9"/>
  <c r="S525" i="9" s="1"/>
  <c r="P206" i="11"/>
  <c r="W206" i="11" s="1"/>
  <c r="X206" i="11" s="1"/>
  <c r="P214" i="7"/>
  <c r="W214" i="7" s="1"/>
  <c r="X214" i="7" s="1"/>
  <c r="Q214" i="7"/>
  <c r="S214" i="7" s="1"/>
  <c r="P496" i="4"/>
  <c r="W496" i="4" s="1"/>
  <c r="X496" i="4" s="1"/>
  <c r="Q496" i="4"/>
  <c r="S496" i="4" s="1"/>
  <c r="Q259" i="2"/>
  <c r="S259" i="2" s="1"/>
  <c r="P259" i="2"/>
  <c r="W259" i="2" s="1"/>
  <c r="X259" i="2" s="1"/>
  <c r="P578" i="5"/>
  <c r="W578" i="5" s="1"/>
  <c r="X578" i="5" s="1"/>
  <c r="Q101" i="6"/>
  <c r="S101" i="6" s="1"/>
  <c r="P101" i="6"/>
  <c r="W101" i="6" s="1"/>
  <c r="X101" i="6" s="1"/>
  <c r="P399" i="10"/>
  <c r="W399" i="10" s="1"/>
  <c r="X399" i="10" s="1"/>
  <c r="Q399" i="10"/>
  <c r="S399" i="10" s="1"/>
  <c r="P470" i="11"/>
  <c r="W470" i="11" s="1"/>
  <c r="X470" i="11" s="1"/>
  <c r="P189" i="12"/>
  <c r="W189" i="12" s="1"/>
  <c r="X189" i="12" s="1"/>
  <c r="P209" i="12"/>
  <c r="Q125" i="8"/>
  <c r="S125" i="8" s="1"/>
  <c r="P125" i="8"/>
  <c r="W125" i="8" s="1"/>
  <c r="X125" i="8" s="1"/>
  <c r="P629" i="3"/>
  <c r="W629" i="3" s="1"/>
  <c r="X629" i="3" s="1"/>
  <c r="P323" i="6"/>
  <c r="W323" i="6" s="1"/>
  <c r="X323" i="6" s="1"/>
  <c r="P591" i="2"/>
  <c r="W591" i="2" s="1"/>
  <c r="X591" i="2" s="1"/>
  <c r="P470" i="2"/>
  <c r="W470" i="2" s="1"/>
  <c r="X470" i="2" s="1"/>
  <c r="P744" i="10"/>
  <c r="W744" i="10" s="1"/>
  <c r="X744" i="10" s="1"/>
  <c r="AG705" i="9"/>
  <c r="P674" i="11"/>
  <c r="W674" i="11" s="1"/>
  <c r="X674" i="11" s="1"/>
  <c r="Q218" i="3"/>
  <c r="S218" i="3" s="1"/>
  <c r="P218" i="3"/>
  <c r="W218" i="3" s="1"/>
  <c r="X218" i="3" s="1"/>
  <c r="P107" i="3"/>
  <c r="W107" i="3" s="1"/>
  <c r="X107" i="3" s="1"/>
  <c r="Q438" i="5"/>
  <c r="S438" i="5" s="1"/>
  <c r="P438" i="5"/>
  <c r="W438" i="5" s="1"/>
  <c r="X438" i="5" s="1"/>
  <c r="Q83" i="4"/>
  <c r="S83" i="4" s="1"/>
  <c r="P83" i="4"/>
  <c r="W83" i="4" s="1"/>
  <c r="X83" i="4" s="1"/>
  <c r="P265" i="2"/>
  <c r="W265" i="2" s="1"/>
  <c r="X265" i="2" s="1"/>
  <c r="P551" i="9"/>
  <c r="W551" i="9" s="1"/>
  <c r="X551" i="9" s="1"/>
  <c r="P282" i="9"/>
  <c r="W282" i="9" s="1"/>
  <c r="X282" i="9" s="1"/>
  <c r="P495" i="12"/>
  <c r="W495" i="12" s="1"/>
  <c r="X495" i="12" s="1"/>
  <c r="P321" i="12"/>
  <c r="W321" i="12" s="1"/>
  <c r="Q613" i="8"/>
  <c r="S613" i="8" s="1"/>
  <c r="P613" i="8"/>
  <c r="W613" i="8" s="1"/>
  <c r="X613" i="8" s="1"/>
  <c r="P71" i="4"/>
  <c r="W71" i="4" s="1"/>
  <c r="X71" i="4" s="1"/>
  <c r="Q552" i="4"/>
  <c r="S552" i="4" s="1"/>
  <c r="P552" i="4"/>
  <c r="W552" i="4" s="1"/>
  <c r="X552" i="4" s="1"/>
  <c r="P508" i="12"/>
  <c r="W508" i="12" s="1"/>
  <c r="X508" i="12" s="1"/>
  <c r="P338" i="8"/>
  <c r="W338" i="8" s="1"/>
  <c r="X338" i="8" s="1"/>
  <c r="Q338" i="8"/>
  <c r="S338" i="8" s="1"/>
  <c r="Q554" i="3"/>
  <c r="S554" i="3" s="1"/>
  <c r="P554" i="3"/>
  <c r="W554" i="3" s="1"/>
  <c r="X554" i="3" s="1"/>
  <c r="P374" i="6"/>
  <c r="W374" i="6" s="1"/>
  <c r="X374" i="6" s="1"/>
  <c r="Q528" i="7"/>
  <c r="S528" i="7" s="1"/>
  <c r="P528" i="7"/>
  <c r="W528" i="7" s="1"/>
  <c r="X528" i="7" s="1"/>
  <c r="Q564" i="4"/>
  <c r="S564" i="4" s="1"/>
  <c r="P564" i="4"/>
  <c r="W564" i="4" s="1"/>
  <c r="X564" i="4" s="1"/>
  <c r="Q432" i="1"/>
  <c r="S432" i="1" s="1"/>
  <c r="P446" i="9"/>
  <c r="W446" i="9" s="1"/>
  <c r="X446" i="9" s="1"/>
  <c r="Q446" i="9"/>
  <c r="S446" i="9" s="1"/>
  <c r="P363" i="11"/>
  <c r="Q722" i="12"/>
  <c r="S722" i="12" s="1"/>
  <c r="P722" i="12"/>
  <c r="W722" i="12" s="1"/>
  <c r="X722" i="12" s="1"/>
  <c r="P268" i="8"/>
  <c r="W268" i="8" s="1"/>
  <c r="X268" i="8" s="1"/>
  <c r="Q408" i="3"/>
  <c r="S408" i="3" s="1"/>
  <c r="P408" i="3"/>
  <c r="W408" i="3" s="1"/>
  <c r="X408" i="3" s="1"/>
  <c r="O753" i="3"/>
  <c r="P9" i="3"/>
  <c r="Q9" i="3" s="1"/>
  <c r="S9" i="3" s="1"/>
  <c r="Q255" i="11"/>
  <c r="S255" i="11" s="1"/>
  <c r="P255" i="11"/>
  <c r="W255" i="11" s="1"/>
  <c r="X255" i="11" s="1"/>
  <c r="P287" i="11"/>
  <c r="W287" i="11" s="1"/>
  <c r="X287" i="11" s="1"/>
  <c r="P634" i="8"/>
  <c r="W634" i="8" s="1"/>
  <c r="X634" i="8" s="1"/>
  <c r="P469" i="3"/>
  <c r="W469" i="3" s="1"/>
  <c r="X469" i="3" s="1"/>
  <c r="P426" i="7"/>
  <c r="W426" i="7" s="1"/>
  <c r="X426" i="7" s="1"/>
  <c r="P668" i="2"/>
  <c r="W668" i="2" s="1"/>
  <c r="X668" i="2" s="1"/>
  <c r="Q247" i="9"/>
  <c r="S247" i="9" s="1"/>
  <c r="P247" i="9"/>
  <c r="W247" i="9" s="1"/>
  <c r="X247" i="9" s="1"/>
  <c r="P593" i="5"/>
  <c r="W593" i="5" s="1"/>
  <c r="X593" i="5" s="1"/>
  <c r="AG417" i="6"/>
  <c r="P575" i="6"/>
  <c r="P652" i="7"/>
  <c r="P153" i="4"/>
  <c r="W153" i="4" s="1"/>
  <c r="Q203" i="2"/>
  <c r="S203" i="2" s="1"/>
  <c r="P203" i="2"/>
  <c r="W203" i="2" s="1"/>
  <c r="X203" i="2" s="1"/>
  <c r="P344" i="10"/>
  <c r="W344" i="10" s="1"/>
  <c r="X344" i="10" s="1"/>
  <c r="Q344" i="10"/>
  <c r="S344" i="10" s="1"/>
  <c r="P573" i="9"/>
  <c r="W573" i="9" s="1"/>
  <c r="X573" i="9" s="1"/>
  <c r="Q573" i="9"/>
  <c r="S573" i="9" s="1"/>
  <c r="P28" i="9"/>
  <c r="W28" i="9" s="1"/>
  <c r="X28" i="9" s="1"/>
  <c r="P398" i="8"/>
  <c r="P173" i="8"/>
  <c r="P55" i="3"/>
  <c r="W55" i="3" s="1"/>
  <c r="X55" i="3" s="1"/>
  <c r="P679" i="5"/>
  <c r="W679" i="5" s="1"/>
  <c r="X679" i="5" s="1"/>
  <c r="P403" i="6"/>
  <c r="W403" i="6" s="1"/>
  <c r="X403" i="6" s="1"/>
  <c r="P341" i="4"/>
  <c r="W341" i="4" s="1"/>
  <c r="X341" i="4" s="1"/>
  <c r="Q341" i="4"/>
  <c r="S341" i="4" s="1"/>
  <c r="P384" i="2"/>
  <c r="W384" i="2" s="1"/>
  <c r="X384" i="2" s="1"/>
  <c r="P42" i="12"/>
  <c r="W42" i="12" s="1"/>
  <c r="X42" i="12" s="1"/>
  <c r="Q42" i="12"/>
  <c r="S42" i="12" s="1"/>
  <c r="Q688" i="8"/>
  <c r="S688" i="8" s="1"/>
  <c r="P688" i="8"/>
  <c r="W688" i="8" s="1"/>
  <c r="X688" i="8" s="1"/>
  <c r="P452" i="6"/>
  <c r="W452" i="6" s="1"/>
  <c r="X452" i="6" s="1"/>
  <c r="Q693" i="7"/>
  <c r="S693" i="7" s="1"/>
  <c r="P693" i="7"/>
  <c r="W693" i="7" s="1"/>
  <c r="X693" i="7" s="1"/>
  <c r="P509" i="4"/>
  <c r="W509" i="4" s="1"/>
  <c r="X509" i="4" s="1"/>
  <c r="Q509" i="4"/>
  <c r="S509" i="4" s="1"/>
  <c r="P361" i="2"/>
  <c r="W361" i="2" s="1"/>
  <c r="X361" i="2" s="1"/>
  <c r="P726" i="11"/>
  <c r="W726" i="11" s="1"/>
  <c r="X726" i="11" s="1"/>
  <c r="Q726" i="11"/>
  <c r="S726" i="11" s="1"/>
  <c r="P655" i="12"/>
  <c r="W655" i="12" s="1"/>
  <c r="X655" i="12" s="1"/>
  <c r="Q655" i="12"/>
  <c r="S655" i="12" s="1"/>
  <c r="P479" i="8"/>
  <c r="P319" i="3"/>
  <c r="W319" i="3" s="1"/>
  <c r="X319" i="3" s="1"/>
  <c r="Q319" i="3"/>
  <c r="S319" i="3" s="1"/>
  <c r="Q733" i="5"/>
  <c r="S733" i="5" s="1"/>
  <c r="P733" i="5"/>
  <c r="W733" i="5" s="1"/>
  <c r="X733" i="5" s="1"/>
  <c r="P704" i="5"/>
  <c r="W704" i="5" s="1"/>
  <c r="X704" i="5" s="1"/>
  <c r="P647" i="6"/>
  <c r="W647" i="6" s="1"/>
  <c r="X647" i="6" s="1"/>
  <c r="Q518" i="1"/>
  <c r="S518" i="1" s="1"/>
  <c r="P365" i="10"/>
  <c r="W365" i="10" s="1"/>
  <c r="X365" i="10" s="1"/>
  <c r="Q365" i="10"/>
  <c r="S365" i="10" s="1"/>
  <c r="P721" i="9"/>
  <c r="W721" i="9" s="1"/>
  <c r="X721" i="9" s="1"/>
  <c r="Q614" i="11"/>
  <c r="S614" i="11" s="1"/>
  <c r="P614" i="11"/>
  <c r="W614" i="11" s="1"/>
  <c r="X614" i="11" s="1"/>
  <c r="P726" i="8"/>
  <c r="W726" i="8" s="1"/>
  <c r="X726" i="8" s="1"/>
  <c r="P313" i="6"/>
  <c r="W313" i="6" s="1"/>
  <c r="X313" i="6" s="1"/>
  <c r="Q178" i="7"/>
  <c r="S178" i="7" s="1"/>
  <c r="P178" i="7"/>
  <c r="W178" i="7" s="1"/>
  <c r="X178" i="7" s="1"/>
  <c r="Q87" i="4"/>
  <c r="S87" i="4" s="1"/>
  <c r="P87" i="4"/>
  <c r="W87" i="4" s="1"/>
  <c r="X87" i="4" s="1"/>
  <c r="P504" i="2"/>
  <c r="W504" i="2" s="1"/>
  <c r="X504" i="2" s="1"/>
  <c r="P358" i="2"/>
  <c r="W358" i="2" s="1"/>
  <c r="X358" i="2" s="1"/>
  <c r="Q474" i="9"/>
  <c r="S474" i="9" s="1"/>
  <c r="P474" i="9"/>
  <c r="W474" i="9" s="1"/>
  <c r="X474" i="9" s="1"/>
  <c r="P239" i="11"/>
  <c r="W239" i="11" s="1"/>
  <c r="X239" i="11" s="1"/>
  <c r="P196" i="8"/>
  <c r="W196" i="8" s="1"/>
  <c r="X196" i="8" s="1"/>
  <c r="P600" i="9"/>
  <c r="W600" i="9" s="1"/>
  <c r="X600" i="9" s="1"/>
  <c r="Q51" i="9"/>
  <c r="S51" i="9" s="1"/>
  <c r="P51" i="9"/>
  <c r="W51" i="9" s="1"/>
  <c r="X51" i="9" s="1"/>
  <c r="P232" i="9"/>
  <c r="W232" i="9" s="1"/>
  <c r="X232" i="9" s="1"/>
  <c r="P616" i="11"/>
  <c r="W616" i="11" s="1"/>
  <c r="X616" i="11" s="1"/>
  <c r="Q616" i="11"/>
  <c r="S616" i="11" s="1"/>
  <c r="P422" i="11"/>
  <c r="W422" i="11" s="1"/>
  <c r="X422" i="11" s="1"/>
  <c r="P251" i="11"/>
  <c r="W251" i="11" s="1"/>
  <c r="X251" i="11" s="1"/>
  <c r="Q251" i="11"/>
  <c r="S251" i="11" s="1"/>
  <c r="P301" i="7"/>
  <c r="W301" i="7" s="1"/>
  <c r="X301" i="7" s="1"/>
  <c r="Q252" i="9"/>
  <c r="S252" i="9" s="1"/>
  <c r="P252" i="9"/>
  <c r="W252" i="9" s="1"/>
  <c r="X252" i="9" s="1"/>
  <c r="Q358" i="2" l="1"/>
  <c r="S358" i="2" s="1"/>
  <c r="W600" i="5"/>
  <c r="X600" i="5" s="1"/>
  <c r="Q600" i="5"/>
  <c r="S600" i="5" s="1"/>
  <c r="W72" i="8"/>
  <c r="X72" i="8" s="1"/>
  <c r="Q72" i="8"/>
  <c r="S72" i="8" s="1"/>
  <c r="X633" i="6"/>
  <c r="W255" i="4"/>
  <c r="X255" i="4" s="1"/>
  <c r="Q255" i="4"/>
  <c r="S255" i="4" s="1"/>
  <c r="X393" i="9"/>
  <c r="W312" i="9"/>
  <c r="X312" i="9" s="1"/>
  <c r="Q312" i="9"/>
  <c r="S312" i="9" s="1"/>
  <c r="W36" i="12"/>
  <c r="X36" i="12" s="1"/>
  <c r="Q36" i="12"/>
  <c r="S36" i="12" s="1"/>
  <c r="W466" i="8"/>
  <c r="X466" i="8" s="1"/>
  <c r="Q466" i="8"/>
  <c r="S466" i="8" s="1"/>
  <c r="W164" i="6"/>
  <c r="X164" i="6" s="1"/>
  <c r="Q164" i="6"/>
  <c r="S164" i="6" s="1"/>
  <c r="W595" i="11"/>
  <c r="X595" i="11" s="1"/>
  <c r="Q595" i="11"/>
  <c r="S595" i="11" s="1"/>
  <c r="Q246" i="6"/>
  <c r="S246" i="6" s="1"/>
  <c r="W436" i="5"/>
  <c r="X436" i="5" s="1"/>
  <c r="Q436" i="5"/>
  <c r="S436" i="5" s="1"/>
  <c r="W310" i="7"/>
  <c r="X310" i="7" s="1"/>
  <c r="Q310" i="7"/>
  <c r="S310" i="7" s="1"/>
  <c r="W478" i="8"/>
  <c r="X478" i="8" s="1"/>
  <c r="Q478" i="8"/>
  <c r="S478" i="8" s="1"/>
  <c r="Q306" i="5"/>
  <c r="S306" i="5" s="1"/>
  <c r="W103" i="5"/>
  <c r="X103" i="5" s="1"/>
  <c r="Q103" i="5"/>
  <c r="S103" i="5" s="1"/>
  <c r="W257" i="5"/>
  <c r="X257" i="5" s="1"/>
  <c r="Q257" i="5"/>
  <c r="S257" i="5" s="1"/>
  <c r="W143" i="10"/>
  <c r="X143" i="10" s="1"/>
  <c r="Q143" i="10"/>
  <c r="S143" i="10" s="1"/>
  <c r="W590" i="7"/>
  <c r="X590" i="7" s="1"/>
  <c r="Q590" i="7"/>
  <c r="S590" i="7" s="1"/>
  <c r="W663" i="2"/>
  <c r="X663" i="2" s="1"/>
  <c r="Q663" i="2"/>
  <c r="S663" i="2" s="1"/>
  <c r="X417" i="10"/>
  <c r="Q316" i="7"/>
  <c r="S316" i="7" s="1"/>
  <c r="W656" i="6"/>
  <c r="X656" i="6" s="1"/>
  <c r="Q656" i="6"/>
  <c r="S656" i="6" s="1"/>
  <c r="W367" i="9"/>
  <c r="X367" i="9" s="1"/>
  <c r="Q367" i="9"/>
  <c r="S367" i="9" s="1"/>
  <c r="W203" i="4"/>
  <c r="X203" i="4" s="1"/>
  <c r="Q203" i="4"/>
  <c r="S203" i="4" s="1"/>
  <c r="W580" i="11"/>
  <c r="X580" i="11" s="1"/>
  <c r="Q580" i="11"/>
  <c r="S580" i="11" s="1"/>
  <c r="W40" i="12"/>
  <c r="X40" i="12" s="1"/>
  <c r="Q40" i="12"/>
  <c r="S40" i="12" s="1"/>
  <c r="W400" i="5"/>
  <c r="X400" i="5" s="1"/>
  <c r="Q400" i="5"/>
  <c r="S400" i="5" s="1"/>
  <c r="W558" i="2"/>
  <c r="X558" i="2" s="1"/>
  <c r="Q558" i="2"/>
  <c r="S558" i="2" s="1"/>
  <c r="W19" i="7"/>
  <c r="X19" i="7" s="1"/>
  <c r="Q19" i="7"/>
  <c r="S19" i="7" s="1"/>
  <c r="W635" i="5"/>
  <c r="X635" i="5" s="1"/>
  <c r="Q635" i="5"/>
  <c r="S635" i="5" s="1"/>
  <c r="W714" i="3"/>
  <c r="X714" i="3" s="1"/>
  <c r="Q714" i="3"/>
  <c r="S714" i="3" s="1"/>
  <c r="W469" i="4"/>
  <c r="X469" i="4" s="1"/>
  <c r="Q469" i="4"/>
  <c r="S469" i="4" s="1"/>
  <c r="W271" i="9"/>
  <c r="X271" i="9" s="1"/>
  <c r="Q271" i="9"/>
  <c r="S271" i="9" s="1"/>
  <c r="W493" i="2"/>
  <c r="X493" i="2" s="1"/>
  <c r="Q493" i="2"/>
  <c r="S493" i="2" s="1"/>
  <c r="W97" i="11"/>
  <c r="X97" i="11" s="1"/>
  <c r="Q97" i="11"/>
  <c r="S97" i="11" s="1"/>
  <c r="W132" i="12"/>
  <c r="X132" i="12" s="1"/>
  <c r="Q132" i="12"/>
  <c r="S132" i="12" s="1"/>
  <c r="W707" i="9"/>
  <c r="X707" i="9" s="1"/>
  <c r="Q707" i="9"/>
  <c r="S707" i="9" s="1"/>
  <c r="W314" i="12"/>
  <c r="X314" i="12" s="1"/>
  <c r="Q314" i="12"/>
  <c r="S314" i="12" s="1"/>
  <c r="W118" i="12"/>
  <c r="X118" i="12" s="1"/>
  <c r="Q118" i="12"/>
  <c r="S118" i="12" s="1"/>
  <c r="W386" i="8"/>
  <c r="X386" i="8" s="1"/>
  <c r="Q386" i="8"/>
  <c r="S386" i="8" s="1"/>
  <c r="W291" i="12"/>
  <c r="X291" i="12" s="1"/>
  <c r="Q291" i="12"/>
  <c r="S291" i="12" s="1"/>
  <c r="W359" i="2"/>
  <c r="X359" i="2" s="1"/>
  <c r="Q359" i="2"/>
  <c r="S359" i="2" s="1"/>
  <c r="W144" i="11"/>
  <c r="X144" i="11" s="1"/>
  <c r="Q144" i="11"/>
  <c r="S144" i="11" s="1"/>
  <c r="W93" i="11"/>
  <c r="X93" i="11" s="1"/>
  <c r="Q93" i="11"/>
  <c r="S93" i="11" s="1"/>
  <c r="W149" i="11"/>
  <c r="X149" i="11" s="1"/>
  <c r="Q149" i="11"/>
  <c r="S149" i="11" s="1"/>
  <c r="W652" i="6"/>
  <c r="X652" i="6" s="1"/>
  <c r="Q652" i="6"/>
  <c r="S652" i="6" s="1"/>
  <c r="Q389" i="12"/>
  <c r="S389" i="12" s="1"/>
  <c r="W142" i="9"/>
  <c r="X142" i="9" s="1"/>
  <c r="Q142" i="9"/>
  <c r="S142" i="9" s="1"/>
  <c r="W174" i="6"/>
  <c r="X174" i="6" s="1"/>
  <c r="Q174" i="6"/>
  <c r="S174" i="6" s="1"/>
  <c r="W227" i="12"/>
  <c r="X227" i="12" s="1"/>
  <c r="Q227" i="12"/>
  <c r="S227" i="12" s="1"/>
  <c r="W568" i="7"/>
  <c r="X568" i="7" s="1"/>
  <c r="Q568" i="7"/>
  <c r="S568" i="7" s="1"/>
  <c r="W44" i="11"/>
  <c r="X44" i="11" s="1"/>
  <c r="Q44" i="11"/>
  <c r="S44" i="11" s="1"/>
  <c r="Q594" i="11"/>
  <c r="S594" i="11" s="1"/>
  <c r="W452" i="10"/>
  <c r="X452" i="10" s="1"/>
  <c r="Q452" i="10"/>
  <c r="S452" i="10" s="1"/>
  <c r="W352" i="11"/>
  <c r="X352" i="11" s="1"/>
  <c r="Q352" i="11"/>
  <c r="S352" i="11" s="1"/>
  <c r="W590" i="12"/>
  <c r="X590" i="12" s="1"/>
  <c r="Q590" i="12"/>
  <c r="S590" i="12" s="1"/>
  <c r="Q482" i="8"/>
  <c r="S482" i="8" s="1"/>
  <c r="Q249" i="5"/>
  <c r="S249" i="5" s="1"/>
  <c r="W744" i="8"/>
  <c r="X744" i="8" s="1"/>
  <c r="Q744" i="8"/>
  <c r="S744" i="8" s="1"/>
  <c r="W79" i="5"/>
  <c r="X79" i="5" s="1"/>
  <c r="Q79" i="5"/>
  <c r="S79" i="5" s="1"/>
  <c r="W339" i="8"/>
  <c r="X339" i="8" s="1"/>
  <c r="Q339" i="8"/>
  <c r="S339" i="8" s="1"/>
  <c r="Q707" i="4"/>
  <c r="S707" i="4" s="1"/>
  <c r="W215" i="12"/>
  <c r="X215" i="12" s="1"/>
  <c r="Q215" i="12"/>
  <c r="S215" i="12" s="1"/>
  <c r="Q300" i="12"/>
  <c r="S300" i="12" s="1"/>
  <c r="W552" i="12"/>
  <c r="X552" i="12" s="1"/>
  <c r="Q552" i="12"/>
  <c r="S552" i="12" s="1"/>
  <c r="W244" i="12"/>
  <c r="X244" i="12" s="1"/>
  <c r="Q244" i="12"/>
  <c r="S244" i="12" s="1"/>
  <c r="W581" i="6"/>
  <c r="X581" i="6" s="1"/>
  <c r="Q581" i="6"/>
  <c r="S581" i="6" s="1"/>
  <c r="Q196" i="10"/>
  <c r="S196" i="10" s="1"/>
  <c r="Q616" i="8"/>
  <c r="S616" i="8" s="1"/>
  <c r="Q112" i="2"/>
  <c r="S112" i="2" s="1"/>
  <c r="Q572" i="12"/>
  <c r="S572" i="12" s="1"/>
  <c r="Q430" i="11"/>
  <c r="S430" i="11" s="1"/>
  <c r="Q458" i="8"/>
  <c r="S458" i="8" s="1"/>
  <c r="W741" i="12"/>
  <c r="X741" i="12" s="1"/>
  <c r="Q741" i="12"/>
  <c r="S741" i="12" s="1"/>
  <c r="Q406" i="9"/>
  <c r="S406" i="9" s="1"/>
  <c r="Q441" i="8"/>
  <c r="S441" i="8" s="1"/>
  <c r="Q603" i="8"/>
  <c r="S603" i="8" s="1"/>
  <c r="W660" i="10"/>
  <c r="X660" i="10" s="1"/>
  <c r="Q660" i="10"/>
  <c r="S660" i="10" s="1"/>
  <c r="W493" i="8"/>
  <c r="X493" i="8" s="1"/>
  <c r="Q493" i="8"/>
  <c r="S493" i="8" s="1"/>
  <c r="W108" i="12"/>
  <c r="X108" i="12" s="1"/>
  <c r="Q108" i="12"/>
  <c r="S108" i="12" s="1"/>
  <c r="W610" i="6"/>
  <c r="X610" i="6" s="1"/>
  <c r="Q610" i="6"/>
  <c r="S610" i="6" s="1"/>
  <c r="W711" i="4"/>
  <c r="X711" i="4" s="1"/>
  <c r="Q711" i="4"/>
  <c r="S711" i="4" s="1"/>
  <c r="W66" i="11"/>
  <c r="X66" i="11" s="1"/>
  <c r="Q66" i="11"/>
  <c r="S66" i="11" s="1"/>
  <c r="W298" i="5"/>
  <c r="X298" i="5" s="1"/>
  <c r="Q298" i="5"/>
  <c r="S298" i="5" s="1"/>
  <c r="W511" i="7"/>
  <c r="X511" i="7" s="1"/>
  <c r="Q511" i="7"/>
  <c r="S511" i="7" s="1"/>
  <c r="Q435" i="10"/>
  <c r="S435" i="10" s="1"/>
  <c r="W415" i="8"/>
  <c r="X415" i="8" s="1"/>
  <c r="Q415" i="8"/>
  <c r="S415" i="8" s="1"/>
  <c r="Q682" i="7"/>
  <c r="S682" i="7" s="1"/>
  <c r="Q448" i="11"/>
  <c r="S448" i="11" s="1"/>
  <c r="W127" i="5"/>
  <c r="X127" i="5" s="1"/>
  <c r="Q127" i="5"/>
  <c r="S127" i="5" s="1"/>
  <c r="W737" i="5"/>
  <c r="X737" i="5" s="1"/>
  <c r="Q737" i="5"/>
  <c r="S737" i="5" s="1"/>
  <c r="Q131" i="12"/>
  <c r="S131" i="12" s="1"/>
  <c r="W68" i="8"/>
  <c r="X68" i="8" s="1"/>
  <c r="Q68" i="8"/>
  <c r="S68" i="8" s="1"/>
  <c r="W488" i="7"/>
  <c r="X488" i="7" s="1"/>
  <c r="Q488" i="7"/>
  <c r="S488" i="7" s="1"/>
  <c r="Q272" i="8"/>
  <c r="S272" i="8" s="1"/>
  <c r="Q437" i="7"/>
  <c r="S437" i="7" s="1"/>
  <c r="Q292" i="7"/>
  <c r="S292" i="7" s="1"/>
  <c r="Q483" i="11"/>
  <c r="S483" i="11" s="1"/>
  <c r="Q78" i="5"/>
  <c r="S78" i="5" s="1"/>
  <c r="Q222" i="12"/>
  <c r="S222" i="12" s="1"/>
  <c r="Q506" i="8"/>
  <c r="S506" i="8" s="1"/>
  <c r="Q289" i="3"/>
  <c r="S289" i="3" s="1"/>
  <c r="W283" i="8"/>
  <c r="X283" i="8" s="1"/>
  <c r="Q283" i="8"/>
  <c r="S283" i="8" s="1"/>
  <c r="Q303" i="4"/>
  <c r="S303" i="4" s="1"/>
  <c r="W209" i="3"/>
  <c r="X209" i="3" s="1"/>
  <c r="Q209" i="3"/>
  <c r="S209" i="3" s="1"/>
  <c r="W447" i="10"/>
  <c r="X447" i="10" s="1"/>
  <c r="Q447" i="10"/>
  <c r="S447" i="10" s="1"/>
  <c r="Q415" i="6"/>
  <c r="S415" i="6" s="1"/>
  <c r="Q234" i="12"/>
  <c r="S234" i="12" s="1"/>
  <c r="W104" i="7"/>
  <c r="X104" i="7" s="1"/>
  <c r="Q104" i="7"/>
  <c r="S104" i="7" s="1"/>
  <c r="Q636" i="2"/>
  <c r="S636" i="2" s="1"/>
  <c r="Q641" i="9"/>
  <c r="S641" i="9" s="1"/>
  <c r="Q225" i="12"/>
  <c r="S225" i="12" s="1"/>
  <c r="W561" i="5"/>
  <c r="Q561" i="5"/>
  <c r="S561" i="5" s="1"/>
  <c r="Q188" i="4"/>
  <c r="S188" i="4" s="1"/>
  <c r="W395" i="3"/>
  <c r="X395" i="3" s="1"/>
  <c r="Q395" i="3"/>
  <c r="S395" i="3" s="1"/>
  <c r="Q307" i="9"/>
  <c r="S307" i="9" s="1"/>
  <c r="Q548" i="10"/>
  <c r="S548" i="10" s="1"/>
  <c r="W255" i="7"/>
  <c r="X255" i="7" s="1"/>
  <c r="Q255" i="7"/>
  <c r="S255" i="7" s="1"/>
  <c r="Q689" i="8"/>
  <c r="S689" i="8" s="1"/>
  <c r="Q138" i="2"/>
  <c r="S138" i="2" s="1"/>
  <c r="W330" i="11"/>
  <c r="X330" i="11" s="1"/>
  <c r="Q330" i="11"/>
  <c r="S330" i="11" s="1"/>
  <c r="Q227" i="4"/>
  <c r="S227" i="4" s="1"/>
  <c r="Q322" i="5"/>
  <c r="S322" i="5" s="1"/>
  <c r="W681" i="11"/>
  <c r="Q681" i="11"/>
  <c r="S681" i="11" s="1"/>
  <c r="Q563" i="5"/>
  <c r="S563" i="5" s="1"/>
  <c r="W150" i="3"/>
  <c r="X150" i="3" s="1"/>
  <c r="Q150" i="3"/>
  <c r="S150" i="3" s="1"/>
  <c r="W451" i="11"/>
  <c r="X451" i="11" s="1"/>
  <c r="Q451" i="11"/>
  <c r="S451" i="11" s="1"/>
  <c r="W282" i="2"/>
  <c r="X282" i="2" s="1"/>
  <c r="Q282" i="2"/>
  <c r="S282" i="2" s="1"/>
  <c r="W629" i="10"/>
  <c r="X629" i="10" s="1"/>
  <c r="Q629" i="10"/>
  <c r="S629" i="10" s="1"/>
  <c r="W176" i="11"/>
  <c r="X176" i="11" s="1"/>
  <c r="Q176" i="11"/>
  <c r="S176" i="11" s="1"/>
  <c r="W423" i="2"/>
  <c r="X423" i="2" s="1"/>
  <c r="Q423" i="2"/>
  <c r="S423" i="2" s="1"/>
  <c r="Q688" i="5"/>
  <c r="S688" i="5" s="1"/>
  <c r="W93" i="8"/>
  <c r="X93" i="8" s="1"/>
  <c r="Q93" i="8"/>
  <c r="S93" i="8" s="1"/>
  <c r="W151" i="4"/>
  <c r="X151" i="4" s="1"/>
  <c r="Q151" i="4"/>
  <c r="S151" i="4" s="1"/>
  <c r="Q501" i="6"/>
  <c r="S501" i="6" s="1"/>
  <c r="Q74" i="11"/>
  <c r="S74" i="11" s="1"/>
  <c r="W503" i="12"/>
  <c r="X503" i="12" s="1"/>
  <c r="Q503" i="12"/>
  <c r="S503" i="12" s="1"/>
  <c r="Q351" i="6"/>
  <c r="S351" i="6" s="1"/>
  <c r="W446" i="2"/>
  <c r="X446" i="2" s="1"/>
  <c r="Q446" i="2"/>
  <c r="S446" i="2" s="1"/>
  <c r="W381" i="11"/>
  <c r="X381" i="11" s="1"/>
  <c r="Q381" i="11"/>
  <c r="S381" i="11" s="1"/>
  <c r="Q675" i="7"/>
  <c r="S675" i="7" s="1"/>
  <c r="W168" i="3"/>
  <c r="X168" i="3" s="1"/>
  <c r="Q168" i="3"/>
  <c r="S168" i="3" s="1"/>
  <c r="X657" i="3"/>
  <c r="Q693" i="3"/>
  <c r="S693" i="3" s="1"/>
  <c r="W18" i="4"/>
  <c r="X18" i="4" s="1"/>
  <c r="Q18" i="4"/>
  <c r="S18" i="4" s="1"/>
  <c r="W363" i="11"/>
  <c r="X363" i="11" s="1"/>
  <c r="Q363" i="11"/>
  <c r="S363" i="11" s="1"/>
  <c r="W209" i="12"/>
  <c r="X209" i="12" s="1"/>
  <c r="Q209" i="12"/>
  <c r="S209" i="12" s="1"/>
  <c r="W206" i="2"/>
  <c r="X206" i="2" s="1"/>
  <c r="Q206" i="2"/>
  <c r="S206" i="2" s="1"/>
  <c r="W53" i="9"/>
  <c r="X53" i="9" s="1"/>
  <c r="Q53" i="9"/>
  <c r="S53" i="9" s="1"/>
  <c r="W103" i="7"/>
  <c r="X103" i="7" s="1"/>
  <c r="Q103" i="7"/>
  <c r="S103" i="7" s="1"/>
  <c r="Q714" i="7"/>
  <c r="S714" i="7" s="1"/>
  <c r="W265" i="11"/>
  <c r="X265" i="11" s="1"/>
  <c r="Q265" i="11"/>
  <c r="S265" i="11" s="1"/>
  <c r="X393" i="12"/>
  <c r="Q735" i="8"/>
  <c r="S735" i="8" s="1"/>
  <c r="Q95" i="11"/>
  <c r="S95" i="11" s="1"/>
  <c r="W251" i="3"/>
  <c r="X251" i="3" s="1"/>
  <c r="Q251" i="3"/>
  <c r="S251" i="3" s="1"/>
  <c r="W19" i="11"/>
  <c r="X19" i="11" s="1"/>
  <c r="Q19" i="11"/>
  <c r="S19" i="11" s="1"/>
  <c r="W36" i="3"/>
  <c r="X36" i="3" s="1"/>
  <c r="Q36" i="3"/>
  <c r="S36" i="3" s="1"/>
  <c r="W650" i="11"/>
  <c r="X650" i="11" s="1"/>
  <c r="Q650" i="11"/>
  <c r="S650" i="11" s="1"/>
  <c r="W101" i="12"/>
  <c r="X101" i="12" s="1"/>
  <c r="Q101" i="12"/>
  <c r="S101" i="12" s="1"/>
  <c r="W228" i="8"/>
  <c r="X228" i="8" s="1"/>
  <c r="Q228" i="8"/>
  <c r="S228" i="8" s="1"/>
  <c r="W501" i="10"/>
  <c r="X501" i="10" s="1"/>
  <c r="Q501" i="10"/>
  <c r="S501" i="10" s="1"/>
  <c r="W695" i="12"/>
  <c r="X695" i="12" s="1"/>
  <c r="Q695" i="12"/>
  <c r="S695" i="12" s="1"/>
  <c r="W149" i="10"/>
  <c r="X149" i="10" s="1"/>
  <c r="Q149" i="10"/>
  <c r="S149" i="10" s="1"/>
  <c r="Q634" i="8"/>
  <c r="S634" i="8" s="1"/>
  <c r="W211" i="10"/>
  <c r="X211" i="10" s="1"/>
  <c r="Q211" i="10"/>
  <c r="S211" i="10" s="1"/>
  <c r="W560" i="8"/>
  <c r="X560" i="8" s="1"/>
  <c r="Q560" i="8"/>
  <c r="S560" i="8" s="1"/>
  <c r="W150" i="5"/>
  <c r="X150" i="5" s="1"/>
  <c r="Q150" i="5"/>
  <c r="S150" i="5" s="1"/>
  <c r="X177" i="2"/>
  <c r="Q549" i="10"/>
  <c r="S549" i="10" s="1"/>
  <c r="W501" i="4"/>
  <c r="X501" i="4" s="1"/>
  <c r="Q501" i="4"/>
  <c r="S501" i="4" s="1"/>
  <c r="W522" i="6"/>
  <c r="X522" i="6" s="1"/>
  <c r="Q522" i="6"/>
  <c r="S522" i="6" s="1"/>
  <c r="W225" i="5"/>
  <c r="Q225" i="5"/>
  <c r="S225" i="5" s="1"/>
  <c r="W396" i="11"/>
  <c r="X396" i="11" s="1"/>
  <c r="Q396" i="11"/>
  <c r="S396" i="11" s="1"/>
  <c r="W93" i="7"/>
  <c r="X93" i="7" s="1"/>
  <c r="Q93" i="7"/>
  <c r="S93" i="7" s="1"/>
  <c r="W286" i="11"/>
  <c r="X286" i="11" s="1"/>
  <c r="Q286" i="11"/>
  <c r="S286" i="11" s="1"/>
  <c r="Q170" i="5"/>
  <c r="S170" i="5" s="1"/>
  <c r="Q452" i="7"/>
  <c r="S452" i="7" s="1"/>
  <c r="W712" i="8"/>
  <c r="X712" i="8" s="1"/>
  <c r="Q712" i="8"/>
  <c r="S712" i="8" s="1"/>
  <c r="W293" i="3"/>
  <c r="X293" i="3" s="1"/>
  <c r="Q293" i="3"/>
  <c r="S293" i="3" s="1"/>
  <c r="Q413" i="5"/>
  <c r="S413" i="5" s="1"/>
  <c r="W703" i="3"/>
  <c r="X703" i="3" s="1"/>
  <c r="Q703" i="3"/>
  <c r="S703" i="3" s="1"/>
  <c r="Q223" i="10"/>
  <c r="S223" i="10" s="1"/>
  <c r="Q182" i="12"/>
  <c r="S182" i="12" s="1"/>
  <c r="Q57" i="10"/>
  <c r="S57" i="10" s="1"/>
  <c r="W63" i="12"/>
  <c r="X63" i="12" s="1"/>
  <c r="Q63" i="12"/>
  <c r="S63" i="12" s="1"/>
  <c r="W177" i="3"/>
  <c r="Q177" i="3"/>
  <c r="S177" i="3" s="1"/>
  <c r="W626" i="2"/>
  <c r="X626" i="2" s="1"/>
  <c r="Q626" i="2"/>
  <c r="S626" i="2" s="1"/>
  <c r="W71" i="5"/>
  <c r="X71" i="5" s="1"/>
  <c r="Q71" i="5"/>
  <c r="S71" i="5" s="1"/>
  <c r="W161" i="6"/>
  <c r="X161" i="6" s="1"/>
  <c r="Q161" i="6"/>
  <c r="S161" i="6" s="1"/>
  <c r="W722" i="7"/>
  <c r="X722" i="7" s="1"/>
  <c r="Q722" i="7"/>
  <c r="S722" i="7" s="1"/>
  <c r="X225" i="12"/>
  <c r="W499" i="7"/>
  <c r="X499" i="7" s="1"/>
  <c r="Q499" i="7"/>
  <c r="S499" i="7" s="1"/>
  <c r="W225" i="3"/>
  <c r="Q225" i="3"/>
  <c r="S225" i="3" s="1"/>
  <c r="Q392" i="4"/>
  <c r="S392" i="4" s="1"/>
  <c r="W549" i="6"/>
  <c r="X549" i="6" s="1"/>
  <c r="Q549" i="6"/>
  <c r="S549" i="6" s="1"/>
  <c r="W345" i="12"/>
  <c r="Q345" i="12"/>
  <c r="S345" i="12" s="1"/>
  <c r="W173" i="5"/>
  <c r="X173" i="5" s="1"/>
  <c r="Q173" i="5"/>
  <c r="S173" i="5" s="1"/>
  <c r="W72" i="3"/>
  <c r="X72" i="3" s="1"/>
  <c r="Q72" i="3"/>
  <c r="S72" i="3" s="1"/>
  <c r="W246" i="8"/>
  <c r="X246" i="8" s="1"/>
  <c r="Q246" i="8"/>
  <c r="S246" i="8" s="1"/>
  <c r="W340" i="11"/>
  <c r="X340" i="11" s="1"/>
  <c r="Q340" i="11"/>
  <c r="S340" i="11" s="1"/>
  <c r="W686" i="6"/>
  <c r="X686" i="6" s="1"/>
  <c r="Q686" i="6"/>
  <c r="S686" i="6" s="1"/>
  <c r="W559" i="12"/>
  <c r="X559" i="12" s="1"/>
  <c r="Q559" i="12"/>
  <c r="S559" i="12" s="1"/>
  <c r="W85" i="3"/>
  <c r="X85" i="3" s="1"/>
  <c r="Q85" i="3"/>
  <c r="S85" i="3" s="1"/>
  <c r="W660" i="3"/>
  <c r="X660" i="3" s="1"/>
  <c r="Q660" i="3"/>
  <c r="S660" i="3" s="1"/>
  <c r="W731" i="10"/>
  <c r="X731" i="10" s="1"/>
  <c r="Q731" i="10"/>
  <c r="S731" i="10" s="1"/>
  <c r="W118" i="11"/>
  <c r="X118" i="11" s="1"/>
  <c r="Q118" i="11"/>
  <c r="S118" i="11" s="1"/>
  <c r="W723" i="11"/>
  <c r="X723" i="11" s="1"/>
  <c r="Q723" i="11"/>
  <c r="S723" i="11" s="1"/>
  <c r="W64" i="3"/>
  <c r="X64" i="3" s="1"/>
  <c r="Q64" i="3"/>
  <c r="S64" i="3" s="1"/>
  <c r="W176" i="7"/>
  <c r="X176" i="7" s="1"/>
  <c r="Q176" i="7"/>
  <c r="S176" i="7" s="1"/>
  <c r="P753" i="8"/>
  <c r="Q753" i="8" s="1"/>
  <c r="S753" i="8" s="1"/>
  <c r="W9" i="8"/>
  <c r="Q9" i="8"/>
  <c r="S9" i="8" s="1"/>
  <c r="W226" i="6"/>
  <c r="X226" i="6" s="1"/>
  <c r="Q226" i="6"/>
  <c r="S226" i="6" s="1"/>
  <c r="W77" i="8"/>
  <c r="X77" i="8" s="1"/>
  <c r="Q77" i="8"/>
  <c r="S77" i="8" s="1"/>
  <c r="W545" i="7"/>
  <c r="X545" i="7" s="1"/>
  <c r="Q545" i="7"/>
  <c r="S545" i="7" s="1"/>
  <c r="W18" i="9"/>
  <c r="X18" i="9" s="1"/>
  <c r="Q18" i="9"/>
  <c r="S18" i="9" s="1"/>
  <c r="W615" i="5"/>
  <c r="X615" i="5" s="1"/>
  <c r="Q615" i="5"/>
  <c r="S615" i="5" s="1"/>
  <c r="W457" i="12"/>
  <c r="X457" i="12" s="1"/>
  <c r="Q457" i="12"/>
  <c r="S457" i="12" s="1"/>
  <c r="W680" i="3"/>
  <c r="X680" i="3" s="1"/>
  <c r="Q680" i="3"/>
  <c r="S680" i="3" s="1"/>
  <c r="W150" i="7"/>
  <c r="X150" i="7" s="1"/>
  <c r="Q150" i="7"/>
  <c r="S150" i="7" s="1"/>
  <c r="W479" i="3"/>
  <c r="X479" i="3" s="1"/>
  <c r="Q479" i="3"/>
  <c r="S479" i="3" s="1"/>
  <c r="X57" i="10"/>
  <c r="W746" i="10"/>
  <c r="X746" i="10" s="1"/>
  <c r="Q746" i="10"/>
  <c r="S746" i="10" s="1"/>
  <c r="W98" i="8"/>
  <c r="X98" i="8" s="1"/>
  <c r="Q98" i="8"/>
  <c r="S98" i="8" s="1"/>
  <c r="W298" i="10"/>
  <c r="X298" i="10" s="1"/>
  <c r="Q298" i="10"/>
  <c r="S298" i="10" s="1"/>
  <c r="W604" i="3"/>
  <c r="X604" i="3" s="1"/>
  <c r="Q604" i="3"/>
  <c r="S604" i="3" s="1"/>
  <c r="W504" i="5"/>
  <c r="X504" i="5" s="1"/>
  <c r="Q504" i="5"/>
  <c r="S504" i="5" s="1"/>
  <c r="W663" i="12"/>
  <c r="X663" i="12" s="1"/>
  <c r="Q663" i="12"/>
  <c r="S663" i="12" s="1"/>
  <c r="W251" i="4"/>
  <c r="X251" i="4" s="1"/>
  <c r="Q251" i="4"/>
  <c r="S251" i="4" s="1"/>
  <c r="W23" i="10"/>
  <c r="X23" i="10" s="1"/>
  <c r="Q23" i="10"/>
  <c r="S23" i="10" s="1"/>
  <c r="W11" i="5"/>
  <c r="X11" i="5" s="1"/>
  <c r="Q11" i="5"/>
  <c r="S11" i="5" s="1"/>
  <c r="W19" i="12"/>
  <c r="X19" i="12" s="1"/>
  <c r="Q19" i="12"/>
  <c r="S19" i="12" s="1"/>
  <c r="W376" i="11"/>
  <c r="X376" i="11" s="1"/>
  <c r="Q376" i="11"/>
  <c r="S376" i="11" s="1"/>
  <c r="W375" i="9"/>
  <c r="X375" i="9" s="1"/>
  <c r="Q375" i="9"/>
  <c r="S375" i="9" s="1"/>
  <c r="W229" i="12"/>
  <c r="X229" i="12" s="1"/>
  <c r="Q229" i="12"/>
  <c r="S229" i="12" s="1"/>
  <c r="W456" i="3"/>
  <c r="X456" i="3" s="1"/>
  <c r="Q456" i="3"/>
  <c r="S456" i="3" s="1"/>
  <c r="W252" i="3"/>
  <c r="X252" i="3" s="1"/>
  <c r="Q252" i="3"/>
  <c r="S252" i="3" s="1"/>
  <c r="W641" i="6"/>
  <c r="X641" i="6" s="1"/>
  <c r="Q641" i="6"/>
  <c r="S641" i="6" s="1"/>
  <c r="W44" i="5"/>
  <c r="X44" i="5" s="1"/>
  <c r="Q44" i="5"/>
  <c r="S44" i="5" s="1"/>
  <c r="W345" i="2"/>
  <c r="Q345" i="2"/>
  <c r="S345" i="2" s="1"/>
  <c r="W456" i="2"/>
  <c r="X456" i="2" s="1"/>
  <c r="Q456" i="2"/>
  <c r="S456" i="2" s="1"/>
  <c r="Q98" i="10"/>
  <c r="S98" i="10" s="1"/>
  <c r="W579" i="6"/>
  <c r="X579" i="6" s="1"/>
  <c r="Q579" i="6"/>
  <c r="S579" i="6" s="1"/>
  <c r="Q564" i="9"/>
  <c r="S564" i="9" s="1"/>
  <c r="W338" i="2"/>
  <c r="X338" i="2" s="1"/>
  <c r="Q338" i="2"/>
  <c r="S338" i="2" s="1"/>
  <c r="W387" i="12"/>
  <c r="X387" i="12" s="1"/>
  <c r="Q387" i="12"/>
  <c r="S387" i="12" s="1"/>
  <c r="W253" i="11"/>
  <c r="X253" i="11" s="1"/>
  <c r="Q253" i="11"/>
  <c r="S253" i="11" s="1"/>
  <c r="W422" i="10"/>
  <c r="X422" i="10" s="1"/>
  <c r="Q422" i="10"/>
  <c r="S422" i="10" s="1"/>
  <c r="W712" i="6"/>
  <c r="X712" i="6" s="1"/>
  <c r="Q712" i="6"/>
  <c r="S712" i="6" s="1"/>
  <c r="W301" i="6"/>
  <c r="X301" i="6" s="1"/>
  <c r="Q301" i="6"/>
  <c r="S301" i="6" s="1"/>
  <c r="Q666" i="12"/>
  <c r="S666" i="12" s="1"/>
  <c r="Q509" i="9"/>
  <c r="S509" i="9" s="1"/>
  <c r="Q91" i="9"/>
  <c r="S91" i="9" s="1"/>
  <c r="Q684" i="10"/>
  <c r="S684" i="10" s="1"/>
  <c r="W475" i="10"/>
  <c r="X475" i="10" s="1"/>
  <c r="Q475" i="10"/>
  <c r="S475" i="10" s="1"/>
  <c r="W73" i="8"/>
  <c r="X73" i="8" s="1"/>
  <c r="Q73" i="8"/>
  <c r="S73" i="8" s="1"/>
  <c r="W496" i="11"/>
  <c r="X496" i="11" s="1"/>
  <c r="Q496" i="11"/>
  <c r="S496" i="11" s="1"/>
  <c r="W679" i="4"/>
  <c r="X679" i="4" s="1"/>
  <c r="Q679" i="4"/>
  <c r="S679" i="4" s="1"/>
  <c r="Q110" i="7"/>
  <c r="S110" i="7" s="1"/>
  <c r="W193" i="8"/>
  <c r="X193" i="8" s="1"/>
  <c r="Q193" i="8"/>
  <c r="S193" i="8" s="1"/>
  <c r="W325" i="2"/>
  <c r="X325" i="2" s="1"/>
  <c r="Q325" i="2"/>
  <c r="S325" i="2" s="1"/>
  <c r="W372" i="7"/>
  <c r="X372" i="7" s="1"/>
  <c r="Q372" i="7"/>
  <c r="S372" i="7" s="1"/>
  <c r="W513" i="2"/>
  <c r="Q513" i="2"/>
  <c r="S513" i="2" s="1"/>
  <c r="W32" i="8"/>
  <c r="X32" i="8" s="1"/>
  <c r="Q32" i="8"/>
  <c r="S32" i="8" s="1"/>
  <c r="Q133" i="12"/>
  <c r="S133" i="12" s="1"/>
  <c r="Q354" i="2"/>
  <c r="S354" i="2" s="1"/>
  <c r="W617" i="3"/>
  <c r="X617" i="3" s="1"/>
  <c r="Q617" i="3"/>
  <c r="S617" i="3" s="1"/>
  <c r="W378" i="7"/>
  <c r="X378" i="7" s="1"/>
  <c r="Q378" i="7"/>
  <c r="S378" i="7" s="1"/>
  <c r="Q344" i="5"/>
  <c r="S344" i="5" s="1"/>
  <c r="W558" i="3"/>
  <c r="X558" i="3" s="1"/>
  <c r="Q558" i="3"/>
  <c r="S558" i="3" s="1"/>
  <c r="W380" i="12"/>
  <c r="X380" i="12" s="1"/>
  <c r="Q380" i="12"/>
  <c r="S380" i="12" s="1"/>
  <c r="W406" i="2"/>
  <c r="X406" i="2" s="1"/>
  <c r="Q406" i="2"/>
  <c r="S406" i="2" s="1"/>
  <c r="W133" i="3"/>
  <c r="X133" i="3" s="1"/>
  <c r="Q133" i="3"/>
  <c r="S133" i="3" s="1"/>
  <c r="W277" i="9"/>
  <c r="X277" i="9" s="1"/>
  <c r="Q277" i="9"/>
  <c r="S277" i="9" s="1"/>
  <c r="W445" i="5"/>
  <c r="X445" i="5" s="1"/>
  <c r="Q445" i="5"/>
  <c r="S445" i="5" s="1"/>
  <c r="W724" i="6"/>
  <c r="X724" i="6" s="1"/>
  <c r="Q724" i="6"/>
  <c r="S724" i="6" s="1"/>
  <c r="W627" i="7"/>
  <c r="X627" i="7" s="1"/>
  <c r="Q627" i="7"/>
  <c r="S627" i="7" s="1"/>
  <c r="Q40" i="6"/>
  <c r="S40" i="6" s="1"/>
  <c r="W62" i="11"/>
  <c r="X62" i="11" s="1"/>
  <c r="Q62" i="11"/>
  <c r="S62" i="11" s="1"/>
  <c r="W611" i="11"/>
  <c r="X611" i="11" s="1"/>
  <c r="Q611" i="11"/>
  <c r="S611" i="11" s="1"/>
  <c r="W194" i="10"/>
  <c r="X194" i="10" s="1"/>
  <c r="Q194" i="10"/>
  <c r="S194" i="10" s="1"/>
  <c r="W284" i="2"/>
  <c r="X284" i="2" s="1"/>
  <c r="Q284" i="2"/>
  <c r="S284" i="2" s="1"/>
  <c r="Q618" i="9"/>
  <c r="S618" i="9" s="1"/>
  <c r="W215" i="6"/>
  <c r="X215" i="6" s="1"/>
  <c r="Q215" i="6"/>
  <c r="S215" i="6" s="1"/>
  <c r="W371" i="3"/>
  <c r="X371" i="3" s="1"/>
  <c r="Q371" i="3"/>
  <c r="S371" i="3" s="1"/>
  <c r="W544" i="6"/>
  <c r="X544" i="6" s="1"/>
  <c r="Q544" i="6"/>
  <c r="S544" i="6" s="1"/>
  <c r="W735" i="12"/>
  <c r="X735" i="12" s="1"/>
  <c r="Q735" i="12"/>
  <c r="S735" i="12" s="1"/>
  <c r="W64" i="5"/>
  <c r="X64" i="5" s="1"/>
  <c r="Q64" i="5"/>
  <c r="S64" i="5" s="1"/>
  <c r="W537" i="6"/>
  <c r="Q537" i="6"/>
  <c r="S537" i="6" s="1"/>
  <c r="W698" i="6"/>
  <c r="X698" i="6" s="1"/>
  <c r="Q698" i="6"/>
  <c r="S698" i="6" s="1"/>
  <c r="W693" i="6"/>
  <c r="X693" i="6" s="1"/>
  <c r="Q693" i="6"/>
  <c r="S693" i="6" s="1"/>
  <c r="W631" i="3"/>
  <c r="X631" i="3" s="1"/>
  <c r="Q631" i="3"/>
  <c r="S631" i="3" s="1"/>
  <c r="W333" i="9"/>
  <c r="X333" i="9" s="1"/>
  <c r="Q333" i="9"/>
  <c r="S333" i="9" s="1"/>
  <c r="W173" i="8"/>
  <c r="X173" i="8" s="1"/>
  <c r="Q173" i="8"/>
  <c r="S173" i="8" s="1"/>
  <c r="W290" i="10"/>
  <c r="X290" i="10" s="1"/>
  <c r="Q290" i="10"/>
  <c r="S290" i="10" s="1"/>
  <c r="W691" i="8"/>
  <c r="X691" i="8" s="1"/>
  <c r="Q691" i="8"/>
  <c r="S691" i="8" s="1"/>
  <c r="W184" i="9"/>
  <c r="X184" i="9" s="1"/>
  <c r="Q184" i="9"/>
  <c r="S184" i="9" s="1"/>
  <c r="W529" i="8"/>
  <c r="X529" i="8" s="1"/>
  <c r="Q529" i="8"/>
  <c r="S529" i="8" s="1"/>
  <c r="Q223" i="2"/>
  <c r="S223" i="2" s="1"/>
  <c r="W208" i="4"/>
  <c r="X208" i="4" s="1"/>
  <c r="Q208" i="4"/>
  <c r="S208" i="4" s="1"/>
  <c r="W475" i="9"/>
  <c r="X475" i="9" s="1"/>
  <c r="Q475" i="9"/>
  <c r="S475" i="9" s="1"/>
  <c r="W410" i="4"/>
  <c r="X410" i="4" s="1"/>
  <c r="Q410" i="4"/>
  <c r="S410" i="4" s="1"/>
  <c r="W466" i="12"/>
  <c r="X466" i="12" s="1"/>
  <c r="Q466" i="12"/>
  <c r="S466" i="12" s="1"/>
  <c r="W336" i="3"/>
  <c r="X336" i="3" s="1"/>
  <c r="Q336" i="3"/>
  <c r="S336" i="3" s="1"/>
  <c r="W682" i="12"/>
  <c r="X682" i="12" s="1"/>
  <c r="Q682" i="12"/>
  <c r="S682" i="12" s="1"/>
  <c r="W479" i="8"/>
  <c r="X479" i="8" s="1"/>
  <c r="Q479" i="8"/>
  <c r="S479" i="8" s="1"/>
  <c r="W330" i="10"/>
  <c r="X330" i="10" s="1"/>
  <c r="Q330" i="10"/>
  <c r="S330" i="10" s="1"/>
  <c r="W266" i="7"/>
  <c r="X266" i="7" s="1"/>
  <c r="Q266" i="7"/>
  <c r="S266" i="7" s="1"/>
  <c r="W405" i="11"/>
  <c r="X405" i="11" s="1"/>
  <c r="Q405" i="11"/>
  <c r="S405" i="11" s="1"/>
  <c r="Q205" i="5"/>
  <c r="S205" i="5" s="1"/>
  <c r="Q466" i="4"/>
  <c r="S466" i="4" s="1"/>
  <c r="Q296" i="9"/>
  <c r="S296" i="9" s="1"/>
  <c r="Q612" i="7"/>
  <c r="S612" i="7" s="1"/>
  <c r="W658" i="5"/>
  <c r="X658" i="5" s="1"/>
  <c r="Q658" i="5"/>
  <c r="S658" i="5" s="1"/>
  <c r="Q144" i="8"/>
  <c r="S144" i="8" s="1"/>
  <c r="W642" i="5"/>
  <c r="X642" i="5" s="1"/>
  <c r="Q642" i="5"/>
  <c r="S642" i="5" s="1"/>
  <c r="W377" i="4"/>
  <c r="X377" i="4" s="1"/>
  <c r="Q377" i="4"/>
  <c r="S377" i="4" s="1"/>
  <c r="W371" i="6"/>
  <c r="X371" i="6" s="1"/>
  <c r="Q371" i="6"/>
  <c r="S371" i="6" s="1"/>
  <c r="W10" i="5"/>
  <c r="X10" i="5" s="1"/>
  <c r="Q10" i="5"/>
  <c r="S10" i="5" s="1"/>
  <c r="Q411" i="2"/>
  <c r="S411" i="2" s="1"/>
  <c r="Q740" i="12"/>
  <c r="S740" i="12" s="1"/>
  <c r="Q156" i="11"/>
  <c r="S156" i="11" s="1"/>
  <c r="W255" i="10"/>
  <c r="X255" i="10" s="1"/>
  <c r="Q255" i="10"/>
  <c r="S255" i="10" s="1"/>
  <c r="X105" i="7"/>
  <c r="Q721" i="9"/>
  <c r="S721" i="9" s="1"/>
  <c r="W652" i="7"/>
  <c r="X652" i="7" s="1"/>
  <c r="Q652" i="7"/>
  <c r="S652" i="7" s="1"/>
  <c r="Q282" i="9"/>
  <c r="S282" i="9" s="1"/>
  <c r="W586" i="7"/>
  <c r="X586" i="7" s="1"/>
  <c r="Q586" i="7"/>
  <c r="S586" i="7" s="1"/>
  <c r="Q97" i="5"/>
  <c r="S97" i="5" s="1"/>
  <c r="W711" i="9"/>
  <c r="X711" i="9" s="1"/>
  <c r="Q711" i="9"/>
  <c r="S711" i="9" s="1"/>
  <c r="Q89" i="11"/>
  <c r="S89" i="11" s="1"/>
  <c r="W418" i="11"/>
  <c r="X418" i="11" s="1"/>
  <c r="Q418" i="11"/>
  <c r="S418" i="11" s="1"/>
  <c r="Q173" i="4"/>
  <c r="S173" i="4" s="1"/>
  <c r="W331" i="10"/>
  <c r="X331" i="10" s="1"/>
  <c r="Q331" i="10"/>
  <c r="S331" i="10" s="1"/>
  <c r="Q224" i="6"/>
  <c r="S224" i="6" s="1"/>
  <c r="Q395" i="4"/>
  <c r="S395" i="4" s="1"/>
  <c r="W118" i="3"/>
  <c r="X118" i="3" s="1"/>
  <c r="Q118" i="3"/>
  <c r="S118" i="3" s="1"/>
  <c r="Q618" i="10"/>
  <c r="S618" i="10" s="1"/>
  <c r="W216" i="3"/>
  <c r="X216" i="3" s="1"/>
  <c r="Q216" i="3"/>
  <c r="S216" i="3" s="1"/>
  <c r="W252" i="7"/>
  <c r="X252" i="7" s="1"/>
  <c r="Q252" i="7"/>
  <c r="S252" i="7" s="1"/>
  <c r="Q105" i="7"/>
  <c r="S105" i="7" s="1"/>
  <c r="W473" i="9"/>
  <c r="X473" i="9" s="1"/>
  <c r="Q473" i="9"/>
  <c r="S473" i="9" s="1"/>
  <c r="Q250" i="10"/>
  <c r="S250" i="10" s="1"/>
  <c r="W42" i="11"/>
  <c r="X42" i="11" s="1"/>
  <c r="Q42" i="11"/>
  <c r="S42" i="11" s="1"/>
  <c r="Q293" i="10"/>
  <c r="S293" i="10" s="1"/>
  <c r="Q218" i="7"/>
  <c r="S218" i="7" s="1"/>
  <c r="W412" i="7"/>
  <c r="X412" i="7" s="1"/>
  <c r="Q412" i="7"/>
  <c r="S412" i="7" s="1"/>
  <c r="Q69" i="5"/>
  <c r="S69" i="5" s="1"/>
  <c r="W139" i="3"/>
  <c r="X139" i="3" s="1"/>
  <c r="Q139" i="3"/>
  <c r="S139" i="3" s="1"/>
  <c r="Q126" i="10"/>
  <c r="S126" i="10" s="1"/>
  <c r="W389" i="7"/>
  <c r="X389" i="7" s="1"/>
  <c r="Q389" i="7"/>
  <c r="S389" i="7" s="1"/>
  <c r="W598" i="3"/>
  <c r="X598" i="3" s="1"/>
  <c r="Q598" i="3"/>
  <c r="S598" i="3" s="1"/>
  <c r="W643" i="6"/>
  <c r="X643" i="6" s="1"/>
  <c r="Q643" i="6"/>
  <c r="S643" i="6" s="1"/>
  <c r="Q507" i="9"/>
  <c r="S507" i="9" s="1"/>
  <c r="W90" i="7"/>
  <c r="X90" i="7" s="1"/>
  <c r="Q90" i="7"/>
  <c r="S90" i="7" s="1"/>
  <c r="W299" i="3"/>
  <c r="X299" i="3" s="1"/>
  <c r="Q299" i="3"/>
  <c r="S299" i="3" s="1"/>
  <c r="Q233" i="9"/>
  <c r="S233" i="9" s="1"/>
  <c r="W309" i="10"/>
  <c r="X309" i="10" s="1"/>
  <c r="Q309" i="10"/>
  <c r="S309" i="10" s="1"/>
  <c r="W369" i="6"/>
  <c r="Q369" i="6"/>
  <c r="S369" i="6" s="1"/>
  <c r="Q38" i="11"/>
  <c r="S38" i="11" s="1"/>
  <c r="W350" i="6"/>
  <c r="X350" i="6" s="1"/>
  <c r="Q350" i="6"/>
  <c r="S350" i="6" s="1"/>
  <c r="W699" i="6"/>
  <c r="X699" i="6" s="1"/>
  <c r="Q699" i="6"/>
  <c r="S699" i="6" s="1"/>
  <c r="W601" i="9"/>
  <c r="X601" i="9" s="1"/>
  <c r="Q601" i="9"/>
  <c r="S601" i="9" s="1"/>
  <c r="W486" i="7"/>
  <c r="X486" i="7" s="1"/>
  <c r="Q486" i="7"/>
  <c r="S486" i="7" s="1"/>
  <c r="W239" i="2"/>
  <c r="X239" i="2" s="1"/>
  <c r="Q239" i="2"/>
  <c r="S239" i="2" s="1"/>
  <c r="W20" i="6"/>
  <c r="X20" i="6" s="1"/>
  <c r="Q20" i="6"/>
  <c r="S20" i="6" s="1"/>
  <c r="W199" i="10"/>
  <c r="X199" i="10" s="1"/>
  <c r="Q199" i="10"/>
  <c r="S199" i="10" s="1"/>
  <c r="W420" i="8"/>
  <c r="X420" i="8" s="1"/>
  <c r="Q420" i="8"/>
  <c r="S420" i="8" s="1"/>
  <c r="W62" i="4"/>
  <c r="X62" i="4" s="1"/>
  <c r="Q62" i="4"/>
  <c r="S62" i="4" s="1"/>
  <c r="W330" i="12"/>
  <c r="X330" i="12" s="1"/>
  <c r="Q330" i="12"/>
  <c r="S330" i="12" s="1"/>
  <c r="W318" i="11"/>
  <c r="X318" i="11" s="1"/>
  <c r="Q318" i="11"/>
  <c r="S318" i="11" s="1"/>
  <c r="W402" i="7"/>
  <c r="X402" i="7" s="1"/>
  <c r="Q402" i="7"/>
  <c r="S402" i="7" s="1"/>
  <c r="W211" i="3"/>
  <c r="X211" i="3" s="1"/>
  <c r="Q211" i="3"/>
  <c r="S211" i="3" s="1"/>
  <c r="W72" i="7"/>
  <c r="X72" i="7" s="1"/>
  <c r="Q72" i="7"/>
  <c r="S72" i="7" s="1"/>
  <c r="W311" i="6"/>
  <c r="X311" i="6" s="1"/>
  <c r="Q311" i="6"/>
  <c r="S311" i="6" s="1"/>
  <c r="W477" i="4"/>
  <c r="X477" i="4" s="1"/>
  <c r="Q477" i="4"/>
  <c r="S477" i="4" s="1"/>
  <c r="W96" i="12"/>
  <c r="X96" i="12" s="1"/>
  <c r="Q96" i="12"/>
  <c r="S96" i="12" s="1"/>
  <c r="W387" i="7"/>
  <c r="X387" i="7" s="1"/>
  <c r="Q387" i="7"/>
  <c r="S387" i="7" s="1"/>
  <c r="W560" i="12"/>
  <c r="X560" i="12" s="1"/>
  <c r="Q560" i="12"/>
  <c r="S560" i="12" s="1"/>
  <c r="W296" i="7"/>
  <c r="X296" i="7" s="1"/>
  <c r="Q296" i="7"/>
  <c r="S296" i="7" s="1"/>
  <c r="W16" i="12"/>
  <c r="X16" i="12" s="1"/>
  <c r="Q16" i="12"/>
  <c r="S16" i="12" s="1"/>
  <c r="W169" i="9"/>
  <c r="X169" i="9" s="1"/>
  <c r="Q169" i="9"/>
  <c r="S169" i="9" s="1"/>
  <c r="W352" i="4"/>
  <c r="X352" i="4" s="1"/>
  <c r="Q352" i="4"/>
  <c r="S352" i="4" s="1"/>
  <c r="W316" i="11"/>
  <c r="X316" i="11" s="1"/>
  <c r="Q316" i="11"/>
  <c r="S316" i="11" s="1"/>
  <c r="Q610" i="12"/>
  <c r="S610" i="12" s="1"/>
  <c r="W191" i="11"/>
  <c r="X191" i="11" s="1"/>
  <c r="Q191" i="11"/>
  <c r="S191" i="11" s="1"/>
  <c r="W528" i="11"/>
  <c r="X528" i="11" s="1"/>
  <c r="Q528" i="11"/>
  <c r="S528" i="11" s="1"/>
  <c r="W547" i="8"/>
  <c r="X547" i="8" s="1"/>
  <c r="Q547" i="8"/>
  <c r="S547" i="8" s="1"/>
  <c r="Q574" i="9"/>
  <c r="S574" i="9" s="1"/>
  <c r="Q382" i="9"/>
  <c r="S382" i="9" s="1"/>
  <c r="Q586" i="12"/>
  <c r="S586" i="12" s="1"/>
  <c r="W369" i="4"/>
  <c r="Q369" i="4"/>
  <c r="S369" i="4" s="1"/>
  <c r="Q308" i="3"/>
  <c r="S308" i="3" s="1"/>
  <c r="W521" i="11"/>
  <c r="X521" i="11" s="1"/>
  <c r="Q521" i="11"/>
  <c r="S521" i="11" s="1"/>
  <c r="W600" i="12"/>
  <c r="X600" i="12" s="1"/>
  <c r="Q600" i="12"/>
  <c r="S600" i="12" s="1"/>
  <c r="W314" i="11"/>
  <c r="X314" i="11" s="1"/>
  <c r="Q314" i="11"/>
  <c r="S314" i="11" s="1"/>
  <c r="W698" i="12"/>
  <c r="X698" i="12" s="1"/>
  <c r="Q698" i="12"/>
  <c r="S698" i="12" s="1"/>
  <c r="W158" i="11"/>
  <c r="X158" i="11" s="1"/>
  <c r="Q158" i="11"/>
  <c r="S158" i="11" s="1"/>
  <c r="W702" i="4"/>
  <c r="X702" i="4" s="1"/>
  <c r="Q702" i="4"/>
  <c r="S702" i="4" s="1"/>
  <c r="Q37" i="11"/>
  <c r="S37" i="11" s="1"/>
  <c r="Q304" i="9"/>
  <c r="S304" i="9" s="1"/>
  <c r="W143" i="2"/>
  <c r="X143" i="2" s="1"/>
  <c r="Q143" i="2"/>
  <c r="S143" i="2" s="1"/>
  <c r="X441" i="8"/>
  <c r="W195" i="4"/>
  <c r="X195" i="4" s="1"/>
  <c r="Q195" i="4"/>
  <c r="S195" i="4" s="1"/>
  <c r="W16" i="11"/>
  <c r="X16" i="11" s="1"/>
  <c r="Q16" i="11"/>
  <c r="S16" i="11" s="1"/>
  <c r="W509" i="6"/>
  <c r="X509" i="6" s="1"/>
  <c r="Q509" i="6"/>
  <c r="S509" i="6" s="1"/>
  <c r="W143" i="4"/>
  <c r="X143" i="4" s="1"/>
  <c r="Q143" i="4"/>
  <c r="S143" i="4" s="1"/>
  <c r="W266" i="4"/>
  <c r="X266" i="4" s="1"/>
  <c r="Q266" i="4"/>
  <c r="S266" i="4" s="1"/>
  <c r="W205" i="10"/>
  <c r="X205" i="10" s="1"/>
  <c r="Q205" i="10"/>
  <c r="S205" i="10" s="1"/>
  <c r="W68" i="7"/>
  <c r="X68" i="7" s="1"/>
  <c r="Q68" i="7"/>
  <c r="S68" i="7" s="1"/>
  <c r="W362" i="12"/>
  <c r="X362" i="12" s="1"/>
  <c r="Q362" i="12"/>
  <c r="S362" i="12" s="1"/>
  <c r="W241" i="5"/>
  <c r="X241" i="5" s="1"/>
  <c r="Q241" i="5"/>
  <c r="S241" i="5" s="1"/>
  <c r="W277" i="8"/>
  <c r="X277" i="8" s="1"/>
  <c r="Q277" i="8"/>
  <c r="S277" i="8" s="1"/>
  <c r="W146" i="3"/>
  <c r="X146" i="3" s="1"/>
  <c r="Q146" i="3"/>
  <c r="S146" i="3" s="1"/>
  <c r="W51" i="5"/>
  <c r="X51" i="5" s="1"/>
  <c r="Q51" i="5"/>
  <c r="S51" i="5" s="1"/>
  <c r="W211" i="5"/>
  <c r="X211" i="5" s="1"/>
  <c r="Q211" i="5"/>
  <c r="S211" i="5" s="1"/>
  <c r="W177" i="5"/>
  <c r="Q177" i="5"/>
  <c r="S177" i="5" s="1"/>
  <c r="W639" i="3"/>
  <c r="X639" i="3" s="1"/>
  <c r="Q639" i="3"/>
  <c r="S639" i="3" s="1"/>
  <c r="W281" i="5"/>
  <c r="X281" i="5" s="1"/>
  <c r="Q281" i="5"/>
  <c r="S281" i="5" s="1"/>
  <c r="W233" i="10"/>
  <c r="X233" i="10" s="1"/>
  <c r="Q233" i="10"/>
  <c r="S233" i="10" s="1"/>
  <c r="X57" i="11"/>
  <c r="W634" i="9"/>
  <c r="X634" i="9" s="1"/>
  <c r="Q634" i="9"/>
  <c r="S634" i="9" s="1"/>
  <c r="W490" i="9"/>
  <c r="X490" i="9" s="1"/>
  <c r="Q490" i="9"/>
  <c r="S490" i="9" s="1"/>
  <c r="W356" i="2"/>
  <c r="X356" i="2" s="1"/>
  <c r="Q356" i="2"/>
  <c r="S356" i="2" s="1"/>
  <c r="W312" i="7"/>
  <c r="X312" i="7" s="1"/>
  <c r="Q312" i="7"/>
  <c r="S312" i="7" s="1"/>
  <c r="W651" i="3"/>
  <c r="X651" i="3" s="1"/>
  <c r="Q651" i="3"/>
  <c r="S651" i="3" s="1"/>
  <c r="W709" i="3"/>
  <c r="X709" i="3" s="1"/>
  <c r="Q709" i="3"/>
  <c r="S709" i="3" s="1"/>
  <c r="W150" i="4"/>
  <c r="X150" i="4" s="1"/>
  <c r="Q150" i="4"/>
  <c r="S150" i="4" s="1"/>
  <c r="W202" i="12"/>
  <c r="X202" i="12" s="1"/>
  <c r="Q202" i="12"/>
  <c r="S202" i="12" s="1"/>
  <c r="W570" i="5"/>
  <c r="X570" i="5" s="1"/>
  <c r="Q570" i="5"/>
  <c r="S570" i="5" s="1"/>
  <c r="W58" i="2"/>
  <c r="X58" i="2" s="1"/>
  <c r="Q58" i="2"/>
  <c r="S58" i="2" s="1"/>
  <c r="W449" i="10"/>
  <c r="X449" i="10" s="1"/>
  <c r="Q449" i="10"/>
  <c r="S449" i="10" s="1"/>
  <c r="W676" i="6"/>
  <c r="X676" i="6" s="1"/>
  <c r="Q676" i="6"/>
  <c r="S676" i="6" s="1"/>
  <c r="W545" i="12"/>
  <c r="X545" i="12" s="1"/>
  <c r="Q545" i="12"/>
  <c r="S545" i="12" s="1"/>
  <c r="W337" i="3"/>
  <c r="X337" i="3" s="1"/>
  <c r="Q337" i="3"/>
  <c r="S337" i="3" s="1"/>
  <c r="W694" i="8"/>
  <c r="X694" i="8" s="1"/>
  <c r="Q694" i="8"/>
  <c r="S694" i="8" s="1"/>
  <c r="W181" i="5"/>
  <c r="X181" i="5" s="1"/>
  <c r="Q181" i="5"/>
  <c r="S181" i="5" s="1"/>
  <c r="W40" i="9"/>
  <c r="X40" i="9" s="1"/>
  <c r="Q40" i="9"/>
  <c r="S40" i="9" s="1"/>
  <c r="W555" i="11"/>
  <c r="X555" i="11" s="1"/>
  <c r="Q555" i="11"/>
  <c r="S555" i="11" s="1"/>
  <c r="W640" i="6"/>
  <c r="X640" i="6" s="1"/>
  <c r="Q640" i="6"/>
  <c r="S640" i="6" s="1"/>
  <c r="W123" i="2"/>
  <c r="X123" i="2" s="1"/>
  <c r="Q123" i="2"/>
  <c r="S123" i="2" s="1"/>
  <c r="W293" i="9"/>
  <c r="X293" i="9" s="1"/>
  <c r="Q293" i="9"/>
  <c r="S293" i="9" s="1"/>
  <c r="W734" i="12"/>
  <c r="X734" i="12" s="1"/>
  <c r="Q734" i="12"/>
  <c r="S734" i="12" s="1"/>
  <c r="W621" i="5"/>
  <c r="X621" i="5" s="1"/>
  <c r="Q621" i="5"/>
  <c r="S621" i="5" s="1"/>
  <c r="W398" i="8"/>
  <c r="X398" i="8" s="1"/>
  <c r="Q398" i="8"/>
  <c r="S398" i="8" s="1"/>
  <c r="W192" i="4"/>
  <c r="X192" i="4" s="1"/>
  <c r="Q192" i="4"/>
  <c r="S192" i="4" s="1"/>
  <c r="W261" i="8"/>
  <c r="X261" i="8" s="1"/>
  <c r="Q261" i="8"/>
  <c r="S261" i="8" s="1"/>
  <c r="W218" i="9"/>
  <c r="X218" i="9" s="1"/>
  <c r="Q218" i="9"/>
  <c r="S218" i="9" s="1"/>
  <c r="W616" i="6"/>
  <c r="X616" i="6" s="1"/>
  <c r="Q616" i="6"/>
  <c r="S616" i="6" s="1"/>
  <c r="Q277" i="3"/>
  <c r="S277" i="3" s="1"/>
  <c r="AE249" i="5"/>
  <c r="X249" i="5"/>
  <c r="AF249" i="5" s="1"/>
  <c r="W456" i="9"/>
  <c r="X456" i="9" s="1"/>
  <c r="Q456" i="9"/>
  <c r="S456" i="9" s="1"/>
  <c r="W492" i="5"/>
  <c r="X492" i="5" s="1"/>
  <c r="Q492" i="5"/>
  <c r="S492" i="5" s="1"/>
  <c r="W592" i="4"/>
  <c r="X592" i="4" s="1"/>
  <c r="Q592" i="4"/>
  <c r="S592" i="4" s="1"/>
  <c r="Q627" i="4"/>
  <c r="S627" i="4" s="1"/>
  <c r="W155" i="6"/>
  <c r="X155" i="6" s="1"/>
  <c r="Q155" i="6"/>
  <c r="S155" i="6" s="1"/>
  <c r="W706" i="7"/>
  <c r="X706" i="7" s="1"/>
  <c r="Q706" i="7"/>
  <c r="S706" i="7" s="1"/>
  <c r="W376" i="12"/>
  <c r="X376" i="12" s="1"/>
  <c r="Q376" i="12"/>
  <c r="S376" i="12" s="1"/>
  <c r="Q515" i="8"/>
  <c r="S515" i="8" s="1"/>
  <c r="W541" i="7"/>
  <c r="X541" i="7" s="1"/>
  <c r="Q541" i="7"/>
  <c r="S541" i="7" s="1"/>
  <c r="W574" i="12"/>
  <c r="X574" i="12" s="1"/>
  <c r="Q574" i="12"/>
  <c r="S574" i="12" s="1"/>
  <c r="W11" i="7"/>
  <c r="X11" i="7" s="1"/>
  <c r="Q11" i="7"/>
  <c r="S11" i="7" s="1"/>
  <c r="Q401" i="11"/>
  <c r="S401" i="11" s="1"/>
  <c r="W288" i="4"/>
  <c r="X288" i="4" s="1"/>
  <c r="Q288" i="4"/>
  <c r="S288" i="4" s="1"/>
  <c r="W487" i="2"/>
  <c r="X487" i="2" s="1"/>
  <c r="Q487" i="2"/>
  <c r="S487" i="2" s="1"/>
  <c r="Q476" i="3"/>
  <c r="S476" i="3" s="1"/>
  <c r="Q380" i="10"/>
  <c r="S380" i="10" s="1"/>
  <c r="W607" i="7"/>
  <c r="X607" i="7" s="1"/>
  <c r="Q607" i="7"/>
  <c r="S607" i="7" s="1"/>
  <c r="Q494" i="4"/>
  <c r="S494" i="4" s="1"/>
  <c r="W495" i="3"/>
  <c r="X495" i="3" s="1"/>
  <c r="Q495" i="3"/>
  <c r="S495" i="3" s="1"/>
  <c r="W591" i="4"/>
  <c r="X591" i="4" s="1"/>
  <c r="Q591" i="4"/>
  <c r="S591" i="4" s="1"/>
  <c r="W699" i="5"/>
  <c r="X699" i="5" s="1"/>
  <c r="Q699" i="5"/>
  <c r="S699" i="5" s="1"/>
  <c r="Q674" i="11"/>
  <c r="S674" i="11" s="1"/>
  <c r="W575" i="6"/>
  <c r="X575" i="6" s="1"/>
  <c r="Q575" i="6"/>
  <c r="S575" i="6" s="1"/>
  <c r="W464" i="7"/>
  <c r="X464" i="7" s="1"/>
  <c r="Q464" i="7"/>
  <c r="S464" i="7" s="1"/>
  <c r="W101" i="9"/>
  <c r="X101" i="9" s="1"/>
  <c r="Q101" i="9"/>
  <c r="S101" i="9" s="1"/>
  <c r="W376" i="4"/>
  <c r="X376" i="4" s="1"/>
  <c r="Q376" i="4"/>
  <c r="S376" i="4" s="1"/>
  <c r="W351" i="12"/>
  <c r="X351" i="12" s="1"/>
  <c r="Q351" i="12"/>
  <c r="S351" i="12" s="1"/>
  <c r="W153" i="11"/>
  <c r="Q153" i="11"/>
  <c r="S153" i="11" s="1"/>
  <c r="W304" i="2"/>
  <c r="X304" i="2" s="1"/>
  <c r="Q304" i="2"/>
  <c r="S304" i="2" s="1"/>
  <c r="W430" i="12"/>
  <c r="X430" i="12" s="1"/>
  <c r="Q430" i="12"/>
  <c r="S430" i="12" s="1"/>
  <c r="X657" i="11"/>
  <c r="W23" i="8"/>
  <c r="X23" i="8" s="1"/>
  <c r="Q23" i="8"/>
  <c r="S23" i="8" s="1"/>
  <c r="Q257" i="7"/>
  <c r="S257" i="7" s="1"/>
  <c r="Q208" i="7"/>
  <c r="S208" i="7" s="1"/>
  <c r="Q393" i="9"/>
  <c r="S393" i="9" s="1"/>
  <c r="W239" i="3"/>
  <c r="X239" i="3" s="1"/>
  <c r="Q239" i="3"/>
  <c r="S239" i="3" s="1"/>
  <c r="W340" i="4"/>
  <c r="X340" i="4" s="1"/>
  <c r="Q340" i="4"/>
  <c r="S340" i="4" s="1"/>
  <c r="W669" i="11"/>
  <c r="X669" i="11" s="1"/>
  <c r="Q669" i="11"/>
  <c r="S669" i="11" s="1"/>
  <c r="Q137" i="3"/>
  <c r="S137" i="3" s="1"/>
  <c r="W462" i="3"/>
  <c r="X462" i="3" s="1"/>
  <c r="Q462" i="3"/>
  <c r="S462" i="3" s="1"/>
  <c r="W20" i="4"/>
  <c r="X20" i="4" s="1"/>
  <c r="Q20" i="4"/>
  <c r="S20" i="4" s="1"/>
  <c r="W117" i="3"/>
  <c r="X117" i="3" s="1"/>
  <c r="Q117" i="3"/>
  <c r="S117" i="3" s="1"/>
  <c r="W614" i="3"/>
  <c r="X614" i="3" s="1"/>
  <c r="Q614" i="3"/>
  <c r="S614" i="3" s="1"/>
  <c r="W700" i="12"/>
  <c r="X700" i="12" s="1"/>
  <c r="Q700" i="12"/>
  <c r="S700" i="12" s="1"/>
  <c r="W429" i="5"/>
  <c r="X429" i="5" s="1"/>
  <c r="Q429" i="5"/>
  <c r="S429" i="5" s="1"/>
  <c r="W712" i="10"/>
  <c r="X712" i="10" s="1"/>
  <c r="Q712" i="10"/>
  <c r="S712" i="10" s="1"/>
  <c r="Q727" i="4"/>
  <c r="S727" i="4" s="1"/>
  <c r="Q429" i="10"/>
  <c r="S429" i="10" s="1"/>
  <c r="W88" i="9"/>
  <c r="X88" i="9" s="1"/>
  <c r="Q88" i="9"/>
  <c r="S88" i="9" s="1"/>
  <c r="Q557" i="11"/>
  <c r="S557" i="11" s="1"/>
  <c r="Q320" i="10"/>
  <c r="S320" i="10" s="1"/>
  <c r="W291" i="3"/>
  <c r="X291" i="3" s="1"/>
  <c r="Q291" i="3"/>
  <c r="S291" i="3" s="1"/>
  <c r="Q375" i="10"/>
  <c r="S375" i="10" s="1"/>
  <c r="Q698" i="5"/>
  <c r="S698" i="5" s="1"/>
  <c r="W13" i="4"/>
  <c r="X13" i="4" s="1"/>
  <c r="Q13" i="4"/>
  <c r="S13" i="4" s="1"/>
  <c r="W58" i="8"/>
  <c r="X58" i="8" s="1"/>
  <c r="Q58" i="8"/>
  <c r="S58" i="8" s="1"/>
  <c r="Q146" i="7"/>
  <c r="S146" i="7" s="1"/>
  <c r="W544" i="11"/>
  <c r="X544" i="11" s="1"/>
  <c r="Q544" i="11"/>
  <c r="S544" i="11" s="1"/>
  <c r="Q323" i="7"/>
  <c r="S323" i="7" s="1"/>
  <c r="W500" i="5"/>
  <c r="X500" i="5" s="1"/>
  <c r="Q500" i="5"/>
  <c r="S500" i="5" s="1"/>
  <c r="Q674" i="6"/>
  <c r="S674" i="6" s="1"/>
  <c r="Q63" i="7"/>
  <c r="S63" i="7" s="1"/>
  <c r="W189" i="10"/>
  <c r="X189" i="10" s="1"/>
  <c r="Q189" i="10"/>
  <c r="S189" i="10" s="1"/>
  <c r="W375" i="7"/>
  <c r="X375" i="7" s="1"/>
  <c r="Q375" i="7"/>
  <c r="S375" i="7" s="1"/>
  <c r="Q314" i="3"/>
  <c r="S314" i="3" s="1"/>
  <c r="W628" i="5"/>
  <c r="X628" i="5" s="1"/>
  <c r="Q628" i="5"/>
  <c r="S628" i="5" s="1"/>
  <c r="Q57" i="11"/>
  <c r="S57" i="11" s="1"/>
  <c r="W214" i="10"/>
  <c r="X214" i="10" s="1"/>
  <c r="Q214" i="10"/>
  <c r="S214" i="10" s="1"/>
  <c r="W432" i="4"/>
  <c r="X432" i="4" s="1"/>
  <c r="Q432" i="4"/>
  <c r="S432" i="4" s="1"/>
  <c r="Q515" i="11"/>
  <c r="S515" i="11" s="1"/>
  <c r="Q228" i="7"/>
  <c r="S228" i="7" s="1"/>
  <c r="Q615" i="4"/>
  <c r="S615" i="4" s="1"/>
  <c r="W641" i="7"/>
  <c r="X641" i="7" s="1"/>
  <c r="Q641" i="7"/>
  <c r="S641" i="7" s="1"/>
  <c r="W207" i="12"/>
  <c r="X207" i="12" s="1"/>
  <c r="Q207" i="12"/>
  <c r="S207" i="12" s="1"/>
  <c r="W121" i="2"/>
  <c r="X121" i="2" s="1"/>
  <c r="Q121" i="2"/>
  <c r="S121" i="2" s="1"/>
  <c r="W472" i="11"/>
  <c r="X472" i="11" s="1"/>
  <c r="Q472" i="11"/>
  <c r="S472" i="11" s="1"/>
  <c r="W458" i="2"/>
  <c r="X458" i="2" s="1"/>
  <c r="Q458" i="2"/>
  <c r="S458" i="2" s="1"/>
  <c r="W583" i="2"/>
  <c r="X583" i="2" s="1"/>
  <c r="Q583" i="2"/>
  <c r="S583" i="2" s="1"/>
  <c r="W274" i="6"/>
  <c r="X274" i="6" s="1"/>
  <c r="Q274" i="6"/>
  <c r="S274" i="6" s="1"/>
  <c r="W179" i="8"/>
  <c r="X179" i="8" s="1"/>
  <c r="Q179" i="8"/>
  <c r="S179" i="8" s="1"/>
  <c r="W710" i="11"/>
  <c r="X710" i="11" s="1"/>
  <c r="Q710" i="11"/>
  <c r="S710" i="11" s="1"/>
  <c r="X129" i="6"/>
  <c r="X489" i="7"/>
  <c r="AE489" i="7"/>
  <c r="X489" i="8"/>
  <c r="W202" i="9"/>
  <c r="X202" i="9" s="1"/>
  <c r="Q202" i="9"/>
  <c r="S202" i="9" s="1"/>
  <c r="W696" i="8"/>
  <c r="X696" i="8" s="1"/>
  <c r="Q696" i="8"/>
  <c r="S696" i="8" s="1"/>
  <c r="W214" i="11"/>
  <c r="X214" i="11" s="1"/>
  <c r="Q214" i="11"/>
  <c r="S214" i="11" s="1"/>
  <c r="W683" i="10"/>
  <c r="X683" i="10" s="1"/>
  <c r="Q683" i="10"/>
  <c r="S683" i="10" s="1"/>
  <c r="W458" i="4"/>
  <c r="X458" i="4" s="1"/>
  <c r="Q458" i="4"/>
  <c r="S458" i="4" s="1"/>
  <c r="W511" i="12"/>
  <c r="X511" i="12" s="1"/>
  <c r="Q511" i="12"/>
  <c r="S511" i="12" s="1"/>
  <c r="W683" i="8"/>
  <c r="X683" i="8" s="1"/>
  <c r="Q683" i="8"/>
  <c r="S683" i="8" s="1"/>
  <c r="W609" i="2"/>
  <c r="Q609" i="2"/>
  <c r="S609" i="2" s="1"/>
  <c r="W345" i="7"/>
  <c r="Q345" i="7"/>
  <c r="S345" i="7" s="1"/>
  <c r="W410" i="3"/>
  <c r="X410" i="3" s="1"/>
  <c r="Q410" i="3"/>
  <c r="S410" i="3" s="1"/>
  <c r="W376" i="2"/>
  <c r="X376" i="2" s="1"/>
  <c r="Q376" i="2"/>
  <c r="S376" i="2" s="1"/>
  <c r="X273" i="6"/>
  <c r="AE273" i="6"/>
  <c r="W272" i="11"/>
  <c r="X272" i="11" s="1"/>
  <c r="Q272" i="11"/>
  <c r="S272" i="11" s="1"/>
  <c r="W486" i="5"/>
  <c r="X486" i="5" s="1"/>
  <c r="Q486" i="5"/>
  <c r="S486" i="5" s="1"/>
  <c r="W140" i="2"/>
  <c r="X140" i="2" s="1"/>
  <c r="Q140" i="2"/>
  <c r="S140" i="2" s="1"/>
  <c r="W283" i="9"/>
  <c r="X283" i="9" s="1"/>
  <c r="Q283" i="9"/>
  <c r="S283" i="9" s="1"/>
  <c r="W701" i="6"/>
  <c r="X701" i="6" s="1"/>
  <c r="Q701" i="6"/>
  <c r="S701" i="6" s="1"/>
  <c r="W414" i="3"/>
  <c r="X414" i="3" s="1"/>
  <c r="Q414" i="3"/>
  <c r="S414" i="3" s="1"/>
  <c r="W43" i="9"/>
  <c r="X43" i="9" s="1"/>
  <c r="Q43" i="9"/>
  <c r="S43" i="9" s="1"/>
  <c r="W122" i="4"/>
  <c r="X122" i="4" s="1"/>
  <c r="Q122" i="4"/>
  <c r="S122" i="4" s="1"/>
  <c r="W313" i="5"/>
  <c r="X313" i="5" s="1"/>
  <c r="Q313" i="5"/>
  <c r="S313" i="5" s="1"/>
  <c r="W120" i="2"/>
  <c r="X120" i="2" s="1"/>
  <c r="Q120" i="2"/>
  <c r="S120" i="2" s="1"/>
  <c r="W705" i="12"/>
  <c r="Q705" i="12"/>
  <c r="S705" i="12" s="1"/>
  <c r="W671" i="9"/>
  <c r="X671" i="9" s="1"/>
  <c r="Q671" i="9"/>
  <c r="S671" i="9" s="1"/>
  <c r="W103" i="2"/>
  <c r="X103" i="2" s="1"/>
  <c r="Q103" i="2"/>
  <c r="S103" i="2" s="1"/>
  <c r="W642" i="8"/>
  <c r="X642" i="8" s="1"/>
  <c r="Q642" i="8"/>
  <c r="S642" i="8" s="1"/>
  <c r="AE201" i="12"/>
  <c r="X201" i="12"/>
  <c r="AF201" i="12" s="1"/>
  <c r="W290" i="3"/>
  <c r="X290" i="3" s="1"/>
  <c r="Q290" i="3"/>
  <c r="S290" i="3" s="1"/>
  <c r="W499" i="4"/>
  <c r="X499" i="4" s="1"/>
  <c r="Q499" i="4"/>
  <c r="S499" i="4" s="1"/>
  <c r="W712" i="12"/>
  <c r="X712" i="12" s="1"/>
  <c r="Q712" i="12"/>
  <c r="S712" i="12" s="1"/>
  <c r="W317" i="6"/>
  <c r="X317" i="6" s="1"/>
  <c r="Q317" i="6"/>
  <c r="S317" i="6" s="1"/>
  <c r="W711" i="7"/>
  <c r="X711" i="7" s="1"/>
  <c r="Q711" i="7"/>
  <c r="S711" i="7" s="1"/>
  <c r="W186" i="8"/>
  <c r="X186" i="8" s="1"/>
  <c r="Q186" i="8"/>
  <c r="S186" i="8" s="1"/>
  <c r="W609" i="9"/>
  <c r="Q609" i="9"/>
  <c r="S609" i="9" s="1"/>
  <c r="W531" i="8"/>
  <c r="X531" i="8" s="1"/>
  <c r="Q531" i="8"/>
  <c r="S531" i="8" s="1"/>
  <c r="W355" i="11"/>
  <c r="X355" i="11" s="1"/>
  <c r="Q355" i="11"/>
  <c r="S355" i="11" s="1"/>
  <c r="W179" i="10"/>
  <c r="X179" i="10" s="1"/>
  <c r="Q179" i="10"/>
  <c r="S179" i="10" s="1"/>
  <c r="W713" i="6"/>
  <c r="X713" i="6" s="1"/>
  <c r="Q713" i="6"/>
  <c r="S713" i="6" s="1"/>
  <c r="W116" i="3"/>
  <c r="X116" i="3" s="1"/>
  <c r="Q116" i="3"/>
  <c r="S116" i="3" s="1"/>
  <c r="W417" i="9"/>
  <c r="Q417" i="9"/>
  <c r="S417" i="9" s="1"/>
  <c r="W681" i="8"/>
  <c r="Q681" i="8"/>
  <c r="S681" i="8" s="1"/>
  <c r="W718" i="11"/>
  <c r="X718" i="11" s="1"/>
  <c r="Q718" i="11"/>
  <c r="S718" i="11" s="1"/>
  <c r="W163" i="3"/>
  <c r="X163" i="3" s="1"/>
  <c r="Q163" i="3"/>
  <c r="S163" i="3" s="1"/>
  <c r="W78" i="11"/>
  <c r="X78" i="11" s="1"/>
  <c r="Q78" i="11"/>
  <c r="S78" i="11" s="1"/>
  <c r="W171" i="11"/>
  <c r="X171" i="11" s="1"/>
  <c r="Q171" i="11"/>
  <c r="S171" i="11" s="1"/>
  <c r="W530" i="7"/>
  <c r="X530" i="7" s="1"/>
  <c r="Q530" i="7"/>
  <c r="S530" i="7" s="1"/>
  <c r="W181" i="9"/>
  <c r="X181" i="9" s="1"/>
  <c r="Q181" i="9"/>
  <c r="S181" i="9" s="1"/>
  <c r="W500" i="8"/>
  <c r="X500" i="8" s="1"/>
  <c r="Q500" i="8"/>
  <c r="S500" i="8" s="1"/>
  <c r="W596" i="2"/>
  <c r="X596" i="2" s="1"/>
  <c r="Q596" i="2"/>
  <c r="S596" i="2" s="1"/>
  <c r="W513" i="8"/>
  <c r="Q513" i="8"/>
  <c r="S513" i="8" s="1"/>
  <c r="W519" i="12"/>
  <c r="X519" i="12" s="1"/>
  <c r="Q519" i="12"/>
  <c r="S519" i="12" s="1"/>
  <c r="X729" i="5"/>
  <c r="W699" i="4"/>
  <c r="X699" i="4" s="1"/>
  <c r="Q699" i="4"/>
  <c r="S699" i="4" s="1"/>
  <c r="W34" i="3"/>
  <c r="X34" i="3" s="1"/>
  <c r="Q34" i="3"/>
  <c r="S34" i="3" s="1"/>
  <c r="X249" i="7"/>
  <c r="AF249" i="7" s="1"/>
  <c r="AE249" i="7"/>
  <c r="W168" i="2"/>
  <c r="X168" i="2" s="1"/>
  <c r="Q168" i="2"/>
  <c r="S168" i="2" s="1"/>
  <c r="W699" i="3"/>
  <c r="X699" i="3" s="1"/>
  <c r="Q699" i="3"/>
  <c r="S699" i="3" s="1"/>
  <c r="W548" i="6"/>
  <c r="X548" i="6" s="1"/>
  <c r="Q548" i="6"/>
  <c r="S548" i="6" s="1"/>
  <c r="W561" i="4"/>
  <c r="Q561" i="4"/>
  <c r="S561" i="4" s="1"/>
  <c r="W180" i="4"/>
  <c r="X180" i="4" s="1"/>
  <c r="Q180" i="4"/>
  <c r="S180" i="4" s="1"/>
  <c r="W716" i="8"/>
  <c r="X716" i="8" s="1"/>
  <c r="Q716" i="8"/>
  <c r="S716" i="8" s="1"/>
  <c r="X513" i="6"/>
  <c r="AE513" i="6"/>
  <c r="Q129" i="11"/>
  <c r="S129" i="11" s="1"/>
  <c r="Q276" i="2"/>
  <c r="S276" i="2" s="1"/>
  <c r="Q472" i="12"/>
  <c r="S472" i="12" s="1"/>
  <c r="Q139" i="5"/>
  <c r="S139" i="5" s="1"/>
  <c r="W90" i="11"/>
  <c r="X90" i="11" s="1"/>
  <c r="Q90" i="11"/>
  <c r="S90" i="11" s="1"/>
  <c r="W505" i="11"/>
  <c r="X505" i="11" s="1"/>
  <c r="Q505" i="11"/>
  <c r="S505" i="11" s="1"/>
  <c r="W102" i="6"/>
  <c r="X102" i="6" s="1"/>
  <c r="Q102" i="6"/>
  <c r="S102" i="6" s="1"/>
  <c r="Q213" i="9"/>
  <c r="S213" i="9" s="1"/>
  <c r="W533" i="11"/>
  <c r="X533" i="11" s="1"/>
  <c r="Q533" i="11"/>
  <c r="S533" i="11" s="1"/>
  <c r="W301" i="9"/>
  <c r="X301" i="9" s="1"/>
  <c r="Q301" i="9"/>
  <c r="S301" i="9" s="1"/>
  <c r="AE441" i="6"/>
  <c r="X441" i="6"/>
  <c r="AF441" i="6" s="1"/>
  <c r="Q536" i="10"/>
  <c r="S536" i="10" s="1"/>
  <c r="Q307" i="5"/>
  <c r="S307" i="5" s="1"/>
  <c r="Q481" i="12"/>
  <c r="S481" i="12" s="1"/>
  <c r="Q688" i="9"/>
  <c r="S688" i="9" s="1"/>
  <c r="W287" i="3"/>
  <c r="X287" i="3" s="1"/>
  <c r="Q287" i="3"/>
  <c r="S287" i="3" s="1"/>
  <c r="W33" i="6"/>
  <c r="Q33" i="6"/>
  <c r="S33" i="6" s="1"/>
  <c r="Q637" i="12"/>
  <c r="S637" i="12" s="1"/>
  <c r="W701" i="11"/>
  <c r="X701" i="11" s="1"/>
  <c r="Q701" i="11"/>
  <c r="S701" i="11" s="1"/>
  <c r="W311" i="10"/>
  <c r="X311" i="10" s="1"/>
  <c r="Q311" i="10"/>
  <c r="S311" i="10" s="1"/>
  <c r="Q454" i="12"/>
  <c r="S454" i="12" s="1"/>
  <c r="Q708" i="8"/>
  <c r="S708" i="8" s="1"/>
  <c r="W552" i="8"/>
  <c r="X552" i="8" s="1"/>
  <c r="Q552" i="8"/>
  <c r="S552" i="8" s="1"/>
  <c r="Q501" i="2"/>
  <c r="S501" i="2" s="1"/>
  <c r="Q285" i="6"/>
  <c r="S285" i="6" s="1"/>
  <c r="Q217" i="2"/>
  <c r="S217" i="2" s="1"/>
  <c r="W702" i="10"/>
  <c r="X702" i="10" s="1"/>
  <c r="Q702" i="10"/>
  <c r="S702" i="10" s="1"/>
  <c r="Q545" i="4"/>
  <c r="S545" i="4" s="1"/>
  <c r="Q477" i="6"/>
  <c r="S477" i="6" s="1"/>
  <c r="W594" i="7"/>
  <c r="X594" i="7" s="1"/>
  <c r="Q594" i="7"/>
  <c r="S594" i="7" s="1"/>
  <c r="Q190" i="5"/>
  <c r="S190" i="5" s="1"/>
  <c r="Q523" i="12"/>
  <c r="S523" i="12" s="1"/>
  <c r="W391" i="9"/>
  <c r="X391" i="9" s="1"/>
  <c r="Q391" i="9"/>
  <c r="S391" i="9" s="1"/>
  <c r="Q65" i="4"/>
  <c r="S65" i="4" s="1"/>
  <c r="Q570" i="3"/>
  <c r="S570" i="3" s="1"/>
  <c r="W233" i="12"/>
  <c r="X233" i="12" s="1"/>
  <c r="Q233" i="12"/>
  <c r="S233" i="12" s="1"/>
  <c r="W228" i="6"/>
  <c r="X228" i="6" s="1"/>
  <c r="Q228" i="6"/>
  <c r="S228" i="6" s="1"/>
  <c r="Q253" i="8"/>
  <c r="S253" i="8" s="1"/>
  <c r="Q445" i="6"/>
  <c r="S445" i="6" s="1"/>
  <c r="Q75" i="5"/>
  <c r="S75" i="5" s="1"/>
  <c r="Q729" i="5"/>
  <c r="S729" i="5" s="1"/>
  <c r="Q39" i="5"/>
  <c r="S39" i="5" s="1"/>
  <c r="W464" i="9"/>
  <c r="X464" i="9" s="1"/>
  <c r="Q464" i="9"/>
  <c r="S464" i="9" s="1"/>
  <c r="Q240" i="5"/>
  <c r="S240" i="5" s="1"/>
  <c r="W154" i="12"/>
  <c r="X154" i="12" s="1"/>
  <c r="Q154" i="12"/>
  <c r="S154" i="12" s="1"/>
  <c r="Q433" i="9"/>
  <c r="S433" i="9" s="1"/>
  <c r="Q589" i="3"/>
  <c r="S589" i="3" s="1"/>
  <c r="Q263" i="2"/>
  <c r="S263" i="2" s="1"/>
  <c r="Q734" i="10"/>
  <c r="S734" i="10" s="1"/>
  <c r="W70" i="9"/>
  <c r="X70" i="9" s="1"/>
  <c r="Q70" i="9"/>
  <c r="S70" i="9" s="1"/>
  <c r="Q122" i="12"/>
  <c r="S122" i="12" s="1"/>
  <c r="W282" i="3"/>
  <c r="X282" i="3" s="1"/>
  <c r="Q282" i="3"/>
  <c r="S282" i="3" s="1"/>
  <c r="W421" i="7"/>
  <c r="X421" i="7" s="1"/>
  <c r="Q421" i="7"/>
  <c r="S421" i="7" s="1"/>
  <c r="W402" i="8"/>
  <c r="X402" i="8" s="1"/>
  <c r="Q402" i="8"/>
  <c r="S402" i="8" s="1"/>
  <c r="W68" i="9"/>
  <c r="X68" i="9" s="1"/>
  <c r="Q68" i="9"/>
  <c r="S68" i="9" s="1"/>
  <c r="W500" i="4"/>
  <c r="X500" i="4" s="1"/>
  <c r="Q500" i="4"/>
  <c r="S500" i="4" s="1"/>
  <c r="Q512" i="8"/>
  <c r="S512" i="8" s="1"/>
  <c r="W110" i="5"/>
  <c r="X110" i="5" s="1"/>
  <c r="Q110" i="5"/>
  <c r="S110" i="5" s="1"/>
  <c r="Q577" i="2"/>
  <c r="S577" i="2" s="1"/>
  <c r="Q326" i="2"/>
  <c r="S326" i="2" s="1"/>
  <c r="Q365" i="9"/>
  <c r="S365" i="9" s="1"/>
  <c r="Q254" i="9"/>
  <c r="S254" i="9" s="1"/>
  <c r="W231" i="8"/>
  <c r="X231" i="8" s="1"/>
  <c r="Q231" i="8"/>
  <c r="S231" i="8" s="1"/>
  <c r="Q25" i="12"/>
  <c r="S25" i="12" s="1"/>
  <c r="Q682" i="9"/>
  <c r="S682" i="9" s="1"/>
  <c r="W145" i="10"/>
  <c r="X145" i="10" s="1"/>
  <c r="Q145" i="10"/>
  <c r="S145" i="10" s="1"/>
  <c r="Q667" i="9"/>
  <c r="S667" i="9" s="1"/>
  <c r="W301" i="11"/>
  <c r="X301" i="11" s="1"/>
  <c r="Q301" i="11"/>
  <c r="S301" i="11" s="1"/>
  <c r="W621" i="7"/>
  <c r="X621" i="7" s="1"/>
  <c r="Q621" i="7"/>
  <c r="S621" i="7" s="1"/>
  <c r="Q405" i="2"/>
  <c r="S405" i="2" s="1"/>
  <c r="Q678" i="4"/>
  <c r="S678" i="4" s="1"/>
  <c r="W97" i="2"/>
  <c r="X97" i="2" s="1"/>
  <c r="Q97" i="2"/>
  <c r="S97" i="2" s="1"/>
  <c r="W135" i="9"/>
  <c r="X135" i="9" s="1"/>
  <c r="Q135" i="9"/>
  <c r="S135" i="9" s="1"/>
  <c r="W687" i="4"/>
  <c r="X687" i="4" s="1"/>
  <c r="Q687" i="4"/>
  <c r="S687" i="4" s="1"/>
  <c r="W304" i="5"/>
  <c r="X304" i="5" s="1"/>
  <c r="Q304" i="5"/>
  <c r="S304" i="5" s="1"/>
  <c r="W323" i="5"/>
  <c r="X323" i="5" s="1"/>
  <c r="Q323" i="5"/>
  <c r="S323" i="5" s="1"/>
  <c r="Q153" i="12"/>
  <c r="S153" i="12" s="1"/>
  <c r="Q456" i="4"/>
  <c r="S456" i="4" s="1"/>
  <c r="Q241" i="3"/>
  <c r="S241" i="3" s="1"/>
  <c r="W738" i="12"/>
  <c r="X738" i="12" s="1"/>
  <c r="Q738" i="12"/>
  <c r="S738" i="12" s="1"/>
  <c r="Q396" i="4"/>
  <c r="S396" i="4" s="1"/>
  <c r="W102" i="4"/>
  <c r="X102" i="4" s="1"/>
  <c r="Q102" i="4"/>
  <c r="S102" i="4" s="1"/>
  <c r="W152" i="2"/>
  <c r="X152" i="2" s="1"/>
  <c r="Q152" i="2"/>
  <c r="S152" i="2" s="1"/>
  <c r="W328" i="2"/>
  <c r="X328" i="2" s="1"/>
  <c r="Q328" i="2"/>
  <c r="S328" i="2" s="1"/>
  <c r="W15" i="8"/>
  <c r="X15" i="8" s="1"/>
  <c r="Q15" i="8"/>
  <c r="S15" i="8" s="1"/>
  <c r="Q163" i="10"/>
  <c r="S163" i="10" s="1"/>
  <c r="Q649" i="7"/>
  <c r="S649" i="7" s="1"/>
  <c r="Q204" i="9"/>
  <c r="S204" i="9" s="1"/>
  <c r="Q655" i="9"/>
  <c r="S655" i="9" s="1"/>
  <c r="Q544" i="3"/>
  <c r="S544" i="3" s="1"/>
  <c r="X345" i="8"/>
  <c r="Q593" i="7"/>
  <c r="S593" i="7" s="1"/>
  <c r="Q243" i="11"/>
  <c r="S243" i="11" s="1"/>
  <c r="X57" i="6"/>
  <c r="Q238" i="3"/>
  <c r="S238" i="3" s="1"/>
  <c r="Q242" i="5"/>
  <c r="S242" i="5" s="1"/>
  <c r="Q515" i="12"/>
  <c r="S515" i="12" s="1"/>
  <c r="Q321" i="6"/>
  <c r="S321" i="6" s="1"/>
  <c r="Q325" i="6"/>
  <c r="S325" i="6" s="1"/>
  <c r="Q390" i="9"/>
  <c r="S390" i="9" s="1"/>
  <c r="Q661" i="4"/>
  <c r="S661" i="4" s="1"/>
  <c r="Q636" i="4"/>
  <c r="S636" i="4" s="1"/>
  <c r="W434" i="3"/>
  <c r="X434" i="3" s="1"/>
  <c r="Q434" i="3"/>
  <c r="S434" i="3" s="1"/>
  <c r="Q711" i="3"/>
  <c r="S711" i="3" s="1"/>
  <c r="Q577" i="4"/>
  <c r="S577" i="4" s="1"/>
  <c r="W179" i="9"/>
  <c r="X179" i="9" s="1"/>
  <c r="Q179" i="9"/>
  <c r="S179" i="9" s="1"/>
  <c r="W349" i="4"/>
  <c r="X349" i="4" s="1"/>
  <c r="Q349" i="4"/>
  <c r="S349" i="4" s="1"/>
  <c r="Q128" i="2"/>
  <c r="S128" i="2" s="1"/>
  <c r="Q698" i="7"/>
  <c r="S698" i="7" s="1"/>
  <c r="W313" i="12"/>
  <c r="X313" i="12" s="1"/>
  <c r="Q313" i="12"/>
  <c r="S313" i="12" s="1"/>
  <c r="W562" i="9"/>
  <c r="X562" i="9" s="1"/>
  <c r="Q562" i="9"/>
  <c r="S562" i="9" s="1"/>
  <c r="W411" i="5"/>
  <c r="X411" i="5" s="1"/>
  <c r="Q411" i="5"/>
  <c r="S411" i="5" s="1"/>
  <c r="W403" i="3"/>
  <c r="X403" i="3" s="1"/>
  <c r="Q403" i="3"/>
  <c r="S403" i="3" s="1"/>
  <c r="Q265" i="9"/>
  <c r="S265" i="9" s="1"/>
  <c r="Q439" i="4"/>
  <c r="S439" i="4" s="1"/>
  <c r="Q227" i="3"/>
  <c r="S227" i="3" s="1"/>
  <c r="W53" i="11"/>
  <c r="X53" i="11" s="1"/>
  <c r="Q53" i="11"/>
  <c r="S53" i="11" s="1"/>
  <c r="Q178" i="12"/>
  <c r="S178" i="12" s="1"/>
  <c r="Q319" i="8"/>
  <c r="S319" i="8" s="1"/>
  <c r="Q226" i="7"/>
  <c r="S226" i="7" s="1"/>
  <c r="Q521" i="8"/>
  <c r="S521" i="8" s="1"/>
  <c r="W523" i="4"/>
  <c r="X523" i="4" s="1"/>
  <c r="Q523" i="4"/>
  <c r="S523" i="4" s="1"/>
  <c r="W590" i="6"/>
  <c r="X590" i="6" s="1"/>
  <c r="Q590" i="6"/>
  <c r="S590" i="6" s="1"/>
  <c r="Q467" i="10"/>
  <c r="S467" i="10" s="1"/>
  <c r="Q469" i="8"/>
  <c r="S469" i="8" s="1"/>
  <c r="W144" i="2"/>
  <c r="X144" i="2" s="1"/>
  <c r="Q144" i="2"/>
  <c r="S144" i="2" s="1"/>
  <c r="Q646" i="12"/>
  <c r="S646" i="12" s="1"/>
  <c r="W428" i="9"/>
  <c r="X428" i="9" s="1"/>
  <c r="Q428" i="9"/>
  <c r="S428" i="9" s="1"/>
  <c r="W339" i="4"/>
  <c r="X339" i="4" s="1"/>
  <c r="Q339" i="4"/>
  <c r="S339" i="4" s="1"/>
  <c r="Q402" i="4"/>
  <c r="S402" i="4" s="1"/>
  <c r="Q334" i="6"/>
  <c r="S334" i="6" s="1"/>
  <c r="W715" i="3"/>
  <c r="X715" i="3" s="1"/>
  <c r="Q715" i="3"/>
  <c r="S715" i="3" s="1"/>
  <c r="W727" i="12"/>
  <c r="X727" i="12" s="1"/>
  <c r="Q727" i="12"/>
  <c r="S727" i="12" s="1"/>
  <c r="W494" i="9"/>
  <c r="X494" i="9" s="1"/>
  <c r="Q494" i="9"/>
  <c r="S494" i="9" s="1"/>
  <c r="W264" i="10"/>
  <c r="X264" i="10" s="1"/>
  <c r="Q264" i="10"/>
  <c r="S264" i="10" s="1"/>
  <c r="Q116" i="4"/>
  <c r="S116" i="4" s="1"/>
  <c r="Q470" i="9"/>
  <c r="S470" i="9" s="1"/>
  <c r="Q468" i="4"/>
  <c r="S468" i="4" s="1"/>
  <c r="Q708" i="6"/>
  <c r="S708" i="6" s="1"/>
  <c r="W675" i="9"/>
  <c r="X675" i="9" s="1"/>
  <c r="Q675" i="9"/>
  <c r="S675" i="9" s="1"/>
  <c r="Q385" i="4"/>
  <c r="S385" i="4" s="1"/>
  <c r="Q120" i="5"/>
  <c r="S120" i="5" s="1"/>
  <c r="W77" i="11"/>
  <c r="X77" i="11" s="1"/>
  <c r="Q77" i="11"/>
  <c r="S77" i="11" s="1"/>
  <c r="Q17" i="4"/>
  <c r="S17" i="4" s="1"/>
  <c r="Q245" i="6"/>
  <c r="S245" i="6" s="1"/>
  <c r="W77" i="6"/>
  <c r="X77" i="6" s="1"/>
  <c r="Q77" i="6"/>
  <c r="S77" i="6" s="1"/>
  <c r="X705" i="11"/>
  <c r="W457" i="7"/>
  <c r="X457" i="7" s="1"/>
  <c r="Q457" i="7"/>
  <c r="S457" i="7" s="1"/>
  <c r="Q20" i="3"/>
  <c r="S20" i="3" s="1"/>
  <c r="Q85" i="11"/>
  <c r="S85" i="11" s="1"/>
  <c r="W528" i="4"/>
  <c r="X528" i="4" s="1"/>
  <c r="Q528" i="4"/>
  <c r="S528" i="4" s="1"/>
  <c r="W375" i="2"/>
  <c r="X375" i="2" s="1"/>
  <c r="Q375" i="2"/>
  <c r="S375" i="2" s="1"/>
  <c r="W570" i="4"/>
  <c r="X570" i="4" s="1"/>
  <c r="Q570" i="4"/>
  <c r="S570" i="4" s="1"/>
  <c r="W77" i="9"/>
  <c r="X77" i="9" s="1"/>
  <c r="Q77" i="9"/>
  <c r="S77" i="9" s="1"/>
  <c r="Q569" i="4"/>
  <c r="S569" i="4" s="1"/>
  <c r="W451" i="5"/>
  <c r="X451" i="5" s="1"/>
  <c r="Q451" i="5"/>
  <c r="S451" i="5" s="1"/>
  <c r="Q632" i="11"/>
  <c r="S632" i="11" s="1"/>
  <c r="W668" i="5"/>
  <c r="X668" i="5" s="1"/>
  <c r="Q668" i="5"/>
  <c r="S668" i="5" s="1"/>
  <c r="W676" i="11"/>
  <c r="X676" i="11" s="1"/>
  <c r="Q676" i="11"/>
  <c r="S676" i="11" s="1"/>
  <c r="Q66" i="10"/>
  <c r="S66" i="10" s="1"/>
  <c r="Q486" i="4"/>
  <c r="S486" i="4" s="1"/>
  <c r="W379" i="5"/>
  <c r="X379" i="5" s="1"/>
  <c r="Q379" i="5"/>
  <c r="S379" i="5" s="1"/>
  <c r="Q385" i="8"/>
  <c r="S385" i="8" s="1"/>
  <c r="W389" i="9"/>
  <c r="X389" i="9" s="1"/>
  <c r="Q389" i="9"/>
  <c r="S389" i="9" s="1"/>
  <c r="W335" i="11"/>
  <c r="X335" i="11" s="1"/>
  <c r="Q335" i="11"/>
  <c r="S335" i="11" s="1"/>
  <c r="Q430" i="5"/>
  <c r="S430" i="5" s="1"/>
  <c r="W678" i="3"/>
  <c r="X678" i="3" s="1"/>
  <c r="Q678" i="3"/>
  <c r="S678" i="3" s="1"/>
  <c r="W678" i="11"/>
  <c r="X678" i="11" s="1"/>
  <c r="Q678" i="11"/>
  <c r="S678" i="11" s="1"/>
  <c r="Q127" i="12"/>
  <c r="S127" i="12" s="1"/>
  <c r="W733" i="7"/>
  <c r="X733" i="7" s="1"/>
  <c r="Q733" i="7"/>
  <c r="S733" i="7" s="1"/>
  <c r="W117" i="12"/>
  <c r="X117" i="12" s="1"/>
  <c r="Q117" i="12"/>
  <c r="S117" i="12" s="1"/>
  <c r="Q520" i="10"/>
  <c r="S520" i="10" s="1"/>
  <c r="Q419" i="3"/>
  <c r="S419" i="3" s="1"/>
  <c r="X657" i="12"/>
  <c r="AF657" i="12" s="1"/>
  <c r="AE657" i="12"/>
  <c r="W169" i="6"/>
  <c r="X169" i="6" s="1"/>
  <c r="Q169" i="6"/>
  <c r="S169" i="6" s="1"/>
  <c r="W613" i="3"/>
  <c r="X613" i="3" s="1"/>
  <c r="Q613" i="3"/>
  <c r="S613" i="3" s="1"/>
  <c r="W683" i="11"/>
  <c r="X683" i="11" s="1"/>
  <c r="Q683" i="11"/>
  <c r="S683" i="11" s="1"/>
  <c r="Q63" i="10"/>
  <c r="S63" i="10" s="1"/>
  <c r="W438" i="7"/>
  <c r="X438" i="7" s="1"/>
  <c r="Q438" i="7"/>
  <c r="S438" i="7" s="1"/>
  <c r="W681" i="5"/>
  <c r="Q681" i="5"/>
  <c r="S681" i="5" s="1"/>
  <c r="W368" i="3"/>
  <c r="X368" i="3" s="1"/>
  <c r="Q368" i="3"/>
  <c r="S368" i="3" s="1"/>
  <c r="W403" i="7"/>
  <c r="X403" i="7" s="1"/>
  <c r="Q403" i="7"/>
  <c r="S403" i="7" s="1"/>
  <c r="Q69" i="7"/>
  <c r="S69" i="7" s="1"/>
  <c r="W277" i="7"/>
  <c r="X277" i="7" s="1"/>
  <c r="Q277" i="7"/>
  <c r="S277" i="7" s="1"/>
  <c r="Q714" i="11"/>
  <c r="S714" i="11" s="1"/>
  <c r="W69" i="6"/>
  <c r="X69" i="6" s="1"/>
  <c r="Q69" i="6"/>
  <c r="S69" i="6" s="1"/>
  <c r="W33" i="5"/>
  <c r="Q33" i="5"/>
  <c r="S33" i="5" s="1"/>
  <c r="W100" i="3"/>
  <c r="X100" i="3" s="1"/>
  <c r="Q100" i="3"/>
  <c r="S100" i="3" s="1"/>
  <c r="W654" i="4"/>
  <c r="X654" i="4" s="1"/>
  <c r="Q654" i="4"/>
  <c r="S654" i="4" s="1"/>
  <c r="W498" i="10"/>
  <c r="X498" i="10" s="1"/>
  <c r="Q498" i="10"/>
  <c r="S498" i="10" s="1"/>
  <c r="Y22" i="13"/>
  <c r="W627" i="8"/>
  <c r="X627" i="8" s="1"/>
  <c r="Q627" i="8"/>
  <c r="S627" i="8" s="1"/>
  <c r="W269" i="11"/>
  <c r="X269" i="11" s="1"/>
  <c r="Q269" i="11"/>
  <c r="S269" i="11" s="1"/>
  <c r="Q132" i="7"/>
  <c r="S132" i="7" s="1"/>
  <c r="X105" i="3"/>
  <c r="Q237" i="2"/>
  <c r="S237" i="2" s="1"/>
  <c r="Q689" i="4"/>
  <c r="S689" i="4" s="1"/>
  <c r="Q53" i="4"/>
  <c r="S53" i="4" s="1"/>
  <c r="Q389" i="8"/>
  <c r="S389" i="8" s="1"/>
  <c r="Q135" i="10"/>
  <c r="S135" i="10" s="1"/>
  <c r="Q174" i="8"/>
  <c r="S174" i="8" s="1"/>
  <c r="Q626" i="9"/>
  <c r="S626" i="9" s="1"/>
  <c r="Q570" i="11"/>
  <c r="S570" i="11" s="1"/>
  <c r="Q240" i="4"/>
  <c r="S240" i="4" s="1"/>
  <c r="Q599" i="5"/>
  <c r="S599" i="5" s="1"/>
  <c r="Q712" i="7"/>
  <c r="S712" i="7" s="1"/>
  <c r="Q53" i="2"/>
  <c r="S53" i="2" s="1"/>
  <c r="Q26" i="8"/>
  <c r="S26" i="8" s="1"/>
  <c r="Q636" i="11"/>
  <c r="S636" i="11" s="1"/>
  <c r="X537" i="4"/>
  <c r="Q142" i="5"/>
  <c r="S142" i="5" s="1"/>
  <c r="Q515" i="10"/>
  <c r="S515" i="10" s="1"/>
  <c r="AE609" i="7"/>
  <c r="X609" i="7"/>
  <c r="X297" i="4"/>
  <c r="Q622" i="8"/>
  <c r="S622" i="8" s="1"/>
  <c r="Q333" i="12"/>
  <c r="S333" i="12" s="1"/>
  <c r="Q280" i="9"/>
  <c r="S280" i="9" s="1"/>
  <c r="Q191" i="12"/>
  <c r="S191" i="12" s="1"/>
  <c r="Q565" i="11"/>
  <c r="S565" i="11" s="1"/>
  <c r="W395" i="6"/>
  <c r="X395" i="6" s="1"/>
  <c r="Q395" i="6"/>
  <c r="S395" i="6" s="1"/>
  <c r="X225" i="11"/>
  <c r="AF225" i="11" s="1"/>
  <c r="AE225" i="11"/>
  <c r="W224" i="5"/>
  <c r="X224" i="5" s="1"/>
  <c r="Q224" i="5"/>
  <c r="S224" i="5" s="1"/>
  <c r="Q248" i="5"/>
  <c r="S248" i="5" s="1"/>
  <c r="Q370" i="7"/>
  <c r="S370" i="7" s="1"/>
  <c r="Q54" i="6"/>
  <c r="S54" i="6" s="1"/>
  <c r="Q100" i="6"/>
  <c r="S100" i="6" s="1"/>
  <c r="W154" i="11"/>
  <c r="X154" i="11" s="1"/>
  <c r="Q154" i="11"/>
  <c r="S154" i="11" s="1"/>
  <c r="Q384" i="2"/>
  <c r="S384" i="2" s="1"/>
  <c r="Q28" i="9"/>
  <c r="S28" i="9" s="1"/>
  <c r="Q593" i="5"/>
  <c r="S593" i="5" s="1"/>
  <c r="Q265" i="2"/>
  <c r="S265" i="2" s="1"/>
  <c r="Q744" i="10"/>
  <c r="S744" i="10" s="1"/>
  <c r="Q189" i="12"/>
  <c r="S189" i="12" s="1"/>
  <c r="Q680" i="6"/>
  <c r="S680" i="6" s="1"/>
  <c r="Q316" i="6"/>
  <c r="S316" i="6" s="1"/>
  <c r="Q18" i="10"/>
  <c r="S18" i="10" s="1"/>
  <c r="Q132" i="3"/>
  <c r="S132" i="3" s="1"/>
  <c r="Q336" i="9"/>
  <c r="S336" i="9" s="1"/>
  <c r="Q689" i="10"/>
  <c r="S689" i="10" s="1"/>
  <c r="Q451" i="9"/>
  <c r="S451" i="9" s="1"/>
  <c r="Q458" i="12"/>
  <c r="S458" i="12" s="1"/>
  <c r="Q196" i="2"/>
  <c r="S196" i="2" s="1"/>
  <c r="Q202" i="7"/>
  <c r="S202" i="7" s="1"/>
  <c r="Q571" i="8"/>
  <c r="S571" i="8" s="1"/>
  <c r="Q616" i="4"/>
  <c r="S616" i="4" s="1"/>
  <c r="Q391" i="5"/>
  <c r="S391" i="5" s="1"/>
  <c r="Q505" i="12"/>
  <c r="S505" i="12" s="1"/>
  <c r="Q353" i="4"/>
  <c r="S353" i="4" s="1"/>
  <c r="Q184" i="6"/>
  <c r="S184" i="6" s="1"/>
  <c r="Q527" i="12"/>
  <c r="S527" i="12" s="1"/>
  <c r="Q212" i="6"/>
  <c r="S212" i="6" s="1"/>
  <c r="Q633" i="3"/>
  <c r="S633" i="3" s="1"/>
  <c r="Q356" i="9"/>
  <c r="S356" i="9" s="1"/>
  <c r="Q200" i="4"/>
  <c r="S200" i="4" s="1"/>
  <c r="Q399" i="6"/>
  <c r="S399" i="6" s="1"/>
  <c r="Q266" i="9"/>
  <c r="S266" i="9" s="1"/>
  <c r="Q56" i="2"/>
  <c r="S56" i="2" s="1"/>
  <c r="Q105" i="3"/>
  <c r="S105" i="3" s="1"/>
  <c r="Q153" i="9"/>
  <c r="S153" i="9" s="1"/>
  <c r="Q611" i="4"/>
  <c r="S611" i="4" s="1"/>
  <c r="Q401" i="6"/>
  <c r="S401" i="6" s="1"/>
  <c r="Q624" i="3"/>
  <c r="S624" i="3" s="1"/>
  <c r="Q706" i="11"/>
  <c r="S706" i="11" s="1"/>
  <c r="Q11" i="4"/>
  <c r="S11" i="4" s="1"/>
  <c r="Q591" i="6"/>
  <c r="S591" i="6" s="1"/>
  <c r="Q503" i="5"/>
  <c r="S503" i="5" s="1"/>
  <c r="Q66" i="8"/>
  <c r="S66" i="8" s="1"/>
  <c r="Q596" i="5"/>
  <c r="S596" i="5" s="1"/>
  <c r="Q728" i="8"/>
  <c r="S728" i="8" s="1"/>
  <c r="Q597" i="7"/>
  <c r="S597" i="7" s="1"/>
  <c r="Q709" i="12"/>
  <c r="S709" i="12" s="1"/>
  <c r="Q658" i="10"/>
  <c r="S658" i="10" s="1"/>
  <c r="Q215" i="8"/>
  <c r="S215" i="8" s="1"/>
  <c r="Q219" i="5"/>
  <c r="S219" i="5" s="1"/>
  <c r="Q205" i="12"/>
  <c r="S205" i="12" s="1"/>
  <c r="Q466" i="2"/>
  <c r="S466" i="2" s="1"/>
  <c r="Q405" i="4"/>
  <c r="S405" i="4" s="1"/>
  <c r="Q531" i="9"/>
  <c r="S531" i="9" s="1"/>
  <c r="Q36" i="9"/>
  <c r="S36" i="9" s="1"/>
  <c r="Q503" i="4"/>
  <c r="S503" i="4" s="1"/>
  <c r="Q30" i="3"/>
  <c r="S30" i="3" s="1"/>
  <c r="Q81" i="9"/>
  <c r="S81" i="9" s="1"/>
  <c r="Q463" i="11"/>
  <c r="S463" i="11" s="1"/>
  <c r="Q125" i="9"/>
  <c r="S125" i="9" s="1"/>
  <c r="Q159" i="10"/>
  <c r="S159" i="10" s="1"/>
  <c r="X249" i="9"/>
  <c r="Q330" i="5"/>
  <c r="S330" i="5" s="1"/>
  <c r="Q546" i="11"/>
  <c r="S546" i="11" s="1"/>
  <c r="Q136" i="8"/>
  <c r="S136" i="8" s="1"/>
  <c r="Q61" i="8"/>
  <c r="S61" i="8" s="1"/>
  <c r="Q212" i="9"/>
  <c r="S212" i="9" s="1"/>
  <c r="Q209" i="4"/>
  <c r="S209" i="4" s="1"/>
  <c r="Q675" i="3"/>
  <c r="S675" i="3" s="1"/>
  <c r="Q512" i="9"/>
  <c r="S512" i="9" s="1"/>
  <c r="Q500" i="12"/>
  <c r="S500" i="12" s="1"/>
  <c r="Q452" i="11"/>
  <c r="S452" i="11" s="1"/>
  <c r="Q224" i="9"/>
  <c r="S224" i="9" s="1"/>
  <c r="Q60" i="11"/>
  <c r="S60" i="11" s="1"/>
  <c r="Q584" i="12"/>
  <c r="S584" i="12" s="1"/>
  <c r="Q65" i="2"/>
  <c r="S65" i="2" s="1"/>
  <c r="Q175" i="11"/>
  <c r="S175" i="11" s="1"/>
  <c r="AE153" i="7"/>
  <c r="X153" i="7"/>
  <c r="AF153" i="7" s="1"/>
  <c r="Q356" i="4"/>
  <c r="S356" i="4" s="1"/>
  <c r="Q269" i="10"/>
  <c r="S269" i="10" s="1"/>
  <c r="Q221" i="4"/>
  <c r="S221" i="4" s="1"/>
  <c r="Q557" i="12"/>
  <c r="S557" i="12" s="1"/>
  <c r="Q443" i="10"/>
  <c r="S443" i="10" s="1"/>
  <c r="Q639" i="2"/>
  <c r="S639" i="2" s="1"/>
  <c r="Q424" i="6"/>
  <c r="S424" i="6" s="1"/>
  <c r="Q563" i="7"/>
  <c r="S563" i="7" s="1"/>
  <c r="Q454" i="6"/>
  <c r="S454" i="6" s="1"/>
  <c r="Q526" i="3"/>
  <c r="S526" i="3" s="1"/>
  <c r="Q304" i="12"/>
  <c r="S304" i="12" s="1"/>
  <c r="Q102" i="7"/>
  <c r="S102" i="7" s="1"/>
  <c r="Q524" i="11"/>
  <c r="S524" i="11" s="1"/>
  <c r="Q585" i="8"/>
  <c r="S585" i="8" s="1"/>
  <c r="Q647" i="12"/>
  <c r="S647" i="12" s="1"/>
  <c r="Q131" i="11"/>
  <c r="S131" i="11" s="1"/>
  <c r="Q15" i="10"/>
  <c r="S15" i="10" s="1"/>
  <c r="Q235" i="8"/>
  <c r="S235" i="8" s="1"/>
  <c r="Q725" i="12"/>
  <c r="S725" i="12" s="1"/>
  <c r="Q368" i="2"/>
  <c r="S368" i="2" s="1"/>
  <c r="Q533" i="9"/>
  <c r="S533" i="9" s="1"/>
  <c r="Q599" i="7"/>
  <c r="S599" i="7" s="1"/>
  <c r="Q211" i="6"/>
  <c r="S211" i="6" s="1"/>
  <c r="Q238" i="11"/>
  <c r="S238" i="11" s="1"/>
  <c r="Q382" i="11"/>
  <c r="S382" i="11" s="1"/>
  <c r="Q484" i="4"/>
  <c r="S484" i="4" s="1"/>
  <c r="Q379" i="7"/>
  <c r="S379" i="7" s="1"/>
  <c r="Q193" i="5"/>
  <c r="S193" i="5" s="1"/>
  <c r="Q86" i="3"/>
  <c r="S86" i="3" s="1"/>
  <c r="Q585" i="12"/>
  <c r="S585" i="12" s="1"/>
  <c r="Q291" i="11"/>
  <c r="S291" i="11" s="1"/>
  <c r="Q232" i="10"/>
  <c r="S232" i="10" s="1"/>
  <c r="Q176" i="4"/>
  <c r="S176" i="4" s="1"/>
  <c r="Q483" i="10"/>
  <c r="S483" i="10" s="1"/>
  <c r="Q332" i="5"/>
  <c r="S332" i="5" s="1"/>
  <c r="Q202" i="10"/>
  <c r="S202" i="10" s="1"/>
  <c r="Q472" i="6"/>
  <c r="S472" i="6" s="1"/>
  <c r="Q595" i="12"/>
  <c r="S595" i="12" s="1"/>
  <c r="Q210" i="8"/>
  <c r="S210" i="8" s="1"/>
  <c r="Q23" i="11"/>
  <c r="S23" i="11" s="1"/>
  <c r="Q479" i="9"/>
  <c r="S479" i="9" s="1"/>
  <c r="Q363" i="2"/>
  <c r="S363" i="2" s="1"/>
  <c r="Q583" i="12"/>
  <c r="S583" i="12" s="1"/>
  <c r="Q46" i="7"/>
  <c r="S46" i="7" s="1"/>
  <c r="Q160" i="6"/>
  <c r="S160" i="6" s="1"/>
  <c r="Q655" i="7"/>
  <c r="S655" i="7" s="1"/>
  <c r="Q281" i="10"/>
  <c r="S281" i="10" s="1"/>
  <c r="Q302" i="10"/>
  <c r="S302" i="10" s="1"/>
  <c r="Q503" i="9"/>
  <c r="S503" i="9" s="1"/>
  <c r="Q601" i="5"/>
  <c r="S601" i="5" s="1"/>
  <c r="Q190" i="3"/>
  <c r="S190" i="3" s="1"/>
  <c r="Q691" i="7"/>
  <c r="S691" i="7" s="1"/>
  <c r="Q373" i="6"/>
  <c r="S373" i="6" s="1"/>
  <c r="Q221" i="12"/>
  <c r="S221" i="12" s="1"/>
  <c r="Q392" i="11"/>
  <c r="S392" i="11" s="1"/>
  <c r="Q537" i="10"/>
  <c r="S537" i="10" s="1"/>
  <c r="Q150" i="2"/>
  <c r="S150" i="2" s="1"/>
  <c r="Q90" i="2"/>
  <c r="S90" i="2" s="1"/>
  <c r="Q621" i="12"/>
  <c r="S621" i="12" s="1"/>
  <c r="Q662" i="6"/>
  <c r="S662" i="6" s="1"/>
  <c r="Q40" i="4"/>
  <c r="S40" i="4" s="1"/>
  <c r="Q294" i="12"/>
  <c r="S294" i="12" s="1"/>
  <c r="Q428" i="8"/>
  <c r="S428" i="8" s="1"/>
  <c r="Q55" i="7"/>
  <c r="S55" i="7" s="1"/>
  <c r="Q513" i="3"/>
  <c r="S513" i="3" s="1"/>
  <c r="Q555" i="12"/>
  <c r="S555" i="12" s="1"/>
  <c r="Q282" i="4"/>
  <c r="S282" i="4" s="1"/>
  <c r="Q548" i="8"/>
  <c r="S548" i="8" s="1"/>
  <c r="X393" i="4"/>
  <c r="Q311" i="9"/>
  <c r="S311" i="9" s="1"/>
  <c r="Q212" i="11"/>
  <c r="S212" i="11" s="1"/>
  <c r="Q383" i="10"/>
  <c r="S383" i="10" s="1"/>
  <c r="Q238" i="6"/>
  <c r="S238" i="6" s="1"/>
  <c r="Q341" i="12"/>
  <c r="S341" i="12" s="1"/>
  <c r="Q619" i="4"/>
  <c r="S619" i="4" s="1"/>
  <c r="Q255" i="6"/>
  <c r="S255" i="6" s="1"/>
  <c r="Q353" i="5"/>
  <c r="S353" i="5" s="1"/>
  <c r="Q374" i="9"/>
  <c r="S374" i="9" s="1"/>
  <c r="Q464" i="11"/>
  <c r="S464" i="11" s="1"/>
  <c r="Q19" i="9"/>
  <c r="S19" i="9" s="1"/>
  <c r="Q51" i="2"/>
  <c r="S51" i="2" s="1"/>
  <c r="Q216" i="8"/>
  <c r="S216" i="8" s="1"/>
  <c r="Q445" i="11"/>
  <c r="S445" i="11" s="1"/>
  <c r="Q285" i="10"/>
  <c r="S285" i="10" s="1"/>
  <c r="Q20" i="8"/>
  <c r="S20" i="8" s="1"/>
  <c r="Q30" i="5"/>
  <c r="S30" i="5" s="1"/>
  <c r="Q229" i="7"/>
  <c r="S229" i="7" s="1"/>
  <c r="Q179" i="5"/>
  <c r="S179" i="5" s="1"/>
  <c r="Q177" i="10"/>
  <c r="S177" i="10" s="1"/>
  <c r="Q608" i="10"/>
  <c r="S608" i="10" s="1"/>
  <c r="Q235" i="6"/>
  <c r="S235" i="6" s="1"/>
  <c r="Q380" i="9"/>
  <c r="S380" i="9" s="1"/>
  <c r="Q348" i="8"/>
  <c r="S348" i="8" s="1"/>
  <c r="Q244" i="7"/>
  <c r="S244" i="7" s="1"/>
  <c r="Q33" i="10"/>
  <c r="S33" i="10" s="1"/>
  <c r="Q417" i="11"/>
  <c r="S417" i="11" s="1"/>
  <c r="Q709" i="9"/>
  <c r="S709" i="9" s="1"/>
  <c r="Q352" i="6"/>
  <c r="S352" i="6" s="1"/>
  <c r="Q738" i="7"/>
  <c r="S738" i="7" s="1"/>
  <c r="Q262" i="7"/>
  <c r="S262" i="7" s="1"/>
  <c r="Q582" i="6"/>
  <c r="S582" i="6" s="1"/>
  <c r="Q323" i="4"/>
  <c r="S323" i="4" s="1"/>
  <c r="Q552" i="6"/>
  <c r="S552" i="6" s="1"/>
  <c r="Q507" i="6"/>
  <c r="S507" i="6" s="1"/>
  <c r="Q317" i="11"/>
  <c r="S317" i="11" s="1"/>
  <c r="Q341" i="11"/>
  <c r="S341" i="11" s="1"/>
  <c r="Q261" i="9"/>
  <c r="S261" i="9" s="1"/>
  <c r="Q234" i="8"/>
  <c r="S234" i="8" s="1"/>
  <c r="Q193" i="7"/>
  <c r="S193" i="7" s="1"/>
  <c r="Q354" i="12"/>
  <c r="S354" i="12" s="1"/>
  <c r="Q559" i="10"/>
  <c r="S559" i="10" s="1"/>
  <c r="X273" i="11"/>
  <c r="Q226" i="11"/>
  <c r="S226" i="11" s="1"/>
  <c r="Q175" i="8"/>
  <c r="S175" i="8" s="1"/>
  <c r="Q257" i="9"/>
  <c r="S257" i="9" s="1"/>
  <c r="Q231" i="4"/>
  <c r="S231" i="4" s="1"/>
  <c r="Q329" i="5"/>
  <c r="S329" i="5" s="1"/>
  <c r="Q153" i="3"/>
  <c r="S153" i="3" s="1"/>
  <c r="Q227" i="10"/>
  <c r="S227" i="10" s="1"/>
  <c r="Q569" i="2"/>
  <c r="S569" i="2" s="1"/>
  <c r="Q463" i="6"/>
  <c r="S463" i="6" s="1"/>
  <c r="X249" i="8"/>
  <c r="Q32" i="6"/>
  <c r="S32" i="6" s="1"/>
  <c r="Q21" i="3"/>
  <c r="S21" i="3" s="1"/>
  <c r="Q345" i="8"/>
  <c r="S345" i="8" s="1"/>
  <c r="Q374" i="7"/>
  <c r="S374" i="7" s="1"/>
  <c r="Q616" i="5"/>
  <c r="S616" i="5" s="1"/>
  <c r="Q630" i="8"/>
  <c r="S630" i="8" s="1"/>
  <c r="Q572" i="11"/>
  <c r="S572" i="11" s="1"/>
  <c r="Q89" i="6"/>
  <c r="S89" i="6" s="1"/>
  <c r="Q186" i="5"/>
  <c r="S186" i="5" s="1"/>
  <c r="Q399" i="9"/>
  <c r="S399" i="9" s="1"/>
  <c r="Q412" i="10"/>
  <c r="S412" i="10" s="1"/>
  <c r="Q63" i="6"/>
  <c r="S63" i="6" s="1"/>
  <c r="Q579" i="3"/>
  <c r="S579" i="3" s="1"/>
  <c r="Q479" i="2"/>
  <c r="S479" i="2" s="1"/>
  <c r="Q342" i="7"/>
  <c r="S342" i="7" s="1"/>
  <c r="Q752" i="10"/>
  <c r="S752" i="10" s="1"/>
  <c r="Q614" i="2"/>
  <c r="S614" i="2" s="1"/>
  <c r="Q476" i="4"/>
  <c r="S476" i="4" s="1"/>
  <c r="Q614" i="12"/>
  <c r="S614" i="12" s="1"/>
  <c r="Q254" i="11"/>
  <c r="S254" i="11" s="1"/>
  <c r="Q624" i="10"/>
  <c r="S624" i="10" s="1"/>
  <c r="Q487" i="7"/>
  <c r="S487" i="7" s="1"/>
  <c r="Q39" i="10"/>
  <c r="S39" i="10" s="1"/>
  <c r="Q84" i="9"/>
  <c r="S84" i="9" s="1"/>
  <c r="Q181" i="2"/>
  <c r="S181" i="2" s="1"/>
  <c r="Q526" i="12"/>
  <c r="S526" i="12" s="1"/>
  <c r="Q204" i="12"/>
  <c r="S204" i="12" s="1"/>
  <c r="Q726" i="4"/>
  <c r="S726" i="4" s="1"/>
  <c r="Q540" i="7"/>
  <c r="S540" i="7" s="1"/>
  <c r="Q147" i="4"/>
  <c r="S147" i="4" s="1"/>
  <c r="Q565" i="10"/>
  <c r="S565" i="10" s="1"/>
  <c r="Q328" i="9"/>
  <c r="S328" i="9" s="1"/>
  <c r="X537" i="9"/>
  <c r="Q301" i="12"/>
  <c r="S301" i="12" s="1"/>
  <c r="Q368" i="12"/>
  <c r="S368" i="12" s="1"/>
  <c r="Q553" i="8"/>
  <c r="S553" i="8" s="1"/>
  <c r="Q518" i="12"/>
  <c r="S518" i="12" s="1"/>
  <c r="Q125" i="5"/>
  <c r="S125" i="5" s="1"/>
  <c r="Q280" i="7"/>
  <c r="S280" i="7" s="1"/>
  <c r="Q598" i="2"/>
  <c r="S598" i="2" s="1"/>
  <c r="Q675" i="6"/>
  <c r="S675" i="6" s="1"/>
  <c r="Q700" i="4"/>
  <c r="S700" i="4" s="1"/>
  <c r="Q537" i="4"/>
  <c r="S537" i="4" s="1"/>
  <c r="Q487" i="11"/>
  <c r="S487" i="11" s="1"/>
  <c r="Q275" i="8"/>
  <c r="S275" i="8" s="1"/>
  <c r="Q670" i="11"/>
  <c r="S670" i="11" s="1"/>
  <c r="Q313" i="3"/>
  <c r="S313" i="3" s="1"/>
  <c r="Q609" i="7"/>
  <c r="S609" i="7" s="1"/>
  <c r="Q96" i="7"/>
  <c r="S96" i="7" s="1"/>
  <c r="Q297" i="4"/>
  <c r="S297" i="4" s="1"/>
  <c r="Q674" i="10"/>
  <c r="S674" i="10" s="1"/>
  <c r="Q507" i="4"/>
  <c r="S507" i="4" s="1"/>
  <c r="Q723" i="9"/>
  <c r="S723" i="9" s="1"/>
  <c r="Q363" i="5"/>
  <c r="S363" i="5" s="1"/>
  <c r="Q22" i="7"/>
  <c r="S22" i="7" s="1"/>
  <c r="Q358" i="3"/>
  <c r="S358" i="3" s="1"/>
  <c r="Q361" i="12"/>
  <c r="S361" i="12" s="1"/>
  <c r="Q436" i="10"/>
  <c r="S436" i="10" s="1"/>
  <c r="Q122" i="7"/>
  <c r="S122" i="7" s="1"/>
  <c r="Q81" i="6"/>
  <c r="S81" i="6" s="1"/>
  <c r="Q64" i="11"/>
  <c r="S64" i="11" s="1"/>
  <c r="Q509" i="10"/>
  <c r="S509" i="10" s="1"/>
  <c r="Q502" i="8"/>
  <c r="S502" i="8" s="1"/>
  <c r="Q209" i="10"/>
  <c r="S209" i="10" s="1"/>
  <c r="Q730" i="10"/>
  <c r="S730" i="10" s="1"/>
  <c r="Q54" i="11"/>
  <c r="S54" i="11" s="1"/>
  <c r="W387" i="11"/>
  <c r="X387" i="11" s="1"/>
  <c r="Q387" i="11"/>
  <c r="S387" i="11" s="1"/>
  <c r="Q26" i="11"/>
  <c r="S26" i="11" s="1"/>
  <c r="Q699" i="11"/>
  <c r="S699" i="11" s="1"/>
  <c r="Q247" i="3"/>
  <c r="S247" i="3" s="1"/>
  <c r="Q279" i="10"/>
  <c r="S279" i="10" s="1"/>
  <c r="Q244" i="2"/>
  <c r="S244" i="2" s="1"/>
  <c r="W33" i="3"/>
  <c r="Q33" i="3"/>
  <c r="S33" i="3" s="1"/>
  <c r="Q538" i="11"/>
  <c r="S538" i="11" s="1"/>
  <c r="Q596" i="10"/>
  <c r="S596" i="10" s="1"/>
  <c r="W704" i="7"/>
  <c r="X704" i="7" s="1"/>
  <c r="Q704" i="7"/>
  <c r="S704" i="7" s="1"/>
  <c r="X81" i="3"/>
  <c r="Q27" i="4"/>
  <c r="S27" i="4" s="1"/>
  <c r="Q624" i="2"/>
  <c r="S624" i="2" s="1"/>
  <c r="Q436" i="12"/>
  <c r="S436" i="12" s="1"/>
  <c r="Q597" i="6"/>
  <c r="S597" i="6" s="1"/>
  <c r="Q573" i="3"/>
  <c r="S573" i="3" s="1"/>
  <c r="Q604" i="12"/>
  <c r="S604" i="12" s="1"/>
  <c r="Q346" i="8"/>
  <c r="S346" i="8" s="1"/>
  <c r="Q381" i="4"/>
  <c r="S381" i="4" s="1"/>
  <c r="Q134" i="3"/>
  <c r="S134" i="3" s="1"/>
  <c r="Q243" i="12"/>
  <c r="S243" i="12" s="1"/>
  <c r="Q137" i="11"/>
  <c r="S137" i="11" s="1"/>
  <c r="X513" i="4"/>
  <c r="Q533" i="5"/>
  <c r="S533" i="5" s="1"/>
  <c r="W127" i="2"/>
  <c r="X127" i="2" s="1"/>
  <c r="Q127" i="2"/>
  <c r="S127" i="2" s="1"/>
  <c r="Q166" i="5"/>
  <c r="S166" i="5" s="1"/>
  <c r="Q86" i="11"/>
  <c r="S86" i="11" s="1"/>
  <c r="Q539" i="9"/>
  <c r="S539" i="9" s="1"/>
  <c r="W436" i="2"/>
  <c r="X436" i="2" s="1"/>
  <c r="Q436" i="2"/>
  <c r="S436" i="2" s="1"/>
  <c r="W351" i="7"/>
  <c r="X351" i="7" s="1"/>
  <c r="Q351" i="7"/>
  <c r="S351" i="7" s="1"/>
  <c r="Q522" i="11"/>
  <c r="S522" i="11" s="1"/>
  <c r="Q304" i="11"/>
  <c r="S304" i="11" s="1"/>
  <c r="Q453" i="3"/>
  <c r="S453" i="3" s="1"/>
  <c r="Q469" i="10"/>
  <c r="S469" i="10" s="1"/>
  <c r="Q602" i="3"/>
  <c r="S602" i="3" s="1"/>
  <c r="W220" i="10"/>
  <c r="X220" i="10" s="1"/>
  <c r="Q220" i="10"/>
  <c r="S220" i="10" s="1"/>
  <c r="Q559" i="8"/>
  <c r="S559" i="8" s="1"/>
  <c r="Q283" i="5"/>
  <c r="S283" i="5" s="1"/>
  <c r="Q532" i="8"/>
  <c r="S532" i="8" s="1"/>
  <c r="W578" i="10"/>
  <c r="X578" i="10" s="1"/>
  <c r="Q578" i="10"/>
  <c r="S578" i="10" s="1"/>
  <c r="Q650" i="10"/>
  <c r="S650" i="10" s="1"/>
  <c r="W206" i="9"/>
  <c r="X206" i="9" s="1"/>
  <c r="Q206" i="9"/>
  <c r="S206" i="9" s="1"/>
  <c r="Q180" i="10"/>
  <c r="S180" i="10" s="1"/>
  <c r="Q313" i="4"/>
  <c r="S313" i="4" s="1"/>
  <c r="Q489" i="6"/>
  <c r="S489" i="6" s="1"/>
  <c r="Q367" i="8"/>
  <c r="S367" i="8" s="1"/>
  <c r="W677" i="11"/>
  <c r="X677" i="11" s="1"/>
  <c r="Q677" i="11"/>
  <c r="S677" i="11" s="1"/>
  <c r="Q651" i="2"/>
  <c r="S651" i="2" s="1"/>
  <c r="Q117" i="4"/>
  <c r="S117" i="4" s="1"/>
  <c r="W425" i="11"/>
  <c r="X425" i="11" s="1"/>
  <c r="Q425" i="11"/>
  <c r="S425" i="11" s="1"/>
  <c r="W162" i="9"/>
  <c r="X162" i="9" s="1"/>
  <c r="Q162" i="9"/>
  <c r="S162" i="9" s="1"/>
  <c r="Q225" i="4"/>
  <c r="S225" i="4" s="1"/>
  <c r="Q710" i="9"/>
  <c r="S710" i="9" s="1"/>
  <c r="Q705" i="11"/>
  <c r="S705" i="11" s="1"/>
  <c r="W51" i="4"/>
  <c r="X51" i="4" s="1"/>
  <c r="Q51" i="4"/>
  <c r="S51" i="4" s="1"/>
  <c r="Q44" i="8"/>
  <c r="S44" i="8" s="1"/>
  <c r="Q576" i="4"/>
  <c r="S576" i="4" s="1"/>
  <c r="Q328" i="3"/>
  <c r="S328" i="3" s="1"/>
  <c r="Q661" i="7"/>
  <c r="S661" i="7" s="1"/>
  <c r="W718" i="8"/>
  <c r="X718" i="8" s="1"/>
  <c r="Q718" i="8"/>
  <c r="S718" i="8" s="1"/>
  <c r="Q538" i="3"/>
  <c r="S538" i="3" s="1"/>
  <c r="Q23" i="5"/>
  <c r="S23" i="5" s="1"/>
  <c r="W585" i="4"/>
  <c r="Q585" i="4"/>
  <c r="S585" i="4" s="1"/>
  <c r="Q136" i="10"/>
  <c r="S136" i="10" s="1"/>
  <c r="Q550" i="9"/>
  <c r="S550" i="9" s="1"/>
  <c r="W192" i="9"/>
  <c r="X192" i="9" s="1"/>
  <c r="Q192" i="9"/>
  <c r="S192" i="9" s="1"/>
  <c r="Q576" i="10"/>
  <c r="S576" i="10" s="1"/>
  <c r="Q705" i="4"/>
  <c r="S705" i="4" s="1"/>
  <c r="Q424" i="7"/>
  <c r="S424" i="7" s="1"/>
  <c r="AE681" i="10"/>
  <c r="X681" i="10"/>
  <c r="AF681" i="10" s="1"/>
  <c r="Q604" i="5"/>
  <c r="S604" i="5" s="1"/>
  <c r="W751" i="10"/>
  <c r="X751" i="10" s="1"/>
  <c r="Q751" i="10"/>
  <c r="S751" i="10" s="1"/>
  <c r="Q312" i="12"/>
  <c r="S312" i="12" s="1"/>
  <c r="W250" i="9"/>
  <c r="X250" i="9" s="1"/>
  <c r="Q250" i="9"/>
  <c r="S250" i="9" s="1"/>
  <c r="Q297" i="6"/>
  <c r="S297" i="6" s="1"/>
  <c r="Q397" i="7"/>
  <c r="S397" i="7" s="1"/>
  <c r="Q482" i="7"/>
  <c r="S482" i="7" s="1"/>
  <c r="W202" i="3"/>
  <c r="X202" i="3" s="1"/>
  <c r="Q202" i="3"/>
  <c r="S202" i="3" s="1"/>
  <c r="Q269" i="7"/>
  <c r="S269" i="7" s="1"/>
  <c r="Q343" i="12"/>
  <c r="S343" i="12" s="1"/>
  <c r="Q102" i="5"/>
  <c r="S102" i="5" s="1"/>
  <c r="Q259" i="12"/>
  <c r="S259" i="12" s="1"/>
  <c r="Q366" i="5"/>
  <c r="S366" i="5" s="1"/>
  <c r="W675" i="8"/>
  <c r="X675" i="8" s="1"/>
  <c r="Q675" i="8"/>
  <c r="S675" i="8" s="1"/>
  <c r="W175" i="10"/>
  <c r="X175" i="10" s="1"/>
  <c r="Q175" i="10"/>
  <c r="S175" i="10" s="1"/>
  <c r="W451" i="8"/>
  <c r="X451" i="8" s="1"/>
  <c r="Q451" i="8"/>
  <c r="S451" i="8" s="1"/>
  <c r="Q587" i="4"/>
  <c r="S587" i="4" s="1"/>
  <c r="W231" i="11"/>
  <c r="X231" i="11" s="1"/>
  <c r="Q231" i="11"/>
  <c r="S231" i="11" s="1"/>
  <c r="Q626" i="12"/>
  <c r="S626" i="12" s="1"/>
  <c r="Q343" i="7"/>
  <c r="S343" i="7" s="1"/>
  <c r="Q320" i="5"/>
  <c r="S320" i="5" s="1"/>
  <c r="W662" i="7"/>
  <c r="X662" i="7" s="1"/>
  <c r="Q662" i="7"/>
  <c r="S662" i="7" s="1"/>
  <c r="Q135" i="6"/>
  <c r="S135" i="6" s="1"/>
  <c r="Q657" i="12"/>
  <c r="S657" i="12" s="1"/>
  <c r="W74" i="10"/>
  <c r="X74" i="10" s="1"/>
  <c r="Q74" i="10"/>
  <c r="S74" i="10" s="1"/>
  <c r="Q434" i="9"/>
  <c r="S434" i="9" s="1"/>
  <c r="W499" i="10"/>
  <c r="X499" i="10" s="1"/>
  <c r="Q499" i="10"/>
  <c r="S499" i="10" s="1"/>
  <c r="W459" i="12"/>
  <c r="X459" i="12" s="1"/>
  <c r="Q459" i="12"/>
  <c r="S459" i="12" s="1"/>
  <c r="Q270" i="5"/>
  <c r="S270" i="5" s="1"/>
  <c r="W478" i="3"/>
  <c r="X478" i="3" s="1"/>
  <c r="Q478" i="3"/>
  <c r="S478" i="3" s="1"/>
  <c r="W741" i="10"/>
  <c r="X741" i="10" s="1"/>
  <c r="Q741" i="10"/>
  <c r="S741" i="10" s="1"/>
  <c r="Q525" i="2"/>
  <c r="S525" i="2" s="1"/>
  <c r="Q553" i="12"/>
  <c r="S553" i="12" s="1"/>
  <c r="Q87" i="6"/>
  <c r="S87" i="6" s="1"/>
  <c r="W121" i="8"/>
  <c r="X121" i="8" s="1"/>
  <c r="Q121" i="8"/>
  <c r="S121" i="8" s="1"/>
  <c r="Q740" i="7"/>
  <c r="S740" i="7" s="1"/>
  <c r="X297" i="10"/>
  <c r="Q356" i="6"/>
  <c r="S356" i="6" s="1"/>
  <c r="W440" i="8"/>
  <c r="X440" i="8" s="1"/>
  <c r="Q440" i="8"/>
  <c r="S440" i="8" s="1"/>
  <c r="W331" i="3"/>
  <c r="X331" i="3" s="1"/>
  <c r="Q331" i="3"/>
  <c r="S331" i="3" s="1"/>
  <c r="W121" i="9"/>
  <c r="X121" i="9" s="1"/>
  <c r="Q121" i="9"/>
  <c r="S121" i="9" s="1"/>
  <c r="W370" i="11"/>
  <c r="X370" i="11" s="1"/>
  <c r="Q370" i="11"/>
  <c r="S370" i="11" s="1"/>
  <c r="Q507" i="10"/>
  <c r="S507" i="10" s="1"/>
  <c r="W355" i="6"/>
  <c r="X355" i="6" s="1"/>
  <c r="Q355" i="6"/>
  <c r="S355" i="6" s="1"/>
  <c r="Q240" i="2"/>
  <c r="S240" i="2" s="1"/>
  <c r="W199" i="2"/>
  <c r="X199" i="2" s="1"/>
  <c r="Q199" i="2"/>
  <c r="S199" i="2" s="1"/>
  <c r="W215" i="11"/>
  <c r="X215" i="11" s="1"/>
  <c r="Q215" i="11"/>
  <c r="S215" i="11" s="1"/>
  <c r="W581" i="2"/>
  <c r="X581" i="2" s="1"/>
  <c r="Q581" i="2"/>
  <c r="S581" i="2" s="1"/>
  <c r="W238" i="2"/>
  <c r="X238" i="2" s="1"/>
  <c r="Q238" i="2"/>
  <c r="S238" i="2" s="1"/>
  <c r="W188" i="12"/>
  <c r="X188" i="12" s="1"/>
  <c r="Q188" i="12"/>
  <c r="S188" i="12" s="1"/>
  <c r="W520" i="11"/>
  <c r="X520" i="11" s="1"/>
  <c r="Q520" i="11"/>
  <c r="S520" i="11" s="1"/>
  <c r="W184" i="5"/>
  <c r="X184" i="5" s="1"/>
  <c r="Q184" i="5"/>
  <c r="S184" i="5" s="1"/>
  <c r="W546" i="2"/>
  <c r="X546" i="2" s="1"/>
  <c r="Q546" i="2"/>
  <c r="S546" i="2" s="1"/>
  <c r="W320" i="7"/>
  <c r="X320" i="7" s="1"/>
  <c r="Q320" i="7"/>
  <c r="S320" i="7" s="1"/>
  <c r="W56" i="3"/>
  <c r="X56" i="3" s="1"/>
  <c r="Q56" i="3"/>
  <c r="S56" i="3" s="1"/>
  <c r="W582" i="3"/>
  <c r="X582" i="3" s="1"/>
  <c r="Q582" i="3"/>
  <c r="S582" i="3" s="1"/>
  <c r="X321" i="6"/>
  <c r="Q339" i="3"/>
  <c r="S339" i="3" s="1"/>
  <c r="Q365" i="11"/>
  <c r="S365" i="11" s="1"/>
  <c r="Q660" i="2"/>
  <c r="S660" i="2" s="1"/>
  <c r="Q129" i="3"/>
  <c r="S129" i="3" s="1"/>
  <c r="Q147" i="11"/>
  <c r="S147" i="11" s="1"/>
  <c r="Q241" i="12"/>
  <c r="S241" i="12" s="1"/>
  <c r="Q262" i="11"/>
  <c r="S262" i="11" s="1"/>
  <c r="Q204" i="6"/>
  <c r="S204" i="6" s="1"/>
  <c r="Q502" i="10"/>
  <c r="S502" i="10" s="1"/>
  <c r="Q92" i="7"/>
  <c r="S92" i="7" s="1"/>
  <c r="Q604" i="2"/>
  <c r="S604" i="2" s="1"/>
  <c r="Q720" i="9"/>
  <c r="S720" i="9" s="1"/>
  <c r="Q167" i="11"/>
  <c r="S167" i="11" s="1"/>
  <c r="Q226" i="12"/>
  <c r="S226" i="12" s="1"/>
  <c r="Q391" i="7"/>
  <c r="S391" i="7" s="1"/>
  <c r="Q476" i="5"/>
  <c r="S476" i="5" s="1"/>
  <c r="Q56" i="11"/>
  <c r="S56" i="11" s="1"/>
  <c r="Q562" i="4"/>
  <c r="S562" i="4" s="1"/>
  <c r="Q54" i="8"/>
  <c r="S54" i="8" s="1"/>
  <c r="X153" i="3"/>
  <c r="X705" i="9"/>
  <c r="AF705" i="9" s="1"/>
  <c r="X81" i="6"/>
  <c r="W590" i="10"/>
  <c r="X590" i="10" s="1"/>
  <c r="Q590" i="10"/>
  <c r="S590" i="10" s="1"/>
  <c r="W137" i="5"/>
  <c r="X137" i="5" s="1"/>
  <c r="Q137" i="5"/>
  <c r="S137" i="5" s="1"/>
  <c r="W343" i="5"/>
  <c r="X343" i="5" s="1"/>
  <c r="Q343" i="5"/>
  <c r="S343" i="5" s="1"/>
  <c r="W105" i="11"/>
  <c r="Q105" i="11"/>
  <c r="S105" i="11" s="1"/>
  <c r="W100" i="10"/>
  <c r="X100" i="10" s="1"/>
  <c r="Q100" i="10"/>
  <c r="S100" i="10" s="1"/>
  <c r="AE225" i="4"/>
  <c r="X225" i="4"/>
  <c r="AF225" i="4" s="1"/>
  <c r="W242" i="10"/>
  <c r="X242" i="10" s="1"/>
  <c r="Q242" i="10"/>
  <c r="S242" i="10" s="1"/>
  <c r="W414" i="2"/>
  <c r="X414" i="2" s="1"/>
  <c r="Q414" i="2"/>
  <c r="S414" i="2" s="1"/>
  <c r="W275" i="3"/>
  <c r="X275" i="3" s="1"/>
  <c r="Q275" i="3"/>
  <c r="S275" i="3" s="1"/>
  <c r="W95" i="5"/>
  <c r="X95" i="5" s="1"/>
  <c r="Q95" i="5"/>
  <c r="S95" i="5" s="1"/>
  <c r="W683" i="6"/>
  <c r="X683" i="6" s="1"/>
  <c r="Q683" i="6"/>
  <c r="S683" i="6" s="1"/>
  <c r="W345" i="4"/>
  <c r="Q345" i="4"/>
  <c r="S345" i="4" s="1"/>
  <c r="X705" i="4"/>
  <c r="X489" i="4"/>
  <c r="W477" i="3"/>
  <c r="X477" i="3" s="1"/>
  <c r="Q477" i="3"/>
  <c r="S477" i="3" s="1"/>
  <c r="W81" i="4"/>
  <c r="Q81" i="4"/>
  <c r="S81" i="4" s="1"/>
  <c r="X297" i="6"/>
  <c r="W320" i="2"/>
  <c r="X320" i="2" s="1"/>
  <c r="Q320" i="2"/>
  <c r="S320" i="2" s="1"/>
  <c r="W504" i="7"/>
  <c r="X504" i="7" s="1"/>
  <c r="Q504" i="7"/>
  <c r="S504" i="7" s="1"/>
  <c r="W439" i="12"/>
  <c r="X439" i="12" s="1"/>
  <c r="Q439" i="12"/>
  <c r="S439" i="12" s="1"/>
  <c r="W256" i="6"/>
  <c r="X256" i="6" s="1"/>
  <c r="Q256" i="6"/>
  <c r="S256" i="6" s="1"/>
  <c r="W534" i="12"/>
  <c r="X534" i="12" s="1"/>
  <c r="Q534" i="12"/>
  <c r="S534" i="12" s="1"/>
  <c r="W481" i="7"/>
  <c r="X481" i="7" s="1"/>
  <c r="Q481" i="7"/>
  <c r="S481" i="7" s="1"/>
  <c r="W685" i="9"/>
  <c r="X685" i="9" s="1"/>
  <c r="Q685" i="9"/>
  <c r="S685" i="9" s="1"/>
  <c r="W55" i="4"/>
  <c r="X55" i="4" s="1"/>
  <c r="Q55" i="4"/>
  <c r="S55" i="4" s="1"/>
  <c r="W570" i="12"/>
  <c r="X570" i="12" s="1"/>
  <c r="Q570" i="12"/>
  <c r="S570" i="12" s="1"/>
  <c r="W668" i="11"/>
  <c r="X668" i="11" s="1"/>
  <c r="Q668" i="11"/>
  <c r="S668" i="11" s="1"/>
  <c r="W20" i="2"/>
  <c r="X20" i="2" s="1"/>
  <c r="Q20" i="2"/>
  <c r="S20" i="2" s="1"/>
  <c r="W402" i="2"/>
  <c r="X402" i="2" s="1"/>
  <c r="Q402" i="2"/>
  <c r="S402" i="2" s="1"/>
  <c r="W45" i="10"/>
  <c r="X45" i="10" s="1"/>
  <c r="Q45" i="10"/>
  <c r="S45" i="10" s="1"/>
  <c r="W295" i="3"/>
  <c r="X295" i="3" s="1"/>
  <c r="Q295" i="3"/>
  <c r="S295" i="3" s="1"/>
  <c r="W353" i="12"/>
  <c r="X353" i="12" s="1"/>
  <c r="Q353" i="12"/>
  <c r="S353" i="12" s="1"/>
  <c r="W78" i="2"/>
  <c r="X78" i="2" s="1"/>
  <c r="Q78" i="2"/>
  <c r="S78" i="2" s="1"/>
  <c r="W257" i="10"/>
  <c r="X257" i="10" s="1"/>
  <c r="Q257" i="10"/>
  <c r="S257" i="10" s="1"/>
  <c r="W61" i="7"/>
  <c r="X61" i="7" s="1"/>
  <c r="Q61" i="7"/>
  <c r="S61" i="7" s="1"/>
  <c r="W78" i="6"/>
  <c r="X78" i="6" s="1"/>
  <c r="Q78" i="6"/>
  <c r="S78" i="6" s="1"/>
  <c r="W471" i="7"/>
  <c r="X471" i="7" s="1"/>
  <c r="Q471" i="7"/>
  <c r="S471" i="7" s="1"/>
  <c r="W212" i="12"/>
  <c r="X212" i="12" s="1"/>
  <c r="Q212" i="12"/>
  <c r="S212" i="12" s="1"/>
  <c r="W662" i="4"/>
  <c r="X662" i="4" s="1"/>
  <c r="Q662" i="4"/>
  <c r="S662" i="4" s="1"/>
  <c r="W426" i="6"/>
  <c r="X426" i="6" s="1"/>
  <c r="Q426" i="6"/>
  <c r="S426" i="6" s="1"/>
  <c r="W486" i="6"/>
  <c r="X486" i="6" s="1"/>
  <c r="Q486" i="6"/>
  <c r="S486" i="6" s="1"/>
  <c r="W218" i="10"/>
  <c r="X218" i="10" s="1"/>
  <c r="Q218" i="10"/>
  <c r="S218" i="10" s="1"/>
  <c r="X417" i="6"/>
  <c r="AF417" i="6" s="1"/>
  <c r="AE417" i="6"/>
  <c r="W125" i="4"/>
  <c r="X125" i="4" s="1"/>
  <c r="Q125" i="4"/>
  <c r="S125" i="4" s="1"/>
  <c r="W662" i="3"/>
  <c r="X662" i="3" s="1"/>
  <c r="Q662" i="3"/>
  <c r="S662" i="3" s="1"/>
  <c r="W10" i="3"/>
  <c r="X10" i="3" s="1"/>
  <c r="Q10" i="3"/>
  <c r="S10" i="3" s="1"/>
  <c r="W490" i="12"/>
  <c r="X490" i="12" s="1"/>
  <c r="Q490" i="12"/>
  <c r="S490" i="12" s="1"/>
  <c r="W271" i="4"/>
  <c r="X271" i="4" s="1"/>
  <c r="Q271" i="4"/>
  <c r="S271" i="4" s="1"/>
  <c r="W128" i="9"/>
  <c r="X128" i="9" s="1"/>
  <c r="Q128" i="9"/>
  <c r="S128" i="9" s="1"/>
  <c r="W453" i="9"/>
  <c r="X453" i="9" s="1"/>
  <c r="Q453" i="9"/>
  <c r="S453" i="9" s="1"/>
  <c r="W317" i="9"/>
  <c r="X317" i="9" s="1"/>
  <c r="Q317" i="9"/>
  <c r="S317" i="9" s="1"/>
  <c r="W293" i="6"/>
  <c r="X293" i="6" s="1"/>
  <c r="Q293" i="6"/>
  <c r="S293" i="6" s="1"/>
  <c r="W310" i="11"/>
  <c r="X310" i="11" s="1"/>
  <c r="Q310" i="11"/>
  <c r="S310" i="11" s="1"/>
  <c r="W548" i="4"/>
  <c r="X548" i="4" s="1"/>
  <c r="Q548" i="4"/>
  <c r="S548" i="4" s="1"/>
  <c r="W170" i="12"/>
  <c r="X170" i="12" s="1"/>
  <c r="Q170" i="12"/>
  <c r="S170" i="12" s="1"/>
  <c r="W453" i="10"/>
  <c r="X453" i="10" s="1"/>
  <c r="Q453" i="10"/>
  <c r="S453" i="10" s="1"/>
  <c r="W560" i="7"/>
  <c r="X560" i="7" s="1"/>
  <c r="Q560" i="7"/>
  <c r="S560" i="7" s="1"/>
  <c r="W264" i="6"/>
  <c r="X264" i="6" s="1"/>
  <c r="Q264" i="6"/>
  <c r="S264" i="6" s="1"/>
  <c r="W242" i="3"/>
  <c r="X242" i="3" s="1"/>
  <c r="Q242" i="3"/>
  <c r="S242" i="3" s="1"/>
  <c r="W394" i="9"/>
  <c r="X394" i="9" s="1"/>
  <c r="Q394" i="9"/>
  <c r="S394" i="9" s="1"/>
  <c r="Q600" i="9"/>
  <c r="S600" i="9" s="1"/>
  <c r="Q647" i="6"/>
  <c r="S647" i="6" s="1"/>
  <c r="Q361" i="2"/>
  <c r="S361" i="2" s="1"/>
  <c r="Q71" i="4"/>
  <c r="S71" i="4" s="1"/>
  <c r="Q470" i="2"/>
  <c r="S470" i="2" s="1"/>
  <c r="Q470" i="11"/>
  <c r="S470" i="11" s="1"/>
  <c r="Q206" i="11"/>
  <c r="S206" i="11" s="1"/>
  <c r="Q302" i="7"/>
  <c r="S302" i="7" s="1"/>
  <c r="Q484" i="12"/>
  <c r="S484" i="12" s="1"/>
  <c r="Q398" i="3"/>
  <c r="S398" i="3" s="1"/>
  <c r="Q233" i="2"/>
  <c r="S233" i="2" s="1"/>
  <c r="Q101" i="11"/>
  <c r="S101" i="11" s="1"/>
  <c r="Q727" i="3"/>
  <c r="S727" i="3" s="1"/>
  <c r="Q721" i="12"/>
  <c r="S721" i="12" s="1"/>
  <c r="Q632" i="2"/>
  <c r="S632" i="2" s="1"/>
  <c r="Q423" i="12"/>
  <c r="S423" i="12" s="1"/>
  <c r="Q669" i="8"/>
  <c r="S669" i="8" s="1"/>
  <c r="Q554" i="11"/>
  <c r="S554" i="11" s="1"/>
  <c r="Q485" i="7"/>
  <c r="S485" i="7" s="1"/>
  <c r="Q657" i="5"/>
  <c r="S657" i="5" s="1"/>
  <c r="Q498" i="3"/>
  <c r="S498" i="3" s="1"/>
  <c r="Q539" i="3"/>
  <c r="S539" i="3" s="1"/>
  <c r="Q479" i="12"/>
  <c r="S479" i="12" s="1"/>
  <c r="Q161" i="8"/>
  <c r="S161" i="8" s="1"/>
  <c r="Q125" i="3"/>
  <c r="S125" i="3" s="1"/>
  <c r="Q631" i="9"/>
  <c r="S631" i="9" s="1"/>
  <c r="Q567" i="7"/>
  <c r="S567" i="7" s="1"/>
  <c r="Q697" i="10"/>
  <c r="S697" i="10" s="1"/>
  <c r="Q593" i="10"/>
  <c r="S593" i="10" s="1"/>
  <c r="Q157" i="4"/>
  <c r="S157" i="4" s="1"/>
  <c r="Q275" i="6"/>
  <c r="S275" i="6" s="1"/>
  <c r="Q632" i="12"/>
  <c r="S632" i="12" s="1"/>
  <c r="Q140" i="9"/>
  <c r="S140" i="9" s="1"/>
  <c r="Q394" i="8"/>
  <c r="S394" i="8" s="1"/>
  <c r="Q440" i="9"/>
  <c r="S440" i="9" s="1"/>
  <c r="Q711" i="8"/>
  <c r="S711" i="8" s="1"/>
  <c r="Q695" i="8"/>
  <c r="S695" i="8" s="1"/>
  <c r="Q687" i="12"/>
  <c r="S687" i="12" s="1"/>
  <c r="Q676" i="4"/>
  <c r="S676" i="4" s="1"/>
  <c r="Q163" i="7"/>
  <c r="S163" i="7" s="1"/>
  <c r="Q97" i="4"/>
  <c r="S97" i="4" s="1"/>
  <c r="Q190" i="6"/>
  <c r="S190" i="6" s="1"/>
  <c r="AG753" i="6"/>
  <c r="Q381" i="6"/>
  <c r="S381" i="6" s="1"/>
  <c r="Q219" i="9"/>
  <c r="S219" i="9" s="1"/>
  <c r="Q121" i="11"/>
  <c r="S121" i="11" s="1"/>
  <c r="Q254" i="10"/>
  <c r="S254" i="10" s="1"/>
  <c r="Q41" i="12"/>
  <c r="S41" i="12" s="1"/>
  <c r="Q631" i="11"/>
  <c r="S631" i="11" s="1"/>
  <c r="Q705" i="9"/>
  <c r="S705" i="9" s="1"/>
  <c r="Q529" i="3"/>
  <c r="S529" i="3" s="1"/>
  <c r="Q678" i="8"/>
  <c r="S678" i="8" s="1"/>
  <c r="Q493" i="10"/>
  <c r="S493" i="10" s="1"/>
  <c r="Q56" i="9"/>
  <c r="S56" i="9" s="1"/>
  <c r="X297" i="11"/>
  <c r="Q234" i="2"/>
  <c r="S234" i="2" s="1"/>
  <c r="Q30" i="9"/>
  <c r="S30" i="9" s="1"/>
  <c r="Q126" i="9"/>
  <c r="S126" i="9" s="1"/>
  <c r="Q557" i="9"/>
  <c r="S557" i="9" s="1"/>
  <c r="Q111" i="11"/>
  <c r="S111" i="11" s="1"/>
  <c r="Q615" i="6"/>
  <c r="S615" i="6" s="1"/>
  <c r="Q676" i="3"/>
  <c r="S676" i="3" s="1"/>
  <c r="Q411" i="8"/>
  <c r="S411" i="8" s="1"/>
  <c r="Q283" i="10"/>
  <c r="S283" i="10" s="1"/>
  <c r="Q18" i="2"/>
  <c r="S18" i="2" s="1"/>
  <c r="Q21" i="5"/>
  <c r="S21" i="5" s="1"/>
  <c r="Q392" i="8"/>
  <c r="S392" i="8" s="1"/>
  <c r="Q340" i="7"/>
  <c r="S340" i="7" s="1"/>
  <c r="Q566" i="3"/>
  <c r="S566" i="3" s="1"/>
  <c r="Q661" i="6"/>
  <c r="S661" i="6" s="1"/>
  <c r="Q625" i="12"/>
  <c r="S625" i="12" s="1"/>
  <c r="Q350" i="9"/>
  <c r="S350" i="9" s="1"/>
  <c r="Q506" i="11"/>
  <c r="S506" i="11" s="1"/>
  <c r="Q501" i="11"/>
  <c r="S501" i="11" s="1"/>
  <c r="Q415" i="5"/>
  <c r="S415" i="5" s="1"/>
  <c r="Q556" i="8"/>
  <c r="S556" i="8" s="1"/>
  <c r="Q533" i="12"/>
  <c r="S533" i="12" s="1"/>
  <c r="Q660" i="6"/>
  <c r="S660" i="6" s="1"/>
  <c r="Q352" i="3"/>
  <c r="S352" i="3" s="1"/>
  <c r="Q685" i="11"/>
  <c r="S685" i="11" s="1"/>
  <c r="Q463" i="7"/>
  <c r="S463" i="7" s="1"/>
  <c r="Q54" i="5"/>
  <c r="S54" i="5" s="1"/>
  <c r="Q15" i="4"/>
  <c r="S15" i="4" s="1"/>
  <c r="Q48" i="5"/>
  <c r="S48" i="5" s="1"/>
  <c r="Q40" i="8"/>
  <c r="S40" i="8" s="1"/>
  <c r="Q173" i="9"/>
  <c r="S173" i="9" s="1"/>
  <c r="Q606" i="11"/>
  <c r="S606" i="11" s="1"/>
  <c r="Q392" i="2"/>
  <c r="S392" i="2" s="1"/>
  <c r="Q496" i="7"/>
  <c r="S496" i="7" s="1"/>
  <c r="X705" i="8"/>
  <c r="Q604" i="11"/>
  <c r="S604" i="11" s="1"/>
  <c r="Q367" i="3"/>
  <c r="S367" i="3" s="1"/>
  <c r="Q430" i="3"/>
  <c r="S430" i="3" s="1"/>
  <c r="Q184" i="10"/>
  <c r="S184" i="10" s="1"/>
  <c r="Q84" i="11"/>
  <c r="S84" i="11" s="1"/>
  <c r="Q184" i="11"/>
  <c r="S184" i="11" s="1"/>
  <c r="Q445" i="10"/>
  <c r="S445" i="10" s="1"/>
  <c r="Q302" i="2"/>
  <c r="S302" i="2" s="1"/>
  <c r="Q712" i="11"/>
  <c r="S712" i="11" s="1"/>
  <c r="Q420" i="4"/>
  <c r="S420" i="4" s="1"/>
  <c r="Q473" i="2"/>
  <c r="S473" i="2" s="1"/>
  <c r="Q33" i="11"/>
  <c r="S33" i="11" s="1"/>
  <c r="Q78" i="4"/>
  <c r="S78" i="4" s="1"/>
  <c r="Q538" i="7"/>
  <c r="S538" i="7" s="1"/>
  <c r="Q18" i="7"/>
  <c r="S18" i="7" s="1"/>
  <c r="Q18" i="8"/>
  <c r="S18" i="8" s="1"/>
  <c r="Q522" i="4"/>
  <c r="S522" i="4" s="1"/>
  <c r="Q612" i="4"/>
  <c r="S612" i="4" s="1"/>
  <c r="Q709" i="4"/>
  <c r="S709" i="4" s="1"/>
  <c r="Q205" i="11"/>
  <c r="S205" i="11" s="1"/>
  <c r="Q300" i="10"/>
  <c r="S300" i="10" s="1"/>
  <c r="Q600" i="6"/>
  <c r="S600" i="6" s="1"/>
  <c r="Q263" i="11"/>
  <c r="S263" i="11" s="1"/>
  <c r="Q421" i="2"/>
  <c r="S421" i="2" s="1"/>
  <c r="Q676" i="9"/>
  <c r="S676" i="9" s="1"/>
  <c r="Q255" i="2"/>
  <c r="S255" i="2" s="1"/>
  <c r="Q606" i="6"/>
  <c r="S606" i="6" s="1"/>
  <c r="Q632" i="10"/>
  <c r="S632" i="10" s="1"/>
  <c r="Q494" i="11"/>
  <c r="S494" i="11" s="1"/>
  <c r="Q93" i="10"/>
  <c r="S93" i="10" s="1"/>
  <c r="Q696" i="9"/>
  <c r="S696" i="9" s="1"/>
  <c r="Q424" i="4"/>
  <c r="S424" i="4" s="1"/>
  <c r="Q271" i="7"/>
  <c r="S271" i="7" s="1"/>
  <c r="Q725" i="8"/>
  <c r="S725" i="8" s="1"/>
  <c r="Q546" i="4"/>
  <c r="S546" i="4" s="1"/>
  <c r="Q271" i="6"/>
  <c r="S271" i="6" s="1"/>
  <c r="Q227" i="8"/>
  <c r="S227" i="8" s="1"/>
  <c r="Q123" i="10"/>
  <c r="S123" i="10" s="1"/>
  <c r="Q114" i="10"/>
  <c r="S114" i="10" s="1"/>
  <c r="Q506" i="3"/>
  <c r="S506" i="3" s="1"/>
  <c r="Q528" i="12"/>
  <c r="S528" i="12" s="1"/>
  <c r="Q296" i="2"/>
  <c r="S296" i="2" s="1"/>
  <c r="Q347" i="11"/>
  <c r="S347" i="11" s="1"/>
  <c r="Q128" i="7"/>
  <c r="S128" i="7" s="1"/>
  <c r="Q243" i="3"/>
  <c r="S243" i="3" s="1"/>
  <c r="Q23" i="12"/>
  <c r="S23" i="12" s="1"/>
  <c r="Q161" i="11"/>
  <c r="S161" i="11" s="1"/>
  <c r="Q273" i="5"/>
  <c r="S273" i="5" s="1"/>
  <c r="Q436" i="11"/>
  <c r="S436" i="11" s="1"/>
  <c r="Q187" i="9"/>
  <c r="S187" i="9" s="1"/>
  <c r="Q589" i="2"/>
  <c r="S589" i="2" s="1"/>
  <c r="X225" i="6"/>
  <c r="AF225" i="6" s="1"/>
  <c r="Q291" i="8"/>
  <c r="S291" i="8" s="1"/>
  <c r="Q289" i="10"/>
  <c r="S289" i="10" s="1"/>
  <c r="Q204" i="11"/>
  <c r="S204" i="11" s="1"/>
  <c r="Q416" i="10"/>
  <c r="S416" i="10" s="1"/>
  <c r="Q602" i="6"/>
  <c r="S602" i="6" s="1"/>
  <c r="Q229" i="8"/>
  <c r="S229" i="8" s="1"/>
  <c r="Q474" i="6"/>
  <c r="S474" i="6" s="1"/>
  <c r="Q638" i="2"/>
  <c r="S638" i="2" s="1"/>
  <c r="Q125" i="2"/>
  <c r="S125" i="2" s="1"/>
  <c r="Q524" i="7"/>
  <c r="S524" i="7" s="1"/>
  <c r="Q666" i="8"/>
  <c r="S666" i="8" s="1"/>
  <c r="Q521" i="10"/>
  <c r="S521" i="10" s="1"/>
  <c r="Q611" i="12"/>
  <c r="S611" i="12" s="1"/>
  <c r="Q667" i="11"/>
  <c r="S667" i="11" s="1"/>
  <c r="Q115" i="6"/>
  <c r="S115" i="6" s="1"/>
  <c r="Q516" i="12"/>
  <c r="S516" i="12" s="1"/>
  <c r="Q236" i="5"/>
  <c r="S236" i="5" s="1"/>
  <c r="Q456" i="5"/>
  <c r="S456" i="5" s="1"/>
  <c r="Q47" i="10"/>
  <c r="S47" i="10" s="1"/>
  <c r="Q114" i="11"/>
  <c r="S114" i="11" s="1"/>
  <c r="Q647" i="5"/>
  <c r="S647" i="5" s="1"/>
  <c r="X513" i="11"/>
  <c r="Q703" i="10"/>
  <c r="S703" i="10" s="1"/>
  <c r="Q219" i="3"/>
  <c r="S219" i="3" s="1"/>
  <c r="Q532" i="7"/>
  <c r="S532" i="7" s="1"/>
  <c r="Q68" i="5"/>
  <c r="S68" i="5" s="1"/>
  <c r="Q311" i="3"/>
  <c r="S311" i="3" s="1"/>
  <c r="Q539" i="12"/>
  <c r="S539" i="12" s="1"/>
  <c r="Q587" i="10"/>
  <c r="S587" i="10" s="1"/>
  <c r="Q530" i="2"/>
  <c r="S530" i="2" s="1"/>
  <c r="X393" i="5"/>
  <c r="Q719" i="3"/>
  <c r="S719" i="3" s="1"/>
  <c r="Q487" i="12"/>
  <c r="S487" i="12" s="1"/>
  <c r="Q717" i="7"/>
  <c r="S717" i="7" s="1"/>
  <c r="Q397" i="5"/>
  <c r="S397" i="5" s="1"/>
  <c r="Q734" i="3"/>
  <c r="S734" i="3" s="1"/>
  <c r="Q540" i="11"/>
  <c r="S540" i="11" s="1"/>
  <c r="Q722" i="4"/>
  <c r="S722" i="4" s="1"/>
  <c r="Q400" i="6"/>
  <c r="S400" i="6" s="1"/>
  <c r="Q104" i="5"/>
  <c r="S104" i="5" s="1"/>
  <c r="Q196" i="12"/>
  <c r="S196" i="12" s="1"/>
  <c r="Q613" i="2"/>
  <c r="S613" i="2" s="1"/>
  <c r="Q556" i="9"/>
  <c r="S556" i="9" s="1"/>
  <c r="Q301" i="4"/>
  <c r="S301" i="4" s="1"/>
  <c r="Q26" i="6"/>
  <c r="S26" i="6" s="1"/>
  <c r="Q239" i="12"/>
  <c r="S239" i="12" s="1"/>
  <c r="Q248" i="10"/>
  <c r="S248" i="10" s="1"/>
  <c r="Q110" i="10"/>
  <c r="S110" i="10" s="1"/>
  <c r="Q71" i="12"/>
  <c r="S71" i="12" s="1"/>
  <c r="Q487" i="9"/>
  <c r="S487" i="9" s="1"/>
  <c r="Q53" i="6"/>
  <c r="S53" i="6" s="1"/>
  <c r="Q412" i="11"/>
  <c r="S412" i="11" s="1"/>
  <c r="Q578" i="11"/>
  <c r="S578" i="11" s="1"/>
  <c r="Q437" i="6"/>
  <c r="S437" i="6" s="1"/>
  <c r="Q484" i="9"/>
  <c r="S484" i="9" s="1"/>
  <c r="Q474" i="5"/>
  <c r="S474" i="5" s="1"/>
  <c r="Q603" i="11"/>
  <c r="S603" i="11" s="1"/>
  <c r="Q691" i="5"/>
  <c r="S691" i="5" s="1"/>
  <c r="Q511" i="2"/>
  <c r="S511" i="2" s="1"/>
  <c r="Q40" i="2"/>
  <c r="S40" i="2" s="1"/>
  <c r="Q408" i="12"/>
  <c r="S408" i="12" s="1"/>
  <c r="Q358" i="7"/>
  <c r="S358" i="7" s="1"/>
  <c r="Q663" i="7"/>
  <c r="S663" i="7" s="1"/>
  <c r="Q105" i="2"/>
  <c r="S105" i="2" s="1"/>
  <c r="Q516" i="4"/>
  <c r="S516" i="4" s="1"/>
  <c r="Q648" i="12"/>
  <c r="S648" i="12" s="1"/>
  <c r="Q259" i="3"/>
  <c r="S259" i="3" s="1"/>
  <c r="Q700" i="5"/>
  <c r="S700" i="5" s="1"/>
  <c r="Q360" i="6"/>
  <c r="S360" i="6" s="1"/>
  <c r="Q606" i="5"/>
  <c r="S606" i="5" s="1"/>
  <c r="Q497" i="11"/>
  <c r="S497" i="11" s="1"/>
  <c r="Q399" i="2"/>
  <c r="S399" i="2" s="1"/>
  <c r="Q617" i="11"/>
  <c r="S617" i="11" s="1"/>
  <c r="Q207" i="7"/>
  <c r="S207" i="7" s="1"/>
  <c r="Q574" i="5"/>
  <c r="S574" i="5" s="1"/>
  <c r="Q674" i="5"/>
  <c r="S674" i="5" s="1"/>
  <c r="Q593" i="6"/>
  <c r="S593" i="6" s="1"/>
  <c r="Q231" i="3"/>
  <c r="S231" i="3" s="1"/>
  <c r="Q231" i="12"/>
  <c r="S231" i="12" s="1"/>
  <c r="Q748" i="3"/>
  <c r="S748" i="3" s="1"/>
  <c r="Q609" i="11"/>
  <c r="S609" i="11" s="1"/>
  <c r="Q461" i="4"/>
  <c r="S461" i="4" s="1"/>
  <c r="Q109" i="9"/>
  <c r="S109" i="9" s="1"/>
  <c r="Q390" i="12"/>
  <c r="S390" i="12" s="1"/>
  <c r="Q157" i="3"/>
  <c r="S157" i="3" s="1"/>
  <c r="Q596" i="3"/>
  <c r="S596" i="3" s="1"/>
  <c r="Q619" i="7"/>
  <c r="S619" i="7" s="1"/>
  <c r="Q198" i="8"/>
  <c r="S198" i="8" s="1"/>
  <c r="Q333" i="11"/>
  <c r="S333" i="11" s="1"/>
  <c r="Q735" i="10"/>
  <c r="S735" i="10" s="1"/>
  <c r="Q628" i="4"/>
  <c r="S628" i="4" s="1"/>
  <c r="Q349" i="3"/>
  <c r="S349" i="3" s="1"/>
  <c r="Q104" i="2"/>
  <c r="S104" i="2" s="1"/>
  <c r="Q205" i="7"/>
  <c r="S205" i="7" s="1"/>
  <c r="Q217" i="6"/>
  <c r="S217" i="6" s="1"/>
  <c r="Q188" i="8"/>
  <c r="S188" i="8" s="1"/>
  <c r="Q62" i="3"/>
  <c r="S62" i="3" s="1"/>
  <c r="Q412" i="12"/>
  <c r="S412" i="12" s="1"/>
  <c r="Q686" i="10"/>
  <c r="S686" i="10" s="1"/>
  <c r="Q12" i="2"/>
  <c r="S12" i="2" s="1"/>
  <c r="Q497" i="7"/>
  <c r="S497" i="7" s="1"/>
  <c r="Q366" i="8"/>
  <c r="S366" i="8" s="1"/>
  <c r="Q572" i="10"/>
  <c r="S572" i="10" s="1"/>
  <c r="Q752" i="7"/>
  <c r="S752" i="7" s="1"/>
  <c r="Q638" i="12"/>
  <c r="S638" i="12" s="1"/>
  <c r="Q471" i="2"/>
  <c r="S471" i="2" s="1"/>
  <c r="Q462" i="8"/>
  <c r="S462" i="8" s="1"/>
  <c r="Q144" i="6"/>
  <c r="S144" i="6" s="1"/>
  <c r="Q354" i="11"/>
  <c r="S354" i="11" s="1"/>
  <c r="W193" i="12"/>
  <c r="X193" i="12" s="1"/>
  <c r="Q193" i="12"/>
  <c r="S193" i="12" s="1"/>
  <c r="Q481" i="9"/>
  <c r="S481" i="9" s="1"/>
  <c r="Q206" i="10"/>
  <c r="S206" i="10" s="1"/>
  <c r="Q232" i="3"/>
  <c r="S232" i="3" s="1"/>
  <c r="Q652" i="3"/>
  <c r="S652" i="3" s="1"/>
  <c r="W650" i="12"/>
  <c r="X650" i="12" s="1"/>
  <c r="Q650" i="12"/>
  <c r="S650" i="12" s="1"/>
  <c r="Q126" i="4"/>
  <c r="S126" i="4" s="1"/>
  <c r="Q118" i="8"/>
  <c r="S118" i="8" s="1"/>
  <c r="W521" i="3"/>
  <c r="X521" i="3" s="1"/>
  <c r="Q521" i="3"/>
  <c r="S521" i="3" s="1"/>
  <c r="Q506" i="6"/>
  <c r="S506" i="6" s="1"/>
  <c r="Q322" i="3"/>
  <c r="S322" i="3" s="1"/>
  <c r="Q339" i="12"/>
  <c r="S339" i="12" s="1"/>
  <c r="Q564" i="11"/>
  <c r="S564" i="11" s="1"/>
  <c r="Q463" i="2"/>
  <c r="S463" i="2" s="1"/>
  <c r="Q167" i="8"/>
  <c r="S167" i="8" s="1"/>
  <c r="Q294" i="10"/>
  <c r="S294" i="10" s="1"/>
  <c r="W29" i="7"/>
  <c r="X29" i="7" s="1"/>
  <c r="Q29" i="7"/>
  <c r="S29" i="7" s="1"/>
  <c r="W541" i="11"/>
  <c r="X541" i="11" s="1"/>
  <c r="Q541" i="11"/>
  <c r="S541" i="11" s="1"/>
  <c r="Q333" i="2"/>
  <c r="S333" i="2" s="1"/>
  <c r="Q421" i="5"/>
  <c r="S421" i="5" s="1"/>
  <c r="Q305" i="3"/>
  <c r="S305" i="3" s="1"/>
  <c r="Q382" i="3"/>
  <c r="S382" i="3" s="1"/>
  <c r="Q258" i="11"/>
  <c r="S258" i="11" s="1"/>
  <c r="Q726" i="9"/>
  <c r="S726" i="9" s="1"/>
  <c r="W540" i="6"/>
  <c r="X540" i="6" s="1"/>
  <c r="Q540" i="6"/>
  <c r="S540" i="6" s="1"/>
  <c r="W45" i="6"/>
  <c r="X45" i="6" s="1"/>
  <c r="Q45" i="6"/>
  <c r="S45" i="6" s="1"/>
  <c r="W46" i="10"/>
  <c r="X46" i="10" s="1"/>
  <c r="Q46" i="10"/>
  <c r="S46" i="10" s="1"/>
  <c r="W634" i="2"/>
  <c r="X634" i="2" s="1"/>
  <c r="Q634" i="2"/>
  <c r="S634" i="2" s="1"/>
  <c r="Q596" i="7"/>
  <c r="S596" i="7" s="1"/>
  <c r="Q508" i="3"/>
  <c r="S508" i="3" s="1"/>
  <c r="Q340" i="8"/>
  <c r="S340" i="8" s="1"/>
  <c r="W309" i="11"/>
  <c r="X309" i="11" s="1"/>
  <c r="Q309" i="11"/>
  <c r="S309" i="11" s="1"/>
  <c r="W622" i="6"/>
  <c r="X622" i="6" s="1"/>
  <c r="Q622" i="6"/>
  <c r="S622" i="6" s="1"/>
  <c r="Q638" i="10"/>
  <c r="S638" i="10" s="1"/>
  <c r="Q669" i="5"/>
  <c r="S669" i="5" s="1"/>
  <c r="W470" i="8"/>
  <c r="X470" i="8" s="1"/>
  <c r="Q470" i="8"/>
  <c r="S470" i="8" s="1"/>
  <c r="W534" i="5"/>
  <c r="X534" i="5" s="1"/>
  <c r="Q534" i="5"/>
  <c r="S534" i="5" s="1"/>
  <c r="Q667" i="10"/>
  <c r="S667" i="10" s="1"/>
  <c r="Q92" i="10"/>
  <c r="S92" i="10" s="1"/>
  <c r="Q474" i="4"/>
  <c r="S474" i="4" s="1"/>
  <c r="X465" i="6"/>
  <c r="W640" i="3"/>
  <c r="X640" i="3" s="1"/>
  <c r="Q640" i="3"/>
  <c r="S640" i="3" s="1"/>
  <c r="W46" i="9"/>
  <c r="X46" i="9" s="1"/>
  <c r="Q46" i="9"/>
  <c r="S46" i="9" s="1"/>
  <c r="X585" i="10"/>
  <c r="W384" i="5"/>
  <c r="X384" i="5" s="1"/>
  <c r="Q384" i="5"/>
  <c r="S384" i="5" s="1"/>
  <c r="Q332" i="10"/>
  <c r="S332" i="10" s="1"/>
  <c r="Q117" i="6"/>
  <c r="S117" i="6" s="1"/>
  <c r="W517" i="2"/>
  <c r="X517" i="2" s="1"/>
  <c r="Q517" i="2"/>
  <c r="S517" i="2" s="1"/>
  <c r="Q138" i="6"/>
  <c r="S138" i="6" s="1"/>
  <c r="Q236" i="6"/>
  <c r="S236" i="6" s="1"/>
  <c r="Q109" i="12"/>
  <c r="S109" i="12" s="1"/>
  <c r="Q413" i="9"/>
  <c r="S413" i="9" s="1"/>
  <c r="Q504" i="3"/>
  <c r="S504" i="3" s="1"/>
  <c r="Q746" i="8"/>
  <c r="S746" i="8" s="1"/>
  <c r="Q485" i="8"/>
  <c r="S485" i="8" s="1"/>
  <c r="Q519" i="6"/>
  <c r="S519" i="6" s="1"/>
  <c r="Q422" i="5"/>
  <c r="S422" i="5" s="1"/>
  <c r="W318" i="8"/>
  <c r="X318" i="8" s="1"/>
  <c r="Q318" i="8"/>
  <c r="S318" i="8" s="1"/>
  <c r="W90" i="12"/>
  <c r="X90" i="12" s="1"/>
  <c r="Q90" i="12"/>
  <c r="S90" i="12" s="1"/>
  <c r="Q139" i="10"/>
  <c r="S139" i="10" s="1"/>
  <c r="Q112" i="7"/>
  <c r="S112" i="7" s="1"/>
  <c r="Q34" i="12"/>
  <c r="S34" i="12" s="1"/>
  <c r="W82" i="8"/>
  <c r="X82" i="8" s="1"/>
  <c r="Q82" i="8"/>
  <c r="S82" i="8" s="1"/>
  <c r="Q178" i="11"/>
  <c r="S178" i="11" s="1"/>
  <c r="Q222" i="4"/>
  <c r="S222" i="4" s="1"/>
  <c r="W496" i="6"/>
  <c r="X496" i="6" s="1"/>
  <c r="Q496" i="6"/>
  <c r="S496" i="6" s="1"/>
  <c r="Q562" i="2"/>
  <c r="S562" i="2" s="1"/>
  <c r="Q29" i="12"/>
  <c r="S29" i="12" s="1"/>
  <c r="Q407" i="9"/>
  <c r="S407" i="9" s="1"/>
  <c r="W683" i="4"/>
  <c r="X683" i="4" s="1"/>
  <c r="Q683" i="4"/>
  <c r="S683" i="4" s="1"/>
  <c r="Q78" i="9"/>
  <c r="S78" i="9" s="1"/>
  <c r="Q455" i="9"/>
  <c r="S455" i="9" s="1"/>
  <c r="Q565" i="3"/>
  <c r="S565" i="3" s="1"/>
  <c r="Q489" i="4"/>
  <c r="S489" i="4" s="1"/>
  <c r="Q163" i="8"/>
  <c r="S163" i="8" s="1"/>
  <c r="Q354" i="6"/>
  <c r="S354" i="6" s="1"/>
  <c r="W705" i="3"/>
  <c r="Q705" i="3"/>
  <c r="S705" i="3" s="1"/>
  <c r="Q27" i="5"/>
  <c r="S27" i="5" s="1"/>
  <c r="W471" i="5"/>
  <c r="X471" i="5" s="1"/>
  <c r="Q471" i="5"/>
  <c r="S471" i="5" s="1"/>
  <c r="Q742" i="5"/>
  <c r="S742" i="5" s="1"/>
  <c r="Q237" i="3"/>
  <c r="S237" i="3" s="1"/>
  <c r="Q97" i="6"/>
  <c r="S97" i="6" s="1"/>
  <c r="W116" i="7"/>
  <c r="X116" i="7" s="1"/>
  <c r="Q116" i="7"/>
  <c r="S116" i="7" s="1"/>
  <c r="Q221" i="5"/>
  <c r="S221" i="5" s="1"/>
  <c r="W578" i="4"/>
  <c r="X578" i="4" s="1"/>
  <c r="Q578" i="4"/>
  <c r="S578" i="4" s="1"/>
  <c r="W608" i="7"/>
  <c r="X608" i="7" s="1"/>
  <c r="Q608" i="7"/>
  <c r="S608" i="7" s="1"/>
  <c r="W684" i="4"/>
  <c r="X684" i="4" s="1"/>
  <c r="Q684" i="4"/>
  <c r="S684" i="4" s="1"/>
  <c r="Q571" i="3"/>
  <c r="S571" i="3" s="1"/>
  <c r="W163" i="9"/>
  <c r="X163" i="9" s="1"/>
  <c r="Q163" i="9"/>
  <c r="S163" i="9" s="1"/>
  <c r="W601" i="4"/>
  <c r="X601" i="4" s="1"/>
  <c r="Q601" i="4"/>
  <c r="S601" i="4" s="1"/>
  <c r="Q31" i="4"/>
  <c r="S31" i="4" s="1"/>
  <c r="W70" i="11"/>
  <c r="X70" i="11" s="1"/>
  <c r="Q70" i="11"/>
  <c r="S70" i="11" s="1"/>
  <c r="W306" i="8"/>
  <c r="X306" i="8" s="1"/>
  <c r="Q306" i="8"/>
  <c r="S306" i="8" s="1"/>
  <c r="Q520" i="6"/>
  <c r="S520" i="6" s="1"/>
  <c r="Q392" i="5"/>
  <c r="S392" i="5" s="1"/>
  <c r="Q160" i="8"/>
  <c r="S160" i="8" s="1"/>
  <c r="W487" i="6"/>
  <c r="X487" i="6" s="1"/>
  <c r="Q487" i="6"/>
  <c r="S487" i="6" s="1"/>
  <c r="W677" i="5"/>
  <c r="X677" i="5" s="1"/>
  <c r="Q677" i="5"/>
  <c r="S677" i="5" s="1"/>
  <c r="W285" i="8"/>
  <c r="X285" i="8" s="1"/>
  <c r="Q285" i="8"/>
  <c r="S285" i="8" s="1"/>
  <c r="W45" i="8"/>
  <c r="X45" i="8" s="1"/>
  <c r="Q45" i="8"/>
  <c r="S45" i="8" s="1"/>
  <c r="Q122" i="3"/>
  <c r="S122" i="3" s="1"/>
  <c r="W703" i="12"/>
  <c r="X703" i="12" s="1"/>
  <c r="Q703" i="12"/>
  <c r="S703" i="12" s="1"/>
  <c r="Q507" i="11"/>
  <c r="S507" i="11" s="1"/>
  <c r="W447" i="11"/>
  <c r="X447" i="11" s="1"/>
  <c r="Q447" i="11"/>
  <c r="S447" i="11" s="1"/>
  <c r="Q103" i="9"/>
  <c r="S103" i="9" s="1"/>
  <c r="Q32" i="4"/>
  <c r="S32" i="4" s="1"/>
  <c r="Q195" i="3"/>
  <c r="S195" i="3" s="1"/>
  <c r="W623" i="4"/>
  <c r="X623" i="4" s="1"/>
  <c r="Q623" i="4"/>
  <c r="S623" i="4" s="1"/>
  <c r="Q601" i="12"/>
  <c r="S601" i="12" s="1"/>
  <c r="Q350" i="11"/>
  <c r="S350" i="11" s="1"/>
  <c r="W529" i="5"/>
  <c r="X529" i="5" s="1"/>
  <c r="Q529" i="5"/>
  <c r="S529" i="5" s="1"/>
  <c r="W348" i="12"/>
  <c r="X348" i="12" s="1"/>
  <c r="Q348" i="12"/>
  <c r="S348" i="12" s="1"/>
  <c r="W408" i="10"/>
  <c r="X408" i="10" s="1"/>
  <c r="Q408" i="10"/>
  <c r="S408" i="10" s="1"/>
  <c r="Q400" i="7"/>
  <c r="S400" i="7" s="1"/>
  <c r="W409" i="2"/>
  <c r="X409" i="2" s="1"/>
  <c r="Q409" i="2"/>
  <c r="S409" i="2" s="1"/>
  <c r="Q241" i="6"/>
  <c r="S241" i="6" s="1"/>
  <c r="W336" i="11"/>
  <c r="X336" i="11" s="1"/>
  <c r="Q336" i="11"/>
  <c r="S336" i="11" s="1"/>
  <c r="W697" i="9"/>
  <c r="X697" i="9" s="1"/>
  <c r="Q697" i="9"/>
  <c r="S697" i="9" s="1"/>
  <c r="Q645" i="9"/>
  <c r="S645" i="9" s="1"/>
  <c r="W470" i="6"/>
  <c r="X470" i="6" s="1"/>
  <c r="Q470" i="6"/>
  <c r="S470" i="6" s="1"/>
  <c r="W450" i="2"/>
  <c r="X450" i="2" s="1"/>
  <c r="Q450" i="2"/>
  <c r="S450" i="2" s="1"/>
  <c r="W320" i="11"/>
  <c r="X320" i="11" s="1"/>
  <c r="Q320" i="11"/>
  <c r="S320" i="11" s="1"/>
  <c r="Q237" i="5"/>
  <c r="S237" i="5" s="1"/>
  <c r="W303" i="7"/>
  <c r="X303" i="7" s="1"/>
  <c r="Q303" i="7"/>
  <c r="S303" i="7" s="1"/>
  <c r="X657" i="10"/>
  <c r="Q666" i="5"/>
  <c r="S666" i="5" s="1"/>
  <c r="X633" i="3"/>
  <c r="AE153" i="9"/>
  <c r="X153" i="9"/>
  <c r="AF153" i="9" s="1"/>
  <c r="X33" i="11"/>
  <c r="AF33" i="11" s="1"/>
  <c r="AE33" i="11"/>
  <c r="AE129" i="9"/>
  <c r="X129" i="9"/>
  <c r="AF129" i="9" s="1"/>
  <c r="W72" i="2"/>
  <c r="X72" i="2" s="1"/>
  <c r="Q72" i="2"/>
  <c r="S72" i="2" s="1"/>
  <c r="W646" i="6"/>
  <c r="X646" i="6" s="1"/>
  <c r="Q646" i="6"/>
  <c r="S646" i="6" s="1"/>
  <c r="W293" i="4"/>
  <c r="X293" i="4" s="1"/>
  <c r="Q293" i="4"/>
  <c r="S293" i="4" s="1"/>
  <c r="W686" i="12"/>
  <c r="X686" i="12" s="1"/>
  <c r="Q686" i="12"/>
  <c r="S686" i="12" s="1"/>
  <c r="X681" i="7"/>
  <c r="AF681" i="7" s="1"/>
  <c r="AE681" i="7"/>
  <c r="W533" i="3"/>
  <c r="X533" i="3" s="1"/>
  <c r="Q533" i="3"/>
  <c r="S533" i="3" s="1"/>
  <c r="W17" i="2"/>
  <c r="X17" i="2" s="1"/>
  <c r="Q17" i="2"/>
  <c r="S17" i="2" s="1"/>
  <c r="W179" i="2"/>
  <c r="X179" i="2" s="1"/>
  <c r="Q179" i="2"/>
  <c r="S179" i="2" s="1"/>
  <c r="W375" i="3"/>
  <c r="X375" i="3" s="1"/>
  <c r="Q375" i="3"/>
  <c r="S375" i="3" s="1"/>
  <c r="W684" i="11"/>
  <c r="X684" i="11" s="1"/>
  <c r="Q684" i="11"/>
  <c r="S684" i="11" s="1"/>
  <c r="W704" i="10"/>
  <c r="X704" i="10" s="1"/>
  <c r="Q704" i="10"/>
  <c r="S704" i="10" s="1"/>
  <c r="W514" i="6"/>
  <c r="X514" i="6" s="1"/>
  <c r="Q514" i="6"/>
  <c r="S514" i="6" s="1"/>
  <c r="W90" i="10"/>
  <c r="X90" i="10" s="1"/>
  <c r="Q90" i="10"/>
  <c r="S90" i="10" s="1"/>
  <c r="W431" i="11"/>
  <c r="X431" i="11" s="1"/>
  <c r="Q431" i="11"/>
  <c r="S431" i="11" s="1"/>
  <c r="W710" i="8"/>
  <c r="X710" i="8" s="1"/>
  <c r="Q710" i="8"/>
  <c r="S710" i="8" s="1"/>
  <c r="W225" i="2"/>
  <c r="Q225" i="2"/>
  <c r="S225" i="2" s="1"/>
  <c r="W326" i="8"/>
  <c r="X326" i="8" s="1"/>
  <c r="Q326" i="8"/>
  <c r="S326" i="8" s="1"/>
  <c r="W684" i="12"/>
  <c r="X684" i="12" s="1"/>
  <c r="Q684" i="12"/>
  <c r="S684" i="12" s="1"/>
  <c r="W270" i="3"/>
  <c r="X270" i="3" s="1"/>
  <c r="Q270" i="3"/>
  <c r="S270" i="3" s="1"/>
  <c r="W351" i="5"/>
  <c r="X351" i="5" s="1"/>
  <c r="Q351" i="5"/>
  <c r="S351" i="5" s="1"/>
  <c r="W61" i="3"/>
  <c r="X61" i="3" s="1"/>
  <c r="Q61" i="3"/>
  <c r="S61" i="3" s="1"/>
  <c r="W315" i="6"/>
  <c r="X315" i="6" s="1"/>
  <c r="Q315" i="6"/>
  <c r="S315" i="6" s="1"/>
  <c r="W639" i="7"/>
  <c r="X639" i="7" s="1"/>
  <c r="Q639" i="7"/>
  <c r="S639" i="7" s="1"/>
  <c r="W424" i="10"/>
  <c r="X424" i="10" s="1"/>
  <c r="Q424" i="10"/>
  <c r="S424" i="10" s="1"/>
  <c r="W25" i="7"/>
  <c r="X25" i="7" s="1"/>
  <c r="Q25" i="7"/>
  <c r="S25" i="7" s="1"/>
  <c r="W339" i="5"/>
  <c r="X339" i="5" s="1"/>
  <c r="Q339" i="5"/>
  <c r="S339" i="5" s="1"/>
  <c r="W267" i="5"/>
  <c r="X267" i="5" s="1"/>
  <c r="Q267" i="5"/>
  <c r="S267" i="5" s="1"/>
  <c r="W17" i="12"/>
  <c r="X17" i="12" s="1"/>
  <c r="Q17" i="12"/>
  <c r="S17" i="12" s="1"/>
  <c r="W668" i="3"/>
  <c r="X668" i="3" s="1"/>
  <c r="Q668" i="3"/>
  <c r="S668" i="3" s="1"/>
  <c r="W404" i="3"/>
  <c r="X404" i="3" s="1"/>
  <c r="Q404" i="3"/>
  <c r="S404" i="3" s="1"/>
  <c r="W640" i="11"/>
  <c r="X640" i="11" s="1"/>
  <c r="Q640" i="11"/>
  <c r="S640" i="11" s="1"/>
  <c r="W517" i="5"/>
  <c r="X517" i="5" s="1"/>
  <c r="Q517" i="5"/>
  <c r="S517" i="5" s="1"/>
  <c r="W47" i="9"/>
  <c r="X47" i="9" s="1"/>
  <c r="Q47" i="9"/>
  <c r="S47" i="9" s="1"/>
  <c r="W262" i="10"/>
  <c r="X262" i="10" s="1"/>
  <c r="Q262" i="10"/>
  <c r="S262" i="10" s="1"/>
  <c r="W405" i="9"/>
  <c r="X405" i="9" s="1"/>
  <c r="Q405" i="9"/>
  <c r="S405" i="9" s="1"/>
  <c r="W487" i="5"/>
  <c r="X487" i="5" s="1"/>
  <c r="Q487" i="5"/>
  <c r="S487" i="5" s="1"/>
  <c r="W713" i="11"/>
  <c r="X713" i="11" s="1"/>
  <c r="Q713" i="11"/>
  <c r="S713" i="11" s="1"/>
  <c r="W284" i="12"/>
  <c r="X284" i="12" s="1"/>
  <c r="Q284" i="12"/>
  <c r="S284" i="12" s="1"/>
  <c r="W473" i="10"/>
  <c r="X473" i="10" s="1"/>
  <c r="Q473" i="10"/>
  <c r="S473" i="10" s="1"/>
  <c r="W730" i="7"/>
  <c r="X730" i="7" s="1"/>
  <c r="Q730" i="7"/>
  <c r="S730" i="7" s="1"/>
  <c r="W226" i="5"/>
  <c r="X226" i="5" s="1"/>
  <c r="Q226" i="5"/>
  <c r="S226" i="5" s="1"/>
  <c r="W361" i="7"/>
  <c r="X361" i="7" s="1"/>
  <c r="Q361" i="7"/>
  <c r="S361" i="7" s="1"/>
  <c r="W505" i="7"/>
  <c r="X505" i="7" s="1"/>
  <c r="Q505" i="7"/>
  <c r="S505" i="7" s="1"/>
  <c r="W566" i="9"/>
  <c r="X566" i="9" s="1"/>
  <c r="Q566" i="9"/>
  <c r="S566" i="9" s="1"/>
  <c r="W93" i="6"/>
  <c r="X93" i="6" s="1"/>
  <c r="Q93" i="6"/>
  <c r="S93" i="6" s="1"/>
  <c r="W552" i="11"/>
  <c r="X552" i="11" s="1"/>
  <c r="Q552" i="11"/>
  <c r="S552" i="11" s="1"/>
  <c r="W273" i="9"/>
  <c r="Q273" i="9"/>
  <c r="S273" i="9" s="1"/>
  <c r="W231" i="6"/>
  <c r="X231" i="6" s="1"/>
  <c r="Q231" i="6"/>
  <c r="S231" i="6" s="1"/>
  <c r="W238" i="9"/>
  <c r="X238" i="9" s="1"/>
  <c r="Q238" i="9"/>
  <c r="S238" i="9" s="1"/>
  <c r="W97" i="3"/>
  <c r="X97" i="3" s="1"/>
  <c r="Q97" i="3"/>
  <c r="S97" i="3" s="1"/>
  <c r="W156" i="2"/>
  <c r="X156" i="2" s="1"/>
  <c r="Q156" i="2"/>
  <c r="S156" i="2" s="1"/>
  <c r="W107" i="7"/>
  <c r="X107" i="7" s="1"/>
  <c r="Q107" i="7"/>
  <c r="S107" i="7" s="1"/>
  <c r="W267" i="7"/>
  <c r="X267" i="7" s="1"/>
  <c r="Q267" i="7"/>
  <c r="S267" i="7" s="1"/>
  <c r="W424" i="11"/>
  <c r="X424" i="11" s="1"/>
  <c r="Q424" i="11"/>
  <c r="S424" i="11" s="1"/>
  <c r="W612" i="2"/>
  <c r="X612" i="2" s="1"/>
  <c r="Q612" i="2"/>
  <c r="S612" i="2" s="1"/>
  <c r="AE129" i="11"/>
  <c r="X129" i="11"/>
  <c r="AF129" i="11" s="1"/>
  <c r="W535" i="10"/>
  <c r="X535" i="10" s="1"/>
  <c r="Q535" i="10"/>
  <c r="S535" i="10" s="1"/>
  <c r="W142" i="10"/>
  <c r="X142" i="10" s="1"/>
  <c r="Q142" i="10"/>
  <c r="S142" i="10" s="1"/>
  <c r="W311" i="12"/>
  <c r="X311" i="12" s="1"/>
  <c r="Q311" i="12"/>
  <c r="S311" i="12" s="1"/>
  <c r="W492" i="7"/>
  <c r="X492" i="7" s="1"/>
  <c r="Q492" i="7"/>
  <c r="S492" i="7" s="1"/>
  <c r="W722" i="9"/>
  <c r="X722" i="9" s="1"/>
  <c r="Q722" i="9"/>
  <c r="S722" i="9" s="1"/>
  <c r="X153" i="12"/>
  <c r="X489" i="11"/>
  <c r="Q87" i="7"/>
  <c r="S87" i="7" s="1"/>
  <c r="Q489" i="2"/>
  <c r="S489" i="2" s="1"/>
  <c r="Q223" i="6"/>
  <c r="S223" i="6" s="1"/>
  <c r="Q441" i="7"/>
  <c r="S441" i="7" s="1"/>
  <c r="Q91" i="7"/>
  <c r="S91" i="7" s="1"/>
  <c r="Q130" i="4"/>
  <c r="S130" i="4" s="1"/>
  <c r="Q344" i="8"/>
  <c r="S344" i="8" s="1"/>
  <c r="X369" i="9"/>
  <c r="Q680" i="11"/>
  <c r="S680" i="11" s="1"/>
  <c r="Q128" i="6"/>
  <c r="S128" i="6" s="1"/>
  <c r="Q696" i="3"/>
  <c r="S696" i="3" s="1"/>
  <c r="Q567" i="4"/>
  <c r="S567" i="4" s="1"/>
  <c r="Q591" i="7"/>
  <c r="S591" i="7" s="1"/>
  <c r="Q84" i="8"/>
  <c r="S84" i="8" s="1"/>
  <c r="Q168" i="12"/>
  <c r="S168" i="12" s="1"/>
  <c r="Q420" i="10"/>
  <c r="S420" i="10" s="1"/>
  <c r="AE657" i="5"/>
  <c r="X657" i="5"/>
  <c r="X513" i="3"/>
  <c r="AE273" i="5"/>
  <c r="X273" i="5"/>
  <c r="AF273" i="5" s="1"/>
  <c r="X489" i="6"/>
  <c r="AF489" i="6" s="1"/>
  <c r="AE489" i="6"/>
  <c r="X609" i="12"/>
  <c r="X273" i="2"/>
  <c r="X105" i="2"/>
  <c r="AF105" i="2" s="1"/>
  <c r="AE105" i="2"/>
  <c r="Q301" i="7"/>
  <c r="S301" i="7" s="1"/>
  <c r="Q196" i="8"/>
  <c r="S196" i="8" s="1"/>
  <c r="Q313" i="6"/>
  <c r="S313" i="6" s="1"/>
  <c r="Q704" i="5"/>
  <c r="S704" i="5" s="1"/>
  <c r="Q403" i="6"/>
  <c r="S403" i="6" s="1"/>
  <c r="Q668" i="2"/>
  <c r="S668" i="2" s="1"/>
  <c r="Q753" i="3"/>
  <c r="S753" i="3" s="1"/>
  <c r="Q591" i="2"/>
  <c r="S591" i="2" s="1"/>
  <c r="Q462" i="9"/>
  <c r="S462" i="9" s="1"/>
  <c r="Q527" i="6"/>
  <c r="S527" i="6" s="1"/>
  <c r="Q558" i="10"/>
  <c r="S558" i="10" s="1"/>
  <c r="Q704" i="9"/>
  <c r="S704" i="9" s="1"/>
  <c r="Q640" i="7"/>
  <c r="S640" i="7" s="1"/>
  <c r="Q655" i="2"/>
  <c r="S655" i="2" s="1"/>
  <c r="Q162" i="4"/>
  <c r="S162" i="4" s="1"/>
  <c r="Q208" i="8"/>
  <c r="S208" i="8" s="1"/>
  <c r="Q698" i="11"/>
  <c r="S698" i="11" s="1"/>
  <c r="Q554" i="4"/>
  <c r="S554" i="4" s="1"/>
  <c r="Q27" i="3"/>
  <c r="S27" i="3" s="1"/>
  <c r="Q36" i="5"/>
  <c r="S36" i="5" s="1"/>
  <c r="Q606" i="3"/>
  <c r="S606" i="3" s="1"/>
  <c r="Q598" i="9"/>
  <c r="S598" i="9" s="1"/>
  <c r="Q108" i="4"/>
  <c r="S108" i="4" s="1"/>
  <c r="X201" i="6"/>
  <c r="AF201" i="6" s="1"/>
  <c r="AE201" i="6"/>
  <c r="Q588" i="3"/>
  <c r="S588" i="3" s="1"/>
  <c r="Q457" i="9"/>
  <c r="S457" i="9" s="1"/>
  <c r="Q22" i="2"/>
  <c r="S22" i="2" s="1"/>
  <c r="Q450" i="7"/>
  <c r="S450" i="7" s="1"/>
  <c r="Q85" i="5"/>
  <c r="S85" i="5" s="1"/>
  <c r="Q220" i="8"/>
  <c r="S220" i="8" s="1"/>
  <c r="Q95" i="12"/>
  <c r="S95" i="12" s="1"/>
  <c r="Q358" i="11"/>
  <c r="S358" i="11" s="1"/>
  <c r="Q716" i="4"/>
  <c r="S716" i="4" s="1"/>
  <c r="Q72" i="5"/>
  <c r="S72" i="5" s="1"/>
  <c r="Q587" i="12"/>
  <c r="S587" i="12" s="1"/>
  <c r="Q158" i="4"/>
  <c r="S158" i="4" s="1"/>
  <c r="Q584" i="3"/>
  <c r="S584" i="3" s="1"/>
  <c r="Q170" i="9"/>
  <c r="S170" i="9" s="1"/>
  <c r="Q187" i="2"/>
  <c r="S187" i="2" s="1"/>
  <c r="Q472" i="8"/>
  <c r="S472" i="8" s="1"/>
  <c r="Q143" i="7"/>
  <c r="S143" i="7" s="1"/>
  <c r="Q535" i="11"/>
  <c r="S535" i="11" s="1"/>
  <c r="Q645" i="3"/>
  <c r="S645" i="3" s="1"/>
  <c r="Q48" i="2"/>
  <c r="S48" i="2" s="1"/>
  <c r="Q564" i="8"/>
  <c r="S564" i="8" s="1"/>
  <c r="Q445" i="2"/>
  <c r="S445" i="2" s="1"/>
  <c r="Q647" i="3"/>
  <c r="S647" i="3" s="1"/>
  <c r="Q329" i="10"/>
  <c r="S329" i="10" s="1"/>
  <c r="Q380" i="5"/>
  <c r="S380" i="5" s="1"/>
  <c r="Q123" i="6"/>
  <c r="S123" i="6" s="1"/>
  <c r="Q258" i="2"/>
  <c r="S258" i="2" s="1"/>
  <c r="Q456" i="12"/>
  <c r="S456" i="12" s="1"/>
  <c r="Q468" i="8"/>
  <c r="S468" i="8" s="1"/>
  <c r="Q120" i="12"/>
  <c r="S120" i="12" s="1"/>
  <c r="Q218" i="11"/>
  <c r="S218" i="11" s="1"/>
  <c r="Q200" i="10"/>
  <c r="S200" i="10" s="1"/>
  <c r="Q344" i="11"/>
  <c r="S344" i="11" s="1"/>
  <c r="Q675" i="2"/>
  <c r="S675" i="2" s="1"/>
  <c r="Q89" i="12"/>
  <c r="S89" i="12" s="1"/>
  <c r="Q289" i="4"/>
  <c r="S289" i="4" s="1"/>
  <c r="Q237" i="10"/>
  <c r="S237" i="10" s="1"/>
  <c r="Q407" i="4"/>
  <c r="S407" i="4" s="1"/>
  <c r="Q120" i="6"/>
  <c r="S120" i="6" s="1"/>
  <c r="Q608" i="4"/>
  <c r="S608" i="4" s="1"/>
  <c r="Q171" i="9"/>
  <c r="S171" i="9" s="1"/>
  <c r="Q330" i="4"/>
  <c r="S330" i="4" s="1"/>
  <c r="Q268" i="11"/>
  <c r="S268" i="11" s="1"/>
  <c r="Q132" i="5"/>
  <c r="S132" i="5" s="1"/>
  <c r="Q387" i="6"/>
  <c r="S387" i="6" s="1"/>
  <c r="Q35" i="4"/>
  <c r="S35" i="4" s="1"/>
  <c r="Q340" i="3"/>
  <c r="S340" i="3" s="1"/>
  <c r="Q354" i="10"/>
  <c r="S354" i="10" s="1"/>
  <c r="Q269" i="5"/>
  <c r="S269" i="5" s="1"/>
  <c r="Q210" i="2"/>
  <c r="S210" i="2" s="1"/>
  <c r="Q74" i="5"/>
  <c r="S74" i="5" s="1"/>
  <c r="Q558" i="8"/>
  <c r="S558" i="8" s="1"/>
  <c r="Q624" i="4"/>
  <c r="S624" i="4" s="1"/>
  <c r="Q581" i="5"/>
  <c r="S581" i="5" s="1"/>
  <c r="Q353" i="9"/>
  <c r="S353" i="9" s="1"/>
  <c r="Q176" i="9"/>
  <c r="S176" i="9" s="1"/>
  <c r="Q694" i="7"/>
  <c r="S694" i="7" s="1"/>
  <c r="Q270" i="8"/>
  <c r="S270" i="8" s="1"/>
  <c r="Q371" i="11"/>
  <c r="S371" i="11" s="1"/>
  <c r="Q489" i="10"/>
  <c r="S489" i="10" s="1"/>
  <c r="X657" i="7"/>
  <c r="Q18" i="5"/>
  <c r="S18" i="5" s="1"/>
  <c r="Q610" i="8"/>
  <c r="S610" i="8" s="1"/>
  <c r="Q266" i="11"/>
  <c r="S266" i="11" s="1"/>
  <c r="Q665" i="11"/>
  <c r="S665" i="11" s="1"/>
  <c r="Q223" i="4"/>
  <c r="S223" i="4" s="1"/>
  <c r="Q646" i="7"/>
  <c r="S646" i="7" s="1"/>
  <c r="Q622" i="3"/>
  <c r="S622" i="3" s="1"/>
  <c r="Q197" i="4"/>
  <c r="S197" i="4" s="1"/>
  <c r="Q488" i="5"/>
  <c r="S488" i="5" s="1"/>
  <c r="Q160" i="11"/>
  <c r="S160" i="11" s="1"/>
  <c r="Q429" i="11"/>
  <c r="S429" i="11" s="1"/>
  <c r="Q628" i="10"/>
  <c r="S628" i="10" s="1"/>
  <c r="X633" i="4"/>
  <c r="Q292" i="8"/>
  <c r="S292" i="8" s="1"/>
  <c r="Q670" i="6"/>
  <c r="S670" i="6" s="1"/>
  <c r="Q722" i="5"/>
  <c r="S722" i="5" s="1"/>
  <c r="Q96" i="10"/>
  <c r="S96" i="10" s="1"/>
  <c r="Q701" i="8"/>
  <c r="S701" i="8" s="1"/>
  <c r="Q158" i="10"/>
  <c r="S158" i="10" s="1"/>
  <c r="Q508" i="5"/>
  <c r="S508" i="5" s="1"/>
  <c r="Q37" i="10"/>
  <c r="S37" i="10" s="1"/>
  <c r="Q354" i="7"/>
  <c r="S354" i="7" s="1"/>
  <c r="Q308" i="12"/>
  <c r="S308" i="12" s="1"/>
  <c r="Q89" i="7"/>
  <c r="S89" i="7" s="1"/>
  <c r="Q278" i="8"/>
  <c r="S278" i="8" s="1"/>
  <c r="Q512" i="11"/>
  <c r="S512" i="11" s="1"/>
  <c r="Q600" i="11"/>
  <c r="S600" i="11" s="1"/>
  <c r="Q554" i="9"/>
  <c r="S554" i="9" s="1"/>
  <c r="Q213" i="2"/>
  <c r="S213" i="2" s="1"/>
  <c r="Q560" i="2"/>
  <c r="S560" i="2" s="1"/>
  <c r="Q293" i="11"/>
  <c r="S293" i="11" s="1"/>
  <c r="Q724" i="4"/>
  <c r="S724" i="4" s="1"/>
  <c r="Q449" i="3"/>
  <c r="S449" i="3" s="1"/>
  <c r="Q686" i="11"/>
  <c r="S686" i="11" s="1"/>
  <c r="Q641" i="2"/>
  <c r="S641" i="2" s="1"/>
  <c r="Q541" i="9"/>
  <c r="S541" i="9" s="1"/>
  <c r="Q541" i="6"/>
  <c r="S541" i="6" s="1"/>
  <c r="Q281" i="4"/>
  <c r="S281" i="4" s="1"/>
  <c r="Q653" i="10"/>
  <c r="S653" i="10" s="1"/>
  <c r="Q708" i="10"/>
  <c r="S708" i="10" s="1"/>
  <c r="Q115" i="4"/>
  <c r="S115" i="4" s="1"/>
  <c r="Q401" i="2"/>
  <c r="S401" i="2" s="1"/>
  <c r="Q11" i="8"/>
  <c r="S11" i="8" s="1"/>
  <c r="Q48" i="3"/>
  <c r="S48" i="3" s="1"/>
  <c r="Q111" i="2"/>
  <c r="S111" i="2" s="1"/>
  <c r="Q550" i="7"/>
  <c r="S550" i="7" s="1"/>
  <c r="Q37" i="5"/>
  <c r="S37" i="5" s="1"/>
  <c r="Q177" i="8"/>
  <c r="S177" i="8" s="1"/>
  <c r="Q39" i="9"/>
  <c r="S39" i="9" s="1"/>
  <c r="Q120" i="10"/>
  <c r="S120" i="10" s="1"/>
  <c r="Q184" i="8"/>
  <c r="S184" i="8" s="1"/>
  <c r="Q362" i="2"/>
  <c r="S362" i="2" s="1"/>
  <c r="Q638" i="4"/>
  <c r="S638" i="4" s="1"/>
  <c r="Q649" i="12"/>
  <c r="S649" i="12" s="1"/>
  <c r="Q162" i="11"/>
  <c r="S162" i="11" s="1"/>
  <c r="Q44" i="10"/>
  <c r="S44" i="10" s="1"/>
  <c r="Q216" i="7"/>
  <c r="S216" i="7" s="1"/>
  <c r="Q666" i="11"/>
  <c r="S666" i="11" s="1"/>
  <c r="Q453" i="7"/>
  <c r="S453" i="7" s="1"/>
  <c r="Q227" i="6"/>
  <c r="S227" i="6" s="1"/>
  <c r="Q598" i="12"/>
  <c r="S598" i="12" s="1"/>
  <c r="Q307" i="11"/>
  <c r="S307" i="11" s="1"/>
  <c r="Q210" i="3"/>
  <c r="S210" i="3" s="1"/>
  <c r="Q197" i="11"/>
  <c r="S197" i="11" s="1"/>
  <c r="Q108" i="10"/>
  <c r="S108" i="10" s="1"/>
  <c r="X489" i="3"/>
  <c r="Q598" i="8"/>
  <c r="S598" i="8" s="1"/>
  <c r="Q421" i="11"/>
  <c r="S421" i="11" s="1"/>
  <c r="Q454" i="10"/>
  <c r="S454" i="10" s="1"/>
  <c r="Q191" i="4"/>
  <c r="S191" i="4" s="1"/>
  <c r="X705" i="5"/>
  <c r="Q257" i="12"/>
  <c r="S257" i="12" s="1"/>
  <c r="Q574" i="4"/>
  <c r="S574" i="4" s="1"/>
  <c r="Q120" i="11"/>
  <c r="S120" i="11" s="1"/>
  <c r="Q406" i="8"/>
  <c r="S406" i="8" s="1"/>
  <c r="Q289" i="2"/>
  <c r="S289" i="2" s="1"/>
  <c r="Q738" i="10"/>
  <c r="S738" i="10" s="1"/>
  <c r="Q164" i="9"/>
  <c r="S164" i="9" s="1"/>
  <c r="Q440" i="7"/>
  <c r="S440" i="7" s="1"/>
  <c r="Q60" i="10"/>
  <c r="S60" i="10" s="1"/>
  <c r="Q591" i="9"/>
  <c r="S591" i="9" s="1"/>
  <c r="Q269" i="9"/>
  <c r="S269" i="9" s="1"/>
  <c r="Q149" i="9"/>
  <c r="S149" i="9" s="1"/>
  <c r="Q467" i="3"/>
  <c r="S467" i="3" s="1"/>
  <c r="Q25" i="10"/>
  <c r="S25" i="10" s="1"/>
  <c r="Q490" i="3"/>
  <c r="S490" i="3" s="1"/>
  <c r="Q46" i="5"/>
  <c r="S46" i="5" s="1"/>
  <c r="Q126" i="2"/>
  <c r="S126" i="2" s="1"/>
  <c r="Q329" i="3"/>
  <c r="S329" i="3" s="1"/>
  <c r="Q292" i="10"/>
  <c r="S292" i="10" s="1"/>
  <c r="Q226" i="2"/>
  <c r="S226" i="2" s="1"/>
  <c r="Q368" i="10"/>
  <c r="S368" i="10" s="1"/>
  <c r="Q145" i="7"/>
  <c r="S145" i="7" s="1"/>
  <c r="Q368" i="11"/>
  <c r="S368" i="11" s="1"/>
  <c r="Q644" i="10"/>
  <c r="S644" i="10" s="1"/>
  <c r="Q298" i="3"/>
  <c r="S298" i="3" s="1"/>
  <c r="Q658" i="11"/>
  <c r="S658" i="11" s="1"/>
  <c r="Q737" i="10"/>
  <c r="S737" i="10" s="1"/>
  <c r="Q434" i="7"/>
  <c r="S434" i="7" s="1"/>
  <c r="X297" i="8"/>
  <c r="X321" i="4"/>
  <c r="Q348" i="6"/>
  <c r="S348" i="6" s="1"/>
  <c r="Q609" i="12"/>
  <c r="S609" i="12" s="1"/>
  <c r="Q70" i="6"/>
  <c r="S70" i="6" s="1"/>
  <c r="Q14" i="5"/>
  <c r="S14" i="5" s="1"/>
  <c r="Q596" i="8"/>
  <c r="S596" i="8" s="1"/>
  <c r="Q422" i="9"/>
  <c r="S422" i="9" s="1"/>
  <c r="Q595" i="9"/>
  <c r="S595" i="9" s="1"/>
  <c r="Q393" i="6"/>
  <c r="S393" i="6" s="1"/>
  <c r="Q420" i="5"/>
  <c r="S420" i="5" s="1"/>
  <c r="Q324" i="12"/>
  <c r="S324" i="12" s="1"/>
  <c r="Q80" i="9"/>
  <c r="S80" i="9" s="1"/>
  <c r="Q246" i="2"/>
  <c r="S246" i="2" s="1"/>
  <c r="Q323" i="8"/>
  <c r="S323" i="8" s="1"/>
  <c r="Q340" i="5"/>
  <c r="S340" i="5" s="1"/>
  <c r="Q232" i="12"/>
  <c r="S232" i="12" s="1"/>
  <c r="Q243" i="10"/>
  <c r="S243" i="10" s="1"/>
  <c r="Q273" i="2"/>
  <c r="S273" i="2" s="1"/>
  <c r="Q92" i="3"/>
  <c r="S92" i="3" s="1"/>
  <c r="Q330" i="8"/>
  <c r="S330" i="8" s="1"/>
  <c r="Q589" i="10"/>
  <c r="S589" i="10" s="1"/>
  <c r="Q182" i="9"/>
  <c r="S182" i="9" s="1"/>
  <c r="Q592" i="2"/>
  <c r="S592" i="2" s="1"/>
  <c r="Q347" i="10"/>
  <c r="S347" i="10" s="1"/>
  <c r="Q108" i="3"/>
  <c r="S108" i="3" s="1"/>
  <c r="Q327" i="9"/>
  <c r="S327" i="9" s="1"/>
  <c r="X705" i="6"/>
  <c r="AF705" i="6" s="1"/>
  <c r="AE705" i="6"/>
  <c r="Q480" i="7"/>
  <c r="S480" i="7" s="1"/>
  <c r="Q205" i="8"/>
  <c r="S205" i="8" s="1"/>
  <c r="Q118" i="4"/>
  <c r="S118" i="4" s="1"/>
  <c r="Q404" i="9"/>
  <c r="S404" i="9" s="1"/>
  <c r="Q266" i="6"/>
  <c r="S266" i="6" s="1"/>
  <c r="Q149" i="3"/>
  <c r="S149" i="3" s="1"/>
  <c r="Q639" i="5"/>
  <c r="S639" i="5" s="1"/>
  <c r="Q549" i="7"/>
  <c r="S549" i="7" s="1"/>
  <c r="Q427" i="11"/>
  <c r="S427" i="11" s="1"/>
  <c r="Q286" i="4"/>
  <c r="S286" i="4" s="1"/>
  <c r="Q482" i="11"/>
  <c r="S482" i="11" s="1"/>
  <c r="Q524" i="3"/>
  <c r="S524" i="3" s="1"/>
  <c r="Q129" i="9"/>
  <c r="S129" i="9" s="1"/>
  <c r="Q500" i="3"/>
  <c r="S500" i="3" s="1"/>
  <c r="Q731" i="3"/>
  <c r="S731" i="3" s="1"/>
  <c r="X609" i="4"/>
  <c r="Q353" i="7"/>
  <c r="S353" i="7" s="1"/>
  <c r="Q524" i="10"/>
  <c r="S524" i="10" s="1"/>
  <c r="Q101" i="4"/>
  <c r="S101" i="4" s="1"/>
  <c r="Q589" i="11"/>
  <c r="S589" i="11" s="1"/>
  <c r="Q207" i="2"/>
  <c r="S207" i="2" s="1"/>
  <c r="Q240" i="9"/>
  <c r="S240" i="9" s="1"/>
  <c r="Q272" i="5"/>
  <c r="S272" i="5" s="1"/>
  <c r="Q304" i="6"/>
  <c r="S304" i="6" s="1"/>
  <c r="Q619" i="6"/>
  <c r="S619" i="6" s="1"/>
  <c r="Q178" i="3"/>
  <c r="S178" i="3" s="1"/>
  <c r="Q207" i="11"/>
  <c r="S207" i="11" s="1"/>
  <c r="Q614" i="4"/>
  <c r="S614" i="4" s="1"/>
  <c r="Q395" i="7"/>
  <c r="S395" i="7" s="1"/>
  <c r="Q592" i="3"/>
  <c r="S592" i="3" s="1"/>
  <c r="Q251" i="2"/>
  <c r="S251" i="2" s="1"/>
  <c r="Q44" i="7"/>
  <c r="S44" i="7" s="1"/>
  <c r="Q658" i="6"/>
  <c r="S658" i="6" s="1"/>
  <c r="Q424" i="9"/>
  <c r="S424" i="9" s="1"/>
  <c r="Q167" i="7"/>
  <c r="S167" i="7" s="1"/>
  <c r="Q42" i="5"/>
  <c r="S42" i="5" s="1"/>
  <c r="Q38" i="12"/>
  <c r="S38" i="12" s="1"/>
  <c r="Q280" i="11"/>
  <c r="S280" i="11" s="1"/>
  <c r="Q451" i="2"/>
  <c r="S451" i="2" s="1"/>
  <c r="Q391" i="6"/>
  <c r="S391" i="6" s="1"/>
  <c r="Q624" i="9"/>
  <c r="S624" i="9" s="1"/>
  <c r="Q92" i="6"/>
  <c r="S92" i="6" s="1"/>
  <c r="Q611" i="8"/>
  <c r="S611" i="8" s="1"/>
  <c r="Q472" i="9"/>
  <c r="S472" i="9" s="1"/>
  <c r="W349" i="2"/>
  <c r="X349" i="2" s="1"/>
  <c r="Q349" i="2"/>
  <c r="S349" i="2" s="1"/>
  <c r="Q651" i="11"/>
  <c r="S651" i="11" s="1"/>
  <c r="Q45" i="2"/>
  <c r="S45" i="2" s="1"/>
  <c r="W59" i="3"/>
  <c r="X59" i="3" s="1"/>
  <c r="Q59" i="3"/>
  <c r="S59" i="3" s="1"/>
  <c r="Q686" i="7"/>
  <c r="S686" i="7" s="1"/>
  <c r="Q317" i="7"/>
  <c r="S317" i="7" s="1"/>
  <c r="Q357" i="3"/>
  <c r="S357" i="3" s="1"/>
  <c r="Q483" i="8"/>
  <c r="S483" i="8" s="1"/>
  <c r="Q681" i="7"/>
  <c r="S681" i="7" s="1"/>
  <c r="Q390" i="5"/>
  <c r="S390" i="5" s="1"/>
  <c r="W19" i="8"/>
  <c r="X19" i="8" s="1"/>
  <c r="Q19" i="8"/>
  <c r="S19" i="8" s="1"/>
  <c r="X201" i="4"/>
  <c r="AE201" i="4"/>
  <c r="Q527" i="8"/>
  <c r="S527" i="8" s="1"/>
  <c r="Q628" i="3"/>
  <c r="S628" i="3" s="1"/>
  <c r="Q197" i="3"/>
  <c r="S197" i="3" s="1"/>
  <c r="X537" i="11"/>
  <c r="AE537" i="11"/>
  <c r="W657" i="8"/>
  <c r="Q657" i="8"/>
  <c r="S657" i="8" s="1"/>
  <c r="Q206" i="4"/>
  <c r="S206" i="4" s="1"/>
  <c r="Q86" i="5"/>
  <c r="S86" i="5" s="1"/>
  <c r="W689" i="6"/>
  <c r="X689" i="6" s="1"/>
  <c r="Q689" i="6"/>
  <c r="S689" i="6" s="1"/>
  <c r="Q42" i="3"/>
  <c r="S42" i="3" s="1"/>
  <c r="Q308" i="4"/>
  <c r="S308" i="4" s="1"/>
  <c r="W168" i="8"/>
  <c r="X168" i="8" s="1"/>
  <c r="Q168" i="8"/>
  <c r="S168" i="8" s="1"/>
  <c r="Q622" i="11"/>
  <c r="S622" i="11" s="1"/>
  <c r="Q670" i="10"/>
  <c r="S670" i="10" s="1"/>
  <c r="Q269" i="6"/>
  <c r="S269" i="6" s="1"/>
  <c r="Q439" i="11"/>
  <c r="S439" i="11" s="1"/>
  <c r="Q627" i="6"/>
  <c r="S627" i="6" s="1"/>
  <c r="Q742" i="12"/>
  <c r="S742" i="12" s="1"/>
  <c r="Q488" i="9"/>
  <c r="S488" i="9" s="1"/>
  <c r="Q70" i="10"/>
  <c r="S70" i="10" s="1"/>
  <c r="W471" i="10"/>
  <c r="X471" i="10" s="1"/>
  <c r="Q471" i="10"/>
  <c r="S471" i="10" s="1"/>
  <c r="W592" i="10"/>
  <c r="X592" i="10" s="1"/>
  <c r="Q592" i="10"/>
  <c r="S592" i="10" s="1"/>
  <c r="Q650" i="4"/>
  <c r="S650" i="4" s="1"/>
  <c r="Q69" i="8"/>
  <c r="S69" i="8" s="1"/>
  <c r="Q458" i="7"/>
  <c r="S458" i="7" s="1"/>
  <c r="W483" i="5"/>
  <c r="X483" i="5" s="1"/>
  <c r="Q483" i="5"/>
  <c r="S483" i="5" s="1"/>
  <c r="W253" i="4"/>
  <c r="X253" i="4" s="1"/>
  <c r="Q253" i="4"/>
  <c r="S253" i="4" s="1"/>
  <c r="Q178" i="10"/>
  <c r="S178" i="10" s="1"/>
  <c r="W508" i="10"/>
  <c r="X508" i="10" s="1"/>
  <c r="Q508" i="10"/>
  <c r="S508" i="10" s="1"/>
  <c r="W392" i="10"/>
  <c r="X392" i="10" s="1"/>
  <c r="Q392" i="10"/>
  <c r="S392" i="10" s="1"/>
  <c r="Q653" i="11"/>
  <c r="S653" i="11" s="1"/>
  <c r="W47" i="6"/>
  <c r="X47" i="6" s="1"/>
  <c r="Q47" i="6"/>
  <c r="S47" i="6" s="1"/>
  <c r="Q438" i="9"/>
  <c r="S438" i="9" s="1"/>
  <c r="X465" i="10"/>
  <c r="W324" i="4"/>
  <c r="X324" i="4" s="1"/>
  <c r="Q324" i="4"/>
  <c r="S324" i="4" s="1"/>
  <c r="Q647" i="9"/>
  <c r="S647" i="9" s="1"/>
  <c r="Q328" i="5"/>
  <c r="S328" i="5" s="1"/>
  <c r="Q665" i="7"/>
  <c r="S665" i="7" s="1"/>
  <c r="Q436" i="7"/>
  <c r="S436" i="7" s="1"/>
  <c r="Q184" i="3"/>
  <c r="S184" i="3" s="1"/>
  <c r="Q376" i="3"/>
  <c r="S376" i="3" s="1"/>
  <c r="W667" i="12"/>
  <c r="X667" i="12" s="1"/>
  <c r="Q667" i="12"/>
  <c r="S667" i="12" s="1"/>
  <c r="Q461" i="10"/>
  <c r="S461" i="10" s="1"/>
  <c r="W588" i="6"/>
  <c r="X588" i="6" s="1"/>
  <c r="Q588" i="6"/>
  <c r="S588" i="6" s="1"/>
  <c r="Q167" i="12"/>
  <c r="S167" i="12" s="1"/>
  <c r="Q565" i="6"/>
  <c r="S565" i="6" s="1"/>
  <c r="Q739" i="10"/>
  <c r="S739" i="10" s="1"/>
  <c r="Q343" i="8"/>
  <c r="S343" i="8" s="1"/>
  <c r="Q541" i="10"/>
  <c r="S541" i="10" s="1"/>
  <c r="Q326" i="10"/>
  <c r="S326" i="10" s="1"/>
  <c r="W296" i="4"/>
  <c r="X296" i="4" s="1"/>
  <c r="Q296" i="4"/>
  <c r="S296" i="4" s="1"/>
  <c r="W701" i="10"/>
  <c r="X701" i="10" s="1"/>
  <c r="Q701" i="10"/>
  <c r="S701" i="10" s="1"/>
  <c r="W392" i="12"/>
  <c r="X392" i="12" s="1"/>
  <c r="Q392" i="12"/>
  <c r="S392" i="12" s="1"/>
  <c r="Q702" i="9"/>
  <c r="S702" i="9" s="1"/>
  <c r="Q32" i="12"/>
  <c r="S32" i="12" s="1"/>
  <c r="W162" i="8"/>
  <c r="X162" i="8" s="1"/>
  <c r="Q162" i="8"/>
  <c r="S162" i="8" s="1"/>
  <c r="W646" i="3"/>
  <c r="X646" i="3" s="1"/>
  <c r="Q646" i="3"/>
  <c r="S646" i="3" s="1"/>
  <c r="W165" i="6"/>
  <c r="X165" i="6" s="1"/>
  <c r="Q165" i="6"/>
  <c r="S165" i="6" s="1"/>
  <c r="Q253" i="3"/>
  <c r="S253" i="3" s="1"/>
  <c r="W34" i="10"/>
  <c r="X34" i="10" s="1"/>
  <c r="Q34" i="10"/>
  <c r="S34" i="10" s="1"/>
  <c r="Q50" i="8"/>
  <c r="S50" i="8" s="1"/>
  <c r="W690" i="10"/>
  <c r="X690" i="10" s="1"/>
  <c r="Q690" i="10"/>
  <c r="S690" i="10" s="1"/>
  <c r="W425" i="5"/>
  <c r="X425" i="5" s="1"/>
  <c r="Q425" i="5"/>
  <c r="S425" i="5" s="1"/>
  <c r="Q367" i="7"/>
  <c r="S367" i="7" s="1"/>
  <c r="Q276" i="7"/>
  <c r="S276" i="7" s="1"/>
  <c r="Q306" i="12"/>
  <c r="S306" i="12" s="1"/>
  <c r="Q711" i="5"/>
  <c r="S711" i="5" s="1"/>
  <c r="W245" i="9"/>
  <c r="X245" i="9" s="1"/>
  <c r="Q245" i="9"/>
  <c r="S245" i="9" s="1"/>
  <c r="W438" i="3"/>
  <c r="X438" i="3" s="1"/>
  <c r="Q438" i="3"/>
  <c r="S438" i="3" s="1"/>
  <c r="W470" i="5"/>
  <c r="X470" i="5" s="1"/>
  <c r="Q470" i="5"/>
  <c r="S470" i="5" s="1"/>
  <c r="W26" i="2"/>
  <c r="X26" i="2" s="1"/>
  <c r="Q26" i="2"/>
  <c r="S26" i="2" s="1"/>
  <c r="Q10" i="6"/>
  <c r="S10" i="6" s="1"/>
  <c r="W443" i="8"/>
  <c r="X443" i="8" s="1"/>
  <c r="Q443" i="8"/>
  <c r="S443" i="8" s="1"/>
  <c r="Q569" i="5"/>
  <c r="S569" i="5" s="1"/>
  <c r="W38" i="5"/>
  <c r="X38" i="5" s="1"/>
  <c r="Q38" i="5"/>
  <c r="S38" i="5" s="1"/>
  <c r="W487" i="3"/>
  <c r="X487" i="3" s="1"/>
  <c r="Q487" i="3"/>
  <c r="S487" i="3" s="1"/>
  <c r="W544" i="9"/>
  <c r="X544" i="9" s="1"/>
  <c r="Q544" i="9"/>
  <c r="S544" i="9" s="1"/>
  <c r="W235" i="12"/>
  <c r="X235" i="12" s="1"/>
  <c r="Q235" i="12"/>
  <c r="S235" i="12" s="1"/>
  <c r="W459" i="2"/>
  <c r="X459" i="2" s="1"/>
  <c r="Q459" i="2"/>
  <c r="S459" i="2" s="1"/>
  <c r="W347" i="6"/>
  <c r="X347" i="6" s="1"/>
  <c r="Q347" i="6"/>
  <c r="S347" i="6" s="1"/>
  <c r="Q314" i="7"/>
  <c r="S314" i="7" s="1"/>
  <c r="W386" i="5"/>
  <c r="X386" i="5" s="1"/>
  <c r="Q386" i="5"/>
  <c r="S386" i="5" s="1"/>
  <c r="W721" i="5"/>
  <c r="X721" i="5" s="1"/>
  <c r="Q721" i="5"/>
  <c r="S721" i="5" s="1"/>
  <c r="W540" i="12"/>
  <c r="X540" i="12" s="1"/>
  <c r="Q540" i="12"/>
  <c r="S540" i="12" s="1"/>
  <c r="W642" i="3"/>
  <c r="X642" i="3" s="1"/>
  <c r="Q642" i="3"/>
  <c r="S642" i="3" s="1"/>
  <c r="Q726" i="5"/>
  <c r="S726" i="5" s="1"/>
  <c r="W72" i="4"/>
  <c r="X72" i="4" s="1"/>
  <c r="Q72" i="4"/>
  <c r="S72" i="4" s="1"/>
  <c r="Q287" i="2"/>
  <c r="S287" i="2" s="1"/>
  <c r="W141" i="8"/>
  <c r="X141" i="8" s="1"/>
  <c r="Q141" i="8"/>
  <c r="S141" i="8" s="1"/>
  <c r="W232" i="2"/>
  <c r="X232" i="2" s="1"/>
  <c r="Q232" i="2"/>
  <c r="S232" i="2" s="1"/>
  <c r="W166" i="2"/>
  <c r="X166" i="2" s="1"/>
  <c r="Q166" i="2"/>
  <c r="S166" i="2" s="1"/>
  <c r="W363" i="10"/>
  <c r="X363" i="10" s="1"/>
  <c r="Q363" i="10"/>
  <c r="S363" i="10" s="1"/>
  <c r="W393" i="11"/>
  <c r="Q393" i="11"/>
  <c r="S393" i="11" s="1"/>
  <c r="W657" i="9"/>
  <c r="Q657" i="9"/>
  <c r="S657" i="9" s="1"/>
  <c r="Q214" i="2"/>
  <c r="S214" i="2" s="1"/>
  <c r="W510" i="3"/>
  <c r="X510" i="3" s="1"/>
  <c r="Q510" i="3"/>
  <c r="S510" i="3" s="1"/>
  <c r="W163" i="11"/>
  <c r="X163" i="11" s="1"/>
  <c r="Q163" i="11"/>
  <c r="S163" i="11" s="1"/>
  <c r="W450" i="3"/>
  <c r="X450" i="3" s="1"/>
  <c r="Q450" i="3"/>
  <c r="S450" i="3" s="1"/>
  <c r="W407" i="7"/>
  <c r="X407" i="7" s="1"/>
  <c r="Q407" i="7"/>
  <c r="S407" i="7" s="1"/>
  <c r="W667" i="3"/>
  <c r="X667" i="3" s="1"/>
  <c r="Q667" i="3"/>
  <c r="S667" i="3" s="1"/>
  <c r="W519" i="10"/>
  <c r="X519" i="10" s="1"/>
  <c r="Q519" i="10"/>
  <c r="S519" i="10" s="1"/>
  <c r="W67" i="8"/>
  <c r="X67" i="8" s="1"/>
  <c r="Q67" i="8"/>
  <c r="S67" i="8" s="1"/>
  <c r="W383" i="12"/>
  <c r="X383" i="12" s="1"/>
  <c r="Q383" i="12"/>
  <c r="S383" i="12" s="1"/>
  <c r="W434" i="10"/>
  <c r="X434" i="10" s="1"/>
  <c r="Q434" i="10"/>
  <c r="S434" i="10" s="1"/>
  <c r="W587" i="2"/>
  <c r="X587" i="2" s="1"/>
  <c r="Q587" i="2"/>
  <c r="S587" i="2" s="1"/>
  <c r="W277" i="4"/>
  <c r="X277" i="4" s="1"/>
  <c r="Q277" i="4"/>
  <c r="S277" i="4" s="1"/>
  <c r="X441" i="7"/>
  <c r="X537" i="7"/>
  <c r="X537" i="2"/>
  <c r="Q287" i="11"/>
  <c r="S287" i="11" s="1"/>
  <c r="Q247" i="7"/>
  <c r="S247" i="7" s="1"/>
  <c r="Q103" i="11"/>
  <c r="S103" i="11" s="1"/>
  <c r="P753" i="10"/>
  <c r="Q753" i="10" s="1"/>
  <c r="S753" i="10" s="1"/>
  <c r="W9" i="10"/>
  <c r="Q547" i="7"/>
  <c r="S547" i="7" s="1"/>
  <c r="Q93" i="5"/>
  <c r="S93" i="5" s="1"/>
  <c r="Q136" i="4"/>
  <c r="S136" i="4" s="1"/>
  <c r="Q55" i="6"/>
  <c r="S55" i="6" s="1"/>
  <c r="Q651" i="9"/>
  <c r="S651" i="9" s="1"/>
  <c r="Q145" i="9"/>
  <c r="S145" i="9" s="1"/>
  <c r="Q264" i="11"/>
  <c r="S264" i="11" s="1"/>
  <c r="T21" i="13"/>
  <c r="M759" i="8"/>
  <c r="T25" i="13" s="1"/>
  <c r="Q672" i="5"/>
  <c r="S672" i="5" s="1"/>
  <c r="Q654" i="9"/>
  <c r="S654" i="9" s="1"/>
  <c r="Q311" i="8"/>
  <c r="S311" i="8" s="1"/>
  <c r="Q255" i="9"/>
  <c r="S255" i="9" s="1"/>
  <c r="Q404" i="8"/>
  <c r="S404" i="8" s="1"/>
  <c r="Q432" i="2"/>
  <c r="S432" i="2" s="1"/>
  <c r="Q700" i="8"/>
  <c r="S700" i="8" s="1"/>
  <c r="Q251" i="9"/>
  <c r="S251" i="9" s="1"/>
  <c r="Q497" i="9"/>
  <c r="S497" i="9" s="1"/>
  <c r="Q672" i="8"/>
  <c r="S672" i="8" s="1"/>
  <c r="Q489" i="11"/>
  <c r="S489" i="11" s="1"/>
  <c r="Q427" i="6"/>
  <c r="S427" i="6" s="1"/>
  <c r="Q654" i="10"/>
  <c r="S654" i="10" s="1"/>
  <c r="Q10" i="10"/>
  <c r="S10" i="10" s="1"/>
  <c r="Q595" i="7"/>
  <c r="S595" i="7" s="1"/>
  <c r="Q576" i="6"/>
  <c r="S576" i="6" s="1"/>
  <c r="X585" i="12"/>
  <c r="AF585" i="12" s="1"/>
  <c r="W259" i="8"/>
  <c r="X259" i="8" s="1"/>
  <c r="Q259" i="8"/>
  <c r="S259" i="8" s="1"/>
  <c r="P753" i="3"/>
  <c r="W9" i="3"/>
  <c r="Q679" i="5"/>
  <c r="S679" i="5" s="1"/>
  <c r="Q323" i="6"/>
  <c r="S323" i="6" s="1"/>
  <c r="Q55" i="9"/>
  <c r="S55" i="9" s="1"/>
  <c r="Q595" i="4"/>
  <c r="S595" i="4" s="1"/>
  <c r="Q613" i="12"/>
  <c r="S613" i="12" s="1"/>
  <c r="Q25" i="5"/>
  <c r="S25" i="5" s="1"/>
  <c r="Q192" i="3"/>
  <c r="S192" i="3" s="1"/>
  <c r="Q195" i="8"/>
  <c r="S195" i="8" s="1"/>
  <c r="Q603" i="12"/>
  <c r="S603" i="12" s="1"/>
  <c r="Q713" i="7"/>
  <c r="S713" i="7" s="1"/>
  <c r="Q578" i="8"/>
  <c r="S578" i="8" s="1"/>
  <c r="Q175" i="12"/>
  <c r="S175" i="12" s="1"/>
  <c r="Q688" i="7"/>
  <c r="S688" i="7" s="1"/>
  <c r="Q334" i="4"/>
  <c r="S334" i="4" s="1"/>
  <c r="Q176" i="8"/>
  <c r="S176" i="8" s="1"/>
  <c r="Q691" i="10"/>
  <c r="S691" i="10" s="1"/>
  <c r="Q182" i="4"/>
  <c r="S182" i="4" s="1"/>
  <c r="Q103" i="3"/>
  <c r="S103" i="3" s="1"/>
  <c r="Q232" i="4"/>
  <c r="S232" i="4" s="1"/>
  <c r="Q181" i="10"/>
  <c r="S181" i="10" s="1"/>
  <c r="V21" i="13"/>
  <c r="M759" i="10"/>
  <c r="V25" i="13" s="1"/>
  <c r="Q611" i="3"/>
  <c r="S611" i="3" s="1"/>
  <c r="Q644" i="5"/>
  <c r="S644" i="5" s="1"/>
  <c r="Q106" i="2"/>
  <c r="S106" i="2" s="1"/>
  <c r="Q177" i="7"/>
  <c r="S177" i="7" s="1"/>
  <c r="Q377" i="2"/>
  <c r="S377" i="2" s="1"/>
  <c r="Q585" i="11"/>
  <c r="S585" i="11" s="1"/>
  <c r="X489" i="10"/>
  <c r="Q422" i="8"/>
  <c r="S422" i="8" s="1"/>
  <c r="Q43" i="12"/>
  <c r="S43" i="12" s="1"/>
  <c r="Q408" i="5"/>
  <c r="S408" i="5" s="1"/>
  <c r="Q194" i="4"/>
  <c r="S194" i="4" s="1"/>
  <c r="Q233" i="6"/>
  <c r="S233" i="6" s="1"/>
  <c r="Q710" i="12"/>
  <c r="S710" i="12" s="1"/>
  <c r="Q592" i="8"/>
  <c r="S592" i="8" s="1"/>
  <c r="Q517" i="4"/>
  <c r="S517" i="4" s="1"/>
  <c r="Q259" i="4"/>
  <c r="S259" i="4" s="1"/>
  <c r="Q214" i="5"/>
  <c r="S214" i="5" s="1"/>
  <c r="AE177" i="8"/>
  <c r="X177" i="8"/>
  <c r="Q457" i="2"/>
  <c r="S457" i="2" s="1"/>
  <c r="Q79" i="4"/>
  <c r="S79" i="4" s="1"/>
  <c r="Q60" i="5"/>
  <c r="S60" i="5" s="1"/>
  <c r="X105" i="12"/>
  <c r="Q616" i="10"/>
  <c r="S616" i="10" s="1"/>
  <c r="Q216" i="9"/>
  <c r="S216" i="9" s="1"/>
  <c r="Q160" i="7"/>
  <c r="S160" i="7" s="1"/>
  <c r="Q491" i="6"/>
  <c r="S491" i="6" s="1"/>
  <c r="Q30" i="8"/>
  <c r="S30" i="8" s="1"/>
  <c r="Q205" i="9"/>
  <c r="S205" i="9" s="1"/>
  <c r="Q529" i="12"/>
  <c r="S529" i="12" s="1"/>
  <c r="Q199" i="12"/>
  <c r="S199" i="12" s="1"/>
  <c r="Q638" i="9"/>
  <c r="S638" i="9" s="1"/>
  <c r="Q511" i="4"/>
  <c r="S511" i="4" s="1"/>
  <c r="Q169" i="10"/>
  <c r="S169" i="10" s="1"/>
  <c r="Q374" i="3"/>
  <c r="S374" i="3" s="1"/>
  <c r="Q341" i="2"/>
  <c r="S341" i="2" s="1"/>
  <c r="Q119" i="9"/>
  <c r="S119" i="9" s="1"/>
  <c r="Q99" i="4"/>
  <c r="S99" i="4" s="1"/>
  <c r="Q289" i="7"/>
  <c r="S289" i="7" s="1"/>
  <c r="Q373" i="5"/>
  <c r="S373" i="5" s="1"/>
  <c r="Q675" i="12"/>
  <c r="S675" i="12" s="1"/>
  <c r="X561" i="3"/>
  <c r="AF561" i="3" s="1"/>
  <c r="AE561" i="3"/>
  <c r="X393" i="6"/>
  <c r="AF393" i="6" s="1"/>
  <c r="AE393" i="6"/>
  <c r="Q266" i="2"/>
  <c r="S266" i="2" s="1"/>
  <c r="Q548" i="3"/>
  <c r="S548" i="3" s="1"/>
  <c r="X633" i="7"/>
  <c r="Q337" i="6"/>
  <c r="S337" i="6" s="1"/>
  <c r="Q645" i="2"/>
  <c r="S645" i="2" s="1"/>
  <c r="Q546" i="3"/>
  <c r="S546" i="3" s="1"/>
  <c r="X585" i="3"/>
  <c r="Q65" i="6"/>
  <c r="S65" i="6" s="1"/>
  <c r="Q598" i="11"/>
  <c r="S598" i="11" s="1"/>
  <c r="Q707" i="5"/>
  <c r="S707" i="5" s="1"/>
  <c r="Q308" i="2"/>
  <c r="S308" i="2" s="1"/>
  <c r="Q60" i="7"/>
  <c r="S60" i="7" s="1"/>
  <c r="Q340" i="6"/>
  <c r="S340" i="6" s="1"/>
  <c r="Q715" i="7"/>
  <c r="S715" i="7" s="1"/>
  <c r="Q449" i="12"/>
  <c r="S449" i="12" s="1"/>
  <c r="W628" i="12"/>
  <c r="X628" i="12" s="1"/>
  <c r="Q628" i="12"/>
  <c r="S628" i="12" s="1"/>
  <c r="Q431" i="4"/>
  <c r="S431" i="4" s="1"/>
  <c r="Q131" i="5"/>
  <c r="S131" i="5" s="1"/>
  <c r="W327" i="10"/>
  <c r="X327" i="10" s="1"/>
  <c r="Q327" i="10"/>
  <c r="S327" i="10" s="1"/>
  <c r="Q261" i="10"/>
  <c r="S261" i="10" s="1"/>
  <c r="Q49" i="8"/>
  <c r="S49" i="8" s="1"/>
  <c r="Q308" i="11"/>
  <c r="S308" i="11" s="1"/>
  <c r="W635" i="12"/>
  <c r="X635" i="12" s="1"/>
  <c r="Q635" i="12"/>
  <c r="S635" i="12" s="1"/>
  <c r="Q33" i="4"/>
  <c r="S33" i="4" s="1"/>
  <c r="W674" i="3"/>
  <c r="X674" i="3" s="1"/>
  <c r="Q674" i="3"/>
  <c r="S674" i="3" s="1"/>
  <c r="Q599" i="11"/>
  <c r="S599" i="11" s="1"/>
  <c r="Q139" i="9"/>
  <c r="S139" i="9" s="1"/>
  <c r="Q83" i="7"/>
  <c r="S83" i="7" s="1"/>
  <c r="P753" i="5"/>
  <c r="W9" i="5"/>
  <c r="Q9" i="5"/>
  <c r="S9" i="5" s="1"/>
  <c r="Q619" i="5"/>
  <c r="S619" i="5" s="1"/>
  <c r="W169" i="8"/>
  <c r="X169" i="8" s="1"/>
  <c r="Q169" i="8"/>
  <c r="S169" i="8" s="1"/>
  <c r="W476" i="7"/>
  <c r="X476" i="7" s="1"/>
  <c r="Q476" i="7"/>
  <c r="S476" i="7" s="1"/>
  <c r="W86" i="7"/>
  <c r="X86" i="7" s="1"/>
  <c r="Q86" i="7"/>
  <c r="S86" i="7" s="1"/>
  <c r="Q317" i="3"/>
  <c r="S317" i="3" s="1"/>
  <c r="Q49" i="10"/>
  <c r="S49" i="10" s="1"/>
  <c r="Q613" i="10"/>
  <c r="S613" i="10" s="1"/>
  <c r="Q118" i="7"/>
  <c r="S118" i="7" s="1"/>
  <c r="W183" i="3"/>
  <c r="X183" i="3" s="1"/>
  <c r="Q183" i="3"/>
  <c r="S183" i="3" s="1"/>
  <c r="W621" i="10"/>
  <c r="X621" i="10" s="1"/>
  <c r="Q621" i="10"/>
  <c r="S621" i="10" s="1"/>
  <c r="Q96" i="11"/>
  <c r="S96" i="11" s="1"/>
  <c r="W507" i="7"/>
  <c r="X507" i="7" s="1"/>
  <c r="Q507" i="7"/>
  <c r="S507" i="7" s="1"/>
  <c r="Q315" i="8"/>
  <c r="S315" i="8" s="1"/>
  <c r="W570" i="2"/>
  <c r="X570" i="2" s="1"/>
  <c r="Q570" i="2"/>
  <c r="S570" i="2" s="1"/>
  <c r="W634" i="5"/>
  <c r="X634" i="5" s="1"/>
  <c r="Q634" i="5"/>
  <c r="S634" i="5" s="1"/>
  <c r="W160" i="3"/>
  <c r="X160" i="3" s="1"/>
  <c r="Q160" i="3"/>
  <c r="S160" i="3" s="1"/>
  <c r="Q50" i="5"/>
  <c r="S50" i="5" s="1"/>
  <c r="W433" i="11"/>
  <c r="X433" i="11" s="1"/>
  <c r="Q433" i="11"/>
  <c r="S433" i="11" s="1"/>
  <c r="W750" i="12"/>
  <c r="X750" i="12" s="1"/>
  <c r="Q750" i="12"/>
  <c r="S750" i="12" s="1"/>
  <c r="W379" i="8"/>
  <c r="X379" i="8" s="1"/>
  <c r="Q379" i="8"/>
  <c r="S379" i="8" s="1"/>
  <c r="W379" i="10"/>
  <c r="X379" i="10" s="1"/>
  <c r="Q379" i="10"/>
  <c r="S379" i="10" s="1"/>
  <c r="W21" i="7"/>
  <c r="X21" i="7" s="1"/>
  <c r="Q21" i="7"/>
  <c r="S21" i="7" s="1"/>
  <c r="AG753" i="11"/>
  <c r="W29" i="10"/>
  <c r="X29" i="10" s="1"/>
  <c r="Q29" i="10"/>
  <c r="S29" i="10" s="1"/>
  <c r="W77" i="7"/>
  <c r="X77" i="7" s="1"/>
  <c r="Q77" i="7"/>
  <c r="S77" i="7" s="1"/>
  <c r="W58" i="6"/>
  <c r="X58" i="6" s="1"/>
  <c r="Q58" i="6"/>
  <c r="S58" i="6" s="1"/>
  <c r="W435" i="12"/>
  <c r="X435" i="12" s="1"/>
  <c r="Q435" i="12"/>
  <c r="S435" i="12" s="1"/>
  <c r="W445" i="8"/>
  <c r="X445" i="8" s="1"/>
  <c r="Q445" i="8"/>
  <c r="S445" i="8" s="1"/>
  <c r="W585" i="7"/>
  <c r="Q585" i="7"/>
  <c r="S585" i="7" s="1"/>
  <c r="W609" i="5"/>
  <c r="Q609" i="5"/>
  <c r="S609" i="5" s="1"/>
  <c r="W280" i="12"/>
  <c r="X280" i="12" s="1"/>
  <c r="Q280" i="12"/>
  <c r="S280" i="12" s="1"/>
  <c r="W272" i="7"/>
  <c r="X272" i="7" s="1"/>
  <c r="Q272" i="7"/>
  <c r="S272" i="7" s="1"/>
  <c r="Q719" i="11"/>
  <c r="S719" i="11" s="1"/>
  <c r="Q141" i="12"/>
  <c r="S141" i="12" s="1"/>
  <c r="W498" i="5"/>
  <c r="X498" i="5" s="1"/>
  <c r="Q498" i="5"/>
  <c r="S498" i="5" s="1"/>
  <c r="Q626" i="8"/>
  <c r="S626" i="8" s="1"/>
  <c r="Q15" i="5"/>
  <c r="S15" i="5" s="1"/>
  <c r="Q235" i="5"/>
  <c r="S235" i="5" s="1"/>
  <c r="W307" i="8"/>
  <c r="X307" i="8" s="1"/>
  <c r="Q307" i="8"/>
  <c r="S307" i="8" s="1"/>
  <c r="W706" i="3"/>
  <c r="X706" i="3" s="1"/>
  <c r="Q706" i="3"/>
  <c r="S706" i="3" s="1"/>
  <c r="Q319" i="4"/>
  <c r="S319" i="4" s="1"/>
  <c r="W490" i="2"/>
  <c r="X490" i="2" s="1"/>
  <c r="Q490" i="2"/>
  <c r="S490" i="2" s="1"/>
  <c r="Q594" i="4"/>
  <c r="S594" i="4" s="1"/>
  <c r="W66" i="3"/>
  <c r="X66" i="3" s="1"/>
  <c r="Q66" i="3"/>
  <c r="S66" i="3" s="1"/>
  <c r="W113" i="5"/>
  <c r="X113" i="5" s="1"/>
  <c r="Q113" i="5"/>
  <c r="S113" i="5" s="1"/>
  <c r="W179" i="11"/>
  <c r="X179" i="11" s="1"/>
  <c r="Q179" i="11"/>
  <c r="S179" i="11" s="1"/>
  <c r="Q521" i="6"/>
  <c r="S521" i="6" s="1"/>
  <c r="W107" i="9"/>
  <c r="X107" i="9" s="1"/>
  <c r="Q107" i="9"/>
  <c r="S107" i="9" s="1"/>
  <c r="Q221" i="11"/>
  <c r="S221" i="11" s="1"/>
  <c r="Q24" i="6"/>
  <c r="S24" i="6" s="1"/>
  <c r="W406" i="7"/>
  <c r="X406" i="7" s="1"/>
  <c r="Q406" i="7"/>
  <c r="S406" i="7" s="1"/>
  <c r="W97" i="9"/>
  <c r="X97" i="9" s="1"/>
  <c r="Q97" i="9"/>
  <c r="S97" i="9" s="1"/>
  <c r="W10" i="12"/>
  <c r="X10" i="12" s="1"/>
  <c r="Q10" i="12"/>
  <c r="S10" i="12" s="1"/>
  <c r="W615" i="3"/>
  <c r="X615" i="3" s="1"/>
  <c r="Q615" i="3"/>
  <c r="S615" i="3" s="1"/>
  <c r="Q264" i="2"/>
  <c r="S264" i="2" s="1"/>
  <c r="W151" i="6"/>
  <c r="X151" i="6" s="1"/>
  <c r="Q151" i="6"/>
  <c r="S151" i="6" s="1"/>
  <c r="Q196" i="3"/>
  <c r="S196" i="3" s="1"/>
  <c r="W230" i="3"/>
  <c r="X230" i="3" s="1"/>
  <c r="Q230" i="3"/>
  <c r="S230" i="3" s="1"/>
  <c r="Q471" i="12"/>
  <c r="S471" i="12" s="1"/>
  <c r="W600" i="2"/>
  <c r="X600" i="2" s="1"/>
  <c r="Q600" i="2"/>
  <c r="S600" i="2" s="1"/>
  <c r="Q141" i="2"/>
  <c r="S141" i="2" s="1"/>
  <c r="Q383" i="7"/>
  <c r="S383" i="7" s="1"/>
  <c r="W229" i="5"/>
  <c r="X229" i="5" s="1"/>
  <c r="Q229" i="5"/>
  <c r="S229" i="5" s="1"/>
  <c r="W33" i="2"/>
  <c r="Q33" i="2"/>
  <c r="S33" i="2" s="1"/>
  <c r="W172" i="7"/>
  <c r="X172" i="7" s="1"/>
  <c r="Q172" i="7"/>
  <c r="S172" i="7" s="1"/>
  <c r="W341" i="5"/>
  <c r="X341" i="5" s="1"/>
  <c r="Q341" i="5"/>
  <c r="S341" i="5" s="1"/>
  <c r="W544" i="5"/>
  <c r="X544" i="5" s="1"/>
  <c r="Q544" i="5"/>
  <c r="S544" i="5" s="1"/>
  <c r="W408" i="8"/>
  <c r="X408" i="8" s="1"/>
  <c r="Q408" i="8"/>
  <c r="S408" i="8" s="1"/>
  <c r="W384" i="3"/>
  <c r="X384" i="3" s="1"/>
  <c r="Q384" i="3"/>
  <c r="S384" i="3" s="1"/>
  <c r="Q64" i="4"/>
  <c r="S64" i="4" s="1"/>
  <c r="Q194" i="9"/>
  <c r="S194" i="9" s="1"/>
  <c r="X177" i="7"/>
  <c r="X105" i="4"/>
  <c r="X729" i="7"/>
  <c r="X561" i="10"/>
  <c r="AE561" i="10"/>
  <c r="X393" i="8"/>
  <c r="W231" i="5"/>
  <c r="X231" i="5" s="1"/>
  <c r="Q231" i="5"/>
  <c r="S231" i="5" s="1"/>
  <c r="W505" i="9"/>
  <c r="X505" i="9" s="1"/>
  <c r="Q505" i="9"/>
  <c r="S505" i="9" s="1"/>
  <c r="W602" i="5"/>
  <c r="X602" i="5" s="1"/>
  <c r="Q602" i="5"/>
  <c r="S602" i="5" s="1"/>
  <c r="W547" i="4"/>
  <c r="X547" i="4" s="1"/>
  <c r="Q547" i="4"/>
  <c r="S547" i="4" s="1"/>
  <c r="W628" i="6"/>
  <c r="X628" i="6" s="1"/>
  <c r="Q628" i="6"/>
  <c r="S628" i="6" s="1"/>
  <c r="X33" i="4"/>
  <c r="W462" i="5"/>
  <c r="X462" i="5" s="1"/>
  <c r="Q462" i="5"/>
  <c r="S462" i="5" s="1"/>
  <c r="W426" i="9"/>
  <c r="X426" i="9" s="1"/>
  <c r="Q426" i="9"/>
  <c r="S426" i="9" s="1"/>
  <c r="Q753" i="5"/>
  <c r="S753" i="5" s="1"/>
  <c r="W727" i="8"/>
  <c r="X727" i="8" s="1"/>
  <c r="Q727" i="8"/>
  <c r="S727" i="8" s="1"/>
  <c r="W188" i="9"/>
  <c r="X188" i="9" s="1"/>
  <c r="Q188" i="9"/>
  <c r="S188" i="9" s="1"/>
  <c r="W343" i="10"/>
  <c r="X343" i="10" s="1"/>
  <c r="Q343" i="10"/>
  <c r="S343" i="10" s="1"/>
  <c r="Q468" i="12"/>
  <c r="S468" i="12" s="1"/>
  <c r="Q60" i="4"/>
  <c r="S60" i="4" s="1"/>
  <c r="W183" i="9"/>
  <c r="X183" i="9" s="1"/>
  <c r="Q183" i="9"/>
  <c r="S183" i="9" s="1"/>
  <c r="Q282" i="8"/>
  <c r="S282" i="8" s="1"/>
  <c r="W75" i="12"/>
  <c r="X75" i="12" s="1"/>
  <c r="Q75" i="12"/>
  <c r="S75" i="12" s="1"/>
  <c r="Q17" i="11"/>
  <c r="S17" i="11" s="1"/>
  <c r="X465" i="9"/>
  <c r="AF465" i="9" s="1"/>
  <c r="W608" i="2"/>
  <c r="X608" i="2" s="1"/>
  <c r="Q608" i="2"/>
  <c r="S608" i="2" s="1"/>
  <c r="Q125" i="11"/>
  <c r="S125" i="11" s="1"/>
  <c r="W191" i="8"/>
  <c r="X191" i="8" s="1"/>
  <c r="Q191" i="8"/>
  <c r="S191" i="8" s="1"/>
  <c r="Q185" i="2"/>
  <c r="S185" i="2" s="1"/>
  <c r="W220" i="3"/>
  <c r="X220" i="3" s="1"/>
  <c r="Q220" i="3"/>
  <c r="S220" i="3" s="1"/>
  <c r="W388" i="5"/>
  <c r="X388" i="5" s="1"/>
  <c r="Q388" i="5"/>
  <c r="S388" i="5" s="1"/>
  <c r="Q182" i="8"/>
  <c r="S182" i="8" s="1"/>
  <c r="W379" i="3"/>
  <c r="X379" i="3" s="1"/>
  <c r="Q379" i="3"/>
  <c r="S379" i="3" s="1"/>
  <c r="W468" i="5"/>
  <c r="X468" i="5" s="1"/>
  <c r="Q468" i="5"/>
  <c r="S468" i="5" s="1"/>
  <c r="Q376" i="6"/>
  <c r="S376" i="6" s="1"/>
  <c r="W675" i="11"/>
  <c r="X675" i="11" s="1"/>
  <c r="Q675" i="11"/>
  <c r="S675" i="11" s="1"/>
  <c r="W594" i="8"/>
  <c r="X594" i="8" s="1"/>
  <c r="Q594" i="8"/>
  <c r="S594" i="8" s="1"/>
  <c r="Q541" i="12"/>
  <c r="S541" i="12" s="1"/>
  <c r="Q605" i="11"/>
  <c r="S605" i="11" s="1"/>
  <c r="P753" i="7"/>
  <c r="W9" i="7"/>
  <c r="Q431" i="3"/>
  <c r="S431" i="3" s="1"/>
  <c r="Q199" i="3"/>
  <c r="S199" i="3" s="1"/>
  <c r="Q227" i="2"/>
  <c r="S227" i="2" s="1"/>
  <c r="W138" i="7"/>
  <c r="X138" i="7" s="1"/>
  <c r="Q138" i="7"/>
  <c r="S138" i="7" s="1"/>
  <c r="Q736" i="10"/>
  <c r="S736" i="10" s="1"/>
  <c r="X513" i="7"/>
  <c r="W334" i="12"/>
  <c r="X334" i="12" s="1"/>
  <c r="Q334" i="12"/>
  <c r="S334" i="12" s="1"/>
  <c r="Q477" i="9"/>
  <c r="S477" i="9" s="1"/>
  <c r="W104" i="8"/>
  <c r="X104" i="8" s="1"/>
  <c r="Q104" i="8"/>
  <c r="S104" i="8" s="1"/>
  <c r="Q210" i="12"/>
  <c r="S210" i="12" s="1"/>
  <c r="Q334" i="5"/>
  <c r="S334" i="5" s="1"/>
  <c r="Q384" i="7"/>
  <c r="S384" i="7" s="1"/>
  <c r="W399" i="11"/>
  <c r="X399" i="11" s="1"/>
  <c r="Q399" i="11"/>
  <c r="S399" i="11" s="1"/>
  <c r="W126" i="3"/>
  <c r="X126" i="3" s="1"/>
  <c r="Q126" i="3"/>
  <c r="S126" i="3" s="1"/>
  <c r="W323" i="3"/>
  <c r="X323" i="3" s="1"/>
  <c r="Q323" i="3"/>
  <c r="S323" i="3" s="1"/>
  <c r="Q345" i="11"/>
  <c r="S345" i="11" s="1"/>
  <c r="W73" i="11"/>
  <c r="X73" i="11" s="1"/>
  <c r="Q73" i="11"/>
  <c r="S73" i="11" s="1"/>
  <c r="Q308" i="7"/>
  <c r="S308" i="7" s="1"/>
  <c r="W572" i="6"/>
  <c r="X572" i="6" s="1"/>
  <c r="Q572" i="6"/>
  <c r="S572" i="6" s="1"/>
  <c r="W396" i="9"/>
  <c r="X396" i="9" s="1"/>
  <c r="Q396" i="9"/>
  <c r="S396" i="9" s="1"/>
  <c r="W486" i="12"/>
  <c r="X486" i="12" s="1"/>
  <c r="Q486" i="12"/>
  <c r="S486" i="12" s="1"/>
  <c r="Q212" i="3"/>
  <c r="S212" i="3" s="1"/>
  <c r="W143" i="3"/>
  <c r="X143" i="3" s="1"/>
  <c r="Q143" i="3"/>
  <c r="S143" i="3" s="1"/>
  <c r="Q225" i="8"/>
  <c r="S225" i="8" s="1"/>
  <c r="W689" i="12"/>
  <c r="X689" i="12" s="1"/>
  <c r="Q689" i="12"/>
  <c r="S689" i="12" s="1"/>
  <c r="W33" i="12"/>
  <c r="Q33" i="12"/>
  <c r="S33" i="12" s="1"/>
  <c r="W135" i="3"/>
  <c r="X135" i="3" s="1"/>
  <c r="Q135" i="3"/>
  <c r="S135" i="3" s="1"/>
  <c r="W580" i="8"/>
  <c r="X580" i="8" s="1"/>
  <c r="Q580" i="8"/>
  <c r="S580" i="8" s="1"/>
  <c r="W542" i="7"/>
  <c r="X542" i="7" s="1"/>
  <c r="Q542" i="7"/>
  <c r="S542" i="7" s="1"/>
  <c r="W630" i="12"/>
  <c r="X630" i="12" s="1"/>
  <c r="Q630" i="12"/>
  <c r="S630" i="12" s="1"/>
  <c r="Q139" i="2"/>
  <c r="S139" i="2" s="1"/>
  <c r="W689" i="5"/>
  <c r="X689" i="5" s="1"/>
  <c r="Q689" i="5"/>
  <c r="S689" i="5" s="1"/>
  <c r="W570" i="9"/>
  <c r="X570" i="9" s="1"/>
  <c r="Q570" i="9"/>
  <c r="S570" i="9" s="1"/>
  <c r="W325" i="8"/>
  <c r="X325" i="8" s="1"/>
  <c r="Q325" i="8"/>
  <c r="S325" i="8" s="1"/>
  <c r="Q127" i="4"/>
  <c r="S127" i="4" s="1"/>
  <c r="W198" i="7"/>
  <c r="X198" i="7" s="1"/>
  <c r="Q198" i="7"/>
  <c r="S198" i="7" s="1"/>
  <c r="W178" i="2"/>
  <c r="X178" i="2" s="1"/>
  <c r="Q178" i="2"/>
  <c r="S178" i="2" s="1"/>
  <c r="W422" i="4"/>
  <c r="X422" i="4" s="1"/>
  <c r="Q422" i="4"/>
  <c r="S422" i="4" s="1"/>
  <c r="Q316" i="12"/>
  <c r="S316" i="12" s="1"/>
  <c r="Q332" i="2"/>
  <c r="S332" i="2" s="1"/>
  <c r="Q556" i="10"/>
  <c r="S556" i="10" s="1"/>
  <c r="W253" i="9"/>
  <c r="X253" i="9" s="1"/>
  <c r="Q253" i="9"/>
  <c r="S253" i="9" s="1"/>
  <c r="W44" i="12"/>
  <c r="X44" i="12" s="1"/>
  <c r="Q44" i="12"/>
  <c r="S44" i="12" s="1"/>
  <c r="W562" i="8"/>
  <c r="X562" i="8" s="1"/>
  <c r="Q562" i="8"/>
  <c r="S562" i="8" s="1"/>
  <c r="W386" i="10"/>
  <c r="X386" i="10" s="1"/>
  <c r="Q386" i="10"/>
  <c r="S386" i="10" s="1"/>
  <c r="W314" i="8"/>
  <c r="X314" i="8" s="1"/>
  <c r="Q314" i="8"/>
  <c r="S314" i="8" s="1"/>
  <c r="W148" i="10"/>
  <c r="X148" i="10" s="1"/>
  <c r="Q148" i="10"/>
  <c r="S148" i="10" s="1"/>
  <c r="W543" i="5"/>
  <c r="X543" i="5" s="1"/>
  <c r="Q543" i="5"/>
  <c r="S543" i="5" s="1"/>
  <c r="W749" i="12"/>
  <c r="X749" i="12" s="1"/>
  <c r="Q749" i="12"/>
  <c r="S749" i="12" s="1"/>
  <c r="W489" i="9"/>
  <c r="Q489" i="9"/>
  <c r="S489" i="9" s="1"/>
  <c r="W691" i="3"/>
  <c r="X691" i="3" s="1"/>
  <c r="Q691" i="3"/>
  <c r="S691" i="3" s="1"/>
  <c r="W13" i="5"/>
  <c r="X13" i="5" s="1"/>
  <c r="Q13" i="5"/>
  <c r="S13" i="5" s="1"/>
  <c r="W334" i="2"/>
  <c r="X334" i="2" s="1"/>
  <c r="Q334" i="2"/>
  <c r="S334" i="2" s="1"/>
  <c r="W23" i="9"/>
  <c r="X23" i="9" s="1"/>
  <c r="Q23" i="9"/>
  <c r="S23" i="9" s="1"/>
  <c r="W469" i="2"/>
  <c r="X469" i="2" s="1"/>
  <c r="Q469" i="2"/>
  <c r="S469" i="2" s="1"/>
  <c r="W153" i="5"/>
  <c r="Q153" i="5"/>
  <c r="S153" i="5" s="1"/>
  <c r="W572" i="3"/>
  <c r="X572" i="3" s="1"/>
  <c r="Q572" i="3"/>
  <c r="S572" i="3" s="1"/>
  <c r="W413" i="8"/>
  <c r="X413" i="8" s="1"/>
  <c r="Q413" i="8"/>
  <c r="S413" i="8" s="1"/>
  <c r="W265" i="10"/>
  <c r="X265" i="10" s="1"/>
  <c r="Q265" i="10"/>
  <c r="S265" i="10" s="1"/>
  <c r="W203" i="8"/>
  <c r="X203" i="8" s="1"/>
  <c r="Q203" i="8"/>
  <c r="S203" i="8" s="1"/>
  <c r="W507" i="5"/>
  <c r="X507" i="5" s="1"/>
  <c r="Q507" i="5"/>
  <c r="S507" i="5" s="1"/>
  <c r="X129" i="3"/>
  <c r="AG753" i="3"/>
  <c r="X489" i="2"/>
  <c r="Q491" i="5"/>
  <c r="S491" i="5" s="1"/>
  <c r="Q232" i="9"/>
  <c r="S232" i="9" s="1"/>
  <c r="Q551" i="9"/>
  <c r="S551" i="9" s="1"/>
  <c r="Q558" i="4"/>
  <c r="S558" i="4" s="1"/>
  <c r="Q52" i="9"/>
  <c r="S52" i="9" s="1"/>
  <c r="Q418" i="5"/>
  <c r="S418" i="5" s="1"/>
  <c r="Q109" i="8"/>
  <c r="S109" i="8" s="1"/>
  <c r="Q440" i="5"/>
  <c r="S440" i="5" s="1"/>
  <c r="Q102" i="8"/>
  <c r="S102" i="8" s="1"/>
  <c r="Q573" i="11"/>
  <c r="S573" i="11" s="1"/>
  <c r="Q357" i="6"/>
  <c r="S357" i="6" s="1"/>
  <c r="Q695" i="11"/>
  <c r="S695" i="11" s="1"/>
  <c r="Q428" i="3"/>
  <c r="S428" i="3" s="1"/>
  <c r="X81" i="9"/>
  <c r="Q725" i="7"/>
  <c r="S725" i="7" s="1"/>
  <c r="Q61" i="11"/>
  <c r="S61" i="11" s="1"/>
  <c r="Q726" i="3"/>
  <c r="S726" i="3" s="1"/>
  <c r="Q583" i="7"/>
  <c r="S583" i="7" s="1"/>
  <c r="Q353" i="6"/>
  <c r="S353" i="6" s="1"/>
  <c r="X585" i="8"/>
  <c r="Q207" i="10"/>
  <c r="S207" i="10" s="1"/>
  <c r="Q571" i="2"/>
  <c r="S571" i="2" s="1"/>
  <c r="Q159" i="7"/>
  <c r="S159" i="7" s="1"/>
  <c r="Q370" i="12"/>
  <c r="S370" i="12" s="1"/>
  <c r="Q425" i="6"/>
  <c r="S425" i="6" s="1"/>
  <c r="Q196" i="7"/>
  <c r="S196" i="7" s="1"/>
  <c r="Q487" i="8"/>
  <c r="S487" i="8" s="1"/>
  <c r="X321" i="12"/>
  <c r="AF321" i="12" s="1"/>
  <c r="AE321" i="12"/>
  <c r="Q426" i="7"/>
  <c r="S426" i="7" s="1"/>
  <c r="Q107" i="3"/>
  <c r="S107" i="3" s="1"/>
  <c r="Q510" i="10"/>
  <c r="S510" i="10" s="1"/>
  <c r="Q186" i="7"/>
  <c r="S186" i="7" s="1"/>
  <c r="Q245" i="3"/>
  <c r="S245" i="3" s="1"/>
  <c r="Q54" i="9"/>
  <c r="S54" i="9" s="1"/>
  <c r="Q527" i="7"/>
  <c r="S527" i="7" s="1"/>
  <c r="Q426" i="5"/>
  <c r="S426" i="5" s="1"/>
  <c r="Q458" i="5"/>
  <c r="S458" i="5" s="1"/>
  <c r="Q113" i="9"/>
  <c r="S113" i="9" s="1"/>
  <c r="Q160" i="5"/>
  <c r="S160" i="5" s="1"/>
  <c r="Q433" i="2"/>
  <c r="S433" i="2" s="1"/>
  <c r="X81" i="11"/>
  <c r="AF81" i="11" s="1"/>
  <c r="Q172" i="8"/>
  <c r="S172" i="8" s="1"/>
  <c r="Q573" i="4"/>
  <c r="S573" i="4" s="1"/>
  <c r="Q718" i="4"/>
  <c r="S718" i="4" s="1"/>
  <c r="X465" i="5"/>
  <c r="Q737" i="8"/>
  <c r="S737" i="8" s="1"/>
  <c r="Q90" i="5"/>
  <c r="S90" i="5" s="1"/>
  <c r="Q255" i="5"/>
  <c r="S255" i="5" s="1"/>
  <c r="Q286" i="2"/>
  <c r="S286" i="2" s="1"/>
  <c r="Q237" i="6"/>
  <c r="S237" i="6" s="1"/>
  <c r="Q743" i="3"/>
  <c r="S743" i="3" s="1"/>
  <c r="Q141" i="9"/>
  <c r="S141" i="9" s="1"/>
  <c r="Q408" i="11"/>
  <c r="S408" i="11" s="1"/>
  <c r="Q557" i="8"/>
  <c r="S557" i="8" s="1"/>
  <c r="Q220" i="9"/>
  <c r="S220" i="9" s="1"/>
  <c r="Q448" i="6"/>
  <c r="S448" i="6" s="1"/>
  <c r="Q463" i="3"/>
  <c r="S463" i="3" s="1"/>
  <c r="Q49" i="4"/>
  <c r="S49" i="4" s="1"/>
  <c r="Q357" i="5"/>
  <c r="S357" i="5" s="1"/>
  <c r="Q723" i="7"/>
  <c r="S723" i="7" s="1"/>
  <c r="Q671" i="12"/>
  <c r="S671" i="12" s="1"/>
  <c r="Q381" i="5"/>
  <c r="S381" i="5" s="1"/>
  <c r="Q425" i="4"/>
  <c r="S425" i="4" s="1"/>
  <c r="Q485" i="5"/>
  <c r="S485" i="5" s="1"/>
  <c r="Q197" i="5"/>
  <c r="S197" i="5" s="1"/>
  <c r="Q240" i="10"/>
  <c r="S240" i="10" s="1"/>
  <c r="Q459" i="8"/>
  <c r="S459" i="8" s="1"/>
  <c r="Q370" i="6"/>
  <c r="S370" i="6" s="1"/>
  <c r="X273" i="3"/>
  <c r="Q251" i="7"/>
  <c r="S251" i="7" s="1"/>
  <c r="Q598" i="4"/>
  <c r="S598" i="4" s="1"/>
  <c r="Q178" i="6"/>
  <c r="S178" i="6" s="1"/>
  <c r="Q309" i="9"/>
  <c r="S309" i="9" s="1"/>
  <c r="Q372" i="2"/>
  <c r="S372" i="2" s="1"/>
  <c r="Q365" i="5"/>
  <c r="S365" i="5" s="1"/>
  <c r="Q427" i="8"/>
  <c r="S427" i="8" s="1"/>
  <c r="Q748" i="12"/>
  <c r="S748" i="12" s="1"/>
  <c r="Q508" i="9"/>
  <c r="S508" i="9" s="1"/>
  <c r="Q223" i="8"/>
  <c r="S223" i="8" s="1"/>
  <c r="Q203" i="5"/>
  <c r="S203" i="5" s="1"/>
  <c r="Q718" i="7"/>
  <c r="S718" i="7" s="1"/>
  <c r="Q731" i="7"/>
  <c r="S731" i="7" s="1"/>
  <c r="Q598" i="5"/>
  <c r="S598" i="5" s="1"/>
  <c r="Q452" i="3"/>
  <c r="S452" i="3" s="1"/>
  <c r="Q321" i="2"/>
  <c r="S321" i="2" s="1"/>
  <c r="Q210" i="4"/>
  <c r="S210" i="4" s="1"/>
  <c r="Q499" i="6"/>
  <c r="S499" i="6" s="1"/>
  <c r="Q75" i="10"/>
  <c r="S75" i="10" s="1"/>
  <c r="Q505" i="6"/>
  <c r="S505" i="6" s="1"/>
  <c r="Q645" i="12"/>
  <c r="S645" i="12" s="1"/>
  <c r="Q142" i="4"/>
  <c r="S142" i="4" s="1"/>
  <c r="Q405" i="12"/>
  <c r="S405" i="12" s="1"/>
  <c r="Q471" i="4"/>
  <c r="S471" i="4" s="1"/>
  <c r="Q193" i="10"/>
  <c r="S193" i="10" s="1"/>
  <c r="Q105" i="4"/>
  <c r="S105" i="4" s="1"/>
  <c r="Q729" i="7"/>
  <c r="S729" i="7" s="1"/>
  <c r="Q471" i="3"/>
  <c r="S471" i="3" s="1"/>
  <c r="Q561" i="10"/>
  <c r="S561" i="10" s="1"/>
  <c r="Q476" i="12"/>
  <c r="S476" i="12" s="1"/>
  <c r="X417" i="2"/>
  <c r="X57" i="9"/>
  <c r="Q286" i="10"/>
  <c r="S286" i="10" s="1"/>
  <c r="Q530" i="11"/>
  <c r="S530" i="11" s="1"/>
  <c r="Q121" i="6"/>
  <c r="S121" i="6" s="1"/>
  <c r="Q732" i="5"/>
  <c r="S732" i="5" s="1"/>
  <c r="Q550" i="6"/>
  <c r="S550" i="6" s="1"/>
  <c r="Q724" i="10"/>
  <c r="S724" i="10" s="1"/>
  <c r="Q528" i="5"/>
  <c r="S528" i="5" s="1"/>
  <c r="Q287" i="8"/>
  <c r="S287" i="8" s="1"/>
  <c r="Q19" i="5"/>
  <c r="S19" i="5" s="1"/>
  <c r="Q224" i="3"/>
  <c r="S224" i="3" s="1"/>
  <c r="Q214" i="8"/>
  <c r="S214" i="8" s="1"/>
  <c r="Q14" i="10"/>
  <c r="S14" i="10" s="1"/>
  <c r="Q346" i="7"/>
  <c r="S346" i="7" s="1"/>
  <c r="Q310" i="12"/>
  <c r="S310" i="12" s="1"/>
  <c r="Q174" i="11"/>
  <c r="S174" i="11" s="1"/>
  <c r="Q404" i="11"/>
  <c r="S404" i="11" s="1"/>
  <c r="Q475" i="4"/>
  <c r="S475" i="4" s="1"/>
  <c r="Q219" i="6"/>
  <c r="S219" i="6" s="1"/>
  <c r="Q406" i="11"/>
  <c r="S406" i="11" s="1"/>
  <c r="Q374" i="11"/>
  <c r="S374" i="11" s="1"/>
  <c r="Q548" i="9"/>
  <c r="S548" i="9" s="1"/>
  <c r="Q148" i="7"/>
  <c r="S148" i="7" s="1"/>
  <c r="Q152" i="7"/>
  <c r="S152" i="7" s="1"/>
  <c r="Q327" i="12"/>
  <c r="S327" i="12" s="1"/>
  <c r="Q215" i="7"/>
  <c r="S215" i="7" s="1"/>
  <c r="Q195" i="10"/>
  <c r="S195" i="10" s="1"/>
  <c r="Q542" i="5"/>
  <c r="S542" i="5" s="1"/>
  <c r="Q660" i="5"/>
  <c r="S660" i="5" s="1"/>
  <c r="Q236" i="3"/>
  <c r="S236" i="3" s="1"/>
  <c r="Q671" i="6"/>
  <c r="S671" i="6" s="1"/>
  <c r="X465" i="2"/>
  <c r="AF465" i="2" s="1"/>
  <c r="Q124" i="8"/>
  <c r="S124" i="8" s="1"/>
  <c r="Q283" i="12"/>
  <c r="S283" i="12" s="1"/>
  <c r="Q559" i="4"/>
  <c r="S559" i="4" s="1"/>
  <c r="Q363" i="9"/>
  <c r="S363" i="9" s="1"/>
  <c r="Q488" i="2"/>
  <c r="S488" i="2" s="1"/>
  <c r="Q291" i="7"/>
  <c r="S291" i="7" s="1"/>
  <c r="Q663" i="3"/>
  <c r="S663" i="3" s="1"/>
  <c r="AG753" i="10"/>
  <c r="Q250" i="12"/>
  <c r="S250" i="12" s="1"/>
  <c r="Q644" i="8"/>
  <c r="S644" i="8" s="1"/>
  <c r="Q416" i="11"/>
  <c r="S416" i="11" s="1"/>
  <c r="Q333" i="10"/>
  <c r="S333" i="10" s="1"/>
  <c r="Q82" i="3"/>
  <c r="S82" i="3" s="1"/>
  <c r="Q393" i="8"/>
  <c r="S393" i="8" s="1"/>
  <c r="Q364" i="4"/>
  <c r="S364" i="4" s="1"/>
  <c r="Q571" i="12"/>
  <c r="S571" i="12" s="1"/>
  <c r="Q224" i="2"/>
  <c r="S224" i="2" s="1"/>
  <c r="Q427" i="9"/>
  <c r="S427" i="9" s="1"/>
  <c r="Q15" i="2"/>
  <c r="S15" i="2" s="1"/>
  <c r="Q14" i="11"/>
  <c r="S14" i="11" s="1"/>
  <c r="Q278" i="2"/>
  <c r="S278" i="2" s="1"/>
  <c r="Q65" i="10"/>
  <c r="S65" i="10" s="1"/>
  <c r="Q568" i="8"/>
  <c r="S568" i="8" s="1"/>
  <c r="Q193" i="4"/>
  <c r="S193" i="4" s="1"/>
  <c r="W110" i="4"/>
  <c r="X110" i="4" s="1"/>
  <c r="Q110" i="4"/>
  <c r="S110" i="4" s="1"/>
  <c r="X105" i="8"/>
  <c r="AE105" i="8"/>
  <c r="Q302" i="5"/>
  <c r="S302" i="5" s="1"/>
  <c r="W666" i="9"/>
  <c r="X666" i="9" s="1"/>
  <c r="Q666" i="9"/>
  <c r="S666" i="9" s="1"/>
  <c r="Q407" i="8"/>
  <c r="S407" i="8" s="1"/>
  <c r="Q643" i="5"/>
  <c r="S643" i="5" s="1"/>
  <c r="Q59" i="12"/>
  <c r="S59" i="12" s="1"/>
  <c r="W740" i="8"/>
  <c r="X740" i="8" s="1"/>
  <c r="Q740" i="8"/>
  <c r="S740" i="8" s="1"/>
  <c r="W249" i="6"/>
  <c r="Q249" i="6"/>
  <c r="S249" i="6" s="1"/>
  <c r="W480" i="8"/>
  <c r="X480" i="8" s="1"/>
  <c r="Q480" i="8"/>
  <c r="S480" i="8" s="1"/>
  <c r="Q485" i="3"/>
  <c r="S485" i="3" s="1"/>
  <c r="Q171" i="5"/>
  <c r="S171" i="5" s="1"/>
  <c r="W275" i="9"/>
  <c r="X275" i="9" s="1"/>
  <c r="Q275" i="9"/>
  <c r="S275" i="9" s="1"/>
  <c r="W534" i="7"/>
  <c r="X534" i="7" s="1"/>
  <c r="Q534" i="7"/>
  <c r="S534" i="7" s="1"/>
  <c r="W303" i="8"/>
  <c r="X303" i="8" s="1"/>
  <c r="Q303" i="8"/>
  <c r="S303" i="8" s="1"/>
  <c r="Q247" i="5"/>
  <c r="S247" i="5" s="1"/>
  <c r="W275" i="5"/>
  <c r="X275" i="5" s="1"/>
  <c r="Q275" i="5"/>
  <c r="S275" i="5" s="1"/>
  <c r="X465" i="3"/>
  <c r="W98" i="2"/>
  <c r="X98" i="2" s="1"/>
  <c r="Q98" i="2"/>
  <c r="S98" i="2" s="1"/>
  <c r="W528" i="2"/>
  <c r="X528" i="2" s="1"/>
  <c r="Q528" i="2"/>
  <c r="S528" i="2" s="1"/>
  <c r="W624" i="6"/>
  <c r="X624" i="6" s="1"/>
  <c r="Q624" i="6"/>
  <c r="S624" i="6" s="1"/>
  <c r="W231" i="9"/>
  <c r="X231" i="9" s="1"/>
  <c r="Q231" i="9"/>
  <c r="S231" i="9" s="1"/>
  <c r="W309" i="5"/>
  <c r="X309" i="5" s="1"/>
  <c r="Q309" i="5"/>
  <c r="S309" i="5" s="1"/>
  <c r="W523" i="10"/>
  <c r="X523" i="10" s="1"/>
  <c r="Q523" i="10"/>
  <c r="S523" i="10" s="1"/>
  <c r="W90" i="6"/>
  <c r="X90" i="6" s="1"/>
  <c r="Q90" i="6"/>
  <c r="S90" i="6" s="1"/>
  <c r="W453" i="11"/>
  <c r="X453" i="11" s="1"/>
  <c r="Q453" i="11"/>
  <c r="S453" i="11" s="1"/>
  <c r="W52" i="3"/>
  <c r="X52" i="3" s="1"/>
  <c r="Q52" i="3"/>
  <c r="S52" i="3" s="1"/>
  <c r="W526" i="9"/>
  <c r="X526" i="9" s="1"/>
  <c r="Q526" i="9"/>
  <c r="S526" i="9" s="1"/>
  <c r="W326" i="12"/>
  <c r="X326" i="12" s="1"/>
  <c r="Q326" i="12"/>
  <c r="S326" i="12" s="1"/>
  <c r="W130" i="2"/>
  <c r="X130" i="2" s="1"/>
  <c r="Q130" i="2"/>
  <c r="S130" i="2" s="1"/>
  <c r="X345" i="11"/>
  <c r="AF345" i="11" s="1"/>
  <c r="AE345" i="11"/>
  <c r="W623" i="10"/>
  <c r="X623" i="10" s="1"/>
  <c r="Q623" i="10"/>
  <c r="S623" i="10" s="1"/>
  <c r="W115" i="8"/>
  <c r="X115" i="8" s="1"/>
  <c r="Q115" i="8"/>
  <c r="S115" i="8" s="1"/>
  <c r="W473" i="11"/>
  <c r="X473" i="11" s="1"/>
  <c r="Q473" i="11"/>
  <c r="S473" i="11" s="1"/>
  <c r="W342" i="6"/>
  <c r="X342" i="6" s="1"/>
  <c r="Q342" i="6"/>
  <c r="S342" i="6" s="1"/>
  <c r="W469" i="12"/>
  <c r="X469" i="12" s="1"/>
  <c r="Q469" i="12"/>
  <c r="S469" i="12" s="1"/>
  <c r="W480" i="9"/>
  <c r="X480" i="9" s="1"/>
  <c r="Q480" i="9"/>
  <c r="S480" i="9" s="1"/>
  <c r="X225" i="8"/>
  <c r="W196" i="11"/>
  <c r="X196" i="11" s="1"/>
  <c r="Q196" i="11"/>
  <c r="S196" i="11" s="1"/>
  <c r="W328" i="10"/>
  <c r="X328" i="10" s="1"/>
  <c r="Q328" i="10"/>
  <c r="S328" i="10" s="1"/>
  <c r="W517" i="3"/>
  <c r="X517" i="3" s="1"/>
  <c r="Q517" i="3"/>
  <c r="S517" i="3" s="1"/>
  <c r="W712" i="4"/>
  <c r="X712" i="4" s="1"/>
  <c r="Q712" i="4"/>
  <c r="S712" i="4" s="1"/>
  <c r="W658" i="2"/>
  <c r="X658" i="2" s="1"/>
  <c r="Q658" i="2"/>
  <c r="S658" i="2" s="1"/>
  <c r="W278" i="9"/>
  <c r="X278" i="9" s="1"/>
  <c r="Q278" i="9"/>
  <c r="S278" i="9" s="1"/>
  <c r="W499" i="5"/>
  <c r="X499" i="5" s="1"/>
  <c r="Q499" i="5"/>
  <c r="S499" i="5" s="1"/>
  <c r="W301" i="5"/>
  <c r="X301" i="5" s="1"/>
  <c r="Q301" i="5"/>
  <c r="S301" i="5" s="1"/>
  <c r="W223" i="3"/>
  <c r="X223" i="3" s="1"/>
  <c r="Q223" i="3"/>
  <c r="S223" i="3" s="1"/>
  <c r="W741" i="3"/>
  <c r="X741" i="3" s="1"/>
  <c r="Q741" i="3"/>
  <c r="S741" i="3" s="1"/>
  <c r="W539" i="5"/>
  <c r="X539" i="5" s="1"/>
  <c r="Q539" i="5"/>
  <c r="S539" i="5" s="1"/>
  <c r="W536" i="4"/>
  <c r="X536" i="4" s="1"/>
  <c r="Q536" i="4"/>
  <c r="S536" i="4" s="1"/>
  <c r="W319" i="7"/>
  <c r="X319" i="7" s="1"/>
  <c r="Q319" i="7"/>
  <c r="S319" i="7" s="1"/>
  <c r="X129" i="7"/>
  <c r="W412" i="3"/>
  <c r="X412" i="3" s="1"/>
  <c r="Q412" i="3"/>
  <c r="S412" i="3" s="1"/>
  <c r="W216" i="11"/>
  <c r="X216" i="11" s="1"/>
  <c r="Q216" i="11"/>
  <c r="S216" i="11" s="1"/>
  <c r="W53" i="3"/>
  <c r="X53" i="3" s="1"/>
  <c r="Q53" i="3"/>
  <c r="S53" i="3" s="1"/>
  <c r="W245" i="10"/>
  <c r="X245" i="10" s="1"/>
  <c r="Q245" i="10"/>
  <c r="S245" i="10" s="1"/>
  <c r="W72" i="10"/>
  <c r="X72" i="10" s="1"/>
  <c r="Q72" i="10"/>
  <c r="S72" i="10" s="1"/>
  <c r="W534" i="9"/>
  <c r="X534" i="9" s="1"/>
  <c r="Q534" i="9"/>
  <c r="S534" i="9" s="1"/>
  <c r="W488" i="6"/>
  <c r="X488" i="6" s="1"/>
  <c r="Q488" i="6"/>
  <c r="S488" i="6" s="1"/>
  <c r="W443" i="12"/>
  <c r="X443" i="12" s="1"/>
  <c r="Q443" i="12"/>
  <c r="S443" i="12" s="1"/>
  <c r="W621" i="4"/>
  <c r="X621" i="4" s="1"/>
  <c r="Q621" i="4"/>
  <c r="S621" i="4" s="1"/>
  <c r="Q46" i="12"/>
  <c r="S46" i="12" s="1"/>
  <c r="W360" i="7"/>
  <c r="X360" i="7" s="1"/>
  <c r="Q360" i="7"/>
  <c r="S360" i="7" s="1"/>
  <c r="W575" i="8"/>
  <c r="X575" i="8" s="1"/>
  <c r="Q575" i="8"/>
  <c r="S575" i="8" s="1"/>
  <c r="Q504" i="2"/>
  <c r="S504" i="2" s="1"/>
  <c r="Q508" i="12"/>
  <c r="S508" i="12" s="1"/>
  <c r="Q386" i="3"/>
  <c r="S386" i="3" s="1"/>
  <c r="Q326" i="11"/>
  <c r="S326" i="11" s="1"/>
  <c r="Q613" i="6"/>
  <c r="S613" i="6" s="1"/>
  <c r="Q183" i="12"/>
  <c r="S183" i="12" s="1"/>
  <c r="Q462" i="2"/>
  <c r="S462" i="2" s="1"/>
  <c r="Q333" i="7"/>
  <c r="S333" i="7" s="1"/>
  <c r="Q19" i="6"/>
  <c r="S19" i="6" s="1"/>
  <c r="Q367" i="12"/>
  <c r="S367" i="12" s="1"/>
  <c r="Q154" i="4"/>
  <c r="S154" i="4" s="1"/>
  <c r="Q162" i="10"/>
  <c r="S162" i="10" s="1"/>
  <c r="Q404" i="12"/>
  <c r="S404" i="12" s="1"/>
  <c r="Q113" i="4"/>
  <c r="S113" i="4" s="1"/>
  <c r="Q406" i="4"/>
  <c r="S406" i="4" s="1"/>
  <c r="Q360" i="9"/>
  <c r="S360" i="9" s="1"/>
  <c r="Q237" i="12"/>
  <c r="S237" i="12" s="1"/>
  <c r="X537" i="10"/>
  <c r="AF537" i="10" s="1"/>
  <c r="AE537" i="10"/>
  <c r="Q262" i="12"/>
  <c r="S262" i="12" s="1"/>
  <c r="Q213" i="5"/>
  <c r="S213" i="5" s="1"/>
  <c r="Q252" i="2"/>
  <c r="S252" i="2" s="1"/>
  <c r="Q537" i="7"/>
  <c r="S537" i="7" s="1"/>
  <c r="Q106" i="9"/>
  <c r="S106" i="9" s="1"/>
  <c r="Q483" i="4"/>
  <c r="S483" i="4" s="1"/>
  <c r="Q547" i="3"/>
  <c r="S547" i="3" s="1"/>
  <c r="X417" i="11"/>
  <c r="Q271" i="2"/>
  <c r="S271" i="2" s="1"/>
  <c r="Q159" i="6"/>
  <c r="S159" i="6" s="1"/>
  <c r="X177" i="10"/>
  <c r="X33" i="10"/>
  <c r="X609" i="11"/>
  <c r="X585" i="11"/>
  <c r="AF585" i="11" s="1"/>
  <c r="AE585" i="11"/>
  <c r="X393" i="10"/>
  <c r="AF393" i="10" s="1"/>
  <c r="AE321" i="2"/>
  <c r="X321" i="2"/>
  <c r="AF321" i="2" s="1"/>
  <c r="Q239" i="11"/>
  <c r="S239" i="11" s="1"/>
  <c r="Q726" i="8"/>
  <c r="S726" i="8" s="1"/>
  <c r="X153" i="4"/>
  <c r="Q374" i="6"/>
  <c r="S374" i="6" s="1"/>
  <c r="Q321" i="12"/>
  <c r="S321" i="12" s="1"/>
  <c r="Q318" i="5"/>
  <c r="S318" i="5" s="1"/>
  <c r="Q523" i="3"/>
  <c r="S523" i="3" s="1"/>
  <c r="X393" i="3"/>
  <c r="Q287" i="6"/>
  <c r="S287" i="6" s="1"/>
  <c r="Q524" i="4"/>
  <c r="S524" i="4" s="1"/>
  <c r="Q365" i="7"/>
  <c r="S365" i="7" s="1"/>
  <c r="Q399" i="3"/>
  <c r="S399" i="3" s="1"/>
  <c r="Q638" i="8"/>
  <c r="S638" i="8" s="1"/>
  <c r="Q659" i="2"/>
  <c r="S659" i="2" s="1"/>
  <c r="Q134" i="7"/>
  <c r="S134" i="7" s="1"/>
  <c r="Q616" i="9"/>
  <c r="S616" i="9" s="1"/>
  <c r="Q132" i="11"/>
  <c r="S132" i="11" s="1"/>
  <c r="Q649" i="6"/>
  <c r="S649" i="6" s="1"/>
  <c r="Q583" i="5"/>
  <c r="S583" i="5" s="1"/>
  <c r="Q629" i="9"/>
  <c r="S629" i="9" s="1"/>
  <c r="Q564" i="2"/>
  <c r="S564" i="2" s="1"/>
  <c r="Q47" i="7"/>
  <c r="S47" i="7" s="1"/>
  <c r="Q728" i="9"/>
  <c r="S728" i="9" s="1"/>
  <c r="Q593" i="3"/>
  <c r="S593" i="3" s="1"/>
  <c r="AG753" i="9"/>
  <c r="Q386" i="6"/>
  <c r="S386" i="6" s="1"/>
  <c r="Q669" i="10"/>
  <c r="S669" i="10" s="1"/>
  <c r="AE33" i="7"/>
  <c r="X33" i="7"/>
  <c r="AF33" i="7" s="1"/>
  <c r="Q29" i="9"/>
  <c r="S29" i="9" s="1"/>
  <c r="Q571" i="4"/>
  <c r="S571" i="4" s="1"/>
  <c r="Q423" i="4"/>
  <c r="S423" i="4" s="1"/>
  <c r="Q188" i="6"/>
  <c r="S188" i="6" s="1"/>
  <c r="Q393" i="10"/>
  <c r="S393" i="10" s="1"/>
  <c r="Q720" i="4"/>
  <c r="S720" i="4" s="1"/>
  <c r="Q332" i="6"/>
  <c r="S332" i="6" s="1"/>
  <c r="Q298" i="8"/>
  <c r="S298" i="8" s="1"/>
  <c r="Q683" i="7"/>
  <c r="S683" i="7" s="1"/>
  <c r="Q194" i="6"/>
  <c r="S194" i="6" s="1"/>
  <c r="Q503" i="8"/>
  <c r="S503" i="8" s="1"/>
  <c r="Q612" i="11"/>
  <c r="S612" i="11" s="1"/>
  <c r="Q694" i="4"/>
  <c r="S694" i="4" s="1"/>
  <c r="Q401" i="12"/>
  <c r="S401" i="12" s="1"/>
  <c r="Q160" i="12"/>
  <c r="S160" i="12" s="1"/>
  <c r="Q422" i="11"/>
  <c r="S422" i="11" s="1"/>
  <c r="Q452" i="6"/>
  <c r="S452" i="6" s="1"/>
  <c r="Q55" i="3"/>
  <c r="S55" i="3" s="1"/>
  <c r="Q153" i="4"/>
  <c r="S153" i="4" s="1"/>
  <c r="Q469" i="3"/>
  <c r="S469" i="3" s="1"/>
  <c r="Q268" i="8"/>
  <c r="S268" i="8" s="1"/>
  <c r="Q495" i="12"/>
  <c r="S495" i="12" s="1"/>
  <c r="Q629" i="3"/>
  <c r="S629" i="3" s="1"/>
  <c r="Q578" i="5"/>
  <c r="S578" i="5" s="1"/>
  <c r="Q344" i="2"/>
  <c r="S344" i="2" s="1"/>
  <c r="X369" i="8"/>
  <c r="Q474" i="2"/>
  <c r="S474" i="2" s="1"/>
  <c r="Q724" i="9"/>
  <c r="S724" i="9" s="1"/>
  <c r="Q243" i="5"/>
  <c r="S243" i="5" s="1"/>
  <c r="Q649" i="10"/>
  <c r="S649" i="10" s="1"/>
  <c r="Q259" i="7"/>
  <c r="S259" i="7" s="1"/>
  <c r="Q567" i="6"/>
  <c r="S567" i="6" s="1"/>
  <c r="Q665" i="8"/>
  <c r="S665" i="8" s="1"/>
  <c r="Q568" i="2"/>
  <c r="S568" i="2" s="1"/>
  <c r="Q661" i="5"/>
  <c r="S661" i="5" s="1"/>
  <c r="Q401" i="3"/>
  <c r="S401" i="3" s="1"/>
  <c r="Q222" i="2"/>
  <c r="S222" i="2" s="1"/>
  <c r="Q723" i="5"/>
  <c r="S723" i="5" s="1"/>
  <c r="Q24" i="12"/>
  <c r="S24" i="12" s="1"/>
  <c r="Q32" i="3"/>
  <c r="S32" i="3" s="1"/>
  <c r="Q576" i="12"/>
  <c r="S576" i="12" s="1"/>
  <c r="Q433" i="7"/>
  <c r="S433" i="7" s="1"/>
  <c r="Q28" i="3"/>
  <c r="S28" i="3" s="1"/>
  <c r="Q106" i="8"/>
  <c r="S106" i="8" s="1"/>
  <c r="Q575" i="12"/>
  <c r="S575" i="12" s="1"/>
  <c r="Q71" i="11"/>
  <c r="S71" i="11" s="1"/>
  <c r="Q456" i="7"/>
  <c r="S456" i="7" s="1"/>
  <c r="Q126" i="8"/>
  <c r="S126" i="8" s="1"/>
  <c r="Q626" i="10"/>
  <c r="S626" i="10" s="1"/>
  <c r="Q414" i="10"/>
  <c r="S414" i="10" s="1"/>
  <c r="Q276" i="8"/>
  <c r="S276" i="8" s="1"/>
  <c r="Q543" i="12"/>
  <c r="S543" i="12" s="1"/>
  <c r="Q403" i="9"/>
  <c r="S403" i="9" s="1"/>
  <c r="Q461" i="7"/>
  <c r="S461" i="7" s="1"/>
  <c r="Q403" i="8"/>
  <c r="S403" i="8" s="1"/>
  <c r="Q402" i="5"/>
  <c r="S402" i="5" s="1"/>
  <c r="Q652" i="12"/>
  <c r="S652" i="12" s="1"/>
  <c r="Q58" i="4"/>
  <c r="S58" i="4" s="1"/>
  <c r="Q388" i="12"/>
  <c r="S388" i="12" s="1"/>
  <c r="Q685" i="7"/>
  <c r="S685" i="7" s="1"/>
  <c r="Q209" i="8"/>
  <c r="S209" i="8" s="1"/>
  <c r="Q163" i="4"/>
  <c r="S163" i="4" s="1"/>
  <c r="Q447" i="3"/>
  <c r="S447" i="3" s="1"/>
  <c r="Q159" i="8"/>
  <c r="S159" i="8" s="1"/>
  <c r="Q81" i="11"/>
  <c r="S81" i="11" s="1"/>
  <c r="Q199" i="9"/>
  <c r="S199" i="9" s="1"/>
  <c r="Q578" i="7"/>
  <c r="S578" i="7" s="1"/>
  <c r="Q597" i="2"/>
  <c r="S597" i="2" s="1"/>
  <c r="Q189" i="9"/>
  <c r="S189" i="9" s="1"/>
  <c r="Q366" i="11"/>
  <c r="S366" i="11" s="1"/>
  <c r="Q269" i="12"/>
  <c r="S269" i="12" s="1"/>
  <c r="Q634" i="12"/>
  <c r="S634" i="12" s="1"/>
  <c r="Q43" i="2"/>
  <c r="S43" i="2" s="1"/>
  <c r="Q329" i="9"/>
  <c r="S329" i="9" s="1"/>
  <c r="Q71" i="3"/>
  <c r="S71" i="3" s="1"/>
  <c r="Q163" i="5"/>
  <c r="S163" i="5" s="1"/>
  <c r="Q644" i="4"/>
  <c r="S644" i="4" s="1"/>
  <c r="Q341" i="6"/>
  <c r="S341" i="6" s="1"/>
  <c r="X585" i="6"/>
  <c r="AE585" i="6"/>
  <c r="Q33" i="7"/>
  <c r="S33" i="7" s="1"/>
  <c r="Q343" i="6"/>
  <c r="S343" i="6" s="1"/>
  <c r="Q659" i="5"/>
  <c r="S659" i="5" s="1"/>
  <c r="Q694" i="10"/>
  <c r="S694" i="10" s="1"/>
  <c r="Q580" i="6"/>
  <c r="S580" i="6" s="1"/>
  <c r="Q111" i="5"/>
  <c r="S111" i="5" s="1"/>
  <c r="Q516" i="5"/>
  <c r="S516" i="5" s="1"/>
  <c r="Q80" i="8"/>
  <c r="S80" i="8" s="1"/>
  <c r="Q313" i="2"/>
  <c r="S313" i="2" s="1"/>
  <c r="Q290" i="12"/>
  <c r="S290" i="12" s="1"/>
  <c r="Q248" i="12"/>
  <c r="S248" i="12" s="1"/>
  <c r="Q662" i="2"/>
  <c r="S662" i="2" s="1"/>
  <c r="Q524" i="8"/>
  <c r="S524" i="8" s="1"/>
  <c r="Q355" i="10"/>
  <c r="S355" i="10" s="1"/>
  <c r="Q465" i="5"/>
  <c r="S465" i="5" s="1"/>
  <c r="Q16" i="2"/>
  <c r="S16" i="2" s="1"/>
  <c r="Q423" i="7"/>
  <c r="S423" i="7" s="1"/>
  <c r="Q482" i="5"/>
  <c r="S482" i="5" s="1"/>
  <c r="Q263" i="10"/>
  <c r="S263" i="10" s="1"/>
  <c r="Q247" i="2"/>
  <c r="S247" i="2" s="1"/>
  <c r="Q696" i="7"/>
  <c r="S696" i="7" s="1"/>
  <c r="Q652" i="4"/>
  <c r="S652" i="4" s="1"/>
  <c r="Q77" i="12"/>
  <c r="S77" i="12" s="1"/>
  <c r="Q641" i="10"/>
  <c r="S641" i="10" s="1"/>
  <c r="Q45" i="3"/>
  <c r="S45" i="3" s="1"/>
  <c r="Q82" i="12"/>
  <c r="S82" i="12" s="1"/>
  <c r="Q579" i="10"/>
  <c r="S579" i="10" s="1"/>
  <c r="Q10" i="9"/>
  <c r="S10" i="9" s="1"/>
  <c r="Q56" i="4"/>
  <c r="S56" i="4" s="1"/>
  <c r="Q271" i="8"/>
  <c r="S271" i="8" s="1"/>
  <c r="Q460" i="9"/>
  <c r="S460" i="9" s="1"/>
  <c r="Q339" i="6"/>
  <c r="S339" i="6" s="1"/>
  <c r="Q404" i="5"/>
  <c r="S404" i="5" s="1"/>
  <c r="Q457" i="8"/>
  <c r="S457" i="8" s="1"/>
  <c r="Q320" i="12"/>
  <c r="S320" i="12" s="1"/>
  <c r="Q69" i="10"/>
  <c r="S69" i="10" s="1"/>
  <c r="Q28" i="10"/>
  <c r="S28" i="10" s="1"/>
  <c r="Q352" i="7"/>
  <c r="S352" i="7" s="1"/>
  <c r="Q171" i="6"/>
  <c r="S171" i="6" s="1"/>
  <c r="Q266" i="3"/>
  <c r="S266" i="3" s="1"/>
  <c r="Q571" i="9"/>
  <c r="S571" i="9" s="1"/>
  <c r="Q500" i="9"/>
  <c r="S500" i="9" s="1"/>
  <c r="Q20" i="7"/>
  <c r="S20" i="7" s="1"/>
  <c r="Q172" i="6"/>
  <c r="S172" i="6" s="1"/>
  <c r="Q240" i="3"/>
  <c r="S240" i="3" s="1"/>
  <c r="Q564" i="12"/>
  <c r="S564" i="12" s="1"/>
  <c r="Q31" i="12"/>
  <c r="S31" i="12" s="1"/>
  <c r="Q50" i="2"/>
  <c r="S50" i="2" s="1"/>
  <c r="Q481" i="2"/>
  <c r="S481" i="2" s="1"/>
  <c r="Q224" i="4"/>
  <c r="S224" i="4" s="1"/>
  <c r="Q305" i="12"/>
  <c r="S305" i="12" s="1"/>
  <c r="X201" i="2"/>
  <c r="AF201" i="2" s="1"/>
  <c r="AE201" i="2"/>
  <c r="Q637" i="8"/>
  <c r="S637" i="8" s="1"/>
  <c r="Q405" i="6"/>
  <c r="S405" i="6" s="1"/>
  <c r="Q362" i="6"/>
  <c r="S362" i="6" s="1"/>
  <c r="Q103" i="10"/>
  <c r="S103" i="10" s="1"/>
  <c r="Q262" i="6"/>
  <c r="S262" i="6" s="1"/>
  <c r="Q89" i="10"/>
  <c r="S89" i="10" s="1"/>
  <c r="Q418" i="2"/>
  <c r="S418" i="2" s="1"/>
  <c r="Q418" i="4"/>
  <c r="S418" i="4" s="1"/>
  <c r="Q195" i="6"/>
  <c r="S195" i="6" s="1"/>
  <c r="Q313" i="9"/>
  <c r="S313" i="9" s="1"/>
  <c r="Q116" i="9"/>
  <c r="S116" i="9" s="1"/>
  <c r="Q38" i="9"/>
  <c r="S38" i="9" s="1"/>
  <c r="Q88" i="3"/>
  <c r="S88" i="3" s="1"/>
  <c r="Q521" i="2"/>
  <c r="S521" i="2" s="1"/>
  <c r="Q424" i="2"/>
  <c r="S424" i="2" s="1"/>
  <c r="Q273" i="3"/>
  <c r="S273" i="3" s="1"/>
  <c r="Q471" i="8"/>
  <c r="S471" i="8" s="1"/>
  <c r="Q35" i="9"/>
  <c r="S35" i="9" s="1"/>
  <c r="Q91" i="6"/>
  <c r="S91" i="6" s="1"/>
  <c r="Q222" i="5"/>
  <c r="S222" i="5" s="1"/>
  <c r="Q119" i="7"/>
  <c r="S119" i="7" s="1"/>
  <c r="Q352" i="12"/>
  <c r="S352" i="12" s="1"/>
  <c r="Q559" i="6"/>
  <c r="S559" i="6" s="1"/>
  <c r="Q234" i="5"/>
  <c r="S234" i="5" s="1"/>
  <c r="Q676" i="7"/>
  <c r="S676" i="7" s="1"/>
  <c r="X609" i="6"/>
  <c r="Q676" i="10"/>
  <c r="S676" i="10" s="1"/>
  <c r="Q236" i="7"/>
  <c r="S236" i="7" s="1"/>
  <c r="X561" i="8"/>
  <c r="Q410" i="11"/>
  <c r="S410" i="11" s="1"/>
  <c r="Q147" i="9"/>
  <c r="S147" i="9" s="1"/>
  <c r="Q16" i="4"/>
  <c r="S16" i="4" s="1"/>
  <c r="Q542" i="2"/>
  <c r="S542" i="2" s="1"/>
  <c r="Q343" i="4"/>
  <c r="S343" i="4" s="1"/>
  <c r="Q750" i="3"/>
  <c r="S750" i="3" s="1"/>
  <c r="Q620" i="4"/>
  <c r="S620" i="4" s="1"/>
  <c r="Q17" i="8"/>
  <c r="S17" i="8" s="1"/>
  <c r="X249" i="11"/>
  <c r="AF249" i="11" s="1"/>
  <c r="Q114" i="2"/>
  <c r="S114" i="2" s="1"/>
  <c r="Q432" i="5"/>
  <c r="S432" i="5" s="1"/>
  <c r="Q381" i="8"/>
  <c r="S381" i="8" s="1"/>
  <c r="Q315" i="11"/>
  <c r="S315" i="11" s="1"/>
  <c r="Q313" i="7"/>
  <c r="S313" i="7" s="1"/>
  <c r="X369" i="5"/>
  <c r="Q182" i="3"/>
  <c r="S182" i="3" s="1"/>
  <c r="Q346" i="12"/>
  <c r="S346" i="12" s="1"/>
  <c r="Q308" i="10"/>
  <c r="S308" i="10" s="1"/>
  <c r="X201" i="5"/>
  <c r="Q371" i="9"/>
  <c r="S371" i="9" s="1"/>
  <c r="Q186" i="2"/>
  <c r="S186" i="2" s="1"/>
  <c r="Q28" i="4"/>
  <c r="S28" i="4" s="1"/>
  <c r="Q141" i="3"/>
  <c r="S141" i="3" s="1"/>
  <c r="Q660" i="7"/>
  <c r="S660" i="7" s="1"/>
  <c r="Q495" i="8"/>
  <c r="S495" i="8" s="1"/>
  <c r="Q529" i="10"/>
  <c r="S529" i="10" s="1"/>
  <c r="Q60" i="3"/>
  <c r="S60" i="3" s="1"/>
  <c r="Q468" i="7"/>
  <c r="S468" i="7" s="1"/>
  <c r="Q498" i="8"/>
  <c r="S498" i="8" s="1"/>
  <c r="Q743" i="12"/>
  <c r="S743" i="12" s="1"/>
  <c r="Q59" i="4"/>
  <c r="S59" i="4" s="1"/>
  <c r="Q145" i="12"/>
  <c r="S145" i="12" s="1"/>
  <c r="Q233" i="8"/>
  <c r="S233" i="8" s="1"/>
  <c r="Q378" i="8"/>
  <c r="S378" i="8" s="1"/>
  <c r="Q52" i="2"/>
  <c r="S52" i="2" s="1"/>
  <c r="Q689" i="9"/>
  <c r="S689" i="9" s="1"/>
  <c r="Q390" i="8"/>
  <c r="S390" i="8" s="1"/>
  <c r="Q493" i="3"/>
  <c r="S493" i="3" s="1"/>
  <c r="Q661" i="12"/>
  <c r="S661" i="12" s="1"/>
  <c r="Q12" i="11"/>
  <c r="S12" i="11" s="1"/>
  <c r="Q417" i="2"/>
  <c r="S417" i="2" s="1"/>
  <c r="Q57" i="9"/>
  <c r="S57" i="9" s="1"/>
  <c r="Q131" i="3"/>
  <c r="S131" i="3" s="1"/>
  <c r="Q220" i="4"/>
  <c r="S220" i="4" s="1"/>
  <c r="Q279" i="9"/>
  <c r="S279" i="9" s="1"/>
  <c r="Q700" i="3"/>
  <c r="S700" i="3" s="1"/>
  <c r="Q316" i="8"/>
  <c r="S316" i="8" s="1"/>
  <c r="Q186" i="6"/>
  <c r="S186" i="6" s="1"/>
  <c r="Q91" i="8"/>
  <c r="S91" i="8" s="1"/>
  <c r="Q337" i="7"/>
  <c r="S337" i="7" s="1"/>
  <c r="Q74" i="7"/>
  <c r="S74" i="7" s="1"/>
  <c r="Q274" i="7"/>
  <c r="S274" i="7" s="1"/>
  <c r="Q317" i="10"/>
  <c r="S317" i="10" s="1"/>
  <c r="Q445" i="3"/>
  <c r="S445" i="3" s="1"/>
  <c r="Q142" i="12"/>
  <c r="S142" i="12" s="1"/>
  <c r="Q126" i="7"/>
  <c r="S126" i="7" s="1"/>
  <c r="Q359" i="5"/>
  <c r="S359" i="5" s="1"/>
  <c r="Q361" i="4"/>
  <c r="S361" i="4" s="1"/>
  <c r="Q286" i="5"/>
  <c r="S286" i="5" s="1"/>
  <c r="Q16" i="3"/>
  <c r="S16" i="3" s="1"/>
  <c r="Q86" i="12"/>
  <c r="S86" i="12" s="1"/>
  <c r="Q28" i="2"/>
  <c r="S28" i="2" s="1"/>
  <c r="Q278" i="10"/>
  <c r="S278" i="10" s="1"/>
  <c r="Q628" i="2"/>
  <c r="S628" i="2" s="1"/>
  <c r="Q142" i="7"/>
  <c r="S142" i="7" s="1"/>
  <c r="Q696" i="6"/>
  <c r="S696" i="6" s="1"/>
  <c r="Q189" i="3"/>
  <c r="S189" i="3" s="1"/>
  <c r="Q677" i="12"/>
  <c r="S677" i="12" s="1"/>
  <c r="Q443" i="11"/>
  <c r="S443" i="11" s="1"/>
  <c r="X153" i="10"/>
  <c r="AF153" i="10" s="1"/>
  <c r="AE153" i="10"/>
  <c r="Q196" i="4"/>
  <c r="S196" i="4" s="1"/>
  <c r="Q489" i="8"/>
  <c r="S489" i="8" s="1"/>
  <c r="Q617" i="10"/>
  <c r="S617" i="10" s="1"/>
  <c r="Q41" i="6"/>
  <c r="S41" i="6" s="1"/>
  <c r="Q502" i="5"/>
  <c r="S502" i="5" s="1"/>
  <c r="Q43" i="5"/>
  <c r="S43" i="5" s="1"/>
  <c r="Q380" i="11"/>
  <c r="S380" i="11" s="1"/>
  <c r="Q274" i="4"/>
  <c r="S274" i="4" s="1"/>
  <c r="Q123" i="7"/>
  <c r="S123" i="7" s="1"/>
  <c r="Q142" i="2"/>
  <c r="S142" i="2" s="1"/>
  <c r="Q732" i="8"/>
  <c r="S732" i="8" s="1"/>
  <c r="Q492" i="2"/>
  <c r="S492" i="2" s="1"/>
  <c r="Q300" i="8"/>
  <c r="S300" i="8" s="1"/>
  <c r="Q493" i="11"/>
  <c r="S493" i="11" s="1"/>
  <c r="Q84" i="3"/>
  <c r="S84" i="3" s="1"/>
  <c r="Q360" i="5"/>
  <c r="S360" i="5" s="1"/>
  <c r="Q674" i="12"/>
  <c r="S674" i="12" s="1"/>
  <c r="Q356" i="7"/>
  <c r="S356" i="7" s="1"/>
  <c r="Q134" i="2"/>
  <c r="S134" i="2" s="1"/>
  <c r="Q685" i="4"/>
  <c r="S685" i="4" s="1"/>
  <c r="Q16" i="9"/>
  <c r="S16" i="9" s="1"/>
  <c r="Q525" i="3"/>
  <c r="S525" i="3" s="1"/>
  <c r="Q162" i="2"/>
  <c r="S162" i="2" s="1"/>
  <c r="Q546" i="12"/>
  <c r="S546" i="12" s="1"/>
  <c r="Q214" i="4"/>
  <c r="S214" i="4" s="1"/>
  <c r="Q545" i="3"/>
  <c r="S545" i="3" s="1"/>
  <c r="Q519" i="9"/>
  <c r="S519" i="9" s="1"/>
  <c r="Q566" i="10"/>
  <c r="S566" i="10" s="1"/>
  <c r="Q83" i="2"/>
  <c r="S83" i="2" s="1"/>
  <c r="Q250" i="8"/>
  <c r="S250" i="8" s="1"/>
  <c r="Q532" i="2"/>
  <c r="S532" i="2" s="1"/>
  <c r="Q424" i="8"/>
  <c r="S424" i="8" s="1"/>
  <c r="Q320" i="6"/>
  <c r="S320" i="6" s="1"/>
  <c r="Q551" i="6"/>
  <c r="S551" i="6" s="1"/>
  <c r="Q22" i="11"/>
  <c r="S22" i="11" s="1"/>
  <c r="Q710" i="6"/>
  <c r="S710" i="6" s="1"/>
  <c r="Q702" i="5"/>
  <c r="S702" i="5" s="1"/>
  <c r="Q233" i="4"/>
  <c r="S233" i="4" s="1"/>
  <c r="Q626" i="5"/>
  <c r="S626" i="5" s="1"/>
  <c r="Q54" i="12"/>
  <c r="S54" i="12" s="1"/>
  <c r="Q677" i="2"/>
  <c r="S677" i="2" s="1"/>
  <c r="Q95" i="4"/>
  <c r="S95" i="4" s="1"/>
  <c r="Q682" i="8"/>
  <c r="S682" i="8" s="1"/>
  <c r="Q646" i="4"/>
  <c r="S646" i="4" s="1"/>
  <c r="Q37" i="12"/>
  <c r="S37" i="12" s="1"/>
  <c r="Q268" i="5"/>
  <c r="S268" i="5" s="1"/>
  <c r="Q410" i="8"/>
  <c r="S410" i="8" s="1"/>
  <c r="Q672" i="11"/>
  <c r="S672" i="11" s="1"/>
  <c r="Q532" i="11"/>
  <c r="S532" i="11" s="1"/>
  <c r="Q267" i="9"/>
  <c r="S267" i="9" s="1"/>
  <c r="Q384" i="4"/>
  <c r="S384" i="4" s="1"/>
  <c r="Q568" i="3"/>
  <c r="S568" i="3" s="1"/>
  <c r="Q718" i="12"/>
  <c r="S718" i="12" s="1"/>
  <c r="Q48" i="8"/>
  <c r="S48" i="8" s="1"/>
  <c r="Q111" i="10"/>
  <c r="S111" i="10" s="1"/>
  <c r="Q120" i="7"/>
  <c r="S120" i="7" s="1"/>
  <c r="AE657" i="6"/>
  <c r="X657" i="6"/>
  <c r="AF657" i="6" s="1"/>
  <c r="W219" i="4"/>
  <c r="X219" i="4" s="1"/>
  <c r="Q219" i="4"/>
  <c r="S219" i="4" s="1"/>
  <c r="Q91" i="4"/>
  <c r="S91" i="4" s="1"/>
  <c r="Q106" i="7"/>
  <c r="S106" i="7" s="1"/>
  <c r="Q105" i="8"/>
  <c r="S105" i="8" s="1"/>
  <c r="Q329" i="2"/>
  <c r="S329" i="2" s="1"/>
  <c r="Q725" i="3"/>
  <c r="S725" i="3" s="1"/>
  <c r="Q281" i="9"/>
  <c r="S281" i="9" s="1"/>
  <c r="W230" i="12"/>
  <c r="X230" i="12" s="1"/>
  <c r="Q230" i="12"/>
  <c r="S230" i="12" s="1"/>
  <c r="Q360" i="12"/>
  <c r="S360" i="12" s="1"/>
  <c r="Q327" i="11"/>
  <c r="S327" i="11" s="1"/>
  <c r="W573" i="2"/>
  <c r="X573" i="2" s="1"/>
  <c r="Q573" i="2"/>
  <c r="S573" i="2" s="1"/>
  <c r="W251" i="5"/>
  <c r="X251" i="5" s="1"/>
  <c r="Q251" i="5"/>
  <c r="S251" i="5" s="1"/>
  <c r="W607" i="8"/>
  <c r="X607" i="8" s="1"/>
  <c r="Q607" i="8"/>
  <c r="S607" i="8" s="1"/>
  <c r="Q438" i="10"/>
  <c r="S438" i="10" s="1"/>
  <c r="Q288" i="5"/>
  <c r="S288" i="5" s="1"/>
  <c r="Q409" i="3"/>
  <c r="S409" i="3" s="1"/>
  <c r="Q624" i="12"/>
  <c r="S624" i="12" s="1"/>
  <c r="Q594" i="9"/>
  <c r="S594" i="9" s="1"/>
  <c r="W586" i="2"/>
  <c r="X586" i="2" s="1"/>
  <c r="Q586" i="2"/>
  <c r="S586" i="2" s="1"/>
  <c r="Q536" i="3"/>
  <c r="S536" i="3" s="1"/>
  <c r="Q155" i="12"/>
  <c r="S155" i="12" s="1"/>
  <c r="Q727" i="9"/>
  <c r="S727" i="9" s="1"/>
  <c r="Q605" i="8"/>
  <c r="S605" i="8" s="1"/>
  <c r="Q465" i="3"/>
  <c r="S465" i="3" s="1"/>
  <c r="W138" i="4"/>
  <c r="X138" i="4" s="1"/>
  <c r="Q138" i="4"/>
  <c r="S138" i="4" s="1"/>
  <c r="Q382" i="12"/>
  <c r="S382" i="12" s="1"/>
  <c r="Q73" i="10"/>
  <c r="S73" i="10" s="1"/>
  <c r="Q445" i="4"/>
  <c r="S445" i="4" s="1"/>
  <c r="W705" i="7"/>
  <c r="Q705" i="7"/>
  <c r="S705" i="7" s="1"/>
  <c r="Q677" i="10"/>
  <c r="S677" i="10" s="1"/>
  <c r="W124" i="5"/>
  <c r="X124" i="5" s="1"/>
  <c r="Q124" i="5"/>
  <c r="S124" i="5" s="1"/>
  <c r="Q339" i="9"/>
  <c r="S339" i="9" s="1"/>
  <c r="X129" i="2"/>
  <c r="X81" i="5"/>
  <c r="AF81" i="5" s="1"/>
  <c r="AE81" i="5"/>
  <c r="Q62" i="12"/>
  <c r="S62" i="12" s="1"/>
  <c r="W604" i="9"/>
  <c r="X604" i="9" s="1"/>
  <c r="Q604" i="9"/>
  <c r="S604" i="9" s="1"/>
  <c r="Q273" i="6"/>
  <c r="S273" i="6" s="1"/>
  <c r="Q22" i="12"/>
  <c r="S22" i="12" s="1"/>
  <c r="W46" i="2"/>
  <c r="X46" i="2" s="1"/>
  <c r="Q46" i="2"/>
  <c r="S46" i="2" s="1"/>
  <c r="W737" i="3"/>
  <c r="X737" i="3" s="1"/>
  <c r="Q737" i="3"/>
  <c r="S737" i="3" s="1"/>
  <c r="Q21" i="12"/>
  <c r="S21" i="12" s="1"/>
  <c r="X129" i="12"/>
  <c r="Q544" i="10"/>
  <c r="S544" i="10" s="1"/>
  <c r="Q625" i="9"/>
  <c r="S625" i="9" s="1"/>
  <c r="Q744" i="3"/>
  <c r="S744" i="3" s="1"/>
  <c r="Q568" i="10"/>
  <c r="S568" i="10" s="1"/>
  <c r="Q211" i="12"/>
  <c r="S211" i="12" s="1"/>
  <c r="W373" i="4"/>
  <c r="X373" i="4" s="1"/>
  <c r="Q373" i="4"/>
  <c r="S373" i="4" s="1"/>
  <c r="W308" i="6"/>
  <c r="X308" i="6" s="1"/>
  <c r="Q308" i="6"/>
  <c r="S308" i="6" s="1"/>
  <c r="W627" i="12"/>
  <c r="X627" i="12" s="1"/>
  <c r="Q627" i="12"/>
  <c r="S627" i="12" s="1"/>
  <c r="Q467" i="12"/>
  <c r="S467" i="12" s="1"/>
  <c r="W262" i="5"/>
  <c r="X262" i="5" s="1"/>
  <c r="Q262" i="5"/>
  <c r="S262" i="5" s="1"/>
  <c r="Q264" i="12"/>
  <c r="S264" i="12" s="1"/>
  <c r="W148" i="6"/>
  <c r="X148" i="6" s="1"/>
  <c r="Q148" i="6"/>
  <c r="S148" i="6" s="1"/>
  <c r="Q511" i="8"/>
  <c r="S511" i="8" s="1"/>
  <c r="Q753" i="7"/>
  <c r="S753" i="7" s="1"/>
  <c r="Q554" i="6"/>
  <c r="S554" i="6" s="1"/>
  <c r="Q378" i="3"/>
  <c r="S378" i="3" s="1"/>
  <c r="Q38" i="8"/>
  <c r="S38" i="8" s="1"/>
  <c r="W398" i="11"/>
  <c r="X398" i="11" s="1"/>
  <c r="Q398" i="11"/>
  <c r="S398" i="11" s="1"/>
  <c r="Q650" i="7"/>
  <c r="S650" i="7" s="1"/>
  <c r="X345" i="3"/>
  <c r="Q651" i="5"/>
  <c r="S651" i="5" s="1"/>
  <c r="W307" i="2"/>
  <c r="X307" i="2" s="1"/>
  <c r="Q307" i="2"/>
  <c r="S307" i="2" s="1"/>
  <c r="Q201" i="12"/>
  <c r="S201" i="12" s="1"/>
  <c r="Q184" i="4"/>
  <c r="S184" i="4" s="1"/>
  <c r="W547" i="2"/>
  <c r="X547" i="2" s="1"/>
  <c r="Q547" i="2"/>
  <c r="S547" i="2" s="1"/>
  <c r="Q584" i="5"/>
  <c r="S584" i="5" s="1"/>
  <c r="Q751" i="5"/>
  <c r="S751" i="5" s="1"/>
  <c r="Q462" i="6"/>
  <c r="S462" i="6" s="1"/>
  <c r="Q562" i="12"/>
  <c r="S562" i="12" s="1"/>
  <c r="W99" i="6"/>
  <c r="X99" i="6" s="1"/>
  <c r="Q99" i="6"/>
  <c r="S99" i="6" s="1"/>
  <c r="Q286" i="9"/>
  <c r="S286" i="9" s="1"/>
  <c r="Q563" i="11"/>
  <c r="S563" i="11" s="1"/>
  <c r="Q717" i="12"/>
  <c r="S717" i="12" s="1"/>
  <c r="W45" i="12"/>
  <c r="X45" i="12" s="1"/>
  <c r="Q45" i="12"/>
  <c r="S45" i="12" s="1"/>
  <c r="W643" i="11"/>
  <c r="X643" i="11" s="1"/>
  <c r="Q643" i="11"/>
  <c r="S643" i="11" s="1"/>
  <c r="Q372" i="10"/>
  <c r="S372" i="10" s="1"/>
  <c r="Q387" i="9"/>
  <c r="S387" i="9" s="1"/>
  <c r="W294" i="6"/>
  <c r="X294" i="6" s="1"/>
  <c r="Q294" i="6"/>
  <c r="S294" i="6" s="1"/>
  <c r="Q470" i="10"/>
  <c r="S470" i="10" s="1"/>
  <c r="Q355" i="7"/>
  <c r="S355" i="7" s="1"/>
  <c r="Q157" i="2"/>
  <c r="S157" i="2" s="1"/>
  <c r="W482" i="6"/>
  <c r="X482" i="6" s="1"/>
  <c r="Q482" i="6"/>
  <c r="S482" i="6" s="1"/>
  <c r="W529" i="4"/>
  <c r="X529" i="4" s="1"/>
  <c r="Q529" i="4"/>
  <c r="S529" i="4" s="1"/>
  <c r="W133" i="10"/>
  <c r="X133" i="10" s="1"/>
  <c r="Q133" i="10"/>
  <c r="S133" i="10" s="1"/>
  <c r="Q675" i="10"/>
  <c r="S675" i="10" s="1"/>
  <c r="W352" i="2"/>
  <c r="X352" i="2" s="1"/>
  <c r="Q352" i="2"/>
  <c r="S352" i="2" s="1"/>
  <c r="W58" i="3"/>
  <c r="X58" i="3" s="1"/>
  <c r="Q58" i="3"/>
  <c r="S58" i="3" s="1"/>
  <c r="W411" i="9"/>
  <c r="X411" i="9" s="1"/>
  <c r="Q411" i="9"/>
  <c r="S411" i="9" s="1"/>
  <c r="Q128" i="8"/>
  <c r="S128" i="8" s="1"/>
  <c r="X729" i="3"/>
  <c r="X321" i="7"/>
  <c r="AE321" i="7"/>
  <c r="W580" i="9"/>
  <c r="X580" i="9" s="1"/>
  <c r="Q580" i="9"/>
  <c r="S580" i="9" s="1"/>
  <c r="W91" i="3"/>
  <c r="X91" i="3" s="1"/>
  <c r="Q91" i="3"/>
  <c r="S91" i="3" s="1"/>
  <c r="W701" i="7"/>
  <c r="X701" i="7" s="1"/>
  <c r="Q701" i="7"/>
  <c r="S701" i="7" s="1"/>
  <c r="Q129" i="7"/>
  <c r="S129" i="7" s="1"/>
  <c r="X249" i="10"/>
  <c r="Q55" i="2"/>
  <c r="S55" i="2" s="1"/>
  <c r="W514" i="8"/>
  <c r="X514" i="8" s="1"/>
  <c r="Q514" i="8"/>
  <c r="S514" i="8" s="1"/>
  <c r="W175" i="4"/>
  <c r="X175" i="4" s="1"/>
  <c r="Q175" i="4"/>
  <c r="S175" i="4" s="1"/>
  <c r="W476" i="8"/>
  <c r="X476" i="8" s="1"/>
  <c r="Q476" i="8"/>
  <c r="S476" i="8" s="1"/>
  <c r="Q510" i="5"/>
  <c r="S510" i="5" s="1"/>
  <c r="W189" i="5"/>
  <c r="X189" i="5" s="1"/>
  <c r="Q189" i="5"/>
  <c r="S189" i="5" s="1"/>
  <c r="W57" i="2"/>
  <c r="Q57" i="2"/>
  <c r="S57" i="2" s="1"/>
  <c r="X81" i="12"/>
  <c r="W172" i="4"/>
  <c r="X172" i="4" s="1"/>
  <c r="Q172" i="4"/>
  <c r="S172" i="4" s="1"/>
  <c r="X225" i="7"/>
  <c r="Q127" i="6"/>
  <c r="S127" i="6" s="1"/>
  <c r="Q579" i="2"/>
  <c r="S579" i="2" s="1"/>
  <c r="W224" i="10"/>
  <c r="X224" i="10" s="1"/>
  <c r="Q224" i="10"/>
  <c r="S224" i="10" s="1"/>
  <c r="Q298" i="11"/>
  <c r="S298" i="11" s="1"/>
  <c r="X321" i="10"/>
  <c r="AF321" i="10" s="1"/>
  <c r="AE321" i="10"/>
  <c r="W30" i="2"/>
  <c r="X30" i="2" s="1"/>
  <c r="Q30" i="2"/>
  <c r="S30" i="2" s="1"/>
  <c r="Q257" i="4"/>
  <c r="S257" i="4" s="1"/>
  <c r="X105" i="10"/>
  <c r="AF105" i="10" s="1"/>
  <c r="AE105" i="10"/>
  <c r="Q491" i="11"/>
  <c r="S491" i="11" s="1"/>
  <c r="Q605" i="3"/>
  <c r="S605" i="3" s="1"/>
  <c r="Q362" i="7"/>
  <c r="S362" i="7" s="1"/>
  <c r="Q262" i="2"/>
  <c r="S262" i="2" s="1"/>
  <c r="Q640" i="2"/>
  <c r="S640" i="2" s="1"/>
  <c r="W79" i="8"/>
  <c r="X79" i="8" s="1"/>
  <c r="Q79" i="8"/>
  <c r="S79" i="8" s="1"/>
  <c r="W657" i="4"/>
  <c r="Q657" i="4"/>
  <c r="S657" i="4" s="1"/>
  <c r="W518" i="6"/>
  <c r="X518" i="6" s="1"/>
  <c r="Q518" i="6"/>
  <c r="S518" i="6" s="1"/>
  <c r="Q379" i="11"/>
  <c r="S379" i="11" s="1"/>
  <c r="W265" i="4"/>
  <c r="X265" i="4" s="1"/>
  <c r="Q265" i="4"/>
  <c r="S265" i="4" s="1"/>
  <c r="Q486" i="11"/>
  <c r="S486" i="11" s="1"/>
  <c r="W586" i="8"/>
  <c r="X586" i="8" s="1"/>
  <c r="Q586" i="8"/>
  <c r="S586" i="8" s="1"/>
  <c r="AE537" i="12"/>
  <c r="X537" i="12"/>
  <c r="AF537" i="12" s="1"/>
  <c r="W208" i="10"/>
  <c r="X208" i="10" s="1"/>
  <c r="Q208" i="10"/>
  <c r="S208" i="10" s="1"/>
  <c r="Q356" i="10"/>
  <c r="S356" i="10" s="1"/>
  <c r="W716" i="11"/>
  <c r="X716" i="11" s="1"/>
  <c r="Q716" i="11"/>
  <c r="S716" i="11" s="1"/>
  <c r="W99" i="9"/>
  <c r="X99" i="9" s="1"/>
  <c r="Q99" i="9"/>
  <c r="S99" i="9" s="1"/>
  <c r="W146" i="12"/>
  <c r="X146" i="12" s="1"/>
  <c r="Q146" i="12"/>
  <c r="S146" i="12" s="1"/>
  <c r="Q146" i="11"/>
  <c r="S146" i="11" s="1"/>
  <c r="W549" i="5"/>
  <c r="X549" i="5" s="1"/>
  <c r="Q549" i="5"/>
  <c r="S549" i="5" s="1"/>
  <c r="W24" i="8"/>
  <c r="X24" i="8" s="1"/>
  <c r="Q24" i="8"/>
  <c r="S24" i="8" s="1"/>
  <c r="W577" i="5"/>
  <c r="X577" i="5" s="1"/>
  <c r="Q577" i="5"/>
  <c r="S577" i="5" s="1"/>
  <c r="Q687" i="6"/>
  <c r="S687" i="6" s="1"/>
  <c r="W516" i="6"/>
  <c r="X516" i="6" s="1"/>
  <c r="Q516" i="6"/>
  <c r="S516" i="6" s="1"/>
  <c r="W261" i="2"/>
  <c r="X261" i="2" s="1"/>
  <c r="Q261" i="2"/>
  <c r="S261" i="2" s="1"/>
  <c r="P753" i="2"/>
  <c r="Q753" i="2" s="1"/>
  <c r="S753" i="2" s="1"/>
  <c r="W9" i="2"/>
  <c r="Q747" i="12"/>
  <c r="S747" i="12" s="1"/>
  <c r="W22" i="10"/>
  <c r="X22" i="10" s="1"/>
  <c r="Q22" i="10"/>
  <c r="S22" i="10" s="1"/>
  <c r="W321" i="11"/>
  <c r="Q321" i="11"/>
  <c r="S321" i="11" s="1"/>
  <c r="Q288" i="10"/>
  <c r="S288" i="10" s="1"/>
  <c r="AG753" i="4"/>
  <c r="X417" i="3"/>
  <c r="AF417" i="3" s="1"/>
  <c r="AE417" i="3"/>
  <c r="W47" i="3"/>
  <c r="X47" i="3" s="1"/>
  <c r="Q47" i="3"/>
  <c r="S47" i="3" s="1"/>
  <c r="W64" i="6"/>
  <c r="X64" i="6" s="1"/>
  <c r="Q64" i="6"/>
  <c r="S64" i="6" s="1"/>
  <c r="W107" i="4"/>
  <c r="X107" i="4" s="1"/>
  <c r="Q107" i="4"/>
  <c r="S107" i="4" s="1"/>
  <c r="Q380" i="6"/>
  <c r="S380" i="6" s="1"/>
  <c r="W648" i="3"/>
  <c r="X648" i="3" s="1"/>
  <c r="Q648" i="3"/>
  <c r="S648" i="3" s="1"/>
  <c r="W71" i="8"/>
  <c r="X71" i="8" s="1"/>
  <c r="Q71" i="8"/>
  <c r="S71" i="8" s="1"/>
  <c r="W148" i="3"/>
  <c r="X148" i="3" s="1"/>
  <c r="Q148" i="3"/>
  <c r="S148" i="3" s="1"/>
  <c r="W158" i="12"/>
  <c r="X158" i="12" s="1"/>
  <c r="Q158" i="12"/>
  <c r="S158" i="12" s="1"/>
  <c r="W504" i="9"/>
  <c r="X504" i="9" s="1"/>
  <c r="Q504" i="9"/>
  <c r="S504" i="9" s="1"/>
  <c r="W747" i="3"/>
  <c r="X747" i="3" s="1"/>
  <c r="Q747" i="3"/>
  <c r="S747" i="3" s="1"/>
  <c r="W479" i="5"/>
  <c r="X479" i="5" s="1"/>
  <c r="Q479" i="5"/>
  <c r="S479" i="5" s="1"/>
  <c r="W29" i="11"/>
  <c r="X29" i="11" s="1"/>
  <c r="Q29" i="11"/>
  <c r="S29" i="11" s="1"/>
  <c r="W176" i="6"/>
  <c r="X176" i="6" s="1"/>
  <c r="Q176" i="6"/>
  <c r="S176" i="6" s="1"/>
  <c r="W254" i="6"/>
  <c r="X254" i="6" s="1"/>
  <c r="Q254" i="6"/>
  <c r="S254" i="6" s="1"/>
  <c r="W664" i="3"/>
  <c r="X664" i="3" s="1"/>
  <c r="Q664" i="3"/>
  <c r="S664" i="3" s="1"/>
  <c r="W65" i="9"/>
  <c r="X65" i="9" s="1"/>
  <c r="Q65" i="9"/>
  <c r="S65" i="9" s="1"/>
  <c r="W294" i="7"/>
  <c r="X294" i="7" s="1"/>
  <c r="Q294" i="7"/>
  <c r="S294" i="7" s="1"/>
  <c r="W631" i="7"/>
  <c r="X631" i="7" s="1"/>
  <c r="Q631" i="7"/>
  <c r="S631" i="7" s="1"/>
  <c r="AG753" i="12"/>
  <c r="W11" i="10"/>
  <c r="X11" i="10" s="1"/>
  <c r="Q11" i="10"/>
  <c r="S11" i="10" s="1"/>
  <c r="W104" i="11"/>
  <c r="X104" i="11" s="1"/>
  <c r="Q104" i="11"/>
  <c r="S104" i="11" s="1"/>
  <c r="W704" i="3"/>
  <c r="X704" i="3" s="1"/>
  <c r="Q704" i="3"/>
  <c r="S704" i="3" s="1"/>
  <c r="W403" i="12"/>
  <c r="X403" i="12" s="1"/>
  <c r="Q403" i="12"/>
  <c r="S403" i="12" s="1"/>
  <c r="W474" i="3"/>
  <c r="X474" i="3" s="1"/>
  <c r="Q474" i="3"/>
  <c r="S474" i="3" s="1"/>
  <c r="W308" i="8"/>
  <c r="X308" i="8" s="1"/>
  <c r="Q308" i="8"/>
  <c r="S308" i="8" s="1"/>
  <c r="W20" i="10"/>
  <c r="X20" i="10" s="1"/>
  <c r="Q20" i="10"/>
  <c r="S20" i="10" s="1"/>
  <c r="W326" i="5"/>
  <c r="X326" i="5" s="1"/>
  <c r="Q326" i="5"/>
  <c r="S326" i="5" s="1"/>
  <c r="W647" i="11"/>
  <c r="X647" i="11" s="1"/>
  <c r="Q647" i="11"/>
  <c r="S647" i="11" s="1"/>
  <c r="W14" i="8"/>
  <c r="X14" i="8" s="1"/>
  <c r="Q14" i="8"/>
  <c r="S14" i="8" s="1"/>
  <c r="W248" i="8"/>
  <c r="X248" i="8" s="1"/>
  <c r="Q248" i="8"/>
  <c r="S248" i="8" s="1"/>
  <c r="W333" i="3"/>
  <c r="X333" i="3" s="1"/>
  <c r="Q333" i="3"/>
  <c r="S333" i="3" s="1"/>
  <c r="W283" i="4"/>
  <c r="X283" i="4" s="1"/>
  <c r="Q283" i="4"/>
  <c r="S283" i="4" s="1"/>
  <c r="W257" i="2"/>
  <c r="X257" i="2" s="1"/>
  <c r="Q257" i="2"/>
  <c r="S257" i="2" s="1"/>
  <c r="W646" i="9"/>
  <c r="X646" i="9" s="1"/>
  <c r="Q646" i="9"/>
  <c r="S646" i="9" s="1"/>
  <c r="W14" i="6"/>
  <c r="X14" i="6" s="1"/>
  <c r="Q14" i="6"/>
  <c r="S14" i="6" s="1"/>
  <c r="Q746" i="5"/>
  <c r="S746" i="5" s="1"/>
  <c r="Q100" i="2"/>
  <c r="S100" i="2" s="1"/>
  <c r="Q67" i="10"/>
  <c r="S67" i="10" s="1"/>
  <c r="W643" i="3"/>
  <c r="X643" i="3" s="1"/>
  <c r="Q643" i="3"/>
  <c r="S643" i="3" s="1"/>
  <c r="Q432" i="11"/>
  <c r="S432" i="11" s="1"/>
  <c r="W623" i="2"/>
  <c r="X623" i="2" s="1"/>
  <c r="Q623" i="2"/>
  <c r="S623" i="2" s="1"/>
  <c r="Q95" i="8"/>
  <c r="S95" i="8" s="1"/>
  <c r="Q538" i="6"/>
  <c r="S538" i="6" s="1"/>
  <c r="W337" i="4"/>
  <c r="X337" i="4" s="1"/>
  <c r="Q337" i="4"/>
  <c r="S337" i="4" s="1"/>
  <c r="Q533" i="8"/>
  <c r="S533" i="8" s="1"/>
  <c r="W94" i="3"/>
  <c r="X94" i="3" s="1"/>
  <c r="Q94" i="3"/>
  <c r="S94" i="3" s="1"/>
  <c r="W545" i="5"/>
  <c r="X545" i="5" s="1"/>
  <c r="Q545" i="5"/>
  <c r="S545" i="5" s="1"/>
  <c r="Q79" i="11"/>
  <c r="S79" i="11" s="1"/>
  <c r="W315" i="2"/>
  <c r="X315" i="2" s="1"/>
  <c r="Q315" i="2"/>
  <c r="S315" i="2" s="1"/>
  <c r="W695" i="10"/>
  <c r="X695" i="10" s="1"/>
  <c r="Q695" i="10"/>
  <c r="S695" i="10" s="1"/>
  <c r="W744" i="5"/>
  <c r="X744" i="5" s="1"/>
  <c r="Q744" i="5"/>
  <c r="S744" i="5" s="1"/>
  <c r="W546" i="6"/>
  <c r="X546" i="6" s="1"/>
  <c r="Q546" i="6"/>
  <c r="S546" i="6" s="1"/>
  <c r="W31" i="11"/>
  <c r="X31" i="11" s="1"/>
  <c r="Q31" i="11"/>
  <c r="S31" i="11" s="1"/>
  <c r="W375" i="6"/>
  <c r="X375" i="6" s="1"/>
  <c r="Q375" i="6"/>
  <c r="S375" i="6" s="1"/>
  <c r="W87" i="12"/>
  <c r="X87" i="12" s="1"/>
  <c r="Q87" i="12"/>
  <c r="S87" i="12" s="1"/>
  <c r="W534" i="3"/>
  <c r="X534" i="3" s="1"/>
  <c r="Q534" i="3"/>
  <c r="S534" i="3" s="1"/>
  <c r="AE729" i="10"/>
  <c r="X729" i="10"/>
  <c r="AF729" i="10" s="1"/>
  <c r="X369" i="2"/>
  <c r="AE369" i="2"/>
  <c r="X249" i="3"/>
  <c r="AF249" i="3" s="1"/>
  <c r="AE249" i="3"/>
  <c r="X249" i="2"/>
  <c r="AF249" i="2" s="1"/>
  <c r="X441" i="12"/>
  <c r="AE177" i="4"/>
  <c r="X177" i="4"/>
  <c r="AF177" i="4" s="1"/>
  <c r="X129" i="8"/>
  <c r="AF129" i="8" s="1"/>
  <c r="W21" i="13"/>
  <c r="M759" i="11"/>
  <c r="W25" i="13" s="1"/>
  <c r="X633" i="12"/>
  <c r="W236" i="2"/>
  <c r="X236" i="2" s="1"/>
  <c r="Q236" i="2"/>
  <c r="S236" i="2" s="1"/>
  <c r="X321" i="3"/>
  <c r="AE585" i="5"/>
  <c r="X585" i="5"/>
  <c r="AF585" i="5" s="1"/>
  <c r="AG753" i="2"/>
  <c r="X297" i="5"/>
  <c r="W708" i="7"/>
  <c r="X708" i="7" s="1"/>
  <c r="Q708" i="7"/>
  <c r="S708" i="7" s="1"/>
  <c r="W320" i="9"/>
  <c r="X320" i="9" s="1"/>
  <c r="Q320" i="9"/>
  <c r="S320" i="9" s="1"/>
  <c r="U21" i="13"/>
  <c r="M759" i="9"/>
  <c r="U25" i="13" s="1"/>
  <c r="W275" i="11"/>
  <c r="X275" i="11" s="1"/>
  <c r="Q275" i="11"/>
  <c r="S275" i="11" s="1"/>
  <c r="X57" i="5"/>
  <c r="W110" i="12"/>
  <c r="X110" i="12" s="1"/>
  <c r="Q110" i="12"/>
  <c r="S110" i="12" s="1"/>
  <c r="W430" i="4"/>
  <c r="X430" i="4" s="1"/>
  <c r="Q430" i="4"/>
  <c r="S430" i="4" s="1"/>
  <c r="Q679" i="11"/>
  <c r="S679" i="11" s="1"/>
  <c r="Q671" i="7"/>
  <c r="S671" i="7" s="1"/>
  <c r="Q383" i="4"/>
  <c r="S383" i="4" s="1"/>
  <c r="Q377" i="5"/>
  <c r="S377" i="5" s="1"/>
  <c r="W614" i="8"/>
  <c r="X614" i="8" s="1"/>
  <c r="Q614" i="8"/>
  <c r="S614" i="8" s="1"/>
  <c r="Q610" i="11"/>
  <c r="S610" i="11" s="1"/>
  <c r="Q229" i="2"/>
  <c r="S229" i="2" s="1"/>
  <c r="Q155" i="2"/>
  <c r="S155" i="2" s="1"/>
  <c r="Q612" i="3"/>
  <c r="S612" i="3" s="1"/>
  <c r="Q138" i="12"/>
  <c r="S138" i="12" s="1"/>
  <c r="Q129" i="5"/>
  <c r="S129" i="5" s="1"/>
  <c r="Q255" i="12"/>
  <c r="S255" i="12" s="1"/>
  <c r="Q236" i="4"/>
  <c r="S236" i="4" s="1"/>
  <c r="W638" i="5"/>
  <c r="X638" i="5" s="1"/>
  <c r="Q638" i="5"/>
  <c r="S638" i="5" s="1"/>
  <c r="Q631" i="2"/>
  <c r="S631" i="2" s="1"/>
  <c r="W458" i="10"/>
  <c r="X458" i="10" s="1"/>
  <c r="Q458" i="10"/>
  <c r="S458" i="10" s="1"/>
  <c r="Q563" i="8"/>
  <c r="S563" i="8" s="1"/>
  <c r="Q110" i="8"/>
  <c r="S110" i="8" s="1"/>
  <c r="W464" i="12"/>
  <c r="X464" i="12" s="1"/>
  <c r="Q464" i="12"/>
  <c r="S464" i="12" s="1"/>
  <c r="Q197" i="12"/>
  <c r="S197" i="12" s="1"/>
  <c r="W272" i="4"/>
  <c r="X272" i="4" s="1"/>
  <c r="Q272" i="4"/>
  <c r="S272" i="4" s="1"/>
  <c r="W77" i="4"/>
  <c r="X77" i="4" s="1"/>
  <c r="Q77" i="4"/>
  <c r="S77" i="4" s="1"/>
  <c r="W250" i="6"/>
  <c r="X250" i="6" s="1"/>
  <c r="Q250" i="6"/>
  <c r="S250" i="6" s="1"/>
  <c r="Q656" i="8"/>
  <c r="S656" i="8" s="1"/>
  <c r="W78" i="8"/>
  <c r="X78" i="8" s="1"/>
  <c r="Q78" i="8"/>
  <c r="S78" i="8" s="1"/>
  <c r="W135" i="2"/>
  <c r="X135" i="2" s="1"/>
  <c r="Q135" i="2"/>
  <c r="S135" i="2" s="1"/>
  <c r="W542" i="12"/>
  <c r="X542" i="12" s="1"/>
  <c r="Q542" i="12"/>
  <c r="S542" i="12" s="1"/>
  <c r="Q725" i="10"/>
  <c r="S725" i="10" s="1"/>
  <c r="Q659" i="12"/>
  <c r="S659" i="12" s="1"/>
  <c r="Q65" i="8"/>
  <c r="S65" i="8" s="1"/>
  <c r="W315" i="9"/>
  <c r="X315" i="9" s="1"/>
  <c r="Q315" i="9"/>
  <c r="S315" i="9" s="1"/>
  <c r="W92" i="8"/>
  <c r="X92" i="8" s="1"/>
  <c r="Q92" i="8"/>
  <c r="S92" i="8" s="1"/>
  <c r="W43" i="6"/>
  <c r="X43" i="6" s="1"/>
  <c r="Q43" i="6"/>
  <c r="S43" i="6" s="1"/>
  <c r="W154" i="5"/>
  <c r="X154" i="5" s="1"/>
  <c r="Q154" i="5"/>
  <c r="S154" i="5" s="1"/>
  <c r="W724" i="11"/>
  <c r="X724" i="11" s="1"/>
  <c r="Q724" i="11"/>
  <c r="S724" i="11" s="1"/>
  <c r="Q158" i="7"/>
  <c r="S158" i="7" s="1"/>
  <c r="W297" i="7"/>
  <c r="Q297" i="7"/>
  <c r="S297" i="7" s="1"/>
  <c r="W591" i="11"/>
  <c r="X591" i="11" s="1"/>
  <c r="Q591" i="11"/>
  <c r="S591" i="11" s="1"/>
  <c r="W744" i="12"/>
  <c r="X744" i="12" s="1"/>
  <c r="Q744" i="12"/>
  <c r="S744" i="12" s="1"/>
  <c r="W297" i="9"/>
  <c r="Q297" i="9"/>
  <c r="S297" i="9" s="1"/>
  <c r="W86" i="10"/>
  <c r="X86" i="10" s="1"/>
  <c r="Q86" i="10"/>
  <c r="S86" i="10" s="1"/>
  <c r="W731" i="12"/>
  <c r="X731" i="12" s="1"/>
  <c r="Q731" i="12"/>
  <c r="S731" i="12" s="1"/>
  <c r="Q648" i="4"/>
  <c r="S648" i="4" s="1"/>
  <c r="W327" i="5"/>
  <c r="X327" i="5" s="1"/>
  <c r="Q327" i="5"/>
  <c r="S327" i="5" s="1"/>
  <c r="W473" i="8"/>
  <c r="X473" i="8" s="1"/>
  <c r="Q473" i="8"/>
  <c r="S473" i="8" s="1"/>
  <c r="W176" i="2"/>
  <c r="X176" i="2" s="1"/>
  <c r="Q176" i="2"/>
  <c r="S176" i="2" s="1"/>
  <c r="W648" i="9"/>
  <c r="X648" i="9" s="1"/>
  <c r="Q648" i="9"/>
  <c r="S648" i="9" s="1"/>
  <c r="W164" i="12"/>
  <c r="X164" i="12" s="1"/>
  <c r="Q164" i="12"/>
  <c r="S164" i="12" s="1"/>
  <c r="W179" i="12"/>
  <c r="X179" i="12" s="1"/>
  <c r="Q179" i="12"/>
  <c r="S179" i="12" s="1"/>
  <c r="W512" i="10"/>
  <c r="X512" i="10" s="1"/>
  <c r="Q512" i="10"/>
  <c r="S512" i="10" s="1"/>
  <c r="W604" i="6"/>
  <c r="X604" i="6" s="1"/>
  <c r="Q604" i="6"/>
  <c r="S604" i="6" s="1"/>
  <c r="W444" i="11"/>
  <c r="X444" i="11" s="1"/>
  <c r="Q444" i="11"/>
  <c r="S444" i="11" s="1"/>
  <c r="AE129" i="5"/>
  <c r="X129" i="5"/>
  <c r="AF129" i="5" s="1"/>
  <c r="W111" i="8"/>
  <c r="X111" i="8" s="1"/>
  <c r="Q111" i="8"/>
  <c r="S111" i="8" s="1"/>
  <c r="W545" i="2"/>
  <c r="X545" i="2" s="1"/>
  <c r="Q545" i="2"/>
  <c r="S545" i="2" s="1"/>
  <c r="W661" i="11"/>
  <c r="X661" i="11" s="1"/>
  <c r="Q661" i="11"/>
  <c r="S661" i="11" s="1"/>
  <c r="W491" i="4"/>
  <c r="X491" i="4" s="1"/>
  <c r="Q491" i="4"/>
  <c r="S491" i="4" s="1"/>
  <c r="W316" i="4"/>
  <c r="X316" i="4" s="1"/>
  <c r="Q316" i="4"/>
  <c r="S316" i="4" s="1"/>
  <c r="W606" i="4"/>
  <c r="X606" i="4" s="1"/>
  <c r="Q606" i="4"/>
  <c r="S606" i="4" s="1"/>
  <c r="W557" i="3"/>
  <c r="X557" i="3" s="1"/>
  <c r="Q557" i="3"/>
  <c r="S557" i="3" s="1"/>
  <c r="W342" i="11"/>
  <c r="X342" i="11" s="1"/>
  <c r="Q342" i="11"/>
  <c r="S342" i="11" s="1"/>
  <c r="W523" i="9"/>
  <c r="X523" i="9" s="1"/>
  <c r="Q523" i="9"/>
  <c r="S523" i="9" s="1"/>
  <c r="W88" i="8"/>
  <c r="X88" i="8" s="1"/>
  <c r="Q88" i="8"/>
  <c r="S88" i="8" s="1"/>
  <c r="W166" i="11"/>
  <c r="X166" i="11" s="1"/>
  <c r="Q166" i="11"/>
  <c r="S166" i="11" s="1"/>
  <c r="W297" i="12"/>
  <c r="Q297" i="12"/>
  <c r="S297" i="12" s="1"/>
  <c r="W350" i="8"/>
  <c r="X350" i="8" s="1"/>
  <c r="Q350" i="8"/>
  <c r="S350" i="8" s="1"/>
  <c r="W274" i="12"/>
  <c r="X274" i="12" s="1"/>
  <c r="Q274" i="12"/>
  <c r="S274" i="12" s="1"/>
  <c r="W350" i="5"/>
  <c r="X350" i="5" s="1"/>
  <c r="Q350" i="5"/>
  <c r="S350" i="5" s="1"/>
  <c r="W540" i="10"/>
  <c r="X540" i="10" s="1"/>
  <c r="Q540" i="10"/>
  <c r="S540" i="10" s="1"/>
  <c r="W89" i="2"/>
  <c r="X89" i="2" s="1"/>
  <c r="Q89" i="2"/>
  <c r="S89" i="2" s="1"/>
  <c r="X63" i="1"/>
  <c r="AE57" i="1"/>
  <c r="W236" i="12"/>
  <c r="X236" i="12" s="1"/>
  <c r="Q236" i="12"/>
  <c r="S236" i="12" s="1"/>
  <c r="X441" i="4"/>
  <c r="AF441" i="4" s="1"/>
  <c r="AE441" i="4"/>
  <c r="AE681" i="4"/>
  <c r="X681" i="4"/>
  <c r="AF681" i="4" s="1"/>
  <c r="AG753" i="5"/>
  <c r="W32" i="11"/>
  <c r="X32" i="11" s="1"/>
  <c r="Q32" i="11"/>
  <c r="S32" i="11" s="1"/>
  <c r="W312" i="5"/>
  <c r="X312" i="5" s="1"/>
  <c r="Q312" i="5"/>
  <c r="S312" i="5" s="1"/>
  <c r="W185" i="6"/>
  <c r="X185" i="6" s="1"/>
  <c r="Q185" i="6"/>
  <c r="S185" i="6" s="1"/>
  <c r="X201" i="9"/>
  <c r="AF201" i="9" s="1"/>
  <c r="AE201" i="9"/>
  <c r="W228" i="10"/>
  <c r="X228" i="10" s="1"/>
  <c r="Q228" i="10"/>
  <c r="S228" i="10" s="1"/>
  <c r="W625" i="6"/>
  <c r="X625" i="6" s="1"/>
  <c r="Q625" i="6"/>
  <c r="S625" i="6" s="1"/>
  <c r="Q242" i="2"/>
  <c r="S242" i="2" s="1"/>
  <c r="W667" i="4"/>
  <c r="X667" i="4" s="1"/>
  <c r="Q667" i="4"/>
  <c r="S667" i="4" s="1"/>
  <c r="Q25" i="4"/>
  <c r="S25" i="4" s="1"/>
  <c r="Q538" i="8"/>
  <c r="S538" i="8" s="1"/>
  <c r="Q405" i="8"/>
  <c r="S405" i="8" s="1"/>
  <c r="X465" i="12"/>
  <c r="AF465" i="12" s="1"/>
  <c r="Q36" i="2"/>
  <c r="S36" i="2" s="1"/>
  <c r="Q601" i="7"/>
  <c r="S601" i="7" s="1"/>
  <c r="Q678" i="5"/>
  <c r="S678" i="5" s="1"/>
  <c r="Q323" i="9"/>
  <c r="S323" i="9" s="1"/>
  <c r="W310" i="2"/>
  <c r="X310" i="2" s="1"/>
  <c r="Q310" i="2"/>
  <c r="S310" i="2" s="1"/>
  <c r="W391" i="11"/>
  <c r="X391" i="11" s="1"/>
  <c r="Q391" i="11"/>
  <c r="S391" i="11" s="1"/>
  <c r="Q750" i="8"/>
  <c r="S750" i="8" s="1"/>
  <c r="Q402" i="9"/>
  <c r="S402" i="9" s="1"/>
  <c r="W248" i="7"/>
  <c r="X248" i="7" s="1"/>
  <c r="Q248" i="7"/>
  <c r="S248" i="7" s="1"/>
  <c r="P753" i="12"/>
  <c r="Q753" i="12" s="1"/>
  <c r="S753" i="12" s="1"/>
  <c r="W9" i="12"/>
  <c r="Q241" i="9"/>
  <c r="S241" i="9" s="1"/>
  <c r="W375" i="4"/>
  <c r="X375" i="4" s="1"/>
  <c r="Q375" i="4"/>
  <c r="S375" i="4" s="1"/>
  <c r="W51" i="8"/>
  <c r="X51" i="8" s="1"/>
  <c r="Q51" i="8"/>
  <c r="S51" i="8" s="1"/>
  <c r="Q217" i="7"/>
  <c r="S217" i="7" s="1"/>
  <c r="Q563" i="12"/>
  <c r="S563" i="12" s="1"/>
  <c r="Q48" i="4"/>
  <c r="S48" i="4" s="1"/>
  <c r="Q516" i="2"/>
  <c r="S516" i="2" s="1"/>
  <c r="Q405" i="5"/>
  <c r="S405" i="5" s="1"/>
  <c r="W290" i="9"/>
  <c r="X290" i="9" s="1"/>
  <c r="Q290" i="9"/>
  <c r="S290" i="9" s="1"/>
  <c r="Q88" i="4"/>
  <c r="S88" i="4" s="1"/>
  <c r="W329" i="12"/>
  <c r="X329" i="12" s="1"/>
  <c r="Q329" i="12"/>
  <c r="S329" i="12" s="1"/>
  <c r="Q575" i="4"/>
  <c r="S575" i="4" s="1"/>
  <c r="Q362" i="11"/>
  <c r="S362" i="11" s="1"/>
  <c r="W59" i="2"/>
  <c r="X59" i="2" s="1"/>
  <c r="Q59" i="2"/>
  <c r="S59" i="2" s="1"/>
  <c r="Q614" i="10"/>
  <c r="S614" i="10" s="1"/>
  <c r="Q519" i="2"/>
  <c r="S519" i="2" s="1"/>
  <c r="W259" i="11"/>
  <c r="X259" i="11" s="1"/>
  <c r="Q259" i="11"/>
  <c r="S259" i="11" s="1"/>
  <c r="Q518" i="3"/>
  <c r="S518" i="3" s="1"/>
  <c r="Q401" i="7"/>
  <c r="S401" i="7" s="1"/>
  <c r="Q285" i="11"/>
  <c r="S285" i="11" s="1"/>
  <c r="W238" i="7"/>
  <c r="X238" i="7" s="1"/>
  <c r="Q238" i="7"/>
  <c r="S238" i="7" s="1"/>
  <c r="Q20" i="12"/>
  <c r="S20" i="12" s="1"/>
  <c r="W307" i="4"/>
  <c r="X307" i="4" s="1"/>
  <c r="Q307" i="4"/>
  <c r="S307" i="4" s="1"/>
  <c r="Q377" i="3"/>
  <c r="S377" i="3" s="1"/>
  <c r="Q260" i="8"/>
  <c r="S260" i="8" s="1"/>
  <c r="W586" i="11"/>
  <c r="X586" i="11" s="1"/>
  <c r="Q586" i="11"/>
  <c r="S586" i="11" s="1"/>
  <c r="Q106" i="4"/>
  <c r="S106" i="4" s="1"/>
  <c r="Q263" i="8"/>
  <c r="S263" i="8" s="1"/>
  <c r="W14" i="2"/>
  <c r="X14" i="2" s="1"/>
  <c r="Q14" i="2"/>
  <c r="S14" i="2" s="1"/>
  <c r="Q15" i="6"/>
  <c r="S15" i="6" s="1"/>
  <c r="Q124" i="3"/>
  <c r="S124" i="3" s="1"/>
  <c r="W158" i="2"/>
  <c r="X158" i="2" s="1"/>
  <c r="Q158" i="2"/>
  <c r="S158" i="2" s="1"/>
  <c r="Q111" i="4"/>
  <c r="S111" i="4" s="1"/>
  <c r="X153" i="8"/>
  <c r="Q437" i="12"/>
  <c r="S437" i="12" s="1"/>
  <c r="Q373" i="9"/>
  <c r="S373" i="9" s="1"/>
  <c r="Q288" i="2"/>
  <c r="S288" i="2" s="1"/>
  <c r="W418" i="8"/>
  <c r="X418" i="8" s="1"/>
  <c r="Q418" i="8"/>
  <c r="S418" i="8" s="1"/>
  <c r="Q620" i="11"/>
  <c r="S620" i="11" s="1"/>
  <c r="Q188" i="10"/>
  <c r="S188" i="10" s="1"/>
  <c r="Q421" i="10"/>
  <c r="S421" i="10" s="1"/>
  <c r="W501" i="12"/>
  <c r="X501" i="12" s="1"/>
  <c r="Q501" i="12"/>
  <c r="S501" i="12" s="1"/>
  <c r="X297" i="2"/>
  <c r="W680" i="4"/>
  <c r="X680" i="4" s="1"/>
  <c r="Q680" i="4"/>
  <c r="S680" i="4" s="1"/>
  <c r="W35" i="12"/>
  <c r="X35" i="12" s="1"/>
  <c r="Q35" i="12"/>
  <c r="S35" i="12" s="1"/>
  <c r="W26" i="5"/>
  <c r="X26" i="5" s="1"/>
  <c r="Q26" i="5"/>
  <c r="S26" i="5" s="1"/>
  <c r="W331" i="7"/>
  <c r="X331" i="7" s="1"/>
  <c r="Q331" i="7"/>
  <c r="S331" i="7" s="1"/>
  <c r="X465" i="8"/>
  <c r="W95" i="3"/>
  <c r="X95" i="3" s="1"/>
  <c r="Q95" i="3"/>
  <c r="S95" i="3" s="1"/>
  <c r="Q79" i="7"/>
  <c r="S79" i="7" s="1"/>
  <c r="Q188" i="3"/>
  <c r="S188" i="3" s="1"/>
  <c r="W295" i="2"/>
  <c r="X295" i="2" s="1"/>
  <c r="Q295" i="2"/>
  <c r="S295" i="2" s="1"/>
  <c r="W407" i="2"/>
  <c r="X407" i="2" s="1"/>
  <c r="Q407" i="2"/>
  <c r="S407" i="2" s="1"/>
  <c r="Q398" i="9"/>
  <c r="S398" i="9" s="1"/>
  <c r="W416" i="8"/>
  <c r="X416" i="8" s="1"/>
  <c r="Q416" i="8"/>
  <c r="S416" i="8" s="1"/>
  <c r="W310" i="5"/>
  <c r="X310" i="5" s="1"/>
  <c r="Q310" i="5"/>
  <c r="S310" i="5" s="1"/>
  <c r="W126" i="6"/>
  <c r="X126" i="6" s="1"/>
  <c r="Q126" i="6"/>
  <c r="S126" i="6" s="1"/>
  <c r="W670" i="7"/>
  <c r="X670" i="7" s="1"/>
  <c r="Q670" i="7"/>
  <c r="S670" i="7" s="1"/>
  <c r="X177" i="11"/>
  <c r="AF177" i="11" s="1"/>
  <c r="AE177" i="11"/>
  <c r="W673" i="7"/>
  <c r="X673" i="7" s="1"/>
  <c r="Q673" i="7"/>
  <c r="S673" i="7" s="1"/>
  <c r="W149" i="7"/>
  <c r="X149" i="7" s="1"/>
  <c r="Q149" i="7"/>
  <c r="S149" i="7" s="1"/>
  <c r="W605" i="5"/>
  <c r="X605" i="5" s="1"/>
  <c r="Q605" i="5"/>
  <c r="S605" i="5" s="1"/>
  <c r="W417" i="4"/>
  <c r="Q417" i="4"/>
  <c r="S417" i="4" s="1"/>
  <c r="P753" i="9"/>
  <c r="Q753" i="9" s="1"/>
  <c r="S753" i="9" s="1"/>
  <c r="W9" i="9"/>
  <c r="X393" i="2"/>
  <c r="X369" i="11"/>
  <c r="Q241" i="4"/>
  <c r="S241" i="4" s="1"/>
  <c r="Q640" i="8"/>
  <c r="S640" i="8" s="1"/>
  <c r="Q29" i="5"/>
  <c r="S29" i="5" s="1"/>
  <c r="Q96" i="8"/>
  <c r="S96" i="8" s="1"/>
  <c r="Q279" i="2"/>
  <c r="S279" i="2" s="1"/>
  <c r="Q89" i="5"/>
  <c r="S89" i="5" s="1"/>
  <c r="Q88" i="6"/>
  <c r="S88" i="6" s="1"/>
  <c r="Q101" i="8"/>
  <c r="S101" i="8" s="1"/>
  <c r="Q551" i="11"/>
  <c r="S551" i="11" s="1"/>
  <c r="Q64" i="2"/>
  <c r="S64" i="2" s="1"/>
  <c r="Q344" i="7"/>
  <c r="S344" i="7" s="1"/>
  <c r="Q522" i="3"/>
  <c r="S522" i="3" s="1"/>
  <c r="Q318" i="3"/>
  <c r="S318" i="3" s="1"/>
  <c r="AE321" i="8"/>
  <c r="X321" i="8"/>
  <c r="AF321" i="8" s="1"/>
  <c r="Q151" i="11"/>
  <c r="S151" i="11" s="1"/>
  <c r="Q45" i="4"/>
  <c r="S45" i="4" s="1"/>
  <c r="Q715" i="4"/>
  <c r="S715" i="4" s="1"/>
  <c r="Q99" i="10"/>
  <c r="S99" i="10" s="1"/>
  <c r="Q468" i="9"/>
  <c r="S468" i="9" s="1"/>
  <c r="Q135" i="4"/>
  <c r="S135" i="4" s="1"/>
  <c r="Q131" i="4"/>
  <c r="S131" i="4" s="1"/>
  <c r="Q147" i="6"/>
  <c r="S147" i="6" s="1"/>
  <c r="Q349" i="6"/>
  <c r="S349" i="6" s="1"/>
  <c r="AE417" i="7"/>
  <c r="X417" i="7"/>
  <c r="AF417" i="7" s="1"/>
  <c r="Q728" i="10"/>
  <c r="S728" i="10" s="1"/>
  <c r="Q538" i="5"/>
  <c r="S538" i="5" s="1"/>
  <c r="Q535" i="8"/>
  <c r="S535" i="8" s="1"/>
  <c r="Q310" i="8"/>
  <c r="S310" i="8" s="1"/>
  <c r="Q267" i="10"/>
  <c r="S267" i="10" s="1"/>
  <c r="Q342" i="4"/>
  <c r="S342" i="4" s="1"/>
  <c r="X273" i="7"/>
  <c r="Q270" i="2"/>
  <c r="S270" i="2" s="1"/>
  <c r="Q525" i="4"/>
  <c r="S525" i="4" s="1"/>
  <c r="Q651" i="6"/>
  <c r="S651" i="6" s="1"/>
  <c r="Q481" i="3"/>
  <c r="S481" i="3" s="1"/>
  <c r="Q422" i="3"/>
  <c r="S422" i="3" s="1"/>
  <c r="Q35" i="2"/>
  <c r="S35" i="2" s="1"/>
  <c r="Q293" i="5"/>
  <c r="S293" i="5" s="1"/>
  <c r="Q541" i="8"/>
  <c r="S541" i="8" s="1"/>
  <c r="Q319" i="9"/>
  <c r="S319" i="9" s="1"/>
  <c r="Q606" i="12"/>
  <c r="S606" i="12" s="1"/>
  <c r="Q647" i="2"/>
  <c r="S647" i="2" s="1"/>
  <c r="Q382" i="2"/>
  <c r="S382" i="2" s="1"/>
  <c r="Q725" i="11"/>
  <c r="S725" i="11" s="1"/>
  <c r="Q432" i="10"/>
  <c r="S432" i="10" s="1"/>
  <c r="Q163" i="2"/>
  <c r="S163" i="2" s="1"/>
  <c r="Q346" i="10"/>
  <c r="S346" i="10" s="1"/>
  <c r="Q428" i="11"/>
  <c r="S428" i="11" s="1"/>
  <c r="Q317" i="12"/>
  <c r="S317" i="12" s="1"/>
  <c r="Q298" i="6"/>
  <c r="S298" i="6" s="1"/>
  <c r="Q96" i="5"/>
  <c r="S96" i="5" s="1"/>
  <c r="Q210" i="5"/>
  <c r="S210" i="5" s="1"/>
  <c r="Q537" i="5"/>
  <c r="S537" i="5" s="1"/>
  <c r="Q430" i="2"/>
  <c r="S430" i="2" s="1"/>
  <c r="Q117" i="2"/>
  <c r="S117" i="2" s="1"/>
  <c r="X225" i="9"/>
  <c r="AF225" i="9" s="1"/>
  <c r="AE225" i="9"/>
  <c r="Q35" i="7"/>
  <c r="S35" i="7" s="1"/>
  <c r="Q325" i="11"/>
  <c r="S325" i="11" s="1"/>
  <c r="Q685" i="12"/>
  <c r="S685" i="12" s="1"/>
  <c r="Q301" i="10"/>
  <c r="S301" i="10" s="1"/>
  <c r="Q551" i="5"/>
  <c r="S551" i="5" s="1"/>
  <c r="Q441" i="4"/>
  <c r="S441" i="4" s="1"/>
  <c r="Q250" i="5"/>
  <c r="S250" i="5" s="1"/>
  <c r="Q412" i="8"/>
  <c r="S412" i="8" s="1"/>
  <c r="Q133" i="9"/>
  <c r="S133" i="9" s="1"/>
  <c r="Q109" i="2"/>
  <c r="S109" i="2" s="1"/>
  <c r="Q444" i="6"/>
  <c r="S444" i="6" s="1"/>
  <c r="Q92" i="12"/>
  <c r="S92" i="12" s="1"/>
  <c r="Q696" i="4"/>
  <c r="S696" i="4" s="1"/>
  <c r="Q71" i="7"/>
  <c r="S71" i="7" s="1"/>
  <c r="Q214" i="3"/>
  <c r="S214" i="3" s="1"/>
  <c r="Q91" i="12"/>
  <c r="S91" i="12" s="1"/>
  <c r="Q615" i="7"/>
  <c r="S615" i="7" s="1"/>
  <c r="Q174" i="3"/>
  <c r="S174" i="3" s="1"/>
  <c r="Q274" i="8"/>
  <c r="S274" i="8" s="1"/>
  <c r="Q460" i="6"/>
  <c r="S460" i="6" s="1"/>
  <c r="X177" i="9"/>
  <c r="AF177" i="9" s="1"/>
  <c r="Q160" i="2"/>
  <c r="S160" i="2" s="1"/>
  <c r="Q681" i="4"/>
  <c r="S681" i="4" s="1"/>
  <c r="Q303" i="3"/>
  <c r="S303" i="3" s="1"/>
  <c r="Q290" i="11"/>
  <c r="S290" i="11" s="1"/>
  <c r="Q575" i="10"/>
  <c r="S575" i="10" s="1"/>
  <c r="X441" i="5"/>
  <c r="Q288" i="12"/>
  <c r="S288" i="12" s="1"/>
  <c r="W411" i="11"/>
  <c r="X411" i="11" s="1"/>
  <c r="Q411" i="11"/>
  <c r="S411" i="11" s="1"/>
  <c r="Q49" i="3"/>
  <c r="S49" i="3" s="1"/>
  <c r="Q717" i="10"/>
  <c r="S717" i="10" s="1"/>
  <c r="Q98" i="6"/>
  <c r="S98" i="6" s="1"/>
  <c r="Q696" i="11"/>
  <c r="S696" i="11" s="1"/>
  <c r="Q198" i="11"/>
  <c r="S198" i="11" s="1"/>
  <c r="Q54" i="3"/>
  <c r="S54" i="3" s="1"/>
  <c r="Q653" i="9"/>
  <c r="S653" i="9" s="1"/>
  <c r="Q468" i="10"/>
  <c r="S468" i="10" s="1"/>
  <c r="Q702" i="6"/>
  <c r="S702" i="6" s="1"/>
  <c r="Q168" i="11"/>
  <c r="S168" i="11" s="1"/>
  <c r="Q200" i="2"/>
  <c r="S200" i="2" s="1"/>
  <c r="W563" i="6"/>
  <c r="X563" i="6" s="1"/>
  <c r="Q563" i="6"/>
  <c r="S563" i="6" s="1"/>
  <c r="AE249" i="12"/>
  <c r="X249" i="12"/>
  <c r="AF249" i="12" s="1"/>
  <c r="Q730" i="5"/>
  <c r="S730" i="5" s="1"/>
  <c r="Q201" i="9"/>
  <c r="S201" i="9" s="1"/>
  <c r="Q102" i="11"/>
  <c r="S102" i="11" s="1"/>
  <c r="Q615" i="9"/>
  <c r="S615" i="9" s="1"/>
  <c r="Q143" i="6"/>
  <c r="S143" i="6" s="1"/>
  <c r="Q28" i="6"/>
  <c r="S28" i="6" s="1"/>
  <c r="Q34" i="9"/>
  <c r="S34" i="9" s="1"/>
  <c r="Q456" i="11"/>
  <c r="S456" i="11" s="1"/>
  <c r="Q373" i="3"/>
  <c r="S373" i="3" s="1"/>
  <c r="W554" i="7"/>
  <c r="X554" i="7" s="1"/>
  <c r="Q554" i="7"/>
  <c r="S554" i="7" s="1"/>
  <c r="Q735" i="7"/>
  <c r="S735" i="7" s="1"/>
  <c r="Q665" i="5"/>
  <c r="S665" i="5" s="1"/>
  <c r="Q234" i="9"/>
  <c r="S234" i="9" s="1"/>
  <c r="Q362" i="3"/>
  <c r="S362" i="3" s="1"/>
  <c r="Q552" i="5"/>
  <c r="S552" i="5" s="1"/>
  <c r="Q337" i="5"/>
  <c r="S337" i="5" s="1"/>
  <c r="AE681" i="9"/>
  <c r="X681" i="9"/>
  <c r="AF681" i="9" s="1"/>
  <c r="Q529" i="7"/>
  <c r="S529" i="7" s="1"/>
  <c r="W706" i="8"/>
  <c r="X706" i="8" s="1"/>
  <c r="Q706" i="8"/>
  <c r="S706" i="8" s="1"/>
  <c r="W710" i="7"/>
  <c r="X710" i="7" s="1"/>
  <c r="Q710" i="7"/>
  <c r="S710" i="7" s="1"/>
  <c r="W94" i="4"/>
  <c r="X94" i="4" s="1"/>
  <c r="Q94" i="4"/>
  <c r="S94" i="4" s="1"/>
  <c r="Q372" i="9"/>
  <c r="S372" i="9" s="1"/>
  <c r="Q428" i="4"/>
  <c r="S428" i="4" s="1"/>
  <c r="Q418" i="12"/>
  <c r="S418" i="12" s="1"/>
  <c r="Q488" i="3"/>
  <c r="S488" i="3" s="1"/>
  <c r="Q112" i="8"/>
  <c r="S112" i="8" s="1"/>
  <c r="Q636" i="8"/>
  <c r="S636" i="8" s="1"/>
  <c r="Q324" i="5"/>
  <c r="S324" i="5" s="1"/>
  <c r="W144" i="3"/>
  <c r="X144" i="3" s="1"/>
  <c r="Q144" i="3"/>
  <c r="S144" i="3" s="1"/>
  <c r="Q457" i="4"/>
  <c r="S457" i="4" s="1"/>
  <c r="Q259" i="6"/>
  <c r="S259" i="6" s="1"/>
  <c r="Q416" i="5"/>
  <c r="S416" i="5" s="1"/>
  <c r="Q480" i="12"/>
  <c r="S480" i="12" s="1"/>
  <c r="Q134" i="10"/>
  <c r="S134" i="10" s="1"/>
  <c r="Q432" i="8"/>
  <c r="S432" i="8" s="1"/>
  <c r="W317" i="2"/>
  <c r="X317" i="2" s="1"/>
  <c r="Q317" i="2"/>
  <c r="S317" i="2" s="1"/>
  <c r="W393" i="7"/>
  <c r="Q393" i="7"/>
  <c r="S393" i="7" s="1"/>
  <c r="Q622" i="5"/>
  <c r="S622" i="5" s="1"/>
  <c r="Q738" i="8"/>
  <c r="S738" i="8" s="1"/>
  <c r="Q719" i="12"/>
  <c r="S719" i="12" s="1"/>
  <c r="Q704" i="12"/>
  <c r="S704" i="12" s="1"/>
  <c r="W13" i="7"/>
  <c r="X13" i="7" s="1"/>
  <c r="Q13" i="7"/>
  <c r="S13" i="7" s="1"/>
  <c r="Q377" i="11"/>
  <c r="S377" i="11" s="1"/>
  <c r="Q292" i="2"/>
  <c r="S292" i="2" s="1"/>
  <c r="Q577" i="12"/>
  <c r="S577" i="12" s="1"/>
  <c r="W491" i="3"/>
  <c r="X491" i="3" s="1"/>
  <c r="Q491" i="3"/>
  <c r="S491" i="3" s="1"/>
  <c r="Q516" i="7"/>
  <c r="S516" i="7" s="1"/>
  <c r="Q439" i="9"/>
  <c r="S439" i="9" s="1"/>
  <c r="W285" i="7"/>
  <c r="X285" i="7" s="1"/>
  <c r="Q285" i="7"/>
  <c r="S285" i="7" s="1"/>
  <c r="W590" i="11"/>
  <c r="X590" i="11" s="1"/>
  <c r="Q590" i="11"/>
  <c r="S590" i="11" s="1"/>
  <c r="W397" i="3"/>
  <c r="X397" i="3" s="1"/>
  <c r="Q397" i="3"/>
  <c r="S397" i="3" s="1"/>
  <c r="Q682" i="3"/>
  <c r="S682" i="3" s="1"/>
  <c r="W85" i="10"/>
  <c r="X85" i="10" s="1"/>
  <c r="Q85" i="10"/>
  <c r="S85" i="10" s="1"/>
  <c r="Q332" i="3"/>
  <c r="S332" i="3" s="1"/>
  <c r="W305" i="11"/>
  <c r="X305" i="11" s="1"/>
  <c r="Q305" i="11"/>
  <c r="S305" i="11" s="1"/>
  <c r="Q419" i="8"/>
  <c r="S419" i="8" s="1"/>
  <c r="W344" i="4"/>
  <c r="X344" i="4" s="1"/>
  <c r="Q344" i="4"/>
  <c r="S344" i="4" s="1"/>
  <c r="Q574" i="3"/>
  <c r="S574" i="3" s="1"/>
  <c r="Q504" i="8"/>
  <c r="S504" i="8" s="1"/>
  <c r="W176" i="3"/>
  <c r="X176" i="3" s="1"/>
  <c r="Q176" i="3"/>
  <c r="S176" i="3" s="1"/>
  <c r="Q600" i="4"/>
  <c r="S600" i="4" s="1"/>
  <c r="Q209" i="6"/>
  <c r="S209" i="6" s="1"/>
  <c r="Q153" i="8"/>
  <c r="S153" i="8" s="1"/>
  <c r="W544" i="12"/>
  <c r="X544" i="12" s="1"/>
  <c r="Q544" i="12"/>
  <c r="S544" i="12" s="1"/>
  <c r="W22" i="8"/>
  <c r="X22" i="8" s="1"/>
  <c r="Q22" i="8"/>
  <c r="S22" i="8" s="1"/>
  <c r="Q621" i="9"/>
  <c r="S621" i="9" s="1"/>
  <c r="W494" i="7"/>
  <c r="X494" i="7" s="1"/>
  <c r="Q494" i="7"/>
  <c r="S494" i="7" s="1"/>
  <c r="Q709" i="8"/>
  <c r="S709" i="8" s="1"/>
  <c r="Q303" i="9"/>
  <c r="S303" i="9" s="1"/>
  <c r="W404" i="10"/>
  <c r="X404" i="10" s="1"/>
  <c r="Q404" i="10"/>
  <c r="S404" i="10" s="1"/>
  <c r="W303" i="11"/>
  <c r="X303" i="11" s="1"/>
  <c r="Q303" i="11"/>
  <c r="S303" i="11" s="1"/>
  <c r="Q641" i="11"/>
  <c r="S641" i="11" s="1"/>
  <c r="Q611" i="6"/>
  <c r="S611" i="6" s="1"/>
  <c r="Q588" i="9"/>
  <c r="S588" i="9" s="1"/>
  <c r="Q690" i="6"/>
  <c r="S690" i="6" s="1"/>
  <c r="W441" i="2"/>
  <c r="Q441" i="2"/>
  <c r="S441" i="2" s="1"/>
  <c r="Q530" i="6"/>
  <c r="S530" i="6" s="1"/>
  <c r="Q64" i="8"/>
  <c r="S64" i="8" s="1"/>
  <c r="Q465" i="8"/>
  <c r="S465" i="8" s="1"/>
  <c r="Q374" i="10"/>
  <c r="S374" i="10" s="1"/>
  <c r="W212" i="5"/>
  <c r="X212" i="5" s="1"/>
  <c r="Q212" i="5"/>
  <c r="S212" i="5" s="1"/>
  <c r="W518" i="9"/>
  <c r="X518" i="9" s="1"/>
  <c r="Q518" i="9"/>
  <c r="S518" i="9" s="1"/>
  <c r="W256" i="3"/>
  <c r="X256" i="3" s="1"/>
  <c r="Q256" i="3"/>
  <c r="S256" i="3" s="1"/>
  <c r="Q599" i="3"/>
  <c r="S599" i="3" s="1"/>
  <c r="W529" i="11"/>
  <c r="X529" i="11" s="1"/>
  <c r="Q529" i="11"/>
  <c r="S529" i="11" s="1"/>
  <c r="W24" i="5"/>
  <c r="X24" i="5" s="1"/>
  <c r="Q24" i="5"/>
  <c r="S24" i="5" s="1"/>
  <c r="W338" i="4"/>
  <c r="X338" i="4" s="1"/>
  <c r="Q338" i="4"/>
  <c r="S338" i="4" s="1"/>
  <c r="W133" i="8"/>
  <c r="X133" i="8" s="1"/>
  <c r="Q133" i="8"/>
  <c r="S133" i="8" s="1"/>
  <c r="X177" i="6"/>
  <c r="AE9" i="1"/>
  <c r="X9" i="1"/>
  <c r="W753" i="1"/>
  <c r="X537" i="5"/>
  <c r="Q183" i="8"/>
  <c r="S183" i="8" s="1"/>
  <c r="Q721" i="6"/>
  <c r="S721" i="6" s="1"/>
  <c r="Q434" i="8"/>
  <c r="S434" i="8" s="1"/>
  <c r="Q41" i="10"/>
  <c r="S41" i="10" s="1"/>
  <c r="Q660" i="8"/>
  <c r="S660" i="8" s="1"/>
  <c r="Q637" i="4"/>
  <c r="S637" i="4" s="1"/>
  <c r="AE537" i="3"/>
  <c r="X537" i="3"/>
  <c r="AF537" i="3" s="1"/>
  <c r="Q681" i="6"/>
  <c r="S681" i="6" s="1"/>
  <c r="Q158" i="6"/>
  <c r="S158" i="6" s="1"/>
  <c r="Q161" i="12"/>
  <c r="S161" i="12" s="1"/>
  <c r="W671" i="10"/>
  <c r="X671" i="10" s="1"/>
  <c r="Q671" i="10"/>
  <c r="S671" i="10" s="1"/>
  <c r="Q567" i="3"/>
  <c r="S567" i="3" s="1"/>
  <c r="W75" i="8"/>
  <c r="X75" i="8" s="1"/>
  <c r="Q75" i="8"/>
  <c r="S75" i="8" s="1"/>
  <c r="Q80" i="2"/>
  <c r="S80" i="2" s="1"/>
  <c r="W558" i="12"/>
  <c r="X558" i="12" s="1"/>
  <c r="Q558" i="12"/>
  <c r="S558" i="12" s="1"/>
  <c r="Q447" i="2"/>
  <c r="S447" i="2" s="1"/>
  <c r="Q350" i="3"/>
  <c r="S350" i="3" s="1"/>
  <c r="W81" i="7"/>
  <c r="Q81" i="7"/>
  <c r="S81" i="7" s="1"/>
  <c r="W688" i="3"/>
  <c r="X688" i="3" s="1"/>
  <c r="Q688" i="3"/>
  <c r="S688" i="3" s="1"/>
  <c r="W180" i="9"/>
  <c r="X180" i="9" s="1"/>
  <c r="Q180" i="9"/>
  <c r="S180" i="9" s="1"/>
  <c r="Q288" i="6"/>
  <c r="S288" i="6" s="1"/>
  <c r="Q328" i="7"/>
  <c r="S328" i="7" s="1"/>
  <c r="Q217" i="4"/>
  <c r="S217" i="4" s="1"/>
  <c r="X273" i="10"/>
  <c r="Q443" i="6"/>
  <c r="S443" i="6" s="1"/>
  <c r="Q514" i="9"/>
  <c r="S514" i="9" s="1"/>
  <c r="Q655" i="3"/>
  <c r="S655" i="3" s="1"/>
  <c r="Q406" i="5"/>
  <c r="S406" i="5" s="1"/>
  <c r="W664" i="8"/>
  <c r="X664" i="8" s="1"/>
  <c r="Q664" i="8"/>
  <c r="S664" i="8" s="1"/>
  <c r="W151" i="7"/>
  <c r="X151" i="7" s="1"/>
  <c r="Q151" i="7"/>
  <c r="S151" i="7" s="1"/>
  <c r="W700" i="7"/>
  <c r="X700" i="7" s="1"/>
  <c r="Q700" i="7"/>
  <c r="S700" i="7" s="1"/>
  <c r="Q579" i="12"/>
  <c r="S579" i="12" s="1"/>
  <c r="Q52" i="11"/>
  <c r="S52" i="11" s="1"/>
  <c r="W218" i="12"/>
  <c r="X218" i="12" s="1"/>
  <c r="Q218" i="12"/>
  <c r="S218" i="12" s="1"/>
  <c r="X321" i="5"/>
  <c r="Q497" i="8"/>
  <c r="S497" i="8" s="1"/>
  <c r="W388" i="7"/>
  <c r="X388" i="7" s="1"/>
  <c r="Q388" i="7"/>
  <c r="S388" i="7" s="1"/>
  <c r="Q527" i="3"/>
  <c r="S527" i="3" s="1"/>
  <c r="Q461" i="2"/>
  <c r="S461" i="2" s="1"/>
  <c r="W461" i="12"/>
  <c r="X461" i="12" s="1"/>
  <c r="Q461" i="12"/>
  <c r="S461" i="12" s="1"/>
  <c r="W655" i="11"/>
  <c r="X655" i="11" s="1"/>
  <c r="Q655" i="11"/>
  <c r="S655" i="11" s="1"/>
  <c r="W76" i="11"/>
  <c r="X76" i="11" s="1"/>
  <c r="Q76" i="11"/>
  <c r="S76" i="11" s="1"/>
  <c r="W322" i="4"/>
  <c r="X322" i="4" s="1"/>
  <c r="Q322" i="4"/>
  <c r="S322" i="4" s="1"/>
  <c r="Q208" i="6"/>
  <c r="S208" i="6" s="1"/>
  <c r="Q63" i="9"/>
  <c r="S63" i="9" s="1"/>
  <c r="Q365" i="2"/>
  <c r="S365" i="2" s="1"/>
  <c r="Q217" i="5"/>
  <c r="S217" i="5" s="1"/>
  <c r="W319" i="5"/>
  <c r="X319" i="5" s="1"/>
  <c r="Q319" i="5"/>
  <c r="S319" i="5" s="1"/>
  <c r="W42" i="9"/>
  <c r="X42" i="9" s="1"/>
  <c r="Q42" i="9"/>
  <c r="S42" i="9" s="1"/>
  <c r="W468" i="3"/>
  <c r="X468" i="3" s="1"/>
  <c r="Q468" i="3"/>
  <c r="S468" i="3" s="1"/>
  <c r="W389" i="2"/>
  <c r="X389" i="2" s="1"/>
  <c r="Q389" i="2"/>
  <c r="S389" i="2" s="1"/>
  <c r="W154" i="9"/>
  <c r="X154" i="9" s="1"/>
  <c r="Q154" i="9"/>
  <c r="S154" i="9" s="1"/>
  <c r="AE681" i="6"/>
  <c r="X681" i="6"/>
  <c r="AF681" i="6" s="1"/>
  <c r="O21" i="13"/>
  <c r="M759" i="3"/>
  <c r="O25" i="13" s="1"/>
  <c r="W492" i="8"/>
  <c r="X492" i="8" s="1"/>
  <c r="Q492" i="8"/>
  <c r="S492" i="8" s="1"/>
  <c r="W684" i="5"/>
  <c r="X684" i="5" s="1"/>
  <c r="Q684" i="5"/>
  <c r="S684" i="5" s="1"/>
  <c r="W607" i="2"/>
  <c r="X607" i="2" s="1"/>
  <c r="Q607" i="2"/>
  <c r="S607" i="2" s="1"/>
  <c r="W267" i="4"/>
  <c r="X267" i="4" s="1"/>
  <c r="Q267" i="4"/>
  <c r="S267" i="4" s="1"/>
  <c r="W431" i="9"/>
  <c r="X431" i="9" s="1"/>
  <c r="Q431" i="9"/>
  <c r="S431" i="9" s="1"/>
  <c r="X153" i="6"/>
  <c r="W148" i="4"/>
  <c r="X148" i="4" s="1"/>
  <c r="Q148" i="4"/>
  <c r="S148" i="4" s="1"/>
  <c r="W433" i="12"/>
  <c r="X433" i="12" s="1"/>
  <c r="Q433" i="12"/>
  <c r="S433" i="12" s="1"/>
  <c r="W75" i="3"/>
  <c r="X75" i="3" s="1"/>
  <c r="Q75" i="3"/>
  <c r="S75" i="3" s="1"/>
  <c r="W392" i="9"/>
  <c r="X392" i="9" s="1"/>
  <c r="Q392" i="9"/>
  <c r="S392" i="9" s="1"/>
  <c r="W714" i="8"/>
  <c r="X714" i="8" s="1"/>
  <c r="Q714" i="8"/>
  <c r="S714" i="8" s="1"/>
  <c r="W117" i="5"/>
  <c r="X117" i="5" s="1"/>
  <c r="Q117" i="5"/>
  <c r="S117" i="5" s="1"/>
  <c r="W389" i="5"/>
  <c r="X389" i="5" s="1"/>
  <c r="Q389" i="5"/>
  <c r="S389" i="5" s="1"/>
  <c r="X369" i="3"/>
  <c r="W117" i="9"/>
  <c r="X117" i="9" s="1"/>
  <c r="Q117" i="9"/>
  <c r="S117" i="9" s="1"/>
  <c r="W173" i="12"/>
  <c r="X173" i="12" s="1"/>
  <c r="Q173" i="12"/>
  <c r="S173" i="12" s="1"/>
  <c r="W39" i="4"/>
  <c r="X39" i="4" s="1"/>
  <c r="Q39" i="4"/>
  <c r="S39" i="4" s="1"/>
  <c r="W52" i="10"/>
  <c r="X52" i="10" s="1"/>
  <c r="Q52" i="10"/>
  <c r="S52" i="10" s="1"/>
  <c r="W566" i="2"/>
  <c r="X566" i="2" s="1"/>
  <c r="Q566" i="2"/>
  <c r="S566" i="2" s="1"/>
  <c r="W448" i="5"/>
  <c r="X448" i="5" s="1"/>
  <c r="Q448" i="5"/>
  <c r="S448" i="5" s="1"/>
  <c r="W213" i="10"/>
  <c r="X213" i="10" s="1"/>
  <c r="Q213" i="10"/>
  <c r="S213" i="10" s="1"/>
  <c r="W483" i="3"/>
  <c r="X483" i="3" s="1"/>
  <c r="Q483" i="3"/>
  <c r="S483" i="3" s="1"/>
  <c r="W296" i="8"/>
  <c r="X296" i="8" s="1"/>
  <c r="Q296" i="8"/>
  <c r="S296" i="8" s="1"/>
  <c r="W441" i="11"/>
  <c r="Q441" i="11"/>
  <c r="S441" i="11" s="1"/>
  <c r="W326" i="6"/>
  <c r="X326" i="6" s="1"/>
  <c r="Q326" i="6"/>
  <c r="S326" i="6" s="1"/>
  <c r="W157" i="12"/>
  <c r="X157" i="12" s="1"/>
  <c r="Q157" i="12"/>
  <c r="S157" i="12" s="1"/>
  <c r="W183" i="10"/>
  <c r="X183" i="10" s="1"/>
  <c r="Q183" i="10"/>
  <c r="S183" i="10" s="1"/>
  <c r="X672" i="1"/>
  <c r="AE657" i="1"/>
  <c r="W127" i="7"/>
  <c r="X127" i="7" s="1"/>
  <c r="Q127" i="7"/>
  <c r="S127" i="7" s="1"/>
  <c r="X441" i="9"/>
  <c r="AF441" i="9" s="1"/>
  <c r="AE441" i="9"/>
  <c r="X489" i="12"/>
  <c r="AF489" i="12" s="1"/>
  <c r="X633" i="2"/>
  <c r="AE513" i="10"/>
  <c r="X513" i="10"/>
  <c r="AF513" i="10" s="1"/>
  <c r="AE513" i="12"/>
  <c r="X513" i="12"/>
  <c r="AF513" i="12" s="1"/>
  <c r="Q612" i="12"/>
  <c r="S612" i="12" s="1"/>
  <c r="Q475" i="5"/>
  <c r="S475" i="5" s="1"/>
  <c r="Q673" i="10"/>
  <c r="S673" i="10" s="1"/>
  <c r="Q263" i="6"/>
  <c r="S263" i="6" s="1"/>
  <c r="Q467" i="11"/>
  <c r="S467" i="11" s="1"/>
  <c r="Q484" i="11"/>
  <c r="S484" i="11" s="1"/>
  <c r="Q695" i="4"/>
  <c r="S695" i="4" s="1"/>
  <c r="Q173" i="3"/>
  <c r="S173" i="3" s="1"/>
  <c r="Q414" i="8"/>
  <c r="S414" i="8" s="1"/>
  <c r="Q67" i="11"/>
  <c r="S67" i="11" s="1"/>
  <c r="Q76" i="10"/>
  <c r="S76" i="10" s="1"/>
  <c r="Q21" i="6"/>
  <c r="S21" i="6" s="1"/>
  <c r="Q670" i="5"/>
  <c r="S670" i="5" s="1"/>
  <c r="W697" i="11"/>
  <c r="X697" i="11" s="1"/>
  <c r="Q697" i="11"/>
  <c r="S697" i="11" s="1"/>
  <c r="W595" i="10"/>
  <c r="X595" i="10" s="1"/>
  <c r="Q595" i="10"/>
  <c r="S595" i="10" s="1"/>
  <c r="Q647" i="7"/>
  <c r="S647" i="7" s="1"/>
  <c r="Q173" i="11"/>
  <c r="S173" i="11" s="1"/>
  <c r="Q701" i="4"/>
  <c r="S701" i="4" s="1"/>
  <c r="Q427" i="4"/>
  <c r="S427" i="4" s="1"/>
  <c r="W584" i="7"/>
  <c r="X584" i="7" s="1"/>
  <c r="Q584" i="7"/>
  <c r="S584" i="7" s="1"/>
  <c r="W496" i="2"/>
  <c r="X496" i="2" s="1"/>
  <c r="Q496" i="2"/>
  <c r="S496" i="2" s="1"/>
  <c r="Q451" i="4"/>
  <c r="S451" i="4" s="1"/>
  <c r="Q464" i="4"/>
  <c r="S464" i="4" s="1"/>
  <c r="Q746" i="3"/>
  <c r="S746" i="3" s="1"/>
  <c r="Q140" i="3"/>
  <c r="S140" i="3" s="1"/>
  <c r="Q258" i="12"/>
  <c r="S258" i="12" s="1"/>
  <c r="Q267" i="6"/>
  <c r="S267" i="6" s="1"/>
  <c r="Q439" i="8"/>
  <c r="S439" i="8" s="1"/>
  <c r="Q531" i="12"/>
  <c r="S531" i="12" s="1"/>
  <c r="Q181" i="12"/>
  <c r="S181" i="12" s="1"/>
  <c r="Q13" i="10"/>
  <c r="S13" i="10" s="1"/>
  <c r="Q87" i="2"/>
  <c r="S87" i="2" s="1"/>
  <c r="Q527" i="11"/>
  <c r="S527" i="11" s="1"/>
  <c r="Q257" i="6"/>
  <c r="S257" i="6" s="1"/>
  <c r="W540" i="4"/>
  <c r="X540" i="4" s="1"/>
  <c r="Q540" i="4"/>
  <c r="S540" i="4" s="1"/>
  <c r="W648" i="11"/>
  <c r="X648" i="11" s="1"/>
  <c r="Q648" i="11"/>
  <c r="S648" i="11" s="1"/>
  <c r="W716" i="10"/>
  <c r="X716" i="10" s="1"/>
  <c r="Q716" i="10"/>
  <c r="S716" i="10" s="1"/>
  <c r="Q680" i="7"/>
  <c r="S680" i="7" s="1"/>
  <c r="W686" i="9"/>
  <c r="X686" i="9" s="1"/>
  <c r="Q686" i="9"/>
  <c r="S686" i="9" s="1"/>
  <c r="Q70" i="12"/>
  <c r="S70" i="12" s="1"/>
  <c r="Q379" i="2"/>
  <c r="S379" i="2" s="1"/>
  <c r="Q270" i="6"/>
  <c r="S270" i="6" s="1"/>
  <c r="W614" i="5"/>
  <c r="X614" i="5" s="1"/>
  <c r="Q614" i="5"/>
  <c r="S614" i="5" s="1"/>
  <c r="Q660" i="4"/>
  <c r="S660" i="4" s="1"/>
  <c r="W36" i="4"/>
  <c r="X36" i="4" s="1"/>
  <c r="Q36" i="4"/>
  <c r="S36" i="4" s="1"/>
  <c r="Q445" i="9"/>
  <c r="S445" i="9" s="1"/>
  <c r="X57" i="7"/>
  <c r="AF57" i="7" s="1"/>
  <c r="AE57" i="7"/>
  <c r="W39" i="8"/>
  <c r="X39" i="8" s="1"/>
  <c r="Q39" i="8"/>
  <c r="S39" i="8" s="1"/>
  <c r="W101" i="3"/>
  <c r="X101" i="3" s="1"/>
  <c r="Q101" i="3"/>
  <c r="S101" i="3" s="1"/>
  <c r="W635" i="7"/>
  <c r="X635" i="7" s="1"/>
  <c r="Q635" i="7"/>
  <c r="S635" i="7" s="1"/>
  <c r="Q726" i="7"/>
  <c r="S726" i="7" s="1"/>
  <c r="Q213" i="11"/>
  <c r="S213" i="11" s="1"/>
  <c r="Q153" i="6"/>
  <c r="S153" i="6" s="1"/>
  <c r="Q11" i="2"/>
  <c r="S11" i="2" s="1"/>
  <c r="Q428" i="7"/>
  <c r="S428" i="7" s="1"/>
  <c r="W475" i="11"/>
  <c r="X475" i="11" s="1"/>
  <c r="Q475" i="11"/>
  <c r="S475" i="11" s="1"/>
  <c r="W561" i="7"/>
  <c r="Q561" i="7"/>
  <c r="S561" i="7" s="1"/>
  <c r="Q65" i="7"/>
  <c r="S65" i="7" s="1"/>
  <c r="W620" i="9"/>
  <c r="X620" i="9" s="1"/>
  <c r="Q620" i="9"/>
  <c r="S620" i="9" s="1"/>
  <c r="Q211" i="8"/>
  <c r="S211" i="8" s="1"/>
  <c r="W235" i="7"/>
  <c r="X235" i="7" s="1"/>
  <c r="Q235" i="7"/>
  <c r="S235" i="7" s="1"/>
  <c r="W385" i="11"/>
  <c r="X385" i="11" s="1"/>
  <c r="Q385" i="11"/>
  <c r="S385" i="11" s="1"/>
  <c r="W180" i="3"/>
  <c r="X180" i="3" s="1"/>
  <c r="Q180" i="3"/>
  <c r="S180" i="3" s="1"/>
  <c r="Q369" i="3"/>
  <c r="S369" i="3" s="1"/>
  <c r="Q443" i="4"/>
  <c r="S443" i="4" s="1"/>
  <c r="Q494" i="12"/>
  <c r="S494" i="12" s="1"/>
  <c r="W341" i="9"/>
  <c r="X341" i="9" s="1"/>
  <c r="Q341" i="9"/>
  <c r="S341" i="9" s="1"/>
  <c r="Q102" i="2"/>
  <c r="S102" i="2" s="1"/>
  <c r="Q674" i="4"/>
  <c r="S674" i="4" s="1"/>
  <c r="Q480" i="10"/>
  <c r="S480" i="10" s="1"/>
  <c r="Q371" i="4"/>
  <c r="S371" i="4" s="1"/>
  <c r="Q514" i="2"/>
  <c r="S514" i="2" s="1"/>
  <c r="W26" i="10"/>
  <c r="X26" i="10" s="1"/>
  <c r="Q26" i="10"/>
  <c r="S26" i="10" s="1"/>
  <c r="Q252" i="11"/>
  <c r="S252" i="11" s="1"/>
  <c r="Q40" i="7"/>
  <c r="S40" i="7" s="1"/>
  <c r="W439" i="2"/>
  <c r="X439" i="2" s="1"/>
  <c r="Q439" i="2"/>
  <c r="S439" i="2" s="1"/>
  <c r="Q582" i="9"/>
  <c r="S582" i="9" s="1"/>
  <c r="W581" i="10"/>
  <c r="X581" i="10" s="1"/>
  <c r="Q581" i="10"/>
  <c r="S581" i="10" s="1"/>
  <c r="W373" i="2"/>
  <c r="X373" i="2" s="1"/>
  <c r="Q373" i="2"/>
  <c r="S373" i="2" s="1"/>
  <c r="W646" i="2"/>
  <c r="X646" i="2" s="1"/>
  <c r="Q646" i="2"/>
  <c r="S646" i="2" s="1"/>
  <c r="W261" i="12"/>
  <c r="X261" i="12" s="1"/>
  <c r="Q261" i="12"/>
  <c r="S261" i="12" s="1"/>
  <c r="Q347" i="2"/>
  <c r="S347" i="2" s="1"/>
  <c r="Q386" i="11"/>
  <c r="S386" i="11" s="1"/>
  <c r="W751" i="12"/>
  <c r="X751" i="12" s="1"/>
  <c r="Q751" i="12"/>
  <c r="S751" i="12" s="1"/>
  <c r="W643" i="4"/>
  <c r="X643" i="4" s="1"/>
  <c r="Q643" i="4"/>
  <c r="S643" i="4" s="1"/>
  <c r="W573" i="10"/>
  <c r="X573" i="10" s="1"/>
  <c r="Q573" i="10"/>
  <c r="S573" i="10" s="1"/>
  <c r="Q455" i="2"/>
  <c r="S455" i="2" s="1"/>
  <c r="W617" i="9"/>
  <c r="X617" i="9" s="1"/>
  <c r="Q617" i="9"/>
  <c r="S617" i="9" s="1"/>
  <c r="W192" i="6"/>
  <c r="X192" i="6" s="1"/>
  <c r="Q192" i="6"/>
  <c r="S192" i="6" s="1"/>
  <c r="W643" i="10"/>
  <c r="X643" i="10" s="1"/>
  <c r="Q643" i="10"/>
  <c r="S643" i="10" s="1"/>
  <c r="W322" i="7"/>
  <c r="X322" i="7" s="1"/>
  <c r="Q322" i="7"/>
  <c r="S322" i="7" s="1"/>
  <c r="W198" i="10"/>
  <c r="X198" i="10" s="1"/>
  <c r="Q198" i="10"/>
  <c r="S198" i="10" s="1"/>
  <c r="AE609" i="10"/>
  <c r="X609" i="10"/>
  <c r="X225" i="10"/>
  <c r="AG753" i="7"/>
  <c r="AE33" i="9"/>
  <c r="X33" i="9"/>
  <c r="Q426" i="2"/>
  <c r="S426" i="2" s="1"/>
  <c r="Q149" i="4"/>
  <c r="S149" i="4" s="1"/>
  <c r="Q70" i="2"/>
  <c r="S70" i="2" s="1"/>
  <c r="Q509" i="5"/>
  <c r="S509" i="5" s="1"/>
  <c r="Q331" i="12"/>
  <c r="S331" i="12" s="1"/>
  <c r="Q673" i="2"/>
  <c r="S673" i="2" s="1"/>
  <c r="Q212" i="4"/>
  <c r="S212" i="4" s="1"/>
  <c r="Q687" i="3"/>
  <c r="S687" i="3" s="1"/>
  <c r="Q136" i="3"/>
  <c r="S136" i="3" s="1"/>
  <c r="Q327" i="6"/>
  <c r="S327" i="6" s="1"/>
  <c r="Q446" i="10"/>
  <c r="S446" i="10" s="1"/>
  <c r="Q293" i="8"/>
  <c r="S293" i="8" s="1"/>
  <c r="Q618" i="2"/>
  <c r="S618" i="2" s="1"/>
  <c r="Q294" i="11"/>
  <c r="S294" i="11" s="1"/>
  <c r="Q66" i="7"/>
  <c r="S66" i="7" s="1"/>
  <c r="Q497" i="12"/>
  <c r="S497" i="12" s="1"/>
  <c r="Q111" i="6"/>
  <c r="S111" i="6" s="1"/>
  <c r="Q571" i="11"/>
  <c r="S571" i="11" s="1"/>
  <c r="Q77" i="2"/>
  <c r="S77" i="2" s="1"/>
  <c r="X561" i="12"/>
  <c r="AF561" i="12" s="1"/>
  <c r="AE561" i="12"/>
  <c r="Q510" i="11"/>
  <c r="S510" i="11" s="1"/>
  <c r="Q239" i="5"/>
  <c r="S239" i="5" s="1"/>
  <c r="Q213" i="7"/>
  <c r="S213" i="7" s="1"/>
  <c r="Q558" i="7"/>
  <c r="S558" i="7" s="1"/>
  <c r="Q559" i="7"/>
  <c r="S559" i="7" s="1"/>
  <c r="Q358" i="8"/>
  <c r="S358" i="8" s="1"/>
  <c r="Q171" i="8"/>
  <c r="S171" i="8" s="1"/>
  <c r="Q165" i="4"/>
  <c r="S165" i="4" s="1"/>
  <c r="M759" i="12"/>
  <c r="X25" i="13" s="1"/>
  <c r="X21" i="13"/>
  <c r="X273" i="4"/>
  <c r="AF273" i="4" s="1"/>
  <c r="AE273" i="4"/>
  <c r="X489" i="5"/>
  <c r="X105" i="9"/>
  <c r="AF105" i="9" s="1"/>
  <c r="AE105" i="9"/>
  <c r="X633" i="11"/>
  <c r="Q123" i="4"/>
  <c r="S123" i="4" s="1"/>
  <c r="Q480" i="2"/>
  <c r="S480" i="2" s="1"/>
  <c r="X561" i="11"/>
  <c r="AF561" i="11" s="1"/>
  <c r="AE561" i="11"/>
  <c r="Q554" i="2"/>
  <c r="S554" i="2" s="1"/>
  <c r="Q184" i="12"/>
  <c r="S184" i="12" s="1"/>
  <c r="Q115" i="7"/>
  <c r="S115" i="7" s="1"/>
  <c r="AE297" i="3"/>
  <c r="X297" i="3"/>
  <c r="AF297" i="3" s="1"/>
  <c r="Q716" i="6"/>
  <c r="S716" i="6" s="1"/>
  <c r="Q303" i="12"/>
  <c r="S303" i="12" s="1"/>
  <c r="Q182" i="6"/>
  <c r="S182" i="6" s="1"/>
  <c r="Q299" i="12"/>
  <c r="S299" i="12" s="1"/>
  <c r="Q224" i="7"/>
  <c r="S224" i="7" s="1"/>
  <c r="Q617" i="5"/>
  <c r="S617" i="5" s="1"/>
  <c r="Q242" i="8"/>
  <c r="S242" i="8" s="1"/>
  <c r="Q47" i="12"/>
  <c r="S47" i="12" s="1"/>
  <c r="Q556" i="7"/>
  <c r="S556" i="7" s="1"/>
  <c r="Q279" i="5"/>
  <c r="S279" i="5" s="1"/>
  <c r="Q351" i="3"/>
  <c r="S351" i="3" s="1"/>
  <c r="Q748" i="7"/>
  <c r="S748" i="7" s="1"/>
  <c r="Q15" i="12"/>
  <c r="S15" i="12" s="1"/>
  <c r="Q517" i="8"/>
  <c r="S517" i="8" s="1"/>
  <c r="Q527" i="10"/>
  <c r="S527" i="10" s="1"/>
  <c r="Q669" i="12"/>
  <c r="S669" i="12" s="1"/>
  <c r="Q635" i="6"/>
  <c r="S635" i="6" s="1"/>
  <c r="Q128" i="10"/>
  <c r="S128" i="10" s="1"/>
  <c r="Q577" i="6"/>
  <c r="S577" i="6" s="1"/>
  <c r="AF129" i="1"/>
  <c r="Q541" i="2"/>
  <c r="S541" i="2" s="1"/>
  <c r="Q320" i="4"/>
  <c r="S320" i="4" s="1"/>
  <c r="Q314" i="9"/>
  <c r="S314" i="9" s="1"/>
  <c r="Q502" i="2"/>
  <c r="S502" i="2" s="1"/>
  <c r="Q637" i="5"/>
  <c r="S637" i="5" s="1"/>
  <c r="Q229" i="10"/>
  <c r="S229" i="10" s="1"/>
  <c r="Q590" i="2"/>
  <c r="S590" i="2" s="1"/>
  <c r="X633" i="8"/>
  <c r="AF633" i="8" s="1"/>
  <c r="AE633" i="8"/>
  <c r="Q126" i="11"/>
  <c r="S126" i="11" s="1"/>
  <c r="Q636" i="9"/>
  <c r="S636" i="9" s="1"/>
  <c r="Q319" i="12"/>
  <c r="S319" i="12" s="1"/>
  <c r="Q202" i="11"/>
  <c r="S202" i="11" s="1"/>
  <c r="Q447" i="12"/>
  <c r="S447" i="12" s="1"/>
  <c r="Q556" i="3"/>
  <c r="S556" i="3" s="1"/>
  <c r="Q714" i="9"/>
  <c r="S714" i="9" s="1"/>
  <c r="Q623" i="3"/>
  <c r="S623" i="3" s="1"/>
  <c r="Q200" i="9"/>
  <c r="S200" i="9" s="1"/>
  <c r="Q130" i="8"/>
  <c r="S130" i="8" s="1"/>
  <c r="Q523" i="7"/>
  <c r="S523" i="7" s="1"/>
  <c r="Q35" i="3"/>
  <c r="S35" i="3" s="1"/>
  <c r="Q345" i="6"/>
  <c r="S345" i="6" s="1"/>
  <c r="Q82" i="4"/>
  <c r="S82" i="4" s="1"/>
  <c r="X81" i="2"/>
  <c r="Q237" i="11"/>
  <c r="S237" i="11" s="1"/>
  <c r="Q612" i="5"/>
  <c r="S612" i="5" s="1"/>
  <c r="Q579" i="4"/>
  <c r="S579" i="4" s="1"/>
  <c r="Q105" i="9"/>
  <c r="S105" i="9" s="1"/>
  <c r="AE345" i="10"/>
  <c r="X345" i="10"/>
  <c r="AF345" i="10" s="1"/>
  <c r="Q551" i="8"/>
  <c r="S551" i="8" s="1"/>
  <c r="Q442" i="2"/>
  <c r="S442" i="2" s="1"/>
  <c r="Q164" i="8"/>
  <c r="S164" i="8" s="1"/>
  <c r="Q258" i="3"/>
  <c r="S258" i="3" s="1"/>
  <c r="Q92" i="5"/>
  <c r="S92" i="5" s="1"/>
  <c r="Q58" i="11"/>
  <c r="S58" i="11" s="1"/>
  <c r="X561" i="2"/>
  <c r="Q612" i="9"/>
  <c r="S612" i="9" s="1"/>
  <c r="Q211" i="9"/>
  <c r="S211" i="9" s="1"/>
  <c r="Q365" i="3"/>
  <c r="S365" i="3" s="1"/>
  <c r="X417" i="8"/>
  <c r="AF417" i="8" s="1"/>
  <c r="Q218" i="2"/>
  <c r="S218" i="2" s="1"/>
  <c r="Q446" i="7"/>
  <c r="S446" i="7" s="1"/>
  <c r="Q248" i="11"/>
  <c r="S248" i="11" s="1"/>
  <c r="Q561" i="11"/>
  <c r="S561" i="11" s="1"/>
  <c r="Q203" i="3"/>
  <c r="S203" i="3" s="1"/>
  <c r="Q51" i="11"/>
  <c r="S51" i="11" s="1"/>
  <c r="Q297" i="3"/>
  <c r="S297" i="3" s="1"/>
  <c r="Q360" i="3"/>
  <c r="S360" i="3" s="1"/>
  <c r="Q419" i="6"/>
  <c r="S419" i="6" s="1"/>
  <c r="AE345" i="5"/>
  <c r="X345" i="5"/>
  <c r="AF345" i="5" s="1"/>
  <c r="Q365" i="4"/>
  <c r="S365" i="4" s="1"/>
  <c r="X729" i="12"/>
  <c r="Q593" i="8"/>
  <c r="S593" i="8" s="1"/>
  <c r="X33" i="8"/>
  <c r="AF33" i="8" s="1"/>
  <c r="AE33" i="8"/>
  <c r="Q632" i="8"/>
  <c r="S632" i="8" s="1"/>
  <c r="Q298" i="2"/>
  <c r="S298" i="2" s="1"/>
  <c r="X609" i="8"/>
  <c r="AE417" i="1"/>
  <c r="X417" i="1"/>
  <c r="AF417" i="1" s="1"/>
  <c r="X345" i="6"/>
  <c r="AF345" i="6" s="1"/>
  <c r="AE345" i="6"/>
  <c r="Q377" i="7"/>
  <c r="S377" i="7" s="1"/>
  <c r="Q691" i="11"/>
  <c r="S691" i="11" s="1"/>
  <c r="Q314" i="5"/>
  <c r="S314" i="5" s="1"/>
  <c r="Q724" i="5"/>
  <c r="S724" i="5" s="1"/>
  <c r="Q144" i="5"/>
  <c r="S144" i="5" s="1"/>
  <c r="Q331" i="2"/>
  <c r="S331" i="2" s="1"/>
  <c r="Q147" i="7"/>
  <c r="S147" i="7" s="1"/>
  <c r="Q727" i="5"/>
  <c r="S727" i="5" s="1"/>
  <c r="Q37" i="9"/>
  <c r="S37" i="9" s="1"/>
  <c r="Q53" i="10"/>
  <c r="S53" i="10" s="1"/>
  <c r="Q561" i="2"/>
  <c r="S561" i="2" s="1"/>
  <c r="Q187" i="10"/>
  <c r="S187" i="10" s="1"/>
  <c r="Q361" i="5"/>
  <c r="S361" i="5" s="1"/>
  <c r="Q239" i="10"/>
  <c r="S239" i="10" s="1"/>
  <c r="Q493" i="9"/>
  <c r="S493" i="9" s="1"/>
  <c r="Q693" i="8"/>
  <c r="S693" i="8" s="1"/>
  <c r="X273" i="12"/>
  <c r="Q469" i="7"/>
  <c r="S469" i="7" s="1"/>
  <c r="Q725" i="4"/>
  <c r="S725" i="4" s="1"/>
  <c r="Q746" i="12"/>
  <c r="S746" i="12" s="1"/>
  <c r="Q603" i="7"/>
  <c r="S603" i="7" s="1"/>
  <c r="Q516" i="11"/>
  <c r="S516" i="11" s="1"/>
  <c r="Q309" i="12"/>
  <c r="S309" i="12" s="1"/>
  <c r="Q345" i="5"/>
  <c r="S345" i="5" s="1"/>
  <c r="X441" i="3"/>
  <c r="Q357" i="7"/>
  <c r="S357" i="7" s="1"/>
  <c r="Q264" i="7"/>
  <c r="S264" i="7" s="1"/>
  <c r="Q673" i="5"/>
  <c r="S673" i="5" s="1"/>
  <c r="Q278" i="3"/>
  <c r="S278" i="3" s="1"/>
  <c r="Q729" i="12"/>
  <c r="S729" i="12" s="1"/>
  <c r="Q113" i="12"/>
  <c r="S113" i="12" s="1"/>
  <c r="Q242" i="4"/>
  <c r="S242" i="4" s="1"/>
  <c r="Q161" i="2"/>
  <c r="S161" i="2" s="1"/>
  <c r="Q351" i="11"/>
  <c r="S351" i="11" s="1"/>
  <c r="Q395" i="8"/>
  <c r="S395" i="8" s="1"/>
  <c r="Q468" i="6"/>
  <c r="S468" i="6" s="1"/>
  <c r="Q185" i="7"/>
  <c r="S185" i="7" s="1"/>
  <c r="Q51" i="6"/>
  <c r="S51" i="6" s="1"/>
  <c r="AE465" i="4"/>
  <c r="X465" i="4"/>
  <c r="AF465" i="4" s="1"/>
  <c r="X201" i="7"/>
  <c r="AF201" i="7" s="1"/>
  <c r="AE201" i="7"/>
  <c r="Q648" i="5"/>
  <c r="S648" i="5" s="1"/>
  <c r="Q609" i="8"/>
  <c r="S609" i="8" s="1"/>
  <c r="Q379" i="12"/>
  <c r="S379" i="12" s="1"/>
  <c r="Q11" i="12"/>
  <c r="S11" i="12" s="1"/>
  <c r="Q26" i="3"/>
  <c r="S26" i="3" s="1"/>
  <c r="Q597" i="11"/>
  <c r="S597" i="11" s="1"/>
  <c r="Q114" i="5"/>
  <c r="S114" i="5" s="1"/>
  <c r="Q353" i="3"/>
  <c r="S353" i="3" s="1"/>
  <c r="Q677" i="6"/>
  <c r="S677" i="6" s="1"/>
  <c r="Q106" i="11"/>
  <c r="S106" i="11" s="1"/>
  <c r="Q141" i="10"/>
  <c r="S141" i="10" s="1"/>
  <c r="Q490" i="11"/>
  <c r="S490" i="11" s="1"/>
  <c r="Q688" i="10"/>
  <c r="S688" i="10" s="1"/>
  <c r="Q168" i="4"/>
  <c r="S168" i="4" s="1"/>
  <c r="Q128" i="4"/>
  <c r="S128" i="4" s="1"/>
  <c r="Q148" i="2"/>
  <c r="S148" i="2" s="1"/>
  <c r="Q484" i="6"/>
  <c r="S484" i="6" s="1"/>
  <c r="Q587" i="5"/>
  <c r="S587" i="5" s="1"/>
  <c r="Q246" i="9"/>
  <c r="S246" i="9" s="1"/>
  <c r="Q485" i="11"/>
  <c r="S485" i="11" s="1"/>
  <c r="Q299" i="6"/>
  <c r="S299" i="6" s="1"/>
  <c r="Q458" i="11"/>
  <c r="S458" i="11" s="1"/>
  <c r="X201" i="11"/>
  <c r="Q639" i="8"/>
  <c r="S639" i="8" s="1"/>
  <c r="Q47" i="8"/>
  <c r="S47" i="8" s="1"/>
  <c r="Q497" i="6"/>
  <c r="S497" i="6" s="1"/>
  <c r="Q309" i="6"/>
  <c r="S309" i="6" s="1"/>
  <c r="Q549" i="9"/>
  <c r="S549" i="9" s="1"/>
  <c r="Q672" i="7"/>
  <c r="S672" i="7" s="1"/>
  <c r="Q76" i="8"/>
  <c r="S76" i="8" s="1"/>
  <c r="Q310" i="10"/>
  <c r="S310" i="10" s="1"/>
  <c r="Q692" i="6"/>
  <c r="S692" i="6" s="1"/>
  <c r="Q110" i="9"/>
  <c r="S110" i="9" s="1"/>
  <c r="Q647" i="4"/>
  <c r="S647" i="4" s="1"/>
  <c r="Q426" i="3"/>
  <c r="S426" i="3" s="1"/>
  <c r="Q61" i="9"/>
  <c r="S61" i="9" s="1"/>
  <c r="Q187" i="3"/>
  <c r="S187" i="3" s="1"/>
  <c r="Q396" i="12"/>
  <c r="S396" i="12" s="1"/>
  <c r="Q477" i="8"/>
  <c r="S477" i="8" s="1"/>
  <c r="Q697" i="7"/>
  <c r="S697" i="7" s="1"/>
  <c r="Q62" i="8"/>
  <c r="S62" i="8" s="1"/>
  <c r="X465" i="7"/>
  <c r="X249" i="4"/>
  <c r="AE729" i="8"/>
  <c r="X729" i="8"/>
  <c r="AF729" i="8" s="1"/>
  <c r="X513" i="9"/>
  <c r="X633" i="9"/>
  <c r="Q356" i="8"/>
  <c r="S356" i="8" s="1"/>
  <c r="Q430" i="7"/>
  <c r="S430" i="7" s="1"/>
  <c r="Q620" i="5"/>
  <c r="S620" i="5" s="1"/>
  <c r="Q504" i="4"/>
  <c r="S504" i="4" s="1"/>
  <c r="Q156" i="10"/>
  <c r="S156" i="10" s="1"/>
  <c r="Q485" i="9"/>
  <c r="S485" i="9" s="1"/>
  <c r="Q539" i="10"/>
  <c r="S539" i="10" s="1"/>
  <c r="Q413" i="6"/>
  <c r="S413" i="6" s="1"/>
  <c r="Q500" i="6"/>
  <c r="S500" i="6" s="1"/>
  <c r="Q397" i="4"/>
  <c r="S397" i="4" s="1"/>
  <c r="Q19" i="3"/>
  <c r="S19" i="3" s="1"/>
  <c r="Q244" i="6"/>
  <c r="S244" i="6" s="1"/>
  <c r="Q663" i="11"/>
  <c r="S663" i="11" s="1"/>
  <c r="Q720" i="6"/>
  <c r="S720" i="6" s="1"/>
  <c r="Q465" i="4"/>
  <c r="S465" i="4" s="1"/>
  <c r="Q357" i="10"/>
  <c r="S357" i="10" s="1"/>
  <c r="Q201" i="7"/>
  <c r="S201" i="7" s="1"/>
  <c r="Q514" i="4"/>
  <c r="S514" i="4" s="1"/>
  <c r="Q291" i="10"/>
  <c r="S291" i="10" s="1"/>
  <c r="Q698" i="3"/>
  <c r="S698" i="3" s="1"/>
  <c r="Q476" i="10"/>
  <c r="S476" i="10" s="1"/>
  <c r="Q353" i="8"/>
  <c r="S353" i="8" s="1"/>
  <c r="Q217" i="3"/>
  <c r="S217" i="3" s="1"/>
  <c r="Q716" i="3"/>
  <c r="S716" i="3" s="1"/>
  <c r="Q534" i="4"/>
  <c r="S534" i="4" s="1"/>
  <c r="Q350" i="7"/>
  <c r="S350" i="7" s="1"/>
  <c r="Q85" i="2"/>
  <c r="S85" i="2" s="1"/>
  <c r="Q517" i="11"/>
  <c r="S517" i="11" s="1"/>
  <c r="Q550" i="11"/>
  <c r="S550" i="11" s="1"/>
  <c r="Q564" i="3"/>
  <c r="S564" i="3" s="1"/>
  <c r="Q431" i="2"/>
  <c r="S431" i="2" s="1"/>
  <c r="Q618" i="8"/>
  <c r="S618" i="8" s="1"/>
  <c r="Q388" i="2"/>
  <c r="S388" i="2" s="1"/>
  <c r="Q460" i="5"/>
  <c r="S460" i="5" s="1"/>
  <c r="Q309" i="3"/>
  <c r="S309" i="3" s="1"/>
  <c r="Q446" i="8"/>
  <c r="S446" i="8" s="1"/>
  <c r="Q580" i="7"/>
  <c r="S580" i="7" s="1"/>
  <c r="Q121" i="5"/>
  <c r="S121" i="5" s="1"/>
  <c r="Q699" i="12"/>
  <c r="S699" i="12" s="1"/>
  <c r="Q637" i="3"/>
  <c r="S637" i="3" s="1"/>
  <c r="Q247" i="12"/>
  <c r="S247" i="12" s="1"/>
  <c r="X201" i="3"/>
  <c r="Q148" i="5"/>
  <c r="S148" i="5" s="1"/>
  <c r="Q672" i="9"/>
  <c r="S672" i="9" s="1"/>
  <c r="Q473" i="5"/>
  <c r="S473" i="5" s="1"/>
  <c r="Q455" i="10"/>
  <c r="S455" i="10" s="1"/>
  <c r="Q738" i="3"/>
  <c r="S738" i="3" s="1"/>
  <c r="Q227" i="7"/>
  <c r="S227" i="7" s="1"/>
  <c r="Q208" i="5"/>
  <c r="S208" i="5" s="1"/>
  <c r="Q185" i="5"/>
  <c r="S185" i="5" s="1"/>
  <c r="X465" i="11"/>
  <c r="Q496" i="3"/>
  <c r="S496" i="3" s="1"/>
  <c r="Q197" i="10"/>
  <c r="S197" i="10" s="1"/>
  <c r="Q246" i="3"/>
  <c r="S246" i="3" s="1"/>
  <c r="Q645" i="4"/>
  <c r="S645" i="4" s="1"/>
  <c r="Q435" i="3"/>
  <c r="S435" i="3" s="1"/>
  <c r="Q139" i="6"/>
  <c r="S139" i="6" s="1"/>
  <c r="Q183" i="2"/>
  <c r="S183" i="2" s="1"/>
  <c r="Q115" i="2"/>
  <c r="S115" i="2" s="1"/>
  <c r="Q160" i="4"/>
  <c r="S160" i="4" s="1"/>
  <c r="X129" i="10"/>
  <c r="Q427" i="10"/>
  <c r="S427" i="10" s="1"/>
  <c r="Q324" i="11"/>
  <c r="S324" i="11" s="1"/>
  <c r="Q211" i="7"/>
  <c r="S211" i="7" s="1"/>
  <c r="Q602" i="4"/>
  <c r="S602" i="4" s="1"/>
  <c r="Q587" i="9"/>
  <c r="S587" i="9" s="1"/>
  <c r="X705" i="10"/>
  <c r="AE705" i="10"/>
  <c r="Q275" i="12"/>
  <c r="S275" i="12" s="1"/>
  <c r="Q296" i="5"/>
  <c r="S296" i="5" s="1"/>
  <c r="Q364" i="3"/>
  <c r="S364" i="3" s="1"/>
  <c r="Q567" i="10"/>
  <c r="S567" i="10" s="1"/>
  <c r="Q220" i="12"/>
  <c r="S220" i="12" s="1"/>
  <c r="Q413" i="11"/>
  <c r="S413" i="11" s="1"/>
  <c r="Q13" i="11"/>
  <c r="S13" i="11" s="1"/>
  <c r="Q289" i="11"/>
  <c r="S289" i="11" s="1"/>
  <c r="Q24" i="9"/>
  <c r="S24" i="9" s="1"/>
  <c r="Q201" i="11"/>
  <c r="S201" i="11" s="1"/>
  <c r="Q462" i="11"/>
  <c r="S462" i="11" s="1"/>
  <c r="Q383" i="2"/>
  <c r="S383" i="2" s="1"/>
  <c r="AE345" i="9"/>
  <c r="X345" i="9"/>
  <c r="AF345" i="9" s="1"/>
  <c r="Q223" i="7"/>
  <c r="S223" i="7" s="1"/>
  <c r="Q251" i="12"/>
  <c r="S251" i="12" s="1"/>
  <c r="Q209" i="9"/>
  <c r="S209" i="9" s="1"/>
  <c r="Q387" i="2"/>
  <c r="S387" i="2" s="1"/>
  <c r="Q114" i="6"/>
  <c r="S114" i="6" s="1"/>
  <c r="Q518" i="8"/>
  <c r="S518" i="8" s="1"/>
  <c r="Q526" i="6"/>
  <c r="S526" i="6" s="1"/>
  <c r="Q41" i="7"/>
  <c r="S41" i="7" s="1"/>
  <c r="Q644" i="9"/>
  <c r="S644" i="9" s="1"/>
  <c r="Q340" i="12"/>
  <c r="S340" i="12" s="1"/>
  <c r="Q235" i="4"/>
  <c r="S235" i="4" s="1"/>
  <c r="Q426" i="12"/>
  <c r="S426" i="12" s="1"/>
  <c r="Q162" i="12"/>
  <c r="S162" i="12" s="1"/>
  <c r="Q112" i="6"/>
  <c r="S112" i="6" s="1"/>
  <c r="Q396" i="7"/>
  <c r="S396" i="7" s="1"/>
  <c r="Q473" i="3"/>
  <c r="S473" i="3" s="1"/>
  <c r="Q588" i="8"/>
  <c r="S588" i="8" s="1"/>
  <c r="Q713" i="10"/>
  <c r="S713" i="10" s="1"/>
  <c r="Q571" i="7"/>
  <c r="S571" i="7" s="1"/>
  <c r="Q396" i="3"/>
  <c r="S396" i="3" s="1"/>
  <c r="Q216" i="6"/>
  <c r="S216" i="6" s="1"/>
  <c r="Q691" i="12"/>
  <c r="S691" i="12" s="1"/>
  <c r="Q690" i="5"/>
  <c r="S690" i="5" s="1"/>
  <c r="Q397" i="12"/>
  <c r="S397" i="12" s="1"/>
  <c r="Q30" i="4"/>
  <c r="S30" i="4" s="1"/>
  <c r="Q719" i="4"/>
  <c r="S719" i="4" s="1"/>
  <c r="Q352" i="9"/>
  <c r="S352" i="9" s="1"/>
  <c r="Q312" i="6"/>
  <c r="S312" i="6" s="1"/>
  <c r="Q608" i="8"/>
  <c r="S608" i="8" s="1"/>
  <c r="Q40" i="10"/>
  <c r="S40" i="10" s="1"/>
  <c r="Q593" i="4"/>
  <c r="S593" i="4" s="1"/>
  <c r="Q465" i="7"/>
  <c r="S465" i="7" s="1"/>
  <c r="Q478" i="6"/>
  <c r="S478" i="6" s="1"/>
  <c r="Q50" i="12"/>
  <c r="S50" i="12" s="1"/>
  <c r="Q83" i="9"/>
  <c r="S83" i="9" s="1"/>
  <c r="X81" i="8"/>
  <c r="AE441" i="10"/>
  <c r="X441" i="10"/>
  <c r="AF441" i="10" s="1"/>
  <c r="X417" i="5"/>
  <c r="AF417" i="5" s="1"/>
  <c r="AE417" i="5"/>
  <c r="AF57" i="1"/>
  <c r="X369" i="7"/>
  <c r="AF369" i="7" s="1"/>
  <c r="AE369" i="7"/>
  <c r="Q21" i="13"/>
  <c r="Y21" i="13" s="1"/>
  <c r="M759" i="5"/>
  <c r="Q25" i="13" s="1"/>
  <c r="AE657" i="2"/>
  <c r="X657" i="2"/>
  <c r="AF657" i="2" s="1"/>
  <c r="X129" i="4"/>
  <c r="AE561" i="6"/>
  <c r="X561" i="6"/>
  <c r="AF561" i="6" s="1"/>
  <c r="X273" i="8"/>
  <c r="AF273" i="8" s="1"/>
  <c r="AE273" i="8"/>
  <c r="X633" i="5"/>
  <c r="AF633" i="5" s="1"/>
  <c r="X585" i="9"/>
  <c r="AF585" i="9" s="1"/>
  <c r="X369" i="12"/>
  <c r="AF369" i="12" s="1"/>
  <c r="P21" i="13"/>
  <c r="M759" i="4"/>
  <c r="P25" i="13" s="1"/>
  <c r="Q253" i="12"/>
  <c r="S253" i="12" s="1"/>
  <c r="Q207" i="9"/>
  <c r="S207" i="9" s="1"/>
  <c r="Q272" i="12"/>
  <c r="S272" i="12" s="1"/>
  <c r="Q683" i="12"/>
  <c r="S683" i="12" s="1"/>
  <c r="Q119" i="8"/>
  <c r="S119" i="8" s="1"/>
  <c r="Q720" i="5"/>
  <c r="S720" i="5" s="1"/>
  <c r="Q685" i="6"/>
  <c r="S685" i="6" s="1"/>
  <c r="Q526" i="10"/>
  <c r="S526" i="10" s="1"/>
  <c r="Q749" i="7"/>
  <c r="S749" i="7" s="1"/>
  <c r="Q394" i="4"/>
  <c r="S394" i="4" s="1"/>
  <c r="Q340" i="10"/>
  <c r="S340" i="10" s="1"/>
  <c r="Q336" i="2"/>
  <c r="S336" i="2" s="1"/>
  <c r="Q586" i="3"/>
  <c r="S586" i="3" s="1"/>
  <c r="Q333" i="6"/>
  <c r="S333" i="6" s="1"/>
  <c r="Q49" i="7"/>
  <c r="S49" i="7" s="1"/>
  <c r="Q172" i="11"/>
  <c r="S172" i="11" s="1"/>
  <c r="Q643" i="2"/>
  <c r="S643" i="2" s="1"/>
  <c r="Q583" i="3"/>
  <c r="S583" i="3" s="1"/>
  <c r="Q542" i="4"/>
  <c r="S542" i="4" s="1"/>
  <c r="Q449" i="7"/>
  <c r="S449" i="7" s="1"/>
  <c r="Q133" i="2"/>
  <c r="S133" i="2" s="1"/>
  <c r="Q55" i="12"/>
  <c r="S55" i="12" s="1"/>
  <c r="Q605" i="4"/>
  <c r="S605" i="4" s="1"/>
  <c r="Q382" i="4"/>
  <c r="S382" i="4" s="1"/>
  <c r="Q81" i="8"/>
  <c r="S81" i="8" s="1"/>
  <c r="Q605" i="9"/>
  <c r="S605" i="9" s="1"/>
  <c r="Q193" i="3"/>
  <c r="S193" i="3" s="1"/>
  <c r="Q368" i="5"/>
  <c r="S368" i="5" s="1"/>
  <c r="Q733" i="3"/>
  <c r="S733" i="3" s="1"/>
  <c r="Q48" i="11"/>
  <c r="S48" i="11" s="1"/>
  <c r="Q219" i="10"/>
  <c r="S219" i="10" s="1"/>
  <c r="Q642" i="2"/>
  <c r="S642" i="2" s="1"/>
  <c r="Q478" i="5"/>
  <c r="S478" i="5" s="1"/>
  <c r="AG753" i="8"/>
  <c r="Q277" i="6"/>
  <c r="S277" i="6" s="1"/>
  <c r="Q389" i="10"/>
  <c r="S389" i="10" s="1"/>
  <c r="Q119" i="5"/>
  <c r="S119" i="5" s="1"/>
  <c r="Q256" i="5"/>
  <c r="S256" i="5" s="1"/>
  <c r="Q418" i="3"/>
  <c r="S418" i="3" s="1"/>
  <c r="Q125" i="6"/>
  <c r="S125" i="6" s="1"/>
  <c r="Q230" i="7"/>
  <c r="S230" i="7" s="1"/>
  <c r="Q509" i="12"/>
  <c r="S509" i="12" s="1"/>
  <c r="Q108" i="8"/>
  <c r="S108" i="8" s="1"/>
  <c r="Q190" i="2"/>
  <c r="S190" i="2" s="1"/>
  <c r="Q234" i="4"/>
  <c r="S234" i="4" s="1"/>
  <c r="X513" i="5"/>
  <c r="Q144" i="7"/>
  <c r="S144" i="7" s="1"/>
  <c r="Q530" i="8"/>
  <c r="S530" i="8" s="1"/>
  <c r="Q691" i="9"/>
  <c r="S691" i="9" s="1"/>
  <c r="Q485" i="4"/>
  <c r="S485" i="4" s="1"/>
  <c r="Q625" i="11"/>
  <c r="S625" i="11" s="1"/>
  <c r="Q29" i="3"/>
  <c r="S29" i="3" s="1"/>
  <c r="Q336" i="5"/>
  <c r="S336" i="5" s="1"/>
  <c r="Q441" i="10"/>
  <c r="S441" i="10" s="1"/>
  <c r="Q24" i="11"/>
  <c r="S24" i="11" s="1"/>
  <c r="Q429" i="9"/>
  <c r="S429" i="9" s="1"/>
  <c r="Q417" i="5"/>
  <c r="S417" i="5" s="1"/>
  <c r="Q571" i="6"/>
  <c r="S571" i="6" s="1"/>
  <c r="Q717" i="6"/>
  <c r="S717" i="6" s="1"/>
  <c r="Q380" i="4"/>
  <c r="S380" i="4" s="1"/>
  <c r="Q328" i="6"/>
  <c r="S328" i="6" s="1"/>
  <c r="Q369" i="7"/>
  <c r="S369" i="7" s="1"/>
  <c r="Q447" i="6"/>
  <c r="S447" i="6" s="1"/>
  <c r="Q88" i="12"/>
  <c r="S88" i="12" s="1"/>
  <c r="Q62" i="6"/>
  <c r="S62" i="6" s="1"/>
  <c r="Q527" i="5"/>
  <c r="S527" i="5" s="1"/>
  <c r="Q475" i="6"/>
  <c r="S475" i="6" s="1"/>
  <c r="Q40" i="5"/>
  <c r="S40" i="5" s="1"/>
  <c r="Q596" i="12"/>
  <c r="S596" i="12" s="1"/>
  <c r="Q261" i="5"/>
  <c r="S261" i="5" s="1"/>
  <c r="Q488" i="8"/>
  <c r="S488" i="8" s="1"/>
  <c r="Q595" i="6"/>
  <c r="S595" i="6" s="1"/>
  <c r="Q412" i="9"/>
  <c r="S412" i="9" s="1"/>
  <c r="Q27" i="8"/>
  <c r="S27" i="8" s="1"/>
  <c r="Q657" i="2"/>
  <c r="S657" i="2" s="1"/>
  <c r="Q136" i="7"/>
  <c r="S136" i="7" s="1"/>
  <c r="Q506" i="12"/>
  <c r="S506" i="12" s="1"/>
  <c r="S21" i="13"/>
  <c r="M759" i="7"/>
  <c r="S25" i="13" s="1"/>
  <c r="Q494" i="6"/>
  <c r="S494" i="6" s="1"/>
  <c r="Q132" i="4"/>
  <c r="S132" i="4" s="1"/>
  <c r="Q535" i="7"/>
  <c r="S535" i="7" s="1"/>
  <c r="Q560" i="4"/>
  <c r="S560" i="4" s="1"/>
  <c r="Q589" i="6"/>
  <c r="S589" i="6" s="1"/>
  <c r="Q154" i="8"/>
  <c r="S154" i="8" s="1"/>
  <c r="Q323" i="12"/>
  <c r="S323" i="12" s="1"/>
  <c r="Q499" i="11"/>
  <c r="S499" i="11" s="1"/>
  <c r="X57" i="4"/>
  <c r="AF57" i="4" s="1"/>
  <c r="Q309" i="8"/>
  <c r="S309" i="8" s="1"/>
  <c r="Q337" i="10"/>
  <c r="S337" i="10" s="1"/>
  <c r="Q640" i="9"/>
  <c r="S640" i="9" s="1"/>
  <c r="Q547" i="10"/>
  <c r="S547" i="10" s="1"/>
  <c r="Q722" i="11"/>
  <c r="S722" i="11" s="1"/>
  <c r="Q370" i="2"/>
  <c r="S370" i="2" s="1"/>
  <c r="Q31" i="10"/>
  <c r="S31" i="10" s="1"/>
  <c r="Q421" i="4"/>
  <c r="S421" i="4" s="1"/>
  <c r="Q431" i="8"/>
  <c r="S431" i="8" s="1"/>
  <c r="Q603" i="9"/>
  <c r="S603" i="9" s="1"/>
  <c r="Q131" i="6"/>
  <c r="S131" i="6" s="1"/>
  <c r="Q694" i="5"/>
  <c r="S694" i="5" s="1"/>
  <c r="Q284" i="11"/>
  <c r="S284" i="11" s="1"/>
  <c r="Q366" i="6"/>
  <c r="S366" i="6" s="1"/>
  <c r="Q595" i="2"/>
  <c r="S595" i="2" s="1"/>
  <c r="Q416" i="6"/>
  <c r="S416" i="6" s="1"/>
  <c r="Q119" i="3"/>
  <c r="S119" i="3" s="1"/>
  <c r="Q507" i="12"/>
  <c r="S507" i="12" s="1"/>
  <c r="Q350" i="4"/>
  <c r="S350" i="4" s="1"/>
  <c r="Q556" i="5"/>
  <c r="S556" i="5" s="1"/>
  <c r="Q169" i="4"/>
  <c r="S169" i="4" s="1"/>
  <c r="Q339" i="7"/>
  <c r="S339" i="7" s="1"/>
  <c r="Q633" i="5"/>
  <c r="S633" i="5" s="1"/>
  <c r="AE57" i="3"/>
  <c r="X57" i="3"/>
  <c r="Q397" i="8"/>
  <c r="S397" i="8" s="1"/>
  <c r="Q402" i="11"/>
  <c r="S402" i="11" s="1"/>
  <c r="Q585" i="9"/>
  <c r="S585" i="9" s="1"/>
  <c r="Q152" i="5"/>
  <c r="S152" i="5" s="1"/>
  <c r="Q109" i="11"/>
  <c r="S109" i="11" s="1"/>
  <c r="Q228" i="9"/>
  <c r="S228" i="9" s="1"/>
  <c r="Q322" i="2"/>
  <c r="S322" i="2" s="1"/>
  <c r="Q652" i="10"/>
  <c r="S652" i="10" s="1"/>
  <c r="Q306" i="4"/>
  <c r="S306" i="4" s="1"/>
  <c r="Q601" i="8"/>
  <c r="S601" i="8" s="1"/>
  <c r="Q398" i="4"/>
  <c r="S398" i="4" s="1"/>
  <c r="Q191" i="3"/>
  <c r="S191" i="3" s="1"/>
  <c r="Q143" i="8"/>
  <c r="S143" i="8" s="1"/>
  <c r="Q516" i="8"/>
  <c r="S516" i="8" s="1"/>
  <c r="Q415" i="9"/>
  <c r="S415" i="9" s="1"/>
  <c r="Q283" i="3"/>
  <c r="S283" i="3" s="1"/>
  <c r="Q608" i="12"/>
  <c r="S608" i="12" s="1"/>
  <c r="Q274" i="3"/>
  <c r="S274" i="3" s="1"/>
  <c r="Q173" i="10"/>
  <c r="S173" i="10" s="1"/>
  <c r="Q87" i="10"/>
  <c r="S87" i="10" s="1"/>
  <c r="Q215" i="2"/>
  <c r="S215" i="2" s="1"/>
  <c r="Q213" i="6"/>
  <c r="S213" i="6" s="1"/>
  <c r="Q48" i="10"/>
  <c r="S48" i="10" s="1"/>
  <c r="Q639" i="11"/>
  <c r="S639" i="11" s="1"/>
  <c r="Q581" i="9"/>
  <c r="S581" i="9" s="1"/>
  <c r="Q577" i="9"/>
  <c r="S577" i="9" s="1"/>
  <c r="Q550" i="2"/>
  <c r="S550" i="2" s="1"/>
  <c r="Q325" i="10"/>
  <c r="S325" i="10" s="1"/>
  <c r="Q125" i="10"/>
  <c r="S125" i="10" s="1"/>
  <c r="Q137" i="9"/>
  <c r="S137" i="9" s="1"/>
  <c r="Q410" i="5"/>
  <c r="S410" i="5" s="1"/>
  <c r="Q513" i="5"/>
  <c r="S513" i="5" s="1"/>
  <c r="AE609" i="3"/>
  <c r="X609" i="3"/>
  <c r="Q152" i="11"/>
  <c r="S152" i="11" s="1"/>
  <c r="Q692" i="11"/>
  <c r="S692" i="11" s="1"/>
  <c r="Q138" i="11"/>
  <c r="S138" i="11" s="1"/>
  <c r="Q648" i="7"/>
  <c r="S648" i="7" s="1"/>
  <c r="Q13" i="9"/>
  <c r="S13" i="9" s="1"/>
  <c r="Q268" i="10"/>
  <c r="S268" i="10" s="1"/>
  <c r="Q349" i="11"/>
  <c r="S349" i="11" s="1"/>
  <c r="Q606" i="9"/>
  <c r="S606" i="9" s="1"/>
  <c r="Q592" i="5"/>
  <c r="S592" i="5" s="1"/>
  <c r="Q548" i="2"/>
  <c r="S548" i="2" s="1"/>
  <c r="Q383" i="8"/>
  <c r="S383" i="8" s="1"/>
  <c r="Q569" i="7"/>
  <c r="S569" i="7" s="1"/>
  <c r="Q44" i="6"/>
  <c r="S44" i="6" s="1"/>
  <c r="Q395" i="10"/>
  <c r="S395" i="10" s="1"/>
  <c r="X153" i="2"/>
  <c r="Q159" i="9"/>
  <c r="S159" i="9" s="1"/>
  <c r="Q137" i="10"/>
  <c r="S137" i="10" s="1"/>
  <c r="Q445" i="12"/>
  <c r="S445" i="12" s="1"/>
  <c r="Q502" i="6"/>
  <c r="S502" i="6" s="1"/>
  <c r="Q420" i="11"/>
  <c r="S420" i="11" s="1"/>
  <c r="Q664" i="4"/>
  <c r="S664" i="4" s="1"/>
  <c r="X585" i="2"/>
  <c r="Q635" i="8"/>
  <c r="S635" i="8" s="1"/>
  <c r="P753" i="4"/>
  <c r="Q753" i="4" s="1"/>
  <c r="S753" i="4" s="1"/>
  <c r="W9" i="4"/>
  <c r="X57" i="8"/>
  <c r="AE633" i="10"/>
  <c r="X633" i="10"/>
  <c r="AF633" i="10" s="1"/>
  <c r="Q130" i="9"/>
  <c r="S130" i="9" s="1"/>
  <c r="Q186" i="3"/>
  <c r="S186" i="3" s="1"/>
  <c r="Q665" i="2"/>
  <c r="S665" i="2" s="1"/>
  <c r="Q353" i="10"/>
  <c r="S353" i="10" s="1"/>
  <c r="Q660" i="9"/>
  <c r="S660" i="9" s="1"/>
  <c r="X201" i="10"/>
  <c r="Q424" i="5"/>
  <c r="S424" i="5" s="1"/>
  <c r="AF657" i="1"/>
  <c r="Q503" i="11"/>
  <c r="S503" i="11" s="1"/>
  <c r="Q295" i="9"/>
  <c r="S295" i="9" s="1"/>
  <c r="Q439" i="3"/>
  <c r="S439" i="3" s="1"/>
  <c r="Q625" i="8"/>
  <c r="S625" i="8" s="1"/>
  <c r="Q192" i="12"/>
  <c r="S192" i="12" s="1"/>
  <c r="Q189" i="2"/>
  <c r="S189" i="2" s="1"/>
  <c r="Q61" i="5"/>
  <c r="S61" i="5" s="1"/>
  <c r="Q435" i="7"/>
  <c r="S435" i="7" s="1"/>
  <c r="Q162" i="3"/>
  <c r="S162" i="3" s="1"/>
  <c r="Q362" i="8"/>
  <c r="S362" i="8" s="1"/>
  <c r="Q439" i="5"/>
  <c r="S439" i="5" s="1"/>
  <c r="Q514" i="12"/>
  <c r="S514" i="12" s="1"/>
  <c r="Q322" i="11"/>
  <c r="S322" i="11" s="1"/>
  <c r="Q134" i="6"/>
  <c r="S134" i="6" s="1"/>
  <c r="Q600" i="8"/>
  <c r="S600" i="8" s="1"/>
  <c r="Q578" i="12"/>
  <c r="S578" i="12" s="1"/>
  <c r="Q459" i="11"/>
  <c r="S459" i="11" s="1"/>
  <c r="Q341" i="10"/>
  <c r="S341" i="10" s="1"/>
  <c r="Q637" i="2"/>
  <c r="S637" i="2" s="1"/>
  <c r="Q620" i="7"/>
  <c r="S620" i="7" s="1"/>
  <c r="Q501" i="5"/>
  <c r="S501" i="5" s="1"/>
  <c r="Q288" i="8"/>
  <c r="S288" i="8" s="1"/>
  <c r="Q520" i="9"/>
  <c r="S520" i="9" s="1"/>
  <c r="Q593" i="11"/>
  <c r="S593" i="11" s="1"/>
  <c r="Q151" i="10"/>
  <c r="S151" i="10" s="1"/>
  <c r="Q57" i="4"/>
  <c r="S57" i="4" s="1"/>
  <c r="Q267" i="3"/>
  <c r="S267" i="3" s="1"/>
  <c r="Q421" i="6"/>
  <c r="S421" i="6" s="1"/>
  <c r="Q244" i="3"/>
  <c r="S244" i="3" s="1"/>
  <c r="Q137" i="8"/>
  <c r="S137" i="8" s="1"/>
  <c r="Q474" i="11"/>
  <c r="S474" i="11" s="1"/>
  <c r="Q313" i="11"/>
  <c r="S313" i="11" s="1"/>
  <c r="X321" i="9"/>
  <c r="AF321" i="9" s="1"/>
  <c r="AE321" i="9"/>
  <c r="Q518" i="5"/>
  <c r="S518" i="5" s="1"/>
  <c r="Q747" i="5"/>
  <c r="S747" i="5" s="1"/>
  <c r="Q95" i="9"/>
  <c r="S95" i="9" s="1"/>
  <c r="Q19" i="10"/>
  <c r="S19" i="10" s="1"/>
  <c r="Q442" i="7"/>
  <c r="S442" i="7" s="1"/>
  <c r="Q713" i="8"/>
  <c r="S713" i="8" s="1"/>
  <c r="Q614" i="9"/>
  <c r="S614" i="9" s="1"/>
  <c r="Q364" i="5"/>
  <c r="S364" i="5" s="1"/>
  <c r="Q217" i="10"/>
  <c r="S217" i="10" s="1"/>
  <c r="Q314" i="2"/>
  <c r="S314" i="2" s="1"/>
  <c r="Q418" i="10"/>
  <c r="S418" i="10" s="1"/>
  <c r="Q63" i="11"/>
  <c r="S63" i="11" s="1"/>
  <c r="Q511" i="11"/>
  <c r="S511" i="11" s="1"/>
  <c r="Q261" i="7"/>
  <c r="S261" i="7" s="1"/>
  <c r="Q654" i="6"/>
  <c r="S654" i="6" s="1"/>
  <c r="Q38" i="10"/>
  <c r="S38" i="10" s="1"/>
  <c r="Q268" i="2"/>
  <c r="S268" i="2" s="1"/>
  <c r="Q363" i="12"/>
  <c r="S363" i="12" s="1"/>
  <c r="Q97" i="10"/>
  <c r="S97" i="10" s="1"/>
  <c r="Q706" i="9"/>
  <c r="S706" i="9" s="1"/>
  <c r="Q640" i="10"/>
  <c r="S640" i="10" s="1"/>
  <c r="Q672" i="3"/>
  <c r="S672" i="3" s="1"/>
  <c r="Q423" i="9"/>
  <c r="S423" i="9" s="1"/>
  <c r="Q724" i="8"/>
  <c r="S724" i="8" s="1"/>
  <c r="Q550" i="10"/>
  <c r="S550" i="10" s="1"/>
  <c r="Q521" i="7"/>
  <c r="S521" i="7" s="1"/>
  <c r="Q503" i="3"/>
  <c r="S503" i="3" s="1"/>
  <c r="Q371" i="2"/>
  <c r="S371" i="2" s="1"/>
  <c r="Q342" i="2"/>
  <c r="S342" i="2" s="1"/>
  <c r="Q582" i="8"/>
  <c r="S582" i="8" s="1"/>
  <c r="Q555" i="6"/>
  <c r="S555" i="6" s="1"/>
  <c r="Q554" i="5"/>
  <c r="S554" i="5" s="1"/>
  <c r="Q646" i="5"/>
  <c r="S646" i="5" s="1"/>
  <c r="Q76" i="4"/>
  <c r="S76" i="4" s="1"/>
  <c r="Q629" i="6"/>
  <c r="S629" i="6" s="1"/>
  <c r="Q254" i="4"/>
  <c r="S254" i="4" s="1"/>
  <c r="Q346" i="5"/>
  <c r="S346" i="5" s="1"/>
  <c r="Q351" i="8"/>
  <c r="S351" i="8" s="1"/>
  <c r="Q670" i="12"/>
  <c r="S670" i="12" s="1"/>
  <c r="Q31" i="9"/>
  <c r="S31" i="9" s="1"/>
  <c r="Q681" i="3"/>
  <c r="S681" i="3" s="1"/>
  <c r="Q620" i="12"/>
  <c r="S620" i="12" s="1"/>
  <c r="Q363" i="4"/>
  <c r="S363" i="4" s="1"/>
  <c r="Q199" i="6"/>
  <c r="S199" i="6" s="1"/>
  <c r="Q106" i="3"/>
  <c r="S106" i="3" s="1"/>
  <c r="Q139" i="8"/>
  <c r="S139" i="8" s="1"/>
  <c r="Q474" i="8"/>
  <c r="S474" i="8" s="1"/>
  <c r="Q12" i="7"/>
  <c r="S12" i="7" s="1"/>
  <c r="Q576" i="3"/>
  <c r="S576" i="3" s="1"/>
  <c r="Q627" i="9"/>
  <c r="S627" i="9" s="1"/>
  <c r="Q367" i="11"/>
  <c r="S367" i="11" s="1"/>
  <c r="Q248" i="4"/>
  <c r="S248" i="4" s="1"/>
  <c r="Q244" i="8"/>
  <c r="S244" i="8" s="1"/>
  <c r="Q631" i="12"/>
  <c r="S631" i="12" s="1"/>
  <c r="Q478" i="9"/>
  <c r="S478" i="9" s="1"/>
  <c r="Q366" i="7"/>
  <c r="S366" i="7" s="1"/>
  <c r="X537" i="8"/>
  <c r="AF537" i="8" s="1"/>
  <c r="AE537" i="8"/>
  <c r="Q559" i="2"/>
  <c r="S559" i="2" s="1"/>
  <c r="Q467" i="4"/>
  <c r="S467" i="4" s="1"/>
  <c r="Q198" i="6"/>
  <c r="S198" i="6" s="1"/>
  <c r="X105" i="5"/>
  <c r="Q355" i="8"/>
  <c r="S355" i="8" s="1"/>
  <c r="Q425" i="12"/>
  <c r="S425" i="12" s="1"/>
  <c r="Q13" i="12"/>
  <c r="S13" i="12" s="1"/>
  <c r="Q667" i="8"/>
  <c r="S667" i="8" s="1"/>
  <c r="P753" i="6"/>
  <c r="Q753" i="6" s="1"/>
  <c r="S753" i="6" s="1"/>
  <c r="W9" i="6"/>
  <c r="Q455" i="4"/>
  <c r="S455" i="4" s="1"/>
  <c r="Q241" i="2"/>
  <c r="S241" i="2" s="1"/>
  <c r="Q436" i="8"/>
  <c r="S436" i="8" s="1"/>
  <c r="Q294" i="5"/>
  <c r="S294" i="5" s="1"/>
  <c r="Q398" i="7"/>
  <c r="S398" i="7" s="1"/>
  <c r="Q649" i="8"/>
  <c r="S649" i="8" s="1"/>
  <c r="Q420" i="2"/>
  <c r="S420" i="2" s="1"/>
  <c r="Q452" i="2"/>
  <c r="S452" i="2" s="1"/>
  <c r="Q481" i="4"/>
  <c r="S481" i="4" s="1"/>
  <c r="Q61" i="6"/>
  <c r="S61" i="6" s="1"/>
  <c r="Q43" i="10"/>
  <c r="S43" i="10" s="1"/>
  <c r="Q450" i="9"/>
  <c r="S450" i="9" s="1"/>
  <c r="Q431" i="10"/>
  <c r="S431" i="10" s="1"/>
  <c r="Q677" i="3"/>
  <c r="S677" i="3" s="1"/>
  <c r="Q368" i="4"/>
  <c r="S368" i="4" s="1"/>
  <c r="Q92" i="2"/>
  <c r="S92" i="2" s="1"/>
  <c r="Q715" i="8"/>
  <c r="S715" i="8" s="1"/>
  <c r="Q117" i="11"/>
  <c r="S117" i="11" s="1"/>
  <c r="Q281" i="8"/>
  <c r="S281" i="8" s="1"/>
  <c r="Q444" i="5"/>
  <c r="S444" i="5" s="1"/>
  <c r="Q720" i="3"/>
  <c r="S720" i="3" s="1"/>
  <c r="Q85" i="9"/>
  <c r="S85" i="9" s="1"/>
  <c r="Q374" i="2"/>
  <c r="S374" i="2" s="1"/>
  <c r="Q351" i="10"/>
  <c r="S351" i="10" s="1"/>
  <c r="Q147" i="3"/>
  <c r="S147" i="3" s="1"/>
  <c r="Q523" i="6"/>
  <c r="S523" i="6" s="1"/>
  <c r="Q569" i="12"/>
  <c r="S569" i="12" s="1"/>
  <c r="Q574" i="7"/>
  <c r="S574" i="7" s="1"/>
  <c r="Q648" i="10"/>
  <c r="S648" i="10" s="1"/>
  <c r="Q241" i="8"/>
  <c r="S241" i="8" s="1"/>
  <c r="Q381" i="12"/>
  <c r="S381" i="12" s="1"/>
  <c r="Q161" i="9"/>
  <c r="S161" i="9" s="1"/>
  <c r="Q55" i="5"/>
  <c r="S55" i="5" s="1"/>
  <c r="Q80" i="11"/>
  <c r="S80" i="11" s="1"/>
  <c r="Q32" i="10"/>
  <c r="S32" i="10" s="1"/>
  <c r="Q367" i="2"/>
  <c r="S367" i="2" s="1"/>
  <c r="Q176" i="5"/>
  <c r="S176" i="5" s="1"/>
  <c r="Q597" i="3"/>
  <c r="S597" i="3" s="1"/>
  <c r="Q218" i="5"/>
  <c r="S218" i="5" s="1"/>
  <c r="Q260" i="10"/>
  <c r="S260" i="10" s="1"/>
  <c r="Q272" i="3"/>
  <c r="S272" i="3" s="1"/>
  <c r="Q491" i="2"/>
  <c r="S491" i="2" s="1"/>
  <c r="Q595" i="5"/>
  <c r="S595" i="5" s="1"/>
  <c r="Q552" i="10"/>
  <c r="S552" i="10" s="1"/>
  <c r="Q27" i="2"/>
  <c r="S27" i="2" s="1"/>
  <c r="Q159" i="5"/>
  <c r="S159" i="5" s="1"/>
  <c r="X177" i="12"/>
  <c r="X105" i="6"/>
  <c r="Q364" i="10"/>
  <c r="S364" i="10" s="1"/>
  <c r="Q215" i="5"/>
  <c r="S215" i="5" s="1"/>
  <c r="Q182" i="2"/>
  <c r="S182" i="2" s="1"/>
  <c r="Q90" i="4"/>
  <c r="S90" i="4" s="1"/>
  <c r="Q289" i="5"/>
  <c r="S289" i="5" s="1"/>
  <c r="Q540" i="3"/>
  <c r="S540" i="3" s="1"/>
  <c r="Q344" i="9"/>
  <c r="S344" i="9" s="1"/>
  <c r="Q674" i="9"/>
  <c r="S674" i="9" s="1"/>
  <c r="Q544" i="7"/>
  <c r="S544" i="7" s="1"/>
  <c r="Q166" i="6"/>
  <c r="S166" i="6" s="1"/>
  <c r="Q389" i="4"/>
  <c r="S389" i="4" s="1"/>
  <c r="Q166" i="10"/>
  <c r="S166" i="10" s="1"/>
  <c r="Q38" i="6"/>
  <c r="S38" i="6" s="1"/>
  <c r="Q431" i="7"/>
  <c r="S431" i="7" s="1"/>
  <c r="Q578" i="9"/>
  <c r="S578" i="9" s="1"/>
  <c r="Q305" i="10"/>
  <c r="S305" i="10" s="1"/>
  <c r="Q439" i="7"/>
  <c r="S439" i="7" s="1"/>
  <c r="N21" i="13"/>
  <c r="M759" i="2"/>
  <c r="N25" i="13" s="1"/>
  <c r="Y25" i="13" s="1"/>
  <c r="Q388" i="10"/>
  <c r="S388" i="10" s="1"/>
  <c r="Q202" i="5"/>
  <c r="S202" i="5" s="1"/>
  <c r="Q747" i="8"/>
  <c r="S747" i="8" s="1"/>
  <c r="Q568" i="9"/>
  <c r="S568" i="9" s="1"/>
  <c r="Q716" i="12"/>
  <c r="S716" i="12" s="1"/>
  <c r="Q30" i="6"/>
  <c r="S30" i="6" s="1"/>
  <c r="Q266" i="5"/>
  <c r="S266" i="5" s="1"/>
  <c r="Q153" i="2"/>
  <c r="S153" i="2" s="1"/>
  <c r="Q213" i="4"/>
  <c r="S213" i="4" s="1"/>
  <c r="Q637" i="10"/>
  <c r="S637" i="10" s="1"/>
  <c r="Q154" i="2"/>
  <c r="S154" i="2" s="1"/>
  <c r="Q376" i="7"/>
  <c r="S376" i="7" s="1"/>
  <c r="Q180" i="6"/>
  <c r="S180" i="6" s="1"/>
  <c r="Q83" i="12"/>
  <c r="S83" i="12" s="1"/>
  <c r="Q32" i="5"/>
  <c r="S32" i="5" s="1"/>
  <c r="Q137" i="2"/>
  <c r="S137" i="2" s="1"/>
  <c r="Q555" i="5"/>
  <c r="S555" i="5" s="1"/>
  <c r="Q310" i="4"/>
  <c r="S310" i="4" s="1"/>
  <c r="Q643" i="12"/>
  <c r="S643" i="12" s="1"/>
  <c r="Q418" i="6"/>
  <c r="S418" i="6" s="1"/>
  <c r="Q632" i="6"/>
  <c r="S632" i="6" s="1"/>
  <c r="X57" i="12"/>
  <c r="AF57" i="12" s="1"/>
  <c r="AE57" i="12"/>
  <c r="Q429" i="4"/>
  <c r="S429" i="4" s="1"/>
  <c r="Q631" i="4"/>
  <c r="S631" i="4" s="1"/>
  <c r="Q316" i="3"/>
  <c r="S316" i="3" s="1"/>
  <c r="Q24" i="4"/>
  <c r="S24" i="4" s="1"/>
  <c r="Q363" i="8"/>
  <c r="S363" i="8" s="1"/>
  <c r="Q585" i="2"/>
  <c r="S585" i="2" s="1"/>
  <c r="Q9" i="4"/>
  <c r="S9" i="4" s="1"/>
  <c r="Q624" i="7"/>
  <c r="S624" i="7" s="1"/>
  <c r="Q147" i="12"/>
  <c r="S147" i="12" s="1"/>
  <c r="AE201" i="8"/>
  <c r="X201" i="8"/>
  <c r="AF201" i="8" s="1"/>
  <c r="X81" i="10"/>
  <c r="AF81" i="10" s="1"/>
  <c r="AE81" i="10"/>
  <c r="X417" i="12"/>
  <c r="AE417" i="12"/>
  <c r="P753" i="11"/>
  <c r="Q753" i="11" s="1"/>
  <c r="S753" i="11" s="1"/>
  <c r="W9" i="11"/>
  <c r="X561" i="9"/>
  <c r="X681" i="3"/>
  <c r="X681" i="12"/>
  <c r="R21" i="13"/>
  <c r="M759" i="6"/>
  <c r="R25" i="13" s="1"/>
  <c r="X369" i="10"/>
  <c r="Q222" i="11"/>
  <c r="S222" i="11" s="1"/>
  <c r="Q99" i="5"/>
  <c r="S99" i="5" s="1"/>
  <c r="Q675" i="5"/>
  <c r="S675" i="5" s="1"/>
  <c r="Q665" i="3"/>
  <c r="S665" i="3" s="1"/>
  <c r="Q555" i="8"/>
  <c r="S555" i="8" s="1"/>
  <c r="Q483" i="12"/>
  <c r="S483" i="12" s="1"/>
  <c r="Q609" i="10"/>
  <c r="S609" i="10" s="1"/>
  <c r="Q596" i="6"/>
  <c r="S596" i="6" s="1"/>
  <c r="Q411" i="4"/>
  <c r="S411" i="4" s="1"/>
  <c r="Q606" i="2"/>
  <c r="S606" i="2" s="1"/>
  <c r="Q385" i="6"/>
  <c r="S385" i="6" s="1"/>
  <c r="Q448" i="9"/>
  <c r="S448" i="9" s="1"/>
  <c r="Q415" i="3"/>
  <c r="S415" i="3" s="1"/>
  <c r="Q387" i="3"/>
  <c r="S387" i="3" s="1"/>
  <c r="Q239" i="7"/>
  <c r="S239" i="7" s="1"/>
  <c r="Q635" i="4"/>
  <c r="S635" i="4" s="1"/>
  <c r="Q116" i="8"/>
  <c r="S116" i="8" s="1"/>
  <c r="Q187" i="4"/>
  <c r="S187" i="4" s="1"/>
  <c r="Q576" i="8"/>
  <c r="S576" i="8" s="1"/>
  <c r="Q107" i="2"/>
  <c r="S107" i="2" s="1"/>
  <c r="Q237" i="4"/>
  <c r="S237" i="4" s="1"/>
  <c r="Q693" i="4"/>
  <c r="S693" i="4" s="1"/>
  <c r="Q225" i="10"/>
  <c r="S225" i="10" s="1"/>
  <c r="Q245" i="4"/>
  <c r="S245" i="4" s="1"/>
  <c r="AF417" i="12" l="1"/>
  <c r="W753" i="11"/>
  <c r="AE9" i="11"/>
  <c r="X9" i="11"/>
  <c r="AF57" i="8"/>
  <c r="AF609" i="3"/>
  <c r="AE729" i="12"/>
  <c r="AF33" i="9"/>
  <c r="AE633" i="2"/>
  <c r="X393" i="7"/>
  <c r="AF393" i="7" s="1"/>
  <c r="AE393" i="7"/>
  <c r="AE393" i="2"/>
  <c r="W753" i="12"/>
  <c r="X9" i="12"/>
  <c r="AE9" i="12"/>
  <c r="AE465" i="12"/>
  <c r="AF321" i="3"/>
  <c r="AE393" i="10"/>
  <c r="AE273" i="3"/>
  <c r="AE465" i="9"/>
  <c r="AF177" i="7"/>
  <c r="X33" i="2"/>
  <c r="AF33" i="2" s="1"/>
  <c r="AE33" i="2"/>
  <c r="AE297" i="8"/>
  <c r="AE153" i="12"/>
  <c r="AE225" i="6"/>
  <c r="AE489" i="4"/>
  <c r="AF81" i="6"/>
  <c r="AE273" i="11"/>
  <c r="AF609" i="7"/>
  <c r="AF489" i="8"/>
  <c r="AE81" i="11"/>
  <c r="AE705" i="5"/>
  <c r="AE465" i="6"/>
  <c r="AE609" i="9"/>
  <c r="X609" i="9"/>
  <c r="AF609" i="9" s="1"/>
  <c r="AF657" i="11"/>
  <c r="AE633" i="12"/>
  <c r="AE609" i="6"/>
  <c r="AF393" i="3"/>
  <c r="AF537" i="11"/>
  <c r="AF465" i="6"/>
  <c r="AE393" i="4"/>
  <c r="AE129" i="6"/>
  <c r="AE681" i="11"/>
  <c r="X681" i="11"/>
  <c r="AF681" i="11" s="1"/>
  <c r="AE57" i="4"/>
  <c r="AE633" i="5"/>
  <c r="AF705" i="10"/>
  <c r="AE201" i="3"/>
  <c r="AE633" i="9"/>
  <c r="AF201" i="11"/>
  <c r="AF441" i="3"/>
  <c r="AF561" i="2"/>
  <c r="AF81" i="2"/>
  <c r="AF225" i="10"/>
  <c r="AE417" i="4"/>
  <c r="X417" i="4"/>
  <c r="AF417" i="4" s="1"/>
  <c r="AF633" i="12"/>
  <c r="AF369" i="2"/>
  <c r="AE225" i="7"/>
  <c r="AF321" i="7"/>
  <c r="AE201" i="5"/>
  <c r="AE609" i="11"/>
  <c r="AF105" i="8"/>
  <c r="AE465" i="2"/>
  <c r="AE81" i="9"/>
  <c r="AE489" i="2"/>
  <c r="AE9" i="7"/>
  <c r="X9" i="7"/>
  <c r="W753" i="7"/>
  <c r="AE585" i="12"/>
  <c r="AE465" i="10"/>
  <c r="AE513" i="3"/>
  <c r="AE633" i="3"/>
  <c r="X345" i="4"/>
  <c r="AF345" i="4" s="1"/>
  <c r="AE345" i="4"/>
  <c r="AF153" i="3"/>
  <c r="AF249" i="8"/>
  <c r="AE537" i="4"/>
  <c r="X417" i="9"/>
  <c r="AF417" i="9" s="1"/>
  <c r="AE417" i="9"/>
  <c r="AF273" i="6"/>
  <c r="AF129" i="6"/>
  <c r="AF57" i="11"/>
  <c r="X369" i="4"/>
  <c r="AF369" i="4" s="1"/>
  <c r="AE369" i="4"/>
  <c r="X513" i="2"/>
  <c r="AF513" i="2" s="1"/>
  <c r="AE513" i="2"/>
  <c r="AE561" i="5"/>
  <c r="X561" i="5"/>
  <c r="AF561" i="5" s="1"/>
  <c r="AE393" i="9"/>
  <c r="AF705" i="5"/>
  <c r="AE345" i="2"/>
  <c r="X345" i="2"/>
  <c r="AF345" i="2" s="1"/>
  <c r="W753" i="8"/>
  <c r="AE9" i="8"/>
  <c r="X9" i="8"/>
  <c r="AE633" i="11"/>
  <c r="AE537" i="5"/>
  <c r="AE393" i="3"/>
  <c r="AE705" i="9"/>
  <c r="AE705" i="11"/>
  <c r="AF513" i="6"/>
  <c r="AE345" i="12"/>
  <c r="X345" i="12"/>
  <c r="AF345" i="12" s="1"/>
  <c r="AE417" i="10"/>
  <c r="AF81" i="9"/>
  <c r="AE153" i="3"/>
  <c r="AE249" i="8"/>
  <c r="AF705" i="11"/>
  <c r="AE657" i="11"/>
  <c r="AE201" i="10"/>
  <c r="AE369" i="10"/>
  <c r="AE177" i="12"/>
  <c r="AF201" i="10"/>
  <c r="AF585" i="2"/>
  <c r="AE513" i="5"/>
  <c r="AF633" i="9"/>
  <c r="AE201" i="11"/>
  <c r="AE561" i="2"/>
  <c r="AE81" i="2"/>
  <c r="X753" i="1"/>
  <c r="AF9" i="1"/>
  <c r="AF753" i="1" s="1"/>
  <c r="F9" i="13" s="1"/>
  <c r="AE273" i="7"/>
  <c r="AF225" i="7"/>
  <c r="AF729" i="3"/>
  <c r="AE129" i="12"/>
  <c r="AF129" i="2"/>
  <c r="AF201" i="5"/>
  <c r="AF609" i="11"/>
  <c r="AF489" i="2"/>
  <c r="X489" i="9"/>
  <c r="AF489" i="9" s="1"/>
  <c r="AE489" i="9"/>
  <c r="AF393" i="8"/>
  <c r="AE585" i="3"/>
  <c r="AF465" i="10"/>
  <c r="AF633" i="4"/>
  <c r="AF657" i="7"/>
  <c r="AF513" i="3"/>
  <c r="AE513" i="11"/>
  <c r="AE297" i="11"/>
  <c r="AE297" i="10"/>
  <c r="AF81" i="3"/>
  <c r="AE249" i="9"/>
  <c r="AF537" i="4"/>
  <c r="X681" i="5"/>
  <c r="AF681" i="5" s="1"/>
  <c r="AE681" i="5"/>
  <c r="AE33" i="6"/>
  <c r="X33" i="6"/>
  <c r="AF33" i="6" s="1"/>
  <c r="AE57" i="11"/>
  <c r="W753" i="9"/>
  <c r="AE9" i="9"/>
  <c r="X9" i="9"/>
  <c r="AE705" i="4"/>
  <c r="AE225" i="5"/>
  <c r="X225" i="5"/>
  <c r="AF225" i="5" s="1"/>
  <c r="AF417" i="10"/>
  <c r="AE585" i="9"/>
  <c r="AE441" i="11"/>
  <c r="X441" i="11"/>
  <c r="AF441" i="11" s="1"/>
  <c r="AF465" i="8"/>
  <c r="X321" i="11"/>
  <c r="AF321" i="11" s="1"/>
  <c r="AE321" i="11"/>
  <c r="W753" i="10"/>
  <c r="AE9" i="10"/>
  <c r="X9" i="10"/>
  <c r="AE369" i="9"/>
  <c r="AF393" i="4"/>
  <c r="AE681" i="8"/>
  <c r="X681" i="8"/>
  <c r="AF681" i="8" s="1"/>
  <c r="AF489" i="7"/>
  <c r="AE105" i="5"/>
  <c r="AF633" i="11"/>
  <c r="AF537" i="5"/>
  <c r="AE465" i="8"/>
  <c r="AE249" i="11"/>
  <c r="AF369" i="9"/>
  <c r="AF633" i="3"/>
  <c r="AF393" i="9"/>
  <c r="AF369" i="10"/>
  <c r="AF105" i="6"/>
  <c r="AF105" i="5"/>
  <c r="AE585" i="2"/>
  <c r="AF177" i="12"/>
  <c r="AF57" i="3"/>
  <c r="AF513" i="5"/>
  <c r="AE513" i="9"/>
  <c r="AF609" i="8"/>
  <c r="AE489" i="5"/>
  <c r="AF609" i="10"/>
  <c r="AE753" i="1"/>
  <c r="E9" i="13" s="1"/>
  <c r="AF441" i="5"/>
  <c r="AF273" i="7"/>
  <c r="AE297" i="9"/>
  <c r="X297" i="9"/>
  <c r="AF297" i="9" s="1"/>
  <c r="W753" i="2"/>
  <c r="X9" i="2"/>
  <c r="AE9" i="2"/>
  <c r="AE729" i="3"/>
  <c r="AF345" i="3"/>
  <c r="AF129" i="12"/>
  <c r="AE129" i="2"/>
  <c r="AE33" i="10"/>
  <c r="AF465" i="3"/>
  <c r="AE393" i="8"/>
  <c r="AE9" i="5"/>
  <c r="X9" i="5"/>
  <c r="W753" i="5"/>
  <c r="AF585" i="3"/>
  <c r="AE633" i="4"/>
  <c r="AE657" i="7"/>
  <c r="AF657" i="5"/>
  <c r="AF657" i="10"/>
  <c r="AF513" i="11"/>
  <c r="AF297" i="11"/>
  <c r="X105" i="11"/>
  <c r="AF105" i="11" s="1"/>
  <c r="AE105" i="11"/>
  <c r="AF297" i="10"/>
  <c r="AF513" i="4"/>
  <c r="AE81" i="3"/>
  <c r="AF249" i="9"/>
  <c r="AF105" i="3"/>
  <c r="AE57" i="6"/>
  <c r="AF105" i="7"/>
  <c r="AF465" i="11"/>
  <c r="AE609" i="8"/>
  <c r="AF489" i="5"/>
  <c r="AE561" i="7"/>
  <c r="X561" i="7"/>
  <c r="AF561" i="7" s="1"/>
  <c r="AE369" i="3"/>
  <c r="AE177" i="6"/>
  <c r="AE441" i="5"/>
  <c r="AE345" i="3"/>
  <c r="AF33" i="10"/>
  <c r="AE465" i="3"/>
  <c r="AF57" i="9"/>
  <c r="AF129" i="3"/>
  <c r="X153" i="5"/>
  <c r="AF153" i="5" s="1"/>
  <c r="AE153" i="5"/>
  <c r="AE33" i="12"/>
  <c r="X33" i="12"/>
  <c r="AF33" i="12" s="1"/>
  <c r="AE33" i="4"/>
  <c r="AF537" i="2"/>
  <c r="AF489" i="3"/>
  <c r="AE657" i="10"/>
  <c r="AF297" i="6"/>
  <c r="AE513" i="4"/>
  <c r="AE105" i="3"/>
  <c r="X33" i="5"/>
  <c r="AF33" i="5" s="1"/>
  <c r="AE33" i="5"/>
  <c r="AF57" i="6"/>
  <c r="AE729" i="5"/>
  <c r="AE105" i="7"/>
  <c r="X225" i="3"/>
  <c r="AF225" i="3" s="1"/>
  <c r="AE225" i="3"/>
  <c r="X177" i="3"/>
  <c r="AF177" i="3" s="1"/>
  <c r="AE177" i="3"/>
  <c r="AF177" i="2"/>
  <c r="AF633" i="6"/>
  <c r="AF81" i="8"/>
  <c r="AE465" i="11"/>
  <c r="AF369" i="3"/>
  <c r="AE81" i="7"/>
  <c r="X81" i="7"/>
  <c r="AF81" i="7" s="1"/>
  <c r="AF177" i="6"/>
  <c r="AF297" i="5"/>
  <c r="AE129" i="8"/>
  <c r="AF81" i="12"/>
  <c r="AF249" i="10"/>
  <c r="AF153" i="4"/>
  <c r="AE177" i="10"/>
  <c r="AE129" i="7"/>
  <c r="AF225" i="8"/>
  <c r="X249" i="6"/>
  <c r="AF249" i="6" s="1"/>
  <c r="AE249" i="6"/>
  <c r="AE57" i="9"/>
  <c r="AE129" i="3"/>
  <c r="AF33" i="4"/>
  <c r="AF561" i="10"/>
  <c r="AF105" i="12"/>
  <c r="AE537" i="2"/>
  <c r="AF201" i="4"/>
  <c r="AE489" i="3"/>
  <c r="AE225" i="2"/>
  <c r="X225" i="2"/>
  <c r="AF225" i="2" s="1"/>
  <c r="AE297" i="6"/>
  <c r="AE561" i="4"/>
  <c r="X561" i="4"/>
  <c r="AF561" i="4" s="1"/>
  <c r="AF729" i="5"/>
  <c r="AF57" i="10"/>
  <c r="AE177" i="2"/>
  <c r="AF393" i="12"/>
  <c r="AE633" i="6"/>
  <c r="X441" i="2"/>
  <c r="AF441" i="2" s="1"/>
  <c r="AE441" i="2"/>
  <c r="AF129" i="4"/>
  <c r="AE81" i="8"/>
  <c r="AE153" i="6"/>
  <c r="AE297" i="5"/>
  <c r="AE81" i="12"/>
  <c r="AE249" i="10"/>
  <c r="AF369" i="5"/>
  <c r="AE153" i="4"/>
  <c r="AF177" i="10"/>
  <c r="AF129" i="7"/>
  <c r="AE225" i="8"/>
  <c r="AF417" i="2"/>
  <c r="AE729" i="7"/>
  <c r="AE105" i="12"/>
  <c r="AE537" i="7"/>
  <c r="AE657" i="9"/>
  <c r="X657" i="9"/>
  <c r="AF657" i="9" s="1"/>
  <c r="AF609" i="4"/>
  <c r="AF393" i="5"/>
  <c r="AE153" i="11"/>
  <c r="X153" i="11"/>
  <c r="AF153" i="11" s="1"/>
  <c r="AE369" i="6"/>
  <c r="X369" i="6"/>
  <c r="AF369" i="6" s="1"/>
  <c r="AE57" i="10"/>
  <c r="AE393" i="12"/>
  <c r="AE657" i="8"/>
  <c r="X657" i="8"/>
  <c r="AF657" i="8" s="1"/>
  <c r="AF273" i="11"/>
  <c r="AE681" i="3"/>
  <c r="AE129" i="4"/>
  <c r="AF129" i="10"/>
  <c r="AF249" i="4"/>
  <c r="AF153" i="6"/>
  <c r="AF321" i="5"/>
  <c r="AE153" i="8"/>
  <c r="AE369" i="5"/>
  <c r="AF369" i="8"/>
  <c r="AE417" i="2"/>
  <c r="AF465" i="5"/>
  <c r="AE585" i="8"/>
  <c r="AF513" i="7"/>
  <c r="AF729" i="7"/>
  <c r="AE633" i="7"/>
  <c r="AF537" i="7"/>
  <c r="AE609" i="4"/>
  <c r="AF273" i="2"/>
  <c r="AF585" i="10"/>
  <c r="AE393" i="5"/>
  <c r="X81" i="4"/>
  <c r="AF81" i="4" s="1"/>
  <c r="AE81" i="4"/>
  <c r="AF321" i="6"/>
  <c r="AF345" i="8"/>
  <c r="X705" i="12"/>
  <c r="AF705" i="12" s="1"/>
  <c r="AE705" i="12"/>
  <c r="X345" i="7"/>
  <c r="AF345" i="7" s="1"/>
  <c r="AE345" i="7"/>
  <c r="AF225" i="12"/>
  <c r="W753" i="4"/>
  <c r="X9" i="4"/>
  <c r="AE9" i="4"/>
  <c r="AF513" i="9"/>
  <c r="AE129" i="10"/>
  <c r="AE249" i="4"/>
  <c r="AE321" i="5"/>
  <c r="AF369" i="11"/>
  <c r="AF153" i="8"/>
  <c r="AF441" i="12"/>
  <c r="AE57" i="2"/>
  <c r="X57" i="2"/>
  <c r="AF57" i="2" s="1"/>
  <c r="AE369" i="8"/>
  <c r="AE465" i="5"/>
  <c r="AF585" i="8"/>
  <c r="AE513" i="7"/>
  <c r="AE105" i="4"/>
  <c r="X609" i="5"/>
  <c r="AF609" i="5" s="1"/>
  <c r="AE609" i="5"/>
  <c r="AF633" i="7"/>
  <c r="AF489" i="10"/>
  <c r="AF441" i="7"/>
  <c r="X393" i="11"/>
  <c r="AF393" i="11" s="1"/>
  <c r="AE393" i="11"/>
  <c r="AE321" i="4"/>
  <c r="AE273" i="2"/>
  <c r="AF489" i="11"/>
  <c r="AE585" i="10"/>
  <c r="AF705" i="8"/>
  <c r="AE321" i="6"/>
  <c r="X585" i="4"/>
  <c r="AF585" i="4" s="1"/>
  <c r="AE585" i="4"/>
  <c r="AF537" i="9"/>
  <c r="AE345" i="8"/>
  <c r="AE225" i="12"/>
  <c r="AE153" i="2"/>
  <c r="AE297" i="2"/>
  <c r="AE441" i="12"/>
  <c r="AE561" i="8"/>
  <c r="AE417" i="11"/>
  <c r="AF105" i="4"/>
  <c r="AE489" i="10"/>
  <c r="AE441" i="7"/>
  <c r="AF321" i="4"/>
  <c r="AF609" i="12"/>
  <c r="AE489" i="11"/>
  <c r="AE705" i="3"/>
  <c r="X705" i="3"/>
  <c r="AF705" i="3" s="1"/>
  <c r="AE705" i="8"/>
  <c r="AE33" i="3"/>
  <c r="X33" i="3"/>
  <c r="AF33" i="3" s="1"/>
  <c r="AE537" i="9"/>
  <c r="AF297" i="4"/>
  <c r="AE513" i="8"/>
  <c r="X513" i="8"/>
  <c r="AF513" i="8" s="1"/>
  <c r="X609" i="2"/>
  <c r="AF609" i="2" s="1"/>
  <c r="AE609" i="2"/>
  <c r="AF441" i="8"/>
  <c r="AF657" i="3"/>
  <c r="AE489" i="12"/>
  <c r="AF609" i="6"/>
  <c r="AE273" i="9"/>
  <c r="X273" i="9"/>
  <c r="AF273" i="9" s="1"/>
  <c r="AF705" i="4"/>
  <c r="AE105" i="6"/>
  <c r="AF201" i="3"/>
  <c r="AE441" i="3"/>
  <c r="AE225" i="10"/>
  <c r="AE681" i="12"/>
  <c r="AF681" i="12"/>
  <c r="AF681" i="3"/>
  <c r="AE9" i="6"/>
  <c r="W753" i="6"/>
  <c r="X9" i="6"/>
  <c r="AE561" i="9"/>
  <c r="AF465" i="7"/>
  <c r="AF273" i="12"/>
  <c r="AF273" i="10"/>
  <c r="AE369" i="11"/>
  <c r="AE297" i="12"/>
  <c r="X297" i="12"/>
  <c r="AF297" i="12" s="1"/>
  <c r="X297" i="7"/>
  <c r="AF297" i="7" s="1"/>
  <c r="AE297" i="7"/>
  <c r="AE57" i="5"/>
  <c r="X657" i="4"/>
  <c r="AF657" i="4" s="1"/>
  <c r="AE657" i="4"/>
  <c r="X705" i="7"/>
  <c r="AF705" i="7" s="1"/>
  <c r="AE705" i="7"/>
  <c r="AF561" i="9"/>
  <c r="AE57" i="8"/>
  <c r="AF153" i="2"/>
  <c r="AE369" i="12"/>
  <c r="AE465" i="7"/>
  <c r="AE273" i="12"/>
  <c r="AF729" i="12"/>
  <c r="AE417" i="8"/>
  <c r="AF633" i="2"/>
  <c r="AE273" i="10"/>
  <c r="AE177" i="9"/>
  <c r="AF393" i="2"/>
  <c r="AF297" i="2"/>
  <c r="AF57" i="5"/>
  <c r="AE321" i="3"/>
  <c r="AE249" i="2"/>
  <c r="AF561" i="8"/>
  <c r="AF585" i="6"/>
  <c r="AF417" i="11"/>
  <c r="AF273" i="3"/>
  <c r="AE177" i="7"/>
  <c r="AE585" i="7"/>
  <c r="X585" i="7"/>
  <c r="AF585" i="7" s="1"/>
  <c r="AF177" i="8"/>
  <c r="AE9" i="3"/>
  <c r="X9" i="3"/>
  <c r="W753" i="3"/>
  <c r="AF297" i="8"/>
  <c r="AE609" i="12"/>
  <c r="AF153" i="12"/>
  <c r="AF489" i="4"/>
  <c r="AE81" i="6"/>
  <c r="AE297" i="4"/>
  <c r="AE489" i="8"/>
  <c r="AE177" i="5"/>
  <c r="X177" i="5"/>
  <c r="AF177" i="5" s="1"/>
  <c r="AE441" i="8"/>
  <c r="X537" i="6"/>
  <c r="AF537" i="6" s="1"/>
  <c r="AE537" i="6"/>
  <c r="AE657" i="3"/>
  <c r="X753" i="8" l="1"/>
  <c r="AF9" i="8"/>
  <c r="AF753" i="8" s="1"/>
  <c r="F16" i="13" s="1"/>
  <c r="X753" i="7"/>
  <c r="AF9" i="7"/>
  <c r="AF753" i="7" s="1"/>
  <c r="F15" i="13" s="1"/>
  <c r="X753" i="12"/>
  <c r="AF9" i="12"/>
  <c r="AF753" i="12" s="1"/>
  <c r="F20" i="13" s="1"/>
  <c r="X753" i="10"/>
  <c r="AF9" i="10"/>
  <c r="AF753" i="10" s="1"/>
  <c r="F18" i="13" s="1"/>
  <c r="AE753" i="10"/>
  <c r="E18" i="13" s="1"/>
  <c r="AE753" i="4"/>
  <c r="E12" i="13" s="1"/>
  <c r="AE753" i="5"/>
  <c r="E13" i="13" s="1"/>
  <c r="X753" i="6"/>
  <c r="AF9" i="6"/>
  <c r="AF753" i="6" s="1"/>
  <c r="F14" i="13" s="1"/>
  <c r="F21" i="13" s="1"/>
  <c r="X753" i="3"/>
  <c r="AF9" i="3"/>
  <c r="AF753" i="3" s="1"/>
  <c r="F11" i="13" s="1"/>
  <c r="AE753" i="6"/>
  <c r="E14" i="13" s="1"/>
  <c r="X753" i="4"/>
  <c r="AF9" i="4"/>
  <c r="AF753" i="4" s="1"/>
  <c r="F12" i="13" s="1"/>
  <c r="X753" i="11"/>
  <c r="AF9" i="11"/>
  <c r="AF753" i="11" s="1"/>
  <c r="F19" i="13" s="1"/>
  <c r="AE753" i="9"/>
  <c r="E17" i="13" s="1"/>
  <c r="AE753" i="7"/>
  <c r="E15" i="13" s="1"/>
  <c r="AE753" i="3"/>
  <c r="E11" i="13" s="1"/>
  <c r="AE753" i="2"/>
  <c r="E10" i="13" s="1"/>
  <c r="E21" i="13" s="1"/>
  <c r="AE753" i="11"/>
  <c r="E19" i="13" s="1"/>
  <c r="X753" i="9"/>
  <c r="AF9" i="9"/>
  <c r="AF753" i="9" s="1"/>
  <c r="F17" i="13" s="1"/>
  <c r="AF9" i="5"/>
  <c r="AF753" i="5" s="1"/>
  <c r="F13" i="13" s="1"/>
  <c r="X753" i="5"/>
  <c r="AE753" i="8"/>
  <c r="E16" i="13" s="1"/>
  <c r="X753" i="2"/>
  <c r="AF9" i="2"/>
  <c r="AF753" i="2" s="1"/>
  <c r="F10" i="13" s="1"/>
  <c r="AE753" i="12"/>
  <c r="E20" i="13" s="1"/>
  <c r="E49" i="13" l="1"/>
  <c r="E46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0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0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0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0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0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0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0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0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1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1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1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1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1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1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1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1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2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2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2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2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2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2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2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2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3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3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3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3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3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3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3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3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4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4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4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4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4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4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4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4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5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5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5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5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5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5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5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5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6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6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6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6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6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6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6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6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7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7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7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7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7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7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7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7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8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8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8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8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8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8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8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8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9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9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9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9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9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9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9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9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A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A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A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A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A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A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A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A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B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B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B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B00-000004000000}">
      <text>
        <r>
          <rPr>
            <sz val="11"/>
            <color rgb="FF000000"/>
            <rFont val="Calibri"/>
          </rPr>
          <t>Wert für 
Stufe 3</t>
        </r>
      </text>
    </comment>
    <comment ref="X6" authorId="0" shapeId="0" xr:uid="{00000000-0006-0000-0B00-000005000000}">
      <text>
        <r>
          <rPr>
            <sz val="11"/>
            <color rgb="FF000000"/>
            <rFont val="Calibri"/>
          </rPr>
          <t>BAFA:
kg CO2 aus 
BAFA-Tabelle</t>
        </r>
      </text>
    </comment>
    <comment ref="S8" authorId="0" shapeId="0" xr:uid="{00000000-0006-0000-0B00-000006000000}">
      <text>
        <r>
          <rPr>
            <sz val="11"/>
            <color rgb="FF000000"/>
            <rFont val="Calibri"/>
          </rPr>
          <t xml:space="preserve">Prüfung
KwH_ZUG = Kontrollwert </t>
        </r>
      </text>
    </comment>
    <comment ref="Y8" authorId="0" shapeId="0" xr:uid="{00000000-0006-0000-0B00-000007000000}">
      <text>
        <r>
          <rPr>
            <sz val="11"/>
            <color rgb="FF000000"/>
            <rFont val="Calibri"/>
          </rPr>
          <t xml:space="preserve">Trafo Stufe:
</t>
        </r>
      </text>
    </comment>
    <comment ref="Z8" authorId="0" shapeId="0" xr:uid="{00000000-0006-0000-0B00-000008000000}">
      <text>
        <r>
          <rPr>
            <sz val="11"/>
            <color rgb="FF000000"/>
            <rFont val="Calibri"/>
          </rPr>
          <t>Selekt:
T = Tagesansicht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Gerhard Marder</author>
    <author>Unbekannter Autor</author>
  </authors>
  <commentList>
    <comment ref="Q3" authorId="0" shapeId="0" xr:uid="{00000000-0006-0000-0D00-000001000000}">
      <text>
        <r>
          <rPr>
            <sz val="11"/>
            <color rgb="FF000000"/>
            <rFont val="Calibri"/>
          </rPr>
          <t>Wert für 
Bypass</t>
        </r>
      </text>
    </comment>
    <comment ref="Q4" authorId="1" shapeId="0" xr:uid="{00000000-0006-0000-0D00-000002000000}">
      <text>
        <r>
          <rPr>
            <sz val="11"/>
            <color rgb="FF000000"/>
            <rFont val="Calibri"/>
          </rPr>
          <t>Wert für 
Stufe 1</t>
        </r>
      </text>
    </comment>
    <comment ref="Q5" authorId="1" shapeId="0" xr:uid="{00000000-0006-0000-0D00-000003000000}">
      <text>
        <r>
          <rPr>
            <sz val="11"/>
            <color rgb="FF000000"/>
            <rFont val="Calibri"/>
          </rPr>
          <t>Wert für 
Stufe 2</t>
        </r>
      </text>
    </comment>
    <comment ref="Q6" authorId="1" shapeId="0" xr:uid="{00000000-0006-0000-0D00-000004000000}">
      <text>
        <r>
          <rPr>
            <sz val="11"/>
            <color rgb="FF000000"/>
            <rFont val="Calibri"/>
          </rPr>
          <t>Wert für 
Stufe 3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Unbekannter Autor</author>
  </authors>
  <commentList>
    <comment ref="R4" authorId="0" shapeId="0" xr:uid="{00000000-0006-0000-0E00-000001000000}">
      <text>
        <r>
          <rPr>
            <sz val="11"/>
            <color rgb="FF000000"/>
            <rFont val="Calibri"/>
          </rPr>
          <t>Wert für 
Stufe 1</t>
        </r>
      </text>
    </comment>
    <comment ref="R5" authorId="0" shapeId="0" xr:uid="{00000000-0006-0000-0E00-000002000000}">
      <text>
        <r>
          <rPr>
            <sz val="11"/>
            <color rgb="FF000000"/>
            <rFont val="Calibri"/>
          </rPr>
          <t>Wert für 
Stufe 2</t>
        </r>
      </text>
    </comment>
    <comment ref="R6" authorId="0" shapeId="0" xr:uid="{00000000-0006-0000-0E00-000003000000}">
      <text>
        <r>
          <rPr>
            <sz val="11"/>
            <color rgb="FF000000"/>
            <rFont val="Calibri"/>
          </rPr>
          <t>Wert für 
Stufe 3</t>
        </r>
      </text>
    </comment>
  </commentList>
</comments>
</file>

<file path=xl/sharedStrings.xml><?xml version="1.0" encoding="utf-8"?>
<sst xmlns="http://schemas.openxmlformats.org/spreadsheetml/2006/main" count="10321" uniqueCount="8936">
  <si>
    <t>..</t>
  </si>
  <si>
    <t>#</t>
  </si>
  <si>
    <t>###</t>
  </si>
  <si>
    <t>Eingang's
Spannung</t>
  </si>
  <si>
    <t>Stunden-
Ansicht</t>
  </si>
  <si>
    <t>Grundintervall</t>
  </si>
  <si>
    <t>Grundsicht</t>
  </si>
  <si>
    <t>Wirkarbeit Summe L1..L3 [PJJ0X0XX_ZU]</t>
  </si>
  <si>
    <t>Wirkarbeit Summe L1..L3 [PJJ0X0XX_AB]</t>
  </si>
  <si>
    <t>Spannung L1-L2 [PJJ0X0XX_ZU]</t>
  </si>
  <si>
    <t>Spannung L1-L2 [PJJ0X0XX_AB]</t>
  </si>
  <si>
    <t>Wirkverbrauch</t>
  </si>
  <si>
    <t>Spannung</t>
  </si>
  <si>
    <t>Stufe 1</t>
  </si>
  <si>
    <t>Stufe 2</t>
  </si>
  <si>
    <t>Stufe 3</t>
  </si>
  <si>
    <t>kW ohne</t>
  </si>
  <si>
    <t>kw gespart</t>
  </si>
  <si>
    <t>Kontroll</t>
  </si>
  <si>
    <t>kWh</t>
  </si>
  <si>
    <t>Datum Uhrzeit</t>
  </si>
  <si>
    <t>kWh_ZUG</t>
  </si>
  <si>
    <t>kWh_ABG</t>
  </si>
  <si>
    <t>V_ZUG</t>
  </si>
  <si>
    <t>V_ABG</t>
  </si>
  <si>
    <t>V-Diff</t>
  </si>
  <si>
    <t>kW Diff</t>
  </si>
  <si>
    <t>eSaver</t>
  </si>
  <si>
    <t>mit eSaver</t>
  </si>
  <si>
    <t>Wert</t>
  </si>
  <si>
    <t>chk</t>
  </si>
  <si>
    <t>Wirkverbrauch [kWh]</t>
  </si>
  <si>
    <t>Spannung [V]</t>
  </si>
  <si>
    <t>Differenz [kWh]</t>
  </si>
  <si>
    <t xml:space="preserve">kg CO2  </t>
  </si>
  <si>
    <t>TS</t>
  </si>
  <si>
    <t>Sel</t>
  </si>
  <si>
    <t>Datum</t>
  </si>
  <si>
    <t>Tag</t>
  </si>
  <si>
    <t>2025-01-01 00:00:00</t>
  </si>
  <si>
    <t>T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</si>
  <si>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</si>
  <si>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</si>
  <si>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</si>
  <si>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</si>
  <si>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</si>
  <si>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</si>
  <si>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</si>
  <si>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</si>
  <si>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</si>
  <si>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</si>
  <si>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</si>
  <si>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</si>
  <si>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</si>
  <si>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</si>
  <si>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</si>
  <si>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</si>
  <si>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</si>
  <si>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</si>
  <si>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</si>
  <si>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</si>
  <si>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</si>
  <si>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</si>
  <si>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</si>
  <si>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2025-01-02 00:00:00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</si>
  <si>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</si>
  <si>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</si>
  <si>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</si>
  <si>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</si>
  <si>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</si>
  <si>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</si>
  <si>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</si>
  <si>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</si>
  <si>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</si>
  <si>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</si>
  <si>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</si>
  <si>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</si>
  <si>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</si>
  <si>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</si>
  <si>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</si>
  <si>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</si>
  <si>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</si>
  <si>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</si>
  <si>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</si>
  <si>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</si>
  <si>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</si>
  <si>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</si>
  <si>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</si>
  <si>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2025-01-03 00:00:00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</si>
  <si>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</si>
  <si>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</si>
  <si>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</si>
  <si>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</si>
  <si>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</si>
  <si>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</si>
  <si>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</si>
  <si>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</si>
  <si>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</si>
  <si>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</si>
  <si>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</si>
  <si>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</si>
  <si>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</si>
  <si>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</si>
  <si>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</si>
  <si>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</si>
  <si>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</si>
  <si>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</si>
  <si>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</si>
  <si>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</si>
  <si>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</si>
  <si>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</si>
  <si>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</si>
  <si>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2025-01-04 00:00:00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</si>
  <si>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</si>
  <si>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</si>
  <si>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</si>
  <si>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</si>
  <si>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</si>
  <si>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</si>
  <si>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</si>
  <si>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</si>
  <si>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</si>
  <si>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</si>
  <si>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</si>
  <si>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</si>
  <si>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</si>
  <si>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</si>
  <si>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</si>
  <si>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</si>
  <si>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</si>
  <si>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</si>
  <si>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</si>
  <si>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</si>
  <si>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</si>
  <si>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</si>
  <si>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</si>
  <si>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2025-01-05 00:00:00</t>
  </si>
  <si>
    <t>2025-01-05 01:00:00</t>
  </si>
  <si>
    <t>2025-01-05 02:00:00</t>
  </si>
  <si>
    <t>2025-01-05 03:00:00</t>
  </si>
  <si>
    <t>2025-01-05 04:00:00</t>
  </si>
  <si>
    <t>2025-01-05 05:00:00</t>
  </si>
  <si>
    <t>2025-01-05 06:00:00</t>
  </si>
  <si>
    <t>2025-01-05 07:00:00</t>
  </si>
  <si>
    <t>2025-01-05 08:00:00</t>
  </si>
  <si>
    <t>2025-01-05 09:00:00</t>
  </si>
  <si>
    <t>2025-01-05 10:00:00</t>
  </si>
  <si>
    <t>2025-01-05 11:00:00</t>
  </si>
  <si>
    <t>2025-01-05 12:00:00</t>
  </si>
  <si>
    <t>2025-01-05 13:00:00</t>
  </si>
  <si>
    <t>2025-01-05 14:00:00</t>
  </si>
  <si>
    <t>2025-01-05 15:00:00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</si>
  <si>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</si>
  <si>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</si>
  <si>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</si>
  <si>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</si>
  <si>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</si>
  <si>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</si>
  <si>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</si>
  <si>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</si>
  <si>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2025-01-06 00:00:00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</si>
  <si>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</si>
  <si>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</si>
  <si>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</si>
  <si>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</si>
  <si>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</si>
  <si>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</si>
  <si>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</si>
  <si>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</si>
  <si>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</si>
  <si>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</si>
  <si>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</si>
  <si>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</si>
  <si>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</si>
  <si>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</si>
  <si>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</si>
  <si>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</si>
  <si>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</si>
  <si>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</si>
  <si>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</si>
  <si>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</si>
  <si>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</si>
  <si>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</si>
  <si>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</si>
  <si>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2025-01-07 00:00:00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</si>
  <si>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</si>
  <si>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</si>
  <si>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</si>
  <si>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</si>
  <si>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</si>
  <si>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</si>
  <si>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</si>
  <si>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</si>
  <si>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</si>
  <si>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</si>
  <si>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</si>
  <si>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</si>
  <si>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</si>
  <si>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</si>
  <si>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</si>
  <si>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</si>
  <si>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</si>
  <si>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</si>
  <si>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</si>
  <si>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</si>
  <si>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</si>
  <si>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</si>
  <si>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</si>
  <si>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2025-01-08 00:00:00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</si>
  <si>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</si>
  <si>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</si>
  <si>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</si>
  <si>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</si>
  <si>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</si>
  <si>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</si>
  <si>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</si>
  <si>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</si>
  <si>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</si>
  <si>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</si>
  <si>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</si>
  <si>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</si>
  <si>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</si>
  <si>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</si>
  <si>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</si>
  <si>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</si>
  <si>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</si>
  <si>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</si>
  <si>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</si>
  <si>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</si>
  <si>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</si>
  <si>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</si>
  <si>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</si>
  <si>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2025-01-09 00:00:00</t>
  </si>
  <si>
    <t>2025-01-09 01:00:00</t>
  </si>
  <si>
    <t>2025-01-09 02:00:00</t>
  </si>
  <si>
    <t>2025-01-09 03:00:00</t>
  </si>
  <si>
    <t>2025-01-09 04:00:00</t>
  </si>
  <si>
    <t>2025-01-09 05:00:00</t>
  </si>
  <si>
    <t>2025-01-09 06:00:00</t>
  </si>
  <si>
    <t>2025-01-09 07:00:00</t>
  </si>
  <si>
    <t>2025-01-09 08:00:00</t>
  </si>
  <si>
    <t>2025-01-09 09:00:00</t>
  </si>
  <si>
    <t>2025-01-09 10:00:00</t>
  </si>
  <si>
    <t>2025-01-09 11:00:00</t>
  </si>
  <si>
    <t>2025-01-09 12:00:00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</si>
  <si>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</si>
  <si>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</si>
  <si>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</si>
  <si>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</si>
  <si>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</si>
  <si>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</si>
  <si>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</si>
  <si>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</si>
  <si>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</si>
  <si>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</si>
  <si>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</si>
  <si>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2025-01-10 00:00:00</t>
  </si>
  <si>
    <t>2025-01-10 01:00:00</t>
  </si>
  <si>
    <t>2025-01-10 02:00:00</t>
  </si>
  <si>
    <t>2025-01-10 03:00:00</t>
  </si>
  <si>
    <t>2025-01-10 04:00:00</t>
  </si>
  <si>
    <t>2025-01-10 05:00:00</t>
  </si>
  <si>
    <t>2025-01-10 06:00:00</t>
  </si>
  <si>
    <t>2025-01-10 07:00:00</t>
  </si>
  <si>
    <t>2025-01-10 08:00:00</t>
  </si>
  <si>
    <t>2025-01-10 09:00:00</t>
  </si>
  <si>
    <t>2025-01-10 10:00:00</t>
  </si>
  <si>
    <t>2025-01-10 11:00:00</t>
  </si>
  <si>
    <t>2025-01-10 12:00:00</t>
  </si>
  <si>
    <t>2025-01-10 13:00:00</t>
  </si>
  <si>
    <t>2025-01-10 14:00:00</t>
  </si>
  <si>
    <t>2025-01-10 15:00:00</t>
  </si>
  <si>
    <t>2025-01-10 16:00:00</t>
  </si>
  <si>
    <t>2025-01-10 17:00:00</t>
  </si>
  <si>
    <t>2025-01-10 18:00:00</t>
  </si>
  <si>
    <t>2025-01-10 19:00:00</t>
  </si>
  <si>
    <t>2025-01-10 20:00:00</t>
  </si>
  <si>
    <t>2025-01-10 21:00:00</t>
  </si>
  <si>
    <t>2025-01-10 22:00:00</t>
  </si>
  <si>
    <t>2025-01-10 23:00:00</t>
  </si>
  <si>
    <t>2025-01-11 00:00:00</t>
  </si>
  <si>
    <t>2025-01-11 01:00:00</t>
  </si>
  <si>
    <t>2025-01-11 02:00:00</t>
  </si>
  <si>
    <t>2025-01-11 03:00:00</t>
  </si>
  <si>
    <t>2025-01-11 04:00:00</t>
  </si>
  <si>
    <t>2025-01-11 05:00:00</t>
  </si>
  <si>
    <t>2025-01-11 06:00:00</t>
  </si>
  <si>
    <t>2025-01-11 07:00:00</t>
  </si>
  <si>
    <t>2025-01-11 08:00:00</t>
  </si>
  <si>
    <t>2025-01-11 09:00:00</t>
  </si>
  <si>
    <t>2025-01-11 10:00:00</t>
  </si>
  <si>
    <t>2025-01-11 11:00:00</t>
  </si>
  <si>
    <t>2025-01-11 12:00:00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</si>
  <si>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</si>
  <si>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</si>
  <si>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</si>
  <si>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</si>
  <si>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</si>
  <si>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</si>
  <si>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</si>
  <si>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</si>
  <si>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</si>
  <si>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</si>
  <si>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</si>
  <si>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2025-01-12 00:00:00</t>
  </si>
  <si>
    <t>2025-01-12 01:00:00</t>
  </si>
  <si>
    <t>2025-01-12 02:00:00</t>
  </si>
  <si>
    <t>2025-01-12 03:00:00</t>
  </si>
  <si>
    <t>2025-01-12 04:00:00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</si>
  <si>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</si>
  <si>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</si>
  <si>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</si>
  <si>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</si>
  <si>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</si>
  <si>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</si>
  <si>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</si>
  <si>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</si>
  <si>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</si>
  <si>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</si>
  <si>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</si>
  <si>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</si>
  <si>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</si>
  <si>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</si>
  <si>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</si>
  <si>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</si>
  <si>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</si>
  <si>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</si>
  <si>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</si>
  <si>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2025-01-13 00:00:00</t>
  </si>
  <si>
    <t>2025-01-13 01:00:00</t>
  </si>
  <si>
    <t>2025-01-13 02:00:00</t>
  </si>
  <si>
    <t>2025-01-13 03:00:00</t>
  </si>
  <si>
    <t>2025-01-13 04:00:00</t>
  </si>
  <si>
    <t>2025-01-13 05:00:00</t>
  </si>
  <si>
    <t>2025-01-13 06:00:00</t>
  </si>
  <si>
    <t>2025-01-13 07:00:00</t>
  </si>
  <si>
    <t>2025-01-13 08:00:00</t>
  </si>
  <si>
    <t>2025-01-13 09:00:00</t>
  </si>
  <si>
    <t>2025-01-13 10:00:00</t>
  </si>
  <si>
    <t>2025-01-13 11:00:00</t>
  </si>
  <si>
    <t>2025-01-13 12:00:00</t>
  </si>
  <si>
    <t>2025-01-13 13:00:00</t>
  </si>
  <si>
    <t>2025-01-13 14:00:00</t>
  </si>
  <si>
    <t>2025-01-13 15:00:00</t>
  </si>
  <si>
    <t>2025-01-13 16:00:00</t>
  </si>
  <si>
    <t>2025-01-13 17:00:00</t>
  </si>
  <si>
    <t>2025-01-13 18:00:00</t>
  </si>
  <si>
    <t>2025-01-13 19:00:00</t>
  </si>
  <si>
    <t>2025-01-13 20:00:00</t>
  </si>
  <si>
    <t>2025-01-13 21:00:00</t>
  </si>
  <si>
    <t>2025-01-13 22:00:00</t>
  </si>
  <si>
    <t>2025-01-13 23:00:00</t>
  </si>
  <si>
    <t>2025-01-14 00:00:00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</si>
  <si>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</si>
  <si>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</si>
  <si>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</si>
  <si>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</si>
  <si>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</si>
  <si>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</si>
  <si>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</si>
  <si>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</si>
  <si>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</si>
  <si>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</si>
  <si>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</si>
  <si>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</si>
  <si>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</si>
  <si>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</si>
  <si>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</si>
  <si>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</si>
  <si>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</si>
  <si>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</si>
  <si>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</si>
  <si>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</si>
  <si>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</si>
  <si>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</si>
  <si>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</si>
  <si>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2025-01-15 00:00:00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</si>
  <si>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</si>
  <si>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</si>
  <si>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</si>
  <si>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</si>
  <si>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</si>
  <si>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</si>
  <si>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</si>
  <si>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</si>
  <si>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</si>
  <si>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</si>
  <si>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</si>
  <si>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</si>
  <si>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</si>
  <si>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</si>
  <si>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</si>
  <si>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</si>
  <si>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</si>
  <si>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</si>
  <si>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</si>
  <si>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</si>
  <si>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</si>
  <si>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</si>
  <si>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</si>
  <si>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2025-01-16 00:00:00</t>
  </si>
  <si>
    <t>2025-01-16 01:00:00</t>
  </si>
  <si>
    <t>2025-01-16 02:00:00</t>
  </si>
  <si>
    <t>2025-01-16 03:00:00</t>
  </si>
  <si>
    <t>2025-01-16 04:00:00</t>
  </si>
  <si>
    <t>2025-01-16 05:00:00</t>
  </si>
  <si>
    <t>2025-01-16 06:00:00</t>
  </si>
  <si>
    <t>2025-01-16 07:00:00</t>
  </si>
  <si>
    <t>2025-01-16 08:00:00</t>
  </si>
  <si>
    <t>2025-01-16 09:00:00</t>
  </si>
  <si>
    <t>2025-01-16 10:00:00</t>
  </si>
  <si>
    <t>2025-01-16 11:00:00</t>
  </si>
  <si>
    <t>2025-01-16 12:00:00</t>
  </si>
  <si>
    <t>2025-01-16 13:00:00</t>
  </si>
  <si>
    <t>2025-01-16 14:00:00</t>
  </si>
  <si>
    <t>2025-01-16 15:00:00</t>
  </si>
  <si>
    <t>2025-01-16 16:00:00</t>
  </si>
  <si>
    <t>2025-01-16 17:00:00</t>
  </si>
  <si>
    <t>2025-01-16 18:00:00</t>
  </si>
  <si>
    <t>2025-01-16 19:00:00</t>
  </si>
  <si>
    <t>2025-01-16 20:00:00</t>
  </si>
  <si>
    <t>2025-01-16 21:00:00</t>
  </si>
  <si>
    <t>2025-01-16 22:00:00</t>
  </si>
  <si>
    <t>2025-01-16 23:00:00</t>
  </si>
  <si>
    <t>2025-01-17 00:00:00</t>
  </si>
  <si>
    <t>2025-01-17 01:00:00</t>
  </si>
  <si>
    <t>2025-01-17 02:00:00</t>
  </si>
  <si>
    <t>2025-01-17 03:00:00</t>
  </si>
  <si>
    <t>2025-01-17 04:00:00</t>
  </si>
  <si>
    <t>2025-01-17 05:00:00</t>
  </si>
  <si>
    <t>2025-01-17 06:00:00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</si>
  <si>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</si>
  <si>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</si>
  <si>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</si>
  <si>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</si>
  <si>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</si>
  <si>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</si>
  <si>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</si>
  <si>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</si>
  <si>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</si>
  <si>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</si>
  <si>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</si>
  <si>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</si>
  <si>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</si>
  <si>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</si>
  <si>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</si>
  <si>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</si>
  <si>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</si>
  <si>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2025-01-18 00:00:00</t>
  </si>
  <si>
    <t>2025-01-18 01:00:00</t>
  </si>
  <si>
    <t>2025-01-18 02:00:00</t>
  </si>
  <si>
    <t>2025-01-18 03:00:00</t>
  </si>
  <si>
    <t>2025-01-18 04:00:00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</si>
  <si>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</si>
  <si>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</si>
  <si>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</si>
  <si>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</si>
  <si>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</si>
  <si>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</si>
  <si>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</si>
  <si>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</si>
  <si>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</si>
  <si>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</si>
  <si>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</si>
  <si>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</si>
  <si>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17:00:00</t>
  </si>
  <si>
    <t>2025-01-18 18:00:00</t>
  </si>
  <si>
    <t>2025-01-18 19:00:00</t>
  </si>
  <si>
    <t>2025-01-18 20:00:00</t>
  </si>
  <si>
    <t>2025-01-18 21:00:00</t>
  </si>
  <si>
    <t>2025-01-18 22:00:00</t>
  </si>
  <si>
    <t>2025-01-18 23:00:00</t>
  </si>
  <si>
    <t>2025-01-19 00:00:00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</si>
  <si>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</si>
  <si>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</si>
  <si>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</si>
  <si>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</si>
  <si>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</si>
  <si>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</si>
  <si>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</si>
  <si>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</si>
  <si>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</si>
  <si>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10:00:00</t>
  </si>
  <si>
    <t>2025-01-19 11:00:00</t>
  </si>
  <si>
    <t>2025-01-19 12:00:00</t>
  </si>
  <si>
    <t>2025-01-19 13:00:00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</si>
  <si>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</si>
  <si>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</si>
  <si>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</si>
  <si>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</si>
  <si>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</si>
  <si>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</si>
  <si>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</si>
  <si>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</si>
  <si>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</si>
  <si>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</si>
  <si>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2025-01-20 00:00:00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</si>
  <si>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</si>
  <si>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</si>
  <si>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</si>
  <si>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</si>
  <si>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</si>
  <si>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</si>
  <si>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</si>
  <si>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08:00:00</t>
  </si>
  <si>
    <t>2025-01-20 09:00:00</t>
  </si>
  <si>
    <t>2025-01-20 10:00:00</t>
  </si>
  <si>
    <t>2025-01-20 11:00:00</t>
  </si>
  <si>
    <t>2025-01-20 12:00:00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</si>
  <si>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</si>
  <si>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</si>
  <si>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</si>
  <si>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</si>
  <si>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</si>
  <si>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</si>
  <si>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</si>
  <si>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</si>
  <si>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</si>
  <si>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</si>
  <si>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</si>
  <si>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2025-01-21 00:00:00</t>
  </si>
  <si>
    <t>2025-01-21 01:00:00</t>
  </si>
  <si>
    <t>2025-01-21 02:00:00</t>
  </si>
  <si>
    <t>2025-01-21 03:00:00</t>
  </si>
  <si>
    <t>2025-01-21 04:00:00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</si>
  <si>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</si>
  <si>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</si>
  <si>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</si>
  <si>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</si>
  <si>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</si>
  <si>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</si>
  <si>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</si>
  <si>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</si>
  <si>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</si>
  <si>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</si>
  <si>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</si>
  <si>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</si>
  <si>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</si>
  <si>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</si>
  <si>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</si>
  <si>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</si>
  <si>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</si>
  <si>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</si>
  <si>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</si>
  <si>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2025-01-22 00:00:00</t>
  </si>
  <si>
    <t>2025-01-22 01:00:00</t>
  </si>
  <si>
    <t>2025-01-22 02:00:00</t>
  </si>
  <si>
    <t>2025-01-22 03:00:00</t>
  </si>
  <si>
    <t>2025-01-22 04:00:00</t>
  </si>
  <si>
    <t>2025-01-22 05:00:00</t>
  </si>
  <si>
    <t>2025-01-22 06:00:00</t>
  </si>
  <si>
    <t>2025-01-22 07:00:00</t>
  </si>
  <si>
    <t>2025-01-22 08:00:00</t>
  </si>
  <si>
    <t>2025-01-22 09:00:00</t>
  </si>
  <si>
    <t>2025-01-22 10:00:00</t>
  </si>
  <si>
    <t>2025-01-22 11:00:00</t>
  </si>
  <si>
    <t>2025-01-22 12:00:00</t>
  </si>
  <si>
    <t>2025-01-22 13:00:00</t>
  </si>
  <si>
    <t>2025-01-22 14:00:00</t>
  </si>
  <si>
    <t>2025-01-22 15:00:00</t>
  </si>
  <si>
    <t>2025-01-22 16:00:00</t>
  </si>
  <si>
    <t>2025-01-22 17:00:00</t>
  </si>
  <si>
    <t>2025-01-22 18:00:00</t>
  </si>
  <si>
    <t>2025-01-22 19:00:00</t>
  </si>
  <si>
    <t>2025-01-22 20:00:00</t>
  </si>
  <si>
    <t>2025-01-22 21:00:00</t>
  </si>
  <si>
    <t>2025-01-22 22:00:00</t>
  </si>
  <si>
    <t>2025-01-22 23:00:00</t>
  </si>
  <si>
    <t>2025-01-23 00:00:00</t>
  </si>
  <si>
    <t>2025-01-23 01:00:00</t>
  </si>
  <si>
    <t>2025-01-23 02:00:00</t>
  </si>
  <si>
    <t>2025-01-23 03:00:00</t>
  </si>
  <si>
    <t>2025-01-23 04:00:00</t>
  </si>
  <si>
    <t>2025-01-23 05:00:00</t>
  </si>
  <si>
    <t>2025-01-23 06:00:00</t>
  </si>
  <si>
    <t>2025-01-23 07:00:00</t>
  </si>
  <si>
    <t>2025-01-23 08:00:00</t>
  </si>
  <si>
    <t>2025-01-23 09:00:00</t>
  </si>
  <si>
    <t>2025-01-23 10:00:00</t>
  </si>
  <si>
    <t>2025-01-23 11:00:00</t>
  </si>
  <si>
    <t>2025-01-23 12:00:00</t>
  </si>
  <si>
    <t>2025-01-23 13:00:00</t>
  </si>
  <si>
    <t>2025-01-23 14:00:00</t>
  </si>
  <si>
    <t>2025-01-23 15:00:00</t>
  </si>
  <si>
    <t>2025-01-23 16:00:00</t>
  </si>
  <si>
    <t>2025-01-23 17:00:00</t>
  </si>
  <si>
    <t>2025-01-23 18:00:00</t>
  </si>
  <si>
    <t>2025-01-23 19:00:00</t>
  </si>
  <si>
    <t>2025-01-23 20:00:00</t>
  </si>
  <si>
    <t>2025-01-23 21:00:00</t>
  </si>
  <si>
    <t>2025-01-23 22:00:00</t>
  </si>
  <si>
    <t>2025-01-23 23:00:00</t>
  </si>
  <si>
    <t>2025-01-24 00:00:00</t>
  </si>
  <si>
    <t>2025-01-24 01:00:00</t>
  </si>
  <si>
    <t>2025-01-24 02:00:00</t>
  </si>
  <si>
    <t>2025-01-24 03:00:00</t>
  </si>
  <si>
    <t>2025-01-24 04:00:00</t>
  </si>
  <si>
    <t>2025-01-24 05:00:00</t>
  </si>
  <si>
    <t>2025-01-24 06:00:00</t>
  </si>
  <si>
    <t>2025-01-24 07:00:00</t>
  </si>
  <si>
    <t>2025-01-24 08:00:00</t>
  </si>
  <si>
    <t>2025-01-24 09:00:00</t>
  </si>
  <si>
    <t>2025-01-24 10:00:00</t>
  </si>
  <si>
    <t>2025-01-24 11:00:00</t>
  </si>
  <si>
    <t>2025-01-24 12:00:00</t>
  </si>
  <si>
    <t>2025-01-24 13:00:00</t>
  </si>
  <si>
    <t>2025-01-24 14:00:00</t>
  </si>
  <si>
    <t>2025-01-24 15:00:00</t>
  </si>
  <si>
    <t>2025-01-24 16:00:00</t>
  </si>
  <si>
    <t>2025-01-24 17:00:00</t>
  </si>
  <si>
    <t>2025-01-24 18:00:00</t>
  </si>
  <si>
    <t>2025-01-24 19:00:00</t>
  </si>
  <si>
    <t>2025-01-24 20:00:00</t>
  </si>
  <si>
    <t>2025-01-24 21:00:00</t>
  </si>
  <si>
    <t>2025-01-24 22:00:00</t>
  </si>
  <si>
    <t>2025-01-24 23:00:00</t>
  </si>
  <si>
    <t>2025-01-25 00:00:00</t>
  </si>
  <si>
    <t>2025-01-25 01:00:00</t>
  </si>
  <si>
    <t>2025-01-25 02:00:00</t>
  </si>
  <si>
    <t>2025-01-25 03:00:00</t>
  </si>
  <si>
    <t>2025-01-25 04:00:00</t>
  </si>
  <si>
    <t>2025-01-25 05:00:00</t>
  </si>
  <si>
    <t>2025-01-25 06:00:00</t>
  </si>
  <si>
    <t>2025-01-25 07:00:00</t>
  </si>
  <si>
    <t>2025-01-25 08:00:00</t>
  </si>
  <si>
    <t>2025-01-25 09:00:00</t>
  </si>
  <si>
    <t>2025-01-25 10:00:00</t>
  </si>
  <si>
    <t>2025-01-25 11:00:00</t>
  </si>
  <si>
    <t>2025-01-25 12:00:00</t>
  </si>
  <si>
    <t>2025-01-25 13:00:00</t>
  </si>
  <si>
    <t>2025-01-25 14:00:00</t>
  </si>
  <si>
    <t>2025-01-25 15:00:00</t>
  </si>
  <si>
    <t>2025-01-25 16:00:00</t>
  </si>
  <si>
    <t>2025-01-25 17:00:00</t>
  </si>
  <si>
    <t>2025-01-25 18:00:00</t>
  </si>
  <si>
    <t>2025-01-25 19:00:00</t>
  </si>
  <si>
    <t>2025-01-25 20:00:00</t>
  </si>
  <si>
    <t>2025-01-25 21:00:00</t>
  </si>
  <si>
    <t>2025-01-25 22:00:00</t>
  </si>
  <si>
    <t>2025-01-25 23:00:00</t>
  </si>
  <si>
    <t>2025-01-26 00:00:00</t>
  </si>
  <si>
    <t>2025-01-26 01:00:00</t>
  </si>
  <si>
    <t>2025-01-26 02:00:00</t>
  </si>
  <si>
    <t>2025-01-26 03:00:00</t>
  </si>
  <si>
    <t>2025-01-26 04:00:00</t>
  </si>
  <si>
    <t>2025-01-26 05:00:00</t>
  </si>
  <si>
    <t>2025-01-26 06:00:00</t>
  </si>
  <si>
    <t>2025-01-26 07:00:00</t>
  </si>
  <si>
    <t>2025-01-26 08:00:00</t>
  </si>
  <si>
    <t>2025-01-26 09:00:00</t>
  </si>
  <si>
    <t>2025-01-26 10:00:00</t>
  </si>
  <si>
    <t>2025-01-26 11:00:00</t>
  </si>
  <si>
    <t>2025-01-26 12:00:00</t>
  </si>
  <si>
    <t>2025-01-26 13:00:00</t>
  </si>
  <si>
    <t>2025-01-26 14:00:00</t>
  </si>
  <si>
    <t>2025-01-26 15:00:00</t>
  </si>
  <si>
    <t>2025-01-26 16:00:00</t>
  </si>
  <si>
    <t>2025-01-26 17:00:00</t>
  </si>
  <si>
    <t>2025-01-26 18:00:00</t>
  </si>
  <si>
    <t>2025-01-26 19:00:00</t>
  </si>
  <si>
    <t>2025-01-26 20:00:00</t>
  </si>
  <si>
    <t>2025-01-26 21:00:00</t>
  </si>
  <si>
    <t>2025-01-26 22:00:00</t>
  </si>
  <si>
    <t>2025-01-26 23:00:00</t>
  </si>
  <si>
    <t>2025-01-27 00:00:00</t>
  </si>
  <si>
    <t>2025-01-27 01:00:00</t>
  </si>
  <si>
    <t>2025-01-27 02:00:00</t>
  </si>
  <si>
    <t>2025-01-27 03:00:00</t>
  </si>
  <si>
    <t>2025-01-27 04:00:00</t>
  </si>
  <si>
    <t>2025-01-27 05:00:00</t>
  </si>
  <si>
    <t>2025-01-27 06:00:00</t>
  </si>
  <si>
    <t>2025-01-27 07:00:00</t>
  </si>
  <si>
    <t>2025-01-27 08:00:00</t>
  </si>
  <si>
    <t>2025-01-27 09:00:00</t>
  </si>
  <si>
    <t>2025-01-27 10:00:00</t>
  </si>
  <si>
    <t>2025-01-27 11:00:00</t>
  </si>
  <si>
    <t>2025-01-27 12:00:00</t>
  </si>
  <si>
    <t>2025-01-27 13:00:00</t>
  </si>
  <si>
    <t>2025-01-27 14:00:00</t>
  </si>
  <si>
    <t>2025-01-27 15:00:00</t>
  </si>
  <si>
    <t>2025-01-27 16:00:00</t>
  </si>
  <si>
    <t>2025-01-27 17:00:00</t>
  </si>
  <si>
    <t>2025-01-27 18:00:00</t>
  </si>
  <si>
    <t>2025-01-27 19:00:00</t>
  </si>
  <si>
    <t>2025-01-27 20:00:00</t>
  </si>
  <si>
    <t>2025-01-27 21:00:00</t>
  </si>
  <si>
    <t>2025-01-27 22:00:00</t>
  </si>
  <si>
    <t>2025-01-27 23:00:00</t>
  </si>
  <si>
    <t>2025-01-28 00:00:00</t>
  </si>
  <si>
    <t>2025-01-28 01:00:00</t>
  </si>
  <si>
    <t>2025-01-28 02:00:00</t>
  </si>
  <si>
    <t>2025-01-28 03:00:00</t>
  </si>
  <si>
    <t>2025-01-28 04:00:00</t>
  </si>
  <si>
    <t>2025-01-28 05:00:00</t>
  </si>
  <si>
    <t>2025-01-28 06:00:00</t>
  </si>
  <si>
    <t>2025-01-28 07:00:00</t>
  </si>
  <si>
    <t>2025-01-28 08:00:00</t>
  </si>
  <si>
    <t>2025-01-28 09:00:00</t>
  </si>
  <si>
    <t>2025-01-28 10:00:00</t>
  </si>
  <si>
    <t>2025-01-28 11:00:00</t>
  </si>
  <si>
    <t>2025-01-28 12:00:00</t>
  </si>
  <si>
    <t>2025-01-28 13:00:00</t>
  </si>
  <si>
    <t>2025-01-28 14:00:00</t>
  </si>
  <si>
    <t>2025-01-28 15:00:00</t>
  </si>
  <si>
    <t>2025-01-28 16:00:00</t>
  </si>
  <si>
    <t>2025-01-28 17:00:00</t>
  </si>
  <si>
    <t>2025-01-28 18:00:00</t>
  </si>
  <si>
    <t>2025-01-28 19:00:00</t>
  </si>
  <si>
    <t>2025-01-28 20:00:00</t>
  </si>
  <si>
    <t>2025-01-28 21:00:00</t>
  </si>
  <si>
    <t>2025-01-28 22:00:00</t>
  </si>
  <si>
    <t>2025-01-28 23:00:00</t>
  </si>
  <si>
    <t>2025-01-29 00:00:00</t>
  </si>
  <si>
    <t>2025-01-29 01:00:00</t>
  </si>
  <si>
    <t>2025-01-29 02:00:00</t>
  </si>
  <si>
    <t>2025-01-29 03:00:00</t>
  </si>
  <si>
    <t>2025-01-29 04:00:00</t>
  </si>
  <si>
    <t>2025-01-29 05:00:00</t>
  </si>
  <si>
    <t>2025-01-29 06:00:00</t>
  </si>
  <si>
    <t>2025-01-29 07:00:00</t>
  </si>
  <si>
    <t>2025-01-29 08:00:00</t>
  </si>
  <si>
    <t>2025-01-29 09:00:00</t>
  </si>
  <si>
    <t>2025-01-29 10:00:00</t>
  </si>
  <si>
    <t>2025-01-29 11:00:00</t>
  </si>
  <si>
    <t>2025-01-29 12:00:00</t>
  </si>
  <si>
    <t>2025-01-29 13:00:00</t>
  </si>
  <si>
    <t>2025-01-29 14:00:00</t>
  </si>
  <si>
    <t>2025-01-29 15:00:00</t>
  </si>
  <si>
    <t>2025-01-29 16:00:00</t>
  </si>
  <si>
    <t>2025-01-29 17:00:00</t>
  </si>
  <si>
    <t>2025-01-29 18:00:00</t>
  </si>
  <si>
    <t>2025-01-29 19:00:00</t>
  </si>
  <si>
    <t>2025-01-29 20:00:00</t>
  </si>
  <si>
    <t>2025-01-29 21:00:00</t>
  </si>
  <si>
    <t>2025-01-29 22:00:00</t>
  </si>
  <si>
    <t>2025-01-29 23:00:00</t>
  </si>
  <si>
    <t>2025-01-30 00:00:00</t>
  </si>
  <si>
    <t>2025-01-30 01:00:00</t>
  </si>
  <si>
    <t>2025-01-30 02:00:00</t>
  </si>
  <si>
    <t>2025-01-30 03:00:00</t>
  </si>
  <si>
    <t>2025-01-30 04:00:00</t>
  </si>
  <si>
    <t>2025-01-30 05:00:00</t>
  </si>
  <si>
    <t>2025-01-30 06:00:00</t>
  </si>
  <si>
    <t>2025-01-30 07:00:00</t>
  </si>
  <si>
    <t>2025-01-30 08:00:00</t>
  </si>
  <si>
    <t>2025-01-30 09:00:00</t>
  </si>
  <si>
    <t>2025-01-30 10:00:00</t>
  </si>
  <si>
    <t>2025-01-30 11:00:00</t>
  </si>
  <si>
    <t>2025-01-30 12:00:00</t>
  </si>
  <si>
    <t>2025-01-30 13:00:00</t>
  </si>
  <si>
    <t>2025-01-30 14:00:00</t>
  </si>
  <si>
    <t>2025-01-30 15:00:00</t>
  </si>
  <si>
    <t>2025-01-30 16:00:00</t>
  </si>
  <si>
    <t>2025-01-30 17:00:00</t>
  </si>
  <si>
    <t>2025-01-30 18:00:00</t>
  </si>
  <si>
    <t>2025-01-30 19:00:00</t>
  </si>
  <si>
    <t>2025-01-30 20:00:00</t>
  </si>
  <si>
    <t>2025-01-30 21:00:00</t>
  </si>
  <si>
    <t>2025-01-30 22:00:00</t>
  </si>
  <si>
    <t>2025-01-30 23:00:00</t>
  </si>
  <si>
    <t>2025-01-31 00:00:00</t>
  </si>
  <si>
    <t>2025-01-31 01:00:00</t>
  </si>
  <si>
    <t>2025-01-31 02:00:00</t>
  </si>
  <si>
    <t>2025-01-31 03:00:00</t>
  </si>
  <si>
    <t>2025-01-31 04:00:00</t>
  </si>
  <si>
    <t>2025-01-31 05:00:00</t>
  </si>
  <si>
    <t>2025-01-31 06:00:00</t>
  </si>
  <si>
    <t>2025-01-31 07:00:00</t>
  </si>
  <si>
    <t>2025-01-31 08:00:00</t>
  </si>
  <si>
    <t>2025-01-31 09:00:00</t>
  </si>
  <si>
    <t>2025-01-31 10:00:00</t>
  </si>
  <si>
    <t>2025-01-31 11:00:00</t>
  </si>
  <si>
    <t>2025-01-31 12:00:00</t>
  </si>
  <si>
    <t>2025-01-31 13:00:00</t>
  </si>
  <si>
    <t>2025-01-31 14:00:00</t>
  </si>
  <si>
    <t>2025-01-31 15:00:00</t>
  </si>
  <si>
    <t>2025-01-31 16:00:00</t>
  </si>
  <si>
    <t>2025-01-31 17:00:00</t>
  </si>
  <si>
    <t>2025-01-31 18:00:00</t>
  </si>
  <si>
    <t>2025-01-31 19:00:00</t>
  </si>
  <si>
    <t>2025-01-31 20:00:00</t>
  </si>
  <si>
    <t>2025-01-31 21:00:00</t>
  </si>
  <si>
    <t>2025-01-31 22:00:00</t>
  </si>
  <si>
    <t>2025-01-31 23:00:00</t>
  </si>
  <si>
    <t>Gesamt:</t>
  </si>
  <si>
    <t>Einsparung:</t>
  </si>
  <si>
    <t>Std</t>
  </si>
  <si>
    <t>Anz</t>
  </si>
  <si>
    <t>Zähle Bypass</t>
  </si>
  <si>
    <t>Zähle Stufe 1</t>
  </si>
  <si>
    <t>Zähle Stufe 2</t>
  </si>
  <si>
    <t>Zähle Stufe 3</t>
  </si>
  <si>
    <t>Anzahl Stunden</t>
  </si>
  <si>
    <t>Schaltungen</t>
  </si>
  <si>
    <t>Tage</t>
  </si>
  <si>
    <t>Trafo
4 / 6 / 8
6 / 8 / 10</t>
  </si>
  <si>
    <t>2025-02-01 00:00:00</t>
  </si>
  <si>
    <t>2025-02-01 01:00:00</t>
  </si>
  <si>
    <t>2025-02-01 02:00:00</t>
  </si>
  <si>
    <t>2025-02-01 03:00:00</t>
  </si>
  <si>
    <t>2025-02-01 04:00:00</t>
  </si>
  <si>
    <t>2025-02-01 05:00:00</t>
  </si>
  <si>
    <t>2025-02-01 06:00:00</t>
  </si>
  <si>
    <t>2025-02-01 07:00:00</t>
  </si>
  <si>
    <t>2025-02-01 08:00:00</t>
  </si>
  <si>
    <t>2025-02-01 09:00:00</t>
  </si>
  <si>
    <t>2025-02-01 10:00:00</t>
  </si>
  <si>
    <t>2025-02-01 11:00:00</t>
  </si>
  <si>
    <t>2025-02-01 12:00:00</t>
  </si>
  <si>
    <t>2025-02-01 13:00:00</t>
  </si>
  <si>
    <t>2025-02-01 14:00:00</t>
  </si>
  <si>
    <t>2025-02-01 15:00:00</t>
  </si>
  <si>
    <t>2025-02-01 16:00:00</t>
  </si>
  <si>
    <t>2025-02-01 17:00:00</t>
  </si>
  <si>
    <t>2025-02-01 18:00:00</t>
  </si>
  <si>
    <t>2025-02-01 19:00:00</t>
  </si>
  <si>
    <t>2025-02-01 20:00:00</t>
  </si>
  <si>
    <t>2025-02-01 21:00:00</t>
  </si>
  <si>
    <t>2025-02-01 22:00:00</t>
  </si>
  <si>
    <t>2025-02-01 23:00:00</t>
  </si>
  <si>
    <t>2025-02-02 00:00:00</t>
  </si>
  <si>
    <t>2025-02-02 01:00:00</t>
  </si>
  <si>
    <t>2025-02-02 02:00:00</t>
  </si>
  <si>
    <t>2025-02-02 03:00:00</t>
  </si>
  <si>
    <t>2025-02-02 04:00:00</t>
  </si>
  <si>
    <t>2025-02-02 05:00:00</t>
  </si>
  <si>
    <t>2025-02-02 06:00:00</t>
  </si>
  <si>
    <t>2025-02-02 07:00:00</t>
  </si>
  <si>
    <t>2025-02-02 08:00:00</t>
  </si>
  <si>
    <t>2025-02-02 09:00:00</t>
  </si>
  <si>
    <t>2025-02-02 10:00:00</t>
  </si>
  <si>
    <t>2025-02-02 11:00:00</t>
  </si>
  <si>
    <t>2025-02-02 12:00:00</t>
  </si>
  <si>
    <t>2025-02-02 13:00:00</t>
  </si>
  <si>
    <t>2025-02-02 14:00:00</t>
  </si>
  <si>
    <t>2025-02-02 15:00:00</t>
  </si>
  <si>
    <t>2025-02-02 16:00:00</t>
  </si>
  <si>
    <t>2025-02-02 17:00:00</t>
  </si>
  <si>
    <t>2025-02-02 18:00:00</t>
  </si>
  <si>
    <t>2025-02-02 19:00:00</t>
  </si>
  <si>
    <t>2025-02-02 20:00:00</t>
  </si>
  <si>
    <t>2025-02-02 21:00:00</t>
  </si>
  <si>
    <t>2025-02-02 22:00:00</t>
  </si>
  <si>
    <t>2025-02-02 23:00:00</t>
  </si>
  <si>
    <t>2025-02-03 00:00:00</t>
  </si>
  <si>
    <t>2025-02-03 01:00:00</t>
  </si>
  <si>
    <t>2025-02-03 02:00:00</t>
  </si>
  <si>
    <t>2025-02-03 03:00:00</t>
  </si>
  <si>
    <t>2025-02-03 04:00:00</t>
  </si>
  <si>
    <t>2025-02-03 05:00:00</t>
  </si>
  <si>
    <t>2025-02-03 06:00:00</t>
  </si>
  <si>
    <t>2025-02-03 07:00:00</t>
  </si>
  <si>
    <t>2025-02-03 08:00:00</t>
  </si>
  <si>
    <t>2025-02-03 09:00:00</t>
  </si>
  <si>
    <t>2025-02-03 10:00:00</t>
  </si>
  <si>
    <t>2025-02-03 11:00:00</t>
  </si>
  <si>
    <t>2025-02-03 12:00:00</t>
  </si>
  <si>
    <t>2025-02-03 13:00:00</t>
  </si>
  <si>
    <t>2025-02-03 14:00:00</t>
  </si>
  <si>
    <t>2025-02-03 15:00:00</t>
  </si>
  <si>
    <t>2025-02-03 16:00:00</t>
  </si>
  <si>
    <t>2025-02-03 17:00:00</t>
  </si>
  <si>
    <t>2025-02-03 18:00:00</t>
  </si>
  <si>
    <t>2025-02-03 19:00:00</t>
  </si>
  <si>
    <t>2025-02-03 20:00:00</t>
  </si>
  <si>
    <t>2025-02-03 21:00:00</t>
  </si>
  <si>
    <t>2025-02-03 22:00:00</t>
  </si>
  <si>
    <t>2025-02-03 23:00:00</t>
  </si>
  <si>
    <t>2025-02-04 00:00:00</t>
  </si>
  <si>
    <t>2025-02-04 01:00:00</t>
  </si>
  <si>
    <t>2025-02-04 02:00:00</t>
  </si>
  <si>
    <t>2025-02-04 03:00:00</t>
  </si>
  <si>
    <t>2025-02-04 04:00:00</t>
  </si>
  <si>
    <t>2025-02-04 05:00:00</t>
  </si>
  <si>
    <t>2025-02-04 06:00:00</t>
  </si>
  <si>
    <t>2025-02-04 07:00:00</t>
  </si>
  <si>
    <t>2025-02-04 08:00:00</t>
  </si>
  <si>
    <t>2025-02-04 09:00:00</t>
  </si>
  <si>
    <t>2025-02-04 10:00:00</t>
  </si>
  <si>
    <t>2025-02-04 11:00:00</t>
  </si>
  <si>
    <t>2025-02-04 12:00:00</t>
  </si>
  <si>
    <t>2025-02-04 13:00:00</t>
  </si>
  <si>
    <t>2025-02-04 14:00:00</t>
  </si>
  <si>
    <t>2025-02-04 15:00:00</t>
  </si>
  <si>
    <t>2025-02-04 16:00:00</t>
  </si>
  <si>
    <t>2025-02-04 17:00:00</t>
  </si>
  <si>
    <t>2025-02-04 18:00:00</t>
  </si>
  <si>
    <t>2025-02-04 19:00:00</t>
  </si>
  <si>
    <t>2025-02-04 20:00:00</t>
  </si>
  <si>
    <t>2025-02-04 21:00:00</t>
  </si>
  <si>
    <t>2025-02-04 22:00:00</t>
  </si>
  <si>
    <t>2025-02-04 23:00:00</t>
  </si>
  <si>
    <t>2025-02-05 00:00:00</t>
  </si>
  <si>
    <t>2025-02-05 01:00:00</t>
  </si>
  <si>
    <t>2025-02-05 02:00:00</t>
  </si>
  <si>
    <t>2025-02-05 03:00:00</t>
  </si>
  <si>
    <t>2025-02-05 04:00:00</t>
  </si>
  <si>
    <t>2025-02-05 05:00:00</t>
  </si>
  <si>
    <t>2025-02-05 06:00:00</t>
  </si>
  <si>
    <t>2025-02-05 07:00:00</t>
  </si>
  <si>
    <t>2025-02-05 08:00:00</t>
  </si>
  <si>
    <t>2025-02-05 09:00:00</t>
  </si>
  <si>
    <t>2025-02-05 10:00:00</t>
  </si>
  <si>
    <t>2025-02-05 11:00:00</t>
  </si>
  <si>
    <t>2025-02-05 12:00:00</t>
  </si>
  <si>
    <t>2025-02-05 13:00:00</t>
  </si>
  <si>
    <t>2025-02-05 14:00:00</t>
  </si>
  <si>
    <t>2025-02-05 15:00:00</t>
  </si>
  <si>
    <t>2025-02-05 16:00:00</t>
  </si>
  <si>
    <t>2025-02-05 17:00:00</t>
  </si>
  <si>
    <t>2025-02-05 18:00:00</t>
  </si>
  <si>
    <t>2025-02-05 19:00:00</t>
  </si>
  <si>
    <t>2025-02-05 20:00:00</t>
  </si>
  <si>
    <t>2025-02-05 21:00:00</t>
  </si>
  <si>
    <t>2025-02-05 22:00:00</t>
  </si>
  <si>
    <t>2025-02-05 23:00:00</t>
  </si>
  <si>
    <t>2025-02-06 00:00:00</t>
  </si>
  <si>
    <t>2025-02-06 01:00:00</t>
  </si>
  <si>
    <t>2025-02-06 02:00:00</t>
  </si>
  <si>
    <t>2025-02-06 03:00:00</t>
  </si>
  <si>
    <t>2025-02-06 04:00:00</t>
  </si>
  <si>
    <t>2025-02-06 05:00:00</t>
  </si>
  <si>
    <t>2025-02-06 06:00:00</t>
  </si>
  <si>
    <t>2025-02-06 07:00:00</t>
  </si>
  <si>
    <t>2025-02-06 08:00:00</t>
  </si>
  <si>
    <t>2025-02-06 09:00:00</t>
  </si>
  <si>
    <t>2025-02-06 10:00:00</t>
  </si>
  <si>
    <t>2025-02-06 11:00:00</t>
  </si>
  <si>
    <t>2025-02-06 12:00:00</t>
  </si>
  <si>
    <t>2025-02-06 13:00:00</t>
  </si>
  <si>
    <t>2025-02-06 14:00:00</t>
  </si>
  <si>
    <t>2025-02-06 15:00:00</t>
  </si>
  <si>
    <t>2025-02-06 16:00:00</t>
  </si>
  <si>
    <t>2025-02-06 17:00:00</t>
  </si>
  <si>
    <t>2025-02-06 18:00:00</t>
  </si>
  <si>
    <t>2025-02-06 19:00:00</t>
  </si>
  <si>
    <t>2025-02-06 20:00:00</t>
  </si>
  <si>
    <t>2025-02-06 21:00:00</t>
  </si>
  <si>
    <t>2025-02-06 22:00:00</t>
  </si>
  <si>
    <t>2025-02-06 23:00:00</t>
  </si>
  <si>
    <t>2025-02-07 00:00:00</t>
  </si>
  <si>
    <t>2025-02-07 01:00:00</t>
  </si>
  <si>
    <t>2025-02-07 02:00:00</t>
  </si>
  <si>
    <t>2025-02-07 03:00:00</t>
  </si>
  <si>
    <t>2025-02-07 04:00:00</t>
  </si>
  <si>
    <t>2025-02-07 05:00:00</t>
  </si>
  <si>
    <t>2025-02-07 06:00:00</t>
  </si>
  <si>
    <t>2025-02-07 07:00:00</t>
  </si>
  <si>
    <t>2025-02-07 08:00:00</t>
  </si>
  <si>
    <t>2025-02-07 09:00:00</t>
  </si>
  <si>
    <t>2025-02-07 10:00:00</t>
  </si>
  <si>
    <t>2025-02-07 11:00:00</t>
  </si>
  <si>
    <t>2025-02-07 12:00:00</t>
  </si>
  <si>
    <t>2025-02-07 13:00:00</t>
  </si>
  <si>
    <t>2025-02-07 14:00:00</t>
  </si>
  <si>
    <t>2025-02-07 15:00:00</t>
  </si>
  <si>
    <t>2025-02-07 16:00:00</t>
  </si>
  <si>
    <t>2025-02-07 17:00:00</t>
  </si>
  <si>
    <t>2025-02-07 18:00:00</t>
  </si>
  <si>
    <t>2025-02-07 19:00:00</t>
  </si>
  <si>
    <t>2025-02-07 20:00:00</t>
  </si>
  <si>
    <t>2025-02-07 21:00:00</t>
  </si>
  <si>
    <t>2025-02-07 22:00:00</t>
  </si>
  <si>
    <t>2025-02-07 23:00:00</t>
  </si>
  <si>
    <t>2025-02-08 00:00:00</t>
  </si>
  <si>
    <t>2025-02-08 01:00:00</t>
  </si>
  <si>
    <t>2025-02-08 02:00:00</t>
  </si>
  <si>
    <t>2025-02-08 03:00:00</t>
  </si>
  <si>
    <t>2025-02-08 04:00:00</t>
  </si>
  <si>
    <t>2025-02-08 05:00:00</t>
  </si>
  <si>
    <t>2025-02-08 06:00:00</t>
  </si>
  <si>
    <t>2025-02-08 07:00:00</t>
  </si>
  <si>
    <t>2025-02-08 08:00:00</t>
  </si>
  <si>
    <t>2025-02-08 09:00:00</t>
  </si>
  <si>
    <t>2025-02-08 10:00:00</t>
  </si>
  <si>
    <t>2025-02-08 11:00:00</t>
  </si>
  <si>
    <t>2025-02-08 12:00:00</t>
  </si>
  <si>
    <t>2025-02-08 13:00:00</t>
  </si>
  <si>
    <t>2025-02-08 14:00:00</t>
  </si>
  <si>
    <t>2025-02-08 15:00:00</t>
  </si>
  <si>
    <t>2025-02-08 16:00:00</t>
  </si>
  <si>
    <t>2025-02-08 17:00:00</t>
  </si>
  <si>
    <t>2025-02-08 18:00:00</t>
  </si>
  <si>
    <t>2025-02-08 19:00:00</t>
  </si>
  <si>
    <t>2025-02-08 20:00:00</t>
  </si>
  <si>
    <t>2025-02-08 21:00:00</t>
  </si>
  <si>
    <t>2025-02-08 22:00:00</t>
  </si>
  <si>
    <t>2025-02-08 23:00:00</t>
  </si>
  <si>
    <t>2025-02-09 00:00:00</t>
  </si>
  <si>
    <t>2025-02-09 01:00:00</t>
  </si>
  <si>
    <t>2025-02-09 02:00:00</t>
  </si>
  <si>
    <t>2025-02-09 03:00:00</t>
  </si>
  <si>
    <t>2025-02-09 04:00:00</t>
  </si>
  <si>
    <t>2025-02-09 05:00:00</t>
  </si>
  <si>
    <t>2025-02-09 06:00:00</t>
  </si>
  <si>
    <t>2025-02-09 07:00:00</t>
  </si>
  <si>
    <t>2025-02-09 08:00:00</t>
  </si>
  <si>
    <t>2025-02-09 09:00:00</t>
  </si>
  <si>
    <t>2025-02-09 10:00:00</t>
  </si>
  <si>
    <t>2025-02-09 11:00:00</t>
  </si>
  <si>
    <t>2025-02-09 12:00:00</t>
  </si>
  <si>
    <t>2025-02-09 13:00:00</t>
  </si>
  <si>
    <t>2025-02-09 14:00:00</t>
  </si>
  <si>
    <t>2025-02-09 15:00:00</t>
  </si>
  <si>
    <t>2025-02-09 16:00:00</t>
  </si>
  <si>
    <t>2025-02-09 17:00:00</t>
  </si>
  <si>
    <t>2025-02-09 18:00:00</t>
  </si>
  <si>
    <t>2025-02-09 19:00:00</t>
  </si>
  <si>
    <t>2025-02-09 20:00:00</t>
  </si>
  <si>
    <t>2025-02-09 21:00:00</t>
  </si>
  <si>
    <t>2025-02-09 22:00:00</t>
  </si>
  <si>
    <t>2025-02-09 23:00:00</t>
  </si>
  <si>
    <t>2025-02-10 00:00:00</t>
  </si>
  <si>
    <t>2025-02-10 01:00:00</t>
  </si>
  <si>
    <t>2025-02-10 02:00:00</t>
  </si>
  <si>
    <t>2025-02-10 03:00:00</t>
  </si>
  <si>
    <t>2025-02-10 04:00:00</t>
  </si>
  <si>
    <t>2025-02-10 05:00:00</t>
  </si>
  <si>
    <t>2025-02-10 06:00:00</t>
  </si>
  <si>
    <t>2025-02-10 07:00:00</t>
  </si>
  <si>
    <t>2025-02-10 08:00:00</t>
  </si>
  <si>
    <t>2025-02-10 09:00:00</t>
  </si>
  <si>
    <t>2025-02-10 10:00:00</t>
  </si>
  <si>
    <t>2025-02-10 11:00:00</t>
  </si>
  <si>
    <t>2025-02-10 12:00:00</t>
  </si>
  <si>
    <t>2025-02-10 13:00:00</t>
  </si>
  <si>
    <t>2025-02-10 14:00:00</t>
  </si>
  <si>
    <t>2025-02-10 15:00:00</t>
  </si>
  <si>
    <t>2025-02-10 16:00:00</t>
  </si>
  <si>
    <t>2025-02-10 17:00:00</t>
  </si>
  <si>
    <t>2025-02-10 18:00:00</t>
  </si>
  <si>
    <t>2025-02-10 19:00:00</t>
  </si>
  <si>
    <t>2025-02-10 20:00:00</t>
  </si>
  <si>
    <t>2025-02-10 21:00:00</t>
  </si>
  <si>
    <t>2025-02-10 22:00:00</t>
  </si>
  <si>
    <t>2025-02-10 23:00:00</t>
  </si>
  <si>
    <t>2025-02-11 00:00:00</t>
  </si>
  <si>
    <t>2025-02-11 01:00:00</t>
  </si>
  <si>
    <t>2025-02-11 02:00:00</t>
  </si>
  <si>
    <t>2025-02-11 03:00:00</t>
  </si>
  <si>
    <t>2025-02-11 04:00:00</t>
  </si>
  <si>
    <t>2025-02-11 05:00:00</t>
  </si>
  <si>
    <t>2025-02-11 06:00:00</t>
  </si>
  <si>
    <t>2025-02-11 07:00:00</t>
  </si>
  <si>
    <t>2025-02-11 08:00:00</t>
  </si>
  <si>
    <t>2025-02-11 09:00:00</t>
  </si>
  <si>
    <t>2025-02-11 10:00:00</t>
  </si>
  <si>
    <t>2025-02-11 11:00:00</t>
  </si>
  <si>
    <t>2025-02-11 12:00:00</t>
  </si>
  <si>
    <t>2025-02-11 13:00:00</t>
  </si>
  <si>
    <t>2025-02-11 14:00:00</t>
  </si>
  <si>
    <t>2025-02-11 15:00:00</t>
  </si>
  <si>
    <t>2025-02-11 16:00:00</t>
  </si>
  <si>
    <t>2025-02-11 17:00:00</t>
  </si>
  <si>
    <t>2025-02-11 18:00:00</t>
  </si>
  <si>
    <t>2025-02-11 19:00:00</t>
  </si>
  <si>
    <t>2025-02-11 20:00:00</t>
  </si>
  <si>
    <t>2025-02-11 21:00:00</t>
  </si>
  <si>
    <t>2025-02-11 22:00:00</t>
  </si>
  <si>
    <t>2025-02-11 23:00:00</t>
  </si>
  <si>
    <t>2025-02-12 00:00:00</t>
  </si>
  <si>
    <t>2025-02-12 01:00:00</t>
  </si>
  <si>
    <t>2025-02-12 02:00:00</t>
  </si>
  <si>
    <t>2025-02-12 03:00:00</t>
  </si>
  <si>
    <t>2025-02-12 04:00:00</t>
  </si>
  <si>
    <t>2025-02-12 05:00:00</t>
  </si>
  <si>
    <t>2025-02-12 06:00:00</t>
  </si>
  <si>
    <t>2025-02-12 07:00:00</t>
  </si>
  <si>
    <t>2025-02-12 08:00:00</t>
  </si>
  <si>
    <t>2025-02-12 09:00:00</t>
  </si>
  <si>
    <t>2025-02-12 10:00:00</t>
  </si>
  <si>
    <t>2025-02-12 11:00:00</t>
  </si>
  <si>
    <t>2025-02-12 12:00:00</t>
  </si>
  <si>
    <t>2025-02-12 13:00:00</t>
  </si>
  <si>
    <t>2025-02-12 14:00:00</t>
  </si>
  <si>
    <t>2025-02-12 15:00:00</t>
  </si>
  <si>
    <t>2025-02-12 16:00:00</t>
  </si>
  <si>
    <t>2025-02-12 17:00:00</t>
  </si>
  <si>
    <t>2025-02-12 18:00:00</t>
  </si>
  <si>
    <t>2025-02-12 19:00:00</t>
  </si>
  <si>
    <t>2025-02-12 20:00:00</t>
  </si>
  <si>
    <t>2025-02-12 21:00:00</t>
  </si>
  <si>
    <t>2025-02-12 22:00:00</t>
  </si>
  <si>
    <t>2025-02-12 23:00:00</t>
  </si>
  <si>
    <t>2025-02-13 00:00:00</t>
  </si>
  <si>
    <t>2025-02-13 01:00:00</t>
  </si>
  <si>
    <t>2025-02-13 02:00:00</t>
  </si>
  <si>
    <t>2025-02-13 03:00:00</t>
  </si>
  <si>
    <t>2025-02-13 04:00:00</t>
  </si>
  <si>
    <t>2025-02-13 05:00:00</t>
  </si>
  <si>
    <t>2025-02-13 06:00:00</t>
  </si>
  <si>
    <t>2025-02-13 07:00:00</t>
  </si>
  <si>
    <t>2025-02-13 08:00:00</t>
  </si>
  <si>
    <t>2025-02-13 09:00:00</t>
  </si>
  <si>
    <t>2025-02-13 10:00:00</t>
  </si>
  <si>
    <t>2025-02-13 11:00:00</t>
  </si>
  <si>
    <t>2025-02-13 12:00:00</t>
  </si>
  <si>
    <t>2025-02-13 13:00:00</t>
  </si>
  <si>
    <t>2025-02-13 14:00:00</t>
  </si>
  <si>
    <t>2025-02-13 15:00:00</t>
  </si>
  <si>
    <t>2025-02-13 16:00:00</t>
  </si>
  <si>
    <t>2025-02-13 17:00:00</t>
  </si>
  <si>
    <t>2025-02-13 18:00:00</t>
  </si>
  <si>
    <t>2025-02-13 19:00:00</t>
  </si>
  <si>
    <t>2025-02-13 20:00:00</t>
  </si>
  <si>
    <t>2025-02-13 21:00:00</t>
  </si>
  <si>
    <t>2025-02-13 22:00:00</t>
  </si>
  <si>
    <t>2025-02-13 23:00:00</t>
  </si>
  <si>
    <t>2025-02-14 00:00:00</t>
  </si>
  <si>
    <t>2025-02-14 01:00:00</t>
  </si>
  <si>
    <t>2025-02-14 02:00:00</t>
  </si>
  <si>
    <t>2025-02-14 03:00:00</t>
  </si>
  <si>
    <t>2025-02-14 04:00:00</t>
  </si>
  <si>
    <t>2025-02-14 05:00:00</t>
  </si>
  <si>
    <t>2025-02-14 06:00:00</t>
  </si>
  <si>
    <t>2025-02-14 07:00:00</t>
  </si>
  <si>
    <t>2025-02-14 08:00:00</t>
  </si>
  <si>
    <t>2025-02-14 09:00:00</t>
  </si>
  <si>
    <t>2025-02-14 10:00:00</t>
  </si>
  <si>
    <t>2025-02-14 11:00:00</t>
  </si>
  <si>
    <t>2025-02-14 12:00:00</t>
  </si>
  <si>
    <t>2025-02-14 13:00:00</t>
  </si>
  <si>
    <t>2025-02-14 14:00:00</t>
  </si>
  <si>
    <t>2025-02-14 15:00:00</t>
  </si>
  <si>
    <t>2025-02-14 16:00:00</t>
  </si>
  <si>
    <t>2025-02-14 17:00:00</t>
  </si>
  <si>
    <t>2025-02-14 18:00:00</t>
  </si>
  <si>
    <t>2025-02-14 19:00:00</t>
  </si>
  <si>
    <t>2025-02-14 20:00:00</t>
  </si>
  <si>
    <t>2025-02-14 21:00:00</t>
  </si>
  <si>
    <t>2025-02-14 22:00:00</t>
  </si>
  <si>
    <t>2025-02-14 23:00:00</t>
  </si>
  <si>
    <t>2025-02-15 00:00:00</t>
  </si>
  <si>
    <t>2025-02-15 01:00:00</t>
  </si>
  <si>
    <t>2025-02-15 02:00:00</t>
  </si>
  <si>
    <t>2025-02-15 03:00:00</t>
  </si>
  <si>
    <t>2025-02-15 04:00:00</t>
  </si>
  <si>
    <t>2025-02-15 05:00:00</t>
  </si>
  <si>
    <t>2025-02-15 06:00:00</t>
  </si>
  <si>
    <t>2025-02-15 07:00:00</t>
  </si>
  <si>
    <t>2025-02-15 08:00:00</t>
  </si>
  <si>
    <t>2025-02-15 09:00:00</t>
  </si>
  <si>
    <t>2025-02-15 10:00:00</t>
  </si>
  <si>
    <t>2025-02-15 11:00:00</t>
  </si>
  <si>
    <t>2025-02-15 12:00:00</t>
  </si>
  <si>
    <t>2025-02-15 13:00:00</t>
  </si>
  <si>
    <t>2025-02-15 14:00:00</t>
  </si>
  <si>
    <t>2025-02-15 15:00:00</t>
  </si>
  <si>
    <t>2025-02-15 16:00:00</t>
  </si>
  <si>
    <t>2025-02-15 17:00:00</t>
  </si>
  <si>
    <t>2025-02-15 18:00:00</t>
  </si>
  <si>
    <t>2025-02-15 19:00:00</t>
  </si>
  <si>
    <t>2025-02-15 20:00:00</t>
  </si>
  <si>
    <t>2025-02-15 21:00:00</t>
  </si>
  <si>
    <t>2025-02-15 22:00:00</t>
  </si>
  <si>
    <t>2025-02-15 23:00:00</t>
  </si>
  <si>
    <t>2025-02-16 00:00:00</t>
  </si>
  <si>
    <t>2025-02-16 01:00:00</t>
  </si>
  <si>
    <t>2025-02-16 02:00:00</t>
  </si>
  <si>
    <t>2025-02-16 03:00:00</t>
  </si>
  <si>
    <t>2025-02-16 04:00:00</t>
  </si>
  <si>
    <t>2025-02-16 05:00:00</t>
  </si>
  <si>
    <t>2025-02-16 06:00:00</t>
  </si>
  <si>
    <t>2025-02-16 07:00:00</t>
  </si>
  <si>
    <t>2025-02-16 08:00:00</t>
  </si>
  <si>
    <t>2025-02-16 09:00:00</t>
  </si>
  <si>
    <t>2025-02-16 10:00:00</t>
  </si>
  <si>
    <t>2025-02-16 11:00:00</t>
  </si>
  <si>
    <t>2025-02-16 12:00:00</t>
  </si>
  <si>
    <t>2025-02-16 13:00:00</t>
  </si>
  <si>
    <t>2025-02-16 14:00:00</t>
  </si>
  <si>
    <t>2025-02-16 15:00:00</t>
  </si>
  <si>
    <t>2025-02-16 16:00:00</t>
  </si>
  <si>
    <t>2025-02-16 17:00:00</t>
  </si>
  <si>
    <t>2025-02-16 18:00:00</t>
  </si>
  <si>
    <t>2025-02-16 19:00:00</t>
  </si>
  <si>
    <t>2025-02-16 20:00:00</t>
  </si>
  <si>
    <t>2025-02-16 21:00:00</t>
  </si>
  <si>
    <t>2025-02-16 22:00:00</t>
  </si>
  <si>
    <t>2025-02-16 23:00:00</t>
  </si>
  <si>
    <t>2025-02-17 00:00:00</t>
  </si>
  <si>
    <t>2025-02-17 01:00:00</t>
  </si>
  <si>
    <t>2025-02-17 02:00:00</t>
  </si>
  <si>
    <t>2025-02-17 03:00:00</t>
  </si>
  <si>
    <t>2025-02-17 04:00:00</t>
  </si>
  <si>
    <t>2025-02-17 05:00:00</t>
  </si>
  <si>
    <t>2025-02-17 06:00:00</t>
  </si>
  <si>
    <t>2025-02-17 07:00:00</t>
  </si>
  <si>
    <t>2025-02-17 08:00:00</t>
  </si>
  <si>
    <t>2025-02-17 09:00:00</t>
  </si>
  <si>
    <t>2025-02-17 10:00:00</t>
  </si>
  <si>
    <t>2025-02-17 11:00:00</t>
  </si>
  <si>
    <t>2025-02-17 12:00:00</t>
  </si>
  <si>
    <t>2025-02-17 13:00:00</t>
  </si>
  <si>
    <t>2025-02-17 14:00:00</t>
  </si>
  <si>
    <t>2025-02-17 15:00:00</t>
  </si>
  <si>
    <t>2025-02-17 16:00:00</t>
  </si>
  <si>
    <t>2025-02-17 17:00:00</t>
  </si>
  <si>
    <t>2025-02-17 18:00:00</t>
  </si>
  <si>
    <t>2025-02-17 19:00:00</t>
  </si>
  <si>
    <t>2025-02-17 20:00:00</t>
  </si>
  <si>
    <t>2025-02-17 21:00:00</t>
  </si>
  <si>
    <t>2025-02-17 22:00:00</t>
  </si>
  <si>
    <t>2025-02-17 23:00:00</t>
  </si>
  <si>
    <t>2025-02-18 00:00:00</t>
  </si>
  <si>
    <t>2025-02-18 01:00:00</t>
  </si>
  <si>
    <t>2025-02-18 02:00:00</t>
  </si>
  <si>
    <t>2025-02-18 03:00:00</t>
  </si>
  <si>
    <t>2025-02-18 04:00:00</t>
  </si>
  <si>
    <t>2025-02-18 05:00:00</t>
  </si>
  <si>
    <t>2025-02-18 06:00:00</t>
  </si>
  <si>
    <t>2025-02-18 07:00:00</t>
  </si>
  <si>
    <t>2025-02-18 08:00:00</t>
  </si>
  <si>
    <t>2025-02-18 09:00:00</t>
  </si>
  <si>
    <t>2025-02-18 10:00:00</t>
  </si>
  <si>
    <t>2025-02-18 11:00:00</t>
  </si>
  <si>
    <t>2025-02-18 12:00:00</t>
  </si>
  <si>
    <t>2025-02-18 13:00:00</t>
  </si>
  <si>
    <t>2025-02-18 14:00:00</t>
  </si>
  <si>
    <t>2025-02-18 15:00:00</t>
  </si>
  <si>
    <t>2025-02-18 16:00:00</t>
  </si>
  <si>
    <t>2025-02-18 17:00:00</t>
  </si>
  <si>
    <t>2025-02-18 18:00:00</t>
  </si>
  <si>
    <t>2025-02-18 19:00:00</t>
  </si>
  <si>
    <t>2025-02-18 20:00:00</t>
  </si>
  <si>
    <t>2025-02-18 21:00:00</t>
  </si>
  <si>
    <t>2025-02-18 22:00:00</t>
  </si>
  <si>
    <t>2025-02-18 23:00:00</t>
  </si>
  <si>
    <t>2025-02-19 00:00:00</t>
  </si>
  <si>
    <t>2025-02-19 01:00:00</t>
  </si>
  <si>
    <t>2025-02-19 02:00:00</t>
  </si>
  <si>
    <t>2025-02-19 03:00:00</t>
  </si>
  <si>
    <t>2025-02-19 04:00:00</t>
  </si>
  <si>
    <t>2025-02-19 05:00:00</t>
  </si>
  <si>
    <t>2025-02-19 06:00:00</t>
  </si>
  <si>
    <t>2025-02-19 07:00:00</t>
  </si>
  <si>
    <t>2025-02-19 08:00:00</t>
  </si>
  <si>
    <t>2025-02-19 09:00:00</t>
  </si>
  <si>
    <t>2025-02-19 10:00:00</t>
  </si>
  <si>
    <t>2025-02-19 11:00:00</t>
  </si>
  <si>
    <t>2025-02-19 12:00:00</t>
  </si>
  <si>
    <t>2025-02-19 13:00:00</t>
  </si>
  <si>
    <t>2025-02-19 14:00:00</t>
  </si>
  <si>
    <t>2025-02-19 15:00:00</t>
  </si>
  <si>
    <t>2025-02-19 16:00:00</t>
  </si>
  <si>
    <t>2025-02-19 17:00:00</t>
  </si>
  <si>
    <t>2025-02-19 18:00:00</t>
  </si>
  <si>
    <t>2025-02-19 19:00:00</t>
  </si>
  <si>
    <t>2025-02-19 20:00:00</t>
  </si>
  <si>
    <t>2025-02-19 21:00:00</t>
  </si>
  <si>
    <t>2025-02-19 22:00:00</t>
  </si>
  <si>
    <t>2025-02-19 23:00:00</t>
  </si>
  <si>
    <t>2025-02-20 00:00:00</t>
  </si>
  <si>
    <t>2025-02-20 01:00:00</t>
  </si>
  <si>
    <t>2025-02-20 02:00:00</t>
  </si>
  <si>
    <t>2025-02-20 03:00:00</t>
  </si>
  <si>
    <t>2025-02-20 04:00:00</t>
  </si>
  <si>
    <t>2025-02-20 05:00:00</t>
  </si>
  <si>
    <t>2025-02-20 06:00:00</t>
  </si>
  <si>
    <t>2025-02-20 07:00:00</t>
  </si>
  <si>
    <t>2025-02-20 08:00:00</t>
  </si>
  <si>
    <t>2025-02-20 09:00:00</t>
  </si>
  <si>
    <t>2025-02-20 10:00:00</t>
  </si>
  <si>
    <t>2025-02-20 11:00:00</t>
  </si>
  <si>
    <t>2025-02-20 12:00:00</t>
  </si>
  <si>
    <t>2025-02-20 13:00:00</t>
  </si>
  <si>
    <t>2025-02-20 14:00:00</t>
  </si>
  <si>
    <t>2025-02-20 15:00:00</t>
  </si>
  <si>
    <t>2025-02-20 16:00:00</t>
  </si>
  <si>
    <t>2025-02-20 17:00:00</t>
  </si>
  <si>
    <t>2025-02-20 18:00:00</t>
  </si>
  <si>
    <t>2025-02-20 19:00:00</t>
  </si>
  <si>
    <t>2025-02-20 20:00:00</t>
  </si>
  <si>
    <t>2025-02-20 21:00:00</t>
  </si>
  <si>
    <t>2025-02-20 22:00:00</t>
  </si>
  <si>
    <t>2025-02-20 23:00:00</t>
  </si>
  <si>
    <t>2025-02-21 00:00:00</t>
  </si>
  <si>
    <t>2025-02-21 01:00:00</t>
  </si>
  <si>
    <t>2025-02-21 02:00:00</t>
  </si>
  <si>
    <t>2025-02-21 03:00:00</t>
  </si>
  <si>
    <t>2025-02-21 04:00:00</t>
  </si>
  <si>
    <t>2025-02-21 05:00:00</t>
  </si>
  <si>
    <t>2025-02-21 06:00:00</t>
  </si>
  <si>
    <t>2025-02-21 07:00:00</t>
  </si>
  <si>
    <t>2025-02-21 08:00:00</t>
  </si>
  <si>
    <t>2025-02-21 09:00:00</t>
  </si>
  <si>
    <t>2025-02-21 10:00:00</t>
  </si>
  <si>
    <t>2025-02-21 11:00:00</t>
  </si>
  <si>
    <t>2025-02-21 12:00:00</t>
  </si>
  <si>
    <t>2025-02-21 13:00:00</t>
  </si>
  <si>
    <t>2025-02-21 14:00:00</t>
  </si>
  <si>
    <t>2025-02-21 15:00:00</t>
  </si>
  <si>
    <t>2025-02-21 16:00:00</t>
  </si>
  <si>
    <t>2025-02-21 17:00:00</t>
  </si>
  <si>
    <t>2025-02-21 18:00:00</t>
  </si>
  <si>
    <t>2025-02-21 19:00:00</t>
  </si>
  <si>
    <t>2025-02-21 20:00:00</t>
  </si>
  <si>
    <t>2025-02-21 21:00:00</t>
  </si>
  <si>
    <t>2025-02-21 22:00:00</t>
  </si>
  <si>
    <t>2025-02-21 23:00:00</t>
  </si>
  <si>
    <t>2025-02-22 00:00:00</t>
  </si>
  <si>
    <t>2025-02-22 01:00:00</t>
  </si>
  <si>
    <t>2025-02-22 02:00:00</t>
  </si>
  <si>
    <t>2025-02-22 03:00:00</t>
  </si>
  <si>
    <t>2025-02-22 04:00:00</t>
  </si>
  <si>
    <t>2025-02-22 05:00:00</t>
  </si>
  <si>
    <t>2025-02-22 06:00:00</t>
  </si>
  <si>
    <t>2025-02-22 07:00:00</t>
  </si>
  <si>
    <t>2025-02-22 08:00:00</t>
  </si>
  <si>
    <t>2025-02-22 09:00:00</t>
  </si>
  <si>
    <t>2025-02-22 10:00:00</t>
  </si>
  <si>
    <t>2025-02-22 11:00:00</t>
  </si>
  <si>
    <t>2025-02-22 12:00:00</t>
  </si>
  <si>
    <t>2025-02-22 13:00:00</t>
  </si>
  <si>
    <t>2025-02-22 14:00:00</t>
  </si>
  <si>
    <t>2025-02-22 15:00:00</t>
  </si>
  <si>
    <t>2025-02-22 16:00:00</t>
  </si>
  <si>
    <t>2025-02-22 17:00:00</t>
  </si>
  <si>
    <t>2025-02-22 18:00:00</t>
  </si>
  <si>
    <t>2025-02-22 19:00:00</t>
  </si>
  <si>
    <t>2025-02-22 20:00:00</t>
  </si>
  <si>
    <t>2025-02-22 21:00:00</t>
  </si>
  <si>
    <t>2025-02-22 22:00:00</t>
  </si>
  <si>
    <t>2025-02-22 23:00:00</t>
  </si>
  <si>
    <t>2025-02-23 00:00:00</t>
  </si>
  <si>
    <t>2025-02-23 01:00:00</t>
  </si>
  <si>
    <t>2025-02-23 02:00:00</t>
  </si>
  <si>
    <t>2025-02-23 03:00:00</t>
  </si>
  <si>
    <t>2025-02-23 04:00:00</t>
  </si>
  <si>
    <t>2025-02-23 05:00:00</t>
  </si>
  <si>
    <t>2025-02-23 06:00:00</t>
  </si>
  <si>
    <t>2025-02-23 07:00:00</t>
  </si>
  <si>
    <t>2025-02-23 08:00:00</t>
  </si>
  <si>
    <t>2025-02-23 09:00:00</t>
  </si>
  <si>
    <t>2025-02-23 10:00:00</t>
  </si>
  <si>
    <t>2025-02-23 11:00:00</t>
  </si>
  <si>
    <t>2025-02-23 12:00:00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</si>
  <si>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</si>
  <si>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</si>
  <si>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</si>
  <si>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</si>
  <si>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</si>
  <si>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</si>
  <si>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</si>
  <si>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</si>
  <si>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</si>
  <si>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</si>
  <si>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2025-02-23 23:00:00</t>
  </si>
  <si>
    <t>2025-02-24 00:00:00</t>
  </si>
  <si>
    <t>2025-02-24 01:00:00</t>
  </si>
  <si>
    <t>2025-02-24 02:00:00</t>
  </si>
  <si>
    <t>2025-02-24 03:00:00</t>
  </si>
  <si>
    <t>2025-02-24 04:00:00</t>
  </si>
  <si>
    <t>2025-02-24 05:00:00</t>
  </si>
  <si>
    <t>2025-02-24 06:00:00</t>
  </si>
  <si>
    <t>2025-02-24 07:00:00</t>
  </si>
  <si>
    <t>2025-02-24 08:00:00</t>
  </si>
  <si>
    <t>2025-02-24 09:00:00</t>
  </si>
  <si>
    <t>2025-02-24 10:00:00</t>
  </si>
  <si>
    <t>2025-02-24 11:00:00</t>
  </si>
  <si>
    <t>2025-02-24 12:00:00</t>
  </si>
  <si>
    <t>2025-02-24 13:00:00</t>
  </si>
  <si>
    <t>2025-02-24 14:00:00</t>
  </si>
  <si>
    <t>2025-02-24 15:00:00</t>
  </si>
  <si>
    <t>2025-02-24 16:00:00</t>
  </si>
  <si>
    <t>2025-02-24 17:00:00</t>
  </si>
  <si>
    <t>2025-02-24 18:00:00</t>
  </si>
  <si>
    <t>2025-02-24 19:00:00</t>
  </si>
  <si>
    <t>2025-02-24 20:00:00</t>
  </si>
  <si>
    <t>2025-02-24 21:00:00</t>
  </si>
  <si>
    <t>2025-02-24 22:00:00</t>
  </si>
  <si>
    <t>2025-02-24 23:00:00</t>
  </si>
  <si>
    <t>2025-02-25 00:00:00</t>
  </si>
  <si>
    <t>2025-02-25 01:00:00</t>
  </si>
  <si>
    <t>2025-02-25 02:00:00</t>
  </si>
  <si>
    <t>2025-02-25 03:00:00</t>
  </si>
  <si>
    <t>2025-02-25 04:00:00</t>
  </si>
  <si>
    <t>2025-02-25 05:00:00</t>
  </si>
  <si>
    <t>2025-02-25 06:00:00</t>
  </si>
  <si>
    <t>2025-02-25 07:00:00</t>
  </si>
  <si>
    <t>2025-02-25 08:00:00</t>
  </si>
  <si>
    <t>2025-02-25 09:00:00</t>
  </si>
  <si>
    <t>2025-02-25 10:00:00</t>
  </si>
  <si>
    <t>2025-02-25 11:00:00</t>
  </si>
  <si>
    <t>2025-02-25 12:00:00</t>
  </si>
  <si>
    <t>2025-02-25 13:00:00</t>
  </si>
  <si>
    <t>2025-02-25 14:00:00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</si>
  <si>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</si>
  <si>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</si>
  <si>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</si>
  <si>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</si>
  <si>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</si>
  <si>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</si>
  <si>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</si>
  <si>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</si>
  <si>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</si>
  <si>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2025-02-26 00:00:00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</si>
  <si>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</si>
  <si>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</si>
  <si>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</si>
  <si>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</si>
  <si>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</si>
  <si>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</si>
  <si>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</si>
  <si>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</si>
  <si>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</si>
  <si>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</si>
  <si>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</si>
  <si>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</si>
  <si>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</si>
  <si>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</si>
  <si>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</si>
  <si>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</si>
  <si>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</si>
  <si>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</si>
  <si>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</si>
  <si>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</si>
  <si>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</si>
  <si>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</si>
  <si>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</si>
  <si>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2025-02-27 00:00:00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</si>
  <si>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</si>
  <si>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</si>
  <si>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</si>
  <si>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</si>
  <si>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</si>
  <si>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</si>
  <si>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</si>
  <si>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</si>
  <si>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</si>
  <si>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</si>
  <si>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</si>
  <si>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</si>
  <si>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</si>
  <si>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</si>
  <si>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</si>
  <si>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</si>
  <si>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</si>
  <si>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</si>
  <si>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</si>
  <si>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</si>
  <si>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</si>
  <si>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</si>
  <si>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</si>
  <si>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2025-02-28 00:00:00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</si>
  <si>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</si>
  <si>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</si>
  <si>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</si>
  <si>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</si>
  <si>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</si>
  <si>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</si>
  <si>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</si>
  <si>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</si>
  <si>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</si>
  <si>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10:00:00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</si>
  <si>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</si>
  <si>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</si>
  <si>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</si>
  <si>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</si>
  <si>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</si>
  <si>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</si>
  <si>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</si>
  <si>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</si>
  <si>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</si>
  <si>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</si>
  <si>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</si>
  <si>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</si>
  <si>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</si>
  <si>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Kontroll-Zeile</t>
  </si>
  <si>
    <t>2025-03-01 00:00:00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</si>
  <si>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</si>
  <si>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</si>
  <si>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</si>
  <si>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</si>
  <si>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</si>
  <si>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</si>
  <si>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</si>
  <si>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</si>
  <si>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</si>
  <si>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</si>
  <si>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</si>
  <si>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</si>
  <si>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</si>
  <si>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</si>
  <si>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</si>
  <si>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</si>
  <si>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</si>
  <si>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</si>
  <si>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</si>
  <si>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</si>
  <si>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</si>
  <si>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</si>
  <si>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</si>
  <si>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2025-03-02 00:00:00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</si>
  <si>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</si>
  <si>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</si>
  <si>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</si>
  <si>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</si>
  <si>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</si>
  <si>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</si>
  <si>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</si>
  <si>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</si>
  <si>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</si>
  <si>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</si>
  <si>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</si>
  <si>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</si>
  <si>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</si>
  <si>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</si>
  <si>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</si>
  <si>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</si>
  <si>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</si>
  <si>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</si>
  <si>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</si>
  <si>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</si>
  <si>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</si>
  <si>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</si>
  <si>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</si>
  <si>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2025-03-03 00:00:00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</si>
  <si>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</si>
  <si>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</si>
  <si>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</si>
  <si>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</si>
  <si>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</si>
  <si>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</si>
  <si>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</si>
  <si>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</si>
  <si>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</si>
  <si>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</si>
  <si>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</si>
  <si>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</si>
  <si>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</si>
  <si>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</si>
  <si>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</si>
  <si>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</si>
  <si>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</si>
  <si>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</si>
  <si>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</si>
  <si>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</si>
  <si>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</si>
  <si>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</si>
  <si>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</si>
  <si>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2025-03-04 00:00:00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</si>
  <si>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</si>
  <si>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</si>
  <si>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</si>
  <si>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</si>
  <si>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</si>
  <si>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</si>
  <si>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</si>
  <si>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</si>
  <si>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</si>
  <si>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</si>
  <si>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</si>
  <si>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</si>
  <si>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</si>
  <si>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</si>
  <si>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</si>
  <si>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</si>
  <si>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</si>
  <si>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</si>
  <si>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</si>
  <si>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</si>
  <si>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</si>
  <si>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</si>
  <si>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</si>
  <si>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2025-03-05 00:00:00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</si>
  <si>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</si>
  <si>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</si>
  <si>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</si>
  <si>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</si>
  <si>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</si>
  <si>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</si>
  <si>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</si>
  <si>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</si>
  <si>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</si>
  <si>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</si>
  <si>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</si>
  <si>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</si>
  <si>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</si>
  <si>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</si>
  <si>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</si>
  <si>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</si>
  <si>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</si>
  <si>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</si>
  <si>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</si>
  <si>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</si>
  <si>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</si>
  <si>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</si>
  <si>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</si>
  <si>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2025-03-06 00:00:00</t>
  </si>
  <si>
    <t>2025-03-06 01:00:00</t>
  </si>
  <si>
    <t>2025-03-06 02:00:00</t>
  </si>
  <si>
    <t>2025-03-06 03:00:00</t>
  </si>
  <si>
    <t>2025-03-06 04:00:00</t>
  </si>
  <si>
    <t>2025-03-06 05:00:00</t>
  </si>
  <si>
    <t>2025-03-06 06:00:00</t>
  </si>
  <si>
    <t>2025-03-06 07:00:00</t>
  </si>
  <si>
    <t>2025-03-06 08:00:00</t>
  </si>
  <si>
    <t>2025-03-06 09:00:00</t>
  </si>
  <si>
    <t>2025-03-06 10:00:00</t>
  </si>
  <si>
    <t>2025-03-06 11:00:00</t>
  </si>
  <si>
    <t>2025-03-06 12:00:00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</si>
  <si>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</si>
  <si>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</si>
  <si>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</si>
  <si>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</si>
  <si>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</si>
  <si>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</si>
  <si>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</si>
  <si>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</si>
  <si>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</si>
  <si>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</si>
  <si>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</si>
  <si>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2025-03-07 00:00:00</t>
  </si>
  <si>
    <t>2025-03-07 01:00:00</t>
  </si>
  <si>
    <t>2025-03-07 02:00:00</t>
  </si>
  <si>
    <t>2025-03-07 03:00:00</t>
  </si>
  <si>
    <t>2025-03-07 04:00:00</t>
  </si>
  <si>
    <t>2025-03-07 05:00:00</t>
  </si>
  <si>
    <t>2025-03-07 06:00:00</t>
  </si>
  <si>
    <t>2025-03-07 07:00:00</t>
  </si>
  <si>
    <t>2025-03-07 08:00:00</t>
  </si>
  <si>
    <t>2025-03-07 09:00:00</t>
  </si>
  <si>
    <t>2025-03-07 10:00:00</t>
  </si>
  <si>
    <t>2025-03-07 11:00:00</t>
  </si>
  <si>
    <t>2025-03-07 12:00:00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</si>
  <si>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</si>
  <si>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</si>
  <si>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</si>
  <si>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</si>
  <si>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</si>
  <si>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</si>
  <si>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</si>
  <si>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</si>
  <si>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</si>
  <si>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</si>
  <si>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</si>
  <si>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2025-03-08 00:00:00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</si>
  <si>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</si>
  <si>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</si>
  <si>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</si>
  <si>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</si>
  <si>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</si>
  <si>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</si>
  <si>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</si>
  <si>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</si>
  <si>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</si>
  <si>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</si>
  <si>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</si>
  <si>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</si>
  <si>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</si>
  <si>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</si>
  <si>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</si>
  <si>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</si>
  <si>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</si>
  <si>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</si>
  <si>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</si>
  <si>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</si>
  <si>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</si>
  <si>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</si>
  <si>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</si>
  <si>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2025-03-09 00:00:00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</si>
  <si>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</si>
  <si>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</si>
  <si>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</si>
  <si>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</si>
  <si>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</si>
  <si>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</si>
  <si>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</si>
  <si>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</si>
  <si>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</si>
  <si>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</si>
  <si>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</si>
  <si>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</si>
  <si>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</si>
  <si>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</si>
  <si>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</si>
  <si>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</si>
  <si>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</si>
  <si>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</si>
  <si>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</si>
  <si>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</si>
  <si>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</si>
  <si>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</si>
  <si>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</si>
  <si>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2025-03-10 00:00:00</t>
  </si>
  <si>
    <t>2025-03-10 01:00:00</t>
  </si>
  <si>
    <t>2025-03-10 02:00:00</t>
  </si>
  <si>
    <t>2025-03-10 03:00:00</t>
  </si>
  <si>
    <t>2025-03-10 04:00:00</t>
  </si>
  <si>
    <t>2025-03-10 05:00:00</t>
  </si>
  <si>
    <t>2025-03-10 06:00:00</t>
  </si>
  <si>
    <t>2025-03-10 07:00:00</t>
  </si>
  <si>
    <t>2025-03-10 08:00:00</t>
  </si>
  <si>
    <t>2025-03-10 09:00:00</t>
  </si>
  <si>
    <t>2025-03-10 10:00:00</t>
  </si>
  <si>
    <t>2025-03-10 11:00:00</t>
  </si>
  <si>
    <t>2025-03-10 12:00:00</t>
  </si>
  <si>
    <t>2025-03-10 13:00:00</t>
  </si>
  <si>
    <t>2025-03-10 14:00:00</t>
  </si>
  <si>
    <t>2025-03-10 15:00:00</t>
  </si>
  <si>
    <t>2025-03-10 16:00:00</t>
  </si>
  <si>
    <t>2025-03-10 17:00:00</t>
  </si>
  <si>
    <t>2025-03-10 18:00:00</t>
  </si>
  <si>
    <t>2025-03-10 19:00:00</t>
  </si>
  <si>
    <t>2025-03-10 20:00:00</t>
  </si>
  <si>
    <t>2025-03-10 21:00:00</t>
  </si>
  <si>
    <t>2025-03-10 22:00:00</t>
  </si>
  <si>
    <t>2025-03-10 23:00:00</t>
  </si>
  <si>
    <t>2025-03-11 00:00:00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</si>
  <si>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</si>
  <si>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</si>
  <si>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</si>
  <si>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</si>
  <si>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</si>
  <si>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</si>
  <si>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</si>
  <si>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</si>
  <si>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</si>
  <si>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</si>
  <si>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</si>
  <si>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</si>
  <si>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</si>
  <si>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</si>
  <si>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</si>
  <si>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</si>
  <si>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</si>
  <si>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</si>
  <si>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</si>
  <si>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</si>
  <si>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</si>
  <si>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</si>
  <si>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</si>
  <si>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2025-03-12 00:00:00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</si>
  <si>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</si>
  <si>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</si>
  <si>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</si>
  <si>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</si>
  <si>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</si>
  <si>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</si>
  <si>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</si>
  <si>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</si>
  <si>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</si>
  <si>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</si>
  <si>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</si>
  <si>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</si>
  <si>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</si>
  <si>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</si>
  <si>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</si>
  <si>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</si>
  <si>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</si>
  <si>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</si>
  <si>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</si>
  <si>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</si>
  <si>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</si>
  <si>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</si>
  <si>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</si>
  <si>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2025-03-13 00:00:00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</si>
  <si>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</si>
  <si>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</si>
  <si>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</si>
  <si>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</si>
  <si>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</si>
  <si>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</si>
  <si>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</si>
  <si>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</si>
  <si>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</si>
  <si>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</si>
  <si>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</si>
  <si>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</si>
  <si>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</si>
  <si>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</si>
  <si>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</si>
  <si>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</si>
  <si>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</si>
  <si>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</si>
  <si>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</si>
  <si>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</si>
  <si>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</si>
  <si>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</si>
  <si>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</si>
  <si>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2025-03-14 00:00:00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</si>
  <si>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</si>
  <si>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</si>
  <si>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</si>
  <si>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</si>
  <si>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</si>
  <si>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</si>
  <si>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</si>
  <si>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</si>
  <si>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</si>
  <si>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</si>
  <si>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</si>
  <si>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</si>
  <si>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</si>
  <si>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</si>
  <si>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</si>
  <si>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</si>
  <si>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</si>
  <si>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</si>
  <si>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</si>
  <si>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</si>
  <si>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</si>
  <si>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</si>
  <si>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</si>
  <si>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2025-03-15 00:00:00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</si>
  <si>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</si>
  <si>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</si>
  <si>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</si>
  <si>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</si>
  <si>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</si>
  <si>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</si>
  <si>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</si>
  <si>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</si>
  <si>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</si>
  <si>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</si>
  <si>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</si>
  <si>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</si>
  <si>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</si>
  <si>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</si>
  <si>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</si>
  <si>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</si>
  <si>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</si>
  <si>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</si>
  <si>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</si>
  <si>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</si>
  <si>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</si>
  <si>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</si>
  <si>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</si>
  <si>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2025-03-16 00:00:00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</si>
  <si>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</si>
  <si>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</si>
  <si>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</si>
  <si>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</si>
  <si>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</si>
  <si>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</si>
  <si>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</si>
  <si>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</si>
  <si>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</si>
  <si>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</si>
  <si>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</si>
  <si>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</si>
  <si>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</si>
  <si>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</si>
  <si>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</si>
  <si>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</si>
  <si>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</si>
  <si>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</si>
  <si>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</si>
  <si>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</si>
  <si>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</si>
  <si>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</si>
  <si>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</si>
  <si>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2025-03-17 00:00:00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</si>
  <si>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</si>
  <si>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</si>
  <si>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</si>
  <si>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</si>
  <si>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</si>
  <si>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</si>
  <si>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07:00:00</t>
  </si>
  <si>
    <t>2025-03-17 08:00:00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</si>
  <si>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</si>
  <si>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</si>
  <si>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</si>
  <si>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</si>
  <si>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</si>
  <si>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</si>
  <si>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</si>
  <si>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</si>
  <si>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</si>
  <si>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</si>
  <si>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</si>
  <si>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</si>
  <si>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</si>
  <si>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</si>
  <si>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</si>
  <si>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2025-03-18 00:00:00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</si>
  <si>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</si>
  <si>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</si>
  <si>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</si>
  <si>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</si>
  <si>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</si>
  <si>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</si>
  <si>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</si>
  <si>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</si>
  <si>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</si>
  <si>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</si>
  <si>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</si>
  <si>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</si>
  <si>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</si>
  <si>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</si>
  <si>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</si>
  <si>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</si>
  <si>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</si>
  <si>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</si>
  <si>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</si>
  <si>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</si>
  <si>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</si>
  <si>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</si>
  <si>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</si>
  <si>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2025-03-19 00:00:00</t>
  </si>
  <si>
    <t>2025-03-19 01:00:00</t>
  </si>
  <si>
    <t>2025-03-19 02:00:00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</si>
  <si>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</si>
  <si>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</si>
  <si>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</si>
  <si>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</si>
  <si>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</si>
  <si>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</si>
  <si>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</si>
  <si>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</si>
  <si>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11:00:00</t>
  </si>
  <si>
    <t>2025-03-19 12:00:00</t>
  </si>
  <si>
    <t>2025-03-19 13:00:00</t>
  </si>
  <si>
    <t>2025-03-19 14:00:00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</si>
  <si>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</si>
  <si>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</si>
  <si>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</si>
  <si>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</si>
  <si>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</si>
  <si>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</si>
  <si>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</si>
  <si>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</si>
  <si>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</si>
  <si>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2025-03-20 00:00:00</t>
  </si>
  <si>
    <t>2025-03-20 01:00:00</t>
  </si>
  <si>
    <t>2025-03-20 02:00:00</t>
  </si>
  <si>
    <t>2025-03-20 03:00:00</t>
  </si>
  <si>
    <t>2025-03-20 04:00:00</t>
  </si>
  <si>
    <t>2025-03-20 05:00:00</t>
  </si>
  <si>
    <t>2025-03-20 06:00:00</t>
  </si>
  <si>
    <t>2025-03-20 07:00:00</t>
  </si>
  <si>
    <t>2025-03-20 08:00:00</t>
  </si>
  <si>
    <t>2025-03-20 09:00:00</t>
  </si>
  <si>
    <t>2025-03-20 10:00:00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</si>
  <si>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</si>
  <si>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</si>
  <si>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</si>
  <si>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</si>
  <si>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</si>
  <si>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</si>
  <si>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</si>
  <si>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</si>
  <si>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</si>
  <si>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</si>
  <si>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</si>
  <si>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</si>
  <si>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</si>
  <si>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2025-03-21 00:00:00</t>
  </si>
  <si>
    <t>2025-03-21 01:00:00</t>
  </si>
  <si>
    <t>2025-03-21 02:00:00</t>
  </si>
  <si>
    <t>2025-03-21 03:00:00</t>
  </si>
  <si>
    <t>2025-03-21 04:00:00</t>
  </si>
  <si>
    <t>2025-03-21 05:00:00</t>
  </si>
  <si>
    <t>2025-03-21 06:00:00</t>
  </si>
  <si>
    <t>2025-03-21 07:00:00</t>
  </si>
  <si>
    <t>2025-03-21 08:00:00</t>
  </si>
  <si>
    <t>2025-03-21 09:00:00</t>
  </si>
  <si>
    <t>2025-03-21 10:00:00</t>
  </si>
  <si>
    <t>2025-03-21 11:00:00</t>
  </si>
  <si>
    <t>2025-03-21 12:00:00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</si>
  <si>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</si>
  <si>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</si>
  <si>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</si>
  <si>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</si>
  <si>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</si>
  <si>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</si>
  <si>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</si>
  <si>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</si>
  <si>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</si>
  <si>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</si>
  <si>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</si>
  <si>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2025-03-22 00:00:00</t>
  </si>
  <si>
    <t>2025-03-22 01:00:00</t>
  </si>
  <si>
    <t>2025-03-22 02:00:00</t>
  </si>
  <si>
    <t>2025-03-22 03:00:00</t>
  </si>
  <si>
    <t>2025-03-22 04:00:00</t>
  </si>
  <si>
    <t>2025-03-22 05:00:00</t>
  </si>
  <si>
    <t>2025-03-22 06:00:00</t>
  </si>
  <si>
    <t>2025-03-22 07:00:00</t>
  </si>
  <si>
    <t>2025-03-22 08:00:00</t>
  </si>
  <si>
    <t>2025-03-22 09:00:00</t>
  </si>
  <si>
    <t>2025-03-22 10:00:00</t>
  </si>
  <si>
    <t>2025-03-22 11:00:00</t>
  </si>
  <si>
    <t>2025-03-22 12:00:00</t>
  </si>
  <si>
    <t>2025-03-22 13:00:00</t>
  </si>
  <si>
    <t>2025-03-22 14:00:00</t>
  </si>
  <si>
    <t>2025-03-22 15:00:00</t>
  </si>
  <si>
    <t>2025-03-22 16:00:00</t>
  </si>
  <si>
    <t>2025-03-22 17:00:00</t>
  </si>
  <si>
    <t>2025-03-22 18:00:00</t>
  </si>
  <si>
    <t>2025-03-22 19:00:00</t>
  </si>
  <si>
    <t>2025-03-22 20:00:00</t>
  </si>
  <si>
    <t>2025-03-22 21:00:00</t>
  </si>
  <si>
    <t>2025-03-22 22:00:00</t>
  </si>
  <si>
    <t>2025-03-22 23:00:00</t>
  </si>
  <si>
    <t>2025-03-23 00:00:00</t>
  </si>
  <si>
    <t>2025-03-23 01:00:00</t>
  </si>
  <si>
    <t>2025-03-23 02:00:00</t>
  </si>
  <si>
    <t>2025-03-23 03:00:00</t>
  </si>
  <si>
    <t>2025-03-23 04:00:00</t>
  </si>
  <si>
    <t>2025-03-23 05:00:00</t>
  </si>
  <si>
    <t>2025-03-23 06:00:00</t>
  </si>
  <si>
    <t>2025-03-23 07:00:00</t>
  </si>
  <si>
    <t>2025-03-23 08:00:00</t>
  </si>
  <si>
    <t>2025-03-23 09:00:00</t>
  </si>
  <si>
    <t>2025-03-23 10:00:00</t>
  </si>
  <si>
    <t>2025-03-23 11:00:00</t>
  </si>
  <si>
    <t>2025-03-23 12:00:00</t>
  </si>
  <si>
    <t>2025-03-23 13:00:00</t>
  </si>
  <si>
    <t>2025-03-23 14:00:00</t>
  </si>
  <si>
    <t>2025-03-23 15:00:00</t>
  </si>
  <si>
    <t>2025-03-23 16:00:00</t>
  </si>
  <si>
    <t>2025-03-23 17:00:00</t>
  </si>
  <si>
    <t>2025-03-23 18:00:00</t>
  </si>
  <si>
    <t>2025-03-23 19:00:00</t>
  </si>
  <si>
    <t>2025-03-23 20:00:00</t>
  </si>
  <si>
    <t>2025-03-23 21:00:00</t>
  </si>
  <si>
    <t>2025-03-23 22:00:00</t>
  </si>
  <si>
    <t>2025-03-23 23:00:00</t>
  </si>
  <si>
    <t>2025-03-24 00:00:00</t>
  </si>
  <si>
    <t>2025-03-24 01:00:00</t>
  </si>
  <si>
    <t>2025-03-24 02:00:00</t>
  </si>
  <si>
    <t>2025-03-24 03:00:00</t>
  </si>
  <si>
    <t>2025-03-24 04:00:00</t>
  </si>
  <si>
    <t>2025-03-24 05:00:00</t>
  </si>
  <si>
    <t>2025-03-24 06:00:00</t>
  </si>
  <si>
    <t>2025-03-24 07:00:00</t>
  </si>
  <si>
    <t>2025-03-24 08:00:00</t>
  </si>
  <si>
    <t>2025-03-24 09:00:00</t>
  </si>
  <si>
    <t>2025-03-24 10:00:00</t>
  </si>
  <si>
    <t>2025-03-24 11:00:00</t>
  </si>
  <si>
    <t>2025-03-24 12:00:00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</si>
  <si>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</si>
  <si>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</si>
  <si>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</si>
  <si>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</si>
  <si>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</si>
  <si>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</si>
  <si>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</si>
  <si>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</si>
  <si>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</si>
  <si>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</si>
  <si>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</si>
  <si>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2025-03-25 00:00:00</t>
  </si>
  <si>
    <t>2025-03-25 01:00:00</t>
  </si>
  <si>
    <t>2025-03-25 02:00:00</t>
  </si>
  <si>
    <t>2025-03-25 03:00:00</t>
  </si>
  <si>
    <t>2025-03-25 04:00:00</t>
  </si>
  <si>
    <t>2025-03-25 05:00:00</t>
  </si>
  <si>
    <t>2025-03-25 06:00:00</t>
  </si>
  <si>
    <t>2025-03-25 07:00:00</t>
  </si>
  <si>
    <t>2025-03-25 08:00:00</t>
  </si>
  <si>
    <t>2025-03-25 09:00:00</t>
  </si>
  <si>
    <t>2025-03-25 10:00:00</t>
  </si>
  <si>
    <t>2025-03-25 11:00:00</t>
  </si>
  <si>
    <t>2025-03-25 12:00:00</t>
  </si>
  <si>
    <t>2025-03-25 13:00:00</t>
  </si>
  <si>
    <t>2025-03-25 14:00:00</t>
  </si>
  <si>
    <t>2025-03-25 15:00:00</t>
  </si>
  <si>
    <t>2025-03-25 16:00:00</t>
  </si>
  <si>
    <t>2025-03-25 17:00:00</t>
  </si>
  <si>
    <t>2025-03-25 18:00:00</t>
  </si>
  <si>
    <t>2025-03-25 19:00:00</t>
  </si>
  <si>
    <t>2025-03-25 20:00:00</t>
  </si>
  <si>
    <t>2025-03-25 21:00:00</t>
  </si>
  <si>
    <t>2025-03-25 22:00:00</t>
  </si>
  <si>
    <t>2025-03-25 23:00:00</t>
  </si>
  <si>
    <t>2025-03-26 00:00:00</t>
  </si>
  <si>
    <t>2025-03-26 01:00:00</t>
  </si>
  <si>
    <t>2025-03-26 02:00:00</t>
  </si>
  <si>
    <t>2025-03-26 03:00:00</t>
  </si>
  <si>
    <t>2025-03-26 04:00:00</t>
  </si>
  <si>
    <t>2025-03-26 05:00:00</t>
  </si>
  <si>
    <t>2025-03-26 06:00:00</t>
  </si>
  <si>
    <t>2025-03-26 07:00:00</t>
  </si>
  <si>
    <t>2025-03-26 08:00:00</t>
  </si>
  <si>
    <t>2025-03-26 09:00:00</t>
  </si>
  <si>
    <t>2025-03-26 10:00:00</t>
  </si>
  <si>
    <t>2025-03-26 11:00:00</t>
  </si>
  <si>
    <t>2025-03-26 12:00:00</t>
  </si>
  <si>
    <t>2025-03-26 13:00:00</t>
  </si>
  <si>
    <t>2025-03-26 14:00:00</t>
  </si>
  <si>
    <t>2025-03-26 15:00:00</t>
  </si>
  <si>
    <t>2025-03-26 16:00:00</t>
  </si>
  <si>
    <t>2025-03-26 17:00:00</t>
  </si>
  <si>
    <t>2025-03-26 18:00:00</t>
  </si>
  <si>
    <t>2025-03-26 19:00:00</t>
  </si>
  <si>
    <t>2025-03-26 20:00:00</t>
  </si>
  <si>
    <t>2025-03-26 21:00:00</t>
  </si>
  <si>
    <t>2025-03-26 22:00:00</t>
  </si>
  <si>
    <t>2025-03-26 23:00:00</t>
  </si>
  <si>
    <t>2025-03-27 00:00:00</t>
  </si>
  <si>
    <t>2025-03-27 01:00:00</t>
  </si>
  <si>
    <t>2025-03-27 02:00:00</t>
  </si>
  <si>
    <t>2025-03-27 03:00:00</t>
  </si>
  <si>
    <t>2025-03-27 04:00:00</t>
  </si>
  <si>
    <t>2025-03-27 05:00:00</t>
  </si>
  <si>
    <t>2025-03-27 06:00:00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</si>
  <si>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</si>
  <si>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</si>
  <si>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</si>
  <si>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</si>
  <si>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</si>
  <si>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</si>
  <si>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</si>
  <si>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</si>
  <si>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</si>
  <si>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</si>
  <si>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</si>
  <si>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</si>
  <si>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</si>
  <si>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</si>
  <si>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</si>
  <si>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</si>
  <si>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</si>
  <si>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2025-03-28 00:00:00</t>
  </si>
  <si>
    <t>2025-03-28 01:00:00</t>
  </si>
  <si>
    <t>2025-03-28 02:00:00</t>
  </si>
  <si>
    <t>2025-03-28 03:00:00</t>
  </si>
  <si>
    <t>2025-03-28 04:00:00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</si>
  <si>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</si>
  <si>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</si>
  <si>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</si>
  <si>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</si>
  <si>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</si>
  <si>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</si>
  <si>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</si>
  <si>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</si>
  <si>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</si>
  <si>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</si>
  <si>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</si>
  <si>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</si>
  <si>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</si>
  <si>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</si>
  <si>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</si>
  <si>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</si>
  <si>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</si>
  <si>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</si>
  <si>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</si>
  <si>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2025-03-29 00:00:00</t>
  </si>
  <si>
    <t>2025-03-29 01:00:00</t>
  </si>
  <si>
    <t>2025-03-29 02:00:00</t>
  </si>
  <si>
    <t>2025-03-29 03:00:00</t>
  </si>
  <si>
    <t>2025-03-29 04:00:00</t>
  </si>
  <si>
    <t>2025-03-29 05:00:00</t>
  </si>
  <si>
    <t>2025-03-29 06:00:00</t>
  </si>
  <si>
    <t>2025-03-29 07:00:00</t>
  </si>
  <si>
    <t>2025-03-29 08:00:00</t>
  </si>
  <si>
    <t>2025-03-29 09:00:00</t>
  </si>
  <si>
    <t>2025-03-29 10:00:00</t>
  </si>
  <si>
    <t>2025-03-29 11:00:00</t>
  </si>
  <si>
    <t>2025-03-29 12:00:00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</si>
  <si>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</si>
  <si>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</si>
  <si>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</si>
  <si>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</si>
  <si>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</si>
  <si>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</si>
  <si>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</si>
  <si>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</si>
  <si>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</si>
  <si>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</si>
  <si>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</si>
  <si>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2025-03-30 00:00:00</t>
  </si>
  <si>
    <t>2025-03-30 01:00:00</t>
  </si>
  <si>
    <t>2025-03-30 03:00:00</t>
  </si>
  <si>
    <t>2025-03-30 04:00:00</t>
  </si>
  <si>
    <t>2025-03-30 05:00:00</t>
  </si>
  <si>
    <t>2025-03-30 06:00:00</t>
  </si>
  <si>
    <t>2025-03-30 07:00:00</t>
  </si>
  <si>
    <t>2025-03-30 08:00:00</t>
  </si>
  <si>
    <t>2025-03-30 09:00:00</t>
  </si>
  <si>
    <t>2025-03-30 10:00:00</t>
  </si>
  <si>
    <t>2025-03-30 11:00:00</t>
  </si>
  <si>
    <t>2025-03-30 12:00:00</t>
  </si>
  <si>
    <t>2025-03-30 13:00:00</t>
  </si>
  <si>
    <t>2025-03-30 14:00:00</t>
  </si>
  <si>
    <t>2025-03-30 15:00:00</t>
  </si>
  <si>
    <t>2025-03-30 16:00:00</t>
  </si>
  <si>
    <t>2025-03-30 17:00:00</t>
  </si>
  <si>
    <t>2025-03-30 18:00:00</t>
  </si>
  <si>
    <t>2025-03-30 19:00:00</t>
  </si>
  <si>
    <t>2025-03-30 20:00:00</t>
  </si>
  <si>
    <t>2025-03-30 21:00:00</t>
  </si>
  <si>
    <t>2025-03-30 22:00:00</t>
  </si>
  <si>
    <t>2025-03-30 23:00:00</t>
  </si>
  <si>
    <t>2025-03-31 00:00:00</t>
  </si>
  <si>
    <t>2025-03-31 01:00:00</t>
  </si>
  <si>
    <t>2025-03-31 02:00:00</t>
  </si>
  <si>
    <t>2025-03-31 03:00:00</t>
  </si>
  <si>
    <t>2025-03-31 04:00:00</t>
  </si>
  <si>
    <t>2025-03-31 05:00:00</t>
  </si>
  <si>
    <t>2025-03-31 06:00:00</t>
  </si>
  <si>
    <t>2025-03-31 07:00:00</t>
  </si>
  <si>
    <t>2025-03-31 08:00:00</t>
  </si>
  <si>
    <t>2025-03-31 09:00:00</t>
  </si>
  <si>
    <t>2025-03-31 10:00:00</t>
  </si>
  <si>
    <t>2025-03-31 11:00:00</t>
  </si>
  <si>
    <t>2025-03-31 12:00:00</t>
  </si>
  <si>
    <t>2025-03-31 13:00:00</t>
  </si>
  <si>
    <t>2025-03-31 14:00:00</t>
  </si>
  <si>
    <t>2025-03-31 15:00:00</t>
  </si>
  <si>
    <t>2025-03-31 16:00:00</t>
  </si>
  <si>
    <t>2025-03-31 17:00:00</t>
  </si>
  <si>
    <t>2025-03-31 18:00:00</t>
  </si>
  <si>
    <t>2025-03-31 19:00:00</t>
  </si>
  <si>
    <t>2025-03-31 20:00:00</t>
  </si>
  <si>
    <t>2025-03-31 21:00:00</t>
  </si>
  <si>
    <t>2025-03-31 22:00:00</t>
  </si>
  <si>
    <t>2025-03-31 23:00:00</t>
  </si>
  <si>
    <t>2025-04-01 00:00:00</t>
  </si>
  <si>
    <t>2025-04-01 01:00:00</t>
  </si>
  <si>
    <t>2025-04-01 02:00:00</t>
  </si>
  <si>
    <t>2025-04-01 03:00:00</t>
  </si>
  <si>
    <t>2025-04-01 04:00:00</t>
  </si>
  <si>
    <t>2025-04-01 05:00:00</t>
  </si>
  <si>
    <t>2025-04-01 06:00:00</t>
  </si>
  <si>
    <t>2025-04-01 07:00:00</t>
  </si>
  <si>
    <t>2025-04-01 08:00:00</t>
  </si>
  <si>
    <t>2025-04-01 09:00:00</t>
  </si>
  <si>
    <t>2025-04-01 10:00:00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</si>
  <si>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</si>
  <si>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</si>
  <si>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</si>
  <si>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</si>
  <si>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</si>
  <si>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</si>
  <si>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</si>
  <si>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</si>
  <si>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</si>
  <si>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</si>
  <si>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</si>
  <si>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</si>
  <si>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</si>
  <si>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2025-04-02 00:00:00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</si>
  <si>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</si>
  <si>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</si>
  <si>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</si>
  <si>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</si>
  <si>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</si>
  <si>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</si>
  <si>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</si>
  <si>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08:00:00</t>
  </si>
  <si>
    <t>2025-04-02 09:00:00</t>
  </si>
  <si>
    <t>2025-04-02 10:00:00</t>
  </si>
  <si>
    <t>2025-04-02 11:00:00</t>
  </si>
  <si>
    <t>2025-04-02 12:00:00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</si>
  <si>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</si>
  <si>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</si>
  <si>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</si>
  <si>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</si>
  <si>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</si>
  <si>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</si>
  <si>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</si>
  <si>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</si>
  <si>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</si>
  <si>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</si>
  <si>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</si>
  <si>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2025-04-03 00:00:00</t>
  </si>
  <si>
    <t>2025-04-03 01:00:00</t>
  </si>
  <si>
    <t>2025-04-03 02:00:00</t>
  </si>
  <si>
    <t>2025-04-03 03:00:00</t>
  </si>
  <si>
    <t>2025-04-03 04:00:00</t>
  </si>
  <si>
    <t>2025-04-03 05:00:00</t>
  </si>
  <si>
    <t>2025-04-03 06:00:00</t>
  </si>
  <si>
    <t>2025-04-03 07:00:00</t>
  </si>
  <si>
    <t>2025-04-03 08:00:00</t>
  </si>
  <si>
    <t>2025-04-03 09:00:00</t>
  </si>
  <si>
    <t>2025-04-03 10:00:00</t>
  </si>
  <si>
    <t>2025-04-03 11:00:00</t>
  </si>
  <si>
    <t>2025-04-03 12:00:00</t>
  </si>
  <si>
    <t>2025-04-03 13:00:00</t>
  </si>
  <si>
    <t>2025-04-03 14:00:00</t>
  </si>
  <si>
    <t>2025-04-03 15:00:00</t>
  </si>
  <si>
    <t>2025-04-03 16:00:00</t>
  </si>
  <si>
    <t>2025-04-03 17:00:00</t>
  </si>
  <si>
    <t>2025-04-03 18:00:00</t>
  </si>
  <si>
    <t>2025-04-03 19:00:00</t>
  </si>
  <si>
    <t>2025-04-03 20:00:00</t>
  </si>
  <si>
    <t>2025-04-03 21:00:00</t>
  </si>
  <si>
    <t>2025-04-03 22:00:00</t>
  </si>
  <si>
    <t>2025-04-03 23:00:00</t>
  </si>
  <si>
    <t>2025-04-04 00:00:00</t>
  </si>
  <si>
    <t>2025-04-04 01:00:00</t>
  </si>
  <si>
    <t>2025-04-04 02:00:00</t>
  </si>
  <si>
    <t>2025-04-04 03:00:00</t>
  </si>
  <si>
    <t>2025-04-04 04:00:00</t>
  </si>
  <si>
    <t>2025-04-04 05:00:00</t>
  </si>
  <si>
    <t>2025-04-04 06:00:00</t>
  </si>
  <si>
    <t>2025-04-04 07:00:00</t>
  </si>
  <si>
    <t>2025-04-04 08:00:00</t>
  </si>
  <si>
    <t>2025-04-04 09:00:00</t>
  </si>
  <si>
    <t>2025-04-04 10:00:00</t>
  </si>
  <si>
    <t>2025-04-04 11:00:00</t>
  </si>
  <si>
    <t>2025-04-04 12:00:00</t>
  </si>
  <si>
    <t>2025-04-04 13:00:00</t>
  </si>
  <si>
    <t>2025-04-04 14:00:00</t>
  </si>
  <si>
    <t>2025-04-04 15:00:00</t>
  </si>
  <si>
    <t>2025-04-04 16:00:00</t>
  </si>
  <si>
    <t>2025-04-04 17:00:00</t>
  </si>
  <si>
    <t>2025-04-04 18:00:00</t>
  </si>
  <si>
    <t>2025-04-04 19:00:00</t>
  </si>
  <si>
    <t>2025-04-04 20:00:00</t>
  </si>
  <si>
    <t>2025-04-04 21:00:00</t>
  </si>
  <si>
    <t>2025-04-04 22:00:00</t>
  </si>
  <si>
    <t>2025-04-04 23:00:00</t>
  </si>
  <si>
    <t>2025-04-05 00:00:00</t>
  </si>
  <si>
    <t>2025-04-05 01:00:00</t>
  </si>
  <si>
    <t>2025-04-05 02:00:00</t>
  </si>
  <si>
    <t>2025-04-05 03:00:00</t>
  </si>
  <si>
    <t>2025-04-05 04:00:00</t>
  </si>
  <si>
    <t>2025-04-05 05:00:00</t>
  </si>
  <si>
    <t>2025-04-05 06:00:00</t>
  </si>
  <si>
    <t>2025-04-05 07:00:00</t>
  </si>
  <si>
    <t>2025-04-05 08:00:00</t>
  </si>
  <si>
    <t>2025-04-05 09:00:00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</si>
  <si>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</si>
  <si>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</si>
  <si>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</si>
  <si>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</si>
  <si>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</si>
  <si>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</si>
  <si>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</si>
  <si>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</si>
  <si>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</si>
  <si>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19:00:00</t>
  </si>
  <si>
    <t>2025-04-05 20:00:00</t>
  </si>
  <si>
    <t>2025-04-05 21:00:00</t>
  </si>
  <si>
    <t>2025-04-05 22:00:00</t>
  </si>
  <si>
    <t>2025-04-05 23:00:00</t>
  </si>
  <si>
    <t>2025-04-06 00:00:00</t>
  </si>
  <si>
    <t>2025-04-06 01:00:00</t>
  </si>
  <si>
    <t>2025-04-06 02:00:00</t>
  </si>
  <si>
    <t>2025-04-06 03:00:00</t>
  </si>
  <si>
    <t>2025-04-06 04:00:00</t>
  </si>
  <si>
    <t>2025-04-06 05:00:00</t>
  </si>
  <si>
    <t>2025-04-06 06:00:00</t>
  </si>
  <si>
    <t>2025-04-06 07:00:00</t>
  </si>
  <si>
    <t>2025-04-06 08:00:00</t>
  </si>
  <si>
    <t>2025-04-06 09:00:00</t>
  </si>
  <si>
    <t>2025-04-06 10:00:00</t>
  </si>
  <si>
    <t>2025-04-06 11:00:00</t>
  </si>
  <si>
    <t>2025-04-06 12:00:00</t>
  </si>
  <si>
    <t>2025-04-06 13:00:00</t>
  </si>
  <si>
    <t>2025-04-06 14:00:00</t>
  </si>
  <si>
    <t>2025-04-06 15:00:00</t>
  </si>
  <si>
    <t>2025-04-06 16:00:00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</si>
  <si>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</si>
  <si>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</si>
  <si>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</si>
  <si>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</si>
  <si>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</si>
  <si>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</si>
  <si>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</si>
  <si>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2025-04-07 00:00:00</t>
  </si>
  <si>
    <t>2025-04-07 01:00:00</t>
  </si>
  <si>
    <t>2025-04-07 02:00:00</t>
  </si>
  <si>
    <t>2025-04-07 03:00:00</t>
  </si>
  <si>
    <t>2025-04-07 04:00:00</t>
  </si>
  <si>
    <t>2025-04-07 05:00:00</t>
  </si>
  <si>
    <t>2025-04-07 06:00:00</t>
  </si>
  <si>
    <t>2025-04-07 07:00:00</t>
  </si>
  <si>
    <t>2025-04-07 08:00:00</t>
  </si>
  <si>
    <t>2025-04-07 09:00:00</t>
  </si>
  <si>
    <t>2025-04-07 10:00:00</t>
  </si>
  <si>
    <t>2025-04-07 11:00:00</t>
  </si>
  <si>
    <t>2025-04-07 12:00:00</t>
  </si>
  <si>
    <t>2025-04-07 13:00:00</t>
  </si>
  <si>
    <t>2025-04-07 14:00:00</t>
  </si>
  <si>
    <t>2025-04-07 15:00:00</t>
  </si>
  <si>
    <t>2025-04-07 16:00:00</t>
  </si>
  <si>
    <t>2025-04-07 17:00:00</t>
  </si>
  <si>
    <t>2025-04-07 18:00:00</t>
  </si>
  <si>
    <t>2025-04-07 19:00:00</t>
  </si>
  <si>
    <t>2025-04-07 20:00:00</t>
  </si>
  <si>
    <t>2025-04-07 21:00:00</t>
  </si>
  <si>
    <t>2025-04-07 22:00:00</t>
  </si>
  <si>
    <t>2025-04-07 23:00:00</t>
  </si>
  <si>
    <t>2025-04-08 00:00:00</t>
  </si>
  <si>
    <t>2025-04-08 01:00:00</t>
  </si>
  <si>
    <t>2025-04-08 02:00:00</t>
  </si>
  <si>
    <t>2025-04-08 03:00:00</t>
  </si>
  <si>
    <t>2025-04-08 04:00:00</t>
  </si>
  <si>
    <t>2025-04-08 05:00:00</t>
  </si>
  <si>
    <t>2025-04-08 06:00:00</t>
  </si>
  <si>
    <t>2025-04-08 07:00:00</t>
  </si>
  <si>
    <t>2025-04-08 08:00:00</t>
  </si>
  <si>
    <t>2025-04-08 09:00:00</t>
  </si>
  <si>
    <t>2025-04-08 10:00:00</t>
  </si>
  <si>
    <t>2025-04-08 11:00:00</t>
  </si>
  <si>
    <t>2025-04-08 12:00:00</t>
  </si>
  <si>
    <t>2025-04-08 13:00:00</t>
  </si>
  <si>
    <t>2025-04-08 14:00:00</t>
  </si>
  <si>
    <t>2025-04-08 15:00:00</t>
  </si>
  <si>
    <t>2025-04-08 16:00:00</t>
  </si>
  <si>
    <t>2025-04-08 17:00:00</t>
  </si>
  <si>
    <t>2025-04-08 18:00:00</t>
  </si>
  <si>
    <t>2025-04-08 19:00:00</t>
  </si>
  <si>
    <t>2025-04-08 20:00:00</t>
  </si>
  <si>
    <t>2025-04-08 21:00:00</t>
  </si>
  <si>
    <t>2025-04-08 22:00:00</t>
  </si>
  <si>
    <t>2025-04-08 23:00:00</t>
  </si>
  <si>
    <t>2025-04-09 00:00:00</t>
  </si>
  <si>
    <t>2025-04-09 01:00:00</t>
  </si>
  <si>
    <t>2025-04-09 02:00:00</t>
  </si>
  <si>
    <t>2025-04-09 03:00:00</t>
  </si>
  <si>
    <t>2025-04-09 04:00:00</t>
  </si>
  <si>
    <t>2025-04-09 05:00:00</t>
  </si>
  <si>
    <t>2025-04-09 06:00:00</t>
  </si>
  <si>
    <t>2025-04-09 07:00:00</t>
  </si>
  <si>
    <t>2025-04-09 08:00:00</t>
  </si>
  <si>
    <t>2025-04-09 09:00:00</t>
  </si>
  <si>
    <t>2025-04-09 10:00:00</t>
  </si>
  <si>
    <t>2025-04-09 11:00:00</t>
  </si>
  <si>
    <t>2025-04-09 12:00:00</t>
  </si>
  <si>
    <t>2025-04-09 13:00:00</t>
  </si>
  <si>
    <t>2025-04-09 14:00:00</t>
  </si>
  <si>
    <t>2025-04-09 15:00:00</t>
  </si>
  <si>
    <t>2025-04-09 16:00:00</t>
  </si>
  <si>
    <t>2025-04-09 17:00:00</t>
  </si>
  <si>
    <t>2025-04-09 18:00:00</t>
  </si>
  <si>
    <t>2025-04-09 19:00:00</t>
  </si>
  <si>
    <t>2025-04-09 20:00:00</t>
  </si>
  <si>
    <t>2025-04-09 21:00:00</t>
  </si>
  <si>
    <t>2025-04-09 22:00:00</t>
  </si>
  <si>
    <t>2025-04-09 23:00:00</t>
  </si>
  <si>
    <t>2025-04-10 00:00:00</t>
  </si>
  <si>
    <t>2025-04-10 01:00:00</t>
  </si>
  <si>
    <t>2025-04-10 02:00:00</t>
  </si>
  <si>
    <t>2025-04-10 03:00:00</t>
  </si>
  <si>
    <t>2025-04-10 04:00:00</t>
  </si>
  <si>
    <t>2025-04-10 05:00:00</t>
  </si>
  <si>
    <t>2025-04-10 06:00:00</t>
  </si>
  <si>
    <t>2025-04-10 07:00:00</t>
  </si>
  <si>
    <t>2025-04-10 08:00:00</t>
  </si>
  <si>
    <t>2025-04-10 09:00:00</t>
  </si>
  <si>
    <t>2025-04-10 10:00:00</t>
  </si>
  <si>
    <t>2025-04-10 11:00:00</t>
  </si>
  <si>
    <t>2025-04-10 12:00:00</t>
  </si>
  <si>
    <t>2025-04-10 13:00:00</t>
  </si>
  <si>
    <t>2025-04-10 14:00:00</t>
  </si>
  <si>
    <t>2025-04-10 15:00:00</t>
  </si>
  <si>
    <t>2025-04-10 16:00:00</t>
  </si>
  <si>
    <t>2025-04-10 17:00:00</t>
  </si>
  <si>
    <t>2025-04-10 18:00:00</t>
  </si>
  <si>
    <t>2025-04-10 19:00:00</t>
  </si>
  <si>
    <t>2025-04-10 20:00:00</t>
  </si>
  <si>
    <t>2025-04-10 21:00:00</t>
  </si>
  <si>
    <t>2025-04-10 22:00:00</t>
  </si>
  <si>
    <t>2025-04-10 23:00:00</t>
  </si>
  <si>
    <t>2025-04-11 00:00:00</t>
  </si>
  <si>
    <t>2025-04-11 01:00:00</t>
  </si>
  <si>
    <t>2025-04-11 02:00:00</t>
  </si>
  <si>
    <t>2025-04-11 03:00:00</t>
  </si>
  <si>
    <t>2025-04-11 04:00:00</t>
  </si>
  <si>
    <t>2025-04-11 05:00:00</t>
  </si>
  <si>
    <t>2025-04-11 06:00:00</t>
  </si>
  <si>
    <t>2025-04-11 07:00:00</t>
  </si>
  <si>
    <t>2025-04-11 08:00:00</t>
  </si>
  <si>
    <t>2025-04-11 09:00:00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</si>
  <si>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</si>
  <si>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</si>
  <si>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</si>
  <si>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</si>
  <si>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</si>
  <si>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</si>
  <si>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</si>
  <si>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</si>
  <si>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</si>
  <si>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</si>
  <si>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</si>
  <si>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</si>
  <si>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</si>
  <si>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</si>
  <si>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2025-04-12 00:00:00</t>
  </si>
  <si>
    <t>2025-04-12 01:00:00</t>
  </si>
  <si>
    <t>2025-04-12 02:00:00</t>
  </si>
  <si>
    <t>2025-04-12 03:00:00</t>
  </si>
  <si>
    <t>2025-04-12 04:00:00</t>
  </si>
  <si>
    <t>2025-04-12 05:00:00</t>
  </si>
  <si>
    <t>2025-04-12 06:00:00</t>
  </si>
  <si>
    <t>2025-04-12 07:00:00</t>
  </si>
  <si>
    <t>2025-04-12 08:00:00</t>
  </si>
  <si>
    <t>2025-04-12 09:00:00</t>
  </si>
  <si>
    <t>2025-04-12 10:00:00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</si>
  <si>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</si>
  <si>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</si>
  <si>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</si>
  <si>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</si>
  <si>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</si>
  <si>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</si>
  <si>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17:00:00</t>
  </si>
  <si>
    <t>2025-04-12 18:00:00</t>
  </si>
  <si>
    <t>2025-04-12 19:00:00</t>
  </si>
  <si>
    <t>2025-04-12 20:00:00</t>
  </si>
  <si>
    <t>2025-04-12 21:00:00</t>
  </si>
  <si>
    <t>2025-04-12 22:00:00</t>
  </si>
  <si>
    <t>2025-04-12 23:00:00</t>
  </si>
  <si>
    <t>2025-04-13 00:00:00</t>
  </si>
  <si>
    <t>2025-04-13 01:00:00</t>
  </si>
  <si>
    <t>2025-04-13 02:00:00</t>
  </si>
  <si>
    <t>2025-04-13 03:00:00</t>
  </si>
  <si>
    <t>2025-04-13 04:00:00</t>
  </si>
  <si>
    <t>2025-04-13 05:00:00</t>
  </si>
  <si>
    <t>2025-04-13 06:00:00</t>
  </si>
  <si>
    <t>2025-04-13 07:00:00</t>
  </si>
  <si>
    <t>2025-04-13 08:00:00</t>
  </si>
  <si>
    <t>2025-04-13 09:00:00</t>
  </si>
  <si>
    <t>2025-04-13 10:00:00</t>
  </si>
  <si>
    <t>2025-04-13 11:00:00</t>
  </si>
  <si>
    <t>2025-04-13 12:00:00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</si>
  <si>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</si>
  <si>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</si>
  <si>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</si>
  <si>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</si>
  <si>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</si>
  <si>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</si>
  <si>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</si>
  <si>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</si>
  <si>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</si>
  <si>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</si>
  <si>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</si>
  <si>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2025-04-14 00:00:00</t>
  </si>
  <si>
    <t>2025-04-14 01:00:00</t>
  </si>
  <si>
    <t>2025-04-14 02:00:00</t>
  </si>
  <si>
    <t>2025-04-14 03:00:00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</si>
  <si>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</si>
  <si>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</si>
  <si>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</si>
  <si>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</si>
  <si>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</si>
  <si>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</si>
  <si>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</si>
  <si>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</si>
  <si>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</si>
  <si>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</si>
  <si>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</si>
  <si>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</si>
  <si>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</si>
  <si>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</si>
  <si>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</si>
  <si>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</si>
  <si>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</si>
  <si>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</si>
  <si>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</si>
  <si>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</si>
  <si>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2025-04-15 00:00:00</t>
  </si>
  <si>
    <t>2025-04-15 01:00:00</t>
  </si>
  <si>
    <t>2025-04-15 02:00:00</t>
  </si>
  <si>
    <t>2025-04-15 03:00:00</t>
  </si>
  <si>
    <t>2025-04-15 04:00:00</t>
  </si>
  <si>
    <t>2025-04-15 05:00:00</t>
  </si>
  <si>
    <t>2025-04-15 06:00:00</t>
  </si>
  <si>
    <t>2025-04-15 07:00:00</t>
  </si>
  <si>
    <t>2025-04-15 08:00:00</t>
  </si>
  <si>
    <t>2025-04-15 09:00:00</t>
  </si>
  <si>
    <t>2025-04-15 10:00:00</t>
  </si>
  <si>
    <t>2025-04-15 11:00:00</t>
  </si>
  <si>
    <t>2025-04-15 12:00:00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</si>
  <si>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</si>
  <si>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</si>
  <si>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</si>
  <si>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</si>
  <si>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</si>
  <si>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</si>
  <si>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</si>
  <si>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</si>
  <si>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</si>
  <si>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</si>
  <si>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</si>
  <si>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2025-04-16 00:00:00</t>
  </si>
  <si>
    <t>2025-04-16 01:00:00</t>
  </si>
  <si>
    <t>2025-04-16 02:00:00</t>
  </si>
  <si>
    <t>2025-04-16 03:00:00</t>
  </si>
  <si>
    <t>2025-04-16 04:00:00</t>
  </si>
  <si>
    <t>2025-04-16 05:00:00</t>
  </si>
  <si>
    <t>2025-04-16 06:00:00</t>
  </si>
  <si>
    <t>2025-04-16 07:00:00</t>
  </si>
  <si>
    <t>2025-04-16 08:00:00</t>
  </si>
  <si>
    <t>2025-04-16 09:00:00</t>
  </si>
  <si>
    <t>2025-04-16 10:00:00</t>
  </si>
  <si>
    <t>2025-04-16 11:00:00</t>
  </si>
  <si>
    <t>2025-04-16 12:00:00</t>
  </si>
  <si>
    <t>2025-04-16 13:00:00</t>
  </si>
  <si>
    <t>2025-04-16 14:00:00</t>
  </si>
  <si>
    <t>2025-04-16 15:00:00</t>
  </si>
  <si>
    <t>2025-04-16 16:00:00</t>
  </si>
  <si>
    <t>2025-04-16 17:00:00</t>
  </si>
  <si>
    <t>2025-04-16 18:00:00</t>
  </si>
  <si>
    <t>2025-04-16 19:00:00</t>
  </si>
  <si>
    <t>2025-04-16 20:00:00</t>
  </si>
  <si>
    <t>2025-04-16 21:00:00</t>
  </si>
  <si>
    <t>2025-04-16 22:00:00</t>
  </si>
  <si>
    <t>2025-04-16 23:00:00</t>
  </si>
  <si>
    <t>2025-04-17 00:00:00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</si>
  <si>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</si>
  <si>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</si>
  <si>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</si>
  <si>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</si>
  <si>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</si>
  <si>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</si>
  <si>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</si>
  <si>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</si>
  <si>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</si>
  <si>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</si>
  <si>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</si>
  <si>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</si>
  <si>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</si>
  <si>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</si>
  <si>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</si>
  <si>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</si>
  <si>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</si>
  <si>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</si>
  <si>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</si>
  <si>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</si>
  <si>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</si>
  <si>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</si>
  <si>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</si>
  <si>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2025-04-18 00:00:00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</si>
  <si>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</si>
  <si>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</si>
  <si>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</si>
  <si>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</si>
  <si>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</si>
  <si>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</si>
  <si>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</si>
  <si>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</si>
  <si>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</si>
  <si>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</si>
  <si>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</si>
  <si>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</si>
  <si>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</si>
  <si>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</si>
  <si>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</si>
  <si>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</si>
  <si>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</si>
  <si>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</si>
  <si>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</si>
  <si>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</si>
  <si>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</si>
  <si>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</si>
  <si>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</si>
  <si>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2025-04-19 00:00:00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</si>
  <si>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</si>
  <si>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</si>
  <si>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</si>
  <si>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</si>
  <si>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</si>
  <si>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</si>
  <si>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</si>
  <si>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</si>
  <si>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</si>
  <si>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</si>
  <si>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</si>
  <si>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</si>
  <si>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</si>
  <si>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</si>
  <si>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</si>
  <si>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</si>
  <si>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</si>
  <si>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</si>
  <si>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</si>
  <si>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</si>
  <si>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</si>
  <si>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</si>
  <si>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</si>
  <si>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2025-04-20 00:00:00</t>
  </si>
  <si>
    <t>2025-04-20 01:00:00</t>
  </si>
  <si>
    <t>2025-04-20 02:00:00</t>
  </si>
  <si>
    <t>2025-04-20 03:00:00</t>
  </si>
  <si>
    <t>2025-04-20 04:00:00</t>
  </si>
  <si>
    <t>2025-04-20 05:00:00</t>
  </si>
  <si>
    <t>2025-04-20 06:00:00</t>
  </si>
  <si>
    <t>2025-04-20 07:00:00</t>
  </si>
  <si>
    <t>2025-04-20 08:00:00</t>
  </si>
  <si>
    <t>2025-04-20 09:00:00</t>
  </si>
  <si>
    <t>2025-04-20 10:00:00</t>
  </si>
  <si>
    <t>2025-04-20 11:00:00</t>
  </si>
  <si>
    <t>2025-04-20 12:00:00</t>
  </si>
  <si>
    <t>2025-04-20 13:00:00</t>
  </si>
  <si>
    <t>2025-04-20 14:00:00</t>
  </si>
  <si>
    <t>2025-04-20 15:00:00</t>
  </si>
  <si>
    <t>2025-04-20 16:00:00</t>
  </si>
  <si>
    <t>2025-04-20 17:00:00</t>
  </si>
  <si>
    <t>2025-04-20 18:00:00</t>
  </si>
  <si>
    <t>2025-04-20 19:00:00</t>
  </si>
  <si>
    <t>2025-04-20 20:00:00</t>
  </si>
  <si>
    <t>2025-04-20 21:00:00</t>
  </si>
  <si>
    <t>2025-04-20 22:00:00</t>
  </si>
  <si>
    <t>2025-04-20 23:00:00</t>
  </si>
  <si>
    <t>2025-04-21 00:00:00</t>
  </si>
  <si>
    <t>2025-04-21 01:00:00</t>
  </si>
  <si>
    <t>2025-04-21 02:00:00</t>
  </si>
  <si>
    <t>2025-04-21 03:00:00</t>
  </si>
  <si>
    <t>2025-04-21 04:00:00</t>
  </si>
  <si>
    <t>2025-04-21 05:00:00</t>
  </si>
  <si>
    <t>2025-04-21 06:00:00</t>
  </si>
  <si>
    <t>2025-04-21 07:00:00</t>
  </si>
  <si>
    <t>2025-04-21 08:00:00</t>
  </si>
  <si>
    <t>2025-04-21 09:00:00</t>
  </si>
  <si>
    <t>2025-04-21 10:00:00</t>
  </si>
  <si>
    <t>2025-04-21 11:00:00</t>
  </si>
  <si>
    <t>2025-04-21 12:00:00</t>
  </si>
  <si>
    <t>2025-04-21 13:00:00</t>
  </si>
  <si>
    <t>2025-04-21 14:00:00</t>
  </si>
  <si>
    <t>2025-04-21 15:00:00</t>
  </si>
  <si>
    <t>2025-04-21 16:00:00</t>
  </si>
  <si>
    <t>2025-04-21 17:00:00</t>
  </si>
  <si>
    <t>2025-04-21 18:00:00</t>
  </si>
  <si>
    <t>2025-04-21 19:00:00</t>
  </si>
  <si>
    <t>2025-04-21 20:00:00</t>
  </si>
  <si>
    <t>2025-04-21 21:00:00</t>
  </si>
  <si>
    <t>2025-04-21 22:00:00</t>
  </si>
  <si>
    <t>2025-04-21 23:00:00</t>
  </si>
  <si>
    <t>2025-04-22 00:00:00</t>
  </si>
  <si>
    <t>2025-04-22 01:00:00</t>
  </si>
  <si>
    <t>2025-04-22 02:00:00</t>
  </si>
  <si>
    <t>2025-04-22 03:00:00</t>
  </si>
  <si>
    <t>2025-04-22 04:00:00</t>
  </si>
  <si>
    <t>2025-04-22 05:00:00</t>
  </si>
  <si>
    <t>2025-04-22 06:00:00</t>
  </si>
  <si>
    <t>2025-04-22 07:00:00</t>
  </si>
  <si>
    <t>2025-04-22 08:00:00</t>
  </si>
  <si>
    <t>2025-04-22 09:00:00</t>
  </si>
  <si>
    <t>2025-04-22 10:00:00</t>
  </si>
  <si>
    <t>2025-04-22 11:00:00</t>
  </si>
  <si>
    <t>2025-04-22 12:00:00</t>
  </si>
  <si>
    <t>2025-04-22 13:00:00</t>
  </si>
  <si>
    <t>2025-04-22 14:00:00</t>
  </si>
  <si>
    <t>2025-04-22 15:00:00</t>
  </si>
  <si>
    <t>2025-04-22 16:00:00</t>
  </si>
  <si>
    <t>2025-04-22 17:00:00</t>
  </si>
  <si>
    <t>2025-04-22 18:00:00</t>
  </si>
  <si>
    <t>2025-04-22 19:00:00</t>
  </si>
  <si>
    <t>2025-04-22 20:00:00</t>
  </si>
  <si>
    <t>2025-04-22 21:00:00</t>
  </si>
  <si>
    <t>2025-04-22 22:00:00</t>
  </si>
  <si>
    <t>2025-04-22 23:00:00</t>
  </si>
  <si>
    <t>2025-04-23 00:00:00</t>
  </si>
  <si>
    <t>2025-04-23 01:00:00</t>
  </si>
  <si>
    <t>2025-04-23 02:00:00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</si>
  <si>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</si>
  <si>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</si>
  <si>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</si>
  <si>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</si>
  <si>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</si>
  <si>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</si>
  <si>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</si>
  <si>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10:00:00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</si>
  <si>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</si>
  <si>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</si>
  <si>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</si>
  <si>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</si>
  <si>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</si>
  <si>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</si>
  <si>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</si>
  <si>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</si>
  <si>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</si>
  <si>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</si>
  <si>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</si>
  <si>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</si>
  <si>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</si>
  <si>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2025-04-24 00:00:00</t>
  </si>
  <si>
    <t>2025-04-24 01:00:00</t>
  </si>
  <si>
    <t>2025-04-24 02:00:00</t>
  </si>
  <si>
    <t>2025-04-24 03:00:00</t>
  </si>
  <si>
    <t>2025-04-24 04:00:00</t>
  </si>
  <si>
    <t>2025-04-24 05:00:00</t>
  </si>
  <si>
    <t>2025-04-24 06:00:00</t>
  </si>
  <si>
    <t>2025-04-24 07:00:00</t>
  </si>
  <si>
    <t>2025-04-24 08:00:00</t>
  </si>
  <si>
    <t>2025-04-24 09:00:00</t>
  </si>
  <si>
    <t>2025-04-24 10:00:00</t>
  </si>
  <si>
    <t>2025-04-24 11:00:00</t>
  </si>
  <si>
    <t>2025-04-24 12:00:00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</si>
  <si>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</si>
  <si>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</si>
  <si>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</si>
  <si>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</si>
  <si>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</si>
  <si>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</si>
  <si>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</si>
  <si>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</si>
  <si>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</si>
  <si>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</si>
  <si>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</si>
  <si>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2025-04-25 00:00:00</t>
  </si>
  <si>
    <t>2025-04-25 01:00:00</t>
  </si>
  <si>
    <t>2025-04-25 02:00:00</t>
  </si>
  <si>
    <t>2025-04-25 03:00:00</t>
  </si>
  <si>
    <t>2025-04-25 04:00:00</t>
  </si>
  <si>
    <t>2025-04-25 05:00:00</t>
  </si>
  <si>
    <t>2025-04-25 06:00:00</t>
  </si>
  <si>
    <t>2025-04-25 07:00:00</t>
  </si>
  <si>
    <t>2025-04-25 08:00:00</t>
  </si>
  <si>
    <t>2025-04-25 09:00:00</t>
  </si>
  <si>
    <t>2025-04-25 10:00:00</t>
  </si>
  <si>
    <t>2025-04-25 11:00:00</t>
  </si>
  <si>
    <t>2025-04-25 12:00:00</t>
  </si>
  <si>
    <t>2025-04-25 13:00:00</t>
  </si>
  <si>
    <t>2025-04-25 14:00:00</t>
  </si>
  <si>
    <t>2025-04-25 15:00:00</t>
  </si>
  <si>
    <t>2025-04-25 16:00:00</t>
  </si>
  <si>
    <t>2025-04-25 17:00:00</t>
  </si>
  <si>
    <t>2025-04-25 18:00:00</t>
  </si>
  <si>
    <t>2025-04-25 19:00:00</t>
  </si>
  <si>
    <t>2025-04-25 20:00:00</t>
  </si>
  <si>
    <t>2025-04-25 21:00:00</t>
  </si>
  <si>
    <t>2025-04-25 22:00:00</t>
  </si>
  <si>
    <t>2025-04-25 23:00:00</t>
  </si>
  <si>
    <t>2025-04-26 00:00:00</t>
  </si>
  <si>
    <t>2025-04-26 01:00:00</t>
  </si>
  <si>
    <t>2025-04-26 02:00:00</t>
  </si>
  <si>
    <t>2025-04-26 03:00:00</t>
  </si>
  <si>
    <t>2025-04-26 04:00:00</t>
  </si>
  <si>
    <t>2025-04-26 05:00:00</t>
  </si>
  <si>
    <t>2025-04-26 06:00:00</t>
  </si>
  <si>
    <t>2025-04-26 07:00:00</t>
  </si>
  <si>
    <t>2025-04-26 08:00:00</t>
  </si>
  <si>
    <t>2025-04-26 09:00:00</t>
  </si>
  <si>
    <t>2025-04-26 10:00:00</t>
  </si>
  <si>
    <t>2025-04-26 11:00:00</t>
  </si>
  <si>
    <t>2025-04-26 12:00:00</t>
  </si>
  <si>
    <t>2025-04-26 13:00:00</t>
  </si>
  <si>
    <t>2025-04-26 14:00:00</t>
  </si>
  <si>
    <t>2025-04-26 15:00:00</t>
  </si>
  <si>
    <t>2025-04-26 16:00:00</t>
  </si>
  <si>
    <t>2025-04-26 17:00:00</t>
  </si>
  <si>
    <t>2025-04-26 18:00:00</t>
  </si>
  <si>
    <t>2025-04-26 19:00:00</t>
  </si>
  <si>
    <t>2025-04-26 20:00:00</t>
  </si>
  <si>
    <t>2025-04-26 21:00:00</t>
  </si>
  <si>
    <t>2025-04-26 22:00:00</t>
  </si>
  <si>
    <t>2025-04-26 23:00:00</t>
  </si>
  <si>
    <t>2025-04-27 00:00:00</t>
  </si>
  <si>
    <t>2025-04-27 01:00:00</t>
  </si>
  <si>
    <t>2025-04-27 02:00:00</t>
  </si>
  <si>
    <t>2025-04-27 03:00:00</t>
  </si>
  <si>
    <t>2025-04-27 04:00:00</t>
  </si>
  <si>
    <t>2025-04-27 05:00:00</t>
  </si>
  <si>
    <t>2025-04-27 06:00:00</t>
  </si>
  <si>
    <t>2025-04-27 07:00:00</t>
  </si>
  <si>
    <t>2025-04-27 08:00:00</t>
  </si>
  <si>
    <t>2025-04-27 09:00:00</t>
  </si>
  <si>
    <t>2025-04-27 10:00:00</t>
  </si>
  <si>
    <t>2025-04-27 11:00:00</t>
  </si>
  <si>
    <t>2025-04-27 12:00:00</t>
  </si>
  <si>
    <t>2025-04-27 13:00:00</t>
  </si>
  <si>
    <t>2025-04-27 14:00:00</t>
  </si>
  <si>
    <t>2025-04-27 15:00:00</t>
  </si>
  <si>
    <t>2025-04-27 16:00:00</t>
  </si>
  <si>
    <t>2025-04-27 17:00:00</t>
  </si>
  <si>
    <t>2025-04-27 18:00:00</t>
  </si>
  <si>
    <t>2025-04-27 19:00:00</t>
  </si>
  <si>
    <t>2025-04-27 20:00:00</t>
  </si>
  <si>
    <t>2025-04-27 21:00:00</t>
  </si>
  <si>
    <t>2025-04-27 22:00:00</t>
  </si>
  <si>
    <t>2025-04-27 23:00:00</t>
  </si>
  <si>
    <t>2025-04-28 00:00:00</t>
  </si>
  <si>
    <t>2025-04-28 01:00:00</t>
  </si>
  <si>
    <t>2025-04-28 02:00:00</t>
  </si>
  <si>
    <t>2025-04-28 03:00:00</t>
  </si>
  <si>
    <t>2025-04-28 04:00:00</t>
  </si>
  <si>
    <t>2025-04-28 05:00:00</t>
  </si>
  <si>
    <t>2025-04-28 06:00:00</t>
  </si>
  <si>
    <t>2025-04-28 07:00:00</t>
  </si>
  <si>
    <t>2025-04-28 08:00:00</t>
  </si>
  <si>
    <t>2025-04-28 09:00:00</t>
  </si>
  <si>
    <t>2025-04-28 10:00:00</t>
  </si>
  <si>
    <t>2025-04-28 11:00:00</t>
  </si>
  <si>
    <t>2025-04-28 12:00:00</t>
  </si>
  <si>
    <t>2025-04-28 13:00:00</t>
  </si>
  <si>
    <t>2025-04-28 14:00:00</t>
  </si>
  <si>
    <t>2025-04-28 15:00:00</t>
  </si>
  <si>
    <t>2025-04-28 16:00:00</t>
  </si>
  <si>
    <t>2025-04-28 17:00:00</t>
  </si>
  <si>
    <t>2025-04-28 18:00:00</t>
  </si>
  <si>
    <t>2025-04-28 19:00:00</t>
  </si>
  <si>
    <t>2025-04-28 20:00:00</t>
  </si>
  <si>
    <t>2025-04-28 21:00:00</t>
  </si>
  <si>
    <t>2025-04-28 22:00:00</t>
  </si>
  <si>
    <t>2025-04-28 23:00:00</t>
  </si>
  <si>
    <t>2025-04-29 00:00:00</t>
  </si>
  <si>
    <t>2025-04-29 01:00:00</t>
  </si>
  <si>
    <t>2025-04-29 02:00:00</t>
  </si>
  <si>
    <t>2025-04-29 03:00:00</t>
  </si>
  <si>
    <t>2025-04-29 04:00:00</t>
  </si>
  <si>
    <t>2025-04-29 05:00:00</t>
  </si>
  <si>
    <t>2025-04-29 06:00:00</t>
  </si>
  <si>
    <t>2025-04-29 07:00:00</t>
  </si>
  <si>
    <t>2025-04-29 08:00:00</t>
  </si>
  <si>
    <t>2025-04-29 09:00:00</t>
  </si>
  <si>
    <t>2025-04-29 10:00:00</t>
  </si>
  <si>
    <t>2025-04-29 11:00:00</t>
  </si>
  <si>
    <t>2025-04-29 12:00:00</t>
  </si>
  <si>
    <t>2025-04-29 13:00:00</t>
  </si>
  <si>
    <t>2025-04-29 14:00:00</t>
  </si>
  <si>
    <t>2025-04-29 15:00:00</t>
  </si>
  <si>
    <t>2025-04-29 16:00:00</t>
  </si>
  <si>
    <t>2025-04-29 17:00:00</t>
  </si>
  <si>
    <t>2025-04-29 18:00:00</t>
  </si>
  <si>
    <t>2025-04-29 19:00:00</t>
  </si>
  <si>
    <t>2025-04-29 20:00:00</t>
  </si>
  <si>
    <t>2025-04-29 21:00:00</t>
  </si>
  <si>
    <t>2025-04-29 22:00:00</t>
  </si>
  <si>
    <t>2025-04-29 23:00:00</t>
  </si>
  <si>
    <t>2025-04-30 00:00:00</t>
  </si>
  <si>
    <t>2025-04-30 01:00:00</t>
  </si>
  <si>
    <t>2025-04-30 02:00:00</t>
  </si>
  <si>
    <t>2025-04-30 03:00:00</t>
  </si>
  <si>
    <t>2025-04-30 04:00:00</t>
  </si>
  <si>
    <t>2025-04-30 05:00:00</t>
  </si>
  <si>
    <t>2025-04-30 06:00:00</t>
  </si>
  <si>
    <t>2025-04-30 07:00:00</t>
  </si>
  <si>
    <t>2025-04-30 08:00:00</t>
  </si>
  <si>
    <t>2025-04-30 09:00:00</t>
  </si>
  <si>
    <t>2025-04-30 10:00:00</t>
  </si>
  <si>
    <t>2025-04-30 11:00:00</t>
  </si>
  <si>
    <t>2025-04-30 12:00:00</t>
  </si>
  <si>
    <t>2025-04-30 13:00:00</t>
  </si>
  <si>
    <t>2025-04-30 14:00:00</t>
  </si>
  <si>
    <t>2025-04-30 15:00:00</t>
  </si>
  <si>
    <t>2025-04-30 16:00:00</t>
  </si>
  <si>
    <t>2025-04-30 17:00:00</t>
  </si>
  <si>
    <t>2025-04-30 18:00:00</t>
  </si>
  <si>
    <t>2025-04-30 19:00:00</t>
  </si>
  <si>
    <t>2025-04-30 20:00:00</t>
  </si>
  <si>
    <t>2025-04-30 21:00:00</t>
  </si>
  <si>
    <t>2025-04-30 22:00:00</t>
  </si>
  <si>
    <t>2025-04-30 23:00:00</t>
  </si>
  <si>
    <t>2025-05-01 00:00:00</t>
  </si>
  <si>
    <t>2025-05-01 01:00:00</t>
  </si>
  <si>
    <t>2025-05-01 02:00:00</t>
  </si>
  <si>
    <t>2025-05-01 03:00:00</t>
  </si>
  <si>
    <t>2025-05-01 04:00:00</t>
  </si>
  <si>
    <t>2025-05-01 05:00:00</t>
  </si>
  <si>
    <t>2025-05-01 06:00:00</t>
  </si>
  <si>
    <t>2025-05-01 07:00:00</t>
  </si>
  <si>
    <t>2025-05-01 08:00:00</t>
  </si>
  <si>
    <t>2025-05-01 09:00:00</t>
  </si>
  <si>
    <t>2025-05-01 10:00:00</t>
  </si>
  <si>
    <t>2025-05-01 11:00:00</t>
  </si>
  <si>
    <t>2025-05-01 12:00:00</t>
  </si>
  <si>
    <t>2025-05-01 13:00:00</t>
  </si>
  <si>
    <t>2025-05-01 14:00:00</t>
  </si>
  <si>
    <t>2025-05-01 15:00:00</t>
  </si>
  <si>
    <t>2025-05-01 16:00:00</t>
  </si>
  <si>
    <t>2025-05-01 17:00:00</t>
  </si>
  <si>
    <t>2025-05-01 18:00:00</t>
  </si>
  <si>
    <t>2025-05-01 19:00:00</t>
  </si>
  <si>
    <t>2025-05-01 20:00:00</t>
  </si>
  <si>
    <t>2025-05-01 21:00:00</t>
  </si>
  <si>
    <t>2025-05-01 22:00:00</t>
  </si>
  <si>
    <t>2025-05-01 23:00:00</t>
  </si>
  <si>
    <t>2025-05-02 00:00:00</t>
  </si>
  <si>
    <t>2025-05-02 01:00:00</t>
  </si>
  <si>
    <t>2025-05-02 02:00:00</t>
  </si>
  <si>
    <t>2025-05-02 03:00:00</t>
  </si>
  <si>
    <t>2025-05-02 04:00:00</t>
  </si>
  <si>
    <t>2025-05-02 05:00:00</t>
  </si>
  <si>
    <t>2025-05-02 06:00:00</t>
  </si>
  <si>
    <t>2025-05-02 07:00:00</t>
  </si>
  <si>
    <t>2025-05-02 08:00:00</t>
  </si>
  <si>
    <t>2025-05-02 09:00:00</t>
  </si>
  <si>
    <t>2025-05-02 10:00:00</t>
  </si>
  <si>
    <t>2025-05-02 11:00:00</t>
  </si>
  <si>
    <t>2025-05-02 12:00:00</t>
  </si>
  <si>
    <t>2025-05-02 13:00:00</t>
  </si>
  <si>
    <t>2025-05-02 14:00:00</t>
  </si>
  <si>
    <t>2025-05-02 15:00:00</t>
  </si>
  <si>
    <t>2025-05-02 16:00:00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</si>
  <si>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</si>
  <si>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</si>
  <si>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</si>
  <si>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</si>
  <si>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</si>
  <si>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</si>
  <si>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2025-05-02 23:00:00</t>
  </si>
  <si>
    <t>2025-05-03 00:00:00</t>
  </si>
  <si>
    <t>2025-05-03 01:00:00</t>
  </si>
  <si>
    <t>2025-05-03 02:00:00</t>
  </si>
  <si>
    <t>2025-05-03 03:00:00</t>
  </si>
  <si>
    <t>2025-05-03 04:00:00</t>
  </si>
  <si>
    <t>2025-05-03 05:00:00</t>
  </si>
  <si>
    <t>2025-05-03 06:00:00</t>
  </si>
  <si>
    <t>2025-05-03 07:00:00</t>
  </si>
  <si>
    <t>2025-05-03 08:00:00</t>
  </si>
  <si>
    <t>2025-05-03 09:00:00</t>
  </si>
  <si>
    <t>2025-05-03 10:00:00</t>
  </si>
  <si>
    <t>2025-05-03 11:00:00</t>
  </si>
  <si>
    <t>2025-05-03 12:00:00</t>
  </si>
  <si>
    <t>2025-05-03 13:00:00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</si>
  <si>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</si>
  <si>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</si>
  <si>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</si>
  <si>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</si>
  <si>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</si>
  <si>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</si>
  <si>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</si>
  <si>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</si>
  <si>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</si>
  <si>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</si>
  <si>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2025-05-04 00:00:00</t>
  </si>
  <si>
    <t>2025-05-04 01:00:00</t>
  </si>
  <si>
    <t>2025-05-04 02:00:00</t>
  </si>
  <si>
    <t>2025-05-04 03:00:00</t>
  </si>
  <si>
    <t>2025-05-04 04:00:00</t>
  </si>
  <si>
    <t>2025-05-04 05:00:00</t>
  </si>
  <si>
    <t>2025-05-04 06:00:00</t>
  </si>
  <si>
    <t>2025-05-04 07:00:00</t>
  </si>
  <si>
    <t>2025-05-04 08:00:00</t>
  </si>
  <si>
    <t>2025-05-04 09:00:00</t>
  </si>
  <si>
    <t>2025-05-04 10:00:00</t>
  </si>
  <si>
    <t>2025-05-04 11:00:00</t>
  </si>
  <si>
    <t>2025-05-04 12:00:00</t>
  </si>
  <si>
    <t>2025-05-04 13:00:00</t>
  </si>
  <si>
    <t>2025-05-04 14:00:00</t>
  </si>
  <si>
    <t>2025-05-04 15:00:00</t>
  </si>
  <si>
    <t>2025-05-04 16:00:00</t>
  </si>
  <si>
    <t>2025-05-04 17:00:00</t>
  </si>
  <si>
    <t>2025-05-04 18:00:00</t>
  </si>
  <si>
    <t>2025-05-04 19:00:00</t>
  </si>
  <si>
    <t>2025-05-04 20:00:00</t>
  </si>
  <si>
    <t>2025-05-04 21:00:00</t>
  </si>
  <si>
    <t>2025-05-04 22:00:00</t>
  </si>
  <si>
    <t>2025-05-04 23:00:00</t>
  </si>
  <si>
    <t>2025-05-05 00:00:00</t>
  </si>
  <si>
    <t>2025-05-05 01:00:00</t>
  </si>
  <si>
    <t>2025-05-05 02:00:00</t>
  </si>
  <si>
    <t>2025-05-05 03:00:00</t>
  </si>
  <si>
    <t>2025-05-05 04:00:00</t>
  </si>
  <si>
    <t>2025-05-05 05:00:00</t>
  </si>
  <si>
    <t>2025-05-05 06:00:00</t>
  </si>
  <si>
    <t>2025-05-05 07:00:00</t>
  </si>
  <si>
    <t>2025-05-05 08:00:00</t>
  </si>
  <si>
    <t>2025-05-05 09:00:00</t>
  </si>
  <si>
    <t>2025-05-05 10:00:00</t>
  </si>
  <si>
    <t>2025-05-05 11:00:00</t>
  </si>
  <si>
    <t>2025-05-05 12:00:00</t>
  </si>
  <si>
    <t>2025-05-05 13:00:00</t>
  </si>
  <si>
    <t>2025-05-05 14:00:00</t>
  </si>
  <si>
    <t>2025-05-05 15:00:00</t>
  </si>
  <si>
    <t>2025-05-05 16:00:00</t>
  </si>
  <si>
    <t>2025-05-05 17:00:00</t>
  </si>
  <si>
    <t>2025-05-05 18:00:00</t>
  </si>
  <si>
    <t>2025-05-05 19:00:00</t>
  </si>
  <si>
    <t>2025-05-05 20:00:00</t>
  </si>
  <si>
    <t>2025-05-05 21:00:00</t>
  </si>
  <si>
    <t>2025-05-05 22:00:00</t>
  </si>
  <si>
    <t>2025-05-05 23:00:00</t>
  </si>
  <si>
    <t>2025-05-06 00:00:00</t>
  </si>
  <si>
    <t>2025-05-06 01:00:00</t>
  </si>
  <si>
    <t>2025-05-06 02:00:00</t>
  </si>
  <si>
    <t>2025-05-06 03:00:00</t>
  </si>
  <si>
    <t>2025-05-06 04:00:00</t>
  </si>
  <si>
    <t>2025-05-06 05:00:00</t>
  </si>
  <si>
    <t>2025-05-06 06:00:00</t>
  </si>
  <si>
    <t>2025-05-06 07:00:00</t>
  </si>
  <si>
    <t>2025-05-06 08:00:00</t>
  </si>
  <si>
    <t>2025-05-06 09:00:00</t>
  </si>
  <si>
    <t>2025-05-06 10:00:00</t>
  </si>
  <si>
    <t>2025-05-06 11:00:00</t>
  </si>
  <si>
    <t>2025-05-06 12:00:00</t>
  </si>
  <si>
    <t>2025-05-06 13:00:00</t>
  </si>
  <si>
    <t>2025-05-06 14:00:00</t>
  </si>
  <si>
    <t>2025-05-06 15:00:00</t>
  </si>
  <si>
    <t>2025-05-06 16:00:00</t>
  </si>
  <si>
    <t>2025-05-06 17:00:00</t>
  </si>
  <si>
    <t>2025-05-06 18:00:00</t>
  </si>
  <si>
    <t>2025-05-06 19:00:00</t>
  </si>
  <si>
    <t>2025-05-06 20:00:00</t>
  </si>
  <si>
    <t>2025-05-06 21:00:00</t>
  </si>
  <si>
    <t>2025-05-06 22:00:00</t>
  </si>
  <si>
    <t>2025-05-06 23:00:00</t>
  </si>
  <si>
    <t>2025-05-07 00:00:00</t>
  </si>
  <si>
    <t>2025-05-07 01:00:00</t>
  </si>
  <si>
    <t>2025-05-07 02:00:00</t>
  </si>
  <si>
    <t>2025-05-07 03:00:00</t>
  </si>
  <si>
    <t>2025-05-07 04:00:00</t>
  </si>
  <si>
    <t>2025-05-07 05:00:00</t>
  </si>
  <si>
    <t>2025-05-07 06:00:00</t>
  </si>
  <si>
    <t>2025-05-07 07:00:00</t>
  </si>
  <si>
    <t>2025-05-07 08:00:00</t>
  </si>
  <si>
    <t>2025-05-07 09:00:00</t>
  </si>
  <si>
    <t>2025-05-07 10:00:00</t>
  </si>
  <si>
    <t>2025-05-07 11:00:00</t>
  </si>
  <si>
    <t>2025-05-07 12:00:00</t>
  </si>
  <si>
    <t>2025-05-07 13:00:00</t>
  </si>
  <si>
    <t>2025-05-07 14:00:00</t>
  </si>
  <si>
    <t>2025-05-07 15:00:00</t>
  </si>
  <si>
    <t>2025-05-07 16:00:00</t>
  </si>
  <si>
    <t>2025-05-07 17:00:00</t>
  </si>
  <si>
    <t>2025-05-07 18:00:00</t>
  </si>
  <si>
    <t>2025-05-07 19:00:00</t>
  </si>
  <si>
    <t>2025-05-07 20:00:00</t>
  </si>
  <si>
    <t>2025-05-07 21:00:00</t>
  </si>
  <si>
    <t>2025-05-07 22:00:00</t>
  </si>
  <si>
    <t>2025-05-07 23:00:00</t>
  </si>
  <si>
    <t>2025-05-08 00:00:00</t>
  </si>
  <si>
    <t>2025-05-08 01:00:00</t>
  </si>
  <si>
    <t>2025-05-08 02:00:00</t>
  </si>
  <si>
    <t>2025-05-08 03:00:00</t>
  </si>
  <si>
    <t>2025-05-08 04:00:00</t>
  </si>
  <si>
    <t>2025-05-08 05:00:00</t>
  </si>
  <si>
    <t>2025-05-08 06:00:00</t>
  </si>
  <si>
    <t>2025-05-08 07:00:00</t>
  </si>
  <si>
    <t>2025-05-08 08:00:00</t>
  </si>
  <si>
    <t>2025-05-08 09:00:00</t>
  </si>
  <si>
    <t>2025-05-08 10:00:00</t>
  </si>
  <si>
    <t>2025-05-08 11:00:00</t>
  </si>
  <si>
    <t>2025-05-08 12:00:00</t>
  </si>
  <si>
    <t>2025-05-08 13:00:00</t>
  </si>
  <si>
    <t>2025-05-08 14:00:00</t>
  </si>
  <si>
    <t>2025-05-08 15:00:00</t>
  </si>
  <si>
    <t>2025-05-08 16:00:00</t>
  </si>
  <si>
    <t>2025-05-08 17:00:00</t>
  </si>
  <si>
    <t>2025-05-08 18:00:00</t>
  </si>
  <si>
    <t>2025-05-08 19:00:00</t>
  </si>
  <si>
    <t>2025-05-08 20:00:00</t>
  </si>
  <si>
    <t>2025-05-08 21:00:00</t>
  </si>
  <si>
    <t>2025-05-08 22:00:00</t>
  </si>
  <si>
    <t>2025-05-08 23:00:00</t>
  </si>
  <si>
    <t>2025-05-09 00:00:00</t>
  </si>
  <si>
    <t>2025-05-09 01:00:00</t>
  </si>
  <si>
    <t>2025-05-09 02:00:00</t>
  </si>
  <si>
    <t>2025-05-09 03:00:00</t>
  </si>
  <si>
    <t>2025-05-09 04:00:00</t>
  </si>
  <si>
    <t>2025-05-09 05:00:00</t>
  </si>
  <si>
    <t>2025-05-09 06:00:00</t>
  </si>
  <si>
    <t>2025-05-09 07:00:00</t>
  </si>
  <si>
    <t>2025-05-09 08:00:00</t>
  </si>
  <si>
    <t>2025-05-09 09:00:00</t>
  </si>
  <si>
    <t>2025-05-09 10:00:00</t>
  </si>
  <si>
    <t>2025-05-09 11:00:00</t>
  </si>
  <si>
    <t>2025-05-09 12:00:00</t>
  </si>
  <si>
    <t>2025-05-09 13:00:00</t>
  </si>
  <si>
    <t>2025-05-09 14:00:00</t>
  </si>
  <si>
    <t>2025-05-09 15:00:00</t>
  </si>
  <si>
    <t>2025-05-09 16:00:00</t>
  </si>
  <si>
    <t>2025-05-09 17:00:00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</si>
  <si>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</si>
  <si>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</si>
  <si>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</si>
  <si>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</si>
  <si>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</si>
  <si>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</si>
  <si>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2025-05-10 00:00:00</t>
  </si>
  <si>
    <t>2025-05-10 01:00:00</t>
  </si>
  <si>
    <t>2025-05-10 02:00:00</t>
  </si>
  <si>
    <t>2025-05-10 03:00:00</t>
  </si>
  <si>
    <t>2025-05-10 04:00:00</t>
  </si>
  <si>
    <t>2025-05-10 05:00:00</t>
  </si>
  <si>
    <t>2025-05-10 06:00:00</t>
  </si>
  <si>
    <t>2025-05-10 07:00:00</t>
  </si>
  <si>
    <t>2025-05-10 08:00:00</t>
  </si>
  <si>
    <t>2025-05-10 09:00:00</t>
  </si>
  <si>
    <t>2025-05-10 10:00:00</t>
  </si>
  <si>
    <t>2025-05-10 11:00:00</t>
  </si>
  <si>
    <t>2025-05-10 12:00:00</t>
  </si>
  <si>
    <t>2025-05-10 13:00:00</t>
  </si>
  <si>
    <t>2025-05-10 14:00:00</t>
  </si>
  <si>
    <t>2025-05-10 15:00:00</t>
  </si>
  <si>
    <t>2025-05-10 16:00:00</t>
  </si>
  <si>
    <t>2025-05-10 17:00:00</t>
  </si>
  <si>
    <t>2025-05-10 18:00:00</t>
  </si>
  <si>
    <t>2025-05-10 19:00:00</t>
  </si>
  <si>
    <t>2025-05-10 20:00:00</t>
  </si>
  <si>
    <t>2025-05-10 21:00:00</t>
  </si>
  <si>
    <t>2025-05-10 22:00:00</t>
  </si>
  <si>
    <t>2025-05-10 23:00:00</t>
  </si>
  <si>
    <t>2025-05-11 00:00:00</t>
  </si>
  <si>
    <t>2025-05-11 01:00:00</t>
  </si>
  <si>
    <t>2025-05-11 02:00:00</t>
  </si>
  <si>
    <t>2025-05-11 03:00:00</t>
  </si>
  <si>
    <t>2025-05-11 04:00:00</t>
  </si>
  <si>
    <t>2025-05-11 05:00:00</t>
  </si>
  <si>
    <t>2025-05-11 06:00:00</t>
  </si>
  <si>
    <t>2025-05-11 07:00:00</t>
  </si>
  <si>
    <t>2025-05-11 08:00:00</t>
  </si>
  <si>
    <t>2025-05-11 09:00:00</t>
  </si>
  <si>
    <t>2025-05-11 10:00:00</t>
  </si>
  <si>
    <t>2025-05-11 11:00:00</t>
  </si>
  <si>
    <t>2025-05-11 12:00:00</t>
  </si>
  <si>
    <t>2025-05-11 13:00:00</t>
  </si>
  <si>
    <t>2025-05-11 14:00:00</t>
  </si>
  <si>
    <t>2025-05-11 15:00:00</t>
  </si>
  <si>
    <t>2025-05-11 16:00:00</t>
  </si>
  <si>
    <t>2025-05-11 17:00:00</t>
  </si>
  <si>
    <t>2025-05-11 18:00:00</t>
  </si>
  <si>
    <t>2025-05-11 19:00:00</t>
  </si>
  <si>
    <t>2025-05-11 20:00:00</t>
  </si>
  <si>
    <t>2025-05-11 21:00:00</t>
  </si>
  <si>
    <t>2025-05-11 22:00:00</t>
  </si>
  <si>
    <t>2025-05-11 23:00:00</t>
  </si>
  <si>
    <t>2025-05-12 00:00:00</t>
  </si>
  <si>
    <t>2025-05-12 01:00:00</t>
  </si>
  <si>
    <t>2025-05-12 02:00:00</t>
  </si>
  <si>
    <t>2025-05-12 03:00:00</t>
  </si>
  <si>
    <t>2025-05-12 04:00:00</t>
  </si>
  <si>
    <t>2025-05-12 05:00:00</t>
  </si>
  <si>
    <t>2025-05-12 06:00:00</t>
  </si>
  <si>
    <t>2025-05-12 07:00:00</t>
  </si>
  <si>
    <t>2025-05-12 08:00:00</t>
  </si>
  <si>
    <t>2025-05-12 09:00:00</t>
  </si>
  <si>
    <t>2025-05-12 10:00:00</t>
  </si>
  <si>
    <t>2025-05-12 11:00:00</t>
  </si>
  <si>
    <t>2025-05-12 12:00:00</t>
  </si>
  <si>
    <t>2025-05-12 13:00:00</t>
  </si>
  <si>
    <t>2025-05-12 14:00:00</t>
  </si>
  <si>
    <t>2025-05-12 15:00:00</t>
  </si>
  <si>
    <t>2025-05-12 16:00:00</t>
  </si>
  <si>
    <t>2025-05-12 17:00:00</t>
  </si>
  <si>
    <t>2025-05-12 18:00:00</t>
  </si>
  <si>
    <t>2025-05-12 19:00:00</t>
  </si>
  <si>
    <t>2025-05-12 20:00:00</t>
  </si>
  <si>
    <t>2025-05-12 21:00:00</t>
  </si>
  <si>
    <t>2025-05-12 22:00:00</t>
  </si>
  <si>
    <t>2025-05-12 23:00:00</t>
  </si>
  <si>
    <t>2025-05-13 00:00:00</t>
  </si>
  <si>
    <t>2025-05-13 01:00:00</t>
  </si>
  <si>
    <t>2025-05-13 02:00:00</t>
  </si>
  <si>
    <t>2025-05-13 03:00:00</t>
  </si>
  <si>
    <t>2025-05-13 04:00:00</t>
  </si>
  <si>
    <t>2025-05-13 05:00:00</t>
  </si>
  <si>
    <t>2025-05-13 06:00:00</t>
  </si>
  <si>
    <t>2025-05-13 07:00:00</t>
  </si>
  <si>
    <t>2025-05-13 08:00:00</t>
  </si>
  <si>
    <t>2025-05-13 09:00:00</t>
  </si>
  <si>
    <t>2025-05-13 10:00:00</t>
  </si>
  <si>
    <t>2025-05-13 11:00:00</t>
  </si>
  <si>
    <t>2025-05-13 12:00:00</t>
  </si>
  <si>
    <t>2025-05-13 13:00:00</t>
  </si>
  <si>
    <t>2025-05-13 14:00:00</t>
  </si>
  <si>
    <t>2025-05-13 15:00:00</t>
  </si>
  <si>
    <t>2025-05-13 16:00:00</t>
  </si>
  <si>
    <t>2025-05-13 17:00:00</t>
  </si>
  <si>
    <t>2025-05-13 18:00:00</t>
  </si>
  <si>
    <t>2025-05-13 19:00:00</t>
  </si>
  <si>
    <t>2025-05-13 20:00:00</t>
  </si>
  <si>
    <t>2025-05-13 21:00:00</t>
  </si>
  <si>
    <t>2025-05-13 22:00:00</t>
  </si>
  <si>
    <t>2025-05-13 23:00:00</t>
  </si>
  <si>
    <t>2025-05-14 00:00:00</t>
  </si>
  <si>
    <t>2025-05-14 01:00:00</t>
  </si>
  <si>
    <t>2025-05-14 02:00:00</t>
  </si>
  <si>
    <t>2025-05-14 03:00:00</t>
  </si>
  <si>
    <t>2025-05-14 04:00:00</t>
  </si>
  <si>
    <t>2025-05-14 05:00:00</t>
  </si>
  <si>
    <t>2025-05-14 06:00:00</t>
  </si>
  <si>
    <t>2025-05-14 07:00:00</t>
  </si>
  <si>
    <t>2025-05-14 08:00:00</t>
  </si>
  <si>
    <t>2025-05-14 09:00:00</t>
  </si>
  <si>
    <t>2025-05-14 10:00:00</t>
  </si>
  <si>
    <t>2025-05-14 11:00:00</t>
  </si>
  <si>
    <t>2025-05-14 12:00:00</t>
  </si>
  <si>
    <t>2025-05-14 13:00:00</t>
  </si>
  <si>
    <t>2025-05-14 14:00:00</t>
  </si>
  <si>
    <t>2025-05-14 15:00:00</t>
  </si>
  <si>
    <t>2025-05-14 16:00:00</t>
  </si>
  <si>
    <t>2025-05-14 17:00:00</t>
  </si>
  <si>
    <t>2025-05-14 18:00:00</t>
  </si>
  <si>
    <t>2025-05-14 19:00:00</t>
  </si>
  <si>
    <t>2025-05-14 20:00:00</t>
  </si>
  <si>
    <t>2025-05-14 21:00:00</t>
  </si>
  <si>
    <t>2025-05-14 22:00:00</t>
  </si>
  <si>
    <t>2025-05-14 23:00:00</t>
  </si>
  <si>
    <t>2025-05-15 00:00:00</t>
  </si>
  <si>
    <t>2025-05-15 01:00:00</t>
  </si>
  <si>
    <t>2025-05-15 02:00:00</t>
  </si>
  <si>
    <t>2025-05-15 03:00:00</t>
  </si>
  <si>
    <t>2025-05-15 04:00:00</t>
  </si>
  <si>
    <t>2025-05-15 05:00:00</t>
  </si>
  <si>
    <t>2025-05-15 06:00:00</t>
  </si>
  <si>
    <t>2025-05-15 07:00:00</t>
  </si>
  <si>
    <t>2025-05-15 08:00:00</t>
  </si>
  <si>
    <t>2025-05-15 09:00:00</t>
  </si>
  <si>
    <t>2025-05-15 10:00:00</t>
  </si>
  <si>
    <t>2025-05-15 11:00:00</t>
  </si>
  <si>
    <t>2025-05-15 12:00:00</t>
  </si>
  <si>
    <t>2025-05-15 13:00:00</t>
  </si>
  <si>
    <t>2025-05-15 14:00:00</t>
  </si>
  <si>
    <t>2025-05-15 15:00:00</t>
  </si>
  <si>
    <t>2025-05-15 16:00:00</t>
  </si>
  <si>
    <t>2025-05-15 17:00:00</t>
  </si>
  <si>
    <t>2025-05-15 18:00:00</t>
  </si>
  <si>
    <t>2025-05-15 19:00:00</t>
  </si>
  <si>
    <t>2025-05-15 20:00:00</t>
  </si>
  <si>
    <t>2025-05-15 21:00:00</t>
  </si>
  <si>
    <t>2025-05-15 22:00:00</t>
  </si>
  <si>
    <t>2025-05-15 23:00:00</t>
  </si>
  <si>
    <t>2025-05-16 00:00:00</t>
  </si>
  <si>
    <t>2025-05-16 01:00:00</t>
  </si>
  <si>
    <t>2025-05-16 02:00:00</t>
  </si>
  <si>
    <t>2025-05-16 03:00:00</t>
  </si>
  <si>
    <t>2025-05-16 04:00:00</t>
  </si>
  <si>
    <t>2025-05-16 05:00:00</t>
  </si>
  <si>
    <t>2025-05-16 06:00:00</t>
  </si>
  <si>
    <t>2025-05-16 07:00:00</t>
  </si>
  <si>
    <t>2025-05-16 08:00:00</t>
  </si>
  <si>
    <t>2025-05-16 09:00:00</t>
  </si>
  <si>
    <t>2025-05-16 10:00:00</t>
  </si>
  <si>
    <t>2025-05-16 11:00:00</t>
  </si>
  <si>
    <t>2025-05-16 12:00:00</t>
  </si>
  <si>
    <t>2025-05-16 13:00:00</t>
  </si>
  <si>
    <t>2025-05-16 14:00:00</t>
  </si>
  <si>
    <t>2025-05-16 15:00:00</t>
  </si>
  <si>
    <t>2025-05-16 16:00:00</t>
  </si>
  <si>
    <t>2025-05-16 17:00:00</t>
  </si>
  <si>
    <t>2025-05-16 18:00:00</t>
  </si>
  <si>
    <t>2025-05-16 19:00:00</t>
  </si>
  <si>
    <t>2025-05-16 20:00:00</t>
  </si>
  <si>
    <t>2025-05-16 21:00:00</t>
  </si>
  <si>
    <t>2025-05-16 22:00:00</t>
  </si>
  <si>
    <t>2025-05-16 23:00:00</t>
  </si>
  <si>
    <t>2025-05-17 00:00:00</t>
  </si>
  <si>
    <t>2025-05-17 01:00:00</t>
  </si>
  <si>
    <t>2025-05-17 02:00:00</t>
  </si>
  <si>
    <t>2025-05-17 03:00:00</t>
  </si>
  <si>
    <t>2025-05-17 04:00:00</t>
  </si>
  <si>
    <t>2025-05-17 05:00:00</t>
  </si>
  <si>
    <t>2025-05-17 06:00:00</t>
  </si>
  <si>
    <t>2025-05-17 07:00:00</t>
  </si>
  <si>
    <t>2025-05-17 08:00:00</t>
  </si>
  <si>
    <t>2025-05-17 09:00:00</t>
  </si>
  <si>
    <t>2025-05-17 10:00:00</t>
  </si>
  <si>
    <t>2025-05-17 11:00:00</t>
  </si>
  <si>
    <t>2025-05-17 12:00:00</t>
  </si>
  <si>
    <t>2025-05-17 13:00:00</t>
  </si>
  <si>
    <t>2025-05-17 14:00:00</t>
  </si>
  <si>
    <t>2025-05-17 15:00:00</t>
  </si>
  <si>
    <t>2025-05-17 16:00:00</t>
  </si>
  <si>
    <t>2025-05-17 17:00:00</t>
  </si>
  <si>
    <t>2025-05-17 18:00:00</t>
  </si>
  <si>
    <t>2025-05-17 19:00:00</t>
  </si>
  <si>
    <t>2025-05-17 20:00:00</t>
  </si>
  <si>
    <t>2025-05-17 21:00:00</t>
  </si>
  <si>
    <t>2025-05-17 22:00:00</t>
  </si>
  <si>
    <t>2025-05-17 23:00:00</t>
  </si>
  <si>
    <t>2025-05-18 00:00:00</t>
  </si>
  <si>
    <t>2025-05-18 01:00:00</t>
  </si>
  <si>
    <t>2025-05-18 02:00:00</t>
  </si>
  <si>
    <t>2025-05-18 03:00:00</t>
  </si>
  <si>
    <t>2025-05-18 04:00:00</t>
  </si>
  <si>
    <t>2025-05-18 05:00:00</t>
  </si>
  <si>
    <t>2025-05-18 06:00:00</t>
  </si>
  <si>
    <t>2025-05-18 07:00:00</t>
  </si>
  <si>
    <t>2025-05-18 08:00:00</t>
  </si>
  <si>
    <t>2025-05-18 09:00:00</t>
  </si>
  <si>
    <t>2025-05-18 10:00:00</t>
  </si>
  <si>
    <t>2025-05-18 11:00:00</t>
  </si>
  <si>
    <t>2025-05-18 12:00:00</t>
  </si>
  <si>
    <t>2025-05-18 13:00:00</t>
  </si>
  <si>
    <t>2025-05-18 14:00:00</t>
  </si>
  <si>
    <t>2025-05-18 15:00:00</t>
  </si>
  <si>
    <t>2025-05-18 16:00:00</t>
  </si>
  <si>
    <t>2025-05-18 17:00:00</t>
  </si>
  <si>
    <t>2025-05-18 18:00:00</t>
  </si>
  <si>
    <t>2025-05-18 19:00:00</t>
  </si>
  <si>
    <t>2025-05-18 20:00:00</t>
  </si>
  <si>
    <t>2025-05-18 21:00:00</t>
  </si>
  <si>
    <t>2025-05-18 22:00:00</t>
  </si>
  <si>
    <t>2025-05-18 23:00:00</t>
  </si>
  <si>
    <t>2025-05-19 00:00:00</t>
  </si>
  <si>
    <t>2025-05-19 01:00:00</t>
  </si>
  <si>
    <t>2025-05-19 02:00:00</t>
  </si>
  <si>
    <t>2025-05-19 03:00:00</t>
  </si>
  <si>
    <t>2025-05-19 04:00:00</t>
  </si>
  <si>
    <t>2025-05-19 05:00:00</t>
  </si>
  <si>
    <t>2025-05-19 06:00:00</t>
  </si>
  <si>
    <t>2025-05-19 07:00:00</t>
  </si>
  <si>
    <t>2025-05-19 08:00:00</t>
  </si>
  <si>
    <t>2025-05-19 09:00:00</t>
  </si>
  <si>
    <t>2025-05-19 10:00:00</t>
  </si>
  <si>
    <t>2025-05-19 11:00:00</t>
  </si>
  <si>
    <t>2025-05-19 12:00:00</t>
  </si>
  <si>
    <t>2025-05-19 13:00:00</t>
  </si>
  <si>
    <t>2025-05-19 14:00:00</t>
  </si>
  <si>
    <t>2025-05-19 15:00:00</t>
  </si>
  <si>
    <t>2025-05-19 16:00:00</t>
  </si>
  <si>
    <t>2025-05-19 17:00:00</t>
  </si>
  <si>
    <t>2025-05-19 18:00:00</t>
  </si>
  <si>
    <t>2025-05-19 19:00:00</t>
  </si>
  <si>
    <t>2025-05-19 20:00:00</t>
  </si>
  <si>
    <t>2025-05-19 21:00:00</t>
  </si>
  <si>
    <t>2025-05-19 22:00:00</t>
  </si>
  <si>
    <t>2025-05-19 23:00:00</t>
  </si>
  <si>
    <t>2025-05-20 00:00:00</t>
  </si>
  <si>
    <t>2025-05-20 01:00:00</t>
  </si>
  <si>
    <t>2025-05-20 02:00:00</t>
  </si>
  <si>
    <t>2025-05-20 03:00:00</t>
  </si>
  <si>
    <t>2025-05-20 04:00:00</t>
  </si>
  <si>
    <t>2025-05-20 05:00:00</t>
  </si>
  <si>
    <t>2025-05-20 06:00:00</t>
  </si>
  <si>
    <t>2025-05-20 07:00:00</t>
  </si>
  <si>
    <t>2025-05-20 08:00:00</t>
  </si>
  <si>
    <t>2025-05-20 09:00:00</t>
  </si>
  <si>
    <t>2025-05-20 10:00:00</t>
  </si>
  <si>
    <t>2025-05-20 11:00:00</t>
  </si>
  <si>
    <t>2025-05-20 12:00:00</t>
  </si>
  <si>
    <t>2025-05-20 13:00:00</t>
  </si>
  <si>
    <t>2025-05-20 14:00:00</t>
  </si>
  <si>
    <t>2025-05-20 15:00:00</t>
  </si>
  <si>
    <t>2025-05-20 16:00:00</t>
  </si>
  <si>
    <t>2025-05-20 17:00:00</t>
  </si>
  <si>
    <t>2025-05-20 18:00:00</t>
  </si>
  <si>
    <t>2025-05-20 19:00:00</t>
  </si>
  <si>
    <t>2025-05-20 20:00:00</t>
  </si>
  <si>
    <t>2025-05-20 21:00:00</t>
  </si>
  <si>
    <t>2025-05-20 22:00:00</t>
  </si>
  <si>
    <t>2025-05-20 23:00:00</t>
  </si>
  <si>
    <t>2025-05-21 00:00:00</t>
  </si>
  <si>
    <t>2025-05-21 01:00:00</t>
  </si>
  <si>
    <t>2025-05-21 02:00:00</t>
  </si>
  <si>
    <t>2025-05-21 03:00:00</t>
  </si>
  <si>
    <t>2025-05-21 04:00:00</t>
  </si>
  <si>
    <t>2025-05-21 05:00:00</t>
  </si>
  <si>
    <t>2025-05-21 06:00:00</t>
  </si>
  <si>
    <t>2025-05-21 07:00:00</t>
  </si>
  <si>
    <t>2025-05-21 08:00:00</t>
  </si>
  <si>
    <t>2025-05-21 09:00:00</t>
  </si>
  <si>
    <t>2025-05-21 10:00:00</t>
  </si>
  <si>
    <t>2025-05-21 11:00:00</t>
  </si>
  <si>
    <t>2025-05-21 12:00:00</t>
  </si>
  <si>
    <t>2025-05-21 13:00:00</t>
  </si>
  <si>
    <t>2025-05-21 14:00:00</t>
  </si>
  <si>
    <t>2025-05-21 15:00:00</t>
  </si>
  <si>
    <t>2025-05-21 16:00:00</t>
  </si>
  <si>
    <t>2025-05-21 17:00:00</t>
  </si>
  <si>
    <t>2025-05-21 18:00:00</t>
  </si>
  <si>
    <t>2025-05-21 19:00:00</t>
  </si>
  <si>
    <t>2025-05-21 20:00:00</t>
  </si>
  <si>
    <t>2025-05-21 21:00:00</t>
  </si>
  <si>
    <t>2025-05-21 22:00:00</t>
  </si>
  <si>
    <t>2025-05-21 23:00:00</t>
  </si>
  <si>
    <t>2025-05-22 00:00:00</t>
  </si>
  <si>
    <t>2025-05-22 01:00:00</t>
  </si>
  <si>
    <t>2025-05-22 02:00:00</t>
  </si>
  <si>
    <t>2025-05-22 03:00:00</t>
  </si>
  <si>
    <t>2025-05-22 04:00:00</t>
  </si>
  <si>
    <t>2025-05-22 05:00:00</t>
  </si>
  <si>
    <t>2025-05-22 06:00:00</t>
  </si>
  <si>
    <t>2025-05-22 07:00:00</t>
  </si>
  <si>
    <t>2025-05-22 08:00:00</t>
  </si>
  <si>
    <t>2025-05-22 09:00:00</t>
  </si>
  <si>
    <t>2025-05-22 10:00:00</t>
  </si>
  <si>
    <t>2025-05-22 11:00:00</t>
  </si>
  <si>
    <t>2025-05-22 12:00:00</t>
  </si>
  <si>
    <t>2025-05-22 13:00:00</t>
  </si>
  <si>
    <t>2025-05-22 14:00:00</t>
  </si>
  <si>
    <t>2025-05-22 15:00:00</t>
  </si>
  <si>
    <t>2025-05-22 16:00:00</t>
  </si>
  <si>
    <t>2025-05-22 17:00:00</t>
  </si>
  <si>
    <t>2025-05-22 18:00:00</t>
  </si>
  <si>
    <t>2025-05-22 19:00:00</t>
  </si>
  <si>
    <t>2025-05-22 20:00:00</t>
  </si>
  <si>
    <t>2025-05-22 21:00:00</t>
  </si>
  <si>
    <t>2025-05-22 22:00:00</t>
  </si>
  <si>
    <t>2025-05-22 23:00:00</t>
  </si>
  <si>
    <t>2025-05-23 00:00:00</t>
  </si>
  <si>
    <t>2025-05-23 01:00:00</t>
  </si>
  <si>
    <t>2025-05-23 02:00:00</t>
  </si>
  <si>
    <t>2025-05-23 03:00:00</t>
  </si>
  <si>
    <t>2025-05-23 04:00:00</t>
  </si>
  <si>
    <t>2025-05-23 05:00:00</t>
  </si>
  <si>
    <t>2025-05-23 06:00:00</t>
  </si>
  <si>
    <t>2025-05-23 07:00:00</t>
  </si>
  <si>
    <t>2025-05-23 08:00:00</t>
  </si>
  <si>
    <t>2025-05-23 09:00:00</t>
  </si>
  <si>
    <t>2025-05-23 10:00:00</t>
  </si>
  <si>
    <t>2025-05-23 11:00:00</t>
  </si>
  <si>
    <t>2025-05-23 12:00:00</t>
  </si>
  <si>
    <t>2025-05-23 13:00:00</t>
  </si>
  <si>
    <t>2025-05-23 14:00:00</t>
  </si>
  <si>
    <t>2025-05-23 15:00:00</t>
  </si>
  <si>
    <t>2025-05-23 16:00:00</t>
  </si>
  <si>
    <t>2025-05-23 17:00:00</t>
  </si>
  <si>
    <t>2025-05-23 18:00:00</t>
  </si>
  <si>
    <t>2025-05-23 19:00:00</t>
  </si>
  <si>
    <t>2025-05-23 20:00:00</t>
  </si>
  <si>
    <t>2025-05-23 21:00:00</t>
  </si>
  <si>
    <t>2025-05-23 22:00:00</t>
  </si>
  <si>
    <t>2025-05-23 23:00:00</t>
  </si>
  <si>
    <t>2025-05-24 00:00:00</t>
  </si>
  <si>
    <t>2025-05-24 01:00:00</t>
  </si>
  <si>
    <t>2025-05-24 02:00:00</t>
  </si>
  <si>
    <t>2025-05-24 03:00:00</t>
  </si>
  <si>
    <t>2025-05-24 04:00:00</t>
  </si>
  <si>
    <t>2025-05-24 05:00:00</t>
  </si>
  <si>
    <t>2025-05-24 06:00:00</t>
  </si>
  <si>
    <t>2025-05-24 07:00:00</t>
  </si>
  <si>
    <t>2025-05-24 08:00:00</t>
  </si>
  <si>
    <t>2025-05-24 09:00:00</t>
  </si>
  <si>
    <t>2025-05-24 10:00:00</t>
  </si>
  <si>
    <t>2025-05-24 11:00:00</t>
  </si>
  <si>
    <t>2025-05-24 12:00:00</t>
  </si>
  <si>
    <t>2025-05-24 13:00:00</t>
  </si>
  <si>
    <t>2025-05-24 14:00:00</t>
  </si>
  <si>
    <t>2025-05-24 15:00:00</t>
  </si>
  <si>
    <t>2025-05-24 16:00:00</t>
  </si>
  <si>
    <t>2025-05-24 17:00:00</t>
  </si>
  <si>
    <t>2025-05-24 18:00:00</t>
  </si>
  <si>
    <t>2025-05-24 19:00:00</t>
  </si>
  <si>
    <t>2025-05-24 20:00:00</t>
  </si>
  <si>
    <t>2025-05-24 21:00:00</t>
  </si>
  <si>
    <t>2025-05-24 22:00:00</t>
  </si>
  <si>
    <t>2025-05-24 23:00:00</t>
  </si>
  <si>
    <t>2025-05-25 00:00:00</t>
  </si>
  <si>
    <t>2025-05-25 01:00:00</t>
  </si>
  <si>
    <t>2025-05-25 02:00:00</t>
  </si>
  <si>
    <t>2025-05-25 03:00:00</t>
  </si>
  <si>
    <t>2025-05-25 04:00:00</t>
  </si>
  <si>
    <t>2025-05-25 05:00:00</t>
  </si>
  <si>
    <t>2025-05-25 06:00:00</t>
  </si>
  <si>
    <t>2025-05-25 07:00:00</t>
  </si>
  <si>
    <t>2025-05-25 08:00:00</t>
  </si>
  <si>
    <t>2025-05-25 09:00:00</t>
  </si>
  <si>
    <t>2025-05-25 10:00:00</t>
  </si>
  <si>
    <t>2025-05-25 11:00:00</t>
  </si>
  <si>
    <t>2025-05-25 12:00:00</t>
  </si>
  <si>
    <t>2025-05-25 13:00:00</t>
  </si>
  <si>
    <t>2025-05-25 14:00:00</t>
  </si>
  <si>
    <t>2025-05-25 15:00:00</t>
  </si>
  <si>
    <t>2025-05-25 16:00:00</t>
  </si>
  <si>
    <t>2025-05-25 17:00:00</t>
  </si>
  <si>
    <t>2025-05-25 18:00:00</t>
  </si>
  <si>
    <t>2025-05-25 19:00:00</t>
  </si>
  <si>
    <t>2025-05-25 20:00:00</t>
  </si>
  <si>
    <t>2025-05-25 21:00:00</t>
  </si>
  <si>
    <t>2025-05-25 22:00:00</t>
  </si>
  <si>
    <t>2025-05-25 23:00:00</t>
  </si>
  <si>
    <t>2025-05-26 00:00:00</t>
  </si>
  <si>
    <t>2025-05-26 01:00:00</t>
  </si>
  <si>
    <t>2025-05-26 02:00:00</t>
  </si>
  <si>
    <t>2025-05-26 03:00:00</t>
  </si>
  <si>
    <t>2025-05-26 04:00:00</t>
  </si>
  <si>
    <t>2025-05-26 05:00:00</t>
  </si>
  <si>
    <t>2025-05-26 06:00:00</t>
  </si>
  <si>
    <t>2025-05-26 07:00:00</t>
  </si>
  <si>
    <t>2025-05-26 08:00:00</t>
  </si>
  <si>
    <t>2025-05-26 09:00:00</t>
  </si>
  <si>
    <t>2025-05-26 10:00:00</t>
  </si>
  <si>
    <t>2025-05-26 11:00:00</t>
  </si>
  <si>
    <t>2025-05-26 12:00:00</t>
  </si>
  <si>
    <t>2025-05-26 13:00:00</t>
  </si>
  <si>
    <t>2025-05-26 14:00:00</t>
  </si>
  <si>
    <t>2025-05-26 15:00:00</t>
  </si>
  <si>
    <t>2025-05-26 16:00:00</t>
  </si>
  <si>
    <t>2025-05-26 17:00:00</t>
  </si>
  <si>
    <t>2025-05-26 18:00:00</t>
  </si>
  <si>
    <t>2025-05-26 19:00:00</t>
  </si>
  <si>
    <t>2025-05-26 20:00:00</t>
  </si>
  <si>
    <t>2025-05-26 21:00:00</t>
  </si>
  <si>
    <t>2025-05-26 22:00:00</t>
  </si>
  <si>
    <t>2025-05-26 23:00:00</t>
  </si>
  <si>
    <t>2025-05-27 00:00:00</t>
  </si>
  <si>
    <t>2025-05-27 01:00:00</t>
  </si>
  <si>
    <t>2025-05-27 02:00:00</t>
  </si>
  <si>
    <t>2025-05-27 03:00:00</t>
  </si>
  <si>
    <t>2025-05-27 04:00:00</t>
  </si>
  <si>
    <t>2025-05-27 05:00:00</t>
  </si>
  <si>
    <t>2025-05-27 06:00:00</t>
  </si>
  <si>
    <t>2025-05-27 07:00:00</t>
  </si>
  <si>
    <t>2025-05-27 08:00:00</t>
  </si>
  <si>
    <t>2025-05-27 09:00:00</t>
  </si>
  <si>
    <t>2025-05-27 10:00:00</t>
  </si>
  <si>
    <t>2025-05-27 11:00:00</t>
  </si>
  <si>
    <t>2025-05-27 12:00:00</t>
  </si>
  <si>
    <t>2025-05-27 13:00:00</t>
  </si>
  <si>
    <t>2025-05-27 14:00:00</t>
  </si>
  <si>
    <t>2025-05-27 15:00:00</t>
  </si>
  <si>
    <t>2025-05-27 16:00:00</t>
  </si>
  <si>
    <t>2025-05-27 17:00:00</t>
  </si>
  <si>
    <t>2025-05-27 18:00:00</t>
  </si>
  <si>
    <t>2025-05-27 19:00:00</t>
  </si>
  <si>
    <t>2025-05-27 20:00:00</t>
  </si>
  <si>
    <t>2025-05-27 21:00:00</t>
  </si>
  <si>
    <t>2025-05-27 22:00:00</t>
  </si>
  <si>
    <t>2025-05-27 23:00:00</t>
  </si>
  <si>
    <t>2025-05-28 00:00:00</t>
  </si>
  <si>
    <t>2025-05-28 01:00:00</t>
  </si>
  <si>
    <t>2025-05-28 02:00:00</t>
  </si>
  <si>
    <t>2025-05-28 03:00:00</t>
  </si>
  <si>
    <t>2025-05-28 04:00:00</t>
  </si>
  <si>
    <t>2025-05-28 05:00:00</t>
  </si>
  <si>
    <t>2025-05-28 06:00:00</t>
  </si>
  <si>
    <t>2025-05-28 07:00:00</t>
  </si>
  <si>
    <t>2025-05-28 08:00:00</t>
  </si>
  <si>
    <t>2025-05-28 09:00:00</t>
  </si>
  <si>
    <t>2025-05-28 10:00:00</t>
  </si>
  <si>
    <t>2025-05-28 11:00:00</t>
  </si>
  <si>
    <t>2025-05-28 12:00:00</t>
  </si>
  <si>
    <t>2025-05-28 13:00:00</t>
  </si>
  <si>
    <t>2025-05-28 14:00:00</t>
  </si>
  <si>
    <t>2025-05-28 15:00:00</t>
  </si>
  <si>
    <t>2025-05-28 16:00:00</t>
  </si>
  <si>
    <t>2025-05-28 17:00:00</t>
  </si>
  <si>
    <t>2025-05-28 18:00:00</t>
  </si>
  <si>
    <t>2025-05-28 19:00:00</t>
  </si>
  <si>
    <t>2025-05-28 20:00:00</t>
  </si>
  <si>
    <t>2025-05-28 21:00:00</t>
  </si>
  <si>
    <t>2025-05-28 22:00:00</t>
  </si>
  <si>
    <t>2025-05-28 23:00:00</t>
  </si>
  <si>
    <t>2025-05-29 00:00:00</t>
  </si>
  <si>
    <t>2025-05-29 01:00:00</t>
  </si>
  <si>
    <t>2025-05-29 02:00:00</t>
  </si>
  <si>
    <t>2025-05-29 03:00:00</t>
  </si>
  <si>
    <t>2025-05-29 04:00:00</t>
  </si>
  <si>
    <t>2025-05-29 05:00:00</t>
  </si>
  <si>
    <t>2025-05-29 06:00:00</t>
  </si>
  <si>
    <t>2025-05-29 07:00:00</t>
  </si>
  <si>
    <t>2025-05-29 08:00:00</t>
  </si>
  <si>
    <t>2025-05-29 09:00:00</t>
  </si>
  <si>
    <t>2025-05-29 10:00:00</t>
  </si>
  <si>
    <t>2025-05-29 11:00:00</t>
  </si>
  <si>
    <t>2025-05-29 12:00:00</t>
  </si>
  <si>
    <t>2025-05-29 13:00:00</t>
  </si>
  <si>
    <t>2025-05-29 14:00:00</t>
  </si>
  <si>
    <t>2025-05-29 15:00:00</t>
  </si>
  <si>
    <t>2025-05-29 16:00:00</t>
  </si>
  <si>
    <t>2025-05-29 17:00:00</t>
  </si>
  <si>
    <t>2025-05-29 18:00:00</t>
  </si>
  <si>
    <t>2025-05-29 19:00:00</t>
  </si>
  <si>
    <t>2025-05-29 20:00:00</t>
  </si>
  <si>
    <t>2025-05-29 21:00:00</t>
  </si>
  <si>
    <t>2025-05-29 22:00:00</t>
  </si>
  <si>
    <t>2025-05-29 23:00:00</t>
  </si>
  <si>
    <t>2025-05-30 00:00:00</t>
  </si>
  <si>
    <t>2025-05-30 01:00:00</t>
  </si>
  <si>
    <t>2025-05-30 02:00:00</t>
  </si>
  <si>
    <t>2025-05-30 03:00:00</t>
  </si>
  <si>
    <t>2025-05-30 04:00:00</t>
  </si>
  <si>
    <t>2025-05-30 05:00:00</t>
  </si>
  <si>
    <t>2025-05-30 06:00:00</t>
  </si>
  <si>
    <t>2025-05-30 07:00:00</t>
  </si>
  <si>
    <t>2025-05-30 08:00:00</t>
  </si>
  <si>
    <t>2025-05-30 09:00:00</t>
  </si>
  <si>
    <t>2025-05-30 10:00:00</t>
  </si>
  <si>
    <t>2025-05-30 11:00:00</t>
  </si>
  <si>
    <t>2025-05-30 12:00:00</t>
  </si>
  <si>
    <t>2025-05-30 13:00:00</t>
  </si>
  <si>
    <t>2025-05-30 14:00:00</t>
  </si>
  <si>
    <t>2025-05-30 15:00:00</t>
  </si>
  <si>
    <t>2025-05-30 16:00:00</t>
  </si>
  <si>
    <t>2025-05-30 17:00:00</t>
  </si>
  <si>
    <t>2025-05-30 18:00:00</t>
  </si>
  <si>
    <t>2025-05-30 19:00:00</t>
  </si>
  <si>
    <t>2025-05-30 20:00:00</t>
  </si>
  <si>
    <t>2025-05-30 21:00:00</t>
  </si>
  <si>
    <t>2025-05-30 22:00:00</t>
  </si>
  <si>
    <t>2025-05-30 23:00:00</t>
  </si>
  <si>
    <t>2025-05-31 00:00:00</t>
  </si>
  <si>
    <t>2025-05-31 01:00:00</t>
  </si>
  <si>
    <t>2025-05-31 02:00:00</t>
  </si>
  <si>
    <t>2025-05-31 03:00:00</t>
  </si>
  <si>
    <t>2025-05-31 04:00:00</t>
  </si>
  <si>
    <t>2025-05-31 05:00:00</t>
  </si>
  <si>
    <t>2025-05-31 06:00:00</t>
  </si>
  <si>
    <t>2025-05-31 07:00:00</t>
  </si>
  <si>
    <t>2025-05-31 08:00:00</t>
  </si>
  <si>
    <t>2025-05-31 09:00:00</t>
  </si>
  <si>
    <t>2025-05-31 10:00:00</t>
  </si>
  <si>
    <t>2025-05-31 11:00:00</t>
  </si>
  <si>
    <t>2025-05-31 12:00:00</t>
  </si>
  <si>
    <t>2025-05-31 13:00:00</t>
  </si>
  <si>
    <t>2025-05-31 14:00:00</t>
  </si>
  <si>
    <t>2025-05-31 15:00:00</t>
  </si>
  <si>
    <t>2025-05-31 16:00:00</t>
  </si>
  <si>
    <t>2025-05-31 17:00:00</t>
  </si>
  <si>
    <t>2025-05-31 18:00:00</t>
  </si>
  <si>
    <t>2025-05-31 19:00:00</t>
  </si>
  <si>
    <t>2025-05-31 20:00:00</t>
  </si>
  <si>
    <t>2025-05-31 21:00:00</t>
  </si>
  <si>
    <t>2025-05-31 22:00:00</t>
  </si>
  <si>
    <t>2025-05-31 23:00:00</t>
  </si>
  <si>
    <t>2025-06-01 00:00:00</t>
  </si>
  <si>
    <t>2025-06-01 01:00:00</t>
  </si>
  <si>
    <t>2025-06-01 02:00:00</t>
  </si>
  <si>
    <t>2025-06-01 03:00:00</t>
  </si>
  <si>
    <t>2025-06-01 04:00:00</t>
  </si>
  <si>
    <t>2025-06-01 05:00:00</t>
  </si>
  <si>
    <t>2025-06-01 06:00:00</t>
  </si>
  <si>
    <t>2025-06-01 07:00:00</t>
  </si>
  <si>
    <t>2025-06-01 08:00:00</t>
  </si>
  <si>
    <t>2025-06-01 09:00:00</t>
  </si>
  <si>
    <t>2025-06-01 10:00:00</t>
  </si>
  <si>
    <t>2025-06-01 11:00:00</t>
  </si>
  <si>
    <t>2025-06-01 12:00:00</t>
  </si>
  <si>
    <t>2025-06-01 13:00:00</t>
  </si>
  <si>
    <t>2025-06-01 14:00:00</t>
  </si>
  <si>
    <t>2025-06-01 15:00:00</t>
  </si>
  <si>
    <t>2025-06-01 16:00:00</t>
  </si>
  <si>
    <t>2025-06-01 17:00:00</t>
  </si>
  <si>
    <t>2025-06-01 18:00:00</t>
  </si>
  <si>
    <t>2025-06-01 19:00:00</t>
  </si>
  <si>
    <t>2025-06-01 20:00:00</t>
  </si>
  <si>
    <t>2025-06-01 21:00:00</t>
  </si>
  <si>
    <t>2025-06-01 22:00:00</t>
  </si>
  <si>
    <t>2025-06-01 23:00:00</t>
  </si>
  <si>
    <t>2025-06-02 00:00:00</t>
  </si>
  <si>
    <t>2025-06-02 01:00:00</t>
  </si>
  <si>
    <t>2025-06-02 02:00:00</t>
  </si>
  <si>
    <t>2025-06-02 03:00:00</t>
  </si>
  <si>
    <t>2025-06-02 04:00:00</t>
  </si>
  <si>
    <t>2025-06-02 05:00:00</t>
  </si>
  <si>
    <t>2025-06-02 06:00:00</t>
  </si>
  <si>
    <t>2025-06-02 07:00:00</t>
  </si>
  <si>
    <t>2025-06-02 08:00:00</t>
  </si>
  <si>
    <t>2025-06-02 09:00:00</t>
  </si>
  <si>
    <t>2025-06-02 10:00:00</t>
  </si>
  <si>
    <t>2025-06-02 11:00:00</t>
  </si>
  <si>
    <t>2025-06-02 12:00:00</t>
  </si>
  <si>
    <t>2025-06-02 13:00:00</t>
  </si>
  <si>
    <t>2025-06-02 14:00:00</t>
  </si>
  <si>
    <t>2025-06-02 15:00:00</t>
  </si>
  <si>
    <t>2025-06-02 16:00:00</t>
  </si>
  <si>
    <t>2025-06-02 17:00:00</t>
  </si>
  <si>
    <t>2025-06-02 18:00:00</t>
  </si>
  <si>
    <t>2025-06-02 19:00:00</t>
  </si>
  <si>
    <t>2025-06-02 20:00:00</t>
  </si>
  <si>
    <t>2025-06-02 21:00:00</t>
  </si>
  <si>
    <t>2025-06-02 22:00:00</t>
  </si>
  <si>
    <t>2025-06-02 23:00:00</t>
  </si>
  <si>
    <t>2025-06-03 00:00:00</t>
  </si>
  <si>
    <t>2025-06-03 01:00:00</t>
  </si>
  <si>
    <t>2025-06-03 02:00:00</t>
  </si>
  <si>
    <t>2025-06-03 03:00:00</t>
  </si>
  <si>
    <t>2025-06-03 04:00:00</t>
  </si>
  <si>
    <t>2025-06-03 05:00:00</t>
  </si>
  <si>
    <t>2025-06-03 06:00:00</t>
  </si>
  <si>
    <t>2025-06-03 07:00:00</t>
  </si>
  <si>
    <t>2025-06-03 08:00:00</t>
  </si>
  <si>
    <t>2025-06-03 09:00:00</t>
  </si>
  <si>
    <t>2025-06-03 10:00:00</t>
  </si>
  <si>
    <t>2025-06-03 11:00:00</t>
  </si>
  <si>
    <t>2025-06-03 12:00:00</t>
  </si>
  <si>
    <t>2025-06-03 13:00:00</t>
  </si>
  <si>
    <t>2025-06-03 14:00:00</t>
  </si>
  <si>
    <t>2025-06-03 15:00:00</t>
  </si>
  <si>
    <t>2025-06-03 16:00:00</t>
  </si>
  <si>
    <t>2025-06-03 17:00:00</t>
  </si>
  <si>
    <t>2025-06-03 18:00:00</t>
  </si>
  <si>
    <t>2025-06-03 19:00:00</t>
  </si>
  <si>
    <t>2025-06-03 20:00:00</t>
  </si>
  <si>
    <t>2025-06-03 21:00:00</t>
  </si>
  <si>
    <t>2025-06-03 22:00:00</t>
  </si>
  <si>
    <t>2025-06-03 23:00:00</t>
  </si>
  <si>
    <t>2025-06-04 00:00:00</t>
  </si>
  <si>
    <t>2025-06-04 01:00:00</t>
  </si>
  <si>
    <t>2025-06-04 02:00:00</t>
  </si>
  <si>
    <t>2025-06-04 03:00:00</t>
  </si>
  <si>
    <t>2025-06-04 04:00:00</t>
  </si>
  <si>
    <t>2025-06-04 05:00:00</t>
  </si>
  <si>
    <t>2025-06-04 06:00:00</t>
  </si>
  <si>
    <t>2025-06-04 07:00:00</t>
  </si>
  <si>
    <t>2025-06-04 08:00:00</t>
  </si>
  <si>
    <t>2025-06-04 09:00:00</t>
  </si>
  <si>
    <t>2025-06-04 10:00:00</t>
  </si>
  <si>
    <t>2025-06-04 11:00:00</t>
  </si>
  <si>
    <t>2025-06-04 12:00:00</t>
  </si>
  <si>
    <t>2025-06-04 13:00:00</t>
  </si>
  <si>
    <t>2025-06-04 14:00:00</t>
  </si>
  <si>
    <t>2025-06-04 15:00:00</t>
  </si>
  <si>
    <t>2025-06-04 16:00:00</t>
  </si>
  <si>
    <t>2025-06-04 17:00:00</t>
  </si>
  <si>
    <t>2025-06-04 18:00:00</t>
  </si>
  <si>
    <t>2025-06-04 19:00:00</t>
  </si>
  <si>
    <t>2025-06-04 20:00:00</t>
  </si>
  <si>
    <t>2025-06-04 21:00:00</t>
  </si>
  <si>
    <t>2025-06-04 22:00:00</t>
  </si>
  <si>
    <t>2025-06-04 23:00:00</t>
  </si>
  <si>
    <t>2025-06-05 00:00:00</t>
  </si>
  <si>
    <t>2025-06-05 01:00:00</t>
  </si>
  <si>
    <t>2025-06-05 02:00:00</t>
  </si>
  <si>
    <t>2025-06-05 03:00:00</t>
  </si>
  <si>
    <t>2025-06-05 04:00:00</t>
  </si>
  <si>
    <t>2025-06-05 05:00:00</t>
  </si>
  <si>
    <t>2025-06-05 06:00:00</t>
  </si>
  <si>
    <t>2025-06-05 07:00:00</t>
  </si>
  <si>
    <t>2025-06-05 08:00:00</t>
  </si>
  <si>
    <t>2025-06-05 09:00:00</t>
  </si>
  <si>
    <t>2025-06-05 10:00:00</t>
  </si>
  <si>
    <t>2025-06-05 11:00:00</t>
  </si>
  <si>
    <t>2025-06-05 12:00:00</t>
  </si>
  <si>
    <t>2025-06-05 13:00:00</t>
  </si>
  <si>
    <t>2025-06-05 14:00:00</t>
  </si>
  <si>
    <t>2025-06-05 15:00:00</t>
  </si>
  <si>
    <t>2025-06-05 16:00:00</t>
  </si>
  <si>
    <t>2025-06-05 17:00:00</t>
  </si>
  <si>
    <t>2025-06-05 18:00:00</t>
  </si>
  <si>
    <t>2025-06-05 19:00:00</t>
  </si>
  <si>
    <t>2025-06-05 20:00:00</t>
  </si>
  <si>
    <t>2025-06-05 21:00:00</t>
  </si>
  <si>
    <t>2025-06-05 22:00:00</t>
  </si>
  <si>
    <t>2025-06-05 23:00:00</t>
  </si>
  <si>
    <t>2025-06-06 00:00:00</t>
  </si>
  <si>
    <t>2025-06-06 01:00:00</t>
  </si>
  <si>
    <t>2025-06-06 02:00:00</t>
  </si>
  <si>
    <t>2025-06-06 03:00:00</t>
  </si>
  <si>
    <t>2025-06-06 04:00:00</t>
  </si>
  <si>
    <t>2025-06-06 05:00:00</t>
  </si>
  <si>
    <t>2025-06-06 06:00:00</t>
  </si>
  <si>
    <t>2025-06-06 07:00:00</t>
  </si>
  <si>
    <t>2025-06-06 08:00:00</t>
  </si>
  <si>
    <t>2025-06-06 09:00:00</t>
  </si>
  <si>
    <t>2025-06-06 10:00:00</t>
  </si>
  <si>
    <t>2025-06-06 11:00:00</t>
  </si>
  <si>
    <t>2025-06-06 12:00:00</t>
  </si>
  <si>
    <t>2025-06-06 13:00:00</t>
  </si>
  <si>
    <t>2025-06-06 14:00:00</t>
  </si>
  <si>
    <t>2025-06-06 15:00:00</t>
  </si>
  <si>
    <t>2025-06-06 16:00:00</t>
  </si>
  <si>
    <t>2025-06-06 17:00:00</t>
  </si>
  <si>
    <t>2025-06-06 18:00:00</t>
  </si>
  <si>
    <t>2025-06-06 19:00:00</t>
  </si>
  <si>
    <t>2025-06-06 20:00:00</t>
  </si>
  <si>
    <t>2025-06-06 21:00:00</t>
  </si>
  <si>
    <t>2025-06-06 22:00:00</t>
  </si>
  <si>
    <t>2025-06-06 23:00:00</t>
  </si>
  <si>
    <t>2025-06-07 00:00:00</t>
  </si>
  <si>
    <t>2025-06-07 01:00:00</t>
  </si>
  <si>
    <t>2025-06-07 02:00:00</t>
  </si>
  <si>
    <t>2025-06-07 03:00:00</t>
  </si>
  <si>
    <t>2025-06-07 04:00:00</t>
  </si>
  <si>
    <t>2025-06-07 05:00:00</t>
  </si>
  <si>
    <t>2025-06-07 06:00:00</t>
  </si>
  <si>
    <t>2025-06-07 07:00:00</t>
  </si>
  <si>
    <t>2025-06-07 08:00:00</t>
  </si>
  <si>
    <t>2025-06-07 09:00:00</t>
  </si>
  <si>
    <t>2025-06-07 10:00:00</t>
  </si>
  <si>
    <t>2025-06-07 11:00:00</t>
  </si>
  <si>
    <t>2025-06-07 12:00:00</t>
  </si>
  <si>
    <t>2025-06-07 13:00:00</t>
  </si>
  <si>
    <t>2025-06-07 14:00:00</t>
  </si>
  <si>
    <t>2025-06-07 15:00:00</t>
  </si>
  <si>
    <t>2025-06-07 16:00:00</t>
  </si>
  <si>
    <t>2025-06-07 17:00:00</t>
  </si>
  <si>
    <t>2025-06-07 18:00:00</t>
  </si>
  <si>
    <t>2025-06-07 19:00:00</t>
  </si>
  <si>
    <t>2025-06-07 20:00:00</t>
  </si>
  <si>
    <t>2025-06-07 21:00:00</t>
  </si>
  <si>
    <t>2025-06-07 22:00:00</t>
  </si>
  <si>
    <t>2025-06-07 23:00:00</t>
  </si>
  <si>
    <t>2025-06-08 00:00:00</t>
  </si>
  <si>
    <t>2025-06-08 01:00:00</t>
  </si>
  <si>
    <t>2025-06-08 02:00:00</t>
  </si>
  <si>
    <t>2025-06-08 03:00:00</t>
  </si>
  <si>
    <t>2025-06-08 04:00:00</t>
  </si>
  <si>
    <t>2025-06-08 05:00:00</t>
  </si>
  <si>
    <t>2025-06-08 06:00:00</t>
  </si>
  <si>
    <t>2025-06-08 07:00:00</t>
  </si>
  <si>
    <t>2025-06-08 08:00:00</t>
  </si>
  <si>
    <t>2025-06-08 09:00:00</t>
  </si>
  <si>
    <t>2025-06-08 10:00:00</t>
  </si>
  <si>
    <t>2025-06-08 11:00:00</t>
  </si>
  <si>
    <t>2025-06-08 12:00:00</t>
  </si>
  <si>
    <t>2025-06-08 13:00:00</t>
  </si>
  <si>
    <t>2025-06-08 14:00:00</t>
  </si>
  <si>
    <t>2025-06-08 15:00:00</t>
  </si>
  <si>
    <t>2025-06-08 16:00:00</t>
  </si>
  <si>
    <t>2025-06-08 17:00:00</t>
  </si>
  <si>
    <t>2025-06-08 18:00:00</t>
  </si>
  <si>
    <t>2025-06-08 19:00:00</t>
  </si>
  <si>
    <t>2025-06-08 20:00:00</t>
  </si>
  <si>
    <t>2025-06-08 21:00:00</t>
  </si>
  <si>
    <t>2025-06-08 22:00:00</t>
  </si>
  <si>
    <t>2025-06-08 23:00:00</t>
  </si>
  <si>
    <t>2025-06-09 00:00:00</t>
  </si>
  <si>
    <t>2025-06-09 01:00:00</t>
  </si>
  <si>
    <t>2025-06-09 02:00:00</t>
  </si>
  <si>
    <t>2025-06-09 03:00:00</t>
  </si>
  <si>
    <t>2025-06-09 04:00:00</t>
  </si>
  <si>
    <t>2025-06-09 05:00:00</t>
  </si>
  <si>
    <t>2025-06-09 06:00:00</t>
  </si>
  <si>
    <t>2025-06-09 07:00:00</t>
  </si>
  <si>
    <t>2025-06-09 08:00:00</t>
  </si>
  <si>
    <t>2025-06-09 09:00:00</t>
  </si>
  <si>
    <t>2025-06-09 10:00:00</t>
  </si>
  <si>
    <t>2025-06-09 11:00:00</t>
  </si>
  <si>
    <t>2025-06-09 12:00:00</t>
  </si>
  <si>
    <t>2025-06-09 13:00:00</t>
  </si>
  <si>
    <t>2025-06-09 14:00:00</t>
  </si>
  <si>
    <t>2025-06-09 15:00:00</t>
  </si>
  <si>
    <t>2025-06-09 16:00:00</t>
  </si>
  <si>
    <t>2025-06-09 17:00:00</t>
  </si>
  <si>
    <t>2025-06-09 18:00:00</t>
  </si>
  <si>
    <t>2025-06-09 19:00:00</t>
  </si>
  <si>
    <t>2025-06-09 20:00:00</t>
  </si>
  <si>
    <t>2025-06-09 21:00:00</t>
  </si>
  <si>
    <t>2025-06-09 22:00:00</t>
  </si>
  <si>
    <t>2025-06-09 23:00:00</t>
  </si>
  <si>
    <t>2025-06-10 00:00:00</t>
  </si>
  <si>
    <t>2025-06-10 01:00:00</t>
  </si>
  <si>
    <t>2025-06-10 02:00:00</t>
  </si>
  <si>
    <t>2025-06-10 03:00:00</t>
  </si>
  <si>
    <t>2025-06-10 04:00:00</t>
  </si>
  <si>
    <t>2025-06-10 05:00:00</t>
  </si>
  <si>
    <t>2025-06-10 06:00:00</t>
  </si>
  <si>
    <t>2025-06-10 07:00:00</t>
  </si>
  <si>
    <t>2025-06-10 08:00:00</t>
  </si>
  <si>
    <t>2025-06-10 09:00:00</t>
  </si>
  <si>
    <t>2025-06-10 10:00:00</t>
  </si>
  <si>
    <t>2025-06-10 11:00:00</t>
  </si>
  <si>
    <t>2025-06-10 12:00:00</t>
  </si>
  <si>
    <t>2025-06-10 13:00:00</t>
  </si>
  <si>
    <t>2025-06-10 14:00:00</t>
  </si>
  <si>
    <t>2025-06-10 15:00:00</t>
  </si>
  <si>
    <t>2025-06-10 16:00:00</t>
  </si>
  <si>
    <t>2025-06-10 17:00:00</t>
  </si>
  <si>
    <t>2025-06-10 18:00:00</t>
  </si>
  <si>
    <t>2025-06-10 19:00:00</t>
  </si>
  <si>
    <t>2025-06-10 20:00:00</t>
  </si>
  <si>
    <t>2025-06-10 21:00:00</t>
  </si>
  <si>
    <t>2025-06-10 22:00:00</t>
  </si>
  <si>
    <t>2025-06-10 23:00:00</t>
  </si>
  <si>
    <t>2025-06-11 00:00:00</t>
  </si>
  <si>
    <t>2025-06-11 01:00:00</t>
  </si>
  <si>
    <t>2025-06-11 02:00:00</t>
  </si>
  <si>
    <t>2025-06-11 03:00:00</t>
  </si>
  <si>
    <t>2025-06-11 04:00:00</t>
  </si>
  <si>
    <t>2025-06-11 05:00:00</t>
  </si>
  <si>
    <t>2025-06-11 06:00:00</t>
  </si>
  <si>
    <t>2025-06-11 07:00:00</t>
  </si>
  <si>
    <t>2025-06-11 08:00:00</t>
  </si>
  <si>
    <t>2025-06-11 09:00:00</t>
  </si>
  <si>
    <t>2025-06-11 10:00:00</t>
  </si>
  <si>
    <t>2025-06-11 11:00:00</t>
  </si>
  <si>
    <t>2025-06-11 12:00:00</t>
  </si>
  <si>
    <t>2025-06-11 13:00:00</t>
  </si>
  <si>
    <t>2025-06-11 14:00:00</t>
  </si>
  <si>
    <t>2025-06-11 15:00:00</t>
  </si>
  <si>
    <t>2025-06-11 16:00:00</t>
  </si>
  <si>
    <t>2025-06-11 17:00:00</t>
  </si>
  <si>
    <t>2025-06-11 18:00:00</t>
  </si>
  <si>
    <t>2025-06-11 19:00:00</t>
  </si>
  <si>
    <t>2025-06-11 20:00:00</t>
  </si>
  <si>
    <t>2025-06-11 21:00:00</t>
  </si>
  <si>
    <t>2025-06-11 22:00:00</t>
  </si>
  <si>
    <t>2025-06-11 23:00:00</t>
  </si>
  <si>
    <t>2025-06-12 00:00:00</t>
  </si>
  <si>
    <t>2025-06-12 01:00:00</t>
  </si>
  <si>
    <t>2025-06-12 02:00:00</t>
  </si>
  <si>
    <t>2025-06-12 03:00:00</t>
  </si>
  <si>
    <t>2025-06-12 04:00:00</t>
  </si>
  <si>
    <t>2025-06-12 05:00:00</t>
  </si>
  <si>
    <t>2025-06-12 06:00:00</t>
  </si>
  <si>
    <t>2025-06-12 07:00:00</t>
  </si>
  <si>
    <t>2025-06-12 08:00:00</t>
  </si>
  <si>
    <t>2025-06-12 09:00:00</t>
  </si>
  <si>
    <t>2025-06-12 10:00:00</t>
  </si>
  <si>
    <t>2025-06-12 11:00:00</t>
  </si>
  <si>
    <t>2025-06-12 12:00:00</t>
  </si>
  <si>
    <t>2025-06-12 13:00:00</t>
  </si>
  <si>
    <t>2025-06-12 14:00:00</t>
  </si>
  <si>
    <t>2025-06-12 15:00:00</t>
  </si>
  <si>
    <t>2025-06-12 16:00:00</t>
  </si>
  <si>
    <t>2025-06-12 17:00:00</t>
  </si>
  <si>
    <t>2025-06-12 18:00:00</t>
  </si>
  <si>
    <t>2025-06-12 19:00:00</t>
  </si>
  <si>
    <t>2025-06-12 20:00:00</t>
  </si>
  <si>
    <t>2025-06-12 21:00:00</t>
  </si>
  <si>
    <t>2025-06-12 22:00:00</t>
  </si>
  <si>
    <t>2025-06-12 23:00:00</t>
  </si>
  <si>
    <t>2025-06-13 00:00:00</t>
  </si>
  <si>
    <t>2025-06-13 01:00:00</t>
  </si>
  <si>
    <t>2025-06-13 02:00:00</t>
  </si>
  <si>
    <t>2025-06-13 03:00:00</t>
  </si>
  <si>
    <t>2025-06-13 04:00:00</t>
  </si>
  <si>
    <t>2025-06-13 05:00:00</t>
  </si>
  <si>
    <t>2025-06-13 06:00:00</t>
  </si>
  <si>
    <t>2025-06-13 07:00:00</t>
  </si>
  <si>
    <t>2025-06-13 08:00:00</t>
  </si>
  <si>
    <t>2025-06-13 09:00:00</t>
  </si>
  <si>
    <t>2025-06-13 10:00:00</t>
  </si>
  <si>
    <t>2025-06-13 11:00:00</t>
  </si>
  <si>
    <t>2025-06-13 12:00:00</t>
  </si>
  <si>
    <t>2025-06-13 13:00:00</t>
  </si>
  <si>
    <t>2025-06-13 14:00:00</t>
  </si>
  <si>
    <t>2025-06-13 15:00:00</t>
  </si>
  <si>
    <t>2025-06-13 16:00:00</t>
  </si>
  <si>
    <t>2025-06-13 17:00:00</t>
  </si>
  <si>
    <t>2025-06-13 18:00:00</t>
  </si>
  <si>
    <t>2025-06-13 19:00:00</t>
  </si>
  <si>
    <t>2025-06-13 20:00:00</t>
  </si>
  <si>
    <t>2025-06-13 21:00:00</t>
  </si>
  <si>
    <t>2025-06-13 22:00:00</t>
  </si>
  <si>
    <t>2025-06-13 23:00:00</t>
  </si>
  <si>
    <t>2025-06-14 00:00:00</t>
  </si>
  <si>
    <t>2025-06-14 01:00:00</t>
  </si>
  <si>
    <t>2025-06-14 02:00:00</t>
  </si>
  <si>
    <t>2025-06-14 03:00:00</t>
  </si>
  <si>
    <t>2025-06-14 04:00:00</t>
  </si>
  <si>
    <t>2025-06-14 05:00:00</t>
  </si>
  <si>
    <t>2025-06-14 06:00:00</t>
  </si>
  <si>
    <t>2025-06-14 07:00:00</t>
  </si>
  <si>
    <t>2025-06-14 08:00:00</t>
  </si>
  <si>
    <t>2025-06-14 09:00:00</t>
  </si>
  <si>
    <t>2025-06-14 10:00:00</t>
  </si>
  <si>
    <t>2025-06-14 11:00:00</t>
  </si>
  <si>
    <t>2025-06-14 12:00:00</t>
  </si>
  <si>
    <t>2025-06-14 13:00:00</t>
  </si>
  <si>
    <t>2025-06-14 14:00:00</t>
  </si>
  <si>
    <t>2025-06-14 15:00:00</t>
  </si>
  <si>
    <t>2025-06-14 16:00:00</t>
  </si>
  <si>
    <t>2025-06-14 17:00:00</t>
  </si>
  <si>
    <t>2025-06-14 18:00:00</t>
  </si>
  <si>
    <t>2025-06-14 19:00:00</t>
  </si>
  <si>
    <t>2025-06-14 20:00:00</t>
  </si>
  <si>
    <t>2025-06-14 21:00:00</t>
  </si>
  <si>
    <t>2025-06-14 22:00:00</t>
  </si>
  <si>
    <t>2025-06-14 23:00:00</t>
  </si>
  <si>
    <t>2025-06-15 00:00:00</t>
  </si>
  <si>
    <t>2025-06-15 01:00:00</t>
  </si>
  <si>
    <t>2025-06-15 02:00:00</t>
  </si>
  <si>
    <t>2025-06-15 03:00:00</t>
  </si>
  <si>
    <t>2025-06-15 04:00:00</t>
  </si>
  <si>
    <t>2025-06-15 05:00:00</t>
  </si>
  <si>
    <t>2025-06-15 06:00:00</t>
  </si>
  <si>
    <t>2025-06-15 07:00:00</t>
  </si>
  <si>
    <t>2025-06-15 08:00:00</t>
  </si>
  <si>
    <t>2025-06-15 09:00:00</t>
  </si>
  <si>
    <t>2025-06-15 10:00:00</t>
  </si>
  <si>
    <t>2025-06-15 11:00:00</t>
  </si>
  <si>
    <t>2025-06-15 12:00:00</t>
  </si>
  <si>
    <t>2025-06-15 13:00:00</t>
  </si>
  <si>
    <t>2025-06-15 14:00:00</t>
  </si>
  <si>
    <t>2025-06-15 15:00:00</t>
  </si>
  <si>
    <t>2025-06-15 16:00:00</t>
  </si>
  <si>
    <t>2025-06-15 17:00:00</t>
  </si>
  <si>
    <t>2025-06-15 18:00:00</t>
  </si>
  <si>
    <t>2025-06-15 19:00:00</t>
  </si>
  <si>
    <t>2025-06-15 20:00:00</t>
  </si>
  <si>
    <t>2025-06-15 21:00:00</t>
  </si>
  <si>
    <t>2025-06-15 22:00:00</t>
  </si>
  <si>
    <t>2025-06-15 23:00:00</t>
  </si>
  <si>
    <t>2025-06-16 00:00:00</t>
  </si>
  <si>
    <t>2025-06-16 01:00:00</t>
  </si>
  <si>
    <t>2025-06-16 02:00:00</t>
  </si>
  <si>
    <t>2025-06-16 03:00:00</t>
  </si>
  <si>
    <t>2025-06-16 04:00:00</t>
  </si>
  <si>
    <t>2025-06-16 05:00:00</t>
  </si>
  <si>
    <t>2025-06-16 06:00:00</t>
  </si>
  <si>
    <t>2025-06-16 07:00:00</t>
  </si>
  <si>
    <t>2025-06-16 08:00:00</t>
  </si>
  <si>
    <t>2025-06-16 09:00:00</t>
  </si>
  <si>
    <t>2025-06-16 10:00:00</t>
  </si>
  <si>
    <t>2025-06-16 11:00:00</t>
  </si>
  <si>
    <t>2025-06-16 12:00:00</t>
  </si>
  <si>
    <t>2025-06-16 13:00:00</t>
  </si>
  <si>
    <t>2025-06-16 14:00:00</t>
  </si>
  <si>
    <t>2025-06-16 15:00:00</t>
  </si>
  <si>
    <t>2025-06-16 16:00:00</t>
  </si>
  <si>
    <t>2025-06-16 17:00:00</t>
  </si>
  <si>
    <t>2025-06-16 18:00:00</t>
  </si>
  <si>
    <t>2025-06-16 19:00:00</t>
  </si>
  <si>
    <t>2025-06-16 20:00:00</t>
  </si>
  <si>
    <t>2025-06-16 21:00:00</t>
  </si>
  <si>
    <t>2025-06-16 22:00:00</t>
  </si>
  <si>
    <t>2025-06-16 23:00:00</t>
  </si>
  <si>
    <t>2025-06-17 00:00:00</t>
  </si>
  <si>
    <t>2025-06-17 01:00:00</t>
  </si>
  <si>
    <t>2025-06-17 02:00:00</t>
  </si>
  <si>
    <t>2025-06-17 03:00:00</t>
  </si>
  <si>
    <t>2025-06-17 04:00:00</t>
  </si>
  <si>
    <t>2025-06-17 05:00:00</t>
  </si>
  <si>
    <t>2025-06-17 06:00:00</t>
  </si>
  <si>
    <t>2025-06-17 07:00:00</t>
  </si>
  <si>
    <t>2025-06-17 08:00:00</t>
  </si>
  <si>
    <t>2025-06-17 09:00:00</t>
  </si>
  <si>
    <t>2025-06-17 10:00:00</t>
  </si>
  <si>
    <t>2025-06-17 11:00:00</t>
  </si>
  <si>
    <t>2025-06-17 12:00:00</t>
  </si>
  <si>
    <t>2025-06-17 13:00:00</t>
  </si>
  <si>
    <t>2025-06-17 14:00:00</t>
  </si>
  <si>
    <t>2025-06-17 15:00:00</t>
  </si>
  <si>
    <t>2025-06-17 16:00:00</t>
  </si>
  <si>
    <t>2025-06-17 17:00:00</t>
  </si>
  <si>
    <t>2025-06-17 18:00:00</t>
  </si>
  <si>
    <t>2025-06-17 19:00:00</t>
  </si>
  <si>
    <t>2025-06-17 20:00:00</t>
  </si>
  <si>
    <t>2025-06-17 21:00:00</t>
  </si>
  <si>
    <t>2025-06-17 22:00:00</t>
  </si>
  <si>
    <t>2025-06-17 23:00:00</t>
  </si>
  <si>
    <t>2025-06-18 00:00:00</t>
  </si>
  <si>
    <t>2025-06-18 01:00:00</t>
  </si>
  <si>
    <t>2025-06-18 02:00:00</t>
  </si>
  <si>
    <t>2025-06-18 03:00:00</t>
  </si>
  <si>
    <t>2025-06-18 04:00:00</t>
  </si>
  <si>
    <t>2025-06-18 05:00:00</t>
  </si>
  <si>
    <t>2025-06-18 06:00:00</t>
  </si>
  <si>
    <t>2025-06-18 07:00:00</t>
  </si>
  <si>
    <t>2025-06-18 08:00:00</t>
  </si>
  <si>
    <t>2025-06-18 09:00:00</t>
  </si>
  <si>
    <t>2025-06-18 10:00:00</t>
  </si>
  <si>
    <t>2025-06-18 11:00:00</t>
  </si>
  <si>
    <t>2025-06-18 12:00:00</t>
  </si>
  <si>
    <t>2025-06-18 13:00:00</t>
  </si>
  <si>
    <t>2025-06-18 14:00:00</t>
  </si>
  <si>
    <t>2025-06-18 15:00:00</t>
  </si>
  <si>
    <t>2025-06-18 16:00:00</t>
  </si>
  <si>
    <t>2025-06-18 17:00:00</t>
  </si>
  <si>
    <t>2025-06-18 18:00:00</t>
  </si>
  <si>
    <t>2025-06-18 19:00:00</t>
  </si>
  <si>
    <t>2025-06-18 20:00:00</t>
  </si>
  <si>
    <t>2025-06-18 21:00:00</t>
  </si>
  <si>
    <t>2025-06-18 22:00:00</t>
  </si>
  <si>
    <t>2025-06-18 23:00:00</t>
  </si>
  <si>
    <t>2025-06-19 00:00:00</t>
  </si>
  <si>
    <t>2025-06-19 01:00:00</t>
  </si>
  <si>
    <t>2025-06-19 02:00:00</t>
  </si>
  <si>
    <t>2025-06-19 03:00:00</t>
  </si>
  <si>
    <t>2025-06-19 04:00:00</t>
  </si>
  <si>
    <t>2025-06-19 05:00:00</t>
  </si>
  <si>
    <t>2025-06-19 06:00:00</t>
  </si>
  <si>
    <t>2025-06-19 07:00:00</t>
  </si>
  <si>
    <t>2025-06-19 08:00:00</t>
  </si>
  <si>
    <t>2025-06-19 09:00:00</t>
  </si>
  <si>
    <t>2025-06-19 10:00:00</t>
  </si>
  <si>
    <t>2025-06-19 11:00:00</t>
  </si>
  <si>
    <t>2025-06-19 12:00:00</t>
  </si>
  <si>
    <t>2025-06-19 13:00:00</t>
  </si>
  <si>
    <t>2025-06-19 14:00:00</t>
  </si>
  <si>
    <t>2025-06-19 15:00:00</t>
  </si>
  <si>
    <t>2025-06-19 16:00:00</t>
  </si>
  <si>
    <t>2025-06-19 17:00:00</t>
  </si>
  <si>
    <t>2025-06-19 18:00:00</t>
  </si>
  <si>
    <t>2025-06-19 19:00:00</t>
  </si>
  <si>
    <t>2025-06-19 20:00:00</t>
  </si>
  <si>
    <t>2025-06-19 21:00:00</t>
  </si>
  <si>
    <t>2025-06-19 22:00:00</t>
  </si>
  <si>
    <t>2025-06-19 23:00:00</t>
  </si>
  <si>
    <t>2025-06-20 00:00:00</t>
  </si>
  <si>
    <t>2025-06-20 01:00:00</t>
  </si>
  <si>
    <t>2025-06-20 02:00:00</t>
  </si>
  <si>
    <t>2025-06-20 03:00:00</t>
  </si>
  <si>
    <t>2025-06-20 04:00:00</t>
  </si>
  <si>
    <t>2025-06-20 05:00:00</t>
  </si>
  <si>
    <t>2025-06-20 06:00:00</t>
  </si>
  <si>
    <t>2025-06-20 07:00:00</t>
  </si>
  <si>
    <t>2025-06-20 08:00:00</t>
  </si>
  <si>
    <t>2025-06-20 09:00:00</t>
  </si>
  <si>
    <t>2025-06-20 10:00:00</t>
  </si>
  <si>
    <t>2025-06-20 11:00:00</t>
  </si>
  <si>
    <t>2025-06-20 12:00:00</t>
  </si>
  <si>
    <t>2025-06-20 13:00:00</t>
  </si>
  <si>
    <t>2025-06-20 14:00:00</t>
  </si>
  <si>
    <t>2025-06-20 15:00:00</t>
  </si>
  <si>
    <t>2025-06-20 16:00:00</t>
  </si>
  <si>
    <t>2025-06-20 17:00:00</t>
  </si>
  <si>
    <t>2025-06-20 18:00:00</t>
  </si>
  <si>
    <t>2025-06-20 19:00:00</t>
  </si>
  <si>
    <t>2025-06-20 20:00:00</t>
  </si>
  <si>
    <t>2025-06-20 21:00:00</t>
  </si>
  <si>
    <t>2025-06-20 22:00:00</t>
  </si>
  <si>
    <t>2025-06-20 23:00:00</t>
  </si>
  <si>
    <t>2025-06-21 00:00:00</t>
  </si>
  <si>
    <t>2025-06-21 01:00:00</t>
  </si>
  <si>
    <t>2025-06-21 02:00:00</t>
  </si>
  <si>
    <t>2025-06-21 03:00:00</t>
  </si>
  <si>
    <t>2025-06-21 04:00:00</t>
  </si>
  <si>
    <t>2025-06-21 05:00:00</t>
  </si>
  <si>
    <t>2025-06-21 06:00:00</t>
  </si>
  <si>
    <t>2025-06-21 07:00:00</t>
  </si>
  <si>
    <t>2025-06-21 08:00:00</t>
  </si>
  <si>
    <t>2025-06-21 09:00:00</t>
  </si>
  <si>
    <t>2025-06-21 10:00:00</t>
  </si>
  <si>
    <t>2025-06-21 11:00:00</t>
  </si>
  <si>
    <t>2025-06-21 12:00:00</t>
  </si>
  <si>
    <t>2025-06-21 13:00:00</t>
  </si>
  <si>
    <t>2025-06-21 14:00:00</t>
  </si>
  <si>
    <t>2025-06-21 15:00:00</t>
  </si>
  <si>
    <t>2025-06-21 16:00:00</t>
  </si>
  <si>
    <t>2025-06-21 17:00:00</t>
  </si>
  <si>
    <t>2025-06-21 18:00:00</t>
  </si>
  <si>
    <t>2025-06-21 19:00:00</t>
  </si>
  <si>
    <t>2025-06-21 20:00:00</t>
  </si>
  <si>
    <t>2025-06-21 21:00:00</t>
  </si>
  <si>
    <t>2025-06-21 22:00:00</t>
  </si>
  <si>
    <t>2025-06-21 23:00:00</t>
  </si>
  <si>
    <t>2025-06-22 00:00:00</t>
  </si>
  <si>
    <t>2025-06-22 01:00:00</t>
  </si>
  <si>
    <t>2025-06-22 02:00:00</t>
  </si>
  <si>
    <t>2025-06-22 03:00:00</t>
  </si>
  <si>
    <t>2025-06-22 04:00:00</t>
  </si>
  <si>
    <t>2025-06-22 05:00:00</t>
  </si>
  <si>
    <t>2025-06-22 06:00:00</t>
  </si>
  <si>
    <t>2025-06-22 07:00:00</t>
  </si>
  <si>
    <t>2025-06-22 08:00:00</t>
  </si>
  <si>
    <t>2025-06-22 09:00:00</t>
  </si>
  <si>
    <t>2025-06-22 10:00:00</t>
  </si>
  <si>
    <t>2025-06-22 11:00:00</t>
  </si>
  <si>
    <t>2025-06-22 12:00:00</t>
  </si>
  <si>
    <t>2025-06-22 13:00:00</t>
  </si>
  <si>
    <t>2025-06-22 14:00:00</t>
  </si>
  <si>
    <t>2025-06-22 15:00:00</t>
  </si>
  <si>
    <t>2025-06-22 16:00:00</t>
  </si>
  <si>
    <t>2025-06-22 17:00:00</t>
  </si>
  <si>
    <t>2025-06-22 18:00:00</t>
  </si>
  <si>
    <t>2025-06-22 19:00:00</t>
  </si>
  <si>
    <t>2025-06-22 20:00:00</t>
  </si>
  <si>
    <t>2025-06-22 21:00:00</t>
  </si>
  <si>
    <t>2025-06-22 22:00:00</t>
  </si>
  <si>
    <t>2025-06-22 23:00:00</t>
  </si>
  <si>
    <t>2025-06-23 00:00:00</t>
  </si>
  <si>
    <t>2025-06-23 01:00:00</t>
  </si>
  <si>
    <t>2025-06-23 02:00:00</t>
  </si>
  <si>
    <t>2025-06-23 03:00:00</t>
  </si>
  <si>
    <t>2025-06-23 04:00:00</t>
  </si>
  <si>
    <t>2025-06-23 05:00:00</t>
  </si>
  <si>
    <t>2025-06-23 06:00:00</t>
  </si>
  <si>
    <t>2025-06-23 07:00:00</t>
  </si>
  <si>
    <t>2025-06-23 08:00:00</t>
  </si>
  <si>
    <t>2025-06-23 09:00:00</t>
  </si>
  <si>
    <t>2025-06-23 10:00:00</t>
  </si>
  <si>
    <t>2025-06-23 11:00:00</t>
  </si>
  <si>
    <t>2025-06-23 12:00:00</t>
  </si>
  <si>
    <t>2025-06-23 13:00:00</t>
  </si>
  <si>
    <t>2025-06-23 14:00:00</t>
  </si>
  <si>
    <t>2025-06-23 15:00:00</t>
  </si>
  <si>
    <t>2025-06-23 16:00:00</t>
  </si>
  <si>
    <t>2025-06-23 17:00:00</t>
  </si>
  <si>
    <t>2025-06-23 18:00:00</t>
  </si>
  <si>
    <t>2025-06-23 19:00:00</t>
  </si>
  <si>
    <t>2025-06-23 20:00:00</t>
  </si>
  <si>
    <t>2025-06-23 21:00:00</t>
  </si>
  <si>
    <t>2025-06-23 22:00:00</t>
  </si>
  <si>
    <t>2025-06-23 23:00:00</t>
  </si>
  <si>
    <t>2025-06-24 00:00:00</t>
  </si>
  <si>
    <t>2025-06-24 01:00:00</t>
  </si>
  <si>
    <t>2025-06-24 02:00:00</t>
  </si>
  <si>
    <t>2025-06-24 03:00:00</t>
  </si>
  <si>
    <t>2025-06-24 04:00:00</t>
  </si>
  <si>
    <t>2025-06-24 05:00:00</t>
  </si>
  <si>
    <t>2025-06-24 06:00:00</t>
  </si>
  <si>
    <t>2025-06-24 07:00:00</t>
  </si>
  <si>
    <t>2025-06-24 08:00:00</t>
  </si>
  <si>
    <t>2025-06-24 09:00:00</t>
  </si>
  <si>
    <t>2025-06-24 10:00:00</t>
  </si>
  <si>
    <t>2025-06-24 11:00:00</t>
  </si>
  <si>
    <t>2025-06-24 12:00:00</t>
  </si>
  <si>
    <t>2025-06-24 13:00:00</t>
  </si>
  <si>
    <t>2025-06-24 14:00:00</t>
  </si>
  <si>
    <t>2025-06-24 15:00:00</t>
  </si>
  <si>
    <t>2025-06-24 16:00:00</t>
  </si>
  <si>
    <t>2025-06-24 17:00:00</t>
  </si>
  <si>
    <t>2025-06-24 18:00:00</t>
  </si>
  <si>
    <t>2025-06-24 19:00:00</t>
  </si>
  <si>
    <t>2025-06-24 20:00:00</t>
  </si>
  <si>
    <t>2025-06-24 21:00:00</t>
  </si>
  <si>
    <t>2025-06-24 22:00:00</t>
  </si>
  <si>
    <t>2025-06-24 23:00:00</t>
  </si>
  <si>
    <t>2025-06-25 00:00:00</t>
  </si>
  <si>
    <t>2025-06-25 01:00:00</t>
  </si>
  <si>
    <t>2025-06-25 02:00:00</t>
  </si>
  <si>
    <t>2025-06-25 03:00:00</t>
  </si>
  <si>
    <t>2025-06-25 04:00:00</t>
  </si>
  <si>
    <t>2025-06-25 05:00:00</t>
  </si>
  <si>
    <t>2025-06-25 06:00:00</t>
  </si>
  <si>
    <t>2025-06-25 07:00:00</t>
  </si>
  <si>
    <t>2025-06-25 08:00:00</t>
  </si>
  <si>
    <t>2025-06-25 09:00:00</t>
  </si>
  <si>
    <t>2025-06-25 10:00:00</t>
  </si>
  <si>
    <t>2025-06-25 11:00:00</t>
  </si>
  <si>
    <t>2025-06-25 12:00:00</t>
  </si>
  <si>
    <t>2025-06-25 13:00:00</t>
  </si>
  <si>
    <t>2025-06-25 14:00:00</t>
  </si>
  <si>
    <t>2025-06-25 15:00:00</t>
  </si>
  <si>
    <t>2025-06-25 16:00:00</t>
  </si>
  <si>
    <t>2025-06-25 17:00:00</t>
  </si>
  <si>
    <t>2025-06-25 18:00:00</t>
  </si>
  <si>
    <t>2025-06-25 19:00:00</t>
  </si>
  <si>
    <t>2025-06-25 20:00:00</t>
  </si>
  <si>
    <t>2025-06-25 21:00:00</t>
  </si>
  <si>
    <t>2025-06-25 22:00:00</t>
  </si>
  <si>
    <t>2025-06-25 23:00:00</t>
  </si>
  <si>
    <t>2025-06-26 00:00:00</t>
  </si>
  <si>
    <t>2025-06-26 01:00:00</t>
  </si>
  <si>
    <t>2025-06-26 02:00:00</t>
  </si>
  <si>
    <t>2025-06-26 03:00:00</t>
  </si>
  <si>
    <t>2025-06-26 04:00:00</t>
  </si>
  <si>
    <t>2025-06-26 05:00:00</t>
  </si>
  <si>
    <t>2025-06-26 06:00:00</t>
  </si>
  <si>
    <t>2025-06-26 07:00:00</t>
  </si>
  <si>
    <t>2025-06-26 08:00:00</t>
  </si>
  <si>
    <t>2025-06-26 09:00:00</t>
  </si>
  <si>
    <t>2025-06-26 10:00:00</t>
  </si>
  <si>
    <t>2025-06-26 11:00:00</t>
  </si>
  <si>
    <t>2025-06-26 12:00:00</t>
  </si>
  <si>
    <t>2025-06-26 13:00:00</t>
  </si>
  <si>
    <t>2025-06-26 14:00:00</t>
  </si>
  <si>
    <t>2025-06-26 15:00:00</t>
  </si>
  <si>
    <t>2025-06-26 16:00:00</t>
  </si>
  <si>
    <t>2025-06-26 17:00:00</t>
  </si>
  <si>
    <t>2025-06-26 18:00:00</t>
  </si>
  <si>
    <t>2025-06-26 19:00:00</t>
  </si>
  <si>
    <t>2025-06-26 20:00:00</t>
  </si>
  <si>
    <t>2025-06-26 21:00:00</t>
  </si>
  <si>
    <t>2025-06-26 22:00:00</t>
  </si>
  <si>
    <t>2025-06-26 23:00:00</t>
  </si>
  <si>
    <t>2025-06-27 00:00:00</t>
  </si>
  <si>
    <t>2025-06-27 01:00:00</t>
  </si>
  <si>
    <t>2025-06-27 02:00:00</t>
  </si>
  <si>
    <t>2025-06-27 03:00:00</t>
  </si>
  <si>
    <t>2025-06-27 04:00:00</t>
  </si>
  <si>
    <t>2025-06-27 05:00:00</t>
  </si>
  <si>
    <t>2025-06-27 06:00:00</t>
  </si>
  <si>
    <t>2025-06-27 07:00:00</t>
  </si>
  <si>
    <t>2025-06-27 08:00:00</t>
  </si>
  <si>
    <t>2025-06-27 09:00:00</t>
  </si>
  <si>
    <t>2025-06-27 10:00:00</t>
  </si>
  <si>
    <t>2025-06-27 11:00:00</t>
  </si>
  <si>
    <t>2025-06-27 12:00:00</t>
  </si>
  <si>
    <t>2025-06-27 13:00:00</t>
  </si>
  <si>
    <t>2025-06-27 14:00:00</t>
  </si>
  <si>
    <t>2025-06-27 15:00:00</t>
  </si>
  <si>
    <t>2025-06-27 16:00:00</t>
  </si>
  <si>
    <t>2025-06-27 17:00:00</t>
  </si>
  <si>
    <t>2025-06-27 18:00:00</t>
  </si>
  <si>
    <t>2025-06-27 19:00:00</t>
  </si>
  <si>
    <t>2025-06-27 20:00:00</t>
  </si>
  <si>
    <t>2025-06-27 21:00:00</t>
  </si>
  <si>
    <t>2025-06-27 22:00:00</t>
  </si>
  <si>
    <t>2025-06-27 23:00:00</t>
  </si>
  <si>
    <t>2025-06-28 00:00:00</t>
  </si>
  <si>
    <t>2025-06-28 01:00:00</t>
  </si>
  <si>
    <t>2025-06-28 02:00:00</t>
  </si>
  <si>
    <t>2025-06-28 03:00:00</t>
  </si>
  <si>
    <t>2025-06-28 04:00:00</t>
  </si>
  <si>
    <t>2025-06-28 05:00:00</t>
  </si>
  <si>
    <t>2025-06-28 06:00:00</t>
  </si>
  <si>
    <t>2025-06-28 07:00:00</t>
  </si>
  <si>
    <t>2025-06-28 08:00:00</t>
  </si>
  <si>
    <t>2025-06-28 09:00:00</t>
  </si>
  <si>
    <t>2025-06-28 10:00:00</t>
  </si>
  <si>
    <t>2025-06-28 11:00:00</t>
  </si>
  <si>
    <t>2025-06-28 12:00:00</t>
  </si>
  <si>
    <t>2025-06-28 13:00:00</t>
  </si>
  <si>
    <t>2025-06-28 14:00:00</t>
  </si>
  <si>
    <t>2025-06-28 15:00:00</t>
  </si>
  <si>
    <t>2025-06-28 16:00:00</t>
  </si>
  <si>
    <t>2025-06-28 17:00:00</t>
  </si>
  <si>
    <t>2025-06-28 18:00:00</t>
  </si>
  <si>
    <t>2025-06-28 19:00:00</t>
  </si>
  <si>
    <t>2025-06-28 20:00:00</t>
  </si>
  <si>
    <t>2025-06-28 21:00:00</t>
  </si>
  <si>
    <t>2025-06-28 22:00:00</t>
  </si>
  <si>
    <t>2025-06-28 23:00:00</t>
  </si>
  <si>
    <t>2025-06-29 00:00:00</t>
  </si>
  <si>
    <t>2025-06-29 01:00:00</t>
  </si>
  <si>
    <t>2025-06-29 02:00:00</t>
  </si>
  <si>
    <t>2025-06-29 03:00:00</t>
  </si>
  <si>
    <t>2025-06-29 04:00:00</t>
  </si>
  <si>
    <t>2025-06-29 05:00:00</t>
  </si>
  <si>
    <t>2025-06-29 06:00:00</t>
  </si>
  <si>
    <t>2025-06-29 07:00:00</t>
  </si>
  <si>
    <t>2025-06-29 08:00:00</t>
  </si>
  <si>
    <t>2025-06-29 09:00:00</t>
  </si>
  <si>
    <t>2025-06-29 10:00:00</t>
  </si>
  <si>
    <t>2025-06-29 11:00:00</t>
  </si>
  <si>
    <t>2025-06-29 12:00:00</t>
  </si>
  <si>
    <t>2025-06-29 13:00:00</t>
  </si>
  <si>
    <t>2025-06-29 14:00:00</t>
  </si>
  <si>
    <t>2025-06-29 15:00:00</t>
  </si>
  <si>
    <t>2025-06-29 16:00:00</t>
  </si>
  <si>
    <t>2025-06-29 17:00:00</t>
  </si>
  <si>
    <t>2025-06-29 18:00:00</t>
  </si>
  <si>
    <t>2025-06-29 19:00:00</t>
  </si>
  <si>
    <t>2025-06-29 20:00:00</t>
  </si>
  <si>
    <t>2025-06-29 21:00:00</t>
  </si>
  <si>
    <t>2025-06-29 22:00:00</t>
  </si>
  <si>
    <t>2025-06-29 23:00:00</t>
  </si>
  <si>
    <t>2025-06-30 00:00:00</t>
  </si>
  <si>
    <t>2025-06-30 01:00:00</t>
  </si>
  <si>
    <t>2025-06-30 02:00:00</t>
  </si>
  <si>
    <t>2025-06-30 03:00:00</t>
  </si>
  <si>
    <t>2025-06-30 04:00:00</t>
  </si>
  <si>
    <t>2025-06-30 05:00:00</t>
  </si>
  <si>
    <t>2025-06-30 06:00:00</t>
  </si>
  <si>
    <t>2025-06-30 07:00:00</t>
  </si>
  <si>
    <t>2025-06-30 08:00:00</t>
  </si>
  <si>
    <t>2025-06-30 09:00:00</t>
  </si>
  <si>
    <t>2025-06-30 10:00:00</t>
  </si>
  <si>
    <t>2025-06-30 11:00:00</t>
  </si>
  <si>
    <t>2025-06-30 12:00:00</t>
  </si>
  <si>
    <t>2025-06-30 13:00:00</t>
  </si>
  <si>
    <t>2025-06-30 14:00:00</t>
  </si>
  <si>
    <t>2025-06-30 15:00:00</t>
  </si>
  <si>
    <t>2025-06-30 16:00:00</t>
  </si>
  <si>
    <t>2025-06-30 17:00:00</t>
  </si>
  <si>
    <t>2025-06-30 18:00:00</t>
  </si>
  <si>
    <t>2025-06-30 19:00:00</t>
  </si>
  <si>
    <t>2025-06-30 20:00:00</t>
  </si>
  <si>
    <t>2025-06-30 21:00:00</t>
  </si>
  <si>
    <t>2025-06-30 22:00:00</t>
  </si>
  <si>
    <t>2025-06-30 23:00:00</t>
  </si>
  <si>
    <t>2025-07-01 00:00:00</t>
  </si>
  <si>
    <t>2025-07-01 01:00:00</t>
  </si>
  <si>
    <t>2025-07-01 02:00:00</t>
  </si>
  <si>
    <t>2025-07-01 03:00:00</t>
  </si>
  <si>
    <t>2025-07-01 04:00:00</t>
  </si>
  <si>
    <t>2025-07-01 05:00:00</t>
  </si>
  <si>
    <t>2025-07-01 06:00:00</t>
  </si>
  <si>
    <t>2025-07-01 07:00:00</t>
  </si>
  <si>
    <t>2025-07-01 08:00:00</t>
  </si>
  <si>
    <t>2025-07-01 09:00:00</t>
  </si>
  <si>
    <t>2025-07-01 10:00:00</t>
  </si>
  <si>
    <t>2025-07-01 11:00:00</t>
  </si>
  <si>
    <t>2025-07-01 12:00:00</t>
  </si>
  <si>
    <t>2025-07-01 13:00:00</t>
  </si>
  <si>
    <t>2025-07-01 14:00:00</t>
  </si>
  <si>
    <t>2025-07-01 15:00:00</t>
  </si>
  <si>
    <t>2025-07-01 16:00:00</t>
  </si>
  <si>
    <t>2025-07-01 17:00:00</t>
  </si>
  <si>
    <t>2025-07-01 18:00:00</t>
  </si>
  <si>
    <t>2025-07-01 19:00:00</t>
  </si>
  <si>
    <t>2025-07-01 20:00:00</t>
  </si>
  <si>
    <t>2025-07-01 21:00:00</t>
  </si>
  <si>
    <t>2025-07-01 22:00:00</t>
  </si>
  <si>
    <t>2025-07-01 23:00:00</t>
  </si>
  <si>
    <t>2025-07-02 00:00:00</t>
  </si>
  <si>
    <t>2025-07-02 01:00:00</t>
  </si>
  <si>
    <t>2025-07-02 02:00:00</t>
  </si>
  <si>
    <t>2025-07-02 03:00:00</t>
  </si>
  <si>
    <t>2025-07-02 04:00:00</t>
  </si>
  <si>
    <t>2025-07-02 05:00:00</t>
  </si>
  <si>
    <t>2025-07-02 06:00:00</t>
  </si>
  <si>
    <t>2025-07-02 07:00:00</t>
  </si>
  <si>
    <t>2025-07-02 08:00:00</t>
  </si>
  <si>
    <t>2025-07-02 09:00:00</t>
  </si>
  <si>
    <t>2025-07-02 10:00:00</t>
  </si>
  <si>
    <t>2025-07-02 11:00:00</t>
  </si>
  <si>
    <t>2025-07-02 12:00:00</t>
  </si>
  <si>
    <t>2025-07-02 13:00:00</t>
  </si>
  <si>
    <t>2025-07-02 14:00:00</t>
  </si>
  <si>
    <t>2025-07-02 15:00:00</t>
  </si>
  <si>
    <t>2025-07-02 16:00:00</t>
  </si>
  <si>
    <t>2025-07-02 17:00:00</t>
  </si>
  <si>
    <t>2025-07-02 18:00:00</t>
  </si>
  <si>
    <t>2025-07-02 19:00:00</t>
  </si>
  <si>
    <t>2025-07-02 20:00:00</t>
  </si>
  <si>
    <t>2025-07-02 21:00:00</t>
  </si>
  <si>
    <t>2025-07-02 22:00:00</t>
  </si>
  <si>
    <t>2025-07-02 23:00:00</t>
  </si>
  <si>
    <t>2025-07-03 00:00:00</t>
  </si>
  <si>
    <t>2025-07-03 01:00:00</t>
  </si>
  <si>
    <t>2025-07-03 02:00:00</t>
  </si>
  <si>
    <t>2025-07-03 03:00:00</t>
  </si>
  <si>
    <t>2025-07-03 04:00:00</t>
  </si>
  <si>
    <t>2025-07-03 05:00:00</t>
  </si>
  <si>
    <t>2025-07-03 06:00:00</t>
  </si>
  <si>
    <t>2025-07-03 07:00:00</t>
  </si>
  <si>
    <t>2025-07-03 08:00:00</t>
  </si>
  <si>
    <t>2025-07-03 09:00:00</t>
  </si>
  <si>
    <t>2025-07-03 10:00:00</t>
  </si>
  <si>
    <t>2025-07-03 11:00:00</t>
  </si>
  <si>
    <t>2025-07-03 12:00:00</t>
  </si>
  <si>
    <t>2025-07-03 13:00:00</t>
  </si>
  <si>
    <t>2025-07-03 14:00:00</t>
  </si>
  <si>
    <t>2025-07-03 15:00:00</t>
  </si>
  <si>
    <t>2025-07-03 16:00:00</t>
  </si>
  <si>
    <t>2025-07-03 17:00:00</t>
  </si>
  <si>
    <t>2025-07-03 18:00:00</t>
  </si>
  <si>
    <t>2025-07-03 19:00:00</t>
  </si>
  <si>
    <t>2025-07-03 20:00:00</t>
  </si>
  <si>
    <t>2025-07-03 21:00:00</t>
  </si>
  <si>
    <t>2025-07-03 22:00:00</t>
  </si>
  <si>
    <t>2025-07-03 23:00:00</t>
  </si>
  <si>
    <t>2025-07-04 00:00:00</t>
  </si>
  <si>
    <t>2025-07-04 01:00:00</t>
  </si>
  <si>
    <t>2025-07-04 02:00:00</t>
  </si>
  <si>
    <t>2025-07-04 03:00:00</t>
  </si>
  <si>
    <t>2025-07-04 04:00:00</t>
  </si>
  <si>
    <t>2025-07-04 05:00:00</t>
  </si>
  <si>
    <t>2025-07-04 06:00:00</t>
  </si>
  <si>
    <t>2025-07-04 07:00:00</t>
  </si>
  <si>
    <t>2025-07-04 08:00:00</t>
  </si>
  <si>
    <t>2025-07-04 09:00:00</t>
  </si>
  <si>
    <t>2025-07-04 10:00:00</t>
  </si>
  <si>
    <t>2025-07-04 11:00:00</t>
  </si>
  <si>
    <t>2025-07-04 12:00:00</t>
  </si>
  <si>
    <t>2025-07-04 13:00:00</t>
  </si>
  <si>
    <t>2025-07-04 14:00:00</t>
  </si>
  <si>
    <t>2025-07-04 15:00:00</t>
  </si>
  <si>
    <t>2025-07-04 16:00:00</t>
  </si>
  <si>
    <t>2025-07-04 17:00:00</t>
  </si>
  <si>
    <t>2025-07-04 18:00:00</t>
  </si>
  <si>
    <t>2025-07-04 19:00:00</t>
  </si>
  <si>
    <t>2025-07-04 20:00:00</t>
  </si>
  <si>
    <t>2025-07-04 21:00:00</t>
  </si>
  <si>
    <t>2025-07-04 22:00:00</t>
  </si>
  <si>
    <t>2025-07-04 23:00:00</t>
  </si>
  <si>
    <t>2025-07-05 00:00:00</t>
  </si>
  <si>
    <t>2025-07-05 01:00:00</t>
  </si>
  <si>
    <t>2025-07-05 02:00:00</t>
  </si>
  <si>
    <t>2025-07-05 03:00:00</t>
  </si>
  <si>
    <t>2025-07-05 04:00:00</t>
  </si>
  <si>
    <t>2025-07-05 05:00:00</t>
  </si>
  <si>
    <t>2025-07-05 06:00:00</t>
  </si>
  <si>
    <t>2025-07-05 07:00:00</t>
  </si>
  <si>
    <t>2025-07-05 08:00:00</t>
  </si>
  <si>
    <t>2025-07-05 09:00:00</t>
  </si>
  <si>
    <t>2025-07-05 10:00:00</t>
  </si>
  <si>
    <t>2025-07-05 11:00:00</t>
  </si>
  <si>
    <t>2025-07-05 12:00:00</t>
  </si>
  <si>
    <t>2025-07-05 13:00:00</t>
  </si>
  <si>
    <t>2025-07-05 14:00:00</t>
  </si>
  <si>
    <t>2025-07-05 15:00:00</t>
  </si>
  <si>
    <t>2025-07-05 16:00:00</t>
  </si>
  <si>
    <t>2025-07-05 17:00:00</t>
  </si>
  <si>
    <t>2025-07-05 18:00:00</t>
  </si>
  <si>
    <t>2025-07-05 19:00:00</t>
  </si>
  <si>
    <t>2025-07-05 20:00:00</t>
  </si>
  <si>
    <t>2025-07-05 21:00:00</t>
  </si>
  <si>
    <t>2025-07-05 22:00:00</t>
  </si>
  <si>
    <t>2025-07-05 23:00:00</t>
  </si>
  <si>
    <t>2025-07-06 00:00:00</t>
  </si>
  <si>
    <t>2025-07-06 01:00:00</t>
  </si>
  <si>
    <t>2025-07-06 02:00:00</t>
  </si>
  <si>
    <t>2025-07-06 03:00:00</t>
  </si>
  <si>
    <t>2025-07-06 04:00:00</t>
  </si>
  <si>
    <t>2025-07-06 05:00:00</t>
  </si>
  <si>
    <t>2025-07-06 06:00:00</t>
  </si>
  <si>
    <t>2025-07-06 07:00:00</t>
  </si>
  <si>
    <t>2025-07-06 08:00:00</t>
  </si>
  <si>
    <t>2025-07-06 09:00:00</t>
  </si>
  <si>
    <t>2025-07-06 10:00:00</t>
  </si>
  <si>
    <t>2025-07-06 11:00:00</t>
  </si>
  <si>
    <t>2025-07-06 12:00:00</t>
  </si>
  <si>
    <t>2025-07-06 13:00:00</t>
  </si>
  <si>
    <t>2025-07-06 14:00:00</t>
  </si>
  <si>
    <t>2025-07-06 15:00:00</t>
  </si>
  <si>
    <t>2025-07-06 16:00:00</t>
  </si>
  <si>
    <t>2025-07-06 17:00:00</t>
  </si>
  <si>
    <t>2025-07-06 18:00:00</t>
  </si>
  <si>
    <t>2025-07-06 19:00:00</t>
  </si>
  <si>
    <t>2025-07-06 20:00:00</t>
  </si>
  <si>
    <t>2025-07-06 21:00:00</t>
  </si>
  <si>
    <t>2025-07-06 22:00:00</t>
  </si>
  <si>
    <t>2025-07-06 23:00:00</t>
  </si>
  <si>
    <t>2025-07-07 00:00:00</t>
  </si>
  <si>
    <t>2025-07-07 01:00:00</t>
  </si>
  <si>
    <t>2025-07-07 02:00:00</t>
  </si>
  <si>
    <t>2025-07-07 03:00:00</t>
  </si>
  <si>
    <t>2025-07-07 04:00:00</t>
  </si>
  <si>
    <t>2025-07-07 05:00:00</t>
  </si>
  <si>
    <t>2025-07-07 06:00:00</t>
  </si>
  <si>
    <t>2025-07-07 07:00:00</t>
  </si>
  <si>
    <t>2025-07-07 08:00:00</t>
  </si>
  <si>
    <t>2025-07-07 09:00:00</t>
  </si>
  <si>
    <t>2025-07-07 10:00:00</t>
  </si>
  <si>
    <t>2025-07-07 11:00:00</t>
  </si>
  <si>
    <t>2025-07-07 12:00:00</t>
  </si>
  <si>
    <t>2025-07-07 13:00:00</t>
  </si>
  <si>
    <t>2025-07-07 14:00:00</t>
  </si>
  <si>
    <t>2025-07-07 15:00:00</t>
  </si>
  <si>
    <t>2025-07-07 16:00:00</t>
  </si>
  <si>
    <t>2025-07-07 17:00:00</t>
  </si>
  <si>
    <t>2025-07-07 18:00:00</t>
  </si>
  <si>
    <t>2025-07-07 19:00:00</t>
  </si>
  <si>
    <t>2025-07-07 20:00:00</t>
  </si>
  <si>
    <t>2025-07-07 21:00:00</t>
  </si>
  <si>
    <t>2025-07-07 22:00:00</t>
  </si>
  <si>
    <t>2025-07-07 23:00:00</t>
  </si>
  <si>
    <t>2025-07-08 00:00:00</t>
  </si>
  <si>
    <t>2025-07-08 01:00:00</t>
  </si>
  <si>
    <t>2025-07-08 02:00:00</t>
  </si>
  <si>
    <t>2025-07-08 03:00:00</t>
  </si>
  <si>
    <t>2025-07-08 04:00:00</t>
  </si>
  <si>
    <t>2025-07-08 05:00:00</t>
  </si>
  <si>
    <t>2025-07-08 06:00:00</t>
  </si>
  <si>
    <t>2025-07-08 07:00:00</t>
  </si>
  <si>
    <t>2025-07-08 08:00:00</t>
  </si>
  <si>
    <t>2025-07-08 09:00:00</t>
  </si>
  <si>
    <t>2025-07-08 10:00:00</t>
  </si>
  <si>
    <t>2025-07-08 11:00:00</t>
  </si>
  <si>
    <t>2025-07-08 12:00:00</t>
  </si>
  <si>
    <t>2025-07-08 13:00:00</t>
  </si>
  <si>
    <t>2025-07-08 14:00:00</t>
  </si>
  <si>
    <t>2025-07-08 15:00:00</t>
  </si>
  <si>
    <t>2025-07-08 16:00:00</t>
  </si>
  <si>
    <t>2025-07-08 17:00:00</t>
  </si>
  <si>
    <t>2025-07-08 18:00:00</t>
  </si>
  <si>
    <t>2025-07-08 19:00:00</t>
  </si>
  <si>
    <t>2025-07-08 20:00:00</t>
  </si>
  <si>
    <t>2025-07-08 21:00:00</t>
  </si>
  <si>
    <t>2025-07-08 22:00:00</t>
  </si>
  <si>
    <t>2025-07-08 23:00:00</t>
  </si>
  <si>
    <t>2025-07-09 00:00:00</t>
  </si>
  <si>
    <t>2025-07-09 01:00:00</t>
  </si>
  <si>
    <t>2025-07-09 02:00:00</t>
  </si>
  <si>
    <t>2025-07-09 03:00:00</t>
  </si>
  <si>
    <t>2025-07-09 04:00:00</t>
  </si>
  <si>
    <t>2025-07-09 05:00:00</t>
  </si>
  <si>
    <t>2025-07-09 06:00:00</t>
  </si>
  <si>
    <t>2025-07-09 07:00:00</t>
  </si>
  <si>
    <t>2025-07-09 08:00:00</t>
  </si>
  <si>
    <t>2025-07-09 09:00:00</t>
  </si>
  <si>
    <t>2025-07-09 10:00:00</t>
  </si>
  <si>
    <t>2025-07-09 11:00:00</t>
  </si>
  <si>
    <t>2025-07-09 12:00:00</t>
  </si>
  <si>
    <t>2025-07-09 13:00:00</t>
  </si>
  <si>
    <t>2025-07-09 14:00:00</t>
  </si>
  <si>
    <t>2025-07-09 15:00:00</t>
  </si>
  <si>
    <t>2025-07-09 16:00:00</t>
  </si>
  <si>
    <t>2025-07-09 17:00:00</t>
  </si>
  <si>
    <t>2025-07-09 18:00:00</t>
  </si>
  <si>
    <t>2025-07-09 19:00:00</t>
  </si>
  <si>
    <t>2025-07-09 20:00:00</t>
  </si>
  <si>
    <t>2025-07-09 21:00:00</t>
  </si>
  <si>
    <t>2025-07-09 22:00:00</t>
  </si>
  <si>
    <t>2025-07-09 23:00:00</t>
  </si>
  <si>
    <t>2025-07-10 00:00:00</t>
  </si>
  <si>
    <t>2025-07-10 01:00:00</t>
  </si>
  <si>
    <t>2025-07-10 02:00:00</t>
  </si>
  <si>
    <t>2025-07-10 03:00:00</t>
  </si>
  <si>
    <t>2025-07-10 04:00:00</t>
  </si>
  <si>
    <t>2025-07-10 05:00:00</t>
  </si>
  <si>
    <t>2025-07-10 06:00:00</t>
  </si>
  <si>
    <t>2025-07-10 07:00:00</t>
  </si>
  <si>
    <t>2025-07-10 08:00:00</t>
  </si>
  <si>
    <t>2025-07-10 09:00:00</t>
  </si>
  <si>
    <t>2025-07-10 10:00:00</t>
  </si>
  <si>
    <t>2025-07-10 11:00:00</t>
  </si>
  <si>
    <t>2025-07-10 12:00:00</t>
  </si>
  <si>
    <t>2025-07-10 13:00:00</t>
  </si>
  <si>
    <t>2025-07-10 14:00:00</t>
  </si>
  <si>
    <t>2025-07-10 15:00:00</t>
  </si>
  <si>
    <t>2025-07-10 16:00:00</t>
  </si>
  <si>
    <t>2025-07-10 17:00:00</t>
  </si>
  <si>
    <t>2025-07-10 18:00:00</t>
  </si>
  <si>
    <t>2025-07-10 19:00:00</t>
  </si>
  <si>
    <t>2025-07-10 20:00:00</t>
  </si>
  <si>
    <t>2025-07-10 21:00:00</t>
  </si>
  <si>
    <t>2025-07-10 22:00:00</t>
  </si>
  <si>
    <t>2025-07-10 23:00:00</t>
  </si>
  <si>
    <t>2025-07-11 00:00:00</t>
  </si>
  <si>
    <t>2025-07-11 01:00:00</t>
  </si>
  <si>
    <t>2025-07-11 02:00:00</t>
  </si>
  <si>
    <t>2025-07-11 03:00:00</t>
  </si>
  <si>
    <t>2025-07-11 04:00:00</t>
  </si>
  <si>
    <t>2025-07-11 05:00:00</t>
  </si>
  <si>
    <t>2025-07-11 06:00:00</t>
  </si>
  <si>
    <t>2025-07-11 07:00:00</t>
  </si>
  <si>
    <t>2025-07-11 08:00:00</t>
  </si>
  <si>
    <t>2025-07-11 09:00:00</t>
  </si>
  <si>
    <t>2025-07-11 10:00:00</t>
  </si>
  <si>
    <t>2025-07-11 11:00:00</t>
  </si>
  <si>
    <t>2025-07-11 12:00:00</t>
  </si>
  <si>
    <t>2025-07-11 13:00:00</t>
  </si>
  <si>
    <t>2025-07-11 14:00:00</t>
  </si>
  <si>
    <t>2025-07-11 15:00:00</t>
  </si>
  <si>
    <t>2025-07-11 16:00:00</t>
  </si>
  <si>
    <t>2025-07-11 17:00:00</t>
  </si>
  <si>
    <t>2025-07-11 18:00:00</t>
  </si>
  <si>
    <t>2025-07-11 19:00:00</t>
  </si>
  <si>
    <t>2025-07-11 20:00:00</t>
  </si>
  <si>
    <t>2025-07-11 21:00:00</t>
  </si>
  <si>
    <t>2025-07-11 22:00:00</t>
  </si>
  <si>
    <t>2025-07-11 23:00:00</t>
  </si>
  <si>
    <t>2025-07-12 00:00:00</t>
  </si>
  <si>
    <t>2025-07-12 01:00:00</t>
  </si>
  <si>
    <t>2025-07-12 02:00:00</t>
  </si>
  <si>
    <t>2025-07-12 03:00:00</t>
  </si>
  <si>
    <t>2025-07-12 04:00:00</t>
  </si>
  <si>
    <t>2025-07-12 05:00:00</t>
  </si>
  <si>
    <t>2025-07-12 06:00:00</t>
  </si>
  <si>
    <t>2025-07-12 07:00:00</t>
  </si>
  <si>
    <t>2025-07-12 08:00:00</t>
  </si>
  <si>
    <t>2025-07-12 09:00:00</t>
  </si>
  <si>
    <t>2025-07-12 10:00:00</t>
  </si>
  <si>
    <t>2025-07-12 11:00:00</t>
  </si>
  <si>
    <t>2025-07-12 12:00:00</t>
  </si>
  <si>
    <t>2025-07-12 13:00:00</t>
  </si>
  <si>
    <t>2025-07-12 14:00:00</t>
  </si>
  <si>
    <t>2025-07-12 15:00:00</t>
  </si>
  <si>
    <t>2025-07-12 16:00:00</t>
  </si>
  <si>
    <t>2025-07-12 17:00:00</t>
  </si>
  <si>
    <t>2025-07-12 18:00:00</t>
  </si>
  <si>
    <t>2025-07-12 19:00:00</t>
  </si>
  <si>
    <t>2025-07-12 20:00:00</t>
  </si>
  <si>
    <t>2025-07-12 21:00:00</t>
  </si>
  <si>
    <t>2025-07-12 22:00:00</t>
  </si>
  <si>
    <t>2025-07-12 23:00:00</t>
  </si>
  <si>
    <t>2025-07-13 00:00:00</t>
  </si>
  <si>
    <t>2025-07-13 01:00:00</t>
  </si>
  <si>
    <t>2025-07-13 02:00:00</t>
  </si>
  <si>
    <t>2025-07-13 03:00:00</t>
  </si>
  <si>
    <t>2025-07-13 04:00:00</t>
  </si>
  <si>
    <t>2025-07-13 05:00:00</t>
  </si>
  <si>
    <t>2025-07-13 06:00:00</t>
  </si>
  <si>
    <t>2025-07-13 07:00:00</t>
  </si>
  <si>
    <t>2025-07-13 08:00:00</t>
  </si>
  <si>
    <t>2025-07-13 09:00:00</t>
  </si>
  <si>
    <t>2025-07-13 10:00:00</t>
  </si>
  <si>
    <t>2025-07-13 11:00:00</t>
  </si>
  <si>
    <t>2025-07-13 12:00:00</t>
  </si>
  <si>
    <t>2025-07-13 13:00:00</t>
  </si>
  <si>
    <t>2025-07-13 14:00:00</t>
  </si>
  <si>
    <t>2025-07-13 15:00:00</t>
  </si>
  <si>
    <t>2025-07-13 16:00:00</t>
  </si>
  <si>
    <t>2025-07-13 17:00:00</t>
  </si>
  <si>
    <t>2025-07-13 18:00:00</t>
  </si>
  <si>
    <t>2025-07-13 19:00:00</t>
  </si>
  <si>
    <t>2025-07-13 20:00:00</t>
  </si>
  <si>
    <t>2025-07-13 21:00:00</t>
  </si>
  <si>
    <t>2025-07-13 22:00:00</t>
  </si>
  <si>
    <t>2025-07-13 23:00:00</t>
  </si>
  <si>
    <t>2025-07-14 00:00:00</t>
  </si>
  <si>
    <t>2025-07-14 01:00:00</t>
  </si>
  <si>
    <t>2025-07-14 02:00:00</t>
  </si>
  <si>
    <t>2025-07-14 03:00:00</t>
  </si>
  <si>
    <t>2025-07-14 04:00:00</t>
  </si>
  <si>
    <t>2025-07-14 05:00:00</t>
  </si>
  <si>
    <t>2025-07-14 06:00:00</t>
  </si>
  <si>
    <t>2025-07-14 07:00:00</t>
  </si>
  <si>
    <t>2025-07-14 08:00:00</t>
  </si>
  <si>
    <t>2025-07-14 09:00:00</t>
  </si>
  <si>
    <t>2025-07-14 10:00:00</t>
  </si>
  <si>
    <t>2025-07-14 11:00:00</t>
  </si>
  <si>
    <t>2025-07-14 12:00:00</t>
  </si>
  <si>
    <t>2025-07-14 13:00:00</t>
  </si>
  <si>
    <t>2025-07-14 14:00:00</t>
  </si>
  <si>
    <t>2025-07-14 15:00:00</t>
  </si>
  <si>
    <t>2025-07-14 16:00:00</t>
  </si>
  <si>
    <t>2025-07-14 17:00:00</t>
  </si>
  <si>
    <t>2025-07-14 18:00:00</t>
  </si>
  <si>
    <t>2025-07-14 19:00:00</t>
  </si>
  <si>
    <t>2025-07-14 20:00:00</t>
  </si>
  <si>
    <t>2025-07-14 21:00:00</t>
  </si>
  <si>
    <t>2025-07-14 22:00:00</t>
  </si>
  <si>
    <t>2025-07-14 23:00:00</t>
  </si>
  <si>
    <t>2025-07-15 00:00:00</t>
  </si>
  <si>
    <t>2025-07-15 01:00:00</t>
  </si>
  <si>
    <t>2025-07-15 02:00:00</t>
  </si>
  <si>
    <t>2025-07-15 03:00:00</t>
  </si>
  <si>
    <t>2025-07-15 04:00:00</t>
  </si>
  <si>
    <t>2025-07-15 05:00:00</t>
  </si>
  <si>
    <t>2025-07-15 06:00:00</t>
  </si>
  <si>
    <t>2025-07-15 07:00:00</t>
  </si>
  <si>
    <t>2025-07-15 08:00:00</t>
  </si>
  <si>
    <t>2025-07-15 09:00:00</t>
  </si>
  <si>
    <t>2025-07-15 10:00:00</t>
  </si>
  <si>
    <t>2025-07-15 11:00:00</t>
  </si>
  <si>
    <t>2025-07-15 12:00:00</t>
  </si>
  <si>
    <t>2025-07-15 13:00:00</t>
  </si>
  <si>
    <t>2025-07-15 14:00:00</t>
  </si>
  <si>
    <t>2025-07-15 15:00:00</t>
  </si>
  <si>
    <t>2025-07-15 16:00:00</t>
  </si>
  <si>
    <t>2025-07-15 17:00:00</t>
  </si>
  <si>
    <t>2025-07-15 18:00:00</t>
  </si>
  <si>
    <t>2025-07-15 19:00:00</t>
  </si>
  <si>
    <t>2025-07-15 20:00:00</t>
  </si>
  <si>
    <t>2025-07-15 21:00:00</t>
  </si>
  <si>
    <t>2025-07-15 22:00:00</t>
  </si>
  <si>
    <t>2025-07-15 23:00:00</t>
  </si>
  <si>
    <t>2025-07-16 00:00:00</t>
  </si>
  <si>
    <t>2025-07-16 01:00:00</t>
  </si>
  <si>
    <t>2025-07-16 02:00:00</t>
  </si>
  <si>
    <t>2025-07-16 03:00:00</t>
  </si>
  <si>
    <t>2025-07-16 04:00:00</t>
  </si>
  <si>
    <t>2025-07-16 05:00:00</t>
  </si>
  <si>
    <t>2025-07-16 06:00:00</t>
  </si>
  <si>
    <t>2025-07-16 07:00:00</t>
  </si>
  <si>
    <t>2025-07-16 08:00:00</t>
  </si>
  <si>
    <t>2025-07-16 09:00:00</t>
  </si>
  <si>
    <t>2025-07-16 10:00:00</t>
  </si>
  <si>
    <t>2025-07-16 11:00:00</t>
  </si>
  <si>
    <t>2025-07-16 12:00:00</t>
  </si>
  <si>
    <t>2025-07-16 13:00:00</t>
  </si>
  <si>
    <t>2025-07-16 14:00:00</t>
  </si>
  <si>
    <t>2025-07-16 15:00:00</t>
  </si>
  <si>
    <t>2025-07-16 16:00:00</t>
  </si>
  <si>
    <t>2025-07-16 17:00:00</t>
  </si>
  <si>
    <t>2025-07-16 18:00:00</t>
  </si>
  <si>
    <t>2025-07-16 19:00:00</t>
  </si>
  <si>
    <t>2025-07-16 20:00:00</t>
  </si>
  <si>
    <t>2025-07-16 21:00:00</t>
  </si>
  <si>
    <t>2025-07-16 22:00:00</t>
  </si>
  <si>
    <t>2025-07-16 23:00:00</t>
  </si>
  <si>
    <t>2025-07-17 00:00:00</t>
  </si>
  <si>
    <t>2025-07-17 01:00:00</t>
  </si>
  <si>
    <t>2025-07-17 02:00:00</t>
  </si>
  <si>
    <t>2025-07-17 03:00:00</t>
  </si>
  <si>
    <t>2025-07-17 04:00:00</t>
  </si>
  <si>
    <t>2025-07-17 05:00:00</t>
  </si>
  <si>
    <t>2025-07-17 06:00:00</t>
  </si>
  <si>
    <t>2025-07-17 07:00:00</t>
  </si>
  <si>
    <t>2025-07-17 08:00:00</t>
  </si>
  <si>
    <t>2025-07-17 09:00:00</t>
  </si>
  <si>
    <t>2025-07-17 10:00:00</t>
  </si>
  <si>
    <t>2025-07-17 11:00:00</t>
  </si>
  <si>
    <t>2025-07-17 12:00:00</t>
  </si>
  <si>
    <t>2025-07-17 13:00:00</t>
  </si>
  <si>
    <t>2025-07-17 14:00:00</t>
  </si>
  <si>
    <t>2025-07-17 15:00:00</t>
  </si>
  <si>
    <t>2025-07-17 16:00:00</t>
  </si>
  <si>
    <t>2025-07-17 17:00:00</t>
  </si>
  <si>
    <t>2025-07-17 18:00:00</t>
  </si>
  <si>
    <t>2025-07-17 19:00:00</t>
  </si>
  <si>
    <t>2025-07-17 20:00:00</t>
  </si>
  <si>
    <t>2025-07-17 21:00:00</t>
  </si>
  <si>
    <t>2025-07-17 22:00:00</t>
  </si>
  <si>
    <t>2025-07-17 23:00:00</t>
  </si>
  <si>
    <t>2025-07-18 00:00:00</t>
  </si>
  <si>
    <t>2025-07-18 01:00:00</t>
  </si>
  <si>
    <t>2025-07-18 02:00:00</t>
  </si>
  <si>
    <t>2025-07-18 03:00:00</t>
  </si>
  <si>
    <t>2025-07-18 04:00:00</t>
  </si>
  <si>
    <t>2025-07-18 05:00:00</t>
  </si>
  <si>
    <t>2025-07-18 06:00:00</t>
  </si>
  <si>
    <t>2025-07-18 07:00:00</t>
  </si>
  <si>
    <t>2025-07-18 08:00:00</t>
  </si>
  <si>
    <t>2025-07-18 09:00:00</t>
  </si>
  <si>
    <t>2025-07-18 10:00:00</t>
  </si>
  <si>
    <t>2025-07-18 11:00:00</t>
  </si>
  <si>
    <t>2025-07-18 12:00:00</t>
  </si>
  <si>
    <t>2025-07-18 13:00:00</t>
  </si>
  <si>
    <t>2025-07-18 14:00:00</t>
  </si>
  <si>
    <t>2025-07-18 15:00:00</t>
  </si>
  <si>
    <t>2025-07-18 16:00:00</t>
  </si>
  <si>
    <t>2025-07-18 17:00:00</t>
  </si>
  <si>
    <t>2025-07-18 18:00:00</t>
  </si>
  <si>
    <t>2025-07-18 19:00:00</t>
  </si>
  <si>
    <t>2025-07-18 20:00:00</t>
  </si>
  <si>
    <t>2025-07-18 21:00:00</t>
  </si>
  <si>
    <t>2025-07-18 22:00:00</t>
  </si>
  <si>
    <t>2025-07-18 23:00:00</t>
  </si>
  <si>
    <t>2025-07-19 00:00:00</t>
  </si>
  <si>
    <t>2025-07-19 01:00:00</t>
  </si>
  <si>
    <t>2025-07-19 02:00:00</t>
  </si>
  <si>
    <t>2025-07-19 03:00:00</t>
  </si>
  <si>
    <t>2025-07-19 04:00:00</t>
  </si>
  <si>
    <t>2025-07-19 05:00:00</t>
  </si>
  <si>
    <t>2025-07-19 06:00:00</t>
  </si>
  <si>
    <t>2025-07-19 07:00:00</t>
  </si>
  <si>
    <t>2025-07-19 08:00:00</t>
  </si>
  <si>
    <t>2025-07-19 09:00:00</t>
  </si>
  <si>
    <t>2025-07-19 10:00:00</t>
  </si>
  <si>
    <t>2025-07-19 11:00:00</t>
  </si>
  <si>
    <t>2025-07-19 12:00:00</t>
  </si>
  <si>
    <t>2025-07-19 13:00:00</t>
  </si>
  <si>
    <t>2025-07-19 14:00:00</t>
  </si>
  <si>
    <t>2025-07-19 15:00:00</t>
  </si>
  <si>
    <t>2025-07-19 16:00:00</t>
  </si>
  <si>
    <t>2025-07-19 17:00:00</t>
  </si>
  <si>
    <t>2025-07-19 18:00:00</t>
  </si>
  <si>
    <t>2025-07-19 19:00:00</t>
  </si>
  <si>
    <t>2025-07-19 20:00:00</t>
  </si>
  <si>
    <t>2025-07-19 21:00:00</t>
  </si>
  <si>
    <t>2025-07-19 22:00:00</t>
  </si>
  <si>
    <t>2025-07-19 23:00:00</t>
  </si>
  <si>
    <t>2025-07-20 00:00:00</t>
  </si>
  <si>
    <t>2025-07-20 01:00:00</t>
  </si>
  <si>
    <t>2025-07-20 02:00:00</t>
  </si>
  <si>
    <t>2025-07-20 03:00:00</t>
  </si>
  <si>
    <t>2025-07-20 04:00:00</t>
  </si>
  <si>
    <t>2025-07-20 05:00:00</t>
  </si>
  <si>
    <t>2025-07-20 06:00:00</t>
  </si>
  <si>
    <t>2025-07-20 07:00:00</t>
  </si>
  <si>
    <t>2025-07-20 08:00:00</t>
  </si>
  <si>
    <t>2025-07-20 09:00:00</t>
  </si>
  <si>
    <t>2025-07-20 10:00:00</t>
  </si>
  <si>
    <t>2025-07-20 11:00:00</t>
  </si>
  <si>
    <t>2025-07-20 12:00:00</t>
  </si>
  <si>
    <t>2025-07-20 13:00:00</t>
  </si>
  <si>
    <t>2025-07-20 14:00:00</t>
  </si>
  <si>
    <t>2025-07-20 15:00:00</t>
  </si>
  <si>
    <t>2025-07-20 16:00:00</t>
  </si>
  <si>
    <t>2025-07-20 17:00:00</t>
  </si>
  <si>
    <t>2025-07-20 18:00:00</t>
  </si>
  <si>
    <t>2025-07-20 19:00:00</t>
  </si>
  <si>
    <t>2025-07-20 20:00:00</t>
  </si>
  <si>
    <t>2025-07-20 21:00:00</t>
  </si>
  <si>
    <t>2025-07-20 22:00:00</t>
  </si>
  <si>
    <t>2025-07-20 23:00:00</t>
  </si>
  <si>
    <t>2025-07-21 00:00:00</t>
  </si>
  <si>
    <t>2025-07-21 01:00:00</t>
  </si>
  <si>
    <t>2025-07-21 02:00:00</t>
  </si>
  <si>
    <t>2025-07-21 03:00:00</t>
  </si>
  <si>
    <t>2025-07-21 04:00:00</t>
  </si>
  <si>
    <t>2025-07-21 05:00:00</t>
  </si>
  <si>
    <t>2025-07-21 06:00:00</t>
  </si>
  <si>
    <t>2025-07-21 07:00:00</t>
  </si>
  <si>
    <t>2025-07-21 08:00:00</t>
  </si>
  <si>
    <t>2025-07-21 09:00:00</t>
  </si>
  <si>
    <t>2025-07-21 10:00:00</t>
  </si>
  <si>
    <t>2025-07-21 11:00:00</t>
  </si>
  <si>
    <t>2025-07-21 12:00:00</t>
  </si>
  <si>
    <t>2025-07-21 13:00:00</t>
  </si>
  <si>
    <t>2025-07-21 14:00:00</t>
  </si>
  <si>
    <t>2025-07-21 15:00:00</t>
  </si>
  <si>
    <t>2025-07-21 16:00:00</t>
  </si>
  <si>
    <t>2025-07-21 17:00:00</t>
  </si>
  <si>
    <t>2025-07-21 18:00:00</t>
  </si>
  <si>
    <t>2025-07-21 19:00:00</t>
  </si>
  <si>
    <t>2025-07-21 20:00:00</t>
  </si>
  <si>
    <t>2025-07-21 21:00:00</t>
  </si>
  <si>
    <t>2025-07-21 22:00:00</t>
  </si>
  <si>
    <t>2025-07-21 23:00:00</t>
  </si>
  <si>
    <t>2025-07-22 00:00:00</t>
  </si>
  <si>
    <t>2025-07-22 01:00:00</t>
  </si>
  <si>
    <t>2025-07-22 02:00:00</t>
  </si>
  <si>
    <t>2025-07-22 03:00:00</t>
  </si>
  <si>
    <t>2025-07-22 04:00:00</t>
  </si>
  <si>
    <t>2025-07-22 05:00:00</t>
  </si>
  <si>
    <t>2025-07-22 06:00:00</t>
  </si>
  <si>
    <t>2025-07-22 07:00:00</t>
  </si>
  <si>
    <t>2025-07-22 08:00:00</t>
  </si>
  <si>
    <t>2025-07-22 09:00:00</t>
  </si>
  <si>
    <t>2025-07-22 10:00:00</t>
  </si>
  <si>
    <t>2025-07-22 11:00:00</t>
  </si>
  <si>
    <t>2025-07-22 12:00:00</t>
  </si>
  <si>
    <t>2025-07-22 13:00:00</t>
  </si>
  <si>
    <t>2025-07-22 14:00:00</t>
  </si>
  <si>
    <t>2025-07-22 15:00:00</t>
  </si>
  <si>
    <t>2025-07-22 16:00:00</t>
  </si>
  <si>
    <t>2025-07-22 17:00:00</t>
  </si>
  <si>
    <t>2025-07-22 18:00:00</t>
  </si>
  <si>
    <t>2025-07-22 19:00:00</t>
  </si>
  <si>
    <t>2025-07-22 20:00:00</t>
  </si>
  <si>
    <t>2025-07-22 21:00:00</t>
  </si>
  <si>
    <t>2025-07-22 22:00:00</t>
  </si>
  <si>
    <t>2025-07-22 23:00:00</t>
  </si>
  <si>
    <t>2025-07-23 00:00:00</t>
  </si>
  <si>
    <t>2025-07-23 01:00:00</t>
  </si>
  <si>
    <t>2025-07-23 02:00:00</t>
  </si>
  <si>
    <t>2025-07-23 03:00:00</t>
  </si>
  <si>
    <t>2025-07-23 04:00:00</t>
  </si>
  <si>
    <t>2025-07-23 05:00:00</t>
  </si>
  <si>
    <t>2025-07-23 06:00:00</t>
  </si>
  <si>
    <t>2025-07-23 07:00:00</t>
  </si>
  <si>
    <t>2025-07-23 08:00:00</t>
  </si>
  <si>
    <t>2025-07-23 09:00:00</t>
  </si>
  <si>
    <t>2025-07-23 10:00:00</t>
  </si>
  <si>
    <t>2025-07-23 11:00:00</t>
  </si>
  <si>
    <t>2025-07-23 12:00:00</t>
  </si>
  <si>
    <t>2025-07-23 13:00:00</t>
  </si>
  <si>
    <t>2025-07-23 14:00:00</t>
  </si>
  <si>
    <t>2025-07-23 15:00:00</t>
  </si>
  <si>
    <t>2025-07-23 16:00:00</t>
  </si>
  <si>
    <t>2025-07-23 17:00:00</t>
  </si>
  <si>
    <t>2025-07-23 18:00:00</t>
  </si>
  <si>
    <t>2025-07-23 19:00:00</t>
  </si>
  <si>
    <t>2025-07-23 20:00:00</t>
  </si>
  <si>
    <t>2025-07-23 21:00:00</t>
  </si>
  <si>
    <t>2025-07-23 22:00:00</t>
  </si>
  <si>
    <t>2025-07-23 23:00:00</t>
  </si>
  <si>
    <t>2025-07-24 00:00:00</t>
  </si>
  <si>
    <t>2025-07-24 01:00:00</t>
  </si>
  <si>
    <t>2025-07-24 02:00:00</t>
  </si>
  <si>
    <t>2025-07-24 03:00:00</t>
  </si>
  <si>
    <t>2025-07-24 04:00:00</t>
  </si>
  <si>
    <t>2025-07-24 05:00:00</t>
  </si>
  <si>
    <t>2025-07-24 06:00:00</t>
  </si>
  <si>
    <t>2025-07-24 07:00:00</t>
  </si>
  <si>
    <t>2025-07-24 08:00:00</t>
  </si>
  <si>
    <t>2025-07-24 09:00:00</t>
  </si>
  <si>
    <t>2025-07-24 10:00:00</t>
  </si>
  <si>
    <t>2025-07-24 11:00:00</t>
  </si>
  <si>
    <t>2025-07-24 12:00:00</t>
  </si>
  <si>
    <t>2025-07-24 13:00:00</t>
  </si>
  <si>
    <t>2025-07-24 14:00:00</t>
  </si>
  <si>
    <t>2025-07-24 15:00:00</t>
  </si>
  <si>
    <t>2025-07-24 16:00:00</t>
  </si>
  <si>
    <t>2025-07-24 17:00:00</t>
  </si>
  <si>
    <t>2025-07-24 18:00:00</t>
  </si>
  <si>
    <t>2025-07-24 19:00:00</t>
  </si>
  <si>
    <t>2025-07-24 20:00:00</t>
  </si>
  <si>
    <t>2025-07-24 21:00:00</t>
  </si>
  <si>
    <t>2025-07-24 22:00:00</t>
  </si>
  <si>
    <t>2025-07-24 23:00:00</t>
  </si>
  <si>
    <t>2025-07-25 00:00:00</t>
  </si>
  <si>
    <t>2025-07-25 01:00:00</t>
  </si>
  <si>
    <t>2025-07-25 02:00:00</t>
  </si>
  <si>
    <t>2025-07-25 03:00:00</t>
  </si>
  <si>
    <t>2025-07-25 04:00:00</t>
  </si>
  <si>
    <t>2025-07-25 05:00:00</t>
  </si>
  <si>
    <t>2025-07-25 06:00:00</t>
  </si>
  <si>
    <t>2025-07-25 07:00:00</t>
  </si>
  <si>
    <t>2025-07-25 08:00:00</t>
  </si>
  <si>
    <t>2025-07-25 09:00:00</t>
  </si>
  <si>
    <t>2025-07-25 10:00:00</t>
  </si>
  <si>
    <t>2025-07-25 11:00:00</t>
  </si>
  <si>
    <t>2025-07-25 12:00:00</t>
  </si>
  <si>
    <t>2025-07-25 13:00:00</t>
  </si>
  <si>
    <t>2025-07-25 14:00:00</t>
  </si>
  <si>
    <t>2025-07-25 15:00:00</t>
  </si>
  <si>
    <t>2025-07-25 16:00:00</t>
  </si>
  <si>
    <t>2025-07-25 17:00:00</t>
  </si>
  <si>
    <t>2025-07-25 18:00:00</t>
  </si>
  <si>
    <t>2025-07-25 19:00:00</t>
  </si>
  <si>
    <t>2025-07-25 20:00:00</t>
  </si>
  <si>
    <t>2025-07-25 21:00:00</t>
  </si>
  <si>
    <t>2025-07-25 22:00:00</t>
  </si>
  <si>
    <t>2025-07-25 23:00:00</t>
  </si>
  <si>
    <t>2025-07-26 00:00:00</t>
  </si>
  <si>
    <t>2025-07-26 01:00:00</t>
  </si>
  <si>
    <t>2025-07-26 02:00:00</t>
  </si>
  <si>
    <t>2025-07-26 03:00:00</t>
  </si>
  <si>
    <t>2025-07-26 04:00:00</t>
  </si>
  <si>
    <t>2025-07-26 05:00:00</t>
  </si>
  <si>
    <t>2025-07-26 06:00:00</t>
  </si>
  <si>
    <t>2025-07-26 07:00:00</t>
  </si>
  <si>
    <t>2025-07-26 08:00:00</t>
  </si>
  <si>
    <t>2025-07-26 09:00:00</t>
  </si>
  <si>
    <t>2025-07-26 10:00:00</t>
  </si>
  <si>
    <t>2025-07-26 11:00:00</t>
  </si>
  <si>
    <t>2025-07-26 12:00:00</t>
  </si>
  <si>
    <t>2025-07-26 13:00:00</t>
  </si>
  <si>
    <t>2025-07-26 14:00:00</t>
  </si>
  <si>
    <t>2025-07-26 15:00:00</t>
  </si>
  <si>
    <t>2025-07-26 16:00:00</t>
  </si>
  <si>
    <t>2025-07-26 17:00:00</t>
  </si>
  <si>
    <t>2025-07-26 18:00:00</t>
  </si>
  <si>
    <t>2025-07-26 19:00:00</t>
  </si>
  <si>
    <t>2025-07-26 20:00:00</t>
  </si>
  <si>
    <t>2025-07-26 21:00:00</t>
  </si>
  <si>
    <t>2025-07-26 22:00:00</t>
  </si>
  <si>
    <t>2025-07-26 23:00:00</t>
  </si>
  <si>
    <t>2025-07-27 00:00:00</t>
  </si>
  <si>
    <t>2025-07-27 01:00:00</t>
  </si>
  <si>
    <t>2025-07-27 02:00:00</t>
  </si>
  <si>
    <t>2025-07-27 03:00:00</t>
  </si>
  <si>
    <t>2025-07-27 04:00:00</t>
  </si>
  <si>
    <t>2025-07-27 05:00:00</t>
  </si>
  <si>
    <t>2025-07-27 06:00:00</t>
  </si>
  <si>
    <t>2025-07-27 07:00:00</t>
  </si>
  <si>
    <t>2025-07-27 08:00:00</t>
  </si>
  <si>
    <t>2025-07-27 09:00:00</t>
  </si>
  <si>
    <t>2025-07-27 10:00:00</t>
  </si>
  <si>
    <t>2025-07-27 11:00:00</t>
  </si>
  <si>
    <t>2025-07-27 12:00:00</t>
  </si>
  <si>
    <t>2025-07-27 13:00:00</t>
  </si>
  <si>
    <t>2025-07-27 14:00:00</t>
  </si>
  <si>
    <t>2025-07-27 15:00:00</t>
  </si>
  <si>
    <t>2025-07-27 16:00:00</t>
  </si>
  <si>
    <t>2025-07-27 17:00:00</t>
  </si>
  <si>
    <t>2025-07-27 18:00:00</t>
  </si>
  <si>
    <t>2025-07-27 19:00:00</t>
  </si>
  <si>
    <t>2025-07-27 20:00:00</t>
  </si>
  <si>
    <t>2025-07-27 21:00:00</t>
  </si>
  <si>
    <t>2025-07-27 22:00:00</t>
  </si>
  <si>
    <t>2025-07-27 23:00:00</t>
  </si>
  <si>
    <t>2025-07-28 00:00:00</t>
  </si>
  <si>
    <t>2025-07-28 01:00:00</t>
  </si>
  <si>
    <t>2025-07-28 02:00:00</t>
  </si>
  <si>
    <t>2025-07-28 03:00:00</t>
  </si>
  <si>
    <t>2025-07-28 04:00:00</t>
  </si>
  <si>
    <t>2025-07-28 05:00:00</t>
  </si>
  <si>
    <t>2025-07-28 06:00:00</t>
  </si>
  <si>
    <t>2025-07-28 07:00:00</t>
  </si>
  <si>
    <t>2025-07-28 08:00:00</t>
  </si>
  <si>
    <t>2025-07-28 09:00:00</t>
  </si>
  <si>
    <t>2025-07-28 10:00:00</t>
  </si>
  <si>
    <t>2025-07-28 11:00:00</t>
  </si>
  <si>
    <t>2025-07-28 12:00:00</t>
  </si>
  <si>
    <t>2025-07-28 13:00:00</t>
  </si>
  <si>
    <t>2025-07-28 14:00:00</t>
  </si>
  <si>
    <t>2025-07-28 15:00:00</t>
  </si>
  <si>
    <t>2025-07-28 16:00:00</t>
  </si>
  <si>
    <t>2025-07-28 17:00:00</t>
  </si>
  <si>
    <t>2025-07-28 18:00:00</t>
  </si>
  <si>
    <t>2025-07-28 19:00:00</t>
  </si>
  <si>
    <t>2025-07-28 20:00:00</t>
  </si>
  <si>
    <t>2025-07-28 21:00:00</t>
  </si>
  <si>
    <t>2025-07-28 22:00:00</t>
  </si>
  <si>
    <t>2025-07-28 23:00:00</t>
  </si>
  <si>
    <t>2025-07-29 00:00:00</t>
  </si>
  <si>
    <t>2025-07-29 01:00:00</t>
  </si>
  <si>
    <t>2025-07-29 02:00:00</t>
  </si>
  <si>
    <t>2025-07-29 03:00:00</t>
  </si>
  <si>
    <t>2025-07-29 04:00:00</t>
  </si>
  <si>
    <t>2025-07-29 05:00:00</t>
  </si>
  <si>
    <t>2025-07-29 06:00:00</t>
  </si>
  <si>
    <t>2025-07-29 07:00:00</t>
  </si>
  <si>
    <t>2025-07-29 08:00:00</t>
  </si>
  <si>
    <t>2025-07-29 09:00:00</t>
  </si>
  <si>
    <t>2025-07-29 10:00:00</t>
  </si>
  <si>
    <t>2025-07-29 11:00:00</t>
  </si>
  <si>
    <t>2025-07-29 12:00:00</t>
  </si>
  <si>
    <t>2025-07-29 13:00:00</t>
  </si>
  <si>
    <t>2025-07-29 14:00:00</t>
  </si>
  <si>
    <t>2025-07-29 15:00:00</t>
  </si>
  <si>
    <t>2025-07-29 16:00:00</t>
  </si>
  <si>
    <t>2025-07-29 17:00:00</t>
  </si>
  <si>
    <t>2025-07-29 18:00:00</t>
  </si>
  <si>
    <t>2025-07-29 19:00:00</t>
  </si>
  <si>
    <t>2025-07-29 20:00:00</t>
  </si>
  <si>
    <t>2025-07-29 21:00:00</t>
  </si>
  <si>
    <t>2025-07-29 22:00:00</t>
  </si>
  <si>
    <t>2025-07-29 23:00:00</t>
  </si>
  <si>
    <t>2025-07-30 00:00:00</t>
  </si>
  <si>
    <t>2025-07-30 01:00:00</t>
  </si>
  <si>
    <t>2025-07-30 02:00:00</t>
  </si>
  <si>
    <t>2025-07-30 03:00:00</t>
  </si>
  <si>
    <t>2025-07-30 04:00:00</t>
  </si>
  <si>
    <t>2025-07-30 05:00:00</t>
  </si>
  <si>
    <t>2025-07-30 06:00:00</t>
  </si>
  <si>
    <t>2025-07-30 07:00:00</t>
  </si>
  <si>
    <t>2025-07-30 08:00:00</t>
  </si>
  <si>
    <t>2025-07-30 09:00:00</t>
  </si>
  <si>
    <t>2025-07-30 10:00:00</t>
  </si>
  <si>
    <t>2025-07-30 11:00:00</t>
  </si>
  <si>
    <t>2025-07-30 12:00:00</t>
  </si>
  <si>
    <t>2025-07-30 13:00:00</t>
  </si>
  <si>
    <t>2025-07-30 14:00:00</t>
  </si>
  <si>
    <t>2025-07-30 15:00:00</t>
  </si>
  <si>
    <t>2025-07-30 16:00:00</t>
  </si>
  <si>
    <t>2025-07-30 17:00:00</t>
  </si>
  <si>
    <t>2025-07-30 18:00:00</t>
  </si>
  <si>
    <t>2025-07-30 19:00:00</t>
  </si>
  <si>
    <t>2025-07-30 20:00:00</t>
  </si>
  <si>
    <t>2025-07-30 21:00:00</t>
  </si>
  <si>
    <t>2025-07-30 22:00:00</t>
  </si>
  <si>
    <t>2025-07-30 23:00:00</t>
  </si>
  <si>
    <t>2025-07-31 00:00:00</t>
  </si>
  <si>
    <t>2025-07-31 01:00:00</t>
  </si>
  <si>
    <t>2025-07-31 02:00:00</t>
  </si>
  <si>
    <t>2025-07-31 03:00:00</t>
  </si>
  <si>
    <t>2025-07-31 04:00:00</t>
  </si>
  <si>
    <t>2025-07-31 05:00:00</t>
  </si>
  <si>
    <t>2025-07-31 06:00:00</t>
  </si>
  <si>
    <t>2025-07-31 07:00:00</t>
  </si>
  <si>
    <t>2025-07-31 08:00:00</t>
  </si>
  <si>
    <t>2025-07-31 09:00:00</t>
  </si>
  <si>
    <t>2025-07-31 10:00:00</t>
  </si>
  <si>
    <t>2025-07-31 11:00:00</t>
  </si>
  <si>
    <t>2025-07-31 12:00:00</t>
  </si>
  <si>
    <t>2025-07-31 13:00:00</t>
  </si>
  <si>
    <t>2025-07-31 14:00:00</t>
  </si>
  <si>
    <t>2025-07-31 15:00:00</t>
  </si>
  <si>
    <t>2025-07-31 16:00:00</t>
  </si>
  <si>
    <t>2025-07-31 17:00:00</t>
  </si>
  <si>
    <t>2025-07-31 18:00:00</t>
  </si>
  <si>
    <t>2025-07-31 19:00:00</t>
  </si>
  <si>
    <t>2025-07-31 20:00:00</t>
  </si>
  <si>
    <t>2025-07-31 21:00:00</t>
  </si>
  <si>
    <t>2025-07-31 22:00:00</t>
  </si>
  <si>
    <t>2025-07-31 23:00:00</t>
  </si>
  <si>
    <t>2025-08-01 00:00:00</t>
  </si>
  <si>
    <t>2025-08-01 01:00:00</t>
  </si>
  <si>
    <t>2025-08-01 02:00:00</t>
  </si>
  <si>
    <t>2025-08-01 03:00:00</t>
  </si>
  <si>
    <t>2025-08-01 04:00:00</t>
  </si>
  <si>
    <t>2025-08-01 05:00:00</t>
  </si>
  <si>
    <t>2025-08-01 06:00:00</t>
  </si>
  <si>
    <t>2025-08-01 07:00:00</t>
  </si>
  <si>
    <t>2025-08-01 08:00:00</t>
  </si>
  <si>
    <t>2025-08-01 09:00:00</t>
  </si>
  <si>
    <t>2025-08-01 10:00:00</t>
  </si>
  <si>
    <t>2025-08-01 11:00:00</t>
  </si>
  <si>
    <t>2025-08-01 12:00:00</t>
  </si>
  <si>
    <t>2025-08-01 13:00:00</t>
  </si>
  <si>
    <t>2025-08-01 14:00:00</t>
  </si>
  <si>
    <t>2025-08-01 15:00:00</t>
  </si>
  <si>
    <t>2025-08-01 16:00:00</t>
  </si>
  <si>
    <t>2025-08-01 17:00:00</t>
  </si>
  <si>
    <t>2025-08-01 18:00:00</t>
  </si>
  <si>
    <t>2025-08-01 19:00:00</t>
  </si>
  <si>
    <t>2025-08-01 20:00:00</t>
  </si>
  <si>
    <t>2025-08-01 21:00:00</t>
  </si>
  <si>
    <t>2025-08-01 22:00:00</t>
  </si>
  <si>
    <t>2025-08-01 23:00:00</t>
  </si>
  <si>
    <t>2025-08-02 00:00:00</t>
  </si>
  <si>
    <t>2025-08-02 01:00:00</t>
  </si>
  <si>
    <t>2025-08-02 02:00:00</t>
  </si>
  <si>
    <t>2025-08-02 03:00:00</t>
  </si>
  <si>
    <t>2025-08-02 04:00:00</t>
  </si>
  <si>
    <t>2025-08-02 05:00:00</t>
  </si>
  <si>
    <t>2025-08-02 06:00:00</t>
  </si>
  <si>
    <t>2025-08-02 07:00:00</t>
  </si>
  <si>
    <t>2025-08-02 08:00:00</t>
  </si>
  <si>
    <t>2025-08-02 09:00:00</t>
  </si>
  <si>
    <t>2025-08-02 10:00:00</t>
  </si>
  <si>
    <t>2025-08-02 11:00:00</t>
  </si>
  <si>
    <t>2025-08-02 12:00:00</t>
  </si>
  <si>
    <t>2025-08-02 13:00:00</t>
  </si>
  <si>
    <t>2025-08-02 14:00:00</t>
  </si>
  <si>
    <t>2025-08-02 15:00:00</t>
  </si>
  <si>
    <t>2025-08-02 16:00:00</t>
  </si>
  <si>
    <t>2025-08-02 17:00:00</t>
  </si>
  <si>
    <t>2025-08-02 18:00:00</t>
  </si>
  <si>
    <t>2025-08-02 19:00:00</t>
  </si>
  <si>
    <t>2025-08-02 20:00:00</t>
  </si>
  <si>
    <t>2025-08-02 21:00:00</t>
  </si>
  <si>
    <t>2025-08-02 22:00:00</t>
  </si>
  <si>
    <t>2025-08-02 23:00:00</t>
  </si>
  <si>
    <t>2025-08-03 00:00:00</t>
  </si>
  <si>
    <t>2025-08-03 01:00:00</t>
  </si>
  <si>
    <t>2025-08-03 02:00:00</t>
  </si>
  <si>
    <t>2025-08-03 03:00:00</t>
  </si>
  <si>
    <t>2025-08-03 04:00:00</t>
  </si>
  <si>
    <t>2025-08-03 05:00:00</t>
  </si>
  <si>
    <t>2025-08-03 06:00:00</t>
  </si>
  <si>
    <t>2025-08-03 07:00:00</t>
  </si>
  <si>
    <t>2025-08-03 08:00:00</t>
  </si>
  <si>
    <t>2025-08-03 09:00:00</t>
  </si>
  <si>
    <t>2025-08-03 10:00:00</t>
  </si>
  <si>
    <t>2025-08-03 11:00:00</t>
  </si>
  <si>
    <t>2025-08-03 12:00:00</t>
  </si>
  <si>
    <t>2025-08-03 13:00:00</t>
  </si>
  <si>
    <t>2025-08-03 14:00:00</t>
  </si>
  <si>
    <t>2025-08-03 15:00:00</t>
  </si>
  <si>
    <t>2025-08-03 16:00:00</t>
  </si>
  <si>
    <t>2025-08-03 17:00:00</t>
  </si>
  <si>
    <t>2025-08-03 18:00:00</t>
  </si>
  <si>
    <t>2025-08-03 19:00:00</t>
  </si>
  <si>
    <t>2025-08-03 20:00:00</t>
  </si>
  <si>
    <t>2025-08-03 21:00:00</t>
  </si>
  <si>
    <t>2025-08-03 22:00:00</t>
  </si>
  <si>
    <t>2025-08-03 23:00:00</t>
  </si>
  <si>
    <t>2025-08-04 00:00:00</t>
  </si>
  <si>
    <t>2025-08-04 01:00:00</t>
  </si>
  <si>
    <t>2025-08-04 02:00:00</t>
  </si>
  <si>
    <t>2025-08-04 03:00:00</t>
  </si>
  <si>
    <t>2025-08-04 04:00:00</t>
  </si>
  <si>
    <t>2025-08-04 05:00:00</t>
  </si>
  <si>
    <t>2025-08-04 06:00:00</t>
  </si>
  <si>
    <t>2025-08-04 07:00:00</t>
  </si>
  <si>
    <t>2025-08-04 08:00:00</t>
  </si>
  <si>
    <t>2025-08-04 09:00:00</t>
  </si>
  <si>
    <t>2025-08-04 10:00:00</t>
  </si>
  <si>
    <t>2025-08-04 11:00:00</t>
  </si>
  <si>
    <t>2025-08-04 12:00:00</t>
  </si>
  <si>
    <t>2025-08-04 13:00:00</t>
  </si>
  <si>
    <t>2025-08-04 14:00:00</t>
  </si>
  <si>
    <t>2025-08-04 15:00:00</t>
  </si>
  <si>
    <t>2025-08-04 16:00:00</t>
  </si>
  <si>
    <t>2025-08-04 17:00:00</t>
  </si>
  <si>
    <t>2025-08-04 18:00:00</t>
  </si>
  <si>
    <t>2025-08-04 19:00:00</t>
  </si>
  <si>
    <t>2025-08-04 20:00:00</t>
  </si>
  <si>
    <t>2025-08-04 21:00:00</t>
  </si>
  <si>
    <t>2025-08-04 22:00:00</t>
  </si>
  <si>
    <t>2025-08-04 23:00:00</t>
  </si>
  <si>
    <t>2025-08-05 00:00:00</t>
  </si>
  <si>
    <t>2025-08-05 01:00:00</t>
  </si>
  <si>
    <t>2025-08-05 02:00:00</t>
  </si>
  <si>
    <t>2025-08-05 03:00:00</t>
  </si>
  <si>
    <t>2025-08-05 04:00:00</t>
  </si>
  <si>
    <t>2025-08-05 05:00:00</t>
  </si>
  <si>
    <t>2025-08-05 06:00:00</t>
  </si>
  <si>
    <t>2025-08-05 07:00:00</t>
  </si>
  <si>
    <t>2025-08-05 08:00:00</t>
  </si>
  <si>
    <t>2025-08-05 09:00:00</t>
  </si>
  <si>
    <t>2025-08-05 10:00:00</t>
  </si>
  <si>
    <t>2025-08-05 11:00:00</t>
  </si>
  <si>
    <t>2025-08-05 12:00:00</t>
  </si>
  <si>
    <t>2025-08-05 13:00:00</t>
  </si>
  <si>
    <t>2025-08-05 14:00:00</t>
  </si>
  <si>
    <t>2025-08-05 15:00:00</t>
  </si>
  <si>
    <t>2025-08-05 16:00:00</t>
  </si>
  <si>
    <t>2025-08-05 17:00:00</t>
  </si>
  <si>
    <t>2025-08-05 18:00:00</t>
  </si>
  <si>
    <t>2025-08-05 19:00:00</t>
  </si>
  <si>
    <t>2025-08-05 20:00:00</t>
  </si>
  <si>
    <t>2025-08-05 21:00:00</t>
  </si>
  <si>
    <t>2025-08-05 22:00:00</t>
  </si>
  <si>
    <t>2025-08-05 23:00:00</t>
  </si>
  <si>
    <t>2025-08-06 00:00:00</t>
  </si>
  <si>
    <t>2025-08-06 01:00:00</t>
  </si>
  <si>
    <t>2025-08-06 02:00:00</t>
  </si>
  <si>
    <t>2025-08-06 03:00:00</t>
  </si>
  <si>
    <t>2025-08-06 04:00:00</t>
  </si>
  <si>
    <t>2025-08-06 05:00:00</t>
  </si>
  <si>
    <t>2025-08-06 06:00:00</t>
  </si>
  <si>
    <t>2025-08-06 07:00:00</t>
  </si>
  <si>
    <t>2025-08-06 08:00:00</t>
  </si>
  <si>
    <t>2025-08-06 09:00:00</t>
  </si>
  <si>
    <t>2025-08-06 10:00:00</t>
  </si>
  <si>
    <t>2025-08-06 11:00:00</t>
  </si>
  <si>
    <t>2025-08-06 12:00:00</t>
  </si>
  <si>
    <t>2025-08-06 13:00:00</t>
  </si>
  <si>
    <t>2025-08-06 14:00:00</t>
  </si>
  <si>
    <t>2025-08-06 15:00:00</t>
  </si>
  <si>
    <t>2025-08-06 16:00:00</t>
  </si>
  <si>
    <t>2025-08-06 17:00:00</t>
  </si>
  <si>
    <t>2025-08-06 18:00:00</t>
  </si>
  <si>
    <t>2025-08-06 19:00:00</t>
  </si>
  <si>
    <t>2025-08-06 20:00:00</t>
  </si>
  <si>
    <t>2025-08-06 21:00:00</t>
  </si>
  <si>
    <t>2025-08-06 22:00:00</t>
  </si>
  <si>
    <t>2025-08-06 23:00:00</t>
  </si>
  <si>
    <t>2025-08-07 00:00:00</t>
  </si>
  <si>
    <t>2025-08-07 01:00:00</t>
  </si>
  <si>
    <t>2025-08-07 02:00:00</t>
  </si>
  <si>
    <t>2025-08-07 03:00:00</t>
  </si>
  <si>
    <t>2025-08-07 04:00:00</t>
  </si>
  <si>
    <t>2025-08-07 05:00:00</t>
  </si>
  <si>
    <t>2025-08-07 06:00:00</t>
  </si>
  <si>
    <t>2025-08-07 07:00:00</t>
  </si>
  <si>
    <t>2025-08-07 08:00:00</t>
  </si>
  <si>
    <t>2025-08-07 09:00:00</t>
  </si>
  <si>
    <t>2025-08-07 10:00:00</t>
  </si>
  <si>
    <t>2025-08-07 11:00:00</t>
  </si>
  <si>
    <t>2025-08-07 12:00:00</t>
  </si>
  <si>
    <t>2025-08-07 13:00:00</t>
  </si>
  <si>
    <t>2025-08-07 14:00:00</t>
  </si>
  <si>
    <t>2025-08-07 15:00:00</t>
  </si>
  <si>
    <t>2025-08-07 16:00:00</t>
  </si>
  <si>
    <t>2025-08-07 17:00:00</t>
  </si>
  <si>
    <t>2025-08-07 18:00:00</t>
  </si>
  <si>
    <t>2025-08-07 19:00:00</t>
  </si>
  <si>
    <t>2025-08-07 20:00:00</t>
  </si>
  <si>
    <t>2025-08-07 21:00:00</t>
  </si>
  <si>
    <t>2025-08-07 22:00:00</t>
  </si>
  <si>
    <t>2025-08-07 23:00:00</t>
  </si>
  <si>
    <t>2025-08-08 00:00:00</t>
  </si>
  <si>
    <t>2025-08-08 01:00:00</t>
  </si>
  <si>
    <t>2025-08-08 02:00:00</t>
  </si>
  <si>
    <t>2025-08-08 03:00:00</t>
  </si>
  <si>
    <t>2025-08-08 04:00:00</t>
  </si>
  <si>
    <t>2025-08-08 05:00:00</t>
  </si>
  <si>
    <t>2025-08-08 06:00:00</t>
  </si>
  <si>
    <t>2025-08-08 07:00:00</t>
  </si>
  <si>
    <t>2025-08-08 08:00:00</t>
  </si>
  <si>
    <t>2025-08-08 09:00:00</t>
  </si>
  <si>
    <t>2025-08-08 10:00:00</t>
  </si>
  <si>
    <t>2025-08-08 11:00:00</t>
  </si>
  <si>
    <t>2025-08-08 12:00:00</t>
  </si>
  <si>
    <t>2025-08-08 13:00:00</t>
  </si>
  <si>
    <t>2025-08-08 14:00:00</t>
  </si>
  <si>
    <t>2025-08-08 15:00:00</t>
  </si>
  <si>
    <t>2025-08-08 16:00:00</t>
  </si>
  <si>
    <t>2025-08-08 17:00:00</t>
  </si>
  <si>
    <t>2025-08-08 18:00:00</t>
  </si>
  <si>
    <t>2025-08-08 19:00:00</t>
  </si>
  <si>
    <t>2025-08-08 20:00:00</t>
  </si>
  <si>
    <t>2025-08-08 21:00:00</t>
  </si>
  <si>
    <t>2025-08-08 22:00:00</t>
  </si>
  <si>
    <t>2025-08-08 23:00:00</t>
  </si>
  <si>
    <t>2025-08-09 00:00:00</t>
  </si>
  <si>
    <t>2025-08-09 01:00:00</t>
  </si>
  <si>
    <t>2025-08-09 02:00:00</t>
  </si>
  <si>
    <t>2025-08-09 03:00:00</t>
  </si>
  <si>
    <t>2025-08-09 04:00:00</t>
  </si>
  <si>
    <t>2025-08-09 05:00:00</t>
  </si>
  <si>
    <t>2025-08-09 06:00:00</t>
  </si>
  <si>
    <t>2025-08-09 07:00:00</t>
  </si>
  <si>
    <t>2025-08-09 08:00:00</t>
  </si>
  <si>
    <t>2025-08-09 09:00:00</t>
  </si>
  <si>
    <t>2025-08-09 10:00:00</t>
  </si>
  <si>
    <t>2025-08-09 11:00:00</t>
  </si>
  <si>
    <t>2025-08-09 12:00:00</t>
  </si>
  <si>
    <t>2025-08-09 13:00:00</t>
  </si>
  <si>
    <t>2025-08-09 14:00:00</t>
  </si>
  <si>
    <t>2025-08-09 15:00:00</t>
  </si>
  <si>
    <t>2025-08-09 16:00:00</t>
  </si>
  <si>
    <t>2025-08-09 17:00:00</t>
  </si>
  <si>
    <t>2025-08-09 18:00:00</t>
  </si>
  <si>
    <t>2025-08-09 19:00:00</t>
  </si>
  <si>
    <t>2025-08-09 20:00:00</t>
  </si>
  <si>
    <t>2025-08-09 21:00:00</t>
  </si>
  <si>
    <t>2025-08-09 22:00:00</t>
  </si>
  <si>
    <t>2025-08-09 23:00:00</t>
  </si>
  <si>
    <t>2025-08-10 00:00:00</t>
  </si>
  <si>
    <t>2025-08-10 01:00:00</t>
  </si>
  <si>
    <t>2025-08-10 02:00:00</t>
  </si>
  <si>
    <t>2025-08-10 03:00:00</t>
  </si>
  <si>
    <t>2025-08-10 04:00:00</t>
  </si>
  <si>
    <t>2025-08-10 05:00:00</t>
  </si>
  <si>
    <t>2025-08-10 06:00:00</t>
  </si>
  <si>
    <t>2025-08-10 07:00:00</t>
  </si>
  <si>
    <t>2025-08-10 08:00:00</t>
  </si>
  <si>
    <t>2025-08-10 09:00:00</t>
  </si>
  <si>
    <t>2025-08-10 10:00:00</t>
  </si>
  <si>
    <t>2025-08-10 11:00:00</t>
  </si>
  <si>
    <t>2025-08-10 12:00:00</t>
  </si>
  <si>
    <t>2025-08-10 13:00:00</t>
  </si>
  <si>
    <t>2025-08-10 14:00:00</t>
  </si>
  <si>
    <t>2025-08-10 15:00:00</t>
  </si>
  <si>
    <t>2025-08-10 16:00:00</t>
  </si>
  <si>
    <t>2025-08-10 17:00:00</t>
  </si>
  <si>
    <t>2025-08-10 18:00:00</t>
  </si>
  <si>
    <t>2025-08-10 19:00:00</t>
  </si>
  <si>
    <t>2025-08-10 20:00:00</t>
  </si>
  <si>
    <t>2025-08-10 21:00:00</t>
  </si>
  <si>
    <t>2025-08-10 22:00:00</t>
  </si>
  <si>
    <t>2025-08-10 23:00:00</t>
  </si>
  <si>
    <t>2025-08-11 00:00:00</t>
  </si>
  <si>
    <t>2025-08-11 01:00:00</t>
  </si>
  <si>
    <t>2025-08-11 02:00:00</t>
  </si>
  <si>
    <t>2025-08-11 03:00:00</t>
  </si>
  <si>
    <t>2025-08-11 04:00:00</t>
  </si>
  <si>
    <t>2025-08-11 05:00:00</t>
  </si>
  <si>
    <t>2025-08-11 06:00:00</t>
  </si>
  <si>
    <t>2025-08-11 07:00:00</t>
  </si>
  <si>
    <t>2025-08-11 08:00:00</t>
  </si>
  <si>
    <t>2025-08-11 09:00:00</t>
  </si>
  <si>
    <t>2025-08-11 10:00:00</t>
  </si>
  <si>
    <t>2025-08-11 11:00:00</t>
  </si>
  <si>
    <t>2025-08-11 12:00:00</t>
  </si>
  <si>
    <t>2025-08-11 13:00:00</t>
  </si>
  <si>
    <t>2025-08-11 14:00:00</t>
  </si>
  <si>
    <t>2025-08-11 15:00:00</t>
  </si>
  <si>
    <t>2025-08-11 16:00:00</t>
  </si>
  <si>
    <t>2025-08-11 17:00:00</t>
  </si>
  <si>
    <t>2025-08-11 18:00:00</t>
  </si>
  <si>
    <t>2025-08-11 19:00:00</t>
  </si>
  <si>
    <t>2025-08-11 20:00:00</t>
  </si>
  <si>
    <t>2025-08-11 21:00:00</t>
  </si>
  <si>
    <t>2025-08-11 22:00:00</t>
  </si>
  <si>
    <t>2025-08-11 23:00:00</t>
  </si>
  <si>
    <t>2025-08-12 00:00:00</t>
  </si>
  <si>
    <t>2025-08-12 01:00:00</t>
  </si>
  <si>
    <t>2025-08-12 02:00:00</t>
  </si>
  <si>
    <t>2025-08-12 03:00:00</t>
  </si>
  <si>
    <t>2025-08-12 04:00:00</t>
  </si>
  <si>
    <t>2025-08-12 05:00:00</t>
  </si>
  <si>
    <t>2025-08-12 06:00:00</t>
  </si>
  <si>
    <t>2025-08-12 07:00:00</t>
  </si>
  <si>
    <t>2025-08-12 08:00:00</t>
  </si>
  <si>
    <t>2025-08-12 09:00:00</t>
  </si>
  <si>
    <t>2025-08-12 10:00:00</t>
  </si>
  <si>
    <t>2025-08-12 11:00:00</t>
  </si>
  <si>
    <t>2025-08-12 12:00:00</t>
  </si>
  <si>
    <t>2025-08-12 13:00:00</t>
  </si>
  <si>
    <t>2025-08-12 14:00:00</t>
  </si>
  <si>
    <t>2025-08-12 15:00:00</t>
  </si>
  <si>
    <t>2025-08-12 16:00:00</t>
  </si>
  <si>
    <t>2025-08-12 17:00:00</t>
  </si>
  <si>
    <t>2025-08-12 18:00:00</t>
  </si>
  <si>
    <t>2025-08-12 19:00:00</t>
  </si>
  <si>
    <t>2025-08-12 20:00:00</t>
  </si>
  <si>
    <t>2025-08-12 21:00:00</t>
  </si>
  <si>
    <t>2025-08-12 22:00:00</t>
  </si>
  <si>
    <t>2025-08-12 23:00:00</t>
  </si>
  <si>
    <t>2025-08-13 00:00:00</t>
  </si>
  <si>
    <t>2025-08-13 01:00:00</t>
  </si>
  <si>
    <t>2025-08-13 02:00:00</t>
  </si>
  <si>
    <t>2025-08-13 03:00:00</t>
  </si>
  <si>
    <t>2025-08-13 04:00:00</t>
  </si>
  <si>
    <t>2025-08-13 05:00:00</t>
  </si>
  <si>
    <t>2025-08-13 06:00:00</t>
  </si>
  <si>
    <t>2025-08-13 07:00:00</t>
  </si>
  <si>
    <t>2025-08-13 08:00:00</t>
  </si>
  <si>
    <t>2025-08-13 09:00:00</t>
  </si>
  <si>
    <t>2025-08-13 10:00:00</t>
  </si>
  <si>
    <t>2025-08-13 11:00:00</t>
  </si>
  <si>
    <t>2025-08-13 12:00:00</t>
  </si>
  <si>
    <t>2025-08-13 13:00:00</t>
  </si>
  <si>
    <t>2025-08-13 14:00:00</t>
  </si>
  <si>
    <t>2025-08-13 15:00:00</t>
  </si>
  <si>
    <t>2025-08-13 16:00:00</t>
  </si>
  <si>
    <t>2025-08-13 17:00:00</t>
  </si>
  <si>
    <t>2025-08-13 18:00:00</t>
  </si>
  <si>
    <t>2025-08-13 19:00:00</t>
  </si>
  <si>
    <t>2025-08-13 20:00:00</t>
  </si>
  <si>
    <t>2025-08-13 21:00:00</t>
  </si>
  <si>
    <t>2025-08-13 22:00:00</t>
  </si>
  <si>
    <t>2025-08-13 23:00:00</t>
  </si>
  <si>
    <t>2025-08-14 00:00:00</t>
  </si>
  <si>
    <t>2025-08-14 01:00:00</t>
  </si>
  <si>
    <t>2025-08-14 02:00:00</t>
  </si>
  <si>
    <t>2025-08-14 03:00:00</t>
  </si>
  <si>
    <t>2025-08-14 04:00:00</t>
  </si>
  <si>
    <t>2025-08-14 05:00:00</t>
  </si>
  <si>
    <t>2025-08-14 06:00:00</t>
  </si>
  <si>
    <t>2025-08-14 07:00:00</t>
  </si>
  <si>
    <t>2025-08-14 08:00:00</t>
  </si>
  <si>
    <t>2025-08-14 09:00:00</t>
  </si>
  <si>
    <t>2025-08-14 10:00:00</t>
  </si>
  <si>
    <t>2025-08-14 11:00:00</t>
  </si>
  <si>
    <t>2025-08-14 12:00:00</t>
  </si>
  <si>
    <t>2025-08-14 13:00:00</t>
  </si>
  <si>
    <t>2025-08-14 14:00:00</t>
  </si>
  <si>
    <t>2025-08-14 15:00:00</t>
  </si>
  <si>
    <t>2025-08-14 16:00:00</t>
  </si>
  <si>
    <t>2025-08-14 17:00:00</t>
  </si>
  <si>
    <t>2025-08-14 18:00:00</t>
  </si>
  <si>
    <t>2025-08-14 19:00:00</t>
  </si>
  <si>
    <t>2025-08-14 20:00:00</t>
  </si>
  <si>
    <t>2025-08-14 21:00:00</t>
  </si>
  <si>
    <t>2025-08-14 22:00:00</t>
  </si>
  <si>
    <t>2025-08-14 23:00:00</t>
  </si>
  <si>
    <t>2025-08-15 00:00:00</t>
  </si>
  <si>
    <t>2025-08-15 01:00:00</t>
  </si>
  <si>
    <t>2025-08-15 02:00:00</t>
  </si>
  <si>
    <t>2025-08-15 03:00:00</t>
  </si>
  <si>
    <t>2025-08-15 04:00:00</t>
  </si>
  <si>
    <t>2025-08-15 05:00:00</t>
  </si>
  <si>
    <t>2025-08-15 06:00:00</t>
  </si>
  <si>
    <t>2025-08-15 07:00:00</t>
  </si>
  <si>
    <t>2025-08-15 08:00:00</t>
  </si>
  <si>
    <t>2025-08-15 09:00:00</t>
  </si>
  <si>
    <t>2025-08-15 10:00:00</t>
  </si>
  <si>
    <t>2025-08-15 11:00:00</t>
  </si>
  <si>
    <t>2025-08-15 12:00:00</t>
  </si>
  <si>
    <t>2025-08-15 13:00:00</t>
  </si>
  <si>
    <t>2025-08-15 14:00:00</t>
  </si>
  <si>
    <t>2025-08-15 15:00:00</t>
  </si>
  <si>
    <t>2025-08-15 16:00:00</t>
  </si>
  <si>
    <t>2025-08-15 17:00:00</t>
  </si>
  <si>
    <t>2025-08-15 18:00:00</t>
  </si>
  <si>
    <t>2025-08-15 19:00:00</t>
  </si>
  <si>
    <t>2025-08-15 20:00:00</t>
  </si>
  <si>
    <t>2025-08-15 21:00:00</t>
  </si>
  <si>
    <t>2025-08-15 22:00:00</t>
  </si>
  <si>
    <t>2025-08-15 23:00:00</t>
  </si>
  <si>
    <t>2025-08-16 00:00:00</t>
  </si>
  <si>
    <t>2025-08-16 01:00:00</t>
  </si>
  <si>
    <t>2025-08-16 02:00:00</t>
  </si>
  <si>
    <t>2025-08-16 03:00:00</t>
  </si>
  <si>
    <t>2025-08-16 04:00:00</t>
  </si>
  <si>
    <t>2025-08-16 05:00:00</t>
  </si>
  <si>
    <t>2025-08-16 06:00:00</t>
  </si>
  <si>
    <t>2025-08-16 07:00:00</t>
  </si>
  <si>
    <t>2025-08-16 08:00:00</t>
  </si>
  <si>
    <t>2025-08-16 09:00:00</t>
  </si>
  <si>
    <t>2025-08-16 10:00:00</t>
  </si>
  <si>
    <t>2025-08-16 11:00:00</t>
  </si>
  <si>
    <t>2025-08-16 12:00:00</t>
  </si>
  <si>
    <t>2025-08-16 13:00:00</t>
  </si>
  <si>
    <t>2025-08-16 14:00:00</t>
  </si>
  <si>
    <t>2025-08-16 15:00:00</t>
  </si>
  <si>
    <t>2025-08-16 16:00:00</t>
  </si>
  <si>
    <t>2025-08-16 17:00:00</t>
  </si>
  <si>
    <t>2025-08-16 18:00:00</t>
  </si>
  <si>
    <t>2025-08-16 19:00:00</t>
  </si>
  <si>
    <t>2025-08-16 20:00:00</t>
  </si>
  <si>
    <t>2025-08-16 21:00:00</t>
  </si>
  <si>
    <t>2025-08-16 22:00:00</t>
  </si>
  <si>
    <t>2025-08-16 23:00:00</t>
  </si>
  <si>
    <t>2025-08-17 00:00:00</t>
  </si>
  <si>
    <t>2025-08-17 01:00:00</t>
  </si>
  <si>
    <t>2025-08-17 02:00:00</t>
  </si>
  <si>
    <t>2025-08-17 03:00:00</t>
  </si>
  <si>
    <t>2025-08-17 04:00:00</t>
  </si>
  <si>
    <t>2025-08-17 05:00:00</t>
  </si>
  <si>
    <t>2025-08-17 06:00:00</t>
  </si>
  <si>
    <t>2025-08-17 07:00:00</t>
  </si>
  <si>
    <t>2025-08-17 08:00:00</t>
  </si>
  <si>
    <t>2025-08-17 09:00:00</t>
  </si>
  <si>
    <t>2025-08-17 10:00:00</t>
  </si>
  <si>
    <t>2025-08-17 11:00:00</t>
  </si>
  <si>
    <t>2025-08-17 12:00:00</t>
  </si>
  <si>
    <t>2025-08-17 13:00:00</t>
  </si>
  <si>
    <t>2025-08-17 14:00:00</t>
  </si>
  <si>
    <t>2025-08-17 15:00:00</t>
  </si>
  <si>
    <t>2025-08-17 16:00:00</t>
  </si>
  <si>
    <t>2025-08-17 17:00:00</t>
  </si>
  <si>
    <t>2025-08-17 18:00:00</t>
  </si>
  <si>
    <t>2025-08-17 19:00:00</t>
  </si>
  <si>
    <t>2025-08-17 20:00:00</t>
  </si>
  <si>
    <t>2025-08-17 21:00:00</t>
  </si>
  <si>
    <t>2025-08-17 22:00:00</t>
  </si>
  <si>
    <t>2025-08-17 23:00:00</t>
  </si>
  <si>
    <t>2025-08-18 00:00:00</t>
  </si>
  <si>
    <t>2025-08-18 01:00:00</t>
  </si>
  <si>
    <t>2025-08-18 02:00:00</t>
  </si>
  <si>
    <t>2025-08-18 03:00:00</t>
  </si>
  <si>
    <t>2025-08-18 04:00:00</t>
  </si>
  <si>
    <t>2025-08-18 05:00:00</t>
  </si>
  <si>
    <t>2025-08-18 06:00:00</t>
  </si>
  <si>
    <t>2025-08-18 07:00:00</t>
  </si>
  <si>
    <t>2025-08-18 08:00:00</t>
  </si>
  <si>
    <t>2025-08-18 09:00:00</t>
  </si>
  <si>
    <t>2025-08-18 10:00:00</t>
  </si>
  <si>
    <t>2025-08-18 11:00:00</t>
  </si>
  <si>
    <t>2025-08-18 12:00:00</t>
  </si>
  <si>
    <t>2025-08-18 13:00:00</t>
  </si>
  <si>
    <t>2025-08-18 14:00:00</t>
  </si>
  <si>
    <t>2025-08-18 15:00:00</t>
  </si>
  <si>
    <t>2025-08-18 16:00:00</t>
  </si>
  <si>
    <t>2025-08-18 17:00:00</t>
  </si>
  <si>
    <t>2025-08-18 18:00:00</t>
  </si>
  <si>
    <t>2025-08-18 19:00:00</t>
  </si>
  <si>
    <t>2025-08-18 20:00:00</t>
  </si>
  <si>
    <t>2025-08-18 21:00:00</t>
  </si>
  <si>
    <t>2025-08-18 22:00:00</t>
  </si>
  <si>
    <t>2025-08-18 23:00:00</t>
  </si>
  <si>
    <t>2025-08-19 00:00:00</t>
  </si>
  <si>
    <t>2025-08-19 01:00:00</t>
  </si>
  <si>
    <t>2025-08-19 02:00:00</t>
  </si>
  <si>
    <t>2025-08-19 03:00:00</t>
  </si>
  <si>
    <t>2025-08-19 04:00:00</t>
  </si>
  <si>
    <t>2025-08-19 05:00:00</t>
  </si>
  <si>
    <t>2025-08-19 06:00:00</t>
  </si>
  <si>
    <t>2025-08-19 07:00:00</t>
  </si>
  <si>
    <t>2025-08-19 08:00:00</t>
  </si>
  <si>
    <t>2025-08-19 09:00:00</t>
  </si>
  <si>
    <t>2025-08-19 10:00:00</t>
  </si>
  <si>
    <t>2025-08-19 11:00:00</t>
  </si>
  <si>
    <t>2025-08-19 12:00:00</t>
  </si>
  <si>
    <t>2025-08-19 13:00:00</t>
  </si>
  <si>
    <t>2025-08-19 14:00:00</t>
  </si>
  <si>
    <t>2025-08-19 15:00:00</t>
  </si>
  <si>
    <t>2025-08-19 16:00:00</t>
  </si>
  <si>
    <t>2025-08-19 17:00:00</t>
  </si>
  <si>
    <t>2025-08-19 18:00:00</t>
  </si>
  <si>
    <t>2025-08-19 19:00:00</t>
  </si>
  <si>
    <t>2025-08-19 20:00:00</t>
  </si>
  <si>
    <t>2025-08-19 21:00:00</t>
  </si>
  <si>
    <t>2025-08-19 22:00:00</t>
  </si>
  <si>
    <t>2025-08-19 23:00:00</t>
  </si>
  <si>
    <t>2025-08-20 00:00:00</t>
  </si>
  <si>
    <t>2025-08-20 01:00:00</t>
  </si>
  <si>
    <t>2025-08-20 02:00:00</t>
  </si>
  <si>
    <t>2025-08-20 03:00:00</t>
  </si>
  <si>
    <t>2025-08-20 04:00:00</t>
  </si>
  <si>
    <t>2025-08-20 05:00:00</t>
  </si>
  <si>
    <t>2025-08-20 06:00:00</t>
  </si>
  <si>
    <t>2025-08-20 07:00:00</t>
  </si>
  <si>
    <t>2025-08-20 08:00:00</t>
  </si>
  <si>
    <t>2025-08-20 09:00:00</t>
  </si>
  <si>
    <t>2025-08-20 10:00:00</t>
  </si>
  <si>
    <t>2025-08-20 11:00:00</t>
  </si>
  <si>
    <t>2025-08-20 12:00:00</t>
  </si>
  <si>
    <t>2025-08-20 13:00:00</t>
  </si>
  <si>
    <t>2025-08-20 14:00:00</t>
  </si>
  <si>
    <t>2025-08-20 15:00:00</t>
  </si>
  <si>
    <t>2025-08-20 16:00:00</t>
  </si>
  <si>
    <t>2025-08-20 17:00:00</t>
  </si>
  <si>
    <t>2025-08-20 18:00:00</t>
  </si>
  <si>
    <t>2025-08-20 19:00:00</t>
  </si>
  <si>
    <t>2025-08-20 20:00:00</t>
  </si>
  <si>
    <t>2025-08-20 21:00:00</t>
  </si>
  <si>
    <t>2025-08-20 22:00:00</t>
  </si>
  <si>
    <t>2025-08-20 23:00:00</t>
  </si>
  <si>
    <t>2025-08-21 00:00:00</t>
  </si>
  <si>
    <t>2025-08-21 01:00:00</t>
  </si>
  <si>
    <t>2025-08-21 02:00:00</t>
  </si>
  <si>
    <t>2025-08-21 03:00:00</t>
  </si>
  <si>
    <t>2025-08-21 04:00:00</t>
  </si>
  <si>
    <t>2025-08-21 05:00:00</t>
  </si>
  <si>
    <t>2025-08-21 06:00:00</t>
  </si>
  <si>
    <t>2025-08-21 07:00:00</t>
  </si>
  <si>
    <t>2025-08-21 08:00:00</t>
  </si>
  <si>
    <t>2025-08-21 09:00:00</t>
  </si>
  <si>
    <t>2025-08-21 10:00:00</t>
  </si>
  <si>
    <t>2025-08-21 11:00:00</t>
  </si>
  <si>
    <t>2025-08-21 12:00:00</t>
  </si>
  <si>
    <t>2025-08-21 13:00:00</t>
  </si>
  <si>
    <t>2025-08-21 14:00:00</t>
  </si>
  <si>
    <t>2025-08-21 15:00:00</t>
  </si>
  <si>
    <t>2025-08-21 16:00:00</t>
  </si>
  <si>
    <t>2025-08-21 17:00:00</t>
  </si>
  <si>
    <t>2025-08-21 18:00:00</t>
  </si>
  <si>
    <t>2025-08-21 19:00:00</t>
  </si>
  <si>
    <t>2025-08-21 20:00:00</t>
  </si>
  <si>
    <t>2025-08-21 21:00:00</t>
  </si>
  <si>
    <t>2025-08-21 22:00:00</t>
  </si>
  <si>
    <t>2025-08-21 23:00:00</t>
  </si>
  <si>
    <t>2025-08-22 00:00:00</t>
  </si>
  <si>
    <t>2025-08-22 01:00:00</t>
  </si>
  <si>
    <t>2025-08-22 02:00:00</t>
  </si>
  <si>
    <t>2025-08-22 03:00:00</t>
  </si>
  <si>
    <t>2025-08-22 04:00:00</t>
  </si>
  <si>
    <t>2025-08-22 05:00:00</t>
  </si>
  <si>
    <t>2025-08-22 06:00:00</t>
  </si>
  <si>
    <t>2025-08-22 07:00:00</t>
  </si>
  <si>
    <t>2025-08-22 08:00:00</t>
  </si>
  <si>
    <t>2025-08-22 09:00:00</t>
  </si>
  <si>
    <t>2025-08-22 10:00:00</t>
  </si>
  <si>
    <t>2025-08-22 11:00:00</t>
  </si>
  <si>
    <t>2025-08-22 12:00:00</t>
  </si>
  <si>
    <t>2025-08-22 13:00:00</t>
  </si>
  <si>
    <t>2025-08-22 14:00:00</t>
  </si>
  <si>
    <t>2025-08-22 15:00:00</t>
  </si>
  <si>
    <t>2025-08-22 16:00:00</t>
  </si>
  <si>
    <t>2025-08-22 17:00:00</t>
  </si>
  <si>
    <t>2025-08-22 18:00:00</t>
  </si>
  <si>
    <t>2025-08-22 19:00:00</t>
  </si>
  <si>
    <t>2025-08-22 20:00:00</t>
  </si>
  <si>
    <t>2025-08-22 21:00:00</t>
  </si>
  <si>
    <t>2025-08-22 22:00:00</t>
  </si>
  <si>
    <t>2025-08-22 23:00:00</t>
  </si>
  <si>
    <t>2025-08-23 00:00:00</t>
  </si>
  <si>
    <t>2025-08-23 01:00:00</t>
  </si>
  <si>
    <t>2025-08-23 02:00:00</t>
  </si>
  <si>
    <t>2025-08-23 03:00:00</t>
  </si>
  <si>
    <t>2025-08-23 04:00:00</t>
  </si>
  <si>
    <t>2025-08-23 05:00:00</t>
  </si>
  <si>
    <t>2025-08-23 06:00:00</t>
  </si>
  <si>
    <t>2025-08-23 07:00:00</t>
  </si>
  <si>
    <t>2025-08-23 08:00:00</t>
  </si>
  <si>
    <t>2025-08-23 09:00:00</t>
  </si>
  <si>
    <t>2025-08-23 10:00:00</t>
  </si>
  <si>
    <t>2025-08-23 11:00:00</t>
  </si>
  <si>
    <t>2025-08-23 12:00:00</t>
  </si>
  <si>
    <t>2025-08-23 13:00:00</t>
  </si>
  <si>
    <t>2025-08-23 14:00:00</t>
  </si>
  <si>
    <t>2025-08-23 15:00:00</t>
  </si>
  <si>
    <t>2025-08-23 16:00:00</t>
  </si>
  <si>
    <t>2025-08-23 17:00:00</t>
  </si>
  <si>
    <t>2025-08-23 18:00:00</t>
  </si>
  <si>
    <t>2025-08-23 19:00:00</t>
  </si>
  <si>
    <t>2025-08-23 20:00:00</t>
  </si>
  <si>
    <t>2025-08-23 21:00:00</t>
  </si>
  <si>
    <t>2025-08-23 22:00:00</t>
  </si>
  <si>
    <t>2025-08-23 23:00:00</t>
  </si>
  <si>
    <t>2025-08-24 00:00:00</t>
  </si>
  <si>
    <t>2025-08-24 01:00:00</t>
  </si>
  <si>
    <t>2025-08-24 02:00:00</t>
  </si>
  <si>
    <t>2025-08-24 03:00:00</t>
  </si>
  <si>
    <t>2025-08-24 04:00:00</t>
  </si>
  <si>
    <t>2025-08-24 05:00:00</t>
  </si>
  <si>
    <t>2025-08-24 06:00:00</t>
  </si>
  <si>
    <t>2025-08-24 07:00:00</t>
  </si>
  <si>
    <t>2025-08-24 08:00:00</t>
  </si>
  <si>
    <t>2025-08-24 09:00:00</t>
  </si>
  <si>
    <t>2025-08-24 10:00:00</t>
  </si>
  <si>
    <t>2025-08-24 11:00:00</t>
  </si>
  <si>
    <t>2025-08-24 12:00:00</t>
  </si>
  <si>
    <t>2025-08-24 13:00:00</t>
  </si>
  <si>
    <t>2025-08-24 14:00:00</t>
  </si>
  <si>
    <t>2025-08-24 15:00:00</t>
  </si>
  <si>
    <t>2025-08-24 16:00:00</t>
  </si>
  <si>
    <t>2025-08-24 17:00:00</t>
  </si>
  <si>
    <t>2025-08-24 18:00:00</t>
  </si>
  <si>
    <t>2025-08-24 19:00:00</t>
  </si>
  <si>
    <t>2025-08-24 20:00:00</t>
  </si>
  <si>
    <t>2025-08-24 21:00:00</t>
  </si>
  <si>
    <t>2025-08-24 22:00:00</t>
  </si>
  <si>
    <t>2025-08-24 23:00:00</t>
  </si>
  <si>
    <t>2025-08-25 00:00:00</t>
  </si>
  <si>
    <t>2025-08-25 01:00:00</t>
  </si>
  <si>
    <t>2025-08-25 02:00:00</t>
  </si>
  <si>
    <t>2025-08-25 03:00:00</t>
  </si>
  <si>
    <t>2025-08-25 04:00:00</t>
  </si>
  <si>
    <t>2025-08-25 05:00:00</t>
  </si>
  <si>
    <t>2025-08-25 06:00:00</t>
  </si>
  <si>
    <t>2025-08-25 07:00:00</t>
  </si>
  <si>
    <t>2025-08-25 08:00:00</t>
  </si>
  <si>
    <t>2025-08-25 09:00:00</t>
  </si>
  <si>
    <t>2025-08-25 10:00:00</t>
  </si>
  <si>
    <t>2025-08-25 11:00:00</t>
  </si>
  <si>
    <t>2025-08-25 12:00:00</t>
  </si>
  <si>
    <t>2025-08-25 13:00:00</t>
  </si>
  <si>
    <t>2025-08-25 14:00:00</t>
  </si>
  <si>
    <t>2025-08-25 15:00:00</t>
  </si>
  <si>
    <t>2025-08-25 16:00:00</t>
  </si>
  <si>
    <t>2025-08-25 17:00:00</t>
  </si>
  <si>
    <t>2025-08-25 18:00:00</t>
  </si>
  <si>
    <t>2025-08-25 19:00:00</t>
  </si>
  <si>
    <t>2025-08-25 20:00:00</t>
  </si>
  <si>
    <t>2025-08-25 21:00:00</t>
  </si>
  <si>
    <t>2025-08-25 22:00:00</t>
  </si>
  <si>
    <t>2025-08-25 23:00:00</t>
  </si>
  <si>
    <t>2025-08-26 00:00:00</t>
  </si>
  <si>
    <t>2025-08-26 01:00:00</t>
  </si>
  <si>
    <t>2025-08-26 02:00:00</t>
  </si>
  <si>
    <t>2025-08-26 03:00:00</t>
  </si>
  <si>
    <t>2025-08-26 04:00:00</t>
  </si>
  <si>
    <t>2025-08-26 05:00:00</t>
  </si>
  <si>
    <t>2025-08-26 06:00:00</t>
  </si>
  <si>
    <t>2025-08-26 07:00:00</t>
  </si>
  <si>
    <t>2025-08-26 08:00:00</t>
  </si>
  <si>
    <t>2025-08-26 09:00:00</t>
  </si>
  <si>
    <t>2025-08-26 10:00:00</t>
  </si>
  <si>
    <t>2025-08-26 11:00:00</t>
  </si>
  <si>
    <t>2025-08-26 12:00:00</t>
  </si>
  <si>
    <t>2025-08-26 13:00:00</t>
  </si>
  <si>
    <t>2025-08-26 14:00:00</t>
  </si>
  <si>
    <t>2025-08-26 15:00:00</t>
  </si>
  <si>
    <t>2025-08-26 16:00:00</t>
  </si>
  <si>
    <t>2025-08-26 17:00:00</t>
  </si>
  <si>
    <t>2025-08-26 18:00:00</t>
  </si>
  <si>
    <t>2025-08-26 19:00:00</t>
  </si>
  <si>
    <t>2025-08-26 20:00:00</t>
  </si>
  <si>
    <t>2025-08-26 21:00:00</t>
  </si>
  <si>
    <t>2025-08-26 22:00:00</t>
  </si>
  <si>
    <t>2025-08-26 23:00:00</t>
  </si>
  <si>
    <t>2025-08-27 00:00:00</t>
  </si>
  <si>
    <t>2025-08-27 01:00:00</t>
  </si>
  <si>
    <t>2025-08-27 02:00:00</t>
  </si>
  <si>
    <t>2025-08-27 03:00:00</t>
  </si>
  <si>
    <t>2025-08-27 04:00:00</t>
  </si>
  <si>
    <t>2025-08-27 05:00:00</t>
  </si>
  <si>
    <t>2025-08-27 06:00:00</t>
  </si>
  <si>
    <t>2025-08-27 07:00:00</t>
  </si>
  <si>
    <t>2025-08-27 08:00:00</t>
  </si>
  <si>
    <t>2025-08-27 09:00:00</t>
  </si>
  <si>
    <t>2025-08-27 10:00:00</t>
  </si>
  <si>
    <t>2025-08-27 11:00:00</t>
  </si>
  <si>
    <t>2025-08-27 12:00:00</t>
  </si>
  <si>
    <t>2025-08-27 13:00:00</t>
  </si>
  <si>
    <t>2025-08-27 14:00:00</t>
  </si>
  <si>
    <t>2025-08-27 15:00:00</t>
  </si>
  <si>
    <t>2025-08-27 16:00:00</t>
  </si>
  <si>
    <t>2025-08-27 17:00:00</t>
  </si>
  <si>
    <t>2025-08-27 18:00:00</t>
  </si>
  <si>
    <t>2025-08-27 19:00:00</t>
  </si>
  <si>
    <t>2025-08-27 20:00:00</t>
  </si>
  <si>
    <t>2025-08-27 21:00:00</t>
  </si>
  <si>
    <t>2025-08-27 22:00:00</t>
  </si>
  <si>
    <t>2025-08-27 23:00:00</t>
  </si>
  <si>
    <t>2025-08-28 00:00:00</t>
  </si>
  <si>
    <t>2025-08-28 01:00:00</t>
  </si>
  <si>
    <t>2025-08-28 02:00:00</t>
  </si>
  <si>
    <t>2025-08-28 03:00:00</t>
  </si>
  <si>
    <t>2025-08-28 04:00:00</t>
  </si>
  <si>
    <t>2025-08-28 05:00:00</t>
  </si>
  <si>
    <t>2025-08-28 06:00:00</t>
  </si>
  <si>
    <t>2025-08-28 07:00:00</t>
  </si>
  <si>
    <t>2025-08-28 08:00:00</t>
  </si>
  <si>
    <t>2025-08-28 09:00:00</t>
  </si>
  <si>
    <t>2025-08-28 10:00:00</t>
  </si>
  <si>
    <t>2025-08-28 11:00:00</t>
  </si>
  <si>
    <t>2025-08-28 12:00:00</t>
  </si>
  <si>
    <t>2025-08-28 13:00:00</t>
  </si>
  <si>
    <t>2025-08-28 14:00:00</t>
  </si>
  <si>
    <t>2025-08-28 15:00:00</t>
  </si>
  <si>
    <t>2025-08-28 16:00:00</t>
  </si>
  <si>
    <t>2025-08-28 17:00:00</t>
  </si>
  <si>
    <t>2025-08-28 18:00:00</t>
  </si>
  <si>
    <t>2025-08-28 19:00:00</t>
  </si>
  <si>
    <t>2025-08-28 20:00:00</t>
  </si>
  <si>
    <t>2025-08-28 21:00:00</t>
  </si>
  <si>
    <t>2025-08-28 22:00:00</t>
  </si>
  <si>
    <t>2025-08-28 23:00:00</t>
  </si>
  <si>
    <t>2025-08-29 00:00:00</t>
  </si>
  <si>
    <t>2025-08-29 01:00:00</t>
  </si>
  <si>
    <t>2025-08-29 02:00:00</t>
  </si>
  <si>
    <t>2025-08-29 03:00:00</t>
  </si>
  <si>
    <t>2025-08-29 04:00:00</t>
  </si>
  <si>
    <t>2025-08-29 05:00:00</t>
  </si>
  <si>
    <t>2025-08-29 06:00:00</t>
  </si>
  <si>
    <t>2025-08-29 07:00:00</t>
  </si>
  <si>
    <t>2025-08-29 08:00:00</t>
  </si>
  <si>
    <t>2025-08-29 09:00:00</t>
  </si>
  <si>
    <t>2025-08-29 10:00:00</t>
  </si>
  <si>
    <t>2025-08-29 11:00:00</t>
  </si>
  <si>
    <t>2025-08-29 12:00:00</t>
  </si>
  <si>
    <t>2025-08-29 13:00:00</t>
  </si>
  <si>
    <t>2025-08-29 14:00:00</t>
  </si>
  <si>
    <t>2025-08-29 15:00:00</t>
  </si>
  <si>
    <t>2025-08-29 16:00:00</t>
  </si>
  <si>
    <t>2025-08-29 17:00:00</t>
  </si>
  <si>
    <t>2025-08-29 18:00:00</t>
  </si>
  <si>
    <t>2025-08-29 19:00:00</t>
  </si>
  <si>
    <t>2025-08-29 20:00:00</t>
  </si>
  <si>
    <t>2025-08-29 21:00:00</t>
  </si>
  <si>
    <t>2025-08-29 22:00:00</t>
  </si>
  <si>
    <t>2025-08-29 23:00:00</t>
  </si>
  <si>
    <t>2025-08-30 00:00:00</t>
  </si>
  <si>
    <t>2025-08-30 01:00:00</t>
  </si>
  <si>
    <t>2025-08-30 02:00:00</t>
  </si>
  <si>
    <t>2025-08-30 03:00:00</t>
  </si>
  <si>
    <t>2025-08-30 04:00:00</t>
  </si>
  <si>
    <t>2025-08-30 05:00:00</t>
  </si>
  <si>
    <t>2025-08-30 06:00:00</t>
  </si>
  <si>
    <t>2025-08-30 07:00:00</t>
  </si>
  <si>
    <t>2025-08-30 08:00:00</t>
  </si>
  <si>
    <t>2025-08-30 09:00:00</t>
  </si>
  <si>
    <t>2025-08-30 10:00:00</t>
  </si>
  <si>
    <t>2025-08-30 11:00:00</t>
  </si>
  <si>
    <t>2025-08-30 12:00:00</t>
  </si>
  <si>
    <t>2025-08-30 13:00:00</t>
  </si>
  <si>
    <t>2025-08-30 14:00:00</t>
  </si>
  <si>
    <t>2025-08-30 15:00:00</t>
  </si>
  <si>
    <t>2025-08-30 16:00:00</t>
  </si>
  <si>
    <t>2025-08-30 17:00:00</t>
  </si>
  <si>
    <t>2025-08-30 18:00:00</t>
  </si>
  <si>
    <t>2025-08-30 19:00:00</t>
  </si>
  <si>
    <t>2025-08-30 20:00:00</t>
  </si>
  <si>
    <t>2025-08-30 21:00:00</t>
  </si>
  <si>
    <t>2025-08-30 22:00:00</t>
  </si>
  <si>
    <t>2025-08-30 23:00:00</t>
  </si>
  <si>
    <t>2025-08-31 00:00:00</t>
  </si>
  <si>
    <t>2025-08-31 01:00:00</t>
  </si>
  <si>
    <t>2025-08-31 02:00:00</t>
  </si>
  <si>
    <t>2025-08-31 03:00:00</t>
  </si>
  <si>
    <t>2025-08-31 04:00:00</t>
  </si>
  <si>
    <t>2025-08-31 05:00:00</t>
  </si>
  <si>
    <t>2025-08-31 06:00:00</t>
  </si>
  <si>
    <t>2025-08-31 07:00:00</t>
  </si>
  <si>
    <t>2025-08-31 08:00:00</t>
  </si>
  <si>
    <t>2025-08-31 09:00:00</t>
  </si>
  <si>
    <t>2025-08-31 10:00:00</t>
  </si>
  <si>
    <t>2025-08-31 11:00:00</t>
  </si>
  <si>
    <t>2025-08-31 12:00:00</t>
  </si>
  <si>
    <t>2025-08-31 13:00:00</t>
  </si>
  <si>
    <t>2025-08-31 14:00:00</t>
  </si>
  <si>
    <t>2025-08-31 15:00:00</t>
  </si>
  <si>
    <t>2025-08-31 16:00:00</t>
  </si>
  <si>
    <t>2025-08-31 17:00:00</t>
  </si>
  <si>
    <t>2025-08-31 18:00:00</t>
  </si>
  <si>
    <t>2025-08-31 19:00:00</t>
  </si>
  <si>
    <t>2025-08-31 20:00:00</t>
  </si>
  <si>
    <t>2025-08-31 21:00:00</t>
  </si>
  <si>
    <t>2025-08-31 22:00:00</t>
  </si>
  <si>
    <t>2025-08-31 23:00:00</t>
  </si>
  <si>
    <t>2025-09-01 00:00:00</t>
  </si>
  <si>
    <t>2025-09-01 01:00:00</t>
  </si>
  <si>
    <t>2025-09-01 02:00:00</t>
  </si>
  <si>
    <t>2025-09-01 03:00:00</t>
  </si>
  <si>
    <t>2025-09-01 04:00:00</t>
  </si>
  <si>
    <t>2025-09-01 05:00:00</t>
  </si>
  <si>
    <t>2025-09-01 06:00:00</t>
  </si>
  <si>
    <t>2025-09-01 07:00:00</t>
  </si>
  <si>
    <t>2025-09-01 08:00:00</t>
  </si>
  <si>
    <t>2025-09-01 09:00:00</t>
  </si>
  <si>
    <t>2025-09-01 10:00:00</t>
  </si>
  <si>
    <t>2025-09-01 11:00:00</t>
  </si>
  <si>
    <t>2025-09-01 12:00:00</t>
  </si>
  <si>
    <t>2025-09-01 13:00:00</t>
  </si>
  <si>
    <t>2025-09-01 14:00:00</t>
  </si>
  <si>
    <t>2025-09-01 15:00:00</t>
  </si>
  <si>
    <t>2025-09-01 16:00:00</t>
  </si>
  <si>
    <t>2025-09-01 17:00:00</t>
  </si>
  <si>
    <t>2025-09-01 18:00:00</t>
  </si>
  <si>
    <t>2025-09-01 19:00:00</t>
  </si>
  <si>
    <t>2025-09-01 20:00:00</t>
  </si>
  <si>
    <t>2025-09-01 21:00:00</t>
  </si>
  <si>
    <t>2025-09-01 22:00:00</t>
  </si>
  <si>
    <t>2025-09-01 23:00:00</t>
  </si>
  <si>
    <t>2025-09-02 00:00:00</t>
  </si>
  <si>
    <t>2025-09-02 01:00:00</t>
  </si>
  <si>
    <t>2025-09-02 02:00:00</t>
  </si>
  <si>
    <t>2025-09-02 03:00:00</t>
  </si>
  <si>
    <t>2025-09-02 04:00:00</t>
  </si>
  <si>
    <t>2025-09-02 05:00:00</t>
  </si>
  <si>
    <t>2025-09-02 06:00:00</t>
  </si>
  <si>
    <t>2025-09-02 07:00:00</t>
  </si>
  <si>
    <t>2025-09-02 08:00:00</t>
  </si>
  <si>
    <t>2025-09-02 09:00:00</t>
  </si>
  <si>
    <t>2025-09-02 10:00:00</t>
  </si>
  <si>
    <t>2025-09-02 11:00:00</t>
  </si>
  <si>
    <t>2025-09-02 12:00:00</t>
  </si>
  <si>
    <t>2025-09-02 13:00:00</t>
  </si>
  <si>
    <t>2025-09-02 14:00:00</t>
  </si>
  <si>
    <t>2025-09-02 15:00:00</t>
  </si>
  <si>
    <t>2025-09-02 16:00:00</t>
  </si>
  <si>
    <t>2025-09-02 17:00:00</t>
  </si>
  <si>
    <t>2025-09-02 18:00:00</t>
  </si>
  <si>
    <t>2025-09-02 19:00:00</t>
  </si>
  <si>
    <t>2025-09-02 20:00:00</t>
  </si>
  <si>
    <t>2025-09-02 21:00:00</t>
  </si>
  <si>
    <t>2025-09-02 22:00:00</t>
  </si>
  <si>
    <t>2025-09-02 23:00:00</t>
  </si>
  <si>
    <t>2025-09-03 00:00:00</t>
  </si>
  <si>
    <t>2025-09-03 01:00:00</t>
  </si>
  <si>
    <t>2025-09-03 02:00:00</t>
  </si>
  <si>
    <t>2025-09-03 03:00:00</t>
  </si>
  <si>
    <t>2025-09-03 04:00:00</t>
  </si>
  <si>
    <t>2025-09-03 05:00:00</t>
  </si>
  <si>
    <t>2025-09-03 06:00:00</t>
  </si>
  <si>
    <t>2025-09-03 07:00:00</t>
  </si>
  <si>
    <t>2025-09-03 08:00:00</t>
  </si>
  <si>
    <t>2025-09-03 09:00:00</t>
  </si>
  <si>
    <t>2025-09-03 10:00:00</t>
  </si>
  <si>
    <t>2025-09-03 11:00:00</t>
  </si>
  <si>
    <t>2025-09-03 12:00:00</t>
  </si>
  <si>
    <t>2025-09-03 13:00:00</t>
  </si>
  <si>
    <t>2025-09-03 14:00:00</t>
  </si>
  <si>
    <t>2025-09-03 15:00:00</t>
  </si>
  <si>
    <t>2025-09-03 16:00:00</t>
  </si>
  <si>
    <t>2025-09-03 17:00:00</t>
  </si>
  <si>
    <t>2025-09-03 18:00:00</t>
  </si>
  <si>
    <t>2025-09-03 19:00:00</t>
  </si>
  <si>
    <t>2025-09-03 20:00:00</t>
  </si>
  <si>
    <t>2025-09-03 21:00:00</t>
  </si>
  <si>
    <t>2025-09-03 22:00:00</t>
  </si>
  <si>
    <t>2025-09-03 23:00:00</t>
  </si>
  <si>
    <t>2025-09-04 00:00:00</t>
  </si>
  <si>
    <t>2025-09-04 01:00:00</t>
  </si>
  <si>
    <t>2025-09-04 02:00:00</t>
  </si>
  <si>
    <t>2025-09-04 03:00:00</t>
  </si>
  <si>
    <t>2025-09-04 04:00:00</t>
  </si>
  <si>
    <t>2025-09-04 05:00:00</t>
  </si>
  <si>
    <t>2025-09-04 06:00:00</t>
  </si>
  <si>
    <t>2025-09-04 07:00:00</t>
  </si>
  <si>
    <t>2025-09-04 08:00:00</t>
  </si>
  <si>
    <t>2025-09-04 09:00:00</t>
  </si>
  <si>
    <t>2025-09-04 10:00:00</t>
  </si>
  <si>
    <t>2025-09-04 11:00:00</t>
  </si>
  <si>
    <t>2025-09-04 12:00:00</t>
  </si>
  <si>
    <t>2025-09-04 13:00:00</t>
  </si>
  <si>
    <t>2025-09-04 14:00:00</t>
  </si>
  <si>
    <t>2025-09-04 15:00:00</t>
  </si>
  <si>
    <t>2025-09-04 16:00:00</t>
  </si>
  <si>
    <t>2025-09-04 17:00:00</t>
  </si>
  <si>
    <t>2025-09-04 18:00:00</t>
  </si>
  <si>
    <t>2025-09-04 19:00:00</t>
  </si>
  <si>
    <t>2025-09-04 20:00:00</t>
  </si>
  <si>
    <t>2025-09-04 21:00:00</t>
  </si>
  <si>
    <t>2025-09-04 22:00:00</t>
  </si>
  <si>
    <t>2025-09-04 23:00:00</t>
  </si>
  <si>
    <t>2025-09-05 00:00:00</t>
  </si>
  <si>
    <t>2025-09-05 01:00:00</t>
  </si>
  <si>
    <t>2025-09-05 02:00:00</t>
  </si>
  <si>
    <t>2025-09-05 03:00:00</t>
  </si>
  <si>
    <t>2025-09-05 04:00:00</t>
  </si>
  <si>
    <t>2025-09-05 05:00:00</t>
  </si>
  <si>
    <t>2025-09-05 06:00:00</t>
  </si>
  <si>
    <t>2025-09-05 07:00:00</t>
  </si>
  <si>
    <t>2025-09-05 08:00:00</t>
  </si>
  <si>
    <t>2025-09-05 09:00:00</t>
  </si>
  <si>
    <t>2025-09-05 10:00:00</t>
  </si>
  <si>
    <t>2025-09-05 11:00:00</t>
  </si>
  <si>
    <t>2025-09-05 12:00:00</t>
  </si>
  <si>
    <t>2025-09-05 13:00:00</t>
  </si>
  <si>
    <t>2025-09-05 14:00:00</t>
  </si>
  <si>
    <t>2025-09-05 15:00:00</t>
  </si>
  <si>
    <t>2025-09-05 16:00:00</t>
  </si>
  <si>
    <t>2025-09-05 17:00:00</t>
  </si>
  <si>
    <t>2025-09-05 18:00:00</t>
  </si>
  <si>
    <t>2025-09-05 19:00:00</t>
  </si>
  <si>
    <t>2025-09-05 20:00:00</t>
  </si>
  <si>
    <t>2025-09-05 21:00:00</t>
  </si>
  <si>
    <t>2025-09-05 22:00:00</t>
  </si>
  <si>
    <t>2025-09-05 23:00:00</t>
  </si>
  <si>
    <t>2025-09-06 00:00:00</t>
  </si>
  <si>
    <t>2025-09-06 01:00:00</t>
  </si>
  <si>
    <t>2025-09-06 02:00:00</t>
  </si>
  <si>
    <t>2025-09-06 03:00:00</t>
  </si>
  <si>
    <t>2025-09-06 04:00:00</t>
  </si>
  <si>
    <t>2025-09-06 05:00:00</t>
  </si>
  <si>
    <t>2025-09-06 06:00:00</t>
  </si>
  <si>
    <t>2025-09-06 07:00:00</t>
  </si>
  <si>
    <t>2025-09-06 08:00:00</t>
  </si>
  <si>
    <t>2025-09-06 09:00:00</t>
  </si>
  <si>
    <t>2025-09-06 10:00:00</t>
  </si>
  <si>
    <t>2025-09-06 11:00:00</t>
  </si>
  <si>
    <t>2025-09-06 12:00:00</t>
  </si>
  <si>
    <t>2025-09-06 13:00:00</t>
  </si>
  <si>
    <t>2025-09-06 14:00:00</t>
  </si>
  <si>
    <t>2025-09-06 15:00:00</t>
  </si>
  <si>
    <t>2025-09-06 16:00:00</t>
  </si>
  <si>
    <t>2025-09-06 17:00:00</t>
  </si>
  <si>
    <t>2025-09-06 18:00:00</t>
  </si>
  <si>
    <t>2025-09-06 19:00:00</t>
  </si>
  <si>
    <t>2025-09-06 20:00:00</t>
  </si>
  <si>
    <t>2025-09-06 21:00:00</t>
  </si>
  <si>
    <t>2025-09-06 22:00:00</t>
  </si>
  <si>
    <t>2025-09-06 23:00:00</t>
  </si>
  <si>
    <t>2025-09-07 00:00:00</t>
  </si>
  <si>
    <t>2025-09-07 01:00:00</t>
  </si>
  <si>
    <t>2025-09-07 02:00:00</t>
  </si>
  <si>
    <t>2025-09-07 03:00:00</t>
  </si>
  <si>
    <t>2025-09-07 04:00:00</t>
  </si>
  <si>
    <t>2025-09-07 05:00:00</t>
  </si>
  <si>
    <t>2025-09-07 06:00:00</t>
  </si>
  <si>
    <t>2025-09-07 07:00:00</t>
  </si>
  <si>
    <t>2025-09-07 08:00:00</t>
  </si>
  <si>
    <t>2025-09-07 09:00:00</t>
  </si>
  <si>
    <t>2025-09-07 10:00:00</t>
  </si>
  <si>
    <t>2025-09-07 11:00:00</t>
  </si>
  <si>
    <t>2025-09-07 12:00:00</t>
  </si>
  <si>
    <t>2025-09-07 13:00:00</t>
  </si>
  <si>
    <t>2025-09-07 14:00:00</t>
  </si>
  <si>
    <t>2025-09-07 15:00:00</t>
  </si>
  <si>
    <t>2025-09-07 16:00:00</t>
  </si>
  <si>
    <t>2025-09-07 17:00:00</t>
  </si>
  <si>
    <t>2025-09-07 18:00:00</t>
  </si>
  <si>
    <t>2025-09-07 19:00:00</t>
  </si>
  <si>
    <t>2025-09-07 20:00:00</t>
  </si>
  <si>
    <t>2025-09-07 21:00:00</t>
  </si>
  <si>
    <t>2025-09-07 22:00:00</t>
  </si>
  <si>
    <t>2025-09-07 23:00:00</t>
  </si>
  <si>
    <t>2025-09-08 00:00:00</t>
  </si>
  <si>
    <t>2025-09-08 01:00:00</t>
  </si>
  <si>
    <t>2025-09-08 02:00:00</t>
  </si>
  <si>
    <t>2025-09-08 03:00:00</t>
  </si>
  <si>
    <t>2025-09-08 04:00:00</t>
  </si>
  <si>
    <t>2025-09-08 05:00:00</t>
  </si>
  <si>
    <t>2025-09-08 06:00:00</t>
  </si>
  <si>
    <t>2025-09-08 07:00:00</t>
  </si>
  <si>
    <t>2025-09-08 08:00:00</t>
  </si>
  <si>
    <t>2025-09-08 09:00:00</t>
  </si>
  <si>
    <t>2025-09-08 10:00:00</t>
  </si>
  <si>
    <t>2025-09-08 11:00:00</t>
  </si>
  <si>
    <t>2025-09-08 12:00:00</t>
  </si>
  <si>
    <t>2025-09-08 13:00:00</t>
  </si>
  <si>
    <t>2025-09-08 14:00:00</t>
  </si>
  <si>
    <t>2025-09-08 15:00:00</t>
  </si>
  <si>
    <t>2025-09-08 16:00:00</t>
  </si>
  <si>
    <t>2025-09-08 17:00:00</t>
  </si>
  <si>
    <t>2025-09-08 18:00:00</t>
  </si>
  <si>
    <t>2025-09-08 19:00:00</t>
  </si>
  <si>
    <t>2025-09-08 20:00:00</t>
  </si>
  <si>
    <t>2025-09-08 21:00:00</t>
  </si>
  <si>
    <t>2025-09-08 22:00:00</t>
  </si>
  <si>
    <t>2025-09-08 23:00:00</t>
  </si>
  <si>
    <t>2025-09-09 00:00:00</t>
  </si>
  <si>
    <t>2025-09-09 01:00:00</t>
  </si>
  <si>
    <t>2025-09-09 02:00:00</t>
  </si>
  <si>
    <t>2025-09-09 03:00:00</t>
  </si>
  <si>
    <t>2025-09-09 04:00:00</t>
  </si>
  <si>
    <t>2025-09-09 05:00:00</t>
  </si>
  <si>
    <t>2025-09-09 06:00:00</t>
  </si>
  <si>
    <t>2025-09-09 07:00:00</t>
  </si>
  <si>
    <t>2025-09-09 08:00:00</t>
  </si>
  <si>
    <t>2025-09-09 09:00:00</t>
  </si>
  <si>
    <t>2025-09-09 10:00:00</t>
  </si>
  <si>
    <t>2025-09-09 11:00:00</t>
  </si>
  <si>
    <t>2025-09-09 12:00:00</t>
  </si>
  <si>
    <t>2025-09-09 13:00:00</t>
  </si>
  <si>
    <t>2025-09-09 14:00:00</t>
  </si>
  <si>
    <t>2025-09-09 15:00:00</t>
  </si>
  <si>
    <t>2025-09-09 16:00:00</t>
  </si>
  <si>
    <t>2025-09-09 17:00:00</t>
  </si>
  <si>
    <t>2025-09-09 18:00:00</t>
  </si>
  <si>
    <t>2025-09-09 19:00:00</t>
  </si>
  <si>
    <t>2025-09-09 20:00:00</t>
  </si>
  <si>
    <t>2025-09-09 21:00:00</t>
  </si>
  <si>
    <t>2025-09-09 22:00:00</t>
  </si>
  <si>
    <t>2025-09-09 23:00:00</t>
  </si>
  <si>
    <t>2025-09-10 00:00:00</t>
  </si>
  <si>
    <t>2025-09-10 01:00:00</t>
  </si>
  <si>
    <t>2025-09-10 02:00:00</t>
  </si>
  <si>
    <t>2025-09-10 03:00:00</t>
  </si>
  <si>
    <t>2025-09-10 04:00:00</t>
  </si>
  <si>
    <t>2025-09-10 05:00:00</t>
  </si>
  <si>
    <t>2025-09-10 06:00:00</t>
  </si>
  <si>
    <t>2025-09-10 07:00:00</t>
  </si>
  <si>
    <t>2025-09-10 08:00:00</t>
  </si>
  <si>
    <t>2025-09-10 09:00:00</t>
  </si>
  <si>
    <t>2025-09-10 10:00:00</t>
  </si>
  <si>
    <t>2025-09-10 11:00:00</t>
  </si>
  <si>
    <t>2025-09-10 12:00:00</t>
  </si>
  <si>
    <t>2025-09-10 13:00:00</t>
  </si>
  <si>
    <t>2025-09-10 14:00:00</t>
  </si>
  <si>
    <t>2025-09-10 15:00:00</t>
  </si>
  <si>
    <t>2025-09-10 16:00:00</t>
  </si>
  <si>
    <t>2025-09-10 17:00:00</t>
  </si>
  <si>
    <t>2025-09-10 18:00:00</t>
  </si>
  <si>
    <t>2025-09-10 19:00:00</t>
  </si>
  <si>
    <t>2025-09-10 20:00:00</t>
  </si>
  <si>
    <t>2025-09-10 21:00:00</t>
  </si>
  <si>
    <t>2025-09-10 22:00:00</t>
  </si>
  <si>
    <t>2025-09-10 23:00:00</t>
  </si>
  <si>
    <t>2025-09-11 00:00:00</t>
  </si>
  <si>
    <t>2025-09-11 01:00:00</t>
  </si>
  <si>
    <t>2025-09-11 02:00:00</t>
  </si>
  <si>
    <t>2025-09-11 03:00:00</t>
  </si>
  <si>
    <t>2025-09-11 04:00:00</t>
  </si>
  <si>
    <t>2025-09-11 05:00:00</t>
  </si>
  <si>
    <t>2025-09-11 06:00:00</t>
  </si>
  <si>
    <t>2025-09-11 07:00:00</t>
  </si>
  <si>
    <t>2025-09-11 08:00:00</t>
  </si>
  <si>
    <t>2025-09-11 09:00:00</t>
  </si>
  <si>
    <t>2025-09-11 10:00:00</t>
  </si>
  <si>
    <t>2025-09-11 11:00:00</t>
  </si>
  <si>
    <t>2025-09-11 12:00:00</t>
  </si>
  <si>
    <t>2025-09-11 13:00:00</t>
  </si>
  <si>
    <t>2025-09-11 14:00:00</t>
  </si>
  <si>
    <t>2025-09-11 15:00:00</t>
  </si>
  <si>
    <t>2025-09-11 16:00:00</t>
  </si>
  <si>
    <t>2025-09-11 17:00:00</t>
  </si>
  <si>
    <t>2025-09-11 18:00:00</t>
  </si>
  <si>
    <t>2025-09-11 19:00:00</t>
  </si>
  <si>
    <t>2025-09-11 20:00:00</t>
  </si>
  <si>
    <t>2025-09-11 21:00:00</t>
  </si>
  <si>
    <t>2025-09-11 22:00:00</t>
  </si>
  <si>
    <t>2025-09-11 23:00:00</t>
  </si>
  <si>
    <t>2025-09-12 00:00:00</t>
  </si>
  <si>
    <t>2025-09-12 01:00:00</t>
  </si>
  <si>
    <t>2025-09-12 02:00:00</t>
  </si>
  <si>
    <t>2025-09-12 03:00:00</t>
  </si>
  <si>
    <t>2025-09-12 04:00:00</t>
  </si>
  <si>
    <t>2025-09-12 05:00:00</t>
  </si>
  <si>
    <t>2025-09-12 06:00:00</t>
  </si>
  <si>
    <t>2025-09-12 07:00:00</t>
  </si>
  <si>
    <t>2025-09-12 08:00:00</t>
  </si>
  <si>
    <t>2025-09-12 09:00:00</t>
  </si>
  <si>
    <t>2025-09-12 10:00:00</t>
  </si>
  <si>
    <t>2025-09-12 11:00:00</t>
  </si>
  <si>
    <t>2025-09-12 12:00:00</t>
  </si>
  <si>
    <t>2025-09-12 13:00:00</t>
  </si>
  <si>
    <t>2025-09-12 14:00:00</t>
  </si>
  <si>
    <t>2025-09-12 15:00:00</t>
  </si>
  <si>
    <t>2025-09-12 16:00:00</t>
  </si>
  <si>
    <t>2025-09-12 17:00:00</t>
  </si>
  <si>
    <t>2025-09-12 18:00:00</t>
  </si>
  <si>
    <t>2025-09-12 19:00:00</t>
  </si>
  <si>
    <t>2025-09-12 20:00:00</t>
  </si>
  <si>
    <t>2025-09-12 21:00:00</t>
  </si>
  <si>
    <t>2025-09-12 22:00:00</t>
  </si>
  <si>
    <t>2025-09-12 23:00:00</t>
  </si>
  <si>
    <t>2025-09-13 00:00:00</t>
  </si>
  <si>
    <t>2025-09-13 01:00:00</t>
  </si>
  <si>
    <t>2025-09-13 02:00:00</t>
  </si>
  <si>
    <t>2025-09-13 03:00:00</t>
  </si>
  <si>
    <t>2025-09-13 04:00:00</t>
  </si>
  <si>
    <t>2025-09-13 05:00:00</t>
  </si>
  <si>
    <t>2025-09-13 06:00:00</t>
  </si>
  <si>
    <t>2025-09-13 07:00:00</t>
  </si>
  <si>
    <t>2025-09-13 08:00:00</t>
  </si>
  <si>
    <t>2025-09-13 09:00:00</t>
  </si>
  <si>
    <t>2025-09-13 10:00:00</t>
  </si>
  <si>
    <t>2025-09-13 11:00:00</t>
  </si>
  <si>
    <t>2025-09-13 12:00:00</t>
  </si>
  <si>
    <t>2025-09-13 13:00:00</t>
  </si>
  <si>
    <t>2025-09-13 14:00:00</t>
  </si>
  <si>
    <t>2025-09-13 15:00:00</t>
  </si>
  <si>
    <t>2025-09-13 16:00:00</t>
  </si>
  <si>
    <t>2025-09-13 17:00:00</t>
  </si>
  <si>
    <t>2025-09-13 18:00:00</t>
  </si>
  <si>
    <t>2025-09-13 19:00:00</t>
  </si>
  <si>
    <t>2025-09-13 20:00:00</t>
  </si>
  <si>
    <t>2025-09-13 21:00:00</t>
  </si>
  <si>
    <t>2025-09-13 22:00:00</t>
  </si>
  <si>
    <t>2025-09-13 23:00:00</t>
  </si>
  <si>
    <t>2025-09-14 00:00:00</t>
  </si>
  <si>
    <t>2025-09-14 01:00:00</t>
  </si>
  <si>
    <t>2025-09-14 02:00:00</t>
  </si>
  <si>
    <t>2025-09-14 03:00:00</t>
  </si>
  <si>
    <t>2025-09-14 04:00:00</t>
  </si>
  <si>
    <t>2025-09-14 05:00:00</t>
  </si>
  <si>
    <t>2025-09-14 06:00:00</t>
  </si>
  <si>
    <t>2025-09-14 07:00:00</t>
  </si>
  <si>
    <t>2025-09-14 08:00:00</t>
  </si>
  <si>
    <t>2025-09-14 09:00:00</t>
  </si>
  <si>
    <t>2025-09-14 10:00:00</t>
  </si>
  <si>
    <t>2025-09-14 11:00:00</t>
  </si>
  <si>
    <t>2025-09-14 12:00:00</t>
  </si>
  <si>
    <t>2025-09-14 13:00:00</t>
  </si>
  <si>
    <t>2025-09-14 14:00:00</t>
  </si>
  <si>
    <t>2025-09-14 15:00:00</t>
  </si>
  <si>
    <t>2025-09-14 16:00:00</t>
  </si>
  <si>
    <t>2025-09-14 17:00:00</t>
  </si>
  <si>
    <t>2025-09-14 18:00:00</t>
  </si>
  <si>
    <t>2025-09-14 19:00:00</t>
  </si>
  <si>
    <t>2025-09-14 20:00:00</t>
  </si>
  <si>
    <t>2025-09-14 21:00:00</t>
  </si>
  <si>
    <t>2025-09-14 22:00:00</t>
  </si>
  <si>
    <t>2025-09-14 23:00:00</t>
  </si>
  <si>
    <t>2025-09-15 00:00:00</t>
  </si>
  <si>
    <t>2025-09-15 01:00:00</t>
  </si>
  <si>
    <t>2025-09-15 02:00:00</t>
  </si>
  <si>
    <t>2025-09-15 03:00:00</t>
  </si>
  <si>
    <t>2025-09-15 04:00:00</t>
  </si>
  <si>
    <t>2025-09-15 05:00:00</t>
  </si>
  <si>
    <t>2025-09-15 06:00:00</t>
  </si>
  <si>
    <t>2025-09-15 07:00:00</t>
  </si>
  <si>
    <t>2025-09-15 08:00:00</t>
  </si>
  <si>
    <t>2025-09-15 09:00:00</t>
  </si>
  <si>
    <t>2025-09-15 10:00:00</t>
  </si>
  <si>
    <t>2025-09-15 11:00:00</t>
  </si>
  <si>
    <t>2025-09-15 12:00:00</t>
  </si>
  <si>
    <t>2025-09-15 13:00:00</t>
  </si>
  <si>
    <t>2025-09-15 14:00:00</t>
  </si>
  <si>
    <t>2025-09-15 15:00:00</t>
  </si>
  <si>
    <t>2025-09-15 16:00:00</t>
  </si>
  <si>
    <t>2025-09-15 17:00:00</t>
  </si>
  <si>
    <t>2025-09-15 18:00:00</t>
  </si>
  <si>
    <t>2025-09-15 19:00:00</t>
  </si>
  <si>
    <t>2025-09-15 20:00:00</t>
  </si>
  <si>
    <t>2025-09-15 21:00:00</t>
  </si>
  <si>
    <t>2025-09-15 22:00:00</t>
  </si>
  <si>
    <t>2025-09-15 23:00:00</t>
  </si>
  <si>
    <t>2025-09-16 00:00:00</t>
  </si>
  <si>
    <t>2025-09-16 01:00:00</t>
  </si>
  <si>
    <t>2025-09-16 02:00:00</t>
  </si>
  <si>
    <t>2025-09-16 03:00:00</t>
  </si>
  <si>
    <t>2025-09-16 04:00:00</t>
  </si>
  <si>
    <t>2025-09-16 05:00:00</t>
  </si>
  <si>
    <t>2025-09-16 06:00:00</t>
  </si>
  <si>
    <t>2025-09-16 07:00:00</t>
  </si>
  <si>
    <t>2025-09-16 08:00:00</t>
  </si>
  <si>
    <t>2025-09-16 09:00:00</t>
  </si>
  <si>
    <t>2025-09-16 10:00:00</t>
  </si>
  <si>
    <t>2025-09-16 11:00:00</t>
  </si>
  <si>
    <t>2025-09-16 12:00:00</t>
  </si>
  <si>
    <t>2025-09-16 13:00:00</t>
  </si>
  <si>
    <t>2025-09-16 14:00:00</t>
  </si>
  <si>
    <t>2025-09-16 15:00:00</t>
  </si>
  <si>
    <t>2025-09-16 16:00:00</t>
  </si>
  <si>
    <t>2025-09-16 17:00:00</t>
  </si>
  <si>
    <t>2025-09-16 18:00:00</t>
  </si>
  <si>
    <t>2025-09-16 19:00:00</t>
  </si>
  <si>
    <t>2025-09-16 20:00:00</t>
  </si>
  <si>
    <t>2025-09-16 21:00:00</t>
  </si>
  <si>
    <t>2025-09-16 22:00:00</t>
  </si>
  <si>
    <t>2025-09-16 23:00:00</t>
  </si>
  <si>
    <t>2025-09-17 00:00:00</t>
  </si>
  <si>
    <t>2025-09-17 01:00:00</t>
  </si>
  <si>
    <t>2025-09-17 02:00:00</t>
  </si>
  <si>
    <t>2025-09-17 03:00:00</t>
  </si>
  <si>
    <t>2025-09-17 04:00:00</t>
  </si>
  <si>
    <t>2025-09-17 05:00:00</t>
  </si>
  <si>
    <t>2025-09-17 06:00:00</t>
  </si>
  <si>
    <t>2025-09-17 07:00:00</t>
  </si>
  <si>
    <t>2025-09-17 08:00:00</t>
  </si>
  <si>
    <t>2025-09-17 09:00:00</t>
  </si>
  <si>
    <t>2025-09-17 10:00:00</t>
  </si>
  <si>
    <t>2025-09-17 11:00:00</t>
  </si>
  <si>
    <t>2025-09-17 12:00:00</t>
  </si>
  <si>
    <t>2025-09-17 13:00:00</t>
  </si>
  <si>
    <t>2025-09-17 14:00:00</t>
  </si>
  <si>
    <t>2025-09-17 15:00:00</t>
  </si>
  <si>
    <t>2025-09-17 16:00:00</t>
  </si>
  <si>
    <t>2025-09-17 17:00:00</t>
  </si>
  <si>
    <t>2025-09-17 18:00:00</t>
  </si>
  <si>
    <t>2025-09-17 19:00:00</t>
  </si>
  <si>
    <t>2025-09-17 20:00:00</t>
  </si>
  <si>
    <t>2025-09-17 21:00:00</t>
  </si>
  <si>
    <t>2025-09-17 22:00:00</t>
  </si>
  <si>
    <t>2025-09-17 23:00:00</t>
  </si>
  <si>
    <t>2025-09-18 00:00:00</t>
  </si>
  <si>
    <t>2025-09-18 01:00:00</t>
  </si>
  <si>
    <t>2025-09-18 02:00:00</t>
  </si>
  <si>
    <t>2025-09-18 03:00:00</t>
  </si>
  <si>
    <t>2025-09-18 04:00:00</t>
  </si>
  <si>
    <t>2025-09-18 05:00:00</t>
  </si>
  <si>
    <t>2025-09-18 06:00:00</t>
  </si>
  <si>
    <t>2025-09-18 07:00:00</t>
  </si>
  <si>
    <t>2025-09-18 08:00:00</t>
  </si>
  <si>
    <t>2025-09-18 09:00:00</t>
  </si>
  <si>
    <t>2025-09-18 10:00:00</t>
  </si>
  <si>
    <t>2025-09-18 11:00:00</t>
  </si>
  <si>
    <t>2025-09-18 12:00:00</t>
  </si>
  <si>
    <t>2025-09-18 13:00:00</t>
  </si>
  <si>
    <t>2025-09-18 14:00:00</t>
  </si>
  <si>
    <t>2025-09-18 15:00:00</t>
  </si>
  <si>
    <t>2025-09-18 16:00:00</t>
  </si>
  <si>
    <t>2025-09-18 17:00:00</t>
  </si>
  <si>
    <t>2025-09-18 18:00:00</t>
  </si>
  <si>
    <t>2025-09-18 19:00:00</t>
  </si>
  <si>
    <t>2025-09-18 20:00:00</t>
  </si>
  <si>
    <t>2025-09-18 21:00:00</t>
  </si>
  <si>
    <t>2025-09-18 22:00:00</t>
  </si>
  <si>
    <t>2025-09-18 23:00:00</t>
  </si>
  <si>
    <t>2025-09-19 00:00:00</t>
  </si>
  <si>
    <t>2025-09-19 01:00:00</t>
  </si>
  <si>
    <t>2025-09-19 02:00:00</t>
  </si>
  <si>
    <t>2025-09-19 03:00:00</t>
  </si>
  <si>
    <t>2025-09-19 04:00:00</t>
  </si>
  <si>
    <t>2025-09-19 05:00:00</t>
  </si>
  <si>
    <t>2025-09-19 06:00:00</t>
  </si>
  <si>
    <t>2025-09-19 07:00:00</t>
  </si>
  <si>
    <t>2025-09-19 08:00:00</t>
  </si>
  <si>
    <t>2025-09-19 09:00:00</t>
  </si>
  <si>
    <t>2025-09-19 10:00:00</t>
  </si>
  <si>
    <t>2025-09-19 11:00:00</t>
  </si>
  <si>
    <t>2025-09-19 12:00:00</t>
  </si>
  <si>
    <t>2025-09-19 13:00:00</t>
  </si>
  <si>
    <t>2025-09-19 14:00:00</t>
  </si>
  <si>
    <t>2025-09-19 15:00:00</t>
  </si>
  <si>
    <t>2025-09-19 16:00:00</t>
  </si>
  <si>
    <t>2025-09-19 17:00:00</t>
  </si>
  <si>
    <t>2025-09-19 18:00:00</t>
  </si>
  <si>
    <t>2025-09-19 19:00:00</t>
  </si>
  <si>
    <t>2025-09-19 20:00:00</t>
  </si>
  <si>
    <t>2025-09-19 21:00:00</t>
  </si>
  <si>
    <t>2025-09-19 22:00:00</t>
  </si>
  <si>
    <t>2025-09-19 23:00:00</t>
  </si>
  <si>
    <t>2025-09-20 00:00:00</t>
  </si>
  <si>
    <t>2025-09-20 01:00:00</t>
  </si>
  <si>
    <t>2025-09-20 02:00:00</t>
  </si>
  <si>
    <t>2025-09-20 03:00:00</t>
  </si>
  <si>
    <t>2025-09-20 04:00:00</t>
  </si>
  <si>
    <t>2025-09-20 05:00:00</t>
  </si>
  <si>
    <t>2025-09-20 06:00:00</t>
  </si>
  <si>
    <t>2025-09-20 07:00:00</t>
  </si>
  <si>
    <t>2025-09-20 08:00:00</t>
  </si>
  <si>
    <t>2025-09-20 09:00:00</t>
  </si>
  <si>
    <t>2025-09-20 10:00:00</t>
  </si>
  <si>
    <t>2025-09-20 11:00:00</t>
  </si>
  <si>
    <t>2025-09-20 12:00:00</t>
  </si>
  <si>
    <t>2025-09-20 13:00:00</t>
  </si>
  <si>
    <t>2025-09-20 14:00:00</t>
  </si>
  <si>
    <t>2025-09-20 15:00:00</t>
  </si>
  <si>
    <t>2025-09-20 16:00:00</t>
  </si>
  <si>
    <t>2025-09-20 17:00:00</t>
  </si>
  <si>
    <t>2025-09-20 18:00:00</t>
  </si>
  <si>
    <t>2025-09-20 19:00:00</t>
  </si>
  <si>
    <t>2025-09-20 20:00:00</t>
  </si>
  <si>
    <t>2025-09-20 21:00:00</t>
  </si>
  <si>
    <t>2025-09-20 22:00:00</t>
  </si>
  <si>
    <t>2025-09-20 23:00:00</t>
  </si>
  <si>
    <t>2025-09-21 00:00:00</t>
  </si>
  <si>
    <t>2025-09-21 01:00:00</t>
  </si>
  <si>
    <t>2025-09-21 02:00:00</t>
  </si>
  <si>
    <t>2025-09-21 03:00:00</t>
  </si>
  <si>
    <t>2025-09-21 04:00:00</t>
  </si>
  <si>
    <t>2025-09-21 05:00:00</t>
  </si>
  <si>
    <t>2025-09-21 06:00:00</t>
  </si>
  <si>
    <t>2025-09-21 07:00:00</t>
  </si>
  <si>
    <t>2025-09-21 08:00:00</t>
  </si>
  <si>
    <t>2025-09-21 09:00:00</t>
  </si>
  <si>
    <t>2025-09-21 10:00:00</t>
  </si>
  <si>
    <t>2025-09-21 11:00:00</t>
  </si>
  <si>
    <t>2025-09-21 12:00:00</t>
  </si>
  <si>
    <t>2025-09-21 13:00:00</t>
  </si>
  <si>
    <t>2025-09-21 14:00:00</t>
  </si>
  <si>
    <t>2025-09-21 15:00:00</t>
  </si>
  <si>
    <t>2025-09-21 16:00:00</t>
  </si>
  <si>
    <t>2025-09-21 17:00:00</t>
  </si>
  <si>
    <t>2025-09-21 18:00:00</t>
  </si>
  <si>
    <t>2025-09-21 19:00:00</t>
  </si>
  <si>
    <t>2025-09-21 20:00:00</t>
  </si>
  <si>
    <t>2025-09-21 21:00:00</t>
  </si>
  <si>
    <t>2025-09-21 22:00:00</t>
  </si>
  <si>
    <t>2025-09-21 23:00:00</t>
  </si>
  <si>
    <t>2025-09-22 00:00:00</t>
  </si>
  <si>
    <t>2025-09-22 01:00:00</t>
  </si>
  <si>
    <t>2025-09-22 02:00:00</t>
  </si>
  <si>
    <t>2025-09-22 03:00:00</t>
  </si>
  <si>
    <t>2025-09-22 04:00:00</t>
  </si>
  <si>
    <t>2025-09-22 05:00:00</t>
  </si>
  <si>
    <t>2025-09-22 06:00:00</t>
  </si>
  <si>
    <t>2025-09-22 07:00:00</t>
  </si>
  <si>
    <t>2025-09-22 08:00:00</t>
  </si>
  <si>
    <t>2025-09-22 09:00:00</t>
  </si>
  <si>
    <t>2025-09-22 10:00:00</t>
  </si>
  <si>
    <t>2025-09-22 11:00:00</t>
  </si>
  <si>
    <t>2025-09-22 12:00:00</t>
  </si>
  <si>
    <t>2025-09-22 13:00:00</t>
  </si>
  <si>
    <t>2025-09-22 14:00:00</t>
  </si>
  <si>
    <t>2025-09-22 15:00:00</t>
  </si>
  <si>
    <t>2025-09-22 16:00:00</t>
  </si>
  <si>
    <t>2025-09-22 17:00:00</t>
  </si>
  <si>
    <t>2025-09-22 18:00:00</t>
  </si>
  <si>
    <t>2025-09-22 19:00:00</t>
  </si>
  <si>
    <t>2025-09-22 20:00:00</t>
  </si>
  <si>
    <t>2025-09-22 21:00:00</t>
  </si>
  <si>
    <t>2025-09-22 22:00:00</t>
  </si>
  <si>
    <t>2025-09-22 23:00:00</t>
  </si>
  <si>
    <t>2025-09-23 00:00:00</t>
  </si>
  <si>
    <t>2025-09-23 01:00:00</t>
  </si>
  <si>
    <t>2025-09-23 02:00:00</t>
  </si>
  <si>
    <t>2025-09-23 03:00:00</t>
  </si>
  <si>
    <t>2025-09-23 04:00:00</t>
  </si>
  <si>
    <t>2025-09-23 05:00:00</t>
  </si>
  <si>
    <t>2025-09-23 06:00:00</t>
  </si>
  <si>
    <t>2025-09-23 07:00:00</t>
  </si>
  <si>
    <t>2025-09-23 08:00:00</t>
  </si>
  <si>
    <t>2025-09-23 09:00:00</t>
  </si>
  <si>
    <t>2025-09-23 10:00:00</t>
  </si>
  <si>
    <t>2025-09-23 11:00:00</t>
  </si>
  <si>
    <t>2025-09-23 12:00:00</t>
  </si>
  <si>
    <t>2025-09-23 13:00:00</t>
  </si>
  <si>
    <t>2025-09-23 14:00:00</t>
  </si>
  <si>
    <t>2025-09-23 15:00:00</t>
  </si>
  <si>
    <t>2025-09-23 16:00:00</t>
  </si>
  <si>
    <t>2025-09-23 17:00:00</t>
  </si>
  <si>
    <t>2025-09-23 18:00:00</t>
  </si>
  <si>
    <t>2025-09-23 19:00:00</t>
  </si>
  <si>
    <t>2025-09-23 20:00:00</t>
  </si>
  <si>
    <t>2025-09-23 21:00:00</t>
  </si>
  <si>
    <t>2025-09-23 22:00:00</t>
  </si>
  <si>
    <t>2025-09-23 23:00:00</t>
  </si>
  <si>
    <t>2025-09-24 00:00:00</t>
  </si>
  <si>
    <t>2025-09-24 01:00:00</t>
  </si>
  <si>
    <t>2025-09-24 02:00:00</t>
  </si>
  <si>
    <t>2025-09-24 03:00:00</t>
  </si>
  <si>
    <t>2025-09-24 04:00:00</t>
  </si>
  <si>
    <t>2025-09-24 05:00:00</t>
  </si>
  <si>
    <t>2025-09-24 06:00:00</t>
  </si>
  <si>
    <t>2025-09-24 07:00:00</t>
  </si>
  <si>
    <t>2025-09-24 08:00:00</t>
  </si>
  <si>
    <t>2025-09-24 09:00:00</t>
  </si>
  <si>
    <t>2025-09-24 10:00:00</t>
  </si>
  <si>
    <t>2025-09-24 11:00:00</t>
  </si>
  <si>
    <t>2025-09-24 12:00:00</t>
  </si>
  <si>
    <t>2025-09-24 13:00:00</t>
  </si>
  <si>
    <t>2025-09-24 14:00:00</t>
  </si>
  <si>
    <t>2025-09-24 15:00:00</t>
  </si>
  <si>
    <t>2025-09-24 16:00:00</t>
  </si>
  <si>
    <t>2025-09-24 17:00:00</t>
  </si>
  <si>
    <t>2025-09-24 18:00:00</t>
  </si>
  <si>
    <t>2025-09-24 19:00:00</t>
  </si>
  <si>
    <t>2025-09-24 20:00:00</t>
  </si>
  <si>
    <t>2025-09-24 21:00:00</t>
  </si>
  <si>
    <t>2025-09-24 22:00:00</t>
  </si>
  <si>
    <t>2025-09-24 23:00:00</t>
  </si>
  <si>
    <t>2025-09-25 00:00:00</t>
  </si>
  <si>
    <t>2025-09-25 01:00:00</t>
  </si>
  <si>
    <t>2025-09-25 02:00:00</t>
  </si>
  <si>
    <t>2025-09-25 03:00:00</t>
  </si>
  <si>
    <t>2025-09-25 04:00:00</t>
  </si>
  <si>
    <t>2025-09-25 05:00:00</t>
  </si>
  <si>
    <t>2025-09-25 06:00:00</t>
  </si>
  <si>
    <t>2025-09-25 07:00:00</t>
  </si>
  <si>
    <t>2025-09-25 08:00:00</t>
  </si>
  <si>
    <t>2025-09-25 09:00:00</t>
  </si>
  <si>
    <t>2025-09-25 10:00:00</t>
  </si>
  <si>
    <t>2025-09-25 11:00:00</t>
  </si>
  <si>
    <t>2025-09-25 12:00:00</t>
  </si>
  <si>
    <t>2025-09-25 13:00:00</t>
  </si>
  <si>
    <t>2025-09-25 14:00:00</t>
  </si>
  <si>
    <t>2025-09-25 15:00:00</t>
  </si>
  <si>
    <t>2025-09-25 16:00:00</t>
  </si>
  <si>
    <t>2025-09-25 17:00:00</t>
  </si>
  <si>
    <t>2025-09-25 18:00:00</t>
  </si>
  <si>
    <t>2025-09-25 19:00:00</t>
  </si>
  <si>
    <t>2025-09-25 20:00:00</t>
  </si>
  <si>
    <t>2025-09-25 21:00:00</t>
  </si>
  <si>
    <t>2025-09-25 22:00:00</t>
  </si>
  <si>
    <t>2025-09-25 23:00:00</t>
  </si>
  <si>
    <t>2025-09-26 00:00:00</t>
  </si>
  <si>
    <t>2025-09-26 01:00:00</t>
  </si>
  <si>
    <t>2025-09-26 02:00:00</t>
  </si>
  <si>
    <t>2025-09-26 03:00:00</t>
  </si>
  <si>
    <t>2025-09-26 04:00:00</t>
  </si>
  <si>
    <t>2025-09-26 05:00:00</t>
  </si>
  <si>
    <t>2025-09-26 06:00:00</t>
  </si>
  <si>
    <t>2025-09-26 07:00:00</t>
  </si>
  <si>
    <t>2025-09-26 08:00:00</t>
  </si>
  <si>
    <t>2025-09-26 09:00:00</t>
  </si>
  <si>
    <t>2025-09-26 10:00:00</t>
  </si>
  <si>
    <t>2025-09-26 11:00:00</t>
  </si>
  <si>
    <t>2025-09-26 12:00:00</t>
  </si>
  <si>
    <t>2025-09-26 13:00:00</t>
  </si>
  <si>
    <t>2025-09-26 14:00:00</t>
  </si>
  <si>
    <t>2025-09-26 15:00:00</t>
  </si>
  <si>
    <t>2025-09-26 16:00:00</t>
  </si>
  <si>
    <t>2025-09-26 17:00:00</t>
  </si>
  <si>
    <t>2025-09-26 18:00:00</t>
  </si>
  <si>
    <t>2025-09-26 19:00:00</t>
  </si>
  <si>
    <t>2025-09-26 20:00:00</t>
  </si>
  <si>
    <t>2025-09-26 21:00:00</t>
  </si>
  <si>
    <t>2025-09-26 22:00:00</t>
  </si>
  <si>
    <t>2025-09-26 23:00:00</t>
  </si>
  <si>
    <t>2025-09-27 00:00:00</t>
  </si>
  <si>
    <t>2025-09-27 01:00:00</t>
  </si>
  <si>
    <t>2025-09-27 02:00:00</t>
  </si>
  <si>
    <t>2025-09-27 03:00:00</t>
  </si>
  <si>
    <t>2025-09-27 04:00:00</t>
  </si>
  <si>
    <t>2025-09-27 05:00:00</t>
  </si>
  <si>
    <t>2025-09-27 06:00:00</t>
  </si>
  <si>
    <t>2025-09-27 07:00:00</t>
  </si>
  <si>
    <t>2025-09-27 08:00:00</t>
  </si>
  <si>
    <t>2025-09-27 09:00:00</t>
  </si>
  <si>
    <t>2025-09-27 10:00:00</t>
  </si>
  <si>
    <t>2025-09-27 11:00:00</t>
  </si>
  <si>
    <t>2025-09-27 12:00:00</t>
  </si>
  <si>
    <t>2025-09-27 13:00:00</t>
  </si>
  <si>
    <t>2025-09-27 14:00:00</t>
  </si>
  <si>
    <t>2025-09-27 15:00:00</t>
  </si>
  <si>
    <t>2025-09-27 16:00:00</t>
  </si>
  <si>
    <t>2025-09-27 17:00:00</t>
  </si>
  <si>
    <t>2025-09-27 18:00:00</t>
  </si>
  <si>
    <t>2025-09-27 19:00:00</t>
  </si>
  <si>
    <t>2025-09-27 20:00:00</t>
  </si>
  <si>
    <t>2025-09-27 21:00:00</t>
  </si>
  <si>
    <t>2025-09-27 22:00:00</t>
  </si>
  <si>
    <t>2025-09-27 23:00:00</t>
  </si>
  <si>
    <t>2025-09-28 00:00:00</t>
  </si>
  <si>
    <t>2025-09-28 01:00:00</t>
  </si>
  <si>
    <t>2025-09-28 02:00:00</t>
  </si>
  <si>
    <t>2025-09-28 03:00:00</t>
  </si>
  <si>
    <t>2025-09-28 04:00:00</t>
  </si>
  <si>
    <t>2025-09-28 05:00:00</t>
  </si>
  <si>
    <t>2025-09-28 06:00:00</t>
  </si>
  <si>
    <t>2025-09-28 07:00:00</t>
  </si>
  <si>
    <t>2025-09-28 08:00:00</t>
  </si>
  <si>
    <t>2025-09-28 09:00:00</t>
  </si>
  <si>
    <t>2025-09-28 10:00:00</t>
  </si>
  <si>
    <t>2025-09-28 11:00:00</t>
  </si>
  <si>
    <t>2025-09-28 12:00:00</t>
  </si>
  <si>
    <t>2025-09-28 13:00:00</t>
  </si>
  <si>
    <t>2025-09-28 14:00:00</t>
  </si>
  <si>
    <t>2025-09-28 15:00:00</t>
  </si>
  <si>
    <t>2025-09-28 16:00:00</t>
  </si>
  <si>
    <t>2025-09-28 17:00:00</t>
  </si>
  <si>
    <t>2025-09-28 18:00:00</t>
  </si>
  <si>
    <t>2025-09-28 19:00:00</t>
  </si>
  <si>
    <t>2025-09-28 20:00:00</t>
  </si>
  <si>
    <t>2025-09-28 21:00:00</t>
  </si>
  <si>
    <t>2025-09-28 22:00:00</t>
  </si>
  <si>
    <t>2025-09-28 23:00:00</t>
  </si>
  <si>
    <t>2025-09-29 00:00:00</t>
  </si>
  <si>
    <t>2025-09-29 01:00:00</t>
  </si>
  <si>
    <t>2025-09-29 02:00:00</t>
  </si>
  <si>
    <t>2025-09-29 03:00:00</t>
  </si>
  <si>
    <t>2025-09-29 04:00:00</t>
  </si>
  <si>
    <t>2025-09-29 05:00:00</t>
  </si>
  <si>
    <t>2025-09-29 06:00:00</t>
  </si>
  <si>
    <t>2025-09-29 07:00:00</t>
  </si>
  <si>
    <t>2025-09-29 08:00:00</t>
  </si>
  <si>
    <t>2025-09-29 09:00:00</t>
  </si>
  <si>
    <t>2025-09-29 10:00:00</t>
  </si>
  <si>
    <t>2025-09-29 11:00:00</t>
  </si>
  <si>
    <t>2025-09-29 12:00:00</t>
  </si>
  <si>
    <t>2025-09-29 13:00:00</t>
  </si>
  <si>
    <t>2025-09-29 14:00:00</t>
  </si>
  <si>
    <t>2025-09-29 15:00:00</t>
  </si>
  <si>
    <t>2025-09-29 16:00:00</t>
  </si>
  <si>
    <t>2025-09-29 17:00:00</t>
  </si>
  <si>
    <t>2025-09-29 18:00:00</t>
  </si>
  <si>
    <t>2025-09-29 19:00:00</t>
  </si>
  <si>
    <t>2025-09-29 20:00:00</t>
  </si>
  <si>
    <t>2025-09-29 21:00:00</t>
  </si>
  <si>
    <t>2025-09-29 22:00:00</t>
  </si>
  <si>
    <t>2025-09-29 23:00:00</t>
  </si>
  <si>
    <t>2025-09-30 00:00:00</t>
  </si>
  <si>
    <t>2025-09-30 01:00:00</t>
  </si>
  <si>
    <t>2025-09-30 02:00:00</t>
  </si>
  <si>
    <t>2025-09-30 03:00:00</t>
  </si>
  <si>
    <t>2025-09-30 04:00:00</t>
  </si>
  <si>
    <t>2025-09-30 05:00:00</t>
  </si>
  <si>
    <t>2025-09-30 06:00:00</t>
  </si>
  <si>
    <t>2025-09-30 07:00:00</t>
  </si>
  <si>
    <t>2025-09-30 08:00:00</t>
  </si>
  <si>
    <t>2025-09-30 09:00:00</t>
  </si>
  <si>
    <t>2025-09-30 10:00:00</t>
  </si>
  <si>
    <t>2025-09-30 11:00:00</t>
  </si>
  <si>
    <t>2025-09-30 12:00:00</t>
  </si>
  <si>
    <t>2025-09-30 13:00:00</t>
  </si>
  <si>
    <t>2025-09-30 14:00:00</t>
  </si>
  <si>
    <t>2025-09-30 15:00:00</t>
  </si>
  <si>
    <t>2025-09-30 16:00:00</t>
  </si>
  <si>
    <t>2025-09-30 17:00:00</t>
  </si>
  <si>
    <t>2025-09-30 18:00:00</t>
  </si>
  <si>
    <t>2025-09-30 19:00:00</t>
  </si>
  <si>
    <t>2025-09-30 20:00:00</t>
  </si>
  <si>
    <t>2025-09-30 21:00:00</t>
  </si>
  <si>
    <t>2025-09-30 22:00:00</t>
  </si>
  <si>
    <t>2025-09-30 23:00:00</t>
  </si>
  <si>
    <t>2025-10-01 00:00:00</t>
  </si>
  <si>
    <t>2025-10-01 01:00:00</t>
  </si>
  <si>
    <t>2025-10-01 02:00:00</t>
  </si>
  <si>
    <t>2025-10-01 03:00:00</t>
  </si>
  <si>
    <t>2025-10-01 04:00:00</t>
  </si>
  <si>
    <t>2025-10-01 05:00:00</t>
  </si>
  <si>
    <t>2025-10-01 06:00:00</t>
  </si>
  <si>
    <t>2025-10-01 07:00:00</t>
  </si>
  <si>
    <t>2025-10-01 08:00:00</t>
  </si>
  <si>
    <t>2025-10-01 09:00:00</t>
  </si>
  <si>
    <t>2025-10-01 10:00:00</t>
  </si>
  <si>
    <t>2025-10-01 11:00:00</t>
  </si>
  <si>
    <t>2025-10-01 12:00:00</t>
  </si>
  <si>
    <t>2025-10-01 13:00:00</t>
  </si>
  <si>
    <t>2025-10-01 14:00:00</t>
  </si>
  <si>
    <t>2025-10-01 15:00:00</t>
  </si>
  <si>
    <t>2025-10-01 16:00:00</t>
  </si>
  <si>
    <t>2025-10-01 17:00:00</t>
  </si>
  <si>
    <t>2025-10-01 18:00:00</t>
  </si>
  <si>
    <t>2025-10-01 19:00:00</t>
  </si>
  <si>
    <t>2025-10-01 20:00:00</t>
  </si>
  <si>
    <t>2025-10-01 21:00:00</t>
  </si>
  <si>
    <t>2025-10-01 22:00:00</t>
  </si>
  <si>
    <t>2025-10-01 23:00:00</t>
  </si>
  <si>
    <t>2025-10-02 00:00:00</t>
  </si>
  <si>
    <t>2025-10-02 01:00:00</t>
  </si>
  <si>
    <t>2025-10-02 02:00:00</t>
  </si>
  <si>
    <t>2025-10-02 03:00:00</t>
  </si>
  <si>
    <t>2025-10-02 04:00:00</t>
  </si>
  <si>
    <t>2025-10-02 05:00:00</t>
  </si>
  <si>
    <t>2025-10-02 06:00:00</t>
  </si>
  <si>
    <t>2025-10-02 07:00:00</t>
  </si>
  <si>
    <t>2025-10-02 08:00:00</t>
  </si>
  <si>
    <t>2025-10-02 09:00:00</t>
  </si>
  <si>
    <t>2025-10-02 10:00:00</t>
  </si>
  <si>
    <t>2025-10-02 11:00:00</t>
  </si>
  <si>
    <t>2025-10-02 12:00:00</t>
  </si>
  <si>
    <t>2025-10-02 13:00:00</t>
  </si>
  <si>
    <t>2025-10-02 14:00:00</t>
  </si>
  <si>
    <t>2025-10-02 15:00:00</t>
  </si>
  <si>
    <t>2025-10-02 16:00:00</t>
  </si>
  <si>
    <t>2025-10-02 17:00:00</t>
  </si>
  <si>
    <t>2025-10-02 18:00:00</t>
  </si>
  <si>
    <t>2025-10-02 19:00:00</t>
  </si>
  <si>
    <t>2025-10-02 20:00:00</t>
  </si>
  <si>
    <t>2025-10-02 21:00:00</t>
  </si>
  <si>
    <t>2025-10-02 22:00:00</t>
  </si>
  <si>
    <t>2025-10-02 23:00:00</t>
  </si>
  <si>
    <t>2025-10-03 00:00:00</t>
  </si>
  <si>
    <t>2025-10-03 01:00:00</t>
  </si>
  <si>
    <t>2025-10-03 02:00:00</t>
  </si>
  <si>
    <t>2025-10-03 03:00:00</t>
  </si>
  <si>
    <t>2025-10-03 04:00:00</t>
  </si>
  <si>
    <t>2025-10-03 05:00:00</t>
  </si>
  <si>
    <t>2025-10-03 06:00:00</t>
  </si>
  <si>
    <t>2025-10-03 07:00:00</t>
  </si>
  <si>
    <t>2025-10-03 08:00:00</t>
  </si>
  <si>
    <t>2025-10-03 09:00:00</t>
  </si>
  <si>
    <t>2025-10-03 10:00:00</t>
  </si>
  <si>
    <t>2025-10-03 11:00:00</t>
  </si>
  <si>
    <t>2025-10-03 12:00:00</t>
  </si>
  <si>
    <t>2025-10-03 13:00:00</t>
  </si>
  <si>
    <t>2025-10-03 14:00:00</t>
  </si>
  <si>
    <t>2025-10-03 15:00:00</t>
  </si>
  <si>
    <t>2025-10-03 16:00:00</t>
  </si>
  <si>
    <t>2025-10-03 17:00:00</t>
  </si>
  <si>
    <t>2025-10-03 18:00:00</t>
  </si>
  <si>
    <t>2025-10-03 19:00:00</t>
  </si>
  <si>
    <t>2025-10-03 20:00:00</t>
  </si>
  <si>
    <t>2025-10-03 21:00:00</t>
  </si>
  <si>
    <t>2025-10-03 22:00:00</t>
  </si>
  <si>
    <t>2025-10-03 23:00:00</t>
  </si>
  <si>
    <t>2025-10-04 00:00:00</t>
  </si>
  <si>
    <t>2025-10-04 01:00:00</t>
  </si>
  <si>
    <t>2025-10-04 02:00:00</t>
  </si>
  <si>
    <t>2025-10-04 03:00:00</t>
  </si>
  <si>
    <t>2025-10-04 04:00:00</t>
  </si>
  <si>
    <t>2025-10-04 05:00:00</t>
  </si>
  <si>
    <t>2025-10-04 06:00:00</t>
  </si>
  <si>
    <t>2025-10-04 07:00:00</t>
  </si>
  <si>
    <t>2025-10-04 08:00:00</t>
  </si>
  <si>
    <t>2025-10-04 09:00:00</t>
  </si>
  <si>
    <t>2025-10-04 10:00:00</t>
  </si>
  <si>
    <t>2025-10-04 11:00:00</t>
  </si>
  <si>
    <t>2025-10-04 12:00:00</t>
  </si>
  <si>
    <t>2025-10-04 13:00:00</t>
  </si>
  <si>
    <t>2025-10-04 14:00:00</t>
  </si>
  <si>
    <t>2025-10-04 15:00:00</t>
  </si>
  <si>
    <t>2025-10-04 16:00:00</t>
  </si>
  <si>
    <t>2025-10-04 17:00:00</t>
  </si>
  <si>
    <t>2025-10-04 18:00:00</t>
  </si>
  <si>
    <t>2025-10-04 19:00:00</t>
  </si>
  <si>
    <t>2025-10-04 20:00:00</t>
  </si>
  <si>
    <t>2025-10-04 21:00:00</t>
  </si>
  <si>
    <t>2025-10-04 22:00:00</t>
  </si>
  <si>
    <t>2025-10-04 23:00:00</t>
  </si>
  <si>
    <t>2025-10-05 00:00:00</t>
  </si>
  <si>
    <t>2025-10-05 01:00:00</t>
  </si>
  <si>
    <t>2025-10-05 02:00:00</t>
  </si>
  <si>
    <t>2025-10-05 03:00:00</t>
  </si>
  <si>
    <t>2025-10-05 04:00:00</t>
  </si>
  <si>
    <t>2025-10-05 05:00:00</t>
  </si>
  <si>
    <t>2025-10-05 06:00:00</t>
  </si>
  <si>
    <t>2025-10-05 07:00:00</t>
  </si>
  <si>
    <t>2025-10-05 08:00:00</t>
  </si>
  <si>
    <t>2025-10-05 09:00:00</t>
  </si>
  <si>
    <t>2025-10-05 10:00:00</t>
  </si>
  <si>
    <t>2025-10-05 11:00:00</t>
  </si>
  <si>
    <t>2025-10-05 12:00:00</t>
  </si>
  <si>
    <t>2025-10-05 13:00:00</t>
  </si>
  <si>
    <t>2025-10-05 14:00:00</t>
  </si>
  <si>
    <t>2025-10-05 15:00:00</t>
  </si>
  <si>
    <t>2025-10-05 16:00:00</t>
  </si>
  <si>
    <t>2025-10-05 17:00:00</t>
  </si>
  <si>
    <t>2025-10-05 18:00:00</t>
  </si>
  <si>
    <t>2025-10-05 19:00:00</t>
  </si>
  <si>
    <t>2025-10-05 20:00:00</t>
  </si>
  <si>
    <t>2025-10-05 21:00:00</t>
  </si>
  <si>
    <t>2025-10-05 22:00:00</t>
  </si>
  <si>
    <t>2025-10-05 23:00:00</t>
  </si>
  <si>
    <t>2025-10-06 00:00:00</t>
  </si>
  <si>
    <t>2025-10-06 01:00:00</t>
  </si>
  <si>
    <t>2025-10-06 02:00:00</t>
  </si>
  <si>
    <t>2025-10-06 03:00:00</t>
  </si>
  <si>
    <t>2025-10-06 04:00:00</t>
  </si>
  <si>
    <t>2025-10-06 05:00:00</t>
  </si>
  <si>
    <t>2025-10-06 06:00:00</t>
  </si>
  <si>
    <t>2025-10-06 07:00:00</t>
  </si>
  <si>
    <t>2025-10-06 08:00:00</t>
  </si>
  <si>
    <t>2025-10-06 09:00:00</t>
  </si>
  <si>
    <t>2025-10-06 10:00:00</t>
  </si>
  <si>
    <t>2025-10-06 11:00:00</t>
  </si>
  <si>
    <t>2025-10-06 12:00:00</t>
  </si>
  <si>
    <t>2025-10-06 13:00:00</t>
  </si>
  <si>
    <t>2025-10-06 14:00:00</t>
  </si>
  <si>
    <t>2025-10-06 15:00:00</t>
  </si>
  <si>
    <t>2025-10-06 16:00:00</t>
  </si>
  <si>
    <t>2025-10-06 17:00:00</t>
  </si>
  <si>
    <t>2025-10-06 18:00:00</t>
  </si>
  <si>
    <t>2025-10-06 19:00:00</t>
  </si>
  <si>
    <t>2025-10-06 20:00:00</t>
  </si>
  <si>
    <t>2025-10-06 21:00:00</t>
  </si>
  <si>
    <t>2025-10-06 22:00:00</t>
  </si>
  <si>
    <t>2025-10-06 23:00:00</t>
  </si>
  <si>
    <t>2025-10-07 00:00:00</t>
  </si>
  <si>
    <t>2025-10-07 01:00:00</t>
  </si>
  <si>
    <t>2025-10-07 02:00:00</t>
  </si>
  <si>
    <t>2025-10-07 03:00:00</t>
  </si>
  <si>
    <t>2025-10-07 04:00:00</t>
  </si>
  <si>
    <t>2025-10-07 05:00:00</t>
  </si>
  <si>
    <t>2025-10-07 06:00:00</t>
  </si>
  <si>
    <t>2025-10-07 07:00:00</t>
  </si>
  <si>
    <t>2025-10-07 08:00:00</t>
  </si>
  <si>
    <t>2025-10-07 09:00:00</t>
  </si>
  <si>
    <t>2025-10-07 10:00:00</t>
  </si>
  <si>
    <t>2025-10-07 11:00:00</t>
  </si>
  <si>
    <t>2025-10-07 12:00:00</t>
  </si>
  <si>
    <t>2025-10-07 13:00:00</t>
  </si>
  <si>
    <t>2025-10-07 14:00:00</t>
  </si>
  <si>
    <t>2025-10-07 15:00:00</t>
  </si>
  <si>
    <t>2025-10-07 16:00:00</t>
  </si>
  <si>
    <t>2025-10-07 17:00:00</t>
  </si>
  <si>
    <t>2025-10-07 18:00:00</t>
  </si>
  <si>
    <t>2025-10-07 19:00:00</t>
  </si>
  <si>
    <t>2025-10-07 20:00:00</t>
  </si>
  <si>
    <t>2025-10-07 21:00:00</t>
  </si>
  <si>
    <t>2025-10-07 22:00:00</t>
  </si>
  <si>
    <t>2025-10-07 23:00:00</t>
  </si>
  <si>
    <t>2025-10-08 00:00:00</t>
  </si>
  <si>
    <t>2025-10-08 01:00:00</t>
  </si>
  <si>
    <t>2025-10-08 02:00:00</t>
  </si>
  <si>
    <t>2025-10-08 03:00:00</t>
  </si>
  <si>
    <t>2025-10-08 04:00:00</t>
  </si>
  <si>
    <t>2025-10-08 05:00:00</t>
  </si>
  <si>
    <t>2025-10-08 06:00:00</t>
  </si>
  <si>
    <t>2025-10-08 07:00:00</t>
  </si>
  <si>
    <t>2025-10-08 08:00:00</t>
  </si>
  <si>
    <t>2025-10-08 09:00:00</t>
  </si>
  <si>
    <t>2025-10-08 10:00:00</t>
  </si>
  <si>
    <t>2025-10-08 11:00:00</t>
  </si>
  <si>
    <t>2025-10-08 12:00:00</t>
  </si>
  <si>
    <t>2025-10-08 13:00:00</t>
  </si>
  <si>
    <t>2025-10-08 14:00:00</t>
  </si>
  <si>
    <t>2025-10-08 15:00:00</t>
  </si>
  <si>
    <t>2025-10-08 16:00:00</t>
  </si>
  <si>
    <t>2025-10-08 17:00:00</t>
  </si>
  <si>
    <t>2025-10-08 18:00:00</t>
  </si>
  <si>
    <t>2025-10-08 19:00:00</t>
  </si>
  <si>
    <t>2025-10-08 20:00:00</t>
  </si>
  <si>
    <t>2025-10-08 21:00:00</t>
  </si>
  <si>
    <t>2025-10-08 22:00:00</t>
  </si>
  <si>
    <t>2025-10-08 23:00:00</t>
  </si>
  <si>
    <t>2025-10-09 00:00:00</t>
  </si>
  <si>
    <t>2025-10-09 01:00:00</t>
  </si>
  <si>
    <t>2025-10-09 02:00:00</t>
  </si>
  <si>
    <t>2025-10-09 03:00:00</t>
  </si>
  <si>
    <t>2025-10-09 04:00:00</t>
  </si>
  <si>
    <t>2025-10-09 05:00:00</t>
  </si>
  <si>
    <t>2025-10-09 06:00:00</t>
  </si>
  <si>
    <t>2025-10-09 07:00:00</t>
  </si>
  <si>
    <t>2025-10-09 08:00:00</t>
  </si>
  <si>
    <t>2025-10-09 09:00:00</t>
  </si>
  <si>
    <t>2025-10-09 10:00:00</t>
  </si>
  <si>
    <t>2025-10-09 11:00:00</t>
  </si>
  <si>
    <t>2025-10-09 12:00:00</t>
  </si>
  <si>
    <t>2025-10-09 13:00:00</t>
  </si>
  <si>
    <t>2025-10-09 14:00:00</t>
  </si>
  <si>
    <t>2025-10-09 15:00:00</t>
  </si>
  <si>
    <t>2025-10-09 16:00:00</t>
  </si>
  <si>
    <t>2025-10-09 17:00:00</t>
  </si>
  <si>
    <t>2025-10-09 18:00:00</t>
  </si>
  <si>
    <t>2025-10-09 19:00:00</t>
  </si>
  <si>
    <t>2025-10-09 20:00:00</t>
  </si>
  <si>
    <t>2025-10-09 21:00:00</t>
  </si>
  <si>
    <t>2025-10-09 22:00:00</t>
  </si>
  <si>
    <t>2025-10-09 23:00:00</t>
  </si>
  <si>
    <t>2025-10-10 00:00:00</t>
  </si>
  <si>
    <t>2025-10-10 01:00:00</t>
  </si>
  <si>
    <t>2025-10-10 02:00:00</t>
  </si>
  <si>
    <t>2025-10-10 03:00:00</t>
  </si>
  <si>
    <t>2025-10-10 04:00:00</t>
  </si>
  <si>
    <t>2025-10-10 05:00:00</t>
  </si>
  <si>
    <t>2025-10-10 06:00:00</t>
  </si>
  <si>
    <t>2025-10-10 07:00:00</t>
  </si>
  <si>
    <t>2025-10-10 08:00:00</t>
  </si>
  <si>
    <t>2025-10-10 09:00:00</t>
  </si>
  <si>
    <t>2025-10-10 10:00:00</t>
  </si>
  <si>
    <t>2025-10-10 11:00:00</t>
  </si>
  <si>
    <t>2025-10-10 12:00:00</t>
  </si>
  <si>
    <t>2025-10-10 13:00:00</t>
  </si>
  <si>
    <t>2025-10-10 14:00:00</t>
  </si>
  <si>
    <t>2025-10-10 15:00:00</t>
  </si>
  <si>
    <t>2025-10-10 16:00:00</t>
  </si>
  <si>
    <t>2025-10-10 17:00:00</t>
  </si>
  <si>
    <t>2025-10-10 18:00:00</t>
  </si>
  <si>
    <t>2025-10-10 19:00:00</t>
  </si>
  <si>
    <t>2025-10-10 20:00:00</t>
  </si>
  <si>
    <t>2025-10-10 21:00:00</t>
  </si>
  <si>
    <t>2025-10-10 22:00:00</t>
  </si>
  <si>
    <t>2025-10-10 23:00:00</t>
  </si>
  <si>
    <t>2025-10-11 00:00:00</t>
  </si>
  <si>
    <t>2025-10-11 01:00:00</t>
  </si>
  <si>
    <t>2025-10-11 02:00:00</t>
  </si>
  <si>
    <t>2025-10-11 03:00:00</t>
  </si>
  <si>
    <t>2025-10-11 04:00:00</t>
  </si>
  <si>
    <t>2025-10-11 05:00:00</t>
  </si>
  <si>
    <t>2025-10-11 06:00:00</t>
  </si>
  <si>
    <t>2025-10-11 07:00:00</t>
  </si>
  <si>
    <t>2025-10-11 08:00:00</t>
  </si>
  <si>
    <t>2025-10-11 09:00:00</t>
  </si>
  <si>
    <t>2025-10-11 10:00:00</t>
  </si>
  <si>
    <t>2025-10-11 11:00:00</t>
  </si>
  <si>
    <t>2025-10-11 12:00:00</t>
  </si>
  <si>
    <t>2025-10-11 13:00:00</t>
  </si>
  <si>
    <t>2025-10-11 14:00:00</t>
  </si>
  <si>
    <t>2025-10-11 15:00:00</t>
  </si>
  <si>
    <t>2025-10-11 16:00:00</t>
  </si>
  <si>
    <t>2025-10-11 17:00:00</t>
  </si>
  <si>
    <t>2025-10-11 18:00:00</t>
  </si>
  <si>
    <t>2025-10-11 19:00:00</t>
  </si>
  <si>
    <t>2025-10-11 20:00:00</t>
  </si>
  <si>
    <t>2025-10-11 21:00:00</t>
  </si>
  <si>
    <t>2025-10-11 22:00:00</t>
  </si>
  <si>
    <t>2025-10-11 23:00:00</t>
  </si>
  <si>
    <t>2025-10-12 00:00:00</t>
  </si>
  <si>
    <t>2025-10-12 01:00:00</t>
  </si>
  <si>
    <t>2025-10-12 02:00:00</t>
  </si>
  <si>
    <t>2025-10-12 03:00:00</t>
  </si>
  <si>
    <t>2025-10-12 04:00:00</t>
  </si>
  <si>
    <t>2025-10-12 05:00:00</t>
  </si>
  <si>
    <t>2025-10-12 06:00:00</t>
  </si>
  <si>
    <t>2025-10-12 07:00:00</t>
  </si>
  <si>
    <t>2025-10-12 08:00:00</t>
  </si>
  <si>
    <t>2025-10-12 09:00:00</t>
  </si>
  <si>
    <t>2025-10-12 10:00:00</t>
  </si>
  <si>
    <t>2025-10-12 11:00:00</t>
  </si>
  <si>
    <t>2025-10-12 12:00:00</t>
  </si>
  <si>
    <t>2025-10-12 13:00:00</t>
  </si>
  <si>
    <t>2025-10-12 14:00:00</t>
  </si>
  <si>
    <t>2025-10-12 15:00:00</t>
  </si>
  <si>
    <t>2025-10-12 16:00:00</t>
  </si>
  <si>
    <t>2025-10-12 17:00:00</t>
  </si>
  <si>
    <t>2025-10-12 18:00:00</t>
  </si>
  <si>
    <t>2025-10-12 19:00:00</t>
  </si>
  <si>
    <t>2025-10-12 20:00:00</t>
  </si>
  <si>
    <t>2025-10-12 21:00:00</t>
  </si>
  <si>
    <t>2025-10-12 22:00:00</t>
  </si>
  <si>
    <t>2025-10-12 23:00:00</t>
  </si>
  <si>
    <t>2025-10-13 00:00:00</t>
  </si>
  <si>
    <t>2025-10-13 01:00:00</t>
  </si>
  <si>
    <t>2025-10-13 02:00:00</t>
  </si>
  <si>
    <t>2025-10-13 03:00:00</t>
  </si>
  <si>
    <t>2025-10-13 04:00:00</t>
  </si>
  <si>
    <t>2025-10-13 05:00:00</t>
  </si>
  <si>
    <t>2025-10-13 06:00:00</t>
  </si>
  <si>
    <t>2025-10-13 07:00:00</t>
  </si>
  <si>
    <t>2025-10-13 08:00:00</t>
  </si>
  <si>
    <t>2025-10-13 09:00:00</t>
  </si>
  <si>
    <t>2025-10-13 10:00:00</t>
  </si>
  <si>
    <t>2025-10-13 11:00:00</t>
  </si>
  <si>
    <t>2025-10-13 12:00:00</t>
  </si>
  <si>
    <t>2025-10-13 13:00:00</t>
  </si>
  <si>
    <t>2025-10-13 14:00:00</t>
  </si>
  <si>
    <t>2025-10-13 15:00:00</t>
  </si>
  <si>
    <t>2025-10-13 16:00:00</t>
  </si>
  <si>
    <t>2025-10-13 17:00:00</t>
  </si>
  <si>
    <t>2025-10-13 18:00:00</t>
  </si>
  <si>
    <t>2025-10-13 19:00:00</t>
  </si>
  <si>
    <t>2025-10-13 20:00:00</t>
  </si>
  <si>
    <t>2025-10-13 21:00:00</t>
  </si>
  <si>
    <t>2025-10-13 22:00:00</t>
  </si>
  <si>
    <t>2025-10-13 23:00:00</t>
  </si>
  <si>
    <t>2025-10-14 00:00:00</t>
  </si>
  <si>
    <t>2025-10-14 01:00:00</t>
  </si>
  <si>
    <t>2025-10-14 02:00:00</t>
  </si>
  <si>
    <t>2025-10-14 03:00:00</t>
  </si>
  <si>
    <t>2025-10-14 04:00:00</t>
  </si>
  <si>
    <t>2025-10-14 05:00:00</t>
  </si>
  <si>
    <t>2025-10-14 06:00:00</t>
  </si>
  <si>
    <t>2025-10-14 07:00:00</t>
  </si>
  <si>
    <t>2025-10-14 08:00:00</t>
  </si>
  <si>
    <t>2025-10-14 09:00:00</t>
  </si>
  <si>
    <t>2025-10-14 10:00:00</t>
  </si>
  <si>
    <t>2025-10-14 11:00:00</t>
  </si>
  <si>
    <t>2025-10-14 12:00:00</t>
  </si>
  <si>
    <t>2025-10-14 13:00:00</t>
  </si>
  <si>
    <t>2025-10-14 14:00:00</t>
  </si>
  <si>
    <t>2025-10-14 15:00:00</t>
  </si>
  <si>
    <t>2025-10-14 16:00:00</t>
  </si>
  <si>
    <t>2025-10-14 17:00:00</t>
  </si>
  <si>
    <t>2025-10-14 18:00:00</t>
  </si>
  <si>
    <t>2025-10-14 19:00:00</t>
  </si>
  <si>
    <t>2025-10-14 20:00:00</t>
  </si>
  <si>
    <t>2025-10-14 21:00:00</t>
  </si>
  <si>
    <t>2025-10-14 22:00:00</t>
  </si>
  <si>
    <t>2025-10-14 23:00:00</t>
  </si>
  <si>
    <t>2025-10-15 00:00:00</t>
  </si>
  <si>
    <t>2025-10-15 01:00:00</t>
  </si>
  <si>
    <t>2025-10-15 02:00:00</t>
  </si>
  <si>
    <t>2025-10-15 03:00:00</t>
  </si>
  <si>
    <t>2025-10-15 04:00:00</t>
  </si>
  <si>
    <t>2025-10-15 05:00:00</t>
  </si>
  <si>
    <t>2025-10-15 06:00:00</t>
  </si>
  <si>
    <t>2025-10-15 07:00:00</t>
  </si>
  <si>
    <t>2025-10-15 08:00:00</t>
  </si>
  <si>
    <t>2025-10-15 09:00:00</t>
  </si>
  <si>
    <t>2025-10-15 10:00:00</t>
  </si>
  <si>
    <t>2025-10-15 11:00:00</t>
  </si>
  <si>
    <t>2025-10-15 12:00:00</t>
  </si>
  <si>
    <t>2025-10-15 13:00:00</t>
  </si>
  <si>
    <t>2025-10-15 14:00:00</t>
  </si>
  <si>
    <t>2025-10-15 15:00:00</t>
  </si>
  <si>
    <t>2025-10-15 16:00:00</t>
  </si>
  <si>
    <t>2025-10-15 17:00:00</t>
  </si>
  <si>
    <t>2025-10-15 18:00:00</t>
  </si>
  <si>
    <t>2025-10-15 19:00:00</t>
  </si>
  <si>
    <t>2025-10-15 20:00:00</t>
  </si>
  <si>
    <t>2025-10-15 21:00:00</t>
  </si>
  <si>
    <t>2025-10-15 22:00:00</t>
  </si>
  <si>
    <t>2025-10-15 23:00:00</t>
  </si>
  <si>
    <t>2025-10-16 00:00:00</t>
  </si>
  <si>
    <t>2025-10-16 01:00:00</t>
  </si>
  <si>
    <t>2025-10-16 02:00:00</t>
  </si>
  <si>
    <t>2025-10-16 03:00:00</t>
  </si>
  <si>
    <t>2025-10-16 04:00:00</t>
  </si>
  <si>
    <t>2025-10-16 05:00:00</t>
  </si>
  <si>
    <t>2025-10-16 06:00:00</t>
  </si>
  <si>
    <t>2025-10-16 07:00:00</t>
  </si>
  <si>
    <t>2025-10-16 08:00:00</t>
  </si>
  <si>
    <t>2025-10-16 09:00:00</t>
  </si>
  <si>
    <t>2025-10-16 10:00:00</t>
  </si>
  <si>
    <t>2025-10-16 11:00:00</t>
  </si>
  <si>
    <t>2025-10-16 12:00:00</t>
  </si>
  <si>
    <t>2025-10-16 13:00:00</t>
  </si>
  <si>
    <t>2025-10-16 14:00:00</t>
  </si>
  <si>
    <t>2025-10-16 15:00:00</t>
  </si>
  <si>
    <t>2025-10-16 16:00:00</t>
  </si>
  <si>
    <t>2025-10-16 17:00:00</t>
  </si>
  <si>
    <t>2025-10-16 18:00:00</t>
  </si>
  <si>
    <t>2025-10-16 19:00:00</t>
  </si>
  <si>
    <t>2025-10-16 20:00:00</t>
  </si>
  <si>
    <t>2025-10-16 21:00:00</t>
  </si>
  <si>
    <t>2025-10-16 22:00:00</t>
  </si>
  <si>
    <t>2025-10-16 23:00:00</t>
  </si>
  <si>
    <t>2025-10-17 00:00:00</t>
  </si>
  <si>
    <t>2025-10-17 01:00:00</t>
  </si>
  <si>
    <t>2025-10-17 02:00:00</t>
  </si>
  <si>
    <t>2025-10-17 03:00:00</t>
  </si>
  <si>
    <t>2025-10-17 04:00:00</t>
  </si>
  <si>
    <t>2025-10-17 05:00:00</t>
  </si>
  <si>
    <t>2025-10-17 06:00:00</t>
  </si>
  <si>
    <t>2025-10-17 07:00:00</t>
  </si>
  <si>
    <t>2025-10-17 08:00:00</t>
  </si>
  <si>
    <t>2025-10-17 09:00:00</t>
  </si>
  <si>
    <t>2025-10-17 10:00:00</t>
  </si>
  <si>
    <t>2025-10-17 11:00:00</t>
  </si>
  <si>
    <t>2025-10-17 12:00:00</t>
  </si>
  <si>
    <t>2025-10-17 13:00:00</t>
  </si>
  <si>
    <t>2025-10-17 14:00:00</t>
  </si>
  <si>
    <t>2025-10-17 15:00:00</t>
  </si>
  <si>
    <t>2025-10-17 16:00:00</t>
  </si>
  <si>
    <t>2025-10-17 17:00:00</t>
  </si>
  <si>
    <t>2025-10-17 18:00:00</t>
  </si>
  <si>
    <t>2025-10-17 19:00:00</t>
  </si>
  <si>
    <t>2025-10-17 20:00:00</t>
  </si>
  <si>
    <t>2025-10-17 21:00:00</t>
  </si>
  <si>
    <t>2025-10-17 22:00:00</t>
  </si>
  <si>
    <t>2025-10-17 23:00:00</t>
  </si>
  <si>
    <t>2025-10-18 00:00:00</t>
  </si>
  <si>
    <t>2025-10-18 01:00:00</t>
  </si>
  <si>
    <t>2025-10-18 02:00:00</t>
  </si>
  <si>
    <t>2025-10-18 03:00:00</t>
  </si>
  <si>
    <t>2025-10-18 04:00:00</t>
  </si>
  <si>
    <t>2025-10-18 05:00:00</t>
  </si>
  <si>
    <t>2025-10-18 06:00:00</t>
  </si>
  <si>
    <t>2025-10-18 07:00:00</t>
  </si>
  <si>
    <t>2025-10-18 08:00:00</t>
  </si>
  <si>
    <t>2025-10-18 09:00:00</t>
  </si>
  <si>
    <t>2025-10-18 10:00:00</t>
  </si>
  <si>
    <t>2025-10-18 11:00:00</t>
  </si>
  <si>
    <t>2025-10-18 12:00:00</t>
  </si>
  <si>
    <t>2025-10-18 13:00:00</t>
  </si>
  <si>
    <t>2025-10-18 14:00:00</t>
  </si>
  <si>
    <t>2025-10-18 15:00:00</t>
  </si>
  <si>
    <t>2025-10-18 16:00:00</t>
  </si>
  <si>
    <t>2025-10-18 17:00:00</t>
  </si>
  <si>
    <t>2025-10-18 18:00:00</t>
  </si>
  <si>
    <t>2025-10-18 19:00:00</t>
  </si>
  <si>
    <t>2025-10-18 20:00:00</t>
  </si>
  <si>
    <t>2025-10-18 21:00:00</t>
  </si>
  <si>
    <t>2025-10-18 22:00:00</t>
  </si>
  <si>
    <t>2025-10-18 23:00:00</t>
  </si>
  <si>
    <t>2025-10-19 00:00:00</t>
  </si>
  <si>
    <t>2025-10-19 01:00:00</t>
  </si>
  <si>
    <t>2025-10-19 02:00:00</t>
  </si>
  <si>
    <t>2025-10-19 03:00:00</t>
  </si>
  <si>
    <t>2025-10-19 04:00:00</t>
  </si>
  <si>
    <t>2025-10-19 05:00:00</t>
  </si>
  <si>
    <t>2025-10-19 06:00:00</t>
  </si>
  <si>
    <t>2025-10-19 07:00:00</t>
  </si>
  <si>
    <t>2025-10-19 08:00:00</t>
  </si>
  <si>
    <t>2025-10-19 09:00:00</t>
  </si>
  <si>
    <t>2025-10-19 10:00:00</t>
  </si>
  <si>
    <t>2025-10-19 11:00:00</t>
  </si>
  <si>
    <t>2025-10-19 12:00:00</t>
  </si>
  <si>
    <t>2025-10-19 13:00:00</t>
  </si>
  <si>
    <t>2025-10-19 14:00:00</t>
  </si>
  <si>
    <t>2025-10-19 15:00:00</t>
  </si>
  <si>
    <t>2025-10-19 16:00:00</t>
  </si>
  <si>
    <t>2025-10-19 17:00:00</t>
  </si>
  <si>
    <t>2025-10-19 18:00:00</t>
  </si>
  <si>
    <t>2025-10-19 19:00:00</t>
  </si>
  <si>
    <t>2025-10-19 20:00:00</t>
  </si>
  <si>
    <t>2025-10-19 21:00:00</t>
  </si>
  <si>
    <t>2025-10-19 22:00:00</t>
  </si>
  <si>
    <t>2025-10-19 23:00:00</t>
  </si>
  <si>
    <t>2025-10-20 00:00:00</t>
  </si>
  <si>
    <t>2025-10-20 01:00:00</t>
  </si>
  <si>
    <t>2025-10-20 02:00:00</t>
  </si>
  <si>
    <t>2025-10-20 03:00:00</t>
  </si>
  <si>
    <t>2025-10-20 04:00:00</t>
  </si>
  <si>
    <t>2025-10-20 05:00:00</t>
  </si>
  <si>
    <t>2025-10-20 06:00:00</t>
  </si>
  <si>
    <t>2025-10-20 07:00:00</t>
  </si>
  <si>
    <t>2025-10-20 08:00:00</t>
  </si>
  <si>
    <t>2025-10-20 09:00:00</t>
  </si>
  <si>
    <t>2025-10-20 10:00:00</t>
  </si>
  <si>
    <t>2025-10-20 11:00:00</t>
  </si>
  <si>
    <t>2025-10-20 12:00:00</t>
  </si>
  <si>
    <t>2025-10-20 13:00:00</t>
  </si>
  <si>
    <t>2025-10-20 14:00:00</t>
  </si>
  <si>
    <t>2025-10-20 15:00:00</t>
  </si>
  <si>
    <t>2025-10-20 16:00:00</t>
  </si>
  <si>
    <t>2025-10-20 17:00:00</t>
  </si>
  <si>
    <t>2025-10-20 18:00:00</t>
  </si>
  <si>
    <t>2025-10-20 19:00:00</t>
  </si>
  <si>
    <t>2025-10-20 20:00:00</t>
  </si>
  <si>
    <t>2025-10-20 21:00:00</t>
  </si>
  <si>
    <t>2025-10-20 22:00:00</t>
  </si>
  <si>
    <t>2025-10-20 23:00:00</t>
  </si>
  <si>
    <t>2025-10-21 00:00:00</t>
  </si>
  <si>
    <t>2025-10-21 01:00:00</t>
  </si>
  <si>
    <t>2025-10-21 02:00:00</t>
  </si>
  <si>
    <t>2025-10-21 03:00:00</t>
  </si>
  <si>
    <t>2025-10-21 04:00:00</t>
  </si>
  <si>
    <t>2025-10-21 05:00:00</t>
  </si>
  <si>
    <t>2025-10-21 06:00:00</t>
  </si>
  <si>
    <t>2025-10-21 07:00:00</t>
  </si>
  <si>
    <t>2025-10-21 08:00:00</t>
  </si>
  <si>
    <t>2025-10-21 09:00:00</t>
  </si>
  <si>
    <t>2025-10-21 10:00:00</t>
  </si>
  <si>
    <t>2025-10-21 11:00:00</t>
  </si>
  <si>
    <t>2025-10-21 12:00:00</t>
  </si>
  <si>
    <t>2025-10-21 13:00:00</t>
  </si>
  <si>
    <t>2025-10-21 14:00:00</t>
  </si>
  <si>
    <t>2025-10-21 15:00:00</t>
  </si>
  <si>
    <t>2025-10-21 16:00:00</t>
  </si>
  <si>
    <t>2025-10-21 17:00:00</t>
  </si>
  <si>
    <t>2025-10-21 18:00:00</t>
  </si>
  <si>
    <t>2025-10-21 19:00:00</t>
  </si>
  <si>
    <t>2025-10-21 20:00:00</t>
  </si>
  <si>
    <t>2025-10-21 21:00:00</t>
  </si>
  <si>
    <t>2025-10-21 22:00:00</t>
  </si>
  <si>
    <t>2025-10-21 23:00:00</t>
  </si>
  <si>
    <t>2025-10-22 00:00:00</t>
  </si>
  <si>
    <t>2025-10-22 01:00:00</t>
  </si>
  <si>
    <t>2025-10-22 02:00:00</t>
  </si>
  <si>
    <t>2025-10-22 03:00:00</t>
  </si>
  <si>
    <t>2025-10-22 04:00:00</t>
  </si>
  <si>
    <t>2025-10-22 05:00:00</t>
  </si>
  <si>
    <t>2025-10-22 06:00:00</t>
  </si>
  <si>
    <t>2025-10-22 07:00:00</t>
  </si>
  <si>
    <t>2025-10-22 08:00:00</t>
  </si>
  <si>
    <t>2025-10-22 09:00:00</t>
  </si>
  <si>
    <t>2025-10-22 10:00:00</t>
  </si>
  <si>
    <t>2025-10-22 11:00:00</t>
  </si>
  <si>
    <t>2025-10-22 12:00:00</t>
  </si>
  <si>
    <t>2025-10-22 13:00:00</t>
  </si>
  <si>
    <t>2025-10-22 14:00:00</t>
  </si>
  <si>
    <t>2025-10-22 15:00:00</t>
  </si>
  <si>
    <t>2025-10-22 16:00:00</t>
  </si>
  <si>
    <t>2025-10-22 17:00:00</t>
  </si>
  <si>
    <t>2025-10-22 18:00:00</t>
  </si>
  <si>
    <t>2025-10-22 19:00:00</t>
  </si>
  <si>
    <t>2025-10-22 20:00:00</t>
  </si>
  <si>
    <t>2025-10-22 21:00:00</t>
  </si>
  <si>
    <t>2025-10-22 22:00:00</t>
  </si>
  <si>
    <t>2025-10-22 23:00:00</t>
  </si>
  <si>
    <t>2025-10-23 00:00:00</t>
  </si>
  <si>
    <t>2025-10-23 01:00:00</t>
  </si>
  <si>
    <t>2025-10-23 02:00:00</t>
  </si>
  <si>
    <t>2025-10-23 03:00:00</t>
  </si>
  <si>
    <t>2025-10-23 04:00:00</t>
  </si>
  <si>
    <t>2025-10-23 05:00:00</t>
  </si>
  <si>
    <t>2025-10-23 06:00:00</t>
  </si>
  <si>
    <t>2025-10-23 07:00:00</t>
  </si>
  <si>
    <t>2025-10-23 08:00:00</t>
  </si>
  <si>
    <t>2025-10-23 09:00:00</t>
  </si>
  <si>
    <t>2025-10-23 10:00:00</t>
  </si>
  <si>
    <t>2025-10-23 11:00:00</t>
  </si>
  <si>
    <t>2025-10-23 12:00:00</t>
  </si>
  <si>
    <t>2025-10-23 13:00:00</t>
  </si>
  <si>
    <t>2025-10-23 14:00:00</t>
  </si>
  <si>
    <t>2025-10-23 15:00:00</t>
  </si>
  <si>
    <t>2025-10-23 16:00:00</t>
  </si>
  <si>
    <t>2025-10-23 17:00:00</t>
  </si>
  <si>
    <t>2025-10-23 18:00:00</t>
  </si>
  <si>
    <t>2025-10-23 19:00:00</t>
  </si>
  <si>
    <t>2025-10-23 20:00:00</t>
  </si>
  <si>
    <t>2025-10-23 21:00:00</t>
  </si>
  <si>
    <t>2025-10-23 22:00:00</t>
  </si>
  <si>
    <t>2025-10-23 23:00:00</t>
  </si>
  <si>
    <t>2025-10-24 00:00:00</t>
  </si>
  <si>
    <t>2025-10-24 01:00:00</t>
  </si>
  <si>
    <t>2025-10-24 02:00:00</t>
  </si>
  <si>
    <t>2025-10-24 03:00:00</t>
  </si>
  <si>
    <t>2025-10-24 04:00:00</t>
  </si>
  <si>
    <t>2025-10-24 05:00:00</t>
  </si>
  <si>
    <t>2025-10-24 06:00:00</t>
  </si>
  <si>
    <t>2025-10-24 07:00:00</t>
  </si>
  <si>
    <t>2025-10-24 08:00:00</t>
  </si>
  <si>
    <t>2025-10-24 09:00:00</t>
  </si>
  <si>
    <t>2025-10-24 10:00:00</t>
  </si>
  <si>
    <t>2025-10-24 11:00:00</t>
  </si>
  <si>
    <t>2025-10-24 12:00:00</t>
  </si>
  <si>
    <t>2025-10-24 13:00:00</t>
  </si>
  <si>
    <t>2025-10-24 14:00:00</t>
  </si>
  <si>
    <t>2025-10-24 15:00:00</t>
  </si>
  <si>
    <t>2025-10-24 16:00:00</t>
  </si>
  <si>
    <t>2025-10-24 17:00:00</t>
  </si>
  <si>
    <t>2025-10-24 18:00:00</t>
  </si>
  <si>
    <t>2025-10-24 19:00:00</t>
  </si>
  <si>
    <t>2025-10-24 20:00:00</t>
  </si>
  <si>
    <t>2025-10-24 21:00:00</t>
  </si>
  <si>
    <t>2025-10-24 22:00:00</t>
  </si>
  <si>
    <t>2025-10-24 23:00:00</t>
  </si>
  <si>
    <t>2025-10-25 00:00:00</t>
  </si>
  <si>
    <t>2025-10-25 01:00:00</t>
  </si>
  <si>
    <t>2025-10-25 02:00:00</t>
  </si>
  <si>
    <t>2025-10-25 03:00:00</t>
  </si>
  <si>
    <t>2025-10-25 04:00:00</t>
  </si>
  <si>
    <t>2025-10-25 05:00:00</t>
  </si>
  <si>
    <t>2025-10-25 06:00:00</t>
  </si>
  <si>
    <t>2025-10-25 07:00:00</t>
  </si>
  <si>
    <t>2025-10-25 08:00:00</t>
  </si>
  <si>
    <t>2025-10-25 09:00:00</t>
  </si>
  <si>
    <t>2025-10-25 10:00:00</t>
  </si>
  <si>
    <t>2025-10-25 11:00:00</t>
  </si>
  <si>
    <t>2025-10-25 12:00:00</t>
  </si>
  <si>
    <t>2025-10-25 13:00:00</t>
  </si>
  <si>
    <t>2025-10-25 14:00:00</t>
  </si>
  <si>
    <t>2025-10-25 15:00:00</t>
  </si>
  <si>
    <t>2025-10-25 16:00:00</t>
  </si>
  <si>
    <t>2025-10-25 17:00:00</t>
  </si>
  <si>
    <t>2025-10-25 18:00:00</t>
  </si>
  <si>
    <t>2025-10-25 19:00:00</t>
  </si>
  <si>
    <t>2025-10-25 20:00:00</t>
  </si>
  <si>
    <t>2025-10-25 21:00:00</t>
  </si>
  <si>
    <t>2025-10-25 22:00:00</t>
  </si>
  <si>
    <t>2025-10-25 23:00:00</t>
  </si>
  <si>
    <t>2025-10-26 00:00:00</t>
  </si>
  <si>
    <t>2025-10-26 01:00:00</t>
  </si>
  <si>
    <t>2025-10-26 02:00:00</t>
  </si>
  <si>
    <t>2025-10-26 03:00:00</t>
  </si>
  <si>
    <t>2025-10-26 04:00:00</t>
  </si>
  <si>
    <t>2025-10-26 05:00:00</t>
  </si>
  <si>
    <t>2025-10-26 06:00:00</t>
  </si>
  <si>
    <t>2025-10-26 07:00:00</t>
  </si>
  <si>
    <t>2025-10-26 08:00:00</t>
  </si>
  <si>
    <t>2025-10-26 09:00:00</t>
  </si>
  <si>
    <t>2025-10-26 10:00:00</t>
  </si>
  <si>
    <t>2025-10-26 11:00:00</t>
  </si>
  <si>
    <t>2025-10-26 12:00:00</t>
  </si>
  <si>
    <t>2025-10-26 13:00:00</t>
  </si>
  <si>
    <t>2025-10-26 14:00:00</t>
  </si>
  <si>
    <t>2025-10-26 15:00:00</t>
  </si>
  <si>
    <t>2025-10-26 16:00:00</t>
  </si>
  <si>
    <t>2025-10-26 17:00:00</t>
  </si>
  <si>
    <t>2025-10-26 18:00:00</t>
  </si>
  <si>
    <t>2025-10-26 19:00:00</t>
  </si>
  <si>
    <t>2025-10-26 20:00:00</t>
  </si>
  <si>
    <t>2025-10-26 21:00:00</t>
  </si>
  <si>
    <t>2025-10-26 22:00:00</t>
  </si>
  <si>
    <t>2025-10-26 23:00:00</t>
  </si>
  <si>
    <t>2025-10-27 00:00:00</t>
  </si>
  <si>
    <t>2025-10-27 01:00:00</t>
  </si>
  <si>
    <t>2025-10-27 02:00:00</t>
  </si>
  <si>
    <t>2025-10-27 03:00:00</t>
  </si>
  <si>
    <t>2025-10-27 04:00:00</t>
  </si>
  <si>
    <t>2025-10-27 05:00:00</t>
  </si>
  <si>
    <t>2025-10-27 06:00:00</t>
  </si>
  <si>
    <t>2025-10-27 07:00:00</t>
  </si>
  <si>
    <t>2025-10-27 08:00:00</t>
  </si>
  <si>
    <t>2025-10-27 09:00:00</t>
  </si>
  <si>
    <t>2025-10-27 10:00:00</t>
  </si>
  <si>
    <t>2025-10-27 11:00:00</t>
  </si>
  <si>
    <t>2025-10-27 12:00:00</t>
  </si>
  <si>
    <t>2025-10-27 13:00:00</t>
  </si>
  <si>
    <t>2025-10-27 14:00:00</t>
  </si>
  <si>
    <t>2025-10-27 15:00:00</t>
  </si>
  <si>
    <t>2025-10-27 16:00:00</t>
  </si>
  <si>
    <t>2025-10-27 17:00:00</t>
  </si>
  <si>
    <t>2025-10-27 18:00:00</t>
  </si>
  <si>
    <t>2025-10-27 19:00:00</t>
  </si>
  <si>
    <t>2025-10-27 20:00:00</t>
  </si>
  <si>
    <t>2025-10-27 21:00:00</t>
  </si>
  <si>
    <t>2025-10-27 22:00:00</t>
  </si>
  <si>
    <t>2025-10-27 23:00:00</t>
  </si>
  <si>
    <t>2025-10-28 00:00:00</t>
  </si>
  <si>
    <t>2025-10-28 01:00:00</t>
  </si>
  <si>
    <t>2025-10-28 02:00:00</t>
  </si>
  <si>
    <t>2025-10-28 03:00:00</t>
  </si>
  <si>
    <t>2025-10-28 04:00:00</t>
  </si>
  <si>
    <t>2025-10-28 05:00:00</t>
  </si>
  <si>
    <t>2025-10-28 06:00:00</t>
  </si>
  <si>
    <t>2025-10-28 07:00:00</t>
  </si>
  <si>
    <t>2025-10-28 08:00:00</t>
  </si>
  <si>
    <t>2025-10-28 09:00:00</t>
  </si>
  <si>
    <t>2025-10-28 10:00:00</t>
  </si>
  <si>
    <t>2025-10-28 11:00:00</t>
  </si>
  <si>
    <t>2025-10-28 12:00:00</t>
  </si>
  <si>
    <t>2025-10-28 13:00:00</t>
  </si>
  <si>
    <t>2025-10-28 14:00:00</t>
  </si>
  <si>
    <t>2025-10-28 15:00:00</t>
  </si>
  <si>
    <t>2025-10-28 16:00:00</t>
  </si>
  <si>
    <t>2025-10-28 17:00:00</t>
  </si>
  <si>
    <t>2025-10-28 18:00:00</t>
  </si>
  <si>
    <t>2025-10-28 19:00:00</t>
  </si>
  <si>
    <t>2025-10-28 20:00:00</t>
  </si>
  <si>
    <t>2025-10-28 21:00:00</t>
  </si>
  <si>
    <t>2025-10-28 22:00:00</t>
  </si>
  <si>
    <t>2025-10-28 23:00:00</t>
  </si>
  <si>
    <t>2025-10-29 00:00:00</t>
  </si>
  <si>
    <t>2025-10-29 01:00:00</t>
  </si>
  <si>
    <t>2025-10-29 02:00:00</t>
  </si>
  <si>
    <t>2025-10-29 03:00:00</t>
  </si>
  <si>
    <t>2025-10-29 04:00:00</t>
  </si>
  <si>
    <t>2025-10-29 05:00:00</t>
  </si>
  <si>
    <t>2025-10-29 06:00:00</t>
  </si>
  <si>
    <t>2025-10-29 07:00:00</t>
  </si>
  <si>
    <t>2025-10-29 08:00:00</t>
  </si>
  <si>
    <t>2025-10-29 09:00:00</t>
  </si>
  <si>
    <t>2025-10-29 10:00:00</t>
  </si>
  <si>
    <t>2025-10-29 11:00:00</t>
  </si>
  <si>
    <t>2025-10-29 12:00:00</t>
  </si>
  <si>
    <t>2025-10-29 13:00:00</t>
  </si>
  <si>
    <t>2025-10-29 14:00:00</t>
  </si>
  <si>
    <t>2025-10-29 15:00:00</t>
  </si>
  <si>
    <t>2025-10-29 16:00:00</t>
  </si>
  <si>
    <t>2025-10-29 17:00:00</t>
  </si>
  <si>
    <t>2025-10-29 18:00:00</t>
  </si>
  <si>
    <t>2025-10-29 19:00:00</t>
  </si>
  <si>
    <t>2025-10-29 20:00:00</t>
  </si>
  <si>
    <t>2025-10-29 21:00:00</t>
  </si>
  <si>
    <t>2025-10-29 22:00:00</t>
  </si>
  <si>
    <t>2025-10-29 23:00:00</t>
  </si>
  <si>
    <t>2025-10-30 00:00:00</t>
  </si>
  <si>
    <t>2025-10-30 01:00:00</t>
  </si>
  <si>
    <t>2025-10-30 02:00:00</t>
  </si>
  <si>
    <t>2025-10-30 03:00:00</t>
  </si>
  <si>
    <t>2025-10-30 04:00:00</t>
  </si>
  <si>
    <t>2025-10-30 05:00:00</t>
  </si>
  <si>
    <t>2025-10-30 06:00:00</t>
  </si>
  <si>
    <t>2025-10-30 07:00:00</t>
  </si>
  <si>
    <t>2025-10-30 08:00:00</t>
  </si>
  <si>
    <t>2025-10-30 09:00:00</t>
  </si>
  <si>
    <t>2025-10-30 10:00:00</t>
  </si>
  <si>
    <t>2025-10-30 11:00:00</t>
  </si>
  <si>
    <t>2025-10-30 12:00:00</t>
  </si>
  <si>
    <t>2025-10-30 13:00:00</t>
  </si>
  <si>
    <t>2025-10-30 14:00:00</t>
  </si>
  <si>
    <t>2025-10-30 15:00:00</t>
  </si>
  <si>
    <t>2025-10-30 16:00:00</t>
  </si>
  <si>
    <t>2025-10-30 17:00:00</t>
  </si>
  <si>
    <t>2025-10-30 18:00:00</t>
  </si>
  <si>
    <t>2025-10-30 19:00:00</t>
  </si>
  <si>
    <t>2025-10-30 20:00:00</t>
  </si>
  <si>
    <t>2025-10-30 21:00:00</t>
  </si>
  <si>
    <t>2025-10-30 22:00:00</t>
  </si>
  <si>
    <t>2025-10-30 23:00:00</t>
  </si>
  <si>
    <t>2025-10-31 00:00:00</t>
  </si>
  <si>
    <t>2025-10-31 01:00:00</t>
  </si>
  <si>
    <t>2025-10-31 02:00:00</t>
  </si>
  <si>
    <t>2025-10-31 03:00:00</t>
  </si>
  <si>
    <t>2025-10-31 04:00:00</t>
  </si>
  <si>
    <t>2025-10-31 05:00:00</t>
  </si>
  <si>
    <t>2025-10-31 06:00:00</t>
  </si>
  <si>
    <t>2025-10-31 07:00:00</t>
  </si>
  <si>
    <t>2025-10-31 08:00:00</t>
  </si>
  <si>
    <t>2025-10-31 09:00:00</t>
  </si>
  <si>
    <t>2025-10-31 10:00:00</t>
  </si>
  <si>
    <t>2025-10-31 11:00:00</t>
  </si>
  <si>
    <t>2025-10-31 12:00:00</t>
  </si>
  <si>
    <t>2025-10-31 13:00:00</t>
  </si>
  <si>
    <t>2025-10-31 14:00:00</t>
  </si>
  <si>
    <t>2025-10-31 15:00:00</t>
  </si>
  <si>
    <t>2025-10-31 16:00:00</t>
  </si>
  <si>
    <t>2025-10-31 17:00:00</t>
  </si>
  <si>
    <t>2025-10-31 18:00:00</t>
  </si>
  <si>
    <t>2025-10-31 19:00:00</t>
  </si>
  <si>
    <t>2025-10-31 20:00:00</t>
  </si>
  <si>
    <t>2025-10-31 21:00:00</t>
  </si>
  <si>
    <t>2025-10-31 22:00:00</t>
  </si>
  <si>
    <t>2025-10-31 23:00:00</t>
  </si>
  <si>
    <t>56,448</t>
  </si>
  <si>
    <t>56,32</t>
  </si>
  <si>
    <t>423,81207682290943</t>
  </si>
  <si>
    <t>383,7375065104101</t>
  </si>
  <si>
    <t>2025-11-01 00:00:00</t>
  </si>
  <si>
    <t>2025-11-01 01:00:00</t>
  </si>
  <si>
    <t>2025-11-01 02:00:00</t>
  </si>
  <si>
    <t>2025-11-01 03:00:00</t>
  </si>
  <si>
    <t>2025-11-01 04:00:00</t>
  </si>
  <si>
    <t>2025-11-01 05:00:00</t>
  </si>
  <si>
    <t>2025-11-01 06:00:00</t>
  </si>
  <si>
    <t>2025-11-01 07:00:00</t>
  </si>
  <si>
    <t>2025-11-01 08:00:00</t>
  </si>
  <si>
    <t>2025-11-01 09:00:00</t>
  </si>
  <si>
    <t>2025-11-01 10:00:00</t>
  </si>
  <si>
    <t>2025-11-01 11:00:00</t>
  </si>
  <si>
    <t>2025-11-01 12:00:00</t>
  </si>
  <si>
    <t>2025-11-01 13:00:00</t>
  </si>
  <si>
    <t>2025-11-01 14:00:00</t>
  </si>
  <si>
    <t>2025-11-01 15:00:00</t>
  </si>
  <si>
    <t>2025-11-01 16:00:00</t>
  </si>
  <si>
    <t>2025-11-01 17:00:00</t>
  </si>
  <si>
    <t>2025-11-01 18:00:00</t>
  </si>
  <si>
    <t>2025-11-01 19:00:00</t>
  </si>
  <si>
    <t>2025-11-01 20:00:00</t>
  </si>
  <si>
    <t>2025-11-01 21:00:00</t>
  </si>
  <si>
    <t>2025-11-01 22:00:00</t>
  </si>
  <si>
    <t>2025-11-01 23:00:00</t>
  </si>
  <si>
    <t>2025-11-02 00:00:00</t>
  </si>
  <si>
    <t>2025-11-02 01:00:00</t>
  </si>
  <si>
    <t>2025-11-02 02:00:00</t>
  </si>
  <si>
    <t>2025-11-02 03:00:00</t>
  </si>
  <si>
    <t>2025-11-02 04:00:00</t>
  </si>
  <si>
    <t>2025-11-02 05:00:00</t>
  </si>
  <si>
    <t>2025-11-02 06:00:00</t>
  </si>
  <si>
    <t>2025-11-02 07:00:00</t>
  </si>
  <si>
    <t>2025-11-02 08:00:00</t>
  </si>
  <si>
    <t>2025-11-02 09:00:00</t>
  </si>
  <si>
    <t>2025-11-02 10:00:00</t>
  </si>
  <si>
    <t>2025-11-02 11:00:00</t>
  </si>
  <si>
    <t>2025-11-02 12:00:00</t>
  </si>
  <si>
    <t>2025-11-02 13:00:00</t>
  </si>
  <si>
    <t>2025-11-02 14:00:00</t>
  </si>
  <si>
    <t>2025-11-02 15:00:00</t>
  </si>
  <si>
    <t>2025-11-02 16:00:00</t>
  </si>
  <si>
    <t>2025-11-02 17:00:00</t>
  </si>
  <si>
    <t>2025-11-02 18:00:00</t>
  </si>
  <si>
    <t>2025-11-02 19:00:00</t>
  </si>
  <si>
    <t>2025-11-02 20:00:00</t>
  </si>
  <si>
    <t>2025-11-02 21:00:00</t>
  </si>
  <si>
    <t>2025-11-02 22:00:00</t>
  </si>
  <si>
    <t>2025-11-02 23:00:00</t>
  </si>
  <si>
    <t>2025-11-03 00:00:00</t>
  </si>
  <si>
    <t>2025-11-03 01:00:00</t>
  </si>
  <si>
    <t>2025-11-03 02:00:00</t>
  </si>
  <si>
    <t>2025-11-03 03:00:00</t>
  </si>
  <si>
    <t>2025-11-03 04:00:00</t>
  </si>
  <si>
    <t>2025-11-03 05:00:00</t>
  </si>
  <si>
    <t>2025-11-03 06:00:00</t>
  </si>
  <si>
    <t>2025-11-03 07:00:00</t>
  </si>
  <si>
    <t>2025-11-03 08:00:00</t>
  </si>
  <si>
    <t>2025-11-03 09:00:00</t>
  </si>
  <si>
    <t>2025-11-03 10:00:00</t>
  </si>
  <si>
    <t>2025-11-03 11:00:00</t>
  </si>
  <si>
    <t>2025-11-03 12:00:00</t>
  </si>
  <si>
    <t>2025-11-03 13:00:00</t>
  </si>
  <si>
    <t>2025-11-03 14:00:00</t>
  </si>
  <si>
    <t>2025-11-03 15:00:00</t>
  </si>
  <si>
    <t>2025-11-03 16:00:00</t>
  </si>
  <si>
    <t>2025-11-03 17:00:00</t>
  </si>
  <si>
    <t>2025-11-03 18:00:00</t>
  </si>
  <si>
    <t>2025-11-03 19:00:00</t>
  </si>
  <si>
    <t>2025-11-03 20:00:00</t>
  </si>
  <si>
    <t>2025-11-03 21:00:00</t>
  </si>
  <si>
    <t>2025-11-03 22:00:00</t>
  </si>
  <si>
    <t>2025-11-03 23:00:00</t>
  </si>
  <si>
    <t>2025-11-04 00:00:00</t>
  </si>
  <si>
    <t>2025-11-04 01:00:00</t>
  </si>
  <si>
    <t>2025-11-04 02:00:00</t>
  </si>
  <si>
    <t>2025-11-04 03:00:00</t>
  </si>
  <si>
    <t>2025-11-04 04:00:00</t>
  </si>
  <si>
    <t>2025-11-04 05:00:00</t>
  </si>
  <si>
    <t>2025-11-04 06:00:00</t>
  </si>
  <si>
    <t>2025-11-04 07:00:00</t>
  </si>
  <si>
    <t>2025-11-04 08:00:00</t>
  </si>
  <si>
    <t>2025-11-04 09:00:00</t>
  </si>
  <si>
    <t>2025-11-04 10:00:00</t>
  </si>
  <si>
    <t>2025-11-04 11:00:00</t>
  </si>
  <si>
    <t>2025-11-04 12:00:00</t>
  </si>
  <si>
    <t>2025-11-04 13:00:00</t>
  </si>
  <si>
    <t>2025-11-04 14:00:00</t>
  </si>
  <si>
    <t>2025-11-04 15:00:00</t>
  </si>
  <si>
    <t>2025-11-04 16:00:00</t>
  </si>
  <si>
    <t>2025-11-04 17:00:00</t>
  </si>
  <si>
    <t>2025-11-04 18:00:00</t>
  </si>
  <si>
    <t>2025-11-04 19:00:00</t>
  </si>
  <si>
    <t>2025-11-04 20:00:00</t>
  </si>
  <si>
    <t>2025-11-04 21:00:00</t>
  </si>
  <si>
    <t>2025-11-04 22:00:00</t>
  </si>
  <si>
    <t>2025-11-04 23:00:00</t>
  </si>
  <si>
    <t>2025-11-05 00:00:00</t>
  </si>
  <si>
    <t>2025-11-05 01:00:00</t>
  </si>
  <si>
    <t>2025-11-05 02:00:00</t>
  </si>
  <si>
    <t>2025-11-05 03:00:00</t>
  </si>
  <si>
    <t>2025-11-05 04:00:00</t>
  </si>
  <si>
    <t>2025-11-05 05:00:00</t>
  </si>
  <si>
    <t>2025-11-05 06:00:00</t>
  </si>
  <si>
    <t>2025-11-05 07:00:00</t>
  </si>
  <si>
    <t>2025-11-05 08:00:00</t>
  </si>
  <si>
    <t>2025-11-05 09:00:00</t>
  </si>
  <si>
    <t>2025-11-05 10:00:00</t>
  </si>
  <si>
    <t>2025-11-05 11:00:00</t>
  </si>
  <si>
    <t>2025-11-05 12:00:00</t>
  </si>
  <si>
    <t>2025-11-05 13:00:00</t>
  </si>
  <si>
    <t>2025-11-05 14:00:00</t>
  </si>
  <si>
    <t>2025-11-05 15:00:00</t>
  </si>
  <si>
    <t>2025-11-05 16:00:00</t>
  </si>
  <si>
    <t>2025-11-05 17:00:00</t>
  </si>
  <si>
    <t>2025-11-05 18:00:00</t>
  </si>
  <si>
    <t>2025-11-05 19:00:00</t>
  </si>
  <si>
    <t>2025-11-05 20:00:00</t>
  </si>
  <si>
    <t>2025-11-05 21:00:00</t>
  </si>
  <si>
    <t>2025-11-05 22:00:00</t>
  </si>
  <si>
    <t>2025-11-05 23:00:00</t>
  </si>
  <si>
    <t>2025-11-06 00:00:00</t>
  </si>
  <si>
    <t>2025-11-06 01:00:00</t>
  </si>
  <si>
    <t>2025-11-06 02:00:00</t>
  </si>
  <si>
    <t>2025-11-06 03:00:00</t>
  </si>
  <si>
    <t>2025-11-06 04:00:00</t>
  </si>
  <si>
    <t>2025-11-06 05:00:00</t>
  </si>
  <si>
    <t>2025-11-06 06:00:00</t>
  </si>
  <si>
    <t>2025-11-06 07:00:00</t>
  </si>
  <si>
    <t>2025-11-06 08:00:00</t>
  </si>
  <si>
    <t>2025-11-06 09:00:00</t>
  </si>
  <si>
    <t>2025-11-06 10:00:00</t>
  </si>
  <si>
    <t>2025-11-06 11:00:00</t>
  </si>
  <si>
    <t>2025-11-06 12:00:00</t>
  </si>
  <si>
    <t>2025-11-06 13:00:00</t>
  </si>
  <si>
    <t>2025-11-06 14:00:00</t>
  </si>
  <si>
    <t>2025-11-06 15:00:00</t>
  </si>
  <si>
    <t>2025-11-06 16:00:00</t>
  </si>
  <si>
    <t>2025-11-06 17:00:00</t>
  </si>
  <si>
    <t>2025-11-06 18:00:00</t>
  </si>
  <si>
    <t>2025-11-06 19:00:00</t>
  </si>
  <si>
    <t>2025-11-06 20:00:00</t>
  </si>
  <si>
    <t>2025-11-06 21:00:00</t>
  </si>
  <si>
    <t>2025-11-06 22:00:00</t>
  </si>
  <si>
    <t>2025-11-06 23:00:00</t>
  </si>
  <si>
    <t>2025-11-07 00:00:00</t>
  </si>
  <si>
    <t>2025-11-07 01:00:00</t>
  </si>
  <si>
    <t>2025-11-07 02:00:00</t>
  </si>
  <si>
    <t>2025-11-07 03:00:00</t>
  </si>
  <si>
    <t>2025-11-07 04:00:00</t>
  </si>
  <si>
    <t>2025-11-07 05:00:00</t>
  </si>
  <si>
    <t>2025-11-07 06:00:00</t>
  </si>
  <si>
    <t>2025-11-07 07:00:00</t>
  </si>
  <si>
    <t>2025-11-07 08:00:00</t>
  </si>
  <si>
    <t>2025-11-07 09:00:00</t>
  </si>
  <si>
    <t>2025-11-07 10:00:00</t>
  </si>
  <si>
    <t>2025-11-07 11:00:00</t>
  </si>
  <si>
    <t>2025-11-07 12:00:00</t>
  </si>
  <si>
    <t>2025-11-07 13:00:00</t>
  </si>
  <si>
    <t>2025-11-07 14:00:00</t>
  </si>
  <si>
    <t>2025-11-07 15:00:00</t>
  </si>
  <si>
    <t>2025-11-07 16:00:00</t>
  </si>
  <si>
    <t>2025-11-07 17:00:00</t>
  </si>
  <si>
    <t>2025-11-07 18:00:00</t>
  </si>
  <si>
    <t>2025-11-07 19:00:00</t>
  </si>
  <si>
    <t>2025-11-07 20:00:00</t>
  </si>
  <si>
    <t>2025-11-07 21:00:00</t>
  </si>
  <si>
    <t>2025-11-07 22:00:00</t>
  </si>
  <si>
    <t>2025-11-07 23:00:00</t>
  </si>
  <si>
    <t>2025-11-08 00:00:00</t>
  </si>
  <si>
    <t>2025-11-08 01:00:00</t>
  </si>
  <si>
    <t>2025-11-08 02:00:00</t>
  </si>
  <si>
    <t>2025-11-08 03:00:00</t>
  </si>
  <si>
    <t>2025-11-08 04:00:00</t>
  </si>
  <si>
    <t>2025-11-08 05:00:00</t>
  </si>
  <si>
    <t>2025-11-08 06:00:00</t>
  </si>
  <si>
    <t>2025-11-08 07:00:00</t>
  </si>
  <si>
    <t>2025-11-08 08:00:00</t>
  </si>
  <si>
    <t>2025-11-08 09:00:00</t>
  </si>
  <si>
    <t>2025-11-08 10:00:00</t>
  </si>
  <si>
    <t>2025-11-08 11:00:00</t>
  </si>
  <si>
    <t>2025-11-08 12:00:00</t>
  </si>
  <si>
    <t>2025-11-08 13:00:00</t>
  </si>
  <si>
    <t>2025-11-08 14:00:00</t>
  </si>
  <si>
    <t>2025-11-08 15:00:00</t>
  </si>
  <si>
    <t>2025-11-08 16:00:00</t>
  </si>
  <si>
    <t>2025-11-08 17:00:00</t>
  </si>
  <si>
    <t>2025-11-08 18:00:00</t>
  </si>
  <si>
    <t>2025-11-08 19:00:00</t>
  </si>
  <si>
    <t>2025-11-08 20:00:00</t>
  </si>
  <si>
    <t>2025-11-08 21:00:00</t>
  </si>
  <si>
    <t>2025-11-08 22:00:00</t>
  </si>
  <si>
    <t>2025-11-08 23:00:00</t>
  </si>
  <si>
    <t>2025-11-09 00:00:00</t>
  </si>
  <si>
    <t>2025-11-09 01:00:00</t>
  </si>
  <si>
    <t>2025-11-09 02:00:00</t>
  </si>
  <si>
    <t>2025-11-09 03:00:00</t>
  </si>
  <si>
    <t>2025-11-09 04:00:00</t>
  </si>
  <si>
    <t>2025-11-09 05:00:00</t>
  </si>
  <si>
    <t>2025-11-09 06:00:00</t>
  </si>
  <si>
    <t>2025-11-09 07:00:00</t>
  </si>
  <si>
    <t>2025-11-09 08:00:00</t>
  </si>
  <si>
    <t>2025-11-09 09:00:00</t>
  </si>
  <si>
    <t>2025-11-09 10:00:00</t>
  </si>
  <si>
    <t>2025-11-09 11:00:00</t>
  </si>
  <si>
    <t>2025-11-09 12:00:00</t>
  </si>
  <si>
    <t>2025-11-09 13:00:00</t>
  </si>
  <si>
    <t>2025-11-09 14:00:00</t>
  </si>
  <si>
    <t>2025-11-09 15:00:00</t>
  </si>
  <si>
    <t>2025-11-09 16:00:00</t>
  </si>
  <si>
    <t>2025-11-09 17:00:00</t>
  </si>
  <si>
    <t>2025-11-09 18:00:00</t>
  </si>
  <si>
    <t>2025-11-09 19:00:00</t>
  </si>
  <si>
    <t>2025-11-09 20:00:00</t>
  </si>
  <si>
    <t>2025-11-09 21:00:00</t>
  </si>
  <si>
    <t>2025-11-09 22:00:00</t>
  </si>
  <si>
    <t>2025-11-09 23:00:00</t>
  </si>
  <si>
    <t>2025-11-10 00:00:00</t>
  </si>
  <si>
    <t>2025-11-10 01:00:00</t>
  </si>
  <si>
    <t>2025-11-10 02:00:00</t>
  </si>
  <si>
    <t>2025-11-10 03:00:00</t>
  </si>
  <si>
    <t>2025-11-10 04:00:00</t>
  </si>
  <si>
    <t>2025-11-10 05:00:00</t>
  </si>
  <si>
    <t>2025-11-10 06:00:00</t>
  </si>
  <si>
    <t>2025-11-10 07:00:00</t>
  </si>
  <si>
    <t>2025-11-10 08:00:00</t>
  </si>
  <si>
    <t>2025-11-10 09:00:00</t>
  </si>
  <si>
    <t>2025-11-10 10:00:00</t>
  </si>
  <si>
    <t>2025-11-10 11:00:00</t>
  </si>
  <si>
    <t>2025-11-10 12:00:00</t>
  </si>
  <si>
    <t>2025-11-10 13:00:00</t>
  </si>
  <si>
    <t>2025-11-10 14:00:00</t>
  </si>
  <si>
    <t>2025-11-10 15:00:00</t>
  </si>
  <si>
    <t>2025-11-10 16:00:00</t>
  </si>
  <si>
    <t>2025-11-10 17:00:00</t>
  </si>
  <si>
    <t>2025-11-10 18:00:00</t>
  </si>
  <si>
    <t>2025-11-10 19:00:00</t>
  </si>
  <si>
    <t>2025-11-10 20:00:00</t>
  </si>
  <si>
    <t>2025-11-10 21:00:00</t>
  </si>
  <si>
    <t>2025-11-10 22:00:00</t>
  </si>
  <si>
    <t>2025-11-10 23:00:00</t>
  </si>
  <si>
    <t>2025-11-11 00:00:00</t>
  </si>
  <si>
    <t>2025-11-11 01:00:00</t>
  </si>
  <si>
    <t>2025-11-11 02:00:00</t>
  </si>
  <si>
    <t>2025-11-11 03:00:00</t>
  </si>
  <si>
    <t>2025-11-11 04:00:00</t>
  </si>
  <si>
    <t>2025-11-11 05:00:00</t>
  </si>
  <si>
    <t>2025-11-11 06:00:00</t>
  </si>
  <si>
    <t>2025-11-11 07:00:00</t>
  </si>
  <si>
    <t>2025-11-11 08:00:00</t>
  </si>
  <si>
    <t>2025-11-11 09:00:00</t>
  </si>
  <si>
    <t>2025-11-11 10:00:00</t>
  </si>
  <si>
    <t>2025-11-11 11:00:00</t>
  </si>
  <si>
    <t>2025-11-11 12:00:00</t>
  </si>
  <si>
    <t>2025-11-11 13:00:00</t>
  </si>
  <si>
    <t>2025-11-11 14:00:00</t>
  </si>
  <si>
    <t>2025-11-11 15:00:00</t>
  </si>
  <si>
    <t>2025-11-11 16:00:00</t>
  </si>
  <si>
    <t>2025-11-11 17:00:00</t>
  </si>
  <si>
    <t>2025-11-11 18:00:00</t>
  </si>
  <si>
    <t>2025-11-11 19:00:00</t>
  </si>
  <si>
    <t>2025-11-11 20:00:00</t>
  </si>
  <si>
    <t>2025-11-11 21:00:00</t>
  </si>
  <si>
    <t>2025-11-11 22:00:00</t>
  </si>
  <si>
    <t>2025-11-11 23:00:00</t>
  </si>
  <si>
    <t>2025-11-12 00:00:00</t>
  </si>
  <si>
    <t>2025-11-12 01:00:00</t>
  </si>
  <si>
    <t>2025-11-12 02:00:00</t>
  </si>
  <si>
    <t>2025-11-12 03:00:00</t>
  </si>
  <si>
    <t>2025-11-12 04:00:00</t>
  </si>
  <si>
    <t>2025-11-12 05:00:00</t>
  </si>
  <si>
    <t>2025-11-12 06:00:00</t>
  </si>
  <si>
    <t>2025-11-12 07:00:00</t>
  </si>
  <si>
    <t>2025-11-12 08:00:00</t>
  </si>
  <si>
    <t>2025-11-12 09:00:00</t>
  </si>
  <si>
    <t>2025-11-12 10:00:00</t>
  </si>
  <si>
    <t>2025-11-12 11:00:00</t>
  </si>
  <si>
    <t>2025-11-12 12:00:00</t>
  </si>
  <si>
    <t>2025-11-12 13:00:00</t>
  </si>
  <si>
    <t>2025-11-12 14:00:00</t>
  </si>
  <si>
    <t>2025-11-12 15:00:00</t>
  </si>
  <si>
    <t>2025-11-12 16:00:00</t>
  </si>
  <si>
    <t>2025-11-12 17:00:00</t>
  </si>
  <si>
    <t>2025-11-12 18:00:00</t>
  </si>
  <si>
    <t>2025-11-12 19:00:00</t>
  </si>
  <si>
    <t>2025-11-12 20:00:00</t>
  </si>
  <si>
    <t>2025-11-12 21:00:00</t>
  </si>
  <si>
    <t>2025-11-12 22:00:00</t>
  </si>
  <si>
    <t>2025-11-12 23:00:00</t>
  </si>
  <si>
    <t>2025-11-13 00:00:00</t>
  </si>
  <si>
    <t>2025-11-13 01:00:00</t>
  </si>
  <si>
    <t>2025-11-13 02:00:00</t>
  </si>
  <si>
    <t>2025-11-13 03:00:00</t>
  </si>
  <si>
    <t>2025-11-13 04:00:00</t>
  </si>
  <si>
    <t>2025-11-13 05:00:00</t>
  </si>
  <si>
    <t>2025-11-13 06:00:00</t>
  </si>
  <si>
    <t>2025-11-13 07:00:00</t>
  </si>
  <si>
    <t>2025-11-13 08:00:00</t>
  </si>
  <si>
    <t>2025-11-13 09:00:00</t>
  </si>
  <si>
    <t>2025-11-13 10:00:00</t>
  </si>
  <si>
    <t>2025-11-13 11:00:00</t>
  </si>
  <si>
    <t>2025-11-13 12:00:00</t>
  </si>
  <si>
    <t>2025-11-13 13:00:00</t>
  </si>
  <si>
    <t>2025-11-13 14:00:00</t>
  </si>
  <si>
    <t>2025-11-13 15:00:00</t>
  </si>
  <si>
    <t>2025-11-13 16:00:00</t>
  </si>
  <si>
    <t>2025-11-13 17:00:00</t>
  </si>
  <si>
    <t>2025-11-13 18:00:00</t>
  </si>
  <si>
    <t>2025-11-13 19:00:00</t>
  </si>
  <si>
    <t>2025-11-13 20:00:00</t>
  </si>
  <si>
    <t>2025-11-13 21:00:00</t>
  </si>
  <si>
    <t>2025-11-13 22:00:00</t>
  </si>
  <si>
    <t>2025-11-13 23:00:00</t>
  </si>
  <si>
    <t>2025-11-14 00:00:00</t>
  </si>
  <si>
    <t>2025-11-14 01:00:00</t>
  </si>
  <si>
    <t>2025-11-14 02:00:00</t>
  </si>
  <si>
    <t>2025-11-14 03:00:00</t>
  </si>
  <si>
    <t>2025-11-14 04:00:00</t>
  </si>
  <si>
    <t>2025-11-14 05:00:00</t>
  </si>
  <si>
    <t>2025-11-14 06:00:00</t>
  </si>
  <si>
    <t>2025-11-14 07:00:00</t>
  </si>
  <si>
    <t>2025-11-14 08:00:00</t>
  </si>
  <si>
    <t>2025-11-14 09:00:00</t>
  </si>
  <si>
    <t>2025-11-14 10:00:00</t>
  </si>
  <si>
    <t>2025-11-14 11:00:00</t>
  </si>
  <si>
    <t>2025-11-14 12:00:00</t>
  </si>
  <si>
    <t>2025-11-14 13:00:00</t>
  </si>
  <si>
    <t>2025-11-14 14:00:00</t>
  </si>
  <si>
    <t>2025-11-14 15:00:00</t>
  </si>
  <si>
    <t>2025-11-14 16:00:00</t>
  </si>
  <si>
    <t>2025-11-14 17:00:00</t>
  </si>
  <si>
    <t>2025-11-14 18:00:00</t>
  </si>
  <si>
    <t>2025-11-14 19:00:00</t>
  </si>
  <si>
    <t>2025-11-14 20:00:00</t>
  </si>
  <si>
    <t>2025-11-14 21:00:00</t>
  </si>
  <si>
    <t>2025-11-14 22:00:00</t>
  </si>
  <si>
    <t>2025-11-14 23:00:00</t>
  </si>
  <si>
    <t>2025-11-15 00:00:00</t>
  </si>
  <si>
    <t>2025-11-15 01:00:00</t>
  </si>
  <si>
    <t>2025-11-15 02:00:00</t>
  </si>
  <si>
    <t>2025-11-15 03:00:00</t>
  </si>
  <si>
    <t>2025-11-15 04:00:00</t>
  </si>
  <si>
    <t>2025-11-15 05:00:00</t>
  </si>
  <si>
    <t>2025-11-15 06:00:00</t>
  </si>
  <si>
    <t>2025-11-15 07:00:00</t>
  </si>
  <si>
    <t>2025-11-15 08:00:00</t>
  </si>
  <si>
    <t>2025-11-15 09:00:00</t>
  </si>
  <si>
    <t>2025-11-15 10:00:00</t>
  </si>
  <si>
    <t>2025-11-15 11:00:00</t>
  </si>
  <si>
    <t>2025-11-15 12:00:00</t>
  </si>
  <si>
    <t>2025-11-15 13:00:00</t>
  </si>
  <si>
    <t>2025-11-15 14:00:00</t>
  </si>
  <si>
    <t>2025-11-15 15:00:00</t>
  </si>
  <si>
    <t>2025-11-15 16:00:00</t>
  </si>
  <si>
    <t>2025-11-15 17:00:00</t>
  </si>
  <si>
    <t>2025-11-15 18:00:00</t>
  </si>
  <si>
    <t>2025-11-15 19:00:00</t>
  </si>
  <si>
    <t>2025-11-15 20:00:00</t>
  </si>
  <si>
    <t>2025-11-15 21:00:00</t>
  </si>
  <si>
    <t>2025-11-15 22:00:00</t>
  </si>
  <si>
    <t>2025-11-15 23:00:00</t>
  </si>
  <si>
    <t>2025-11-16 00:00:00</t>
  </si>
  <si>
    <t>2025-11-16 01:00:00</t>
  </si>
  <si>
    <t>2025-11-16 02:00:00</t>
  </si>
  <si>
    <t>2025-11-16 03:00:00</t>
  </si>
  <si>
    <t>2025-11-16 04:00:00</t>
  </si>
  <si>
    <t>2025-11-16 05:00:00</t>
  </si>
  <si>
    <t>2025-11-16 06:00:00</t>
  </si>
  <si>
    <t>2025-11-16 07:00:00</t>
  </si>
  <si>
    <t>2025-11-16 08:00:00</t>
  </si>
  <si>
    <t>2025-11-16 09:00:00</t>
  </si>
  <si>
    <t>2025-11-16 10:00:00</t>
  </si>
  <si>
    <t>2025-11-16 11:00:00</t>
  </si>
  <si>
    <t>2025-11-16 12:00:00</t>
  </si>
  <si>
    <t>2025-11-16 13:00:00</t>
  </si>
  <si>
    <t>2025-11-16 14:00:00</t>
  </si>
  <si>
    <t>2025-11-16 15:00:00</t>
  </si>
  <si>
    <t>2025-11-16 16:00:00</t>
  </si>
  <si>
    <t>2025-11-16 17:00:00</t>
  </si>
  <si>
    <t>2025-11-16 18:00:00</t>
  </si>
  <si>
    <t>2025-11-16 19:00:00</t>
  </si>
  <si>
    <t>2025-11-16 20:00:00</t>
  </si>
  <si>
    <t>2025-11-16 21:00:00</t>
  </si>
  <si>
    <t>2025-11-16 22:00:00</t>
  </si>
  <si>
    <t>2025-11-16 23:00:00</t>
  </si>
  <si>
    <t>2025-11-17 00:00:00</t>
  </si>
  <si>
    <t>2025-11-17 01:00:00</t>
  </si>
  <si>
    <t>2025-11-17 02:00:00</t>
  </si>
  <si>
    <t>2025-11-17 03:00:00</t>
  </si>
  <si>
    <t>2025-11-17 04:00:00</t>
  </si>
  <si>
    <t>2025-11-17 05:00:00</t>
  </si>
  <si>
    <t>2025-11-17 06:00:00</t>
  </si>
  <si>
    <t>2025-11-17 07:00:00</t>
  </si>
  <si>
    <t>2025-11-17 08:00:00</t>
  </si>
  <si>
    <t>2025-11-17 09:00:00</t>
  </si>
  <si>
    <t>2025-11-17 10:00:00</t>
  </si>
  <si>
    <t>2025-11-17 11:00:00</t>
  </si>
  <si>
    <t>2025-11-17 12:00:00</t>
  </si>
  <si>
    <t>2025-11-17 13:00:00</t>
  </si>
  <si>
    <t>2025-11-17 14:00:00</t>
  </si>
  <si>
    <t>2025-11-17 15:00:00</t>
  </si>
  <si>
    <t>2025-11-17 16:00:00</t>
  </si>
  <si>
    <t>2025-11-17 17:00:00</t>
  </si>
  <si>
    <t>2025-11-17 18:00:00</t>
  </si>
  <si>
    <t>2025-11-17 19:00:00</t>
  </si>
  <si>
    <t>2025-11-17 20:00:00</t>
  </si>
  <si>
    <t>2025-11-17 21:00:00</t>
  </si>
  <si>
    <t>2025-11-17 22:00:00</t>
  </si>
  <si>
    <t>2025-11-17 23:00:00</t>
  </si>
  <si>
    <t>2025-11-18 00:00:00</t>
  </si>
  <si>
    <t>2025-11-18 01:00:00</t>
  </si>
  <si>
    <t>2025-11-18 02:00:00</t>
  </si>
  <si>
    <t>2025-11-18 03:00:00</t>
  </si>
  <si>
    <t>2025-11-18 04:00:00</t>
  </si>
  <si>
    <t>2025-11-18 05:00:00</t>
  </si>
  <si>
    <t>2025-11-18 06:00:00</t>
  </si>
  <si>
    <t>2025-11-18 07:00:00</t>
  </si>
  <si>
    <t>2025-11-18 08:00:00</t>
  </si>
  <si>
    <t>2025-11-18 09:00:00</t>
  </si>
  <si>
    <t>2025-11-18 10:00:00</t>
  </si>
  <si>
    <t>2025-11-18 11:00:00</t>
  </si>
  <si>
    <t>2025-11-18 12:00:00</t>
  </si>
  <si>
    <t>2025-11-18 13:00:00</t>
  </si>
  <si>
    <t>2025-11-18 14:00:00</t>
  </si>
  <si>
    <t>2025-11-18 15:00:00</t>
  </si>
  <si>
    <t>2025-11-18 16:00:00</t>
  </si>
  <si>
    <t>2025-11-18 17:00:00</t>
  </si>
  <si>
    <t>2025-11-18 18:00:00</t>
  </si>
  <si>
    <t>2025-11-18 19:00:00</t>
  </si>
  <si>
    <t>2025-11-18 20:00:00</t>
  </si>
  <si>
    <t>2025-11-18 21:00:00</t>
  </si>
  <si>
    <t>2025-11-18 22:00:00</t>
  </si>
  <si>
    <t>2025-11-18 23:00:00</t>
  </si>
  <si>
    <t>2025-11-19 00:00:00</t>
  </si>
  <si>
    <t>2025-11-19 01:00:00</t>
  </si>
  <si>
    <t>2025-11-19 02:00:00</t>
  </si>
  <si>
    <t>2025-11-19 03:00:00</t>
  </si>
  <si>
    <t>2025-11-19 04:00:00</t>
  </si>
  <si>
    <t>2025-11-19 05:00:00</t>
  </si>
  <si>
    <t>2025-11-19 06:00:00</t>
  </si>
  <si>
    <t>2025-11-19 07:00:00</t>
  </si>
  <si>
    <t>2025-11-19 08:00:00</t>
  </si>
  <si>
    <t>2025-11-19 09:00:00</t>
  </si>
  <si>
    <t>2025-11-19 10:00:00</t>
  </si>
  <si>
    <t>2025-11-19 11:00:00</t>
  </si>
  <si>
    <t>2025-11-19 12:00:00</t>
  </si>
  <si>
    <t>2025-11-19 13:00:00</t>
  </si>
  <si>
    <t>2025-11-19 14:00:00</t>
  </si>
  <si>
    <t>2025-11-19 15:00:00</t>
  </si>
  <si>
    <t>2025-11-19 16:00:00</t>
  </si>
  <si>
    <t>2025-11-19 17:00:00</t>
  </si>
  <si>
    <t>2025-11-19 18:00:00</t>
  </si>
  <si>
    <t>2025-11-19 19:00:00</t>
  </si>
  <si>
    <t>2025-11-19 20:00:00</t>
  </si>
  <si>
    <t>2025-11-19 21:00:00</t>
  </si>
  <si>
    <t>2025-11-19 22:00:00</t>
  </si>
  <si>
    <t>2025-11-19 23:00:00</t>
  </si>
  <si>
    <t>2025-11-20 00:00:00</t>
  </si>
  <si>
    <t>2025-11-20 01:00:00</t>
  </si>
  <si>
    <t>2025-11-20 02:00:00</t>
  </si>
  <si>
    <t>2025-11-20 03:00:00</t>
  </si>
  <si>
    <t>2025-11-20 04:00:00</t>
  </si>
  <si>
    <t>2025-11-20 05:00:00</t>
  </si>
  <si>
    <t>2025-11-20 06:00:00</t>
  </si>
  <si>
    <t>2025-11-20 07:00:00</t>
  </si>
  <si>
    <t>2025-11-20 08:00:00</t>
  </si>
  <si>
    <t>2025-11-20 09:00:00</t>
  </si>
  <si>
    <t>2025-11-20 10:00:00</t>
  </si>
  <si>
    <t>2025-11-20 11:00:00</t>
  </si>
  <si>
    <t>2025-11-20 12:00:00</t>
  </si>
  <si>
    <t>2025-11-20 13:00:00</t>
  </si>
  <si>
    <t>2025-11-20 14:00:00</t>
  </si>
  <si>
    <t>2025-11-20 15:00:00</t>
  </si>
  <si>
    <t>2025-11-20 16:00:00</t>
  </si>
  <si>
    <t>2025-11-20 17:00:00</t>
  </si>
  <si>
    <t>2025-11-20 18:00:00</t>
  </si>
  <si>
    <t>2025-11-20 19:00:00</t>
  </si>
  <si>
    <t>2025-11-20 20:00:00</t>
  </si>
  <si>
    <t>2025-11-20 21:00:00</t>
  </si>
  <si>
    <t>2025-11-20 22:00:00</t>
  </si>
  <si>
    <t>2025-11-20 23:00:00</t>
  </si>
  <si>
    <t>2025-11-21 00:00:00</t>
  </si>
  <si>
    <t>2025-11-21 01:00:00</t>
  </si>
  <si>
    <t>2025-11-21 02:00:00</t>
  </si>
  <si>
    <t>2025-11-21 03:00:00</t>
  </si>
  <si>
    <t>2025-11-21 04:00:00</t>
  </si>
  <si>
    <t>2025-11-21 05:00:00</t>
  </si>
  <si>
    <t>2025-11-21 06:00:00</t>
  </si>
  <si>
    <t>2025-11-21 07:00:00</t>
  </si>
  <si>
    <t>2025-11-21 08:00:00</t>
  </si>
  <si>
    <t>2025-11-21 09:00:00</t>
  </si>
  <si>
    <t>2025-11-21 10:00:00</t>
  </si>
  <si>
    <t>2025-11-21 11:00:00</t>
  </si>
  <si>
    <t>2025-11-21 12:00:00</t>
  </si>
  <si>
    <t>2025-11-21 13:00:00</t>
  </si>
  <si>
    <t>2025-11-21 14:00:00</t>
  </si>
  <si>
    <t>2025-11-21 15:00:00</t>
  </si>
  <si>
    <t>2025-11-21 16:00:00</t>
  </si>
  <si>
    <t>2025-11-21 17:00:00</t>
  </si>
  <si>
    <t>2025-11-21 18:00:00</t>
  </si>
  <si>
    <t>2025-11-21 19:00:00</t>
  </si>
  <si>
    <t>2025-11-21 20:00:00</t>
  </si>
  <si>
    <t>2025-11-21 21:00:00</t>
  </si>
  <si>
    <t>2025-11-21 22:00:00</t>
  </si>
  <si>
    <t>2025-11-21 23:00:00</t>
  </si>
  <si>
    <t>2025-11-22 00:00:00</t>
  </si>
  <si>
    <t>2025-11-22 01:00:00</t>
  </si>
  <si>
    <t>2025-11-22 02:00:00</t>
  </si>
  <si>
    <t>2025-11-22 03:00:00</t>
  </si>
  <si>
    <t>2025-11-22 04:00:00</t>
  </si>
  <si>
    <t>2025-11-22 05:00:00</t>
  </si>
  <si>
    <t>2025-11-22 06:00:00</t>
  </si>
  <si>
    <t>2025-11-22 07:00:00</t>
  </si>
  <si>
    <t>2025-11-22 08:00:00</t>
  </si>
  <si>
    <t>2025-11-22 09:00:00</t>
  </si>
  <si>
    <t>2025-11-22 10:00:00</t>
  </si>
  <si>
    <t>2025-11-22 11:00:00</t>
  </si>
  <si>
    <t>2025-11-22 12:00:00</t>
  </si>
  <si>
    <t>2025-11-22 13:00:00</t>
  </si>
  <si>
    <t>2025-11-22 14:00:00</t>
  </si>
  <si>
    <t>2025-11-22 15:00:00</t>
  </si>
  <si>
    <t>2025-11-22 16:00:00</t>
  </si>
  <si>
    <t>2025-11-22 17:00:00</t>
  </si>
  <si>
    <t>2025-11-22 18:00:00</t>
  </si>
  <si>
    <t>2025-11-22 19:00:00</t>
  </si>
  <si>
    <t>2025-11-22 20:00:00</t>
  </si>
  <si>
    <t>2025-11-22 21:00:00</t>
  </si>
  <si>
    <t>2025-11-22 22:00:00</t>
  </si>
  <si>
    <t>2025-11-22 23:00:00</t>
  </si>
  <si>
    <t>2025-11-23 00:00:00</t>
  </si>
  <si>
    <t>2025-11-23 01:00:00</t>
  </si>
  <si>
    <t>2025-11-23 02:00:00</t>
  </si>
  <si>
    <t>2025-11-23 03:00:00</t>
  </si>
  <si>
    <t>2025-11-23 04:00:00</t>
  </si>
  <si>
    <t>2025-11-23 05:00:00</t>
  </si>
  <si>
    <t>2025-11-23 06:00:00</t>
  </si>
  <si>
    <t>2025-11-23 07:00:00</t>
  </si>
  <si>
    <t>2025-11-23 08:00:00</t>
  </si>
  <si>
    <t>2025-11-23 09:00:00</t>
  </si>
  <si>
    <t>2025-11-23 10:00:00</t>
  </si>
  <si>
    <t>2025-11-23 11:00:00</t>
  </si>
  <si>
    <t>2025-11-23 12:00:00</t>
  </si>
  <si>
    <t>2025-11-23 13:00:00</t>
  </si>
  <si>
    <t>2025-11-23 14:00:00</t>
  </si>
  <si>
    <t>2025-11-23 15:00:00</t>
  </si>
  <si>
    <t>2025-11-23 16:00:00</t>
  </si>
  <si>
    <t>2025-11-23 17:00:00</t>
  </si>
  <si>
    <t>2025-11-23 18:00:00</t>
  </si>
  <si>
    <t>2025-11-23 19:00:00</t>
  </si>
  <si>
    <t>2025-11-23 20:00:00</t>
  </si>
  <si>
    <t>2025-11-23 21:00:00</t>
  </si>
  <si>
    <t>2025-11-23 22:00:00</t>
  </si>
  <si>
    <t>2025-11-23 23:00:00</t>
  </si>
  <si>
    <t>2025-11-24 00:00:00</t>
  </si>
  <si>
    <t>2025-11-24 01:00:00</t>
  </si>
  <si>
    <t>2025-11-24 02:00:00</t>
  </si>
  <si>
    <t>2025-11-24 03:00:00</t>
  </si>
  <si>
    <t>2025-11-24 04:00:00</t>
  </si>
  <si>
    <t>2025-11-24 05:00:00</t>
  </si>
  <si>
    <t>2025-11-24 06:00:00</t>
  </si>
  <si>
    <t>2025-11-24 07:00:00</t>
  </si>
  <si>
    <t>2025-11-24 08:00:00</t>
  </si>
  <si>
    <t>2025-11-24 09:00:00</t>
  </si>
  <si>
    <t>2025-11-24 10:00:00</t>
  </si>
  <si>
    <t>2025-11-24 11:00:00</t>
  </si>
  <si>
    <t>2025-11-24 12:00:00</t>
  </si>
  <si>
    <t>2025-11-24 13:00:00</t>
  </si>
  <si>
    <t>2025-11-24 14:00:00</t>
  </si>
  <si>
    <t>2025-11-24 15:00:00</t>
  </si>
  <si>
    <t>2025-11-24 16:00:00</t>
  </si>
  <si>
    <t>2025-11-24 17:00:00</t>
  </si>
  <si>
    <t>2025-11-24 18:00:00</t>
  </si>
  <si>
    <t>2025-11-24 19:00:00</t>
  </si>
  <si>
    <t>2025-11-24 20:00:00</t>
  </si>
  <si>
    <t>2025-11-24 21:00:00</t>
  </si>
  <si>
    <t>2025-11-24 22:00:00</t>
  </si>
  <si>
    <t>2025-11-24 23:00:00</t>
  </si>
  <si>
    <t>2025-11-25 00:00:00</t>
  </si>
  <si>
    <t>2025-11-25 01:00:00</t>
  </si>
  <si>
    <t>2025-11-25 02:00:00</t>
  </si>
  <si>
    <t>2025-11-25 03:00:00</t>
  </si>
  <si>
    <t>2025-11-25 04:00:00</t>
  </si>
  <si>
    <t>2025-11-25 05:00:00</t>
  </si>
  <si>
    <t>2025-11-25 06:00:00</t>
  </si>
  <si>
    <t>2025-11-25 07:00:00</t>
  </si>
  <si>
    <t>2025-11-25 08:00:00</t>
  </si>
  <si>
    <t>2025-11-25 09:00:00</t>
  </si>
  <si>
    <t>2025-11-25 10:00:00</t>
  </si>
  <si>
    <t>2025-11-25 11:00:00</t>
  </si>
  <si>
    <t>2025-11-25 12:00:00</t>
  </si>
  <si>
    <t>2025-11-25 13:00:00</t>
  </si>
  <si>
    <t>2025-11-25 14:00:00</t>
  </si>
  <si>
    <t>2025-11-25 15:00:00</t>
  </si>
  <si>
    <t>2025-11-25 16:00:00</t>
  </si>
  <si>
    <t>2025-11-25 17:00:00</t>
  </si>
  <si>
    <t>2025-11-25 18:00:00</t>
  </si>
  <si>
    <t>2025-11-25 19:00:00</t>
  </si>
  <si>
    <t>2025-11-25 20:00:00</t>
  </si>
  <si>
    <t>2025-11-25 21:00:00</t>
  </si>
  <si>
    <t>2025-11-25 22:00:00</t>
  </si>
  <si>
    <t>2025-11-25 23:00:00</t>
  </si>
  <si>
    <t>2025-11-26 00:00:00</t>
  </si>
  <si>
    <t>2025-11-26 01:00:00</t>
  </si>
  <si>
    <t>2025-11-26 02:00:00</t>
  </si>
  <si>
    <t>2025-11-26 03:00:00</t>
  </si>
  <si>
    <t>2025-11-26 04:00:00</t>
  </si>
  <si>
    <t>2025-11-26 05:00:00</t>
  </si>
  <si>
    <t>2025-11-26 06:00:00</t>
  </si>
  <si>
    <t>2025-11-26 07:00:00</t>
  </si>
  <si>
    <t>2025-11-26 08:00:00</t>
  </si>
  <si>
    <t>2025-11-26 09:00:00</t>
  </si>
  <si>
    <t>2025-11-26 10:00:00</t>
  </si>
  <si>
    <t>2025-11-26 11:00:00</t>
  </si>
  <si>
    <t>2025-11-26 12:00:00</t>
  </si>
  <si>
    <t>2025-11-26 13:00:00</t>
  </si>
  <si>
    <t>2025-11-26 14:00:00</t>
  </si>
  <si>
    <t>2025-11-26 15:00:00</t>
  </si>
  <si>
    <t>2025-11-26 16:00:00</t>
  </si>
  <si>
    <t>2025-11-26 17:00:00</t>
  </si>
  <si>
    <t>2025-11-26 18:00:00</t>
  </si>
  <si>
    <t>2025-11-26 19:00:00</t>
  </si>
  <si>
    <t>2025-11-26 20:00:00</t>
  </si>
  <si>
    <t>2025-11-26 21:00:00</t>
  </si>
  <si>
    <t>2025-11-26 22:00:00</t>
  </si>
  <si>
    <t>2025-11-26 23:00:00</t>
  </si>
  <si>
    <t>2025-11-27 00:00:00</t>
  </si>
  <si>
    <t>2025-11-27 01:00:00</t>
  </si>
  <si>
    <t>2025-11-27 02:00:00</t>
  </si>
  <si>
    <t>2025-11-27 03:00:00</t>
  </si>
  <si>
    <t>2025-11-27 04:00:00</t>
  </si>
  <si>
    <t>2025-11-27 05:00:00</t>
  </si>
  <si>
    <t>2025-11-27 06:00:00</t>
  </si>
  <si>
    <t>2025-11-27 07:00:00</t>
  </si>
  <si>
    <t>2025-11-27 08:00:00</t>
  </si>
  <si>
    <t>2025-11-27 09:00:00</t>
  </si>
  <si>
    <t>2025-11-27 10:00:00</t>
  </si>
  <si>
    <t>2025-11-27 11:00:00</t>
  </si>
  <si>
    <t>2025-11-27 12:00:00</t>
  </si>
  <si>
    <t>2025-11-27 13:00:00</t>
  </si>
  <si>
    <t>2025-11-27 14:00:00</t>
  </si>
  <si>
    <t>2025-11-27 15:00:00</t>
  </si>
  <si>
    <t>2025-11-27 16:00:00</t>
  </si>
  <si>
    <t>2025-11-27 17:00:00</t>
  </si>
  <si>
    <t>2025-11-27 18:00:00</t>
  </si>
  <si>
    <t>2025-11-27 19:00:00</t>
  </si>
  <si>
    <t>2025-11-27 20:00:00</t>
  </si>
  <si>
    <t>2025-11-27 21:00:00</t>
  </si>
  <si>
    <t>2025-11-27 22:00:00</t>
  </si>
  <si>
    <t>2025-11-27 23:00:00</t>
  </si>
  <si>
    <t>2025-11-28 00:00:00</t>
  </si>
  <si>
    <t>2025-11-28 01:00:00</t>
  </si>
  <si>
    <t>2025-11-28 02:00:00</t>
  </si>
  <si>
    <t>2025-11-28 03:00:00</t>
  </si>
  <si>
    <t>2025-11-28 04:00:00</t>
  </si>
  <si>
    <t>2025-11-28 05:00:00</t>
  </si>
  <si>
    <t>2025-11-28 06:00:00</t>
  </si>
  <si>
    <t>2025-11-28 07:00:00</t>
  </si>
  <si>
    <t>2025-11-28 08:00:00</t>
  </si>
  <si>
    <t>2025-11-28 09:00:00</t>
  </si>
  <si>
    <t>2025-11-28 10:00:00</t>
  </si>
  <si>
    <t>2025-11-28 11:00:00</t>
  </si>
  <si>
    <t>2025-11-28 12:00:00</t>
  </si>
  <si>
    <t>2025-11-28 13:00:00</t>
  </si>
  <si>
    <t>2025-11-28 14:00:00</t>
  </si>
  <si>
    <t>2025-11-28 15:00:00</t>
  </si>
  <si>
    <t>2025-11-28 16:00:00</t>
  </si>
  <si>
    <t>2025-11-28 17:00:00</t>
  </si>
  <si>
    <t>2025-11-28 18:00:00</t>
  </si>
  <si>
    <t>2025-11-28 19:00:00</t>
  </si>
  <si>
    <t>2025-11-28 20:00:00</t>
  </si>
  <si>
    <t>2025-11-28 21:00:00</t>
  </si>
  <si>
    <t>2025-11-28 22:00:00</t>
  </si>
  <si>
    <t>2025-11-28 23:00:00</t>
  </si>
  <si>
    <t>2025-11-29 00:00:00</t>
  </si>
  <si>
    <t>2025-11-29 01:00:00</t>
  </si>
  <si>
    <t>2025-11-29 02:00:00</t>
  </si>
  <si>
    <t>2025-11-29 03:00:00</t>
  </si>
  <si>
    <t>2025-11-29 04:00:00</t>
  </si>
  <si>
    <t>2025-11-29 05:00:00</t>
  </si>
  <si>
    <t>2025-11-29 06:00:00</t>
  </si>
  <si>
    <t>2025-11-29 07:00:00</t>
  </si>
  <si>
    <t>2025-11-29 08:00:00</t>
  </si>
  <si>
    <t>2025-11-29 09:00:00</t>
  </si>
  <si>
    <t>2025-11-29 10:00:00</t>
  </si>
  <si>
    <t>2025-11-29 11:00:00</t>
  </si>
  <si>
    <t>2025-11-29 12:00:00</t>
  </si>
  <si>
    <t>2025-11-29 13:00:00</t>
  </si>
  <si>
    <t>2025-11-29 14:00:00</t>
  </si>
  <si>
    <t>2025-11-29 15:00:00</t>
  </si>
  <si>
    <t>2025-11-29 16:00:00</t>
  </si>
  <si>
    <t>2025-11-29 17:00:00</t>
  </si>
  <si>
    <t>2025-11-29 18:00:00</t>
  </si>
  <si>
    <t>2025-11-29 19:00:00</t>
  </si>
  <si>
    <t>2025-11-29 20:00:00</t>
  </si>
  <si>
    <t>2025-11-29 21:00:00</t>
  </si>
  <si>
    <t>2025-11-29 22:00:00</t>
  </si>
  <si>
    <t>2025-11-29 23:00:00</t>
  </si>
  <si>
    <t>2025-11-30 00:00:00</t>
  </si>
  <si>
    <t>2025-11-30 01:00:00</t>
  </si>
  <si>
    <t>2025-11-30 02:00:00</t>
  </si>
  <si>
    <t>2025-11-30 03:00:00</t>
  </si>
  <si>
    <t>2025-11-30 04:00:00</t>
  </si>
  <si>
    <t>2025-11-30 05:00:00</t>
  </si>
  <si>
    <t>2025-11-30 06:00:00</t>
  </si>
  <si>
    <t>2025-11-30 07:00:00</t>
  </si>
  <si>
    <t>2025-11-30 08:00:00</t>
  </si>
  <si>
    <t>2025-11-30 09:00:00</t>
  </si>
  <si>
    <t>2025-11-30 10:00:00</t>
  </si>
  <si>
    <t>2025-11-30 11:00:00</t>
  </si>
  <si>
    <t>2025-11-30 12:00:00</t>
  </si>
  <si>
    <t>2025-11-30 13:00:00</t>
  </si>
  <si>
    <t>2025-11-30 14:00:00</t>
  </si>
  <si>
    <t>2025-11-30 15:00:00</t>
  </si>
  <si>
    <t>2025-11-30 16:00:00</t>
  </si>
  <si>
    <t>2025-11-30 17:00:00</t>
  </si>
  <si>
    <t>2025-11-30 18:00:00</t>
  </si>
  <si>
    <t>2025-11-30 19:00:00</t>
  </si>
  <si>
    <t>2025-11-30 20:00:00</t>
  </si>
  <si>
    <t>2025-11-30 21:00:00</t>
  </si>
  <si>
    <t>2025-11-30 22:00:00</t>
  </si>
  <si>
    <t>2025-11-30 23:00:00</t>
  </si>
  <si>
    <t>2025-12-01 00:00:00</t>
  </si>
  <si>
    <t>2025-12-01 01:00:00</t>
  </si>
  <si>
    <t>2025-12-01 02:00:00</t>
  </si>
  <si>
    <t>2025-12-01 03:00:00</t>
  </si>
  <si>
    <t>2025-12-01 04:00:00</t>
  </si>
  <si>
    <t>2025-12-01 05:00:00</t>
  </si>
  <si>
    <t>2025-12-01 06:00:00</t>
  </si>
  <si>
    <t>2025-12-01 07:00:00</t>
  </si>
  <si>
    <t>2025-12-01 08:00:00</t>
  </si>
  <si>
    <t>2025-12-01 09:00:00</t>
  </si>
  <si>
    <t>2025-12-01 10:00:00</t>
  </si>
  <si>
    <t>2025-12-01 11:00:00</t>
  </si>
  <si>
    <t>2025-12-01 12:00:00</t>
  </si>
  <si>
    <t>2025-12-01 13:00:00</t>
  </si>
  <si>
    <t>2025-12-01 14:00:00</t>
  </si>
  <si>
    <t>2025-12-01 15:00:00</t>
  </si>
  <si>
    <t>2025-12-01 16:00:00</t>
  </si>
  <si>
    <t>2025-12-01 17:00:00</t>
  </si>
  <si>
    <t>2025-12-01 18:00:00</t>
  </si>
  <si>
    <t>2025-12-01 19:00:00</t>
  </si>
  <si>
    <t>2025-12-01 20:00:00</t>
  </si>
  <si>
    <t>2025-12-01 21:00:00</t>
  </si>
  <si>
    <t>2025-12-01 22:00:00</t>
  </si>
  <si>
    <t>2025-12-01 23:00:00</t>
  </si>
  <si>
    <t>2025-12-02 00:00:00</t>
  </si>
  <si>
    <t>2025-12-02 01:00:00</t>
  </si>
  <si>
    <t>2025-12-02 02:00:00</t>
  </si>
  <si>
    <t>2025-12-02 03:00:00</t>
  </si>
  <si>
    <t>2025-12-02 04:00:00</t>
  </si>
  <si>
    <t>2025-12-02 05:00:00</t>
  </si>
  <si>
    <t>2025-12-02 06:00:00</t>
  </si>
  <si>
    <t>2025-12-02 07:00:00</t>
  </si>
  <si>
    <t>2025-12-02 08:00:00</t>
  </si>
  <si>
    <t>2025-12-02 09:00:00</t>
  </si>
  <si>
    <t>2025-12-02 10:00:00</t>
  </si>
  <si>
    <t>2025-12-02 11:00:00</t>
  </si>
  <si>
    <t>2025-12-02 12:00:00</t>
  </si>
  <si>
    <t>2025-12-02 13:00:00</t>
  </si>
  <si>
    <t>2025-12-02 14:00:00</t>
  </si>
  <si>
    <t>2025-12-02 15:00:00</t>
  </si>
  <si>
    <t>2025-12-02 16:00:00</t>
  </si>
  <si>
    <t>2025-12-02 17:00:00</t>
  </si>
  <si>
    <t>2025-12-02 18:00:00</t>
  </si>
  <si>
    <t>2025-12-02 19:00:00</t>
  </si>
  <si>
    <t>2025-12-02 20:00:00</t>
  </si>
  <si>
    <t>2025-12-02 21:00:00</t>
  </si>
  <si>
    <t>2025-12-02 22:00:00</t>
  </si>
  <si>
    <t>2025-12-02 23:00:00</t>
  </si>
  <si>
    <t>2025-12-03 00:00:00</t>
  </si>
  <si>
    <t>2025-12-03 01:00:00</t>
  </si>
  <si>
    <t>2025-12-03 02:00:00</t>
  </si>
  <si>
    <t>2025-12-03 03:00:00</t>
  </si>
  <si>
    <t>2025-12-03 04:00:00</t>
  </si>
  <si>
    <t>2025-12-03 05:00:00</t>
  </si>
  <si>
    <t>2025-12-03 06:00:00</t>
  </si>
  <si>
    <t>2025-12-03 07:00:00</t>
  </si>
  <si>
    <t>2025-12-03 08:00:00</t>
  </si>
  <si>
    <t>2025-12-03 09:00:00</t>
  </si>
  <si>
    <t>2025-12-03 10:00:00</t>
  </si>
  <si>
    <t>2025-12-03 11:00:00</t>
  </si>
  <si>
    <t>2025-12-03 12:00:00</t>
  </si>
  <si>
    <t>2025-12-03 13:00:00</t>
  </si>
  <si>
    <t>2025-12-03 14:00:00</t>
  </si>
  <si>
    <t>2025-12-03 15:00:00</t>
  </si>
  <si>
    <t>2025-12-03 16:00:00</t>
  </si>
  <si>
    <t>2025-12-03 17:00:00</t>
  </si>
  <si>
    <t>2025-12-03 18:00:00</t>
  </si>
  <si>
    <t>2025-12-03 19:00:00</t>
  </si>
  <si>
    <t>2025-12-03 20:00:00</t>
  </si>
  <si>
    <t>2025-12-03 21:00:00</t>
  </si>
  <si>
    <t>2025-12-03 22:00:00</t>
  </si>
  <si>
    <t>2025-12-03 23:00:00</t>
  </si>
  <si>
    <t>2025-12-04 00:00:00</t>
  </si>
  <si>
    <t>2025-12-04 01:00:00</t>
  </si>
  <si>
    <t>2025-12-04 02:00:00</t>
  </si>
  <si>
    <t>2025-12-04 03:00:00</t>
  </si>
  <si>
    <t>2025-12-04 04:00:00</t>
  </si>
  <si>
    <t>2025-12-04 05:00:00</t>
  </si>
  <si>
    <t>2025-12-04 06:00:00</t>
  </si>
  <si>
    <t>2025-12-04 07:00:00</t>
  </si>
  <si>
    <t>2025-12-04 08:00:00</t>
  </si>
  <si>
    <t>2025-12-04 09:00:00</t>
  </si>
  <si>
    <t>2025-12-04 10:00:00</t>
  </si>
  <si>
    <t>2025-12-04 11:00:00</t>
  </si>
  <si>
    <t>2025-12-04 12:00:00</t>
  </si>
  <si>
    <t>2025-12-04 13:00:00</t>
  </si>
  <si>
    <t>2025-12-04 14:00:00</t>
  </si>
  <si>
    <t>2025-12-04 15:00:00</t>
  </si>
  <si>
    <t>2025-12-04 16:00:00</t>
  </si>
  <si>
    <t>2025-12-04 17:00:00</t>
  </si>
  <si>
    <t>2025-12-04 18:00:00</t>
  </si>
  <si>
    <t>2025-12-04 19:00:00</t>
  </si>
  <si>
    <t>2025-12-04 20:00:00</t>
  </si>
  <si>
    <t>2025-12-04 21:00:00</t>
  </si>
  <si>
    <t>2025-12-04 22:00:00</t>
  </si>
  <si>
    <t>2025-12-04 23:00:00</t>
  </si>
  <si>
    <t>2025-12-05 00:00:00</t>
  </si>
  <si>
    <t>2025-12-05 01:00:00</t>
  </si>
  <si>
    <t>2025-12-05 02:00:00</t>
  </si>
  <si>
    <t>2025-12-05 03:00:00</t>
  </si>
  <si>
    <t>2025-12-05 04:00:00</t>
  </si>
  <si>
    <t>2025-12-05 05:00:00</t>
  </si>
  <si>
    <t>2025-12-05 06:00:00</t>
  </si>
  <si>
    <t>2025-12-05 07:00:00</t>
  </si>
  <si>
    <t>2025-12-05 08:00:00</t>
  </si>
  <si>
    <t>2025-12-05 09:00:00</t>
  </si>
  <si>
    <t>2025-12-05 10:00:00</t>
  </si>
  <si>
    <t>2025-12-05 11:00:00</t>
  </si>
  <si>
    <t>2025-12-05 12:00:00</t>
  </si>
  <si>
    <t>2025-12-05 13:00:00</t>
  </si>
  <si>
    <t>2025-12-05 14:00:00</t>
  </si>
  <si>
    <t>2025-12-05 15:00:00</t>
  </si>
  <si>
    <t>2025-12-05 16:00:00</t>
  </si>
  <si>
    <t>2025-12-05 17:00:00</t>
  </si>
  <si>
    <t>2025-12-05 18:00:00</t>
  </si>
  <si>
    <t>2025-12-05 19:00:00</t>
  </si>
  <si>
    <t>2025-12-05 20:00:00</t>
  </si>
  <si>
    <t>2025-12-05 21:00:00</t>
  </si>
  <si>
    <t>2025-12-05 22:00:00</t>
  </si>
  <si>
    <t>2025-12-05 23:00:00</t>
  </si>
  <si>
    <t>2025-12-06 00:00:00</t>
  </si>
  <si>
    <t>2025-12-06 01:00:00</t>
  </si>
  <si>
    <t>2025-12-06 02:00:00</t>
  </si>
  <si>
    <t>2025-12-06 03:00:00</t>
  </si>
  <si>
    <t>2025-12-06 04:00:00</t>
  </si>
  <si>
    <t>2025-12-06 05:00:00</t>
  </si>
  <si>
    <t>2025-12-06 06:00:00</t>
  </si>
  <si>
    <t>2025-12-06 07:00:00</t>
  </si>
  <si>
    <t>2025-12-06 08:00:00</t>
  </si>
  <si>
    <t>2025-12-06 09:00:00</t>
  </si>
  <si>
    <t>2025-12-06 10:00:00</t>
  </si>
  <si>
    <t>2025-12-06 11:00:00</t>
  </si>
  <si>
    <t>2025-12-06 12:00:00</t>
  </si>
  <si>
    <t>2025-12-06 13:00:00</t>
  </si>
  <si>
    <t>2025-12-06 14:00:00</t>
  </si>
  <si>
    <t>2025-12-06 15:00:00</t>
  </si>
  <si>
    <t>2025-12-06 16:00:00</t>
  </si>
  <si>
    <t>2025-12-06 17:00:00</t>
  </si>
  <si>
    <t>2025-12-06 18:00:00</t>
  </si>
  <si>
    <t>2025-12-06 19:00:00</t>
  </si>
  <si>
    <t>2025-12-06 20:00:00</t>
  </si>
  <si>
    <t>2025-12-06 21:00:00</t>
  </si>
  <si>
    <t>2025-12-06 22:00:00</t>
  </si>
  <si>
    <t>2025-12-06 23:00:00</t>
  </si>
  <si>
    <t>2025-12-07 00:00:00</t>
  </si>
  <si>
    <t>2025-12-07 01:00:00</t>
  </si>
  <si>
    <t>2025-12-07 02:00:00</t>
  </si>
  <si>
    <t>2025-12-07 03:00:00</t>
  </si>
  <si>
    <t>2025-12-07 04:00:00</t>
  </si>
  <si>
    <t>2025-12-07 05:00:00</t>
  </si>
  <si>
    <t>2025-12-07 06:00:00</t>
  </si>
  <si>
    <t>2025-12-07 07:00:00</t>
  </si>
  <si>
    <t>2025-12-07 08:00:00</t>
  </si>
  <si>
    <t>2025-12-07 09:00:00</t>
  </si>
  <si>
    <t>2025-12-07 10:00:00</t>
  </si>
  <si>
    <t>2025-12-07 11:00:00</t>
  </si>
  <si>
    <t>2025-12-07 12:00:00</t>
  </si>
  <si>
    <t>2025-12-07 13:00:00</t>
  </si>
  <si>
    <t>2025-12-07 14:00:00</t>
  </si>
  <si>
    <t>2025-12-07 15:00:00</t>
  </si>
  <si>
    <t>2025-12-07 16:00:00</t>
  </si>
  <si>
    <t>2025-12-07 17:00:00</t>
  </si>
  <si>
    <t>2025-12-07 18:00:00</t>
  </si>
  <si>
    <t>2025-12-07 19:00:00</t>
  </si>
  <si>
    <t>2025-12-07 20:00:00</t>
  </si>
  <si>
    <t>2025-12-07 21:00:00</t>
  </si>
  <si>
    <t>2025-12-07 22:00:00</t>
  </si>
  <si>
    <t>2025-12-07 23:00:00</t>
  </si>
  <si>
    <t>2025-12-08 00:00:00</t>
  </si>
  <si>
    <t>2025-12-08 01:00:00</t>
  </si>
  <si>
    <t>2025-12-08 02:00:00</t>
  </si>
  <si>
    <t>2025-12-08 03:00:00</t>
  </si>
  <si>
    <t>2025-12-08 04:00:00</t>
  </si>
  <si>
    <t>2025-12-08 05:00:00</t>
  </si>
  <si>
    <t>2025-12-08 06:00:00</t>
  </si>
  <si>
    <t>2025-12-08 07:00:00</t>
  </si>
  <si>
    <t>2025-12-08 08:00:00</t>
  </si>
  <si>
    <t>2025-12-08 09:00:00</t>
  </si>
  <si>
    <t>2025-12-08 10:00:00</t>
  </si>
  <si>
    <t>2025-12-08 11:00:00</t>
  </si>
  <si>
    <t>2025-12-08 12:00:00</t>
  </si>
  <si>
    <t>2025-12-08 13:00:00</t>
  </si>
  <si>
    <t>2025-12-08 14:00:00</t>
  </si>
  <si>
    <t>2025-12-08 15:00:00</t>
  </si>
  <si>
    <t>2025-12-08 16:00:00</t>
  </si>
  <si>
    <t>2025-12-08 17:00:00</t>
  </si>
  <si>
    <t>2025-12-08 18:00:00</t>
  </si>
  <si>
    <t>2025-12-08 19:00:00</t>
  </si>
  <si>
    <t>2025-12-08 20:00:00</t>
  </si>
  <si>
    <t>2025-12-08 21:00:00</t>
  </si>
  <si>
    <t>2025-12-08 22:00:00</t>
  </si>
  <si>
    <t>2025-12-08 23:00:00</t>
  </si>
  <si>
    <t>2025-12-09 00:00:00</t>
  </si>
  <si>
    <t>2025-12-09 01:00:00</t>
  </si>
  <si>
    <t>2025-12-09 02:00:00</t>
  </si>
  <si>
    <t>2025-12-09 03:00:00</t>
  </si>
  <si>
    <t>2025-12-09 04:00:00</t>
  </si>
  <si>
    <t>2025-12-09 05:00:00</t>
  </si>
  <si>
    <t>2025-12-09 06:00:00</t>
  </si>
  <si>
    <t>2025-12-09 07:00:00</t>
  </si>
  <si>
    <t>2025-12-09 08:00:00</t>
  </si>
  <si>
    <t>2025-12-09 09:00:00</t>
  </si>
  <si>
    <t>2025-12-09 10:00:00</t>
  </si>
  <si>
    <t>2025-12-09 11:00:00</t>
  </si>
  <si>
    <t>2025-12-09 12:00:00</t>
  </si>
  <si>
    <t>2025-12-09 13:00:00</t>
  </si>
  <si>
    <t>2025-12-09 14:00:00</t>
  </si>
  <si>
    <t>2025-12-09 15:00:00</t>
  </si>
  <si>
    <t>2025-12-09 16:00:00</t>
  </si>
  <si>
    <t>2025-12-09 17:00:00</t>
  </si>
  <si>
    <t>2025-12-09 18:00:00</t>
  </si>
  <si>
    <t>2025-12-09 19:00:00</t>
  </si>
  <si>
    <t>2025-12-09 20:00:00</t>
  </si>
  <si>
    <t>2025-12-09 21:00:00</t>
  </si>
  <si>
    <t>2025-12-09 22:00:00</t>
  </si>
  <si>
    <t>2025-12-09 23:00:00</t>
  </si>
  <si>
    <t>2025-12-10 00:00:00</t>
  </si>
  <si>
    <t>2025-12-10 01:00:00</t>
  </si>
  <si>
    <t>2025-12-10 02:00:00</t>
  </si>
  <si>
    <t>2025-12-10 03:00:00</t>
  </si>
  <si>
    <t>2025-12-10 04:00:00</t>
  </si>
  <si>
    <t>2025-12-10 05:00:00</t>
  </si>
  <si>
    <t>2025-12-10 06:00:00</t>
  </si>
  <si>
    <t>2025-12-10 07:00:00</t>
  </si>
  <si>
    <t>2025-12-10 08:00:00</t>
  </si>
  <si>
    <t>2025-12-10 09:00:00</t>
  </si>
  <si>
    <t>2025-12-10 10:00:00</t>
  </si>
  <si>
    <t>2025-12-10 11:00:00</t>
  </si>
  <si>
    <t>2025-12-10 12:00:00</t>
  </si>
  <si>
    <t>2025-12-10 13:00:00</t>
  </si>
  <si>
    <t>2025-12-10 14:00:00</t>
  </si>
  <si>
    <t>2025-12-10 15:00:00</t>
  </si>
  <si>
    <t>2025-12-10 16:00:00</t>
  </si>
  <si>
    <t>2025-12-10 17:00:00</t>
  </si>
  <si>
    <t>2025-12-10 18:00:00</t>
  </si>
  <si>
    <t>2025-12-10 19:00:00</t>
  </si>
  <si>
    <t>2025-12-10 20:00:00</t>
  </si>
  <si>
    <t>2025-12-10 21:00:00</t>
  </si>
  <si>
    <t>2025-12-10 22:00:00</t>
  </si>
  <si>
    <t>2025-12-10 23:00:00</t>
  </si>
  <si>
    <t>2025-12-11 00:00:00</t>
  </si>
  <si>
    <t>2025-12-11 01:00:00</t>
  </si>
  <si>
    <t>2025-12-11 02:00:00</t>
  </si>
  <si>
    <t>2025-12-11 03:00:00</t>
  </si>
  <si>
    <t>2025-12-11 04:00:00</t>
  </si>
  <si>
    <t>2025-12-11 05:00:00</t>
  </si>
  <si>
    <t>2025-12-11 06:00:00</t>
  </si>
  <si>
    <t>2025-12-11 07:00:00</t>
  </si>
  <si>
    <t>2025-12-11 08:00:00</t>
  </si>
  <si>
    <t>2025-12-11 09:00:00</t>
  </si>
  <si>
    <t>2025-12-11 10:00:00</t>
  </si>
  <si>
    <t>2025-12-11 11:00:00</t>
  </si>
  <si>
    <t>2025-12-11 12:00:00</t>
  </si>
  <si>
    <t>2025-12-11 13:00:00</t>
  </si>
  <si>
    <t>2025-12-11 14:00:00</t>
  </si>
  <si>
    <t>2025-12-11 15:00:00</t>
  </si>
  <si>
    <t>2025-12-11 16:00:00</t>
  </si>
  <si>
    <t>2025-12-11 17:00:00</t>
  </si>
  <si>
    <t>2025-12-11 18:00:00</t>
  </si>
  <si>
    <t>2025-12-11 19:00:00</t>
  </si>
  <si>
    <t>2025-12-11 20:00:00</t>
  </si>
  <si>
    <t>2025-12-11 21:00:00</t>
  </si>
  <si>
    <t>2025-12-11 22:00:00</t>
  </si>
  <si>
    <t>2025-12-11 23:00:00</t>
  </si>
  <si>
    <t>2025-12-12 00:00:00</t>
  </si>
  <si>
    <t>2025-12-12 01:00:00</t>
  </si>
  <si>
    <t>2025-12-12 02:00:00</t>
  </si>
  <si>
    <t>2025-12-12 03:00:00</t>
  </si>
  <si>
    <t>2025-12-12 04:00:00</t>
  </si>
  <si>
    <t>2025-12-12 05:00:00</t>
  </si>
  <si>
    <t>2025-12-12 06:00:00</t>
  </si>
  <si>
    <t>2025-12-12 07:00:00</t>
  </si>
  <si>
    <t>2025-12-12 08:00:00</t>
  </si>
  <si>
    <t>2025-12-12 09:00:00</t>
  </si>
  <si>
    <t>2025-12-12 10:00:00</t>
  </si>
  <si>
    <t>2025-12-12 11:00:00</t>
  </si>
  <si>
    <t>2025-12-12 12:00:00</t>
  </si>
  <si>
    <t>2025-12-12 13:00:00</t>
  </si>
  <si>
    <t>2025-12-12 14:00:00</t>
  </si>
  <si>
    <t>2025-12-12 15:00:00</t>
  </si>
  <si>
    <t>2025-12-12 16:00:00</t>
  </si>
  <si>
    <t>2025-12-12 17:00:00</t>
  </si>
  <si>
    <t>2025-12-12 18:00:00</t>
  </si>
  <si>
    <t>2025-12-12 19:00:00</t>
  </si>
  <si>
    <t>2025-12-12 20:00:00</t>
  </si>
  <si>
    <t>2025-12-12 21:00:00</t>
  </si>
  <si>
    <t>2025-12-12 22:00:00</t>
  </si>
  <si>
    <t>2025-12-12 23:00:00</t>
  </si>
  <si>
    <t>2025-12-13 00:00:00</t>
  </si>
  <si>
    <t>2025-12-13 01:00:00</t>
  </si>
  <si>
    <t>2025-12-13 02:00:00</t>
  </si>
  <si>
    <t>2025-12-13 03:00:00</t>
  </si>
  <si>
    <t>2025-12-13 04:00:00</t>
  </si>
  <si>
    <t>2025-12-13 05:00:00</t>
  </si>
  <si>
    <t>2025-12-13 06:00:00</t>
  </si>
  <si>
    <t>2025-12-13 07:00:00</t>
  </si>
  <si>
    <t>2025-12-13 08:00:00</t>
  </si>
  <si>
    <t>2025-12-13 09:00:00</t>
  </si>
  <si>
    <t>2025-12-13 10:00:00</t>
  </si>
  <si>
    <t>2025-12-13 11:00:00</t>
  </si>
  <si>
    <t>2025-12-13 12:00:00</t>
  </si>
  <si>
    <t>2025-12-13 13:00:00</t>
  </si>
  <si>
    <t>2025-12-13 14:00:00</t>
  </si>
  <si>
    <t>2025-12-13 15:00:00</t>
  </si>
  <si>
    <t>2025-12-13 16:00:00</t>
  </si>
  <si>
    <t>2025-12-13 17:00:00</t>
  </si>
  <si>
    <t>2025-12-13 18:00:00</t>
  </si>
  <si>
    <t>2025-12-13 19:00:00</t>
  </si>
  <si>
    <t>2025-12-13 20:00:00</t>
  </si>
  <si>
    <t>2025-12-13 21:00:00</t>
  </si>
  <si>
    <t>2025-12-13 22:00:00</t>
  </si>
  <si>
    <t>2025-12-13 23:00:00</t>
  </si>
  <si>
    <t>2025-12-14 00:00:00</t>
  </si>
  <si>
    <t>2025-12-14 01:00:00</t>
  </si>
  <si>
    <t>2025-12-14 02:00:00</t>
  </si>
  <si>
    <t>2025-12-14 03:00:00</t>
  </si>
  <si>
    <t>2025-12-14 04:00:00</t>
  </si>
  <si>
    <t>2025-12-14 05:00:00</t>
  </si>
  <si>
    <t>2025-12-14 06:00:00</t>
  </si>
  <si>
    <t>2025-12-14 07:00:00</t>
  </si>
  <si>
    <t>2025-12-14 08:00:00</t>
  </si>
  <si>
    <t>2025-12-14 09:00:00</t>
  </si>
  <si>
    <t>2025-12-14 10:00:00</t>
  </si>
  <si>
    <t>2025-12-14 11:00:00</t>
  </si>
  <si>
    <t>2025-12-14 12:00:00</t>
  </si>
  <si>
    <t>2025-12-14 13:00:00</t>
  </si>
  <si>
    <t>2025-12-14 14:00:00</t>
  </si>
  <si>
    <t>2025-12-14 15:00:00</t>
  </si>
  <si>
    <t>2025-12-14 16:00:00</t>
  </si>
  <si>
    <t>2025-12-14 17:00:00</t>
  </si>
  <si>
    <t>2025-12-14 18:00:00</t>
  </si>
  <si>
    <t>2025-12-14 19:00:00</t>
  </si>
  <si>
    <t>2025-12-14 20:00:00</t>
  </si>
  <si>
    <t>2025-12-14 21:00:00</t>
  </si>
  <si>
    <t>2025-12-14 22:00:00</t>
  </si>
  <si>
    <t>2025-12-14 23:00:00</t>
  </si>
  <si>
    <t>2025-12-15 00:00:00</t>
  </si>
  <si>
    <t>2025-12-15 01:00:00</t>
  </si>
  <si>
    <t>2025-12-15 02:00:00</t>
  </si>
  <si>
    <t>2025-12-15 03:00:00</t>
  </si>
  <si>
    <t>2025-12-15 04:00:00</t>
  </si>
  <si>
    <t>2025-12-15 05:00:00</t>
  </si>
  <si>
    <t>2025-12-15 06:00:00</t>
  </si>
  <si>
    <t>2025-12-15 07:00:00</t>
  </si>
  <si>
    <t>2025-12-15 08:00:00</t>
  </si>
  <si>
    <t>2025-12-15 09:00:00</t>
  </si>
  <si>
    <t>2025-12-15 10:00:00</t>
  </si>
  <si>
    <t>2025-12-15 11:00:00</t>
  </si>
  <si>
    <t>2025-12-15 12:00:00</t>
  </si>
  <si>
    <t>2025-12-15 13:00:00</t>
  </si>
  <si>
    <t>2025-12-15 14:00:00</t>
  </si>
  <si>
    <t>2025-12-15 15:00:00</t>
  </si>
  <si>
    <t>2025-12-15 16:00:00</t>
  </si>
  <si>
    <t>2025-12-15 17:00:00</t>
  </si>
  <si>
    <t>2025-12-15 18:00:00</t>
  </si>
  <si>
    <t>2025-12-15 19:00:00</t>
  </si>
  <si>
    <t>2025-12-15 20:00:00</t>
  </si>
  <si>
    <t>2025-12-15 21:00:00</t>
  </si>
  <si>
    <t>2025-12-15 22:00:00</t>
  </si>
  <si>
    <t>2025-12-15 23:00:00</t>
  </si>
  <si>
    <t>2025-12-16 00:00:00</t>
  </si>
  <si>
    <t>2025-12-16 01:00:00</t>
  </si>
  <si>
    <t>2025-12-16 02:00:00</t>
  </si>
  <si>
    <t>2025-12-16 03:00:00</t>
  </si>
  <si>
    <t>2025-12-16 04:00:00</t>
  </si>
  <si>
    <t>2025-12-16 05:00:00</t>
  </si>
  <si>
    <t>2025-12-16 06:00:00</t>
  </si>
  <si>
    <t>2025-12-16 07:00:00</t>
  </si>
  <si>
    <t>2025-12-16 08:00:00</t>
  </si>
  <si>
    <t>2025-12-16 09:00:00</t>
  </si>
  <si>
    <t>2025-12-16 10:00:00</t>
  </si>
  <si>
    <t>2025-12-16 11:00:00</t>
  </si>
  <si>
    <t>2025-12-16 12:00:00</t>
  </si>
  <si>
    <t>2025-12-16 13:00:00</t>
  </si>
  <si>
    <t>2025-12-16 14:00:00</t>
  </si>
  <si>
    <t>2025-12-16 15:00:00</t>
  </si>
  <si>
    <t>2025-12-16 16:00:00</t>
  </si>
  <si>
    <t>2025-12-16 17:00:00</t>
  </si>
  <si>
    <t>2025-12-16 18:00:00</t>
  </si>
  <si>
    <t>2025-12-16 19:00:00</t>
  </si>
  <si>
    <t>2025-12-16 20:00:00</t>
  </si>
  <si>
    <t>2025-12-16 21:00:00</t>
  </si>
  <si>
    <t>2025-12-16 22:00:00</t>
  </si>
  <si>
    <t>2025-12-16 23:00:00</t>
  </si>
  <si>
    <t>2025-12-17 00:00:00</t>
  </si>
  <si>
    <t>2025-12-17 01:00:00</t>
  </si>
  <si>
    <t>2025-12-17 02:00:00</t>
  </si>
  <si>
    <t>2025-12-17 03:00:00</t>
  </si>
  <si>
    <t>2025-12-17 04:00:00</t>
  </si>
  <si>
    <t>2025-12-17 05:00:00</t>
  </si>
  <si>
    <t>2025-12-17 06:00:00</t>
  </si>
  <si>
    <t>2025-12-17 07:00:00</t>
  </si>
  <si>
    <t>2025-12-17 08:00:00</t>
  </si>
  <si>
    <t>2025-12-17 09:00:00</t>
  </si>
  <si>
    <t>2025-12-17 10:00:00</t>
  </si>
  <si>
    <t>2025-12-17 11:00:00</t>
  </si>
  <si>
    <t>2025-12-17 12:00:00</t>
  </si>
  <si>
    <t>2025-12-17 13:00:00</t>
  </si>
  <si>
    <t>2025-12-17 14:00:00</t>
  </si>
  <si>
    <t>2025-12-17 15:00:00</t>
  </si>
  <si>
    <t>2025-12-17 16:00:00</t>
  </si>
  <si>
    <t>2025-12-17 17:00:00</t>
  </si>
  <si>
    <t>2025-12-17 18:00:00</t>
  </si>
  <si>
    <t>2025-12-17 19:00:00</t>
  </si>
  <si>
    <t>2025-12-17 20:00:00</t>
  </si>
  <si>
    <t>2025-12-17 21:00:00</t>
  </si>
  <si>
    <t>2025-12-17 22:00:00</t>
  </si>
  <si>
    <t>2025-12-17 23:00:00</t>
  </si>
  <si>
    <t>2025-12-18 00:00:00</t>
  </si>
  <si>
    <t>2025-12-18 01:00:00</t>
  </si>
  <si>
    <t>2025-12-18 02:00:00</t>
  </si>
  <si>
    <t>2025-12-18 03:00:00</t>
  </si>
  <si>
    <t>2025-12-18 04:00:00</t>
  </si>
  <si>
    <t>2025-12-18 05:00:00</t>
  </si>
  <si>
    <t>2025-12-18 06:00:00</t>
  </si>
  <si>
    <t>2025-12-18 07:00:00</t>
  </si>
  <si>
    <t>2025-12-18 08:00:00</t>
  </si>
  <si>
    <t>2025-12-18 09:00:00</t>
  </si>
  <si>
    <t>2025-12-18 10:00:00</t>
  </si>
  <si>
    <t>2025-12-18 11:00:00</t>
  </si>
  <si>
    <t>2025-12-18 12:00:00</t>
  </si>
  <si>
    <t>2025-12-18 13:00:00</t>
  </si>
  <si>
    <t>2025-12-18 14:00:00</t>
  </si>
  <si>
    <t>2025-12-18 15:00:00</t>
  </si>
  <si>
    <t>2025-12-18 16:00:00</t>
  </si>
  <si>
    <t>2025-12-18 17:00:00</t>
  </si>
  <si>
    <t>2025-12-18 18:00:00</t>
  </si>
  <si>
    <t>2025-12-18 19:00:00</t>
  </si>
  <si>
    <t>2025-12-18 20:00:00</t>
  </si>
  <si>
    <t>2025-12-18 21:00:00</t>
  </si>
  <si>
    <t>2025-12-18 22:00:00</t>
  </si>
  <si>
    <t>2025-12-18 23:00:00</t>
  </si>
  <si>
    <t>2025-12-19 00:00:00</t>
  </si>
  <si>
    <t>2025-12-19 01:00:00</t>
  </si>
  <si>
    <t>2025-12-19 02:00:00</t>
  </si>
  <si>
    <t>2025-12-19 03:00:00</t>
  </si>
  <si>
    <t>2025-12-19 04:00:00</t>
  </si>
  <si>
    <t>2025-12-19 05:00:00</t>
  </si>
  <si>
    <t>2025-12-19 06:00:00</t>
  </si>
  <si>
    <t>2025-12-19 07:00:00</t>
  </si>
  <si>
    <t>2025-12-19 08:00:00</t>
  </si>
  <si>
    <t>2025-12-19 09:00:00</t>
  </si>
  <si>
    <t>2025-12-19 10:00:00</t>
  </si>
  <si>
    <t>2025-12-19 11:00:00</t>
  </si>
  <si>
    <t>2025-12-19 12:00:00</t>
  </si>
  <si>
    <t>2025-12-19 13:00:00</t>
  </si>
  <si>
    <t>2025-12-19 14:00:00</t>
  </si>
  <si>
    <t>2025-12-19 15:00:00</t>
  </si>
  <si>
    <t>2025-12-19 16:00:00</t>
  </si>
  <si>
    <t>2025-12-19 17:00:00</t>
  </si>
  <si>
    <t>2025-12-19 18:00:00</t>
  </si>
  <si>
    <t>2025-12-19 19:00:00</t>
  </si>
  <si>
    <t>2025-12-19 20:00:00</t>
  </si>
  <si>
    <t>2025-12-19 21:00:00</t>
  </si>
  <si>
    <t>2025-12-19 22:00:00</t>
  </si>
  <si>
    <t>2025-12-19 23:00:00</t>
  </si>
  <si>
    <t>2025-12-20 00:00:00</t>
  </si>
  <si>
    <t>2025-12-20 01:00:00</t>
  </si>
  <si>
    <t>2025-12-20 02:00:00</t>
  </si>
  <si>
    <t>2025-12-20 03:00:00</t>
  </si>
  <si>
    <t>2025-12-20 04:00:00</t>
  </si>
  <si>
    <t>2025-12-20 05:00:00</t>
  </si>
  <si>
    <t>2025-12-20 06:00:00</t>
  </si>
  <si>
    <t>2025-12-20 07:00:00</t>
  </si>
  <si>
    <t>2025-12-20 08:00:00</t>
  </si>
  <si>
    <t>2025-12-20 09:00:00</t>
  </si>
  <si>
    <t>2025-12-20 10:00:00</t>
  </si>
  <si>
    <t>2025-12-20 11:00:00</t>
  </si>
  <si>
    <t>2025-12-20 12:00:00</t>
  </si>
  <si>
    <t>2025-12-20 13:00:00</t>
  </si>
  <si>
    <t>2025-12-20 14:00:00</t>
  </si>
  <si>
    <t>2025-12-20 15:00:00</t>
  </si>
  <si>
    <t>2025-12-20 16:00:00</t>
  </si>
  <si>
    <t>2025-12-20 17:00:00</t>
  </si>
  <si>
    <t>2025-12-20 18:00:00</t>
  </si>
  <si>
    <t>2025-12-20 19:00:00</t>
  </si>
  <si>
    <t>2025-12-20 20:00:00</t>
  </si>
  <si>
    <t>2025-12-20 21:00:00</t>
  </si>
  <si>
    <t>2025-12-20 22:00:00</t>
  </si>
  <si>
    <t>2025-12-20 23:00:00</t>
  </si>
  <si>
    <t>2025-12-21 00:00:00</t>
  </si>
  <si>
    <t>2025-12-21 01:00:00</t>
  </si>
  <si>
    <t>2025-12-21 02:00:00</t>
  </si>
  <si>
    <t>2025-12-21 03:00:00</t>
  </si>
  <si>
    <t>2025-12-21 04:00:00</t>
  </si>
  <si>
    <t>2025-12-21 05:00:00</t>
  </si>
  <si>
    <t>2025-12-21 06:00:00</t>
  </si>
  <si>
    <t>2025-12-21 07:00:00</t>
  </si>
  <si>
    <t>2025-12-21 08:00:00</t>
  </si>
  <si>
    <t>2025-12-21 09:00:00</t>
  </si>
  <si>
    <t>2025-12-21 10:00:00</t>
  </si>
  <si>
    <t>2025-12-21 11:00:00</t>
  </si>
  <si>
    <t>2025-12-21 12:00:00</t>
  </si>
  <si>
    <t>2025-12-21 13:00:00</t>
  </si>
  <si>
    <t>2025-12-21 14:00:00</t>
  </si>
  <si>
    <t>2025-12-21 15:00:00</t>
  </si>
  <si>
    <t>2025-12-21 16:00:00</t>
  </si>
  <si>
    <t>2025-12-21 17:00:00</t>
  </si>
  <si>
    <t>2025-12-21 18:00:00</t>
  </si>
  <si>
    <t>2025-12-21 19:00:00</t>
  </si>
  <si>
    <t>2025-12-21 20:00:00</t>
  </si>
  <si>
    <t>2025-12-21 21:00:00</t>
  </si>
  <si>
    <t>2025-12-21 22:00:00</t>
  </si>
  <si>
    <t>2025-12-21 23:00:00</t>
  </si>
  <si>
    <t>2025-12-22 00:00:00</t>
  </si>
  <si>
    <t>2025-12-22 01:00:00</t>
  </si>
  <si>
    <t>2025-12-22 02:00:00</t>
  </si>
  <si>
    <t>2025-12-22 03:00:00</t>
  </si>
  <si>
    <t>2025-12-22 04:00:00</t>
  </si>
  <si>
    <t>2025-12-22 05:00:00</t>
  </si>
  <si>
    <t>2025-12-22 06:00:00</t>
  </si>
  <si>
    <t>2025-12-22 07:00:00</t>
  </si>
  <si>
    <t>2025-12-22 08:00:00</t>
  </si>
  <si>
    <t>2025-12-22 09:00:00</t>
  </si>
  <si>
    <t>2025-12-22 10:00:00</t>
  </si>
  <si>
    <t>2025-12-22 11:00:00</t>
  </si>
  <si>
    <t>2025-12-22 12:00:00</t>
  </si>
  <si>
    <t>2025-12-22 13:00:00</t>
  </si>
  <si>
    <t>2025-12-22 14:00:00</t>
  </si>
  <si>
    <t>2025-12-22 15:00:00</t>
  </si>
  <si>
    <t>2025-12-22 16:00:00</t>
  </si>
  <si>
    <t>2025-12-22 17:00:00</t>
  </si>
  <si>
    <t>2025-12-22 18:00:00</t>
  </si>
  <si>
    <t>2025-12-22 19:00:00</t>
  </si>
  <si>
    <t>2025-12-22 20:00:00</t>
  </si>
  <si>
    <t>2025-12-22 21:00:00</t>
  </si>
  <si>
    <t>2025-12-22 22:00:00</t>
  </si>
  <si>
    <t>2025-12-22 23:00:00</t>
  </si>
  <si>
    <t>2025-12-23 00:00:00</t>
  </si>
  <si>
    <t>2025-12-23 01:00:00</t>
  </si>
  <si>
    <t>2025-12-23 02:00:00</t>
  </si>
  <si>
    <t>2025-12-23 03:00:00</t>
  </si>
  <si>
    <t>2025-12-23 04:00:00</t>
  </si>
  <si>
    <t>2025-12-23 05:00:00</t>
  </si>
  <si>
    <t>2025-12-23 06:00:00</t>
  </si>
  <si>
    <t>2025-12-23 07:00:00</t>
  </si>
  <si>
    <t>2025-12-23 08:00:00</t>
  </si>
  <si>
    <t>2025-12-23 09:00:00</t>
  </si>
  <si>
    <t>2025-12-23 10:00:00</t>
  </si>
  <si>
    <t>2025-12-23 11:00:00</t>
  </si>
  <si>
    <t>2025-12-23 12:00:00</t>
  </si>
  <si>
    <t>2025-12-23 13:00:00</t>
  </si>
  <si>
    <t>2025-12-23 14:00:00</t>
  </si>
  <si>
    <t>2025-12-23 15:00:00</t>
  </si>
  <si>
    <t>2025-12-23 16:00:00</t>
  </si>
  <si>
    <t>2025-12-23 17:00:00</t>
  </si>
  <si>
    <t>2025-12-23 18:00:00</t>
  </si>
  <si>
    <t>2025-12-23 19:00:00</t>
  </si>
  <si>
    <t>2025-12-23 20:00:00</t>
  </si>
  <si>
    <t>2025-12-23 21:00:00</t>
  </si>
  <si>
    <t>2025-12-23 22:00:00</t>
  </si>
  <si>
    <t>2025-12-23 23:00:00</t>
  </si>
  <si>
    <t>2025-12-24 00:00:00</t>
  </si>
  <si>
    <t>2025-12-24 01:00:00</t>
  </si>
  <si>
    <t>2025-12-24 02:00:00</t>
  </si>
  <si>
    <t>2025-12-24 03:00:00</t>
  </si>
  <si>
    <t>2025-12-24 04:00:00</t>
  </si>
  <si>
    <t>2025-12-24 05:00:00</t>
  </si>
  <si>
    <t>2025-12-24 06:00:00</t>
  </si>
  <si>
    <t>2025-12-24 07:00:00</t>
  </si>
  <si>
    <t>2025-12-24 08:00:00</t>
  </si>
  <si>
    <t>2025-12-24 09:00:00</t>
  </si>
  <si>
    <t>2025-12-24 10:00:00</t>
  </si>
  <si>
    <t>2025-12-24 11:00:00</t>
  </si>
  <si>
    <t>2025-12-24 12:00:00</t>
  </si>
  <si>
    <t>2025-12-24 13:00:00</t>
  </si>
  <si>
    <t>2025-12-24 14:00:00</t>
  </si>
  <si>
    <t>2025-12-24 15:00:00</t>
  </si>
  <si>
    <t>2025-12-24 16:00:00</t>
  </si>
  <si>
    <t>2025-12-24 17:00:00</t>
  </si>
  <si>
    <t>2025-12-24 18:00:00</t>
  </si>
  <si>
    <t>2025-12-24 19:00:00</t>
  </si>
  <si>
    <t>2025-12-24 20:00:00</t>
  </si>
  <si>
    <t>2025-12-24 21:00:00</t>
  </si>
  <si>
    <t>2025-12-24 22:00:00</t>
  </si>
  <si>
    <t>2025-12-24 23:00:00</t>
  </si>
  <si>
    <t>2025-12-25 00:00:00</t>
  </si>
  <si>
    <t>2025-12-25 01:00:00</t>
  </si>
  <si>
    <t>2025-12-25 02:00:00</t>
  </si>
  <si>
    <t>2025-12-25 03:00:00</t>
  </si>
  <si>
    <t>2025-12-25 04:00:00</t>
  </si>
  <si>
    <t>2025-12-25 05:00:00</t>
  </si>
  <si>
    <t>2025-12-25 06:00:00</t>
  </si>
  <si>
    <t>2025-12-25 07:00:00</t>
  </si>
  <si>
    <t>2025-12-25 08:00:00</t>
  </si>
  <si>
    <t>2025-12-25 09:00:00</t>
  </si>
  <si>
    <t>2025-12-25 10:00:00</t>
  </si>
  <si>
    <t>2025-12-25 11:00:00</t>
  </si>
  <si>
    <t>2025-12-25 12:00:00</t>
  </si>
  <si>
    <t>2025-12-25 13:00:00</t>
  </si>
  <si>
    <t>2025-12-25 14:00:00</t>
  </si>
  <si>
    <t>2025-12-25 15:00:00</t>
  </si>
  <si>
    <t>2025-12-25 16:00:00</t>
  </si>
  <si>
    <t>2025-12-25 17:00:00</t>
  </si>
  <si>
    <t>2025-12-25 18:00:00</t>
  </si>
  <si>
    <t>2025-12-25 19:00:00</t>
  </si>
  <si>
    <t>2025-12-25 20:00:00</t>
  </si>
  <si>
    <t>2025-12-25 21:00:00</t>
  </si>
  <si>
    <t>2025-12-25 22:00:00</t>
  </si>
  <si>
    <t>2025-12-25 23:00:00</t>
  </si>
  <si>
    <t>2025-12-26 00:00:00</t>
  </si>
  <si>
    <t>2025-12-26 01:00:00</t>
  </si>
  <si>
    <t>2025-12-26 02:00:00</t>
  </si>
  <si>
    <t>2025-12-26 03:00:00</t>
  </si>
  <si>
    <t>2025-12-26 04:00:00</t>
  </si>
  <si>
    <t>2025-12-26 05:00:00</t>
  </si>
  <si>
    <t>2025-12-26 06:00:00</t>
  </si>
  <si>
    <t>2025-12-26 07:00:00</t>
  </si>
  <si>
    <t>2025-12-26 08:00:00</t>
  </si>
  <si>
    <t>2025-12-26 09:00:00</t>
  </si>
  <si>
    <t>2025-12-26 10:00:00</t>
  </si>
  <si>
    <t>2025-12-26 11:00:00</t>
  </si>
  <si>
    <t>2025-12-26 12:00:00</t>
  </si>
  <si>
    <t>2025-12-26 13:00:00</t>
  </si>
  <si>
    <t>2025-12-26 14:00:00</t>
  </si>
  <si>
    <t>2025-12-26 15:00:00</t>
  </si>
  <si>
    <t>2025-12-26 16:00:00</t>
  </si>
  <si>
    <t>2025-12-26 17:00:00</t>
  </si>
  <si>
    <t>2025-12-26 18:00:00</t>
  </si>
  <si>
    <t>2025-12-26 19:00:00</t>
  </si>
  <si>
    <t>2025-12-26 20:00:00</t>
  </si>
  <si>
    <t>2025-12-26 21:00:00</t>
  </si>
  <si>
    <t>2025-12-26 22:00:00</t>
  </si>
  <si>
    <t>2025-12-26 23:00:00</t>
  </si>
  <si>
    <t>2025-12-27 00:00:00</t>
  </si>
  <si>
    <t>2025-12-27 01:00:00</t>
  </si>
  <si>
    <t>2025-12-27 02:00:00</t>
  </si>
  <si>
    <t>2025-12-27 03:00:00</t>
  </si>
  <si>
    <t>2025-12-27 04:00:00</t>
  </si>
  <si>
    <t>2025-12-27 05:00:00</t>
  </si>
  <si>
    <t>2025-12-27 06:00:00</t>
  </si>
  <si>
    <t>2025-12-27 07:00:00</t>
  </si>
  <si>
    <t>2025-12-27 08:00:00</t>
  </si>
  <si>
    <t>2025-12-27 09:00:00</t>
  </si>
  <si>
    <t>2025-12-27 10:00:00</t>
  </si>
  <si>
    <t>2025-12-27 11:00:00</t>
  </si>
  <si>
    <t>2025-12-27 12:00:00</t>
  </si>
  <si>
    <t>2025-12-27 13:00:00</t>
  </si>
  <si>
    <t>2025-12-27 14:00:00</t>
  </si>
  <si>
    <t>2025-12-27 15:00:00</t>
  </si>
  <si>
    <t>2025-12-27 16:00:00</t>
  </si>
  <si>
    <t>2025-12-27 17:00:00</t>
  </si>
  <si>
    <t>2025-12-27 18:00:00</t>
  </si>
  <si>
    <t>2025-12-27 19:00:00</t>
  </si>
  <si>
    <t>2025-12-27 20:00:00</t>
  </si>
  <si>
    <t>2025-12-27 21:00:00</t>
  </si>
  <si>
    <t>2025-12-27 22:00:00</t>
  </si>
  <si>
    <t>2025-12-27 23:00:00</t>
  </si>
  <si>
    <t>2025-12-28 00:00:00</t>
  </si>
  <si>
    <t>2025-12-28 01:00:00</t>
  </si>
  <si>
    <t>2025-12-28 02:00:00</t>
  </si>
  <si>
    <t>2025-12-28 03:00:00</t>
  </si>
  <si>
    <t>2025-12-28 04:00:00</t>
  </si>
  <si>
    <t>2025-12-28 05:00:00</t>
  </si>
  <si>
    <t>2025-12-28 06:00:00</t>
  </si>
  <si>
    <t>2025-12-28 07:00:00</t>
  </si>
  <si>
    <t>2025-12-28 08:00:00</t>
  </si>
  <si>
    <t>2025-12-28 09:00:00</t>
  </si>
  <si>
    <t>2025-12-28 10:00:00</t>
  </si>
  <si>
    <t>2025-12-28 11:00:00</t>
  </si>
  <si>
    <t>2025-12-28 12:00:00</t>
  </si>
  <si>
    <t>2025-12-28 13:00:00</t>
  </si>
  <si>
    <t>2025-12-28 14:00:00</t>
  </si>
  <si>
    <t>2025-12-28 15:00:00</t>
  </si>
  <si>
    <t>2025-12-28 16:00:00</t>
  </si>
  <si>
    <t>2025-12-28 17:00:00</t>
  </si>
  <si>
    <t>2025-12-28 18:00:00</t>
  </si>
  <si>
    <t>2025-12-28 19:00:00</t>
  </si>
  <si>
    <t>2025-12-28 20:00:00</t>
  </si>
  <si>
    <t>2025-12-28 21:00:00</t>
  </si>
  <si>
    <t>2025-12-28 22:00:00</t>
  </si>
  <si>
    <t>2025-12-28 23:00:00</t>
  </si>
  <si>
    <t>2025-12-29 00:00:00</t>
  </si>
  <si>
    <t>2025-12-29 01:00:00</t>
  </si>
  <si>
    <t>2025-12-29 02:00:00</t>
  </si>
  <si>
    <t>2025-12-29 03:00:00</t>
  </si>
  <si>
    <t>2025-12-29 04:00:00</t>
  </si>
  <si>
    <t>2025-12-29 05:00:00</t>
  </si>
  <si>
    <t>2025-12-29 06:00:00</t>
  </si>
  <si>
    <t>2025-12-29 07:00:00</t>
  </si>
  <si>
    <t>2025-12-29 08:00:00</t>
  </si>
  <si>
    <t>2025-12-29 09:00:00</t>
  </si>
  <si>
    <t>2025-12-29 10:00:00</t>
  </si>
  <si>
    <t>2025-12-29 11:00:00</t>
  </si>
  <si>
    <t>2025-12-29 12:00:00</t>
  </si>
  <si>
    <t>2025-12-29 13:00:00</t>
  </si>
  <si>
    <t>2025-12-29 14:00:00</t>
  </si>
  <si>
    <t>2025-12-29 15:00:00</t>
  </si>
  <si>
    <t>2025-12-29 16:00:00</t>
  </si>
  <si>
    <t>2025-12-29 17:00:00</t>
  </si>
  <si>
    <t>2025-12-29 18:00:00</t>
  </si>
  <si>
    <t>2025-12-29 19:00:00</t>
  </si>
  <si>
    <t>2025-12-29 20:00:00</t>
  </si>
  <si>
    <t>2025-12-29 21:00:00</t>
  </si>
  <si>
    <t>2025-12-29 22:00:00</t>
  </si>
  <si>
    <t>2025-12-29 23:00:00</t>
  </si>
  <si>
    <t>2025-12-30 00:00:00</t>
  </si>
  <si>
    <t>2025-12-30 01:00:00</t>
  </si>
  <si>
    <t>2025-12-30 02:00:00</t>
  </si>
  <si>
    <t>2025-12-30 03:00:00</t>
  </si>
  <si>
    <t>2025-12-30 04:00:00</t>
  </si>
  <si>
    <t>2025-12-30 05:00:00</t>
  </si>
  <si>
    <t>2025-12-30 06:00:00</t>
  </si>
  <si>
    <t>2025-12-30 07:00:00</t>
  </si>
  <si>
    <t>2025-12-30 08:00:00</t>
  </si>
  <si>
    <t>2025-12-30 09:00:00</t>
  </si>
  <si>
    <t>2025-12-30 10:00:00</t>
  </si>
  <si>
    <t>2025-12-30 11:00:00</t>
  </si>
  <si>
    <t>2025-12-30 12:00:00</t>
  </si>
  <si>
    <t>2025-12-30 13:00:00</t>
  </si>
  <si>
    <t>2025-12-30 14:00:00</t>
  </si>
  <si>
    <t>2025-12-30 15:00:00</t>
  </si>
  <si>
    <t>2025-12-30 16:00:00</t>
  </si>
  <si>
    <t>2025-12-30 17:00:00</t>
  </si>
  <si>
    <t>2025-12-30 18:00:00</t>
  </si>
  <si>
    <t>2025-12-30 19:00:00</t>
  </si>
  <si>
    <t>2025-12-30 20:00:00</t>
  </si>
  <si>
    <t>2025-12-30 21:00:00</t>
  </si>
  <si>
    <t>2025-12-30 22:00:00</t>
  </si>
  <si>
    <t>2025-12-30 23:00:00</t>
  </si>
  <si>
    <t>2025-12-31 00:00:00</t>
  </si>
  <si>
    <t>2025-12-31 01:00:00</t>
  </si>
  <si>
    <t>2025-12-31 02:00:00</t>
  </si>
  <si>
    <t>2025-12-31 03:00:00</t>
  </si>
  <si>
    <t>2025-12-31 04:00:00</t>
  </si>
  <si>
    <t>2025-12-31 05:00:00</t>
  </si>
  <si>
    <t>2025-12-31 06:00:00</t>
  </si>
  <si>
    <t>2025-12-31 07:00:00</t>
  </si>
  <si>
    <t>2025-12-31 08:00:00</t>
  </si>
  <si>
    <t>2025-12-31 09:00:00</t>
  </si>
  <si>
    <t>2025-12-31 10:00:00</t>
  </si>
  <si>
    <t>2025-12-31 11:00:00</t>
  </si>
  <si>
    <t>2025-12-31 12:00:00</t>
  </si>
  <si>
    <t>2025-12-31 13:00:00</t>
  </si>
  <si>
    <t>2025-12-31 14:00:00</t>
  </si>
  <si>
    <t>2025-12-31 15:00:00</t>
  </si>
  <si>
    <t>2025-12-31 16:00:00</t>
  </si>
  <si>
    <t>2025-12-31 17:00:00</t>
  </si>
  <si>
    <t>2025-12-31 18:00:00</t>
  </si>
  <si>
    <t>2025-12-31 19:00:00</t>
  </si>
  <si>
    <t>2025-12-31 20:00:00</t>
  </si>
  <si>
    <t>2025-12-31 21:00:00</t>
  </si>
  <si>
    <t>2025-12-31 22:00:00</t>
  </si>
  <si>
    <t>2025-12-31 23:00:00</t>
  </si>
  <si>
    <t>Schaltungs-Dauer / Schaltungs-Anzahl / Aufteilung</t>
  </si>
  <si>
    <t>Monat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</si>
  <si>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</si>
  <si>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</si>
  <si>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</si>
  <si>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</si>
  <si>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</si>
  <si>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</si>
  <si>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</si>
  <si>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</si>
  <si>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</si>
  <si>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</si>
  <si>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</si>
  <si>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</si>
  <si>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Dauer in Std:</t>
  </si>
  <si>
    <t>Dauer Bypass</t>
  </si>
  <si>
    <t>Dauer Stufe 1</t>
  </si>
  <si>
    <t>Dauer Stufe 2</t>
  </si>
  <si>
    <t>Dauer Stufe 3</t>
  </si>
  <si>
    <t>Jahr</t>
  </si>
  <si>
    <t>Schaltungen:</t>
  </si>
  <si>
    <t>Anzahl Bypass</t>
  </si>
  <si>
    <t>Anzahl Stufe 1</t>
  </si>
  <si>
    <t>Anzahl Stufe 2</t>
  </si>
  <si>
    <t>Anzahl Stufe 3</t>
  </si>
  <si>
    <t>Anzahl Gesamt</t>
  </si>
  <si>
    <t>Aufteilung:</t>
  </si>
  <si>
    <t>Prozent Bypass</t>
  </si>
  <si>
    <t>Prozent Stufe 1</t>
  </si>
  <si>
    <t>Prozent Stufe 2</t>
  </si>
  <si>
    <t>Prozent Stufe 3</t>
  </si>
  <si>
    <t>Preis Pro kWh</t>
  </si>
  <si>
    <t>Einsparung in EUR</t>
  </si>
  <si>
    <t>Kennung_key</t>
  </si>
  <si>
    <t>Benennung</t>
  </si>
  <si>
    <t>Benutzer</t>
  </si>
  <si>
    <t>Projekt</t>
  </si>
  <si>
    <t>StdVerb_Bericht</t>
  </si>
  <si>
    <t>Stundenverbrauchsbericht</t>
  </si>
  <si>
    <t>TagVerb_Bericht</t>
  </si>
  <si>
    <t>Tagesverbrauchsbericht</t>
  </si>
  <si>
    <t>MonBerb_Bericht</t>
  </si>
  <si>
    <t>Monatsverbrauchsbericht</t>
  </si>
  <si>
    <t>Schaltungs_Bericht</t>
  </si>
  <si>
    <t>Schaltungsbericht der Stufen</t>
  </si>
  <si>
    <t>Filter_01_Jan</t>
  </si>
  <si>
    <t>01</t>
  </si>
  <si>
    <t>02</t>
  </si>
  <si>
    <t>2025</t>
  </si>
  <si>
    <t>Filter_02_Feb</t>
  </si>
  <si>
    <t>03</t>
  </si>
  <si>
    <t>Filter_03_Mrz</t>
  </si>
  <si>
    <t>04</t>
  </si>
  <si>
    <t>Filter_04_Apr</t>
  </si>
  <si>
    <t>05</t>
  </si>
  <si>
    <t>Filter_05_Mai</t>
  </si>
  <si>
    <t>06</t>
  </si>
  <si>
    <t>Filter_06_Jun</t>
  </si>
  <si>
    <t>07</t>
  </si>
  <si>
    <t>Filter_07_Jul</t>
  </si>
  <si>
    <t>08</t>
  </si>
  <si>
    <t>Filter_08_Aug</t>
  </si>
  <si>
    <t>09</t>
  </si>
  <si>
    <t>Filter_09_Sep</t>
  </si>
  <si>
    <t>10</t>
  </si>
  <si>
    <t>Filter_10_Okt</t>
  </si>
  <si>
    <t>11</t>
  </si>
  <si>
    <t>Filter_11_Nov</t>
  </si>
  <si>
    <t>12</t>
  </si>
  <si>
    <t>Filter_12_Dez</t>
  </si>
  <si>
    <t>2026</t>
  </si>
  <si>
    <t>Filter_Jahr</t>
  </si>
  <si>
    <t>Verg_1</t>
  </si>
  <si>
    <t>_ZU</t>
  </si>
  <si>
    <t>Verg_2</t>
  </si>
  <si>
    <t>_AB</t>
  </si>
  <si>
    <t>[Auswertung der Ersparnis] Seite 1</t>
  </si>
  <si>
    <t>Jahresersparnisauswertung</t>
  </si>
  <si>
    <t>B-Typ</t>
  </si>
  <si>
    <t>[Briefkopf-Daten:]</t>
  </si>
  <si>
    <t>Adresse:</t>
  </si>
  <si>
    <t>eSaver GmbH – Im Letten 16/1 – 71139 Ehningen</t>
  </si>
  <si>
    <t>Ersparnis Stufe 1</t>
  </si>
  <si>
    <t>%</t>
  </si>
  <si>
    <t>Kontakt:</t>
  </si>
  <si>
    <t>07034-9300 50</t>
  </si>
  <si>
    <t>Ersparnis Stufe 2</t>
  </si>
  <si>
    <t>Internet:</t>
  </si>
  <si>
    <t>www.esaver.eu</t>
  </si>
  <si>
    <t>Ersparnis Stufe 3</t>
  </si>
  <si>
    <t xml:space="preserve">E-Mail: </t>
  </si>
  <si>
    <t>msr@esaver.eu</t>
  </si>
  <si>
    <t>Bearbeiter Auswertung:</t>
  </si>
  <si>
    <t>Vorname Name</t>
  </si>
  <si>
    <t xml:space="preserve">Bearbeitung Source: </t>
  </si>
  <si>
    <t>GMarder eSaver®</t>
  </si>
  <si>
    <t xml:space="preserve">Erstell-Datum: </t>
  </si>
  <si>
    <t>------------------------------------------------------------</t>
  </si>
  <si>
    <t>Firmierung:</t>
  </si>
  <si>
    <t>Name1-Name2</t>
  </si>
  <si>
    <t>Anschrift/PLZ/Ort:</t>
  </si>
  <si>
    <t>Straße Nr, PLT Ort</t>
  </si>
  <si>
    <t>Ansprechpartner:</t>
  </si>
  <si>
    <t>Herr Mustermann</t>
  </si>
  <si>
    <t>Ort der Messung:</t>
  </si>
  <si>
    <t>Größe bauseitiger Trafo:</t>
  </si>
  <si>
    <t>1x 500 kVA</t>
  </si>
  <si>
    <t>eSaver®-Größe</t>
  </si>
  <si>
    <t>400 kVA</t>
  </si>
  <si>
    <t>Messzeitraum:</t>
  </si>
  <si>
    <t>01.01.2025 bis 31.12.2025</t>
  </si>
  <si>
    <t>Projektnummer:</t>
  </si>
  <si>
    <t>PJJ0X0XX</t>
  </si>
  <si>
    <t>IBN-Datum &amp; Seriennummer</t>
  </si>
  <si>
    <t>12.01.2024, G 63 M</t>
  </si>
  <si>
    <t>Messgeräte:</t>
  </si>
  <si>
    <t>Es wurden die zwei im eSaver® fest installierten Janitza UMG 96 PQ-L-Messgeräte verwendet. Die Geräte sind werksseitig geeicht und liefern kontinuierlich Messwerte. Eine separate Kalibrierung wird nicht standardmäßig durchgeführt.</t>
  </si>
  <si>
    <t>Messgeräte Vorlage Janitza</t>
  </si>
  <si>
    <t>Messgeräte Vorlage Econ</t>
  </si>
  <si>
    <t>Es wurden die zwei im eSaver® fest installierten Econ Sense 3-Messgeräte verwendet. Die Geräte sind werksseitig geeicht und liefern kontinuierlich Messwerte. Eine separate Kalibrierung wird nicht standardmäßig durchgeführt.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</si>
</sst>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00"/>
    <numFmt numFmtId="165" formatCode="0.0"/>
    <numFmt numFmtId="166" formatCode="#,##0.0"/>
    <numFmt numFmtId="167" formatCode="#,##0.000"/>
    <numFmt numFmtId="168" formatCode="mmmm\ yyyy"/>
    <numFmt numFmtId="169" formatCode="00.00"/>
    <numFmt numFmtId="170" formatCode="_-* #,##0.0000\ &quot;€&quot;_-;\-* #,##0.0000\ &quot;€&quot;_-;_-* &quot;-&quot;??\ &quot;€&quot;_-;_-@_-"/>
    <numFmt numFmtId="171" formatCode="00"/>
  </numFmts>
  <fonts count="3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0" tint="-0.249977111117893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</font>
    <font>
      <sz val="11"/>
      <color theme="0" tint="-0.14999847407452621"/>
      <name val="Calibri"/>
      <family val="2"/>
    </font>
    <font>
      <sz val="10"/>
      <color theme="0" tint="-0.14999847407452621"/>
      <name val="Arial"/>
      <family val="2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 tint="-0.499984740745262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B050"/>
      <name val="Calibri"/>
      <family val="2"/>
    </font>
    <font>
      <b/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i/>
      <sz val="9"/>
      <color rgb="FF000000"/>
      <name val="Calibri"/>
      <family val="2"/>
    </font>
    <font>
      <b/>
      <i/>
      <sz val="11"/>
      <color rgb="FF000000"/>
      <name val="Calibri"/>
      <family val="2"/>
    </font>
    <font>
      <sz val="12"/>
      <color rgb="FF000000"/>
      <name val="Symbol"/>
      <family val="1"/>
      <charset val="2"/>
    </font>
    <font>
      <sz val="12"/>
      <color theme="1"/>
      <name val="Calibri"/>
      <family val="2"/>
    </font>
    <font>
      <u/>
      <sz val="11"/>
      <color theme="10"/>
      <name val="Calibri"/>
      <family val="2"/>
    </font>
    <font>
      <b/>
      <sz val="10"/>
      <color theme="1"/>
      <name val="Arial"/>
      <family val="2"/>
    </font>
    <font>
      <b/>
      <sz val="2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87182226020086"/>
        <bgColor rgb="FFBFBFBF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19">
    <xf numFmtId="0" fontId="0" fillId="0" borderId="0"/>
    <xf numFmtId="0" fontId="16" fillId="0" borderId="0"/>
    <xf numFmtId="44" fontId="16" fillId="0" borderId="0"/>
    <xf numFmtId="0" fontId="19" fillId="0" borderId="0"/>
    <xf numFmtId="9" fontId="20" fillId="0" borderId="0"/>
    <xf numFmtId="44" fontId="20" fillId="0" borderId="0"/>
    <xf numFmtId="42" fontId="20" fillId="0" borderId="0"/>
    <xf numFmtId="43" fontId="20" fillId="0" borderId="0"/>
    <xf numFmtId="41" fontId="20" fillId="0" borderId="0"/>
    <xf numFmtId="0" fontId="19" fillId="0" borderId="0"/>
    <xf numFmtId="0" fontId="1" fillId="0" borderId="0"/>
    <xf numFmtId="0" fontId="22" fillId="0" borderId="0"/>
    <xf numFmtId="0" fontId="1" fillId="0" borderId="0"/>
    <xf numFmtId="0" fontId="26" fillId="0" borderId="0"/>
    <xf numFmtId="0" fontId="27" fillId="0" borderId="0"/>
    <xf numFmtId="0" fontId="32" fillId="0" borderId="0"/>
    <xf numFmtId="0" fontId="1" fillId="0" borderId="0"/>
    <xf numFmtId="0" fontId="27" fillId="0" borderId="0"/>
    <xf numFmtId="0" fontId="16" fillId="0" borderId="0"/>
  </cellStyleXfs>
  <cellXfs count="154">
    <xf numFmtId="0" fontId="0" fillId="0" borderId="0" xfId="0"/>
    <xf numFmtId="164" fontId="0" fillId="0" borderId="0" xfId="0" applyNumberFormat="1"/>
    <xf numFmtId="165" fontId="4" fillId="0" borderId="0" xfId="0" applyNumberFormat="1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2" fontId="6" fillId="3" borderId="0" xfId="0" applyNumberFormat="1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2" borderId="0" xfId="0" applyFill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7" fillId="0" borderId="0" xfId="0" applyNumberFormat="1" applyFont="1" applyProtection="1">
      <protection locked="0"/>
    </xf>
    <xf numFmtId="0" fontId="8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0" fontId="8" fillId="0" borderId="0" xfId="0" applyFont="1" applyAlignment="1">
      <alignment horizontal="left" wrapText="1"/>
    </xf>
    <xf numFmtId="0" fontId="8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66" fontId="9" fillId="5" borderId="4" xfId="0" applyNumberFormat="1" applyFont="1" applyFill="1" applyBorder="1" applyAlignment="1" applyProtection="1">
      <alignment horizontal="center"/>
      <protection locked="0"/>
    </xf>
    <xf numFmtId="166" fontId="9" fillId="5" borderId="4" xfId="0" applyNumberFormat="1" applyFont="1" applyFill="1" applyBorder="1" applyAlignment="1" applyProtection="1">
      <alignment horizontal="right"/>
      <protection locked="0"/>
    </xf>
    <xf numFmtId="167" fontId="0" fillId="0" borderId="0" xfId="0" applyNumberFormat="1"/>
    <xf numFmtId="0" fontId="8" fillId="0" borderId="0" xfId="0" applyFont="1"/>
    <xf numFmtId="1" fontId="0" fillId="0" borderId="0" xfId="0" applyNumberFormat="1" applyAlignment="1">
      <alignment horizontal="center"/>
    </xf>
    <xf numFmtId="164" fontId="0" fillId="6" borderId="0" xfId="0" applyNumberFormat="1" applyFill="1"/>
    <xf numFmtId="164" fontId="0" fillId="7" borderId="0" xfId="0" applyNumberFormat="1" applyFill="1"/>
    <xf numFmtId="0" fontId="8" fillId="8" borderId="0" xfId="0" applyFont="1" applyFill="1"/>
    <xf numFmtId="0" fontId="10" fillId="0" borderId="0" xfId="0" applyFont="1"/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165" fontId="10" fillId="0" borderId="0" xfId="0" applyNumberFormat="1" applyFont="1" applyAlignment="1" applyProtection="1">
      <alignment vertical="top"/>
      <protection locked="0"/>
    </xf>
    <xf numFmtId="0" fontId="11" fillId="0" borderId="0" xfId="0" applyFont="1" applyAlignment="1" applyProtection="1">
      <alignment vertical="top"/>
      <protection locked="0"/>
    </xf>
    <xf numFmtId="165" fontId="11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164" fontId="0" fillId="6" borderId="0" xfId="0" applyNumberFormat="1" applyFill="1" applyAlignment="1">
      <alignment horizontal="right"/>
    </xf>
    <xf numFmtId="2" fontId="0" fillId="0" borderId="0" xfId="0" applyNumberFormat="1"/>
    <xf numFmtId="0" fontId="14" fillId="0" borderId="0" xfId="0" applyFont="1" applyAlignment="1">
      <alignment horizontal="center"/>
    </xf>
    <xf numFmtId="1" fontId="14" fillId="0" borderId="0" xfId="0" applyNumberFormat="1" applyFont="1"/>
    <xf numFmtId="0" fontId="8" fillId="0" borderId="3" xfId="0" applyFont="1" applyBorder="1" applyAlignment="1" applyProtection="1">
      <alignment vertical="top" wrapText="1"/>
      <protection locked="0"/>
    </xf>
    <xf numFmtId="0" fontId="8" fillId="0" borderId="4" xfId="0" applyFont="1" applyBorder="1" applyAlignment="1">
      <alignment vertical="center" wrapText="1"/>
    </xf>
    <xf numFmtId="0" fontId="8" fillId="4" borderId="4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166" fontId="9" fillId="5" borderId="4" xfId="0" applyNumberFormat="1" applyFont="1" applyFill="1" applyBorder="1" applyAlignment="1" applyProtection="1">
      <alignment vertical="center"/>
      <protection locked="0"/>
    </xf>
    <xf numFmtId="166" fontId="9" fillId="5" borderId="5" xfId="0" applyNumberFormat="1" applyFont="1" applyFill="1" applyBorder="1" applyAlignment="1" applyProtection="1">
      <alignment vertical="center"/>
      <protection locked="0"/>
    </xf>
    <xf numFmtId="4" fontId="12" fillId="4" borderId="5" xfId="0" applyNumberFormat="1" applyFont="1" applyFill="1" applyBorder="1" applyAlignment="1" applyProtection="1">
      <alignment horizontal="right" vertical="center"/>
      <protection locked="0"/>
    </xf>
    <xf numFmtId="166" fontId="13" fillId="5" borderId="5" xfId="0" applyNumberFormat="1" applyFont="1" applyFill="1" applyBorder="1" applyAlignment="1" applyProtection="1">
      <alignment horizontal="right" vertical="center"/>
      <protection locked="0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15" xfId="0" applyBorder="1"/>
    <xf numFmtId="0" fontId="12" fillId="4" borderId="16" xfId="0" applyFont="1" applyFill="1" applyBorder="1" applyAlignment="1" applyProtection="1">
      <alignment horizontal="right" vertical="center"/>
      <protection locked="0"/>
    </xf>
    <xf numFmtId="0" fontId="9" fillId="0" borderId="10" xfId="0" applyFont="1" applyBorder="1" applyAlignment="1">
      <alignment vertical="top"/>
    </xf>
    <xf numFmtId="0" fontId="0" fillId="0" borderId="17" xfId="0" applyBorder="1"/>
    <xf numFmtId="0" fontId="8" fillId="0" borderId="6" xfId="0" applyFont="1" applyBorder="1" applyAlignment="1">
      <alignment horizontal="center"/>
    </xf>
    <xf numFmtId="49" fontId="0" fillId="0" borderId="0" xfId="0" applyNumberFormat="1"/>
    <xf numFmtId="0" fontId="0" fillId="9" borderId="0" xfId="0" applyFill="1"/>
    <xf numFmtId="0" fontId="8" fillId="9" borderId="0" xfId="0" applyFont="1" applyFill="1" applyProtection="1">
      <protection locked="0"/>
    </xf>
    <xf numFmtId="0" fontId="8" fillId="0" borderId="4" xfId="0" applyFont="1" applyBorder="1" applyProtection="1">
      <protection locked="0"/>
    </xf>
    <xf numFmtId="0" fontId="14" fillId="9" borderId="0" xfId="0" applyFont="1" applyFill="1" applyAlignment="1">
      <alignment horizontal="right"/>
    </xf>
    <xf numFmtId="168" fontId="0" fillId="0" borderId="0" xfId="0" applyNumberFormat="1"/>
    <xf numFmtId="4" fontId="0" fillId="0" borderId="0" xfId="0" applyNumberFormat="1"/>
    <xf numFmtId="4" fontId="0" fillId="0" borderId="19" xfId="0" applyNumberFormat="1" applyBorder="1"/>
    <xf numFmtId="4" fontId="0" fillId="0" borderId="20" xfId="0" applyNumberFormat="1" applyBorder="1"/>
    <xf numFmtId="0" fontId="14" fillId="0" borderId="0" xfId="0" applyFont="1" applyAlignment="1">
      <alignment horizontal="right"/>
    </xf>
    <xf numFmtId="0" fontId="12" fillId="4" borderId="5" xfId="0" applyFont="1" applyFill="1" applyBorder="1" applyAlignment="1" applyProtection="1">
      <alignment horizontal="right"/>
      <protection locked="0"/>
    </xf>
    <xf numFmtId="4" fontId="12" fillId="4" borderId="4" xfId="0" applyNumberFormat="1" applyFont="1" applyFill="1" applyBorder="1" applyProtection="1">
      <protection locked="0"/>
    </xf>
    <xf numFmtId="166" fontId="13" fillId="5" borderId="5" xfId="0" applyNumberFormat="1" applyFont="1" applyFill="1" applyBorder="1" applyAlignment="1" applyProtection="1">
      <alignment horizontal="right"/>
      <protection locked="0"/>
    </xf>
    <xf numFmtId="4" fontId="13" fillId="5" borderId="6" xfId="0" applyNumberFormat="1" applyFont="1" applyFill="1" applyBorder="1" applyProtection="1">
      <protection locked="0"/>
    </xf>
    <xf numFmtId="169" fontId="0" fillId="0" borderId="0" xfId="0" applyNumberFormat="1"/>
    <xf numFmtId="0" fontId="8" fillId="0" borderId="0" xfId="1" applyFont="1" applyAlignment="1">
      <alignment horizontal="center"/>
    </xf>
    <xf numFmtId="0" fontId="0" fillId="6" borderId="0" xfId="0" applyFill="1" applyAlignment="1">
      <alignment horizontal="center"/>
    </xf>
    <xf numFmtId="166" fontId="8" fillId="0" borderId="0" xfId="1" quotePrefix="1" applyNumberFormat="1" applyFont="1" applyAlignment="1">
      <alignment horizontal="right"/>
    </xf>
    <xf numFmtId="4" fontId="8" fillId="0" borderId="0" xfId="1" applyNumberFormat="1" applyFont="1"/>
    <xf numFmtId="0" fontId="8" fillId="0" borderId="0" xfId="1" applyFont="1" applyAlignment="1">
      <alignment horizontal="right"/>
    </xf>
    <xf numFmtId="170" fontId="8" fillId="0" borderId="0" xfId="2" applyNumberFormat="1" applyFont="1"/>
    <xf numFmtId="49" fontId="8" fillId="0" borderId="0" xfId="0" applyNumberFormat="1" applyFont="1"/>
    <xf numFmtId="0" fontId="7" fillId="9" borderId="0" xfId="0" applyFont="1" applyFill="1"/>
    <xf numFmtId="0" fontId="7" fillId="0" borderId="0" xfId="1" applyFont="1"/>
    <xf numFmtId="0" fontId="7" fillId="0" borderId="0" xfId="1" applyFont="1" applyAlignment="1">
      <alignment horizontal="center"/>
    </xf>
    <xf numFmtId="0" fontId="17" fillId="0" borderId="0" xfId="0" applyFont="1" applyAlignment="1">
      <alignment horizontal="left" vertical="top"/>
    </xf>
    <xf numFmtId="2" fontId="18" fillId="10" borderId="0" xfId="0" applyNumberFormat="1" applyFont="1" applyFill="1" applyAlignment="1" applyProtection="1">
      <alignment vertical="top"/>
      <protection locked="0"/>
    </xf>
    <xf numFmtId="0" fontId="21" fillId="0" borderId="0" xfId="10" applyFont="1" applyAlignment="1">
      <alignment horizontal="left" vertical="top" wrapText="1"/>
    </xf>
    <xf numFmtId="0" fontId="12" fillId="3" borderId="0" xfId="0" applyFont="1" applyFill="1"/>
    <xf numFmtId="14" fontId="0" fillId="0" borderId="0" xfId="0" applyNumberFormat="1"/>
    <xf numFmtId="49" fontId="0" fillId="11" borderId="0" xfId="0" applyNumberFormat="1" applyFill="1"/>
    <xf numFmtId="49" fontId="8" fillId="11" borderId="0" xfId="0" applyNumberFormat="1" applyFont="1" applyFill="1"/>
    <xf numFmtId="0" fontId="32" fillId="0" borderId="0" xfId="15" applyAlignment="1">
      <alignment horizontal="left" vertical="top"/>
    </xf>
    <xf numFmtId="0" fontId="32" fillId="0" borderId="0" xfId="15" applyAlignment="1">
      <alignment horizontal="left" vertical="top" wrapText="1"/>
    </xf>
    <xf numFmtId="0" fontId="0" fillId="0" borderId="0" xfId="0" applyAlignment="1">
      <alignment horizontal="center"/>
    </xf>
    <xf numFmtId="0" fontId="23" fillId="0" borderId="0" xfId="18" applyFont="1" applyAlignment="1">
      <alignment horizontal="left" vertical="top"/>
    </xf>
    <xf numFmtId="0" fontId="34" fillId="0" borderId="0" xfId="18" applyFont="1" applyAlignment="1">
      <alignment horizontal="left" vertical="top"/>
    </xf>
    <xf numFmtId="2" fontId="18" fillId="10" borderId="0" xfId="18" applyNumberFormat="1" applyFont="1" applyFill="1" applyAlignment="1" applyProtection="1">
      <alignment horizontal="center" vertical="top"/>
      <protection locked="0"/>
    </xf>
    <xf numFmtId="0" fontId="10" fillId="0" borderId="0" xfId="18" applyFont="1" applyAlignment="1" applyProtection="1">
      <alignment vertical="top" wrapText="1"/>
      <protection locked="0"/>
    </xf>
    <xf numFmtId="0" fontId="4" fillId="0" borderId="0" xfId="18" applyFont="1" applyAlignment="1" applyProtection="1">
      <alignment horizontal="center" vertical="top"/>
      <protection locked="0"/>
    </xf>
    <xf numFmtId="0" fontId="25" fillId="0" borderId="0" xfId="18" applyFont="1" applyAlignment="1">
      <alignment horizontal="left" vertical="top"/>
    </xf>
    <xf numFmtId="165" fontId="24" fillId="0" borderId="0" xfId="18" applyNumberFormat="1" applyFont="1" applyAlignment="1" applyProtection="1">
      <alignment vertical="top"/>
      <protection locked="0"/>
    </xf>
    <xf numFmtId="165" fontId="10" fillId="0" borderId="0" xfId="18" applyNumberFormat="1" applyFont="1" applyAlignment="1" applyProtection="1">
      <alignment vertical="top"/>
      <protection locked="0"/>
    </xf>
    <xf numFmtId="0" fontId="21" fillId="0" borderId="0" xfId="18" applyFont="1" applyAlignment="1">
      <alignment horizontal="left" vertical="top" wrapText="1"/>
    </xf>
    <xf numFmtId="0" fontId="31" fillId="0" borderId="0" xfId="18" applyFont="1" applyAlignment="1">
      <alignment horizontal="left" vertical="top" wrapText="1"/>
    </xf>
    <xf numFmtId="0" fontId="20" fillId="0" borderId="0" xfId="18" applyFont="1" applyAlignment="1" applyProtection="1">
      <alignment vertical="top"/>
      <protection locked="0"/>
    </xf>
    <xf numFmtId="165" fontId="11" fillId="0" borderId="0" xfId="18" applyNumberFormat="1" applyFont="1" applyAlignment="1" applyProtection="1">
      <alignment vertical="top"/>
      <protection locked="0"/>
    </xf>
    <xf numFmtId="165" fontId="33" fillId="0" borderId="0" xfId="18" applyNumberFormat="1" applyFont="1" applyAlignment="1" applyProtection="1">
      <alignment vertical="top"/>
      <protection locked="0"/>
    </xf>
    <xf numFmtId="2" fontId="18" fillId="10" borderId="0" xfId="18" applyNumberFormat="1" applyFont="1" applyFill="1" applyAlignment="1" applyProtection="1">
      <alignment vertical="top"/>
      <protection locked="0"/>
    </xf>
    <xf numFmtId="0" fontId="24" fillId="0" borderId="0" xfId="18" applyFont="1" applyAlignment="1" applyProtection="1">
      <alignment vertical="top"/>
      <protection locked="0"/>
    </xf>
    <xf numFmtId="0" fontId="2" fillId="0" borderId="0" xfId="18" applyFont="1" applyAlignment="1">
      <alignment horizontal="left" vertical="top" wrapText="1"/>
    </xf>
    <xf numFmtId="0" fontId="15" fillId="0" borderId="0" xfId="18" applyFont="1" applyAlignment="1">
      <alignment horizontal="left" vertical="top" wrapText="1"/>
    </xf>
    <xf numFmtId="14" fontId="15" fillId="0" borderId="0" xfId="18" applyNumberFormat="1" applyFont="1" applyAlignment="1">
      <alignment horizontal="left" vertical="top" wrapText="1"/>
    </xf>
    <xf numFmtId="0" fontId="21" fillId="0" borderId="0" xfId="18" quotePrefix="1" applyFont="1" applyAlignment="1">
      <alignment horizontal="left" vertical="top" wrapText="1"/>
    </xf>
    <xf numFmtId="14" fontId="31" fillId="0" borderId="0" xfId="18" applyNumberFormat="1" applyFont="1" applyAlignment="1">
      <alignment horizontal="left" vertical="top" wrapText="1"/>
    </xf>
    <xf numFmtId="0" fontId="21" fillId="0" borderId="0" xfId="18" applyFont="1" applyAlignment="1">
      <alignment vertical="top" wrapText="1"/>
    </xf>
    <xf numFmtId="0" fontId="31" fillId="0" borderId="0" xfId="18" applyFont="1" applyAlignment="1">
      <alignment vertical="center"/>
    </xf>
    <xf numFmtId="0" fontId="19" fillId="0" borderId="0" xfId="18" applyFont="1" applyAlignment="1">
      <alignment vertical="center"/>
    </xf>
    <xf numFmtId="0" fontId="15" fillId="0" borderId="0" xfId="18" applyFont="1" applyAlignment="1">
      <alignment vertical="center"/>
    </xf>
    <xf numFmtId="0" fontId="30" fillId="0" borderId="0" xfId="18" applyFont="1" applyAlignment="1">
      <alignment horizontal="left" vertical="center" indent="5"/>
    </xf>
    <xf numFmtId="0" fontId="2" fillId="0" borderId="0" xfId="18" applyFont="1" applyAlignment="1">
      <alignment vertical="center"/>
    </xf>
    <xf numFmtId="0" fontId="15" fillId="0" borderId="0" xfId="18" applyFont="1" applyAlignment="1">
      <alignment horizontal="left" vertical="center" indent="5"/>
    </xf>
    <xf numFmtId="0" fontId="8" fillId="0" borderId="0" xfId="18" applyFont="1" applyAlignment="1">
      <alignment vertical="center"/>
    </xf>
    <xf numFmtId="0" fontId="29" fillId="0" borderId="0" xfId="18" applyFont="1" applyAlignment="1">
      <alignment vertical="center"/>
    </xf>
    <xf numFmtId="0" fontId="28" fillId="0" borderId="0" xfId="18" applyFont="1" applyAlignment="1">
      <alignment vertical="center"/>
    </xf>
    <xf numFmtId="2" fontId="10" fillId="0" borderId="0" xfId="0" applyNumberFormat="1" applyFont="1" applyAlignment="1" applyProtection="1">
      <alignment horizontal="center" vertical="top" wrapText="1"/>
      <protection locked="0"/>
    </xf>
    <xf numFmtId="2" fontId="11" fillId="0" borderId="0" xfId="0" applyNumberFormat="1" applyFont="1" applyAlignment="1" applyProtection="1">
      <alignment vertical="top"/>
      <protection locked="0"/>
    </xf>
    <xf numFmtId="0" fontId="8" fillId="0" borderId="0" xfId="18" applyFont="1" applyAlignment="1">
      <alignment horizontal="left" vertical="top" wrapText="1"/>
    </xf>
    <xf numFmtId="0" fontId="8" fillId="0" borderId="0" xfId="18" applyFont="1" applyAlignment="1">
      <alignment horizontal="left" vertical="top"/>
    </xf>
    <xf numFmtId="0" fontId="0" fillId="0" borderId="0" xfId="0"/>
    <xf numFmtId="0" fontId="8" fillId="0" borderId="0" xfId="1" applyFont="1"/>
    <xf numFmtId="0" fontId="8" fillId="0" borderId="0" xfId="18" applyFont="1" applyAlignment="1">
      <alignment vertical="top" wrapText="1"/>
    </xf>
    <xf numFmtId="0" fontId="8" fillId="0" borderId="0" xfId="18" applyFont="1" applyAlignment="1">
      <alignment vertical="top"/>
    </xf>
    <xf numFmtId="44" fontId="8" fillId="0" borderId="0" xfId="2" applyFont="1"/>
    <xf numFmtId="171" fontId="0" fillId="0" borderId="0" xfId="0" applyNumberFormat="1"/>
    <xf numFmtId="0" fontId="2" fillId="0" borderId="0" xfId="0" applyFont="1" applyAlignment="1">
      <alignment horizontal="center" wrapText="1"/>
    </xf>
    <xf numFmtId="0" fontId="0" fillId="0" borderId="0" xfId="0"/>
    <xf numFmtId="0" fontId="3" fillId="0" borderId="21" xfId="0" applyFont="1" applyBorder="1" applyAlignment="1">
      <alignment horizontal="center" vertical="top" wrapText="1"/>
    </xf>
    <xf numFmtId="0" fontId="0" fillId="0" borderId="2" xfId="0" applyBorder="1"/>
    <xf numFmtId="0" fontId="0" fillId="0" borderId="18" xfId="0" applyBorder="1"/>
    <xf numFmtId="0" fontId="8" fillId="0" borderId="0" xfId="0" applyFont="1" applyAlignment="1">
      <alignment vertical="top" wrapText="1"/>
    </xf>
    <xf numFmtId="0" fontId="8" fillId="0" borderId="7" xfId="0" applyFont="1" applyBorder="1" applyAlignment="1">
      <alignment vertical="center"/>
    </xf>
    <xf numFmtId="0" fontId="0" fillId="0" borderId="24" xfId="0" applyBorder="1"/>
    <xf numFmtId="0" fontId="0" fillId="0" borderId="7" xfId="0" applyBorder="1"/>
    <xf numFmtId="0" fontId="2" fillId="0" borderId="0" xfId="0" applyFont="1" applyAlignment="1">
      <alignment vertical="top" wrapText="1"/>
    </xf>
    <xf numFmtId="0" fontId="12" fillId="0" borderId="14" xfId="0" applyFont="1" applyBorder="1" applyAlignment="1">
      <alignment horizontal="center"/>
    </xf>
    <xf numFmtId="0" fontId="0" fillId="0" borderId="22" xfId="0" applyBorder="1"/>
    <xf numFmtId="0" fontId="12" fillId="0" borderId="23" xfId="0" applyFont="1" applyBorder="1" applyAlignment="1">
      <alignment horizontal="center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166" fontId="9" fillId="5" borderId="23" xfId="0" applyNumberFormat="1" applyFont="1" applyFill="1" applyBorder="1" applyAlignment="1" applyProtection="1">
      <alignment horizontal="right"/>
      <protection locked="0"/>
    </xf>
    <xf numFmtId="0" fontId="0" fillId="0" borderId="6" xfId="0" applyBorder="1" applyProtection="1">
      <protection locked="0"/>
    </xf>
    <xf numFmtId="0" fontId="15" fillId="0" borderId="0" xfId="0" applyFont="1" applyAlignment="1">
      <alignment horizontal="left" wrapText="1"/>
    </xf>
    <xf numFmtId="0" fontId="8" fillId="0" borderId="0" xfId="1" applyFont="1"/>
    <xf numFmtId="0" fontId="3" fillId="9" borderId="21" xfId="0" applyFont="1" applyFill="1" applyBorder="1" applyAlignment="1">
      <alignment horizontal="center" vertical="top" wrapText="1"/>
    </xf>
    <xf numFmtId="0" fontId="3" fillId="9" borderId="23" xfId="0" applyFont="1" applyFill="1" applyBorder="1" applyAlignment="1">
      <alignment horizontal="center" vertical="top" wrapText="1"/>
    </xf>
    <xf numFmtId="0" fontId="0" fillId="0" borderId="16" xfId="0" applyBorder="1"/>
  </cellXfs>
  <cellStyles count="19">
    <cellStyle name="Comma" xfId="7" xr:uid="{00000000-0005-0000-0000-000007000000}"/>
    <cellStyle name="Comma [0]" xfId="8" xr:uid="{00000000-0005-0000-0000-000008000000}"/>
    <cellStyle name="Currency" xfId="5" xr:uid="{00000000-0005-0000-0000-000005000000}"/>
    <cellStyle name="Currency [0]" xfId="6" xr:uid="{00000000-0005-0000-0000-000006000000}"/>
    <cellStyle name="Link" xfId="15" builtinId="8"/>
    <cellStyle name="Link 2" xfId="11" xr:uid="{00000000-0005-0000-0000-00000B000000}"/>
    <cellStyle name="Link 2 2" xfId="14" xr:uid="{00000000-0005-0000-0000-00000E000000}"/>
    <cellStyle name="Link 2 3" xfId="17" xr:uid="{00000000-0005-0000-0000-000011000000}"/>
    <cellStyle name="Normal" xfId="9" xr:uid="{00000000-0005-0000-0000-000009000000}"/>
    <cellStyle name="Percent" xfId="4" xr:uid="{00000000-0005-0000-0000-000004000000}"/>
    <cellStyle name="Standard" xfId="0" builtinId="0"/>
    <cellStyle name="Standard 2" xfId="1" xr:uid="{00000000-0005-0000-0000-000001000000}"/>
    <cellStyle name="Standard 2 2" xfId="10" xr:uid="{00000000-0005-0000-0000-00000A000000}"/>
    <cellStyle name="Standard 2 2 2" xfId="13" xr:uid="{00000000-0005-0000-0000-00000D000000}"/>
    <cellStyle name="Standard 2 3" xfId="18" xr:uid="{00000000-0005-0000-0000-000012000000}"/>
    <cellStyle name="Standard 3" xfId="3" xr:uid="{00000000-0005-0000-0000-000003000000}"/>
    <cellStyle name="Standard 3 2" xfId="12" xr:uid="{00000000-0005-0000-0000-00000C000000}"/>
    <cellStyle name="Standard 3 3" xfId="16" xr:uid="{00000000-0005-0000-0000-000010000000}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'2025_01'!$AC$8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'2025_01'!$AC$9:$AC$752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7-4048-AD55-3BE37D3E80EC}"/>
            </c:ext>
          </c:extLst>
        </c:ser>
        <c:ser>
          <c:idx val="1"/>
          <c:order val="1"/>
          <c:tx>
            <c:strRef>
              <c:f>'2025_01'!$AE$8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'2025_01'!$AE$9:$AE$752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F7-4048-AD55-3BE37D3E8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'2025_02'!$AC$8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'2025_02'!$AC$9:$AC$752</c:f>
              <c:numCache>
                <c:formatCode>0.000</c:formatCode>
                <c:ptCount val="29"/>
                <c:pt idx="0">
                  <c:v>1366.5919999999999</c:v>
                </c:pt>
                <c:pt idx="1">
                  <c:v>748.096</c:v>
                </c:pt>
                <c:pt idx="2">
                  <c:v>2932.672</c:v>
                </c:pt>
                <c:pt idx="3">
                  <c:v>3194.7520000000009</c:v>
                </c:pt>
                <c:pt idx="4">
                  <c:v>3187.2000000000007</c:v>
                </c:pt>
                <c:pt idx="5">
                  <c:v>3205.4399999999996</c:v>
                </c:pt>
                <c:pt idx="6">
                  <c:v>3251.328</c:v>
                </c:pt>
                <c:pt idx="7">
                  <c:v>1387.9680000000003</c:v>
                </c:pt>
                <c:pt idx="8">
                  <c:v>614.52800000000002</c:v>
                </c:pt>
                <c:pt idx="9">
                  <c:v>2843.3920000000003</c:v>
                </c:pt>
                <c:pt idx="10">
                  <c:v>3545.1519999999996</c:v>
                </c:pt>
                <c:pt idx="11">
                  <c:v>3328.384</c:v>
                </c:pt>
                <c:pt idx="12">
                  <c:v>3215.7439999999992</c:v>
                </c:pt>
                <c:pt idx="13">
                  <c:v>980.54399999999998</c:v>
                </c:pt>
                <c:pt idx="14">
                  <c:v>683.39200000000005</c:v>
                </c:pt>
                <c:pt idx="15">
                  <c:v>329.79200000000003</c:v>
                </c:pt>
                <c:pt idx="16">
                  <c:v>897.47200000000021</c:v>
                </c:pt>
                <c:pt idx="17">
                  <c:v>2761.28</c:v>
                </c:pt>
                <c:pt idx="18">
                  <c:v>3194.4959999999996</c:v>
                </c:pt>
                <c:pt idx="19">
                  <c:v>3165.2480000000005</c:v>
                </c:pt>
                <c:pt idx="20">
                  <c:v>2949.248</c:v>
                </c:pt>
                <c:pt idx="21">
                  <c:v>1378.4960000000001</c:v>
                </c:pt>
                <c:pt idx="22">
                  <c:v>603.00799999999981</c:v>
                </c:pt>
                <c:pt idx="23">
                  <c:v>3285.8880000000004</c:v>
                </c:pt>
                <c:pt idx="24">
                  <c:v>3607.5519999999997</c:v>
                </c:pt>
                <c:pt idx="25">
                  <c:v>3493.6959999999995</c:v>
                </c:pt>
                <c:pt idx="26">
                  <c:v>3275.7119999999995</c:v>
                </c:pt>
                <c:pt idx="27">
                  <c:v>2571.136</c:v>
                </c:pt>
                <c:pt idx="2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3-4160-A476-94314A7B7CA6}"/>
            </c:ext>
          </c:extLst>
        </c:ser>
        <c:ser>
          <c:idx val="1"/>
          <c:order val="1"/>
          <c:tx>
            <c:strRef>
              <c:f>'2025_02'!$AE$8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'2025_02'!$AE$9:$AE$752</c:f>
              <c:numCache>
                <c:formatCode>0.000</c:formatCode>
                <c:ptCount val="29"/>
                <c:pt idx="0">
                  <c:v>200.42095722967545</c:v>
                </c:pt>
                <c:pt idx="1">
                  <c:v>109.71388418759314</c:v>
                </c:pt>
                <c:pt idx="2">
                  <c:v>313.7193011260519</c:v>
                </c:pt>
                <c:pt idx="3">
                  <c:v>357.09423890117847</c:v>
                </c:pt>
                <c:pt idx="4">
                  <c:v>391.94615021786558</c:v>
                </c:pt>
                <c:pt idx="5">
                  <c:v>359.07809710082762</c:v>
                </c:pt>
                <c:pt idx="6">
                  <c:v>392.68383153366949</c:v>
                </c:pt>
                <c:pt idx="7">
                  <c:v>203.55590780873754</c:v>
                </c:pt>
                <c:pt idx="8">
                  <c:v>86.297616280620076</c:v>
                </c:pt>
                <c:pt idx="9">
                  <c:v>326.11796305031703</c:v>
                </c:pt>
                <c:pt idx="10">
                  <c:v>416.17649959169108</c:v>
                </c:pt>
                <c:pt idx="11">
                  <c:v>428.61532195183645</c:v>
                </c:pt>
                <c:pt idx="12">
                  <c:v>91.022949824398154</c:v>
                </c:pt>
                <c:pt idx="13">
                  <c:v>79.121794188044703</c:v>
                </c:pt>
                <c:pt idx="14">
                  <c:v>82.726866672855763</c:v>
                </c:pt>
                <c:pt idx="15">
                  <c:v>45.714429222682526</c:v>
                </c:pt>
                <c:pt idx="16">
                  <c:v>98.94774726029145</c:v>
                </c:pt>
                <c:pt idx="17">
                  <c:v>271.48769370667117</c:v>
                </c:pt>
                <c:pt idx="18">
                  <c:v>0</c:v>
                </c:pt>
                <c:pt idx="19">
                  <c:v>328.95542951431997</c:v>
                </c:pt>
                <c:pt idx="20">
                  <c:v>371.07277103266773</c:v>
                </c:pt>
                <c:pt idx="21">
                  <c:v>202.16676803118904</c:v>
                </c:pt>
                <c:pt idx="22">
                  <c:v>82.48456911497216</c:v>
                </c:pt>
                <c:pt idx="23">
                  <c:v>303.6521657955326</c:v>
                </c:pt>
                <c:pt idx="24">
                  <c:v>0</c:v>
                </c:pt>
                <c:pt idx="25">
                  <c:v>0</c:v>
                </c:pt>
                <c:pt idx="26">
                  <c:v>137.43349152542373</c:v>
                </c:pt>
                <c:pt idx="27">
                  <c:v>152.52501694915253</c:v>
                </c:pt>
                <c:pt idx="2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D3-4160-A476-94314A7B7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'2025_03'!$AC$8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'2025_03'!$AC$9:$AC$752</c:f>
              <c:numCache>
                <c:formatCode>0.000</c:formatCode>
                <c:ptCount val="31"/>
                <c:pt idx="0">
                  <c:v>893.3119999999999</c:v>
                </c:pt>
                <c:pt idx="1">
                  <c:v>535.10400000000004</c:v>
                </c:pt>
                <c:pt idx="2">
                  <c:v>2541.8879999999999</c:v>
                </c:pt>
                <c:pt idx="3">
                  <c:v>2546.1120000000001</c:v>
                </c:pt>
                <c:pt idx="4">
                  <c:v>2823.7440000000001</c:v>
                </c:pt>
                <c:pt idx="5">
                  <c:v>2803.52</c:v>
                </c:pt>
                <c:pt idx="6">
                  <c:v>1134.5920000000001</c:v>
                </c:pt>
                <c:pt idx="7">
                  <c:v>771.13599999999997</c:v>
                </c:pt>
                <c:pt idx="8">
                  <c:v>457.21599999999995</c:v>
                </c:pt>
                <c:pt idx="9">
                  <c:v>2768.9600000000005</c:v>
                </c:pt>
                <c:pt idx="10">
                  <c:v>1963.84</c:v>
                </c:pt>
                <c:pt idx="11">
                  <c:v>3206.1439999999998</c:v>
                </c:pt>
                <c:pt idx="12">
                  <c:v>1153.9839999999997</c:v>
                </c:pt>
                <c:pt idx="13">
                  <c:v>681.08799999999985</c:v>
                </c:pt>
                <c:pt idx="14">
                  <c:v>312.25600000000009</c:v>
                </c:pt>
                <c:pt idx="15">
                  <c:v>311.04000000000002</c:v>
                </c:pt>
                <c:pt idx="16">
                  <c:v>2939.3919999999994</c:v>
                </c:pt>
                <c:pt idx="17">
                  <c:v>2952.96</c:v>
                </c:pt>
                <c:pt idx="18">
                  <c:v>3021.5039999999999</c:v>
                </c:pt>
                <c:pt idx="19">
                  <c:v>2787.9680000000003</c:v>
                </c:pt>
                <c:pt idx="20">
                  <c:v>1514.1760000000002</c:v>
                </c:pt>
                <c:pt idx="21">
                  <c:v>669.63199999999995</c:v>
                </c:pt>
                <c:pt idx="22">
                  <c:v>407.03999999999996</c:v>
                </c:pt>
                <c:pt idx="23">
                  <c:v>2877.5679999999998</c:v>
                </c:pt>
                <c:pt idx="24">
                  <c:v>3274.4959999999992</c:v>
                </c:pt>
                <c:pt idx="25">
                  <c:v>3271.68</c:v>
                </c:pt>
                <c:pt idx="26">
                  <c:v>3087.7439999999992</c:v>
                </c:pt>
                <c:pt idx="27">
                  <c:v>2967.9359999999997</c:v>
                </c:pt>
                <c:pt idx="28">
                  <c:v>657.34400000000005</c:v>
                </c:pt>
                <c:pt idx="29">
                  <c:v>353.02400000000006</c:v>
                </c:pt>
                <c:pt idx="30">
                  <c:v>2521.7919999999999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4-4B6D-B6BB-0CC390D7911E}"/>
            </c:ext>
          </c:extLst>
        </c:ser>
        <c:ser>
          <c:idx val="1"/>
          <c:order val="1"/>
          <c:tx>
            <c:strRef>
              <c:f>'2025_03'!$AE$8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'2025_03'!$AE$9:$AE$752</c:f>
              <c:numCache>
                <c:formatCode>0.000</c:formatCode>
                <c:ptCount val="31"/>
                <c:pt idx="0">
                  <c:v>52.993084745762701</c:v>
                </c:pt>
                <c:pt idx="1">
                  <c:v>31.743457627118637</c:v>
                </c:pt>
                <c:pt idx="2">
                  <c:v>8.5347796610169517</c:v>
                </c:pt>
                <c:pt idx="3">
                  <c:v>134.17220338983049</c:v>
                </c:pt>
                <c:pt idx="4">
                  <c:v>167.51023728813561</c:v>
                </c:pt>
                <c:pt idx="5">
                  <c:v>166.31050847457627</c:v>
                </c:pt>
                <c:pt idx="6">
                  <c:v>18.254101694915256</c:v>
                </c:pt>
                <c:pt idx="7">
                  <c:v>0</c:v>
                </c:pt>
                <c:pt idx="8">
                  <c:v>0</c:v>
                </c:pt>
                <c:pt idx="9">
                  <c:v>320.78619113519198</c:v>
                </c:pt>
                <c:pt idx="10">
                  <c:v>32.213025111799098</c:v>
                </c:pt>
                <c:pt idx="11">
                  <c:v>0</c:v>
                </c:pt>
                <c:pt idx="12">
                  <c:v>3.9139951840385265</c:v>
                </c:pt>
                <c:pt idx="13">
                  <c:v>0</c:v>
                </c:pt>
                <c:pt idx="14">
                  <c:v>0</c:v>
                </c:pt>
                <c:pt idx="15">
                  <c:v>34.059321185755259</c:v>
                </c:pt>
                <c:pt idx="16">
                  <c:v>399.06722001714172</c:v>
                </c:pt>
                <c:pt idx="17">
                  <c:v>410.05734563716055</c:v>
                </c:pt>
                <c:pt idx="18">
                  <c:v>414.71287376100724</c:v>
                </c:pt>
                <c:pt idx="19">
                  <c:v>357.43068856031778</c:v>
                </c:pt>
                <c:pt idx="20">
                  <c:v>206.03771764252701</c:v>
                </c:pt>
                <c:pt idx="21">
                  <c:v>98.206550624928312</c:v>
                </c:pt>
                <c:pt idx="22">
                  <c:v>57.879396039063494</c:v>
                </c:pt>
                <c:pt idx="23">
                  <c:v>385.40404040615289</c:v>
                </c:pt>
                <c:pt idx="24">
                  <c:v>415.5939360981447</c:v>
                </c:pt>
                <c:pt idx="25">
                  <c:v>415.63576685237882</c:v>
                </c:pt>
                <c:pt idx="26">
                  <c:v>412.13456143939612</c:v>
                </c:pt>
                <c:pt idx="27">
                  <c:v>412.02307618512333</c:v>
                </c:pt>
                <c:pt idx="28">
                  <c:v>88.758992527085113</c:v>
                </c:pt>
                <c:pt idx="29">
                  <c:v>50.444392585498122</c:v>
                </c:pt>
                <c:pt idx="30">
                  <c:v>311.19696514117214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4-4B6D-B6BB-0CC390D79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'2025_04'!$AC$8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'2025_04'!$AC$9:$AC$752</c:f>
              <c:numCache>
                <c:formatCode>0.000</c:formatCode>
                <c:ptCount val="30"/>
                <c:pt idx="0">
                  <c:v>2616.3839999999991</c:v>
                </c:pt>
                <c:pt idx="1">
                  <c:v>2520.96</c:v>
                </c:pt>
                <c:pt idx="2">
                  <c:v>2730.0480000000002</c:v>
                </c:pt>
                <c:pt idx="3">
                  <c:v>2424.0640000000003</c:v>
                </c:pt>
                <c:pt idx="4">
                  <c:v>357.76000000000005</c:v>
                </c:pt>
                <c:pt idx="5">
                  <c:v>331.90400000000005</c:v>
                </c:pt>
                <c:pt idx="6">
                  <c:v>2686.0160000000001</c:v>
                </c:pt>
                <c:pt idx="7">
                  <c:v>2815.4239999999995</c:v>
                </c:pt>
                <c:pt idx="8">
                  <c:v>2737.2160000000003</c:v>
                </c:pt>
                <c:pt idx="9">
                  <c:v>2787.84</c:v>
                </c:pt>
                <c:pt idx="10">
                  <c:v>2637.7599999999998</c:v>
                </c:pt>
                <c:pt idx="11">
                  <c:v>718.65599999999995</c:v>
                </c:pt>
                <c:pt idx="12">
                  <c:v>447.23199999999986</c:v>
                </c:pt>
                <c:pt idx="13">
                  <c:v>2628.2240000000002</c:v>
                </c:pt>
                <c:pt idx="14">
                  <c:v>2679.36</c:v>
                </c:pt>
                <c:pt idx="15">
                  <c:v>2718.0800000000004</c:v>
                </c:pt>
                <c:pt idx="16">
                  <c:v>863.48800000000006</c:v>
                </c:pt>
                <c:pt idx="17">
                  <c:v>343.87200000000001</c:v>
                </c:pt>
                <c:pt idx="18">
                  <c:v>356.99200000000002</c:v>
                </c:pt>
                <c:pt idx="19">
                  <c:v>340.22399999999999</c:v>
                </c:pt>
                <c:pt idx="20">
                  <c:v>340.99199999999996</c:v>
                </c:pt>
                <c:pt idx="21">
                  <c:v>541.56799999999998</c:v>
                </c:pt>
                <c:pt idx="22">
                  <c:v>2445.44</c:v>
                </c:pt>
                <c:pt idx="23">
                  <c:v>2891.2000000000003</c:v>
                </c:pt>
                <c:pt idx="24">
                  <c:v>2875.7759999999998</c:v>
                </c:pt>
                <c:pt idx="25">
                  <c:v>942.20799999999997</c:v>
                </c:pt>
                <c:pt idx="26">
                  <c:v>473.21599999999995</c:v>
                </c:pt>
                <c:pt idx="27">
                  <c:v>2819.3280000000009</c:v>
                </c:pt>
                <c:pt idx="28">
                  <c:v>3136.6399999999994</c:v>
                </c:pt>
                <c:pt idx="29">
                  <c:v>2987.136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6-466D-99C9-560814F5FF62}"/>
            </c:ext>
          </c:extLst>
        </c:ser>
        <c:ser>
          <c:idx val="1"/>
          <c:order val="1"/>
          <c:tx>
            <c:strRef>
              <c:f>'2025_04'!$AE$8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'2025_04'!$AE$9:$AE$752</c:f>
              <c:numCache>
                <c:formatCode>0.000</c:formatCode>
                <c:ptCount val="30"/>
                <c:pt idx="0">
                  <c:v>351.8430118780966</c:v>
                </c:pt>
                <c:pt idx="1">
                  <c:v>348.14903983448392</c:v>
                </c:pt>
                <c:pt idx="2">
                  <c:v>363.4776589417109</c:v>
                </c:pt>
                <c:pt idx="3">
                  <c:v>347.46135109579848</c:v>
                </c:pt>
                <c:pt idx="4">
                  <c:v>48.419661776654678</c:v>
                </c:pt>
                <c:pt idx="5">
                  <c:v>48.676208691663774</c:v>
                </c:pt>
                <c:pt idx="6">
                  <c:v>359.28131568851393</c:v>
                </c:pt>
                <c:pt idx="7">
                  <c:v>405.09104273421082</c:v>
                </c:pt>
                <c:pt idx="8">
                  <c:v>354.92326641257114</c:v>
                </c:pt>
                <c:pt idx="9">
                  <c:v>390.94995833844632</c:v>
                </c:pt>
                <c:pt idx="10">
                  <c:v>378.08080807779015</c:v>
                </c:pt>
                <c:pt idx="11">
                  <c:v>105.39628758169934</c:v>
                </c:pt>
                <c:pt idx="12">
                  <c:v>65.589924091273929</c:v>
                </c:pt>
                <c:pt idx="13">
                  <c:v>332.99090316742161</c:v>
                </c:pt>
                <c:pt idx="14">
                  <c:v>364.23701840885099</c:v>
                </c:pt>
                <c:pt idx="15">
                  <c:v>338.51071629426451</c:v>
                </c:pt>
                <c:pt idx="16">
                  <c:v>120.18625350541265</c:v>
                </c:pt>
                <c:pt idx="17">
                  <c:v>46.427723744696408</c:v>
                </c:pt>
                <c:pt idx="18">
                  <c:v>50.276840281123341</c:v>
                </c:pt>
                <c:pt idx="19">
                  <c:v>49.896399036807694</c:v>
                </c:pt>
                <c:pt idx="20">
                  <c:v>50.009031991744067</c:v>
                </c:pt>
                <c:pt idx="21">
                  <c:v>75.60068850712824</c:v>
                </c:pt>
                <c:pt idx="22">
                  <c:v>326.2571191057242</c:v>
                </c:pt>
                <c:pt idx="23">
                  <c:v>379.35427340914339</c:v>
                </c:pt>
                <c:pt idx="24">
                  <c:v>407.65153088804686</c:v>
                </c:pt>
                <c:pt idx="25">
                  <c:v>135.70918965074904</c:v>
                </c:pt>
                <c:pt idx="26">
                  <c:v>69.400672399954118</c:v>
                </c:pt>
                <c:pt idx="27">
                  <c:v>413.47557757137929</c:v>
                </c:pt>
                <c:pt idx="28">
                  <c:v>419.22224965498742</c:v>
                </c:pt>
                <c:pt idx="29">
                  <c:v>404.08981508655961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46-466D-99C9-560814F5F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'2025_05'!$AC$8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'2025_05'!$AC$9:$AC$752</c:f>
              <c:numCache>
                <c:formatCode>0.000</c:formatCode>
                <c:ptCount val="31"/>
                <c:pt idx="0">
                  <c:v>782.59199999999998</c:v>
                </c:pt>
                <c:pt idx="1">
                  <c:v>2889.7280000000005</c:v>
                </c:pt>
                <c:pt idx="2">
                  <c:v>1018.4959999999996</c:v>
                </c:pt>
                <c:pt idx="3">
                  <c:v>443.392</c:v>
                </c:pt>
                <c:pt idx="4">
                  <c:v>2692.8640000000005</c:v>
                </c:pt>
                <c:pt idx="5">
                  <c:v>2663.8080000000004</c:v>
                </c:pt>
                <c:pt idx="6">
                  <c:v>2786.1119999999992</c:v>
                </c:pt>
                <c:pt idx="7">
                  <c:v>3057.8559999999998</c:v>
                </c:pt>
                <c:pt idx="8">
                  <c:v>2925.2479999999991</c:v>
                </c:pt>
                <c:pt idx="9">
                  <c:v>935.10399999999981</c:v>
                </c:pt>
                <c:pt idx="10">
                  <c:v>496.44799999999998</c:v>
                </c:pt>
                <c:pt idx="11">
                  <c:v>2822.3359999999998</c:v>
                </c:pt>
                <c:pt idx="12">
                  <c:v>3025.9839999999995</c:v>
                </c:pt>
                <c:pt idx="13">
                  <c:v>3156.2240000000006</c:v>
                </c:pt>
                <c:pt idx="14">
                  <c:v>3177.9839999999995</c:v>
                </c:pt>
                <c:pt idx="15">
                  <c:v>3122.8159999999998</c:v>
                </c:pt>
                <c:pt idx="16">
                  <c:v>1306.1120000000001</c:v>
                </c:pt>
                <c:pt idx="17">
                  <c:v>716.54399999999998</c:v>
                </c:pt>
                <c:pt idx="18">
                  <c:v>3201.2799999999997</c:v>
                </c:pt>
                <c:pt idx="19">
                  <c:v>3458.1759999999999</c:v>
                </c:pt>
                <c:pt idx="20">
                  <c:v>3172.3520000000003</c:v>
                </c:pt>
                <c:pt idx="21">
                  <c:v>2997.12</c:v>
                </c:pt>
                <c:pt idx="22">
                  <c:v>3096.9600000000005</c:v>
                </c:pt>
                <c:pt idx="23">
                  <c:v>1741.6959999999997</c:v>
                </c:pt>
                <c:pt idx="24">
                  <c:v>729.60000000000014</c:v>
                </c:pt>
                <c:pt idx="25">
                  <c:v>3187.9680000000003</c:v>
                </c:pt>
                <c:pt idx="26">
                  <c:v>3565.824000000001</c:v>
                </c:pt>
                <c:pt idx="27">
                  <c:v>3336.1920000000005</c:v>
                </c:pt>
                <c:pt idx="28">
                  <c:v>937.85599999999999</c:v>
                </c:pt>
                <c:pt idx="29">
                  <c:v>2833.9199999999996</c:v>
                </c:pt>
                <c:pt idx="30">
                  <c:v>734.2080000000002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CE-43BB-8178-BC3EB2DE9C9A}"/>
            </c:ext>
          </c:extLst>
        </c:ser>
        <c:ser>
          <c:idx val="1"/>
          <c:order val="1"/>
          <c:tx>
            <c:strRef>
              <c:f>'2025_05'!$AE$8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'2025_05'!$AE$9:$AE$752</c:f>
              <c:numCache>
                <c:formatCode>0.000</c:formatCode>
                <c:ptCount val="31"/>
                <c:pt idx="0">
                  <c:v>114.77298108015133</c:v>
                </c:pt>
                <c:pt idx="1">
                  <c:v>414.26189352004474</c:v>
                </c:pt>
                <c:pt idx="2">
                  <c:v>134.31622673126824</c:v>
                </c:pt>
                <c:pt idx="3">
                  <c:v>65.026759316592134</c:v>
                </c:pt>
                <c:pt idx="4">
                  <c:v>364.58397901396722</c:v>
                </c:pt>
                <c:pt idx="5">
                  <c:v>370.61376265638455</c:v>
                </c:pt>
                <c:pt idx="6">
                  <c:v>346.92508150003624</c:v>
                </c:pt>
                <c:pt idx="7">
                  <c:v>442.32705854357346</c:v>
                </c:pt>
                <c:pt idx="8">
                  <c:v>394.62271678818598</c:v>
                </c:pt>
                <c:pt idx="9">
                  <c:v>137.14000871459697</c:v>
                </c:pt>
                <c:pt idx="10">
                  <c:v>72.807819286779022</c:v>
                </c:pt>
                <c:pt idx="11">
                  <c:v>369.35414309251894</c:v>
                </c:pt>
                <c:pt idx="12">
                  <c:v>395.65256706464442</c:v>
                </c:pt>
                <c:pt idx="13">
                  <c:v>434.12145021735364</c:v>
                </c:pt>
                <c:pt idx="14">
                  <c:v>425.65399579057618</c:v>
                </c:pt>
                <c:pt idx="15">
                  <c:v>434.94237727355278</c:v>
                </c:pt>
                <c:pt idx="16">
                  <c:v>191.55111202843707</c:v>
                </c:pt>
                <c:pt idx="17">
                  <c:v>105.08654695562431</c:v>
                </c:pt>
                <c:pt idx="18">
                  <c:v>419.09015069599371</c:v>
                </c:pt>
                <c:pt idx="19">
                  <c:v>442.01951321309934</c:v>
                </c:pt>
                <c:pt idx="20">
                  <c:v>396.28337082638018</c:v>
                </c:pt>
                <c:pt idx="21">
                  <c:v>381.68569391457578</c:v>
                </c:pt>
                <c:pt idx="22">
                  <c:v>441.88667431415155</c:v>
                </c:pt>
                <c:pt idx="23">
                  <c:v>248.68736649259574</c:v>
                </c:pt>
                <c:pt idx="24">
                  <c:v>107.00130718954246</c:v>
                </c:pt>
                <c:pt idx="25">
                  <c:v>417.15706381653803</c:v>
                </c:pt>
                <c:pt idx="26">
                  <c:v>502.10363480899053</c:v>
                </c:pt>
                <c:pt idx="27">
                  <c:v>441.32305677979053</c:v>
                </c:pt>
                <c:pt idx="28">
                  <c:v>137.54361013645223</c:v>
                </c:pt>
                <c:pt idx="29">
                  <c:v>388.21760822939689</c:v>
                </c:pt>
                <c:pt idx="30">
                  <c:v>107.67710491916063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CE-43BB-8178-BC3EB2DE9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'2025_06'!$AC$8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'2025_06'!$AC$9:$AC$752</c:f>
              <c:numCache>
                <c:formatCode>0.000</c:formatCode>
                <c:ptCount val="30"/>
                <c:pt idx="0">
                  <c:v>343.68000000000006</c:v>
                </c:pt>
                <c:pt idx="1">
                  <c:v>2827.3920000000007</c:v>
                </c:pt>
                <c:pt idx="2">
                  <c:v>3298.8159999999998</c:v>
                </c:pt>
                <c:pt idx="3">
                  <c:v>3177.3440000000005</c:v>
                </c:pt>
                <c:pt idx="4">
                  <c:v>3050.4959999999996</c:v>
                </c:pt>
                <c:pt idx="5">
                  <c:v>3007.36</c:v>
                </c:pt>
                <c:pt idx="6">
                  <c:v>1201.4080000000001</c:v>
                </c:pt>
                <c:pt idx="7">
                  <c:v>331.00799999999998</c:v>
                </c:pt>
                <c:pt idx="8">
                  <c:v>314.49600000000004</c:v>
                </c:pt>
                <c:pt idx="9">
                  <c:v>3115.904</c:v>
                </c:pt>
                <c:pt idx="10">
                  <c:v>3320.192</c:v>
                </c:pt>
                <c:pt idx="11">
                  <c:v>3562.8799999999992</c:v>
                </c:pt>
                <c:pt idx="12">
                  <c:v>3820.7999999999997</c:v>
                </c:pt>
                <c:pt idx="13">
                  <c:v>1806.336</c:v>
                </c:pt>
                <c:pt idx="14">
                  <c:v>717.56799999999987</c:v>
                </c:pt>
                <c:pt idx="15">
                  <c:v>3102.72</c:v>
                </c:pt>
                <c:pt idx="16">
                  <c:v>3276.288</c:v>
                </c:pt>
                <c:pt idx="17">
                  <c:v>3331.1999999999994</c:v>
                </c:pt>
                <c:pt idx="18">
                  <c:v>772.60800000000017</c:v>
                </c:pt>
                <c:pt idx="19">
                  <c:v>2995.9680000000003</c:v>
                </c:pt>
                <c:pt idx="20">
                  <c:v>1566.72</c:v>
                </c:pt>
                <c:pt idx="21">
                  <c:v>455.42399999999998</c:v>
                </c:pt>
                <c:pt idx="22">
                  <c:v>3593.7280000000001</c:v>
                </c:pt>
                <c:pt idx="23">
                  <c:v>3704.0640000000003</c:v>
                </c:pt>
                <c:pt idx="24">
                  <c:v>4360.8320000000003</c:v>
                </c:pt>
                <c:pt idx="25">
                  <c:v>4090.6240000000003</c:v>
                </c:pt>
                <c:pt idx="26">
                  <c:v>3608.7040000000002</c:v>
                </c:pt>
                <c:pt idx="27">
                  <c:v>1280.1279999999997</c:v>
                </c:pt>
                <c:pt idx="28">
                  <c:v>377.47199999999998</c:v>
                </c:pt>
                <c:pt idx="29">
                  <c:v>4407.68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D5-425D-ADB4-F8853867892B}"/>
            </c:ext>
          </c:extLst>
        </c:ser>
        <c:ser>
          <c:idx val="1"/>
          <c:order val="1"/>
          <c:tx>
            <c:strRef>
              <c:f>'2025_06'!$AE$8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'2025_06'!$AE$9:$AE$752</c:f>
              <c:numCache>
                <c:formatCode>0.000</c:formatCode>
                <c:ptCount val="30"/>
                <c:pt idx="0">
                  <c:v>50.40324733402133</c:v>
                </c:pt>
                <c:pt idx="1">
                  <c:v>387.3435046944615</c:v>
                </c:pt>
                <c:pt idx="2">
                  <c:v>416.37408378546712</c:v>
                </c:pt>
                <c:pt idx="3">
                  <c:v>411.94121088847044</c:v>
                </c:pt>
                <c:pt idx="4">
                  <c:v>389.46884304617862</c:v>
                </c:pt>
                <c:pt idx="5">
                  <c:v>366.65386216990839</c:v>
                </c:pt>
                <c:pt idx="6">
                  <c:v>171.39106764510913</c:v>
                </c:pt>
                <c:pt idx="7">
                  <c:v>48.544803577571386</c:v>
                </c:pt>
                <c:pt idx="8">
                  <c:v>45.48901184487508</c:v>
                </c:pt>
                <c:pt idx="9">
                  <c:v>415.41565590618063</c:v>
                </c:pt>
                <c:pt idx="10">
                  <c:v>445.67709879272263</c:v>
                </c:pt>
                <c:pt idx="11">
                  <c:v>485.2471708169719</c:v>
                </c:pt>
                <c:pt idx="12">
                  <c:v>508.16656333420394</c:v>
                </c:pt>
                <c:pt idx="13">
                  <c:v>264.91271001031987</c:v>
                </c:pt>
                <c:pt idx="14">
                  <c:v>92.322448124285728</c:v>
                </c:pt>
                <c:pt idx="15">
                  <c:v>439.23380503118199</c:v>
                </c:pt>
                <c:pt idx="16">
                  <c:v>450.62792226665624</c:v>
                </c:pt>
                <c:pt idx="17">
                  <c:v>467.2202311474901</c:v>
                </c:pt>
                <c:pt idx="18">
                  <c:v>113.30875266597866</c:v>
                </c:pt>
                <c:pt idx="19">
                  <c:v>417.5242573710027</c:v>
                </c:pt>
                <c:pt idx="20">
                  <c:v>229.77122807017543</c:v>
                </c:pt>
                <c:pt idx="21">
                  <c:v>65.164245982338599</c:v>
                </c:pt>
                <c:pt idx="22">
                  <c:v>453.88546021232406</c:v>
                </c:pt>
                <c:pt idx="23">
                  <c:v>466.28117986823543</c:v>
                </c:pt>
                <c:pt idx="24">
                  <c:v>559.69925990900231</c:v>
                </c:pt>
                <c:pt idx="25">
                  <c:v>564.78435058632249</c:v>
                </c:pt>
                <c:pt idx="26">
                  <c:v>441.59167756147212</c:v>
                </c:pt>
                <c:pt idx="27">
                  <c:v>178.30448638738747</c:v>
                </c:pt>
                <c:pt idx="28">
                  <c:v>55.359097351221187</c:v>
                </c:pt>
                <c:pt idx="29">
                  <c:v>570.04186304141319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D5-425D-ADB4-F8853867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'2025_07'!$AC$8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'2025_07'!$AC$9:$AC$752</c:f>
              <c:numCache>
                <c:formatCode>0.000</c:formatCode>
                <c:ptCount val="31"/>
                <c:pt idx="0">
                  <c:v>4786.5599999999986</c:v>
                </c:pt>
                <c:pt idx="1">
                  <c:v>4888.8320000000003</c:v>
                </c:pt>
                <c:pt idx="2">
                  <c:v>3989.1200000000003</c:v>
                </c:pt>
                <c:pt idx="3">
                  <c:v>3763.4559999999997</c:v>
                </c:pt>
                <c:pt idx="4">
                  <c:v>1526.144</c:v>
                </c:pt>
                <c:pt idx="5">
                  <c:v>455.29599999999994</c:v>
                </c:pt>
                <c:pt idx="6">
                  <c:v>3178.7520000000004</c:v>
                </c:pt>
                <c:pt idx="7">
                  <c:v>3192.32</c:v>
                </c:pt>
                <c:pt idx="8">
                  <c:v>3208.4480000000008</c:v>
                </c:pt>
                <c:pt idx="9">
                  <c:v>3411.2</c:v>
                </c:pt>
                <c:pt idx="10">
                  <c:v>3479.9360000000006</c:v>
                </c:pt>
                <c:pt idx="11">
                  <c:v>1732.864</c:v>
                </c:pt>
                <c:pt idx="12">
                  <c:v>793.08799999999997</c:v>
                </c:pt>
                <c:pt idx="13">
                  <c:v>3790.3359999999998</c:v>
                </c:pt>
                <c:pt idx="14">
                  <c:v>4063.4880000000003</c:v>
                </c:pt>
                <c:pt idx="15">
                  <c:v>3771.1359999999991</c:v>
                </c:pt>
                <c:pt idx="16">
                  <c:v>3760.8960000000002</c:v>
                </c:pt>
                <c:pt idx="17">
                  <c:v>3931.0079999999998</c:v>
                </c:pt>
                <c:pt idx="18">
                  <c:v>2281.6</c:v>
                </c:pt>
                <c:pt idx="19">
                  <c:v>942.20800000000008</c:v>
                </c:pt>
                <c:pt idx="20">
                  <c:v>3388.672</c:v>
                </c:pt>
                <c:pt idx="21">
                  <c:v>3437.3120000000004</c:v>
                </c:pt>
                <c:pt idx="22">
                  <c:v>3759.6160000000004</c:v>
                </c:pt>
                <c:pt idx="23">
                  <c:v>3611.3920000000007</c:v>
                </c:pt>
                <c:pt idx="24">
                  <c:v>3512.576</c:v>
                </c:pt>
                <c:pt idx="25">
                  <c:v>1762.1759999999999</c:v>
                </c:pt>
                <c:pt idx="26">
                  <c:v>1112.192</c:v>
                </c:pt>
                <c:pt idx="27">
                  <c:v>3342.9760000000001</c:v>
                </c:pt>
                <c:pt idx="28">
                  <c:v>3434.6239999999993</c:v>
                </c:pt>
                <c:pt idx="29">
                  <c:v>3411.8400000000011</c:v>
                </c:pt>
                <c:pt idx="30">
                  <c:v>3546.4959999999996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CD-46BA-AD4C-B78EF15DFC96}"/>
            </c:ext>
          </c:extLst>
        </c:ser>
        <c:ser>
          <c:idx val="1"/>
          <c:order val="1"/>
          <c:tx>
            <c:strRef>
              <c:f>'2025_07'!$AE$8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'2025_07'!$AE$9:$AE$752</c:f>
              <c:numCache>
                <c:formatCode>0.000</c:formatCode>
                <c:ptCount val="31"/>
                <c:pt idx="0">
                  <c:v>592.21995064280168</c:v>
                </c:pt>
                <c:pt idx="1">
                  <c:v>567.21411698252814</c:v>
                </c:pt>
                <c:pt idx="2">
                  <c:v>453.2779755553849</c:v>
                </c:pt>
                <c:pt idx="3">
                  <c:v>463.15337528744237</c:v>
                </c:pt>
                <c:pt idx="4">
                  <c:v>218.06155767622428</c:v>
                </c:pt>
                <c:pt idx="5">
                  <c:v>64.850802840637385</c:v>
                </c:pt>
                <c:pt idx="6">
                  <c:v>402.1801383600515</c:v>
                </c:pt>
                <c:pt idx="7">
                  <c:v>443.34201023632295</c:v>
                </c:pt>
                <c:pt idx="8">
                  <c:v>409.79587776502854</c:v>
                </c:pt>
                <c:pt idx="9">
                  <c:v>481.55362233553501</c:v>
                </c:pt>
                <c:pt idx="10">
                  <c:v>472.95469386534717</c:v>
                </c:pt>
                <c:pt idx="11">
                  <c:v>254.13749065474136</c:v>
                </c:pt>
                <c:pt idx="12">
                  <c:v>116.31229813094825</c:v>
                </c:pt>
                <c:pt idx="13">
                  <c:v>476.21751738726471</c:v>
                </c:pt>
                <c:pt idx="14">
                  <c:v>503.0235167026903</c:v>
                </c:pt>
                <c:pt idx="15">
                  <c:v>466.8933083341629</c:v>
                </c:pt>
                <c:pt idx="16">
                  <c:v>457.56994278238199</c:v>
                </c:pt>
                <c:pt idx="17">
                  <c:v>528.4611920141283</c:v>
                </c:pt>
                <c:pt idx="18">
                  <c:v>326.18999039053472</c:v>
                </c:pt>
                <c:pt idx="19">
                  <c:v>129.26486338030526</c:v>
                </c:pt>
                <c:pt idx="20">
                  <c:v>463.74037937918257</c:v>
                </c:pt>
                <c:pt idx="21">
                  <c:v>451.84830381154904</c:v>
                </c:pt>
                <c:pt idx="22">
                  <c:v>518.30864977749195</c:v>
                </c:pt>
                <c:pt idx="23">
                  <c:v>431.12150189512869</c:v>
                </c:pt>
                <c:pt idx="24">
                  <c:v>414.50904513050995</c:v>
                </c:pt>
                <c:pt idx="25">
                  <c:v>246.94414678221858</c:v>
                </c:pt>
                <c:pt idx="26">
                  <c:v>160.31832246375211</c:v>
                </c:pt>
                <c:pt idx="27">
                  <c:v>434.78465348738604</c:v>
                </c:pt>
                <c:pt idx="28">
                  <c:v>468.83327054851031</c:v>
                </c:pt>
                <c:pt idx="29">
                  <c:v>414.48171678379765</c:v>
                </c:pt>
                <c:pt idx="30">
                  <c:v>492.60050632361043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CD-46BA-AD4C-B78EF15DF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'2025_08'!$AC$8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'2025_08'!$AC$9:$AC$752</c:f>
              <c:numCache>
                <c:formatCode>0.000</c:formatCode>
                <c:ptCount val="31"/>
                <c:pt idx="0">
                  <c:v>3236.9919999999997</c:v>
                </c:pt>
                <c:pt idx="1">
                  <c:v>1787.2639999999997</c:v>
                </c:pt>
                <c:pt idx="2">
                  <c:v>1233.7919999999999</c:v>
                </c:pt>
                <c:pt idx="3">
                  <c:v>3183.3599999999997</c:v>
                </c:pt>
                <c:pt idx="4">
                  <c:v>3658.1119999999996</c:v>
                </c:pt>
                <c:pt idx="5">
                  <c:v>3429.6319999999996</c:v>
                </c:pt>
                <c:pt idx="6">
                  <c:v>3470.4639999999995</c:v>
                </c:pt>
                <c:pt idx="7">
                  <c:v>3386.8799999999992</c:v>
                </c:pt>
                <c:pt idx="8">
                  <c:v>1338.4959999999996</c:v>
                </c:pt>
                <c:pt idx="9">
                  <c:v>566.52800000000002</c:v>
                </c:pt>
                <c:pt idx="10">
                  <c:v>3262.463999999999</c:v>
                </c:pt>
                <c:pt idx="11">
                  <c:v>3852.8</c:v>
                </c:pt>
                <c:pt idx="12">
                  <c:v>3871.36</c:v>
                </c:pt>
                <c:pt idx="13">
                  <c:v>3960.8320000000003</c:v>
                </c:pt>
                <c:pt idx="14">
                  <c:v>3818.1120000000005</c:v>
                </c:pt>
                <c:pt idx="15">
                  <c:v>1176.0640000000001</c:v>
                </c:pt>
                <c:pt idx="16">
                  <c:v>669.5680000000001</c:v>
                </c:pt>
                <c:pt idx="17">
                  <c:v>3102.5919999999996</c:v>
                </c:pt>
                <c:pt idx="18">
                  <c:v>3508.2240000000011</c:v>
                </c:pt>
                <c:pt idx="19">
                  <c:v>3411.8399999999997</c:v>
                </c:pt>
                <c:pt idx="20">
                  <c:v>3188.096</c:v>
                </c:pt>
                <c:pt idx="21">
                  <c:v>2911.3599999999997</c:v>
                </c:pt>
                <c:pt idx="22">
                  <c:v>984.44800000000009</c:v>
                </c:pt>
                <c:pt idx="23">
                  <c:v>674.81600000000003</c:v>
                </c:pt>
                <c:pt idx="24">
                  <c:v>3056</c:v>
                </c:pt>
                <c:pt idx="25">
                  <c:v>3500.2879999999991</c:v>
                </c:pt>
                <c:pt idx="26">
                  <c:v>3481.2159999999999</c:v>
                </c:pt>
                <c:pt idx="27">
                  <c:v>3117.8240000000001</c:v>
                </c:pt>
                <c:pt idx="28">
                  <c:v>3027.9680000000003</c:v>
                </c:pt>
                <c:pt idx="29">
                  <c:v>1491.8400000000001</c:v>
                </c:pt>
                <c:pt idx="30">
                  <c:v>490.49599999999998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9-4537-A4A6-2AE4E9DBA725}"/>
            </c:ext>
          </c:extLst>
        </c:ser>
        <c:ser>
          <c:idx val="1"/>
          <c:order val="1"/>
          <c:tx>
            <c:strRef>
              <c:f>'2025_08'!$AE$8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'2025_08'!$AE$9:$AE$752</c:f>
              <c:numCache>
                <c:formatCode>0.000</c:formatCode>
                <c:ptCount val="31"/>
                <c:pt idx="0">
                  <c:v>425.48704935794029</c:v>
                </c:pt>
                <c:pt idx="1">
                  <c:v>234.90983953804044</c:v>
                </c:pt>
                <c:pt idx="2">
                  <c:v>180.94484210526312</c:v>
                </c:pt>
                <c:pt idx="3">
                  <c:v>425.08437759905297</c:v>
                </c:pt>
                <c:pt idx="4">
                  <c:v>497.20220747866381</c:v>
                </c:pt>
                <c:pt idx="5">
                  <c:v>462.74583152821219</c:v>
                </c:pt>
                <c:pt idx="6">
                  <c:v>491.20601566352479</c:v>
                </c:pt>
                <c:pt idx="7">
                  <c:v>490.11966950763338</c:v>
                </c:pt>
                <c:pt idx="8">
                  <c:v>189.30523540493562</c:v>
                </c:pt>
                <c:pt idx="9">
                  <c:v>74.892441931781988</c:v>
                </c:pt>
                <c:pt idx="10">
                  <c:v>441.11844847752508</c:v>
                </c:pt>
                <c:pt idx="11">
                  <c:v>497.55592970364614</c:v>
                </c:pt>
                <c:pt idx="12">
                  <c:v>567.76395367503721</c:v>
                </c:pt>
                <c:pt idx="13">
                  <c:v>552.56524914616512</c:v>
                </c:pt>
                <c:pt idx="14">
                  <c:v>411.55122029885797</c:v>
                </c:pt>
                <c:pt idx="15">
                  <c:v>0</c:v>
                </c:pt>
                <c:pt idx="16">
                  <c:v>0</c:v>
                </c:pt>
                <c:pt idx="17">
                  <c:v>390.28327011975335</c:v>
                </c:pt>
                <c:pt idx="18">
                  <c:v>453.55528599892483</c:v>
                </c:pt>
                <c:pt idx="19">
                  <c:v>411.86170739551574</c:v>
                </c:pt>
                <c:pt idx="20">
                  <c:v>369.38148378505713</c:v>
                </c:pt>
                <c:pt idx="21">
                  <c:v>409.31171872465274</c:v>
                </c:pt>
                <c:pt idx="22">
                  <c:v>144.37667606925808</c:v>
                </c:pt>
                <c:pt idx="23">
                  <c:v>96.013707354372414</c:v>
                </c:pt>
                <c:pt idx="24">
                  <c:v>415.07965555108029</c:v>
                </c:pt>
                <c:pt idx="25">
                  <c:v>462.67927295662923</c:v>
                </c:pt>
                <c:pt idx="26">
                  <c:v>496.39579951427436</c:v>
                </c:pt>
                <c:pt idx="27">
                  <c:v>389.20887931908339</c:v>
                </c:pt>
                <c:pt idx="28">
                  <c:v>444.07419699575729</c:v>
                </c:pt>
                <c:pt idx="29">
                  <c:v>218.78951496388024</c:v>
                </c:pt>
                <c:pt idx="30">
                  <c:v>71.93491388602223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09-4537-A4A6-2AE4E9DBA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'2025_09'!$AC$8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'2025_09'!$AC$9:$AC$752</c:f>
              <c:numCache>
                <c:formatCode>0.000</c:formatCode>
                <c:ptCount val="30"/>
                <c:pt idx="0">
                  <c:v>2860.672</c:v>
                </c:pt>
                <c:pt idx="1">
                  <c:v>3300.9920000000011</c:v>
                </c:pt>
                <c:pt idx="2">
                  <c:v>3413.6320000000005</c:v>
                </c:pt>
                <c:pt idx="3">
                  <c:v>3344.8959999999993</c:v>
                </c:pt>
                <c:pt idx="4">
                  <c:v>3217.7920000000013</c:v>
                </c:pt>
                <c:pt idx="5">
                  <c:v>1490.4319999999998</c:v>
                </c:pt>
                <c:pt idx="6">
                  <c:v>565.12</c:v>
                </c:pt>
                <c:pt idx="7">
                  <c:v>3357.8239999999996</c:v>
                </c:pt>
                <c:pt idx="8">
                  <c:v>3599.232</c:v>
                </c:pt>
                <c:pt idx="9">
                  <c:v>3580.5439999999999</c:v>
                </c:pt>
                <c:pt idx="10">
                  <c:v>3307.7759999999994</c:v>
                </c:pt>
                <c:pt idx="11">
                  <c:v>3208.4480000000008</c:v>
                </c:pt>
                <c:pt idx="12">
                  <c:v>1678.9760000000003</c:v>
                </c:pt>
                <c:pt idx="13">
                  <c:v>577.6640000000001</c:v>
                </c:pt>
                <c:pt idx="14">
                  <c:v>3550.0800000000008</c:v>
                </c:pt>
                <c:pt idx="15">
                  <c:v>3633.152</c:v>
                </c:pt>
                <c:pt idx="16">
                  <c:v>3663.1039999999994</c:v>
                </c:pt>
                <c:pt idx="17">
                  <c:v>3668.3520000000003</c:v>
                </c:pt>
                <c:pt idx="18">
                  <c:v>3703.9360000000006</c:v>
                </c:pt>
                <c:pt idx="19">
                  <c:v>1795.7120000000002</c:v>
                </c:pt>
                <c:pt idx="20">
                  <c:v>466.81599999999986</c:v>
                </c:pt>
                <c:pt idx="21">
                  <c:v>3094.1440000000011</c:v>
                </c:pt>
                <c:pt idx="22">
                  <c:v>3419.3919999999998</c:v>
                </c:pt>
                <c:pt idx="23">
                  <c:v>3357.3119999999999</c:v>
                </c:pt>
                <c:pt idx="24">
                  <c:v>3444.096</c:v>
                </c:pt>
                <c:pt idx="25">
                  <c:v>3260.672</c:v>
                </c:pt>
                <c:pt idx="26">
                  <c:v>1617.4080000000004</c:v>
                </c:pt>
                <c:pt idx="27">
                  <c:v>490.49599999999998</c:v>
                </c:pt>
                <c:pt idx="28">
                  <c:v>2997.5039999999999</c:v>
                </c:pt>
                <c:pt idx="29">
                  <c:v>3234.3039999999996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A-477C-9716-7A423067972B}"/>
            </c:ext>
          </c:extLst>
        </c:ser>
        <c:ser>
          <c:idx val="1"/>
          <c:order val="1"/>
          <c:tx>
            <c:strRef>
              <c:f>'2025_09'!$AE$8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'2025_09'!$AE$9:$AE$752</c:f>
              <c:numCache>
                <c:formatCode>0.000</c:formatCode>
                <c:ptCount val="30"/>
                <c:pt idx="0">
                  <c:v>392.01927756544058</c:v>
                </c:pt>
                <c:pt idx="1">
                  <c:v>385.20185070433922</c:v>
                </c:pt>
                <c:pt idx="2">
                  <c:v>362.94008710236147</c:v>
                </c:pt>
                <c:pt idx="3">
                  <c:v>379.53356744681753</c:v>
                </c:pt>
                <c:pt idx="4">
                  <c:v>415.47740997587499</c:v>
                </c:pt>
                <c:pt idx="5">
                  <c:v>190.35866579807896</c:v>
                </c:pt>
                <c:pt idx="6">
                  <c:v>78.151535171433224</c:v>
                </c:pt>
                <c:pt idx="7">
                  <c:v>454.73857126607095</c:v>
                </c:pt>
                <c:pt idx="8">
                  <c:v>487.01038277212683</c:v>
                </c:pt>
                <c:pt idx="9">
                  <c:v>463.44409613851036</c:v>
                </c:pt>
                <c:pt idx="10">
                  <c:v>474.68775237610157</c:v>
                </c:pt>
                <c:pt idx="11">
                  <c:v>452.8754942349434</c:v>
                </c:pt>
                <c:pt idx="12">
                  <c:v>220.59803616861277</c:v>
                </c:pt>
                <c:pt idx="13">
                  <c:v>84.718754271299176</c:v>
                </c:pt>
                <c:pt idx="14">
                  <c:v>420.19505860005756</c:v>
                </c:pt>
                <c:pt idx="15">
                  <c:v>443.28101624651077</c:v>
                </c:pt>
                <c:pt idx="16">
                  <c:v>439.39088452314036</c:v>
                </c:pt>
                <c:pt idx="17">
                  <c:v>459.33337458674765</c:v>
                </c:pt>
                <c:pt idx="18">
                  <c:v>504.10841129335535</c:v>
                </c:pt>
                <c:pt idx="19">
                  <c:v>228.30158565934482</c:v>
                </c:pt>
                <c:pt idx="20">
                  <c:v>66.508267710058334</c:v>
                </c:pt>
                <c:pt idx="21">
                  <c:v>366.64647491902696</c:v>
                </c:pt>
                <c:pt idx="22">
                  <c:v>414.37215489827514</c:v>
                </c:pt>
                <c:pt idx="23">
                  <c:v>344.32234027109894</c:v>
                </c:pt>
                <c:pt idx="24">
                  <c:v>413.01780436675193</c:v>
                </c:pt>
                <c:pt idx="25">
                  <c:v>394.80368839027443</c:v>
                </c:pt>
                <c:pt idx="26">
                  <c:v>207.70587538683657</c:v>
                </c:pt>
                <c:pt idx="27">
                  <c:v>71.934913886022244</c:v>
                </c:pt>
                <c:pt idx="28">
                  <c:v>383.20895941384487</c:v>
                </c:pt>
                <c:pt idx="29">
                  <c:v>445.86073239417078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BA-477C-9716-7A4230679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'2025_10'!$AC$8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'2025_10'!$AC$9:$AC$752</c:f>
              <c:numCache>
                <c:formatCode>0.000</c:formatCode>
                <c:ptCount val="31"/>
                <c:pt idx="0">
                  <c:v>3279.3599999999992</c:v>
                </c:pt>
                <c:pt idx="1">
                  <c:v>3212.288</c:v>
                </c:pt>
                <c:pt idx="2">
                  <c:v>1280.5120000000002</c:v>
                </c:pt>
                <c:pt idx="3">
                  <c:v>1329.6640000000002</c:v>
                </c:pt>
                <c:pt idx="4">
                  <c:v>862.59199999999998</c:v>
                </c:pt>
                <c:pt idx="5">
                  <c:v>3160.4479999999999</c:v>
                </c:pt>
                <c:pt idx="6">
                  <c:v>3279.6159999999995</c:v>
                </c:pt>
                <c:pt idx="7">
                  <c:v>3190.9119999999998</c:v>
                </c:pt>
                <c:pt idx="8">
                  <c:v>2976.5120000000002</c:v>
                </c:pt>
                <c:pt idx="9">
                  <c:v>3007.3599999999992</c:v>
                </c:pt>
                <c:pt idx="10">
                  <c:v>1469.5680000000002</c:v>
                </c:pt>
                <c:pt idx="11">
                  <c:v>851.96799999999996</c:v>
                </c:pt>
                <c:pt idx="12">
                  <c:v>3025.5359999999996</c:v>
                </c:pt>
                <c:pt idx="13">
                  <c:v>3039.1039999999998</c:v>
                </c:pt>
                <c:pt idx="14">
                  <c:v>3147.1359999999995</c:v>
                </c:pt>
                <c:pt idx="15">
                  <c:v>3147.6479999999997</c:v>
                </c:pt>
                <c:pt idx="16">
                  <c:v>2923.1360000000004</c:v>
                </c:pt>
                <c:pt idx="17">
                  <c:v>1608.192</c:v>
                </c:pt>
                <c:pt idx="18">
                  <c:v>806.14400000000012</c:v>
                </c:pt>
                <c:pt idx="19">
                  <c:v>3174.3999999999992</c:v>
                </c:pt>
                <c:pt idx="20">
                  <c:v>3324.288</c:v>
                </c:pt>
                <c:pt idx="21">
                  <c:v>3402.6240000000007</c:v>
                </c:pt>
                <c:pt idx="22">
                  <c:v>3375.3599999999992</c:v>
                </c:pt>
                <c:pt idx="23">
                  <c:v>3186.3039999999992</c:v>
                </c:pt>
                <c:pt idx="24">
                  <c:v>1522.3039999999999</c:v>
                </c:pt>
                <c:pt idx="25">
                  <c:v>790.65600000000006</c:v>
                </c:pt>
                <c:pt idx="26">
                  <c:v>2863.4879999999998</c:v>
                </c:pt>
                <c:pt idx="27">
                  <c:v>3023.4879999999998</c:v>
                </c:pt>
                <c:pt idx="28">
                  <c:v>3009.2799999999997</c:v>
                </c:pt>
                <c:pt idx="29">
                  <c:v>3163.0079999999998</c:v>
                </c:pt>
                <c:pt idx="30">
                  <c:v>3128.192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D-433F-BFDD-C2E3B2694AFF}"/>
            </c:ext>
          </c:extLst>
        </c:ser>
        <c:ser>
          <c:idx val="1"/>
          <c:order val="1"/>
          <c:tx>
            <c:strRef>
              <c:f>'2025_10'!$AE$8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'2025_10'!$AE$9:$AE$752</c:f>
              <c:numCache>
                <c:formatCode>0.000</c:formatCode>
                <c:ptCount val="31"/>
                <c:pt idx="0">
                  <c:v>434.00034888063328</c:v>
                </c:pt>
                <c:pt idx="1">
                  <c:v>464.14290274512348</c:v>
                </c:pt>
                <c:pt idx="2">
                  <c:v>168.43807782219423</c:v>
                </c:pt>
                <c:pt idx="3">
                  <c:v>190.86698377567032</c:v>
                </c:pt>
                <c:pt idx="4">
                  <c:v>110.791930113923</c:v>
                </c:pt>
                <c:pt idx="5">
                  <c:v>379.1313923504955</c:v>
                </c:pt>
                <c:pt idx="6">
                  <c:v>463.88934490895326</c:v>
                </c:pt>
                <c:pt idx="7">
                  <c:v>442.95615153970937</c:v>
                </c:pt>
                <c:pt idx="8">
                  <c:v>367.86304419107842</c:v>
                </c:pt>
                <c:pt idx="9">
                  <c:v>391.85463706844268</c:v>
                </c:pt>
                <c:pt idx="10">
                  <c:v>183.1157570816851</c:v>
                </c:pt>
                <c:pt idx="11">
                  <c:v>124.9474913427359</c:v>
                </c:pt>
                <c:pt idx="12">
                  <c:v>361.1135624952791</c:v>
                </c:pt>
                <c:pt idx="13">
                  <c:v>402.80712331831677</c:v>
                </c:pt>
                <c:pt idx="14">
                  <c:v>435.17802423225896</c:v>
                </c:pt>
                <c:pt idx="15">
                  <c:v>394.9536530603728</c:v>
                </c:pt>
                <c:pt idx="16">
                  <c:v>343.64237894619646</c:v>
                </c:pt>
                <c:pt idx="17">
                  <c:v>187.81563159095589</c:v>
                </c:pt>
                <c:pt idx="18">
                  <c:v>107.92638575763618</c:v>
                </c:pt>
                <c:pt idx="19">
                  <c:v>364.25319387493516</c:v>
                </c:pt>
                <c:pt idx="20">
                  <c:v>386.69661639327393</c:v>
                </c:pt>
                <c:pt idx="21">
                  <c:v>376.53967236156461</c:v>
                </c:pt>
                <c:pt idx="22">
                  <c:v>452.92232178689858</c:v>
                </c:pt>
                <c:pt idx="23">
                  <c:v>397.08679333496116</c:v>
                </c:pt>
                <c:pt idx="24">
                  <c:v>180.17126648218286</c:v>
                </c:pt>
                <c:pt idx="25">
                  <c:v>108.29418156080945</c:v>
                </c:pt>
                <c:pt idx="26">
                  <c:v>291.60354190903621</c:v>
                </c:pt>
                <c:pt idx="27">
                  <c:v>350.00646995848541</c:v>
                </c:pt>
                <c:pt idx="28">
                  <c:v>338.65343612384049</c:v>
                </c:pt>
                <c:pt idx="29">
                  <c:v>402.40148969918937</c:v>
                </c:pt>
                <c:pt idx="30">
                  <c:v>411.61903451680485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0D-433F-BFDD-C2E3B2694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'2025_11'!$AC$8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'2025_11'!$AC$9:$AC$752</c:f>
              <c:numCache>
                <c:formatCode>0.000</c:formatCode>
                <c:ptCount val="30"/>
                <c:pt idx="0">
                  <c:v>1004.4159999999999</c:v>
                </c:pt>
                <c:pt idx="1">
                  <c:v>640.64</c:v>
                </c:pt>
                <c:pt idx="2">
                  <c:v>3023.7439999999997</c:v>
                </c:pt>
                <c:pt idx="3">
                  <c:v>3119.232</c:v>
                </c:pt>
                <c:pt idx="4">
                  <c:v>3202.5600000000009</c:v>
                </c:pt>
                <c:pt idx="5">
                  <c:v>3328.5120000000002</c:v>
                </c:pt>
                <c:pt idx="6">
                  <c:v>3135.1039999999998</c:v>
                </c:pt>
                <c:pt idx="7">
                  <c:v>1814.1439999999998</c:v>
                </c:pt>
                <c:pt idx="8">
                  <c:v>892.79999999999984</c:v>
                </c:pt>
                <c:pt idx="9">
                  <c:v>3080.32</c:v>
                </c:pt>
                <c:pt idx="10">
                  <c:v>3303.4240000000004</c:v>
                </c:pt>
                <c:pt idx="11">
                  <c:v>3319.5519999999997</c:v>
                </c:pt>
                <c:pt idx="12">
                  <c:v>3551.9999999999995</c:v>
                </c:pt>
                <c:pt idx="13">
                  <c:v>3405.5679999999998</c:v>
                </c:pt>
                <c:pt idx="14">
                  <c:v>1918.5919999999996</c:v>
                </c:pt>
                <c:pt idx="15">
                  <c:v>669.43999999999994</c:v>
                </c:pt>
                <c:pt idx="16">
                  <c:v>3595.7760000000003</c:v>
                </c:pt>
                <c:pt idx="17">
                  <c:v>3819.6480000000006</c:v>
                </c:pt>
                <c:pt idx="18">
                  <c:v>3825.2799999999997</c:v>
                </c:pt>
                <c:pt idx="19">
                  <c:v>3800.4479999999999</c:v>
                </c:pt>
                <c:pt idx="20">
                  <c:v>3443.4559999999992</c:v>
                </c:pt>
                <c:pt idx="21">
                  <c:v>1794.6880000000001</c:v>
                </c:pt>
                <c:pt idx="22">
                  <c:v>944.89600000000019</c:v>
                </c:pt>
                <c:pt idx="23">
                  <c:v>3156.3520000000003</c:v>
                </c:pt>
                <c:pt idx="24">
                  <c:v>3363.5839999999998</c:v>
                </c:pt>
                <c:pt idx="25">
                  <c:v>3410.5599999999995</c:v>
                </c:pt>
                <c:pt idx="26">
                  <c:v>3375.8719999999998</c:v>
                </c:pt>
                <c:pt idx="27">
                  <c:v>3374.3359999999998</c:v>
                </c:pt>
                <c:pt idx="28">
                  <c:v>2035.1999999999998</c:v>
                </c:pt>
                <c:pt idx="29">
                  <c:v>1068.4160000000002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00-4E3A-B4E0-9FE48A1B488A}"/>
            </c:ext>
          </c:extLst>
        </c:ser>
        <c:ser>
          <c:idx val="1"/>
          <c:order val="1"/>
          <c:tx>
            <c:strRef>
              <c:f>'2025_11'!$AE$8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'2025_11'!$AE$9:$AE$752</c:f>
              <c:numCache>
                <c:formatCode>0.000</c:formatCode>
                <c:ptCount val="30"/>
                <c:pt idx="0">
                  <c:v>138.06783818390576</c:v>
                </c:pt>
                <c:pt idx="1">
                  <c:v>87.523142087486747</c:v>
                </c:pt>
                <c:pt idx="2">
                  <c:v>343.79827062502528</c:v>
                </c:pt>
                <c:pt idx="3">
                  <c:v>433.59039688787169</c:v>
                </c:pt>
                <c:pt idx="4">
                  <c:v>367.77450925140346</c:v>
                </c:pt>
                <c:pt idx="5">
                  <c:v>387.70045110091769</c:v>
                </c:pt>
                <c:pt idx="6">
                  <c:v>397.22015754593622</c:v>
                </c:pt>
                <c:pt idx="7">
                  <c:v>207.4631274288306</c:v>
                </c:pt>
                <c:pt idx="8">
                  <c:v>130.9358101135191</c:v>
                </c:pt>
                <c:pt idx="9">
                  <c:v>368.97508755910053</c:v>
                </c:pt>
                <c:pt idx="10">
                  <c:v>401.77183165921201</c:v>
                </c:pt>
                <c:pt idx="11">
                  <c:v>442.03437442455083</c:v>
                </c:pt>
                <c:pt idx="12">
                  <c:v>466.09939615449616</c:v>
                </c:pt>
                <c:pt idx="13">
                  <c:v>424.14441279307619</c:v>
                </c:pt>
                <c:pt idx="14">
                  <c:v>219.20031627315967</c:v>
                </c:pt>
                <c:pt idx="15">
                  <c:v>93.060085537203605</c:v>
                </c:pt>
                <c:pt idx="16">
                  <c:v>409.92110846780082</c:v>
                </c:pt>
                <c:pt idx="17">
                  <c:v>476.07705942305051</c:v>
                </c:pt>
                <c:pt idx="18">
                  <c:v>441.18378662870606</c:v>
                </c:pt>
                <c:pt idx="19">
                  <c:v>461.62813763003334</c:v>
                </c:pt>
                <c:pt idx="20">
                  <c:v>410.61141694708465</c:v>
                </c:pt>
                <c:pt idx="21">
                  <c:v>203.28373981565636</c:v>
                </c:pt>
                <c:pt idx="22">
                  <c:v>122.04247441288308</c:v>
                </c:pt>
                <c:pt idx="23">
                  <c:v>364.41209965903442</c:v>
                </c:pt>
                <c:pt idx="24">
                  <c:v>397.15518730213205</c:v>
                </c:pt>
                <c:pt idx="25">
                  <c:v>395.01866939922979</c:v>
                </c:pt>
                <c:pt idx="26">
                  <c:v>402.39087211685717</c:v>
                </c:pt>
                <c:pt idx="27">
                  <c:v>437.85923044049588</c:v>
                </c:pt>
                <c:pt idx="28">
                  <c:v>255.71160276676039</c:v>
                </c:pt>
                <c:pt idx="29">
                  <c:v>156.69121247563351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00-4E3A-B4E0-9FE48A1B4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'2025_12'!$AC$8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'2025_12'!$AC$9:$AC$752</c:f>
              <c:numCache>
                <c:formatCode>0.000</c:formatCode>
                <c:ptCount val="31"/>
                <c:pt idx="0">
                  <c:v>3327.232</c:v>
                </c:pt>
                <c:pt idx="1">
                  <c:v>3231.4879999999998</c:v>
                </c:pt>
                <c:pt idx="2">
                  <c:v>3246.72</c:v>
                </c:pt>
                <c:pt idx="3">
                  <c:v>3134.4639999999999</c:v>
                </c:pt>
                <c:pt idx="4">
                  <c:v>2932.0960000000005</c:v>
                </c:pt>
                <c:pt idx="5">
                  <c:v>1355.3919999999996</c:v>
                </c:pt>
                <c:pt idx="6">
                  <c:v>691.58399999999983</c:v>
                </c:pt>
                <c:pt idx="7">
                  <c:v>3253.3759999999993</c:v>
                </c:pt>
                <c:pt idx="8">
                  <c:v>3721.0879999999997</c:v>
                </c:pt>
                <c:pt idx="9">
                  <c:v>3687.68</c:v>
                </c:pt>
                <c:pt idx="10">
                  <c:v>3288.8320000000008</c:v>
                </c:pt>
                <c:pt idx="11">
                  <c:v>3053.0560000000005</c:v>
                </c:pt>
                <c:pt idx="12">
                  <c:v>1291.0079999999998</c:v>
                </c:pt>
                <c:pt idx="13">
                  <c:v>734.97600000000011</c:v>
                </c:pt>
                <c:pt idx="14">
                  <c:v>2736.2559999999999</c:v>
                </c:pt>
                <c:pt idx="15">
                  <c:v>2991.2320000000004</c:v>
                </c:pt>
                <c:pt idx="16">
                  <c:v>3192.3199999999997</c:v>
                </c:pt>
                <c:pt idx="17">
                  <c:v>3126.0160000000005</c:v>
                </c:pt>
                <c:pt idx="18">
                  <c:v>1277.4399999999998</c:v>
                </c:pt>
                <c:pt idx="19">
                  <c:v>466.68800000000005</c:v>
                </c:pt>
                <c:pt idx="20">
                  <c:v>457.72799999999995</c:v>
                </c:pt>
                <c:pt idx="21">
                  <c:v>529.79199999999992</c:v>
                </c:pt>
                <c:pt idx="22">
                  <c:v>448.3839999999999</c:v>
                </c:pt>
                <c:pt idx="23">
                  <c:v>452.22399999999988</c:v>
                </c:pt>
                <c:pt idx="24">
                  <c:v>450.94400000000002</c:v>
                </c:pt>
                <c:pt idx="25">
                  <c:v>454.91200000000003</c:v>
                </c:pt>
                <c:pt idx="26">
                  <c:v>456.70399999999989</c:v>
                </c:pt>
                <c:pt idx="27">
                  <c:v>446.33599999999984</c:v>
                </c:pt>
                <c:pt idx="28">
                  <c:v>486.01599999999985</c:v>
                </c:pt>
                <c:pt idx="29">
                  <c:v>459.39199999999994</c:v>
                </c:pt>
                <c:pt idx="30">
                  <c:v>454.91199999999998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DB-427C-8595-793D66EE5FEF}"/>
            </c:ext>
          </c:extLst>
        </c:ser>
        <c:ser>
          <c:idx val="1"/>
          <c:order val="1"/>
          <c:tx>
            <c:strRef>
              <c:f>'2025_12'!$AE$8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'2025_12'!$AE$9:$AE$752</c:f>
              <c:numCache>
                <c:formatCode>0.000</c:formatCode>
                <c:ptCount val="31"/>
                <c:pt idx="0">
                  <c:v>425.14733869311146</c:v>
                </c:pt>
                <c:pt idx="1">
                  <c:v>390.44035952066935</c:v>
                </c:pt>
                <c:pt idx="2">
                  <c:v>409.25909806479189</c:v>
                </c:pt>
                <c:pt idx="3">
                  <c:v>348.47355517558287</c:v>
                </c:pt>
                <c:pt idx="4">
                  <c:v>359.3824964499828</c:v>
                </c:pt>
                <c:pt idx="5">
                  <c:v>162.86056288763749</c:v>
                </c:pt>
                <c:pt idx="6">
                  <c:v>97.409482310283835</c:v>
                </c:pt>
                <c:pt idx="7">
                  <c:v>415.45605144469585</c:v>
                </c:pt>
                <c:pt idx="8">
                  <c:v>502.62660468313334</c:v>
                </c:pt>
                <c:pt idx="9">
                  <c:v>445.44218941441358</c:v>
                </c:pt>
                <c:pt idx="10">
                  <c:v>405.95441985829194</c:v>
                </c:pt>
                <c:pt idx="11">
                  <c:v>409.63848918722346</c:v>
                </c:pt>
                <c:pt idx="12">
                  <c:v>147.48631183568699</c:v>
                </c:pt>
                <c:pt idx="13">
                  <c:v>90.352902776534521</c:v>
                </c:pt>
                <c:pt idx="14">
                  <c:v>360.65988014249126</c:v>
                </c:pt>
                <c:pt idx="15">
                  <c:v>371.23896176975506</c:v>
                </c:pt>
                <c:pt idx="16">
                  <c:v>387.82855948118811</c:v>
                </c:pt>
                <c:pt idx="17">
                  <c:v>352.75006475761717</c:v>
                </c:pt>
                <c:pt idx="18">
                  <c:v>157.33454939434947</c:v>
                </c:pt>
                <c:pt idx="19">
                  <c:v>68.44329228299506</c:v>
                </c:pt>
                <c:pt idx="20">
                  <c:v>63.401012623782314</c:v>
                </c:pt>
                <c:pt idx="21">
                  <c:v>74.86656295812935</c:v>
                </c:pt>
                <c:pt idx="22">
                  <c:v>59.224864780286197</c:v>
                </c:pt>
                <c:pt idx="23">
                  <c:v>54.785028742625499</c:v>
                </c:pt>
                <c:pt idx="24">
                  <c:v>66.134316706799666</c:v>
                </c:pt>
                <c:pt idx="25">
                  <c:v>66.716253640637518</c:v>
                </c:pt>
                <c:pt idx="26">
                  <c:v>59.151065158601426</c:v>
                </c:pt>
                <c:pt idx="27">
                  <c:v>65.458518977181512</c:v>
                </c:pt>
                <c:pt idx="28">
                  <c:v>53.322176053081165</c:v>
                </c:pt>
                <c:pt idx="29">
                  <c:v>55.688934164092288</c:v>
                </c:pt>
                <c:pt idx="30">
                  <c:v>51.181968147768657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DB-427C-8595-793D66EE5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1"/>
  <c:style val="2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Jahresübersicht!$C$8</c:f>
              <c:strCache>
                <c:ptCount val="1"/>
                <c:pt idx="0">
                  <c:v>Wirkverbrauch [kWh]</c:v>
                </c:pt>
              </c:strCache>
            </c:strRef>
          </c:tx>
          <c:spPr>
            <a:solidFill>
              <a:srgbClr val="92D050"/>
            </a:solidFill>
            <a:ln>
              <a:noFill/>
              <a:prstDash val="solid"/>
            </a:ln>
          </c:spPr>
          <c:invertIfNegative val="0"/>
          <c:val>
            <c:numRef>
              <c:f>Jahresübersicht!$C$9:$C$20</c:f>
              <c:numCache>
                <c:formatCode>#,##0.00</c:formatCode>
                <c:ptCount val="12"/>
                <c:pt idx="0">
                  <c:v>0</c:v>
                </c:pt>
                <c:pt idx="1">
                  <c:v>65998.207999999999</c:v>
                </c:pt>
                <c:pt idx="2">
                  <c:v>58208.191999999995</c:v>
                </c:pt>
                <c:pt idx="3">
                  <c:v>55195.007999999994</c:v>
                </c:pt>
                <c:pt idx="4">
                  <c:v>71012.799999999988</c:v>
                </c:pt>
                <c:pt idx="5">
                  <c:v>74819.839999999997</c:v>
                </c:pt>
                <c:pt idx="6">
                  <c:v>95266.559999999998</c:v>
                </c:pt>
                <c:pt idx="7">
                  <c:v>81849.727999999974</c:v>
                </c:pt>
                <c:pt idx="8">
                  <c:v>82900.48000000001</c:v>
                </c:pt>
                <c:pt idx="9">
                  <c:v>79561.088000000003</c:v>
                </c:pt>
                <c:pt idx="10">
                  <c:v>80418.559999999983</c:v>
                </c:pt>
                <c:pt idx="11">
                  <c:v>55836.288000000022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D7-4C6B-9A1C-32DCECFD06CD}"/>
            </c:ext>
          </c:extLst>
        </c:ser>
        <c:ser>
          <c:idx val="1"/>
          <c:order val="1"/>
          <c:tx>
            <c:strRef>
              <c:f>Jahresübersicht!$D$8</c:f>
              <c:strCache>
                <c:ptCount val="1"/>
                <c:pt idx="0">
                  <c:v>Differenz [kWh]</c:v>
                </c:pt>
              </c:strCache>
            </c:strRef>
          </c:tx>
          <c:spPr>
            <a:solidFill>
              <a:srgbClr val="C00000"/>
            </a:solidFill>
            <a:ln>
              <a:noFill/>
              <a:prstDash val="solid"/>
            </a:ln>
          </c:spPr>
          <c:invertIfNegative val="0"/>
          <c:val>
            <c:numRef>
              <c:f>Jahresübersicht!$E$9:$E$20</c:f>
              <c:numCache>
                <c:formatCode>#,##0.00</c:formatCode>
                <c:ptCount val="12"/>
                <c:pt idx="0">
                  <c:v>0</c:v>
                </c:pt>
                <c:pt idx="1">
                  <c:v>5832.7314618182654</c:v>
                </c:pt>
                <c:pt idx="2">
                  <c:v>5405.0744290152379</c:v>
                </c:pt>
                <c:pt idx="3">
                  <c:v>7550.6355378469079</c:v>
                </c:pt>
                <c:pt idx="4">
                  <c:v>9644.4366349109569</c:v>
                </c:pt>
                <c:pt idx="5">
                  <c:v>9972.1490994229498</c:v>
                </c:pt>
                <c:pt idx="6">
                  <c:v>12324.164737707595</c:v>
                </c:pt>
                <c:pt idx="7">
                  <c:v>10715.39839405054</c:v>
                </c:pt>
                <c:pt idx="8">
                  <c:v>10444.747023537526</c:v>
                </c:pt>
                <c:pt idx="9">
                  <c:v>10015.682839223644</c:v>
                </c:pt>
                <c:pt idx="10">
                  <c:v>9843.345805111052</c:v>
                </c:pt>
                <c:pt idx="11">
                  <c:v>6978.115872083421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D7-4C6B-9A1C-32DCECFD0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1671775"/>
        <c:axId val="451822223"/>
      </c:barChart>
      <c:catAx>
        <c:axId val="2041671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51822223"/>
        <c:crosses val="autoZero"/>
        <c:auto val="1"/>
        <c:lblAlgn val="ctr"/>
        <c:lblOffset val="100"/>
        <c:noMultiLvlLbl val="0"/>
      </c:catAx>
      <c:valAx>
        <c:axId val="45182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41671775"/>
        <c:crosses val="autoZero"/>
        <c:crossBetween val="between"/>
      </c:valAx>
    </c:plotArea>
    <c:legend>
      <c:legendPos val="b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219075</xdr:colOff>
      <xdr:row>753</xdr:row>
      <xdr:rowOff>19050</xdr:rowOff>
    </xdr:from>
    <xdr:to>
      <xdr:col>32</xdr:col>
      <xdr:colOff>112183</xdr:colOff>
      <xdr:row>770</xdr:row>
      <xdr:rowOff>159808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21</xdr:row>
      <xdr:rowOff>28576</xdr:rowOff>
    </xdr:from>
    <xdr:to>
      <xdr:col>6</xdr:col>
      <xdr:colOff>21167</xdr:colOff>
      <xdr:row>38</xdr:row>
      <xdr:rowOff>148168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barthel\Desktop\Excel%20Dimensionierung\Dimensionierung%20klein%20Vorlage_V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ionierung"/>
      <sheetName val="Messdateneingabe"/>
      <sheetName val="Datenerfassung"/>
      <sheetName val="Textvorlagen"/>
      <sheetName val="Richtpreisangebot"/>
      <sheetName val="Trafostation  alt"/>
      <sheetName val="Angebot &gt;5000€"/>
      <sheetName val="Angebot o. Bafa"/>
      <sheetName val="Angebot Berechnung"/>
      <sheetName val="Angebot Berechnung ohne BAFA"/>
      <sheetName val="PLZ"/>
    </sheetNames>
    <sheetDataSet>
      <sheetData sheetId="0"/>
      <sheetData sheetId="1">
        <row r="7">
          <cell r="B7">
            <v>392.24800847340396</v>
          </cell>
        </row>
      </sheetData>
      <sheetData sheetId="2">
        <row r="70">
          <cell r="C70">
            <v>0.25</v>
          </cell>
        </row>
      </sheetData>
      <sheetData sheetId="3">
        <row r="1">
          <cell r="A1" t="str">
            <v>Trafo 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hyperlink" Target="mailto:msr@esaver.eu" TargetMode="External"/><Relationship Id="rId1" Type="http://schemas.openxmlformats.org/officeDocument/2006/relationships/hyperlink" Target="http://www.esaver.eu/" TargetMode="External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O4" sqref="O4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28515625" style="91" bestFit="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'Projekt-Daten'!B11</f>
        <v>Filter: 01.01.2025 00:00 - 01.02.2025 00:00 [Zeitzone Berlin]     |     Benutzer: GMarder/Vorname Name          Verdichtungsstufe: 1 Stunde</v>
      </c>
      <c r="B2" s="133"/>
      <c r="C2" s="133"/>
      <c r="D2" s="133"/>
      <c r="E2" s="133"/>
      <c r="N2" s="26"/>
      <c r="O2" s="123" t="str">
        <f>Vordefintion!O2</f>
        <v>B-Typ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01.01.2025 00:00 - 01.02.2025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f>'Projekt-Daten'!O3</f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'Projekt-Daten'!O4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'Projekt-Daten'!O5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'Projekt-Daten'!O6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>
        <f>O4</f>
        <v>6</v>
      </c>
      <c r="J8">
        <f>O5</f>
        <v>8</v>
      </c>
      <c r="K8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39</v>
      </c>
      <c r="B9" s="1">
        <v>0</v>
      </c>
      <c r="C9" s="1">
        <v>0</v>
      </c>
      <c r="D9" s="1">
        <v>0</v>
      </c>
      <c r="E9" s="1">
        <v>0</v>
      </c>
      <c r="G9" s="1">
        <f t="shared" ref="G9:G72" si="0">D9-E9</f>
        <v>0</v>
      </c>
      <c r="H9" s="1">
        <f t="shared" ref="H9:H72" si="1">B9-C9</f>
        <v>0</v>
      </c>
      <c r="I9" s="2">
        <f t="shared" ref="I9:I72" si="2">D9-((D9/100)*I$8)</f>
        <v>0</v>
      </c>
      <c r="J9" s="2">
        <f t="shared" ref="J9:J72" si="3">D9-((D9/100)*J$8)</f>
        <v>0</v>
      </c>
      <c r="K9" s="2">
        <f t="shared" ref="K9:K72" si="4">D9-((D9/100)*K$8)</f>
        <v>0</v>
      </c>
      <c r="L9" s="10">
        <f t="shared" ref="L9:L72" si="5">IF(AND(G9&lt;&gt;"",H9&lt;&gt;""),IF(AND(E9&gt;(I9-P$1),E9&lt;(I9+P$1)),N$4,IF(AND(E9&gt;(J9-P$1),E9&lt;(J9+P$1)),N$5,IF(AND(E9&gt;(K9-P$1),E9&lt;(K9+P$1)),N$6,0))),"")</f>
        <v>1</v>
      </c>
      <c r="M9" s="73">
        <f t="shared" ref="M9:M72" si="6">IF(L8&lt;&gt;L9,L9,"")</f>
        <v>1</v>
      </c>
      <c r="N9">
        <f t="shared" ref="N9:N72" si="7">L9</f>
        <v>1</v>
      </c>
      <c r="O9" s="12">
        <f t="shared" ref="O9:O72" si="8">IF(N9=1,(B9+(B9/(100-Q$4)*Q$4)),IF(N9=2,(B9+(B9/(100-Q$5)*Q$5)),IF(N9=3,(B9+(B9/(100-Q$6)*Q$6)),B9)))</f>
        <v>0</v>
      </c>
      <c r="P9" s="11">
        <f t="shared" ref="P9:P72" si="9">IF(O9&lt;&gt;"",O9-B9,"")</f>
        <v>0</v>
      </c>
      <c r="Q9" s="1">
        <f t="shared" ref="Q9:Q72" si="10">O9-P9</f>
        <v>0</v>
      </c>
      <c r="S9" s="14" t="str">
        <f t="shared" ref="S9:S72" si="11">IF(ROUND(B9,3)=ROUND(Q9,3),"A","B")</f>
        <v>A</v>
      </c>
      <c r="U9" s="1">
        <f t="shared" ref="U9:U72" si="12">B9</f>
        <v>0</v>
      </c>
      <c r="V9" s="1">
        <f t="shared" ref="V9:V72" si="13">E9</f>
        <v>0</v>
      </c>
      <c r="W9" s="1">
        <f t="shared" ref="W9:W72" si="14">P9</f>
        <v>0</v>
      </c>
      <c r="X9" s="20">
        <f t="shared" ref="X9:X72" si="15">W9*X$6</f>
        <v>0</v>
      </c>
      <c r="Y9" s="22">
        <f t="shared" ref="Y9:Y72" si="16">L9</f>
        <v>1</v>
      </c>
      <c r="Z9" s="32" t="s">
        <v>40</v>
      </c>
      <c r="AA9" s="47"/>
      <c r="AB9" s="32" t="str">
        <f>A9</f>
        <v>2025-01-01 00:00:00</v>
      </c>
      <c r="AC9" s="1">
        <f>SUM(U9:U32)</f>
        <v>0</v>
      </c>
      <c r="AD9" s="1">
        <f>AVERAGE(V9:V32)</f>
        <v>0</v>
      </c>
      <c r="AE9" s="1">
        <f>SUM(W9:W32)</f>
        <v>0</v>
      </c>
      <c r="AF9" s="1">
        <f>SUM(X9:X32)</f>
        <v>0</v>
      </c>
      <c r="AG9" s="35">
        <f>AVERAGE(Y9:Y32)</f>
        <v>1</v>
      </c>
      <c r="AH9" s="37">
        <f>DAY(A9)</f>
        <v>1</v>
      </c>
    </row>
    <row r="10" spans="1:35" hidden="1" x14ac:dyDescent="0.25">
      <c r="A10" s="57" t="s">
        <v>41</v>
      </c>
      <c r="B10" s="1">
        <v>0</v>
      </c>
      <c r="C10" s="1">
        <v>0</v>
      </c>
      <c r="D10" s="1">
        <v>0</v>
      </c>
      <c r="E10" s="1">
        <v>0</v>
      </c>
      <c r="G10" s="1">
        <f t="shared" si="0"/>
        <v>0</v>
      </c>
      <c r="H10" s="1">
        <f t="shared" si="1"/>
        <v>0</v>
      </c>
      <c r="I10" s="2">
        <f t="shared" si="2"/>
        <v>0</v>
      </c>
      <c r="J10" s="2">
        <f t="shared" si="3"/>
        <v>0</v>
      </c>
      <c r="K10" s="2">
        <f t="shared" si="4"/>
        <v>0</v>
      </c>
      <c r="L10" s="10">
        <f t="shared" si="5"/>
        <v>1</v>
      </c>
      <c r="M10" s="73" t="str">
        <f t="shared" si="6"/>
        <v/>
      </c>
      <c r="N10">
        <f t="shared" si="7"/>
        <v>1</v>
      </c>
      <c r="O10" s="12">
        <f t="shared" si="8"/>
        <v>0</v>
      </c>
      <c r="P10" s="11">
        <f t="shared" si="9"/>
        <v>0</v>
      </c>
      <c r="Q10" s="1">
        <f t="shared" si="10"/>
        <v>0</v>
      </c>
      <c r="S10" s="14" t="str">
        <f t="shared" si="11"/>
        <v>A</v>
      </c>
      <c r="U10" s="1">
        <f t="shared" si="12"/>
        <v>0</v>
      </c>
      <c r="V10" s="1">
        <f t="shared" si="13"/>
        <v>0</v>
      </c>
      <c r="W10" s="1">
        <f t="shared" si="14"/>
        <v>0</v>
      </c>
      <c r="X10" s="20">
        <f t="shared" si="15"/>
        <v>0</v>
      </c>
      <c r="Y10" s="22">
        <f t="shared" si="16"/>
        <v>1</v>
      </c>
      <c r="AA10" s="47"/>
    </row>
    <row r="11" spans="1:35" hidden="1" x14ac:dyDescent="0.25">
      <c r="A11" s="57" t="s">
        <v>42</v>
      </c>
      <c r="B11" s="1">
        <v>0</v>
      </c>
      <c r="C11" s="1">
        <v>0</v>
      </c>
      <c r="D11" s="1">
        <v>0</v>
      </c>
      <c r="E11" s="1">
        <v>0</v>
      </c>
      <c r="G11" s="1">
        <f t="shared" si="0"/>
        <v>0</v>
      </c>
      <c r="H11" s="1">
        <f t="shared" si="1"/>
        <v>0</v>
      </c>
      <c r="I11" s="2">
        <f t="shared" si="2"/>
        <v>0</v>
      </c>
      <c r="J11" s="2">
        <f t="shared" si="3"/>
        <v>0</v>
      </c>
      <c r="K11" s="2">
        <f t="shared" si="4"/>
        <v>0</v>
      </c>
      <c r="L11" s="10">
        <f t="shared" si="5"/>
        <v>1</v>
      </c>
      <c r="M11" s="73" t="str">
        <f t="shared" si="6"/>
        <v/>
      </c>
      <c r="N11">
        <f t="shared" si="7"/>
        <v>1</v>
      </c>
      <c r="O11" s="12">
        <f t="shared" si="8"/>
        <v>0</v>
      </c>
      <c r="P11" s="11">
        <f t="shared" si="9"/>
        <v>0</v>
      </c>
      <c r="Q11" s="1">
        <f t="shared" si="10"/>
        <v>0</v>
      </c>
      <c r="S11" s="14" t="str">
        <f t="shared" si="11"/>
        <v>A</v>
      </c>
      <c r="U11" s="1">
        <f t="shared" si="12"/>
        <v>0</v>
      </c>
      <c r="V11" s="1">
        <f t="shared" si="13"/>
        <v>0</v>
      </c>
      <c r="W11" s="1">
        <f t="shared" si="14"/>
        <v>0</v>
      </c>
      <c r="X11" s="20">
        <f t="shared" si="15"/>
        <v>0</v>
      </c>
      <c r="Y11" s="22">
        <f t="shared" si="16"/>
        <v>1</v>
      </c>
      <c r="AA11" s="47"/>
    </row>
    <row r="12" spans="1:35" hidden="1" x14ac:dyDescent="0.25">
      <c r="A12" s="57" t="s">
        <v>43</v>
      </c>
      <c r="B12" s="1">
        <v>0</v>
      </c>
      <c r="C12" s="1">
        <v>0</v>
      </c>
      <c r="D12" s="1">
        <v>0</v>
      </c>
      <c r="E12" s="1">
        <v>0</v>
      </c>
      <c r="G12" s="1">
        <f t="shared" si="0"/>
        <v>0</v>
      </c>
      <c r="H12" s="1">
        <f t="shared" si="1"/>
        <v>0</v>
      </c>
      <c r="I12" s="2">
        <f t="shared" si="2"/>
        <v>0</v>
      </c>
      <c r="J12" s="2">
        <f t="shared" si="3"/>
        <v>0</v>
      </c>
      <c r="K12" s="2">
        <f t="shared" si="4"/>
        <v>0</v>
      </c>
      <c r="L12" s="10">
        <f t="shared" si="5"/>
        <v>1</v>
      </c>
      <c r="M12" s="73" t="str">
        <f t="shared" si="6"/>
        <v/>
      </c>
      <c r="N12">
        <f t="shared" si="7"/>
        <v>1</v>
      </c>
      <c r="O12" s="12">
        <f t="shared" si="8"/>
        <v>0</v>
      </c>
      <c r="P12" s="11">
        <f t="shared" si="9"/>
        <v>0</v>
      </c>
      <c r="Q12" s="1">
        <f t="shared" si="10"/>
        <v>0</v>
      </c>
      <c r="S12" s="14" t="str">
        <f t="shared" si="11"/>
        <v>A</v>
      </c>
      <c r="U12" s="1">
        <f t="shared" si="12"/>
        <v>0</v>
      </c>
      <c r="V12" s="1">
        <f t="shared" si="13"/>
        <v>0</v>
      </c>
      <c r="W12" s="1">
        <f t="shared" si="14"/>
        <v>0</v>
      </c>
      <c r="X12" s="20">
        <f t="shared" si="15"/>
        <v>0</v>
      </c>
      <c r="Y12" s="22">
        <f t="shared" si="16"/>
        <v>1</v>
      </c>
      <c r="AA12" s="47"/>
    </row>
    <row r="13" spans="1:35" hidden="1" x14ac:dyDescent="0.25">
      <c r="A13" s="57" t="s">
        <v>44</v>
      </c>
      <c r="B13" s="1">
        <v>0</v>
      </c>
      <c r="C13" s="1">
        <v>0</v>
      </c>
      <c r="D13" s="1">
        <v>0</v>
      </c>
      <c r="E13" s="1">
        <v>0</v>
      </c>
      <c r="G13" s="1">
        <f t="shared" si="0"/>
        <v>0</v>
      </c>
      <c r="H13" s="1">
        <f t="shared" si="1"/>
        <v>0</v>
      </c>
      <c r="I13" s="2">
        <f t="shared" si="2"/>
        <v>0</v>
      </c>
      <c r="J13" s="2">
        <f t="shared" si="3"/>
        <v>0</v>
      </c>
      <c r="K13" s="2">
        <f t="shared" si="4"/>
        <v>0</v>
      </c>
      <c r="L13" s="10">
        <f t="shared" si="5"/>
        <v>1</v>
      </c>
      <c r="M13" s="73" t="str">
        <f t="shared" si="6"/>
        <v/>
      </c>
      <c r="N13">
        <f t="shared" si="7"/>
        <v>1</v>
      </c>
      <c r="O13" s="12">
        <f t="shared" si="8"/>
        <v>0</v>
      </c>
      <c r="P13" s="11">
        <f t="shared" si="9"/>
        <v>0</v>
      </c>
      <c r="Q13" s="1">
        <f t="shared" si="10"/>
        <v>0</v>
      </c>
      <c r="S13" s="14" t="str">
        <f t="shared" si="11"/>
        <v>A</v>
      </c>
      <c r="U13" s="1">
        <f t="shared" si="12"/>
        <v>0</v>
      </c>
      <c r="V13" s="1">
        <f t="shared" si="13"/>
        <v>0</v>
      </c>
      <c r="W13" s="1">
        <f t="shared" si="14"/>
        <v>0</v>
      </c>
      <c r="X13" s="20">
        <f t="shared" si="15"/>
        <v>0</v>
      </c>
      <c r="Y13" s="22">
        <f t="shared" si="16"/>
        <v>1</v>
      </c>
      <c r="AA13" s="47"/>
    </row>
    <row r="14" spans="1:35" hidden="1" x14ac:dyDescent="0.25">
      <c r="A14" s="57" t="s">
        <v>45</v>
      </c>
      <c r="B14" s="1">
        <v>0</v>
      </c>
      <c r="C14" s="1">
        <v>0</v>
      </c>
      <c r="D14" s="1">
        <v>0</v>
      </c>
      <c r="E14" s="1">
        <v>0</v>
      </c>
      <c r="G14" s="1">
        <f t="shared" si="0"/>
        <v>0</v>
      </c>
      <c r="H14" s="1">
        <f t="shared" si="1"/>
        <v>0</v>
      </c>
      <c r="I14" s="2">
        <f t="shared" si="2"/>
        <v>0</v>
      </c>
      <c r="J14" s="2">
        <f t="shared" si="3"/>
        <v>0</v>
      </c>
      <c r="K14" s="2">
        <f t="shared" si="4"/>
        <v>0</v>
      </c>
      <c r="L14" s="10">
        <f t="shared" si="5"/>
        <v>1</v>
      </c>
      <c r="M14" s="73" t="str">
        <f t="shared" si="6"/>
        <v/>
      </c>
      <c r="N14">
        <f t="shared" si="7"/>
        <v>1</v>
      </c>
      <c r="O14" s="12">
        <f t="shared" si="8"/>
        <v>0</v>
      </c>
      <c r="P14" s="11">
        <f t="shared" si="9"/>
        <v>0</v>
      </c>
      <c r="Q14" s="1">
        <f t="shared" si="10"/>
        <v>0</v>
      </c>
      <c r="S14" s="14" t="str">
        <f t="shared" si="11"/>
        <v>A</v>
      </c>
      <c r="U14" s="1">
        <f t="shared" si="12"/>
        <v>0</v>
      </c>
      <c r="V14" s="1">
        <f t="shared" si="13"/>
        <v>0</v>
      </c>
      <c r="W14" s="1">
        <f t="shared" si="14"/>
        <v>0</v>
      </c>
      <c r="X14" s="20">
        <f t="shared" si="15"/>
        <v>0</v>
      </c>
      <c r="Y14" s="22">
        <f t="shared" si="16"/>
        <v>1</v>
      </c>
      <c r="AA14" s="47"/>
    </row>
    <row r="15" spans="1:35" hidden="1" x14ac:dyDescent="0.25">
      <c r="A15" s="57" t="s">
        <v>46</v>
      </c>
      <c r="B15" s="1">
        <v>0</v>
      </c>
      <c r="C15" s="1">
        <v>0</v>
      </c>
      <c r="D15" s="1">
        <v>0</v>
      </c>
      <c r="E15" s="1">
        <v>0</v>
      </c>
      <c r="G15" s="1">
        <f t="shared" si="0"/>
        <v>0</v>
      </c>
      <c r="H15" s="1">
        <f t="shared" si="1"/>
        <v>0</v>
      </c>
      <c r="I15" s="2">
        <f t="shared" si="2"/>
        <v>0</v>
      </c>
      <c r="J15" s="2">
        <f t="shared" si="3"/>
        <v>0</v>
      </c>
      <c r="K15" s="2">
        <f t="shared" si="4"/>
        <v>0</v>
      </c>
      <c r="L15" s="10">
        <f t="shared" si="5"/>
        <v>1</v>
      </c>
      <c r="M15" s="73" t="str">
        <f t="shared" si="6"/>
        <v/>
      </c>
      <c r="N15">
        <f t="shared" si="7"/>
        <v>1</v>
      </c>
      <c r="O15" s="12">
        <f t="shared" si="8"/>
        <v>0</v>
      </c>
      <c r="P15" s="11">
        <f t="shared" si="9"/>
        <v>0</v>
      </c>
      <c r="Q15" s="1">
        <f t="shared" si="10"/>
        <v>0</v>
      </c>
      <c r="S15" s="14" t="str">
        <f t="shared" si="11"/>
        <v>A</v>
      </c>
      <c r="U15" s="1">
        <f t="shared" si="12"/>
        <v>0</v>
      </c>
      <c r="V15" s="1">
        <f t="shared" si="13"/>
        <v>0</v>
      </c>
      <c r="W15" s="1">
        <f t="shared" si="14"/>
        <v>0</v>
      </c>
      <c r="X15" s="20">
        <f t="shared" si="15"/>
        <v>0</v>
      </c>
      <c r="Y15" s="22">
        <f t="shared" si="16"/>
        <v>1</v>
      </c>
      <c r="AA15" s="47"/>
    </row>
    <row r="16" spans="1:35" hidden="1" x14ac:dyDescent="0.25">
      <c r="A16" s="57" t="s">
        <v>47</v>
      </c>
      <c r="B16" s="1">
        <v>0</v>
      </c>
      <c r="C16" s="1">
        <v>0</v>
      </c>
      <c r="D16" s="1">
        <v>0</v>
      </c>
      <c r="E16" s="1">
        <v>0</v>
      </c>
      <c r="G16" s="1">
        <f t="shared" si="0"/>
        <v>0</v>
      </c>
      <c r="H16" s="1">
        <f t="shared" si="1"/>
        <v>0</v>
      </c>
      <c r="I16" s="2">
        <f t="shared" si="2"/>
        <v>0</v>
      </c>
      <c r="J16" s="2">
        <f t="shared" si="3"/>
        <v>0</v>
      </c>
      <c r="K16" s="2">
        <f t="shared" si="4"/>
        <v>0</v>
      </c>
      <c r="L16" s="10">
        <f t="shared" si="5"/>
        <v>1</v>
      </c>
      <c r="M16" s="73" t="str">
        <f t="shared" si="6"/>
        <v/>
      </c>
      <c r="N16">
        <f t="shared" si="7"/>
        <v>1</v>
      </c>
      <c r="O16" s="12">
        <f t="shared" si="8"/>
        <v>0</v>
      </c>
      <c r="P16" s="11">
        <f t="shared" si="9"/>
        <v>0</v>
      </c>
      <c r="Q16" s="1">
        <f t="shared" si="10"/>
        <v>0</v>
      </c>
      <c r="S16" s="14" t="str">
        <f t="shared" si="11"/>
        <v>A</v>
      </c>
      <c r="U16" s="1">
        <f t="shared" si="12"/>
        <v>0</v>
      </c>
      <c r="V16" s="1">
        <f t="shared" si="13"/>
        <v>0</v>
      </c>
      <c r="W16" s="1">
        <f t="shared" si="14"/>
        <v>0</v>
      </c>
      <c r="X16" s="20">
        <f t="shared" si="15"/>
        <v>0</v>
      </c>
      <c r="Y16" s="22">
        <f t="shared" si="16"/>
        <v>1</v>
      </c>
      <c r="AA16" s="47"/>
    </row>
    <row r="17" spans="1:27" hidden="1" x14ac:dyDescent="0.25">
      <c r="A17" s="57" t="s">
        <v>48</v>
      </c>
      <c r="B17" s="1">
        <v>0</v>
      </c>
      <c r="C17" s="1">
        <v>0</v>
      </c>
      <c r="D17" s="1">
        <v>0</v>
      </c>
      <c r="E17" s="1">
        <v>0</v>
      </c>
      <c r="G17" s="1">
        <f t="shared" si="0"/>
        <v>0</v>
      </c>
      <c r="H17" s="1">
        <f t="shared" si="1"/>
        <v>0</v>
      </c>
      <c r="I17" s="2">
        <f t="shared" si="2"/>
        <v>0</v>
      </c>
      <c r="J17" s="2">
        <f t="shared" si="3"/>
        <v>0</v>
      </c>
      <c r="K17" s="2">
        <f t="shared" si="4"/>
        <v>0</v>
      </c>
      <c r="L17" s="10">
        <f t="shared" si="5"/>
        <v>1</v>
      </c>
      <c r="M17" s="73" t="str">
        <f t="shared" si="6"/>
        <v/>
      </c>
      <c r="N17">
        <f t="shared" si="7"/>
        <v>1</v>
      </c>
      <c r="O17" s="12">
        <f t="shared" si="8"/>
        <v>0</v>
      </c>
      <c r="P17" s="11">
        <f t="shared" si="9"/>
        <v>0</v>
      </c>
      <c r="Q17" s="1">
        <f t="shared" si="10"/>
        <v>0</v>
      </c>
      <c r="S17" s="14" t="str">
        <f t="shared" si="11"/>
        <v>A</v>
      </c>
      <c r="U17" s="1">
        <f t="shared" si="12"/>
        <v>0</v>
      </c>
      <c r="V17" s="1">
        <f t="shared" si="13"/>
        <v>0</v>
      </c>
      <c r="W17" s="1">
        <f t="shared" si="14"/>
        <v>0</v>
      </c>
      <c r="X17" s="20">
        <f t="shared" si="15"/>
        <v>0</v>
      </c>
      <c r="Y17" s="22">
        <f t="shared" si="16"/>
        <v>1</v>
      </c>
      <c r="AA17" s="47"/>
    </row>
    <row r="18" spans="1:27" hidden="1" x14ac:dyDescent="0.25">
      <c r="A18" s="57" t="s">
        <v>49</v>
      </c>
      <c r="B18" s="1">
        <v>0</v>
      </c>
      <c r="C18" s="1">
        <v>0</v>
      </c>
      <c r="D18" s="1">
        <v>0</v>
      </c>
      <c r="E18" s="1">
        <v>0</v>
      </c>
      <c r="G18" s="1">
        <f t="shared" si="0"/>
        <v>0</v>
      </c>
      <c r="H18" s="1">
        <f t="shared" si="1"/>
        <v>0</v>
      </c>
      <c r="I18" s="2">
        <f t="shared" si="2"/>
        <v>0</v>
      </c>
      <c r="J18" s="2">
        <f t="shared" si="3"/>
        <v>0</v>
      </c>
      <c r="K18" s="2">
        <f t="shared" si="4"/>
        <v>0</v>
      </c>
      <c r="L18" s="10">
        <f t="shared" si="5"/>
        <v>1</v>
      </c>
      <c r="M18" s="73" t="str">
        <f t="shared" si="6"/>
        <v/>
      </c>
      <c r="N18">
        <f t="shared" si="7"/>
        <v>1</v>
      </c>
      <c r="O18" s="12">
        <f t="shared" si="8"/>
        <v>0</v>
      </c>
      <c r="P18" s="11">
        <f t="shared" si="9"/>
        <v>0</v>
      </c>
      <c r="Q18" s="1">
        <f t="shared" si="10"/>
        <v>0</v>
      </c>
      <c r="S18" s="14" t="str">
        <f t="shared" si="11"/>
        <v>A</v>
      </c>
      <c r="U18" s="1">
        <f t="shared" si="12"/>
        <v>0</v>
      </c>
      <c r="V18" s="1">
        <f t="shared" si="13"/>
        <v>0</v>
      </c>
      <c r="W18" s="1">
        <f t="shared" si="14"/>
        <v>0</v>
      </c>
      <c r="X18" s="20">
        <f t="shared" si="15"/>
        <v>0</v>
      </c>
      <c r="Y18" s="22">
        <f t="shared" si="16"/>
        <v>1</v>
      </c>
      <c r="AA18" s="47"/>
    </row>
    <row r="19" spans="1:27" hidden="1" x14ac:dyDescent="0.25">
      <c r="A19" s="57" t="s">
        <v>50</v>
      </c>
      <c r="B19" s="1">
        <v>0</v>
      </c>
      <c r="C19" s="1">
        <v>0</v>
      </c>
      <c r="D19" s="1">
        <v>0</v>
      </c>
      <c r="E19" s="1">
        <v>0</v>
      </c>
      <c r="G19" s="1">
        <f t="shared" si="0"/>
        <v>0</v>
      </c>
      <c r="H19" s="1">
        <f t="shared" si="1"/>
        <v>0</v>
      </c>
      <c r="I19" s="2">
        <f t="shared" si="2"/>
        <v>0</v>
      </c>
      <c r="J19" s="2">
        <f t="shared" si="3"/>
        <v>0</v>
      </c>
      <c r="K19" s="2">
        <f t="shared" si="4"/>
        <v>0</v>
      </c>
      <c r="L19" s="10">
        <f t="shared" si="5"/>
        <v>1</v>
      </c>
      <c r="M19" s="73" t="str">
        <f t="shared" si="6"/>
        <v/>
      </c>
      <c r="N19">
        <f t="shared" si="7"/>
        <v>1</v>
      </c>
      <c r="O19" s="12">
        <f t="shared" si="8"/>
        <v>0</v>
      </c>
      <c r="P19" s="11">
        <f t="shared" si="9"/>
        <v>0</v>
      </c>
      <c r="Q19" s="1">
        <f t="shared" si="10"/>
        <v>0</v>
      </c>
      <c r="S19" s="14" t="str">
        <f t="shared" si="11"/>
        <v>A</v>
      </c>
      <c r="U19" s="1">
        <f t="shared" si="12"/>
        <v>0</v>
      </c>
      <c r="V19" s="1">
        <f t="shared" si="13"/>
        <v>0</v>
      </c>
      <c r="W19" s="1">
        <f t="shared" si="14"/>
        <v>0</v>
      </c>
      <c r="X19" s="20">
        <f t="shared" si="15"/>
        <v>0</v>
      </c>
      <c r="Y19" s="22">
        <f t="shared" si="16"/>
        <v>1</v>
      </c>
      <c r="AA19" s="47"/>
    </row>
    <row r="20" spans="1:27" hidden="1" x14ac:dyDescent="0.25">
      <c r="A20" s="57" t="s">
        <v>51</v>
      </c>
      <c r="B20" s="1">
        <v>0</v>
      </c>
      <c r="C20" s="1">
        <v>0</v>
      </c>
      <c r="D20" s="1">
        <v>0</v>
      </c>
      <c r="E20" s="1">
        <v>0</v>
      </c>
      <c r="G20" s="1">
        <f t="shared" si="0"/>
        <v>0</v>
      </c>
      <c r="H20" s="1">
        <f t="shared" si="1"/>
        <v>0</v>
      </c>
      <c r="I20" s="2">
        <f t="shared" si="2"/>
        <v>0</v>
      </c>
      <c r="J20" s="2">
        <f t="shared" si="3"/>
        <v>0</v>
      </c>
      <c r="K20" s="2">
        <f t="shared" si="4"/>
        <v>0</v>
      </c>
      <c r="L20" s="10">
        <f t="shared" si="5"/>
        <v>1</v>
      </c>
      <c r="M20" s="73" t="str">
        <f t="shared" si="6"/>
        <v/>
      </c>
      <c r="N20">
        <f t="shared" si="7"/>
        <v>1</v>
      </c>
      <c r="O20" s="12">
        <f t="shared" si="8"/>
        <v>0</v>
      </c>
      <c r="P20" s="11">
        <f t="shared" si="9"/>
        <v>0</v>
      </c>
      <c r="Q20" s="1">
        <f t="shared" si="10"/>
        <v>0</v>
      </c>
      <c r="S20" s="14" t="str">
        <f t="shared" si="11"/>
        <v>A</v>
      </c>
      <c r="U20" s="1">
        <f t="shared" si="12"/>
        <v>0</v>
      </c>
      <c r="V20" s="1">
        <f t="shared" si="13"/>
        <v>0</v>
      </c>
      <c r="W20" s="1">
        <f t="shared" si="14"/>
        <v>0</v>
      </c>
      <c r="X20" s="20">
        <f t="shared" si="15"/>
        <v>0</v>
      </c>
      <c r="Y20" s="22">
        <f t="shared" si="16"/>
        <v>1</v>
      </c>
      <c r="AA20" s="47"/>
    </row>
    <row r="21" spans="1:27" hidden="1" x14ac:dyDescent="0.25">
      <c r="A21" s="57" t="s">
        <v>52</v>
      </c>
      <c r="B21" s="1">
        <v>0</v>
      </c>
      <c r="C21" s="1">
        <v>0</v>
      </c>
      <c r="D21" s="1">
        <v>0</v>
      </c>
      <c r="E21" s="1">
        <v>0</v>
      </c>
      <c r="G21" s="1">
        <f t="shared" si="0"/>
        <v>0</v>
      </c>
      <c r="H21" s="1">
        <f t="shared" si="1"/>
        <v>0</v>
      </c>
      <c r="I21" s="2">
        <f t="shared" si="2"/>
        <v>0</v>
      </c>
      <c r="J21" s="2">
        <f t="shared" si="3"/>
        <v>0</v>
      </c>
      <c r="K21" s="2">
        <f t="shared" si="4"/>
        <v>0</v>
      </c>
      <c r="L21" s="10">
        <f t="shared" si="5"/>
        <v>1</v>
      </c>
      <c r="M21" s="73" t="str">
        <f t="shared" si="6"/>
        <v/>
      </c>
      <c r="N21">
        <f t="shared" si="7"/>
        <v>1</v>
      </c>
      <c r="O21" s="12">
        <f t="shared" si="8"/>
        <v>0</v>
      </c>
      <c r="P21" s="11">
        <f t="shared" si="9"/>
        <v>0</v>
      </c>
      <c r="Q21" s="1">
        <f t="shared" si="10"/>
        <v>0</v>
      </c>
      <c r="S21" s="14" t="str">
        <f t="shared" si="11"/>
        <v>A</v>
      </c>
      <c r="U21" s="1">
        <f t="shared" si="12"/>
        <v>0</v>
      </c>
      <c r="V21" s="1">
        <f t="shared" si="13"/>
        <v>0</v>
      </c>
      <c r="W21" s="1">
        <f t="shared" si="14"/>
        <v>0</v>
      </c>
      <c r="X21" s="20">
        <f t="shared" si="15"/>
        <v>0</v>
      </c>
      <c r="Y21" s="22">
        <f t="shared" si="16"/>
        <v>1</v>
      </c>
      <c r="AA21" s="47"/>
    </row>
    <row r="22" spans="1:27" hidden="1" x14ac:dyDescent="0.25">
      <c r="A22" s="57" t="s">
        <v>53</v>
      </c>
      <c r="B22" s="1">
        <v>0</v>
      </c>
      <c r="C22" s="1">
        <v>0</v>
      </c>
      <c r="D22" s="1">
        <v>0</v>
      </c>
      <c r="E22" s="1">
        <v>0</v>
      </c>
      <c r="G22" s="1">
        <f t="shared" si="0"/>
        <v>0</v>
      </c>
      <c r="H22" s="1">
        <f t="shared" si="1"/>
        <v>0</v>
      </c>
      <c r="I22" s="2">
        <f t="shared" si="2"/>
        <v>0</v>
      </c>
      <c r="J22" s="2">
        <f t="shared" si="3"/>
        <v>0</v>
      </c>
      <c r="K22" s="2">
        <f t="shared" si="4"/>
        <v>0</v>
      </c>
      <c r="L22" s="10">
        <f t="shared" si="5"/>
        <v>1</v>
      </c>
      <c r="M22" s="73" t="str">
        <f t="shared" si="6"/>
        <v/>
      </c>
      <c r="N22">
        <f t="shared" si="7"/>
        <v>1</v>
      </c>
      <c r="O22" s="12">
        <f t="shared" si="8"/>
        <v>0</v>
      </c>
      <c r="P22" s="11">
        <f t="shared" si="9"/>
        <v>0</v>
      </c>
      <c r="Q22" s="1">
        <f t="shared" si="10"/>
        <v>0</v>
      </c>
      <c r="S22" s="14" t="str">
        <f t="shared" si="11"/>
        <v>A</v>
      </c>
      <c r="U22" s="1">
        <f t="shared" si="12"/>
        <v>0</v>
      </c>
      <c r="V22" s="1">
        <f t="shared" si="13"/>
        <v>0</v>
      </c>
      <c r="W22" s="1">
        <f t="shared" si="14"/>
        <v>0</v>
      </c>
      <c r="X22" s="20">
        <f t="shared" si="15"/>
        <v>0</v>
      </c>
      <c r="Y22" s="22">
        <f t="shared" si="16"/>
        <v>1</v>
      </c>
      <c r="AA22" s="47"/>
    </row>
    <row r="23" spans="1:27" hidden="1" x14ac:dyDescent="0.25">
      <c r="A23" s="57" t="s">
        <v>54</v>
      </c>
      <c r="B23" s="1">
        <v>0</v>
      </c>
      <c r="C23" s="1">
        <v>0</v>
      </c>
      <c r="D23" s="1">
        <v>0</v>
      </c>
      <c r="E23" s="1">
        <v>0</v>
      </c>
      <c r="G23" s="1">
        <f t="shared" si="0"/>
        <v>0</v>
      </c>
      <c r="H23" s="1">
        <f t="shared" si="1"/>
        <v>0</v>
      </c>
      <c r="I23" s="2">
        <f t="shared" si="2"/>
        <v>0</v>
      </c>
      <c r="J23" s="2">
        <f t="shared" si="3"/>
        <v>0</v>
      </c>
      <c r="K23" s="2">
        <f t="shared" si="4"/>
        <v>0</v>
      </c>
      <c r="L23" s="10">
        <f t="shared" si="5"/>
        <v>1</v>
      </c>
      <c r="M23" s="73" t="str">
        <f t="shared" si="6"/>
        <v/>
      </c>
      <c r="N23">
        <f t="shared" si="7"/>
        <v>1</v>
      </c>
      <c r="O23" s="12">
        <f t="shared" si="8"/>
        <v>0</v>
      </c>
      <c r="P23" s="11">
        <f t="shared" si="9"/>
        <v>0</v>
      </c>
      <c r="Q23" s="1">
        <f t="shared" si="10"/>
        <v>0</v>
      </c>
      <c r="S23" s="14" t="str">
        <f t="shared" si="11"/>
        <v>A</v>
      </c>
      <c r="U23" s="1">
        <f t="shared" si="12"/>
        <v>0</v>
      </c>
      <c r="V23" s="1">
        <f t="shared" si="13"/>
        <v>0</v>
      </c>
      <c r="W23" s="1">
        <f t="shared" si="14"/>
        <v>0</v>
      </c>
      <c r="X23" s="20">
        <f t="shared" si="15"/>
        <v>0</v>
      </c>
      <c r="Y23" s="22">
        <f t="shared" si="16"/>
        <v>1</v>
      </c>
      <c r="AA23" s="47"/>
    </row>
    <row r="24" spans="1:27" hidden="1" x14ac:dyDescent="0.25">
      <c r="A24" s="57" t="s">
        <v>55</v>
      </c>
      <c r="B24" s="1">
        <v>0</v>
      </c>
      <c r="C24" s="1">
        <v>0</v>
      </c>
      <c r="D24" s="1">
        <v>0</v>
      </c>
      <c r="E24" s="1">
        <v>0</v>
      </c>
      <c r="G24" s="1">
        <f t="shared" si="0"/>
        <v>0</v>
      </c>
      <c r="H24" s="1">
        <f t="shared" si="1"/>
        <v>0</v>
      </c>
      <c r="I24" s="2">
        <f t="shared" si="2"/>
        <v>0</v>
      </c>
      <c r="J24" s="2">
        <f t="shared" si="3"/>
        <v>0</v>
      </c>
      <c r="K24" s="2">
        <f t="shared" si="4"/>
        <v>0</v>
      </c>
      <c r="L24" s="10">
        <f t="shared" si="5"/>
        <v>1</v>
      </c>
      <c r="M24" s="73" t="str">
        <f t="shared" si="6"/>
        <v/>
      </c>
      <c r="N24">
        <f t="shared" si="7"/>
        <v>1</v>
      </c>
      <c r="O24" s="12">
        <f t="shared" si="8"/>
        <v>0</v>
      </c>
      <c r="P24" s="11">
        <f t="shared" si="9"/>
        <v>0</v>
      </c>
      <c r="Q24" s="1">
        <f t="shared" si="10"/>
        <v>0</v>
      </c>
      <c r="S24" s="14" t="str">
        <f t="shared" si="11"/>
        <v>A</v>
      </c>
      <c r="U24" s="1">
        <f t="shared" si="12"/>
        <v>0</v>
      </c>
      <c r="V24" s="1">
        <f t="shared" si="13"/>
        <v>0</v>
      </c>
      <c r="W24" s="1">
        <f t="shared" si="14"/>
        <v>0</v>
      </c>
      <c r="X24" s="20">
        <f t="shared" si="15"/>
        <v>0</v>
      </c>
      <c r="Y24" s="22">
        <f t="shared" si="16"/>
        <v>1</v>
      </c>
      <c r="AA24" s="47"/>
    </row>
    <row r="25" spans="1:27" hidden="1" x14ac:dyDescent="0.25">
      <c r="A25" s="57" t="s">
        <v>56</v>
      </c>
      <c r="B25" s="1">
        <v>0</v>
      </c>
      <c r="C25" s="1">
        <v>0</v>
      </c>
      <c r="D25" s="1">
        <v>0</v>
      </c>
      <c r="E25" s="1">
        <v>0</v>
      </c>
      <c r="G25" s="1">
        <f t="shared" si="0"/>
        <v>0</v>
      </c>
      <c r="H25" s="1">
        <f t="shared" si="1"/>
        <v>0</v>
      </c>
      <c r="I25" s="2">
        <f t="shared" si="2"/>
        <v>0</v>
      </c>
      <c r="J25" s="2">
        <f t="shared" si="3"/>
        <v>0</v>
      </c>
      <c r="K25" s="2">
        <f t="shared" si="4"/>
        <v>0</v>
      </c>
      <c r="L25" s="10">
        <f t="shared" si="5"/>
        <v>1</v>
      </c>
      <c r="M25" s="73" t="str">
        <f t="shared" si="6"/>
        <v/>
      </c>
      <c r="N25">
        <f t="shared" si="7"/>
        <v>1</v>
      </c>
      <c r="O25" s="12">
        <f t="shared" si="8"/>
        <v>0</v>
      </c>
      <c r="P25" s="11">
        <f t="shared" si="9"/>
        <v>0</v>
      </c>
      <c r="Q25" s="1">
        <f t="shared" si="10"/>
        <v>0</v>
      </c>
      <c r="S25" s="14" t="str">
        <f t="shared" si="11"/>
        <v>A</v>
      </c>
      <c r="U25" s="1">
        <f t="shared" si="12"/>
        <v>0</v>
      </c>
      <c r="V25" s="1">
        <f t="shared" si="13"/>
        <v>0</v>
      </c>
      <c r="W25" s="1">
        <f t="shared" si="14"/>
        <v>0</v>
      </c>
      <c r="X25" s="20">
        <f t="shared" si="15"/>
        <v>0</v>
      </c>
      <c r="Y25" s="22">
        <f t="shared" si="16"/>
        <v>1</v>
      </c>
      <c r="AA25" s="47"/>
    </row>
    <row r="26" spans="1:27" hidden="1" x14ac:dyDescent="0.25">
      <c r="A26" s="57" t="s">
        <v>57</v>
      </c>
      <c r="B26" s="1">
        <v>0</v>
      </c>
      <c r="C26" s="1">
        <v>0</v>
      </c>
      <c r="D26" s="1">
        <v>0</v>
      </c>
      <c r="E26" s="1">
        <v>0</v>
      </c>
      <c r="G26" s="1">
        <f t="shared" si="0"/>
        <v>0</v>
      </c>
      <c r="H26" s="1">
        <f t="shared" si="1"/>
        <v>0</v>
      </c>
      <c r="I26" s="2">
        <f t="shared" si="2"/>
        <v>0</v>
      </c>
      <c r="J26" s="2">
        <f t="shared" si="3"/>
        <v>0</v>
      </c>
      <c r="K26" s="2">
        <f t="shared" si="4"/>
        <v>0</v>
      </c>
      <c r="L26" s="10">
        <f t="shared" si="5"/>
        <v>1</v>
      </c>
      <c r="M26" s="73" t="str">
        <f t="shared" si="6"/>
        <v/>
      </c>
      <c r="N26">
        <f t="shared" si="7"/>
        <v>1</v>
      </c>
      <c r="O26" s="12">
        <f t="shared" si="8"/>
        <v>0</v>
      </c>
      <c r="P26" s="11">
        <f t="shared" si="9"/>
        <v>0</v>
      </c>
      <c r="Q26" s="1">
        <f t="shared" si="10"/>
        <v>0</v>
      </c>
      <c r="S26" s="14" t="str">
        <f t="shared" si="11"/>
        <v>A</v>
      </c>
      <c r="U26" s="1">
        <f t="shared" si="12"/>
        <v>0</v>
      </c>
      <c r="V26" s="1">
        <f t="shared" si="13"/>
        <v>0</v>
      </c>
      <c r="W26" s="1">
        <f t="shared" si="14"/>
        <v>0</v>
      </c>
      <c r="X26" s="20">
        <f t="shared" si="15"/>
        <v>0</v>
      </c>
      <c r="Y26" s="22">
        <f t="shared" si="16"/>
        <v>1</v>
      </c>
      <c r="AA26" s="47"/>
    </row>
    <row r="27" spans="1:27" hidden="1" x14ac:dyDescent="0.25">
      <c r="A27" s="57" t="s">
        <v>58</v>
      </c>
      <c r="B27" s="1">
        <v>0</v>
      </c>
      <c r="C27" s="1">
        <v>0</v>
      </c>
      <c r="D27" s="1">
        <v>0</v>
      </c>
      <c r="E27" s="1">
        <v>0</v>
      </c>
      <c r="G27" s="1">
        <f t="shared" si="0"/>
        <v>0</v>
      </c>
      <c r="H27" s="1">
        <f t="shared" si="1"/>
        <v>0</v>
      </c>
      <c r="I27" s="2">
        <f t="shared" si="2"/>
        <v>0</v>
      </c>
      <c r="J27" s="2">
        <f t="shared" si="3"/>
        <v>0</v>
      </c>
      <c r="K27" s="2">
        <f t="shared" si="4"/>
        <v>0</v>
      </c>
      <c r="L27" s="10">
        <f t="shared" si="5"/>
        <v>1</v>
      </c>
      <c r="M27" s="73" t="str">
        <f t="shared" si="6"/>
        <v/>
      </c>
      <c r="N27">
        <f t="shared" si="7"/>
        <v>1</v>
      </c>
      <c r="O27" s="12">
        <f t="shared" si="8"/>
        <v>0</v>
      </c>
      <c r="P27" s="11">
        <f t="shared" si="9"/>
        <v>0</v>
      </c>
      <c r="Q27" s="1">
        <f t="shared" si="10"/>
        <v>0</v>
      </c>
      <c r="S27" s="14" t="str">
        <f t="shared" si="11"/>
        <v>A</v>
      </c>
      <c r="U27" s="1">
        <f t="shared" si="12"/>
        <v>0</v>
      </c>
      <c r="V27" s="1">
        <f t="shared" si="13"/>
        <v>0</v>
      </c>
      <c r="W27" s="1">
        <f t="shared" si="14"/>
        <v>0</v>
      </c>
      <c r="X27" s="20">
        <f t="shared" si="15"/>
        <v>0</v>
      </c>
      <c r="Y27" s="22">
        <f t="shared" si="16"/>
        <v>1</v>
      </c>
      <c r="AA27" s="47"/>
    </row>
    <row r="28" spans="1:27" hidden="1" x14ac:dyDescent="0.25">
      <c r="A28" s="57" t="s">
        <v>59</v>
      </c>
      <c r="B28" s="1">
        <v>0</v>
      </c>
      <c r="C28" s="1">
        <v>0</v>
      </c>
      <c r="D28" s="1">
        <v>0</v>
      </c>
      <c r="E28" s="1">
        <v>0</v>
      </c>
      <c r="G28" s="1">
        <f t="shared" si="0"/>
        <v>0</v>
      </c>
      <c r="H28" s="1">
        <f t="shared" si="1"/>
        <v>0</v>
      </c>
      <c r="I28" s="2">
        <f t="shared" si="2"/>
        <v>0</v>
      </c>
      <c r="J28" s="2">
        <f t="shared" si="3"/>
        <v>0</v>
      </c>
      <c r="K28" s="2">
        <f t="shared" si="4"/>
        <v>0</v>
      </c>
      <c r="L28" s="10">
        <f t="shared" si="5"/>
        <v>1</v>
      </c>
      <c r="M28" s="73" t="str">
        <f t="shared" si="6"/>
        <v/>
      </c>
      <c r="N28">
        <f t="shared" si="7"/>
        <v>1</v>
      </c>
      <c r="O28" s="12">
        <f t="shared" si="8"/>
        <v>0</v>
      </c>
      <c r="P28" s="11">
        <f t="shared" si="9"/>
        <v>0</v>
      </c>
      <c r="Q28" s="1">
        <f t="shared" si="10"/>
        <v>0</v>
      </c>
      <c r="S28" s="14" t="str">
        <f t="shared" si="11"/>
        <v>A</v>
      </c>
      <c r="U28" s="1">
        <f t="shared" si="12"/>
        <v>0</v>
      </c>
      <c r="V28" s="1">
        <f t="shared" si="13"/>
        <v>0</v>
      </c>
      <c r="W28" s="1">
        <f t="shared" si="14"/>
        <v>0</v>
      </c>
      <c r="X28" s="20">
        <f t="shared" si="15"/>
        <v>0</v>
      </c>
      <c r="Y28" s="22">
        <f t="shared" si="16"/>
        <v>1</v>
      </c>
      <c r="AA28" s="47"/>
    </row>
    <row r="29" spans="1:27" hidden="1" x14ac:dyDescent="0.25">
      <c r="A29" s="57" t="s">
        <v>60</v>
      </c>
      <c r="B29" s="1">
        <v>0</v>
      </c>
      <c r="C29" s="1">
        <v>0</v>
      </c>
      <c r="D29" s="1">
        <v>0</v>
      </c>
      <c r="E29" s="1">
        <v>0</v>
      </c>
      <c r="G29" s="1">
        <f t="shared" si="0"/>
        <v>0</v>
      </c>
      <c r="H29" s="1">
        <f t="shared" si="1"/>
        <v>0</v>
      </c>
      <c r="I29" s="2">
        <f t="shared" si="2"/>
        <v>0</v>
      </c>
      <c r="J29" s="2">
        <f t="shared" si="3"/>
        <v>0</v>
      </c>
      <c r="K29" s="2">
        <f t="shared" si="4"/>
        <v>0</v>
      </c>
      <c r="L29" s="10">
        <f t="shared" si="5"/>
        <v>1</v>
      </c>
      <c r="M29" s="73" t="str">
        <f t="shared" si="6"/>
        <v/>
      </c>
      <c r="N29">
        <f t="shared" si="7"/>
        <v>1</v>
      </c>
      <c r="O29" s="12">
        <f t="shared" si="8"/>
        <v>0</v>
      </c>
      <c r="P29" s="11">
        <f t="shared" si="9"/>
        <v>0</v>
      </c>
      <c r="Q29" s="1">
        <f t="shared" si="10"/>
        <v>0</v>
      </c>
      <c r="S29" s="14" t="str">
        <f t="shared" si="11"/>
        <v>A</v>
      </c>
      <c r="U29" s="1">
        <f t="shared" si="12"/>
        <v>0</v>
      </c>
      <c r="V29" s="1">
        <f t="shared" si="13"/>
        <v>0</v>
      </c>
      <c r="W29" s="1">
        <f t="shared" si="14"/>
        <v>0</v>
      </c>
      <c r="X29" s="20">
        <f t="shared" si="15"/>
        <v>0</v>
      </c>
      <c r="Y29" s="22">
        <f t="shared" si="16"/>
        <v>1</v>
      </c>
      <c r="AA29" s="47"/>
    </row>
    <row r="30" spans="1:27" hidden="1" x14ac:dyDescent="0.25">
      <c r="A30" s="57" t="s">
        <v>61</v>
      </c>
      <c r="B30" s="1">
        <v>0</v>
      </c>
      <c r="C30" s="1">
        <v>0</v>
      </c>
      <c r="D30" s="1">
        <v>0</v>
      </c>
      <c r="E30" s="1">
        <v>0</v>
      </c>
      <c r="G30" s="1">
        <f t="shared" si="0"/>
        <v>0</v>
      </c>
      <c r="H30" s="1">
        <f t="shared" si="1"/>
        <v>0</v>
      </c>
      <c r="I30" s="2">
        <f t="shared" si="2"/>
        <v>0</v>
      </c>
      <c r="J30" s="2">
        <f t="shared" si="3"/>
        <v>0</v>
      </c>
      <c r="K30" s="2">
        <f t="shared" si="4"/>
        <v>0</v>
      </c>
      <c r="L30" s="10">
        <f t="shared" si="5"/>
        <v>1</v>
      </c>
      <c r="M30" s="73" t="str">
        <f t="shared" si="6"/>
        <v/>
      </c>
      <c r="N30">
        <f t="shared" si="7"/>
        <v>1</v>
      </c>
      <c r="O30" s="12">
        <f t="shared" si="8"/>
        <v>0</v>
      </c>
      <c r="P30" s="11">
        <f t="shared" si="9"/>
        <v>0</v>
      </c>
      <c r="Q30" s="1">
        <f t="shared" si="10"/>
        <v>0</v>
      </c>
      <c r="S30" s="14" t="str">
        <f t="shared" si="11"/>
        <v>A</v>
      </c>
      <c r="U30" s="1">
        <f t="shared" si="12"/>
        <v>0</v>
      </c>
      <c r="V30" s="1">
        <f t="shared" si="13"/>
        <v>0</v>
      </c>
      <c r="W30" s="1">
        <f t="shared" si="14"/>
        <v>0</v>
      </c>
      <c r="X30" s="20">
        <f t="shared" si="15"/>
        <v>0</v>
      </c>
      <c r="Y30" s="22">
        <f t="shared" si="16"/>
        <v>1</v>
      </c>
      <c r="AA30" s="47"/>
    </row>
    <row r="31" spans="1:27" hidden="1" x14ac:dyDescent="0.25">
      <c r="A31" s="57" t="s">
        <v>62</v>
      </c>
      <c r="B31" s="1">
        <v>0</v>
      </c>
      <c r="C31" s="1">
        <v>0</v>
      </c>
      <c r="D31" s="1">
        <v>0</v>
      </c>
      <c r="E31" s="1">
        <v>0</v>
      </c>
      <c r="G31" s="1">
        <f t="shared" si="0"/>
        <v>0</v>
      </c>
      <c r="H31" s="1">
        <f t="shared" si="1"/>
        <v>0</v>
      </c>
      <c r="I31" s="2">
        <f t="shared" si="2"/>
        <v>0</v>
      </c>
      <c r="J31" s="2">
        <f t="shared" si="3"/>
        <v>0</v>
      </c>
      <c r="K31" s="2">
        <f t="shared" si="4"/>
        <v>0</v>
      </c>
      <c r="L31" s="10">
        <f t="shared" si="5"/>
        <v>1</v>
      </c>
      <c r="M31" s="73" t="str">
        <f t="shared" si="6"/>
        <v/>
      </c>
      <c r="N31">
        <f t="shared" si="7"/>
        <v>1</v>
      </c>
      <c r="O31" s="12">
        <f t="shared" si="8"/>
        <v>0</v>
      </c>
      <c r="P31" s="11">
        <f t="shared" si="9"/>
        <v>0</v>
      </c>
      <c r="Q31" s="1">
        <f t="shared" si="10"/>
        <v>0</v>
      </c>
      <c r="S31" s="14" t="str">
        <f t="shared" si="11"/>
        <v>A</v>
      </c>
      <c r="U31" s="1">
        <f t="shared" si="12"/>
        <v>0</v>
      </c>
      <c r="V31" s="1">
        <f t="shared" si="13"/>
        <v>0</v>
      </c>
      <c r="W31" s="1">
        <f t="shared" si="14"/>
        <v>0</v>
      </c>
      <c r="X31" s="20">
        <f t="shared" si="15"/>
        <v>0</v>
      </c>
      <c r="Y31" s="22">
        <f t="shared" si="16"/>
        <v>1</v>
      </c>
      <c r="AA31" s="47"/>
    </row>
    <row r="32" spans="1:27" hidden="1" x14ac:dyDescent="0.25">
      <c r="A32" s="57" t="s">
        <v>63</v>
      </c>
      <c r="B32" s="1">
        <v>0</v>
      </c>
      <c r="C32" s="1">
        <v>0</v>
      </c>
      <c r="D32" s="1">
        <v>0</v>
      </c>
      <c r="E32" s="1">
        <v>0</v>
      </c>
      <c r="G32" s="1">
        <f t="shared" si="0"/>
        <v>0</v>
      </c>
      <c r="H32" s="1">
        <f t="shared" si="1"/>
        <v>0</v>
      </c>
      <c r="I32" s="2">
        <f t="shared" si="2"/>
        <v>0</v>
      </c>
      <c r="J32" s="2">
        <f t="shared" si="3"/>
        <v>0</v>
      </c>
      <c r="K32" s="2">
        <f t="shared" si="4"/>
        <v>0</v>
      </c>
      <c r="L32" s="10">
        <f t="shared" si="5"/>
        <v>1</v>
      </c>
      <c r="M32" s="73" t="str">
        <f t="shared" si="6"/>
        <v/>
      </c>
      <c r="N32">
        <f t="shared" si="7"/>
        <v>1</v>
      </c>
      <c r="O32" s="12">
        <f t="shared" si="8"/>
        <v>0</v>
      </c>
      <c r="P32" s="11">
        <f t="shared" si="9"/>
        <v>0</v>
      </c>
      <c r="Q32" s="1">
        <f t="shared" si="10"/>
        <v>0</v>
      </c>
      <c r="S32" s="14" t="str">
        <f t="shared" si="11"/>
        <v>A</v>
      </c>
      <c r="U32" s="1">
        <f t="shared" si="12"/>
        <v>0</v>
      </c>
      <c r="V32" s="1">
        <f t="shared" si="13"/>
        <v>0</v>
      </c>
      <c r="W32" s="1">
        <f t="shared" si="14"/>
        <v>0</v>
      </c>
      <c r="X32" s="20">
        <f t="shared" si="15"/>
        <v>0</v>
      </c>
      <c r="Y32" s="22">
        <f t="shared" si="16"/>
        <v>1</v>
      </c>
      <c r="AA32" s="47"/>
    </row>
    <row r="33" spans="1:34" x14ac:dyDescent="0.25">
      <c r="A33" s="57" t="s">
        <v>64</v>
      </c>
      <c r="B33" s="1">
        <v>0</v>
      </c>
      <c r="C33" s="1">
        <v>0</v>
      </c>
      <c r="D33" s="1">
        <v>0</v>
      </c>
      <c r="E33" s="1">
        <v>0</v>
      </c>
      <c r="G33" s="1">
        <f t="shared" si="0"/>
        <v>0</v>
      </c>
      <c r="H33" s="1">
        <f t="shared" si="1"/>
        <v>0</v>
      </c>
      <c r="I33" s="2">
        <f t="shared" si="2"/>
        <v>0</v>
      </c>
      <c r="J33" s="2">
        <f t="shared" si="3"/>
        <v>0</v>
      </c>
      <c r="K33" s="2">
        <f t="shared" si="4"/>
        <v>0</v>
      </c>
      <c r="L33" s="10">
        <f t="shared" si="5"/>
        <v>1</v>
      </c>
      <c r="M33" s="73" t="str">
        <f t="shared" si="6"/>
        <v/>
      </c>
      <c r="N33">
        <f t="shared" si="7"/>
        <v>1</v>
      </c>
      <c r="O33" s="12">
        <f t="shared" si="8"/>
        <v>0</v>
      </c>
      <c r="P33" s="11">
        <f t="shared" si="9"/>
        <v>0</v>
      </c>
      <c r="Q33" s="1">
        <f t="shared" si="10"/>
        <v>0</v>
      </c>
      <c r="S33" s="14" t="str">
        <f t="shared" si="11"/>
        <v>A</v>
      </c>
      <c r="U33" s="1">
        <f t="shared" si="12"/>
        <v>0</v>
      </c>
      <c r="V33" s="1">
        <f t="shared" si="13"/>
        <v>0</v>
      </c>
      <c r="W33" s="1">
        <f t="shared" si="14"/>
        <v>0</v>
      </c>
      <c r="X33" s="20">
        <f t="shared" si="15"/>
        <v>0</v>
      </c>
      <c r="Y33" s="22">
        <f t="shared" si="16"/>
        <v>1</v>
      </c>
      <c r="Z33" s="32" t="s">
        <v>40</v>
      </c>
      <c r="AA33" s="47"/>
      <c r="AB33" s="32" t="str">
        <f>A33</f>
        <v>2025-01-02 00:00:00</v>
      </c>
      <c r="AC33" s="1">
        <f>SUM(U33:U56)</f>
        <v>0</v>
      </c>
      <c r="AD33" s="1">
        <f>AVERAGE(V33:V56)</f>
        <v>0</v>
      </c>
      <c r="AE33" s="1">
        <f>SUM(W33:W56)</f>
        <v>0</v>
      </c>
      <c r="AF33" s="1">
        <f>SUM(X33:X56)</f>
        <v>0</v>
      </c>
      <c r="AG33" s="35">
        <f>AVERAGE(Y33:Y56)</f>
        <v>1</v>
      </c>
      <c r="AH33" s="37">
        <f>DAY(A33)</f>
        <v>2</v>
      </c>
    </row>
    <row r="34" spans="1:34" hidden="1" x14ac:dyDescent="0.25">
      <c r="A34" s="57" t="s">
        <v>65</v>
      </c>
      <c r="B34" s="1">
        <v>0</v>
      </c>
      <c r="C34" s="1">
        <v>0</v>
      </c>
      <c r="D34" s="1">
        <v>0</v>
      </c>
      <c r="E34" s="1">
        <v>0</v>
      </c>
      <c r="G34" s="1">
        <f t="shared" si="0"/>
        <v>0</v>
      </c>
      <c r="H34" s="1">
        <f t="shared" si="1"/>
        <v>0</v>
      </c>
      <c r="I34" s="2">
        <f t="shared" si="2"/>
        <v>0</v>
      </c>
      <c r="J34" s="2">
        <f t="shared" si="3"/>
        <v>0</v>
      </c>
      <c r="K34" s="2">
        <f t="shared" si="4"/>
        <v>0</v>
      </c>
      <c r="L34" s="10">
        <f t="shared" si="5"/>
        <v>1</v>
      </c>
      <c r="M34" s="73" t="str">
        <f t="shared" si="6"/>
        <v/>
      </c>
      <c r="N34">
        <f t="shared" si="7"/>
        <v>1</v>
      </c>
      <c r="O34" s="12">
        <f t="shared" si="8"/>
        <v>0</v>
      </c>
      <c r="P34" s="11">
        <f t="shared" si="9"/>
        <v>0</v>
      </c>
      <c r="Q34" s="1">
        <f t="shared" si="10"/>
        <v>0</v>
      </c>
      <c r="S34" s="14" t="str">
        <f t="shared" si="11"/>
        <v>A</v>
      </c>
      <c r="U34" s="1">
        <f t="shared" si="12"/>
        <v>0</v>
      </c>
      <c r="V34" s="1">
        <f t="shared" si="13"/>
        <v>0</v>
      </c>
      <c r="W34" s="1">
        <f t="shared" si="14"/>
        <v>0</v>
      </c>
      <c r="X34" s="20">
        <f t="shared" si="15"/>
        <v>0</v>
      </c>
      <c r="Y34" s="22">
        <f t="shared" si="16"/>
        <v>1</v>
      </c>
      <c r="AA34" s="47"/>
    </row>
    <row r="35" spans="1:34" hidden="1" x14ac:dyDescent="0.25">
      <c r="A35" s="57" t="s">
        <v>66</v>
      </c>
      <c r="B35" s="1">
        <v>0</v>
      </c>
      <c r="C35" s="1">
        <v>0</v>
      </c>
      <c r="D35" s="1">
        <v>0</v>
      </c>
      <c r="E35" s="1">
        <v>0</v>
      </c>
      <c r="G35" s="1">
        <f t="shared" si="0"/>
        <v>0</v>
      </c>
      <c r="H35" s="1">
        <f t="shared" si="1"/>
        <v>0</v>
      </c>
      <c r="I35" s="2">
        <f t="shared" si="2"/>
        <v>0</v>
      </c>
      <c r="J35" s="2">
        <f t="shared" si="3"/>
        <v>0</v>
      </c>
      <c r="K35" s="2">
        <f t="shared" si="4"/>
        <v>0</v>
      </c>
      <c r="L35" s="10">
        <f t="shared" si="5"/>
        <v>1</v>
      </c>
      <c r="M35" s="73" t="str">
        <f t="shared" si="6"/>
        <v/>
      </c>
      <c r="N35">
        <f t="shared" si="7"/>
        <v>1</v>
      </c>
      <c r="O35" s="12">
        <f t="shared" si="8"/>
        <v>0</v>
      </c>
      <c r="P35" s="11">
        <f t="shared" si="9"/>
        <v>0</v>
      </c>
      <c r="Q35" s="1">
        <f t="shared" si="10"/>
        <v>0</v>
      </c>
      <c r="S35" s="14" t="str">
        <f t="shared" si="11"/>
        <v>A</v>
      </c>
      <c r="U35" s="1">
        <f t="shared" si="12"/>
        <v>0</v>
      </c>
      <c r="V35" s="1">
        <f t="shared" si="13"/>
        <v>0</v>
      </c>
      <c r="W35" s="1">
        <f t="shared" si="14"/>
        <v>0</v>
      </c>
      <c r="X35" s="20">
        <f t="shared" si="15"/>
        <v>0</v>
      </c>
      <c r="Y35" s="22">
        <f t="shared" si="16"/>
        <v>1</v>
      </c>
      <c r="AA35" s="47"/>
    </row>
    <row r="36" spans="1:34" hidden="1" x14ac:dyDescent="0.25">
      <c r="A36" s="57" t="s">
        <v>67</v>
      </c>
      <c r="B36" s="1">
        <v>0</v>
      </c>
      <c r="C36" s="1">
        <v>0</v>
      </c>
      <c r="D36" s="1">
        <v>0</v>
      </c>
      <c r="E36" s="1">
        <v>0</v>
      </c>
      <c r="G36" s="1">
        <f t="shared" si="0"/>
        <v>0</v>
      </c>
      <c r="H36" s="1">
        <f t="shared" si="1"/>
        <v>0</v>
      </c>
      <c r="I36" s="2">
        <f t="shared" si="2"/>
        <v>0</v>
      </c>
      <c r="J36" s="2">
        <f t="shared" si="3"/>
        <v>0</v>
      </c>
      <c r="K36" s="2">
        <f t="shared" si="4"/>
        <v>0</v>
      </c>
      <c r="L36" s="10">
        <f t="shared" si="5"/>
        <v>1</v>
      </c>
      <c r="M36" s="73" t="str">
        <f t="shared" si="6"/>
        <v/>
      </c>
      <c r="N36">
        <f t="shared" si="7"/>
        <v>1</v>
      </c>
      <c r="O36" s="12">
        <f t="shared" si="8"/>
        <v>0</v>
      </c>
      <c r="P36" s="11">
        <f t="shared" si="9"/>
        <v>0</v>
      </c>
      <c r="Q36" s="1">
        <f t="shared" si="10"/>
        <v>0</v>
      </c>
      <c r="S36" s="14" t="str">
        <f t="shared" si="11"/>
        <v>A</v>
      </c>
      <c r="U36" s="1">
        <f t="shared" si="12"/>
        <v>0</v>
      </c>
      <c r="V36" s="1">
        <f t="shared" si="13"/>
        <v>0</v>
      </c>
      <c r="W36" s="1">
        <f t="shared" si="14"/>
        <v>0</v>
      </c>
      <c r="X36" s="20">
        <f t="shared" si="15"/>
        <v>0</v>
      </c>
      <c r="Y36" s="22">
        <f t="shared" si="16"/>
        <v>1</v>
      </c>
      <c r="AA36" s="47"/>
    </row>
    <row r="37" spans="1:34" hidden="1" x14ac:dyDescent="0.25">
      <c r="A37" s="57" t="s">
        <v>68</v>
      </c>
      <c r="B37" s="1">
        <v>0</v>
      </c>
      <c r="C37" s="1">
        <v>0</v>
      </c>
      <c r="D37" s="1">
        <v>0</v>
      </c>
      <c r="E37" s="1">
        <v>0</v>
      </c>
      <c r="G37" s="1">
        <f t="shared" si="0"/>
        <v>0</v>
      </c>
      <c r="H37" s="1">
        <f t="shared" si="1"/>
        <v>0</v>
      </c>
      <c r="I37" s="2">
        <f t="shared" si="2"/>
        <v>0</v>
      </c>
      <c r="J37" s="2">
        <f t="shared" si="3"/>
        <v>0</v>
      </c>
      <c r="K37" s="2">
        <f t="shared" si="4"/>
        <v>0</v>
      </c>
      <c r="L37" s="10">
        <f t="shared" si="5"/>
        <v>1</v>
      </c>
      <c r="M37" s="73" t="str">
        <f t="shared" si="6"/>
        <v/>
      </c>
      <c r="N37">
        <f t="shared" si="7"/>
        <v>1</v>
      </c>
      <c r="O37" s="12">
        <f t="shared" si="8"/>
        <v>0</v>
      </c>
      <c r="P37" s="11">
        <f t="shared" si="9"/>
        <v>0</v>
      </c>
      <c r="Q37" s="1">
        <f t="shared" si="10"/>
        <v>0</v>
      </c>
      <c r="S37" s="14" t="str">
        <f t="shared" si="11"/>
        <v>A</v>
      </c>
      <c r="U37" s="1">
        <f t="shared" si="12"/>
        <v>0</v>
      </c>
      <c r="V37" s="1">
        <f t="shared" si="13"/>
        <v>0</v>
      </c>
      <c r="W37" s="1">
        <f t="shared" si="14"/>
        <v>0</v>
      </c>
      <c r="X37" s="20">
        <f t="shared" si="15"/>
        <v>0</v>
      </c>
      <c r="Y37" s="22">
        <f t="shared" si="16"/>
        <v>1</v>
      </c>
      <c r="AA37" s="47"/>
    </row>
    <row r="38" spans="1:34" hidden="1" x14ac:dyDescent="0.25">
      <c r="A38" s="57" t="s">
        <v>69</v>
      </c>
      <c r="B38" s="1">
        <v>0</v>
      </c>
      <c r="C38" s="1">
        <v>0</v>
      </c>
      <c r="D38" s="1">
        <v>0</v>
      </c>
      <c r="E38" s="1">
        <v>0</v>
      </c>
      <c r="G38" s="1">
        <f t="shared" si="0"/>
        <v>0</v>
      </c>
      <c r="H38" s="1">
        <f t="shared" si="1"/>
        <v>0</v>
      </c>
      <c r="I38" s="2">
        <f t="shared" si="2"/>
        <v>0</v>
      </c>
      <c r="J38" s="2">
        <f t="shared" si="3"/>
        <v>0</v>
      </c>
      <c r="K38" s="2">
        <f t="shared" si="4"/>
        <v>0</v>
      </c>
      <c r="L38" s="10">
        <f t="shared" si="5"/>
        <v>1</v>
      </c>
      <c r="M38" s="73" t="str">
        <f t="shared" si="6"/>
        <v/>
      </c>
      <c r="N38">
        <f t="shared" si="7"/>
        <v>1</v>
      </c>
      <c r="O38" s="12">
        <f t="shared" si="8"/>
        <v>0</v>
      </c>
      <c r="P38" s="11">
        <f t="shared" si="9"/>
        <v>0</v>
      </c>
      <c r="Q38" s="1">
        <f t="shared" si="10"/>
        <v>0</v>
      </c>
      <c r="S38" s="14" t="str">
        <f t="shared" si="11"/>
        <v>A</v>
      </c>
      <c r="U38" s="1">
        <f t="shared" si="12"/>
        <v>0</v>
      </c>
      <c r="V38" s="1">
        <f t="shared" si="13"/>
        <v>0</v>
      </c>
      <c r="W38" s="1">
        <f t="shared" si="14"/>
        <v>0</v>
      </c>
      <c r="X38" s="20">
        <f t="shared" si="15"/>
        <v>0</v>
      </c>
      <c r="Y38" s="22">
        <f t="shared" si="16"/>
        <v>1</v>
      </c>
      <c r="AA38" s="47"/>
    </row>
    <row r="39" spans="1:34" hidden="1" x14ac:dyDescent="0.25">
      <c r="A39" s="57" t="s">
        <v>70</v>
      </c>
      <c r="B39" s="1">
        <v>0</v>
      </c>
      <c r="C39" s="1">
        <v>0</v>
      </c>
      <c r="D39" s="1">
        <v>0</v>
      </c>
      <c r="E39" s="1">
        <v>0</v>
      </c>
      <c r="G39" s="1">
        <f t="shared" si="0"/>
        <v>0</v>
      </c>
      <c r="H39" s="1">
        <f t="shared" si="1"/>
        <v>0</v>
      </c>
      <c r="I39" s="2">
        <f t="shared" si="2"/>
        <v>0</v>
      </c>
      <c r="J39" s="2">
        <f t="shared" si="3"/>
        <v>0</v>
      </c>
      <c r="K39" s="2">
        <f t="shared" si="4"/>
        <v>0</v>
      </c>
      <c r="L39" s="10">
        <f t="shared" si="5"/>
        <v>1</v>
      </c>
      <c r="M39" s="73" t="str">
        <f t="shared" si="6"/>
        <v/>
      </c>
      <c r="N39">
        <f t="shared" si="7"/>
        <v>1</v>
      </c>
      <c r="O39" s="12">
        <f t="shared" si="8"/>
        <v>0</v>
      </c>
      <c r="P39" s="11">
        <f t="shared" si="9"/>
        <v>0</v>
      </c>
      <c r="Q39" s="1">
        <f t="shared" si="10"/>
        <v>0</v>
      </c>
      <c r="S39" s="14" t="str">
        <f t="shared" si="11"/>
        <v>A</v>
      </c>
      <c r="U39" s="1">
        <f t="shared" si="12"/>
        <v>0</v>
      </c>
      <c r="V39" s="1">
        <f t="shared" si="13"/>
        <v>0</v>
      </c>
      <c r="W39" s="1">
        <f t="shared" si="14"/>
        <v>0</v>
      </c>
      <c r="X39" s="20">
        <f t="shared" si="15"/>
        <v>0</v>
      </c>
      <c r="Y39" s="22">
        <f t="shared" si="16"/>
        <v>1</v>
      </c>
      <c r="AA39" s="47"/>
    </row>
    <row r="40" spans="1:34" hidden="1" x14ac:dyDescent="0.25">
      <c r="A40" s="57" t="s">
        <v>71</v>
      </c>
      <c r="B40" s="1">
        <v>0</v>
      </c>
      <c r="C40" s="1">
        <v>0</v>
      </c>
      <c r="D40" s="1">
        <v>0</v>
      </c>
      <c r="E40" s="1">
        <v>0</v>
      </c>
      <c r="G40" s="1">
        <f t="shared" si="0"/>
        <v>0</v>
      </c>
      <c r="H40" s="1">
        <f t="shared" si="1"/>
        <v>0</v>
      </c>
      <c r="I40" s="2">
        <f t="shared" si="2"/>
        <v>0</v>
      </c>
      <c r="J40" s="2">
        <f t="shared" si="3"/>
        <v>0</v>
      </c>
      <c r="K40" s="2">
        <f t="shared" si="4"/>
        <v>0</v>
      </c>
      <c r="L40" s="10">
        <f t="shared" si="5"/>
        <v>1</v>
      </c>
      <c r="M40" s="73" t="str">
        <f t="shared" si="6"/>
        <v/>
      </c>
      <c r="N40">
        <f t="shared" si="7"/>
        <v>1</v>
      </c>
      <c r="O40" s="12">
        <f t="shared" si="8"/>
        <v>0</v>
      </c>
      <c r="P40" s="11">
        <f t="shared" si="9"/>
        <v>0</v>
      </c>
      <c r="Q40" s="1">
        <f t="shared" si="10"/>
        <v>0</v>
      </c>
      <c r="S40" s="14" t="str">
        <f t="shared" si="11"/>
        <v>A</v>
      </c>
      <c r="U40" s="1">
        <f t="shared" si="12"/>
        <v>0</v>
      </c>
      <c r="V40" s="1">
        <f t="shared" si="13"/>
        <v>0</v>
      </c>
      <c r="W40" s="1">
        <f t="shared" si="14"/>
        <v>0</v>
      </c>
      <c r="X40" s="20">
        <f t="shared" si="15"/>
        <v>0</v>
      </c>
      <c r="Y40" s="22">
        <f t="shared" si="16"/>
        <v>1</v>
      </c>
      <c r="AA40" s="47"/>
    </row>
    <row r="41" spans="1:34" hidden="1" x14ac:dyDescent="0.25">
      <c r="A41" s="57" t="s">
        <v>72</v>
      </c>
      <c r="B41" s="1">
        <v>0</v>
      </c>
      <c r="C41" s="1">
        <v>0</v>
      </c>
      <c r="D41" s="1">
        <v>0</v>
      </c>
      <c r="E41" s="1">
        <v>0</v>
      </c>
      <c r="G41" s="1">
        <f t="shared" si="0"/>
        <v>0</v>
      </c>
      <c r="H41" s="1">
        <f t="shared" si="1"/>
        <v>0</v>
      </c>
      <c r="I41" s="2">
        <f t="shared" si="2"/>
        <v>0</v>
      </c>
      <c r="J41" s="2">
        <f t="shared" si="3"/>
        <v>0</v>
      </c>
      <c r="K41" s="2">
        <f t="shared" si="4"/>
        <v>0</v>
      </c>
      <c r="L41" s="10">
        <f t="shared" si="5"/>
        <v>1</v>
      </c>
      <c r="M41" s="73" t="str">
        <f t="shared" si="6"/>
        <v/>
      </c>
      <c r="N41">
        <f t="shared" si="7"/>
        <v>1</v>
      </c>
      <c r="O41" s="12">
        <f t="shared" si="8"/>
        <v>0</v>
      </c>
      <c r="P41" s="11">
        <f t="shared" si="9"/>
        <v>0</v>
      </c>
      <c r="Q41" s="1">
        <f t="shared" si="10"/>
        <v>0</v>
      </c>
      <c r="S41" s="14" t="str">
        <f t="shared" si="11"/>
        <v>A</v>
      </c>
      <c r="U41" s="1">
        <f t="shared" si="12"/>
        <v>0</v>
      </c>
      <c r="V41" s="1">
        <f t="shared" si="13"/>
        <v>0</v>
      </c>
      <c r="W41" s="1">
        <f t="shared" si="14"/>
        <v>0</v>
      </c>
      <c r="X41" s="20">
        <f t="shared" si="15"/>
        <v>0</v>
      </c>
      <c r="Y41" s="22">
        <f t="shared" si="16"/>
        <v>1</v>
      </c>
      <c r="AA41" s="47"/>
    </row>
    <row r="42" spans="1:34" hidden="1" x14ac:dyDescent="0.25">
      <c r="A42" s="57" t="s">
        <v>73</v>
      </c>
      <c r="B42" s="1">
        <v>0</v>
      </c>
      <c r="C42" s="1">
        <v>0</v>
      </c>
      <c r="D42" s="1">
        <v>0</v>
      </c>
      <c r="E42" s="1">
        <v>0</v>
      </c>
      <c r="G42" s="1">
        <f t="shared" si="0"/>
        <v>0</v>
      </c>
      <c r="H42" s="1">
        <f t="shared" si="1"/>
        <v>0</v>
      </c>
      <c r="I42" s="2">
        <f t="shared" si="2"/>
        <v>0</v>
      </c>
      <c r="J42" s="2">
        <f t="shared" si="3"/>
        <v>0</v>
      </c>
      <c r="K42" s="2">
        <f t="shared" si="4"/>
        <v>0</v>
      </c>
      <c r="L42" s="10">
        <f t="shared" si="5"/>
        <v>1</v>
      </c>
      <c r="M42" s="73" t="str">
        <f t="shared" si="6"/>
        <v/>
      </c>
      <c r="N42">
        <f t="shared" si="7"/>
        <v>1</v>
      </c>
      <c r="O42" s="12">
        <f t="shared" si="8"/>
        <v>0</v>
      </c>
      <c r="P42" s="11">
        <f t="shared" si="9"/>
        <v>0</v>
      </c>
      <c r="Q42" s="1">
        <f t="shared" si="10"/>
        <v>0</v>
      </c>
      <c r="S42" s="14" t="str">
        <f t="shared" si="11"/>
        <v>A</v>
      </c>
      <c r="U42" s="1">
        <f t="shared" si="12"/>
        <v>0</v>
      </c>
      <c r="V42" s="1">
        <f t="shared" si="13"/>
        <v>0</v>
      </c>
      <c r="W42" s="1">
        <f t="shared" si="14"/>
        <v>0</v>
      </c>
      <c r="X42" s="20">
        <f t="shared" si="15"/>
        <v>0</v>
      </c>
      <c r="Y42" s="22">
        <f t="shared" si="16"/>
        <v>1</v>
      </c>
      <c r="AA42" s="47"/>
    </row>
    <row r="43" spans="1:34" hidden="1" x14ac:dyDescent="0.25">
      <c r="A43" s="57" t="s">
        <v>74</v>
      </c>
      <c r="B43" s="1">
        <v>0</v>
      </c>
      <c r="C43" s="1">
        <v>0</v>
      </c>
      <c r="D43" s="1">
        <v>0</v>
      </c>
      <c r="E43" s="1">
        <v>0</v>
      </c>
      <c r="G43" s="1">
        <f t="shared" si="0"/>
        <v>0</v>
      </c>
      <c r="H43" s="1">
        <f t="shared" si="1"/>
        <v>0</v>
      </c>
      <c r="I43" s="2">
        <f t="shared" si="2"/>
        <v>0</v>
      </c>
      <c r="J43" s="2">
        <f t="shared" si="3"/>
        <v>0</v>
      </c>
      <c r="K43" s="2">
        <f t="shared" si="4"/>
        <v>0</v>
      </c>
      <c r="L43" s="10">
        <f t="shared" si="5"/>
        <v>1</v>
      </c>
      <c r="M43" s="73" t="str">
        <f t="shared" si="6"/>
        <v/>
      </c>
      <c r="N43">
        <f t="shared" si="7"/>
        <v>1</v>
      </c>
      <c r="O43" s="12">
        <f t="shared" si="8"/>
        <v>0</v>
      </c>
      <c r="P43" s="11">
        <f t="shared" si="9"/>
        <v>0</v>
      </c>
      <c r="Q43" s="1">
        <f t="shared" si="10"/>
        <v>0</v>
      </c>
      <c r="S43" s="14" t="str">
        <f t="shared" si="11"/>
        <v>A</v>
      </c>
      <c r="U43" s="1">
        <f t="shared" si="12"/>
        <v>0</v>
      </c>
      <c r="V43" s="1">
        <f t="shared" si="13"/>
        <v>0</v>
      </c>
      <c r="W43" s="1">
        <f t="shared" si="14"/>
        <v>0</v>
      </c>
      <c r="X43" s="20">
        <f t="shared" si="15"/>
        <v>0</v>
      </c>
      <c r="Y43" s="22">
        <f t="shared" si="16"/>
        <v>1</v>
      </c>
      <c r="AA43" s="47"/>
    </row>
    <row r="44" spans="1:34" hidden="1" x14ac:dyDescent="0.25">
      <c r="A44" s="57" t="s">
        <v>75</v>
      </c>
      <c r="B44" s="1">
        <v>0</v>
      </c>
      <c r="C44" s="1">
        <v>0</v>
      </c>
      <c r="D44" s="1">
        <v>0</v>
      </c>
      <c r="E44" s="1">
        <v>0</v>
      </c>
      <c r="G44" s="1">
        <f t="shared" si="0"/>
        <v>0</v>
      </c>
      <c r="H44" s="1">
        <f t="shared" si="1"/>
        <v>0</v>
      </c>
      <c r="I44" s="2">
        <f t="shared" si="2"/>
        <v>0</v>
      </c>
      <c r="J44" s="2">
        <f t="shared" si="3"/>
        <v>0</v>
      </c>
      <c r="K44" s="2">
        <f t="shared" si="4"/>
        <v>0</v>
      </c>
      <c r="L44" s="10">
        <f t="shared" si="5"/>
        <v>1</v>
      </c>
      <c r="M44" s="73" t="str">
        <f t="shared" si="6"/>
        <v/>
      </c>
      <c r="N44">
        <f t="shared" si="7"/>
        <v>1</v>
      </c>
      <c r="O44" s="12">
        <f t="shared" si="8"/>
        <v>0</v>
      </c>
      <c r="P44" s="11">
        <f t="shared" si="9"/>
        <v>0</v>
      </c>
      <c r="Q44" s="1">
        <f t="shared" si="10"/>
        <v>0</v>
      </c>
      <c r="S44" s="14" t="str">
        <f t="shared" si="11"/>
        <v>A</v>
      </c>
      <c r="U44" s="1">
        <f t="shared" si="12"/>
        <v>0</v>
      </c>
      <c r="V44" s="1">
        <f t="shared" si="13"/>
        <v>0</v>
      </c>
      <c r="W44" s="1">
        <f t="shared" si="14"/>
        <v>0</v>
      </c>
      <c r="X44" s="20">
        <f t="shared" si="15"/>
        <v>0</v>
      </c>
      <c r="Y44" s="22">
        <f t="shared" si="16"/>
        <v>1</v>
      </c>
      <c r="AA44" s="47"/>
    </row>
    <row r="45" spans="1:34" hidden="1" x14ac:dyDescent="0.25">
      <c r="A45" s="57" t="s">
        <v>76</v>
      </c>
      <c r="B45" s="1">
        <v>0</v>
      </c>
      <c r="C45" s="1">
        <v>0</v>
      </c>
      <c r="D45" s="1">
        <v>0</v>
      </c>
      <c r="E45" s="1">
        <v>0</v>
      </c>
      <c r="G45" s="1">
        <f t="shared" si="0"/>
        <v>0</v>
      </c>
      <c r="H45" s="1">
        <f t="shared" si="1"/>
        <v>0</v>
      </c>
      <c r="I45" s="2">
        <f t="shared" si="2"/>
        <v>0</v>
      </c>
      <c r="J45" s="2">
        <f t="shared" si="3"/>
        <v>0</v>
      </c>
      <c r="K45" s="2">
        <f t="shared" si="4"/>
        <v>0</v>
      </c>
      <c r="L45" s="10">
        <f t="shared" si="5"/>
        <v>1</v>
      </c>
      <c r="M45" s="73" t="str">
        <f t="shared" si="6"/>
        <v/>
      </c>
      <c r="N45">
        <f t="shared" si="7"/>
        <v>1</v>
      </c>
      <c r="O45" s="12">
        <f t="shared" si="8"/>
        <v>0</v>
      </c>
      <c r="P45" s="11">
        <f t="shared" si="9"/>
        <v>0</v>
      </c>
      <c r="Q45" s="1">
        <f t="shared" si="10"/>
        <v>0</v>
      </c>
      <c r="S45" s="14" t="str">
        <f t="shared" si="11"/>
        <v>A</v>
      </c>
      <c r="U45" s="1">
        <f t="shared" si="12"/>
        <v>0</v>
      </c>
      <c r="V45" s="1">
        <f t="shared" si="13"/>
        <v>0</v>
      </c>
      <c r="W45" s="1">
        <f t="shared" si="14"/>
        <v>0</v>
      </c>
      <c r="X45" s="20">
        <f t="shared" si="15"/>
        <v>0</v>
      </c>
      <c r="Y45" s="22">
        <f t="shared" si="16"/>
        <v>1</v>
      </c>
      <c r="AA45" s="47"/>
    </row>
    <row r="46" spans="1:34" hidden="1" x14ac:dyDescent="0.25">
      <c r="A46" s="57" t="s">
        <v>77</v>
      </c>
      <c r="B46" s="1">
        <v>0</v>
      </c>
      <c r="C46" s="1">
        <v>0</v>
      </c>
      <c r="D46" s="1">
        <v>0</v>
      </c>
      <c r="E46" s="1">
        <v>0</v>
      </c>
      <c r="G46" s="1">
        <f t="shared" si="0"/>
        <v>0</v>
      </c>
      <c r="H46" s="1">
        <f t="shared" si="1"/>
        <v>0</v>
      </c>
      <c r="I46" s="2">
        <f t="shared" si="2"/>
        <v>0</v>
      </c>
      <c r="J46" s="2">
        <f t="shared" si="3"/>
        <v>0</v>
      </c>
      <c r="K46" s="2">
        <f t="shared" si="4"/>
        <v>0</v>
      </c>
      <c r="L46" s="10">
        <f t="shared" si="5"/>
        <v>1</v>
      </c>
      <c r="M46" s="73" t="str">
        <f t="shared" si="6"/>
        <v/>
      </c>
      <c r="N46">
        <f t="shared" si="7"/>
        <v>1</v>
      </c>
      <c r="O46" s="12">
        <f t="shared" si="8"/>
        <v>0</v>
      </c>
      <c r="P46" s="11">
        <f t="shared" si="9"/>
        <v>0</v>
      </c>
      <c r="Q46" s="1">
        <f t="shared" si="10"/>
        <v>0</v>
      </c>
      <c r="S46" s="14" t="str">
        <f t="shared" si="11"/>
        <v>A</v>
      </c>
      <c r="U46" s="1">
        <f t="shared" si="12"/>
        <v>0</v>
      </c>
      <c r="V46" s="1">
        <f t="shared" si="13"/>
        <v>0</v>
      </c>
      <c r="W46" s="1">
        <f t="shared" si="14"/>
        <v>0</v>
      </c>
      <c r="X46" s="20">
        <f t="shared" si="15"/>
        <v>0</v>
      </c>
      <c r="Y46" s="22">
        <f t="shared" si="16"/>
        <v>1</v>
      </c>
      <c r="AA46" s="47"/>
    </row>
    <row r="47" spans="1:34" hidden="1" x14ac:dyDescent="0.25">
      <c r="A47" s="57" t="s">
        <v>78</v>
      </c>
      <c r="B47" s="1">
        <v>0</v>
      </c>
      <c r="C47" s="1">
        <v>0</v>
      </c>
      <c r="D47" s="1">
        <v>0</v>
      </c>
      <c r="E47" s="1">
        <v>0</v>
      </c>
      <c r="G47" s="1">
        <f t="shared" si="0"/>
        <v>0</v>
      </c>
      <c r="H47" s="1">
        <f t="shared" si="1"/>
        <v>0</v>
      </c>
      <c r="I47" s="2">
        <f t="shared" si="2"/>
        <v>0</v>
      </c>
      <c r="J47" s="2">
        <f t="shared" si="3"/>
        <v>0</v>
      </c>
      <c r="K47" s="2">
        <f t="shared" si="4"/>
        <v>0</v>
      </c>
      <c r="L47" s="10">
        <f t="shared" si="5"/>
        <v>1</v>
      </c>
      <c r="M47" s="73" t="str">
        <f t="shared" si="6"/>
        <v/>
      </c>
      <c r="N47">
        <f t="shared" si="7"/>
        <v>1</v>
      </c>
      <c r="O47" s="12">
        <f t="shared" si="8"/>
        <v>0</v>
      </c>
      <c r="P47" s="11">
        <f t="shared" si="9"/>
        <v>0</v>
      </c>
      <c r="Q47" s="1">
        <f t="shared" si="10"/>
        <v>0</v>
      </c>
      <c r="S47" s="14" t="str">
        <f t="shared" si="11"/>
        <v>A</v>
      </c>
      <c r="U47" s="1">
        <f t="shared" si="12"/>
        <v>0</v>
      </c>
      <c r="V47" s="1">
        <f t="shared" si="13"/>
        <v>0</v>
      </c>
      <c r="W47" s="1">
        <f t="shared" si="14"/>
        <v>0</v>
      </c>
      <c r="X47" s="20">
        <f t="shared" si="15"/>
        <v>0</v>
      </c>
      <c r="Y47" s="22">
        <f t="shared" si="16"/>
        <v>1</v>
      </c>
      <c r="AA47" s="47"/>
    </row>
    <row r="48" spans="1:34" hidden="1" x14ac:dyDescent="0.25">
      <c r="A48" s="57" t="s">
        <v>79</v>
      </c>
      <c r="B48" s="1">
        <v>0</v>
      </c>
      <c r="C48" s="1">
        <v>0</v>
      </c>
      <c r="D48" s="1">
        <v>0</v>
      </c>
      <c r="E48" s="1">
        <v>0</v>
      </c>
      <c r="G48" s="1">
        <f t="shared" si="0"/>
        <v>0</v>
      </c>
      <c r="H48" s="1">
        <f t="shared" si="1"/>
        <v>0</v>
      </c>
      <c r="I48" s="2">
        <f t="shared" si="2"/>
        <v>0</v>
      </c>
      <c r="J48" s="2">
        <f t="shared" si="3"/>
        <v>0</v>
      </c>
      <c r="K48" s="2">
        <f t="shared" si="4"/>
        <v>0</v>
      </c>
      <c r="L48" s="10">
        <f t="shared" si="5"/>
        <v>1</v>
      </c>
      <c r="M48" s="73" t="str">
        <f t="shared" si="6"/>
        <v/>
      </c>
      <c r="N48">
        <f t="shared" si="7"/>
        <v>1</v>
      </c>
      <c r="O48" s="12">
        <f t="shared" si="8"/>
        <v>0</v>
      </c>
      <c r="P48" s="11">
        <f t="shared" si="9"/>
        <v>0</v>
      </c>
      <c r="Q48" s="1">
        <f t="shared" si="10"/>
        <v>0</v>
      </c>
      <c r="S48" s="14" t="str">
        <f t="shared" si="11"/>
        <v>A</v>
      </c>
      <c r="U48" s="1">
        <f t="shared" si="12"/>
        <v>0</v>
      </c>
      <c r="V48" s="1">
        <f t="shared" si="13"/>
        <v>0</v>
      </c>
      <c r="W48" s="1">
        <f t="shared" si="14"/>
        <v>0</v>
      </c>
      <c r="X48" s="20">
        <f t="shared" si="15"/>
        <v>0</v>
      </c>
      <c r="Y48" s="22">
        <f t="shared" si="16"/>
        <v>1</v>
      </c>
      <c r="AA48" s="47"/>
    </row>
    <row r="49" spans="1:34" hidden="1" x14ac:dyDescent="0.25">
      <c r="A49" s="57" t="s">
        <v>80</v>
      </c>
      <c r="B49" s="1">
        <v>0</v>
      </c>
      <c r="C49" s="1">
        <v>0</v>
      </c>
      <c r="D49" s="1">
        <v>0</v>
      </c>
      <c r="E49" s="1">
        <v>0</v>
      </c>
      <c r="G49" s="1">
        <f t="shared" si="0"/>
        <v>0</v>
      </c>
      <c r="H49" s="1">
        <f t="shared" si="1"/>
        <v>0</v>
      </c>
      <c r="I49" s="2">
        <f t="shared" si="2"/>
        <v>0</v>
      </c>
      <c r="J49" s="2">
        <f t="shared" si="3"/>
        <v>0</v>
      </c>
      <c r="K49" s="2">
        <f t="shared" si="4"/>
        <v>0</v>
      </c>
      <c r="L49" s="10">
        <f t="shared" si="5"/>
        <v>1</v>
      </c>
      <c r="M49" s="73" t="str">
        <f t="shared" si="6"/>
        <v/>
      </c>
      <c r="N49">
        <f t="shared" si="7"/>
        <v>1</v>
      </c>
      <c r="O49" s="12">
        <f t="shared" si="8"/>
        <v>0</v>
      </c>
      <c r="P49" s="11">
        <f t="shared" si="9"/>
        <v>0</v>
      </c>
      <c r="Q49" s="1">
        <f t="shared" si="10"/>
        <v>0</v>
      </c>
      <c r="S49" s="14" t="str">
        <f t="shared" si="11"/>
        <v>A</v>
      </c>
      <c r="U49" s="1">
        <f t="shared" si="12"/>
        <v>0</v>
      </c>
      <c r="V49" s="1">
        <f t="shared" si="13"/>
        <v>0</v>
      </c>
      <c r="W49" s="1">
        <f t="shared" si="14"/>
        <v>0</v>
      </c>
      <c r="X49" s="20">
        <f t="shared" si="15"/>
        <v>0</v>
      </c>
      <c r="Y49" s="22">
        <f t="shared" si="16"/>
        <v>1</v>
      </c>
      <c r="AA49" s="47"/>
    </row>
    <row r="50" spans="1:34" hidden="1" x14ac:dyDescent="0.25">
      <c r="A50" s="57" t="s">
        <v>81</v>
      </c>
      <c r="B50" s="1">
        <v>0</v>
      </c>
      <c r="C50" s="1">
        <v>0</v>
      </c>
      <c r="D50" s="1">
        <v>0</v>
      </c>
      <c r="E50" s="1">
        <v>0</v>
      </c>
      <c r="G50" s="1">
        <f t="shared" si="0"/>
        <v>0</v>
      </c>
      <c r="H50" s="1">
        <f t="shared" si="1"/>
        <v>0</v>
      </c>
      <c r="I50" s="2">
        <f t="shared" si="2"/>
        <v>0</v>
      </c>
      <c r="J50" s="2">
        <f t="shared" si="3"/>
        <v>0</v>
      </c>
      <c r="K50" s="2">
        <f t="shared" si="4"/>
        <v>0</v>
      </c>
      <c r="L50" s="10">
        <f t="shared" si="5"/>
        <v>1</v>
      </c>
      <c r="M50" s="73" t="str">
        <f t="shared" si="6"/>
        <v/>
      </c>
      <c r="N50">
        <f t="shared" si="7"/>
        <v>1</v>
      </c>
      <c r="O50" s="12">
        <f t="shared" si="8"/>
        <v>0</v>
      </c>
      <c r="P50" s="11">
        <f t="shared" si="9"/>
        <v>0</v>
      </c>
      <c r="Q50" s="1">
        <f t="shared" si="10"/>
        <v>0</v>
      </c>
      <c r="S50" s="14" t="str">
        <f t="shared" si="11"/>
        <v>A</v>
      </c>
      <c r="U50" s="1">
        <f t="shared" si="12"/>
        <v>0</v>
      </c>
      <c r="V50" s="1">
        <f t="shared" si="13"/>
        <v>0</v>
      </c>
      <c r="W50" s="1">
        <f t="shared" si="14"/>
        <v>0</v>
      </c>
      <c r="X50" s="20">
        <f t="shared" si="15"/>
        <v>0</v>
      </c>
      <c r="Y50" s="22">
        <f t="shared" si="16"/>
        <v>1</v>
      </c>
      <c r="AA50" s="47"/>
    </row>
    <row r="51" spans="1:34" hidden="1" x14ac:dyDescent="0.25">
      <c r="A51" s="57" t="s">
        <v>82</v>
      </c>
      <c r="B51" s="1">
        <v>0</v>
      </c>
      <c r="C51" s="1">
        <v>0</v>
      </c>
      <c r="D51" s="1">
        <v>0</v>
      </c>
      <c r="E51" s="1">
        <v>0</v>
      </c>
      <c r="G51" s="1">
        <f t="shared" si="0"/>
        <v>0</v>
      </c>
      <c r="H51" s="1">
        <f t="shared" si="1"/>
        <v>0</v>
      </c>
      <c r="I51" s="2">
        <f t="shared" si="2"/>
        <v>0</v>
      </c>
      <c r="J51" s="2">
        <f t="shared" si="3"/>
        <v>0</v>
      </c>
      <c r="K51" s="2">
        <f t="shared" si="4"/>
        <v>0</v>
      </c>
      <c r="L51" s="10">
        <f t="shared" si="5"/>
        <v>1</v>
      </c>
      <c r="M51" s="73" t="str">
        <f t="shared" si="6"/>
        <v/>
      </c>
      <c r="N51">
        <f t="shared" si="7"/>
        <v>1</v>
      </c>
      <c r="O51" s="12">
        <f t="shared" si="8"/>
        <v>0</v>
      </c>
      <c r="P51" s="11">
        <f t="shared" si="9"/>
        <v>0</v>
      </c>
      <c r="Q51" s="1">
        <f t="shared" si="10"/>
        <v>0</v>
      </c>
      <c r="S51" s="14" t="str">
        <f t="shared" si="11"/>
        <v>A</v>
      </c>
      <c r="U51" s="1">
        <f t="shared" si="12"/>
        <v>0</v>
      </c>
      <c r="V51" s="1">
        <f t="shared" si="13"/>
        <v>0</v>
      </c>
      <c r="W51" s="1">
        <f t="shared" si="14"/>
        <v>0</v>
      </c>
      <c r="X51" s="20">
        <f t="shared" si="15"/>
        <v>0</v>
      </c>
      <c r="Y51" s="22">
        <f t="shared" si="16"/>
        <v>1</v>
      </c>
      <c r="AA51" s="47"/>
    </row>
    <row r="52" spans="1:34" hidden="1" x14ac:dyDescent="0.25">
      <c r="A52" s="57" t="s">
        <v>83</v>
      </c>
      <c r="B52" s="1">
        <v>0</v>
      </c>
      <c r="C52" s="1">
        <v>0</v>
      </c>
      <c r="D52" s="1">
        <v>0</v>
      </c>
      <c r="E52" s="1">
        <v>0</v>
      </c>
      <c r="G52" s="1">
        <f t="shared" si="0"/>
        <v>0</v>
      </c>
      <c r="H52" s="1">
        <f t="shared" si="1"/>
        <v>0</v>
      </c>
      <c r="I52" s="2">
        <f t="shared" si="2"/>
        <v>0</v>
      </c>
      <c r="J52" s="2">
        <f t="shared" si="3"/>
        <v>0</v>
      </c>
      <c r="K52" s="2">
        <f t="shared" si="4"/>
        <v>0</v>
      </c>
      <c r="L52" s="10">
        <f t="shared" si="5"/>
        <v>1</v>
      </c>
      <c r="M52" s="73" t="str">
        <f t="shared" si="6"/>
        <v/>
      </c>
      <c r="N52">
        <f t="shared" si="7"/>
        <v>1</v>
      </c>
      <c r="O52" s="12">
        <f t="shared" si="8"/>
        <v>0</v>
      </c>
      <c r="P52" s="11">
        <f t="shared" si="9"/>
        <v>0</v>
      </c>
      <c r="Q52" s="1">
        <f t="shared" si="10"/>
        <v>0</v>
      </c>
      <c r="S52" s="14" t="str">
        <f t="shared" si="11"/>
        <v>A</v>
      </c>
      <c r="U52" s="1">
        <f t="shared" si="12"/>
        <v>0</v>
      </c>
      <c r="V52" s="1">
        <f t="shared" si="13"/>
        <v>0</v>
      </c>
      <c r="W52" s="1">
        <f t="shared" si="14"/>
        <v>0</v>
      </c>
      <c r="X52" s="20">
        <f t="shared" si="15"/>
        <v>0</v>
      </c>
      <c r="Y52" s="22">
        <f t="shared" si="16"/>
        <v>1</v>
      </c>
      <c r="AA52" s="47"/>
    </row>
    <row r="53" spans="1:34" hidden="1" x14ac:dyDescent="0.25">
      <c r="A53" s="57" t="s">
        <v>84</v>
      </c>
      <c r="B53" s="1">
        <v>0</v>
      </c>
      <c r="C53" s="1">
        <v>0</v>
      </c>
      <c r="D53" s="1">
        <v>0</v>
      </c>
      <c r="E53" s="1">
        <v>0</v>
      </c>
      <c r="G53" s="1">
        <f t="shared" si="0"/>
        <v>0</v>
      </c>
      <c r="H53" s="1">
        <f t="shared" si="1"/>
        <v>0</v>
      </c>
      <c r="I53" s="2">
        <f t="shared" si="2"/>
        <v>0</v>
      </c>
      <c r="J53" s="2">
        <f t="shared" si="3"/>
        <v>0</v>
      </c>
      <c r="K53" s="2">
        <f t="shared" si="4"/>
        <v>0</v>
      </c>
      <c r="L53" s="10">
        <f t="shared" si="5"/>
        <v>1</v>
      </c>
      <c r="M53" s="73" t="str">
        <f t="shared" si="6"/>
        <v/>
      </c>
      <c r="N53">
        <f t="shared" si="7"/>
        <v>1</v>
      </c>
      <c r="O53" s="12">
        <f t="shared" si="8"/>
        <v>0</v>
      </c>
      <c r="P53" s="11">
        <f t="shared" si="9"/>
        <v>0</v>
      </c>
      <c r="Q53" s="1">
        <f t="shared" si="10"/>
        <v>0</v>
      </c>
      <c r="S53" s="14" t="str">
        <f t="shared" si="11"/>
        <v>A</v>
      </c>
      <c r="U53" s="1">
        <f t="shared" si="12"/>
        <v>0</v>
      </c>
      <c r="V53" s="1">
        <f t="shared" si="13"/>
        <v>0</v>
      </c>
      <c r="W53" s="1">
        <f t="shared" si="14"/>
        <v>0</v>
      </c>
      <c r="X53" s="20">
        <f t="shared" si="15"/>
        <v>0</v>
      </c>
      <c r="Y53" s="22">
        <f t="shared" si="16"/>
        <v>1</v>
      </c>
      <c r="AA53" s="47"/>
    </row>
    <row r="54" spans="1:34" hidden="1" x14ac:dyDescent="0.25">
      <c r="A54" s="57" t="s">
        <v>85</v>
      </c>
      <c r="B54" s="1">
        <v>0</v>
      </c>
      <c r="C54" s="1">
        <v>0</v>
      </c>
      <c r="D54" s="1">
        <v>0</v>
      </c>
      <c r="E54" s="1">
        <v>0</v>
      </c>
      <c r="G54" s="1">
        <f t="shared" si="0"/>
        <v>0</v>
      </c>
      <c r="H54" s="1">
        <f t="shared" si="1"/>
        <v>0</v>
      </c>
      <c r="I54" s="2">
        <f t="shared" si="2"/>
        <v>0</v>
      </c>
      <c r="J54" s="2">
        <f t="shared" si="3"/>
        <v>0</v>
      </c>
      <c r="K54" s="2">
        <f t="shared" si="4"/>
        <v>0</v>
      </c>
      <c r="L54" s="10">
        <f t="shared" si="5"/>
        <v>1</v>
      </c>
      <c r="M54" s="73" t="str">
        <f t="shared" si="6"/>
        <v/>
      </c>
      <c r="N54">
        <f t="shared" si="7"/>
        <v>1</v>
      </c>
      <c r="O54" s="12">
        <f t="shared" si="8"/>
        <v>0</v>
      </c>
      <c r="P54" s="11">
        <f t="shared" si="9"/>
        <v>0</v>
      </c>
      <c r="Q54" s="1">
        <f t="shared" si="10"/>
        <v>0</v>
      </c>
      <c r="S54" s="14" t="str">
        <f t="shared" si="11"/>
        <v>A</v>
      </c>
      <c r="U54" s="1">
        <f t="shared" si="12"/>
        <v>0</v>
      </c>
      <c r="V54" s="1">
        <f t="shared" si="13"/>
        <v>0</v>
      </c>
      <c r="W54" s="1">
        <f t="shared" si="14"/>
        <v>0</v>
      </c>
      <c r="X54" s="20">
        <f t="shared" si="15"/>
        <v>0</v>
      </c>
      <c r="Y54" s="22">
        <f t="shared" si="16"/>
        <v>1</v>
      </c>
      <c r="AA54" s="47"/>
    </row>
    <row r="55" spans="1:34" hidden="1" x14ac:dyDescent="0.25">
      <c r="A55" s="57" t="s">
        <v>86</v>
      </c>
      <c r="B55" s="1">
        <v>0</v>
      </c>
      <c r="C55" s="1">
        <v>0</v>
      </c>
      <c r="D55" s="1">
        <v>0</v>
      </c>
      <c r="E55" s="1">
        <v>0</v>
      </c>
      <c r="G55" s="1">
        <f t="shared" si="0"/>
        <v>0</v>
      </c>
      <c r="H55" s="1">
        <f t="shared" si="1"/>
        <v>0</v>
      </c>
      <c r="I55" s="2">
        <f t="shared" si="2"/>
        <v>0</v>
      </c>
      <c r="J55" s="2">
        <f t="shared" si="3"/>
        <v>0</v>
      </c>
      <c r="K55" s="2">
        <f t="shared" si="4"/>
        <v>0</v>
      </c>
      <c r="L55" s="10">
        <f t="shared" si="5"/>
        <v>1</v>
      </c>
      <c r="M55" s="73" t="str">
        <f t="shared" si="6"/>
        <v/>
      </c>
      <c r="N55">
        <f t="shared" si="7"/>
        <v>1</v>
      </c>
      <c r="O55" s="12">
        <f t="shared" si="8"/>
        <v>0</v>
      </c>
      <c r="P55" s="11">
        <f t="shared" si="9"/>
        <v>0</v>
      </c>
      <c r="Q55" s="1">
        <f t="shared" si="10"/>
        <v>0</v>
      </c>
      <c r="S55" s="14" t="str">
        <f t="shared" si="11"/>
        <v>A</v>
      </c>
      <c r="U55" s="1">
        <f t="shared" si="12"/>
        <v>0</v>
      </c>
      <c r="V55" s="1">
        <f t="shared" si="13"/>
        <v>0</v>
      </c>
      <c r="W55" s="1">
        <f t="shared" si="14"/>
        <v>0</v>
      </c>
      <c r="X55" s="20">
        <f t="shared" si="15"/>
        <v>0</v>
      </c>
      <c r="Y55" s="22">
        <f t="shared" si="16"/>
        <v>1</v>
      </c>
      <c r="AA55" s="47"/>
    </row>
    <row r="56" spans="1:34" hidden="1" x14ac:dyDescent="0.25">
      <c r="A56" s="57" t="s">
        <v>87</v>
      </c>
      <c r="B56" s="1">
        <v>0</v>
      </c>
      <c r="C56" s="1">
        <v>0</v>
      </c>
      <c r="D56" s="1">
        <v>0</v>
      </c>
      <c r="E56" s="1">
        <v>0</v>
      </c>
      <c r="G56" s="1">
        <f t="shared" si="0"/>
        <v>0</v>
      </c>
      <c r="H56" s="1">
        <f t="shared" si="1"/>
        <v>0</v>
      </c>
      <c r="I56" s="2">
        <f t="shared" si="2"/>
        <v>0</v>
      </c>
      <c r="J56" s="2">
        <f t="shared" si="3"/>
        <v>0</v>
      </c>
      <c r="K56" s="2">
        <f t="shared" si="4"/>
        <v>0</v>
      </c>
      <c r="L56" s="10">
        <f t="shared" si="5"/>
        <v>1</v>
      </c>
      <c r="M56" s="73" t="str">
        <f t="shared" si="6"/>
        <v/>
      </c>
      <c r="N56">
        <f t="shared" si="7"/>
        <v>1</v>
      </c>
      <c r="O56" s="12">
        <f t="shared" si="8"/>
        <v>0</v>
      </c>
      <c r="P56" s="11">
        <f t="shared" si="9"/>
        <v>0</v>
      </c>
      <c r="Q56" s="1">
        <f t="shared" si="10"/>
        <v>0</v>
      </c>
      <c r="S56" s="14" t="str">
        <f t="shared" si="11"/>
        <v>A</v>
      </c>
      <c r="U56" s="1">
        <f t="shared" si="12"/>
        <v>0</v>
      </c>
      <c r="V56" s="1">
        <f t="shared" si="13"/>
        <v>0</v>
      </c>
      <c r="W56" s="1">
        <f t="shared" si="14"/>
        <v>0</v>
      </c>
      <c r="X56" s="20">
        <f t="shared" si="15"/>
        <v>0</v>
      </c>
      <c r="Y56" s="22">
        <f t="shared" si="16"/>
        <v>1</v>
      </c>
      <c r="AA56" s="47"/>
    </row>
    <row r="57" spans="1:34" x14ac:dyDescent="0.25">
      <c r="A57" s="57" t="s">
        <v>88</v>
      </c>
      <c r="B57" s="1">
        <v>0</v>
      </c>
      <c r="C57" s="1">
        <v>0</v>
      </c>
      <c r="D57" s="1">
        <v>0</v>
      </c>
      <c r="E57" s="1">
        <v>0</v>
      </c>
      <c r="G57" s="1">
        <f t="shared" si="0"/>
        <v>0</v>
      </c>
      <c r="H57" s="1">
        <f t="shared" si="1"/>
        <v>0</v>
      </c>
      <c r="I57" s="2">
        <f t="shared" si="2"/>
        <v>0</v>
      </c>
      <c r="J57" s="2">
        <f t="shared" si="3"/>
        <v>0</v>
      </c>
      <c r="K57" s="2">
        <f t="shared" si="4"/>
        <v>0</v>
      </c>
      <c r="L57" s="10">
        <f t="shared" si="5"/>
        <v>1</v>
      </c>
      <c r="M57" s="73" t="str">
        <f t="shared" si="6"/>
        <v/>
      </c>
      <c r="N57">
        <f t="shared" si="7"/>
        <v>1</v>
      </c>
      <c r="O57" s="12">
        <f t="shared" si="8"/>
        <v>0</v>
      </c>
      <c r="P57" s="11">
        <f t="shared" si="9"/>
        <v>0</v>
      </c>
      <c r="Q57" s="1">
        <f t="shared" si="10"/>
        <v>0</v>
      </c>
      <c r="S57" s="14" t="str">
        <f t="shared" si="11"/>
        <v>A</v>
      </c>
      <c r="U57" s="1">
        <f t="shared" si="12"/>
        <v>0</v>
      </c>
      <c r="V57" s="1">
        <f t="shared" si="13"/>
        <v>0</v>
      </c>
      <c r="W57" s="1">
        <f t="shared" si="14"/>
        <v>0</v>
      </c>
      <c r="X57" s="20">
        <f t="shared" si="15"/>
        <v>0</v>
      </c>
      <c r="Y57" s="22">
        <f t="shared" si="16"/>
        <v>1</v>
      </c>
      <c r="Z57" s="32" t="s">
        <v>40</v>
      </c>
      <c r="AA57" s="47"/>
      <c r="AB57" s="32" t="str">
        <f>A57</f>
        <v>2025-01-03 00:00:00</v>
      </c>
      <c r="AC57" s="1">
        <f>SUM(U57:U80)</f>
        <v>0</v>
      </c>
      <c r="AD57" s="1">
        <f>AVERAGE(V57:V80)</f>
        <v>0</v>
      </c>
      <c r="AE57" s="1">
        <f>SUM(W57:W80)</f>
        <v>0</v>
      </c>
      <c r="AF57" s="1">
        <f>SUM(X57:X80)</f>
        <v>0</v>
      </c>
      <c r="AG57" s="35">
        <f>AVERAGE(Y57:Y80)</f>
        <v>1</v>
      </c>
      <c r="AH57" s="37">
        <f>DAY(A57)</f>
        <v>3</v>
      </c>
    </row>
    <row r="58" spans="1:34" hidden="1" x14ac:dyDescent="0.25">
      <c r="A58" s="57" t="s">
        <v>89</v>
      </c>
      <c r="B58" s="1">
        <v>0</v>
      </c>
      <c r="C58" s="1">
        <v>0</v>
      </c>
      <c r="D58" s="1">
        <v>0</v>
      </c>
      <c r="E58" s="1">
        <v>0</v>
      </c>
      <c r="G58" s="1">
        <f t="shared" si="0"/>
        <v>0</v>
      </c>
      <c r="H58" s="1">
        <f t="shared" si="1"/>
        <v>0</v>
      </c>
      <c r="I58" s="2">
        <f t="shared" si="2"/>
        <v>0</v>
      </c>
      <c r="J58" s="2">
        <f t="shared" si="3"/>
        <v>0</v>
      </c>
      <c r="K58" s="2">
        <f t="shared" si="4"/>
        <v>0</v>
      </c>
      <c r="L58" s="10">
        <f t="shared" si="5"/>
        <v>1</v>
      </c>
      <c r="M58" s="73" t="str">
        <f t="shared" si="6"/>
        <v/>
      </c>
      <c r="N58">
        <f t="shared" si="7"/>
        <v>1</v>
      </c>
      <c r="O58" s="12">
        <f t="shared" si="8"/>
        <v>0</v>
      </c>
      <c r="P58" s="11">
        <f t="shared" si="9"/>
        <v>0</v>
      </c>
      <c r="Q58" s="1">
        <f t="shared" si="10"/>
        <v>0</v>
      </c>
      <c r="S58" s="14" t="str">
        <f t="shared" si="11"/>
        <v>A</v>
      </c>
      <c r="U58" s="1">
        <f t="shared" si="12"/>
        <v>0</v>
      </c>
      <c r="V58" s="1">
        <f t="shared" si="13"/>
        <v>0</v>
      </c>
      <c r="W58" s="1">
        <f t="shared" si="14"/>
        <v>0</v>
      </c>
      <c r="X58" s="20">
        <f t="shared" si="15"/>
        <v>0</v>
      </c>
      <c r="Y58" s="22">
        <f t="shared" si="16"/>
        <v>1</v>
      </c>
      <c r="AA58" s="47"/>
    </row>
    <row r="59" spans="1:34" hidden="1" x14ac:dyDescent="0.25">
      <c r="A59" s="57" t="s">
        <v>90</v>
      </c>
      <c r="B59" s="1">
        <v>0</v>
      </c>
      <c r="C59" s="1">
        <v>0</v>
      </c>
      <c r="D59" s="1">
        <v>0</v>
      </c>
      <c r="E59" s="1">
        <v>0</v>
      </c>
      <c r="G59" s="1">
        <f t="shared" si="0"/>
        <v>0</v>
      </c>
      <c r="H59" s="1">
        <f t="shared" si="1"/>
        <v>0</v>
      </c>
      <c r="I59" s="2">
        <f t="shared" si="2"/>
        <v>0</v>
      </c>
      <c r="J59" s="2">
        <f t="shared" si="3"/>
        <v>0</v>
      </c>
      <c r="K59" s="2">
        <f t="shared" si="4"/>
        <v>0</v>
      </c>
      <c r="L59" s="10">
        <f t="shared" si="5"/>
        <v>1</v>
      </c>
      <c r="M59" s="73" t="str">
        <f t="shared" si="6"/>
        <v/>
      </c>
      <c r="N59">
        <f t="shared" si="7"/>
        <v>1</v>
      </c>
      <c r="O59" s="12">
        <f t="shared" si="8"/>
        <v>0</v>
      </c>
      <c r="P59" s="11">
        <f t="shared" si="9"/>
        <v>0</v>
      </c>
      <c r="Q59" s="1">
        <f t="shared" si="10"/>
        <v>0</v>
      </c>
      <c r="S59" s="14" t="str">
        <f t="shared" si="11"/>
        <v>A</v>
      </c>
      <c r="U59" s="1">
        <f t="shared" si="12"/>
        <v>0</v>
      </c>
      <c r="V59" s="1">
        <f t="shared" si="13"/>
        <v>0</v>
      </c>
      <c r="W59" s="1">
        <f t="shared" si="14"/>
        <v>0</v>
      </c>
      <c r="X59" s="20">
        <f t="shared" si="15"/>
        <v>0</v>
      </c>
      <c r="Y59" s="22">
        <f t="shared" si="16"/>
        <v>1</v>
      </c>
      <c r="AA59" s="47"/>
    </row>
    <row r="60" spans="1:34" hidden="1" x14ac:dyDescent="0.25">
      <c r="A60" s="57" t="s">
        <v>91</v>
      </c>
      <c r="B60" s="1">
        <v>0</v>
      </c>
      <c r="C60" s="1">
        <v>0</v>
      </c>
      <c r="D60" s="1">
        <v>0</v>
      </c>
      <c r="E60" s="1">
        <v>0</v>
      </c>
      <c r="G60" s="1">
        <f t="shared" si="0"/>
        <v>0</v>
      </c>
      <c r="H60" s="1">
        <f t="shared" si="1"/>
        <v>0</v>
      </c>
      <c r="I60" s="2">
        <f t="shared" si="2"/>
        <v>0</v>
      </c>
      <c r="J60" s="2">
        <f t="shared" si="3"/>
        <v>0</v>
      </c>
      <c r="K60" s="2">
        <f t="shared" si="4"/>
        <v>0</v>
      </c>
      <c r="L60" s="10">
        <f t="shared" si="5"/>
        <v>1</v>
      </c>
      <c r="M60" s="73" t="str">
        <f t="shared" si="6"/>
        <v/>
      </c>
      <c r="N60">
        <f t="shared" si="7"/>
        <v>1</v>
      </c>
      <c r="O60" s="12">
        <f t="shared" si="8"/>
        <v>0</v>
      </c>
      <c r="P60" s="11">
        <f t="shared" si="9"/>
        <v>0</v>
      </c>
      <c r="Q60" s="1">
        <f t="shared" si="10"/>
        <v>0</v>
      </c>
      <c r="S60" s="14" t="str">
        <f t="shared" si="11"/>
        <v>A</v>
      </c>
      <c r="U60" s="1">
        <f t="shared" si="12"/>
        <v>0</v>
      </c>
      <c r="V60" s="1">
        <f t="shared" si="13"/>
        <v>0</v>
      </c>
      <c r="W60" s="1">
        <f t="shared" si="14"/>
        <v>0</v>
      </c>
      <c r="X60" s="20">
        <f t="shared" si="15"/>
        <v>0</v>
      </c>
      <c r="Y60" s="22">
        <f t="shared" si="16"/>
        <v>1</v>
      </c>
      <c r="AA60" s="47"/>
    </row>
    <row r="61" spans="1:34" hidden="1" x14ac:dyDescent="0.25">
      <c r="A61" s="57" t="s">
        <v>92</v>
      </c>
      <c r="B61" s="1">
        <v>0</v>
      </c>
      <c r="C61" s="1">
        <v>0</v>
      </c>
      <c r="D61" s="1">
        <v>0</v>
      </c>
      <c r="E61" s="1">
        <v>0</v>
      </c>
      <c r="G61" s="1">
        <f t="shared" si="0"/>
        <v>0</v>
      </c>
      <c r="H61" s="1">
        <f t="shared" si="1"/>
        <v>0</v>
      </c>
      <c r="I61" s="2">
        <f t="shared" si="2"/>
        <v>0</v>
      </c>
      <c r="J61" s="2">
        <f t="shared" si="3"/>
        <v>0</v>
      </c>
      <c r="K61" s="2">
        <f t="shared" si="4"/>
        <v>0</v>
      </c>
      <c r="L61" s="10">
        <f t="shared" si="5"/>
        <v>1</v>
      </c>
      <c r="M61" s="73" t="str">
        <f t="shared" si="6"/>
        <v/>
      </c>
      <c r="N61">
        <f t="shared" si="7"/>
        <v>1</v>
      </c>
      <c r="O61" s="12">
        <f t="shared" si="8"/>
        <v>0</v>
      </c>
      <c r="P61" s="11">
        <f t="shared" si="9"/>
        <v>0</v>
      </c>
      <c r="Q61" s="1">
        <f t="shared" si="10"/>
        <v>0</v>
      </c>
      <c r="S61" s="14" t="str">
        <f t="shared" si="11"/>
        <v>A</v>
      </c>
      <c r="U61" s="1">
        <f t="shared" si="12"/>
        <v>0</v>
      </c>
      <c r="V61" s="1">
        <f t="shared" si="13"/>
        <v>0</v>
      </c>
      <c r="W61" s="1">
        <f t="shared" si="14"/>
        <v>0</v>
      </c>
      <c r="X61" s="20">
        <f t="shared" si="15"/>
        <v>0</v>
      </c>
      <c r="Y61" s="22">
        <f t="shared" si="16"/>
        <v>1</v>
      </c>
      <c r="AA61" s="47"/>
    </row>
    <row r="62" spans="1:34" hidden="1" x14ac:dyDescent="0.25">
      <c r="A62" s="57" t="s">
        <v>93</v>
      </c>
      <c r="B62" s="1">
        <v>0</v>
      </c>
      <c r="C62" s="1">
        <v>0</v>
      </c>
      <c r="D62" s="1">
        <v>0</v>
      </c>
      <c r="E62" s="1">
        <v>0</v>
      </c>
      <c r="G62" s="1">
        <f t="shared" si="0"/>
        <v>0</v>
      </c>
      <c r="H62" s="1">
        <f t="shared" si="1"/>
        <v>0</v>
      </c>
      <c r="I62" s="2">
        <f t="shared" si="2"/>
        <v>0</v>
      </c>
      <c r="J62" s="2">
        <f t="shared" si="3"/>
        <v>0</v>
      </c>
      <c r="K62" s="2">
        <f t="shared" si="4"/>
        <v>0</v>
      </c>
      <c r="L62" s="10">
        <f t="shared" si="5"/>
        <v>1</v>
      </c>
      <c r="M62" s="73" t="str">
        <f t="shared" si="6"/>
        <v/>
      </c>
      <c r="N62">
        <f t="shared" si="7"/>
        <v>1</v>
      </c>
      <c r="O62" s="12">
        <f t="shared" si="8"/>
        <v>0</v>
      </c>
      <c r="P62" s="11">
        <f t="shared" si="9"/>
        <v>0</v>
      </c>
      <c r="Q62" s="1">
        <f t="shared" si="10"/>
        <v>0</v>
      </c>
      <c r="S62" s="14" t="str">
        <f t="shared" si="11"/>
        <v>A</v>
      </c>
      <c r="U62" s="1">
        <f t="shared" si="12"/>
        <v>0</v>
      </c>
      <c r="V62" s="1">
        <f t="shared" si="13"/>
        <v>0</v>
      </c>
      <c r="W62" s="1">
        <f t="shared" si="14"/>
        <v>0</v>
      </c>
      <c r="X62" s="20">
        <f t="shared" si="15"/>
        <v>0</v>
      </c>
      <c r="Y62" s="22">
        <f t="shared" si="16"/>
        <v>1</v>
      </c>
      <c r="AA62" s="47"/>
    </row>
    <row r="63" spans="1:34" hidden="1" x14ac:dyDescent="0.25">
      <c r="A63" s="57" t="s">
        <v>94</v>
      </c>
      <c r="B63" s="1">
        <v>0</v>
      </c>
      <c r="C63" s="1">
        <v>0</v>
      </c>
      <c r="D63" s="1">
        <v>0</v>
      </c>
      <c r="E63" s="1">
        <v>0</v>
      </c>
      <c r="G63" s="1">
        <f t="shared" si="0"/>
        <v>0</v>
      </c>
      <c r="H63" s="1">
        <f t="shared" si="1"/>
        <v>0</v>
      </c>
      <c r="I63" s="2">
        <f t="shared" si="2"/>
        <v>0</v>
      </c>
      <c r="J63" s="2">
        <f t="shared" si="3"/>
        <v>0</v>
      </c>
      <c r="K63" s="2">
        <f t="shared" si="4"/>
        <v>0</v>
      </c>
      <c r="L63" s="10">
        <f t="shared" si="5"/>
        <v>1</v>
      </c>
      <c r="M63" s="73" t="str">
        <f t="shared" si="6"/>
        <v/>
      </c>
      <c r="N63">
        <f t="shared" si="7"/>
        <v>1</v>
      </c>
      <c r="O63" s="12">
        <f t="shared" si="8"/>
        <v>0</v>
      </c>
      <c r="P63" s="11">
        <f t="shared" si="9"/>
        <v>0</v>
      </c>
      <c r="Q63" s="1">
        <f t="shared" si="10"/>
        <v>0</v>
      </c>
      <c r="S63" s="14" t="str">
        <f t="shared" si="11"/>
        <v>A</v>
      </c>
      <c r="U63" s="1">
        <f t="shared" si="12"/>
        <v>0</v>
      </c>
      <c r="V63" s="1">
        <f t="shared" si="13"/>
        <v>0</v>
      </c>
      <c r="W63" s="1">
        <f t="shared" si="14"/>
        <v>0</v>
      </c>
      <c r="X63" s="20">
        <f t="shared" si="15"/>
        <v>0</v>
      </c>
      <c r="Y63" s="22">
        <f t="shared" si="16"/>
        <v>1</v>
      </c>
      <c r="AA63" s="47"/>
    </row>
    <row r="64" spans="1:34" hidden="1" x14ac:dyDescent="0.25">
      <c r="A64" s="57" t="s">
        <v>95</v>
      </c>
      <c r="B64" s="1">
        <v>0</v>
      </c>
      <c r="C64" s="1">
        <v>0</v>
      </c>
      <c r="D64" s="1">
        <v>0</v>
      </c>
      <c r="E64" s="1">
        <v>0</v>
      </c>
      <c r="G64" s="1">
        <f t="shared" si="0"/>
        <v>0</v>
      </c>
      <c r="H64" s="1">
        <f t="shared" si="1"/>
        <v>0</v>
      </c>
      <c r="I64" s="2">
        <f t="shared" si="2"/>
        <v>0</v>
      </c>
      <c r="J64" s="2">
        <f t="shared" si="3"/>
        <v>0</v>
      </c>
      <c r="K64" s="2">
        <f t="shared" si="4"/>
        <v>0</v>
      </c>
      <c r="L64" s="10">
        <f t="shared" si="5"/>
        <v>1</v>
      </c>
      <c r="M64" s="73" t="str">
        <f t="shared" si="6"/>
        <v/>
      </c>
      <c r="N64">
        <f t="shared" si="7"/>
        <v>1</v>
      </c>
      <c r="O64" s="12">
        <f t="shared" si="8"/>
        <v>0</v>
      </c>
      <c r="P64" s="11">
        <f t="shared" si="9"/>
        <v>0</v>
      </c>
      <c r="Q64" s="1">
        <f t="shared" si="10"/>
        <v>0</v>
      </c>
      <c r="S64" s="14" t="str">
        <f t="shared" si="11"/>
        <v>A</v>
      </c>
      <c r="U64" s="1">
        <f t="shared" si="12"/>
        <v>0</v>
      </c>
      <c r="V64" s="1">
        <f t="shared" si="13"/>
        <v>0</v>
      </c>
      <c r="W64" s="1">
        <f t="shared" si="14"/>
        <v>0</v>
      </c>
      <c r="X64" s="20">
        <f t="shared" si="15"/>
        <v>0</v>
      </c>
      <c r="Y64" s="22">
        <f t="shared" si="16"/>
        <v>1</v>
      </c>
      <c r="AA64" s="47"/>
    </row>
    <row r="65" spans="1:27" hidden="1" x14ac:dyDescent="0.25">
      <c r="A65" s="57" t="s">
        <v>96</v>
      </c>
      <c r="B65" s="1">
        <v>0</v>
      </c>
      <c r="C65" s="1">
        <v>0</v>
      </c>
      <c r="D65" s="1">
        <v>0</v>
      </c>
      <c r="E65" s="1">
        <v>0</v>
      </c>
      <c r="G65" s="1">
        <f t="shared" si="0"/>
        <v>0</v>
      </c>
      <c r="H65" s="1">
        <f t="shared" si="1"/>
        <v>0</v>
      </c>
      <c r="I65" s="2">
        <f t="shared" si="2"/>
        <v>0</v>
      </c>
      <c r="J65" s="2">
        <f t="shared" si="3"/>
        <v>0</v>
      </c>
      <c r="K65" s="2">
        <f t="shared" si="4"/>
        <v>0</v>
      </c>
      <c r="L65" s="10">
        <f t="shared" si="5"/>
        <v>1</v>
      </c>
      <c r="M65" s="73" t="str">
        <f t="shared" si="6"/>
        <v/>
      </c>
      <c r="N65">
        <f t="shared" si="7"/>
        <v>1</v>
      </c>
      <c r="O65" s="12">
        <f t="shared" si="8"/>
        <v>0</v>
      </c>
      <c r="P65" s="11">
        <f t="shared" si="9"/>
        <v>0</v>
      </c>
      <c r="Q65" s="1">
        <f t="shared" si="10"/>
        <v>0</v>
      </c>
      <c r="S65" s="14" t="str">
        <f t="shared" si="11"/>
        <v>A</v>
      </c>
      <c r="U65" s="1">
        <f t="shared" si="12"/>
        <v>0</v>
      </c>
      <c r="V65" s="1">
        <f t="shared" si="13"/>
        <v>0</v>
      </c>
      <c r="W65" s="1">
        <f t="shared" si="14"/>
        <v>0</v>
      </c>
      <c r="X65" s="20">
        <f t="shared" si="15"/>
        <v>0</v>
      </c>
      <c r="Y65" s="22">
        <f t="shared" si="16"/>
        <v>1</v>
      </c>
      <c r="AA65" s="47"/>
    </row>
    <row r="66" spans="1:27" hidden="1" x14ac:dyDescent="0.25">
      <c r="A66" s="57" t="s">
        <v>97</v>
      </c>
      <c r="B66" s="1">
        <v>0</v>
      </c>
      <c r="C66" s="1">
        <v>0</v>
      </c>
      <c r="D66" s="1">
        <v>0</v>
      </c>
      <c r="E66" s="1">
        <v>0</v>
      </c>
      <c r="G66" s="1">
        <f t="shared" si="0"/>
        <v>0</v>
      </c>
      <c r="H66" s="1">
        <f t="shared" si="1"/>
        <v>0</v>
      </c>
      <c r="I66" s="2">
        <f t="shared" si="2"/>
        <v>0</v>
      </c>
      <c r="J66" s="2">
        <f t="shared" si="3"/>
        <v>0</v>
      </c>
      <c r="K66" s="2">
        <f t="shared" si="4"/>
        <v>0</v>
      </c>
      <c r="L66" s="10">
        <f t="shared" si="5"/>
        <v>1</v>
      </c>
      <c r="M66" s="73" t="str">
        <f t="shared" si="6"/>
        <v/>
      </c>
      <c r="N66">
        <f t="shared" si="7"/>
        <v>1</v>
      </c>
      <c r="O66" s="12">
        <f t="shared" si="8"/>
        <v>0</v>
      </c>
      <c r="P66" s="11">
        <f t="shared" si="9"/>
        <v>0</v>
      </c>
      <c r="Q66" s="1">
        <f t="shared" si="10"/>
        <v>0</v>
      </c>
      <c r="S66" s="14" t="str">
        <f t="shared" si="11"/>
        <v>A</v>
      </c>
      <c r="U66" s="1">
        <f t="shared" si="12"/>
        <v>0</v>
      </c>
      <c r="V66" s="1">
        <f t="shared" si="13"/>
        <v>0</v>
      </c>
      <c r="W66" s="1">
        <f t="shared" si="14"/>
        <v>0</v>
      </c>
      <c r="X66" s="20">
        <f t="shared" si="15"/>
        <v>0</v>
      </c>
      <c r="Y66" s="22">
        <f t="shared" si="16"/>
        <v>1</v>
      </c>
      <c r="AA66" s="47"/>
    </row>
    <row r="67" spans="1:27" hidden="1" x14ac:dyDescent="0.25">
      <c r="A67" s="57" t="s">
        <v>98</v>
      </c>
      <c r="B67" s="1">
        <v>0</v>
      </c>
      <c r="C67" s="1">
        <v>0</v>
      </c>
      <c r="D67" s="1">
        <v>0</v>
      </c>
      <c r="E67" s="1">
        <v>0</v>
      </c>
      <c r="G67" s="1">
        <f t="shared" si="0"/>
        <v>0</v>
      </c>
      <c r="H67" s="1">
        <f t="shared" si="1"/>
        <v>0</v>
      </c>
      <c r="I67" s="2">
        <f t="shared" si="2"/>
        <v>0</v>
      </c>
      <c r="J67" s="2">
        <f t="shared" si="3"/>
        <v>0</v>
      </c>
      <c r="K67" s="2">
        <f t="shared" si="4"/>
        <v>0</v>
      </c>
      <c r="L67" s="10">
        <f t="shared" si="5"/>
        <v>1</v>
      </c>
      <c r="M67" s="73" t="str">
        <f t="shared" si="6"/>
        <v/>
      </c>
      <c r="N67">
        <f t="shared" si="7"/>
        <v>1</v>
      </c>
      <c r="O67" s="12">
        <f t="shared" si="8"/>
        <v>0</v>
      </c>
      <c r="P67" s="11">
        <f t="shared" si="9"/>
        <v>0</v>
      </c>
      <c r="Q67" s="1">
        <f t="shared" si="10"/>
        <v>0</v>
      </c>
      <c r="S67" s="14" t="str">
        <f t="shared" si="11"/>
        <v>A</v>
      </c>
      <c r="U67" s="1">
        <f t="shared" si="12"/>
        <v>0</v>
      </c>
      <c r="V67" s="1">
        <f t="shared" si="13"/>
        <v>0</v>
      </c>
      <c r="W67" s="1">
        <f t="shared" si="14"/>
        <v>0</v>
      </c>
      <c r="X67" s="20">
        <f t="shared" si="15"/>
        <v>0</v>
      </c>
      <c r="Y67" s="22">
        <f t="shared" si="16"/>
        <v>1</v>
      </c>
      <c r="AA67" s="47"/>
    </row>
    <row r="68" spans="1:27" hidden="1" x14ac:dyDescent="0.25">
      <c r="A68" s="57" t="s">
        <v>99</v>
      </c>
      <c r="B68" s="1">
        <v>0</v>
      </c>
      <c r="C68" s="1">
        <v>0</v>
      </c>
      <c r="D68" s="1">
        <v>0</v>
      </c>
      <c r="E68" s="1">
        <v>0</v>
      </c>
      <c r="G68" s="1">
        <f t="shared" si="0"/>
        <v>0</v>
      </c>
      <c r="H68" s="1">
        <f t="shared" si="1"/>
        <v>0</v>
      </c>
      <c r="I68" s="2">
        <f t="shared" si="2"/>
        <v>0</v>
      </c>
      <c r="J68" s="2">
        <f t="shared" si="3"/>
        <v>0</v>
      </c>
      <c r="K68" s="2">
        <f t="shared" si="4"/>
        <v>0</v>
      </c>
      <c r="L68" s="10">
        <f t="shared" si="5"/>
        <v>1</v>
      </c>
      <c r="M68" s="73" t="str">
        <f t="shared" si="6"/>
        <v/>
      </c>
      <c r="N68">
        <f t="shared" si="7"/>
        <v>1</v>
      </c>
      <c r="O68" s="12">
        <f t="shared" si="8"/>
        <v>0</v>
      </c>
      <c r="P68" s="11">
        <f t="shared" si="9"/>
        <v>0</v>
      </c>
      <c r="Q68" s="1">
        <f t="shared" si="10"/>
        <v>0</v>
      </c>
      <c r="S68" s="14" t="str">
        <f t="shared" si="11"/>
        <v>A</v>
      </c>
      <c r="U68" s="1">
        <f t="shared" si="12"/>
        <v>0</v>
      </c>
      <c r="V68" s="1">
        <f t="shared" si="13"/>
        <v>0</v>
      </c>
      <c r="W68" s="1">
        <f t="shared" si="14"/>
        <v>0</v>
      </c>
      <c r="X68" s="20">
        <f t="shared" si="15"/>
        <v>0</v>
      </c>
      <c r="Y68" s="22">
        <f t="shared" si="16"/>
        <v>1</v>
      </c>
      <c r="AA68" s="47"/>
    </row>
    <row r="69" spans="1:27" hidden="1" x14ac:dyDescent="0.25">
      <c r="A69" s="57" t="s">
        <v>100</v>
      </c>
      <c r="B69" s="1">
        <v>0</v>
      </c>
      <c r="C69" s="1">
        <v>0</v>
      </c>
      <c r="D69" s="1">
        <v>0</v>
      </c>
      <c r="E69" s="1">
        <v>0</v>
      </c>
      <c r="G69" s="1">
        <f t="shared" si="0"/>
        <v>0</v>
      </c>
      <c r="H69" s="1">
        <f t="shared" si="1"/>
        <v>0</v>
      </c>
      <c r="I69" s="2">
        <f t="shared" si="2"/>
        <v>0</v>
      </c>
      <c r="J69" s="2">
        <f t="shared" si="3"/>
        <v>0</v>
      </c>
      <c r="K69" s="2">
        <f t="shared" si="4"/>
        <v>0</v>
      </c>
      <c r="L69" s="10">
        <f t="shared" si="5"/>
        <v>1</v>
      </c>
      <c r="M69" s="73" t="str">
        <f t="shared" si="6"/>
        <v/>
      </c>
      <c r="N69">
        <f t="shared" si="7"/>
        <v>1</v>
      </c>
      <c r="O69" s="12">
        <f t="shared" si="8"/>
        <v>0</v>
      </c>
      <c r="P69" s="11">
        <f t="shared" si="9"/>
        <v>0</v>
      </c>
      <c r="Q69" s="1">
        <f t="shared" si="10"/>
        <v>0</v>
      </c>
      <c r="S69" s="14" t="str">
        <f t="shared" si="11"/>
        <v>A</v>
      </c>
      <c r="U69" s="1">
        <f t="shared" si="12"/>
        <v>0</v>
      </c>
      <c r="V69" s="1">
        <f t="shared" si="13"/>
        <v>0</v>
      </c>
      <c r="W69" s="1">
        <f t="shared" si="14"/>
        <v>0</v>
      </c>
      <c r="X69" s="20">
        <f t="shared" si="15"/>
        <v>0</v>
      </c>
      <c r="Y69" s="22">
        <f t="shared" si="16"/>
        <v>1</v>
      </c>
      <c r="AA69" s="47"/>
    </row>
    <row r="70" spans="1:27" hidden="1" x14ac:dyDescent="0.25">
      <c r="A70" s="57" t="s">
        <v>101</v>
      </c>
      <c r="B70" s="1">
        <v>0</v>
      </c>
      <c r="C70" s="1">
        <v>0</v>
      </c>
      <c r="D70" s="1">
        <v>0</v>
      </c>
      <c r="E70" s="1">
        <v>0</v>
      </c>
      <c r="G70" s="1">
        <f t="shared" si="0"/>
        <v>0</v>
      </c>
      <c r="H70" s="1">
        <f t="shared" si="1"/>
        <v>0</v>
      </c>
      <c r="I70" s="2">
        <f t="shared" si="2"/>
        <v>0</v>
      </c>
      <c r="J70" s="2">
        <f t="shared" si="3"/>
        <v>0</v>
      </c>
      <c r="K70" s="2">
        <f t="shared" si="4"/>
        <v>0</v>
      </c>
      <c r="L70" s="10">
        <f t="shared" si="5"/>
        <v>1</v>
      </c>
      <c r="M70" s="73" t="str">
        <f t="shared" si="6"/>
        <v/>
      </c>
      <c r="N70">
        <f t="shared" si="7"/>
        <v>1</v>
      </c>
      <c r="O70" s="12">
        <f t="shared" si="8"/>
        <v>0</v>
      </c>
      <c r="P70" s="11">
        <f t="shared" si="9"/>
        <v>0</v>
      </c>
      <c r="Q70" s="1">
        <f t="shared" si="10"/>
        <v>0</v>
      </c>
      <c r="S70" s="14" t="str">
        <f t="shared" si="11"/>
        <v>A</v>
      </c>
      <c r="U70" s="1">
        <f t="shared" si="12"/>
        <v>0</v>
      </c>
      <c r="V70" s="1">
        <f t="shared" si="13"/>
        <v>0</v>
      </c>
      <c r="W70" s="1">
        <f t="shared" si="14"/>
        <v>0</v>
      </c>
      <c r="X70" s="20">
        <f t="shared" si="15"/>
        <v>0</v>
      </c>
      <c r="Y70" s="22">
        <f t="shared" si="16"/>
        <v>1</v>
      </c>
      <c r="AA70" s="47"/>
    </row>
    <row r="71" spans="1:27" hidden="1" x14ac:dyDescent="0.25">
      <c r="A71" s="57" t="s">
        <v>102</v>
      </c>
      <c r="B71" s="1">
        <v>0</v>
      </c>
      <c r="C71" s="1">
        <v>0</v>
      </c>
      <c r="D71" s="1">
        <v>0</v>
      </c>
      <c r="E71" s="1">
        <v>0</v>
      </c>
      <c r="G71" s="1">
        <f t="shared" si="0"/>
        <v>0</v>
      </c>
      <c r="H71" s="1">
        <f t="shared" si="1"/>
        <v>0</v>
      </c>
      <c r="I71" s="2">
        <f t="shared" si="2"/>
        <v>0</v>
      </c>
      <c r="J71" s="2">
        <f t="shared" si="3"/>
        <v>0</v>
      </c>
      <c r="K71" s="2">
        <f t="shared" si="4"/>
        <v>0</v>
      </c>
      <c r="L71" s="10">
        <f t="shared" si="5"/>
        <v>1</v>
      </c>
      <c r="M71" s="73" t="str">
        <f t="shared" si="6"/>
        <v/>
      </c>
      <c r="N71">
        <f t="shared" si="7"/>
        <v>1</v>
      </c>
      <c r="O71" s="12">
        <f t="shared" si="8"/>
        <v>0</v>
      </c>
      <c r="P71" s="11">
        <f t="shared" si="9"/>
        <v>0</v>
      </c>
      <c r="Q71" s="1">
        <f t="shared" si="10"/>
        <v>0</v>
      </c>
      <c r="S71" s="14" t="str">
        <f t="shared" si="11"/>
        <v>A</v>
      </c>
      <c r="U71" s="1">
        <f t="shared" si="12"/>
        <v>0</v>
      </c>
      <c r="V71" s="1">
        <f t="shared" si="13"/>
        <v>0</v>
      </c>
      <c r="W71" s="1">
        <f t="shared" si="14"/>
        <v>0</v>
      </c>
      <c r="X71" s="20">
        <f t="shared" si="15"/>
        <v>0</v>
      </c>
      <c r="Y71" s="22">
        <f t="shared" si="16"/>
        <v>1</v>
      </c>
      <c r="AA71" s="47"/>
    </row>
    <row r="72" spans="1:27" hidden="1" x14ac:dyDescent="0.25">
      <c r="A72" s="57" t="s">
        <v>103</v>
      </c>
      <c r="B72" s="1">
        <v>0</v>
      </c>
      <c r="C72" s="1">
        <v>0</v>
      </c>
      <c r="D72" s="1">
        <v>0</v>
      </c>
      <c r="E72" s="1">
        <v>0</v>
      </c>
      <c r="G72" s="1">
        <f t="shared" si="0"/>
        <v>0</v>
      </c>
      <c r="H72" s="1">
        <f t="shared" si="1"/>
        <v>0</v>
      </c>
      <c r="I72" s="2">
        <f t="shared" si="2"/>
        <v>0</v>
      </c>
      <c r="J72" s="2">
        <f t="shared" si="3"/>
        <v>0</v>
      </c>
      <c r="K72" s="2">
        <f t="shared" si="4"/>
        <v>0</v>
      </c>
      <c r="L72" s="10">
        <f t="shared" si="5"/>
        <v>1</v>
      </c>
      <c r="M72" s="73" t="str">
        <f t="shared" si="6"/>
        <v/>
      </c>
      <c r="N72">
        <f t="shared" si="7"/>
        <v>1</v>
      </c>
      <c r="O72" s="12">
        <f t="shared" si="8"/>
        <v>0</v>
      </c>
      <c r="P72" s="11">
        <f t="shared" si="9"/>
        <v>0</v>
      </c>
      <c r="Q72" s="1">
        <f t="shared" si="10"/>
        <v>0</v>
      </c>
      <c r="S72" s="14" t="str">
        <f t="shared" si="11"/>
        <v>A</v>
      </c>
      <c r="U72" s="1">
        <f t="shared" si="12"/>
        <v>0</v>
      </c>
      <c r="V72" s="1">
        <f t="shared" si="13"/>
        <v>0</v>
      </c>
      <c r="W72" s="1">
        <f t="shared" si="14"/>
        <v>0</v>
      </c>
      <c r="X72" s="20">
        <f t="shared" si="15"/>
        <v>0</v>
      </c>
      <c r="Y72" s="22">
        <f t="shared" si="16"/>
        <v>1</v>
      </c>
      <c r="AA72" s="47"/>
    </row>
    <row r="73" spans="1:27" hidden="1" x14ac:dyDescent="0.25">
      <c r="A73" s="57" t="s">
        <v>104</v>
      </c>
      <c r="B73" s="1">
        <v>0</v>
      </c>
      <c r="C73" s="1">
        <v>0</v>
      </c>
      <c r="D73" s="1">
        <v>0</v>
      </c>
      <c r="E73" s="1">
        <v>0</v>
      </c>
      <c r="G73" s="1">
        <f t="shared" ref="G73:G136" si="17">D73-E73</f>
        <v>0</v>
      </c>
      <c r="H73" s="1">
        <f t="shared" ref="H73:H136" si="18">B73-C73</f>
        <v>0</v>
      </c>
      <c r="I73" s="2">
        <f t="shared" ref="I73:I136" si="19">D73-((D73/100)*I$8)</f>
        <v>0</v>
      </c>
      <c r="J73" s="2">
        <f t="shared" ref="J73:J136" si="20">D73-((D73/100)*J$8)</f>
        <v>0</v>
      </c>
      <c r="K73" s="2">
        <f t="shared" ref="K73:K136" si="21">D73-((D73/100)*K$8)</f>
        <v>0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1</v>
      </c>
      <c r="M73" s="73" t="str">
        <f t="shared" ref="M73:M136" si="23">IF(L72&lt;&gt;L73,L73,"")</f>
        <v/>
      </c>
      <c r="N73">
        <f t="shared" ref="N73:N136" si="24">L73</f>
        <v>1</v>
      </c>
      <c r="O73" s="12">
        <f t="shared" ref="O73:O136" si="25">IF(N73=1,(B73+(B73/(100-Q$4)*Q$4)),IF(N73=2,(B73+(B73/(100-Q$5)*Q$5)),IF(N73=3,(B73+(B73/(100-Q$6)*Q$6)),B73)))</f>
        <v>0</v>
      </c>
      <c r="P73" s="11">
        <f t="shared" ref="P73:P136" si="26">IF(O73&lt;&gt;"",O73-B73,"")</f>
        <v>0</v>
      </c>
      <c r="Q73" s="1">
        <f t="shared" ref="Q73:Q136" si="27">O73-P73</f>
        <v>0</v>
      </c>
      <c r="S73" s="14" t="str">
        <f t="shared" ref="S73:S136" si="28">IF(ROUND(B73,3)=ROUND(Q73,3),"A","B")</f>
        <v>A</v>
      </c>
      <c r="U73" s="1">
        <f t="shared" ref="U73:U136" si="29">B73</f>
        <v>0</v>
      </c>
      <c r="V73" s="1">
        <f t="shared" ref="V73:V136" si="30">E73</f>
        <v>0</v>
      </c>
      <c r="W73" s="1">
        <f t="shared" ref="W73:W136" si="31">P73</f>
        <v>0</v>
      </c>
      <c r="X73" s="20">
        <f t="shared" ref="X73:X136" si="32">W73*X$6</f>
        <v>0</v>
      </c>
      <c r="Y73" s="22">
        <f t="shared" ref="Y73:Y136" si="33">L73</f>
        <v>1</v>
      </c>
      <c r="AA73" s="47"/>
    </row>
    <row r="74" spans="1:27" hidden="1" x14ac:dyDescent="0.25">
      <c r="A74" s="57" t="s">
        <v>105</v>
      </c>
      <c r="B74" s="1">
        <v>0</v>
      </c>
      <c r="C74" s="1">
        <v>0</v>
      </c>
      <c r="D74" s="1">
        <v>0</v>
      </c>
      <c r="E74" s="1">
        <v>0</v>
      </c>
      <c r="G74" s="1">
        <f t="shared" si="17"/>
        <v>0</v>
      </c>
      <c r="H74" s="1">
        <f t="shared" si="18"/>
        <v>0</v>
      </c>
      <c r="I74" s="2">
        <f t="shared" si="19"/>
        <v>0</v>
      </c>
      <c r="J74" s="2">
        <f t="shared" si="20"/>
        <v>0</v>
      </c>
      <c r="K74" s="2">
        <f t="shared" si="21"/>
        <v>0</v>
      </c>
      <c r="L74" s="10">
        <f t="shared" si="22"/>
        <v>1</v>
      </c>
      <c r="M74" s="73" t="str">
        <f t="shared" si="23"/>
        <v/>
      </c>
      <c r="N74">
        <f t="shared" si="24"/>
        <v>1</v>
      </c>
      <c r="O74" s="12">
        <f t="shared" si="25"/>
        <v>0</v>
      </c>
      <c r="P74" s="11">
        <f t="shared" si="26"/>
        <v>0</v>
      </c>
      <c r="Q74" s="1">
        <f t="shared" si="27"/>
        <v>0</v>
      </c>
      <c r="S74" s="14" t="str">
        <f t="shared" si="28"/>
        <v>A</v>
      </c>
      <c r="U74" s="1">
        <f t="shared" si="29"/>
        <v>0</v>
      </c>
      <c r="V74" s="1">
        <f t="shared" si="30"/>
        <v>0</v>
      </c>
      <c r="W74" s="1">
        <f t="shared" si="31"/>
        <v>0</v>
      </c>
      <c r="X74" s="20">
        <f t="shared" si="32"/>
        <v>0</v>
      </c>
      <c r="Y74" s="22">
        <f t="shared" si="33"/>
        <v>1</v>
      </c>
      <c r="AA74" s="47"/>
    </row>
    <row r="75" spans="1:27" hidden="1" x14ac:dyDescent="0.25">
      <c r="A75" s="57" t="s">
        <v>106</v>
      </c>
      <c r="B75" s="1">
        <v>0</v>
      </c>
      <c r="C75" s="1">
        <v>0</v>
      </c>
      <c r="D75" s="1">
        <v>0</v>
      </c>
      <c r="E75" s="1">
        <v>0</v>
      </c>
      <c r="G75" s="1">
        <f t="shared" si="17"/>
        <v>0</v>
      </c>
      <c r="H75" s="1">
        <f t="shared" si="18"/>
        <v>0</v>
      </c>
      <c r="I75" s="2">
        <f t="shared" si="19"/>
        <v>0</v>
      </c>
      <c r="J75" s="2">
        <f t="shared" si="20"/>
        <v>0</v>
      </c>
      <c r="K75" s="2">
        <f t="shared" si="21"/>
        <v>0</v>
      </c>
      <c r="L75" s="10">
        <f t="shared" si="22"/>
        <v>1</v>
      </c>
      <c r="M75" s="73" t="str">
        <f t="shared" si="23"/>
        <v/>
      </c>
      <c r="N75">
        <f t="shared" si="24"/>
        <v>1</v>
      </c>
      <c r="O75" s="12">
        <f t="shared" si="25"/>
        <v>0</v>
      </c>
      <c r="P75" s="11">
        <f t="shared" si="26"/>
        <v>0</v>
      </c>
      <c r="Q75" s="1">
        <f t="shared" si="27"/>
        <v>0</v>
      </c>
      <c r="S75" s="14" t="str">
        <f t="shared" si="28"/>
        <v>A</v>
      </c>
      <c r="U75" s="1">
        <f t="shared" si="29"/>
        <v>0</v>
      </c>
      <c r="V75" s="1">
        <f t="shared" si="30"/>
        <v>0</v>
      </c>
      <c r="W75" s="1">
        <f t="shared" si="31"/>
        <v>0</v>
      </c>
      <c r="X75" s="20">
        <f t="shared" si="32"/>
        <v>0</v>
      </c>
      <c r="Y75" s="22">
        <f t="shared" si="33"/>
        <v>1</v>
      </c>
      <c r="AA75" s="47"/>
    </row>
    <row r="76" spans="1:27" hidden="1" x14ac:dyDescent="0.25">
      <c r="A76" s="57" t="s">
        <v>107</v>
      </c>
      <c r="B76" s="1">
        <v>0</v>
      </c>
      <c r="C76" s="1">
        <v>0</v>
      </c>
      <c r="D76" s="1">
        <v>0</v>
      </c>
      <c r="E76" s="1">
        <v>0</v>
      </c>
      <c r="G76" s="1">
        <f t="shared" si="17"/>
        <v>0</v>
      </c>
      <c r="H76" s="1">
        <f t="shared" si="18"/>
        <v>0</v>
      </c>
      <c r="I76" s="2">
        <f t="shared" si="19"/>
        <v>0</v>
      </c>
      <c r="J76" s="2">
        <f t="shared" si="20"/>
        <v>0</v>
      </c>
      <c r="K76" s="2">
        <f t="shared" si="21"/>
        <v>0</v>
      </c>
      <c r="L76" s="10">
        <f t="shared" si="22"/>
        <v>1</v>
      </c>
      <c r="M76" s="73" t="str">
        <f t="shared" si="23"/>
        <v/>
      </c>
      <c r="N76">
        <f t="shared" si="24"/>
        <v>1</v>
      </c>
      <c r="O76" s="12">
        <f t="shared" si="25"/>
        <v>0</v>
      </c>
      <c r="P76" s="11">
        <f t="shared" si="26"/>
        <v>0</v>
      </c>
      <c r="Q76" s="1">
        <f t="shared" si="27"/>
        <v>0</v>
      </c>
      <c r="S76" s="14" t="str">
        <f t="shared" si="28"/>
        <v>A</v>
      </c>
      <c r="U76" s="1">
        <f t="shared" si="29"/>
        <v>0</v>
      </c>
      <c r="V76" s="1">
        <f t="shared" si="30"/>
        <v>0</v>
      </c>
      <c r="W76" s="1">
        <f t="shared" si="31"/>
        <v>0</v>
      </c>
      <c r="X76" s="20">
        <f t="shared" si="32"/>
        <v>0</v>
      </c>
      <c r="Y76" s="22">
        <f t="shared" si="33"/>
        <v>1</v>
      </c>
      <c r="AA76" s="47"/>
    </row>
    <row r="77" spans="1:27" hidden="1" x14ac:dyDescent="0.25">
      <c r="A77" s="57" t="s">
        <v>108</v>
      </c>
      <c r="B77" s="1">
        <v>0</v>
      </c>
      <c r="C77" s="1">
        <v>0</v>
      </c>
      <c r="D77" s="1">
        <v>0</v>
      </c>
      <c r="E77" s="1">
        <v>0</v>
      </c>
      <c r="G77" s="1">
        <f t="shared" si="17"/>
        <v>0</v>
      </c>
      <c r="H77" s="1">
        <f t="shared" si="18"/>
        <v>0</v>
      </c>
      <c r="I77" s="2">
        <f t="shared" si="19"/>
        <v>0</v>
      </c>
      <c r="J77" s="2">
        <f t="shared" si="20"/>
        <v>0</v>
      </c>
      <c r="K77" s="2">
        <f t="shared" si="21"/>
        <v>0</v>
      </c>
      <c r="L77" s="10">
        <f t="shared" si="22"/>
        <v>1</v>
      </c>
      <c r="M77" s="73" t="str">
        <f t="shared" si="23"/>
        <v/>
      </c>
      <c r="N77">
        <f t="shared" si="24"/>
        <v>1</v>
      </c>
      <c r="O77" s="12">
        <f t="shared" si="25"/>
        <v>0</v>
      </c>
      <c r="P77" s="11">
        <f t="shared" si="26"/>
        <v>0</v>
      </c>
      <c r="Q77" s="1">
        <f t="shared" si="27"/>
        <v>0</v>
      </c>
      <c r="S77" s="14" t="str">
        <f t="shared" si="28"/>
        <v>A</v>
      </c>
      <c r="U77" s="1">
        <f t="shared" si="29"/>
        <v>0</v>
      </c>
      <c r="V77" s="1">
        <f t="shared" si="30"/>
        <v>0</v>
      </c>
      <c r="W77" s="1">
        <f t="shared" si="31"/>
        <v>0</v>
      </c>
      <c r="X77" s="20">
        <f t="shared" si="32"/>
        <v>0</v>
      </c>
      <c r="Y77" s="22">
        <f t="shared" si="33"/>
        <v>1</v>
      </c>
      <c r="AA77" s="47"/>
    </row>
    <row r="78" spans="1:27" hidden="1" x14ac:dyDescent="0.25">
      <c r="A78" s="57" t="s">
        <v>109</v>
      </c>
      <c r="B78" s="1">
        <v>0</v>
      </c>
      <c r="C78" s="1">
        <v>0</v>
      </c>
      <c r="D78" s="1">
        <v>0</v>
      </c>
      <c r="E78" s="1">
        <v>0</v>
      </c>
      <c r="G78" s="1">
        <f t="shared" si="17"/>
        <v>0</v>
      </c>
      <c r="H78" s="1">
        <f t="shared" si="18"/>
        <v>0</v>
      </c>
      <c r="I78" s="2">
        <f t="shared" si="19"/>
        <v>0</v>
      </c>
      <c r="J78" s="2">
        <f t="shared" si="20"/>
        <v>0</v>
      </c>
      <c r="K78" s="2">
        <f t="shared" si="21"/>
        <v>0</v>
      </c>
      <c r="L78" s="10">
        <f t="shared" si="22"/>
        <v>1</v>
      </c>
      <c r="M78" s="73" t="str">
        <f t="shared" si="23"/>
        <v/>
      </c>
      <c r="N78">
        <f t="shared" si="24"/>
        <v>1</v>
      </c>
      <c r="O78" s="12">
        <f t="shared" si="25"/>
        <v>0</v>
      </c>
      <c r="P78" s="11">
        <f t="shared" si="26"/>
        <v>0</v>
      </c>
      <c r="Q78" s="1">
        <f t="shared" si="27"/>
        <v>0</v>
      </c>
      <c r="S78" s="14" t="str">
        <f t="shared" si="28"/>
        <v>A</v>
      </c>
      <c r="U78" s="1">
        <f t="shared" si="29"/>
        <v>0</v>
      </c>
      <c r="V78" s="1">
        <f t="shared" si="30"/>
        <v>0</v>
      </c>
      <c r="W78" s="1">
        <f t="shared" si="31"/>
        <v>0</v>
      </c>
      <c r="X78" s="20">
        <f t="shared" si="32"/>
        <v>0</v>
      </c>
      <c r="Y78" s="22">
        <f t="shared" si="33"/>
        <v>1</v>
      </c>
      <c r="AA78" s="47"/>
    </row>
    <row r="79" spans="1:27" hidden="1" x14ac:dyDescent="0.25">
      <c r="A79" s="57" t="s">
        <v>110</v>
      </c>
      <c r="B79" s="1">
        <v>0</v>
      </c>
      <c r="C79" s="1">
        <v>0</v>
      </c>
      <c r="D79" s="1">
        <v>0</v>
      </c>
      <c r="E79" s="1">
        <v>0</v>
      </c>
      <c r="G79" s="1">
        <f t="shared" si="17"/>
        <v>0</v>
      </c>
      <c r="H79" s="1">
        <f t="shared" si="18"/>
        <v>0</v>
      </c>
      <c r="I79" s="2">
        <f t="shared" si="19"/>
        <v>0</v>
      </c>
      <c r="J79" s="2">
        <f t="shared" si="20"/>
        <v>0</v>
      </c>
      <c r="K79" s="2">
        <f t="shared" si="21"/>
        <v>0</v>
      </c>
      <c r="L79" s="10">
        <f t="shared" si="22"/>
        <v>1</v>
      </c>
      <c r="M79" s="73" t="str">
        <f t="shared" si="23"/>
        <v/>
      </c>
      <c r="N79">
        <f t="shared" si="24"/>
        <v>1</v>
      </c>
      <c r="O79" s="12">
        <f t="shared" si="25"/>
        <v>0</v>
      </c>
      <c r="P79" s="11">
        <f t="shared" si="26"/>
        <v>0</v>
      </c>
      <c r="Q79" s="1">
        <f t="shared" si="27"/>
        <v>0</v>
      </c>
      <c r="S79" s="14" t="str">
        <f t="shared" si="28"/>
        <v>A</v>
      </c>
      <c r="U79" s="1">
        <f t="shared" si="29"/>
        <v>0</v>
      </c>
      <c r="V79" s="1">
        <f t="shared" si="30"/>
        <v>0</v>
      </c>
      <c r="W79" s="1">
        <f t="shared" si="31"/>
        <v>0</v>
      </c>
      <c r="X79" s="20">
        <f t="shared" si="32"/>
        <v>0</v>
      </c>
      <c r="Y79" s="22">
        <f t="shared" si="33"/>
        <v>1</v>
      </c>
      <c r="AA79" s="47"/>
    </row>
    <row r="80" spans="1:27" hidden="1" x14ac:dyDescent="0.25">
      <c r="A80" s="57" t="s">
        <v>111</v>
      </c>
      <c r="B80" s="1">
        <v>0</v>
      </c>
      <c r="C80" s="1">
        <v>0</v>
      </c>
      <c r="D80" s="1">
        <v>0</v>
      </c>
      <c r="E80" s="1">
        <v>0</v>
      </c>
      <c r="G80" s="1">
        <f t="shared" si="17"/>
        <v>0</v>
      </c>
      <c r="H80" s="1">
        <f t="shared" si="18"/>
        <v>0</v>
      </c>
      <c r="I80" s="2">
        <f t="shared" si="19"/>
        <v>0</v>
      </c>
      <c r="J80" s="2">
        <f t="shared" si="20"/>
        <v>0</v>
      </c>
      <c r="K80" s="2">
        <f t="shared" si="21"/>
        <v>0</v>
      </c>
      <c r="L80" s="10">
        <f t="shared" si="22"/>
        <v>1</v>
      </c>
      <c r="M80" s="73" t="str">
        <f t="shared" si="23"/>
        <v/>
      </c>
      <c r="N80">
        <f t="shared" si="24"/>
        <v>1</v>
      </c>
      <c r="O80" s="12">
        <f t="shared" si="25"/>
        <v>0</v>
      </c>
      <c r="P80" s="11">
        <f t="shared" si="26"/>
        <v>0</v>
      </c>
      <c r="Q80" s="1">
        <f t="shared" si="27"/>
        <v>0</v>
      </c>
      <c r="S80" s="14" t="str">
        <f t="shared" si="28"/>
        <v>A</v>
      </c>
      <c r="U80" s="1">
        <f t="shared" si="29"/>
        <v>0</v>
      </c>
      <c r="V80" s="1">
        <f t="shared" si="30"/>
        <v>0</v>
      </c>
      <c r="W80" s="1">
        <f t="shared" si="31"/>
        <v>0</v>
      </c>
      <c r="X80" s="20">
        <f t="shared" si="32"/>
        <v>0</v>
      </c>
      <c r="Y80" s="22">
        <f t="shared" si="33"/>
        <v>1</v>
      </c>
      <c r="AA80" s="47"/>
    </row>
    <row r="81" spans="1:34" x14ac:dyDescent="0.25">
      <c r="A81" s="57" t="s">
        <v>112</v>
      </c>
      <c r="B81" s="1">
        <v>0</v>
      </c>
      <c r="C81" s="1">
        <v>0</v>
      </c>
      <c r="D81" s="1">
        <v>0</v>
      </c>
      <c r="E81" s="1">
        <v>0</v>
      </c>
      <c r="G81" s="1">
        <f t="shared" si="17"/>
        <v>0</v>
      </c>
      <c r="H81" s="1">
        <f t="shared" si="18"/>
        <v>0</v>
      </c>
      <c r="I81" s="2">
        <f t="shared" si="19"/>
        <v>0</v>
      </c>
      <c r="J81" s="2">
        <f t="shared" si="20"/>
        <v>0</v>
      </c>
      <c r="K81" s="2">
        <f t="shared" si="21"/>
        <v>0</v>
      </c>
      <c r="L81" s="10">
        <f t="shared" si="22"/>
        <v>1</v>
      </c>
      <c r="M81" s="73" t="str">
        <f t="shared" si="23"/>
        <v/>
      </c>
      <c r="N81">
        <f t="shared" si="24"/>
        <v>1</v>
      </c>
      <c r="O81" s="12">
        <f t="shared" si="25"/>
        <v>0</v>
      </c>
      <c r="P81" s="11">
        <f t="shared" si="26"/>
        <v>0</v>
      </c>
      <c r="Q81" s="1">
        <f t="shared" si="27"/>
        <v>0</v>
      </c>
      <c r="S81" s="14" t="str">
        <f t="shared" si="28"/>
        <v>A</v>
      </c>
      <c r="U81" s="1">
        <f t="shared" si="29"/>
        <v>0</v>
      </c>
      <c r="V81" s="1">
        <f t="shared" si="30"/>
        <v>0</v>
      </c>
      <c r="W81" s="1">
        <f t="shared" si="31"/>
        <v>0</v>
      </c>
      <c r="X81" s="20">
        <f t="shared" si="32"/>
        <v>0</v>
      </c>
      <c r="Y81" s="22">
        <f t="shared" si="33"/>
        <v>1</v>
      </c>
      <c r="Z81" s="32" t="s">
        <v>40</v>
      </c>
      <c r="AA81" s="47"/>
      <c r="AB81" s="32" t="str">
        <f>A81</f>
        <v>2025-01-04 00:00:00</v>
      </c>
      <c r="AC81" s="1">
        <f>SUM(U81:U104)</f>
        <v>0</v>
      </c>
      <c r="AD81" s="1">
        <f>AVERAGE(V81:V104)</f>
        <v>0</v>
      </c>
      <c r="AE81" s="1">
        <f>SUM(W81:W104)</f>
        <v>0</v>
      </c>
      <c r="AF81" s="1">
        <f>SUM(X81:X104)</f>
        <v>0</v>
      </c>
      <c r="AG81" s="35">
        <f>AVERAGE(Y81:Y104)</f>
        <v>1</v>
      </c>
      <c r="AH81" s="37">
        <f>DAY(A81)</f>
        <v>4</v>
      </c>
    </row>
    <row r="82" spans="1:34" hidden="1" x14ac:dyDescent="0.25">
      <c r="A82" s="57" t="s">
        <v>113</v>
      </c>
      <c r="B82" s="1">
        <v>0</v>
      </c>
      <c r="C82" s="1">
        <v>0</v>
      </c>
      <c r="D82" s="1">
        <v>0</v>
      </c>
      <c r="E82" s="1">
        <v>0</v>
      </c>
      <c r="G82" s="1">
        <f t="shared" si="17"/>
        <v>0</v>
      </c>
      <c r="H82" s="1">
        <f t="shared" si="18"/>
        <v>0</v>
      </c>
      <c r="I82" s="2">
        <f t="shared" si="19"/>
        <v>0</v>
      </c>
      <c r="J82" s="2">
        <f t="shared" si="20"/>
        <v>0</v>
      </c>
      <c r="K82" s="2">
        <f t="shared" si="21"/>
        <v>0</v>
      </c>
      <c r="L82" s="10">
        <f t="shared" si="22"/>
        <v>1</v>
      </c>
      <c r="M82" s="73" t="str">
        <f t="shared" si="23"/>
        <v/>
      </c>
      <c r="N82">
        <f t="shared" si="24"/>
        <v>1</v>
      </c>
      <c r="O82" s="12">
        <f t="shared" si="25"/>
        <v>0</v>
      </c>
      <c r="P82" s="11">
        <f t="shared" si="26"/>
        <v>0</v>
      </c>
      <c r="Q82" s="1">
        <f t="shared" si="27"/>
        <v>0</v>
      </c>
      <c r="S82" s="14" t="str">
        <f t="shared" si="28"/>
        <v>A</v>
      </c>
      <c r="U82" s="1">
        <f t="shared" si="29"/>
        <v>0</v>
      </c>
      <c r="V82" s="1">
        <f t="shared" si="30"/>
        <v>0</v>
      </c>
      <c r="W82" s="1">
        <f t="shared" si="31"/>
        <v>0</v>
      </c>
      <c r="X82" s="20">
        <f t="shared" si="32"/>
        <v>0</v>
      </c>
      <c r="Y82" s="22">
        <f t="shared" si="33"/>
        <v>1</v>
      </c>
      <c r="AA82" s="47"/>
    </row>
    <row r="83" spans="1:34" hidden="1" x14ac:dyDescent="0.25">
      <c r="A83" s="57" t="s">
        <v>114</v>
      </c>
      <c r="B83" s="1">
        <v>0</v>
      </c>
      <c r="C83" s="1">
        <v>0</v>
      </c>
      <c r="D83" s="1">
        <v>0</v>
      </c>
      <c r="E83" s="1">
        <v>0</v>
      </c>
      <c r="G83" s="1">
        <f t="shared" si="17"/>
        <v>0</v>
      </c>
      <c r="H83" s="1">
        <f t="shared" si="18"/>
        <v>0</v>
      </c>
      <c r="I83" s="2">
        <f t="shared" si="19"/>
        <v>0</v>
      </c>
      <c r="J83" s="2">
        <f t="shared" si="20"/>
        <v>0</v>
      </c>
      <c r="K83" s="2">
        <f t="shared" si="21"/>
        <v>0</v>
      </c>
      <c r="L83" s="10">
        <f t="shared" si="22"/>
        <v>1</v>
      </c>
      <c r="M83" s="73" t="str">
        <f t="shared" si="23"/>
        <v/>
      </c>
      <c r="N83">
        <f t="shared" si="24"/>
        <v>1</v>
      </c>
      <c r="O83" s="12">
        <f t="shared" si="25"/>
        <v>0</v>
      </c>
      <c r="P83" s="11">
        <f t="shared" si="26"/>
        <v>0</v>
      </c>
      <c r="Q83" s="1">
        <f t="shared" si="27"/>
        <v>0</v>
      </c>
      <c r="S83" s="14" t="str">
        <f t="shared" si="28"/>
        <v>A</v>
      </c>
      <c r="U83" s="1">
        <f t="shared" si="29"/>
        <v>0</v>
      </c>
      <c r="V83" s="1">
        <f t="shared" si="30"/>
        <v>0</v>
      </c>
      <c r="W83" s="1">
        <f t="shared" si="31"/>
        <v>0</v>
      </c>
      <c r="X83" s="20">
        <f t="shared" si="32"/>
        <v>0</v>
      </c>
      <c r="Y83" s="22">
        <f t="shared" si="33"/>
        <v>1</v>
      </c>
      <c r="AA83" s="47"/>
    </row>
    <row r="84" spans="1:34" hidden="1" x14ac:dyDescent="0.25">
      <c r="A84" s="57" t="s">
        <v>115</v>
      </c>
      <c r="B84" s="1">
        <v>0</v>
      </c>
      <c r="C84" s="1">
        <v>0</v>
      </c>
      <c r="D84" s="1">
        <v>0</v>
      </c>
      <c r="E84" s="1">
        <v>0</v>
      </c>
      <c r="G84" s="1">
        <f t="shared" si="17"/>
        <v>0</v>
      </c>
      <c r="H84" s="1">
        <f t="shared" si="18"/>
        <v>0</v>
      </c>
      <c r="I84" s="2">
        <f t="shared" si="19"/>
        <v>0</v>
      </c>
      <c r="J84" s="2">
        <f t="shared" si="20"/>
        <v>0</v>
      </c>
      <c r="K84" s="2">
        <f t="shared" si="21"/>
        <v>0</v>
      </c>
      <c r="L84" s="10">
        <f t="shared" si="22"/>
        <v>1</v>
      </c>
      <c r="M84" s="73" t="str">
        <f t="shared" si="23"/>
        <v/>
      </c>
      <c r="N84">
        <f t="shared" si="24"/>
        <v>1</v>
      </c>
      <c r="O84" s="12">
        <f t="shared" si="25"/>
        <v>0</v>
      </c>
      <c r="P84" s="11">
        <f t="shared" si="26"/>
        <v>0</v>
      </c>
      <c r="Q84" s="1">
        <f t="shared" si="27"/>
        <v>0</v>
      </c>
      <c r="S84" s="14" t="str">
        <f t="shared" si="28"/>
        <v>A</v>
      </c>
      <c r="U84" s="1">
        <f t="shared" si="29"/>
        <v>0</v>
      </c>
      <c r="V84" s="1">
        <f t="shared" si="30"/>
        <v>0</v>
      </c>
      <c r="W84" s="1">
        <f t="shared" si="31"/>
        <v>0</v>
      </c>
      <c r="X84" s="20">
        <f t="shared" si="32"/>
        <v>0</v>
      </c>
      <c r="Y84" s="22">
        <f t="shared" si="33"/>
        <v>1</v>
      </c>
      <c r="AA84" s="47"/>
    </row>
    <row r="85" spans="1:34" hidden="1" x14ac:dyDescent="0.25">
      <c r="A85" s="57" t="s">
        <v>116</v>
      </c>
      <c r="B85" s="1">
        <v>0</v>
      </c>
      <c r="C85" s="1">
        <v>0</v>
      </c>
      <c r="D85" s="1">
        <v>0</v>
      </c>
      <c r="E85" s="1">
        <v>0</v>
      </c>
      <c r="G85" s="1">
        <f t="shared" si="17"/>
        <v>0</v>
      </c>
      <c r="H85" s="1">
        <f t="shared" si="18"/>
        <v>0</v>
      </c>
      <c r="I85" s="2">
        <f t="shared" si="19"/>
        <v>0</v>
      </c>
      <c r="J85" s="2">
        <f t="shared" si="20"/>
        <v>0</v>
      </c>
      <c r="K85" s="2">
        <f t="shared" si="21"/>
        <v>0</v>
      </c>
      <c r="L85" s="10">
        <f t="shared" si="22"/>
        <v>1</v>
      </c>
      <c r="M85" s="73" t="str">
        <f t="shared" si="23"/>
        <v/>
      </c>
      <c r="N85">
        <f t="shared" si="24"/>
        <v>1</v>
      </c>
      <c r="O85" s="12">
        <f t="shared" si="25"/>
        <v>0</v>
      </c>
      <c r="P85" s="11">
        <f t="shared" si="26"/>
        <v>0</v>
      </c>
      <c r="Q85" s="1">
        <f t="shared" si="27"/>
        <v>0</v>
      </c>
      <c r="S85" s="14" t="str">
        <f t="shared" si="28"/>
        <v>A</v>
      </c>
      <c r="U85" s="1">
        <f t="shared" si="29"/>
        <v>0</v>
      </c>
      <c r="V85" s="1">
        <f t="shared" si="30"/>
        <v>0</v>
      </c>
      <c r="W85" s="1">
        <f t="shared" si="31"/>
        <v>0</v>
      </c>
      <c r="X85" s="20">
        <f t="shared" si="32"/>
        <v>0</v>
      </c>
      <c r="Y85" s="22">
        <f t="shared" si="33"/>
        <v>1</v>
      </c>
      <c r="AA85" s="47"/>
    </row>
    <row r="86" spans="1:34" hidden="1" x14ac:dyDescent="0.25">
      <c r="A86" s="57" t="s">
        <v>117</v>
      </c>
      <c r="B86" s="1">
        <v>0</v>
      </c>
      <c r="C86" s="1">
        <v>0</v>
      </c>
      <c r="D86" s="1">
        <v>0</v>
      </c>
      <c r="E86" s="1">
        <v>0</v>
      </c>
      <c r="G86" s="1">
        <f t="shared" si="17"/>
        <v>0</v>
      </c>
      <c r="H86" s="1">
        <f t="shared" si="18"/>
        <v>0</v>
      </c>
      <c r="I86" s="2">
        <f t="shared" si="19"/>
        <v>0</v>
      </c>
      <c r="J86" s="2">
        <f t="shared" si="20"/>
        <v>0</v>
      </c>
      <c r="K86" s="2">
        <f t="shared" si="21"/>
        <v>0</v>
      </c>
      <c r="L86" s="10">
        <f t="shared" si="22"/>
        <v>1</v>
      </c>
      <c r="M86" s="73" t="str">
        <f t="shared" si="23"/>
        <v/>
      </c>
      <c r="N86">
        <f t="shared" si="24"/>
        <v>1</v>
      </c>
      <c r="O86" s="12">
        <f t="shared" si="25"/>
        <v>0</v>
      </c>
      <c r="P86" s="11">
        <f t="shared" si="26"/>
        <v>0</v>
      </c>
      <c r="Q86" s="1">
        <f t="shared" si="27"/>
        <v>0</v>
      </c>
      <c r="S86" s="14" t="str">
        <f t="shared" si="28"/>
        <v>A</v>
      </c>
      <c r="U86" s="1">
        <f t="shared" si="29"/>
        <v>0</v>
      </c>
      <c r="V86" s="1">
        <f t="shared" si="30"/>
        <v>0</v>
      </c>
      <c r="W86" s="1">
        <f t="shared" si="31"/>
        <v>0</v>
      </c>
      <c r="X86" s="20">
        <f t="shared" si="32"/>
        <v>0</v>
      </c>
      <c r="Y86" s="22">
        <f t="shared" si="33"/>
        <v>1</v>
      </c>
      <c r="AA86" s="47"/>
    </row>
    <row r="87" spans="1:34" hidden="1" x14ac:dyDescent="0.25">
      <c r="A87" s="57" t="s">
        <v>118</v>
      </c>
      <c r="B87" s="1">
        <v>0</v>
      </c>
      <c r="C87" s="1">
        <v>0</v>
      </c>
      <c r="D87" s="1">
        <v>0</v>
      </c>
      <c r="E87" s="1">
        <v>0</v>
      </c>
      <c r="G87" s="1">
        <f t="shared" si="17"/>
        <v>0</v>
      </c>
      <c r="H87" s="1">
        <f t="shared" si="18"/>
        <v>0</v>
      </c>
      <c r="I87" s="2">
        <f t="shared" si="19"/>
        <v>0</v>
      </c>
      <c r="J87" s="2">
        <f t="shared" si="20"/>
        <v>0</v>
      </c>
      <c r="K87" s="2">
        <f t="shared" si="21"/>
        <v>0</v>
      </c>
      <c r="L87" s="10">
        <f t="shared" si="22"/>
        <v>1</v>
      </c>
      <c r="M87" s="73" t="str">
        <f t="shared" si="23"/>
        <v/>
      </c>
      <c r="N87">
        <f t="shared" si="24"/>
        <v>1</v>
      </c>
      <c r="O87" s="12">
        <f t="shared" si="25"/>
        <v>0</v>
      </c>
      <c r="P87" s="11">
        <f t="shared" si="26"/>
        <v>0</v>
      </c>
      <c r="Q87" s="1">
        <f t="shared" si="27"/>
        <v>0</v>
      </c>
      <c r="S87" s="14" t="str">
        <f t="shared" si="28"/>
        <v>A</v>
      </c>
      <c r="U87" s="1">
        <f t="shared" si="29"/>
        <v>0</v>
      </c>
      <c r="V87" s="1">
        <f t="shared" si="30"/>
        <v>0</v>
      </c>
      <c r="W87" s="1">
        <f t="shared" si="31"/>
        <v>0</v>
      </c>
      <c r="X87" s="20">
        <f t="shared" si="32"/>
        <v>0</v>
      </c>
      <c r="Y87" s="22">
        <f t="shared" si="33"/>
        <v>1</v>
      </c>
      <c r="AA87" s="47"/>
    </row>
    <row r="88" spans="1:34" hidden="1" x14ac:dyDescent="0.25">
      <c r="A88" s="57" t="s">
        <v>119</v>
      </c>
      <c r="B88" s="1">
        <v>0</v>
      </c>
      <c r="C88" s="1">
        <v>0</v>
      </c>
      <c r="D88" s="1">
        <v>0</v>
      </c>
      <c r="E88" s="1">
        <v>0</v>
      </c>
      <c r="G88" s="1">
        <f t="shared" si="17"/>
        <v>0</v>
      </c>
      <c r="H88" s="1">
        <f t="shared" si="18"/>
        <v>0</v>
      </c>
      <c r="I88" s="2">
        <f t="shared" si="19"/>
        <v>0</v>
      </c>
      <c r="J88" s="2">
        <f t="shared" si="20"/>
        <v>0</v>
      </c>
      <c r="K88" s="2">
        <f t="shared" si="21"/>
        <v>0</v>
      </c>
      <c r="L88" s="10">
        <f t="shared" si="22"/>
        <v>1</v>
      </c>
      <c r="M88" s="73" t="str">
        <f t="shared" si="23"/>
        <v/>
      </c>
      <c r="N88">
        <f t="shared" si="24"/>
        <v>1</v>
      </c>
      <c r="O88" s="12">
        <f t="shared" si="25"/>
        <v>0</v>
      </c>
      <c r="P88" s="11">
        <f t="shared" si="26"/>
        <v>0</v>
      </c>
      <c r="Q88" s="1">
        <f t="shared" si="27"/>
        <v>0</v>
      </c>
      <c r="S88" s="14" t="str">
        <f t="shared" si="28"/>
        <v>A</v>
      </c>
      <c r="U88" s="1">
        <f t="shared" si="29"/>
        <v>0</v>
      </c>
      <c r="V88" s="1">
        <f t="shared" si="30"/>
        <v>0</v>
      </c>
      <c r="W88" s="1">
        <f t="shared" si="31"/>
        <v>0</v>
      </c>
      <c r="X88" s="20">
        <f t="shared" si="32"/>
        <v>0</v>
      </c>
      <c r="Y88" s="22">
        <f t="shared" si="33"/>
        <v>1</v>
      </c>
      <c r="AA88" s="47"/>
    </row>
    <row r="89" spans="1:34" hidden="1" x14ac:dyDescent="0.25">
      <c r="A89" s="57" t="s">
        <v>120</v>
      </c>
      <c r="B89" s="1">
        <v>0</v>
      </c>
      <c r="C89" s="1">
        <v>0</v>
      </c>
      <c r="D89" s="1">
        <v>0</v>
      </c>
      <c r="E89" s="1">
        <v>0</v>
      </c>
      <c r="G89" s="1">
        <f t="shared" si="17"/>
        <v>0</v>
      </c>
      <c r="H89" s="1">
        <f t="shared" si="18"/>
        <v>0</v>
      </c>
      <c r="I89" s="2">
        <f t="shared" si="19"/>
        <v>0</v>
      </c>
      <c r="J89" s="2">
        <f t="shared" si="20"/>
        <v>0</v>
      </c>
      <c r="K89" s="2">
        <f t="shared" si="21"/>
        <v>0</v>
      </c>
      <c r="L89" s="10">
        <f t="shared" si="22"/>
        <v>1</v>
      </c>
      <c r="M89" s="73" t="str">
        <f t="shared" si="23"/>
        <v/>
      </c>
      <c r="N89">
        <f t="shared" si="24"/>
        <v>1</v>
      </c>
      <c r="O89" s="12">
        <f t="shared" si="25"/>
        <v>0</v>
      </c>
      <c r="P89" s="11">
        <f t="shared" si="26"/>
        <v>0</v>
      </c>
      <c r="Q89" s="1">
        <f t="shared" si="27"/>
        <v>0</v>
      </c>
      <c r="S89" s="14" t="str">
        <f t="shared" si="28"/>
        <v>A</v>
      </c>
      <c r="U89" s="1">
        <f t="shared" si="29"/>
        <v>0</v>
      </c>
      <c r="V89" s="1">
        <f t="shared" si="30"/>
        <v>0</v>
      </c>
      <c r="W89" s="1">
        <f t="shared" si="31"/>
        <v>0</v>
      </c>
      <c r="X89" s="20">
        <f t="shared" si="32"/>
        <v>0</v>
      </c>
      <c r="Y89" s="22">
        <f t="shared" si="33"/>
        <v>1</v>
      </c>
      <c r="AA89" s="47"/>
    </row>
    <row r="90" spans="1:34" hidden="1" x14ac:dyDescent="0.25">
      <c r="A90" s="57" t="s">
        <v>121</v>
      </c>
      <c r="B90" s="1">
        <v>0</v>
      </c>
      <c r="C90" s="1">
        <v>0</v>
      </c>
      <c r="D90" s="1">
        <v>0</v>
      </c>
      <c r="E90" s="1">
        <v>0</v>
      </c>
      <c r="G90" s="1">
        <f t="shared" si="17"/>
        <v>0</v>
      </c>
      <c r="H90" s="1">
        <f t="shared" si="18"/>
        <v>0</v>
      </c>
      <c r="I90" s="2">
        <f t="shared" si="19"/>
        <v>0</v>
      </c>
      <c r="J90" s="2">
        <f t="shared" si="20"/>
        <v>0</v>
      </c>
      <c r="K90" s="2">
        <f t="shared" si="21"/>
        <v>0</v>
      </c>
      <c r="L90" s="10">
        <f t="shared" si="22"/>
        <v>1</v>
      </c>
      <c r="M90" s="73" t="str">
        <f t="shared" si="23"/>
        <v/>
      </c>
      <c r="N90">
        <f t="shared" si="24"/>
        <v>1</v>
      </c>
      <c r="O90" s="12">
        <f t="shared" si="25"/>
        <v>0</v>
      </c>
      <c r="P90" s="11">
        <f t="shared" si="26"/>
        <v>0</v>
      </c>
      <c r="Q90" s="1">
        <f t="shared" si="27"/>
        <v>0</v>
      </c>
      <c r="S90" s="14" t="str">
        <f t="shared" si="28"/>
        <v>A</v>
      </c>
      <c r="U90" s="1">
        <f t="shared" si="29"/>
        <v>0</v>
      </c>
      <c r="V90" s="1">
        <f t="shared" si="30"/>
        <v>0</v>
      </c>
      <c r="W90" s="1">
        <f t="shared" si="31"/>
        <v>0</v>
      </c>
      <c r="X90" s="20">
        <f t="shared" si="32"/>
        <v>0</v>
      </c>
      <c r="Y90" s="22">
        <f t="shared" si="33"/>
        <v>1</v>
      </c>
      <c r="AA90" s="47"/>
    </row>
    <row r="91" spans="1:34" hidden="1" x14ac:dyDescent="0.25">
      <c r="A91" s="57" t="s">
        <v>122</v>
      </c>
      <c r="B91" s="1">
        <v>0</v>
      </c>
      <c r="C91" s="1">
        <v>0</v>
      </c>
      <c r="D91" s="1">
        <v>0</v>
      </c>
      <c r="E91" s="1">
        <v>0</v>
      </c>
      <c r="G91" s="1">
        <f t="shared" si="17"/>
        <v>0</v>
      </c>
      <c r="H91" s="1">
        <f t="shared" si="18"/>
        <v>0</v>
      </c>
      <c r="I91" s="2">
        <f t="shared" si="19"/>
        <v>0</v>
      </c>
      <c r="J91" s="2">
        <f t="shared" si="20"/>
        <v>0</v>
      </c>
      <c r="K91" s="2">
        <f t="shared" si="21"/>
        <v>0</v>
      </c>
      <c r="L91" s="10">
        <f t="shared" si="22"/>
        <v>1</v>
      </c>
      <c r="M91" s="73" t="str">
        <f t="shared" si="23"/>
        <v/>
      </c>
      <c r="N91">
        <f t="shared" si="24"/>
        <v>1</v>
      </c>
      <c r="O91" s="12">
        <f t="shared" si="25"/>
        <v>0</v>
      </c>
      <c r="P91" s="11">
        <f t="shared" si="26"/>
        <v>0</v>
      </c>
      <c r="Q91" s="1">
        <f t="shared" si="27"/>
        <v>0</v>
      </c>
      <c r="S91" s="14" t="str">
        <f t="shared" si="28"/>
        <v>A</v>
      </c>
      <c r="U91" s="1">
        <f t="shared" si="29"/>
        <v>0</v>
      </c>
      <c r="V91" s="1">
        <f t="shared" si="30"/>
        <v>0</v>
      </c>
      <c r="W91" s="1">
        <f t="shared" si="31"/>
        <v>0</v>
      </c>
      <c r="X91" s="20">
        <f t="shared" si="32"/>
        <v>0</v>
      </c>
      <c r="Y91" s="22">
        <f t="shared" si="33"/>
        <v>1</v>
      </c>
      <c r="AA91" s="47"/>
    </row>
    <row r="92" spans="1:34" hidden="1" x14ac:dyDescent="0.25">
      <c r="A92" s="57" t="s">
        <v>123</v>
      </c>
      <c r="B92" s="1">
        <v>0</v>
      </c>
      <c r="C92" s="1">
        <v>0</v>
      </c>
      <c r="D92" s="1">
        <v>0</v>
      </c>
      <c r="E92" s="1">
        <v>0</v>
      </c>
      <c r="G92" s="1">
        <f t="shared" si="17"/>
        <v>0</v>
      </c>
      <c r="H92" s="1">
        <f t="shared" si="18"/>
        <v>0</v>
      </c>
      <c r="I92" s="2">
        <f t="shared" si="19"/>
        <v>0</v>
      </c>
      <c r="J92" s="2">
        <f t="shared" si="20"/>
        <v>0</v>
      </c>
      <c r="K92" s="2">
        <f t="shared" si="21"/>
        <v>0</v>
      </c>
      <c r="L92" s="10">
        <f t="shared" si="22"/>
        <v>1</v>
      </c>
      <c r="M92" s="73" t="str">
        <f t="shared" si="23"/>
        <v/>
      </c>
      <c r="N92">
        <f t="shared" si="24"/>
        <v>1</v>
      </c>
      <c r="O92" s="12">
        <f t="shared" si="25"/>
        <v>0</v>
      </c>
      <c r="P92" s="11">
        <f t="shared" si="26"/>
        <v>0</v>
      </c>
      <c r="Q92" s="1">
        <f t="shared" si="27"/>
        <v>0</v>
      </c>
      <c r="S92" s="14" t="str">
        <f t="shared" si="28"/>
        <v>A</v>
      </c>
      <c r="U92" s="1">
        <f t="shared" si="29"/>
        <v>0</v>
      </c>
      <c r="V92" s="1">
        <f t="shared" si="30"/>
        <v>0</v>
      </c>
      <c r="W92" s="1">
        <f t="shared" si="31"/>
        <v>0</v>
      </c>
      <c r="X92" s="20">
        <f t="shared" si="32"/>
        <v>0</v>
      </c>
      <c r="Y92" s="22">
        <f t="shared" si="33"/>
        <v>1</v>
      </c>
      <c r="AA92" s="47"/>
    </row>
    <row r="93" spans="1:34" hidden="1" x14ac:dyDescent="0.25">
      <c r="A93" s="57" t="s">
        <v>124</v>
      </c>
      <c r="B93" s="1">
        <v>0</v>
      </c>
      <c r="C93" s="1">
        <v>0</v>
      </c>
      <c r="D93" s="1">
        <v>0</v>
      </c>
      <c r="E93" s="1">
        <v>0</v>
      </c>
      <c r="G93" s="1">
        <f t="shared" si="17"/>
        <v>0</v>
      </c>
      <c r="H93" s="1">
        <f t="shared" si="18"/>
        <v>0</v>
      </c>
      <c r="I93" s="2">
        <f t="shared" si="19"/>
        <v>0</v>
      </c>
      <c r="J93" s="2">
        <f t="shared" si="20"/>
        <v>0</v>
      </c>
      <c r="K93" s="2">
        <f t="shared" si="21"/>
        <v>0</v>
      </c>
      <c r="L93" s="10">
        <f t="shared" si="22"/>
        <v>1</v>
      </c>
      <c r="M93" s="73" t="str">
        <f t="shared" si="23"/>
        <v/>
      </c>
      <c r="N93">
        <f t="shared" si="24"/>
        <v>1</v>
      </c>
      <c r="O93" s="12">
        <f t="shared" si="25"/>
        <v>0</v>
      </c>
      <c r="P93" s="11">
        <f t="shared" si="26"/>
        <v>0</v>
      </c>
      <c r="Q93" s="1">
        <f t="shared" si="27"/>
        <v>0</v>
      </c>
      <c r="S93" s="14" t="str">
        <f t="shared" si="28"/>
        <v>A</v>
      </c>
      <c r="U93" s="1">
        <f t="shared" si="29"/>
        <v>0</v>
      </c>
      <c r="V93" s="1">
        <f t="shared" si="30"/>
        <v>0</v>
      </c>
      <c r="W93" s="1">
        <f t="shared" si="31"/>
        <v>0</v>
      </c>
      <c r="X93" s="20">
        <f t="shared" si="32"/>
        <v>0</v>
      </c>
      <c r="Y93" s="22">
        <f t="shared" si="33"/>
        <v>1</v>
      </c>
      <c r="AA93" s="47"/>
    </row>
    <row r="94" spans="1:34" hidden="1" x14ac:dyDescent="0.25">
      <c r="A94" s="57" t="s">
        <v>125</v>
      </c>
      <c r="B94" s="1">
        <v>0</v>
      </c>
      <c r="C94" s="1">
        <v>0</v>
      </c>
      <c r="D94" s="1">
        <v>0</v>
      </c>
      <c r="E94" s="1">
        <v>0</v>
      </c>
      <c r="G94" s="1">
        <f t="shared" si="17"/>
        <v>0</v>
      </c>
      <c r="H94" s="1">
        <f t="shared" si="18"/>
        <v>0</v>
      </c>
      <c r="I94" s="2">
        <f t="shared" si="19"/>
        <v>0</v>
      </c>
      <c r="J94" s="2">
        <f t="shared" si="20"/>
        <v>0</v>
      </c>
      <c r="K94" s="2">
        <f t="shared" si="21"/>
        <v>0</v>
      </c>
      <c r="L94" s="10">
        <f t="shared" si="22"/>
        <v>1</v>
      </c>
      <c r="M94" s="73" t="str">
        <f t="shared" si="23"/>
        <v/>
      </c>
      <c r="N94">
        <f t="shared" si="24"/>
        <v>1</v>
      </c>
      <c r="O94" s="12">
        <f t="shared" si="25"/>
        <v>0</v>
      </c>
      <c r="P94" s="11">
        <f t="shared" si="26"/>
        <v>0</v>
      </c>
      <c r="Q94" s="1">
        <f t="shared" si="27"/>
        <v>0</v>
      </c>
      <c r="S94" s="14" t="str">
        <f t="shared" si="28"/>
        <v>A</v>
      </c>
      <c r="U94" s="1">
        <f t="shared" si="29"/>
        <v>0</v>
      </c>
      <c r="V94" s="1">
        <f t="shared" si="30"/>
        <v>0</v>
      </c>
      <c r="W94" s="1">
        <f t="shared" si="31"/>
        <v>0</v>
      </c>
      <c r="X94" s="20">
        <f t="shared" si="32"/>
        <v>0</v>
      </c>
      <c r="Y94" s="22">
        <f t="shared" si="33"/>
        <v>1</v>
      </c>
      <c r="AA94" s="47"/>
    </row>
    <row r="95" spans="1:34" hidden="1" x14ac:dyDescent="0.25">
      <c r="A95" s="57" t="s">
        <v>126</v>
      </c>
      <c r="B95" s="1">
        <v>0</v>
      </c>
      <c r="C95" s="1">
        <v>0</v>
      </c>
      <c r="D95" s="1">
        <v>0</v>
      </c>
      <c r="E95" s="1">
        <v>0</v>
      </c>
      <c r="G95" s="1">
        <f t="shared" si="17"/>
        <v>0</v>
      </c>
      <c r="H95" s="1">
        <f t="shared" si="18"/>
        <v>0</v>
      </c>
      <c r="I95" s="2">
        <f t="shared" si="19"/>
        <v>0</v>
      </c>
      <c r="J95" s="2">
        <f t="shared" si="20"/>
        <v>0</v>
      </c>
      <c r="K95" s="2">
        <f t="shared" si="21"/>
        <v>0</v>
      </c>
      <c r="L95" s="10">
        <f t="shared" si="22"/>
        <v>1</v>
      </c>
      <c r="M95" s="73" t="str">
        <f t="shared" si="23"/>
        <v/>
      </c>
      <c r="N95">
        <f t="shared" si="24"/>
        <v>1</v>
      </c>
      <c r="O95" s="12">
        <f t="shared" si="25"/>
        <v>0</v>
      </c>
      <c r="P95" s="11">
        <f t="shared" si="26"/>
        <v>0</v>
      </c>
      <c r="Q95" s="1">
        <f t="shared" si="27"/>
        <v>0</v>
      </c>
      <c r="S95" s="14" t="str">
        <f t="shared" si="28"/>
        <v>A</v>
      </c>
      <c r="U95" s="1">
        <f t="shared" si="29"/>
        <v>0</v>
      </c>
      <c r="V95" s="1">
        <f t="shared" si="30"/>
        <v>0</v>
      </c>
      <c r="W95" s="1">
        <f t="shared" si="31"/>
        <v>0</v>
      </c>
      <c r="X95" s="20">
        <f t="shared" si="32"/>
        <v>0</v>
      </c>
      <c r="Y95" s="22">
        <f t="shared" si="33"/>
        <v>1</v>
      </c>
      <c r="AA95" s="47"/>
    </row>
    <row r="96" spans="1:34" hidden="1" x14ac:dyDescent="0.25">
      <c r="A96" s="57" t="s">
        <v>127</v>
      </c>
      <c r="B96" s="1">
        <v>0</v>
      </c>
      <c r="C96" s="1">
        <v>0</v>
      </c>
      <c r="D96" s="1">
        <v>0</v>
      </c>
      <c r="E96" s="1">
        <v>0</v>
      </c>
      <c r="G96" s="1">
        <f t="shared" si="17"/>
        <v>0</v>
      </c>
      <c r="H96" s="1">
        <f t="shared" si="18"/>
        <v>0</v>
      </c>
      <c r="I96" s="2">
        <f t="shared" si="19"/>
        <v>0</v>
      </c>
      <c r="J96" s="2">
        <f t="shared" si="20"/>
        <v>0</v>
      </c>
      <c r="K96" s="2">
        <f t="shared" si="21"/>
        <v>0</v>
      </c>
      <c r="L96" s="10">
        <f t="shared" si="22"/>
        <v>1</v>
      </c>
      <c r="M96" s="73" t="str">
        <f t="shared" si="23"/>
        <v/>
      </c>
      <c r="N96">
        <f t="shared" si="24"/>
        <v>1</v>
      </c>
      <c r="O96" s="12">
        <f t="shared" si="25"/>
        <v>0</v>
      </c>
      <c r="P96" s="11">
        <f t="shared" si="26"/>
        <v>0</v>
      </c>
      <c r="Q96" s="1">
        <f t="shared" si="27"/>
        <v>0</v>
      </c>
      <c r="S96" s="14" t="str">
        <f t="shared" si="28"/>
        <v>A</v>
      </c>
      <c r="U96" s="1">
        <f t="shared" si="29"/>
        <v>0</v>
      </c>
      <c r="V96" s="1">
        <f t="shared" si="30"/>
        <v>0</v>
      </c>
      <c r="W96" s="1">
        <f t="shared" si="31"/>
        <v>0</v>
      </c>
      <c r="X96" s="20">
        <f t="shared" si="32"/>
        <v>0</v>
      </c>
      <c r="Y96" s="22">
        <f t="shared" si="33"/>
        <v>1</v>
      </c>
      <c r="AA96" s="47"/>
    </row>
    <row r="97" spans="1:34" hidden="1" x14ac:dyDescent="0.25">
      <c r="A97" s="57" t="s">
        <v>128</v>
      </c>
      <c r="B97" s="1">
        <v>0</v>
      </c>
      <c r="C97" s="1">
        <v>0</v>
      </c>
      <c r="D97" s="1">
        <v>0</v>
      </c>
      <c r="E97" s="1">
        <v>0</v>
      </c>
      <c r="G97" s="1">
        <f t="shared" si="17"/>
        <v>0</v>
      </c>
      <c r="H97" s="1">
        <f t="shared" si="18"/>
        <v>0</v>
      </c>
      <c r="I97" s="2">
        <f t="shared" si="19"/>
        <v>0</v>
      </c>
      <c r="J97" s="2">
        <f t="shared" si="20"/>
        <v>0</v>
      </c>
      <c r="K97" s="2">
        <f t="shared" si="21"/>
        <v>0</v>
      </c>
      <c r="L97" s="10">
        <f t="shared" si="22"/>
        <v>1</v>
      </c>
      <c r="M97" s="73" t="str">
        <f t="shared" si="23"/>
        <v/>
      </c>
      <c r="N97">
        <f t="shared" si="24"/>
        <v>1</v>
      </c>
      <c r="O97" s="12">
        <f t="shared" si="25"/>
        <v>0</v>
      </c>
      <c r="P97" s="11">
        <f t="shared" si="26"/>
        <v>0</v>
      </c>
      <c r="Q97" s="1">
        <f t="shared" si="27"/>
        <v>0</v>
      </c>
      <c r="S97" s="14" t="str">
        <f t="shared" si="28"/>
        <v>A</v>
      </c>
      <c r="U97" s="1">
        <f t="shared" si="29"/>
        <v>0</v>
      </c>
      <c r="V97" s="1">
        <f t="shared" si="30"/>
        <v>0</v>
      </c>
      <c r="W97" s="1">
        <f t="shared" si="31"/>
        <v>0</v>
      </c>
      <c r="X97" s="20">
        <f t="shared" si="32"/>
        <v>0</v>
      </c>
      <c r="Y97" s="22">
        <f t="shared" si="33"/>
        <v>1</v>
      </c>
      <c r="AA97" s="47"/>
    </row>
    <row r="98" spans="1:34" hidden="1" x14ac:dyDescent="0.25">
      <c r="A98" s="57" t="s">
        <v>129</v>
      </c>
      <c r="B98" s="1">
        <v>0</v>
      </c>
      <c r="C98" s="1">
        <v>0</v>
      </c>
      <c r="D98" s="1">
        <v>0</v>
      </c>
      <c r="E98" s="1">
        <v>0</v>
      </c>
      <c r="G98" s="1">
        <f t="shared" si="17"/>
        <v>0</v>
      </c>
      <c r="H98" s="1">
        <f t="shared" si="18"/>
        <v>0</v>
      </c>
      <c r="I98" s="2">
        <f t="shared" si="19"/>
        <v>0</v>
      </c>
      <c r="J98" s="2">
        <f t="shared" si="20"/>
        <v>0</v>
      </c>
      <c r="K98" s="2">
        <f t="shared" si="21"/>
        <v>0</v>
      </c>
      <c r="L98" s="10">
        <f t="shared" si="22"/>
        <v>1</v>
      </c>
      <c r="M98" s="73" t="str">
        <f t="shared" si="23"/>
        <v/>
      </c>
      <c r="N98">
        <f t="shared" si="24"/>
        <v>1</v>
      </c>
      <c r="O98" s="12">
        <f t="shared" si="25"/>
        <v>0</v>
      </c>
      <c r="P98" s="11">
        <f t="shared" si="26"/>
        <v>0</v>
      </c>
      <c r="Q98" s="1">
        <f t="shared" si="27"/>
        <v>0</v>
      </c>
      <c r="S98" s="14" t="str">
        <f t="shared" si="28"/>
        <v>A</v>
      </c>
      <c r="U98" s="1">
        <f t="shared" si="29"/>
        <v>0</v>
      </c>
      <c r="V98" s="1">
        <f t="shared" si="30"/>
        <v>0</v>
      </c>
      <c r="W98" s="1">
        <f t="shared" si="31"/>
        <v>0</v>
      </c>
      <c r="X98" s="20">
        <f t="shared" si="32"/>
        <v>0</v>
      </c>
      <c r="Y98" s="22">
        <f t="shared" si="33"/>
        <v>1</v>
      </c>
      <c r="AA98" s="47"/>
    </row>
    <row r="99" spans="1:34" hidden="1" x14ac:dyDescent="0.25">
      <c r="A99" s="57" t="s">
        <v>130</v>
      </c>
      <c r="B99" s="1">
        <v>0</v>
      </c>
      <c r="C99" s="1">
        <v>0</v>
      </c>
      <c r="D99" s="1">
        <v>0</v>
      </c>
      <c r="E99" s="1">
        <v>0</v>
      </c>
      <c r="G99" s="1">
        <f t="shared" si="17"/>
        <v>0</v>
      </c>
      <c r="H99" s="1">
        <f t="shared" si="18"/>
        <v>0</v>
      </c>
      <c r="I99" s="2">
        <f t="shared" si="19"/>
        <v>0</v>
      </c>
      <c r="J99" s="2">
        <f t="shared" si="20"/>
        <v>0</v>
      </c>
      <c r="K99" s="2">
        <f t="shared" si="21"/>
        <v>0</v>
      </c>
      <c r="L99" s="10">
        <f t="shared" si="22"/>
        <v>1</v>
      </c>
      <c r="M99" s="73" t="str">
        <f t="shared" si="23"/>
        <v/>
      </c>
      <c r="N99">
        <f t="shared" si="24"/>
        <v>1</v>
      </c>
      <c r="O99" s="12">
        <f t="shared" si="25"/>
        <v>0</v>
      </c>
      <c r="P99" s="11">
        <f t="shared" si="26"/>
        <v>0</v>
      </c>
      <c r="Q99" s="1">
        <f t="shared" si="27"/>
        <v>0</v>
      </c>
      <c r="S99" s="14" t="str">
        <f t="shared" si="28"/>
        <v>A</v>
      </c>
      <c r="U99" s="1">
        <f t="shared" si="29"/>
        <v>0</v>
      </c>
      <c r="V99" s="1">
        <f t="shared" si="30"/>
        <v>0</v>
      </c>
      <c r="W99" s="1">
        <f t="shared" si="31"/>
        <v>0</v>
      </c>
      <c r="X99" s="20">
        <f t="shared" si="32"/>
        <v>0</v>
      </c>
      <c r="Y99" s="22">
        <f t="shared" si="33"/>
        <v>1</v>
      </c>
      <c r="AA99" s="47"/>
    </row>
    <row r="100" spans="1:34" hidden="1" x14ac:dyDescent="0.25">
      <c r="A100" s="57" t="s">
        <v>131</v>
      </c>
      <c r="B100" s="1">
        <v>0</v>
      </c>
      <c r="C100" s="1">
        <v>0</v>
      </c>
      <c r="D100" s="1">
        <v>0</v>
      </c>
      <c r="E100" s="1">
        <v>0</v>
      </c>
      <c r="G100" s="1">
        <f t="shared" si="17"/>
        <v>0</v>
      </c>
      <c r="H100" s="1">
        <f t="shared" si="18"/>
        <v>0</v>
      </c>
      <c r="I100" s="2">
        <f t="shared" si="19"/>
        <v>0</v>
      </c>
      <c r="J100" s="2">
        <f t="shared" si="20"/>
        <v>0</v>
      </c>
      <c r="K100" s="2">
        <f t="shared" si="21"/>
        <v>0</v>
      </c>
      <c r="L100" s="10">
        <f t="shared" si="22"/>
        <v>1</v>
      </c>
      <c r="M100" s="73" t="str">
        <f t="shared" si="23"/>
        <v/>
      </c>
      <c r="N100">
        <f t="shared" si="24"/>
        <v>1</v>
      </c>
      <c r="O100" s="12">
        <f t="shared" si="25"/>
        <v>0</v>
      </c>
      <c r="P100" s="11">
        <f t="shared" si="26"/>
        <v>0</v>
      </c>
      <c r="Q100" s="1">
        <f t="shared" si="27"/>
        <v>0</v>
      </c>
      <c r="S100" s="14" t="str">
        <f t="shared" si="28"/>
        <v>A</v>
      </c>
      <c r="U100" s="1">
        <f t="shared" si="29"/>
        <v>0</v>
      </c>
      <c r="V100" s="1">
        <f t="shared" si="30"/>
        <v>0</v>
      </c>
      <c r="W100" s="1">
        <f t="shared" si="31"/>
        <v>0</v>
      </c>
      <c r="X100" s="20">
        <f t="shared" si="32"/>
        <v>0</v>
      </c>
      <c r="Y100" s="22">
        <f t="shared" si="33"/>
        <v>1</v>
      </c>
      <c r="AA100" s="47"/>
    </row>
    <row r="101" spans="1:34" hidden="1" x14ac:dyDescent="0.25">
      <c r="A101" s="57" t="s">
        <v>132</v>
      </c>
      <c r="B101" s="1">
        <v>0</v>
      </c>
      <c r="C101" s="1">
        <v>0</v>
      </c>
      <c r="D101" s="1">
        <v>0</v>
      </c>
      <c r="E101" s="1">
        <v>0</v>
      </c>
      <c r="G101" s="1">
        <f t="shared" si="17"/>
        <v>0</v>
      </c>
      <c r="H101" s="1">
        <f t="shared" si="18"/>
        <v>0</v>
      </c>
      <c r="I101" s="2">
        <f t="shared" si="19"/>
        <v>0</v>
      </c>
      <c r="J101" s="2">
        <f t="shared" si="20"/>
        <v>0</v>
      </c>
      <c r="K101" s="2">
        <f t="shared" si="21"/>
        <v>0</v>
      </c>
      <c r="L101" s="10">
        <f t="shared" si="22"/>
        <v>1</v>
      </c>
      <c r="M101" s="73" t="str">
        <f t="shared" si="23"/>
        <v/>
      </c>
      <c r="N101">
        <f t="shared" si="24"/>
        <v>1</v>
      </c>
      <c r="O101" s="12">
        <f t="shared" si="25"/>
        <v>0</v>
      </c>
      <c r="P101" s="11">
        <f t="shared" si="26"/>
        <v>0</v>
      </c>
      <c r="Q101" s="1">
        <f t="shared" si="27"/>
        <v>0</v>
      </c>
      <c r="S101" s="14" t="str">
        <f t="shared" si="28"/>
        <v>A</v>
      </c>
      <c r="U101" s="1">
        <f t="shared" si="29"/>
        <v>0</v>
      </c>
      <c r="V101" s="1">
        <f t="shared" si="30"/>
        <v>0</v>
      </c>
      <c r="W101" s="1">
        <f t="shared" si="31"/>
        <v>0</v>
      </c>
      <c r="X101" s="20">
        <f t="shared" si="32"/>
        <v>0</v>
      </c>
      <c r="Y101" s="22">
        <f t="shared" si="33"/>
        <v>1</v>
      </c>
      <c r="AA101" s="47"/>
    </row>
    <row r="102" spans="1:34" hidden="1" x14ac:dyDescent="0.25">
      <c r="A102" s="57" t="s">
        <v>133</v>
      </c>
      <c r="B102" s="1">
        <v>0</v>
      </c>
      <c r="C102" s="1">
        <v>0</v>
      </c>
      <c r="D102" s="1">
        <v>0</v>
      </c>
      <c r="E102" s="1">
        <v>0</v>
      </c>
      <c r="G102" s="1">
        <f t="shared" si="17"/>
        <v>0</v>
      </c>
      <c r="H102" s="1">
        <f t="shared" si="18"/>
        <v>0</v>
      </c>
      <c r="I102" s="2">
        <f t="shared" si="19"/>
        <v>0</v>
      </c>
      <c r="J102" s="2">
        <f t="shared" si="20"/>
        <v>0</v>
      </c>
      <c r="K102" s="2">
        <f t="shared" si="21"/>
        <v>0</v>
      </c>
      <c r="L102" s="10">
        <f t="shared" si="22"/>
        <v>1</v>
      </c>
      <c r="M102" s="73" t="str">
        <f t="shared" si="23"/>
        <v/>
      </c>
      <c r="N102">
        <f t="shared" si="24"/>
        <v>1</v>
      </c>
      <c r="O102" s="12">
        <f t="shared" si="25"/>
        <v>0</v>
      </c>
      <c r="P102" s="11">
        <f t="shared" si="26"/>
        <v>0</v>
      </c>
      <c r="Q102" s="1">
        <f t="shared" si="27"/>
        <v>0</v>
      </c>
      <c r="S102" s="14" t="str">
        <f t="shared" si="28"/>
        <v>A</v>
      </c>
      <c r="U102" s="1">
        <f t="shared" si="29"/>
        <v>0</v>
      </c>
      <c r="V102" s="1">
        <f t="shared" si="30"/>
        <v>0</v>
      </c>
      <c r="W102" s="1">
        <f t="shared" si="31"/>
        <v>0</v>
      </c>
      <c r="X102" s="20">
        <f t="shared" si="32"/>
        <v>0</v>
      </c>
      <c r="Y102" s="22">
        <f t="shared" si="33"/>
        <v>1</v>
      </c>
      <c r="AA102" s="47"/>
    </row>
    <row r="103" spans="1:34" hidden="1" x14ac:dyDescent="0.25">
      <c r="A103" s="57" t="s">
        <v>134</v>
      </c>
      <c r="B103" s="1">
        <v>0</v>
      </c>
      <c r="C103" s="1">
        <v>0</v>
      </c>
      <c r="D103" s="1">
        <v>0</v>
      </c>
      <c r="E103" s="1">
        <v>0</v>
      </c>
      <c r="G103" s="1">
        <f t="shared" si="17"/>
        <v>0</v>
      </c>
      <c r="H103" s="1">
        <f t="shared" si="18"/>
        <v>0</v>
      </c>
      <c r="I103" s="2">
        <f t="shared" si="19"/>
        <v>0</v>
      </c>
      <c r="J103" s="2">
        <f t="shared" si="20"/>
        <v>0</v>
      </c>
      <c r="K103" s="2">
        <f t="shared" si="21"/>
        <v>0</v>
      </c>
      <c r="L103" s="10">
        <f t="shared" si="22"/>
        <v>1</v>
      </c>
      <c r="M103" s="73" t="str">
        <f t="shared" si="23"/>
        <v/>
      </c>
      <c r="N103">
        <f t="shared" si="24"/>
        <v>1</v>
      </c>
      <c r="O103" s="12">
        <f t="shared" si="25"/>
        <v>0</v>
      </c>
      <c r="P103" s="11">
        <f t="shared" si="26"/>
        <v>0</v>
      </c>
      <c r="Q103" s="1">
        <f t="shared" si="27"/>
        <v>0</v>
      </c>
      <c r="S103" s="14" t="str">
        <f t="shared" si="28"/>
        <v>A</v>
      </c>
      <c r="U103" s="1">
        <f t="shared" si="29"/>
        <v>0</v>
      </c>
      <c r="V103" s="1">
        <f t="shared" si="30"/>
        <v>0</v>
      </c>
      <c r="W103" s="1">
        <f t="shared" si="31"/>
        <v>0</v>
      </c>
      <c r="X103" s="20">
        <f t="shared" si="32"/>
        <v>0</v>
      </c>
      <c r="Y103" s="22">
        <f t="shared" si="33"/>
        <v>1</v>
      </c>
      <c r="AA103" s="47"/>
    </row>
    <row r="104" spans="1:34" hidden="1" x14ac:dyDescent="0.25">
      <c r="A104" s="57" t="s">
        <v>135</v>
      </c>
      <c r="B104" s="1">
        <v>0</v>
      </c>
      <c r="C104" s="1">
        <v>0</v>
      </c>
      <c r="D104" s="1">
        <v>0</v>
      </c>
      <c r="E104" s="1">
        <v>0</v>
      </c>
      <c r="G104" s="1">
        <f t="shared" si="17"/>
        <v>0</v>
      </c>
      <c r="H104" s="1">
        <f t="shared" si="18"/>
        <v>0</v>
      </c>
      <c r="I104" s="2">
        <f t="shared" si="19"/>
        <v>0</v>
      </c>
      <c r="J104" s="2">
        <f t="shared" si="20"/>
        <v>0</v>
      </c>
      <c r="K104" s="2">
        <f t="shared" si="21"/>
        <v>0</v>
      </c>
      <c r="L104" s="10">
        <f t="shared" si="22"/>
        <v>1</v>
      </c>
      <c r="M104" s="73" t="str">
        <f t="shared" si="23"/>
        <v/>
      </c>
      <c r="N104">
        <f t="shared" si="24"/>
        <v>1</v>
      </c>
      <c r="O104" s="12">
        <f t="shared" si="25"/>
        <v>0</v>
      </c>
      <c r="P104" s="11">
        <f t="shared" si="26"/>
        <v>0</v>
      </c>
      <c r="Q104" s="1">
        <f t="shared" si="27"/>
        <v>0</v>
      </c>
      <c r="S104" s="14" t="str">
        <f t="shared" si="28"/>
        <v>A</v>
      </c>
      <c r="U104" s="1">
        <f t="shared" si="29"/>
        <v>0</v>
      </c>
      <c r="V104" s="1">
        <f t="shared" si="30"/>
        <v>0</v>
      </c>
      <c r="W104" s="1">
        <f t="shared" si="31"/>
        <v>0</v>
      </c>
      <c r="X104" s="20">
        <f t="shared" si="32"/>
        <v>0</v>
      </c>
      <c r="Y104" s="22">
        <f t="shared" si="33"/>
        <v>1</v>
      </c>
      <c r="AA104" s="47"/>
    </row>
    <row r="105" spans="1:34" x14ac:dyDescent="0.25">
      <c r="A105" s="57" t="s">
        <v>136</v>
      </c>
      <c r="B105" s="1">
        <v>0</v>
      </c>
      <c r="C105" s="1">
        <v>0</v>
      </c>
      <c r="D105" s="1">
        <v>0</v>
      </c>
      <c r="E105" s="1">
        <v>0</v>
      </c>
      <c r="G105" s="1">
        <f t="shared" si="17"/>
        <v>0</v>
      </c>
      <c r="H105" s="1">
        <f t="shared" si="18"/>
        <v>0</v>
      </c>
      <c r="I105" s="2">
        <f t="shared" si="19"/>
        <v>0</v>
      </c>
      <c r="J105" s="2">
        <f t="shared" si="20"/>
        <v>0</v>
      </c>
      <c r="K105" s="2">
        <f t="shared" si="21"/>
        <v>0</v>
      </c>
      <c r="L105" s="10">
        <f t="shared" si="22"/>
        <v>1</v>
      </c>
      <c r="M105" s="73" t="str">
        <f t="shared" si="23"/>
        <v/>
      </c>
      <c r="N105">
        <f t="shared" si="24"/>
        <v>1</v>
      </c>
      <c r="O105" s="12">
        <f t="shared" si="25"/>
        <v>0</v>
      </c>
      <c r="P105" s="11">
        <f t="shared" si="26"/>
        <v>0</v>
      </c>
      <c r="Q105" s="1">
        <f t="shared" si="27"/>
        <v>0</v>
      </c>
      <c r="S105" s="14" t="str">
        <f t="shared" si="28"/>
        <v>A</v>
      </c>
      <c r="U105" s="1">
        <f t="shared" si="29"/>
        <v>0</v>
      </c>
      <c r="V105" s="1">
        <f t="shared" si="30"/>
        <v>0</v>
      </c>
      <c r="W105" s="1">
        <f t="shared" si="31"/>
        <v>0</v>
      </c>
      <c r="X105" s="20">
        <f t="shared" si="32"/>
        <v>0</v>
      </c>
      <c r="Y105" s="22">
        <f t="shared" si="33"/>
        <v>1</v>
      </c>
      <c r="Z105" s="32" t="s">
        <v>40</v>
      </c>
      <c r="AA105" s="47"/>
      <c r="AB105" s="32" t="str">
        <f>A105</f>
        <v>2025-01-05 00:00:00</v>
      </c>
      <c r="AC105" s="1">
        <f>SUM(U105:U128)</f>
        <v>0</v>
      </c>
      <c r="AD105" s="1">
        <f>AVERAGE(V105:V128)</f>
        <v>0</v>
      </c>
      <c r="AE105" s="1">
        <f>SUM(W105:W128)</f>
        <v>0</v>
      </c>
      <c r="AF105" s="1">
        <f>SUM(X105:X128)</f>
        <v>0</v>
      </c>
      <c r="AG105" s="35">
        <f>AVERAGE(Y105:Y128)</f>
        <v>1</v>
      </c>
      <c r="AH105" s="37">
        <f>DAY(A105)</f>
        <v>5</v>
      </c>
    </row>
    <row r="106" spans="1:34" hidden="1" x14ac:dyDescent="0.25">
      <c r="A106" s="57" t="s">
        <v>137</v>
      </c>
      <c r="B106" s="1">
        <v>0</v>
      </c>
      <c r="C106" s="1">
        <v>0</v>
      </c>
      <c r="D106" s="1">
        <v>0</v>
      </c>
      <c r="E106" s="1">
        <v>0</v>
      </c>
      <c r="G106" s="1">
        <f t="shared" si="17"/>
        <v>0</v>
      </c>
      <c r="H106" s="1">
        <f t="shared" si="18"/>
        <v>0</v>
      </c>
      <c r="I106" s="2">
        <f t="shared" si="19"/>
        <v>0</v>
      </c>
      <c r="J106" s="2">
        <f t="shared" si="20"/>
        <v>0</v>
      </c>
      <c r="K106" s="2">
        <f t="shared" si="21"/>
        <v>0</v>
      </c>
      <c r="L106" s="10">
        <f t="shared" si="22"/>
        <v>1</v>
      </c>
      <c r="M106" s="73" t="str">
        <f t="shared" si="23"/>
        <v/>
      </c>
      <c r="N106">
        <f t="shared" si="24"/>
        <v>1</v>
      </c>
      <c r="O106" s="12">
        <f t="shared" si="25"/>
        <v>0</v>
      </c>
      <c r="P106" s="11">
        <f t="shared" si="26"/>
        <v>0</v>
      </c>
      <c r="Q106" s="1">
        <f t="shared" si="27"/>
        <v>0</v>
      </c>
      <c r="S106" s="14" t="str">
        <f t="shared" si="28"/>
        <v>A</v>
      </c>
      <c r="U106" s="1">
        <f t="shared" si="29"/>
        <v>0</v>
      </c>
      <c r="V106" s="1">
        <f t="shared" si="30"/>
        <v>0</v>
      </c>
      <c r="W106" s="1">
        <f t="shared" si="31"/>
        <v>0</v>
      </c>
      <c r="X106" s="20">
        <f t="shared" si="32"/>
        <v>0</v>
      </c>
      <c r="Y106" s="22">
        <f t="shared" si="33"/>
        <v>1</v>
      </c>
      <c r="AA106" s="47"/>
    </row>
    <row r="107" spans="1:34" hidden="1" x14ac:dyDescent="0.25">
      <c r="A107" s="57" t="s">
        <v>138</v>
      </c>
      <c r="B107" s="1">
        <v>0</v>
      </c>
      <c r="C107" s="1">
        <v>0</v>
      </c>
      <c r="D107" s="1">
        <v>0</v>
      </c>
      <c r="E107" s="1">
        <v>0</v>
      </c>
      <c r="G107" s="1">
        <f t="shared" si="17"/>
        <v>0</v>
      </c>
      <c r="H107" s="1">
        <f t="shared" si="18"/>
        <v>0</v>
      </c>
      <c r="I107" s="2">
        <f t="shared" si="19"/>
        <v>0</v>
      </c>
      <c r="J107" s="2">
        <f t="shared" si="20"/>
        <v>0</v>
      </c>
      <c r="K107" s="2">
        <f t="shared" si="21"/>
        <v>0</v>
      </c>
      <c r="L107" s="10">
        <f t="shared" si="22"/>
        <v>1</v>
      </c>
      <c r="M107" s="73" t="str">
        <f t="shared" si="23"/>
        <v/>
      </c>
      <c r="N107">
        <f t="shared" si="24"/>
        <v>1</v>
      </c>
      <c r="O107" s="12">
        <f t="shared" si="25"/>
        <v>0</v>
      </c>
      <c r="P107" s="11">
        <f t="shared" si="26"/>
        <v>0</v>
      </c>
      <c r="Q107" s="1">
        <f t="shared" si="27"/>
        <v>0</v>
      </c>
      <c r="S107" s="14" t="str">
        <f t="shared" si="28"/>
        <v>A</v>
      </c>
      <c r="U107" s="1">
        <f t="shared" si="29"/>
        <v>0</v>
      </c>
      <c r="V107" s="1">
        <f t="shared" si="30"/>
        <v>0</v>
      </c>
      <c r="W107" s="1">
        <f t="shared" si="31"/>
        <v>0</v>
      </c>
      <c r="X107" s="20">
        <f t="shared" si="32"/>
        <v>0</v>
      </c>
      <c r="Y107" s="22">
        <f t="shared" si="33"/>
        <v>1</v>
      </c>
      <c r="AA107" s="47"/>
    </row>
    <row r="108" spans="1:34" hidden="1" x14ac:dyDescent="0.25">
      <c r="A108" s="57" t="s">
        <v>139</v>
      </c>
      <c r="B108" s="1">
        <v>0</v>
      </c>
      <c r="C108" s="1">
        <v>0</v>
      </c>
      <c r="D108" s="1">
        <v>0</v>
      </c>
      <c r="E108" s="1">
        <v>0</v>
      </c>
      <c r="G108" s="1">
        <f t="shared" si="17"/>
        <v>0</v>
      </c>
      <c r="H108" s="1">
        <f t="shared" si="18"/>
        <v>0</v>
      </c>
      <c r="I108" s="2">
        <f t="shared" si="19"/>
        <v>0</v>
      </c>
      <c r="J108" s="2">
        <f t="shared" si="20"/>
        <v>0</v>
      </c>
      <c r="K108" s="2">
        <f t="shared" si="21"/>
        <v>0</v>
      </c>
      <c r="L108" s="10">
        <f t="shared" si="22"/>
        <v>1</v>
      </c>
      <c r="M108" s="73" t="str">
        <f t="shared" si="23"/>
        <v/>
      </c>
      <c r="N108">
        <f t="shared" si="24"/>
        <v>1</v>
      </c>
      <c r="O108" s="12">
        <f t="shared" si="25"/>
        <v>0</v>
      </c>
      <c r="P108" s="11">
        <f t="shared" si="26"/>
        <v>0</v>
      </c>
      <c r="Q108" s="1">
        <f t="shared" si="27"/>
        <v>0</v>
      </c>
      <c r="S108" s="14" t="str">
        <f t="shared" si="28"/>
        <v>A</v>
      </c>
      <c r="U108" s="1">
        <f t="shared" si="29"/>
        <v>0</v>
      </c>
      <c r="V108" s="1">
        <f t="shared" si="30"/>
        <v>0</v>
      </c>
      <c r="W108" s="1">
        <f t="shared" si="31"/>
        <v>0</v>
      </c>
      <c r="X108" s="20">
        <f t="shared" si="32"/>
        <v>0</v>
      </c>
      <c r="Y108" s="22">
        <f t="shared" si="33"/>
        <v>1</v>
      </c>
      <c r="AA108" s="47"/>
    </row>
    <row r="109" spans="1:34" hidden="1" x14ac:dyDescent="0.25">
      <c r="A109" s="57" t="s">
        <v>140</v>
      </c>
      <c r="B109" s="1">
        <v>0</v>
      </c>
      <c r="C109" s="1">
        <v>0</v>
      </c>
      <c r="D109" s="1">
        <v>0</v>
      </c>
      <c r="E109" s="1">
        <v>0</v>
      </c>
      <c r="G109" s="1">
        <f t="shared" si="17"/>
        <v>0</v>
      </c>
      <c r="H109" s="1">
        <f t="shared" si="18"/>
        <v>0</v>
      </c>
      <c r="I109" s="2">
        <f t="shared" si="19"/>
        <v>0</v>
      </c>
      <c r="J109" s="2">
        <f t="shared" si="20"/>
        <v>0</v>
      </c>
      <c r="K109" s="2">
        <f t="shared" si="21"/>
        <v>0</v>
      </c>
      <c r="L109" s="10">
        <f t="shared" si="22"/>
        <v>1</v>
      </c>
      <c r="M109" s="73" t="str">
        <f t="shared" si="23"/>
        <v/>
      </c>
      <c r="N109">
        <f t="shared" si="24"/>
        <v>1</v>
      </c>
      <c r="O109" s="12">
        <f t="shared" si="25"/>
        <v>0</v>
      </c>
      <c r="P109" s="11">
        <f t="shared" si="26"/>
        <v>0</v>
      </c>
      <c r="Q109" s="1">
        <f t="shared" si="27"/>
        <v>0</v>
      </c>
      <c r="S109" s="14" t="str">
        <f t="shared" si="28"/>
        <v>A</v>
      </c>
      <c r="U109" s="1">
        <f t="shared" si="29"/>
        <v>0</v>
      </c>
      <c r="V109" s="1">
        <f t="shared" si="30"/>
        <v>0</v>
      </c>
      <c r="W109" s="1">
        <f t="shared" si="31"/>
        <v>0</v>
      </c>
      <c r="X109" s="20">
        <f t="shared" si="32"/>
        <v>0</v>
      </c>
      <c r="Y109" s="22">
        <f t="shared" si="33"/>
        <v>1</v>
      </c>
      <c r="AA109" s="47"/>
    </row>
    <row r="110" spans="1:34" hidden="1" x14ac:dyDescent="0.25">
      <c r="A110" s="57" t="s">
        <v>141</v>
      </c>
      <c r="B110" s="1">
        <v>0</v>
      </c>
      <c r="C110" s="1">
        <v>0</v>
      </c>
      <c r="D110" s="1">
        <v>0</v>
      </c>
      <c r="E110" s="1">
        <v>0</v>
      </c>
      <c r="G110" s="1">
        <f t="shared" si="17"/>
        <v>0</v>
      </c>
      <c r="H110" s="1">
        <f t="shared" si="18"/>
        <v>0</v>
      </c>
      <c r="I110" s="2">
        <f t="shared" si="19"/>
        <v>0</v>
      </c>
      <c r="J110" s="2">
        <f t="shared" si="20"/>
        <v>0</v>
      </c>
      <c r="K110" s="2">
        <f t="shared" si="21"/>
        <v>0</v>
      </c>
      <c r="L110" s="10">
        <f t="shared" si="22"/>
        <v>1</v>
      </c>
      <c r="M110" s="73" t="str">
        <f t="shared" si="23"/>
        <v/>
      </c>
      <c r="N110">
        <f t="shared" si="24"/>
        <v>1</v>
      </c>
      <c r="O110" s="12">
        <f t="shared" si="25"/>
        <v>0</v>
      </c>
      <c r="P110" s="11">
        <f t="shared" si="26"/>
        <v>0</v>
      </c>
      <c r="Q110" s="1">
        <f t="shared" si="27"/>
        <v>0</v>
      </c>
      <c r="S110" s="14" t="str">
        <f t="shared" si="28"/>
        <v>A</v>
      </c>
      <c r="U110" s="1">
        <f t="shared" si="29"/>
        <v>0</v>
      </c>
      <c r="V110" s="1">
        <f t="shared" si="30"/>
        <v>0</v>
      </c>
      <c r="W110" s="1">
        <f t="shared" si="31"/>
        <v>0</v>
      </c>
      <c r="X110" s="20">
        <f t="shared" si="32"/>
        <v>0</v>
      </c>
      <c r="Y110" s="22">
        <f t="shared" si="33"/>
        <v>1</v>
      </c>
      <c r="AA110" s="47"/>
    </row>
    <row r="111" spans="1:34" hidden="1" x14ac:dyDescent="0.25">
      <c r="A111" s="57" t="s">
        <v>142</v>
      </c>
      <c r="B111" s="1">
        <v>0</v>
      </c>
      <c r="C111" s="1">
        <v>0</v>
      </c>
      <c r="D111" s="1">
        <v>0</v>
      </c>
      <c r="E111" s="1">
        <v>0</v>
      </c>
      <c r="G111" s="1">
        <f t="shared" si="17"/>
        <v>0</v>
      </c>
      <c r="H111" s="1">
        <f t="shared" si="18"/>
        <v>0</v>
      </c>
      <c r="I111" s="2">
        <f t="shared" si="19"/>
        <v>0</v>
      </c>
      <c r="J111" s="2">
        <f t="shared" si="20"/>
        <v>0</v>
      </c>
      <c r="K111" s="2">
        <f t="shared" si="21"/>
        <v>0</v>
      </c>
      <c r="L111" s="10">
        <f t="shared" si="22"/>
        <v>1</v>
      </c>
      <c r="M111" s="73" t="str">
        <f t="shared" si="23"/>
        <v/>
      </c>
      <c r="N111">
        <f t="shared" si="24"/>
        <v>1</v>
      </c>
      <c r="O111" s="12">
        <f t="shared" si="25"/>
        <v>0</v>
      </c>
      <c r="P111" s="11">
        <f t="shared" si="26"/>
        <v>0</v>
      </c>
      <c r="Q111" s="1">
        <f t="shared" si="27"/>
        <v>0</v>
      </c>
      <c r="S111" s="14" t="str">
        <f t="shared" si="28"/>
        <v>A</v>
      </c>
      <c r="U111" s="1">
        <f t="shared" si="29"/>
        <v>0</v>
      </c>
      <c r="V111" s="1">
        <f t="shared" si="30"/>
        <v>0</v>
      </c>
      <c r="W111" s="1">
        <f t="shared" si="31"/>
        <v>0</v>
      </c>
      <c r="X111" s="20">
        <f t="shared" si="32"/>
        <v>0</v>
      </c>
      <c r="Y111" s="22">
        <f t="shared" si="33"/>
        <v>1</v>
      </c>
      <c r="AA111" s="47"/>
    </row>
    <row r="112" spans="1:34" hidden="1" x14ac:dyDescent="0.25">
      <c r="A112" s="57" t="s">
        <v>143</v>
      </c>
      <c r="B112" s="1">
        <v>0</v>
      </c>
      <c r="C112" s="1">
        <v>0</v>
      </c>
      <c r="D112" s="1">
        <v>0</v>
      </c>
      <c r="E112" s="1">
        <v>0</v>
      </c>
      <c r="G112" s="1">
        <f t="shared" si="17"/>
        <v>0</v>
      </c>
      <c r="H112" s="1">
        <f t="shared" si="18"/>
        <v>0</v>
      </c>
      <c r="I112" s="2">
        <f t="shared" si="19"/>
        <v>0</v>
      </c>
      <c r="J112" s="2">
        <f t="shared" si="20"/>
        <v>0</v>
      </c>
      <c r="K112" s="2">
        <f t="shared" si="21"/>
        <v>0</v>
      </c>
      <c r="L112" s="10">
        <f t="shared" si="22"/>
        <v>1</v>
      </c>
      <c r="M112" s="73" t="str">
        <f t="shared" si="23"/>
        <v/>
      </c>
      <c r="N112">
        <f t="shared" si="24"/>
        <v>1</v>
      </c>
      <c r="O112" s="12">
        <f t="shared" si="25"/>
        <v>0</v>
      </c>
      <c r="P112" s="11">
        <f t="shared" si="26"/>
        <v>0</v>
      </c>
      <c r="Q112" s="1">
        <f t="shared" si="27"/>
        <v>0</v>
      </c>
      <c r="S112" s="14" t="str">
        <f t="shared" si="28"/>
        <v>A</v>
      </c>
      <c r="U112" s="1">
        <f t="shared" si="29"/>
        <v>0</v>
      </c>
      <c r="V112" s="1">
        <f t="shared" si="30"/>
        <v>0</v>
      </c>
      <c r="W112" s="1">
        <f t="shared" si="31"/>
        <v>0</v>
      </c>
      <c r="X112" s="20">
        <f t="shared" si="32"/>
        <v>0</v>
      </c>
      <c r="Y112" s="22">
        <f t="shared" si="33"/>
        <v>1</v>
      </c>
      <c r="AA112" s="47"/>
    </row>
    <row r="113" spans="1:27" hidden="1" x14ac:dyDescent="0.25">
      <c r="A113" s="57" t="s">
        <v>144</v>
      </c>
      <c r="B113" s="1">
        <v>0</v>
      </c>
      <c r="C113" s="1">
        <v>0</v>
      </c>
      <c r="D113" s="1">
        <v>0</v>
      </c>
      <c r="E113" s="1">
        <v>0</v>
      </c>
      <c r="G113" s="1">
        <f t="shared" si="17"/>
        <v>0</v>
      </c>
      <c r="H113" s="1">
        <f t="shared" si="18"/>
        <v>0</v>
      </c>
      <c r="I113" s="2">
        <f t="shared" si="19"/>
        <v>0</v>
      </c>
      <c r="J113" s="2">
        <f t="shared" si="20"/>
        <v>0</v>
      </c>
      <c r="K113" s="2">
        <f t="shared" si="21"/>
        <v>0</v>
      </c>
      <c r="L113" s="10">
        <f t="shared" si="22"/>
        <v>1</v>
      </c>
      <c r="M113" s="73" t="str">
        <f t="shared" si="23"/>
        <v/>
      </c>
      <c r="N113">
        <f t="shared" si="24"/>
        <v>1</v>
      </c>
      <c r="O113" s="12">
        <f t="shared" si="25"/>
        <v>0</v>
      </c>
      <c r="P113" s="11">
        <f t="shared" si="26"/>
        <v>0</v>
      </c>
      <c r="Q113" s="1">
        <f t="shared" si="27"/>
        <v>0</v>
      </c>
      <c r="S113" s="14" t="str">
        <f t="shared" si="28"/>
        <v>A</v>
      </c>
      <c r="U113" s="1">
        <f t="shared" si="29"/>
        <v>0</v>
      </c>
      <c r="V113" s="1">
        <f t="shared" si="30"/>
        <v>0</v>
      </c>
      <c r="W113" s="1">
        <f t="shared" si="31"/>
        <v>0</v>
      </c>
      <c r="X113" s="20">
        <f t="shared" si="32"/>
        <v>0</v>
      </c>
      <c r="Y113" s="22">
        <f t="shared" si="33"/>
        <v>1</v>
      </c>
      <c r="AA113" s="47"/>
    </row>
    <row r="114" spans="1:27" hidden="1" x14ac:dyDescent="0.25">
      <c r="A114" s="57" t="s">
        <v>145</v>
      </c>
      <c r="B114" s="1">
        <v>0</v>
      </c>
      <c r="C114" s="1">
        <v>0</v>
      </c>
      <c r="D114" s="1">
        <v>0</v>
      </c>
      <c r="E114" s="1">
        <v>0</v>
      </c>
      <c r="G114" s="1">
        <f t="shared" si="17"/>
        <v>0</v>
      </c>
      <c r="H114" s="1">
        <f t="shared" si="18"/>
        <v>0</v>
      </c>
      <c r="I114" s="2">
        <f t="shared" si="19"/>
        <v>0</v>
      </c>
      <c r="J114" s="2">
        <f t="shared" si="20"/>
        <v>0</v>
      </c>
      <c r="K114" s="2">
        <f t="shared" si="21"/>
        <v>0</v>
      </c>
      <c r="L114" s="10">
        <f t="shared" si="22"/>
        <v>1</v>
      </c>
      <c r="M114" s="73" t="str">
        <f t="shared" si="23"/>
        <v/>
      </c>
      <c r="N114">
        <f t="shared" si="24"/>
        <v>1</v>
      </c>
      <c r="O114" s="12">
        <f t="shared" si="25"/>
        <v>0</v>
      </c>
      <c r="P114" s="11">
        <f t="shared" si="26"/>
        <v>0</v>
      </c>
      <c r="Q114" s="1">
        <f t="shared" si="27"/>
        <v>0</v>
      </c>
      <c r="S114" s="14" t="str">
        <f t="shared" si="28"/>
        <v>A</v>
      </c>
      <c r="U114" s="1">
        <f t="shared" si="29"/>
        <v>0</v>
      </c>
      <c r="V114" s="1">
        <f t="shared" si="30"/>
        <v>0</v>
      </c>
      <c r="W114" s="1">
        <f t="shared" si="31"/>
        <v>0</v>
      </c>
      <c r="X114" s="20">
        <f t="shared" si="32"/>
        <v>0</v>
      </c>
      <c r="Y114" s="22">
        <f t="shared" si="33"/>
        <v>1</v>
      </c>
      <c r="AA114" s="47"/>
    </row>
    <row r="115" spans="1:27" hidden="1" x14ac:dyDescent="0.25">
      <c r="A115" s="57" t="s">
        <v>146</v>
      </c>
      <c r="B115" s="1">
        <v>0</v>
      </c>
      <c r="C115" s="1">
        <v>0</v>
      </c>
      <c r="D115" s="1">
        <v>0</v>
      </c>
      <c r="E115" s="1">
        <v>0</v>
      </c>
      <c r="G115" s="1">
        <f t="shared" si="17"/>
        <v>0</v>
      </c>
      <c r="H115" s="1">
        <f t="shared" si="18"/>
        <v>0</v>
      </c>
      <c r="I115" s="2">
        <f t="shared" si="19"/>
        <v>0</v>
      </c>
      <c r="J115" s="2">
        <f t="shared" si="20"/>
        <v>0</v>
      </c>
      <c r="K115" s="2">
        <f t="shared" si="21"/>
        <v>0</v>
      </c>
      <c r="L115" s="10">
        <f t="shared" si="22"/>
        <v>1</v>
      </c>
      <c r="M115" s="73" t="str">
        <f t="shared" si="23"/>
        <v/>
      </c>
      <c r="N115">
        <f t="shared" si="24"/>
        <v>1</v>
      </c>
      <c r="O115" s="12">
        <f t="shared" si="25"/>
        <v>0</v>
      </c>
      <c r="P115" s="11">
        <f t="shared" si="26"/>
        <v>0</v>
      </c>
      <c r="Q115" s="1">
        <f t="shared" si="27"/>
        <v>0</v>
      </c>
      <c r="S115" s="14" t="str">
        <f t="shared" si="28"/>
        <v>A</v>
      </c>
      <c r="U115" s="1">
        <f t="shared" si="29"/>
        <v>0</v>
      </c>
      <c r="V115" s="1">
        <f t="shared" si="30"/>
        <v>0</v>
      </c>
      <c r="W115" s="1">
        <f t="shared" si="31"/>
        <v>0</v>
      </c>
      <c r="X115" s="20">
        <f t="shared" si="32"/>
        <v>0</v>
      </c>
      <c r="Y115" s="22">
        <f t="shared" si="33"/>
        <v>1</v>
      </c>
      <c r="AA115" s="47"/>
    </row>
    <row r="116" spans="1:27" hidden="1" x14ac:dyDescent="0.25">
      <c r="A116" s="57" t="s">
        <v>147</v>
      </c>
      <c r="B116" s="1">
        <v>0</v>
      </c>
      <c r="C116" s="1">
        <v>0</v>
      </c>
      <c r="D116" s="1">
        <v>0</v>
      </c>
      <c r="E116" s="1">
        <v>0</v>
      </c>
      <c r="G116" s="1">
        <f t="shared" si="17"/>
        <v>0</v>
      </c>
      <c r="H116" s="1">
        <f t="shared" si="18"/>
        <v>0</v>
      </c>
      <c r="I116" s="2">
        <f t="shared" si="19"/>
        <v>0</v>
      </c>
      <c r="J116" s="2">
        <f t="shared" si="20"/>
        <v>0</v>
      </c>
      <c r="K116" s="2">
        <f t="shared" si="21"/>
        <v>0</v>
      </c>
      <c r="L116" s="10">
        <f t="shared" si="22"/>
        <v>1</v>
      </c>
      <c r="M116" s="73" t="str">
        <f t="shared" si="23"/>
        <v/>
      </c>
      <c r="N116">
        <f t="shared" si="24"/>
        <v>1</v>
      </c>
      <c r="O116" s="12">
        <f t="shared" si="25"/>
        <v>0</v>
      </c>
      <c r="P116" s="11">
        <f t="shared" si="26"/>
        <v>0</v>
      </c>
      <c r="Q116" s="1">
        <f t="shared" si="27"/>
        <v>0</v>
      </c>
      <c r="S116" s="14" t="str">
        <f t="shared" si="28"/>
        <v>A</v>
      </c>
      <c r="U116" s="1">
        <f t="shared" si="29"/>
        <v>0</v>
      </c>
      <c r="V116" s="1">
        <f t="shared" si="30"/>
        <v>0</v>
      </c>
      <c r="W116" s="1">
        <f t="shared" si="31"/>
        <v>0</v>
      </c>
      <c r="X116" s="20">
        <f t="shared" si="32"/>
        <v>0</v>
      </c>
      <c r="Y116" s="22">
        <f t="shared" si="33"/>
        <v>1</v>
      </c>
      <c r="AA116" s="47"/>
    </row>
    <row r="117" spans="1:27" hidden="1" x14ac:dyDescent="0.25">
      <c r="A117" s="57" t="s">
        <v>148</v>
      </c>
      <c r="B117" s="1">
        <v>0</v>
      </c>
      <c r="C117" s="1">
        <v>0</v>
      </c>
      <c r="D117" s="1">
        <v>0</v>
      </c>
      <c r="E117" s="1">
        <v>0</v>
      </c>
      <c r="G117" s="1">
        <f t="shared" si="17"/>
        <v>0</v>
      </c>
      <c r="H117" s="1">
        <f t="shared" si="18"/>
        <v>0</v>
      </c>
      <c r="I117" s="2">
        <f t="shared" si="19"/>
        <v>0</v>
      </c>
      <c r="J117" s="2">
        <f t="shared" si="20"/>
        <v>0</v>
      </c>
      <c r="K117" s="2">
        <f t="shared" si="21"/>
        <v>0</v>
      </c>
      <c r="L117" s="10">
        <f t="shared" si="22"/>
        <v>1</v>
      </c>
      <c r="M117" s="73" t="str">
        <f t="shared" si="23"/>
        <v/>
      </c>
      <c r="N117">
        <f t="shared" si="24"/>
        <v>1</v>
      </c>
      <c r="O117" s="12">
        <f t="shared" si="25"/>
        <v>0</v>
      </c>
      <c r="P117" s="11">
        <f t="shared" si="26"/>
        <v>0</v>
      </c>
      <c r="Q117" s="1">
        <f t="shared" si="27"/>
        <v>0</v>
      </c>
      <c r="S117" s="14" t="str">
        <f t="shared" si="28"/>
        <v>A</v>
      </c>
      <c r="U117" s="1">
        <f t="shared" si="29"/>
        <v>0</v>
      </c>
      <c r="V117" s="1">
        <f t="shared" si="30"/>
        <v>0</v>
      </c>
      <c r="W117" s="1">
        <f t="shared" si="31"/>
        <v>0</v>
      </c>
      <c r="X117" s="20">
        <f t="shared" si="32"/>
        <v>0</v>
      </c>
      <c r="Y117" s="22">
        <f t="shared" si="33"/>
        <v>1</v>
      </c>
      <c r="AA117" s="47"/>
    </row>
    <row r="118" spans="1:27" hidden="1" x14ac:dyDescent="0.25">
      <c r="A118" s="57" t="s">
        <v>149</v>
      </c>
      <c r="B118" s="1">
        <v>0</v>
      </c>
      <c r="C118" s="1">
        <v>0</v>
      </c>
      <c r="D118" s="1">
        <v>0</v>
      </c>
      <c r="E118" s="1">
        <v>0</v>
      </c>
      <c r="G118" s="1">
        <f t="shared" si="17"/>
        <v>0</v>
      </c>
      <c r="H118" s="1">
        <f t="shared" si="18"/>
        <v>0</v>
      </c>
      <c r="I118" s="2">
        <f t="shared" si="19"/>
        <v>0</v>
      </c>
      <c r="J118" s="2">
        <f t="shared" si="20"/>
        <v>0</v>
      </c>
      <c r="K118" s="2">
        <f t="shared" si="21"/>
        <v>0</v>
      </c>
      <c r="L118" s="10">
        <f t="shared" si="22"/>
        <v>1</v>
      </c>
      <c r="M118" s="73" t="str">
        <f t="shared" si="23"/>
        <v/>
      </c>
      <c r="N118">
        <f t="shared" si="24"/>
        <v>1</v>
      </c>
      <c r="O118" s="12">
        <f t="shared" si="25"/>
        <v>0</v>
      </c>
      <c r="P118" s="11">
        <f t="shared" si="26"/>
        <v>0</v>
      </c>
      <c r="Q118" s="1">
        <f t="shared" si="27"/>
        <v>0</v>
      </c>
      <c r="S118" s="14" t="str">
        <f t="shared" si="28"/>
        <v>A</v>
      </c>
      <c r="U118" s="1">
        <f t="shared" si="29"/>
        <v>0</v>
      </c>
      <c r="V118" s="1">
        <f t="shared" si="30"/>
        <v>0</v>
      </c>
      <c r="W118" s="1">
        <f t="shared" si="31"/>
        <v>0</v>
      </c>
      <c r="X118" s="20">
        <f t="shared" si="32"/>
        <v>0</v>
      </c>
      <c r="Y118" s="22">
        <f t="shared" si="33"/>
        <v>1</v>
      </c>
      <c r="AA118" s="47"/>
    </row>
    <row r="119" spans="1:27" hidden="1" x14ac:dyDescent="0.25">
      <c r="A119" s="57" t="s">
        <v>150</v>
      </c>
      <c r="B119" s="1">
        <v>0</v>
      </c>
      <c r="C119" s="1">
        <v>0</v>
      </c>
      <c r="D119" s="1">
        <v>0</v>
      </c>
      <c r="E119" s="1">
        <v>0</v>
      </c>
      <c r="G119" s="1">
        <f t="shared" si="17"/>
        <v>0</v>
      </c>
      <c r="H119" s="1">
        <f t="shared" si="18"/>
        <v>0</v>
      </c>
      <c r="I119" s="2">
        <f t="shared" si="19"/>
        <v>0</v>
      </c>
      <c r="J119" s="2">
        <f t="shared" si="20"/>
        <v>0</v>
      </c>
      <c r="K119" s="2">
        <f t="shared" si="21"/>
        <v>0</v>
      </c>
      <c r="L119" s="10">
        <f t="shared" si="22"/>
        <v>1</v>
      </c>
      <c r="M119" s="73" t="str">
        <f t="shared" si="23"/>
        <v/>
      </c>
      <c r="N119">
        <f t="shared" si="24"/>
        <v>1</v>
      </c>
      <c r="O119" s="12">
        <f t="shared" si="25"/>
        <v>0</v>
      </c>
      <c r="P119" s="11">
        <f t="shared" si="26"/>
        <v>0</v>
      </c>
      <c r="Q119" s="1">
        <f t="shared" si="27"/>
        <v>0</v>
      </c>
      <c r="S119" s="14" t="str">
        <f t="shared" si="28"/>
        <v>A</v>
      </c>
      <c r="U119" s="1">
        <f t="shared" si="29"/>
        <v>0</v>
      </c>
      <c r="V119" s="1">
        <f t="shared" si="30"/>
        <v>0</v>
      </c>
      <c r="W119" s="1">
        <f t="shared" si="31"/>
        <v>0</v>
      </c>
      <c r="X119" s="20">
        <f t="shared" si="32"/>
        <v>0</v>
      </c>
      <c r="Y119" s="22">
        <f t="shared" si="33"/>
        <v>1</v>
      </c>
      <c r="AA119" s="47"/>
    </row>
    <row r="120" spans="1:27" hidden="1" x14ac:dyDescent="0.25">
      <c r="A120" s="57" t="s">
        <v>151</v>
      </c>
      <c r="B120" s="1">
        <v>0</v>
      </c>
      <c r="C120" s="1">
        <v>0</v>
      </c>
      <c r="D120" s="1">
        <v>0</v>
      </c>
      <c r="E120" s="1">
        <v>0</v>
      </c>
      <c r="G120" s="1">
        <f t="shared" si="17"/>
        <v>0</v>
      </c>
      <c r="H120" s="1">
        <f t="shared" si="18"/>
        <v>0</v>
      </c>
      <c r="I120" s="2">
        <f t="shared" si="19"/>
        <v>0</v>
      </c>
      <c r="J120" s="2">
        <f t="shared" si="20"/>
        <v>0</v>
      </c>
      <c r="K120" s="2">
        <f t="shared" si="21"/>
        <v>0</v>
      </c>
      <c r="L120" s="10">
        <f t="shared" si="22"/>
        <v>1</v>
      </c>
      <c r="M120" s="73" t="str">
        <f t="shared" si="23"/>
        <v/>
      </c>
      <c r="N120">
        <f t="shared" si="24"/>
        <v>1</v>
      </c>
      <c r="O120" s="12">
        <f t="shared" si="25"/>
        <v>0</v>
      </c>
      <c r="P120" s="11">
        <f t="shared" si="26"/>
        <v>0</v>
      </c>
      <c r="Q120" s="1">
        <f t="shared" si="27"/>
        <v>0</v>
      </c>
      <c r="S120" s="14" t="str">
        <f t="shared" si="28"/>
        <v>A</v>
      </c>
      <c r="U120" s="1">
        <f t="shared" si="29"/>
        <v>0</v>
      </c>
      <c r="V120" s="1">
        <f t="shared" si="30"/>
        <v>0</v>
      </c>
      <c r="W120" s="1">
        <f t="shared" si="31"/>
        <v>0</v>
      </c>
      <c r="X120" s="20">
        <f t="shared" si="32"/>
        <v>0</v>
      </c>
      <c r="Y120" s="22">
        <f t="shared" si="33"/>
        <v>1</v>
      </c>
      <c r="AA120" s="47"/>
    </row>
    <row r="121" spans="1:27" hidden="1" x14ac:dyDescent="0.25">
      <c r="A121" s="57" t="s">
        <v>152</v>
      </c>
      <c r="B121" s="1">
        <v>0</v>
      </c>
      <c r="C121" s="1">
        <v>0</v>
      </c>
      <c r="D121" s="1">
        <v>0</v>
      </c>
      <c r="E121" s="1">
        <v>0</v>
      </c>
      <c r="G121" s="1">
        <f t="shared" si="17"/>
        <v>0</v>
      </c>
      <c r="H121" s="1">
        <f t="shared" si="18"/>
        <v>0</v>
      </c>
      <c r="I121" s="2">
        <f t="shared" si="19"/>
        <v>0</v>
      </c>
      <c r="J121" s="2">
        <f t="shared" si="20"/>
        <v>0</v>
      </c>
      <c r="K121" s="2">
        <f t="shared" si="21"/>
        <v>0</v>
      </c>
      <c r="L121" s="10">
        <f t="shared" si="22"/>
        <v>1</v>
      </c>
      <c r="M121" s="73" t="str">
        <f t="shared" si="23"/>
        <v/>
      </c>
      <c r="N121">
        <f t="shared" si="24"/>
        <v>1</v>
      </c>
      <c r="O121" s="12">
        <f t="shared" si="25"/>
        <v>0</v>
      </c>
      <c r="P121" s="11">
        <f t="shared" si="26"/>
        <v>0</v>
      </c>
      <c r="Q121" s="1">
        <f t="shared" si="27"/>
        <v>0</v>
      </c>
      <c r="S121" s="14" t="str">
        <f t="shared" si="28"/>
        <v>A</v>
      </c>
      <c r="U121" s="1">
        <f t="shared" si="29"/>
        <v>0</v>
      </c>
      <c r="V121" s="1">
        <f t="shared" si="30"/>
        <v>0</v>
      </c>
      <c r="W121" s="1">
        <f t="shared" si="31"/>
        <v>0</v>
      </c>
      <c r="X121" s="20">
        <f t="shared" si="32"/>
        <v>0</v>
      </c>
      <c r="Y121" s="22">
        <f t="shared" si="33"/>
        <v>1</v>
      </c>
      <c r="AA121" s="47"/>
    </row>
    <row r="122" spans="1:27" hidden="1" x14ac:dyDescent="0.25">
      <c r="A122" s="57" t="s">
        <v>153</v>
      </c>
      <c r="B122" s="1">
        <v>0</v>
      </c>
      <c r="C122" s="1">
        <v>0</v>
      </c>
      <c r="D122" s="1">
        <v>0</v>
      </c>
      <c r="E122" s="1">
        <v>0</v>
      </c>
      <c r="G122" s="1">
        <f t="shared" si="17"/>
        <v>0</v>
      </c>
      <c r="H122" s="1">
        <f t="shared" si="18"/>
        <v>0</v>
      </c>
      <c r="I122" s="2">
        <f t="shared" si="19"/>
        <v>0</v>
      </c>
      <c r="J122" s="2">
        <f t="shared" si="20"/>
        <v>0</v>
      </c>
      <c r="K122" s="2">
        <f t="shared" si="21"/>
        <v>0</v>
      </c>
      <c r="L122" s="10">
        <f t="shared" si="22"/>
        <v>1</v>
      </c>
      <c r="M122" s="73" t="str">
        <f t="shared" si="23"/>
        <v/>
      </c>
      <c r="N122">
        <f t="shared" si="24"/>
        <v>1</v>
      </c>
      <c r="O122" s="12">
        <f t="shared" si="25"/>
        <v>0</v>
      </c>
      <c r="P122" s="11">
        <f t="shared" si="26"/>
        <v>0</v>
      </c>
      <c r="Q122" s="1">
        <f t="shared" si="27"/>
        <v>0</v>
      </c>
      <c r="S122" s="14" t="str">
        <f t="shared" si="28"/>
        <v>A</v>
      </c>
      <c r="U122" s="1">
        <f t="shared" si="29"/>
        <v>0</v>
      </c>
      <c r="V122" s="1">
        <f t="shared" si="30"/>
        <v>0</v>
      </c>
      <c r="W122" s="1">
        <f t="shared" si="31"/>
        <v>0</v>
      </c>
      <c r="X122" s="20">
        <f t="shared" si="32"/>
        <v>0</v>
      </c>
      <c r="Y122" s="22">
        <f t="shared" si="33"/>
        <v>1</v>
      </c>
      <c r="AA122" s="47"/>
    </row>
    <row r="123" spans="1:27" hidden="1" x14ac:dyDescent="0.25">
      <c r="A123" s="57" t="s">
        <v>154</v>
      </c>
      <c r="B123" s="1">
        <v>0</v>
      </c>
      <c r="C123" s="1">
        <v>0</v>
      </c>
      <c r="D123" s="1">
        <v>0</v>
      </c>
      <c r="E123" s="1">
        <v>0</v>
      </c>
      <c r="G123" s="1">
        <f t="shared" si="17"/>
        <v>0</v>
      </c>
      <c r="H123" s="1">
        <f t="shared" si="18"/>
        <v>0</v>
      </c>
      <c r="I123" s="2">
        <f t="shared" si="19"/>
        <v>0</v>
      </c>
      <c r="J123" s="2">
        <f t="shared" si="20"/>
        <v>0</v>
      </c>
      <c r="K123" s="2">
        <f t="shared" si="21"/>
        <v>0</v>
      </c>
      <c r="L123" s="10">
        <f t="shared" si="22"/>
        <v>1</v>
      </c>
      <c r="M123" s="73" t="str">
        <f t="shared" si="23"/>
        <v/>
      </c>
      <c r="N123">
        <f t="shared" si="24"/>
        <v>1</v>
      </c>
      <c r="O123" s="12">
        <f t="shared" si="25"/>
        <v>0</v>
      </c>
      <c r="P123" s="11">
        <f t="shared" si="26"/>
        <v>0</v>
      </c>
      <c r="Q123" s="1">
        <f t="shared" si="27"/>
        <v>0</v>
      </c>
      <c r="S123" s="14" t="str">
        <f t="shared" si="28"/>
        <v>A</v>
      </c>
      <c r="U123" s="1">
        <f t="shared" si="29"/>
        <v>0</v>
      </c>
      <c r="V123" s="1">
        <f t="shared" si="30"/>
        <v>0</v>
      </c>
      <c r="W123" s="1">
        <f t="shared" si="31"/>
        <v>0</v>
      </c>
      <c r="X123" s="20">
        <f t="shared" si="32"/>
        <v>0</v>
      </c>
      <c r="Y123" s="22">
        <f t="shared" si="33"/>
        <v>1</v>
      </c>
      <c r="AA123" s="47"/>
    </row>
    <row r="124" spans="1:27" hidden="1" x14ac:dyDescent="0.25">
      <c r="A124" s="57" t="s">
        <v>155</v>
      </c>
      <c r="B124" s="1">
        <v>0</v>
      </c>
      <c r="C124" s="1">
        <v>0</v>
      </c>
      <c r="D124" s="1">
        <v>0</v>
      </c>
      <c r="E124" s="1">
        <v>0</v>
      </c>
      <c r="G124" s="1">
        <f t="shared" si="17"/>
        <v>0</v>
      </c>
      <c r="H124" s="1">
        <f t="shared" si="18"/>
        <v>0</v>
      </c>
      <c r="I124" s="2">
        <f t="shared" si="19"/>
        <v>0</v>
      </c>
      <c r="J124" s="2">
        <f t="shared" si="20"/>
        <v>0</v>
      </c>
      <c r="K124" s="2">
        <f t="shared" si="21"/>
        <v>0</v>
      </c>
      <c r="L124" s="10">
        <f t="shared" si="22"/>
        <v>1</v>
      </c>
      <c r="M124" s="73" t="str">
        <f t="shared" si="23"/>
        <v/>
      </c>
      <c r="N124">
        <f t="shared" si="24"/>
        <v>1</v>
      </c>
      <c r="O124" s="12">
        <f t="shared" si="25"/>
        <v>0</v>
      </c>
      <c r="P124" s="11">
        <f t="shared" si="26"/>
        <v>0</v>
      </c>
      <c r="Q124" s="1">
        <f t="shared" si="27"/>
        <v>0</v>
      </c>
      <c r="S124" s="14" t="str">
        <f t="shared" si="28"/>
        <v>A</v>
      </c>
      <c r="U124" s="1">
        <f t="shared" si="29"/>
        <v>0</v>
      </c>
      <c r="V124" s="1">
        <f t="shared" si="30"/>
        <v>0</v>
      </c>
      <c r="W124" s="1">
        <f t="shared" si="31"/>
        <v>0</v>
      </c>
      <c r="X124" s="20">
        <f t="shared" si="32"/>
        <v>0</v>
      </c>
      <c r="Y124" s="22">
        <f t="shared" si="33"/>
        <v>1</v>
      </c>
      <c r="AA124" s="47"/>
    </row>
    <row r="125" spans="1:27" hidden="1" x14ac:dyDescent="0.25">
      <c r="A125" s="57" t="s">
        <v>156</v>
      </c>
      <c r="B125" s="1">
        <v>0</v>
      </c>
      <c r="C125" s="1">
        <v>0</v>
      </c>
      <c r="D125" s="1">
        <v>0</v>
      </c>
      <c r="E125" s="1">
        <v>0</v>
      </c>
      <c r="G125" s="1">
        <f t="shared" si="17"/>
        <v>0</v>
      </c>
      <c r="H125" s="1">
        <f t="shared" si="18"/>
        <v>0</v>
      </c>
      <c r="I125" s="2">
        <f t="shared" si="19"/>
        <v>0</v>
      </c>
      <c r="J125" s="2">
        <f t="shared" si="20"/>
        <v>0</v>
      </c>
      <c r="K125" s="2">
        <f t="shared" si="21"/>
        <v>0</v>
      </c>
      <c r="L125" s="10">
        <f t="shared" si="22"/>
        <v>1</v>
      </c>
      <c r="M125" s="73" t="str">
        <f t="shared" si="23"/>
        <v/>
      </c>
      <c r="N125">
        <f t="shared" si="24"/>
        <v>1</v>
      </c>
      <c r="O125" s="12">
        <f t="shared" si="25"/>
        <v>0</v>
      </c>
      <c r="P125" s="11">
        <f t="shared" si="26"/>
        <v>0</v>
      </c>
      <c r="Q125" s="1">
        <f t="shared" si="27"/>
        <v>0</v>
      </c>
      <c r="S125" s="14" t="str">
        <f t="shared" si="28"/>
        <v>A</v>
      </c>
      <c r="U125" s="1">
        <f t="shared" si="29"/>
        <v>0</v>
      </c>
      <c r="V125" s="1">
        <f t="shared" si="30"/>
        <v>0</v>
      </c>
      <c r="W125" s="1">
        <f t="shared" si="31"/>
        <v>0</v>
      </c>
      <c r="X125" s="20">
        <f t="shared" si="32"/>
        <v>0</v>
      </c>
      <c r="Y125" s="22">
        <f t="shared" si="33"/>
        <v>1</v>
      </c>
      <c r="AA125" s="47"/>
    </row>
    <row r="126" spans="1:27" hidden="1" x14ac:dyDescent="0.25">
      <c r="A126" s="57" t="s">
        <v>157</v>
      </c>
      <c r="B126" s="1">
        <v>0</v>
      </c>
      <c r="C126" s="1">
        <v>0</v>
      </c>
      <c r="D126" s="1">
        <v>0</v>
      </c>
      <c r="E126" s="1">
        <v>0</v>
      </c>
      <c r="G126" s="1">
        <f t="shared" si="17"/>
        <v>0</v>
      </c>
      <c r="H126" s="1">
        <f t="shared" si="18"/>
        <v>0</v>
      </c>
      <c r="I126" s="2">
        <f t="shared" si="19"/>
        <v>0</v>
      </c>
      <c r="J126" s="2">
        <f t="shared" si="20"/>
        <v>0</v>
      </c>
      <c r="K126" s="2">
        <f t="shared" si="21"/>
        <v>0</v>
      </c>
      <c r="L126" s="10">
        <f t="shared" si="22"/>
        <v>1</v>
      </c>
      <c r="M126" s="73" t="str">
        <f t="shared" si="23"/>
        <v/>
      </c>
      <c r="N126">
        <f t="shared" si="24"/>
        <v>1</v>
      </c>
      <c r="O126" s="12">
        <f t="shared" si="25"/>
        <v>0</v>
      </c>
      <c r="P126" s="11">
        <f t="shared" si="26"/>
        <v>0</v>
      </c>
      <c r="Q126" s="1">
        <f t="shared" si="27"/>
        <v>0</v>
      </c>
      <c r="S126" s="14" t="str">
        <f t="shared" si="28"/>
        <v>A</v>
      </c>
      <c r="U126" s="1">
        <f t="shared" si="29"/>
        <v>0</v>
      </c>
      <c r="V126" s="1">
        <f t="shared" si="30"/>
        <v>0</v>
      </c>
      <c r="W126" s="1">
        <f t="shared" si="31"/>
        <v>0</v>
      </c>
      <c r="X126" s="20">
        <f t="shared" si="32"/>
        <v>0</v>
      </c>
      <c r="Y126" s="22">
        <f t="shared" si="33"/>
        <v>1</v>
      </c>
      <c r="AA126" s="47"/>
    </row>
    <row r="127" spans="1:27" hidden="1" x14ac:dyDescent="0.25">
      <c r="A127" s="57" t="s">
        <v>158</v>
      </c>
      <c r="B127" s="1">
        <v>0</v>
      </c>
      <c r="C127" s="1">
        <v>0</v>
      </c>
      <c r="D127" s="1">
        <v>0</v>
      </c>
      <c r="E127" s="1">
        <v>0</v>
      </c>
      <c r="G127" s="1">
        <f t="shared" si="17"/>
        <v>0</v>
      </c>
      <c r="H127" s="1">
        <f t="shared" si="18"/>
        <v>0</v>
      </c>
      <c r="I127" s="2">
        <f t="shared" si="19"/>
        <v>0</v>
      </c>
      <c r="J127" s="2">
        <f t="shared" si="20"/>
        <v>0</v>
      </c>
      <c r="K127" s="2">
        <f t="shared" si="21"/>
        <v>0</v>
      </c>
      <c r="L127" s="10">
        <f t="shared" si="22"/>
        <v>1</v>
      </c>
      <c r="M127" s="73" t="str">
        <f t="shared" si="23"/>
        <v/>
      </c>
      <c r="N127">
        <f t="shared" si="24"/>
        <v>1</v>
      </c>
      <c r="O127" s="12">
        <f t="shared" si="25"/>
        <v>0</v>
      </c>
      <c r="P127" s="11">
        <f t="shared" si="26"/>
        <v>0</v>
      </c>
      <c r="Q127" s="1">
        <f t="shared" si="27"/>
        <v>0</v>
      </c>
      <c r="S127" s="14" t="str">
        <f t="shared" si="28"/>
        <v>A</v>
      </c>
      <c r="U127" s="1">
        <f t="shared" si="29"/>
        <v>0</v>
      </c>
      <c r="V127" s="1">
        <f t="shared" si="30"/>
        <v>0</v>
      </c>
      <c r="W127" s="1">
        <f t="shared" si="31"/>
        <v>0</v>
      </c>
      <c r="X127" s="20">
        <f t="shared" si="32"/>
        <v>0</v>
      </c>
      <c r="Y127" s="22">
        <f t="shared" si="33"/>
        <v>1</v>
      </c>
      <c r="AA127" s="47"/>
    </row>
    <row r="128" spans="1:27" hidden="1" x14ac:dyDescent="0.25">
      <c r="A128" s="57" t="s">
        <v>159</v>
      </c>
      <c r="B128" s="1">
        <v>0</v>
      </c>
      <c r="C128" s="1">
        <v>0</v>
      </c>
      <c r="D128" s="1">
        <v>0</v>
      </c>
      <c r="E128" s="1">
        <v>0</v>
      </c>
      <c r="G128" s="1">
        <f t="shared" si="17"/>
        <v>0</v>
      </c>
      <c r="H128" s="1">
        <f t="shared" si="18"/>
        <v>0</v>
      </c>
      <c r="I128" s="2">
        <f t="shared" si="19"/>
        <v>0</v>
      </c>
      <c r="J128" s="2">
        <f t="shared" si="20"/>
        <v>0</v>
      </c>
      <c r="K128" s="2">
        <f t="shared" si="21"/>
        <v>0</v>
      </c>
      <c r="L128" s="10">
        <f t="shared" si="22"/>
        <v>1</v>
      </c>
      <c r="M128" s="73" t="str">
        <f t="shared" si="23"/>
        <v/>
      </c>
      <c r="N128">
        <f t="shared" si="24"/>
        <v>1</v>
      </c>
      <c r="O128" s="12">
        <f t="shared" si="25"/>
        <v>0</v>
      </c>
      <c r="P128" s="11">
        <f t="shared" si="26"/>
        <v>0</v>
      </c>
      <c r="Q128" s="1">
        <f t="shared" si="27"/>
        <v>0</v>
      </c>
      <c r="S128" s="14" t="str">
        <f t="shared" si="28"/>
        <v>A</v>
      </c>
      <c r="U128" s="1">
        <f t="shared" si="29"/>
        <v>0</v>
      </c>
      <c r="V128" s="1">
        <f t="shared" si="30"/>
        <v>0</v>
      </c>
      <c r="W128" s="1">
        <f t="shared" si="31"/>
        <v>0</v>
      </c>
      <c r="X128" s="20">
        <f t="shared" si="32"/>
        <v>0</v>
      </c>
      <c r="Y128" s="22">
        <f t="shared" si="33"/>
        <v>1</v>
      </c>
      <c r="AA128" s="47"/>
    </row>
    <row r="129" spans="1:34" x14ac:dyDescent="0.25">
      <c r="A129" s="57" t="s">
        <v>160</v>
      </c>
      <c r="B129" s="1">
        <v>0</v>
      </c>
      <c r="C129" s="1">
        <v>0</v>
      </c>
      <c r="D129" s="1">
        <v>0</v>
      </c>
      <c r="E129" s="1">
        <v>0</v>
      </c>
      <c r="G129" s="1">
        <f t="shared" si="17"/>
        <v>0</v>
      </c>
      <c r="H129" s="1">
        <f t="shared" si="18"/>
        <v>0</v>
      </c>
      <c r="I129" s="2">
        <f t="shared" si="19"/>
        <v>0</v>
      </c>
      <c r="J129" s="2">
        <f t="shared" si="20"/>
        <v>0</v>
      </c>
      <c r="K129" s="2">
        <f t="shared" si="21"/>
        <v>0</v>
      </c>
      <c r="L129" s="10">
        <f t="shared" si="22"/>
        <v>1</v>
      </c>
      <c r="M129" s="73" t="str">
        <f t="shared" si="23"/>
        <v/>
      </c>
      <c r="N129">
        <f t="shared" si="24"/>
        <v>1</v>
      </c>
      <c r="O129" s="12">
        <f t="shared" si="25"/>
        <v>0</v>
      </c>
      <c r="P129" s="11">
        <f t="shared" si="26"/>
        <v>0</v>
      </c>
      <c r="Q129" s="1">
        <f t="shared" si="27"/>
        <v>0</v>
      </c>
      <c r="S129" s="14" t="str">
        <f t="shared" si="28"/>
        <v>A</v>
      </c>
      <c r="U129" s="1">
        <f t="shared" si="29"/>
        <v>0</v>
      </c>
      <c r="V129" s="1">
        <f t="shared" si="30"/>
        <v>0</v>
      </c>
      <c r="W129" s="1">
        <f t="shared" si="31"/>
        <v>0</v>
      </c>
      <c r="X129" s="20">
        <f t="shared" si="32"/>
        <v>0</v>
      </c>
      <c r="Y129" s="22">
        <f t="shared" si="33"/>
        <v>1</v>
      </c>
      <c r="Z129" s="32" t="s">
        <v>40</v>
      </c>
      <c r="AA129" s="47"/>
      <c r="AB129" s="32" t="str">
        <f>A129</f>
        <v>2025-01-06 00:00:00</v>
      </c>
      <c r="AC129" s="1">
        <f>SUM(U129:U152)</f>
        <v>0</v>
      </c>
      <c r="AD129" s="1">
        <f>AVERAGE(V129:V152)</f>
        <v>0</v>
      </c>
      <c r="AE129" s="1">
        <f>SUM(W129:W152)</f>
        <v>0</v>
      </c>
      <c r="AF129" s="1">
        <f>SUM(X129:X152)</f>
        <v>0</v>
      </c>
      <c r="AG129" s="35">
        <f>AVERAGE(Y129:Y152)</f>
        <v>1</v>
      </c>
      <c r="AH129" s="37">
        <f>DAY(A129)</f>
        <v>6</v>
      </c>
    </row>
    <row r="130" spans="1:34" hidden="1" x14ac:dyDescent="0.25">
      <c r="A130" s="57" t="s">
        <v>161</v>
      </c>
      <c r="B130" s="1">
        <v>0</v>
      </c>
      <c r="C130" s="1">
        <v>0</v>
      </c>
      <c r="D130" s="1">
        <v>0</v>
      </c>
      <c r="E130" s="1">
        <v>0</v>
      </c>
      <c r="G130" s="1">
        <f t="shared" si="17"/>
        <v>0</v>
      </c>
      <c r="H130" s="1">
        <f t="shared" si="18"/>
        <v>0</v>
      </c>
      <c r="I130" s="2">
        <f t="shared" si="19"/>
        <v>0</v>
      </c>
      <c r="J130" s="2">
        <f t="shared" si="20"/>
        <v>0</v>
      </c>
      <c r="K130" s="2">
        <f t="shared" si="21"/>
        <v>0</v>
      </c>
      <c r="L130" s="10">
        <f t="shared" si="22"/>
        <v>1</v>
      </c>
      <c r="M130" s="73" t="str">
        <f t="shared" si="23"/>
        <v/>
      </c>
      <c r="N130">
        <f t="shared" si="24"/>
        <v>1</v>
      </c>
      <c r="O130" s="12">
        <f t="shared" si="25"/>
        <v>0</v>
      </c>
      <c r="P130" s="11">
        <f t="shared" si="26"/>
        <v>0</v>
      </c>
      <c r="Q130" s="1">
        <f t="shared" si="27"/>
        <v>0</v>
      </c>
      <c r="S130" s="14" t="str">
        <f t="shared" si="28"/>
        <v>A</v>
      </c>
      <c r="U130" s="1">
        <f t="shared" si="29"/>
        <v>0</v>
      </c>
      <c r="V130" s="1">
        <f t="shared" si="30"/>
        <v>0</v>
      </c>
      <c r="W130" s="1">
        <f t="shared" si="31"/>
        <v>0</v>
      </c>
      <c r="X130" s="20">
        <f t="shared" si="32"/>
        <v>0</v>
      </c>
      <c r="Y130" s="22">
        <f t="shared" si="33"/>
        <v>1</v>
      </c>
      <c r="AA130" s="47"/>
    </row>
    <row r="131" spans="1:34" hidden="1" x14ac:dyDescent="0.25">
      <c r="A131" s="57" t="s">
        <v>162</v>
      </c>
      <c r="B131" s="1">
        <v>0</v>
      </c>
      <c r="C131" s="1">
        <v>0</v>
      </c>
      <c r="D131" s="1">
        <v>0</v>
      </c>
      <c r="E131" s="1">
        <v>0</v>
      </c>
      <c r="G131" s="1">
        <f t="shared" si="17"/>
        <v>0</v>
      </c>
      <c r="H131" s="1">
        <f t="shared" si="18"/>
        <v>0</v>
      </c>
      <c r="I131" s="2">
        <f t="shared" si="19"/>
        <v>0</v>
      </c>
      <c r="J131" s="2">
        <f t="shared" si="20"/>
        <v>0</v>
      </c>
      <c r="K131" s="2">
        <f t="shared" si="21"/>
        <v>0</v>
      </c>
      <c r="L131" s="10">
        <f t="shared" si="22"/>
        <v>1</v>
      </c>
      <c r="M131" s="73" t="str">
        <f t="shared" si="23"/>
        <v/>
      </c>
      <c r="N131">
        <f t="shared" si="24"/>
        <v>1</v>
      </c>
      <c r="O131" s="12">
        <f t="shared" si="25"/>
        <v>0</v>
      </c>
      <c r="P131" s="11">
        <f t="shared" si="26"/>
        <v>0</v>
      </c>
      <c r="Q131" s="1">
        <f t="shared" si="27"/>
        <v>0</v>
      </c>
      <c r="S131" s="14" t="str">
        <f t="shared" si="28"/>
        <v>A</v>
      </c>
      <c r="U131" s="1">
        <f t="shared" si="29"/>
        <v>0</v>
      </c>
      <c r="V131" s="1">
        <f t="shared" si="30"/>
        <v>0</v>
      </c>
      <c r="W131" s="1">
        <f t="shared" si="31"/>
        <v>0</v>
      </c>
      <c r="X131" s="20">
        <f t="shared" si="32"/>
        <v>0</v>
      </c>
      <c r="Y131" s="22">
        <f t="shared" si="33"/>
        <v>1</v>
      </c>
      <c r="AA131" s="47"/>
    </row>
    <row r="132" spans="1:34" hidden="1" x14ac:dyDescent="0.25">
      <c r="A132" s="57" t="s">
        <v>163</v>
      </c>
      <c r="B132" s="1">
        <v>0</v>
      </c>
      <c r="C132" s="1">
        <v>0</v>
      </c>
      <c r="D132" s="1">
        <v>0</v>
      </c>
      <c r="E132" s="1">
        <v>0</v>
      </c>
      <c r="G132" s="1">
        <f t="shared" si="17"/>
        <v>0</v>
      </c>
      <c r="H132" s="1">
        <f t="shared" si="18"/>
        <v>0</v>
      </c>
      <c r="I132" s="2">
        <f t="shared" si="19"/>
        <v>0</v>
      </c>
      <c r="J132" s="2">
        <f t="shared" si="20"/>
        <v>0</v>
      </c>
      <c r="K132" s="2">
        <f t="shared" si="21"/>
        <v>0</v>
      </c>
      <c r="L132" s="10">
        <f t="shared" si="22"/>
        <v>1</v>
      </c>
      <c r="M132" s="73" t="str">
        <f t="shared" si="23"/>
        <v/>
      </c>
      <c r="N132">
        <f t="shared" si="24"/>
        <v>1</v>
      </c>
      <c r="O132" s="12">
        <f t="shared" si="25"/>
        <v>0</v>
      </c>
      <c r="P132" s="11">
        <f t="shared" si="26"/>
        <v>0</v>
      </c>
      <c r="Q132" s="1">
        <f t="shared" si="27"/>
        <v>0</v>
      </c>
      <c r="S132" s="14" t="str">
        <f t="shared" si="28"/>
        <v>A</v>
      </c>
      <c r="U132" s="1">
        <f t="shared" si="29"/>
        <v>0</v>
      </c>
      <c r="V132" s="1">
        <f t="shared" si="30"/>
        <v>0</v>
      </c>
      <c r="W132" s="1">
        <f t="shared" si="31"/>
        <v>0</v>
      </c>
      <c r="X132" s="20">
        <f t="shared" si="32"/>
        <v>0</v>
      </c>
      <c r="Y132" s="22">
        <f t="shared" si="33"/>
        <v>1</v>
      </c>
      <c r="AA132" s="47"/>
    </row>
    <row r="133" spans="1:34" hidden="1" x14ac:dyDescent="0.25">
      <c r="A133" s="57" t="s">
        <v>164</v>
      </c>
      <c r="B133" s="1">
        <v>0</v>
      </c>
      <c r="C133" s="1">
        <v>0</v>
      </c>
      <c r="D133" s="1">
        <v>0</v>
      </c>
      <c r="E133" s="1">
        <v>0</v>
      </c>
      <c r="G133" s="1">
        <f t="shared" si="17"/>
        <v>0</v>
      </c>
      <c r="H133" s="1">
        <f t="shared" si="18"/>
        <v>0</v>
      </c>
      <c r="I133" s="2">
        <f t="shared" si="19"/>
        <v>0</v>
      </c>
      <c r="J133" s="2">
        <f t="shared" si="20"/>
        <v>0</v>
      </c>
      <c r="K133" s="2">
        <f t="shared" si="21"/>
        <v>0</v>
      </c>
      <c r="L133" s="10">
        <f t="shared" si="22"/>
        <v>1</v>
      </c>
      <c r="M133" s="73" t="str">
        <f t="shared" si="23"/>
        <v/>
      </c>
      <c r="N133">
        <f t="shared" si="24"/>
        <v>1</v>
      </c>
      <c r="O133" s="12">
        <f t="shared" si="25"/>
        <v>0</v>
      </c>
      <c r="P133" s="11">
        <f t="shared" si="26"/>
        <v>0</v>
      </c>
      <c r="Q133" s="1">
        <f t="shared" si="27"/>
        <v>0</v>
      </c>
      <c r="S133" s="14" t="str">
        <f t="shared" si="28"/>
        <v>A</v>
      </c>
      <c r="U133" s="1">
        <f t="shared" si="29"/>
        <v>0</v>
      </c>
      <c r="V133" s="1">
        <f t="shared" si="30"/>
        <v>0</v>
      </c>
      <c r="W133" s="1">
        <f t="shared" si="31"/>
        <v>0</v>
      </c>
      <c r="X133" s="20">
        <f t="shared" si="32"/>
        <v>0</v>
      </c>
      <c r="Y133" s="22">
        <f t="shared" si="33"/>
        <v>1</v>
      </c>
      <c r="AA133" s="47"/>
    </row>
    <row r="134" spans="1:34" hidden="1" x14ac:dyDescent="0.25">
      <c r="A134" s="57" t="s">
        <v>165</v>
      </c>
      <c r="B134" s="1">
        <v>0</v>
      </c>
      <c r="C134" s="1">
        <v>0</v>
      </c>
      <c r="D134" s="1">
        <v>0</v>
      </c>
      <c r="E134" s="1">
        <v>0</v>
      </c>
      <c r="G134" s="1">
        <f t="shared" si="17"/>
        <v>0</v>
      </c>
      <c r="H134" s="1">
        <f t="shared" si="18"/>
        <v>0</v>
      </c>
      <c r="I134" s="2">
        <f t="shared" si="19"/>
        <v>0</v>
      </c>
      <c r="J134" s="2">
        <f t="shared" si="20"/>
        <v>0</v>
      </c>
      <c r="K134" s="2">
        <f t="shared" si="21"/>
        <v>0</v>
      </c>
      <c r="L134" s="10">
        <f t="shared" si="22"/>
        <v>1</v>
      </c>
      <c r="M134" s="73" t="str">
        <f t="shared" si="23"/>
        <v/>
      </c>
      <c r="N134">
        <f t="shared" si="24"/>
        <v>1</v>
      </c>
      <c r="O134" s="12">
        <f t="shared" si="25"/>
        <v>0</v>
      </c>
      <c r="P134" s="11">
        <f t="shared" si="26"/>
        <v>0</v>
      </c>
      <c r="Q134" s="1">
        <f t="shared" si="27"/>
        <v>0</v>
      </c>
      <c r="S134" s="14" t="str">
        <f t="shared" si="28"/>
        <v>A</v>
      </c>
      <c r="U134" s="1">
        <f t="shared" si="29"/>
        <v>0</v>
      </c>
      <c r="V134" s="1">
        <f t="shared" si="30"/>
        <v>0</v>
      </c>
      <c r="W134" s="1">
        <f t="shared" si="31"/>
        <v>0</v>
      </c>
      <c r="X134" s="20">
        <f t="shared" si="32"/>
        <v>0</v>
      </c>
      <c r="Y134" s="22">
        <f t="shared" si="33"/>
        <v>1</v>
      </c>
      <c r="AA134" s="47"/>
    </row>
    <row r="135" spans="1:34" hidden="1" x14ac:dyDescent="0.25">
      <c r="A135" s="57" t="s">
        <v>166</v>
      </c>
      <c r="B135" s="1">
        <v>0</v>
      </c>
      <c r="C135" s="1">
        <v>0</v>
      </c>
      <c r="D135" s="1">
        <v>0</v>
      </c>
      <c r="E135" s="1">
        <v>0</v>
      </c>
      <c r="G135" s="1">
        <f t="shared" si="17"/>
        <v>0</v>
      </c>
      <c r="H135" s="1">
        <f t="shared" si="18"/>
        <v>0</v>
      </c>
      <c r="I135" s="2">
        <f t="shared" si="19"/>
        <v>0</v>
      </c>
      <c r="J135" s="2">
        <f t="shared" si="20"/>
        <v>0</v>
      </c>
      <c r="K135" s="2">
        <f t="shared" si="21"/>
        <v>0</v>
      </c>
      <c r="L135" s="10">
        <f t="shared" si="22"/>
        <v>1</v>
      </c>
      <c r="M135" s="73" t="str">
        <f t="shared" si="23"/>
        <v/>
      </c>
      <c r="N135">
        <f t="shared" si="24"/>
        <v>1</v>
      </c>
      <c r="O135" s="12">
        <f t="shared" si="25"/>
        <v>0</v>
      </c>
      <c r="P135" s="11">
        <f t="shared" si="26"/>
        <v>0</v>
      </c>
      <c r="Q135" s="1">
        <f t="shared" si="27"/>
        <v>0</v>
      </c>
      <c r="S135" s="14" t="str">
        <f t="shared" si="28"/>
        <v>A</v>
      </c>
      <c r="U135" s="1">
        <f t="shared" si="29"/>
        <v>0</v>
      </c>
      <c r="V135" s="1">
        <f t="shared" si="30"/>
        <v>0</v>
      </c>
      <c r="W135" s="1">
        <f t="shared" si="31"/>
        <v>0</v>
      </c>
      <c r="X135" s="20">
        <f t="shared" si="32"/>
        <v>0</v>
      </c>
      <c r="Y135" s="22">
        <f t="shared" si="33"/>
        <v>1</v>
      </c>
      <c r="AA135" s="47"/>
    </row>
    <row r="136" spans="1:34" hidden="1" x14ac:dyDescent="0.25">
      <c r="A136" s="57" t="s">
        <v>167</v>
      </c>
      <c r="B136" s="1">
        <v>0</v>
      </c>
      <c r="C136" s="1">
        <v>0</v>
      </c>
      <c r="D136" s="1">
        <v>0</v>
      </c>
      <c r="E136" s="1">
        <v>0</v>
      </c>
      <c r="G136" s="1">
        <f t="shared" si="17"/>
        <v>0</v>
      </c>
      <c r="H136" s="1">
        <f t="shared" si="18"/>
        <v>0</v>
      </c>
      <c r="I136" s="2">
        <f t="shared" si="19"/>
        <v>0</v>
      </c>
      <c r="J136" s="2">
        <f t="shared" si="20"/>
        <v>0</v>
      </c>
      <c r="K136" s="2">
        <f t="shared" si="21"/>
        <v>0</v>
      </c>
      <c r="L136" s="10">
        <f t="shared" si="22"/>
        <v>1</v>
      </c>
      <c r="M136" s="73" t="str">
        <f t="shared" si="23"/>
        <v/>
      </c>
      <c r="N136">
        <f t="shared" si="24"/>
        <v>1</v>
      </c>
      <c r="O136" s="12">
        <f t="shared" si="25"/>
        <v>0</v>
      </c>
      <c r="P136" s="11">
        <f t="shared" si="26"/>
        <v>0</v>
      </c>
      <c r="Q136" s="1">
        <f t="shared" si="27"/>
        <v>0</v>
      </c>
      <c r="S136" s="14" t="str">
        <f t="shared" si="28"/>
        <v>A</v>
      </c>
      <c r="U136" s="1">
        <f t="shared" si="29"/>
        <v>0</v>
      </c>
      <c r="V136" s="1">
        <f t="shared" si="30"/>
        <v>0</v>
      </c>
      <c r="W136" s="1">
        <f t="shared" si="31"/>
        <v>0</v>
      </c>
      <c r="X136" s="20">
        <f t="shared" si="32"/>
        <v>0</v>
      </c>
      <c r="Y136" s="22">
        <f t="shared" si="33"/>
        <v>1</v>
      </c>
      <c r="AA136" s="47"/>
    </row>
    <row r="137" spans="1:34" hidden="1" x14ac:dyDescent="0.25">
      <c r="A137" s="57" t="s">
        <v>168</v>
      </c>
      <c r="B137" s="1">
        <v>0</v>
      </c>
      <c r="C137" s="1">
        <v>0</v>
      </c>
      <c r="D137" s="1">
        <v>0</v>
      </c>
      <c r="E137" s="1">
        <v>0</v>
      </c>
      <c r="G137" s="1">
        <f t="shared" ref="G137:G200" si="34">D137-E137</f>
        <v>0</v>
      </c>
      <c r="H137" s="1">
        <f t="shared" ref="H137:H200" si="35">B137-C137</f>
        <v>0</v>
      </c>
      <c r="I137" s="2">
        <f t="shared" ref="I137:I200" si="36">D137-((D137/100)*I$8)</f>
        <v>0</v>
      </c>
      <c r="J137" s="2">
        <f t="shared" ref="J137:J200" si="37">D137-((D137/100)*J$8)</f>
        <v>0</v>
      </c>
      <c r="K137" s="2">
        <f t="shared" ref="K137:K200" si="38">D137-((D137/100)*K$8)</f>
        <v>0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1</v>
      </c>
      <c r="M137" s="73" t="str">
        <f t="shared" ref="M137:M200" si="40">IF(L136&lt;&gt;L137,L137,"")</f>
        <v/>
      </c>
      <c r="N137">
        <f t="shared" ref="N137:N200" si="41">L137</f>
        <v>1</v>
      </c>
      <c r="O137" s="12">
        <f t="shared" ref="O137:O200" si="42">IF(N137=1,(B137+(B137/(100-Q$4)*Q$4)),IF(N137=2,(B137+(B137/(100-Q$5)*Q$5)),IF(N137=3,(B137+(B137/(100-Q$6)*Q$6)),B137)))</f>
        <v>0</v>
      </c>
      <c r="P137" s="11">
        <f t="shared" ref="P137:P200" si="43">IF(O137&lt;&gt;"",O137-B137,"")</f>
        <v>0</v>
      </c>
      <c r="Q137" s="1">
        <f t="shared" ref="Q137:Q200" si="44">O137-P137</f>
        <v>0</v>
      </c>
      <c r="S137" s="14" t="str">
        <f t="shared" ref="S137:S200" si="45">IF(ROUND(B137,3)=ROUND(Q137,3),"A","B")</f>
        <v>A</v>
      </c>
      <c r="U137" s="1">
        <f t="shared" ref="U137:U200" si="46">B137</f>
        <v>0</v>
      </c>
      <c r="V137" s="1">
        <f t="shared" ref="V137:V200" si="47">E137</f>
        <v>0</v>
      </c>
      <c r="W137" s="1">
        <f t="shared" ref="W137:W200" si="48">P137</f>
        <v>0</v>
      </c>
      <c r="X137" s="20">
        <f t="shared" ref="X137:X200" si="49">W137*X$6</f>
        <v>0</v>
      </c>
      <c r="Y137" s="22">
        <f t="shared" ref="Y137:Y200" si="50">L137</f>
        <v>1</v>
      </c>
      <c r="AA137" s="47"/>
    </row>
    <row r="138" spans="1:34" hidden="1" x14ac:dyDescent="0.25">
      <c r="A138" s="57" t="s">
        <v>169</v>
      </c>
      <c r="B138" s="1">
        <v>0</v>
      </c>
      <c r="C138" s="1">
        <v>0</v>
      </c>
      <c r="D138" s="1">
        <v>0</v>
      </c>
      <c r="E138" s="1">
        <v>0</v>
      </c>
      <c r="G138" s="1">
        <f t="shared" si="34"/>
        <v>0</v>
      </c>
      <c r="H138" s="1">
        <f t="shared" si="35"/>
        <v>0</v>
      </c>
      <c r="I138" s="2">
        <f t="shared" si="36"/>
        <v>0</v>
      </c>
      <c r="J138" s="2">
        <f t="shared" si="37"/>
        <v>0</v>
      </c>
      <c r="K138" s="2">
        <f t="shared" si="38"/>
        <v>0</v>
      </c>
      <c r="L138" s="10">
        <f t="shared" si="39"/>
        <v>1</v>
      </c>
      <c r="M138" s="73" t="str">
        <f t="shared" si="40"/>
        <v/>
      </c>
      <c r="N138">
        <f t="shared" si="41"/>
        <v>1</v>
      </c>
      <c r="O138" s="12">
        <f t="shared" si="42"/>
        <v>0</v>
      </c>
      <c r="P138" s="11">
        <f t="shared" si="43"/>
        <v>0</v>
      </c>
      <c r="Q138" s="1">
        <f t="shared" si="44"/>
        <v>0</v>
      </c>
      <c r="S138" s="14" t="str">
        <f t="shared" si="45"/>
        <v>A</v>
      </c>
      <c r="U138" s="1">
        <f t="shared" si="46"/>
        <v>0</v>
      </c>
      <c r="V138" s="1">
        <f t="shared" si="47"/>
        <v>0</v>
      </c>
      <c r="W138" s="1">
        <f t="shared" si="48"/>
        <v>0</v>
      </c>
      <c r="X138" s="20">
        <f t="shared" si="49"/>
        <v>0</v>
      </c>
      <c r="Y138" s="22">
        <f t="shared" si="50"/>
        <v>1</v>
      </c>
      <c r="AA138" s="47"/>
    </row>
    <row r="139" spans="1:34" hidden="1" x14ac:dyDescent="0.25">
      <c r="A139" s="57" t="s">
        <v>170</v>
      </c>
      <c r="B139" s="1">
        <v>0</v>
      </c>
      <c r="C139" s="1">
        <v>0</v>
      </c>
      <c r="D139" s="1">
        <v>0</v>
      </c>
      <c r="E139" s="1">
        <v>0</v>
      </c>
      <c r="G139" s="1">
        <f t="shared" si="34"/>
        <v>0</v>
      </c>
      <c r="H139" s="1">
        <f t="shared" si="35"/>
        <v>0</v>
      </c>
      <c r="I139" s="2">
        <f t="shared" si="36"/>
        <v>0</v>
      </c>
      <c r="J139" s="2">
        <f t="shared" si="37"/>
        <v>0</v>
      </c>
      <c r="K139" s="2">
        <f t="shared" si="38"/>
        <v>0</v>
      </c>
      <c r="L139" s="10">
        <f t="shared" si="39"/>
        <v>1</v>
      </c>
      <c r="M139" s="73" t="str">
        <f t="shared" si="40"/>
        <v/>
      </c>
      <c r="N139">
        <f t="shared" si="41"/>
        <v>1</v>
      </c>
      <c r="O139" s="12">
        <f t="shared" si="42"/>
        <v>0</v>
      </c>
      <c r="P139" s="11">
        <f t="shared" si="43"/>
        <v>0</v>
      </c>
      <c r="Q139" s="1">
        <f t="shared" si="44"/>
        <v>0</v>
      </c>
      <c r="S139" s="14" t="str">
        <f t="shared" si="45"/>
        <v>A</v>
      </c>
      <c r="U139" s="1">
        <f t="shared" si="46"/>
        <v>0</v>
      </c>
      <c r="V139" s="1">
        <f t="shared" si="47"/>
        <v>0</v>
      </c>
      <c r="W139" s="1">
        <f t="shared" si="48"/>
        <v>0</v>
      </c>
      <c r="X139" s="20">
        <f t="shared" si="49"/>
        <v>0</v>
      </c>
      <c r="Y139" s="22">
        <f t="shared" si="50"/>
        <v>1</v>
      </c>
      <c r="AA139" s="47"/>
    </row>
    <row r="140" spans="1:34" hidden="1" x14ac:dyDescent="0.25">
      <c r="A140" s="57" t="s">
        <v>171</v>
      </c>
      <c r="B140" s="1">
        <v>0</v>
      </c>
      <c r="C140" s="1">
        <v>0</v>
      </c>
      <c r="D140" s="1">
        <v>0</v>
      </c>
      <c r="E140" s="1">
        <v>0</v>
      </c>
      <c r="G140" s="1">
        <f t="shared" si="34"/>
        <v>0</v>
      </c>
      <c r="H140" s="1">
        <f t="shared" si="35"/>
        <v>0</v>
      </c>
      <c r="I140" s="2">
        <f t="shared" si="36"/>
        <v>0</v>
      </c>
      <c r="J140" s="2">
        <f t="shared" si="37"/>
        <v>0</v>
      </c>
      <c r="K140" s="2">
        <f t="shared" si="38"/>
        <v>0</v>
      </c>
      <c r="L140" s="10">
        <f t="shared" si="39"/>
        <v>1</v>
      </c>
      <c r="M140" s="73" t="str">
        <f t="shared" si="40"/>
        <v/>
      </c>
      <c r="N140">
        <f t="shared" si="41"/>
        <v>1</v>
      </c>
      <c r="O140" s="12">
        <f t="shared" si="42"/>
        <v>0</v>
      </c>
      <c r="P140" s="11">
        <f t="shared" si="43"/>
        <v>0</v>
      </c>
      <c r="Q140" s="1">
        <f t="shared" si="44"/>
        <v>0</v>
      </c>
      <c r="S140" s="14" t="str">
        <f t="shared" si="45"/>
        <v>A</v>
      </c>
      <c r="U140" s="1">
        <f t="shared" si="46"/>
        <v>0</v>
      </c>
      <c r="V140" s="1">
        <f t="shared" si="47"/>
        <v>0</v>
      </c>
      <c r="W140" s="1">
        <f t="shared" si="48"/>
        <v>0</v>
      </c>
      <c r="X140" s="20">
        <f t="shared" si="49"/>
        <v>0</v>
      </c>
      <c r="Y140" s="22">
        <f t="shared" si="50"/>
        <v>1</v>
      </c>
      <c r="AA140" s="47"/>
    </row>
    <row r="141" spans="1:34" hidden="1" x14ac:dyDescent="0.25">
      <c r="A141" s="57" t="s">
        <v>172</v>
      </c>
      <c r="B141" s="1">
        <v>0</v>
      </c>
      <c r="C141" s="1">
        <v>0</v>
      </c>
      <c r="D141" s="1">
        <v>0</v>
      </c>
      <c r="E141" s="1">
        <v>0</v>
      </c>
      <c r="G141" s="1">
        <f t="shared" si="34"/>
        <v>0</v>
      </c>
      <c r="H141" s="1">
        <f t="shared" si="35"/>
        <v>0</v>
      </c>
      <c r="I141" s="2">
        <f t="shared" si="36"/>
        <v>0</v>
      </c>
      <c r="J141" s="2">
        <f t="shared" si="37"/>
        <v>0</v>
      </c>
      <c r="K141" s="2">
        <f t="shared" si="38"/>
        <v>0</v>
      </c>
      <c r="L141" s="10">
        <f t="shared" si="39"/>
        <v>1</v>
      </c>
      <c r="M141" s="73" t="str">
        <f t="shared" si="40"/>
        <v/>
      </c>
      <c r="N141">
        <f t="shared" si="41"/>
        <v>1</v>
      </c>
      <c r="O141" s="12">
        <f t="shared" si="42"/>
        <v>0</v>
      </c>
      <c r="P141" s="11">
        <f t="shared" si="43"/>
        <v>0</v>
      </c>
      <c r="Q141" s="1">
        <f t="shared" si="44"/>
        <v>0</v>
      </c>
      <c r="S141" s="14" t="str">
        <f t="shared" si="45"/>
        <v>A</v>
      </c>
      <c r="U141" s="1">
        <f t="shared" si="46"/>
        <v>0</v>
      </c>
      <c r="V141" s="1">
        <f t="shared" si="47"/>
        <v>0</v>
      </c>
      <c r="W141" s="1">
        <f t="shared" si="48"/>
        <v>0</v>
      </c>
      <c r="X141" s="20">
        <f t="shared" si="49"/>
        <v>0</v>
      </c>
      <c r="Y141" s="22">
        <f t="shared" si="50"/>
        <v>1</v>
      </c>
      <c r="AA141" s="47"/>
    </row>
    <row r="142" spans="1:34" hidden="1" x14ac:dyDescent="0.25">
      <c r="A142" s="57" t="s">
        <v>173</v>
      </c>
      <c r="B142" s="1">
        <v>0</v>
      </c>
      <c r="C142" s="1">
        <v>0</v>
      </c>
      <c r="D142" s="1">
        <v>0</v>
      </c>
      <c r="E142" s="1">
        <v>0</v>
      </c>
      <c r="G142" s="1">
        <f t="shared" si="34"/>
        <v>0</v>
      </c>
      <c r="H142" s="1">
        <f t="shared" si="35"/>
        <v>0</v>
      </c>
      <c r="I142" s="2">
        <f t="shared" si="36"/>
        <v>0</v>
      </c>
      <c r="J142" s="2">
        <f t="shared" si="37"/>
        <v>0</v>
      </c>
      <c r="K142" s="2">
        <f t="shared" si="38"/>
        <v>0</v>
      </c>
      <c r="L142" s="10">
        <f t="shared" si="39"/>
        <v>1</v>
      </c>
      <c r="M142" s="73" t="str">
        <f t="shared" si="40"/>
        <v/>
      </c>
      <c r="N142">
        <f t="shared" si="41"/>
        <v>1</v>
      </c>
      <c r="O142" s="12">
        <f t="shared" si="42"/>
        <v>0</v>
      </c>
      <c r="P142" s="11">
        <f t="shared" si="43"/>
        <v>0</v>
      </c>
      <c r="Q142" s="1">
        <f t="shared" si="44"/>
        <v>0</v>
      </c>
      <c r="S142" s="14" t="str">
        <f t="shared" si="45"/>
        <v>A</v>
      </c>
      <c r="U142" s="1">
        <f t="shared" si="46"/>
        <v>0</v>
      </c>
      <c r="V142" s="1">
        <f t="shared" si="47"/>
        <v>0</v>
      </c>
      <c r="W142" s="1">
        <f t="shared" si="48"/>
        <v>0</v>
      </c>
      <c r="X142" s="20">
        <f t="shared" si="49"/>
        <v>0</v>
      </c>
      <c r="Y142" s="22">
        <f t="shared" si="50"/>
        <v>1</v>
      </c>
      <c r="AA142" s="47"/>
    </row>
    <row r="143" spans="1:34" hidden="1" x14ac:dyDescent="0.25">
      <c r="A143" s="57" t="s">
        <v>174</v>
      </c>
      <c r="B143" s="1">
        <v>0</v>
      </c>
      <c r="C143" s="1">
        <v>0</v>
      </c>
      <c r="D143" s="1">
        <v>0</v>
      </c>
      <c r="E143" s="1">
        <v>0</v>
      </c>
      <c r="G143" s="1">
        <f t="shared" si="34"/>
        <v>0</v>
      </c>
      <c r="H143" s="1">
        <f t="shared" si="35"/>
        <v>0</v>
      </c>
      <c r="I143" s="2">
        <f t="shared" si="36"/>
        <v>0</v>
      </c>
      <c r="J143" s="2">
        <f t="shared" si="37"/>
        <v>0</v>
      </c>
      <c r="K143" s="2">
        <f t="shared" si="38"/>
        <v>0</v>
      </c>
      <c r="L143" s="10">
        <f t="shared" si="39"/>
        <v>1</v>
      </c>
      <c r="M143" s="73" t="str">
        <f t="shared" si="40"/>
        <v/>
      </c>
      <c r="N143">
        <f t="shared" si="41"/>
        <v>1</v>
      </c>
      <c r="O143" s="12">
        <f t="shared" si="42"/>
        <v>0</v>
      </c>
      <c r="P143" s="11">
        <f t="shared" si="43"/>
        <v>0</v>
      </c>
      <c r="Q143" s="1">
        <f t="shared" si="44"/>
        <v>0</v>
      </c>
      <c r="S143" s="14" t="str">
        <f t="shared" si="45"/>
        <v>A</v>
      </c>
      <c r="U143" s="1">
        <f t="shared" si="46"/>
        <v>0</v>
      </c>
      <c r="V143" s="1">
        <f t="shared" si="47"/>
        <v>0</v>
      </c>
      <c r="W143" s="1">
        <f t="shared" si="48"/>
        <v>0</v>
      </c>
      <c r="X143" s="20">
        <f t="shared" si="49"/>
        <v>0</v>
      </c>
      <c r="Y143" s="22">
        <f t="shared" si="50"/>
        <v>1</v>
      </c>
      <c r="AA143" s="47"/>
    </row>
    <row r="144" spans="1:34" hidden="1" x14ac:dyDescent="0.25">
      <c r="A144" s="57" t="s">
        <v>175</v>
      </c>
      <c r="B144" s="1">
        <v>0</v>
      </c>
      <c r="C144" s="1">
        <v>0</v>
      </c>
      <c r="D144" s="1">
        <v>0</v>
      </c>
      <c r="E144" s="1">
        <v>0</v>
      </c>
      <c r="G144" s="1">
        <f t="shared" si="34"/>
        <v>0</v>
      </c>
      <c r="H144" s="1">
        <f t="shared" si="35"/>
        <v>0</v>
      </c>
      <c r="I144" s="2">
        <f t="shared" si="36"/>
        <v>0</v>
      </c>
      <c r="J144" s="2">
        <f t="shared" si="37"/>
        <v>0</v>
      </c>
      <c r="K144" s="2">
        <f t="shared" si="38"/>
        <v>0</v>
      </c>
      <c r="L144" s="10">
        <f t="shared" si="39"/>
        <v>1</v>
      </c>
      <c r="M144" s="73" t="str">
        <f t="shared" si="40"/>
        <v/>
      </c>
      <c r="N144">
        <f t="shared" si="41"/>
        <v>1</v>
      </c>
      <c r="O144" s="12">
        <f t="shared" si="42"/>
        <v>0</v>
      </c>
      <c r="P144" s="11">
        <f t="shared" si="43"/>
        <v>0</v>
      </c>
      <c r="Q144" s="1">
        <f t="shared" si="44"/>
        <v>0</v>
      </c>
      <c r="S144" s="14" t="str">
        <f t="shared" si="45"/>
        <v>A</v>
      </c>
      <c r="U144" s="1">
        <f t="shared" si="46"/>
        <v>0</v>
      </c>
      <c r="V144" s="1">
        <f t="shared" si="47"/>
        <v>0</v>
      </c>
      <c r="W144" s="1">
        <f t="shared" si="48"/>
        <v>0</v>
      </c>
      <c r="X144" s="20">
        <f t="shared" si="49"/>
        <v>0</v>
      </c>
      <c r="Y144" s="22">
        <f t="shared" si="50"/>
        <v>1</v>
      </c>
      <c r="AA144" s="47"/>
    </row>
    <row r="145" spans="1:34" hidden="1" x14ac:dyDescent="0.25">
      <c r="A145" s="57" t="s">
        <v>176</v>
      </c>
      <c r="B145" s="1">
        <v>0</v>
      </c>
      <c r="C145" s="1">
        <v>0</v>
      </c>
      <c r="D145" s="1">
        <v>0</v>
      </c>
      <c r="E145" s="1">
        <v>0</v>
      </c>
      <c r="G145" s="1">
        <f t="shared" si="34"/>
        <v>0</v>
      </c>
      <c r="H145" s="1">
        <f t="shared" si="35"/>
        <v>0</v>
      </c>
      <c r="I145" s="2">
        <f t="shared" si="36"/>
        <v>0</v>
      </c>
      <c r="J145" s="2">
        <f t="shared" si="37"/>
        <v>0</v>
      </c>
      <c r="K145" s="2">
        <f t="shared" si="38"/>
        <v>0</v>
      </c>
      <c r="L145" s="10">
        <f t="shared" si="39"/>
        <v>1</v>
      </c>
      <c r="M145" s="73" t="str">
        <f t="shared" si="40"/>
        <v/>
      </c>
      <c r="N145">
        <f t="shared" si="41"/>
        <v>1</v>
      </c>
      <c r="O145" s="12">
        <f t="shared" si="42"/>
        <v>0</v>
      </c>
      <c r="P145" s="11">
        <f t="shared" si="43"/>
        <v>0</v>
      </c>
      <c r="Q145" s="1">
        <f t="shared" si="44"/>
        <v>0</v>
      </c>
      <c r="S145" s="14" t="str">
        <f t="shared" si="45"/>
        <v>A</v>
      </c>
      <c r="U145" s="1">
        <f t="shared" si="46"/>
        <v>0</v>
      </c>
      <c r="V145" s="1">
        <f t="shared" si="47"/>
        <v>0</v>
      </c>
      <c r="W145" s="1">
        <f t="shared" si="48"/>
        <v>0</v>
      </c>
      <c r="X145" s="20">
        <f t="shared" si="49"/>
        <v>0</v>
      </c>
      <c r="Y145" s="22">
        <f t="shared" si="50"/>
        <v>1</v>
      </c>
      <c r="AA145" s="47"/>
    </row>
    <row r="146" spans="1:34" hidden="1" x14ac:dyDescent="0.25">
      <c r="A146" s="57" t="s">
        <v>177</v>
      </c>
      <c r="B146" s="1">
        <v>0</v>
      </c>
      <c r="C146" s="1">
        <v>0</v>
      </c>
      <c r="D146" s="1">
        <v>0</v>
      </c>
      <c r="E146" s="1">
        <v>0</v>
      </c>
      <c r="G146" s="1">
        <f t="shared" si="34"/>
        <v>0</v>
      </c>
      <c r="H146" s="1">
        <f t="shared" si="35"/>
        <v>0</v>
      </c>
      <c r="I146" s="2">
        <f t="shared" si="36"/>
        <v>0</v>
      </c>
      <c r="J146" s="2">
        <f t="shared" si="37"/>
        <v>0</v>
      </c>
      <c r="K146" s="2">
        <f t="shared" si="38"/>
        <v>0</v>
      </c>
      <c r="L146" s="10">
        <f t="shared" si="39"/>
        <v>1</v>
      </c>
      <c r="M146" s="73" t="str">
        <f t="shared" si="40"/>
        <v/>
      </c>
      <c r="N146">
        <f t="shared" si="41"/>
        <v>1</v>
      </c>
      <c r="O146" s="12">
        <f t="shared" si="42"/>
        <v>0</v>
      </c>
      <c r="P146" s="11">
        <f t="shared" si="43"/>
        <v>0</v>
      </c>
      <c r="Q146" s="1">
        <f t="shared" si="44"/>
        <v>0</v>
      </c>
      <c r="S146" s="14" t="str">
        <f t="shared" si="45"/>
        <v>A</v>
      </c>
      <c r="U146" s="1">
        <f t="shared" si="46"/>
        <v>0</v>
      </c>
      <c r="V146" s="1">
        <f t="shared" si="47"/>
        <v>0</v>
      </c>
      <c r="W146" s="1">
        <f t="shared" si="48"/>
        <v>0</v>
      </c>
      <c r="X146" s="20">
        <f t="shared" si="49"/>
        <v>0</v>
      </c>
      <c r="Y146" s="22">
        <f t="shared" si="50"/>
        <v>1</v>
      </c>
      <c r="AA146" s="47"/>
    </row>
    <row r="147" spans="1:34" hidden="1" x14ac:dyDescent="0.25">
      <c r="A147" s="57" t="s">
        <v>178</v>
      </c>
      <c r="B147" s="1">
        <v>0</v>
      </c>
      <c r="C147" s="1">
        <v>0</v>
      </c>
      <c r="D147" s="1">
        <v>0</v>
      </c>
      <c r="E147" s="1">
        <v>0</v>
      </c>
      <c r="G147" s="1">
        <f t="shared" si="34"/>
        <v>0</v>
      </c>
      <c r="H147" s="1">
        <f t="shared" si="35"/>
        <v>0</v>
      </c>
      <c r="I147" s="2">
        <f t="shared" si="36"/>
        <v>0</v>
      </c>
      <c r="J147" s="2">
        <f t="shared" si="37"/>
        <v>0</v>
      </c>
      <c r="K147" s="2">
        <f t="shared" si="38"/>
        <v>0</v>
      </c>
      <c r="L147" s="10">
        <f t="shared" si="39"/>
        <v>1</v>
      </c>
      <c r="M147" s="73" t="str">
        <f t="shared" si="40"/>
        <v/>
      </c>
      <c r="N147">
        <f t="shared" si="41"/>
        <v>1</v>
      </c>
      <c r="O147" s="12">
        <f t="shared" si="42"/>
        <v>0</v>
      </c>
      <c r="P147" s="11">
        <f t="shared" si="43"/>
        <v>0</v>
      </c>
      <c r="Q147" s="1">
        <f t="shared" si="44"/>
        <v>0</v>
      </c>
      <c r="S147" s="14" t="str">
        <f t="shared" si="45"/>
        <v>A</v>
      </c>
      <c r="U147" s="1">
        <f t="shared" si="46"/>
        <v>0</v>
      </c>
      <c r="V147" s="1">
        <f t="shared" si="47"/>
        <v>0</v>
      </c>
      <c r="W147" s="1">
        <f t="shared" si="48"/>
        <v>0</v>
      </c>
      <c r="X147" s="20">
        <f t="shared" si="49"/>
        <v>0</v>
      </c>
      <c r="Y147" s="22">
        <f t="shared" si="50"/>
        <v>1</v>
      </c>
      <c r="AA147" s="47"/>
    </row>
    <row r="148" spans="1:34" hidden="1" x14ac:dyDescent="0.25">
      <c r="A148" s="57" t="s">
        <v>179</v>
      </c>
      <c r="B148" s="1">
        <v>0</v>
      </c>
      <c r="C148" s="1">
        <v>0</v>
      </c>
      <c r="D148" s="1">
        <v>0</v>
      </c>
      <c r="E148" s="1">
        <v>0</v>
      </c>
      <c r="G148" s="1">
        <f t="shared" si="34"/>
        <v>0</v>
      </c>
      <c r="H148" s="1">
        <f t="shared" si="35"/>
        <v>0</v>
      </c>
      <c r="I148" s="2">
        <f t="shared" si="36"/>
        <v>0</v>
      </c>
      <c r="J148" s="2">
        <f t="shared" si="37"/>
        <v>0</v>
      </c>
      <c r="K148" s="2">
        <f t="shared" si="38"/>
        <v>0</v>
      </c>
      <c r="L148" s="10">
        <f t="shared" si="39"/>
        <v>1</v>
      </c>
      <c r="M148" s="73" t="str">
        <f t="shared" si="40"/>
        <v/>
      </c>
      <c r="N148">
        <f t="shared" si="41"/>
        <v>1</v>
      </c>
      <c r="O148" s="12">
        <f t="shared" si="42"/>
        <v>0</v>
      </c>
      <c r="P148" s="11">
        <f t="shared" si="43"/>
        <v>0</v>
      </c>
      <c r="Q148" s="1">
        <f t="shared" si="44"/>
        <v>0</v>
      </c>
      <c r="S148" s="14" t="str">
        <f t="shared" si="45"/>
        <v>A</v>
      </c>
      <c r="U148" s="1">
        <f t="shared" si="46"/>
        <v>0</v>
      </c>
      <c r="V148" s="1">
        <f t="shared" si="47"/>
        <v>0</v>
      </c>
      <c r="W148" s="1">
        <f t="shared" si="48"/>
        <v>0</v>
      </c>
      <c r="X148" s="20">
        <f t="shared" si="49"/>
        <v>0</v>
      </c>
      <c r="Y148" s="22">
        <f t="shared" si="50"/>
        <v>1</v>
      </c>
      <c r="AA148" s="47"/>
    </row>
    <row r="149" spans="1:34" hidden="1" x14ac:dyDescent="0.25">
      <c r="A149" s="57" t="s">
        <v>180</v>
      </c>
      <c r="B149" s="1">
        <v>0</v>
      </c>
      <c r="C149" s="1">
        <v>0</v>
      </c>
      <c r="D149" s="1">
        <v>0</v>
      </c>
      <c r="E149" s="1">
        <v>0</v>
      </c>
      <c r="G149" s="1">
        <f t="shared" si="34"/>
        <v>0</v>
      </c>
      <c r="H149" s="1">
        <f t="shared" si="35"/>
        <v>0</v>
      </c>
      <c r="I149" s="2">
        <f t="shared" si="36"/>
        <v>0</v>
      </c>
      <c r="J149" s="2">
        <f t="shared" si="37"/>
        <v>0</v>
      </c>
      <c r="K149" s="2">
        <f t="shared" si="38"/>
        <v>0</v>
      </c>
      <c r="L149" s="10">
        <f t="shared" si="39"/>
        <v>1</v>
      </c>
      <c r="M149" s="73" t="str">
        <f t="shared" si="40"/>
        <v/>
      </c>
      <c r="N149">
        <f t="shared" si="41"/>
        <v>1</v>
      </c>
      <c r="O149" s="12">
        <f t="shared" si="42"/>
        <v>0</v>
      </c>
      <c r="P149" s="11">
        <f t="shared" si="43"/>
        <v>0</v>
      </c>
      <c r="Q149" s="1">
        <f t="shared" si="44"/>
        <v>0</v>
      </c>
      <c r="S149" s="14" t="str">
        <f t="shared" si="45"/>
        <v>A</v>
      </c>
      <c r="U149" s="1">
        <f t="shared" si="46"/>
        <v>0</v>
      </c>
      <c r="V149" s="1">
        <f t="shared" si="47"/>
        <v>0</v>
      </c>
      <c r="W149" s="1">
        <f t="shared" si="48"/>
        <v>0</v>
      </c>
      <c r="X149" s="20">
        <f t="shared" si="49"/>
        <v>0</v>
      </c>
      <c r="Y149" s="22">
        <f t="shared" si="50"/>
        <v>1</v>
      </c>
      <c r="AA149" s="47"/>
    </row>
    <row r="150" spans="1:34" hidden="1" x14ac:dyDescent="0.25">
      <c r="A150" s="57" t="s">
        <v>181</v>
      </c>
      <c r="B150" s="1">
        <v>0</v>
      </c>
      <c r="C150" s="1">
        <v>0</v>
      </c>
      <c r="D150" s="1">
        <v>0</v>
      </c>
      <c r="E150" s="1">
        <v>0</v>
      </c>
      <c r="G150" s="1">
        <f t="shared" si="34"/>
        <v>0</v>
      </c>
      <c r="H150" s="1">
        <f t="shared" si="35"/>
        <v>0</v>
      </c>
      <c r="I150" s="2">
        <f t="shared" si="36"/>
        <v>0</v>
      </c>
      <c r="J150" s="2">
        <f t="shared" si="37"/>
        <v>0</v>
      </c>
      <c r="K150" s="2">
        <f t="shared" si="38"/>
        <v>0</v>
      </c>
      <c r="L150" s="10">
        <f t="shared" si="39"/>
        <v>1</v>
      </c>
      <c r="M150" s="73" t="str">
        <f t="shared" si="40"/>
        <v/>
      </c>
      <c r="N150">
        <f t="shared" si="41"/>
        <v>1</v>
      </c>
      <c r="O150" s="12">
        <f t="shared" si="42"/>
        <v>0</v>
      </c>
      <c r="P150" s="11">
        <f t="shared" si="43"/>
        <v>0</v>
      </c>
      <c r="Q150" s="1">
        <f t="shared" si="44"/>
        <v>0</v>
      </c>
      <c r="S150" s="14" t="str">
        <f t="shared" si="45"/>
        <v>A</v>
      </c>
      <c r="U150" s="1">
        <f t="shared" si="46"/>
        <v>0</v>
      </c>
      <c r="V150" s="1">
        <f t="shared" si="47"/>
        <v>0</v>
      </c>
      <c r="W150" s="1">
        <f t="shared" si="48"/>
        <v>0</v>
      </c>
      <c r="X150" s="20">
        <f t="shared" si="49"/>
        <v>0</v>
      </c>
      <c r="Y150" s="22">
        <f t="shared" si="50"/>
        <v>1</v>
      </c>
      <c r="AA150" s="47"/>
    </row>
    <row r="151" spans="1:34" hidden="1" x14ac:dyDescent="0.25">
      <c r="A151" s="57" t="s">
        <v>182</v>
      </c>
      <c r="B151" s="1">
        <v>0</v>
      </c>
      <c r="C151" s="1">
        <v>0</v>
      </c>
      <c r="D151" s="1">
        <v>0</v>
      </c>
      <c r="E151" s="1">
        <v>0</v>
      </c>
      <c r="G151" s="1">
        <f t="shared" si="34"/>
        <v>0</v>
      </c>
      <c r="H151" s="1">
        <f t="shared" si="35"/>
        <v>0</v>
      </c>
      <c r="I151" s="2">
        <f t="shared" si="36"/>
        <v>0</v>
      </c>
      <c r="J151" s="2">
        <f t="shared" si="37"/>
        <v>0</v>
      </c>
      <c r="K151" s="2">
        <f t="shared" si="38"/>
        <v>0</v>
      </c>
      <c r="L151" s="10">
        <f t="shared" si="39"/>
        <v>1</v>
      </c>
      <c r="M151" s="73" t="str">
        <f t="shared" si="40"/>
        <v/>
      </c>
      <c r="N151">
        <f t="shared" si="41"/>
        <v>1</v>
      </c>
      <c r="O151" s="12">
        <f t="shared" si="42"/>
        <v>0</v>
      </c>
      <c r="P151" s="11">
        <f t="shared" si="43"/>
        <v>0</v>
      </c>
      <c r="Q151" s="1">
        <f t="shared" si="44"/>
        <v>0</v>
      </c>
      <c r="S151" s="14" t="str">
        <f t="shared" si="45"/>
        <v>A</v>
      </c>
      <c r="U151" s="1">
        <f t="shared" si="46"/>
        <v>0</v>
      </c>
      <c r="V151" s="1">
        <f t="shared" si="47"/>
        <v>0</v>
      </c>
      <c r="W151" s="1">
        <f t="shared" si="48"/>
        <v>0</v>
      </c>
      <c r="X151" s="20">
        <f t="shared" si="49"/>
        <v>0</v>
      </c>
      <c r="Y151" s="22">
        <f t="shared" si="50"/>
        <v>1</v>
      </c>
      <c r="AA151" s="47"/>
    </row>
    <row r="152" spans="1:34" hidden="1" x14ac:dyDescent="0.25">
      <c r="A152" s="57" t="s">
        <v>183</v>
      </c>
      <c r="B152" s="1">
        <v>0</v>
      </c>
      <c r="C152" s="1">
        <v>0</v>
      </c>
      <c r="D152" s="1">
        <v>0</v>
      </c>
      <c r="E152" s="1">
        <v>0</v>
      </c>
      <c r="G152" s="1">
        <f t="shared" si="34"/>
        <v>0</v>
      </c>
      <c r="H152" s="1">
        <f t="shared" si="35"/>
        <v>0</v>
      </c>
      <c r="I152" s="2">
        <f t="shared" si="36"/>
        <v>0</v>
      </c>
      <c r="J152" s="2">
        <f t="shared" si="37"/>
        <v>0</v>
      </c>
      <c r="K152" s="2">
        <f t="shared" si="38"/>
        <v>0</v>
      </c>
      <c r="L152" s="10">
        <f t="shared" si="39"/>
        <v>1</v>
      </c>
      <c r="M152" s="73" t="str">
        <f t="shared" si="40"/>
        <v/>
      </c>
      <c r="N152">
        <f t="shared" si="41"/>
        <v>1</v>
      </c>
      <c r="O152" s="12">
        <f t="shared" si="42"/>
        <v>0</v>
      </c>
      <c r="P152" s="11">
        <f t="shared" si="43"/>
        <v>0</v>
      </c>
      <c r="Q152" s="1">
        <f t="shared" si="44"/>
        <v>0</v>
      </c>
      <c r="S152" s="14" t="str">
        <f t="shared" si="45"/>
        <v>A</v>
      </c>
      <c r="U152" s="1">
        <f t="shared" si="46"/>
        <v>0</v>
      </c>
      <c r="V152" s="1">
        <f t="shared" si="47"/>
        <v>0</v>
      </c>
      <c r="W152" s="1">
        <f t="shared" si="48"/>
        <v>0</v>
      </c>
      <c r="X152" s="20">
        <f t="shared" si="49"/>
        <v>0</v>
      </c>
      <c r="Y152" s="22">
        <f t="shared" si="50"/>
        <v>1</v>
      </c>
      <c r="AA152" s="47"/>
    </row>
    <row r="153" spans="1:34" x14ac:dyDescent="0.25">
      <c r="A153" s="57" t="s">
        <v>184</v>
      </c>
      <c r="B153" s="1">
        <v>0</v>
      </c>
      <c r="C153" s="1">
        <v>0</v>
      </c>
      <c r="D153" s="1">
        <v>0</v>
      </c>
      <c r="E153" s="1">
        <v>0</v>
      </c>
      <c r="G153" s="1">
        <f t="shared" si="34"/>
        <v>0</v>
      </c>
      <c r="H153" s="1">
        <f t="shared" si="35"/>
        <v>0</v>
      </c>
      <c r="I153" s="2">
        <f t="shared" si="36"/>
        <v>0</v>
      </c>
      <c r="J153" s="2">
        <f t="shared" si="37"/>
        <v>0</v>
      </c>
      <c r="K153" s="2">
        <f t="shared" si="38"/>
        <v>0</v>
      </c>
      <c r="L153" s="10">
        <f t="shared" si="39"/>
        <v>1</v>
      </c>
      <c r="M153" s="73" t="str">
        <f t="shared" si="40"/>
        <v/>
      </c>
      <c r="N153">
        <f t="shared" si="41"/>
        <v>1</v>
      </c>
      <c r="O153" s="12">
        <f t="shared" si="42"/>
        <v>0</v>
      </c>
      <c r="P153" s="11">
        <f t="shared" si="43"/>
        <v>0</v>
      </c>
      <c r="Q153" s="1">
        <f t="shared" si="44"/>
        <v>0</v>
      </c>
      <c r="S153" s="14" t="str">
        <f t="shared" si="45"/>
        <v>A</v>
      </c>
      <c r="U153" s="1">
        <f t="shared" si="46"/>
        <v>0</v>
      </c>
      <c r="V153" s="1">
        <f t="shared" si="47"/>
        <v>0</v>
      </c>
      <c r="W153" s="1">
        <f t="shared" si="48"/>
        <v>0</v>
      </c>
      <c r="X153" s="20">
        <f t="shared" si="49"/>
        <v>0</v>
      </c>
      <c r="Y153" s="22">
        <f t="shared" si="50"/>
        <v>1</v>
      </c>
      <c r="Z153" s="32" t="s">
        <v>40</v>
      </c>
      <c r="AA153" s="47"/>
      <c r="AB153" s="32" t="str">
        <f>A153</f>
        <v>2025-01-07 00:00:00</v>
      </c>
      <c r="AC153" s="1">
        <f>SUM(U153:U176)</f>
        <v>0</v>
      </c>
      <c r="AD153" s="1">
        <f>AVERAGE(V153:V176)</f>
        <v>0</v>
      </c>
      <c r="AE153" s="1">
        <f>SUM(W153:W176)</f>
        <v>0</v>
      </c>
      <c r="AF153" s="1">
        <f>SUM(X153:X176)</f>
        <v>0</v>
      </c>
      <c r="AG153" s="35">
        <f>AVERAGE(Y153:Y176)</f>
        <v>1</v>
      </c>
      <c r="AH153" s="37">
        <f>DAY(A153)</f>
        <v>7</v>
      </c>
    </row>
    <row r="154" spans="1:34" hidden="1" x14ac:dyDescent="0.25">
      <c r="A154" s="57" t="s">
        <v>185</v>
      </c>
      <c r="B154" s="1">
        <v>0</v>
      </c>
      <c r="C154" s="1">
        <v>0</v>
      </c>
      <c r="D154" s="1">
        <v>0</v>
      </c>
      <c r="E154" s="1">
        <v>0</v>
      </c>
      <c r="G154" s="1">
        <f t="shared" si="34"/>
        <v>0</v>
      </c>
      <c r="H154" s="1">
        <f t="shared" si="35"/>
        <v>0</v>
      </c>
      <c r="I154" s="2">
        <f t="shared" si="36"/>
        <v>0</v>
      </c>
      <c r="J154" s="2">
        <f t="shared" si="37"/>
        <v>0</v>
      </c>
      <c r="K154" s="2">
        <f t="shared" si="38"/>
        <v>0</v>
      </c>
      <c r="L154" s="10">
        <f t="shared" si="39"/>
        <v>1</v>
      </c>
      <c r="M154" s="73" t="str">
        <f t="shared" si="40"/>
        <v/>
      </c>
      <c r="N154">
        <f t="shared" si="41"/>
        <v>1</v>
      </c>
      <c r="O154" s="12">
        <f t="shared" si="42"/>
        <v>0</v>
      </c>
      <c r="P154" s="11">
        <f t="shared" si="43"/>
        <v>0</v>
      </c>
      <c r="Q154" s="1">
        <f t="shared" si="44"/>
        <v>0</v>
      </c>
      <c r="S154" s="14" t="str">
        <f t="shared" si="45"/>
        <v>A</v>
      </c>
      <c r="U154" s="1">
        <f t="shared" si="46"/>
        <v>0</v>
      </c>
      <c r="V154" s="1">
        <f t="shared" si="47"/>
        <v>0</v>
      </c>
      <c r="W154" s="1">
        <f t="shared" si="48"/>
        <v>0</v>
      </c>
      <c r="X154" s="20">
        <f t="shared" si="49"/>
        <v>0</v>
      </c>
      <c r="Y154" s="22">
        <f t="shared" si="50"/>
        <v>1</v>
      </c>
      <c r="AA154" s="47"/>
    </row>
    <row r="155" spans="1:34" hidden="1" x14ac:dyDescent="0.25">
      <c r="A155" s="57" t="s">
        <v>186</v>
      </c>
      <c r="B155" s="1">
        <v>0</v>
      </c>
      <c r="C155" s="1">
        <v>0</v>
      </c>
      <c r="D155" s="1">
        <v>0</v>
      </c>
      <c r="E155" s="1">
        <v>0</v>
      </c>
      <c r="G155" s="1">
        <f t="shared" si="34"/>
        <v>0</v>
      </c>
      <c r="H155" s="1">
        <f t="shared" si="35"/>
        <v>0</v>
      </c>
      <c r="I155" s="2">
        <f t="shared" si="36"/>
        <v>0</v>
      </c>
      <c r="J155" s="2">
        <f t="shared" si="37"/>
        <v>0</v>
      </c>
      <c r="K155" s="2">
        <f t="shared" si="38"/>
        <v>0</v>
      </c>
      <c r="L155" s="10">
        <f t="shared" si="39"/>
        <v>1</v>
      </c>
      <c r="M155" s="73" t="str">
        <f t="shared" si="40"/>
        <v/>
      </c>
      <c r="N155">
        <f t="shared" si="41"/>
        <v>1</v>
      </c>
      <c r="O155" s="12">
        <f t="shared" si="42"/>
        <v>0</v>
      </c>
      <c r="P155" s="11">
        <f t="shared" si="43"/>
        <v>0</v>
      </c>
      <c r="Q155" s="1">
        <f t="shared" si="44"/>
        <v>0</v>
      </c>
      <c r="S155" s="14" t="str">
        <f t="shared" si="45"/>
        <v>A</v>
      </c>
      <c r="U155" s="1">
        <f t="shared" si="46"/>
        <v>0</v>
      </c>
      <c r="V155" s="1">
        <f t="shared" si="47"/>
        <v>0</v>
      </c>
      <c r="W155" s="1">
        <f t="shared" si="48"/>
        <v>0</v>
      </c>
      <c r="X155" s="20">
        <f t="shared" si="49"/>
        <v>0</v>
      </c>
      <c r="Y155" s="22">
        <f t="shared" si="50"/>
        <v>1</v>
      </c>
      <c r="AA155" s="47"/>
    </row>
    <row r="156" spans="1:34" hidden="1" x14ac:dyDescent="0.25">
      <c r="A156" s="57" t="s">
        <v>187</v>
      </c>
      <c r="B156" s="1">
        <v>0</v>
      </c>
      <c r="C156" s="1">
        <v>0</v>
      </c>
      <c r="D156" s="1">
        <v>0</v>
      </c>
      <c r="E156" s="1">
        <v>0</v>
      </c>
      <c r="G156" s="1">
        <f t="shared" si="34"/>
        <v>0</v>
      </c>
      <c r="H156" s="1">
        <f t="shared" si="35"/>
        <v>0</v>
      </c>
      <c r="I156" s="2">
        <f t="shared" si="36"/>
        <v>0</v>
      </c>
      <c r="J156" s="2">
        <f t="shared" si="37"/>
        <v>0</v>
      </c>
      <c r="K156" s="2">
        <f t="shared" si="38"/>
        <v>0</v>
      </c>
      <c r="L156" s="10">
        <f t="shared" si="39"/>
        <v>1</v>
      </c>
      <c r="M156" s="73" t="str">
        <f t="shared" si="40"/>
        <v/>
      </c>
      <c r="N156">
        <f t="shared" si="41"/>
        <v>1</v>
      </c>
      <c r="O156" s="12">
        <f t="shared" si="42"/>
        <v>0</v>
      </c>
      <c r="P156" s="11">
        <f t="shared" si="43"/>
        <v>0</v>
      </c>
      <c r="Q156" s="1">
        <f t="shared" si="44"/>
        <v>0</v>
      </c>
      <c r="S156" s="14" t="str">
        <f t="shared" si="45"/>
        <v>A</v>
      </c>
      <c r="U156" s="1">
        <f t="shared" si="46"/>
        <v>0</v>
      </c>
      <c r="V156" s="1">
        <f t="shared" si="47"/>
        <v>0</v>
      </c>
      <c r="W156" s="1">
        <f t="shared" si="48"/>
        <v>0</v>
      </c>
      <c r="X156" s="20">
        <f t="shared" si="49"/>
        <v>0</v>
      </c>
      <c r="Y156" s="22">
        <f t="shared" si="50"/>
        <v>1</v>
      </c>
      <c r="AA156" s="47"/>
    </row>
    <row r="157" spans="1:34" hidden="1" x14ac:dyDescent="0.25">
      <c r="A157" s="57" t="s">
        <v>188</v>
      </c>
      <c r="B157" s="1">
        <v>0</v>
      </c>
      <c r="C157" s="1">
        <v>0</v>
      </c>
      <c r="D157" s="1">
        <v>0</v>
      </c>
      <c r="E157" s="1">
        <v>0</v>
      </c>
      <c r="G157" s="1">
        <f t="shared" si="34"/>
        <v>0</v>
      </c>
      <c r="H157" s="1">
        <f t="shared" si="35"/>
        <v>0</v>
      </c>
      <c r="I157" s="2">
        <f t="shared" si="36"/>
        <v>0</v>
      </c>
      <c r="J157" s="2">
        <f t="shared" si="37"/>
        <v>0</v>
      </c>
      <c r="K157" s="2">
        <f t="shared" si="38"/>
        <v>0</v>
      </c>
      <c r="L157" s="10">
        <f t="shared" si="39"/>
        <v>1</v>
      </c>
      <c r="M157" s="73" t="str">
        <f t="shared" si="40"/>
        <v/>
      </c>
      <c r="N157">
        <f t="shared" si="41"/>
        <v>1</v>
      </c>
      <c r="O157" s="12">
        <f t="shared" si="42"/>
        <v>0</v>
      </c>
      <c r="P157" s="11">
        <f t="shared" si="43"/>
        <v>0</v>
      </c>
      <c r="Q157" s="1">
        <f t="shared" si="44"/>
        <v>0</v>
      </c>
      <c r="S157" s="14" t="str">
        <f t="shared" si="45"/>
        <v>A</v>
      </c>
      <c r="U157" s="1">
        <f t="shared" si="46"/>
        <v>0</v>
      </c>
      <c r="V157" s="1">
        <f t="shared" si="47"/>
        <v>0</v>
      </c>
      <c r="W157" s="1">
        <f t="shared" si="48"/>
        <v>0</v>
      </c>
      <c r="X157" s="20">
        <f t="shared" si="49"/>
        <v>0</v>
      </c>
      <c r="Y157" s="22">
        <f t="shared" si="50"/>
        <v>1</v>
      </c>
      <c r="AA157" s="47"/>
    </row>
    <row r="158" spans="1:34" hidden="1" x14ac:dyDescent="0.25">
      <c r="A158" s="57" t="s">
        <v>189</v>
      </c>
      <c r="B158" s="1">
        <v>0</v>
      </c>
      <c r="C158" s="1">
        <v>0</v>
      </c>
      <c r="D158" s="1">
        <v>0</v>
      </c>
      <c r="E158" s="1">
        <v>0</v>
      </c>
      <c r="G158" s="1">
        <f t="shared" si="34"/>
        <v>0</v>
      </c>
      <c r="H158" s="1">
        <f t="shared" si="35"/>
        <v>0</v>
      </c>
      <c r="I158" s="2">
        <f t="shared" si="36"/>
        <v>0</v>
      </c>
      <c r="J158" s="2">
        <f t="shared" si="37"/>
        <v>0</v>
      </c>
      <c r="K158" s="2">
        <f t="shared" si="38"/>
        <v>0</v>
      </c>
      <c r="L158" s="10">
        <f t="shared" si="39"/>
        <v>1</v>
      </c>
      <c r="M158" s="73" t="str">
        <f t="shared" si="40"/>
        <v/>
      </c>
      <c r="N158">
        <f t="shared" si="41"/>
        <v>1</v>
      </c>
      <c r="O158" s="12">
        <f t="shared" si="42"/>
        <v>0</v>
      </c>
      <c r="P158" s="11">
        <f t="shared" si="43"/>
        <v>0</v>
      </c>
      <c r="Q158" s="1">
        <f t="shared" si="44"/>
        <v>0</v>
      </c>
      <c r="S158" s="14" t="str">
        <f t="shared" si="45"/>
        <v>A</v>
      </c>
      <c r="U158" s="1">
        <f t="shared" si="46"/>
        <v>0</v>
      </c>
      <c r="V158" s="1">
        <f t="shared" si="47"/>
        <v>0</v>
      </c>
      <c r="W158" s="1">
        <f t="shared" si="48"/>
        <v>0</v>
      </c>
      <c r="X158" s="20">
        <f t="shared" si="49"/>
        <v>0</v>
      </c>
      <c r="Y158" s="22">
        <f t="shared" si="50"/>
        <v>1</v>
      </c>
      <c r="AA158" s="47"/>
    </row>
    <row r="159" spans="1:34" hidden="1" x14ac:dyDescent="0.25">
      <c r="A159" s="57" t="s">
        <v>190</v>
      </c>
      <c r="B159" s="1">
        <v>0</v>
      </c>
      <c r="C159" s="1">
        <v>0</v>
      </c>
      <c r="D159" s="1">
        <v>0</v>
      </c>
      <c r="E159" s="1">
        <v>0</v>
      </c>
      <c r="G159" s="1">
        <f t="shared" si="34"/>
        <v>0</v>
      </c>
      <c r="H159" s="1">
        <f t="shared" si="35"/>
        <v>0</v>
      </c>
      <c r="I159" s="2">
        <f t="shared" si="36"/>
        <v>0</v>
      </c>
      <c r="J159" s="2">
        <f t="shared" si="37"/>
        <v>0</v>
      </c>
      <c r="K159" s="2">
        <f t="shared" si="38"/>
        <v>0</v>
      </c>
      <c r="L159" s="10">
        <f t="shared" si="39"/>
        <v>1</v>
      </c>
      <c r="M159" s="73" t="str">
        <f t="shared" si="40"/>
        <v/>
      </c>
      <c r="N159">
        <f t="shared" si="41"/>
        <v>1</v>
      </c>
      <c r="O159" s="12">
        <f t="shared" si="42"/>
        <v>0</v>
      </c>
      <c r="P159" s="11">
        <f t="shared" si="43"/>
        <v>0</v>
      </c>
      <c r="Q159" s="1">
        <f t="shared" si="44"/>
        <v>0</v>
      </c>
      <c r="S159" s="14" t="str">
        <f t="shared" si="45"/>
        <v>A</v>
      </c>
      <c r="U159" s="1">
        <f t="shared" si="46"/>
        <v>0</v>
      </c>
      <c r="V159" s="1">
        <f t="shared" si="47"/>
        <v>0</v>
      </c>
      <c r="W159" s="1">
        <f t="shared" si="48"/>
        <v>0</v>
      </c>
      <c r="X159" s="20">
        <f t="shared" si="49"/>
        <v>0</v>
      </c>
      <c r="Y159" s="22">
        <f t="shared" si="50"/>
        <v>1</v>
      </c>
      <c r="AA159" s="47"/>
    </row>
    <row r="160" spans="1:34" hidden="1" x14ac:dyDescent="0.25">
      <c r="A160" s="57" t="s">
        <v>191</v>
      </c>
      <c r="B160" s="1">
        <v>0</v>
      </c>
      <c r="C160" s="1">
        <v>0</v>
      </c>
      <c r="D160" s="1">
        <v>0</v>
      </c>
      <c r="E160" s="1">
        <v>0</v>
      </c>
      <c r="G160" s="1">
        <f t="shared" si="34"/>
        <v>0</v>
      </c>
      <c r="H160" s="1">
        <f t="shared" si="35"/>
        <v>0</v>
      </c>
      <c r="I160" s="2">
        <f t="shared" si="36"/>
        <v>0</v>
      </c>
      <c r="J160" s="2">
        <f t="shared" si="37"/>
        <v>0</v>
      </c>
      <c r="K160" s="2">
        <f t="shared" si="38"/>
        <v>0</v>
      </c>
      <c r="L160" s="10">
        <f t="shared" si="39"/>
        <v>1</v>
      </c>
      <c r="M160" s="73" t="str">
        <f t="shared" si="40"/>
        <v/>
      </c>
      <c r="N160">
        <f t="shared" si="41"/>
        <v>1</v>
      </c>
      <c r="O160" s="12">
        <f t="shared" si="42"/>
        <v>0</v>
      </c>
      <c r="P160" s="11">
        <f t="shared" si="43"/>
        <v>0</v>
      </c>
      <c r="Q160" s="1">
        <f t="shared" si="44"/>
        <v>0</v>
      </c>
      <c r="S160" s="14" t="str">
        <f t="shared" si="45"/>
        <v>A</v>
      </c>
      <c r="U160" s="1">
        <f t="shared" si="46"/>
        <v>0</v>
      </c>
      <c r="V160" s="1">
        <f t="shared" si="47"/>
        <v>0</v>
      </c>
      <c r="W160" s="1">
        <f t="shared" si="48"/>
        <v>0</v>
      </c>
      <c r="X160" s="20">
        <f t="shared" si="49"/>
        <v>0</v>
      </c>
      <c r="Y160" s="22">
        <f t="shared" si="50"/>
        <v>1</v>
      </c>
      <c r="AA160" s="47"/>
    </row>
    <row r="161" spans="1:27" hidden="1" x14ac:dyDescent="0.25">
      <c r="A161" s="57" t="s">
        <v>192</v>
      </c>
      <c r="B161" s="1">
        <v>0</v>
      </c>
      <c r="C161" s="1">
        <v>0</v>
      </c>
      <c r="D161" s="1">
        <v>0</v>
      </c>
      <c r="E161" s="1">
        <v>0</v>
      </c>
      <c r="G161" s="1">
        <f t="shared" si="34"/>
        <v>0</v>
      </c>
      <c r="H161" s="1">
        <f t="shared" si="35"/>
        <v>0</v>
      </c>
      <c r="I161" s="2">
        <f t="shared" si="36"/>
        <v>0</v>
      </c>
      <c r="J161" s="2">
        <f t="shared" si="37"/>
        <v>0</v>
      </c>
      <c r="K161" s="2">
        <f t="shared" si="38"/>
        <v>0</v>
      </c>
      <c r="L161" s="10">
        <f t="shared" si="39"/>
        <v>1</v>
      </c>
      <c r="M161" s="73" t="str">
        <f t="shared" si="40"/>
        <v/>
      </c>
      <c r="N161">
        <f t="shared" si="41"/>
        <v>1</v>
      </c>
      <c r="O161" s="12">
        <f t="shared" si="42"/>
        <v>0</v>
      </c>
      <c r="P161" s="11">
        <f t="shared" si="43"/>
        <v>0</v>
      </c>
      <c r="Q161" s="1">
        <f t="shared" si="44"/>
        <v>0</v>
      </c>
      <c r="S161" s="14" t="str">
        <f t="shared" si="45"/>
        <v>A</v>
      </c>
      <c r="U161" s="1">
        <f t="shared" si="46"/>
        <v>0</v>
      </c>
      <c r="V161" s="1">
        <f t="shared" si="47"/>
        <v>0</v>
      </c>
      <c r="W161" s="1">
        <f t="shared" si="48"/>
        <v>0</v>
      </c>
      <c r="X161" s="20">
        <f t="shared" si="49"/>
        <v>0</v>
      </c>
      <c r="Y161" s="22">
        <f t="shared" si="50"/>
        <v>1</v>
      </c>
      <c r="AA161" s="47"/>
    </row>
    <row r="162" spans="1:27" hidden="1" x14ac:dyDescent="0.25">
      <c r="A162" s="57" t="s">
        <v>193</v>
      </c>
      <c r="B162" s="1">
        <v>0</v>
      </c>
      <c r="C162" s="1">
        <v>0</v>
      </c>
      <c r="D162" s="1">
        <v>0</v>
      </c>
      <c r="E162" s="1">
        <v>0</v>
      </c>
      <c r="G162" s="1">
        <f t="shared" si="34"/>
        <v>0</v>
      </c>
      <c r="H162" s="1">
        <f t="shared" si="35"/>
        <v>0</v>
      </c>
      <c r="I162" s="2">
        <f t="shared" si="36"/>
        <v>0</v>
      </c>
      <c r="J162" s="2">
        <f t="shared" si="37"/>
        <v>0</v>
      </c>
      <c r="K162" s="2">
        <f t="shared" si="38"/>
        <v>0</v>
      </c>
      <c r="L162" s="10">
        <f t="shared" si="39"/>
        <v>1</v>
      </c>
      <c r="M162" s="73" t="str">
        <f t="shared" si="40"/>
        <v/>
      </c>
      <c r="N162">
        <f t="shared" si="41"/>
        <v>1</v>
      </c>
      <c r="O162" s="12">
        <f t="shared" si="42"/>
        <v>0</v>
      </c>
      <c r="P162" s="11">
        <f t="shared" si="43"/>
        <v>0</v>
      </c>
      <c r="Q162" s="1">
        <f t="shared" si="44"/>
        <v>0</v>
      </c>
      <c r="S162" s="14" t="str">
        <f t="shared" si="45"/>
        <v>A</v>
      </c>
      <c r="U162" s="1">
        <f t="shared" si="46"/>
        <v>0</v>
      </c>
      <c r="V162" s="1">
        <f t="shared" si="47"/>
        <v>0</v>
      </c>
      <c r="W162" s="1">
        <f t="shared" si="48"/>
        <v>0</v>
      </c>
      <c r="X162" s="20">
        <f t="shared" si="49"/>
        <v>0</v>
      </c>
      <c r="Y162" s="22">
        <f t="shared" si="50"/>
        <v>1</v>
      </c>
      <c r="AA162" s="47"/>
    </row>
    <row r="163" spans="1:27" hidden="1" x14ac:dyDescent="0.25">
      <c r="A163" s="57" t="s">
        <v>194</v>
      </c>
      <c r="B163" s="1">
        <v>0</v>
      </c>
      <c r="C163" s="1">
        <v>0</v>
      </c>
      <c r="D163" s="1">
        <v>0</v>
      </c>
      <c r="E163" s="1">
        <v>0</v>
      </c>
      <c r="G163" s="1">
        <f t="shared" si="34"/>
        <v>0</v>
      </c>
      <c r="H163" s="1">
        <f t="shared" si="35"/>
        <v>0</v>
      </c>
      <c r="I163" s="2">
        <f t="shared" si="36"/>
        <v>0</v>
      </c>
      <c r="J163" s="2">
        <f t="shared" si="37"/>
        <v>0</v>
      </c>
      <c r="K163" s="2">
        <f t="shared" si="38"/>
        <v>0</v>
      </c>
      <c r="L163" s="10">
        <f t="shared" si="39"/>
        <v>1</v>
      </c>
      <c r="M163" s="73" t="str">
        <f t="shared" si="40"/>
        <v/>
      </c>
      <c r="N163">
        <f t="shared" si="41"/>
        <v>1</v>
      </c>
      <c r="O163" s="12">
        <f t="shared" si="42"/>
        <v>0</v>
      </c>
      <c r="P163" s="11">
        <f t="shared" si="43"/>
        <v>0</v>
      </c>
      <c r="Q163" s="1">
        <f t="shared" si="44"/>
        <v>0</v>
      </c>
      <c r="S163" s="14" t="str">
        <f t="shared" si="45"/>
        <v>A</v>
      </c>
      <c r="U163" s="1">
        <f t="shared" si="46"/>
        <v>0</v>
      </c>
      <c r="V163" s="1">
        <f t="shared" si="47"/>
        <v>0</v>
      </c>
      <c r="W163" s="1">
        <f t="shared" si="48"/>
        <v>0</v>
      </c>
      <c r="X163" s="20">
        <f t="shared" si="49"/>
        <v>0</v>
      </c>
      <c r="Y163" s="22">
        <f t="shared" si="50"/>
        <v>1</v>
      </c>
      <c r="AA163" s="47"/>
    </row>
    <row r="164" spans="1:27" hidden="1" x14ac:dyDescent="0.25">
      <c r="A164" s="57" t="s">
        <v>195</v>
      </c>
      <c r="B164" s="1">
        <v>0</v>
      </c>
      <c r="C164" s="1">
        <v>0</v>
      </c>
      <c r="D164" s="1">
        <v>0</v>
      </c>
      <c r="E164" s="1">
        <v>0</v>
      </c>
      <c r="G164" s="1">
        <f t="shared" si="34"/>
        <v>0</v>
      </c>
      <c r="H164" s="1">
        <f t="shared" si="35"/>
        <v>0</v>
      </c>
      <c r="I164" s="2">
        <f t="shared" si="36"/>
        <v>0</v>
      </c>
      <c r="J164" s="2">
        <f t="shared" si="37"/>
        <v>0</v>
      </c>
      <c r="K164" s="2">
        <f t="shared" si="38"/>
        <v>0</v>
      </c>
      <c r="L164" s="10">
        <f t="shared" si="39"/>
        <v>1</v>
      </c>
      <c r="M164" s="73" t="str">
        <f t="shared" si="40"/>
        <v/>
      </c>
      <c r="N164">
        <f t="shared" si="41"/>
        <v>1</v>
      </c>
      <c r="O164" s="12">
        <f t="shared" si="42"/>
        <v>0</v>
      </c>
      <c r="P164" s="11">
        <f t="shared" si="43"/>
        <v>0</v>
      </c>
      <c r="Q164" s="1">
        <f t="shared" si="44"/>
        <v>0</v>
      </c>
      <c r="S164" s="14" t="str">
        <f t="shared" si="45"/>
        <v>A</v>
      </c>
      <c r="U164" s="1">
        <f t="shared" si="46"/>
        <v>0</v>
      </c>
      <c r="V164" s="1">
        <f t="shared" si="47"/>
        <v>0</v>
      </c>
      <c r="W164" s="1">
        <f t="shared" si="48"/>
        <v>0</v>
      </c>
      <c r="X164" s="20">
        <f t="shared" si="49"/>
        <v>0</v>
      </c>
      <c r="Y164" s="22">
        <f t="shared" si="50"/>
        <v>1</v>
      </c>
      <c r="AA164" s="47"/>
    </row>
    <row r="165" spans="1:27" hidden="1" x14ac:dyDescent="0.25">
      <c r="A165" s="57" t="s">
        <v>196</v>
      </c>
      <c r="B165" s="1">
        <v>0</v>
      </c>
      <c r="C165" s="1">
        <v>0</v>
      </c>
      <c r="D165" s="1">
        <v>0</v>
      </c>
      <c r="E165" s="1">
        <v>0</v>
      </c>
      <c r="G165" s="1">
        <f t="shared" si="34"/>
        <v>0</v>
      </c>
      <c r="H165" s="1">
        <f t="shared" si="35"/>
        <v>0</v>
      </c>
      <c r="I165" s="2">
        <f t="shared" si="36"/>
        <v>0</v>
      </c>
      <c r="J165" s="2">
        <f t="shared" si="37"/>
        <v>0</v>
      </c>
      <c r="K165" s="2">
        <f t="shared" si="38"/>
        <v>0</v>
      </c>
      <c r="L165" s="10">
        <f t="shared" si="39"/>
        <v>1</v>
      </c>
      <c r="M165" s="73" t="str">
        <f t="shared" si="40"/>
        <v/>
      </c>
      <c r="N165">
        <f t="shared" si="41"/>
        <v>1</v>
      </c>
      <c r="O165" s="12">
        <f t="shared" si="42"/>
        <v>0</v>
      </c>
      <c r="P165" s="11">
        <f t="shared" si="43"/>
        <v>0</v>
      </c>
      <c r="Q165" s="1">
        <f t="shared" si="44"/>
        <v>0</v>
      </c>
      <c r="S165" s="14" t="str">
        <f t="shared" si="45"/>
        <v>A</v>
      </c>
      <c r="U165" s="1">
        <f t="shared" si="46"/>
        <v>0</v>
      </c>
      <c r="V165" s="1">
        <f t="shared" si="47"/>
        <v>0</v>
      </c>
      <c r="W165" s="1">
        <f t="shared" si="48"/>
        <v>0</v>
      </c>
      <c r="X165" s="20">
        <f t="shared" si="49"/>
        <v>0</v>
      </c>
      <c r="Y165" s="22">
        <f t="shared" si="50"/>
        <v>1</v>
      </c>
      <c r="AA165" s="47"/>
    </row>
    <row r="166" spans="1:27" hidden="1" x14ac:dyDescent="0.25">
      <c r="A166" s="57" t="s">
        <v>197</v>
      </c>
      <c r="B166" s="1">
        <v>0</v>
      </c>
      <c r="C166" s="1">
        <v>0</v>
      </c>
      <c r="D166" s="1">
        <v>0</v>
      </c>
      <c r="E166" s="1">
        <v>0</v>
      </c>
      <c r="G166" s="1">
        <f t="shared" si="34"/>
        <v>0</v>
      </c>
      <c r="H166" s="1">
        <f t="shared" si="35"/>
        <v>0</v>
      </c>
      <c r="I166" s="2">
        <f t="shared" si="36"/>
        <v>0</v>
      </c>
      <c r="J166" s="2">
        <f t="shared" si="37"/>
        <v>0</v>
      </c>
      <c r="K166" s="2">
        <f t="shared" si="38"/>
        <v>0</v>
      </c>
      <c r="L166" s="10">
        <f t="shared" si="39"/>
        <v>1</v>
      </c>
      <c r="M166" s="73" t="str">
        <f t="shared" si="40"/>
        <v/>
      </c>
      <c r="N166">
        <f t="shared" si="41"/>
        <v>1</v>
      </c>
      <c r="O166" s="12">
        <f t="shared" si="42"/>
        <v>0</v>
      </c>
      <c r="P166" s="11">
        <f t="shared" si="43"/>
        <v>0</v>
      </c>
      <c r="Q166" s="1">
        <f t="shared" si="44"/>
        <v>0</v>
      </c>
      <c r="S166" s="14" t="str">
        <f t="shared" si="45"/>
        <v>A</v>
      </c>
      <c r="U166" s="1">
        <f t="shared" si="46"/>
        <v>0</v>
      </c>
      <c r="V166" s="1">
        <f t="shared" si="47"/>
        <v>0</v>
      </c>
      <c r="W166" s="1">
        <f t="shared" si="48"/>
        <v>0</v>
      </c>
      <c r="X166" s="20">
        <f t="shared" si="49"/>
        <v>0</v>
      </c>
      <c r="Y166" s="22">
        <f t="shared" si="50"/>
        <v>1</v>
      </c>
      <c r="AA166" s="47"/>
    </row>
    <row r="167" spans="1:27" hidden="1" x14ac:dyDescent="0.25">
      <c r="A167" s="57" t="s">
        <v>198</v>
      </c>
      <c r="B167" s="1">
        <v>0</v>
      </c>
      <c r="C167" s="1">
        <v>0</v>
      </c>
      <c r="D167" s="1">
        <v>0</v>
      </c>
      <c r="E167" s="1">
        <v>0</v>
      </c>
      <c r="G167" s="1">
        <f t="shared" si="34"/>
        <v>0</v>
      </c>
      <c r="H167" s="1">
        <f t="shared" si="35"/>
        <v>0</v>
      </c>
      <c r="I167" s="2">
        <f t="shared" si="36"/>
        <v>0</v>
      </c>
      <c r="J167" s="2">
        <f t="shared" si="37"/>
        <v>0</v>
      </c>
      <c r="K167" s="2">
        <f t="shared" si="38"/>
        <v>0</v>
      </c>
      <c r="L167" s="10">
        <f t="shared" si="39"/>
        <v>1</v>
      </c>
      <c r="M167" s="73" t="str">
        <f t="shared" si="40"/>
        <v/>
      </c>
      <c r="N167">
        <f t="shared" si="41"/>
        <v>1</v>
      </c>
      <c r="O167" s="12">
        <f t="shared" si="42"/>
        <v>0</v>
      </c>
      <c r="P167" s="11">
        <f t="shared" si="43"/>
        <v>0</v>
      </c>
      <c r="Q167" s="1">
        <f t="shared" si="44"/>
        <v>0</v>
      </c>
      <c r="S167" s="14" t="str">
        <f t="shared" si="45"/>
        <v>A</v>
      </c>
      <c r="U167" s="1">
        <f t="shared" si="46"/>
        <v>0</v>
      </c>
      <c r="V167" s="1">
        <f t="shared" si="47"/>
        <v>0</v>
      </c>
      <c r="W167" s="1">
        <f t="shared" si="48"/>
        <v>0</v>
      </c>
      <c r="X167" s="20">
        <f t="shared" si="49"/>
        <v>0</v>
      </c>
      <c r="Y167" s="22">
        <f t="shared" si="50"/>
        <v>1</v>
      </c>
      <c r="AA167" s="47"/>
    </row>
    <row r="168" spans="1:27" hidden="1" x14ac:dyDescent="0.25">
      <c r="A168" s="57" t="s">
        <v>199</v>
      </c>
      <c r="B168" s="1">
        <v>0</v>
      </c>
      <c r="C168" s="1">
        <v>0</v>
      </c>
      <c r="D168" s="1">
        <v>0</v>
      </c>
      <c r="E168" s="1">
        <v>0</v>
      </c>
      <c r="G168" s="1">
        <f t="shared" si="34"/>
        <v>0</v>
      </c>
      <c r="H168" s="1">
        <f t="shared" si="35"/>
        <v>0</v>
      </c>
      <c r="I168" s="2">
        <f t="shared" si="36"/>
        <v>0</v>
      </c>
      <c r="J168" s="2">
        <f t="shared" si="37"/>
        <v>0</v>
      </c>
      <c r="K168" s="2">
        <f t="shared" si="38"/>
        <v>0</v>
      </c>
      <c r="L168" s="10">
        <f t="shared" si="39"/>
        <v>1</v>
      </c>
      <c r="M168" s="73" t="str">
        <f t="shared" si="40"/>
        <v/>
      </c>
      <c r="N168">
        <f t="shared" si="41"/>
        <v>1</v>
      </c>
      <c r="O168" s="12">
        <f t="shared" si="42"/>
        <v>0</v>
      </c>
      <c r="P168" s="11">
        <f t="shared" si="43"/>
        <v>0</v>
      </c>
      <c r="Q168" s="1">
        <f t="shared" si="44"/>
        <v>0</v>
      </c>
      <c r="S168" s="14" t="str">
        <f t="shared" si="45"/>
        <v>A</v>
      </c>
      <c r="U168" s="1">
        <f t="shared" si="46"/>
        <v>0</v>
      </c>
      <c r="V168" s="1">
        <f t="shared" si="47"/>
        <v>0</v>
      </c>
      <c r="W168" s="1">
        <f t="shared" si="48"/>
        <v>0</v>
      </c>
      <c r="X168" s="20">
        <f t="shared" si="49"/>
        <v>0</v>
      </c>
      <c r="Y168" s="22">
        <f t="shared" si="50"/>
        <v>1</v>
      </c>
      <c r="AA168" s="47"/>
    </row>
    <row r="169" spans="1:27" hidden="1" x14ac:dyDescent="0.25">
      <c r="A169" s="57" t="s">
        <v>200</v>
      </c>
      <c r="B169" s="1">
        <v>0</v>
      </c>
      <c r="C169" s="1">
        <v>0</v>
      </c>
      <c r="D169" s="1">
        <v>0</v>
      </c>
      <c r="E169" s="1">
        <v>0</v>
      </c>
      <c r="G169" s="1">
        <f t="shared" si="34"/>
        <v>0</v>
      </c>
      <c r="H169" s="1">
        <f t="shared" si="35"/>
        <v>0</v>
      </c>
      <c r="I169" s="2">
        <f t="shared" si="36"/>
        <v>0</v>
      </c>
      <c r="J169" s="2">
        <f t="shared" si="37"/>
        <v>0</v>
      </c>
      <c r="K169" s="2">
        <f t="shared" si="38"/>
        <v>0</v>
      </c>
      <c r="L169" s="10">
        <f t="shared" si="39"/>
        <v>1</v>
      </c>
      <c r="M169" s="73" t="str">
        <f t="shared" si="40"/>
        <v/>
      </c>
      <c r="N169">
        <f t="shared" si="41"/>
        <v>1</v>
      </c>
      <c r="O169" s="12">
        <f t="shared" si="42"/>
        <v>0</v>
      </c>
      <c r="P169" s="11">
        <f t="shared" si="43"/>
        <v>0</v>
      </c>
      <c r="Q169" s="1">
        <f t="shared" si="44"/>
        <v>0</v>
      </c>
      <c r="S169" s="14" t="str">
        <f t="shared" si="45"/>
        <v>A</v>
      </c>
      <c r="U169" s="1">
        <f t="shared" si="46"/>
        <v>0</v>
      </c>
      <c r="V169" s="1">
        <f t="shared" si="47"/>
        <v>0</v>
      </c>
      <c r="W169" s="1">
        <f t="shared" si="48"/>
        <v>0</v>
      </c>
      <c r="X169" s="20">
        <f t="shared" si="49"/>
        <v>0</v>
      </c>
      <c r="Y169" s="22">
        <f t="shared" si="50"/>
        <v>1</v>
      </c>
      <c r="AA169" s="47"/>
    </row>
    <row r="170" spans="1:27" hidden="1" x14ac:dyDescent="0.25">
      <c r="A170" s="57" t="s">
        <v>201</v>
      </c>
      <c r="B170" s="1">
        <v>0</v>
      </c>
      <c r="C170" s="1">
        <v>0</v>
      </c>
      <c r="D170" s="1">
        <v>0</v>
      </c>
      <c r="E170" s="1">
        <v>0</v>
      </c>
      <c r="G170" s="1">
        <f t="shared" si="34"/>
        <v>0</v>
      </c>
      <c r="H170" s="1">
        <f t="shared" si="35"/>
        <v>0</v>
      </c>
      <c r="I170" s="2">
        <f t="shared" si="36"/>
        <v>0</v>
      </c>
      <c r="J170" s="2">
        <f t="shared" si="37"/>
        <v>0</v>
      </c>
      <c r="K170" s="2">
        <f t="shared" si="38"/>
        <v>0</v>
      </c>
      <c r="L170" s="10">
        <f t="shared" si="39"/>
        <v>1</v>
      </c>
      <c r="M170" s="73" t="str">
        <f t="shared" si="40"/>
        <v/>
      </c>
      <c r="N170">
        <f t="shared" si="41"/>
        <v>1</v>
      </c>
      <c r="O170" s="12">
        <f t="shared" si="42"/>
        <v>0</v>
      </c>
      <c r="P170" s="11">
        <f t="shared" si="43"/>
        <v>0</v>
      </c>
      <c r="Q170" s="1">
        <f t="shared" si="44"/>
        <v>0</v>
      </c>
      <c r="S170" s="14" t="str">
        <f t="shared" si="45"/>
        <v>A</v>
      </c>
      <c r="U170" s="1">
        <f t="shared" si="46"/>
        <v>0</v>
      </c>
      <c r="V170" s="1">
        <f t="shared" si="47"/>
        <v>0</v>
      </c>
      <c r="W170" s="1">
        <f t="shared" si="48"/>
        <v>0</v>
      </c>
      <c r="X170" s="20">
        <f t="shared" si="49"/>
        <v>0</v>
      </c>
      <c r="Y170" s="22">
        <f t="shared" si="50"/>
        <v>1</v>
      </c>
      <c r="AA170" s="47"/>
    </row>
    <row r="171" spans="1:27" hidden="1" x14ac:dyDescent="0.25">
      <c r="A171" s="57" t="s">
        <v>202</v>
      </c>
      <c r="B171" s="1">
        <v>0</v>
      </c>
      <c r="C171" s="1">
        <v>0</v>
      </c>
      <c r="D171" s="1">
        <v>0</v>
      </c>
      <c r="E171" s="1">
        <v>0</v>
      </c>
      <c r="G171" s="1">
        <f t="shared" si="34"/>
        <v>0</v>
      </c>
      <c r="H171" s="1">
        <f t="shared" si="35"/>
        <v>0</v>
      </c>
      <c r="I171" s="2">
        <f t="shared" si="36"/>
        <v>0</v>
      </c>
      <c r="J171" s="2">
        <f t="shared" si="37"/>
        <v>0</v>
      </c>
      <c r="K171" s="2">
        <f t="shared" si="38"/>
        <v>0</v>
      </c>
      <c r="L171" s="10">
        <f t="shared" si="39"/>
        <v>1</v>
      </c>
      <c r="M171" s="73" t="str">
        <f t="shared" si="40"/>
        <v/>
      </c>
      <c r="N171">
        <f t="shared" si="41"/>
        <v>1</v>
      </c>
      <c r="O171" s="12">
        <f t="shared" si="42"/>
        <v>0</v>
      </c>
      <c r="P171" s="11">
        <f t="shared" si="43"/>
        <v>0</v>
      </c>
      <c r="Q171" s="1">
        <f t="shared" si="44"/>
        <v>0</v>
      </c>
      <c r="S171" s="14" t="str">
        <f t="shared" si="45"/>
        <v>A</v>
      </c>
      <c r="U171" s="1">
        <f t="shared" si="46"/>
        <v>0</v>
      </c>
      <c r="V171" s="1">
        <f t="shared" si="47"/>
        <v>0</v>
      </c>
      <c r="W171" s="1">
        <f t="shared" si="48"/>
        <v>0</v>
      </c>
      <c r="X171" s="20">
        <f t="shared" si="49"/>
        <v>0</v>
      </c>
      <c r="Y171" s="22">
        <f t="shared" si="50"/>
        <v>1</v>
      </c>
      <c r="AA171" s="47"/>
    </row>
    <row r="172" spans="1:27" hidden="1" x14ac:dyDescent="0.25">
      <c r="A172" s="57" t="s">
        <v>203</v>
      </c>
      <c r="B172" s="1">
        <v>0</v>
      </c>
      <c r="C172" s="1">
        <v>0</v>
      </c>
      <c r="D172" s="1">
        <v>0</v>
      </c>
      <c r="E172" s="1">
        <v>0</v>
      </c>
      <c r="G172" s="1">
        <f t="shared" si="34"/>
        <v>0</v>
      </c>
      <c r="H172" s="1">
        <f t="shared" si="35"/>
        <v>0</v>
      </c>
      <c r="I172" s="2">
        <f t="shared" si="36"/>
        <v>0</v>
      </c>
      <c r="J172" s="2">
        <f t="shared" si="37"/>
        <v>0</v>
      </c>
      <c r="K172" s="2">
        <f t="shared" si="38"/>
        <v>0</v>
      </c>
      <c r="L172" s="10">
        <f t="shared" si="39"/>
        <v>1</v>
      </c>
      <c r="M172" s="73" t="str">
        <f t="shared" si="40"/>
        <v/>
      </c>
      <c r="N172">
        <f t="shared" si="41"/>
        <v>1</v>
      </c>
      <c r="O172" s="12">
        <f t="shared" si="42"/>
        <v>0</v>
      </c>
      <c r="P172" s="11">
        <f t="shared" si="43"/>
        <v>0</v>
      </c>
      <c r="Q172" s="1">
        <f t="shared" si="44"/>
        <v>0</v>
      </c>
      <c r="S172" s="14" t="str">
        <f t="shared" si="45"/>
        <v>A</v>
      </c>
      <c r="U172" s="1">
        <f t="shared" si="46"/>
        <v>0</v>
      </c>
      <c r="V172" s="1">
        <f t="shared" si="47"/>
        <v>0</v>
      </c>
      <c r="W172" s="1">
        <f t="shared" si="48"/>
        <v>0</v>
      </c>
      <c r="X172" s="20">
        <f t="shared" si="49"/>
        <v>0</v>
      </c>
      <c r="Y172" s="22">
        <f t="shared" si="50"/>
        <v>1</v>
      </c>
      <c r="AA172" s="47"/>
    </row>
    <row r="173" spans="1:27" hidden="1" x14ac:dyDescent="0.25">
      <c r="A173" s="57" t="s">
        <v>204</v>
      </c>
      <c r="B173" s="1">
        <v>0</v>
      </c>
      <c r="C173" s="1">
        <v>0</v>
      </c>
      <c r="D173" s="1">
        <v>0</v>
      </c>
      <c r="E173" s="1">
        <v>0</v>
      </c>
      <c r="G173" s="1">
        <f t="shared" si="34"/>
        <v>0</v>
      </c>
      <c r="H173" s="1">
        <f t="shared" si="35"/>
        <v>0</v>
      </c>
      <c r="I173" s="2">
        <f t="shared" si="36"/>
        <v>0</v>
      </c>
      <c r="J173" s="2">
        <f t="shared" si="37"/>
        <v>0</v>
      </c>
      <c r="K173" s="2">
        <f t="shared" si="38"/>
        <v>0</v>
      </c>
      <c r="L173" s="10">
        <f t="shared" si="39"/>
        <v>1</v>
      </c>
      <c r="M173" s="73" t="str">
        <f t="shared" si="40"/>
        <v/>
      </c>
      <c r="N173">
        <f t="shared" si="41"/>
        <v>1</v>
      </c>
      <c r="O173" s="12">
        <f t="shared" si="42"/>
        <v>0</v>
      </c>
      <c r="P173" s="11">
        <f t="shared" si="43"/>
        <v>0</v>
      </c>
      <c r="Q173" s="1">
        <f t="shared" si="44"/>
        <v>0</v>
      </c>
      <c r="S173" s="14" t="str">
        <f t="shared" si="45"/>
        <v>A</v>
      </c>
      <c r="U173" s="1">
        <f t="shared" si="46"/>
        <v>0</v>
      </c>
      <c r="V173" s="1">
        <f t="shared" si="47"/>
        <v>0</v>
      </c>
      <c r="W173" s="1">
        <f t="shared" si="48"/>
        <v>0</v>
      </c>
      <c r="X173" s="20">
        <f t="shared" si="49"/>
        <v>0</v>
      </c>
      <c r="Y173" s="22">
        <f t="shared" si="50"/>
        <v>1</v>
      </c>
      <c r="AA173" s="47"/>
    </row>
    <row r="174" spans="1:27" hidden="1" x14ac:dyDescent="0.25">
      <c r="A174" s="57" t="s">
        <v>205</v>
      </c>
      <c r="B174" s="1">
        <v>0</v>
      </c>
      <c r="C174" s="1">
        <v>0</v>
      </c>
      <c r="D174" s="1">
        <v>0</v>
      </c>
      <c r="E174" s="1">
        <v>0</v>
      </c>
      <c r="G174" s="1">
        <f t="shared" si="34"/>
        <v>0</v>
      </c>
      <c r="H174" s="1">
        <f t="shared" si="35"/>
        <v>0</v>
      </c>
      <c r="I174" s="2">
        <f t="shared" si="36"/>
        <v>0</v>
      </c>
      <c r="J174" s="2">
        <f t="shared" si="37"/>
        <v>0</v>
      </c>
      <c r="K174" s="2">
        <f t="shared" si="38"/>
        <v>0</v>
      </c>
      <c r="L174" s="10">
        <f t="shared" si="39"/>
        <v>1</v>
      </c>
      <c r="M174" s="73" t="str">
        <f t="shared" si="40"/>
        <v/>
      </c>
      <c r="N174">
        <f t="shared" si="41"/>
        <v>1</v>
      </c>
      <c r="O174" s="12">
        <f t="shared" si="42"/>
        <v>0</v>
      </c>
      <c r="P174" s="11">
        <f t="shared" si="43"/>
        <v>0</v>
      </c>
      <c r="Q174" s="1">
        <f t="shared" si="44"/>
        <v>0</v>
      </c>
      <c r="S174" s="14" t="str">
        <f t="shared" si="45"/>
        <v>A</v>
      </c>
      <c r="U174" s="1">
        <f t="shared" si="46"/>
        <v>0</v>
      </c>
      <c r="V174" s="1">
        <f t="shared" si="47"/>
        <v>0</v>
      </c>
      <c r="W174" s="1">
        <f t="shared" si="48"/>
        <v>0</v>
      </c>
      <c r="X174" s="20">
        <f t="shared" si="49"/>
        <v>0</v>
      </c>
      <c r="Y174" s="22">
        <f t="shared" si="50"/>
        <v>1</v>
      </c>
      <c r="AA174" s="47"/>
    </row>
    <row r="175" spans="1:27" hidden="1" x14ac:dyDescent="0.25">
      <c r="A175" s="57" t="s">
        <v>206</v>
      </c>
      <c r="B175" s="1">
        <v>0</v>
      </c>
      <c r="C175" s="1">
        <v>0</v>
      </c>
      <c r="D175" s="1">
        <v>0</v>
      </c>
      <c r="E175" s="1">
        <v>0</v>
      </c>
      <c r="G175" s="1">
        <f t="shared" si="34"/>
        <v>0</v>
      </c>
      <c r="H175" s="1">
        <f t="shared" si="35"/>
        <v>0</v>
      </c>
      <c r="I175" s="2">
        <f t="shared" si="36"/>
        <v>0</v>
      </c>
      <c r="J175" s="2">
        <f t="shared" si="37"/>
        <v>0</v>
      </c>
      <c r="K175" s="2">
        <f t="shared" si="38"/>
        <v>0</v>
      </c>
      <c r="L175" s="10">
        <f t="shared" si="39"/>
        <v>1</v>
      </c>
      <c r="M175" s="73" t="str">
        <f t="shared" si="40"/>
        <v/>
      </c>
      <c r="N175">
        <f t="shared" si="41"/>
        <v>1</v>
      </c>
      <c r="O175" s="12">
        <f t="shared" si="42"/>
        <v>0</v>
      </c>
      <c r="P175" s="11">
        <f t="shared" si="43"/>
        <v>0</v>
      </c>
      <c r="Q175" s="1">
        <f t="shared" si="44"/>
        <v>0</v>
      </c>
      <c r="S175" s="14" t="str">
        <f t="shared" si="45"/>
        <v>A</v>
      </c>
      <c r="U175" s="1">
        <f t="shared" si="46"/>
        <v>0</v>
      </c>
      <c r="V175" s="1">
        <f t="shared" si="47"/>
        <v>0</v>
      </c>
      <c r="W175" s="1">
        <f t="shared" si="48"/>
        <v>0</v>
      </c>
      <c r="X175" s="20">
        <f t="shared" si="49"/>
        <v>0</v>
      </c>
      <c r="Y175" s="22">
        <f t="shared" si="50"/>
        <v>1</v>
      </c>
      <c r="AA175" s="47"/>
    </row>
    <row r="176" spans="1:27" hidden="1" x14ac:dyDescent="0.25">
      <c r="A176" s="57" t="s">
        <v>207</v>
      </c>
      <c r="B176" s="1">
        <v>0</v>
      </c>
      <c r="C176" s="1">
        <v>0</v>
      </c>
      <c r="D176" s="1">
        <v>0</v>
      </c>
      <c r="E176" s="1">
        <v>0</v>
      </c>
      <c r="G176" s="1">
        <f t="shared" si="34"/>
        <v>0</v>
      </c>
      <c r="H176" s="1">
        <f t="shared" si="35"/>
        <v>0</v>
      </c>
      <c r="I176" s="2">
        <f t="shared" si="36"/>
        <v>0</v>
      </c>
      <c r="J176" s="2">
        <f t="shared" si="37"/>
        <v>0</v>
      </c>
      <c r="K176" s="2">
        <f t="shared" si="38"/>
        <v>0</v>
      </c>
      <c r="L176" s="10">
        <f t="shared" si="39"/>
        <v>1</v>
      </c>
      <c r="M176" s="73" t="str">
        <f t="shared" si="40"/>
        <v/>
      </c>
      <c r="N176">
        <f t="shared" si="41"/>
        <v>1</v>
      </c>
      <c r="O176" s="12">
        <f t="shared" si="42"/>
        <v>0</v>
      </c>
      <c r="P176" s="11">
        <f t="shared" si="43"/>
        <v>0</v>
      </c>
      <c r="Q176" s="1">
        <f t="shared" si="44"/>
        <v>0</v>
      </c>
      <c r="S176" s="14" t="str">
        <f t="shared" si="45"/>
        <v>A</v>
      </c>
      <c r="U176" s="1">
        <f t="shared" si="46"/>
        <v>0</v>
      </c>
      <c r="V176" s="1">
        <f t="shared" si="47"/>
        <v>0</v>
      </c>
      <c r="W176" s="1">
        <f t="shared" si="48"/>
        <v>0</v>
      </c>
      <c r="X176" s="20">
        <f t="shared" si="49"/>
        <v>0</v>
      </c>
      <c r="Y176" s="22">
        <f t="shared" si="50"/>
        <v>1</v>
      </c>
      <c r="AA176" s="47"/>
    </row>
    <row r="177" spans="1:34" x14ac:dyDescent="0.25">
      <c r="A177" s="57" t="s">
        <v>208</v>
      </c>
      <c r="B177" s="1">
        <v>0</v>
      </c>
      <c r="C177" s="1">
        <v>0</v>
      </c>
      <c r="D177" s="1">
        <v>0</v>
      </c>
      <c r="E177" s="1">
        <v>0</v>
      </c>
      <c r="G177" s="1">
        <f t="shared" si="34"/>
        <v>0</v>
      </c>
      <c r="H177" s="1">
        <f t="shared" si="35"/>
        <v>0</v>
      </c>
      <c r="I177" s="2">
        <f t="shared" si="36"/>
        <v>0</v>
      </c>
      <c r="J177" s="2">
        <f t="shared" si="37"/>
        <v>0</v>
      </c>
      <c r="K177" s="2">
        <f t="shared" si="38"/>
        <v>0</v>
      </c>
      <c r="L177" s="10">
        <f t="shared" si="39"/>
        <v>1</v>
      </c>
      <c r="M177" s="73" t="str">
        <f t="shared" si="40"/>
        <v/>
      </c>
      <c r="N177">
        <f t="shared" si="41"/>
        <v>1</v>
      </c>
      <c r="O177" s="12">
        <f t="shared" si="42"/>
        <v>0</v>
      </c>
      <c r="P177" s="11">
        <f t="shared" si="43"/>
        <v>0</v>
      </c>
      <c r="Q177" s="1">
        <f t="shared" si="44"/>
        <v>0</v>
      </c>
      <c r="S177" s="14" t="str">
        <f t="shared" si="45"/>
        <v>A</v>
      </c>
      <c r="U177" s="1">
        <f t="shared" si="46"/>
        <v>0</v>
      </c>
      <c r="V177" s="1">
        <f t="shared" si="47"/>
        <v>0</v>
      </c>
      <c r="W177" s="1">
        <f t="shared" si="48"/>
        <v>0</v>
      </c>
      <c r="X177" s="20">
        <f t="shared" si="49"/>
        <v>0</v>
      </c>
      <c r="Y177" s="22">
        <f t="shared" si="50"/>
        <v>1</v>
      </c>
      <c r="Z177" s="32" t="s">
        <v>40</v>
      </c>
      <c r="AA177" s="47"/>
      <c r="AB177" s="32" t="str">
        <f>A177</f>
        <v>2025-01-08 00:00:00</v>
      </c>
      <c r="AC177" s="1">
        <f>SUM(U177:U200)</f>
        <v>0</v>
      </c>
      <c r="AD177" s="1">
        <f>AVERAGE(V177:V200)</f>
        <v>0</v>
      </c>
      <c r="AE177" s="1">
        <f>SUM(W177:W200)</f>
        <v>0</v>
      </c>
      <c r="AF177" s="1">
        <f>SUM(X177:X200)</f>
        <v>0</v>
      </c>
      <c r="AG177" s="35">
        <f>AVERAGE(Y177:Y200)</f>
        <v>1</v>
      </c>
      <c r="AH177" s="37">
        <f>DAY(A177)</f>
        <v>8</v>
      </c>
    </row>
    <row r="178" spans="1:34" hidden="1" x14ac:dyDescent="0.25">
      <c r="A178" s="57" t="s">
        <v>209</v>
      </c>
      <c r="B178" s="1">
        <v>0</v>
      </c>
      <c r="C178" s="1">
        <v>0</v>
      </c>
      <c r="D178" s="1">
        <v>0</v>
      </c>
      <c r="E178" s="1">
        <v>0</v>
      </c>
      <c r="G178" s="1">
        <f t="shared" si="34"/>
        <v>0</v>
      </c>
      <c r="H178" s="1">
        <f t="shared" si="35"/>
        <v>0</v>
      </c>
      <c r="I178" s="2">
        <f t="shared" si="36"/>
        <v>0</v>
      </c>
      <c r="J178" s="2">
        <f t="shared" si="37"/>
        <v>0</v>
      </c>
      <c r="K178" s="2">
        <f t="shared" si="38"/>
        <v>0</v>
      </c>
      <c r="L178" s="10">
        <f t="shared" si="39"/>
        <v>1</v>
      </c>
      <c r="M178" s="73" t="str">
        <f t="shared" si="40"/>
        <v/>
      </c>
      <c r="N178">
        <f t="shared" si="41"/>
        <v>1</v>
      </c>
      <c r="O178" s="12">
        <f t="shared" si="42"/>
        <v>0</v>
      </c>
      <c r="P178" s="11">
        <f t="shared" si="43"/>
        <v>0</v>
      </c>
      <c r="Q178" s="1">
        <f t="shared" si="44"/>
        <v>0</v>
      </c>
      <c r="S178" s="14" t="str">
        <f t="shared" si="45"/>
        <v>A</v>
      </c>
      <c r="U178" s="1">
        <f t="shared" si="46"/>
        <v>0</v>
      </c>
      <c r="V178" s="1">
        <f t="shared" si="47"/>
        <v>0</v>
      </c>
      <c r="W178" s="1">
        <f t="shared" si="48"/>
        <v>0</v>
      </c>
      <c r="X178" s="20">
        <f t="shared" si="49"/>
        <v>0</v>
      </c>
      <c r="Y178" s="22">
        <f t="shared" si="50"/>
        <v>1</v>
      </c>
      <c r="AA178" s="47"/>
    </row>
    <row r="179" spans="1:34" hidden="1" x14ac:dyDescent="0.25">
      <c r="A179" s="57" t="s">
        <v>210</v>
      </c>
      <c r="B179" s="1">
        <v>0</v>
      </c>
      <c r="C179" s="1">
        <v>0</v>
      </c>
      <c r="D179" s="1">
        <v>0</v>
      </c>
      <c r="E179" s="1">
        <v>0</v>
      </c>
      <c r="G179" s="1">
        <f t="shared" si="34"/>
        <v>0</v>
      </c>
      <c r="H179" s="1">
        <f t="shared" si="35"/>
        <v>0</v>
      </c>
      <c r="I179" s="2">
        <f t="shared" si="36"/>
        <v>0</v>
      </c>
      <c r="J179" s="2">
        <f t="shared" si="37"/>
        <v>0</v>
      </c>
      <c r="K179" s="2">
        <f t="shared" si="38"/>
        <v>0</v>
      </c>
      <c r="L179" s="10">
        <f t="shared" si="39"/>
        <v>1</v>
      </c>
      <c r="M179" s="73" t="str">
        <f t="shared" si="40"/>
        <v/>
      </c>
      <c r="N179">
        <f t="shared" si="41"/>
        <v>1</v>
      </c>
      <c r="O179" s="12">
        <f t="shared" si="42"/>
        <v>0</v>
      </c>
      <c r="P179" s="11">
        <f t="shared" si="43"/>
        <v>0</v>
      </c>
      <c r="Q179" s="1">
        <f t="shared" si="44"/>
        <v>0</v>
      </c>
      <c r="S179" s="14" t="str">
        <f t="shared" si="45"/>
        <v>A</v>
      </c>
      <c r="U179" s="1">
        <f t="shared" si="46"/>
        <v>0</v>
      </c>
      <c r="V179" s="1">
        <f t="shared" si="47"/>
        <v>0</v>
      </c>
      <c r="W179" s="1">
        <f t="shared" si="48"/>
        <v>0</v>
      </c>
      <c r="X179" s="20">
        <f t="shared" si="49"/>
        <v>0</v>
      </c>
      <c r="Y179" s="22">
        <f t="shared" si="50"/>
        <v>1</v>
      </c>
      <c r="AA179" s="47"/>
    </row>
    <row r="180" spans="1:34" hidden="1" x14ac:dyDescent="0.25">
      <c r="A180" s="57" t="s">
        <v>211</v>
      </c>
      <c r="B180" s="1">
        <v>0</v>
      </c>
      <c r="C180" s="1">
        <v>0</v>
      </c>
      <c r="D180" s="1">
        <v>0</v>
      </c>
      <c r="E180" s="1">
        <v>0</v>
      </c>
      <c r="G180" s="1">
        <f t="shared" si="34"/>
        <v>0</v>
      </c>
      <c r="H180" s="1">
        <f t="shared" si="35"/>
        <v>0</v>
      </c>
      <c r="I180" s="2">
        <f t="shared" si="36"/>
        <v>0</v>
      </c>
      <c r="J180" s="2">
        <f t="shared" si="37"/>
        <v>0</v>
      </c>
      <c r="K180" s="2">
        <f t="shared" si="38"/>
        <v>0</v>
      </c>
      <c r="L180" s="10">
        <f t="shared" si="39"/>
        <v>1</v>
      </c>
      <c r="M180" s="73" t="str">
        <f t="shared" si="40"/>
        <v/>
      </c>
      <c r="N180">
        <f t="shared" si="41"/>
        <v>1</v>
      </c>
      <c r="O180" s="12">
        <f t="shared" si="42"/>
        <v>0</v>
      </c>
      <c r="P180" s="11">
        <f t="shared" si="43"/>
        <v>0</v>
      </c>
      <c r="Q180" s="1">
        <f t="shared" si="44"/>
        <v>0</v>
      </c>
      <c r="S180" s="14" t="str">
        <f t="shared" si="45"/>
        <v>A</v>
      </c>
      <c r="U180" s="1">
        <f t="shared" si="46"/>
        <v>0</v>
      </c>
      <c r="V180" s="1">
        <f t="shared" si="47"/>
        <v>0</v>
      </c>
      <c r="W180" s="1">
        <f t="shared" si="48"/>
        <v>0</v>
      </c>
      <c r="X180" s="20">
        <f t="shared" si="49"/>
        <v>0</v>
      </c>
      <c r="Y180" s="22">
        <f t="shared" si="50"/>
        <v>1</v>
      </c>
      <c r="AA180" s="47"/>
    </row>
    <row r="181" spans="1:34" hidden="1" x14ac:dyDescent="0.25">
      <c r="A181" s="57" t="s">
        <v>212</v>
      </c>
      <c r="B181" s="1">
        <v>0</v>
      </c>
      <c r="C181" s="1">
        <v>0</v>
      </c>
      <c r="D181" s="1">
        <v>0</v>
      </c>
      <c r="E181" s="1">
        <v>0</v>
      </c>
      <c r="G181" s="1">
        <f t="shared" si="34"/>
        <v>0</v>
      </c>
      <c r="H181" s="1">
        <f t="shared" si="35"/>
        <v>0</v>
      </c>
      <c r="I181" s="2">
        <f t="shared" si="36"/>
        <v>0</v>
      </c>
      <c r="J181" s="2">
        <f t="shared" si="37"/>
        <v>0</v>
      </c>
      <c r="K181" s="2">
        <f t="shared" si="38"/>
        <v>0</v>
      </c>
      <c r="L181" s="10">
        <f t="shared" si="39"/>
        <v>1</v>
      </c>
      <c r="M181" s="73" t="str">
        <f t="shared" si="40"/>
        <v/>
      </c>
      <c r="N181">
        <f t="shared" si="41"/>
        <v>1</v>
      </c>
      <c r="O181" s="12">
        <f t="shared" si="42"/>
        <v>0</v>
      </c>
      <c r="P181" s="11">
        <f t="shared" si="43"/>
        <v>0</v>
      </c>
      <c r="Q181" s="1">
        <f t="shared" si="44"/>
        <v>0</v>
      </c>
      <c r="S181" s="14" t="str">
        <f t="shared" si="45"/>
        <v>A</v>
      </c>
      <c r="U181" s="1">
        <f t="shared" si="46"/>
        <v>0</v>
      </c>
      <c r="V181" s="1">
        <f t="shared" si="47"/>
        <v>0</v>
      </c>
      <c r="W181" s="1">
        <f t="shared" si="48"/>
        <v>0</v>
      </c>
      <c r="X181" s="20">
        <f t="shared" si="49"/>
        <v>0</v>
      </c>
      <c r="Y181" s="22">
        <f t="shared" si="50"/>
        <v>1</v>
      </c>
      <c r="AA181" s="47"/>
    </row>
    <row r="182" spans="1:34" hidden="1" x14ac:dyDescent="0.25">
      <c r="A182" s="57" t="s">
        <v>213</v>
      </c>
      <c r="B182" s="1">
        <v>0</v>
      </c>
      <c r="C182" s="1">
        <v>0</v>
      </c>
      <c r="D182" s="1">
        <v>0</v>
      </c>
      <c r="E182" s="1">
        <v>0</v>
      </c>
      <c r="G182" s="1">
        <f t="shared" si="34"/>
        <v>0</v>
      </c>
      <c r="H182" s="1">
        <f t="shared" si="35"/>
        <v>0</v>
      </c>
      <c r="I182" s="2">
        <f t="shared" si="36"/>
        <v>0</v>
      </c>
      <c r="J182" s="2">
        <f t="shared" si="37"/>
        <v>0</v>
      </c>
      <c r="K182" s="2">
        <f t="shared" si="38"/>
        <v>0</v>
      </c>
      <c r="L182" s="10">
        <f t="shared" si="39"/>
        <v>1</v>
      </c>
      <c r="M182" s="73" t="str">
        <f t="shared" si="40"/>
        <v/>
      </c>
      <c r="N182">
        <f t="shared" si="41"/>
        <v>1</v>
      </c>
      <c r="O182" s="12">
        <f t="shared" si="42"/>
        <v>0</v>
      </c>
      <c r="P182" s="11">
        <f t="shared" si="43"/>
        <v>0</v>
      </c>
      <c r="Q182" s="1">
        <f t="shared" si="44"/>
        <v>0</v>
      </c>
      <c r="S182" s="14" t="str">
        <f t="shared" si="45"/>
        <v>A</v>
      </c>
      <c r="U182" s="1">
        <f t="shared" si="46"/>
        <v>0</v>
      </c>
      <c r="V182" s="1">
        <f t="shared" si="47"/>
        <v>0</v>
      </c>
      <c r="W182" s="1">
        <f t="shared" si="48"/>
        <v>0</v>
      </c>
      <c r="X182" s="20">
        <f t="shared" si="49"/>
        <v>0</v>
      </c>
      <c r="Y182" s="22">
        <f t="shared" si="50"/>
        <v>1</v>
      </c>
      <c r="AA182" s="47"/>
    </row>
    <row r="183" spans="1:34" hidden="1" x14ac:dyDescent="0.25">
      <c r="A183" s="57" t="s">
        <v>214</v>
      </c>
      <c r="B183" s="1">
        <v>0</v>
      </c>
      <c r="C183" s="1">
        <v>0</v>
      </c>
      <c r="D183" s="1">
        <v>0</v>
      </c>
      <c r="E183" s="1">
        <v>0</v>
      </c>
      <c r="G183" s="1">
        <f t="shared" si="34"/>
        <v>0</v>
      </c>
      <c r="H183" s="1">
        <f t="shared" si="35"/>
        <v>0</v>
      </c>
      <c r="I183" s="2">
        <f t="shared" si="36"/>
        <v>0</v>
      </c>
      <c r="J183" s="2">
        <f t="shared" si="37"/>
        <v>0</v>
      </c>
      <c r="K183" s="2">
        <f t="shared" si="38"/>
        <v>0</v>
      </c>
      <c r="L183" s="10">
        <f t="shared" si="39"/>
        <v>1</v>
      </c>
      <c r="M183" s="73" t="str">
        <f t="shared" si="40"/>
        <v/>
      </c>
      <c r="N183">
        <f t="shared" si="41"/>
        <v>1</v>
      </c>
      <c r="O183" s="12">
        <f t="shared" si="42"/>
        <v>0</v>
      </c>
      <c r="P183" s="11">
        <f t="shared" si="43"/>
        <v>0</v>
      </c>
      <c r="Q183" s="1">
        <f t="shared" si="44"/>
        <v>0</v>
      </c>
      <c r="S183" s="14" t="str">
        <f t="shared" si="45"/>
        <v>A</v>
      </c>
      <c r="U183" s="1">
        <f t="shared" si="46"/>
        <v>0</v>
      </c>
      <c r="V183" s="1">
        <f t="shared" si="47"/>
        <v>0</v>
      </c>
      <c r="W183" s="1">
        <f t="shared" si="48"/>
        <v>0</v>
      </c>
      <c r="X183" s="20">
        <f t="shared" si="49"/>
        <v>0</v>
      </c>
      <c r="Y183" s="22">
        <f t="shared" si="50"/>
        <v>1</v>
      </c>
      <c r="AA183" s="47"/>
    </row>
    <row r="184" spans="1:34" hidden="1" x14ac:dyDescent="0.25">
      <c r="A184" s="57" t="s">
        <v>215</v>
      </c>
      <c r="B184" s="1">
        <v>0</v>
      </c>
      <c r="C184" s="1">
        <v>0</v>
      </c>
      <c r="D184" s="1">
        <v>0</v>
      </c>
      <c r="E184" s="1">
        <v>0</v>
      </c>
      <c r="G184" s="1">
        <f t="shared" si="34"/>
        <v>0</v>
      </c>
      <c r="H184" s="1">
        <f t="shared" si="35"/>
        <v>0</v>
      </c>
      <c r="I184" s="2">
        <f t="shared" si="36"/>
        <v>0</v>
      </c>
      <c r="J184" s="2">
        <f t="shared" si="37"/>
        <v>0</v>
      </c>
      <c r="K184" s="2">
        <f t="shared" si="38"/>
        <v>0</v>
      </c>
      <c r="L184" s="10">
        <f t="shared" si="39"/>
        <v>1</v>
      </c>
      <c r="M184" s="73" t="str">
        <f t="shared" si="40"/>
        <v/>
      </c>
      <c r="N184">
        <f t="shared" si="41"/>
        <v>1</v>
      </c>
      <c r="O184" s="12">
        <f t="shared" si="42"/>
        <v>0</v>
      </c>
      <c r="P184" s="11">
        <f t="shared" si="43"/>
        <v>0</v>
      </c>
      <c r="Q184" s="1">
        <f t="shared" si="44"/>
        <v>0</v>
      </c>
      <c r="S184" s="14" t="str">
        <f t="shared" si="45"/>
        <v>A</v>
      </c>
      <c r="U184" s="1">
        <f t="shared" si="46"/>
        <v>0</v>
      </c>
      <c r="V184" s="1">
        <f t="shared" si="47"/>
        <v>0</v>
      </c>
      <c r="W184" s="1">
        <f t="shared" si="48"/>
        <v>0</v>
      </c>
      <c r="X184" s="20">
        <f t="shared" si="49"/>
        <v>0</v>
      </c>
      <c r="Y184" s="22">
        <f t="shared" si="50"/>
        <v>1</v>
      </c>
      <c r="AA184" s="47"/>
    </row>
    <row r="185" spans="1:34" hidden="1" x14ac:dyDescent="0.25">
      <c r="A185" s="57" t="s">
        <v>216</v>
      </c>
      <c r="B185" s="1">
        <v>0</v>
      </c>
      <c r="C185" s="1">
        <v>0</v>
      </c>
      <c r="D185" s="1">
        <v>0</v>
      </c>
      <c r="E185" s="1">
        <v>0</v>
      </c>
      <c r="G185" s="1">
        <f t="shared" si="34"/>
        <v>0</v>
      </c>
      <c r="H185" s="1">
        <f t="shared" si="35"/>
        <v>0</v>
      </c>
      <c r="I185" s="2">
        <f t="shared" si="36"/>
        <v>0</v>
      </c>
      <c r="J185" s="2">
        <f t="shared" si="37"/>
        <v>0</v>
      </c>
      <c r="K185" s="2">
        <f t="shared" si="38"/>
        <v>0</v>
      </c>
      <c r="L185" s="10">
        <f t="shared" si="39"/>
        <v>1</v>
      </c>
      <c r="M185" s="73" t="str">
        <f t="shared" si="40"/>
        <v/>
      </c>
      <c r="N185">
        <f t="shared" si="41"/>
        <v>1</v>
      </c>
      <c r="O185" s="12">
        <f t="shared" si="42"/>
        <v>0</v>
      </c>
      <c r="P185" s="11">
        <f t="shared" si="43"/>
        <v>0</v>
      </c>
      <c r="Q185" s="1">
        <f t="shared" si="44"/>
        <v>0</v>
      </c>
      <c r="S185" s="14" t="str">
        <f t="shared" si="45"/>
        <v>A</v>
      </c>
      <c r="U185" s="1">
        <f t="shared" si="46"/>
        <v>0</v>
      </c>
      <c r="V185" s="1">
        <f t="shared" si="47"/>
        <v>0</v>
      </c>
      <c r="W185" s="1">
        <f t="shared" si="48"/>
        <v>0</v>
      </c>
      <c r="X185" s="20">
        <f t="shared" si="49"/>
        <v>0</v>
      </c>
      <c r="Y185" s="22">
        <f t="shared" si="50"/>
        <v>1</v>
      </c>
      <c r="AA185" s="47"/>
    </row>
    <row r="186" spans="1:34" hidden="1" x14ac:dyDescent="0.25">
      <c r="A186" s="57" t="s">
        <v>217</v>
      </c>
      <c r="B186" s="1">
        <v>0</v>
      </c>
      <c r="C186" s="1">
        <v>0</v>
      </c>
      <c r="D186" s="1">
        <v>0</v>
      </c>
      <c r="E186" s="1">
        <v>0</v>
      </c>
      <c r="G186" s="1">
        <f t="shared" si="34"/>
        <v>0</v>
      </c>
      <c r="H186" s="1">
        <f t="shared" si="35"/>
        <v>0</v>
      </c>
      <c r="I186" s="2">
        <f t="shared" si="36"/>
        <v>0</v>
      </c>
      <c r="J186" s="2">
        <f t="shared" si="37"/>
        <v>0</v>
      </c>
      <c r="K186" s="2">
        <f t="shared" si="38"/>
        <v>0</v>
      </c>
      <c r="L186" s="10">
        <f t="shared" si="39"/>
        <v>1</v>
      </c>
      <c r="M186" s="73" t="str">
        <f t="shared" si="40"/>
        <v/>
      </c>
      <c r="N186">
        <f t="shared" si="41"/>
        <v>1</v>
      </c>
      <c r="O186" s="12">
        <f t="shared" si="42"/>
        <v>0</v>
      </c>
      <c r="P186" s="11">
        <f t="shared" si="43"/>
        <v>0</v>
      </c>
      <c r="Q186" s="1">
        <f t="shared" si="44"/>
        <v>0</v>
      </c>
      <c r="S186" s="14" t="str">
        <f t="shared" si="45"/>
        <v>A</v>
      </c>
      <c r="U186" s="1">
        <f t="shared" si="46"/>
        <v>0</v>
      </c>
      <c r="V186" s="1">
        <f t="shared" si="47"/>
        <v>0</v>
      </c>
      <c r="W186" s="1">
        <f t="shared" si="48"/>
        <v>0</v>
      </c>
      <c r="X186" s="20">
        <f t="shared" si="49"/>
        <v>0</v>
      </c>
      <c r="Y186" s="22">
        <f t="shared" si="50"/>
        <v>1</v>
      </c>
      <c r="AA186" s="47"/>
    </row>
    <row r="187" spans="1:34" hidden="1" x14ac:dyDescent="0.25">
      <c r="A187" s="57" t="s">
        <v>218</v>
      </c>
      <c r="B187" s="1">
        <v>0</v>
      </c>
      <c r="C187" s="1">
        <v>0</v>
      </c>
      <c r="D187" s="1">
        <v>0</v>
      </c>
      <c r="E187" s="1">
        <v>0</v>
      </c>
      <c r="G187" s="1">
        <f t="shared" si="34"/>
        <v>0</v>
      </c>
      <c r="H187" s="1">
        <f t="shared" si="35"/>
        <v>0</v>
      </c>
      <c r="I187" s="2">
        <f t="shared" si="36"/>
        <v>0</v>
      </c>
      <c r="J187" s="2">
        <f t="shared" si="37"/>
        <v>0</v>
      </c>
      <c r="K187" s="2">
        <f t="shared" si="38"/>
        <v>0</v>
      </c>
      <c r="L187" s="10">
        <f t="shared" si="39"/>
        <v>1</v>
      </c>
      <c r="M187" s="73" t="str">
        <f t="shared" si="40"/>
        <v/>
      </c>
      <c r="N187">
        <f t="shared" si="41"/>
        <v>1</v>
      </c>
      <c r="O187" s="12">
        <f t="shared" si="42"/>
        <v>0</v>
      </c>
      <c r="P187" s="11">
        <f t="shared" si="43"/>
        <v>0</v>
      </c>
      <c r="Q187" s="1">
        <f t="shared" si="44"/>
        <v>0</v>
      </c>
      <c r="S187" s="14" t="str">
        <f t="shared" si="45"/>
        <v>A</v>
      </c>
      <c r="U187" s="1">
        <f t="shared" si="46"/>
        <v>0</v>
      </c>
      <c r="V187" s="1">
        <f t="shared" si="47"/>
        <v>0</v>
      </c>
      <c r="W187" s="1">
        <f t="shared" si="48"/>
        <v>0</v>
      </c>
      <c r="X187" s="20">
        <f t="shared" si="49"/>
        <v>0</v>
      </c>
      <c r="Y187" s="22">
        <f t="shared" si="50"/>
        <v>1</v>
      </c>
      <c r="AA187" s="47"/>
    </row>
    <row r="188" spans="1:34" hidden="1" x14ac:dyDescent="0.25">
      <c r="A188" s="57" t="s">
        <v>219</v>
      </c>
      <c r="B188" s="1">
        <v>0</v>
      </c>
      <c r="C188" s="1">
        <v>0</v>
      </c>
      <c r="D188" s="1">
        <v>0</v>
      </c>
      <c r="E188" s="1">
        <v>0</v>
      </c>
      <c r="G188" s="1">
        <f t="shared" si="34"/>
        <v>0</v>
      </c>
      <c r="H188" s="1">
        <f t="shared" si="35"/>
        <v>0</v>
      </c>
      <c r="I188" s="2">
        <f t="shared" si="36"/>
        <v>0</v>
      </c>
      <c r="J188" s="2">
        <f t="shared" si="37"/>
        <v>0</v>
      </c>
      <c r="K188" s="2">
        <f t="shared" si="38"/>
        <v>0</v>
      </c>
      <c r="L188" s="10">
        <f t="shared" si="39"/>
        <v>1</v>
      </c>
      <c r="M188" s="73" t="str">
        <f t="shared" si="40"/>
        <v/>
      </c>
      <c r="N188">
        <f t="shared" si="41"/>
        <v>1</v>
      </c>
      <c r="O188" s="12">
        <f t="shared" si="42"/>
        <v>0</v>
      </c>
      <c r="P188" s="11">
        <f t="shared" si="43"/>
        <v>0</v>
      </c>
      <c r="Q188" s="1">
        <f t="shared" si="44"/>
        <v>0</v>
      </c>
      <c r="S188" s="14" t="str">
        <f t="shared" si="45"/>
        <v>A</v>
      </c>
      <c r="U188" s="1">
        <f t="shared" si="46"/>
        <v>0</v>
      </c>
      <c r="V188" s="1">
        <f t="shared" si="47"/>
        <v>0</v>
      </c>
      <c r="W188" s="1">
        <f t="shared" si="48"/>
        <v>0</v>
      </c>
      <c r="X188" s="20">
        <f t="shared" si="49"/>
        <v>0</v>
      </c>
      <c r="Y188" s="22">
        <f t="shared" si="50"/>
        <v>1</v>
      </c>
      <c r="AA188" s="47"/>
    </row>
    <row r="189" spans="1:34" hidden="1" x14ac:dyDescent="0.25">
      <c r="A189" s="57" t="s">
        <v>220</v>
      </c>
      <c r="B189" s="1">
        <v>0</v>
      </c>
      <c r="C189" s="1">
        <v>0</v>
      </c>
      <c r="D189" s="1">
        <v>0</v>
      </c>
      <c r="E189" s="1">
        <v>0</v>
      </c>
      <c r="G189" s="1">
        <f t="shared" si="34"/>
        <v>0</v>
      </c>
      <c r="H189" s="1">
        <f t="shared" si="35"/>
        <v>0</v>
      </c>
      <c r="I189" s="2">
        <f t="shared" si="36"/>
        <v>0</v>
      </c>
      <c r="J189" s="2">
        <f t="shared" si="37"/>
        <v>0</v>
      </c>
      <c r="K189" s="2">
        <f t="shared" si="38"/>
        <v>0</v>
      </c>
      <c r="L189" s="10">
        <f t="shared" si="39"/>
        <v>1</v>
      </c>
      <c r="M189" s="73" t="str">
        <f t="shared" si="40"/>
        <v/>
      </c>
      <c r="N189">
        <f t="shared" si="41"/>
        <v>1</v>
      </c>
      <c r="O189" s="12">
        <f t="shared" si="42"/>
        <v>0</v>
      </c>
      <c r="P189" s="11">
        <f t="shared" si="43"/>
        <v>0</v>
      </c>
      <c r="Q189" s="1">
        <f t="shared" si="44"/>
        <v>0</v>
      </c>
      <c r="S189" s="14" t="str">
        <f t="shared" si="45"/>
        <v>A</v>
      </c>
      <c r="U189" s="1">
        <f t="shared" si="46"/>
        <v>0</v>
      </c>
      <c r="V189" s="1">
        <f t="shared" si="47"/>
        <v>0</v>
      </c>
      <c r="W189" s="1">
        <f t="shared" si="48"/>
        <v>0</v>
      </c>
      <c r="X189" s="20">
        <f t="shared" si="49"/>
        <v>0</v>
      </c>
      <c r="Y189" s="22">
        <f t="shared" si="50"/>
        <v>1</v>
      </c>
      <c r="AA189" s="47"/>
    </row>
    <row r="190" spans="1:34" hidden="1" x14ac:dyDescent="0.25">
      <c r="A190" s="57" t="s">
        <v>221</v>
      </c>
      <c r="B190" s="1">
        <v>0</v>
      </c>
      <c r="C190" s="1">
        <v>0</v>
      </c>
      <c r="D190" s="1">
        <v>0</v>
      </c>
      <c r="E190" s="1">
        <v>0</v>
      </c>
      <c r="G190" s="1">
        <f t="shared" si="34"/>
        <v>0</v>
      </c>
      <c r="H190" s="1">
        <f t="shared" si="35"/>
        <v>0</v>
      </c>
      <c r="I190" s="2">
        <f t="shared" si="36"/>
        <v>0</v>
      </c>
      <c r="J190" s="2">
        <f t="shared" si="37"/>
        <v>0</v>
      </c>
      <c r="K190" s="2">
        <f t="shared" si="38"/>
        <v>0</v>
      </c>
      <c r="L190" s="10">
        <f t="shared" si="39"/>
        <v>1</v>
      </c>
      <c r="M190" s="73" t="str">
        <f t="shared" si="40"/>
        <v/>
      </c>
      <c r="N190">
        <f t="shared" si="41"/>
        <v>1</v>
      </c>
      <c r="O190" s="12">
        <f t="shared" si="42"/>
        <v>0</v>
      </c>
      <c r="P190" s="11">
        <f t="shared" si="43"/>
        <v>0</v>
      </c>
      <c r="Q190" s="1">
        <f t="shared" si="44"/>
        <v>0</v>
      </c>
      <c r="S190" s="14" t="str">
        <f t="shared" si="45"/>
        <v>A</v>
      </c>
      <c r="U190" s="1">
        <f t="shared" si="46"/>
        <v>0</v>
      </c>
      <c r="V190" s="1">
        <f t="shared" si="47"/>
        <v>0</v>
      </c>
      <c r="W190" s="1">
        <f t="shared" si="48"/>
        <v>0</v>
      </c>
      <c r="X190" s="20">
        <f t="shared" si="49"/>
        <v>0</v>
      </c>
      <c r="Y190" s="22">
        <f t="shared" si="50"/>
        <v>1</v>
      </c>
      <c r="AA190" s="47"/>
    </row>
    <row r="191" spans="1:34" hidden="1" x14ac:dyDescent="0.25">
      <c r="A191" s="57" t="s">
        <v>222</v>
      </c>
      <c r="B191" s="1">
        <v>0</v>
      </c>
      <c r="C191" s="1">
        <v>0</v>
      </c>
      <c r="D191" s="1">
        <v>0</v>
      </c>
      <c r="E191" s="1">
        <v>0</v>
      </c>
      <c r="G191" s="1">
        <f t="shared" si="34"/>
        <v>0</v>
      </c>
      <c r="H191" s="1">
        <f t="shared" si="35"/>
        <v>0</v>
      </c>
      <c r="I191" s="2">
        <f t="shared" si="36"/>
        <v>0</v>
      </c>
      <c r="J191" s="2">
        <f t="shared" si="37"/>
        <v>0</v>
      </c>
      <c r="K191" s="2">
        <f t="shared" si="38"/>
        <v>0</v>
      </c>
      <c r="L191" s="10">
        <f t="shared" si="39"/>
        <v>1</v>
      </c>
      <c r="M191" s="73" t="str">
        <f t="shared" si="40"/>
        <v/>
      </c>
      <c r="N191">
        <f t="shared" si="41"/>
        <v>1</v>
      </c>
      <c r="O191" s="12">
        <f t="shared" si="42"/>
        <v>0</v>
      </c>
      <c r="P191" s="11">
        <f t="shared" si="43"/>
        <v>0</v>
      </c>
      <c r="Q191" s="1">
        <f t="shared" si="44"/>
        <v>0</v>
      </c>
      <c r="S191" s="14" t="str">
        <f t="shared" si="45"/>
        <v>A</v>
      </c>
      <c r="U191" s="1">
        <f t="shared" si="46"/>
        <v>0</v>
      </c>
      <c r="V191" s="1">
        <f t="shared" si="47"/>
        <v>0</v>
      </c>
      <c r="W191" s="1">
        <f t="shared" si="48"/>
        <v>0</v>
      </c>
      <c r="X191" s="20">
        <f t="shared" si="49"/>
        <v>0</v>
      </c>
      <c r="Y191" s="22">
        <f t="shared" si="50"/>
        <v>1</v>
      </c>
      <c r="AA191" s="47"/>
    </row>
    <row r="192" spans="1:34" hidden="1" x14ac:dyDescent="0.25">
      <c r="A192" s="57" t="s">
        <v>223</v>
      </c>
      <c r="B192" s="1">
        <v>0</v>
      </c>
      <c r="C192" s="1">
        <v>0</v>
      </c>
      <c r="D192" s="1">
        <v>0</v>
      </c>
      <c r="E192" s="1">
        <v>0</v>
      </c>
      <c r="G192" s="1">
        <f t="shared" si="34"/>
        <v>0</v>
      </c>
      <c r="H192" s="1">
        <f t="shared" si="35"/>
        <v>0</v>
      </c>
      <c r="I192" s="2">
        <f t="shared" si="36"/>
        <v>0</v>
      </c>
      <c r="J192" s="2">
        <f t="shared" si="37"/>
        <v>0</v>
      </c>
      <c r="K192" s="2">
        <f t="shared" si="38"/>
        <v>0</v>
      </c>
      <c r="L192" s="10">
        <f t="shared" si="39"/>
        <v>1</v>
      </c>
      <c r="M192" s="73" t="str">
        <f t="shared" si="40"/>
        <v/>
      </c>
      <c r="N192">
        <f t="shared" si="41"/>
        <v>1</v>
      </c>
      <c r="O192" s="12">
        <f t="shared" si="42"/>
        <v>0</v>
      </c>
      <c r="P192" s="11">
        <f t="shared" si="43"/>
        <v>0</v>
      </c>
      <c r="Q192" s="1">
        <f t="shared" si="44"/>
        <v>0</v>
      </c>
      <c r="S192" s="14" t="str">
        <f t="shared" si="45"/>
        <v>A</v>
      </c>
      <c r="U192" s="1">
        <f t="shared" si="46"/>
        <v>0</v>
      </c>
      <c r="V192" s="1">
        <f t="shared" si="47"/>
        <v>0</v>
      </c>
      <c r="W192" s="1">
        <f t="shared" si="48"/>
        <v>0</v>
      </c>
      <c r="X192" s="20">
        <f t="shared" si="49"/>
        <v>0</v>
      </c>
      <c r="Y192" s="22">
        <f t="shared" si="50"/>
        <v>1</v>
      </c>
      <c r="AA192" s="47"/>
    </row>
    <row r="193" spans="1:34" hidden="1" x14ac:dyDescent="0.25">
      <c r="A193" s="57" t="s">
        <v>224</v>
      </c>
      <c r="B193" s="1">
        <v>0</v>
      </c>
      <c r="C193" s="1">
        <v>0</v>
      </c>
      <c r="D193" s="1">
        <v>0</v>
      </c>
      <c r="E193" s="1">
        <v>0</v>
      </c>
      <c r="G193" s="1">
        <f t="shared" si="34"/>
        <v>0</v>
      </c>
      <c r="H193" s="1">
        <f t="shared" si="35"/>
        <v>0</v>
      </c>
      <c r="I193" s="2">
        <f t="shared" si="36"/>
        <v>0</v>
      </c>
      <c r="J193" s="2">
        <f t="shared" si="37"/>
        <v>0</v>
      </c>
      <c r="K193" s="2">
        <f t="shared" si="38"/>
        <v>0</v>
      </c>
      <c r="L193" s="10">
        <f t="shared" si="39"/>
        <v>1</v>
      </c>
      <c r="M193" s="73" t="str">
        <f t="shared" si="40"/>
        <v/>
      </c>
      <c r="N193">
        <f t="shared" si="41"/>
        <v>1</v>
      </c>
      <c r="O193" s="12">
        <f t="shared" si="42"/>
        <v>0</v>
      </c>
      <c r="P193" s="11">
        <f t="shared" si="43"/>
        <v>0</v>
      </c>
      <c r="Q193" s="1">
        <f t="shared" si="44"/>
        <v>0</v>
      </c>
      <c r="S193" s="14" t="str">
        <f t="shared" si="45"/>
        <v>A</v>
      </c>
      <c r="U193" s="1">
        <f t="shared" si="46"/>
        <v>0</v>
      </c>
      <c r="V193" s="1">
        <f t="shared" si="47"/>
        <v>0</v>
      </c>
      <c r="W193" s="1">
        <f t="shared" si="48"/>
        <v>0</v>
      </c>
      <c r="X193" s="20">
        <f t="shared" si="49"/>
        <v>0</v>
      </c>
      <c r="Y193" s="22">
        <f t="shared" si="50"/>
        <v>1</v>
      </c>
      <c r="AA193" s="47"/>
    </row>
    <row r="194" spans="1:34" hidden="1" x14ac:dyDescent="0.25">
      <c r="A194" s="57" t="s">
        <v>225</v>
      </c>
      <c r="B194" s="1">
        <v>0</v>
      </c>
      <c r="C194" s="1">
        <v>0</v>
      </c>
      <c r="D194" s="1">
        <v>0</v>
      </c>
      <c r="E194" s="1">
        <v>0</v>
      </c>
      <c r="G194" s="1">
        <f t="shared" si="34"/>
        <v>0</v>
      </c>
      <c r="H194" s="1">
        <f t="shared" si="35"/>
        <v>0</v>
      </c>
      <c r="I194" s="2">
        <f t="shared" si="36"/>
        <v>0</v>
      </c>
      <c r="J194" s="2">
        <f t="shared" si="37"/>
        <v>0</v>
      </c>
      <c r="K194" s="2">
        <f t="shared" si="38"/>
        <v>0</v>
      </c>
      <c r="L194" s="10">
        <f t="shared" si="39"/>
        <v>1</v>
      </c>
      <c r="M194" s="73" t="str">
        <f t="shared" si="40"/>
        <v/>
      </c>
      <c r="N194">
        <f t="shared" si="41"/>
        <v>1</v>
      </c>
      <c r="O194" s="12">
        <f t="shared" si="42"/>
        <v>0</v>
      </c>
      <c r="P194" s="11">
        <f t="shared" si="43"/>
        <v>0</v>
      </c>
      <c r="Q194" s="1">
        <f t="shared" si="44"/>
        <v>0</v>
      </c>
      <c r="S194" s="14" t="str">
        <f t="shared" si="45"/>
        <v>A</v>
      </c>
      <c r="U194" s="1">
        <f t="shared" si="46"/>
        <v>0</v>
      </c>
      <c r="V194" s="1">
        <f t="shared" si="47"/>
        <v>0</v>
      </c>
      <c r="W194" s="1">
        <f t="shared" si="48"/>
        <v>0</v>
      </c>
      <c r="X194" s="20">
        <f t="shared" si="49"/>
        <v>0</v>
      </c>
      <c r="Y194" s="22">
        <f t="shared" si="50"/>
        <v>1</v>
      </c>
      <c r="AA194" s="47"/>
    </row>
    <row r="195" spans="1:34" hidden="1" x14ac:dyDescent="0.25">
      <c r="A195" s="57" t="s">
        <v>226</v>
      </c>
      <c r="B195" s="1">
        <v>0</v>
      </c>
      <c r="C195" s="1">
        <v>0</v>
      </c>
      <c r="D195" s="1">
        <v>0</v>
      </c>
      <c r="E195" s="1">
        <v>0</v>
      </c>
      <c r="G195" s="1">
        <f t="shared" si="34"/>
        <v>0</v>
      </c>
      <c r="H195" s="1">
        <f t="shared" si="35"/>
        <v>0</v>
      </c>
      <c r="I195" s="2">
        <f t="shared" si="36"/>
        <v>0</v>
      </c>
      <c r="J195" s="2">
        <f t="shared" si="37"/>
        <v>0</v>
      </c>
      <c r="K195" s="2">
        <f t="shared" si="38"/>
        <v>0</v>
      </c>
      <c r="L195" s="10">
        <f t="shared" si="39"/>
        <v>1</v>
      </c>
      <c r="M195" s="73" t="str">
        <f t="shared" si="40"/>
        <v/>
      </c>
      <c r="N195">
        <f t="shared" si="41"/>
        <v>1</v>
      </c>
      <c r="O195" s="12">
        <f t="shared" si="42"/>
        <v>0</v>
      </c>
      <c r="P195" s="11">
        <f t="shared" si="43"/>
        <v>0</v>
      </c>
      <c r="Q195" s="1">
        <f t="shared" si="44"/>
        <v>0</v>
      </c>
      <c r="S195" s="14" t="str">
        <f t="shared" si="45"/>
        <v>A</v>
      </c>
      <c r="U195" s="1">
        <f t="shared" si="46"/>
        <v>0</v>
      </c>
      <c r="V195" s="1">
        <f t="shared" si="47"/>
        <v>0</v>
      </c>
      <c r="W195" s="1">
        <f t="shared" si="48"/>
        <v>0</v>
      </c>
      <c r="X195" s="20">
        <f t="shared" si="49"/>
        <v>0</v>
      </c>
      <c r="Y195" s="22">
        <f t="shared" si="50"/>
        <v>1</v>
      </c>
      <c r="AA195" s="47"/>
    </row>
    <row r="196" spans="1:34" hidden="1" x14ac:dyDescent="0.25">
      <c r="A196" s="57" t="s">
        <v>227</v>
      </c>
      <c r="B196" s="1">
        <v>0</v>
      </c>
      <c r="C196" s="1">
        <v>0</v>
      </c>
      <c r="D196" s="1">
        <v>0</v>
      </c>
      <c r="E196" s="1">
        <v>0</v>
      </c>
      <c r="G196" s="1">
        <f t="shared" si="34"/>
        <v>0</v>
      </c>
      <c r="H196" s="1">
        <f t="shared" si="35"/>
        <v>0</v>
      </c>
      <c r="I196" s="2">
        <f t="shared" si="36"/>
        <v>0</v>
      </c>
      <c r="J196" s="2">
        <f t="shared" si="37"/>
        <v>0</v>
      </c>
      <c r="K196" s="2">
        <f t="shared" si="38"/>
        <v>0</v>
      </c>
      <c r="L196" s="10">
        <f t="shared" si="39"/>
        <v>1</v>
      </c>
      <c r="M196" s="73" t="str">
        <f t="shared" si="40"/>
        <v/>
      </c>
      <c r="N196">
        <f t="shared" si="41"/>
        <v>1</v>
      </c>
      <c r="O196" s="12">
        <f t="shared" si="42"/>
        <v>0</v>
      </c>
      <c r="P196" s="11">
        <f t="shared" si="43"/>
        <v>0</v>
      </c>
      <c r="Q196" s="1">
        <f t="shared" si="44"/>
        <v>0</v>
      </c>
      <c r="S196" s="14" t="str">
        <f t="shared" si="45"/>
        <v>A</v>
      </c>
      <c r="U196" s="1">
        <f t="shared" si="46"/>
        <v>0</v>
      </c>
      <c r="V196" s="1">
        <f t="shared" si="47"/>
        <v>0</v>
      </c>
      <c r="W196" s="1">
        <f t="shared" si="48"/>
        <v>0</v>
      </c>
      <c r="X196" s="20">
        <f t="shared" si="49"/>
        <v>0</v>
      </c>
      <c r="Y196" s="22">
        <f t="shared" si="50"/>
        <v>1</v>
      </c>
      <c r="AA196" s="47"/>
    </row>
    <row r="197" spans="1:34" hidden="1" x14ac:dyDescent="0.25">
      <c r="A197" s="57" t="s">
        <v>228</v>
      </c>
      <c r="B197" s="1">
        <v>0</v>
      </c>
      <c r="C197" s="1">
        <v>0</v>
      </c>
      <c r="D197" s="1">
        <v>0</v>
      </c>
      <c r="E197" s="1">
        <v>0</v>
      </c>
      <c r="G197" s="1">
        <f t="shared" si="34"/>
        <v>0</v>
      </c>
      <c r="H197" s="1">
        <f t="shared" si="35"/>
        <v>0</v>
      </c>
      <c r="I197" s="2">
        <f t="shared" si="36"/>
        <v>0</v>
      </c>
      <c r="J197" s="2">
        <f t="shared" si="37"/>
        <v>0</v>
      </c>
      <c r="K197" s="2">
        <f t="shared" si="38"/>
        <v>0</v>
      </c>
      <c r="L197" s="10">
        <f t="shared" si="39"/>
        <v>1</v>
      </c>
      <c r="M197" s="73" t="str">
        <f t="shared" si="40"/>
        <v/>
      </c>
      <c r="N197">
        <f t="shared" si="41"/>
        <v>1</v>
      </c>
      <c r="O197" s="12">
        <f t="shared" si="42"/>
        <v>0</v>
      </c>
      <c r="P197" s="11">
        <f t="shared" si="43"/>
        <v>0</v>
      </c>
      <c r="Q197" s="1">
        <f t="shared" si="44"/>
        <v>0</v>
      </c>
      <c r="S197" s="14" t="str">
        <f t="shared" si="45"/>
        <v>A</v>
      </c>
      <c r="U197" s="1">
        <f t="shared" si="46"/>
        <v>0</v>
      </c>
      <c r="V197" s="1">
        <f t="shared" si="47"/>
        <v>0</v>
      </c>
      <c r="W197" s="1">
        <f t="shared" si="48"/>
        <v>0</v>
      </c>
      <c r="X197" s="20">
        <f t="shared" si="49"/>
        <v>0</v>
      </c>
      <c r="Y197" s="22">
        <f t="shared" si="50"/>
        <v>1</v>
      </c>
      <c r="AA197" s="47"/>
    </row>
    <row r="198" spans="1:34" hidden="1" x14ac:dyDescent="0.25">
      <c r="A198" s="57" t="s">
        <v>229</v>
      </c>
      <c r="B198" s="1">
        <v>0</v>
      </c>
      <c r="C198" s="1">
        <v>0</v>
      </c>
      <c r="D198" s="1">
        <v>0</v>
      </c>
      <c r="E198" s="1">
        <v>0</v>
      </c>
      <c r="G198" s="1">
        <f t="shared" si="34"/>
        <v>0</v>
      </c>
      <c r="H198" s="1">
        <f t="shared" si="35"/>
        <v>0</v>
      </c>
      <c r="I198" s="2">
        <f t="shared" si="36"/>
        <v>0</v>
      </c>
      <c r="J198" s="2">
        <f t="shared" si="37"/>
        <v>0</v>
      </c>
      <c r="K198" s="2">
        <f t="shared" si="38"/>
        <v>0</v>
      </c>
      <c r="L198" s="10">
        <f t="shared" si="39"/>
        <v>1</v>
      </c>
      <c r="M198" s="73" t="str">
        <f t="shared" si="40"/>
        <v/>
      </c>
      <c r="N198">
        <f t="shared" si="41"/>
        <v>1</v>
      </c>
      <c r="O198" s="12">
        <f t="shared" si="42"/>
        <v>0</v>
      </c>
      <c r="P198" s="11">
        <f t="shared" si="43"/>
        <v>0</v>
      </c>
      <c r="Q198" s="1">
        <f t="shared" si="44"/>
        <v>0</v>
      </c>
      <c r="S198" s="14" t="str">
        <f t="shared" si="45"/>
        <v>A</v>
      </c>
      <c r="U198" s="1">
        <f t="shared" si="46"/>
        <v>0</v>
      </c>
      <c r="V198" s="1">
        <f t="shared" si="47"/>
        <v>0</v>
      </c>
      <c r="W198" s="1">
        <f t="shared" si="48"/>
        <v>0</v>
      </c>
      <c r="X198" s="20">
        <f t="shared" si="49"/>
        <v>0</v>
      </c>
      <c r="Y198" s="22">
        <f t="shared" si="50"/>
        <v>1</v>
      </c>
      <c r="AA198" s="47"/>
    </row>
    <row r="199" spans="1:34" hidden="1" x14ac:dyDescent="0.25">
      <c r="A199" s="57" t="s">
        <v>230</v>
      </c>
      <c r="B199" s="1">
        <v>0</v>
      </c>
      <c r="C199" s="1">
        <v>0</v>
      </c>
      <c r="D199" s="1">
        <v>0</v>
      </c>
      <c r="E199" s="1">
        <v>0</v>
      </c>
      <c r="G199" s="1">
        <f t="shared" si="34"/>
        <v>0</v>
      </c>
      <c r="H199" s="1">
        <f t="shared" si="35"/>
        <v>0</v>
      </c>
      <c r="I199" s="2">
        <f t="shared" si="36"/>
        <v>0</v>
      </c>
      <c r="J199" s="2">
        <f t="shared" si="37"/>
        <v>0</v>
      </c>
      <c r="K199" s="2">
        <f t="shared" si="38"/>
        <v>0</v>
      </c>
      <c r="L199" s="10">
        <f t="shared" si="39"/>
        <v>1</v>
      </c>
      <c r="M199" s="73" t="str">
        <f t="shared" si="40"/>
        <v/>
      </c>
      <c r="N199">
        <f t="shared" si="41"/>
        <v>1</v>
      </c>
      <c r="O199" s="12">
        <f t="shared" si="42"/>
        <v>0</v>
      </c>
      <c r="P199" s="11">
        <f t="shared" si="43"/>
        <v>0</v>
      </c>
      <c r="Q199" s="1">
        <f t="shared" si="44"/>
        <v>0</v>
      </c>
      <c r="S199" s="14" t="str">
        <f t="shared" si="45"/>
        <v>A</v>
      </c>
      <c r="U199" s="1">
        <f t="shared" si="46"/>
        <v>0</v>
      </c>
      <c r="V199" s="1">
        <f t="shared" si="47"/>
        <v>0</v>
      </c>
      <c r="W199" s="1">
        <f t="shared" si="48"/>
        <v>0</v>
      </c>
      <c r="X199" s="20">
        <f t="shared" si="49"/>
        <v>0</v>
      </c>
      <c r="Y199" s="22">
        <f t="shared" si="50"/>
        <v>1</v>
      </c>
      <c r="AA199" s="47"/>
    </row>
    <row r="200" spans="1:34" hidden="1" x14ac:dyDescent="0.25">
      <c r="A200" s="57" t="s">
        <v>231</v>
      </c>
      <c r="B200" s="1">
        <v>0</v>
      </c>
      <c r="C200" s="1">
        <v>0</v>
      </c>
      <c r="D200" s="1">
        <v>0</v>
      </c>
      <c r="E200" s="1">
        <v>0</v>
      </c>
      <c r="G200" s="1">
        <f t="shared" si="34"/>
        <v>0</v>
      </c>
      <c r="H200" s="1">
        <f t="shared" si="35"/>
        <v>0</v>
      </c>
      <c r="I200" s="2">
        <f t="shared" si="36"/>
        <v>0</v>
      </c>
      <c r="J200" s="2">
        <f t="shared" si="37"/>
        <v>0</v>
      </c>
      <c r="K200" s="2">
        <f t="shared" si="38"/>
        <v>0</v>
      </c>
      <c r="L200" s="10">
        <f t="shared" si="39"/>
        <v>1</v>
      </c>
      <c r="M200" s="73" t="str">
        <f t="shared" si="40"/>
        <v/>
      </c>
      <c r="N200">
        <f t="shared" si="41"/>
        <v>1</v>
      </c>
      <c r="O200" s="12">
        <f t="shared" si="42"/>
        <v>0</v>
      </c>
      <c r="P200" s="11">
        <f t="shared" si="43"/>
        <v>0</v>
      </c>
      <c r="Q200" s="1">
        <f t="shared" si="44"/>
        <v>0</v>
      </c>
      <c r="S200" s="14" t="str">
        <f t="shared" si="45"/>
        <v>A</v>
      </c>
      <c r="U200" s="1">
        <f t="shared" si="46"/>
        <v>0</v>
      </c>
      <c r="V200" s="1">
        <f t="shared" si="47"/>
        <v>0</v>
      </c>
      <c r="W200" s="1">
        <f t="shared" si="48"/>
        <v>0</v>
      </c>
      <c r="X200" s="20">
        <f t="shared" si="49"/>
        <v>0</v>
      </c>
      <c r="Y200" s="22">
        <f t="shared" si="50"/>
        <v>1</v>
      </c>
      <c r="AA200" s="47"/>
    </row>
    <row r="201" spans="1:34" x14ac:dyDescent="0.25">
      <c r="A201" s="57" t="s">
        <v>232</v>
      </c>
      <c r="B201" s="1">
        <v>0</v>
      </c>
      <c r="C201" s="1">
        <v>0</v>
      </c>
      <c r="D201" s="1">
        <v>0</v>
      </c>
      <c r="E201" s="1">
        <v>0</v>
      </c>
      <c r="G201" s="1">
        <f t="shared" ref="G201:G264" si="51">D201-E201</f>
        <v>0</v>
      </c>
      <c r="H201" s="1">
        <f t="shared" ref="H201:H264" si="52">B201-C201</f>
        <v>0</v>
      </c>
      <c r="I201" s="2">
        <f t="shared" ref="I201:I264" si="53">D201-((D201/100)*I$8)</f>
        <v>0</v>
      </c>
      <c r="J201" s="2">
        <f t="shared" ref="J201:J264" si="54">D201-((D201/100)*J$8)</f>
        <v>0</v>
      </c>
      <c r="K201" s="2">
        <f t="shared" ref="K201:K264" si="55">D201-((D201/100)*K$8)</f>
        <v>0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1</v>
      </c>
      <c r="M201" s="73" t="str">
        <f t="shared" ref="M201:M264" si="57">IF(L200&lt;&gt;L201,L201,"")</f>
        <v/>
      </c>
      <c r="N201">
        <f t="shared" ref="N201:N264" si="58">L201</f>
        <v>1</v>
      </c>
      <c r="O201" s="12">
        <f t="shared" ref="O201:O264" si="59">IF(N201=1,(B201+(B201/(100-Q$4)*Q$4)),IF(N201=2,(B201+(B201/(100-Q$5)*Q$5)),IF(N201=3,(B201+(B201/(100-Q$6)*Q$6)),B201)))</f>
        <v>0</v>
      </c>
      <c r="P201" s="11">
        <f t="shared" ref="P201:P264" si="60">IF(O201&lt;&gt;"",O201-B201,"")</f>
        <v>0</v>
      </c>
      <c r="Q201" s="1">
        <f t="shared" ref="Q201:Q264" si="61">O201-P201</f>
        <v>0</v>
      </c>
      <c r="S201" s="14" t="str">
        <f t="shared" ref="S201:S264" si="62">IF(ROUND(B201,3)=ROUND(Q201,3),"A","B")</f>
        <v>A</v>
      </c>
      <c r="U201" s="1">
        <f t="shared" ref="U201:U264" si="63">B201</f>
        <v>0</v>
      </c>
      <c r="V201" s="1">
        <f t="shared" ref="V201:V264" si="64">E201</f>
        <v>0</v>
      </c>
      <c r="W201" s="1">
        <f t="shared" ref="W201:W264" si="65">P201</f>
        <v>0</v>
      </c>
      <c r="X201" s="20">
        <f t="shared" ref="X201:X264" si="66">W201*X$6</f>
        <v>0</v>
      </c>
      <c r="Y201" s="22">
        <f t="shared" ref="Y201:Y264" si="67">L201</f>
        <v>1</v>
      </c>
      <c r="Z201" s="32" t="s">
        <v>40</v>
      </c>
      <c r="AA201" s="47"/>
      <c r="AB201" s="32" t="str">
        <f>A201</f>
        <v>2025-01-09 00:00:00</v>
      </c>
      <c r="AC201" s="1">
        <f>SUM(U201:U224)</f>
        <v>0</v>
      </c>
      <c r="AD201" s="1">
        <f>AVERAGE(V201:V224)</f>
        <v>0</v>
      </c>
      <c r="AE201" s="1">
        <f>SUM(W201:W224)</f>
        <v>0</v>
      </c>
      <c r="AF201" s="1">
        <f>SUM(X201:X224)</f>
        <v>0</v>
      </c>
      <c r="AG201" s="35">
        <f>AVERAGE(Y201:Y224)</f>
        <v>1</v>
      </c>
      <c r="AH201" s="37">
        <f>DAY(A201)</f>
        <v>9</v>
      </c>
    </row>
    <row r="202" spans="1:34" hidden="1" x14ac:dyDescent="0.25">
      <c r="A202" s="57" t="s">
        <v>233</v>
      </c>
      <c r="B202" s="1">
        <v>0</v>
      </c>
      <c r="C202" s="1">
        <v>0</v>
      </c>
      <c r="D202" s="1">
        <v>0</v>
      </c>
      <c r="E202" s="1">
        <v>0</v>
      </c>
      <c r="G202" s="1">
        <f t="shared" si="51"/>
        <v>0</v>
      </c>
      <c r="H202" s="1">
        <f t="shared" si="52"/>
        <v>0</v>
      </c>
      <c r="I202" s="2">
        <f t="shared" si="53"/>
        <v>0</v>
      </c>
      <c r="J202" s="2">
        <f t="shared" si="54"/>
        <v>0</v>
      </c>
      <c r="K202" s="2">
        <f t="shared" si="55"/>
        <v>0</v>
      </c>
      <c r="L202" s="10">
        <f t="shared" si="56"/>
        <v>1</v>
      </c>
      <c r="M202" s="73" t="str">
        <f t="shared" si="57"/>
        <v/>
      </c>
      <c r="N202">
        <f t="shared" si="58"/>
        <v>1</v>
      </c>
      <c r="O202" s="12">
        <f t="shared" si="59"/>
        <v>0</v>
      </c>
      <c r="P202" s="11">
        <f t="shared" si="60"/>
        <v>0</v>
      </c>
      <c r="Q202" s="1">
        <f t="shared" si="61"/>
        <v>0</v>
      </c>
      <c r="S202" s="14" t="str">
        <f t="shared" si="62"/>
        <v>A</v>
      </c>
      <c r="U202" s="1">
        <f t="shared" si="63"/>
        <v>0</v>
      </c>
      <c r="V202" s="1">
        <f t="shared" si="64"/>
        <v>0</v>
      </c>
      <c r="W202" s="1">
        <f t="shared" si="65"/>
        <v>0</v>
      </c>
      <c r="X202" s="20">
        <f t="shared" si="66"/>
        <v>0</v>
      </c>
      <c r="Y202" s="22">
        <f t="shared" si="67"/>
        <v>1</v>
      </c>
      <c r="AA202" s="47"/>
    </row>
    <row r="203" spans="1:34" hidden="1" x14ac:dyDescent="0.25">
      <c r="A203" s="57" t="s">
        <v>234</v>
      </c>
      <c r="B203" s="1">
        <v>0</v>
      </c>
      <c r="C203" s="1">
        <v>0</v>
      </c>
      <c r="D203" s="1">
        <v>0</v>
      </c>
      <c r="E203" s="1">
        <v>0</v>
      </c>
      <c r="G203" s="1">
        <f t="shared" si="51"/>
        <v>0</v>
      </c>
      <c r="H203" s="1">
        <f t="shared" si="52"/>
        <v>0</v>
      </c>
      <c r="I203" s="2">
        <f t="shared" si="53"/>
        <v>0</v>
      </c>
      <c r="J203" s="2">
        <f t="shared" si="54"/>
        <v>0</v>
      </c>
      <c r="K203" s="2">
        <f t="shared" si="55"/>
        <v>0</v>
      </c>
      <c r="L203" s="10">
        <f t="shared" si="56"/>
        <v>1</v>
      </c>
      <c r="M203" s="73" t="str">
        <f t="shared" si="57"/>
        <v/>
      </c>
      <c r="N203">
        <f t="shared" si="58"/>
        <v>1</v>
      </c>
      <c r="O203" s="12">
        <f t="shared" si="59"/>
        <v>0</v>
      </c>
      <c r="P203" s="11">
        <f t="shared" si="60"/>
        <v>0</v>
      </c>
      <c r="Q203" s="1">
        <f t="shared" si="61"/>
        <v>0</v>
      </c>
      <c r="S203" s="14" t="str">
        <f t="shared" si="62"/>
        <v>A</v>
      </c>
      <c r="U203" s="1">
        <f t="shared" si="63"/>
        <v>0</v>
      </c>
      <c r="V203" s="1">
        <f t="shared" si="64"/>
        <v>0</v>
      </c>
      <c r="W203" s="1">
        <f t="shared" si="65"/>
        <v>0</v>
      </c>
      <c r="X203" s="20">
        <f t="shared" si="66"/>
        <v>0</v>
      </c>
      <c r="Y203" s="22">
        <f t="shared" si="67"/>
        <v>1</v>
      </c>
      <c r="AA203" s="47"/>
    </row>
    <row r="204" spans="1:34" hidden="1" x14ac:dyDescent="0.25">
      <c r="A204" s="57" t="s">
        <v>235</v>
      </c>
      <c r="B204" s="1">
        <v>0</v>
      </c>
      <c r="C204" s="1">
        <v>0</v>
      </c>
      <c r="D204" s="1">
        <v>0</v>
      </c>
      <c r="E204" s="1">
        <v>0</v>
      </c>
      <c r="G204" s="1">
        <f t="shared" si="51"/>
        <v>0</v>
      </c>
      <c r="H204" s="1">
        <f t="shared" si="52"/>
        <v>0</v>
      </c>
      <c r="I204" s="2">
        <f t="shared" si="53"/>
        <v>0</v>
      </c>
      <c r="J204" s="2">
        <f t="shared" si="54"/>
        <v>0</v>
      </c>
      <c r="K204" s="2">
        <f t="shared" si="55"/>
        <v>0</v>
      </c>
      <c r="L204" s="10">
        <f t="shared" si="56"/>
        <v>1</v>
      </c>
      <c r="M204" s="73" t="str">
        <f t="shared" si="57"/>
        <v/>
      </c>
      <c r="N204">
        <f t="shared" si="58"/>
        <v>1</v>
      </c>
      <c r="O204" s="12">
        <f t="shared" si="59"/>
        <v>0</v>
      </c>
      <c r="P204" s="11">
        <f t="shared" si="60"/>
        <v>0</v>
      </c>
      <c r="Q204" s="1">
        <f t="shared" si="61"/>
        <v>0</v>
      </c>
      <c r="S204" s="14" t="str">
        <f t="shared" si="62"/>
        <v>A</v>
      </c>
      <c r="U204" s="1">
        <f t="shared" si="63"/>
        <v>0</v>
      </c>
      <c r="V204" s="1">
        <f t="shared" si="64"/>
        <v>0</v>
      </c>
      <c r="W204" s="1">
        <f t="shared" si="65"/>
        <v>0</v>
      </c>
      <c r="X204" s="20">
        <f t="shared" si="66"/>
        <v>0</v>
      </c>
      <c r="Y204" s="22">
        <f t="shared" si="67"/>
        <v>1</v>
      </c>
      <c r="AA204" s="47"/>
    </row>
    <row r="205" spans="1:34" hidden="1" x14ac:dyDescent="0.25">
      <c r="A205" s="57" t="s">
        <v>236</v>
      </c>
      <c r="B205" s="1">
        <v>0</v>
      </c>
      <c r="C205" s="1">
        <v>0</v>
      </c>
      <c r="D205" s="1">
        <v>0</v>
      </c>
      <c r="E205" s="1">
        <v>0</v>
      </c>
      <c r="G205" s="1">
        <f t="shared" si="51"/>
        <v>0</v>
      </c>
      <c r="H205" s="1">
        <f t="shared" si="52"/>
        <v>0</v>
      </c>
      <c r="I205" s="2">
        <f t="shared" si="53"/>
        <v>0</v>
      </c>
      <c r="J205" s="2">
        <f t="shared" si="54"/>
        <v>0</v>
      </c>
      <c r="K205" s="2">
        <f t="shared" si="55"/>
        <v>0</v>
      </c>
      <c r="L205" s="10">
        <f t="shared" si="56"/>
        <v>1</v>
      </c>
      <c r="M205" s="73" t="str">
        <f t="shared" si="57"/>
        <v/>
      </c>
      <c r="N205">
        <f t="shared" si="58"/>
        <v>1</v>
      </c>
      <c r="O205" s="12">
        <f t="shared" si="59"/>
        <v>0</v>
      </c>
      <c r="P205" s="11">
        <f t="shared" si="60"/>
        <v>0</v>
      </c>
      <c r="Q205" s="1">
        <f t="shared" si="61"/>
        <v>0</v>
      </c>
      <c r="S205" s="14" t="str">
        <f t="shared" si="62"/>
        <v>A</v>
      </c>
      <c r="U205" s="1">
        <f t="shared" si="63"/>
        <v>0</v>
      </c>
      <c r="V205" s="1">
        <f t="shared" si="64"/>
        <v>0</v>
      </c>
      <c r="W205" s="1">
        <f t="shared" si="65"/>
        <v>0</v>
      </c>
      <c r="X205" s="20">
        <f t="shared" si="66"/>
        <v>0</v>
      </c>
      <c r="Y205" s="22">
        <f t="shared" si="67"/>
        <v>1</v>
      </c>
      <c r="AA205" s="47"/>
    </row>
    <row r="206" spans="1:34" hidden="1" x14ac:dyDescent="0.25">
      <c r="A206" s="57" t="s">
        <v>237</v>
      </c>
      <c r="B206" s="1">
        <v>0</v>
      </c>
      <c r="C206" s="1">
        <v>0</v>
      </c>
      <c r="D206" s="1">
        <v>0</v>
      </c>
      <c r="E206" s="1">
        <v>0</v>
      </c>
      <c r="G206" s="1">
        <f t="shared" si="51"/>
        <v>0</v>
      </c>
      <c r="H206" s="1">
        <f t="shared" si="52"/>
        <v>0</v>
      </c>
      <c r="I206" s="2">
        <f t="shared" si="53"/>
        <v>0</v>
      </c>
      <c r="J206" s="2">
        <f t="shared" si="54"/>
        <v>0</v>
      </c>
      <c r="K206" s="2">
        <f t="shared" si="55"/>
        <v>0</v>
      </c>
      <c r="L206" s="10">
        <f t="shared" si="56"/>
        <v>1</v>
      </c>
      <c r="M206" s="73" t="str">
        <f t="shared" si="57"/>
        <v/>
      </c>
      <c r="N206">
        <f t="shared" si="58"/>
        <v>1</v>
      </c>
      <c r="O206" s="12">
        <f t="shared" si="59"/>
        <v>0</v>
      </c>
      <c r="P206" s="11">
        <f t="shared" si="60"/>
        <v>0</v>
      </c>
      <c r="Q206" s="1">
        <f t="shared" si="61"/>
        <v>0</v>
      </c>
      <c r="S206" s="14" t="str">
        <f t="shared" si="62"/>
        <v>A</v>
      </c>
      <c r="U206" s="1">
        <f t="shared" si="63"/>
        <v>0</v>
      </c>
      <c r="V206" s="1">
        <f t="shared" si="64"/>
        <v>0</v>
      </c>
      <c r="W206" s="1">
        <f t="shared" si="65"/>
        <v>0</v>
      </c>
      <c r="X206" s="20">
        <f t="shared" si="66"/>
        <v>0</v>
      </c>
      <c r="Y206" s="22">
        <f t="shared" si="67"/>
        <v>1</v>
      </c>
      <c r="AA206" s="47"/>
    </row>
    <row r="207" spans="1:34" hidden="1" x14ac:dyDescent="0.25">
      <c r="A207" s="57" t="s">
        <v>238</v>
      </c>
      <c r="B207" s="1">
        <v>0</v>
      </c>
      <c r="C207" s="1">
        <v>0</v>
      </c>
      <c r="D207" s="1">
        <v>0</v>
      </c>
      <c r="E207" s="1">
        <v>0</v>
      </c>
      <c r="G207" s="1">
        <f t="shared" si="51"/>
        <v>0</v>
      </c>
      <c r="H207" s="1">
        <f t="shared" si="52"/>
        <v>0</v>
      </c>
      <c r="I207" s="2">
        <f t="shared" si="53"/>
        <v>0</v>
      </c>
      <c r="J207" s="2">
        <f t="shared" si="54"/>
        <v>0</v>
      </c>
      <c r="K207" s="2">
        <f t="shared" si="55"/>
        <v>0</v>
      </c>
      <c r="L207" s="10">
        <f t="shared" si="56"/>
        <v>1</v>
      </c>
      <c r="M207" s="73" t="str">
        <f t="shared" si="57"/>
        <v/>
      </c>
      <c r="N207">
        <f t="shared" si="58"/>
        <v>1</v>
      </c>
      <c r="O207" s="12">
        <f t="shared" si="59"/>
        <v>0</v>
      </c>
      <c r="P207" s="11">
        <f t="shared" si="60"/>
        <v>0</v>
      </c>
      <c r="Q207" s="1">
        <f t="shared" si="61"/>
        <v>0</v>
      </c>
      <c r="S207" s="14" t="str">
        <f t="shared" si="62"/>
        <v>A</v>
      </c>
      <c r="U207" s="1">
        <f t="shared" si="63"/>
        <v>0</v>
      </c>
      <c r="V207" s="1">
        <f t="shared" si="64"/>
        <v>0</v>
      </c>
      <c r="W207" s="1">
        <f t="shared" si="65"/>
        <v>0</v>
      </c>
      <c r="X207" s="20">
        <f t="shared" si="66"/>
        <v>0</v>
      </c>
      <c r="Y207" s="22">
        <f t="shared" si="67"/>
        <v>1</v>
      </c>
      <c r="AA207" s="47"/>
    </row>
    <row r="208" spans="1:34" hidden="1" x14ac:dyDescent="0.25">
      <c r="A208" s="57" t="s">
        <v>239</v>
      </c>
      <c r="B208" s="1">
        <v>0</v>
      </c>
      <c r="C208" s="1">
        <v>0</v>
      </c>
      <c r="D208" s="1">
        <v>0</v>
      </c>
      <c r="E208" s="1">
        <v>0</v>
      </c>
      <c r="G208" s="1">
        <f t="shared" si="51"/>
        <v>0</v>
      </c>
      <c r="H208" s="1">
        <f t="shared" si="52"/>
        <v>0</v>
      </c>
      <c r="I208" s="2">
        <f t="shared" si="53"/>
        <v>0</v>
      </c>
      <c r="J208" s="2">
        <f t="shared" si="54"/>
        <v>0</v>
      </c>
      <c r="K208" s="2">
        <f t="shared" si="55"/>
        <v>0</v>
      </c>
      <c r="L208" s="10">
        <f t="shared" si="56"/>
        <v>1</v>
      </c>
      <c r="M208" s="73" t="str">
        <f t="shared" si="57"/>
        <v/>
      </c>
      <c r="N208">
        <f t="shared" si="58"/>
        <v>1</v>
      </c>
      <c r="O208" s="12">
        <f t="shared" si="59"/>
        <v>0</v>
      </c>
      <c r="P208" s="11">
        <f t="shared" si="60"/>
        <v>0</v>
      </c>
      <c r="Q208" s="1">
        <f t="shared" si="61"/>
        <v>0</v>
      </c>
      <c r="S208" s="14" t="str">
        <f t="shared" si="62"/>
        <v>A</v>
      </c>
      <c r="U208" s="1">
        <f t="shared" si="63"/>
        <v>0</v>
      </c>
      <c r="V208" s="1">
        <f t="shared" si="64"/>
        <v>0</v>
      </c>
      <c r="W208" s="1">
        <f t="shared" si="65"/>
        <v>0</v>
      </c>
      <c r="X208" s="20">
        <f t="shared" si="66"/>
        <v>0</v>
      </c>
      <c r="Y208" s="22">
        <f t="shared" si="67"/>
        <v>1</v>
      </c>
      <c r="AA208" s="47"/>
    </row>
    <row r="209" spans="1:27" hidden="1" x14ac:dyDescent="0.25">
      <c r="A209" s="57" t="s">
        <v>240</v>
      </c>
      <c r="B209" s="1">
        <v>0</v>
      </c>
      <c r="C209" s="1">
        <v>0</v>
      </c>
      <c r="D209" s="1">
        <v>0</v>
      </c>
      <c r="E209" s="1">
        <v>0</v>
      </c>
      <c r="G209" s="1">
        <f t="shared" si="51"/>
        <v>0</v>
      </c>
      <c r="H209" s="1">
        <f t="shared" si="52"/>
        <v>0</v>
      </c>
      <c r="I209" s="2">
        <f t="shared" si="53"/>
        <v>0</v>
      </c>
      <c r="J209" s="2">
        <f t="shared" si="54"/>
        <v>0</v>
      </c>
      <c r="K209" s="2">
        <f t="shared" si="55"/>
        <v>0</v>
      </c>
      <c r="L209" s="10">
        <f t="shared" si="56"/>
        <v>1</v>
      </c>
      <c r="M209" s="73" t="str">
        <f t="shared" si="57"/>
        <v/>
      </c>
      <c r="N209">
        <f t="shared" si="58"/>
        <v>1</v>
      </c>
      <c r="O209" s="12">
        <f t="shared" si="59"/>
        <v>0</v>
      </c>
      <c r="P209" s="11">
        <f t="shared" si="60"/>
        <v>0</v>
      </c>
      <c r="Q209" s="1">
        <f t="shared" si="61"/>
        <v>0</v>
      </c>
      <c r="S209" s="14" t="str">
        <f t="shared" si="62"/>
        <v>A</v>
      </c>
      <c r="U209" s="1">
        <f t="shared" si="63"/>
        <v>0</v>
      </c>
      <c r="V209" s="1">
        <f t="shared" si="64"/>
        <v>0</v>
      </c>
      <c r="W209" s="1">
        <f t="shared" si="65"/>
        <v>0</v>
      </c>
      <c r="X209" s="20">
        <f t="shared" si="66"/>
        <v>0</v>
      </c>
      <c r="Y209" s="22">
        <f t="shared" si="67"/>
        <v>1</v>
      </c>
      <c r="AA209" s="47"/>
    </row>
    <row r="210" spans="1:27" hidden="1" x14ac:dyDescent="0.25">
      <c r="A210" s="57" t="s">
        <v>241</v>
      </c>
      <c r="B210" s="1">
        <v>0</v>
      </c>
      <c r="C210" s="1">
        <v>0</v>
      </c>
      <c r="D210" s="1">
        <v>0</v>
      </c>
      <c r="E210" s="1">
        <v>0</v>
      </c>
      <c r="G210" s="1">
        <f t="shared" si="51"/>
        <v>0</v>
      </c>
      <c r="H210" s="1">
        <f t="shared" si="52"/>
        <v>0</v>
      </c>
      <c r="I210" s="2">
        <f t="shared" si="53"/>
        <v>0</v>
      </c>
      <c r="J210" s="2">
        <f t="shared" si="54"/>
        <v>0</v>
      </c>
      <c r="K210" s="2">
        <f t="shared" si="55"/>
        <v>0</v>
      </c>
      <c r="L210" s="10">
        <f t="shared" si="56"/>
        <v>1</v>
      </c>
      <c r="M210" s="73" t="str">
        <f t="shared" si="57"/>
        <v/>
      </c>
      <c r="N210">
        <f t="shared" si="58"/>
        <v>1</v>
      </c>
      <c r="O210" s="12">
        <f t="shared" si="59"/>
        <v>0</v>
      </c>
      <c r="P210" s="11">
        <f t="shared" si="60"/>
        <v>0</v>
      </c>
      <c r="Q210" s="1">
        <f t="shared" si="61"/>
        <v>0</v>
      </c>
      <c r="S210" s="14" t="str">
        <f t="shared" si="62"/>
        <v>A</v>
      </c>
      <c r="U210" s="1">
        <f t="shared" si="63"/>
        <v>0</v>
      </c>
      <c r="V210" s="1">
        <f t="shared" si="64"/>
        <v>0</v>
      </c>
      <c r="W210" s="1">
        <f t="shared" si="65"/>
        <v>0</v>
      </c>
      <c r="X210" s="20">
        <f t="shared" si="66"/>
        <v>0</v>
      </c>
      <c r="Y210" s="22">
        <f t="shared" si="67"/>
        <v>1</v>
      </c>
      <c r="AA210" s="47"/>
    </row>
    <row r="211" spans="1:27" hidden="1" x14ac:dyDescent="0.25">
      <c r="A211" s="57" t="s">
        <v>242</v>
      </c>
      <c r="B211" s="1">
        <v>0</v>
      </c>
      <c r="C211" s="1">
        <v>0</v>
      </c>
      <c r="D211" s="1">
        <v>0</v>
      </c>
      <c r="E211" s="1">
        <v>0</v>
      </c>
      <c r="G211" s="1">
        <f t="shared" si="51"/>
        <v>0</v>
      </c>
      <c r="H211" s="1">
        <f t="shared" si="52"/>
        <v>0</v>
      </c>
      <c r="I211" s="2">
        <f t="shared" si="53"/>
        <v>0</v>
      </c>
      <c r="J211" s="2">
        <f t="shared" si="54"/>
        <v>0</v>
      </c>
      <c r="K211" s="2">
        <f t="shared" si="55"/>
        <v>0</v>
      </c>
      <c r="L211" s="10">
        <f t="shared" si="56"/>
        <v>1</v>
      </c>
      <c r="M211" s="73" t="str">
        <f t="shared" si="57"/>
        <v/>
      </c>
      <c r="N211">
        <f t="shared" si="58"/>
        <v>1</v>
      </c>
      <c r="O211" s="12">
        <f t="shared" si="59"/>
        <v>0</v>
      </c>
      <c r="P211" s="11">
        <f t="shared" si="60"/>
        <v>0</v>
      </c>
      <c r="Q211" s="1">
        <f t="shared" si="61"/>
        <v>0</v>
      </c>
      <c r="S211" s="14" t="str">
        <f t="shared" si="62"/>
        <v>A</v>
      </c>
      <c r="U211" s="1">
        <f t="shared" si="63"/>
        <v>0</v>
      </c>
      <c r="V211" s="1">
        <f t="shared" si="64"/>
        <v>0</v>
      </c>
      <c r="W211" s="1">
        <f t="shared" si="65"/>
        <v>0</v>
      </c>
      <c r="X211" s="20">
        <f t="shared" si="66"/>
        <v>0</v>
      </c>
      <c r="Y211" s="22">
        <f t="shared" si="67"/>
        <v>1</v>
      </c>
      <c r="AA211" s="47"/>
    </row>
    <row r="212" spans="1:27" hidden="1" x14ac:dyDescent="0.25">
      <c r="A212" s="57" t="s">
        <v>243</v>
      </c>
      <c r="B212" s="1">
        <v>0</v>
      </c>
      <c r="C212" s="1">
        <v>0</v>
      </c>
      <c r="D212" s="1">
        <v>0</v>
      </c>
      <c r="E212" s="1">
        <v>0</v>
      </c>
      <c r="G212" s="1">
        <f t="shared" si="51"/>
        <v>0</v>
      </c>
      <c r="H212" s="1">
        <f t="shared" si="52"/>
        <v>0</v>
      </c>
      <c r="I212" s="2">
        <f t="shared" si="53"/>
        <v>0</v>
      </c>
      <c r="J212" s="2">
        <f t="shared" si="54"/>
        <v>0</v>
      </c>
      <c r="K212" s="2">
        <f t="shared" si="55"/>
        <v>0</v>
      </c>
      <c r="L212" s="10">
        <f t="shared" si="56"/>
        <v>1</v>
      </c>
      <c r="M212" s="73" t="str">
        <f t="shared" si="57"/>
        <v/>
      </c>
      <c r="N212">
        <f t="shared" si="58"/>
        <v>1</v>
      </c>
      <c r="O212" s="12">
        <f t="shared" si="59"/>
        <v>0</v>
      </c>
      <c r="P212" s="11">
        <f t="shared" si="60"/>
        <v>0</v>
      </c>
      <c r="Q212" s="1">
        <f t="shared" si="61"/>
        <v>0</v>
      </c>
      <c r="S212" s="14" t="str">
        <f t="shared" si="62"/>
        <v>A</v>
      </c>
      <c r="U212" s="1">
        <f t="shared" si="63"/>
        <v>0</v>
      </c>
      <c r="V212" s="1">
        <f t="shared" si="64"/>
        <v>0</v>
      </c>
      <c r="W212" s="1">
        <f t="shared" si="65"/>
        <v>0</v>
      </c>
      <c r="X212" s="20">
        <f t="shared" si="66"/>
        <v>0</v>
      </c>
      <c r="Y212" s="22">
        <f t="shared" si="67"/>
        <v>1</v>
      </c>
      <c r="AA212" s="47"/>
    </row>
    <row r="213" spans="1:27" hidden="1" x14ac:dyDescent="0.25">
      <c r="A213" s="57" t="s">
        <v>244</v>
      </c>
      <c r="B213" s="1">
        <v>0</v>
      </c>
      <c r="C213" s="1">
        <v>0</v>
      </c>
      <c r="D213" s="1">
        <v>0</v>
      </c>
      <c r="E213" s="1">
        <v>0</v>
      </c>
      <c r="G213" s="1">
        <f t="shared" si="51"/>
        <v>0</v>
      </c>
      <c r="H213" s="1">
        <f t="shared" si="52"/>
        <v>0</v>
      </c>
      <c r="I213" s="2">
        <f t="shared" si="53"/>
        <v>0</v>
      </c>
      <c r="J213" s="2">
        <f t="shared" si="54"/>
        <v>0</v>
      </c>
      <c r="K213" s="2">
        <f t="shared" si="55"/>
        <v>0</v>
      </c>
      <c r="L213" s="10">
        <f t="shared" si="56"/>
        <v>1</v>
      </c>
      <c r="M213" s="73" t="str">
        <f t="shared" si="57"/>
        <v/>
      </c>
      <c r="N213">
        <f t="shared" si="58"/>
        <v>1</v>
      </c>
      <c r="O213" s="12">
        <f t="shared" si="59"/>
        <v>0</v>
      </c>
      <c r="P213" s="11">
        <f t="shared" si="60"/>
        <v>0</v>
      </c>
      <c r="Q213" s="1">
        <f t="shared" si="61"/>
        <v>0</v>
      </c>
      <c r="S213" s="14" t="str">
        <f t="shared" si="62"/>
        <v>A</v>
      </c>
      <c r="U213" s="1">
        <f t="shared" si="63"/>
        <v>0</v>
      </c>
      <c r="V213" s="1">
        <f t="shared" si="64"/>
        <v>0</v>
      </c>
      <c r="W213" s="1">
        <f t="shared" si="65"/>
        <v>0</v>
      </c>
      <c r="X213" s="20">
        <f t="shared" si="66"/>
        <v>0</v>
      </c>
      <c r="Y213" s="22">
        <f t="shared" si="67"/>
        <v>1</v>
      </c>
      <c r="AA213" s="47"/>
    </row>
    <row r="214" spans="1:27" hidden="1" x14ac:dyDescent="0.25">
      <c r="A214" s="57" t="s">
        <v>245</v>
      </c>
      <c r="B214" s="1">
        <v>0</v>
      </c>
      <c r="C214" s="1">
        <v>0</v>
      </c>
      <c r="D214" s="1">
        <v>0</v>
      </c>
      <c r="E214" s="1">
        <v>0</v>
      </c>
      <c r="G214" s="1">
        <f t="shared" si="51"/>
        <v>0</v>
      </c>
      <c r="H214" s="1">
        <f t="shared" si="52"/>
        <v>0</v>
      </c>
      <c r="I214" s="2">
        <f t="shared" si="53"/>
        <v>0</v>
      </c>
      <c r="J214" s="2">
        <f t="shared" si="54"/>
        <v>0</v>
      </c>
      <c r="K214" s="2">
        <f t="shared" si="55"/>
        <v>0</v>
      </c>
      <c r="L214" s="10">
        <f t="shared" si="56"/>
        <v>1</v>
      </c>
      <c r="M214" s="73" t="str">
        <f t="shared" si="57"/>
        <v/>
      </c>
      <c r="N214">
        <f t="shared" si="58"/>
        <v>1</v>
      </c>
      <c r="O214" s="12">
        <f t="shared" si="59"/>
        <v>0</v>
      </c>
      <c r="P214" s="11">
        <f t="shared" si="60"/>
        <v>0</v>
      </c>
      <c r="Q214" s="1">
        <f t="shared" si="61"/>
        <v>0</v>
      </c>
      <c r="S214" s="14" t="str">
        <f t="shared" si="62"/>
        <v>A</v>
      </c>
      <c r="U214" s="1">
        <f t="shared" si="63"/>
        <v>0</v>
      </c>
      <c r="V214" s="1">
        <f t="shared" si="64"/>
        <v>0</v>
      </c>
      <c r="W214" s="1">
        <f t="shared" si="65"/>
        <v>0</v>
      </c>
      <c r="X214" s="20">
        <f t="shared" si="66"/>
        <v>0</v>
      </c>
      <c r="Y214" s="22">
        <f t="shared" si="67"/>
        <v>1</v>
      </c>
      <c r="AA214" s="47"/>
    </row>
    <row r="215" spans="1:27" hidden="1" x14ac:dyDescent="0.25">
      <c r="A215" s="57" t="s">
        <v>246</v>
      </c>
      <c r="B215" s="1">
        <v>0</v>
      </c>
      <c r="C215" s="1">
        <v>0</v>
      </c>
      <c r="D215" s="1">
        <v>0</v>
      </c>
      <c r="E215" s="1">
        <v>0</v>
      </c>
      <c r="G215" s="1">
        <f t="shared" si="51"/>
        <v>0</v>
      </c>
      <c r="H215" s="1">
        <f t="shared" si="52"/>
        <v>0</v>
      </c>
      <c r="I215" s="2">
        <f t="shared" si="53"/>
        <v>0</v>
      </c>
      <c r="J215" s="2">
        <f t="shared" si="54"/>
        <v>0</v>
      </c>
      <c r="K215" s="2">
        <f t="shared" si="55"/>
        <v>0</v>
      </c>
      <c r="L215" s="10">
        <f t="shared" si="56"/>
        <v>1</v>
      </c>
      <c r="M215" s="73" t="str">
        <f t="shared" si="57"/>
        <v/>
      </c>
      <c r="N215">
        <f t="shared" si="58"/>
        <v>1</v>
      </c>
      <c r="O215" s="12">
        <f t="shared" si="59"/>
        <v>0</v>
      </c>
      <c r="P215" s="11">
        <f t="shared" si="60"/>
        <v>0</v>
      </c>
      <c r="Q215" s="1">
        <f t="shared" si="61"/>
        <v>0</v>
      </c>
      <c r="S215" s="14" t="str">
        <f t="shared" si="62"/>
        <v>A</v>
      </c>
      <c r="U215" s="1">
        <f t="shared" si="63"/>
        <v>0</v>
      </c>
      <c r="V215" s="1">
        <f t="shared" si="64"/>
        <v>0</v>
      </c>
      <c r="W215" s="1">
        <f t="shared" si="65"/>
        <v>0</v>
      </c>
      <c r="X215" s="20">
        <f t="shared" si="66"/>
        <v>0</v>
      </c>
      <c r="Y215" s="22">
        <f t="shared" si="67"/>
        <v>1</v>
      </c>
      <c r="AA215" s="47"/>
    </row>
    <row r="216" spans="1:27" hidden="1" x14ac:dyDescent="0.25">
      <c r="A216" s="57" t="s">
        <v>247</v>
      </c>
      <c r="B216" s="1">
        <v>0</v>
      </c>
      <c r="C216" s="1">
        <v>0</v>
      </c>
      <c r="D216" s="1">
        <v>0</v>
      </c>
      <c r="E216" s="1">
        <v>0</v>
      </c>
      <c r="G216" s="1">
        <f t="shared" si="51"/>
        <v>0</v>
      </c>
      <c r="H216" s="1">
        <f t="shared" si="52"/>
        <v>0</v>
      </c>
      <c r="I216" s="2">
        <f t="shared" si="53"/>
        <v>0</v>
      </c>
      <c r="J216" s="2">
        <f t="shared" si="54"/>
        <v>0</v>
      </c>
      <c r="K216" s="2">
        <f t="shared" si="55"/>
        <v>0</v>
      </c>
      <c r="L216" s="10">
        <f t="shared" si="56"/>
        <v>1</v>
      </c>
      <c r="M216" s="73" t="str">
        <f t="shared" si="57"/>
        <v/>
      </c>
      <c r="N216">
        <f t="shared" si="58"/>
        <v>1</v>
      </c>
      <c r="O216" s="12">
        <f t="shared" si="59"/>
        <v>0</v>
      </c>
      <c r="P216" s="11">
        <f t="shared" si="60"/>
        <v>0</v>
      </c>
      <c r="Q216" s="1">
        <f t="shared" si="61"/>
        <v>0</v>
      </c>
      <c r="S216" s="14" t="str">
        <f t="shared" si="62"/>
        <v>A</v>
      </c>
      <c r="U216" s="1">
        <f t="shared" si="63"/>
        <v>0</v>
      </c>
      <c r="V216" s="1">
        <f t="shared" si="64"/>
        <v>0</v>
      </c>
      <c r="W216" s="1">
        <f t="shared" si="65"/>
        <v>0</v>
      </c>
      <c r="X216" s="20">
        <f t="shared" si="66"/>
        <v>0</v>
      </c>
      <c r="Y216" s="22">
        <f t="shared" si="67"/>
        <v>1</v>
      </c>
      <c r="AA216" s="47"/>
    </row>
    <row r="217" spans="1:27" hidden="1" x14ac:dyDescent="0.25">
      <c r="A217" s="57" t="s">
        <v>248</v>
      </c>
      <c r="B217" s="1">
        <v>0</v>
      </c>
      <c r="C217" s="1">
        <v>0</v>
      </c>
      <c r="D217" s="1">
        <v>0</v>
      </c>
      <c r="E217" s="1">
        <v>0</v>
      </c>
      <c r="G217" s="1">
        <f t="shared" si="51"/>
        <v>0</v>
      </c>
      <c r="H217" s="1">
        <f t="shared" si="52"/>
        <v>0</v>
      </c>
      <c r="I217" s="2">
        <f t="shared" si="53"/>
        <v>0</v>
      </c>
      <c r="J217" s="2">
        <f t="shared" si="54"/>
        <v>0</v>
      </c>
      <c r="K217" s="2">
        <f t="shared" si="55"/>
        <v>0</v>
      </c>
      <c r="L217" s="10">
        <f t="shared" si="56"/>
        <v>1</v>
      </c>
      <c r="M217" s="73" t="str">
        <f t="shared" si="57"/>
        <v/>
      </c>
      <c r="N217">
        <f t="shared" si="58"/>
        <v>1</v>
      </c>
      <c r="O217" s="12">
        <f t="shared" si="59"/>
        <v>0</v>
      </c>
      <c r="P217" s="11">
        <f t="shared" si="60"/>
        <v>0</v>
      </c>
      <c r="Q217" s="1">
        <f t="shared" si="61"/>
        <v>0</v>
      </c>
      <c r="S217" s="14" t="str">
        <f t="shared" si="62"/>
        <v>A</v>
      </c>
      <c r="U217" s="1">
        <f t="shared" si="63"/>
        <v>0</v>
      </c>
      <c r="V217" s="1">
        <f t="shared" si="64"/>
        <v>0</v>
      </c>
      <c r="W217" s="1">
        <f t="shared" si="65"/>
        <v>0</v>
      </c>
      <c r="X217" s="20">
        <f t="shared" si="66"/>
        <v>0</v>
      </c>
      <c r="Y217" s="22">
        <f t="shared" si="67"/>
        <v>1</v>
      </c>
      <c r="AA217" s="47"/>
    </row>
    <row r="218" spans="1:27" hidden="1" x14ac:dyDescent="0.25">
      <c r="A218" s="57" t="s">
        <v>249</v>
      </c>
      <c r="B218" s="1">
        <v>0</v>
      </c>
      <c r="C218" s="1">
        <v>0</v>
      </c>
      <c r="D218" s="1">
        <v>0</v>
      </c>
      <c r="E218" s="1">
        <v>0</v>
      </c>
      <c r="G218" s="1">
        <f t="shared" si="51"/>
        <v>0</v>
      </c>
      <c r="H218" s="1">
        <f t="shared" si="52"/>
        <v>0</v>
      </c>
      <c r="I218" s="2">
        <f t="shared" si="53"/>
        <v>0</v>
      </c>
      <c r="J218" s="2">
        <f t="shared" si="54"/>
        <v>0</v>
      </c>
      <c r="K218" s="2">
        <f t="shared" si="55"/>
        <v>0</v>
      </c>
      <c r="L218" s="10">
        <f t="shared" si="56"/>
        <v>1</v>
      </c>
      <c r="M218" s="73" t="str">
        <f t="shared" si="57"/>
        <v/>
      </c>
      <c r="N218">
        <f t="shared" si="58"/>
        <v>1</v>
      </c>
      <c r="O218" s="12">
        <f t="shared" si="59"/>
        <v>0</v>
      </c>
      <c r="P218" s="11">
        <f t="shared" si="60"/>
        <v>0</v>
      </c>
      <c r="Q218" s="1">
        <f t="shared" si="61"/>
        <v>0</v>
      </c>
      <c r="S218" s="14" t="str">
        <f t="shared" si="62"/>
        <v>A</v>
      </c>
      <c r="U218" s="1">
        <f t="shared" si="63"/>
        <v>0</v>
      </c>
      <c r="V218" s="1">
        <f t="shared" si="64"/>
        <v>0</v>
      </c>
      <c r="W218" s="1">
        <f t="shared" si="65"/>
        <v>0</v>
      </c>
      <c r="X218" s="20">
        <f t="shared" si="66"/>
        <v>0</v>
      </c>
      <c r="Y218" s="22">
        <f t="shared" si="67"/>
        <v>1</v>
      </c>
      <c r="AA218" s="47"/>
    </row>
    <row r="219" spans="1:27" hidden="1" x14ac:dyDescent="0.25">
      <c r="A219" s="57" t="s">
        <v>250</v>
      </c>
      <c r="B219" s="1">
        <v>0</v>
      </c>
      <c r="C219" s="1">
        <v>0</v>
      </c>
      <c r="D219" s="1">
        <v>0</v>
      </c>
      <c r="E219" s="1">
        <v>0</v>
      </c>
      <c r="G219" s="1">
        <f t="shared" si="51"/>
        <v>0</v>
      </c>
      <c r="H219" s="1">
        <f t="shared" si="52"/>
        <v>0</v>
      </c>
      <c r="I219" s="2">
        <f t="shared" si="53"/>
        <v>0</v>
      </c>
      <c r="J219" s="2">
        <f t="shared" si="54"/>
        <v>0</v>
      </c>
      <c r="K219" s="2">
        <f t="shared" si="55"/>
        <v>0</v>
      </c>
      <c r="L219" s="10">
        <f t="shared" si="56"/>
        <v>1</v>
      </c>
      <c r="M219" s="73" t="str">
        <f t="shared" si="57"/>
        <v/>
      </c>
      <c r="N219">
        <f t="shared" si="58"/>
        <v>1</v>
      </c>
      <c r="O219" s="12">
        <f t="shared" si="59"/>
        <v>0</v>
      </c>
      <c r="P219" s="11">
        <f t="shared" si="60"/>
        <v>0</v>
      </c>
      <c r="Q219" s="1">
        <f t="shared" si="61"/>
        <v>0</v>
      </c>
      <c r="S219" s="14" t="str">
        <f t="shared" si="62"/>
        <v>A</v>
      </c>
      <c r="U219" s="1">
        <f t="shared" si="63"/>
        <v>0</v>
      </c>
      <c r="V219" s="1">
        <f t="shared" si="64"/>
        <v>0</v>
      </c>
      <c r="W219" s="1">
        <f t="shared" si="65"/>
        <v>0</v>
      </c>
      <c r="X219" s="20">
        <f t="shared" si="66"/>
        <v>0</v>
      </c>
      <c r="Y219" s="22">
        <f t="shared" si="67"/>
        <v>1</v>
      </c>
      <c r="AA219" s="47"/>
    </row>
    <row r="220" spans="1:27" hidden="1" x14ac:dyDescent="0.25">
      <c r="A220" s="57" t="s">
        <v>251</v>
      </c>
      <c r="B220" s="1">
        <v>0</v>
      </c>
      <c r="C220" s="1">
        <v>0</v>
      </c>
      <c r="D220" s="1">
        <v>0</v>
      </c>
      <c r="E220" s="1">
        <v>0</v>
      </c>
      <c r="G220" s="1">
        <f t="shared" si="51"/>
        <v>0</v>
      </c>
      <c r="H220" s="1">
        <f t="shared" si="52"/>
        <v>0</v>
      </c>
      <c r="I220" s="2">
        <f t="shared" si="53"/>
        <v>0</v>
      </c>
      <c r="J220" s="2">
        <f t="shared" si="54"/>
        <v>0</v>
      </c>
      <c r="K220" s="2">
        <f t="shared" si="55"/>
        <v>0</v>
      </c>
      <c r="L220" s="10">
        <f t="shared" si="56"/>
        <v>1</v>
      </c>
      <c r="M220" s="73" t="str">
        <f t="shared" si="57"/>
        <v/>
      </c>
      <c r="N220">
        <f t="shared" si="58"/>
        <v>1</v>
      </c>
      <c r="O220" s="12">
        <f t="shared" si="59"/>
        <v>0</v>
      </c>
      <c r="P220" s="11">
        <f t="shared" si="60"/>
        <v>0</v>
      </c>
      <c r="Q220" s="1">
        <f t="shared" si="61"/>
        <v>0</v>
      </c>
      <c r="S220" s="14" t="str">
        <f t="shared" si="62"/>
        <v>A</v>
      </c>
      <c r="U220" s="1">
        <f t="shared" si="63"/>
        <v>0</v>
      </c>
      <c r="V220" s="1">
        <f t="shared" si="64"/>
        <v>0</v>
      </c>
      <c r="W220" s="1">
        <f t="shared" si="65"/>
        <v>0</v>
      </c>
      <c r="X220" s="20">
        <f t="shared" si="66"/>
        <v>0</v>
      </c>
      <c r="Y220" s="22">
        <f t="shared" si="67"/>
        <v>1</v>
      </c>
      <c r="AA220" s="47"/>
    </row>
    <row r="221" spans="1:27" hidden="1" x14ac:dyDescent="0.25">
      <c r="A221" s="57" t="s">
        <v>252</v>
      </c>
      <c r="B221" s="1">
        <v>0</v>
      </c>
      <c r="C221" s="1">
        <v>0</v>
      </c>
      <c r="D221" s="1">
        <v>0</v>
      </c>
      <c r="E221" s="1">
        <v>0</v>
      </c>
      <c r="G221" s="1">
        <f t="shared" si="51"/>
        <v>0</v>
      </c>
      <c r="H221" s="1">
        <f t="shared" si="52"/>
        <v>0</v>
      </c>
      <c r="I221" s="2">
        <f t="shared" si="53"/>
        <v>0</v>
      </c>
      <c r="J221" s="2">
        <f t="shared" si="54"/>
        <v>0</v>
      </c>
      <c r="K221" s="2">
        <f t="shared" si="55"/>
        <v>0</v>
      </c>
      <c r="L221" s="10">
        <f t="shared" si="56"/>
        <v>1</v>
      </c>
      <c r="M221" s="73" t="str">
        <f t="shared" si="57"/>
        <v/>
      </c>
      <c r="N221">
        <f t="shared" si="58"/>
        <v>1</v>
      </c>
      <c r="O221" s="12">
        <f t="shared" si="59"/>
        <v>0</v>
      </c>
      <c r="P221" s="11">
        <f t="shared" si="60"/>
        <v>0</v>
      </c>
      <c r="Q221" s="1">
        <f t="shared" si="61"/>
        <v>0</v>
      </c>
      <c r="S221" s="14" t="str">
        <f t="shared" si="62"/>
        <v>A</v>
      </c>
      <c r="U221" s="1">
        <f t="shared" si="63"/>
        <v>0</v>
      </c>
      <c r="V221" s="1">
        <f t="shared" si="64"/>
        <v>0</v>
      </c>
      <c r="W221" s="1">
        <f t="shared" si="65"/>
        <v>0</v>
      </c>
      <c r="X221" s="20">
        <f t="shared" si="66"/>
        <v>0</v>
      </c>
      <c r="Y221" s="22">
        <f t="shared" si="67"/>
        <v>1</v>
      </c>
      <c r="AA221" s="47"/>
    </row>
    <row r="222" spans="1:27" hidden="1" x14ac:dyDescent="0.25">
      <c r="A222" s="57" t="s">
        <v>253</v>
      </c>
      <c r="B222" s="1">
        <v>0</v>
      </c>
      <c r="C222" s="1">
        <v>0</v>
      </c>
      <c r="D222" s="1">
        <v>0</v>
      </c>
      <c r="E222" s="1">
        <v>0</v>
      </c>
      <c r="G222" s="1">
        <f t="shared" si="51"/>
        <v>0</v>
      </c>
      <c r="H222" s="1">
        <f t="shared" si="52"/>
        <v>0</v>
      </c>
      <c r="I222" s="2">
        <f t="shared" si="53"/>
        <v>0</v>
      </c>
      <c r="J222" s="2">
        <f t="shared" si="54"/>
        <v>0</v>
      </c>
      <c r="K222" s="2">
        <f t="shared" si="55"/>
        <v>0</v>
      </c>
      <c r="L222" s="10">
        <f t="shared" si="56"/>
        <v>1</v>
      </c>
      <c r="M222" s="73" t="str">
        <f t="shared" si="57"/>
        <v/>
      </c>
      <c r="N222">
        <f t="shared" si="58"/>
        <v>1</v>
      </c>
      <c r="O222" s="12">
        <f t="shared" si="59"/>
        <v>0</v>
      </c>
      <c r="P222" s="11">
        <f t="shared" si="60"/>
        <v>0</v>
      </c>
      <c r="Q222" s="1">
        <f t="shared" si="61"/>
        <v>0</v>
      </c>
      <c r="S222" s="14" t="str">
        <f t="shared" si="62"/>
        <v>A</v>
      </c>
      <c r="U222" s="1">
        <f t="shared" si="63"/>
        <v>0</v>
      </c>
      <c r="V222" s="1">
        <f t="shared" si="64"/>
        <v>0</v>
      </c>
      <c r="W222" s="1">
        <f t="shared" si="65"/>
        <v>0</v>
      </c>
      <c r="X222" s="20">
        <f t="shared" si="66"/>
        <v>0</v>
      </c>
      <c r="Y222" s="22">
        <f t="shared" si="67"/>
        <v>1</v>
      </c>
      <c r="AA222" s="47"/>
    </row>
    <row r="223" spans="1:27" hidden="1" x14ac:dyDescent="0.25">
      <c r="A223" s="57" t="s">
        <v>254</v>
      </c>
      <c r="B223" s="1">
        <v>0</v>
      </c>
      <c r="C223" s="1">
        <v>0</v>
      </c>
      <c r="D223" s="1">
        <v>0</v>
      </c>
      <c r="E223" s="1">
        <v>0</v>
      </c>
      <c r="G223" s="1">
        <f t="shared" si="51"/>
        <v>0</v>
      </c>
      <c r="H223" s="1">
        <f t="shared" si="52"/>
        <v>0</v>
      </c>
      <c r="I223" s="2">
        <f t="shared" si="53"/>
        <v>0</v>
      </c>
      <c r="J223" s="2">
        <f t="shared" si="54"/>
        <v>0</v>
      </c>
      <c r="K223" s="2">
        <f t="shared" si="55"/>
        <v>0</v>
      </c>
      <c r="L223" s="10">
        <f t="shared" si="56"/>
        <v>1</v>
      </c>
      <c r="M223" s="73" t="str">
        <f t="shared" si="57"/>
        <v/>
      </c>
      <c r="N223">
        <f t="shared" si="58"/>
        <v>1</v>
      </c>
      <c r="O223" s="12">
        <f t="shared" si="59"/>
        <v>0</v>
      </c>
      <c r="P223" s="11">
        <f t="shared" si="60"/>
        <v>0</v>
      </c>
      <c r="Q223" s="1">
        <f t="shared" si="61"/>
        <v>0</v>
      </c>
      <c r="S223" s="14" t="str">
        <f t="shared" si="62"/>
        <v>A</v>
      </c>
      <c r="U223" s="1">
        <f t="shared" si="63"/>
        <v>0</v>
      </c>
      <c r="V223" s="1">
        <f t="shared" si="64"/>
        <v>0</v>
      </c>
      <c r="W223" s="1">
        <f t="shared" si="65"/>
        <v>0</v>
      </c>
      <c r="X223" s="20">
        <f t="shared" si="66"/>
        <v>0</v>
      </c>
      <c r="Y223" s="22">
        <f t="shared" si="67"/>
        <v>1</v>
      </c>
      <c r="AA223" s="47"/>
    </row>
    <row r="224" spans="1:27" hidden="1" x14ac:dyDescent="0.25">
      <c r="A224" s="57" t="s">
        <v>255</v>
      </c>
      <c r="B224" s="1">
        <v>0</v>
      </c>
      <c r="C224" s="1">
        <v>0</v>
      </c>
      <c r="D224" s="1">
        <v>0</v>
      </c>
      <c r="E224" s="1">
        <v>0</v>
      </c>
      <c r="G224" s="1">
        <f t="shared" si="51"/>
        <v>0</v>
      </c>
      <c r="H224" s="1">
        <f t="shared" si="52"/>
        <v>0</v>
      </c>
      <c r="I224" s="2">
        <f t="shared" si="53"/>
        <v>0</v>
      </c>
      <c r="J224" s="2">
        <f t="shared" si="54"/>
        <v>0</v>
      </c>
      <c r="K224" s="2">
        <f t="shared" si="55"/>
        <v>0</v>
      </c>
      <c r="L224" s="10">
        <f t="shared" si="56"/>
        <v>1</v>
      </c>
      <c r="M224" s="73" t="str">
        <f t="shared" si="57"/>
        <v/>
      </c>
      <c r="N224">
        <f t="shared" si="58"/>
        <v>1</v>
      </c>
      <c r="O224" s="12">
        <f t="shared" si="59"/>
        <v>0</v>
      </c>
      <c r="P224" s="11">
        <f t="shared" si="60"/>
        <v>0</v>
      </c>
      <c r="Q224" s="1">
        <f t="shared" si="61"/>
        <v>0</v>
      </c>
      <c r="S224" s="14" t="str">
        <f t="shared" si="62"/>
        <v>A</v>
      </c>
      <c r="U224" s="1">
        <f t="shared" si="63"/>
        <v>0</v>
      </c>
      <c r="V224" s="1">
        <f t="shared" si="64"/>
        <v>0</v>
      </c>
      <c r="W224" s="1">
        <f t="shared" si="65"/>
        <v>0</v>
      </c>
      <c r="X224" s="20">
        <f t="shared" si="66"/>
        <v>0</v>
      </c>
      <c r="Y224" s="22">
        <f t="shared" si="67"/>
        <v>1</v>
      </c>
      <c r="AA224" s="47"/>
    </row>
    <row r="225" spans="1:34" x14ac:dyDescent="0.25">
      <c r="A225" s="57" t="s">
        <v>256</v>
      </c>
      <c r="B225" s="1">
        <v>0</v>
      </c>
      <c r="C225" s="1">
        <v>0</v>
      </c>
      <c r="D225" s="1">
        <v>0</v>
      </c>
      <c r="E225" s="1">
        <v>0</v>
      </c>
      <c r="G225" s="1">
        <f t="shared" si="51"/>
        <v>0</v>
      </c>
      <c r="H225" s="1">
        <f t="shared" si="52"/>
        <v>0</v>
      </c>
      <c r="I225" s="2">
        <f t="shared" si="53"/>
        <v>0</v>
      </c>
      <c r="J225" s="2">
        <f t="shared" si="54"/>
        <v>0</v>
      </c>
      <c r="K225" s="2">
        <f t="shared" si="55"/>
        <v>0</v>
      </c>
      <c r="L225" s="10">
        <f t="shared" si="56"/>
        <v>1</v>
      </c>
      <c r="M225" s="73" t="str">
        <f t="shared" si="57"/>
        <v/>
      </c>
      <c r="N225">
        <f t="shared" si="58"/>
        <v>1</v>
      </c>
      <c r="O225" s="12">
        <f t="shared" si="59"/>
        <v>0</v>
      </c>
      <c r="P225" s="11">
        <f t="shared" si="60"/>
        <v>0</v>
      </c>
      <c r="Q225" s="1">
        <f t="shared" si="61"/>
        <v>0</v>
      </c>
      <c r="S225" s="14" t="str">
        <f t="shared" si="62"/>
        <v>A</v>
      </c>
      <c r="U225" s="1">
        <f t="shared" si="63"/>
        <v>0</v>
      </c>
      <c r="V225" s="1">
        <f t="shared" si="64"/>
        <v>0</v>
      </c>
      <c r="W225" s="1">
        <f t="shared" si="65"/>
        <v>0</v>
      </c>
      <c r="X225" s="20">
        <f t="shared" si="66"/>
        <v>0</v>
      </c>
      <c r="Y225" s="22">
        <f t="shared" si="67"/>
        <v>1</v>
      </c>
      <c r="Z225" s="32" t="s">
        <v>40</v>
      </c>
      <c r="AA225" s="47"/>
      <c r="AB225" s="32" t="str">
        <f>A225</f>
        <v>2025-01-10 00:00:00</v>
      </c>
      <c r="AC225" s="1">
        <f>SUM(U225:U248)</f>
        <v>0</v>
      </c>
      <c r="AD225" s="1">
        <f>AVERAGE(V225:V248)</f>
        <v>0</v>
      </c>
      <c r="AE225" s="1">
        <f>SUM(W225:W248)</f>
        <v>0</v>
      </c>
      <c r="AF225" s="1">
        <f>SUM(X225:X248)</f>
        <v>0</v>
      </c>
      <c r="AG225" s="35">
        <f>AVERAGE(Y225:Y248)</f>
        <v>1</v>
      </c>
      <c r="AH225" s="37">
        <f>DAY(A225)</f>
        <v>10</v>
      </c>
    </row>
    <row r="226" spans="1:34" hidden="1" x14ac:dyDescent="0.25">
      <c r="A226" s="57" t="s">
        <v>257</v>
      </c>
      <c r="B226" s="1">
        <v>0</v>
      </c>
      <c r="C226" s="1">
        <v>0</v>
      </c>
      <c r="D226" s="1">
        <v>0</v>
      </c>
      <c r="E226" s="1">
        <v>0</v>
      </c>
      <c r="G226" s="1">
        <f t="shared" si="51"/>
        <v>0</v>
      </c>
      <c r="H226" s="1">
        <f t="shared" si="52"/>
        <v>0</v>
      </c>
      <c r="I226" s="2">
        <f t="shared" si="53"/>
        <v>0</v>
      </c>
      <c r="J226" s="2">
        <f t="shared" si="54"/>
        <v>0</v>
      </c>
      <c r="K226" s="2">
        <f t="shared" si="55"/>
        <v>0</v>
      </c>
      <c r="L226" s="10">
        <f t="shared" si="56"/>
        <v>1</v>
      </c>
      <c r="M226" s="73" t="str">
        <f t="shared" si="57"/>
        <v/>
      </c>
      <c r="N226">
        <f t="shared" si="58"/>
        <v>1</v>
      </c>
      <c r="O226" s="12">
        <f t="shared" si="59"/>
        <v>0</v>
      </c>
      <c r="P226" s="11">
        <f t="shared" si="60"/>
        <v>0</v>
      </c>
      <c r="Q226" s="1">
        <f t="shared" si="61"/>
        <v>0</v>
      </c>
      <c r="S226" s="14" t="str">
        <f t="shared" si="62"/>
        <v>A</v>
      </c>
      <c r="U226" s="1">
        <f t="shared" si="63"/>
        <v>0</v>
      </c>
      <c r="V226" s="1">
        <f t="shared" si="64"/>
        <v>0</v>
      </c>
      <c r="W226" s="1">
        <f t="shared" si="65"/>
        <v>0</v>
      </c>
      <c r="X226" s="20">
        <f t="shared" si="66"/>
        <v>0</v>
      </c>
      <c r="Y226" s="22">
        <f t="shared" si="67"/>
        <v>1</v>
      </c>
      <c r="AA226" s="47"/>
    </row>
    <row r="227" spans="1:34" hidden="1" x14ac:dyDescent="0.25">
      <c r="A227" s="57" t="s">
        <v>258</v>
      </c>
      <c r="B227" s="1">
        <v>0</v>
      </c>
      <c r="C227" s="1">
        <v>0</v>
      </c>
      <c r="D227" s="1">
        <v>0</v>
      </c>
      <c r="E227" s="1">
        <v>0</v>
      </c>
      <c r="G227" s="1">
        <f t="shared" si="51"/>
        <v>0</v>
      </c>
      <c r="H227" s="1">
        <f t="shared" si="52"/>
        <v>0</v>
      </c>
      <c r="I227" s="2">
        <f t="shared" si="53"/>
        <v>0</v>
      </c>
      <c r="J227" s="2">
        <f t="shared" si="54"/>
        <v>0</v>
      </c>
      <c r="K227" s="2">
        <f t="shared" si="55"/>
        <v>0</v>
      </c>
      <c r="L227" s="10">
        <f t="shared" si="56"/>
        <v>1</v>
      </c>
      <c r="M227" s="73" t="str">
        <f t="shared" si="57"/>
        <v/>
      </c>
      <c r="N227">
        <f t="shared" si="58"/>
        <v>1</v>
      </c>
      <c r="O227" s="12">
        <f t="shared" si="59"/>
        <v>0</v>
      </c>
      <c r="P227" s="11">
        <f t="shared" si="60"/>
        <v>0</v>
      </c>
      <c r="Q227" s="1">
        <f t="shared" si="61"/>
        <v>0</v>
      </c>
      <c r="S227" s="14" t="str">
        <f t="shared" si="62"/>
        <v>A</v>
      </c>
      <c r="U227" s="1">
        <f t="shared" si="63"/>
        <v>0</v>
      </c>
      <c r="V227" s="1">
        <f t="shared" si="64"/>
        <v>0</v>
      </c>
      <c r="W227" s="1">
        <f t="shared" si="65"/>
        <v>0</v>
      </c>
      <c r="X227" s="20">
        <f t="shared" si="66"/>
        <v>0</v>
      </c>
      <c r="Y227" s="22">
        <f t="shared" si="67"/>
        <v>1</v>
      </c>
      <c r="AA227" s="47"/>
    </row>
    <row r="228" spans="1:34" hidden="1" x14ac:dyDescent="0.25">
      <c r="A228" s="57" t="s">
        <v>259</v>
      </c>
      <c r="B228" s="1">
        <v>0</v>
      </c>
      <c r="C228" s="1">
        <v>0</v>
      </c>
      <c r="D228" s="1">
        <v>0</v>
      </c>
      <c r="E228" s="1">
        <v>0</v>
      </c>
      <c r="G228" s="1">
        <f t="shared" si="51"/>
        <v>0</v>
      </c>
      <c r="H228" s="1">
        <f t="shared" si="52"/>
        <v>0</v>
      </c>
      <c r="I228" s="2">
        <f t="shared" si="53"/>
        <v>0</v>
      </c>
      <c r="J228" s="2">
        <f t="shared" si="54"/>
        <v>0</v>
      </c>
      <c r="K228" s="2">
        <f t="shared" si="55"/>
        <v>0</v>
      </c>
      <c r="L228" s="10">
        <f t="shared" si="56"/>
        <v>1</v>
      </c>
      <c r="M228" s="73" t="str">
        <f t="shared" si="57"/>
        <v/>
      </c>
      <c r="N228">
        <f t="shared" si="58"/>
        <v>1</v>
      </c>
      <c r="O228" s="12">
        <f t="shared" si="59"/>
        <v>0</v>
      </c>
      <c r="P228" s="11">
        <f t="shared" si="60"/>
        <v>0</v>
      </c>
      <c r="Q228" s="1">
        <f t="shared" si="61"/>
        <v>0</v>
      </c>
      <c r="S228" s="14" t="str">
        <f t="shared" si="62"/>
        <v>A</v>
      </c>
      <c r="U228" s="1">
        <f t="shared" si="63"/>
        <v>0</v>
      </c>
      <c r="V228" s="1">
        <f t="shared" si="64"/>
        <v>0</v>
      </c>
      <c r="W228" s="1">
        <f t="shared" si="65"/>
        <v>0</v>
      </c>
      <c r="X228" s="20">
        <f t="shared" si="66"/>
        <v>0</v>
      </c>
      <c r="Y228" s="22">
        <f t="shared" si="67"/>
        <v>1</v>
      </c>
      <c r="AA228" s="47"/>
    </row>
    <row r="229" spans="1:34" hidden="1" x14ac:dyDescent="0.25">
      <c r="A229" s="57" t="s">
        <v>260</v>
      </c>
      <c r="B229" s="1">
        <v>0</v>
      </c>
      <c r="C229" s="1">
        <v>0</v>
      </c>
      <c r="D229" s="1">
        <v>0</v>
      </c>
      <c r="E229" s="1">
        <v>0</v>
      </c>
      <c r="G229" s="1">
        <f t="shared" si="51"/>
        <v>0</v>
      </c>
      <c r="H229" s="1">
        <f t="shared" si="52"/>
        <v>0</v>
      </c>
      <c r="I229" s="2">
        <f t="shared" si="53"/>
        <v>0</v>
      </c>
      <c r="J229" s="2">
        <f t="shared" si="54"/>
        <v>0</v>
      </c>
      <c r="K229" s="2">
        <f t="shared" si="55"/>
        <v>0</v>
      </c>
      <c r="L229" s="10">
        <f t="shared" si="56"/>
        <v>1</v>
      </c>
      <c r="M229" s="73" t="str">
        <f t="shared" si="57"/>
        <v/>
      </c>
      <c r="N229">
        <f t="shared" si="58"/>
        <v>1</v>
      </c>
      <c r="O229" s="12">
        <f t="shared" si="59"/>
        <v>0</v>
      </c>
      <c r="P229" s="11">
        <f t="shared" si="60"/>
        <v>0</v>
      </c>
      <c r="Q229" s="1">
        <f t="shared" si="61"/>
        <v>0</v>
      </c>
      <c r="S229" s="14" t="str">
        <f t="shared" si="62"/>
        <v>A</v>
      </c>
      <c r="U229" s="1">
        <f t="shared" si="63"/>
        <v>0</v>
      </c>
      <c r="V229" s="1">
        <f t="shared" si="64"/>
        <v>0</v>
      </c>
      <c r="W229" s="1">
        <f t="shared" si="65"/>
        <v>0</v>
      </c>
      <c r="X229" s="20">
        <f t="shared" si="66"/>
        <v>0</v>
      </c>
      <c r="Y229" s="22">
        <f t="shared" si="67"/>
        <v>1</v>
      </c>
      <c r="AA229" s="47"/>
    </row>
    <row r="230" spans="1:34" hidden="1" x14ac:dyDescent="0.25">
      <c r="A230" s="57" t="s">
        <v>261</v>
      </c>
      <c r="B230" s="1">
        <v>0</v>
      </c>
      <c r="C230" s="1">
        <v>0</v>
      </c>
      <c r="D230" s="1">
        <v>0</v>
      </c>
      <c r="E230" s="1">
        <v>0</v>
      </c>
      <c r="G230" s="1">
        <f t="shared" si="51"/>
        <v>0</v>
      </c>
      <c r="H230" s="1">
        <f t="shared" si="52"/>
        <v>0</v>
      </c>
      <c r="I230" s="2">
        <f t="shared" si="53"/>
        <v>0</v>
      </c>
      <c r="J230" s="2">
        <f t="shared" si="54"/>
        <v>0</v>
      </c>
      <c r="K230" s="2">
        <f t="shared" si="55"/>
        <v>0</v>
      </c>
      <c r="L230" s="10">
        <f t="shared" si="56"/>
        <v>1</v>
      </c>
      <c r="M230" s="73" t="str">
        <f t="shared" si="57"/>
        <v/>
      </c>
      <c r="N230">
        <f t="shared" si="58"/>
        <v>1</v>
      </c>
      <c r="O230" s="12">
        <f t="shared" si="59"/>
        <v>0</v>
      </c>
      <c r="P230" s="11">
        <f t="shared" si="60"/>
        <v>0</v>
      </c>
      <c r="Q230" s="1">
        <f t="shared" si="61"/>
        <v>0</v>
      </c>
      <c r="S230" s="14" t="str">
        <f t="shared" si="62"/>
        <v>A</v>
      </c>
      <c r="U230" s="1">
        <f t="shared" si="63"/>
        <v>0</v>
      </c>
      <c r="V230" s="1">
        <f t="shared" si="64"/>
        <v>0</v>
      </c>
      <c r="W230" s="1">
        <f t="shared" si="65"/>
        <v>0</v>
      </c>
      <c r="X230" s="20">
        <f t="shared" si="66"/>
        <v>0</v>
      </c>
      <c r="Y230" s="22">
        <f t="shared" si="67"/>
        <v>1</v>
      </c>
      <c r="AA230" s="47"/>
    </row>
    <row r="231" spans="1:34" hidden="1" x14ac:dyDescent="0.25">
      <c r="A231" s="57" t="s">
        <v>262</v>
      </c>
      <c r="B231" s="1">
        <v>0</v>
      </c>
      <c r="C231" s="1">
        <v>0</v>
      </c>
      <c r="D231" s="1">
        <v>0</v>
      </c>
      <c r="E231" s="1">
        <v>0</v>
      </c>
      <c r="G231" s="1">
        <f t="shared" si="51"/>
        <v>0</v>
      </c>
      <c r="H231" s="1">
        <f t="shared" si="52"/>
        <v>0</v>
      </c>
      <c r="I231" s="2">
        <f t="shared" si="53"/>
        <v>0</v>
      </c>
      <c r="J231" s="2">
        <f t="shared" si="54"/>
        <v>0</v>
      </c>
      <c r="K231" s="2">
        <f t="shared" si="55"/>
        <v>0</v>
      </c>
      <c r="L231" s="10">
        <f t="shared" si="56"/>
        <v>1</v>
      </c>
      <c r="M231" s="73" t="str">
        <f t="shared" si="57"/>
        <v/>
      </c>
      <c r="N231">
        <f t="shared" si="58"/>
        <v>1</v>
      </c>
      <c r="O231" s="12">
        <f t="shared" si="59"/>
        <v>0</v>
      </c>
      <c r="P231" s="11">
        <f t="shared" si="60"/>
        <v>0</v>
      </c>
      <c r="Q231" s="1">
        <f t="shared" si="61"/>
        <v>0</v>
      </c>
      <c r="S231" s="14" t="str">
        <f t="shared" si="62"/>
        <v>A</v>
      </c>
      <c r="U231" s="1">
        <f t="shared" si="63"/>
        <v>0</v>
      </c>
      <c r="V231" s="1">
        <f t="shared" si="64"/>
        <v>0</v>
      </c>
      <c r="W231" s="1">
        <f t="shared" si="65"/>
        <v>0</v>
      </c>
      <c r="X231" s="20">
        <f t="shared" si="66"/>
        <v>0</v>
      </c>
      <c r="Y231" s="22">
        <f t="shared" si="67"/>
        <v>1</v>
      </c>
      <c r="AA231" s="47"/>
    </row>
    <row r="232" spans="1:34" hidden="1" x14ac:dyDescent="0.25">
      <c r="A232" s="57" t="s">
        <v>263</v>
      </c>
      <c r="B232" s="1">
        <v>0</v>
      </c>
      <c r="C232" s="1">
        <v>0</v>
      </c>
      <c r="D232" s="1">
        <v>0</v>
      </c>
      <c r="E232" s="1">
        <v>0</v>
      </c>
      <c r="G232" s="1">
        <f t="shared" si="51"/>
        <v>0</v>
      </c>
      <c r="H232" s="1">
        <f t="shared" si="52"/>
        <v>0</v>
      </c>
      <c r="I232" s="2">
        <f t="shared" si="53"/>
        <v>0</v>
      </c>
      <c r="J232" s="2">
        <f t="shared" si="54"/>
        <v>0</v>
      </c>
      <c r="K232" s="2">
        <f t="shared" si="55"/>
        <v>0</v>
      </c>
      <c r="L232" s="10">
        <f t="shared" si="56"/>
        <v>1</v>
      </c>
      <c r="M232" s="73" t="str">
        <f t="shared" si="57"/>
        <v/>
      </c>
      <c r="N232">
        <f t="shared" si="58"/>
        <v>1</v>
      </c>
      <c r="O232" s="12">
        <f t="shared" si="59"/>
        <v>0</v>
      </c>
      <c r="P232" s="11">
        <f t="shared" si="60"/>
        <v>0</v>
      </c>
      <c r="Q232" s="1">
        <f t="shared" si="61"/>
        <v>0</v>
      </c>
      <c r="S232" s="14" t="str">
        <f t="shared" si="62"/>
        <v>A</v>
      </c>
      <c r="U232" s="1">
        <f t="shared" si="63"/>
        <v>0</v>
      </c>
      <c r="V232" s="1">
        <f t="shared" si="64"/>
        <v>0</v>
      </c>
      <c r="W232" s="1">
        <f t="shared" si="65"/>
        <v>0</v>
      </c>
      <c r="X232" s="20">
        <f t="shared" si="66"/>
        <v>0</v>
      </c>
      <c r="Y232" s="22">
        <f t="shared" si="67"/>
        <v>1</v>
      </c>
      <c r="AA232" s="47"/>
    </row>
    <row r="233" spans="1:34" hidden="1" x14ac:dyDescent="0.25">
      <c r="A233" s="57" t="s">
        <v>264</v>
      </c>
      <c r="B233" s="1">
        <v>0</v>
      </c>
      <c r="C233" s="1">
        <v>0</v>
      </c>
      <c r="D233" s="1">
        <v>0</v>
      </c>
      <c r="E233" s="1">
        <v>0</v>
      </c>
      <c r="G233" s="1">
        <f t="shared" si="51"/>
        <v>0</v>
      </c>
      <c r="H233" s="1">
        <f t="shared" si="52"/>
        <v>0</v>
      </c>
      <c r="I233" s="2">
        <f t="shared" si="53"/>
        <v>0</v>
      </c>
      <c r="J233" s="2">
        <f t="shared" si="54"/>
        <v>0</v>
      </c>
      <c r="K233" s="2">
        <f t="shared" si="55"/>
        <v>0</v>
      </c>
      <c r="L233" s="10">
        <f t="shared" si="56"/>
        <v>1</v>
      </c>
      <c r="M233" s="73" t="str">
        <f t="shared" si="57"/>
        <v/>
      </c>
      <c r="N233">
        <f t="shared" si="58"/>
        <v>1</v>
      </c>
      <c r="O233" s="12">
        <f t="shared" si="59"/>
        <v>0</v>
      </c>
      <c r="P233" s="11">
        <f t="shared" si="60"/>
        <v>0</v>
      </c>
      <c r="Q233" s="1">
        <f t="shared" si="61"/>
        <v>0</v>
      </c>
      <c r="S233" s="14" t="str">
        <f t="shared" si="62"/>
        <v>A</v>
      </c>
      <c r="U233" s="1">
        <f t="shared" si="63"/>
        <v>0</v>
      </c>
      <c r="V233" s="1">
        <f t="shared" si="64"/>
        <v>0</v>
      </c>
      <c r="W233" s="1">
        <f t="shared" si="65"/>
        <v>0</v>
      </c>
      <c r="X233" s="20">
        <f t="shared" si="66"/>
        <v>0</v>
      </c>
      <c r="Y233" s="22">
        <f t="shared" si="67"/>
        <v>1</v>
      </c>
      <c r="AA233" s="47"/>
    </row>
    <row r="234" spans="1:34" hidden="1" x14ac:dyDescent="0.25">
      <c r="A234" s="57" t="s">
        <v>265</v>
      </c>
      <c r="B234" s="1">
        <v>0</v>
      </c>
      <c r="C234" s="1">
        <v>0</v>
      </c>
      <c r="D234" s="1">
        <v>0</v>
      </c>
      <c r="E234" s="1">
        <v>0</v>
      </c>
      <c r="G234" s="1">
        <f t="shared" si="51"/>
        <v>0</v>
      </c>
      <c r="H234" s="1">
        <f t="shared" si="52"/>
        <v>0</v>
      </c>
      <c r="I234" s="2">
        <f t="shared" si="53"/>
        <v>0</v>
      </c>
      <c r="J234" s="2">
        <f t="shared" si="54"/>
        <v>0</v>
      </c>
      <c r="K234" s="2">
        <f t="shared" si="55"/>
        <v>0</v>
      </c>
      <c r="L234" s="10">
        <f t="shared" si="56"/>
        <v>1</v>
      </c>
      <c r="M234" s="73" t="str">
        <f t="shared" si="57"/>
        <v/>
      </c>
      <c r="N234">
        <f t="shared" si="58"/>
        <v>1</v>
      </c>
      <c r="O234" s="12">
        <f t="shared" si="59"/>
        <v>0</v>
      </c>
      <c r="P234" s="11">
        <f t="shared" si="60"/>
        <v>0</v>
      </c>
      <c r="Q234" s="1">
        <f t="shared" si="61"/>
        <v>0</v>
      </c>
      <c r="S234" s="14" t="str">
        <f t="shared" si="62"/>
        <v>A</v>
      </c>
      <c r="U234" s="1">
        <f t="shared" si="63"/>
        <v>0</v>
      </c>
      <c r="V234" s="1">
        <f t="shared" si="64"/>
        <v>0</v>
      </c>
      <c r="W234" s="1">
        <f t="shared" si="65"/>
        <v>0</v>
      </c>
      <c r="X234" s="20">
        <f t="shared" si="66"/>
        <v>0</v>
      </c>
      <c r="Y234" s="22">
        <f t="shared" si="67"/>
        <v>1</v>
      </c>
      <c r="AA234" s="47"/>
    </row>
    <row r="235" spans="1:34" hidden="1" x14ac:dyDescent="0.25">
      <c r="A235" s="57" t="s">
        <v>266</v>
      </c>
      <c r="B235" s="1">
        <v>0</v>
      </c>
      <c r="C235" s="1">
        <v>0</v>
      </c>
      <c r="D235" s="1">
        <v>0</v>
      </c>
      <c r="E235" s="1">
        <v>0</v>
      </c>
      <c r="G235" s="1">
        <f t="shared" si="51"/>
        <v>0</v>
      </c>
      <c r="H235" s="1">
        <f t="shared" si="52"/>
        <v>0</v>
      </c>
      <c r="I235" s="2">
        <f t="shared" si="53"/>
        <v>0</v>
      </c>
      <c r="J235" s="2">
        <f t="shared" si="54"/>
        <v>0</v>
      </c>
      <c r="K235" s="2">
        <f t="shared" si="55"/>
        <v>0</v>
      </c>
      <c r="L235" s="10">
        <f t="shared" si="56"/>
        <v>1</v>
      </c>
      <c r="M235" s="73" t="str">
        <f t="shared" si="57"/>
        <v/>
      </c>
      <c r="N235">
        <f t="shared" si="58"/>
        <v>1</v>
      </c>
      <c r="O235" s="12">
        <f t="shared" si="59"/>
        <v>0</v>
      </c>
      <c r="P235" s="11">
        <f t="shared" si="60"/>
        <v>0</v>
      </c>
      <c r="Q235" s="1">
        <f t="shared" si="61"/>
        <v>0</v>
      </c>
      <c r="S235" s="14" t="str">
        <f t="shared" si="62"/>
        <v>A</v>
      </c>
      <c r="U235" s="1">
        <f t="shared" si="63"/>
        <v>0</v>
      </c>
      <c r="V235" s="1">
        <f t="shared" si="64"/>
        <v>0</v>
      </c>
      <c r="W235" s="1">
        <f t="shared" si="65"/>
        <v>0</v>
      </c>
      <c r="X235" s="20">
        <f t="shared" si="66"/>
        <v>0</v>
      </c>
      <c r="Y235" s="22">
        <f t="shared" si="67"/>
        <v>1</v>
      </c>
      <c r="AA235" s="47"/>
    </row>
    <row r="236" spans="1:34" hidden="1" x14ac:dyDescent="0.25">
      <c r="A236" s="57" t="s">
        <v>267</v>
      </c>
      <c r="B236" s="1">
        <v>0</v>
      </c>
      <c r="C236" s="1">
        <v>0</v>
      </c>
      <c r="D236" s="1">
        <v>0</v>
      </c>
      <c r="E236" s="1">
        <v>0</v>
      </c>
      <c r="G236" s="1">
        <f t="shared" si="51"/>
        <v>0</v>
      </c>
      <c r="H236" s="1">
        <f t="shared" si="52"/>
        <v>0</v>
      </c>
      <c r="I236" s="2">
        <f t="shared" si="53"/>
        <v>0</v>
      </c>
      <c r="J236" s="2">
        <f t="shared" si="54"/>
        <v>0</v>
      </c>
      <c r="K236" s="2">
        <f t="shared" si="55"/>
        <v>0</v>
      </c>
      <c r="L236" s="10">
        <f t="shared" si="56"/>
        <v>1</v>
      </c>
      <c r="M236" s="73" t="str">
        <f t="shared" si="57"/>
        <v/>
      </c>
      <c r="N236">
        <f t="shared" si="58"/>
        <v>1</v>
      </c>
      <c r="O236" s="12">
        <f t="shared" si="59"/>
        <v>0</v>
      </c>
      <c r="P236" s="11">
        <f t="shared" si="60"/>
        <v>0</v>
      </c>
      <c r="Q236" s="1">
        <f t="shared" si="61"/>
        <v>0</v>
      </c>
      <c r="S236" s="14" t="str">
        <f t="shared" si="62"/>
        <v>A</v>
      </c>
      <c r="U236" s="1">
        <f t="shared" si="63"/>
        <v>0</v>
      </c>
      <c r="V236" s="1">
        <f t="shared" si="64"/>
        <v>0</v>
      </c>
      <c r="W236" s="1">
        <f t="shared" si="65"/>
        <v>0</v>
      </c>
      <c r="X236" s="20">
        <f t="shared" si="66"/>
        <v>0</v>
      </c>
      <c r="Y236" s="22">
        <f t="shared" si="67"/>
        <v>1</v>
      </c>
      <c r="AA236" s="47"/>
    </row>
    <row r="237" spans="1:34" hidden="1" x14ac:dyDescent="0.25">
      <c r="A237" s="57" t="s">
        <v>268</v>
      </c>
      <c r="B237" s="1">
        <v>0</v>
      </c>
      <c r="C237" s="1">
        <v>0</v>
      </c>
      <c r="D237" s="1">
        <v>0</v>
      </c>
      <c r="E237" s="1">
        <v>0</v>
      </c>
      <c r="G237" s="1">
        <f t="shared" si="51"/>
        <v>0</v>
      </c>
      <c r="H237" s="1">
        <f t="shared" si="52"/>
        <v>0</v>
      </c>
      <c r="I237" s="2">
        <f t="shared" si="53"/>
        <v>0</v>
      </c>
      <c r="J237" s="2">
        <f t="shared" si="54"/>
        <v>0</v>
      </c>
      <c r="K237" s="2">
        <f t="shared" si="55"/>
        <v>0</v>
      </c>
      <c r="L237" s="10">
        <f t="shared" si="56"/>
        <v>1</v>
      </c>
      <c r="M237" s="73" t="str">
        <f t="shared" si="57"/>
        <v/>
      </c>
      <c r="N237">
        <f t="shared" si="58"/>
        <v>1</v>
      </c>
      <c r="O237" s="12">
        <f t="shared" si="59"/>
        <v>0</v>
      </c>
      <c r="P237" s="11">
        <f t="shared" si="60"/>
        <v>0</v>
      </c>
      <c r="Q237" s="1">
        <f t="shared" si="61"/>
        <v>0</v>
      </c>
      <c r="S237" s="14" t="str">
        <f t="shared" si="62"/>
        <v>A</v>
      </c>
      <c r="U237" s="1">
        <f t="shared" si="63"/>
        <v>0</v>
      </c>
      <c r="V237" s="1">
        <f t="shared" si="64"/>
        <v>0</v>
      </c>
      <c r="W237" s="1">
        <f t="shared" si="65"/>
        <v>0</v>
      </c>
      <c r="X237" s="20">
        <f t="shared" si="66"/>
        <v>0</v>
      </c>
      <c r="Y237" s="22">
        <f t="shared" si="67"/>
        <v>1</v>
      </c>
      <c r="AA237" s="47"/>
    </row>
    <row r="238" spans="1:34" hidden="1" x14ac:dyDescent="0.25">
      <c r="A238" s="57" t="s">
        <v>269</v>
      </c>
      <c r="B238" s="1">
        <v>0</v>
      </c>
      <c r="C238" s="1">
        <v>0</v>
      </c>
      <c r="D238" s="1">
        <v>0</v>
      </c>
      <c r="E238" s="1">
        <v>0</v>
      </c>
      <c r="G238" s="1">
        <f t="shared" si="51"/>
        <v>0</v>
      </c>
      <c r="H238" s="1">
        <f t="shared" si="52"/>
        <v>0</v>
      </c>
      <c r="I238" s="2">
        <f t="shared" si="53"/>
        <v>0</v>
      </c>
      <c r="J238" s="2">
        <f t="shared" si="54"/>
        <v>0</v>
      </c>
      <c r="K238" s="2">
        <f t="shared" si="55"/>
        <v>0</v>
      </c>
      <c r="L238" s="10">
        <f t="shared" si="56"/>
        <v>1</v>
      </c>
      <c r="M238" s="73" t="str">
        <f t="shared" si="57"/>
        <v/>
      </c>
      <c r="N238">
        <f t="shared" si="58"/>
        <v>1</v>
      </c>
      <c r="O238" s="12">
        <f t="shared" si="59"/>
        <v>0</v>
      </c>
      <c r="P238" s="11">
        <f t="shared" si="60"/>
        <v>0</v>
      </c>
      <c r="Q238" s="1">
        <f t="shared" si="61"/>
        <v>0</v>
      </c>
      <c r="S238" s="14" t="str">
        <f t="shared" si="62"/>
        <v>A</v>
      </c>
      <c r="U238" s="1">
        <f t="shared" si="63"/>
        <v>0</v>
      </c>
      <c r="V238" s="1">
        <f t="shared" si="64"/>
        <v>0</v>
      </c>
      <c r="W238" s="1">
        <f t="shared" si="65"/>
        <v>0</v>
      </c>
      <c r="X238" s="20">
        <f t="shared" si="66"/>
        <v>0</v>
      </c>
      <c r="Y238" s="22">
        <f t="shared" si="67"/>
        <v>1</v>
      </c>
      <c r="AA238" s="47"/>
    </row>
    <row r="239" spans="1:34" hidden="1" x14ac:dyDescent="0.25">
      <c r="A239" s="57" t="s">
        <v>270</v>
      </c>
      <c r="B239" s="1">
        <v>0</v>
      </c>
      <c r="C239" s="1">
        <v>0</v>
      </c>
      <c r="D239" s="1">
        <v>0</v>
      </c>
      <c r="E239" s="1">
        <v>0</v>
      </c>
      <c r="G239" s="1">
        <f t="shared" si="51"/>
        <v>0</v>
      </c>
      <c r="H239" s="1">
        <f t="shared" si="52"/>
        <v>0</v>
      </c>
      <c r="I239" s="2">
        <f t="shared" si="53"/>
        <v>0</v>
      </c>
      <c r="J239" s="2">
        <f t="shared" si="54"/>
        <v>0</v>
      </c>
      <c r="K239" s="2">
        <f t="shared" si="55"/>
        <v>0</v>
      </c>
      <c r="L239" s="10">
        <f t="shared" si="56"/>
        <v>1</v>
      </c>
      <c r="M239" s="73" t="str">
        <f t="shared" si="57"/>
        <v/>
      </c>
      <c r="N239">
        <f t="shared" si="58"/>
        <v>1</v>
      </c>
      <c r="O239" s="12">
        <f t="shared" si="59"/>
        <v>0</v>
      </c>
      <c r="P239" s="11">
        <f t="shared" si="60"/>
        <v>0</v>
      </c>
      <c r="Q239" s="1">
        <f t="shared" si="61"/>
        <v>0</v>
      </c>
      <c r="S239" s="14" t="str">
        <f t="shared" si="62"/>
        <v>A</v>
      </c>
      <c r="U239" s="1">
        <f t="shared" si="63"/>
        <v>0</v>
      </c>
      <c r="V239" s="1">
        <f t="shared" si="64"/>
        <v>0</v>
      </c>
      <c r="W239" s="1">
        <f t="shared" si="65"/>
        <v>0</v>
      </c>
      <c r="X239" s="20">
        <f t="shared" si="66"/>
        <v>0</v>
      </c>
      <c r="Y239" s="22">
        <f t="shared" si="67"/>
        <v>1</v>
      </c>
      <c r="AA239" s="47"/>
    </row>
    <row r="240" spans="1:34" hidden="1" x14ac:dyDescent="0.25">
      <c r="A240" s="57" t="s">
        <v>271</v>
      </c>
      <c r="B240" s="1">
        <v>0</v>
      </c>
      <c r="C240" s="1">
        <v>0</v>
      </c>
      <c r="D240" s="1">
        <v>0</v>
      </c>
      <c r="E240" s="1">
        <v>0</v>
      </c>
      <c r="G240" s="1">
        <f t="shared" si="51"/>
        <v>0</v>
      </c>
      <c r="H240" s="1">
        <f t="shared" si="52"/>
        <v>0</v>
      </c>
      <c r="I240" s="2">
        <f t="shared" si="53"/>
        <v>0</v>
      </c>
      <c r="J240" s="2">
        <f t="shared" si="54"/>
        <v>0</v>
      </c>
      <c r="K240" s="2">
        <f t="shared" si="55"/>
        <v>0</v>
      </c>
      <c r="L240" s="10">
        <f t="shared" si="56"/>
        <v>1</v>
      </c>
      <c r="M240" s="73" t="str">
        <f t="shared" si="57"/>
        <v/>
      </c>
      <c r="N240">
        <f t="shared" si="58"/>
        <v>1</v>
      </c>
      <c r="O240" s="12">
        <f t="shared" si="59"/>
        <v>0</v>
      </c>
      <c r="P240" s="11">
        <f t="shared" si="60"/>
        <v>0</v>
      </c>
      <c r="Q240" s="1">
        <f t="shared" si="61"/>
        <v>0</v>
      </c>
      <c r="S240" s="14" t="str">
        <f t="shared" si="62"/>
        <v>A</v>
      </c>
      <c r="U240" s="1">
        <f t="shared" si="63"/>
        <v>0</v>
      </c>
      <c r="V240" s="1">
        <f t="shared" si="64"/>
        <v>0</v>
      </c>
      <c r="W240" s="1">
        <f t="shared" si="65"/>
        <v>0</v>
      </c>
      <c r="X240" s="20">
        <f t="shared" si="66"/>
        <v>0</v>
      </c>
      <c r="Y240" s="22">
        <f t="shared" si="67"/>
        <v>1</v>
      </c>
      <c r="AA240" s="47"/>
    </row>
    <row r="241" spans="1:34" hidden="1" x14ac:dyDescent="0.25">
      <c r="A241" s="57" t="s">
        <v>272</v>
      </c>
      <c r="B241" s="1">
        <v>0</v>
      </c>
      <c r="C241" s="1">
        <v>0</v>
      </c>
      <c r="D241" s="1">
        <v>0</v>
      </c>
      <c r="E241" s="1">
        <v>0</v>
      </c>
      <c r="G241" s="1">
        <f t="shared" si="51"/>
        <v>0</v>
      </c>
      <c r="H241" s="1">
        <f t="shared" si="52"/>
        <v>0</v>
      </c>
      <c r="I241" s="2">
        <f t="shared" si="53"/>
        <v>0</v>
      </c>
      <c r="J241" s="2">
        <f t="shared" si="54"/>
        <v>0</v>
      </c>
      <c r="K241" s="2">
        <f t="shared" si="55"/>
        <v>0</v>
      </c>
      <c r="L241" s="10">
        <f t="shared" si="56"/>
        <v>1</v>
      </c>
      <c r="M241" s="73" t="str">
        <f t="shared" si="57"/>
        <v/>
      </c>
      <c r="N241">
        <f t="shared" si="58"/>
        <v>1</v>
      </c>
      <c r="O241" s="12">
        <f t="shared" si="59"/>
        <v>0</v>
      </c>
      <c r="P241" s="11">
        <f t="shared" si="60"/>
        <v>0</v>
      </c>
      <c r="Q241" s="1">
        <f t="shared" si="61"/>
        <v>0</v>
      </c>
      <c r="S241" s="14" t="str">
        <f t="shared" si="62"/>
        <v>A</v>
      </c>
      <c r="U241" s="1">
        <f t="shared" si="63"/>
        <v>0</v>
      </c>
      <c r="V241" s="1">
        <f t="shared" si="64"/>
        <v>0</v>
      </c>
      <c r="W241" s="1">
        <f t="shared" si="65"/>
        <v>0</v>
      </c>
      <c r="X241" s="20">
        <f t="shared" si="66"/>
        <v>0</v>
      </c>
      <c r="Y241" s="22">
        <f t="shared" si="67"/>
        <v>1</v>
      </c>
      <c r="AA241" s="47"/>
    </row>
    <row r="242" spans="1:34" hidden="1" x14ac:dyDescent="0.25">
      <c r="A242" s="57" t="s">
        <v>273</v>
      </c>
      <c r="B242" s="1">
        <v>0</v>
      </c>
      <c r="C242" s="1">
        <v>0</v>
      </c>
      <c r="D242" s="1">
        <v>0</v>
      </c>
      <c r="E242" s="1">
        <v>0</v>
      </c>
      <c r="G242" s="1">
        <f t="shared" si="51"/>
        <v>0</v>
      </c>
      <c r="H242" s="1">
        <f t="shared" si="52"/>
        <v>0</v>
      </c>
      <c r="I242" s="2">
        <f t="shared" si="53"/>
        <v>0</v>
      </c>
      <c r="J242" s="2">
        <f t="shared" si="54"/>
        <v>0</v>
      </c>
      <c r="K242" s="2">
        <f t="shared" si="55"/>
        <v>0</v>
      </c>
      <c r="L242" s="10">
        <f t="shared" si="56"/>
        <v>1</v>
      </c>
      <c r="M242" s="73" t="str">
        <f t="shared" si="57"/>
        <v/>
      </c>
      <c r="N242">
        <f t="shared" si="58"/>
        <v>1</v>
      </c>
      <c r="O242" s="12">
        <f t="shared" si="59"/>
        <v>0</v>
      </c>
      <c r="P242" s="11">
        <f t="shared" si="60"/>
        <v>0</v>
      </c>
      <c r="Q242" s="1">
        <f t="shared" si="61"/>
        <v>0</v>
      </c>
      <c r="S242" s="14" t="str">
        <f t="shared" si="62"/>
        <v>A</v>
      </c>
      <c r="U242" s="1">
        <f t="shared" si="63"/>
        <v>0</v>
      </c>
      <c r="V242" s="1">
        <f t="shared" si="64"/>
        <v>0</v>
      </c>
      <c r="W242" s="1">
        <f t="shared" si="65"/>
        <v>0</v>
      </c>
      <c r="X242" s="20">
        <f t="shared" si="66"/>
        <v>0</v>
      </c>
      <c r="Y242" s="22">
        <f t="shared" si="67"/>
        <v>1</v>
      </c>
      <c r="AA242" s="47"/>
    </row>
    <row r="243" spans="1:34" hidden="1" x14ac:dyDescent="0.25">
      <c r="A243" s="57" t="s">
        <v>274</v>
      </c>
      <c r="B243" s="1">
        <v>0</v>
      </c>
      <c r="C243" s="1">
        <v>0</v>
      </c>
      <c r="D243" s="1">
        <v>0</v>
      </c>
      <c r="E243" s="1">
        <v>0</v>
      </c>
      <c r="G243" s="1">
        <f t="shared" si="51"/>
        <v>0</v>
      </c>
      <c r="H243" s="1">
        <f t="shared" si="52"/>
        <v>0</v>
      </c>
      <c r="I243" s="2">
        <f t="shared" si="53"/>
        <v>0</v>
      </c>
      <c r="J243" s="2">
        <f t="shared" si="54"/>
        <v>0</v>
      </c>
      <c r="K243" s="2">
        <f t="shared" si="55"/>
        <v>0</v>
      </c>
      <c r="L243" s="10">
        <f t="shared" si="56"/>
        <v>1</v>
      </c>
      <c r="M243" s="73" t="str">
        <f t="shared" si="57"/>
        <v/>
      </c>
      <c r="N243">
        <f t="shared" si="58"/>
        <v>1</v>
      </c>
      <c r="O243" s="12">
        <f t="shared" si="59"/>
        <v>0</v>
      </c>
      <c r="P243" s="11">
        <f t="shared" si="60"/>
        <v>0</v>
      </c>
      <c r="Q243" s="1">
        <f t="shared" si="61"/>
        <v>0</v>
      </c>
      <c r="S243" s="14" t="str">
        <f t="shared" si="62"/>
        <v>A</v>
      </c>
      <c r="U243" s="1">
        <f t="shared" si="63"/>
        <v>0</v>
      </c>
      <c r="V243" s="1">
        <f t="shared" si="64"/>
        <v>0</v>
      </c>
      <c r="W243" s="1">
        <f t="shared" si="65"/>
        <v>0</v>
      </c>
      <c r="X243" s="20">
        <f t="shared" si="66"/>
        <v>0</v>
      </c>
      <c r="Y243" s="22">
        <f t="shared" si="67"/>
        <v>1</v>
      </c>
      <c r="AA243" s="47"/>
    </row>
    <row r="244" spans="1:34" hidden="1" x14ac:dyDescent="0.25">
      <c r="A244" s="57" t="s">
        <v>275</v>
      </c>
      <c r="B244" s="1">
        <v>0</v>
      </c>
      <c r="C244" s="1">
        <v>0</v>
      </c>
      <c r="D244" s="1">
        <v>0</v>
      </c>
      <c r="E244" s="1">
        <v>0</v>
      </c>
      <c r="G244" s="1">
        <f t="shared" si="51"/>
        <v>0</v>
      </c>
      <c r="H244" s="1">
        <f t="shared" si="52"/>
        <v>0</v>
      </c>
      <c r="I244" s="2">
        <f t="shared" si="53"/>
        <v>0</v>
      </c>
      <c r="J244" s="2">
        <f t="shared" si="54"/>
        <v>0</v>
      </c>
      <c r="K244" s="2">
        <f t="shared" si="55"/>
        <v>0</v>
      </c>
      <c r="L244" s="10">
        <f t="shared" si="56"/>
        <v>1</v>
      </c>
      <c r="M244" s="73" t="str">
        <f t="shared" si="57"/>
        <v/>
      </c>
      <c r="N244">
        <f t="shared" si="58"/>
        <v>1</v>
      </c>
      <c r="O244" s="12">
        <f t="shared" si="59"/>
        <v>0</v>
      </c>
      <c r="P244" s="11">
        <f t="shared" si="60"/>
        <v>0</v>
      </c>
      <c r="Q244" s="1">
        <f t="shared" si="61"/>
        <v>0</v>
      </c>
      <c r="S244" s="14" t="str">
        <f t="shared" si="62"/>
        <v>A</v>
      </c>
      <c r="U244" s="1">
        <f t="shared" si="63"/>
        <v>0</v>
      </c>
      <c r="V244" s="1">
        <f t="shared" si="64"/>
        <v>0</v>
      </c>
      <c r="W244" s="1">
        <f t="shared" si="65"/>
        <v>0</v>
      </c>
      <c r="X244" s="20">
        <f t="shared" si="66"/>
        <v>0</v>
      </c>
      <c r="Y244" s="22">
        <f t="shared" si="67"/>
        <v>1</v>
      </c>
      <c r="AA244" s="47"/>
    </row>
    <row r="245" spans="1:34" hidden="1" x14ac:dyDescent="0.25">
      <c r="A245" s="57" t="s">
        <v>276</v>
      </c>
      <c r="B245" s="1">
        <v>0</v>
      </c>
      <c r="C245" s="1">
        <v>0</v>
      </c>
      <c r="D245" s="1">
        <v>0</v>
      </c>
      <c r="E245" s="1">
        <v>0</v>
      </c>
      <c r="G245" s="1">
        <f t="shared" si="51"/>
        <v>0</v>
      </c>
      <c r="H245" s="1">
        <f t="shared" si="52"/>
        <v>0</v>
      </c>
      <c r="I245" s="2">
        <f t="shared" si="53"/>
        <v>0</v>
      </c>
      <c r="J245" s="2">
        <f t="shared" si="54"/>
        <v>0</v>
      </c>
      <c r="K245" s="2">
        <f t="shared" si="55"/>
        <v>0</v>
      </c>
      <c r="L245" s="10">
        <f t="shared" si="56"/>
        <v>1</v>
      </c>
      <c r="M245" s="73" t="str">
        <f t="shared" si="57"/>
        <v/>
      </c>
      <c r="N245">
        <f t="shared" si="58"/>
        <v>1</v>
      </c>
      <c r="O245" s="12">
        <f t="shared" si="59"/>
        <v>0</v>
      </c>
      <c r="P245" s="11">
        <f t="shared" si="60"/>
        <v>0</v>
      </c>
      <c r="Q245" s="1">
        <f t="shared" si="61"/>
        <v>0</v>
      </c>
      <c r="S245" s="14" t="str">
        <f t="shared" si="62"/>
        <v>A</v>
      </c>
      <c r="U245" s="1">
        <f t="shared" si="63"/>
        <v>0</v>
      </c>
      <c r="V245" s="1">
        <f t="shared" si="64"/>
        <v>0</v>
      </c>
      <c r="W245" s="1">
        <f t="shared" si="65"/>
        <v>0</v>
      </c>
      <c r="X245" s="20">
        <f t="shared" si="66"/>
        <v>0</v>
      </c>
      <c r="Y245" s="22">
        <f t="shared" si="67"/>
        <v>1</v>
      </c>
      <c r="AA245" s="47"/>
    </row>
    <row r="246" spans="1:34" hidden="1" x14ac:dyDescent="0.25">
      <c r="A246" s="57" t="s">
        <v>277</v>
      </c>
      <c r="B246" s="1">
        <v>0</v>
      </c>
      <c r="C246" s="1">
        <v>0</v>
      </c>
      <c r="D246" s="1">
        <v>0</v>
      </c>
      <c r="E246" s="1">
        <v>0</v>
      </c>
      <c r="G246" s="1">
        <f t="shared" si="51"/>
        <v>0</v>
      </c>
      <c r="H246" s="1">
        <f t="shared" si="52"/>
        <v>0</v>
      </c>
      <c r="I246" s="2">
        <f t="shared" si="53"/>
        <v>0</v>
      </c>
      <c r="J246" s="2">
        <f t="shared" si="54"/>
        <v>0</v>
      </c>
      <c r="K246" s="2">
        <f t="shared" si="55"/>
        <v>0</v>
      </c>
      <c r="L246" s="10">
        <f t="shared" si="56"/>
        <v>1</v>
      </c>
      <c r="M246" s="73" t="str">
        <f t="shared" si="57"/>
        <v/>
      </c>
      <c r="N246">
        <f t="shared" si="58"/>
        <v>1</v>
      </c>
      <c r="O246" s="12">
        <f t="shared" si="59"/>
        <v>0</v>
      </c>
      <c r="P246" s="11">
        <f t="shared" si="60"/>
        <v>0</v>
      </c>
      <c r="Q246" s="1">
        <f t="shared" si="61"/>
        <v>0</v>
      </c>
      <c r="S246" s="14" t="str">
        <f t="shared" si="62"/>
        <v>A</v>
      </c>
      <c r="U246" s="1">
        <f t="shared" si="63"/>
        <v>0</v>
      </c>
      <c r="V246" s="1">
        <f t="shared" si="64"/>
        <v>0</v>
      </c>
      <c r="W246" s="1">
        <f t="shared" si="65"/>
        <v>0</v>
      </c>
      <c r="X246" s="20">
        <f t="shared" si="66"/>
        <v>0</v>
      </c>
      <c r="Y246" s="22">
        <f t="shared" si="67"/>
        <v>1</v>
      </c>
      <c r="AA246" s="47"/>
    </row>
    <row r="247" spans="1:34" hidden="1" x14ac:dyDescent="0.25">
      <c r="A247" s="57" t="s">
        <v>278</v>
      </c>
      <c r="B247" s="1">
        <v>0</v>
      </c>
      <c r="C247" s="1">
        <v>0</v>
      </c>
      <c r="D247" s="1">
        <v>0</v>
      </c>
      <c r="E247" s="1">
        <v>0</v>
      </c>
      <c r="G247" s="1">
        <f t="shared" si="51"/>
        <v>0</v>
      </c>
      <c r="H247" s="1">
        <f t="shared" si="52"/>
        <v>0</v>
      </c>
      <c r="I247" s="2">
        <f t="shared" si="53"/>
        <v>0</v>
      </c>
      <c r="J247" s="2">
        <f t="shared" si="54"/>
        <v>0</v>
      </c>
      <c r="K247" s="2">
        <f t="shared" si="55"/>
        <v>0</v>
      </c>
      <c r="L247" s="10">
        <f t="shared" si="56"/>
        <v>1</v>
      </c>
      <c r="M247" s="73" t="str">
        <f t="shared" si="57"/>
        <v/>
      </c>
      <c r="N247">
        <f t="shared" si="58"/>
        <v>1</v>
      </c>
      <c r="O247" s="12">
        <f t="shared" si="59"/>
        <v>0</v>
      </c>
      <c r="P247" s="11">
        <f t="shared" si="60"/>
        <v>0</v>
      </c>
      <c r="Q247" s="1">
        <f t="shared" si="61"/>
        <v>0</v>
      </c>
      <c r="S247" s="14" t="str">
        <f t="shared" si="62"/>
        <v>A</v>
      </c>
      <c r="U247" s="1">
        <f t="shared" si="63"/>
        <v>0</v>
      </c>
      <c r="V247" s="1">
        <f t="shared" si="64"/>
        <v>0</v>
      </c>
      <c r="W247" s="1">
        <f t="shared" si="65"/>
        <v>0</v>
      </c>
      <c r="X247" s="20">
        <f t="shared" si="66"/>
        <v>0</v>
      </c>
      <c r="Y247" s="22">
        <f t="shared" si="67"/>
        <v>1</v>
      </c>
      <c r="AA247" s="47"/>
    </row>
    <row r="248" spans="1:34" hidden="1" x14ac:dyDescent="0.25">
      <c r="A248" s="57" t="s">
        <v>279</v>
      </c>
      <c r="B248" s="1">
        <v>0</v>
      </c>
      <c r="C248" s="1">
        <v>0</v>
      </c>
      <c r="D248" s="1">
        <v>0</v>
      </c>
      <c r="E248" s="1">
        <v>0</v>
      </c>
      <c r="G248" s="1">
        <f t="shared" si="51"/>
        <v>0</v>
      </c>
      <c r="H248" s="1">
        <f t="shared" si="52"/>
        <v>0</v>
      </c>
      <c r="I248" s="2">
        <f t="shared" si="53"/>
        <v>0</v>
      </c>
      <c r="J248" s="2">
        <f t="shared" si="54"/>
        <v>0</v>
      </c>
      <c r="K248" s="2">
        <f t="shared" si="55"/>
        <v>0</v>
      </c>
      <c r="L248" s="10">
        <f t="shared" si="56"/>
        <v>1</v>
      </c>
      <c r="M248" s="73" t="str">
        <f t="shared" si="57"/>
        <v/>
      </c>
      <c r="N248">
        <f t="shared" si="58"/>
        <v>1</v>
      </c>
      <c r="O248" s="12">
        <f t="shared" si="59"/>
        <v>0</v>
      </c>
      <c r="P248" s="11">
        <f t="shared" si="60"/>
        <v>0</v>
      </c>
      <c r="Q248" s="1">
        <f t="shared" si="61"/>
        <v>0</v>
      </c>
      <c r="S248" s="14" t="str">
        <f t="shared" si="62"/>
        <v>A</v>
      </c>
      <c r="U248" s="1">
        <f t="shared" si="63"/>
        <v>0</v>
      </c>
      <c r="V248" s="1">
        <f t="shared" si="64"/>
        <v>0</v>
      </c>
      <c r="W248" s="1">
        <f t="shared" si="65"/>
        <v>0</v>
      </c>
      <c r="X248" s="20">
        <f t="shared" si="66"/>
        <v>0</v>
      </c>
      <c r="Y248" s="22">
        <f t="shared" si="67"/>
        <v>1</v>
      </c>
      <c r="AA248" s="47"/>
    </row>
    <row r="249" spans="1:34" x14ac:dyDescent="0.25">
      <c r="A249" s="57" t="s">
        <v>280</v>
      </c>
      <c r="B249" s="1">
        <v>0</v>
      </c>
      <c r="C249" s="1">
        <v>0</v>
      </c>
      <c r="D249" s="1">
        <v>0</v>
      </c>
      <c r="E249" s="1">
        <v>0</v>
      </c>
      <c r="G249" s="1">
        <f t="shared" si="51"/>
        <v>0</v>
      </c>
      <c r="H249" s="1">
        <f t="shared" si="52"/>
        <v>0</v>
      </c>
      <c r="I249" s="2">
        <f t="shared" si="53"/>
        <v>0</v>
      </c>
      <c r="J249" s="2">
        <f t="shared" si="54"/>
        <v>0</v>
      </c>
      <c r="K249" s="2">
        <f t="shared" si="55"/>
        <v>0</v>
      </c>
      <c r="L249" s="10">
        <f t="shared" si="56"/>
        <v>1</v>
      </c>
      <c r="M249" s="73" t="str">
        <f t="shared" si="57"/>
        <v/>
      </c>
      <c r="N249">
        <f t="shared" si="58"/>
        <v>1</v>
      </c>
      <c r="O249" s="12">
        <f t="shared" si="59"/>
        <v>0</v>
      </c>
      <c r="P249" s="11">
        <f t="shared" si="60"/>
        <v>0</v>
      </c>
      <c r="Q249" s="1">
        <f t="shared" si="61"/>
        <v>0</v>
      </c>
      <c r="S249" s="14" t="str">
        <f t="shared" si="62"/>
        <v>A</v>
      </c>
      <c r="U249" s="1">
        <f t="shared" si="63"/>
        <v>0</v>
      </c>
      <c r="V249" s="1">
        <f t="shared" si="64"/>
        <v>0</v>
      </c>
      <c r="W249" s="1">
        <f t="shared" si="65"/>
        <v>0</v>
      </c>
      <c r="X249" s="20">
        <f t="shared" si="66"/>
        <v>0</v>
      </c>
      <c r="Y249" s="22">
        <f t="shared" si="67"/>
        <v>1</v>
      </c>
      <c r="Z249" s="32" t="s">
        <v>40</v>
      </c>
      <c r="AA249" s="47"/>
      <c r="AB249" s="32" t="str">
        <f>A249</f>
        <v>2025-01-11 00:00:00</v>
      </c>
      <c r="AC249" s="1">
        <f>SUM(U249:U272)</f>
        <v>0</v>
      </c>
      <c r="AD249" s="1">
        <f>AVERAGE(V249:V272)</f>
        <v>0</v>
      </c>
      <c r="AE249" s="1">
        <f>SUM(W249:W272)</f>
        <v>0</v>
      </c>
      <c r="AF249" s="1">
        <f>SUM(X249:X272)</f>
        <v>0</v>
      </c>
      <c r="AG249" s="35">
        <f>AVERAGE(Y249:Y272)</f>
        <v>1</v>
      </c>
      <c r="AH249" s="37">
        <f>DAY(A249)</f>
        <v>11</v>
      </c>
    </row>
    <row r="250" spans="1:34" hidden="1" x14ac:dyDescent="0.25">
      <c r="A250" s="57" t="s">
        <v>281</v>
      </c>
      <c r="B250" s="1">
        <v>0</v>
      </c>
      <c r="C250" s="1">
        <v>0</v>
      </c>
      <c r="D250" s="1">
        <v>0</v>
      </c>
      <c r="E250" s="1">
        <v>0</v>
      </c>
      <c r="G250" s="1">
        <f t="shared" si="51"/>
        <v>0</v>
      </c>
      <c r="H250" s="1">
        <f t="shared" si="52"/>
        <v>0</v>
      </c>
      <c r="I250" s="2">
        <f t="shared" si="53"/>
        <v>0</v>
      </c>
      <c r="J250" s="2">
        <f t="shared" si="54"/>
        <v>0</v>
      </c>
      <c r="K250" s="2">
        <f t="shared" si="55"/>
        <v>0</v>
      </c>
      <c r="L250" s="10">
        <f t="shared" si="56"/>
        <v>1</v>
      </c>
      <c r="M250" s="73" t="str">
        <f t="shared" si="57"/>
        <v/>
      </c>
      <c r="N250">
        <f t="shared" si="58"/>
        <v>1</v>
      </c>
      <c r="O250" s="12">
        <f t="shared" si="59"/>
        <v>0</v>
      </c>
      <c r="P250" s="11">
        <f t="shared" si="60"/>
        <v>0</v>
      </c>
      <c r="Q250" s="1">
        <f t="shared" si="61"/>
        <v>0</v>
      </c>
      <c r="S250" s="14" t="str">
        <f t="shared" si="62"/>
        <v>A</v>
      </c>
      <c r="U250" s="1">
        <f t="shared" si="63"/>
        <v>0</v>
      </c>
      <c r="V250" s="1">
        <f t="shared" si="64"/>
        <v>0</v>
      </c>
      <c r="W250" s="1">
        <f t="shared" si="65"/>
        <v>0</v>
      </c>
      <c r="X250" s="20">
        <f t="shared" si="66"/>
        <v>0</v>
      </c>
      <c r="Y250" s="22">
        <f t="shared" si="67"/>
        <v>1</v>
      </c>
      <c r="AA250" s="47"/>
    </row>
    <row r="251" spans="1:34" hidden="1" x14ac:dyDescent="0.25">
      <c r="A251" s="57" t="s">
        <v>282</v>
      </c>
      <c r="B251" s="1">
        <v>0</v>
      </c>
      <c r="C251" s="1">
        <v>0</v>
      </c>
      <c r="D251" s="1">
        <v>0</v>
      </c>
      <c r="E251" s="1">
        <v>0</v>
      </c>
      <c r="G251" s="1">
        <f t="shared" si="51"/>
        <v>0</v>
      </c>
      <c r="H251" s="1">
        <f t="shared" si="52"/>
        <v>0</v>
      </c>
      <c r="I251" s="2">
        <f t="shared" si="53"/>
        <v>0</v>
      </c>
      <c r="J251" s="2">
        <f t="shared" si="54"/>
        <v>0</v>
      </c>
      <c r="K251" s="2">
        <f t="shared" si="55"/>
        <v>0</v>
      </c>
      <c r="L251" s="10">
        <f t="shared" si="56"/>
        <v>1</v>
      </c>
      <c r="M251" s="73" t="str">
        <f t="shared" si="57"/>
        <v/>
      </c>
      <c r="N251">
        <f t="shared" si="58"/>
        <v>1</v>
      </c>
      <c r="O251" s="12">
        <f t="shared" si="59"/>
        <v>0</v>
      </c>
      <c r="P251" s="11">
        <f t="shared" si="60"/>
        <v>0</v>
      </c>
      <c r="Q251" s="1">
        <f t="shared" si="61"/>
        <v>0</v>
      </c>
      <c r="S251" s="14" t="str">
        <f t="shared" si="62"/>
        <v>A</v>
      </c>
      <c r="U251" s="1">
        <f t="shared" si="63"/>
        <v>0</v>
      </c>
      <c r="V251" s="1">
        <f t="shared" si="64"/>
        <v>0</v>
      </c>
      <c r="W251" s="1">
        <f t="shared" si="65"/>
        <v>0</v>
      </c>
      <c r="X251" s="20">
        <f t="shared" si="66"/>
        <v>0</v>
      </c>
      <c r="Y251" s="22">
        <f t="shared" si="67"/>
        <v>1</v>
      </c>
      <c r="AA251" s="47"/>
    </row>
    <row r="252" spans="1:34" hidden="1" x14ac:dyDescent="0.25">
      <c r="A252" s="57" t="s">
        <v>283</v>
      </c>
      <c r="B252" s="1">
        <v>0</v>
      </c>
      <c r="C252" s="1">
        <v>0</v>
      </c>
      <c r="D252" s="1">
        <v>0</v>
      </c>
      <c r="E252" s="1">
        <v>0</v>
      </c>
      <c r="G252" s="1">
        <f t="shared" si="51"/>
        <v>0</v>
      </c>
      <c r="H252" s="1">
        <f t="shared" si="52"/>
        <v>0</v>
      </c>
      <c r="I252" s="2">
        <f t="shared" si="53"/>
        <v>0</v>
      </c>
      <c r="J252" s="2">
        <f t="shared" si="54"/>
        <v>0</v>
      </c>
      <c r="K252" s="2">
        <f t="shared" si="55"/>
        <v>0</v>
      </c>
      <c r="L252" s="10">
        <f t="shared" si="56"/>
        <v>1</v>
      </c>
      <c r="M252" s="73" t="str">
        <f t="shared" si="57"/>
        <v/>
      </c>
      <c r="N252">
        <f t="shared" si="58"/>
        <v>1</v>
      </c>
      <c r="O252" s="12">
        <f t="shared" si="59"/>
        <v>0</v>
      </c>
      <c r="P252" s="11">
        <f t="shared" si="60"/>
        <v>0</v>
      </c>
      <c r="Q252" s="1">
        <f t="shared" si="61"/>
        <v>0</v>
      </c>
      <c r="S252" s="14" t="str">
        <f t="shared" si="62"/>
        <v>A</v>
      </c>
      <c r="U252" s="1">
        <f t="shared" si="63"/>
        <v>0</v>
      </c>
      <c r="V252" s="1">
        <f t="shared" si="64"/>
        <v>0</v>
      </c>
      <c r="W252" s="1">
        <f t="shared" si="65"/>
        <v>0</v>
      </c>
      <c r="X252" s="20">
        <f t="shared" si="66"/>
        <v>0</v>
      </c>
      <c r="Y252" s="22">
        <f t="shared" si="67"/>
        <v>1</v>
      </c>
      <c r="AA252" s="47"/>
    </row>
    <row r="253" spans="1:34" hidden="1" x14ac:dyDescent="0.25">
      <c r="A253" s="57" t="s">
        <v>284</v>
      </c>
      <c r="B253" s="1">
        <v>0</v>
      </c>
      <c r="C253" s="1">
        <v>0</v>
      </c>
      <c r="D253" s="1">
        <v>0</v>
      </c>
      <c r="E253" s="1">
        <v>0</v>
      </c>
      <c r="G253" s="1">
        <f t="shared" si="51"/>
        <v>0</v>
      </c>
      <c r="H253" s="1">
        <f t="shared" si="52"/>
        <v>0</v>
      </c>
      <c r="I253" s="2">
        <f t="shared" si="53"/>
        <v>0</v>
      </c>
      <c r="J253" s="2">
        <f t="shared" si="54"/>
        <v>0</v>
      </c>
      <c r="K253" s="2">
        <f t="shared" si="55"/>
        <v>0</v>
      </c>
      <c r="L253" s="10">
        <f t="shared" si="56"/>
        <v>1</v>
      </c>
      <c r="M253" s="73" t="str">
        <f t="shared" si="57"/>
        <v/>
      </c>
      <c r="N253">
        <f t="shared" si="58"/>
        <v>1</v>
      </c>
      <c r="O253" s="12">
        <f t="shared" si="59"/>
        <v>0</v>
      </c>
      <c r="P253" s="11">
        <f t="shared" si="60"/>
        <v>0</v>
      </c>
      <c r="Q253" s="1">
        <f t="shared" si="61"/>
        <v>0</v>
      </c>
      <c r="S253" s="14" t="str">
        <f t="shared" si="62"/>
        <v>A</v>
      </c>
      <c r="U253" s="1">
        <f t="shared" si="63"/>
        <v>0</v>
      </c>
      <c r="V253" s="1">
        <f t="shared" si="64"/>
        <v>0</v>
      </c>
      <c r="W253" s="1">
        <f t="shared" si="65"/>
        <v>0</v>
      </c>
      <c r="X253" s="20">
        <f t="shared" si="66"/>
        <v>0</v>
      </c>
      <c r="Y253" s="22">
        <f t="shared" si="67"/>
        <v>1</v>
      </c>
      <c r="AA253" s="47"/>
    </row>
    <row r="254" spans="1:34" hidden="1" x14ac:dyDescent="0.25">
      <c r="A254" s="57" t="s">
        <v>285</v>
      </c>
      <c r="B254" s="1">
        <v>0</v>
      </c>
      <c r="C254" s="1">
        <v>0</v>
      </c>
      <c r="D254" s="1">
        <v>0</v>
      </c>
      <c r="E254" s="1">
        <v>0</v>
      </c>
      <c r="G254" s="1">
        <f t="shared" si="51"/>
        <v>0</v>
      </c>
      <c r="H254" s="1">
        <f t="shared" si="52"/>
        <v>0</v>
      </c>
      <c r="I254" s="2">
        <f t="shared" si="53"/>
        <v>0</v>
      </c>
      <c r="J254" s="2">
        <f t="shared" si="54"/>
        <v>0</v>
      </c>
      <c r="K254" s="2">
        <f t="shared" si="55"/>
        <v>0</v>
      </c>
      <c r="L254" s="10">
        <f t="shared" si="56"/>
        <v>1</v>
      </c>
      <c r="M254" s="73" t="str">
        <f t="shared" si="57"/>
        <v/>
      </c>
      <c r="N254">
        <f t="shared" si="58"/>
        <v>1</v>
      </c>
      <c r="O254" s="12">
        <f t="shared" si="59"/>
        <v>0</v>
      </c>
      <c r="P254" s="11">
        <f t="shared" si="60"/>
        <v>0</v>
      </c>
      <c r="Q254" s="1">
        <f t="shared" si="61"/>
        <v>0</v>
      </c>
      <c r="S254" s="14" t="str">
        <f t="shared" si="62"/>
        <v>A</v>
      </c>
      <c r="U254" s="1">
        <f t="shared" si="63"/>
        <v>0</v>
      </c>
      <c r="V254" s="1">
        <f t="shared" si="64"/>
        <v>0</v>
      </c>
      <c r="W254" s="1">
        <f t="shared" si="65"/>
        <v>0</v>
      </c>
      <c r="X254" s="20">
        <f t="shared" si="66"/>
        <v>0</v>
      </c>
      <c r="Y254" s="22">
        <f t="shared" si="67"/>
        <v>1</v>
      </c>
      <c r="AA254" s="47"/>
    </row>
    <row r="255" spans="1:34" hidden="1" x14ac:dyDescent="0.25">
      <c r="A255" s="57" t="s">
        <v>286</v>
      </c>
      <c r="B255" s="1">
        <v>0</v>
      </c>
      <c r="C255" s="1">
        <v>0</v>
      </c>
      <c r="D255" s="1">
        <v>0</v>
      </c>
      <c r="E255" s="1">
        <v>0</v>
      </c>
      <c r="G255" s="1">
        <f t="shared" si="51"/>
        <v>0</v>
      </c>
      <c r="H255" s="1">
        <f t="shared" si="52"/>
        <v>0</v>
      </c>
      <c r="I255" s="2">
        <f t="shared" si="53"/>
        <v>0</v>
      </c>
      <c r="J255" s="2">
        <f t="shared" si="54"/>
        <v>0</v>
      </c>
      <c r="K255" s="2">
        <f t="shared" si="55"/>
        <v>0</v>
      </c>
      <c r="L255" s="10">
        <f t="shared" si="56"/>
        <v>1</v>
      </c>
      <c r="M255" s="73" t="str">
        <f t="shared" si="57"/>
        <v/>
      </c>
      <c r="N255">
        <f t="shared" si="58"/>
        <v>1</v>
      </c>
      <c r="O255" s="12">
        <f t="shared" si="59"/>
        <v>0</v>
      </c>
      <c r="P255" s="11">
        <f t="shared" si="60"/>
        <v>0</v>
      </c>
      <c r="Q255" s="1">
        <f t="shared" si="61"/>
        <v>0</v>
      </c>
      <c r="S255" s="14" t="str">
        <f t="shared" si="62"/>
        <v>A</v>
      </c>
      <c r="U255" s="1">
        <f t="shared" si="63"/>
        <v>0</v>
      </c>
      <c r="V255" s="1">
        <f t="shared" si="64"/>
        <v>0</v>
      </c>
      <c r="W255" s="1">
        <f t="shared" si="65"/>
        <v>0</v>
      </c>
      <c r="X255" s="20">
        <f t="shared" si="66"/>
        <v>0</v>
      </c>
      <c r="Y255" s="22">
        <f t="shared" si="67"/>
        <v>1</v>
      </c>
      <c r="AA255" s="47"/>
    </row>
    <row r="256" spans="1:34" hidden="1" x14ac:dyDescent="0.25">
      <c r="A256" s="57" t="s">
        <v>287</v>
      </c>
      <c r="B256" s="1">
        <v>0</v>
      </c>
      <c r="C256" s="1">
        <v>0</v>
      </c>
      <c r="D256" s="1">
        <v>0</v>
      </c>
      <c r="E256" s="1">
        <v>0</v>
      </c>
      <c r="G256" s="1">
        <f t="shared" si="51"/>
        <v>0</v>
      </c>
      <c r="H256" s="1">
        <f t="shared" si="52"/>
        <v>0</v>
      </c>
      <c r="I256" s="2">
        <f t="shared" si="53"/>
        <v>0</v>
      </c>
      <c r="J256" s="2">
        <f t="shared" si="54"/>
        <v>0</v>
      </c>
      <c r="K256" s="2">
        <f t="shared" si="55"/>
        <v>0</v>
      </c>
      <c r="L256" s="10">
        <f t="shared" si="56"/>
        <v>1</v>
      </c>
      <c r="M256" s="73" t="str">
        <f t="shared" si="57"/>
        <v/>
      </c>
      <c r="N256">
        <f t="shared" si="58"/>
        <v>1</v>
      </c>
      <c r="O256" s="12">
        <f t="shared" si="59"/>
        <v>0</v>
      </c>
      <c r="P256" s="11">
        <f t="shared" si="60"/>
        <v>0</v>
      </c>
      <c r="Q256" s="1">
        <f t="shared" si="61"/>
        <v>0</v>
      </c>
      <c r="S256" s="14" t="str">
        <f t="shared" si="62"/>
        <v>A</v>
      </c>
      <c r="U256" s="1">
        <f t="shared" si="63"/>
        <v>0</v>
      </c>
      <c r="V256" s="1">
        <f t="shared" si="64"/>
        <v>0</v>
      </c>
      <c r="W256" s="1">
        <f t="shared" si="65"/>
        <v>0</v>
      </c>
      <c r="X256" s="20">
        <f t="shared" si="66"/>
        <v>0</v>
      </c>
      <c r="Y256" s="22">
        <f t="shared" si="67"/>
        <v>1</v>
      </c>
      <c r="AA256" s="47"/>
    </row>
    <row r="257" spans="1:27" hidden="1" x14ac:dyDescent="0.25">
      <c r="A257" s="57" t="s">
        <v>288</v>
      </c>
      <c r="B257" s="1">
        <v>0</v>
      </c>
      <c r="C257" s="1">
        <v>0</v>
      </c>
      <c r="D257" s="1">
        <v>0</v>
      </c>
      <c r="E257" s="1">
        <v>0</v>
      </c>
      <c r="G257" s="1">
        <f t="shared" si="51"/>
        <v>0</v>
      </c>
      <c r="H257" s="1">
        <f t="shared" si="52"/>
        <v>0</v>
      </c>
      <c r="I257" s="2">
        <f t="shared" si="53"/>
        <v>0</v>
      </c>
      <c r="J257" s="2">
        <f t="shared" si="54"/>
        <v>0</v>
      </c>
      <c r="K257" s="2">
        <f t="shared" si="55"/>
        <v>0</v>
      </c>
      <c r="L257" s="10">
        <f t="shared" si="56"/>
        <v>1</v>
      </c>
      <c r="M257" s="73" t="str">
        <f t="shared" si="57"/>
        <v/>
      </c>
      <c r="N257">
        <f t="shared" si="58"/>
        <v>1</v>
      </c>
      <c r="O257" s="12">
        <f t="shared" si="59"/>
        <v>0</v>
      </c>
      <c r="P257" s="11">
        <f t="shared" si="60"/>
        <v>0</v>
      </c>
      <c r="Q257" s="1">
        <f t="shared" si="61"/>
        <v>0</v>
      </c>
      <c r="S257" s="14" t="str">
        <f t="shared" si="62"/>
        <v>A</v>
      </c>
      <c r="U257" s="1">
        <f t="shared" si="63"/>
        <v>0</v>
      </c>
      <c r="V257" s="1">
        <f t="shared" si="64"/>
        <v>0</v>
      </c>
      <c r="W257" s="1">
        <f t="shared" si="65"/>
        <v>0</v>
      </c>
      <c r="X257" s="20">
        <f t="shared" si="66"/>
        <v>0</v>
      </c>
      <c r="Y257" s="22">
        <f t="shared" si="67"/>
        <v>1</v>
      </c>
      <c r="AA257" s="47"/>
    </row>
    <row r="258" spans="1:27" hidden="1" x14ac:dyDescent="0.25">
      <c r="A258" s="57" t="s">
        <v>289</v>
      </c>
      <c r="B258" s="1">
        <v>0</v>
      </c>
      <c r="C258" s="1">
        <v>0</v>
      </c>
      <c r="D258" s="1">
        <v>0</v>
      </c>
      <c r="E258" s="1">
        <v>0</v>
      </c>
      <c r="G258" s="1">
        <f t="shared" si="51"/>
        <v>0</v>
      </c>
      <c r="H258" s="1">
        <f t="shared" si="52"/>
        <v>0</v>
      </c>
      <c r="I258" s="2">
        <f t="shared" si="53"/>
        <v>0</v>
      </c>
      <c r="J258" s="2">
        <f t="shared" si="54"/>
        <v>0</v>
      </c>
      <c r="K258" s="2">
        <f t="shared" si="55"/>
        <v>0</v>
      </c>
      <c r="L258" s="10">
        <f t="shared" si="56"/>
        <v>1</v>
      </c>
      <c r="M258" s="73" t="str">
        <f t="shared" si="57"/>
        <v/>
      </c>
      <c r="N258">
        <f t="shared" si="58"/>
        <v>1</v>
      </c>
      <c r="O258" s="12">
        <f t="shared" si="59"/>
        <v>0</v>
      </c>
      <c r="P258" s="11">
        <f t="shared" si="60"/>
        <v>0</v>
      </c>
      <c r="Q258" s="1">
        <f t="shared" si="61"/>
        <v>0</v>
      </c>
      <c r="S258" s="14" t="str">
        <f t="shared" si="62"/>
        <v>A</v>
      </c>
      <c r="U258" s="1">
        <f t="shared" si="63"/>
        <v>0</v>
      </c>
      <c r="V258" s="1">
        <f t="shared" si="64"/>
        <v>0</v>
      </c>
      <c r="W258" s="1">
        <f t="shared" si="65"/>
        <v>0</v>
      </c>
      <c r="X258" s="20">
        <f t="shared" si="66"/>
        <v>0</v>
      </c>
      <c r="Y258" s="22">
        <f t="shared" si="67"/>
        <v>1</v>
      </c>
      <c r="AA258" s="47"/>
    </row>
    <row r="259" spans="1:27" hidden="1" x14ac:dyDescent="0.25">
      <c r="A259" s="57" t="s">
        <v>290</v>
      </c>
      <c r="B259" s="1">
        <v>0</v>
      </c>
      <c r="C259" s="1">
        <v>0</v>
      </c>
      <c r="D259" s="1">
        <v>0</v>
      </c>
      <c r="E259" s="1">
        <v>0</v>
      </c>
      <c r="G259" s="1">
        <f t="shared" si="51"/>
        <v>0</v>
      </c>
      <c r="H259" s="1">
        <f t="shared" si="52"/>
        <v>0</v>
      </c>
      <c r="I259" s="2">
        <f t="shared" si="53"/>
        <v>0</v>
      </c>
      <c r="J259" s="2">
        <f t="shared" si="54"/>
        <v>0</v>
      </c>
      <c r="K259" s="2">
        <f t="shared" si="55"/>
        <v>0</v>
      </c>
      <c r="L259" s="10">
        <f t="shared" si="56"/>
        <v>1</v>
      </c>
      <c r="M259" s="73" t="str">
        <f t="shared" si="57"/>
        <v/>
      </c>
      <c r="N259">
        <f t="shared" si="58"/>
        <v>1</v>
      </c>
      <c r="O259" s="12">
        <f t="shared" si="59"/>
        <v>0</v>
      </c>
      <c r="P259" s="11">
        <f t="shared" si="60"/>
        <v>0</v>
      </c>
      <c r="Q259" s="1">
        <f t="shared" si="61"/>
        <v>0</v>
      </c>
      <c r="S259" s="14" t="str">
        <f t="shared" si="62"/>
        <v>A</v>
      </c>
      <c r="U259" s="1">
        <f t="shared" si="63"/>
        <v>0</v>
      </c>
      <c r="V259" s="1">
        <f t="shared" si="64"/>
        <v>0</v>
      </c>
      <c r="W259" s="1">
        <f t="shared" si="65"/>
        <v>0</v>
      </c>
      <c r="X259" s="20">
        <f t="shared" si="66"/>
        <v>0</v>
      </c>
      <c r="Y259" s="22">
        <f t="shared" si="67"/>
        <v>1</v>
      </c>
      <c r="AA259" s="47"/>
    </row>
    <row r="260" spans="1:27" hidden="1" x14ac:dyDescent="0.25">
      <c r="A260" s="57" t="s">
        <v>291</v>
      </c>
      <c r="B260" s="1">
        <v>0</v>
      </c>
      <c r="C260" s="1">
        <v>0</v>
      </c>
      <c r="D260" s="1">
        <v>0</v>
      </c>
      <c r="E260" s="1">
        <v>0</v>
      </c>
      <c r="G260" s="1">
        <f t="shared" si="51"/>
        <v>0</v>
      </c>
      <c r="H260" s="1">
        <f t="shared" si="52"/>
        <v>0</v>
      </c>
      <c r="I260" s="2">
        <f t="shared" si="53"/>
        <v>0</v>
      </c>
      <c r="J260" s="2">
        <f t="shared" si="54"/>
        <v>0</v>
      </c>
      <c r="K260" s="2">
        <f t="shared" si="55"/>
        <v>0</v>
      </c>
      <c r="L260" s="10">
        <f t="shared" si="56"/>
        <v>1</v>
      </c>
      <c r="M260" s="73" t="str">
        <f t="shared" si="57"/>
        <v/>
      </c>
      <c r="N260">
        <f t="shared" si="58"/>
        <v>1</v>
      </c>
      <c r="O260" s="12">
        <f t="shared" si="59"/>
        <v>0</v>
      </c>
      <c r="P260" s="11">
        <f t="shared" si="60"/>
        <v>0</v>
      </c>
      <c r="Q260" s="1">
        <f t="shared" si="61"/>
        <v>0</v>
      </c>
      <c r="S260" s="14" t="str">
        <f t="shared" si="62"/>
        <v>A</v>
      </c>
      <c r="U260" s="1">
        <f t="shared" si="63"/>
        <v>0</v>
      </c>
      <c r="V260" s="1">
        <f t="shared" si="64"/>
        <v>0</v>
      </c>
      <c r="W260" s="1">
        <f t="shared" si="65"/>
        <v>0</v>
      </c>
      <c r="X260" s="20">
        <f t="shared" si="66"/>
        <v>0</v>
      </c>
      <c r="Y260" s="22">
        <f t="shared" si="67"/>
        <v>1</v>
      </c>
      <c r="AA260" s="47"/>
    </row>
    <row r="261" spans="1:27" hidden="1" x14ac:dyDescent="0.25">
      <c r="A261" s="57" t="s">
        <v>292</v>
      </c>
      <c r="B261" s="1">
        <v>0</v>
      </c>
      <c r="C261" s="1">
        <v>0</v>
      </c>
      <c r="D261" s="1">
        <v>0</v>
      </c>
      <c r="E261" s="1">
        <v>0</v>
      </c>
      <c r="G261" s="1">
        <f t="shared" si="51"/>
        <v>0</v>
      </c>
      <c r="H261" s="1">
        <f t="shared" si="52"/>
        <v>0</v>
      </c>
      <c r="I261" s="2">
        <f t="shared" si="53"/>
        <v>0</v>
      </c>
      <c r="J261" s="2">
        <f t="shared" si="54"/>
        <v>0</v>
      </c>
      <c r="K261" s="2">
        <f t="shared" si="55"/>
        <v>0</v>
      </c>
      <c r="L261" s="10">
        <f t="shared" si="56"/>
        <v>1</v>
      </c>
      <c r="M261" s="73" t="str">
        <f t="shared" si="57"/>
        <v/>
      </c>
      <c r="N261">
        <f t="shared" si="58"/>
        <v>1</v>
      </c>
      <c r="O261" s="12">
        <f t="shared" si="59"/>
        <v>0</v>
      </c>
      <c r="P261" s="11">
        <f t="shared" si="60"/>
        <v>0</v>
      </c>
      <c r="Q261" s="1">
        <f t="shared" si="61"/>
        <v>0</v>
      </c>
      <c r="S261" s="14" t="str">
        <f t="shared" si="62"/>
        <v>A</v>
      </c>
      <c r="U261" s="1">
        <f t="shared" si="63"/>
        <v>0</v>
      </c>
      <c r="V261" s="1">
        <f t="shared" si="64"/>
        <v>0</v>
      </c>
      <c r="W261" s="1">
        <f t="shared" si="65"/>
        <v>0</v>
      </c>
      <c r="X261" s="20">
        <f t="shared" si="66"/>
        <v>0</v>
      </c>
      <c r="Y261" s="22">
        <f t="shared" si="67"/>
        <v>1</v>
      </c>
      <c r="AA261" s="47"/>
    </row>
    <row r="262" spans="1:27" hidden="1" x14ac:dyDescent="0.25">
      <c r="A262" s="57" t="s">
        <v>293</v>
      </c>
      <c r="B262" s="1">
        <v>0</v>
      </c>
      <c r="C262" s="1">
        <v>0</v>
      </c>
      <c r="D262" s="1">
        <v>0</v>
      </c>
      <c r="E262" s="1">
        <v>0</v>
      </c>
      <c r="G262" s="1">
        <f t="shared" si="51"/>
        <v>0</v>
      </c>
      <c r="H262" s="1">
        <f t="shared" si="52"/>
        <v>0</v>
      </c>
      <c r="I262" s="2">
        <f t="shared" si="53"/>
        <v>0</v>
      </c>
      <c r="J262" s="2">
        <f t="shared" si="54"/>
        <v>0</v>
      </c>
      <c r="K262" s="2">
        <f t="shared" si="55"/>
        <v>0</v>
      </c>
      <c r="L262" s="10">
        <f t="shared" si="56"/>
        <v>1</v>
      </c>
      <c r="M262" s="73" t="str">
        <f t="shared" si="57"/>
        <v/>
      </c>
      <c r="N262">
        <f t="shared" si="58"/>
        <v>1</v>
      </c>
      <c r="O262" s="12">
        <f t="shared" si="59"/>
        <v>0</v>
      </c>
      <c r="P262" s="11">
        <f t="shared" si="60"/>
        <v>0</v>
      </c>
      <c r="Q262" s="1">
        <f t="shared" si="61"/>
        <v>0</v>
      </c>
      <c r="S262" s="14" t="str">
        <f t="shared" si="62"/>
        <v>A</v>
      </c>
      <c r="U262" s="1">
        <f t="shared" si="63"/>
        <v>0</v>
      </c>
      <c r="V262" s="1">
        <f t="shared" si="64"/>
        <v>0</v>
      </c>
      <c r="W262" s="1">
        <f t="shared" si="65"/>
        <v>0</v>
      </c>
      <c r="X262" s="20">
        <f t="shared" si="66"/>
        <v>0</v>
      </c>
      <c r="Y262" s="22">
        <f t="shared" si="67"/>
        <v>1</v>
      </c>
      <c r="AA262" s="47"/>
    </row>
    <row r="263" spans="1:27" hidden="1" x14ac:dyDescent="0.25">
      <c r="A263" s="57" t="s">
        <v>294</v>
      </c>
      <c r="B263" s="1">
        <v>0</v>
      </c>
      <c r="C263" s="1">
        <v>0</v>
      </c>
      <c r="D263" s="1">
        <v>0</v>
      </c>
      <c r="E263" s="1">
        <v>0</v>
      </c>
      <c r="G263" s="1">
        <f t="shared" si="51"/>
        <v>0</v>
      </c>
      <c r="H263" s="1">
        <f t="shared" si="52"/>
        <v>0</v>
      </c>
      <c r="I263" s="2">
        <f t="shared" si="53"/>
        <v>0</v>
      </c>
      <c r="J263" s="2">
        <f t="shared" si="54"/>
        <v>0</v>
      </c>
      <c r="K263" s="2">
        <f t="shared" si="55"/>
        <v>0</v>
      </c>
      <c r="L263" s="10">
        <f t="shared" si="56"/>
        <v>1</v>
      </c>
      <c r="M263" s="73" t="str">
        <f t="shared" si="57"/>
        <v/>
      </c>
      <c r="N263">
        <f t="shared" si="58"/>
        <v>1</v>
      </c>
      <c r="O263" s="12">
        <f t="shared" si="59"/>
        <v>0</v>
      </c>
      <c r="P263" s="11">
        <f t="shared" si="60"/>
        <v>0</v>
      </c>
      <c r="Q263" s="1">
        <f t="shared" si="61"/>
        <v>0</v>
      </c>
      <c r="S263" s="14" t="str">
        <f t="shared" si="62"/>
        <v>A</v>
      </c>
      <c r="U263" s="1">
        <f t="shared" si="63"/>
        <v>0</v>
      </c>
      <c r="V263" s="1">
        <f t="shared" si="64"/>
        <v>0</v>
      </c>
      <c r="W263" s="1">
        <f t="shared" si="65"/>
        <v>0</v>
      </c>
      <c r="X263" s="20">
        <f t="shared" si="66"/>
        <v>0</v>
      </c>
      <c r="Y263" s="22">
        <f t="shared" si="67"/>
        <v>1</v>
      </c>
      <c r="AA263" s="47"/>
    </row>
    <row r="264" spans="1:27" hidden="1" x14ac:dyDescent="0.25">
      <c r="A264" s="57" t="s">
        <v>295</v>
      </c>
      <c r="B264" s="1">
        <v>0</v>
      </c>
      <c r="C264" s="1">
        <v>0</v>
      </c>
      <c r="D264" s="1">
        <v>0</v>
      </c>
      <c r="E264" s="1">
        <v>0</v>
      </c>
      <c r="G264" s="1">
        <f t="shared" si="51"/>
        <v>0</v>
      </c>
      <c r="H264" s="1">
        <f t="shared" si="52"/>
        <v>0</v>
      </c>
      <c r="I264" s="2">
        <f t="shared" si="53"/>
        <v>0</v>
      </c>
      <c r="J264" s="2">
        <f t="shared" si="54"/>
        <v>0</v>
      </c>
      <c r="K264" s="2">
        <f t="shared" si="55"/>
        <v>0</v>
      </c>
      <c r="L264" s="10">
        <f t="shared" si="56"/>
        <v>1</v>
      </c>
      <c r="M264" s="73" t="str">
        <f t="shared" si="57"/>
        <v/>
      </c>
      <c r="N264">
        <f t="shared" si="58"/>
        <v>1</v>
      </c>
      <c r="O264" s="12">
        <f t="shared" si="59"/>
        <v>0</v>
      </c>
      <c r="P264" s="11">
        <f t="shared" si="60"/>
        <v>0</v>
      </c>
      <c r="Q264" s="1">
        <f t="shared" si="61"/>
        <v>0</v>
      </c>
      <c r="S264" s="14" t="str">
        <f t="shared" si="62"/>
        <v>A</v>
      </c>
      <c r="U264" s="1">
        <f t="shared" si="63"/>
        <v>0</v>
      </c>
      <c r="V264" s="1">
        <f t="shared" si="64"/>
        <v>0</v>
      </c>
      <c r="W264" s="1">
        <f t="shared" si="65"/>
        <v>0</v>
      </c>
      <c r="X264" s="20">
        <f t="shared" si="66"/>
        <v>0</v>
      </c>
      <c r="Y264" s="22">
        <f t="shared" si="67"/>
        <v>1</v>
      </c>
      <c r="AA264" s="47"/>
    </row>
    <row r="265" spans="1:27" hidden="1" x14ac:dyDescent="0.25">
      <c r="A265" s="57" t="s">
        <v>296</v>
      </c>
      <c r="B265" s="1">
        <v>0</v>
      </c>
      <c r="C265" s="1">
        <v>0</v>
      </c>
      <c r="D265" s="1">
        <v>0</v>
      </c>
      <c r="E265" s="1">
        <v>0</v>
      </c>
      <c r="G265" s="1">
        <f t="shared" ref="G265:G328" si="68">D265-E265</f>
        <v>0</v>
      </c>
      <c r="H265" s="1">
        <f t="shared" ref="H265:H328" si="69">B265-C265</f>
        <v>0</v>
      </c>
      <c r="I265" s="2">
        <f t="shared" ref="I265:I328" si="70">D265-((D265/100)*I$8)</f>
        <v>0</v>
      </c>
      <c r="J265" s="2">
        <f t="shared" ref="J265:J328" si="71">D265-((D265/100)*J$8)</f>
        <v>0</v>
      </c>
      <c r="K265" s="2">
        <f t="shared" ref="K265:K328" si="72">D265-((D265/100)*K$8)</f>
        <v>0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1</v>
      </c>
      <c r="M265" s="73" t="str">
        <f t="shared" ref="M265:M328" si="74">IF(L264&lt;&gt;L265,L265,"")</f>
        <v/>
      </c>
      <c r="N265">
        <f t="shared" ref="N265:N328" si="75">L265</f>
        <v>1</v>
      </c>
      <c r="O265" s="12">
        <f t="shared" ref="O265:O328" si="76">IF(N265=1,(B265+(B265/(100-Q$4)*Q$4)),IF(N265=2,(B265+(B265/(100-Q$5)*Q$5)),IF(N265=3,(B265+(B265/(100-Q$6)*Q$6)),B265)))</f>
        <v>0</v>
      </c>
      <c r="P265" s="11">
        <f t="shared" ref="P265:P328" si="77">IF(O265&lt;&gt;"",O265-B265,"")</f>
        <v>0</v>
      </c>
      <c r="Q265" s="1">
        <f t="shared" ref="Q265:Q328" si="78">O265-P265</f>
        <v>0</v>
      </c>
      <c r="S265" s="14" t="str">
        <f t="shared" ref="S265:S328" si="79">IF(ROUND(B265,3)=ROUND(Q265,3),"A","B")</f>
        <v>A</v>
      </c>
      <c r="U265" s="1">
        <f t="shared" ref="U265:U328" si="80">B265</f>
        <v>0</v>
      </c>
      <c r="V265" s="1">
        <f t="shared" ref="V265:V328" si="81">E265</f>
        <v>0</v>
      </c>
      <c r="W265" s="1">
        <f t="shared" ref="W265:W328" si="82">P265</f>
        <v>0</v>
      </c>
      <c r="X265" s="20">
        <f t="shared" ref="X265:X328" si="83">W265*X$6</f>
        <v>0</v>
      </c>
      <c r="Y265" s="22">
        <f t="shared" ref="Y265:Y328" si="84">L265</f>
        <v>1</v>
      </c>
      <c r="AA265" s="47"/>
    </row>
    <row r="266" spans="1:27" hidden="1" x14ac:dyDescent="0.25">
      <c r="A266" s="57" t="s">
        <v>297</v>
      </c>
      <c r="B266" s="1">
        <v>0</v>
      </c>
      <c r="C266" s="1">
        <v>0</v>
      </c>
      <c r="D266" s="1">
        <v>0</v>
      </c>
      <c r="E266" s="1">
        <v>0</v>
      </c>
      <c r="G266" s="1">
        <f t="shared" si="68"/>
        <v>0</v>
      </c>
      <c r="H266" s="1">
        <f t="shared" si="69"/>
        <v>0</v>
      </c>
      <c r="I266" s="2">
        <f t="shared" si="70"/>
        <v>0</v>
      </c>
      <c r="J266" s="2">
        <f t="shared" si="71"/>
        <v>0</v>
      </c>
      <c r="K266" s="2">
        <f t="shared" si="72"/>
        <v>0</v>
      </c>
      <c r="L266" s="10">
        <f t="shared" si="73"/>
        <v>1</v>
      </c>
      <c r="M266" s="73" t="str">
        <f t="shared" si="74"/>
        <v/>
      </c>
      <c r="N266">
        <f t="shared" si="75"/>
        <v>1</v>
      </c>
      <c r="O266" s="12">
        <f t="shared" si="76"/>
        <v>0</v>
      </c>
      <c r="P266" s="11">
        <f t="shared" si="77"/>
        <v>0</v>
      </c>
      <c r="Q266" s="1">
        <f t="shared" si="78"/>
        <v>0</v>
      </c>
      <c r="S266" s="14" t="str">
        <f t="shared" si="79"/>
        <v>A</v>
      </c>
      <c r="U266" s="1">
        <f t="shared" si="80"/>
        <v>0</v>
      </c>
      <c r="V266" s="1">
        <f t="shared" si="81"/>
        <v>0</v>
      </c>
      <c r="W266" s="1">
        <f t="shared" si="82"/>
        <v>0</v>
      </c>
      <c r="X266" s="20">
        <f t="shared" si="83"/>
        <v>0</v>
      </c>
      <c r="Y266" s="22">
        <f t="shared" si="84"/>
        <v>1</v>
      </c>
      <c r="AA266" s="47"/>
    </row>
    <row r="267" spans="1:27" hidden="1" x14ac:dyDescent="0.25">
      <c r="A267" s="57" t="s">
        <v>298</v>
      </c>
      <c r="B267" s="1">
        <v>0</v>
      </c>
      <c r="C267" s="1">
        <v>0</v>
      </c>
      <c r="D267" s="1">
        <v>0</v>
      </c>
      <c r="E267" s="1">
        <v>0</v>
      </c>
      <c r="G267" s="1">
        <f t="shared" si="68"/>
        <v>0</v>
      </c>
      <c r="H267" s="1">
        <f t="shared" si="69"/>
        <v>0</v>
      </c>
      <c r="I267" s="2">
        <f t="shared" si="70"/>
        <v>0</v>
      </c>
      <c r="J267" s="2">
        <f t="shared" si="71"/>
        <v>0</v>
      </c>
      <c r="K267" s="2">
        <f t="shared" si="72"/>
        <v>0</v>
      </c>
      <c r="L267" s="10">
        <f t="shared" si="73"/>
        <v>1</v>
      </c>
      <c r="M267" s="73" t="str">
        <f t="shared" si="74"/>
        <v/>
      </c>
      <c r="N267">
        <f t="shared" si="75"/>
        <v>1</v>
      </c>
      <c r="O267" s="12">
        <f t="shared" si="76"/>
        <v>0</v>
      </c>
      <c r="P267" s="11">
        <f t="shared" si="77"/>
        <v>0</v>
      </c>
      <c r="Q267" s="1">
        <f t="shared" si="78"/>
        <v>0</v>
      </c>
      <c r="S267" s="14" t="str">
        <f t="shared" si="79"/>
        <v>A</v>
      </c>
      <c r="U267" s="1">
        <f t="shared" si="80"/>
        <v>0</v>
      </c>
      <c r="V267" s="1">
        <f t="shared" si="81"/>
        <v>0</v>
      </c>
      <c r="W267" s="1">
        <f t="shared" si="82"/>
        <v>0</v>
      </c>
      <c r="X267" s="20">
        <f t="shared" si="83"/>
        <v>0</v>
      </c>
      <c r="Y267" s="22">
        <f t="shared" si="84"/>
        <v>1</v>
      </c>
      <c r="AA267" s="47"/>
    </row>
    <row r="268" spans="1:27" hidden="1" x14ac:dyDescent="0.25">
      <c r="A268" s="57" t="s">
        <v>299</v>
      </c>
      <c r="B268" s="1">
        <v>0</v>
      </c>
      <c r="C268" s="1">
        <v>0</v>
      </c>
      <c r="D268" s="1">
        <v>0</v>
      </c>
      <c r="E268" s="1">
        <v>0</v>
      </c>
      <c r="G268" s="1">
        <f t="shared" si="68"/>
        <v>0</v>
      </c>
      <c r="H268" s="1">
        <f t="shared" si="69"/>
        <v>0</v>
      </c>
      <c r="I268" s="2">
        <f t="shared" si="70"/>
        <v>0</v>
      </c>
      <c r="J268" s="2">
        <f t="shared" si="71"/>
        <v>0</v>
      </c>
      <c r="K268" s="2">
        <f t="shared" si="72"/>
        <v>0</v>
      </c>
      <c r="L268" s="10">
        <f t="shared" si="73"/>
        <v>1</v>
      </c>
      <c r="M268" s="73" t="str">
        <f t="shared" si="74"/>
        <v/>
      </c>
      <c r="N268">
        <f t="shared" si="75"/>
        <v>1</v>
      </c>
      <c r="O268" s="12">
        <f t="shared" si="76"/>
        <v>0</v>
      </c>
      <c r="P268" s="11">
        <f t="shared" si="77"/>
        <v>0</v>
      </c>
      <c r="Q268" s="1">
        <f t="shared" si="78"/>
        <v>0</v>
      </c>
      <c r="S268" s="14" t="str">
        <f t="shared" si="79"/>
        <v>A</v>
      </c>
      <c r="U268" s="1">
        <f t="shared" si="80"/>
        <v>0</v>
      </c>
      <c r="V268" s="1">
        <f t="shared" si="81"/>
        <v>0</v>
      </c>
      <c r="W268" s="1">
        <f t="shared" si="82"/>
        <v>0</v>
      </c>
      <c r="X268" s="20">
        <f t="shared" si="83"/>
        <v>0</v>
      </c>
      <c r="Y268" s="22">
        <f t="shared" si="84"/>
        <v>1</v>
      </c>
      <c r="AA268" s="47"/>
    </row>
    <row r="269" spans="1:27" hidden="1" x14ac:dyDescent="0.25">
      <c r="A269" s="57" t="s">
        <v>300</v>
      </c>
      <c r="B269" s="1">
        <v>0</v>
      </c>
      <c r="C269" s="1">
        <v>0</v>
      </c>
      <c r="D269" s="1">
        <v>0</v>
      </c>
      <c r="E269" s="1">
        <v>0</v>
      </c>
      <c r="G269" s="1">
        <f t="shared" si="68"/>
        <v>0</v>
      </c>
      <c r="H269" s="1">
        <f t="shared" si="69"/>
        <v>0</v>
      </c>
      <c r="I269" s="2">
        <f t="shared" si="70"/>
        <v>0</v>
      </c>
      <c r="J269" s="2">
        <f t="shared" si="71"/>
        <v>0</v>
      </c>
      <c r="K269" s="2">
        <f t="shared" si="72"/>
        <v>0</v>
      </c>
      <c r="L269" s="10">
        <f t="shared" si="73"/>
        <v>1</v>
      </c>
      <c r="M269" s="73" t="str">
        <f t="shared" si="74"/>
        <v/>
      </c>
      <c r="N269">
        <f t="shared" si="75"/>
        <v>1</v>
      </c>
      <c r="O269" s="12">
        <f t="shared" si="76"/>
        <v>0</v>
      </c>
      <c r="P269" s="11">
        <f t="shared" si="77"/>
        <v>0</v>
      </c>
      <c r="Q269" s="1">
        <f t="shared" si="78"/>
        <v>0</v>
      </c>
      <c r="S269" s="14" t="str">
        <f t="shared" si="79"/>
        <v>A</v>
      </c>
      <c r="U269" s="1">
        <f t="shared" si="80"/>
        <v>0</v>
      </c>
      <c r="V269" s="1">
        <f t="shared" si="81"/>
        <v>0</v>
      </c>
      <c r="W269" s="1">
        <f t="shared" si="82"/>
        <v>0</v>
      </c>
      <c r="X269" s="20">
        <f t="shared" si="83"/>
        <v>0</v>
      </c>
      <c r="Y269" s="22">
        <f t="shared" si="84"/>
        <v>1</v>
      </c>
      <c r="AA269" s="47"/>
    </row>
    <row r="270" spans="1:27" hidden="1" x14ac:dyDescent="0.25">
      <c r="A270" s="57" t="s">
        <v>301</v>
      </c>
      <c r="B270" s="1">
        <v>0</v>
      </c>
      <c r="C270" s="1">
        <v>0</v>
      </c>
      <c r="D270" s="1">
        <v>0</v>
      </c>
      <c r="E270" s="1">
        <v>0</v>
      </c>
      <c r="G270" s="1">
        <f t="shared" si="68"/>
        <v>0</v>
      </c>
      <c r="H270" s="1">
        <f t="shared" si="69"/>
        <v>0</v>
      </c>
      <c r="I270" s="2">
        <f t="shared" si="70"/>
        <v>0</v>
      </c>
      <c r="J270" s="2">
        <f t="shared" si="71"/>
        <v>0</v>
      </c>
      <c r="K270" s="2">
        <f t="shared" si="72"/>
        <v>0</v>
      </c>
      <c r="L270" s="10">
        <f t="shared" si="73"/>
        <v>1</v>
      </c>
      <c r="M270" s="73" t="str">
        <f t="shared" si="74"/>
        <v/>
      </c>
      <c r="N270">
        <f t="shared" si="75"/>
        <v>1</v>
      </c>
      <c r="O270" s="12">
        <f t="shared" si="76"/>
        <v>0</v>
      </c>
      <c r="P270" s="11">
        <f t="shared" si="77"/>
        <v>0</v>
      </c>
      <c r="Q270" s="1">
        <f t="shared" si="78"/>
        <v>0</v>
      </c>
      <c r="S270" s="14" t="str">
        <f t="shared" si="79"/>
        <v>A</v>
      </c>
      <c r="U270" s="1">
        <f t="shared" si="80"/>
        <v>0</v>
      </c>
      <c r="V270" s="1">
        <f t="shared" si="81"/>
        <v>0</v>
      </c>
      <c r="W270" s="1">
        <f t="shared" si="82"/>
        <v>0</v>
      </c>
      <c r="X270" s="20">
        <f t="shared" si="83"/>
        <v>0</v>
      </c>
      <c r="Y270" s="22">
        <f t="shared" si="84"/>
        <v>1</v>
      </c>
      <c r="AA270" s="47"/>
    </row>
    <row r="271" spans="1:27" hidden="1" x14ac:dyDescent="0.25">
      <c r="A271" s="57" t="s">
        <v>302</v>
      </c>
      <c r="B271" s="1">
        <v>0</v>
      </c>
      <c r="C271" s="1">
        <v>0</v>
      </c>
      <c r="D271" s="1">
        <v>0</v>
      </c>
      <c r="E271" s="1">
        <v>0</v>
      </c>
      <c r="G271" s="1">
        <f t="shared" si="68"/>
        <v>0</v>
      </c>
      <c r="H271" s="1">
        <f t="shared" si="69"/>
        <v>0</v>
      </c>
      <c r="I271" s="2">
        <f t="shared" si="70"/>
        <v>0</v>
      </c>
      <c r="J271" s="2">
        <f t="shared" si="71"/>
        <v>0</v>
      </c>
      <c r="K271" s="2">
        <f t="shared" si="72"/>
        <v>0</v>
      </c>
      <c r="L271" s="10">
        <f t="shared" si="73"/>
        <v>1</v>
      </c>
      <c r="M271" s="73" t="str">
        <f t="shared" si="74"/>
        <v/>
      </c>
      <c r="N271">
        <f t="shared" si="75"/>
        <v>1</v>
      </c>
      <c r="O271" s="12">
        <f t="shared" si="76"/>
        <v>0</v>
      </c>
      <c r="P271" s="11">
        <f t="shared" si="77"/>
        <v>0</v>
      </c>
      <c r="Q271" s="1">
        <f t="shared" si="78"/>
        <v>0</v>
      </c>
      <c r="S271" s="14" t="str">
        <f t="shared" si="79"/>
        <v>A</v>
      </c>
      <c r="U271" s="1">
        <f t="shared" si="80"/>
        <v>0</v>
      </c>
      <c r="V271" s="1">
        <f t="shared" si="81"/>
        <v>0</v>
      </c>
      <c r="W271" s="1">
        <f t="shared" si="82"/>
        <v>0</v>
      </c>
      <c r="X271" s="20">
        <f t="shared" si="83"/>
        <v>0</v>
      </c>
      <c r="Y271" s="22">
        <f t="shared" si="84"/>
        <v>1</v>
      </c>
      <c r="AA271" s="47"/>
    </row>
    <row r="272" spans="1:27" hidden="1" x14ac:dyDescent="0.25">
      <c r="A272" s="57" t="s">
        <v>303</v>
      </c>
      <c r="B272" s="1">
        <v>0</v>
      </c>
      <c r="C272" s="1">
        <v>0</v>
      </c>
      <c r="D272" s="1">
        <v>0</v>
      </c>
      <c r="E272" s="1">
        <v>0</v>
      </c>
      <c r="G272" s="1">
        <f t="shared" si="68"/>
        <v>0</v>
      </c>
      <c r="H272" s="1">
        <f t="shared" si="69"/>
        <v>0</v>
      </c>
      <c r="I272" s="2">
        <f t="shared" si="70"/>
        <v>0</v>
      </c>
      <c r="J272" s="2">
        <f t="shared" si="71"/>
        <v>0</v>
      </c>
      <c r="K272" s="2">
        <f t="shared" si="72"/>
        <v>0</v>
      </c>
      <c r="L272" s="10">
        <f t="shared" si="73"/>
        <v>1</v>
      </c>
      <c r="M272" s="73" t="str">
        <f t="shared" si="74"/>
        <v/>
      </c>
      <c r="N272">
        <f t="shared" si="75"/>
        <v>1</v>
      </c>
      <c r="O272" s="12">
        <f t="shared" si="76"/>
        <v>0</v>
      </c>
      <c r="P272" s="11">
        <f t="shared" si="77"/>
        <v>0</v>
      </c>
      <c r="Q272" s="1">
        <f t="shared" si="78"/>
        <v>0</v>
      </c>
      <c r="S272" s="14" t="str">
        <f t="shared" si="79"/>
        <v>A</v>
      </c>
      <c r="U272" s="1">
        <f t="shared" si="80"/>
        <v>0</v>
      </c>
      <c r="V272" s="1">
        <f t="shared" si="81"/>
        <v>0</v>
      </c>
      <c r="W272" s="1">
        <f t="shared" si="82"/>
        <v>0</v>
      </c>
      <c r="X272" s="20">
        <f t="shared" si="83"/>
        <v>0</v>
      </c>
      <c r="Y272" s="22">
        <f t="shared" si="84"/>
        <v>1</v>
      </c>
      <c r="AA272" s="47"/>
    </row>
    <row r="273" spans="1:34" x14ac:dyDescent="0.25">
      <c r="A273" s="57" t="s">
        <v>304</v>
      </c>
      <c r="B273" s="1">
        <v>0</v>
      </c>
      <c r="C273" s="1">
        <v>0</v>
      </c>
      <c r="D273" s="1">
        <v>0</v>
      </c>
      <c r="E273" s="1">
        <v>0</v>
      </c>
      <c r="G273" s="1">
        <f t="shared" si="68"/>
        <v>0</v>
      </c>
      <c r="H273" s="1">
        <f t="shared" si="69"/>
        <v>0</v>
      </c>
      <c r="I273" s="2">
        <f t="shared" si="70"/>
        <v>0</v>
      </c>
      <c r="J273" s="2">
        <f t="shared" si="71"/>
        <v>0</v>
      </c>
      <c r="K273" s="2">
        <f t="shared" si="72"/>
        <v>0</v>
      </c>
      <c r="L273" s="10">
        <f t="shared" si="73"/>
        <v>1</v>
      </c>
      <c r="M273" s="73" t="str">
        <f t="shared" si="74"/>
        <v/>
      </c>
      <c r="N273">
        <f t="shared" si="75"/>
        <v>1</v>
      </c>
      <c r="O273" s="12">
        <f t="shared" si="76"/>
        <v>0</v>
      </c>
      <c r="P273" s="11">
        <f t="shared" si="77"/>
        <v>0</v>
      </c>
      <c r="Q273" s="1">
        <f t="shared" si="78"/>
        <v>0</v>
      </c>
      <c r="S273" s="14" t="str">
        <f t="shared" si="79"/>
        <v>A</v>
      </c>
      <c r="U273" s="1">
        <f t="shared" si="80"/>
        <v>0</v>
      </c>
      <c r="V273" s="1">
        <f t="shared" si="81"/>
        <v>0</v>
      </c>
      <c r="W273" s="1">
        <f t="shared" si="82"/>
        <v>0</v>
      </c>
      <c r="X273" s="20">
        <f t="shared" si="83"/>
        <v>0</v>
      </c>
      <c r="Y273" s="22">
        <f t="shared" si="84"/>
        <v>1</v>
      </c>
      <c r="Z273" s="32" t="s">
        <v>40</v>
      </c>
      <c r="AA273" s="47"/>
      <c r="AB273" s="32" t="str">
        <f>A273</f>
        <v>2025-01-12 00:00:00</v>
      </c>
      <c r="AC273" s="1">
        <f>SUM(U273:U296)</f>
        <v>0</v>
      </c>
      <c r="AD273" s="1">
        <f>AVERAGE(V273:V296)</f>
        <v>0</v>
      </c>
      <c r="AE273" s="1">
        <f>SUM(W273:W296)</f>
        <v>0</v>
      </c>
      <c r="AF273" s="1">
        <f>SUM(X273:X296)</f>
        <v>0</v>
      </c>
      <c r="AG273" s="35">
        <f>AVERAGE(Y273:Y296)</f>
        <v>1</v>
      </c>
      <c r="AH273" s="37">
        <f>DAY(A273)</f>
        <v>12</v>
      </c>
    </row>
    <row r="274" spans="1:34" hidden="1" x14ac:dyDescent="0.25">
      <c r="A274" s="57" t="s">
        <v>305</v>
      </c>
      <c r="B274" s="1">
        <v>0</v>
      </c>
      <c r="C274" s="1">
        <v>0</v>
      </c>
      <c r="D274" s="1">
        <v>0</v>
      </c>
      <c r="E274" s="1">
        <v>0</v>
      </c>
      <c r="G274" s="1">
        <f t="shared" si="68"/>
        <v>0</v>
      </c>
      <c r="H274" s="1">
        <f t="shared" si="69"/>
        <v>0</v>
      </c>
      <c r="I274" s="2">
        <f t="shared" si="70"/>
        <v>0</v>
      </c>
      <c r="J274" s="2">
        <f t="shared" si="71"/>
        <v>0</v>
      </c>
      <c r="K274" s="2">
        <f t="shared" si="72"/>
        <v>0</v>
      </c>
      <c r="L274" s="10">
        <f t="shared" si="73"/>
        <v>1</v>
      </c>
      <c r="M274" s="73" t="str">
        <f t="shared" si="74"/>
        <v/>
      </c>
      <c r="N274">
        <f t="shared" si="75"/>
        <v>1</v>
      </c>
      <c r="O274" s="12">
        <f t="shared" si="76"/>
        <v>0</v>
      </c>
      <c r="P274" s="11">
        <f t="shared" si="77"/>
        <v>0</v>
      </c>
      <c r="Q274" s="1">
        <f t="shared" si="78"/>
        <v>0</v>
      </c>
      <c r="S274" s="14" t="str">
        <f t="shared" si="79"/>
        <v>A</v>
      </c>
      <c r="U274" s="1">
        <f t="shared" si="80"/>
        <v>0</v>
      </c>
      <c r="V274" s="1">
        <f t="shared" si="81"/>
        <v>0</v>
      </c>
      <c r="W274" s="1">
        <f t="shared" si="82"/>
        <v>0</v>
      </c>
      <c r="X274" s="20">
        <f t="shared" si="83"/>
        <v>0</v>
      </c>
      <c r="Y274" s="22">
        <f t="shared" si="84"/>
        <v>1</v>
      </c>
      <c r="AA274" s="47"/>
    </row>
    <row r="275" spans="1:34" hidden="1" x14ac:dyDescent="0.25">
      <c r="A275" s="57" t="s">
        <v>306</v>
      </c>
      <c r="B275" s="1">
        <v>0</v>
      </c>
      <c r="C275" s="1">
        <v>0</v>
      </c>
      <c r="D275" s="1">
        <v>0</v>
      </c>
      <c r="E275" s="1">
        <v>0</v>
      </c>
      <c r="G275" s="1">
        <f t="shared" si="68"/>
        <v>0</v>
      </c>
      <c r="H275" s="1">
        <f t="shared" si="69"/>
        <v>0</v>
      </c>
      <c r="I275" s="2">
        <f t="shared" si="70"/>
        <v>0</v>
      </c>
      <c r="J275" s="2">
        <f t="shared" si="71"/>
        <v>0</v>
      </c>
      <c r="K275" s="2">
        <f t="shared" si="72"/>
        <v>0</v>
      </c>
      <c r="L275" s="10">
        <f t="shared" si="73"/>
        <v>1</v>
      </c>
      <c r="M275" s="73" t="str">
        <f t="shared" si="74"/>
        <v/>
      </c>
      <c r="N275">
        <f t="shared" si="75"/>
        <v>1</v>
      </c>
      <c r="O275" s="12">
        <f t="shared" si="76"/>
        <v>0</v>
      </c>
      <c r="P275" s="11">
        <f t="shared" si="77"/>
        <v>0</v>
      </c>
      <c r="Q275" s="1">
        <f t="shared" si="78"/>
        <v>0</v>
      </c>
      <c r="S275" s="14" t="str">
        <f t="shared" si="79"/>
        <v>A</v>
      </c>
      <c r="U275" s="1">
        <f t="shared" si="80"/>
        <v>0</v>
      </c>
      <c r="V275" s="1">
        <f t="shared" si="81"/>
        <v>0</v>
      </c>
      <c r="W275" s="1">
        <f t="shared" si="82"/>
        <v>0</v>
      </c>
      <c r="X275" s="20">
        <f t="shared" si="83"/>
        <v>0</v>
      </c>
      <c r="Y275" s="22">
        <f t="shared" si="84"/>
        <v>1</v>
      </c>
      <c r="AA275" s="47"/>
    </row>
    <row r="276" spans="1:34" hidden="1" x14ac:dyDescent="0.25">
      <c r="A276" s="57" t="s">
        <v>307</v>
      </c>
      <c r="B276" s="1">
        <v>0</v>
      </c>
      <c r="C276" s="1">
        <v>0</v>
      </c>
      <c r="D276" s="1">
        <v>0</v>
      </c>
      <c r="E276" s="1">
        <v>0</v>
      </c>
      <c r="G276" s="1">
        <f t="shared" si="68"/>
        <v>0</v>
      </c>
      <c r="H276" s="1">
        <f t="shared" si="69"/>
        <v>0</v>
      </c>
      <c r="I276" s="2">
        <f t="shared" si="70"/>
        <v>0</v>
      </c>
      <c r="J276" s="2">
        <f t="shared" si="71"/>
        <v>0</v>
      </c>
      <c r="K276" s="2">
        <f t="shared" si="72"/>
        <v>0</v>
      </c>
      <c r="L276" s="10">
        <f t="shared" si="73"/>
        <v>1</v>
      </c>
      <c r="M276" s="73" t="str">
        <f t="shared" si="74"/>
        <v/>
      </c>
      <c r="N276">
        <f t="shared" si="75"/>
        <v>1</v>
      </c>
      <c r="O276" s="12">
        <f t="shared" si="76"/>
        <v>0</v>
      </c>
      <c r="P276" s="11">
        <f t="shared" si="77"/>
        <v>0</v>
      </c>
      <c r="Q276" s="1">
        <f t="shared" si="78"/>
        <v>0</v>
      </c>
      <c r="S276" s="14" t="str">
        <f t="shared" si="79"/>
        <v>A</v>
      </c>
      <c r="U276" s="1">
        <f t="shared" si="80"/>
        <v>0</v>
      </c>
      <c r="V276" s="1">
        <f t="shared" si="81"/>
        <v>0</v>
      </c>
      <c r="W276" s="1">
        <f t="shared" si="82"/>
        <v>0</v>
      </c>
      <c r="X276" s="20">
        <f t="shared" si="83"/>
        <v>0</v>
      </c>
      <c r="Y276" s="22">
        <f t="shared" si="84"/>
        <v>1</v>
      </c>
      <c r="AA276" s="47"/>
    </row>
    <row r="277" spans="1:34" hidden="1" x14ac:dyDescent="0.25">
      <c r="A277" s="57" t="s">
        <v>308</v>
      </c>
      <c r="B277" s="1">
        <v>0</v>
      </c>
      <c r="C277" s="1">
        <v>0</v>
      </c>
      <c r="D277" s="1">
        <v>0</v>
      </c>
      <c r="E277" s="1">
        <v>0</v>
      </c>
      <c r="G277" s="1">
        <f t="shared" si="68"/>
        <v>0</v>
      </c>
      <c r="H277" s="1">
        <f t="shared" si="69"/>
        <v>0</v>
      </c>
      <c r="I277" s="2">
        <f t="shared" si="70"/>
        <v>0</v>
      </c>
      <c r="J277" s="2">
        <f t="shared" si="71"/>
        <v>0</v>
      </c>
      <c r="K277" s="2">
        <f t="shared" si="72"/>
        <v>0</v>
      </c>
      <c r="L277" s="10">
        <f t="shared" si="73"/>
        <v>1</v>
      </c>
      <c r="M277" s="73" t="str">
        <f t="shared" si="74"/>
        <v/>
      </c>
      <c r="N277">
        <f t="shared" si="75"/>
        <v>1</v>
      </c>
      <c r="O277" s="12">
        <f t="shared" si="76"/>
        <v>0</v>
      </c>
      <c r="P277" s="11">
        <f t="shared" si="77"/>
        <v>0</v>
      </c>
      <c r="Q277" s="1">
        <f t="shared" si="78"/>
        <v>0</v>
      </c>
      <c r="S277" s="14" t="str">
        <f t="shared" si="79"/>
        <v>A</v>
      </c>
      <c r="U277" s="1">
        <f t="shared" si="80"/>
        <v>0</v>
      </c>
      <c r="V277" s="1">
        <f t="shared" si="81"/>
        <v>0</v>
      </c>
      <c r="W277" s="1">
        <f t="shared" si="82"/>
        <v>0</v>
      </c>
      <c r="X277" s="20">
        <f t="shared" si="83"/>
        <v>0</v>
      </c>
      <c r="Y277" s="22">
        <f t="shared" si="84"/>
        <v>1</v>
      </c>
      <c r="AA277" s="47"/>
    </row>
    <row r="278" spans="1:34" hidden="1" x14ac:dyDescent="0.25">
      <c r="A278" s="57" t="s">
        <v>309</v>
      </c>
      <c r="B278" s="1">
        <v>0</v>
      </c>
      <c r="C278" s="1">
        <v>0</v>
      </c>
      <c r="D278" s="1">
        <v>0</v>
      </c>
      <c r="E278" s="1">
        <v>0</v>
      </c>
      <c r="G278" s="1">
        <f t="shared" si="68"/>
        <v>0</v>
      </c>
      <c r="H278" s="1">
        <f t="shared" si="69"/>
        <v>0</v>
      </c>
      <c r="I278" s="2">
        <f t="shared" si="70"/>
        <v>0</v>
      </c>
      <c r="J278" s="2">
        <f t="shared" si="71"/>
        <v>0</v>
      </c>
      <c r="K278" s="2">
        <f t="shared" si="72"/>
        <v>0</v>
      </c>
      <c r="L278" s="10">
        <f t="shared" si="73"/>
        <v>1</v>
      </c>
      <c r="M278" s="73" t="str">
        <f t="shared" si="74"/>
        <v/>
      </c>
      <c r="N278">
        <f t="shared" si="75"/>
        <v>1</v>
      </c>
      <c r="O278" s="12">
        <f t="shared" si="76"/>
        <v>0</v>
      </c>
      <c r="P278" s="11">
        <f t="shared" si="77"/>
        <v>0</v>
      </c>
      <c r="Q278" s="1">
        <f t="shared" si="78"/>
        <v>0</v>
      </c>
      <c r="S278" s="14" t="str">
        <f t="shared" si="79"/>
        <v>A</v>
      </c>
      <c r="U278" s="1">
        <f t="shared" si="80"/>
        <v>0</v>
      </c>
      <c r="V278" s="1">
        <f t="shared" si="81"/>
        <v>0</v>
      </c>
      <c r="W278" s="1">
        <f t="shared" si="82"/>
        <v>0</v>
      </c>
      <c r="X278" s="20">
        <f t="shared" si="83"/>
        <v>0</v>
      </c>
      <c r="Y278" s="22">
        <f t="shared" si="84"/>
        <v>1</v>
      </c>
      <c r="AA278" s="47"/>
    </row>
    <row r="279" spans="1:34" hidden="1" x14ac:dyDescent="0.25">
      <c r="A279" s="57" t="s">
        <v>310</v>
      </c>
      <c r="B279" s="1">
        <v>0</v>
      </c>
      <c r="C279" s="1">
        <v>0</v>
      </c>
      <c r="D279" s="1">
        <v>0</v>
      </c>
      <c r="E279" s="1">
        <v>0</v>
      </c>
      <c r="G279" s="1">
        <f t="shared" si="68"/>
        <v>0</v>
      </c>
      <c r="H279" s="1">
        <f t="shared" si="69"/>
        <v>0</v>
      </c>
      <c r="I279" s="2">
        <f t="shared" si="70"/>
        <v>0</v>
      </c>
      <c r="J279" s="2">
        <f t="shared" si="71"/>
        <v>0</v>
      </c>
      <c r="K279" s="2">
        <f t="shared" si="72"/>
        <v>0</v>
      </c>
      <c r="L279" s="10">
        <f t="shared" si="73"/>
        <v>1</v>
      </c>
      <c r="M279" s="73" t="str">
        <f t="shared" si="74"/>
        <v/>
      </c>
      <c r="N279">
        <f t="shared" si="75"/>
        <v>1</v>
      </c>
      <c r="O279" s="12">
        <f t="shared" si="76"/>
        <v>0</v>
      </c>
      <c r="P279" s="11">
        <f t="shared" si="77"/>
        <v>0</v>
      </c>
      <c r="Q279" s="1">
        <f t="shared" si="78"/>
        <v>0</v>
      </c>
      <c r="S279" s="14" t="str">
        <f t="shared" si="79"/>
        <v>A</v>
      </c>
      <c r="U279" s="1">
        <f t="shared" si="80"/>
        <v>0</v>
      </c>
      <c r="V279" s="1">
        <f t="shared" si="81"/>
        <v>0</v>
      </c>
      <c r="W279" s="1">
        <f t="shared" si="82"/>
        <v>0</v>
      </c>
      <c r="X279" s="20">
        <f t="shared" si="83"/>
        <v>0</v>
      </c>
      <c r="Y279" s="22">
        <f t="shared" si="84"/>
        <v>1</v>
      </c>
      <c r="AA279" s="47"/>
    </row>
    <row r="280" spans="1:34" hidden="1" x14ac:dyDescent="0.25">
      <c r="A280" s="57" t="s">
        <v>311</v>
      </c>
      <c r="B280" s="1">
        <v>0</v>
      </c>
      <c r="C280" s="1">
        <v>0</v>
      </c>
      <c r="D280" s="1">
        <v>0</v>
      </c>
      <c r="E280" s="1">
        <v>0</v>
      </c>
      <c r="G280" s="1">
        <f t="shared" si="68"/>
        <v>0</v>
      </c>
      <c r="H280" s="1">
        <f t="shared" si="69"/>
        <v>0</v>
      </c>
      <c r="I280" s="2">
        <f t="shared" si="70"/>
        <v>0</v>
      </c>
      <c r="J280" s="2">
        <f t="shared" si="71"/>
        <v>0</v>
      </c>
      <c r="K280" s="2">
        <f t="shared" si="72"/>
        <v>0</v>
      </c>
      <c r="L280" s="10">
        <f t="shared" si="73"/>
        <v>1</v>
      </c>
      <c r="M280" s="73" t="str">
        <f t="shared" si="74"/>
        <v/>
      </c>
      <c r="N280">
        <f t="shared" si="75"/>
        <v>1</v>
      </c>
      <c r="O280" s="12">
        <f t="shared" si="76"/>
        <v>0</v>
      </c>
      <c r="P280" s="11">
        <f t="shared" si="77"/>
        <v>0</v>
      </c>
      <c r="Q280" s="1">
        <f t="shared" si="78"/>
        <v>0</v>
      </c>
      <c r="S280" s="14" t="str">
        <f t="shared" si="79"/>
        <v>A</v>
      </c>
      <c r="U280" s="1">
        <f t="shared" si="80"/>
        <v>0</v>
      </c>
      <c r="V280" s="1">
        <f t="shared" si="81"/>
        <v>0</v>
      </c>
      <c r="W280" s="1">
        <f t="shared" si="82"/>
        <v>0</v>
      </c>
      <c r="X280" s="20">
        <f t="shared" si="83"/>
        <v>0</v>
      </c>
      <c r="Y280" s="22">
        <f t="shared" si="84"/>
        <v>1</v>
      </c>
      <c r="AA280" s="47"/>
    </row>
    <row r="281" spans="1:34" hidden="1" x14ac:dyDescent="0.25">
      <c r="A281" s="57" t="s">
        <v>312</v>
      </c>
      <c r="B281" s="1">
        <v>0</v>
      </c>
      <c r="C281" s="1">
        <v>0</v>
      </c>
      <c r="D281" s="1">
        <v>0</v>
      </c>
      <c r="E281" s="1">
        <v>0</v>
      </c>
      <c r="G281" s="1">
        <f t="shared" si="68"/>
        <v>0</v>
      </c>
      <c r="H281" s="1">
        <f t="shared" si="69"/>
        <v>0</v>
      </c>
      <c r="I281" s="2">
        <f t="shared" si="70"/>
        <v>0</v>
      </c>
      <c r="J281" s="2">
        <f t="shared" si="71"/>
        <v>0</v>
      </c>
      <c r="K281" s="2">
        <f t="shared" si="72"/>
        <v>0</v>
      </c>
      <c r="L281" s="10">
        <f t="shared" si="73"/>
        <v>1</v>
      </c>
      <c r="M281" s="73" t="str">
        <f t="shared" si="74"/>
        <v/>
      </c>
      <c r="N281">
        <f t="shared" si="75"/>
        <v>1</v>
      </c>
      <c r="O281" s="12">
        <f t="shared" si="76"/>
        <v>0</v>
      </c>
      <c r="P281" s="11">
        <f t="shared" si="77"/>
        <v>0</v>
      </c>
      <c r="Q281" s="1">
        <f t="shared" si="78"/>
        <v>0</v>
      </c>
      <c r="S281" s="14" t="str">
        <f t="shared" si="79"/>
        <v>A</v>
      </c>
      <c r="U281" s="1">
        <f t="shared" si="80"/>
        <v>0</v>
      </c>
      <c r="V281" s="1">
        <f t="shared" si="81"/>
        <v>0</v>
      </c>
      <c r="W281" s="1">
        <f t="shared" si="82"/>
        <v>0</v>
      </c>
      <c r="X281" s="20">
        <f t="shared" si="83"/>
        <v>0</v>
      </c>
      <c r="Y281" s="22">
        <f t="shared" si="84"/>
        <v>1</v>
      </c>
      <c r="AA281" s="47"/>
    </row>
    <row r="282" spans="1:34" hidden="1" x14ac:dyDescent="0.25">
      <c r="A282" s="57" t="s">
        <v>313</v>
      </c>
      <c r="B282" s="1">
        <v>0</v>
      </c>
      <c r="C282" s="1">
        <v>0</v>
      </c>
      <c r="D282" s="1">
        <v>0</v>
      </c>
      <c r="E282" s="1">
        <v>0</v>
      </c>
      <c r="G282" s="1">
        <f t="shared" si="68"/>
        <v>0</v>
      </c>
      <c r="H282" s="1">
        <f t="shared" si="69"/>
        <v>0</v>
      </c>
      <c r="I282" s="2">
        <f t="shared" si="70"/>
        <v>0</v>
      </c>
      <c r="J282" s="2">
        <f t="shared" si="71"/>
        <v>0</v>
      </c>
      <c r="K282" s="2">
        <f t="shared" si="72"/>
        <v>0</v>
      </c>
      <c r="L282" s="10">
        <f t="shared" si="73"/>
        <v>1</v>
      </c>
      <c r="M282" s="73" t="str">
        <f t="shared" si="74"/>
        <v/>
      </c>
      <c r="N282">
        <f t="shared" si="75"/>
        <v>1</v>
      </c>
      <c r="O282" s="12">
        <f t="shared" si="76"/>
        <v>0</v>
      </c>
      <c r="P282" s="11">
        <f t="shared" si="77"/>
        <v>0</v>
      </c>
      <c r="Q282" s="1">
        <f t="shared" si="78"/>
        <v>0</v>
      </c>
      <c r="S282" s="14" t="str">
        <f t="shared" si="79"/>
        <v>A</v>
      </c>
      <c r="U282" s="1">
        <f t="shared" si="80"/>
        <v>0</v>
      </c>
      <c r="V282" s="1">
        <f t="shared" si="81"/>
        <v>0</v>
      </c>
      <c r="W282" s="1">
        <f t="shared" si="82"/>
        <v>0</v>
      </c>
      <c r="X282" s="20">
        <f t="shared" si="83"/>
        <v>0</v>
      </c>
      <c r="Y282" s="22">
        <f t="shared" si="84"/>
        <v>1</v>
      </c>
      <c r="AA282" s="47"/>
    </row>
    <row r="283" spans="1:34" hidden="1" x14ac:dyDescent="0.25">
      <c r="A283" s="57" t="s">
        <v>314</v>
      </c>
      <c r="B283" s="1">
        <v>0</v>
      </c>
      <c r="C283" s="1">
        <v>0</v>
      </c>
      <c r="D283" s="1">
        <v>0</v>
      </c>
      <c r="E283" s="1">
        <v>0</v>
      </c>
      <c r="G283" s="1">
        <f t="shared" si="68"/>
        <v>0</v>
      </c>
      <c r="H283" s="1">
        <f t="shared" si="69"/>
        <v>0</v>
      </c>
      <c r="I283" s="2">
        <f t="shared" si="70"/>
        <v>0</v>
      </c>
      <c r="J283" s="2">
        <f t="shared" si="71"/>
        <v>0</v>
      </c>
      <c r="K283" s="2">
        <f t="shared" si="72"/>
        <v>0</v>
      </c>
      <c r="L283" s="10">
        <f t="shared" si="73"/>
        <v>1</v>
      </c>
      <c r="M283" s="73" t="str">
        <f t="shared" si="74"/>
        <v/>
      </c>
      <c r="N283">
        <f t="shared" si="75"/>
        <v>1</v>
      </c>
      <c r="O283" s="12">
        <f t="shared" si="76"/>
        <v>0</v>
      </c>
      <c r="P283" s="11">
        <f t="shared" si="77"/>
        <v>0</v>
      </c>
      <c r="Q283" s="1">
        <f t="shared" si="78"/>
        <v>0</v>
      </c>
      <c r="S283" s="14" t="str">
        <f t="shared" si="79"/>
        <v>A</v>
      </c>
      <c r="U283" s="1">
        <f t="shared" si="80"/>
        <v>0</v>
      </c>
      <c r="V283" s="1">
        <f t="shared" si="81"/>
        <v>0</v>
      </c>
      <c r="W283" s="1">
        <f t="shared" si="82"/>
        <v>0</v>
      </c>
      <c r="X283" s="20">
        <f t="shared" si="83"/>
        <v>0</v>
      </c>
      <c r="Y283" s="22">
        <f t="shared" si="84"/>
        <v>1</v>
      </c>
      <c r="AA283" s="47"/>
    </row>
    <row r="284" spans="1:34" hidden="1" x14ac:dyDescent="0.25">
      <c r="A284" s="57" t="s">
        <v>315</v>
      </c>
      <c r="B284" s="1">
        <v>0</v>
      </c>
      <c r="C284" s="1">
        <v>0</v>
      </c>
      <c r="D284" s="1">
        <v>0</v>
      </c>
      <c r="E284" s="1">
        <v>0</v>
      </c>
      <c r="G284" s="1">
        <f t="shared" si="68"/>
        <v>0</v>
      </c>
      <c r="H284" s="1">
        <f t="shared" si="69"/>
        <v>0</v>
      </c>
      <c r="I284" s="2">
        <f t="shared" si="70"/>
        <v>0</v>
      </c>
      <c r="J284" s="2">
        <f t="shared" si="71"/>
        <v>0</v>
      </c>
      <c r="K284" s="2">
        <f t="shared" si="72"/>
        <v>0</v>
      </c>
      <c r="L284" s="10">
        <f t="shared" si="73"/>
        <v>1</v>
      </c>
      <c r="M284" s="73" t="str">
        <f t="shared" si="74"/>
        <v/>
      </c>
      <c r="N284">
        <f t="shared" si="75"/>
        <v>1</v>
      </c>
      <c r="O284" s="12">
        <f t="shared" si="76"/>
        <v>0</v>
      </c>
      <c r="P284" s="11">
        <f t="shared" si="77"/>
        <v>0</v>
      </c>
      <c r="Q284" s="1">
        <f t="shared" si="78"/>
        <v>0</v>
      </c>
      <c r="S284" s="14" t="str">
        <f t="shared" si="79"/>
        <v>A</v>
      </c>
      <c r="U284" s="1">
        <f t="shared" si="80"/>
        <v>0</v>
      </c>
      <c r="V284" s="1">
        <f t="shared" si="81"/>
        <v>0</v>
      </c>
      <c r="W284" s="1">
        <f t="shared" si="82"/>
        <v>0</v>
      </c>
      <c r="X284" s="20">
        <f t="shared" si="83"/>
        <v>0</v>
      </c>
      <c r="Y284" s="22">
        <f t="shared" si="84"/>
        <v>1</v>
      </c>
      <c r="AA284" s="47"/>
    </row>
    <row r="285" spans="1:34" hidden="1" x14ac:dyDescent="0.25">
      <c r="A285" s="57" t="s">
        <v>316</v>
      </c>
      <c r="B285" s="1">
        <v>0</v>
      </c>
      <c r="C285" s="1">
        <v>0</v>
      </c>
      <c r="D285" s="1">
        <v>0</v>
      </c>
      <c r="E285" s="1">
        <v>0</v>
      </c>
      <c r="G285" s="1">
        <f t="shared" si="68"/>
        <v>0</v>
      </c>
      <c r="H285" s="1">
        <f t="shared" si="69"/>
        <v>0</v>
      </c>
      <c r="I285" s="2">
        <f t="shared" si="70"/>
        <v>0</v>
      </c>
      <c r="J285" s="2">
        <f t="shared" si="71"/>
        <v>0</v>
      </c>
      <c r="K285" s="2">
        <f t="shared" si="72"/>
        <v>0</v>
      </c>
      <c r="L285" s="10">
        <f t="shared" si="73"/>
        <v>1</v>
      </c>
      <c r="M285" s="73" t="str">
        <f t="shared" si="74"/>
        <v/>
      </c>
      <c r="N285">
        <f t="shared" si="75"/>
        <v>1</v>
      </c>
      <c r="O285" s="12">
        <f t="shared" si="76"/>
        <v>0</v>
      </c>
      <c r="P285" s="11">
        <f t="shared" si="77"/>
        <v>0</v>
      </c>
      <c r="Q285" s="1">
        <f t="shared" si="78"/>
        <v>0</v>
      </c>
      <c r="S285" s="14" t="str">
        <f t="shared" si="79"/>
        <v>A</v>
      </c>
      <c r="U285" s="1">
        <f t="shared" si="80"/>
        <v>0</v>
      </c>
      <c r="V285" s="1">
        <f t="shared" si="81"/>
        <v>0</v>
      </c>
      <c r="W285" s="1">
        <f t="shared" si="82"/>
        <v>0</v>
      </c>
      <c r="X285" s="20">
        <f t="shared" si="83"/>
        <v>0</v>
      </c>
      <c r="Y285" s="22">
        <f t="shared" si="84"/>
        <v>1</v>
      </c>
      <c r="AA285" s="47"/>
    </row>
    <row r="286" spans="1:34" hidden="1" x14ac:dyDescent="0.25">
      <c r="A286" s="57" t="s">
        <v>317</v>
      </c>
      <c r="B286" s="1">
        <v>0</v>
      </c>
      <c r="C286" s="1">
        <v>0</v>
      </c>
      <c r="D286" s="1">
        <v>0</v>
      </c>
      <c r="E286" s="1">
        <v>0</v>
      </c>
      <c r="G286" s="1">
        <f t="shared" si="68"/>
        <v>0</v>
      </c>
      <c r="H286" s="1">
        <f t="shared" si="69"/>
        <v>0</v>
      </c>
      <c r="I286" s="2">
        <f t="shared" si="70"/>
        <v>0</v>
      </c>
      <c r="J286" s="2">
        <f t="shared" si="71"/>
        <v>0</v>
      </c>
      <c r="K286" s="2">
        <f t="shared" si="72"/>
        <v>0</v>
      </c>
      <c r="L286" s="10">
        <f t="shared" si="73"/>
        <v>1</v>
      </c>
      <c r="M286" s="73" t="str">
        <f t="shared" si="74"/>
        <v/>
      </c>
      <c r="N286">
        <f t="shared" si="75"/>
        <v>1</v>
      </c>
      <c r="O286" s="12">
        <f t="shared" si="76"/>
        <v>0</v>
      </c>
      <c r="P286" s="11">
        <f t="shared" si="77"/>
        <v>0</v>
      </c>
      <c r="Q286" s="1">
        <f t="shared" si="78"/>
        <v>0</v>
      </c>
      <c r="S286" s="14" t="str">
        <f t="shared" si="79"/>
        <v>A</v>
      </c>
      <c r="U286" s="1">
        <f t="shared" si="80"/>
        <v>0</v>
      </c>
      <c r="V286" s="1">
        <f t="shared" si="81"/>
        <v>0</v>
      </c>
      <c r="W286" s="1">
        <f t="shared" si="82"/>
        <v>0</v>
      </c>
      <c r="X286" s="20">
        <f t="shared" si="83"/>
        <v>0</v>
      </c>
      <c r="Y286" s="22">
        <f t="shared" si="84"/>
        <v>1</v>
      </c>
      <c r="AA286" s="47"/>
    </row>
    <row r="287" spans="1:34" hidden="1" x14ac:dyDescent="0.25">
      <c r="A287" s="57" t="s">
        <v>318</v>
      </c>
      <c r="B287" s="1">
        <v>0</v>
      </c>
      <c r="C287" s="1">
        <v>0</v>
      </c>
      <c r="D287" s="1">
        <v>0</v>
      </c>
      <c r="E287" s="1">
        <v>0</v>
      </c>
      <c r="G287" s="1">
        <f t="shared" si="68"/>
        <v>0</v>
      </c>
      <c r="H287" s="1">
        <f t="shared" si="69"/>
        <v>0</v>
      </c>
      <c r="I287" s="2">
        <f t="shared" si="70"/>
        <v>0</v>
      </c>
      <c r="J287" s="2">
        <f t="shared" si="71"/>
        <v>0</v>
      </c>
      <c r="K287" s="2">
        <f t="shared" si="72"/>
        <v>0</v>
      </c>
      <c r="L287" s="10">
        <f t="shared" si="73"/>
        <v>1</v>
      </c>
      <c r="M287" s="73" t="str">
        <f t="shared" si="74"/>
        <v/>
      </c>
      <c r="N287">
        <f t="shared" si="75"/>
        <v>1</v>
      </c>
      <c r="O287" s="12">
        <f t="shared" si="76"/>
        <v>0</v>
      </c>
      <c r="P287" s="11">
        <f t="shared" si="77"/>
        <v>0</v>
      </c>
      <c r="Q287" s="1">
        <f t="shared" si="78"/>
        <v>0</v>
      </c>
      <c r="S287" s="14" t="str">
        <f t="shared" si="79"/>
        <v>A</v>
      </c>
      <c r="U287" s="1">
        <f t="shared" si="80"/>
        <v>0</v>
      </c>
      <c r="V287" s="1">
        <f t="shared" si="81"/>
        <v>0</v>
      </c>
      <c r="W287" s="1">
        <f t="shared" si="82"/>
        <v>0</v>
      </c>
      <c r="X287" s="20">
        <f t="shared" si="83"/>
        <v>0</v>
      </c>
      <c r="Y287" s="22">
        <f t="shared" si="84"/>
        <v>1</v>
      </c>
      <c r="AA287" s="47"/>
    </row>
    <row r="288" spans="1:34" hidden="1" x14ac:dyDescent="0.25">
      <c r="A288" s="57" t="s">
        <v>319</v>
      </c>
      <c r="B288" s="1">
        <v>0</v>
      </c>
      <c r="C288" s="1">
        <v>0</v>
      </c>
      <c r="D288" s="1">
        <v>0</v>
      </c>
      <c r="E288" s="1">
        <v>0</v>
      </c>
      <c r="G288" s="1">
        <f t="shared" si="68"/>
        <v>0</v>
      </c>
      <c r="H288" s="1">
        <f t="shared" si="69"/>
        <v>0</v>
      </c>
      <c r="I288" s="2">
        <f t="shared" si="70"/>
        <v>0</v>
      </c>
      <c r="J288" s="2">
        <f t="shared" si="71"/>
        <v>0</v>
      </c>
      <c r="K288" s="2">
        <f t="shared" si="72"/>
        <v>0</v>
      </c>
      <c r="L288" s="10">
        <f t="shared" si="73"/>
        <v>1</v>
      </c>
      <c r="M288" s="73" t="str">
        <f t="shared" si="74"/>
        <v/>
      </c>
      <c r="N288">
        <f t="shared" si="75"/>
        <v>1</v>
      </c>
      <c r="O288" s="12">
        <f t="shared" si="76"/>
        <v>0</v>
      </c>
      <c r="P288" s="11">
        <f t="shared" si="77"/>
        <v>0</v>
      </c>
      <c r="Q288" s="1">
        <f t="shared" si="78"/>
        <v>0</v>
      </c>
      <c r="S288" s="14" t="str">
        <f t="shared" si="79"/>
        <v>A</v>
      </c>
      <c r="U288" s="1">
        <f t="shared" si="80"/>
        <v>0</v>
      </c>
      <c r="V288" s="1">
        <f t="shared" si="81"/>
        <v>0</v>
      </c>
      <c r="W288" s="1">
        <f t="shared" si="82"/>
        <v>0</v>
      </c>
      <c r="X288" s="20">
        <f t="shared" si="83"/>
        <v>0</v>
      </c>
      <c r="Y288" s="22">
        <f t="shared" si="84"/>
        <v>1</v>
      </c>
      <c r="AA288" s="47"/>
    </row>
    <row r="289" spans="1:34" hidden="1" x14ac:dyDescent="0.25">
      <c r="A289" s="57" t="s">
        <v>320</v>
      </c>
      <c r="B289" s="1">
        <v>0</v>
      </c>
      <c r="C289" s="1">
        <v>0</v>
      </c>
      <c r="D289" s="1">
        <v>0</v>
      </c>
      <c r="E289" s="1">
        <v>0</v>
      </c>
      <c r="G289" s="1">
        <f t="shared" si="68"/>
        <v>0</v>
      </c>
      <c r="H289" s="1">
        <f t="shared" si="69"/>
        <v>0</v>
      </c>
      <c r="I289" s="2">
        <f t="shared" si="70"/>
        <v>0</v>
      </c>
      <c r="J289" s="2">
        <f t="shared" si="71"/>
        <v>0</v>
      </c>
      <c r="K289" s="2">
        <f t="shared" si="72"/>
        <v>0</v>
      </c>
      <c r="L289" s="10">
        <f t="shared" si="73"/>
        <v>1</v>
      </c>
      <c r="M289" s="73" t="str">
        <f t="shared" si="74"/>
        <v/>
      </c>
      <c r="N289">
        <f t="shared" si="75"/>
        <v>1</v>
      </c>
      <c r="O289" s="12">
        <f t="shared" si="76"/>
        <v>0</v>
      </c>
      <c r="P289" s="11">
        <f t="shared" si="77"/>
        <v>0</v>
      </c>
      <c r="Q289" s="1">
        <f t="shared" si="78"/>
        <v>0</v>
      </c>
      <c r="S289" s="14" t="str">
        <f t="shared" si="79"/>
        <v>A</v>
      </c>
      <c r="U289" s="1">
        <f t="shared" si="80"/>
        <v>0</v>
      </c>
      <c r="V289" s="1">
        <f t="shared" si="81"/>
        <v>0</v>
      </c>
      <c r="W289" s="1">
        <f t="shared" si="82"/>
        <v>0</v>
      </c>
      <c r="X289" s="20">
        <f t="shared" si="83"/>
        <v>0</v>
      </c>
      <c r="Y289" s="22">
        <f t="shared" si="84"/>
        <v>1</v>
      </c>
      <c r="AA289" s="47"/>
    </row>
    <row r="290" spans="1:34" hidden="1" x14ac:dyDescent="0.25">
      <c r="A290" s="57" t="s">
        <v>321</v>
      </c>
      <c r="B290" s="1">
        <v>0</v>
      </c>
      <c r="C290" s="1">
        <v>0</v>
      </c>
      <c r="D290" s="1">
        <v>0</v>
      </c>
      <c r="E290" s="1">
        <v>0</v>
      </c>
      <c r="G290" s="1">
        <f t="shared" si="68"/>
        <v>0</v>
      </c>
      <c r="H290" s="1">
        <f t="shared" si="69"/>
        <v>0</v>
      </c>
      <c r="I290" s="2">
        <f t="shared" si="70"/>
        <v>0</v>
      </c>
      <c r="J290" s="2">
        <f t="shared" si="71"/>
        <v>0</v>
      </c>
      <c r="K290" s="2">
        <f t="shared" si="72"/>
        <v>0</v>
      </c>
      <c r="L290" s="10">
        <f t="shared" si="73"/>
        <v>1</v>
      </c>
      <c r="M290" s="73" t="str">
        <f t="shared" si="74"/>
        <v/>
      </c>
      <c r="N290">
        <f t="shared" si="75"/>
        <v>1</v>
      </c>
      <c r="O290" s="12">
        <f t="shared" si="76"/>
        <v>0</v>
      </c>
      <c r="P290" s="11">
        <f t="shared" si="77"/>
        <v>0</v>
      </c>
      <c r="Q290" s="1">
        <f t="shared" si="78"/>
        <v>0</v>
      </c>
      <c r="S290" s="14" t="str">
        <f t="shared" si="79"/>
        <v>A</v>
      </c>
      <c r="U290" s="1">
        <f t="shared" si="80"/>
        <v>0</v>
      </c>
      <c r="V290" s="1">
        <f t="shared" si="81"/>
        <v>0</v>
      </c>
      <c r="W290" s="1">
        <f t="shared" si="82"/>
        <v>0</v>
      </c>
      <c r="X290" s="20">
        <f t="shared" si="83"/>
        <v>0</v>
      </c>
      <c r="Y290" s="22">
        <f t="shared" si="84"/>
        <v>1</v>
      </c>
      <c r="AA290" s="47"/>
    </row>
    <row r="291" spans="1:34" hidden="1" x14ac:dyDescent="0.25">
      <c r="A291" s="57" t="s">
        <v>322</v>
      </c>
      <c r="B291" s="1">
        <v>0</v>
      </c>
      <c r="C291" s="1">
        <v>0</v>
      </c>
      <c r="D291" s="1">
        <v>0</v>
      </c>
      <c r="E291" s="1">
        <v>0</v>
      </c>
      <c r="G291" s="1">
        <f t="shared" si="68"/>
        <v>0</v>
      </c>
      <c r="H291" s="1">
        <f t="shared" si="69"/>
        <v>0</v>
      </c>
      <c r="I291" s="2">
        <f t="shared" si="70"/>
        <v>0</v>
      </c>
      <c r="J291" s="2">
        <f t="shared" si="71"/>
        <v>0</v>
      </c>
      <c r="K291" s="2">
        <f t="shared" si="72"/>
        <v>0</v>
      </c>
      <c r="L291" s="10">
        <f t="shared" si="73"/>
        <v>1</v>
      </c>
      <c r="M291" s="73" t="str">
        <f t="shared" si="74"/>
        <v/>
      </c>
      <c r="N291">
        <f t="shared" si="75"/>
        <v>1</v>
      </c>
      <c r="O291" s="12">
        <f t="shared" si="76"/>
        <v>0</v>
      </c>
      <c r="P291" s="11">
        <f t="shared" si="77"/>
        <v>0</v>
      </c>
      <c r="Q291" s="1">
        <f t="shared" si="78"/>
        <v>0</v>
      </c>
      <c r="S291" s="14" t="str">
        <f t="shared" si="79"/>
        <v>A</v>
      </c>
      <c r="U291" s="1">
        <f t="shared" si="80"/>
        <v>0</v>
      </c>
      <c r="V291" s="1">
        <f t="shared" si="81"/>
        <v>0</v>
      </c>
      <c r="W291" s="1">
        <f t="shared" si="82"/>
        <v>0</v>
      </c>
      <c r="X291" s="20">
        <f t="shared" si="83"/>
        <v>0</v>
      </c>
      <c r="Y291" s="22">
        <f t="shared" si="84"/>
        <v>1</v>
      </c>
      <c r="AA291" s="47"/>
    </row>
    <row r="292" spans="1:34" hidden="1" x14ac:dyDescent="0.25">
      <c r="A292" s="57" t="s">
        <v>323</v>
      </c>
      <c r="B292" s="1">
        <v>0</v>
      </c>
      <c r="C292" s="1">
        <v>0</v>
      </c>
      <c r="D292" s="1">
        <v>0</v>
      </c>
      <c r="E292" s="1">
        <v>0</v>
      </c>
      <c r="G292" s="1">
        <f t="shared" si="68"/>
        <v>0</v>
      </c>
      <c r="H292" s="1">
        <f t="shared" si="69"/>
        <v>0</v>
      </c>
      <c r="I292" s="2">
        <f t="shared" si="70"/>
        <v>0</v>
      </c>
      <c r="J292" s="2">
        <f t="shared" si="71"/>
        <v>0</v>
      </c>
      <c r="K292" s="2">
        <f t="shared" si="72"/>
        <v>0</v>
      </c>
      <c r="L292" s="10">
        <f t="shared" si="73"/>
        <v>1</v>
      </c>
      <c r="M292" s="73" t="str">
        <f t="shared" si="74"/>
        <v/>
      </c>
      <c r="N292">
        <f t="shared" si="75"/>
        <v>1</v>
      </c>
      <c r="O292" s="12">
        <f t="shared" si="76"/>
        <v>0</v>
      </c>
      <c r="P292" s="11">
        <f t="shared" si="77"/>
        <v>0</v>
      </c>
      <c r="Q292" s="1">
        <f t="shared" si="78"/>
        <v>0</v>
      </c>
      <c r="S292" s="14" t="str">
        <f t="shared" si="79"/>
        <v>A</v>
      </c>
      <c r="U292" s="1">
        <f t="shared" si="80"/>
        <v>0</v>
      </c>
      <c r="V292" s="1">
        <f t="shared" si="81"/>
        <v>0</v>
      </c>
      <c r="W292" s="1">
        <f t="shared" si="82"/>
        <v>0</v>
      </c>
      <c r="X292" s="20">
        <f t="shared" si="83"/>
        <v>0</v>
      </c>
      <c r="Y292" s="22">
        <f t="shared" si="84"/>
        <v>1</v>
      </c>
      <c r="AA292" s="47"/>
    </row>
    <row r="293" spans="1:34" hidden="1" x14ac:dyDescent="0.25">
      <c r="A293" s="57" t="s">
        <v>324</v>
      </c>
      <c r="B293" s="1">
        <v>0</v>
      </c>
      <c r="C293" s="1">
        <v>0</v>
      </c>
      <c r="D293" s="1">
        <v>0</v>
      </c>
      <c r="E293" s="1">
        <v>0</v>
      </c>
      <c r="G293" s="1">
        <f t="shared" si="68"/>
        <v>0</v>
      </c>
      <c r="H293" s="1">
        <f t="shared" si="69"/>
        <v>0</v>
      </c>
      <c r="I293" s="2">
        <f t="shared" si="70"/>
        <v>0</v>
      </c>
      <c r="J293" s="2">
        <f t="shared" si="71"/>
        <v>0</v>
      </c>
      <c r="K293" s="2">
        <f t="shared" si="72"/>
        <v>0</v>
      </c>
      <c r="L293" s="10">
        <f t="shared" si="73"/>
        <v>1</v>
      </c>
      <c r="M293" s="73" t="str">
        <f t="shared" si="74"/>
        <v/>
      </c>
      <c r="N293">
        <f t="shared" si="75"/>
        <v>1</v>
      </c>
      <c r="O293" s="12">
        <f t="shared" si="76"/>
        <v>0</v>
      </c>
      <c r="P293" s="11">
        <f t="shared" si="77"/>
        <v>0</v>
      </c>
      <c r="Q293" s="1">
        <f t="shared" si="78"/>
        <v>0</v>
      </c>
      <c r="S293" s="14" t="str">
        <f t="shared" si="79"/>
        <v>A</v>
      </c>
      <c r="U293" s="1">
        <f t="shared" si="80"/>
        <v>0</v>
      </c>
      <c r="V293" s="1">
        <f t="shared" si="81"/>
        <v>0</v>
      </c>
      <c r="W293" s="1">
        <f t="shared" si="82"/>
        <v>0</v>
      </c>
      <c r="X293" s="20">
        <f t="shared" si="83"/>
        <v>0</v>
      </c>
      <c r="Y293" s="22">
        <f t="shared" si="84"/>
        <v>1</v>
      </c>
      <c r="AA293" s="47"/>
    </row>
    <row r="294" spans="1:34" hidden="1" x14ac:dyDescent="0.25">
      <c r="A294" s="57" t="s">
        <v>325</v>
      </c>
      <c r="B294" s="1">
        <v>0</v>
      </c>
      <c r="C294" s="1">
        <v>0</v>
      </c>
      <c r="D294" s="1">
        <v>0</v>
      </c>
      <c r="E294" s="1">
        <v>0</v>
      </c>
      <c r="G294" s="1">
        <f t="shared" si="68"/>
        <v>0</v>
      </c>
      <c r="H294" s="1">
        <f t="shared" si="69"/>
        <v>0</v>
      </c>
      <c r="I294" s="2">
        <f t="shared" si="70"/>
        <v>0</v>
      </c>
      <c r="J294" s="2">
        <f t="shared" si="71"/>
        <v>0</v>
      </c>
      <c r="K294" s="2">
        <f t="shared" si="72"/>
        <v>0</v>
      </c>
      <c r="L294" s="10">
        <f t="shared" si="73"/>
        <v>1</v>
      </c>
      <c r="M294" s="73" t="str">
        <f t="shared" si="74"/>
        <v/>
      </c>
      <c r="N294">
        <f t="shared" si="75"/>
        <v>1</v>
      </c>
      <c r="O294" s="12">
        <f t="shared" si="76"/>
        <v>0</v>
      </c>
      <c r="P294" s="11">
        <f t="shared" si="77"/>
        <v>0</v>
      </c>
      <c r="Q294" s="1">
        <f t="shared" si="78"/>
        <v>0</v>
      </c>
      <c r="S294" s="14" t="str">
        <f t="shared" si="79"/>
        <v>A</v>
      </c>
      <c r="U294" s="1">
        <f t="shared" si="80"/>
        <v>0</v>
      </c>
      <c r="V294" s="1">
        <f t="shared" si="81"/>
        <v>0</v>
      </c>
      <c r="W294" s="1">
        <f t="shared" si="82"/>
        <v>0</v>
      </c>
      <c r="X294" s="20">
        <f t="shared" si="83"/>
        <v>0</v>
      </c>
      <c r="Y294" s="22">
        <f t="shared" si="84"/>
        <v>1</v>
      </c>
      <c r="AA294" s="47"/>
    </row>
    <row r="295" spans="1:34" hidden="1" x14ac:dyDescent="0.25">
      <c r="A295" s="57" t="s">
        <v>326</v>
      </c>
      <c r="B295" s="1">
        <v>0</v>
      </c>
      <c r="C295" s="1">
        <v>0</v>
      </c>
      <c r="D295" s="1">
        <v>0</v>
      </c>
      <c r="E295" s="1">
        <v>0</v>
      </c>
      <c r="G295" s="1">
        <f t="shared" si="68"/>
        <v>0</v>
      </c>
      <c r="H295" s="1">
        <f t="shared" si="69"/>
        <v>0</v>
      </c>
      <c r="I295" s="2">
        <f t="shared" si="70"/>
        <v>0</v>
      </c>
      <c r="J295" s="2">
        <f t="shared" si="71"/>
        <v>0</v>
      </c>
      <c r="K295" s="2">
        <f t="shared" si="72"/>
        <v>0</v>
      </c>
      <c r="L295" s="10">
        <f t="shared" si="73"/>
        <v>1</v>
      </c>
      <c r="M295" s="73" t="str">
        <f t="shared" si="74"/>
        <v/>
      </c>
      <c r="N295">
        <f t="shared" si="75"/>
        <v>1</v>
      </c>
      <c r="O295" s="12">
        <f t="shared" si="76"/>
        <v>0</v>
      </c>
      <c r="P295" s="11">
        <f t="shared" si="77"/>
        <v>0</v>
      </c>
      <c r="Q295" s="1">
        <f t="shared" si="78"/>
        <v>0</v>
      </c>
      <c r="S295" s="14" t="str">
        <f t="shared" si="79"/>
        <v>A</v>
      </c>
      <c r="U295" s="1">
        <f t="shared" si="80"/>
        <v>0</v>
      </c>
      <c r="V295" s="1">
        <f t="shared" si="81"/>
        <v>0</v>
      </c>
      <c r="W295" s="1">
        <f t="shared" si="82"/>
        <v>0</v>
      </c>
      <c r="X295" s="20">
        <f t="shared" si="83"/>
        <v>0</v>
      </c>
      <c r="Y295" s="22">
        <f t="shared" si="84"/>
        <v>1</v>
      </c>
      <c r="AA295" s="47"/>
    </row>
    <row r="296" spans="1:34" hidden="1" x14ac:dyDescent="0.25">
      <c r="A296" s="57" t="s">
        <v>327</v>
      </c>
      <c r="B296" s="1">
        <v>0</v>
      </c>
      <c r="C296" s="1">
        <v>0</v>
      </c>
      <c r="D296" s="1">
        <v>0</v>
      </c>
      <c r="E296" s="1">
        <v>0</v>
      </c>
      <c r="G296" s="1">
        <f t="shared" si="68"/>
        <v>0</v>
      </c>
      <c r="H296" s="1">
        <f t="shared" si="69"/>
        <v>0</v>
      </c>
      <c r="I296" s="2">
        <f t="shared" si="70"/>
        <v>0</v>
      </c>
      <c r="J296" s="2">
        <f t="shared" si="71"/>
        <v>0</v>
      </c>
      <c r="K296" s="2">
        <f t="shared" si="72"/>
        <v>0</v>
      </c>
      <c r="L296" s="10">
        <f t="shared" si="73"/>
        <v>1</v>
      </c>
      <c r="M296" s="73" t="str">
        <f t="shared" si="74"/>
        <v/>
      </c>
      <c r="N296">
        <f t="shared" si="75"/>
        <v>1</v>
      </c>
      <c r="O296" s="12">
        <f t="shared" si="76"/>
        <v>0</v>
      </c>
      <c r="P296" s="11">
        <f t="shared" si="77"/>
        <v>0</v>
      </c>
      <c r="Q296" s="1">
        <f t="shared" si="78"/>
        <v>0</v>
      </c>
      <c r="S296" s="14" t="str">
        <f t="shared" si="79"/>
        <v>A</v>
      </c>
      <c r="U296" s="1">
        <f t="shared" si="80"/>
        <v>0</v>
      </c>
      <c r="V296" s="1">
        <f t="shared" si="81"/>
        <v>0</v>
      </c>
      <c r="W296" s="1">
        <f t="shared" si="82"/>
        <v>0</v>
      </c>
      <c r="X296" s="20">
        <f t="shared" si="83"/>
        <v>0</v>
      </c>
      <c r="Y296" s="22">
        <f t="shared" si="84"/>
        <v>1</v>
      </c>
      <c r="AA296" s="47"/>
    </row>
    <row r="297" spans="1:34" x14ac:dyDescent="0.25">
      <c r="A297" s="57" t="s">
        <v>328</v>
      </c>
      <c r="B297" s="1">
        <v>0</v>
      </c>
      <c r="C297" s="1">
        <v>0</v>
      </c>
      <c r="D297" s="1">
        <v>0</v>
      </c>
      <c r="E297" s="1">
        <v>0</v>
      </c>
      <c r="G297" s="1">
        <f t="shared" si="68"/>
        <v>0</v>
      </c>
      <c r="H297" s="1">
        <f t="shared" si="69"/>
        <v>0</v>
      </c>
      <c r="I297" s="2">
        <f t="shared" si="70"/>
        <v>0</v>
      </c>
      <c r="J297" s="2">
        <f t="shared" si="71"/>
        <v>0</v>
      </c>
      <c r="K297" s="2">
        <f t="shared" si="72"/>
        <v>0</v>
      </c>
      <c r="L297" s="10">
        <f t="shared" si="73"/>
        <v>1</v>
      </c>
      <c r="M297" s="73" t="str">
        <f t="shared" si="74"/>
        <v/>
      </c>
      <c r="N297">
        <f t="shared" si="75"/>
        <v>1</v>
      </c>
      <c r="O297" s="12">
        <f t="shared" si="76"/>
        <v>0</v>
      </c>
      <c r="P297" s="11">
        <f t="shared" si="77"/>
        <v>0</v>
      </c>
      <c r="Q297" s="1">
        <f t="shared" si="78"/>
        <v>0</v>
      </c>
      <c r="S297" s="14" t="str">
        <f t="shared" si="79"/>
        <v>A</v>
      </c>
      <c r="U297" s="1">
        <f t="shared" si="80"/>
        <v>0</v>
      </c>
      <c r="V297" s="1">
        <f t="shared" si="81"/>
        <v>0</v>
      </c>
      <c r="W297" s="1">
        <f t="shared" si="82"/>
        <v>0</v>
      </c>
      <c r="X297" s="20">
        <f t="shared" si="83"/>
        <v>0</v>
      </c>
      <c r="Y297" s="22">
        <f t="shared" si="84"/>
        <v>1</v>
      </c>
      <c r="Z297" s="32" t="s">
        <v>40</v>
      </c>
      <c r="AA297" s="47"/>
      <c r="AB297" s="32" t="str">
        <f>A297</f>
        <v>2025-01-13 00:00:00</v>
      </c>
      <c r="AC297" s="1">
        <f>SUM(U297:U320)</f>
        <v>0</v>
      </c>
      <c r="AD297" s="1">
        <f>AVERAGE(V297:V320)</f>
        <v>0</v>
      </c>
      <c r="AE297" s="1">
        <f>SUM(W297:W320)</f>
        <v>0</v>
      </c>
      <c r="AF297" s="1">
        <f>SUM(X297:X320)</f>
        <v>0</v>
      </c>
      <c r="AG297" s="35">
        <f>AVERAGE(Y297:Y320)</f>
        <v>1</v>
      </c>
      <c r="AH297" s="37">
        <f>DAY(A297)</f>
        <v>13</v>
      </c>
    </row>
    <row r="298" spans="1:34" hidden="1" x14ac:dyDescent="0.25">
      <c r="A298" s="57" t="s">
        <v>329</v>
      </c>
      <c r="B298" s="1">
        <v>0</v>
      </c>
      <c r="C298" s="1">
        <v>0</v>
      </c>
      <c r="D298" s="1">
        <v>0</v>
      </c>
      <c r="E298" s="1">
        <v>0</v>
      </c>
      <c r="G298" s="1">
        <f t="shared" si="68"/>
        <v>0</v>
      </c>
      <c r="H298" s="1">
        <f t="shared" si="69"/>
        <v>0</v>
      </c>
      <c r="I298" s="2">
        <f t="shared" si="70"/>
        <v>0</v>
      </c>
      <c r="J298" s="2">
        <f t="shared" si="71"/>
        <v>0</v>
      </c>
      <c r="K298" s="2">
        <f t="shared" si="72"/>
        <v>0</v>
      </c>
      <c r="L298" s="10">
        <f t="shared" si="73"/>
        <v>1</v>
      </c>
      <c r="M298" s="73" t="str">
        <f t="shared" si="74"/>
        <v/>
      </c>
      <c r="N298">
        <f t="shared" si="75"/>
        <v>1</v>
      </c>
      <c r="O298" s="12">
        <f t="shared" si="76"/>
        <v>0</v>
      </c>
      <c r="P298" s="11">
        <f t="shared" si="77"/>
        <v>0</v>
      </c>
      <c r="Q298" s="1">
        <f t="shared" si="78"/>
        <v>0</v>
      </c>
      <c r="S298" s="14" t="str">
        <f t="shared" si="79"/>
        <v>A</v>
      </c>
      <c r="U298" s="1">
        <f t="shared" si="80"/>
        <v>0</v>
      </c>
      <c r="V298" s="1">
        <f t="shared" si="81"/>
        <v>0</v>
      </c>
      <c r="W298" s="1">
        <f t="shared" si="82"/>
        <v>0</v>
      </c>
      <c r="X298" s="20">
        <f t="shared" si="83"/>
        <v>0</v>
      </c>
      <c r="Y298" s="22">
        <f t="shared" si="84"/>
        <v>1</v>
      </c>
      <c r="AA298" s="47"/>
    </row>
    <row r="299" spans="1:34" hidden="1" x14ac:dyDescent="0.25">
      <c r="A299" s="57" t="s">
        <v>330</v>
      </c>
      <c r="B299" s="1">
        <v>0</v>
      </c>
      <c r="C299" s="1">
        <v>0</v>
      </c>
      <c r="D299" s="1">
        <v>0</v>
      </c>
      <c r="E299" s="1">
        <v>0</v>
      </c>
      <c r="G299" s="1">
        <f t="shared" si="68"/>
        <v>0</v>
      </c>
      <c r="H299" s="1">
        <f t="shared" si="69"/>
        <v>0</v>
      </c>
      <c r="I299" s="2">
        <f t="shared" si="70"/>
        <v>0</v>
      </c>
      <c r="J299" s="2">
        <f t="shared" si="71"/>
        <v>0</v>
      </c>
      <c r="K299" s="2">
        <f t="shared" si="72"/>
        <v>0</v>
      </c>
      <c r="L299" s="10">
        <f t="shared" si="73"/>
        <v>1</v>
      </c>
      <c r="M299" s="73" t="str">
        <f t="shared" si="74"/>
        <v/>
      </c>
      <c r="N299">
        <f t="shared" si="75"/>
        <v>1</v>
      </c>
      <c r="O299" s="12">
        <f t="shared" si="76"/>
        <v>0</v>
      </c>
      <c r="P299" s="11">
        <f t="shared" si="77"/>
        <v>0</v>
      </c>
      <c r="Q299" s="1">
        <f t="shared" si="78"/>
        <v>0</v>
      </c>
      <c r="S299" s="14" t="str">
        <f t="shared" si="79"/>
        <v>A</v>
      </c>
      <c r="U299" s="1">
        <f t="shared" si="80"/>
        <v>0</v>
      </c>
      <c r="V299" s="1">
        <f t="shared" si="81"/>
        <v>0</v>
      </c>
      <c r="W299" s="1">
        <f t="shared" si="82"/>
        <v>0</v>
      </c>
      <c r="X299" s="20">
        <f t="shared" si="83"/>
        <v>0</v>
      </c>
      <c r="Y299" s="22">
        <f t="shared" si="84"/>
        <v>1</v>
      </c>
      <c r="AA299" s="47"/>
    </row>
    <row r="300" spans="1:34" hidden="1" x14ac:dyDescent="0.25">
      <c r="A300" s="57" t="s">
        <v>331</v>
      </c>
      <c r="B300" s="1">
        <v>0</v>
      </c>
      <c r="C300" s="1">
        <v>0</v>
      </c>
      <c r="D300" s="1">
        <v>0</v>
      </c>
      <c r="E300" s="1">
        <v>0</v>
      </c>
      <c r="G300" s="1">
        <f t="shared" si="68"/>
        <v>0</v>
      </c>
      <c r="H300" s="1">
        <f t="shared" si="69"/>
        <v>0</v>
      </c>
      <c r="I300" s="2">
        <f t="shared" si="70"/>
        <v>0</v>
      </c>
      <c r="J300" s="2">
        <f t="shared" si="71"/>
        <v>0</v>
      </c>
      <c r="K300" s="2">
        <f t="shared" si="72"/>
        <v>0</v>
      </c>
      <c r="L300" s="10">
        <f t="shared" si="73"/>
        <v>1</v>
      </c>
      <c r="M300" s="73" t="str">
        <f t="shared" si="74"/>
        <v/>
      </c>
      <c r="N300">
        <f t="shared" si="75"/>
        <v>1</v>
      </c>
      <c r="O300" s="12">
        <f t="shared" si="76"/>
        <v>0</v>
      </c>
      <c r="P300" s="11">
        <f t="shared" si="77"/>
        <v>0</v>
      </c>
      <c r="Q300" s="1">
        <f t="shared" si="78"/>
        <v>0</v>
      </c>
      <c r="S300" s="14" t="str">
        <f t="shared" si="79"/>
        <v>A</v>
      </c>
      <c r="U300" s="1">
        <f t="shared" si="80"/>
        <v>0</v>
      </c>
      <c r="V300" s="1">
        <f t="shared" si="81"/>
        <v>0</v>
      </c>
      <c r="W300" s="1">
        <f t="shared" si="82"/>
        <v>0</v>
      </c>
      <c r="X300" s="20">
        <f t="shared" si="83"/>
        <v>0</v>
      </c>
      <c r="Y300" s="22">
        <f t="shared" si="84"/>
        <v>1</v>
      </c>
      <c r="AA300" s="47"/>
    </row>
    <row r="301" spans="1:34" hidden="1" x14ac:dyDescent="0.25">
      <c r="A301" s="57" t="s">
        <v>332</v>
      </c>
      <c r="B301" s="1">
        <v>0</v>
      </c>
      <c r="C301" s="1">
        <v>0</v>
      </c>
      <c r="D301" s="1">
        <v>0</v>
      </c>
      <c r="E301" s="1">
        <v>0</v>
      </c>
      <c r="G301" s="1">
        <f t="shared" si="68"/>
        <v>0</v>
      </c>
      <c r="H301" s="1">
        <f t="shared" si="69"/>
        <v>0</v>
      </c>
      <c r="I301" s="2">
        <f t="shared" si="70"/>
        <v>0</v>
      </c>
      <c r="J301" s="2">
        <f t="shared" si="71"/>
        <v>0</v>
      </c>
      <c r="K301" s="2">
        <f t="shared" si="72"/>
        <v>0</v>
      </c>
      <c r="L301" s="10">
        <f t="shared" si="73"/>
        <v>1</v>
      </c>
      <c r="M301" s="73" t="str">
        <f t="shared" si="74"/>
        <v/>
      </c>
      <c r="N301">
        <f t="shared" si="75"/>
        <v>1</v>
      </c>
      <c r="O301" s="12">
        <f t="shared" si="76"/>
        <v>0</v>
      </c>
      <c r="P301" s="11">
        <f t="shared" si="77"/>
        <v>0</v>
      </c>
      <c r="Q301" s="1">
        <f t="shared" si="78"/>
        <v>0</v>
      </c>
      <c r="S301" s="14" t="str">
        <f t="shared" si="79"/>
        <v>A</v>
      </c>
      <c r="U301" s="1">
        <f t="shared" si="80"/>
        <v>0</v>
      </c>
      <c r="V301" s="1">
        <f t="shared" si="81"/>
        <v>0</v>
      </c>
      <c r="W301" s="1">
        <f t="shared" si="82"/>
        <v>0</v>
      </c>
      <c r="X301" s="20">
        <f t="shared" si="83"/>
        <v>0</v>
      </c>
      <c r="Y301" s="22">
        <f t="shared" si="84"/>
        <v>1</v>
      </c>
      <c r="AA301" s="47"/>
    </row>
    <row r="302" spans="1:34" hidden="1" x14ac:dyDescent="0.25">
      <c r="A302" s="57" t="s">
        <v>333</v>
      </c>
      <c r="B302" s="1">
        <v>0</v>
      </c>
      <c r="C302" s="1">
        <v>0</v>
      </c>
      <c r="D302" s="1">
        <v>0</v>
      </c>
      <c r="E302" s="1">
        <v>0</v>
      </c>
      <c r="G302" s="1">
        <f t="shared" si="68"/>
        <v>0</v>
      </c>
      <c r="H302" s="1">
        <f t="shared" si="69"/>
        <v>0</v>
      </c>
      <c r="I302" s="2">
        <f t="shared" si="70"/>
        <v>0</v>
      </c>
      <c r="J302" s="2">
        <f t="shared" si="71"/>
        <v>0</v>
      </c>
      <c r="K302" s="2">
        <f t="shared" si="72"/>
        <v>0</v>
      </c>
      <c r="L302" s="10">
        <f t="shared" si="73"/>
        <v>1</v>
      </c>
      <c r="M302" s="73" t="str">
        <f t="shared" si="74"/>
        <v/>
      </c>
      <c r="N302">
        <f t="shared" si="75"/>
        <v>1</v>
      </c>
      <c r="O302" s="12">
        <f t="shared" si="76"/>
        <v>0</v>
      </c>
      <c r="P302" s="11">
        <f t="shared" si="77"/>
        <v>0</v>
      </c>
      <c r="Q302" s="1">
        <f t="shared" si="78"/>
        <v>0</v>
      </c>
      <c r="S302" s="14" t="str">
        <f t="shared" si="79"/>
        <v>A</v>
      </c>
      <c r="U302" s="1">
        <f t="shared" si="80"/>
        <v>0</v>
      </c>
      <c r="V302" s="1">
        <f t="shared" si="81"/>
        <v>0</v>
      </c>
      <c r="W302" s="1">
        <f t="shared" si="82"/>
        <v>0</v>
      </c>
      <c r="X302" s="20">
        <f t="shared" si="83"/>
        <v>0</v>
      </c>
      <c r="Y302" s="22">
        <f t="shared" si="84"/>
        <v>1</v>
      </c>
      <c r="AA302" s="47"/>
    </row>
    <row r="303" spans="1:34" hidden="1" x14ac:dyDescent="0.25">
      <c r="A303" s="57" t="s">
        <v>334</v>
      </c>
      <c r="B303" s="1">
        <v>0</v>
      </c>
      <c r="C303" s="1">
        <v>0</v>
      </c>
      <c r="D303" s="1">
        <v>0</v>
      </c>
      <c r="E303" s="1">
        <v>0</v>
      </c>
      <c r="G303" s="1">
        <f t="shared" si="68"/>
        <v>0</v>
      </c>
      <c r="H303" s="1">
        <f t="shared" si="69"/>
        <v>0</v>
      </c>
      <c r="I303" s="2">
        <f t="shared" si="70"/>
        <v>0</v>
      </c>
      <c r="J303" s="2">
        <f t="shared" si="71"/>
        <v>0</v>
      </c>
      <c r="K303" s="2">
        <f t="shared" si="72"/>
        <v>0</v>
      </c>
      <c r="L303" s="10">
        <f t="shared" si="73"/>
        <v>1</v>
      </c>
      <c r="M303" s="73" t="str">
        <f t="shared" si="74"/>
        <v/>
      </c>
      <c r="N303">
        <f t="shared" si="75"/>
        <v>1</v>
      </c>
      <c r="O303" s="12">
        <f t="shared" si="76"/>
        <v>0</v>
      </c>
      <c r="P303" s="11">
        <f t="shared" si="77"/>
        <v>0</v>
      </c>
      <c r="Q303" s="1">
        <f t="shared" si="78"/>
        <v>0</v>
      </c>
      <c r="S303" s="14" t="str">
        <f t="shared" si="79"/>
        <v>A</v>
      </c>
      <c r="U303" s="1">
        <f t="shared" si="80"/>
        <v>0</v>
      </c>
      <c r="V303" s="1">
        <f t="shared" si="81"/>
        <v>0</v>
      </c>
      <c r="W303" s="1">
        <f t="shared" si="82"/>
        <v>0</v>
      </c>
      <c r="X303" s="20">
        <f t="shared" si="83"/>
        <v>0</v>
      </c>
      <c r="Y303" s="22">
        <f t="shared" si="84"/>
        <v>1</v>
      </c>
      <c r="AA303" s="47"/>
    </row>
    <row r="304" spans="1:34" hidden="1" x14ac:dyDescent="0.25">
      <c r="A304" s="57" t="s">
        <v>335</v>
      </c>
      <c r="B304" s="1">
        <v>0</v>
      </c>
      <c r="C304" s="1">
        <v>0</v>
      </c>
      <c r="D304" s="1">
        <v>0</v>
      </c>
      <c r="E304" s="1">
        <v>0</v>
      </c>
      <c r="G304" s="1">
        <f t="shared" si="68"/>
        <v>0</v>
      </c>
      <c r="H304" s="1">
        <f t="shared" si="69"/>
        <v>0</v>
      </c>
      <c r="I304" s="2">
        <f t="shared" si="70"/>
        <v>0</v>
      </c>
      <c r="J304" s="2">
        <f t="shared" si="71"/>
        <v>0</v>
      </c>
      <c r="K304" s="2">
        <f t="shared" si="72"/>
        <v>0</v>
      </c>
      <c r="L304" s="10">
        <f t="shared" si="73"/>
        <v>1</v>
      </c>
      <c r="M304" s="73" t="str">
        <f t="shared" si="74"/>
        <v/>
      </c>
      <c r="N304">
        <f t="shared" si="75"/>
        <v>1</v>
      </c>
      <c r="O304" s="12">
        <f t="shared" si="76"/>
        <v>0</v>
      </c>
      <c r="P304" s="11">
        <f t="shared" si="77"/>
        <v>0</v>
      </c>
      <c r="Q304" s="1">
        <f t="shared" si="78"/>
        <v>0</v>
      </c>
      <c r="S304" s="14" t="str">
        <f t="shared" si="79"/>
        <v>A</v>
      </c>
      <c r="U304" s="1">
        <f t="shared" si="80"/>
        <v>0</v>
      </c>
      <c r="V304" s="1">
        <f t="shared" si="81"/>
        <v>0</v>
      </c>
      <c r="W304" s="1">
        <f t="shared" si="82"/>
        <v>0</v>
      </c>
      <c r="X304" s="20">
        <f t="shared" si="83"/>
        <v>0</v>
      </c>
      <c r="Y304" s="22">
        <f t="shared" si="84"/>
        <v>1</v>
      </c>
      <c r="AA304" s="47"/>
    </row>
    <row r="305" spans="1:27" hidden="1" x14ac:dyDescent="0.25">
      <c r="A305" s="57" t="s">
        <v>336</v>
      </c>
      <c r="B305" s="1">
        <v>0</v>
      </c>
      <c r="C305" s="1">
        <v>0</v>
      </c>
      <c r="D305" s="1">
        <v>0</v>
      </c>
      <c r="E305" s="1">
        <v>0</v>
      </c>
      <c r="G305" s="1">
        <f t="shared" si="68"/>
        <v>0</v>
      </c>
      <c r="H305" s="1">
        <f t="shared" si="69"/>
        <v>0</v>
      </c>
      <c r="I305" s="2">
        <f t="shared" si="70"/>
        <v>0</v>
      </c>
      <c r="J305" s="2">
        <f t="shared" si="71"/>
        <v>0</v>
      </c>
      <c r="K305" s="2">
        <f t="shared" si="72"/>
        <v>0</v>
      </c>
      <c r="L305" s="10">
        <f t="shared" si="73"/>
        <v>1</v>
      </c>
      <c r="M305" s="73" t="str">
        <f t="shared" si="74"/>
        <v/>
      </c>
      <c r="N305">
        <f t="shared" si="75"/>
        <v>1</v>
      </c>
      <c r="O305" s="12">
        <f t="shared" si="76"/>
        <v>0</v>
      </c>
      <c r="P305" s="11">
        <f t="shared" si="77"/>
        <v>0</v>
      </c>
      <c r="Q305" s="1">
        <f t="shared" si="78"/>
        <v>0</v>
      </c>
      <c r="S305" s="14" t="str">
        <f t="shared" si="79"/>
        <v>A</v>
      </c>
      <c r="U305" s="1">
        <f t="shared" si="80"/>
        <v>0</v>
      </c>
      <c r="V305" s="1">
        <f t="shared" si="81"/>
        <v>0</v>
      </c>
      <c r="W305" s="1">
        <f t="shared" si="82"/>
        <v>0</v>
      </c>
      <c r="X305" s="20">
        <f t="shared" si="83"/>
        <v>0</v>
      </c>
      <c r="Y305" s="22">
        <f t="shared" si="84"/>
        <v>1</v>
      </c>
      <c r="AA305" s="47"/>
    </row>
    <row r="306" spans="1:27" hidden="1" x14ac:dyDescent="0.25">
      <c r="A306" s="57" t="s">
        <v>337</v>
      </c>
      <c r="B306" s="1">
        <v>0</v>
      </c>
      <c r="C306" s="1">
        <v>0</v>
      </c>
      <c r="D306" s="1">
        <v>0</v>
      </c>
      <c r="E306" s="1">
        <v>0</v>
      </c>
      <c r="G306" s="1">
        <f t="shared" si="68"/>
        <v>0</v>
      </c>
      <c r="H306" s="1">
        <f t="shared" si="69"/>
        <v>0</v>
      </c>
      <c r="I306" s="2">
        <f t="shared" si="70"/>
        <v>0</v>
      </c>
      <c r="J306" s="2">
        <f t="shared" si="71"/>
        <v>0</v>
      </c>
      <c r="K306" s="2">
        <f t="shared" si="72"/>
        <v>0</v>
      </c>
      <c r="L306" s="10">
        <f t="shared" si="73"/>
        <v>1</v>
      </c>
      <c r="M306" s="73" t="str">
        <f t="shared" si="74"/>
        <v/>
      </c>
      <c r="N306">
        <f t="shared" si="75"/>
        <v>1</v>
      </c>
      <c r="O306" s="12">
        <f t="shared" si="76"/>
        <v>0</v>
      </c>
      <c r="P306" s="11">
        <f t="shared" si="77"/>
        <v>0</v>
      </c>
      <c r="Q306" s="1">
        <f t="shared" si="78"/>
        <v>0</v>
      </c>
      <c r="S306" s="14" t="str">
        <f t="shared" si="79"/>
        <v>A</v>
      </c>
      <c r="U306" s="1">
        <f t="shared" si="80"/>
        <v>0</v>
      </c>
      <c r="V306" s="1">
        <f t="shared" si="81"/>
        <v>0</v>
      </c>
      <c r="W306" s="1">
        <f t="shared" si="82"/>
        <v>0</v>
      </c>
      <c r="X306" s="20">
        <f t="shared" si="83"/>
        <v>0</v>
      </c>
      <c r="Y306" s="22">
        <f t="shared" si="84"/>
        <v>1</v>
      </c>
      <c r="AA306" s="47"/>
    </row>
    <row r="307" spans="1:27" hidden="1" x14ac:dyDescent="0.25">
      <c r="A307" s="57" t="s">
        <v>338</v>
      </c>
      <c r="B307" s="1">
        <v>0</v>
      </c>
      <c r="C307" s="1">
        <v>0</v>
      </c>
      <c r="D307" s="1">
        <v>0</v>
      </c>
      <c r="E307" s="1">
        <v>0</v>
      </c>
      <c r="G307" s="1">
        <f t="shared" si="68"/>
        <v>0</v>
      </c>
      <c r="H307" s="1">
        <f t="shared" si="69"/>
        <v>0</v>
      </c>
      <c r="I307" s="2">
        <f t="shared" si="70"/>
        <v>0</v>
      </c>
      <c r="J307" s="2">
        <f t="shared" si="71"/>
        <v>0</v>
      </c>
      <c r="K307" s="2">
        <f t="shared" si="72"/>
        <v>0</v>
      </c>
      <c r="L307" s="10">
        <f t="shared" si="73"/>
        <v>1</v>
      </c>
      <c r="M307" s="73" t="str">
        <f t="shared" si="74"/>
        <v/>
      </c>
      <c r="N307">
        <f t="shared" si="75"/>
        <v>1</v>
      </c>
      <c r="O307" s="12">
        <f t="shared" si="76"/>
        <v>0</v>
      </c>
      <c r="P307" s="11">
        <f t="shared" si="77"/>
        <v>0</v>
      </c>
      <c r="Q307" s="1">
        <f t="shared" si="78"/>
        <v>0</v>
      </c>
      <c r="S307" s="14" t="str">
        <f t="shared" si="79"/>
        <v>A</v>
      </c>
      <c r="U307" s="1">
        <f t="shared" si="80"/>
        <v>0</v>
      </c>
      <c r="V307" s="1">
        <f t="shared" si="81"/>
        <v>0</v>
      </c>
      <c r="W307" s="1">
        <f t="shared" si="82"/>
        <v>0</v>
      </c>
      <c r="X307" s="20">
        <f t="shared" si="83"/>
        <v>0</v>
      </c>
      <c r="Y307" s="22">
        <f t="shared" si="84"/>
        <v>1</v>
      </c>
      <c r="AA307" s="47"/>
    </row>
    <row r="308" spans="1:27" hidden="1" x14ac:dyDescent="0.25">
      <c r="A308" s="57" t="s">
        <v>339</v>
      </c>
      <c r="B308" s="1">
        <v>0</v>
      </c>
      <c r="C308" s="1">
        <v>0</v>
      </c>
      <c r="D308" s="1">
        <v>0</v>
      </c>
      <c r="E308" s="1">
        <v>0</v>
      </c>
      <c r="G308" s="1">
        <f t="shared" si="68"/>
        <v>0</v>
      </c>
      <c r="H308" s="1">
        <f t="shared" si="69"/>
        <v>0</v>
      </c>
      <c r="I308" s="2">
        <f t="shared" si="70"/>
        <v>0</v>
      </c>
      <c r="J308" s="2">
        <f t="shared" si="71"/>
        <v>0</v>
      </c>
      <c r="K308" s="2">
        <f t="shared" si="72"/>
        <v>0</v>
      </c>
      <c r="L308" s="10">
        <f t="shared" si="73"/>
        <v>1</v>
      </c>
      <c r="M308" s="73" t="str">
        <f t="shared" si="74"/>
        <v/>
      </c>
      <c r="N308">
        <f t="shared" si="75"/>
        <v>1</v>
      </c>
      <c r="O308" s="12">
        <f t="shared" si="76"/>
        <v>0</v>
      </c>
      <c r="P308" s="11">
        <f t="shared" si="77"/>
        <v>0</v>
      </c>
      <c r="Q308" s="1">
        <f t="shared" si="78"/>
        <v>0</v>
      </c>
      <c r="S308" s="14" t="str">
        <f t="shared" si="79"/>
        <v>A</v>
      </c>
      <c r="U308" s="1">
        <f t="shared" si="80"/>
        <v>0</v>
      </c>
      <c r="V308" s="1">
        <f t="shared" si="81"/>
        <v>0</v>
      </c>
      <c r="W308" s="1">
        <f t="shared" si="82"/>
        <v>0</v>
      </c>
      <c r="X308" s="20">
        <f t="shared" si="83"/>
        <v>0</v>
      </c>
      <c r="Y308" s="22">
        <f t="shared" si="84"/>
        <v>1</v>
      </c>
      <c r="AA308" s="47"/>
    </row>
    <row r="309" spans="1:27" hidden="1" x14ac:dyDescent="0.25">
      <c r="A309" s="57" t="s">
        <v>340</v>
      </c>
      <c r="B309" s="1">
        <v>0</v>
      </c>
      <c r="C309" s="1">
        <v>0</v>
      </c>
      <c r="D309" s="1">
        <v>0</v>
      </c>
      <c r="E309" s="1">
        <v>0</v>
      </c>
      <c r="G309" s="1">
        <f t="shared" si="68"/>
        <v>0</v>
      </c>
      <c r="H309" s="1">
        <f t="shared" si="69"/>
        <v>0</v>
      </c>
      <c r="I309" s="2">
        <f t="shared" si="70"/>
        <v>0</v>
      </c>
      <c r="J309" s="2">
        <f t="shared" si="71"/>
        <v>0</v>
      </c>
      <c r="K309" s="2">
        <f t="shared" si="72"/>
        <v>0</v>
      </c>
      <c r="L309" s="10">
        <f t="shared" si="73"/>
        <v>1</v>
      </c>
      <c r="M309" s="73" t="str">
        <f t="shared" si="74"/>
        <v/>
      </c>
      <c r="N309">
        <f t="shared" si="75"/>
        <v>1</v>
      </c>
      <c r="O309" s="12">
        <f t="shared" si="76"/>
        <v>0</v>
      </c>
      <c r="P309" s="11">
        <f t="shared" si="77"/>
        <v>0</v>
      </c>
      <c r="Q309" s="1">
        <f t="shared" si="78"/>
        <v>0</v>
      </c>
      <c r="S309" s="14" t="str">
        <f t="shared" si="79"/>
        <v>A</v>
      </c>
      <c r="U309" s="1">
        <f t="shared" si="80"/>
        <v>0</v>
      </c>
      <c r="V309" s="1">
        <f t="shared" si="81"/>
        <v>0</v>
      </c>
      <c r="W309" s="1">
        <f t="shared" si="82"/>
        <v>0</v>
      </c>
      <c r="X309" s="20">
        <f t="shared" si="83"/>
        <v>0</v>
      </c>
      <c r="Y309" s="22">
        <f t="shared" si="84"/>
        <v>1</v>
      </c>
      <c r="AA309" s="47"/>
    </row>
    <row r="310" spans="1:27" hidden="1" x14ac:dyDescent="0.25">
      <c r="A310" s="57" t="s">
        <v>341</v>
      </c>
      <c r="B310" s="1">
        <v>0</v>
      </c>
      <c r="C310" s="1">
        <v>0</v>
      </c>
      <c r="D310" s="1">
        <v>0</v>
      </c>
      <c r="E310" s="1">
        <v>0</v>
      </c>
      <c r="G310" s="1">
        <f t="shared" si="68"/>
        <v>0</v>
      </c>
      <c r="H310" s="1">
        <f t="shared" si="69"/>
        <v>0</v>
      </c>
      <c r="I310" s="2">
        <f t="shared" si="70"/>
        <v>0</v>
      </c>
      <c r="J310" s="2">
        <f t="shared" si="71"/>
        <v>0</v>
      </c>
      <c r="K310" s="2">
        <f t="shared" si="72"/>
        <v>0</v>
      </c>
      <c r="L310" s="10">
        <f t="shared" si="73"/>
        <v>1</v>
      </c>
      <c r="M310" s="73" t="str">
        <f t="shared" si="74"/>
        <v/>
      </c>
      <c r="N310">
        <f t="shared" si="75"/>
        <v>1</v>
      </c>
      <c r="O310" s="12">
        <f t="shared" si="76"/>
        <v>0</v>
      </c>
      <c r="P310" s="11">
        <f t="shared" si="77"/>
        <v>0</v>
      </c>
      <c r="Q310" s="1">
        <f t="shared" si="78"/>
        <v>0</v>
      </c>
      <c r="S310" s="14" t="str">
        <f t="shared" si="79"/>
        <v>A</v>
      </c>
      <c r="U310" s="1">
        <f t="shared" si="80"/>
        <v>0</v>
      </c>
      <c r="V310" s="1">
        <f t="shared" si="81"/>
        <v>0</v>
      </c>
      <c r="W310" s="1">
        <f t="shared" si="82"/>
        <v>0</v>
      </c>
      <c r="X310" s="20">
        <f t="shared" si="83"/>
        <v>0</v>
      </c>
      <c r="Y310" s="22">
        <f t="shared" si="84"/>
        <v>1</v>
      </c>
      <c r="AA310" s="47"/>
    </row>
    <row r="311" spans="1:27" hidden="1" x14ac:dyDescent="0.25">
      <c r="A311" s="57" t="s">
        <v>342</v>
      </c>
      <c r="B311" s="1">
        <v>0</v>
      </c>
      <c r="C311" s="1">
        <v>0</v>
      </c>
      <c r="D311" s="1">
        <v>0</v>
      </c>
      <c r="E311" s="1">
        <v>0</v>
      </c>
      <c r="G311" s="1">
        <f t="shared" si="68"/>
        <v>0</v>
      </c>
      <c r="H311" s="1">
        <f t="shared" si="69"/>
        <v>0</v>
      </c>
      <c r="I311" s="2">
        <f t="shared" si="70"/>
        <v>0</v>
      </c>
      <c r="J311" s="2">
        <f t="shared" si="71"/>
        <v>0</v>
      </c>
      <c r="K311" s="2">
        <f t="shared" si="72"/>
        <v>0</v>
      </c>
      <c r="L311" s="10">
        <f t="shared" si="73"/>
        <v>1</v>
      </c>
      <c r="M311" s="73" t="str">
        <f t="shared" si="74"/>
        <v/>
      </c>
      <c r="N311">
        <f t="shared" si="75"/>
        <v>1</v>
      </c>
      <c r="O311" s="12">
        <f t="shared" si="76"/>
        <v>0</v>
      </c>
      <c r="P311" s="11">
        <f t="shared" si="77"/>
        <v>0</v>
      </c>
      <c r="Q311" s="1">
        <f t="shared" si="78"/>
        <v>0</v>
      </c>
      <c r="S311" s="14" t="str">
        <f t="shared" si="79"/>
        <v>A</v>
      </c>
      <c r="U311" s="1">
        <f t="shared" si="80"/>
        <v>0</v>
      </c>
      <c r="V311" s="1">
        <f t="shared" si="81"/>
        <v>0</v>
      </c>
      <c r="W311" s="1">
        <f t="shared" si="82"/>
        <v>0</v>
      </c>
      <c r="X311" s="20">
        <f t="shared" si="83"/>
        <v>0</v>
      </c>
      <c r="Y311" s="22">
        <f t="shared" si="84"/>
        <v>1</v>
      </c>
      <c r="AA311" s="47"/>
    </row>
    <row r="312" spans="1:27" hidden="1" x14ac:dyDescent="0.25">
      <c r="A312" s="57" t="s">
        <v>343</v>
      </c>
      <c r="B312" s="1">
        <v>0</v>
      </c>
      <c r="C312" s="1">
        <v>0</v>
      </c>
      <c r="D312" s="1">
        <v>0</v>
      </c>
      <c r="E312" s="1">
        <v>0</v>
      </c>
      <c r="G312" s="1">
        <f t="shared" si="68"/>
        <v>0</v>
      </c>
      <c r="H312" s="1">
        <f t="shared" si="69"/>
        <v>0</v>
      </c>
      <c r="I312" s="2">
        <f t="shared" si="70"/>
        <v>0</v>
      </c>
      <c r="J312" s="2">
        <f t="shared" si="71"/>
        <v>0</v>
      </c>
      <c r="K312" s="2">
        <f t="shared" si="72"/>
        <v>0</v>
      </c>
      <c r="L312" s="10">
        <f t="shared" si="73"/>
        <v>1</v>
      </c>
      <c r="M312" s="73" t="str">
        <f t="shared" si="74"/>
        <v/>
      </c>
      <c r="N312">
        <f t="shared" si="75"/>
        <v>1</v>
      </c>
      <c r="O312" s="12">
        <f t="shared" si="76"/>
        <v>0</v>
      </c>
      <c r="P312" s="11">
        <f t="shared" si="77"/>
        <v>0</v>
      </c>
      <c r="Q312" s="1">
        <f t="shared" si="78"/>
        <v>0</v>
      </c>
      <c r="S312" s="14" t="str">
        <f t="shared" si="79"/>
        <v>A</v>
      </c>
      <c r="U312" s="1">
        <f t="shared" si="80"/>
        <v>0</v>
      </c>
      <c r="V312" s="1">
        <f t="shared" si="81"/>
        <v>0</v>
      </c>
      <c r="W312" s="1">
        <f t="shared" si="82"/>
        <v>0</v>
      </c>
      <c r="X312" s="20">
        <f t="shared" si="83"/>
        <v>0</v>
      </c>
      <c r="Y312" s="22">
        <f t="shared" si="84"/>
        <v>1</v>
      </c>
      <c r="AA312" s="47"/>
    </row>
    <row r="313" spans="1:27" hidden="1" x14ac:dyDescent="0.25">
      <c r="A313" s="57" t="s">
        <v>344</v>
      </c>
      <c r="B313" s="1">
        <v>0</v>
      </c>
      <c r="C313" s="1">
        <v>0</v>
      </c>
      <c r="D313" s="1">
        <v>0</v>
      </c>
      <c r="E313" s="1">
        <v>0</v>
      </c>
      <c r="G313" s="1">
        <f t="shared" si="68"/>
        <v>0</v>
      </c>
      <c r="H313" s="1">
        <f t="shared" si="69"/>
        <v>0</v>
      </c>
      <c r="I313" s="2">
        <f t="shared" si="70"/>
        <v>0</v>
      </c>
      <c r="J313" s="2">
        <f t="shared" si="71"/>
        <v>0</v>
      </c>
      <c r="K313" s="2">
        <f t="shared" si="72"/>
        <v>0</v>
      </c>
      <c r="L313" s="10">
        <f t="shared" si="73"/>
        <v>1</v>
      </c>
      <c r="M313" s="73" t="str">
        <f t="shared" si="74"/>
        <v/>
      </c>
      <c r="N313">
        <f t="shared" si="75"/>
        <v>1</v>
      </c>
      <c r="O313" s="12">
        <f t="shared" si="76"/>
        <v>0</v>
      </c>
      <c r="P313" s="11">
        <f t="shared" si="77"/>
        <v>0</v>
      </c>
      <c r="Q313" s="1">
        <f t="shared" si="78"/>
        <v>0</v>
      </c>
      <c r="S313" s="14" t="str">
        <f t="shared" si="79"/>
        <v>A</v>
      </c>
      <c r="U313" s="1">
        <f t="shared" si="80"/>
        <v>0</v>
      </c>
      <c r="V313" s="1">
        <f t="shared" si="81"/>
        <v>0</v>
      </c>
      <c r="W313" s="1">
        <f t="shared" si="82"/>
        <v>0</v>
      </c>
      <c r="X313" s="20">
        <f t="shared" si="83"/>
        <v>0</v>
      </c>
      <c r="Y313" s="22">
        <f t="shared" si="84"/>
        <v>1</v>
      </c>
      <c r="AA313" s="47"/>
    </row>
    <row r="314" spans="1:27" hidden="1" x14ac:dyDescent="0.25">
      <c r="A314" s="57" t="s">
        <v>345</v>
      </c>
      <c r="B314" s="1">
        <v>0</v>
      </c>
      <c r="C314" s="1">
        <v>0</v>
      </c>
      <c r="D314" s="1">
        <v>0</v>
      </c>
      <c r="E314" s="1">
        <v>0</v>
      </c>
      <c r="G314" s="1">
        <f t="shared" si="68"/>
        <v>0</v>
      </c>
      <c r="H314" s="1">
        <f t="shared" si="69"/>
        <v>0</v>
      </c>
      <c r="I314" s="2">
        <f t="shared" si="70"/>
        <v>0</v>
      </c>
      <c r="J314" s="2">
        <f t="shared" si="71"/>
        <v>0</v>
      </c>
      <c r="K314" s="2">
        <f t="shared" si="72"/>
        <v>0</v>
      </c>
      <c r="L314" s="10">
        <f t="shared" si="73"/>
        <v>1</v>
      </c>
      <c r="M314" s="73" t="str">
        <f t="shared" si="74"/>
        <v/>
      </c>
      <c r="N314">
        <f t="shared" si="75"/>
        <v>1</v>
      </c>
      <c r="O314" s="12">
        <f t="shared" si="76"/>
        <v>0</v>
      </c>
      <c r="P314" s="11">
        <f t="shared" si="77"/>
        <v>0</v>
      </c>
      <c r="Q314" s="1">
        <f t="shared" si="78"/>
        <v>0</v>
      </c>
      <c r="S314" s="14" t="str">
        <f t="shared" si="79"/>
        <v>A</v>
      </c>
      <c r="U314" s="1">
        <f t="shared" si="80"/>
        <v>0</v>
      </c>
      <c r="V314" s="1">
        <f t="shared" si="81"/>
        <v>0</v>
      </c>
      <c r="W314" s="1">
        <f t="shared" si="82"/>
        <v>0</v>
      </c>
      <c r="X314" s="20">
        <f t="shared" si="83"/>
        <v>0</v>
      </c>
      <c r="Y314" s="22">
        <f t="shared" si="84"/>
        <v>1</v>
      </c>
      <c r="AA314" s="47"/>
    </row>
    <row r="315" spans="1:27" hidden="1" x14ac:dyDescent="0.25">
      <c r="A315" s="57" t="s">
        <v>346</v>
      </c>
      <c r="B315" s="1">
        <v>0</v>
      </c>
      <c r="C315" s="1">
        <v>0</v>
      </c>
      <c r="D315" s="1">
        <v>0</v>
      </c>
      <c r="E315" s="1">
        <v>0</v>
      </c>
      <c r="G315" s="1">
        <f t="shared" si="68"/>
        <v>0</v>
      </c>
      <c r="H315" s="1">
        <f t="shared" si="69"/>
        <v>0</v>
      </c>
      <c r="I315" s="2">
        <f t="shared" si="70"/>
        <v>0</v>
      </c>
      <c r="J315" s="2">
        <f t="shared" si="71"/>
        <v>0</v>
      </c>
      <c r="K315" s="2">
        <f t="shared" si="72"/>
        <v>0</v>
      </c>
      <c r="L315" s="10">
        <f t="shared" si="73"/>
        <v>1</v>
      </c>
      <c r="M315" s="73" t="str">
        <f t="shared" si="74"/>
        <v/>
      </c>
      <c r="N315">
        <f t="shared" si="75"/>
        <v>1</v>
      </c>
      <c r="O315" s="12">
        <f t="shared" si="76"/>
        <v>0</v>
      </c>
      <c r="P315" s="11">
        <f t="shared" si="77"/>
        <v>0</v>
      </c>
      <c r="Q315" s="1">
        <f t="shared" si="78"/>
        <v>0</v>
      </c>
      <c r="S315" s="14" t="str">
        <f t="shared" si="79"/>
        <v>A</v>
      </c>
      <c r="U315" s="1">
        <f t="shared" si="80"/>
        <v>0</v>
      </c>
      <c r="V315" s="1">
        <f t="shared" si="81"/>
        <v>0</v>
      </c>
      <c r="W315" s="1">
        <f t="shared" si="82"/>
        <v>0</v>
      </c>
      <c r="X315" s="20">
        <f t="shared" si="83"/>
        <v>0</v>
      </c>
      <c r="Y315" s="22">
        <f t="shared" si="84"/>
        <v>1</v>
      </c>
      <c r="AA315" s="47"/>
    </row>
    <row r="316" spans="1:27" hidden="1" x14ac:dyDescent="0.25">
      <c r="A316" s="57" t="s">
        <v>347</v>
      </c>
      <c r="B316" s="1">
        <v>0</v>
      </c>
      <c r="C316" s="1">
        <v>0</v>
      </c>
      <c r="D316" s="1">
        <v>0</v>
      </c>
      <c r="E316" s="1">
        <v>0</v>
      </c>
      <c r="G316" s="1">
        <f t="shared" si="68"/>
        <v>0</v>
      </c>
      <c r="H316" s="1">
        <f t="shared" si="69"/>
        <v>0</v>
      </c>
      <c r="I316" s="2">
        <f t="shared" si="70"/>
        <v>0</v>
      </c>
      <c r="J316" s="2">
        <f t="shared" si="71"/>
        <v>0</v>
      </c>
      <c r="K316" s="2">
        <f t="shared" si="72"/>
        <v>0</v>
      </c>
      <c r="L316" s="10">
        <f t="shared" si="73"/>
        <v>1</v>
      </c>
      <c r="M316" s="73" t="str">
        <f t="shared" si="74"/>
        <v/>
      </c>
      <c r="N316">
        <f t="shared" si="75"/>
        <v>1</v>
      </c>
      <c r="O316" s="12">
        <f t="shared" si="76"/>
        <v>0</v>
      </c>
      <c r="P316" s="11">
        <f t="shared" si="77"/>
        <v>0</v>
      </c>
      <c r="Q316" s="1">
        <f t="shared" si="78"/>
        <v>0</v>
      </c>
      <c r="S316" s="14" t="str">
        <f t="shared" si="79"/>
        <v>A</v>
      </c>
      <c r="U316" s="1">
        <f t="shared" si="80"/>
        <v>0</v>
      </c>
      <c r="V316" s="1">
        <f t="shared" si="81"/>
        <v>0</v>
      </c>
      <c r="W316" s="1">
        <f t="shared" si="82"/>
        <v>0</v>
      </c>
      <c r="X316" s="20">
        <f t="shared" si="83"/>
        <v>0</v>
      </c>
      <c r="Y316" s="22">
        <f t="shared" si="84"/>
        <v>1</v>
      </c>
      <c r="AA316" s="47"/>
    </row>
    <row r="317" spans="1:27" hidden="1" x14ac:dyDescent="0.25">
      <c r="A317" s="57" t="s">
        <v>348</v>
      </c>
      <c r="B317" s="1">
        <v>0</v>
      </c>
      <c r="C317" s="1">
        <v>0</v>
      </c>
      <c r="D317" s="1">
        <v>0</v>
      </c>
      <c r="E317" s="1">
        <v>0</v>
      </c>
      <c r="G317" s="1">
        <f t="shared" si="68"/>
        <v>0</v>
      </c>
      <c r="H317" s="1">
        <f t="shared" si="69"/>
        <v>0</v>
      </c>
      <c r="I317" s="2">
        <f t="shared" si="70"/>
        <v>0</v>
      </c>
      <c r="J317" s="2">
        <f t="shared" si="71"/>
        <v>0</v>
      </c>
      <c r="K317" s="2">
        <f t="shared" si="72"/>
        <v>0</v>
      </c>
      <c r="L317" s="10">
        <f t="shared" si="73"/>
        <v>1</v>
      </c>
      <c r="M317" s="73" t="str">
        <f t="shared" si="74"/>
        <v/>
      </c>
      <c r="N317">
        <f t="shared" si="75"/>
        <v>1</v>
      </c>
      <c r="O317" s="12">
        <f t="shared" si="76"/>
        <v>0</v>
      </c>
      <c r="P317" s="11">
        <f t="shared" si="77"/>
        <v>0</v>
      </c>
      <c r="Q317" s="1">
        <f t="shared" si="78"/>
        <v>0</v>
      </c>
      <c r="S317" s="14" t="str">
        <f t="shared" si="79"/>
        <v>A</v>
      </c>
      <c r="U317" s="1">
        <f t="shared" si="80"/>
        <v>0</v>
      </c>
      <c r="V317" s="1">
        <f t="shared" si="81"/>
        <v>0</v>
      </c>
      <c r="W317" s="1">
        <f t="shared" si="82"/>
        <v>0</v>
      </c>
      <c r="X317" s="20">
        <f t="shared" si="83"/>
        <v>0</v>
      </c>
      <c r="Y317" s="22">
        <f t="shared" si="84"/>
        <v>1</v>
      </c>
      <c r="AA317" s="47"/>
    </row>
    <row r="318" spans="1:27" hidden="1" x14ac:dyDescent="0.25">
      <c r="A318" s="57" t="s">
        <v>349</v>
      </c>
      <c r="B318" s="1">
        <v>0</v>
      </c>
      <c r="C318" s="1">
        <v>0</v>
      </c>
      <c r="D318" s="1">
        <v>0</v>
      </c>
      <c r="E318" s="1">
        <v>0</v>
      </c>
      <c r="G318" s="1">
        <f t="shared" si="68"/>
        <v>0</v>
      </c>
      <c r="H318" s="1">
        <f t="shared" si="69"/>
        <v>0</v>
      </c>
      <c r="I318" s="2">
        <f t="shared" si="70"/>
        <v>0</v>
      </c>
      <c r="J318" s="2">
        <f t="shared" si="71"/>
        <v>0</v>
      </c>
      <c r="K318" s="2">
        <f t="shared" si="72"/>
        <v>0</v>
      </c>
      <c r="L318" s="10">
        <f t="shared" si="73"/>
        <v>1</v>
      </c>
      <c r="M318" s="73" t="str">
        <f t="shared" si="74"/>
        <v/>
      </c>
      <c r="N318">
        <f t="shared" si="75"/>
        <v>1</v>
      </c>
      <c r="O318" s="12">
        <f t="shared" si="76"/>
        <v>0</v>
      </c>
      <c r="P318" s="11">
        <f t="shared" si="77"/>
        <v>0</v>
      </c>
      <c r="Q318" s="1">
        <f t="shared" si="78"/>
        <v>0</v>
      </c>
      <c r="S318" s="14" t="str">
        <f t="shared" si="79"/>
        <v>A</v>
      </c>
      <c r="U318" s="1">
        <f t="shared" si="80"/>
        <v>0</v>
      </c>
      <c r="V318" s="1">
        <f t="shared" si="81"/>
        <v>0</v>
      </c>
      <c r="W318" s="1">
        <f t="shared" si="82"/>
        <v>0</v>
      </c>
      <c r="X318" s="20">
        <f t="shared" si="83"/>
        <v>0</v>
      </c>
      <c r="Y318" s="22">
        <f t="shared" si="84"/>
        <v>1</v>
      </c>
      <c r="AA318" s="47"/>
    </row>
    <row r="319" spans="1:27" hidden="1" x14ac:dyDescent="0.25">
      <c r="A319" s="57" t="s">
        <v>350</v>
      </c>
      <c r="B319" s="1">
        <v>0</v>
      </c>
      <c r="C319" s="1">
        <v>0</v>
      </c>
      <c r="D319" s="1">
        <v>0</v>
      </c>
      <c r="E319" s="1">
        <v>0</v>
      </c>
      <c r="G319" s="1">
        <f t="shared" si="68"/>
        <v>0</v>
      </c>
      <c r="H319" s="1">
        <f t="shared" si="69"/>
        <v>0</v>
      </c>
      <c r="I319" s="2">
        <f t="shared" si="70"/>
        <v>0</v>
      </c>
      <c r="J319" s="2">
        <f t="shared" si="71"/>
        <v>0</v>
      </c>
      <c r="K319" s="2">
        <f t="shared" si="72"/>
        <v>0</v>
      </c>
      <c r="L319" s="10">
        <f t="shared" si="73"/>
        <v>1</v>
      </c>
      <c r="M319" s="73" t="str">
        <f t="shared" si="74"/>
        <v/>
      </c>
      <c r="N319">
        <f t="shared" si="75"/>
        <v>1</v>
      </c>
      <c r="O319" s="12">
        <f t="shared" si="76"/>
        <v>0</v>
      </c>
      <c r="P319" s="11">
        <f t="shared" si="77"/>
        <v>0</v>
      </c>
      <c r="Q319" s="1">
        <f t="shared" si="78"/>
        <v>0</v>
      </c>
      <c r="S319" s="14" t="str">
        <f t="shared" si="79"/>
        <v>A</v>
      </c>
      <c r="U319" s="1">
        <f t="shared" si="80"/>
        <v>0</v>
      </c>
      <c r="V319" s="1">
        <f t="shared" si="81"/>
        <v>0</v>
      </c>
      <c r="W319" s="1">
        <f t="shared" si="82"/>
        <v>0</v>
      </c>
      <c r="X319" s="20">
        <f t="shared" si="83"/>
        <v>0</v>
      </c>
      <c r="Y319" s="22">
        <f t="shared" si="84"/>
        <v>1</v>
      </c>
      <c r="AA319" s="47"/>
    </row>
    <row r="320" spans="1:27" hidden="1" x14ac:dyDescent="0.25">
      <c r="A320" s="57" t="s">
        <v>351</v>
      </c>
      <c r="B320" s="1">
        <v>0</v>
      </c>
      <c r="C320" s="1">
        <v>0</v>
      </c>
      <c r="D320" s="1">
        <v>0</v>
      </c>
      <c r="E320" s="1">
        <v>0</v>
      </c>
      <c r="G320" s="1">
        <f t="shared" si="68"/>
        <v>0</v>
      </c>
      <c r="H320" s="1">
        <f t="shared" si="69"/>
        <v>0</v>
      </c>
      <c r="I320" s="2">
        <f t="shared" si="70"/>
        <v>0</v>
      </c>
      <c r="J320" s="2">
        <f t="shared" si="71"/>
        <v>0</v>
      </c>
      <c r="K320" s="2">
        <f t="shared" si="72"/>
        <v>0</v>
      </c>
      <c r="L320" s="10">
        <f t="shared" si="73"/>
        <v>1</v>
      </c>
      <c r="M320" s="73" t="str">
        <f t="shared" si="74"/>
        <v/>
      </c>
      <c r="N320">
        <f t="shared" si="75"/>
        <v>1</v>
      </c>
      <c r="O320" s="12">
        <f t="shared" si="76"/>
        <v>0</v>
      </c>
      <c r="P320" s="11">
        <f t="shared" si="77"/>
        <v>0</v>
      </c>
      <c r="Q320" s="1">
        <f t="shared" si="78"/>
        <v>0</v>
      </c>
      <c r="S320" s="14" t="str">
        <f t="shared" si="79"/>
        <v>A</v>
      </c>
      <c r="U320" s="1">
        <f t="shared" si="80"/>
        <v>0</v>
      </c>
      <c r="V320" s="1">
        <f t="shared" si="81"/>
        <v>0</v>
      </c>
      <c r="W320" s="1">
        <f t="shared" si="82"/>
        <v>0</v>
      </c>
      <c r="X320" s="20">
        <f t="shared" si="83"/>
        <v>0</v>
      </c>
      <c r="Y320" s="22">
        <f t="shared" si="84"/>
        <v>1</v>
      </c>
      <c r="AA320" s="47"/>
    </row>
    <row r="321" spans="1:34" x14ac:dyDescent="0.25">
      <c r="A321" s="57" t="s">
        <v>352</v>
      </c>
      <c r="B321" s="1">
        <v>0</v>
      </c>
      <c r="C321" s="1">
        <v>0</v>
      </c>
      <c r="D321" s="1">
        <v>0</v>
      </c>
      <c r="E321" s="1">
        <v>0</v>
      </c>
      <c r="G321" s="1">
        <f t="shared" si="68"/>
        <v>0</v>
      </c>
      <c r="H321" s="1">
        <f t="shared" si="69"/>
        <v>0</v>
      </c>
      <c r="I321" s="2">
        <f t="shared" si="70"/>
        <v>0</v>
      </c>
      <c r="J321" s="2">
        <f t="shared" si="71"/>
        <v>0</v>
      </c>
      <c r="K321" s="2">
        <f t="shared" si="72"/>
        <v>0</v>
      </c>
      <c r="L321" s="10">
        <f t="shared" si="73"/>
        <v>1</v>
      </c>
      <c r="M321" s="73" t="str">
        <f t="shared" si="74"/>
        <v/>
      </c>
      <c r="N321">
        <f t="shared" si="75"/>
        <v>1</v>
      </c>
      <c r="O321" s="12">
        <f t="shared" si="76"/>
        <v>0</v>
      </c>
      <c r="P321" s="11">
        <f t="shared" si="77"/>
        <v>0</v>
      </c>
      <c r="Q321" s="1">
        <f t="shared" si="78"/>
        <v>0</v>
      </c>
      <c r="S321" s="14" t="str">
        <f t="shared" si="79"/>
        <v>A</v>
      </c>
      <c r="U321" s="1">
        <f t="shared" si="80"/>
        <v>0</v>
      </c>
      <c r="V321" s="1">
        <f t="shared" si="81"/>
        <v>0</v>
      </c>
      <c r="W321" s="1">
        <f t="shared" si="82"/>
        <v>0</v>
      </c>
      <c r="X321" s="20">
        <f t="shared" si="83"/>
        <v>0</v>
      </c>
      <c r="Y321" s="22">
        <f t="shared" si="84"/>
        <v>1</v>
      </c>
      <c r="Z321" s="32" t="s">
        <v>40</v>
      </c>
      <c r="AA321" s="47"/>
      <c r="AB321" s="32" t="str">
        <f>A321</f>
        <v>2025-01-14 00:00:00</v>
      </c>
      <c r="AC321" s="1">
        <f>SUM(U321:U344)</f>
        <v>0</v>
      </c>
      <c r="AD321" s="1">
        <f>AVERAGE(V321:V344)</f>
        <v>0</v>
      </c>
      <c r="AE321" s="1">
        <f>SUM(W321:W344)</f>
        <v>0</v>
      </c>
      <c r="AF321" s="1">
        <f>SUM(X321:X344)</f>
        <v>0</v>
      </c>
      <c r="AG321" s="35">
        <f>AVERAGE(Y321:Y344)</f>
        <v>1</v>
      </c>
      <c r="AH321" s="37">
        <f>DAY(A321)</f>
        <v>14</v>
      </c>
    </row>
    <row r="322" spans="1:34" hidden="1" x14ac:dyDescent="0.25">
      <c r="A322" s="57" t="s">
        <v>353</v>
      </c>
      <c r="B322" s="1">
        <v>0</v>
      </c>
      <c r="C322" s="1">
        <v>0</v>
      </c>
      <c r="D322" s="1">
        <v>0</v>
      </c>
      <c r="E322" s="1">
        <v>0</v>
      </c>
      <c r="G322" s="1">
        <f t="shared" si="68"/>
        <v>0</v>
      </c>
      <c r="H322" s="1">
        <f t="shared" si="69"/>
        <v>0</v>
      </c>
      <c r="I322" s="2">
        <f t="shared" si="70"/>
        <v>0</v>
      </c>
      <c r="J322" s="2">
        <f t="shared" si="71"/>
        <v>0</v>
      </c>
      <c r="K322" s="2">
        <f t="shared" si="72"/>
        <v>0</v>
      </c>
      <c r="L322" s="10">
        <f t="shared" si="73"/>
        <v>1</v>
      </c>
      <c r="M322" s="73" t="str">
        <f t="shared" si="74"/>
        <v/>
      </c>
      <c r="N322">
        <f t="shared" si="75"/>
        <v>1</v>
      </c>
      <c r="O322" s="12">
        <f t="shared" si="76"/>
        <v>0</v>
      </c>
      <c r="P322" s="11">
        <f t="shared" si="77"/>
        <v>0</v>
      </c>
      <c r="Q322" s="1">
        <f t="shared" si="78"/>
        <v>0</v>
      </c>
      <c r="S322" s="14" t="str">
        <f t="shared" si="79"/>
        <v>A</v>
      </c>
      <c r="U322" s="1">
        <f t="shared" si="80"/>
        <v>0</v>
      </c>
      <c r="V322" s="1">
        <f t="shared" si="81"/>
        <v>0</v>
      </c>
      <c r="W322" s="1">
        <f t="shared" si="82"/>
        <v>0</v>
      </c>
      <c r="X322" s="20">
        <f t="shared" si="83"/>
        <v>0</v>
      </c>
      <c r="Y322" s="22">
        <f t="shared" si="84"/>
        <v>1</v>
      </c>
      <c r="AA322" s="47"/>
    </row>
    <row r="323" spans="1:34" hidden="1" x14ac:dyDescent="0.25">
      <c r="A323" s="57" t="s">
        <v>354</v>
      </c>
      <c r="B323" s="1">
        <v>0</v>
      </c>
      <c r="C323" s="1">
        <v>0</v>
      </c>
      <c r="D323" s="1">
        <v>0</v>
      </c>
      <c r="E323" s="1">
        <v>0</v>
      </c>
      <c r="G323" s="1">
        <f t="shared" si="68"/>
        <v>0</v>
      </c>
      <c r="H323" s="1">
        <f t="shared" si="69"/>
        <v>0</v>
      </c>
      <c r="I323" s="2">
        <f t="shared" si="70"/>
        <v>0</v>
      </c>
      <c r="J323" s="2">
        <f t="shared" si="71"/>
        <v>0</v>
      </c>
      <c r="K323" s="2">
        <f t="shared" si="72"/>
        <v>0</v>
      </c>
      <c r="L323" s="10">
        <f t="shared" si="73"/>
        <v>1</v>
      </c>
      <c r="M323" s="73" t="str">
        <f t="shared" si="74"/>
        <v/>
      </c>
      <c r="N323">
        <f t="shared" si="75"/>
        <v>1</v>
      </c>
      <c r="O323" s="12">
        <f t="shared" si="76"/>
        <v>0</v>
      </c>
      <c r="P323" s="11">
        <f t="shared" si="77"/>
        <v>0</v>
      </c>
      <c r="Q323" s="1">
        <f t="shared" si="78"/>
        <v>0</v>
      </c>
      <c r="S323" s="14" t="str">
        <f t="shared" si="79"/>
        <v>A</v>
      </c>
      <c r="U323" s="1">
        <f t="shared" si="80"/>
        <v>0</v>
      </c>
      <c r="V323" s="1">
        <f t="shared" si="81"/>
        <v>0</v>
      </c>
      <c r="W323" s="1">
        <f t="shared" si="82"/>
        <v>0</v>
      </c>
      <c r="X323" s="20">
        <f t="shared" si="83"/>
        <v>0</v>
      </c>
      <c r="Y323" s="22">
        <f t="shared" si="84"/>
        <v>1</v>
      </c>
      <c r="AA323" s="47"/>
    </row>
    <row r="324" spans="1:34" hidden="1" x14ac:dyDescent="0.25">
      <c r="A324" s="57" t="s">
        <v>355</v>
      </c>
      <c r="B324" s="1">
        <v>0</v>
      </c>
      <c r="C324" s="1">
        <v>0</v>
      </c>
      <c r="D324" s="1">
        <v>0</v>
      </c>
      <c r="E324" s="1">
        <v>0</v>
      </c>
      <c r="G324" s="1">
        <f t="shared" si="68"/>
        <v>0</v>
      </c>
      <c r="H324" s="1">
        <f t="shared" si="69"/>
        <v>0</v>
      </c>
      <c r="I324" s="2">
        <f t="shared" si="70"/>
        <v>0</v>
      </c>
      <c r="J324" s="2">
        <f t="shared" si="71"/>
        <v>0</v>
      </c>
      <c r="K324" s="2">
        <f t="shared" si="72"/>
        <v>0</v>
      </c>
      <c r="L324" s="10">
        <f t="shared" si="73"/>
        <v>1</v>
      </c>
      <c r="M324" s="73" t="str">
        <f t="shared" si="74"/>
        <v/>
      </c>
      <c r="N324">
        <f t="shared" si="75"/>
        <v>1</v>
      </c>
      <c r="O324" s="12">
        <f t="shared" si="76"/>
        <v>0</v>
      </c>
      <c r="P324" s="11">
        <f t="shared" si="77"/>
        <v>0</v>
      </c>
      <c r="Q324" s="1">
        <f t="shared" si="78"/>
        <v>0</v>
      </c>
      <c r="S324" s="14" t="str">
        <f t="shared" si="79"/>
        <v>A</v>
      </c>
      <c r="U324" s="1">
        <f t="shared" si="80"/>
        <v>0</v>
      </c>
      <c r="V324" s="1">
        <f t="shared" si="81"/>
        <v>0</v>
      </c>
      <c r="W324" s="1">
        <f t="shared" si="82"/>
        <v>0</v>
      </c>
      <c r="X324" s="20">
        <f t="shared" si="83"/>
        <v>0</v>
      </c>
      <c r="Y324" s="22">
        <f t="shared" si="84"/>
        <v>1</v>
      </c>
      <c r="AA324" s="47"/>
    </row>
    <row r="325" spans="1:34" hidden="1" x14ac:dyDescent="0.25">
      <c r="A325" s="57" t="s">
        <v>356</v>
      </c>
      <c r="B325" s="1">
        <v>0</v>
      </c>
      <c r="C325" s="1">
        <v>0</v>
      </c>
      <c r="D325" s="1">
        <v>0</v>
      </c>
      <c r="E325" s="1">
        <v>0</v>
      </c>
      <c r="G325" s="1">
        <f t="shared" si="68"/>
        <v>0</v>
      </c>
      <c r="H325" s="1">
        <f t="shared" si="69"/>
        <v>0</v>
      </c>
      <c r="I325" s="2">
        <f t="shared" si="70"/>
        <v>0</v>
      </c>
      <c r="J325" s="2">
        <f t="shared" si="71"/>
        <v>0</v>
      </c>
      <c r="K325" s="2">
        <f t="shared" si="72"/>
        <v>0</v>
      </c>
      <c r="L325" s="10">
        <f t="shared" si="73"/>
        <v>1</v>
      </c>
      <c r="M325" s="73" t="str">
        <f t="shared" si="74"/>
        <v/>
      </c>
      <c r="N325">
        <f t="shared" si="75"/>
        <v>1</v>
      </c>
      <c r="O325" s="12">
        <f t="shared" si="76"/>
        <v>0</v>
      </c>
      <c r="P325" s="11">
        <f t="shared" si="77"/>
        <v>0</v>
      </c>
      <c r="Q325" s="1">
        <f t="shared" si="78"/>
        <v>0</v>
      </c>
      <c r="S325" s="14" t="str">
        <f t="shared" si="79"/>
        <v>A</v>
      </c>
      <c r="U325" s="1">
        <f t="shared" si="80"/>
        <v>0</v>
      </c>
      <c r="V325" s="1">
        <f t="shared" si="81"/>
        <v>0</v>
      </c>
      <c r="W325" s="1">
        <f t="shared" si="82"/>
        <v>0</v>
      </c>
      <c r="X325" s="20">
        <f t="shared" si="83"/>
        <v>0</v>
      </c>
      <c r="Y325" s="22">
        <f t="shared" si="84"/>
        <v>1</v>
      </c>
      <c r="AA325" s="47"/>
    </row>
    <row r="326" spans="1:34" hidden="1" x14ac:dyDescent="0.25">
      <c r="A326" s="57" t="s">
        <v>357</v>
      </c>
      <c r="B326" s="1">
        <v>0</v>
      </c>
      <c r="C326" s="1">
        <v>0</v>
      </c>
      <c r="D326" s="1">
        <v>0</v>
      </c>
      <c r="E326" s="1">
        <v>0</v>
      </c>
      <c r="G326" s="1">
        <f t="shared" si="68"/>
        <v>0</v>
      </c>
      <c r="H326" s="1">
        <f t="shared" si="69"/>
        <v>0</v>
      </c>
      <c r="I326" s="2">
        <f t="shared" si="70"/>
        <v>0</v>
      </c>
      <c r="J326" s="2">
        <f t="shared" si="71"/>
        <v>0</v>
      </c>
      <c r="K326" s="2">
        <f t="shared" si="72"/>
        <v>0</v>
      </c>
      <c r="L326" s="10">
        <f t="shared" si="73"/>
        <v>1</v>
      </c>
      <c r="M326" s="73" t="str">
        <f t="shared" si="74"/>
        <v/>
      </c>
      <c r="N326">
        <f t="shared" si="75"/>
        <v>1</v>
      </c>
      <c r="O326" s="12">
        <f t="shared" si="76"/>
        <v>0</v>
      </c>
      <c r="P326" s="11">
        <f t="shared" si="77"/>
        <v>0</v>
      </c>
      <c r="Q326" s="1">
        <f t="shared" si="78"/>
        <v>0</v>
      </c>
      <c r="S326" s="14" t="str">
        <f t="shared" si="79"/>
        <v>A</v>
      </c>
      <c r="U326" s="1">
        <f t="shared" si="80"/>
        <v>0</v>
      </c>
      <c r="V326" s="1">
        <f t="shared" si="81"/>
        <v>0</v>
      </c>
      <c r="W326" s="1">
        <f t="shared" si="82"/>
        <v>0</v>
      </c>
      <c r="X326" s="20">
        <f t="shared" si="83"/>
        <v>0</v>
      </c>
      <c r="Y326" s="22">
        <f t="shared" si="84"/>
        <v>1</v>
      </c>
      <c r="AA326" s="47"/>
    </row>
    <row r="327" spans="1:34" hidden="1" x14ac:dyDescent="0.25">
      <c r="A327" s="57" t="s">
        <v>358</v>
      </c>
      <c r="B327" s="1">
        <v>0</v>
      </c>
      <c r="C327" s="1">
        <v>0</v>
      </c>
      <c r="D327" s="1">
        <v>0</v>
      </c>
      <c r="E327" s="1">
        <v>0</v>
      </c>
      <c r="G327" s="1">
        <f t="shared" si="68"/>
        <v>0</v>
      </c>
      <c r="H327" s="1">
        <f t="shared" si="69"/>
        <v>0</v>
      </c>
      <c r="I327" s="2">
        <f t="shared" si="70"/>
        <v>0</v>
      </c>
      <c r="J327" s="2">
        <f t="shared" si="71"/>
        <v>0</v>
      </c>
      <c r="K327" s="2">
        <f t="shared" si="72"/>
        <v>0</v>
      </c>
      <c r="L327" s="10">
        <f t="shared" si="73"/>
        <v>1</v>
      </c>
      <c r="M327" s="73" t="str">
        <f t="shared" si="74"/>
        <v/>
      </c>
      <c r="N327">
        <f t="shared" si="75"/>
        <v>1</v>
      </c>
      <c r="O327" s="12">
        <f t="shared" si="76"/>
        <v>0</v>
      </c>
      <c r="P327" s="11">
        <f t="shared" si="77"/>
        <v>0</v>
      </c>
      <c r="Q327" s="1">
        <f t="shared" si="78"/>
        <v>0</v>
      </c>
      <c r="S327" s="14" t="str">
        <f t="shared" si="79"/>
        <v>A</v>
      </c>
      <c r="U327" s="1">
        <f t="shared" si="80"/>
        <v>0</v>
      </c>
      <c r="V327" s="1">
        <f t="shared" si="81"/>
        <v>0</v>
      </c>
      <c r="W327" s="1">
        <f t="shared" si="82"/>
        <v>0</v>
      </c>
      <c r="X327" s="20">
        <f t="shared" si="83"/>
        <v>0</v>
      </c>
      <c r="Y327" s="22">
        <f t="shared" si="84"/>
        <v>1</v>
      </c>
      <c r="AA327" s="47"/>
    </row>
    <row r="328" spans="1:34" hidden="1" x14ac:dyDescent="0.25">
      <c r="A328" s="57" t="s">
        <v>359</v>
      </c>
      <c r="B328" s="1">
        <v>0</v>
      </c>
      <c r="C328" s="1">
        <v>0</v>
      </c>
      <c r="D328" s="1">
        <v>0</v>
      </c>
      <c r="E328" s="1">
        <v>0</v>
      </c>
      <c r="G328" s="1">
        <f t="shared" si="68"/>
        <v>0</v>
      </c>
      <c r="H328" s="1">
        <f t="shared" si="69"/>
        <v>0</v>
      </c>
      <c r="I328" s="2">
        <f t="shared" si="70"/>
        <v>0</v>
      </c>
      <c r="J328" s="2">
        <f t="shared" si="71"/>
        <v>0</v>
      </c>
      <c r="K328" s="2">
        <f t="shared" si="72"/>
        <v>0</v>
      </c>
      <c r="L328" s="10">
        <f t="shared" si="73"/>
        <v>1</v>
      </c>
      <c r="M328" s="73" t="str">
        <f t="shared" si="74"/>
        <v/>
      </c>
      <c r="N328">
        <f t="shared" si="75"/>
        <v>1</v>
      </c>
      <c r="O328" s="12">
        <f t="shared" si="76"/>
        <v>0</v>
      </c>
      <c r="P328" s="11">
        <f t="shared" si="77"/>
        <v>0</v>
      </c>
      <c r="Q328" s="1">
        <f t="shared" si="78"/>
        <v>0</v>
      </c>
      <c r="S328" s="14" t="str">
        <f t="shared" si="79"/>
        <v>A</v>
      </c>
      <c r="U328" s="1">
        <f t="shared" si="80"/>
        <v>0</v>
      </c>
      <c r="V328" s="1">
        <f t="shared" si="81"/>
        <v>0</v>
      </c>
      <c r="W328" s="1">
        <f t="shared" si="82"/>
        <v>0</v>
      </c>
      <c r="X328" s="20">
        <f t="shared" si="83"/>
        <v>0</v>
      </c>
      <c r="Y328" s="22">
        <f t="shared" si="84"/>
        <v>1</v>
      </c>
      <c r="AA328" s="47"/>
    </row>
    <row r="329" spans="1:34" hidden="1" x14ac:dyDescent="0.25">
      <c r="A329" s="57" t="s">
        <v>360</v>
      </c>
      <c r="B329" s="1">
        <v>0</v>
      </c>
      <c r="C329" s="1">
        <v>0</v>
      </c>
      <c r="D329" s="1">
        <v>0</v>
      </c>
      <c r="E329" s="1">
        <v>0</v>
      </c>
      <c r="G329" s="1">
        <f t="shared" ref="G329:G392" si="85">D329-E329</f>
        <v>0</v>
      </c>
      <c r="H329" s="1">
        <f t="shared" ref="H329:H392" si="86">B329-C329</f>
        <v>0</v>
      </c>
      <c r="I329" s="2">
        <f t="shared" ref="I329:I392" si="87">D329-((D329/100)*I$8)</f>
        <v>0</v>
      </c>
      <c r="J329" s="2">
        <f t="shared" ref="J329:J392" si="88">D329-((D329/100)*J$8)</f>
        <v>0</v>
      </c>
      <c r="K329" s="2">
        <f t="shared" ref="K329:K392" si="89">D329-((D329/100)*K$8)</f>
        <v>0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1</v>
      </c>
      <c r="M329" s="73" t="str">
        <f t="shared" ref="M329:M392" si="91">IF(L328&lt;&gt;L329,L329,"")</f>
        <v/>
      </c>
      <c r="N329">
        <f t="shared" ref="N329:N392" si="92">L329</f>
        <v>1</v>
      </c>
      <c r="O329" s="12">
        <f t="shared" ref="O329:O392" si="93">IF(N329=1,(B329+(B329/(100-Q$4)*Q$4)),IF(N329=2,(B329+(B329/(100-Q$5)*Q$5)),IF(N329=3,(B329+(B329/(100-Q$6)*Q$6)),B329)))</f>
        <v>0</v>
      </c>
      <c r="P329" s="11">
        <f t="shared" ref="P329:P392" si="94">IF(O329&lt;&gt;"",O329-B329,"")</f>
        <v>0</v>
      </c>
      <c r="Q329" s="1">
        <f t="shared" ref="Q329:Q392" si="95">O329-P329</f>
        <v>0</v>
      </c>
      <c r="S329" s="14" t="str">
        <f t="shared" ref="S329:S392" si="96">IF(ROUND(B329,3)=ROUND(Q329,3),"A","B")</f>
        <v>A</v>
      </c>
      <c r="U329" s="1">
        <f t="shared" ref="U329:U392" si="97">B329</f>
        <v>0</v>
      </c>
      <c r="V329" s="1">
        <f t="shared" ref="V329:V392" si="98">E329</f>
        <v>0</v>
      </c>
      <c r="W329" s="1">
        <f t="shared" ref="W329:W392" si="99">P329</f>
        <v>0</v>
      </c>
      <c r="X329" s="20">
        <f t="shared" ref="X329:X392" si="100">W329*X$6</f>
        <v>0</v>
      </c>
      <c r="Y329" s="22">
        <f t="shared" ref="Y329:Y392" si="101">L329</f>
        <v>1</v>
      </c>
      <c r="AA329" s="47"/>
    </row>
    <row r="330" spans="1:34" hidden="1" x14ac:dyDescent="0.25">
      <c r="A330" s="57" t="s">
        <v>361</v>
      </c>
      <c r="B330" s="1">
        <v>0</v>
      </c>
      <c r="C330" s="1">
        <v>0</v>
      </c>
      <c r="D330" s="1">
        <v>0</v>
      </c>
      <c r="E330" s="1">
        <v>0</v>
      </c>
      <c r="G330" s="1">
        <f t="shared" si="85"/>
        <v>0</v>
      </c>
      <c r="H330" s="1">
        <f t="shared" si="86"/>
        <v>0</v>
      </c>
      <c r="I330" s="2">
        <f t="shared" si="87"/>
        <v>0</v>
      </c>
      <c r="J330" s="2">
        <f t="shared" si="88"/>
        <v>0</v>
      </c>
      <c r="K330" s="2">
        <f t="shared" si="89"/>
        <v>0</v>
      </c>
      <c r="L330" s="10">
        <f t="shared" si="90"/>
        <v>1</v>
      </c>
      <c r="M330" s="73" t="str">
        <f t="shared" si="91"/>
        <v/>
      </c>
      <c r="N330">
        <f t="shared" si="92"/>
        <v>1</v>
      </c>
      <c r="O330" s="12">
        <f t="shared" si="93"/>
        <v>0</v>
      </c>
      <c r="P330" s="11">
        <f t="shared" si="94"/>
        <v>0</v>
      </c>
      <c r="Q330" s="1">
        <f t="shared" si="95"/>
        <v>0</v>
      </c>
      <c r="S330" s="14" t="str">
        <f t="shared" si="96"/>
        <v>A</v>
      </c>
      <c r="U330" s="1">
        <f t="shared" si="97"/>
        <v>0</v>
      </c>
      <c r="V330" s="1">
        <f t="shared" si="98"/>
        <v>0</v>
      </c>
      <c r="W330" s="1">
        <f t="shared" si="99"/>
        <v>0</v>
      </c>
      <c r="X330" s="20">
        <f t="shared" si="100"/>
        <v>0</v>
      </c>
      <c r="Y330" s="22">
        <f t="shared" si="101"/>
        <v>1</v>
      </c>
      <c r="AA330" s="47"/>
    </row>
    <row r="331" spans="1:34" hidden="1" x14ac:dyDescent="0.25">
      <c r="A331" s="57" t="s">
        <v>362</v>
      </c>
      <c r="B331" s="1">
        <v>0</v>
      </c>
      <c r="C331" s="1">
        <v>0</v>
      </c>
      <c r="D331" s="1">
        <v>0</v>
      </c>
      <c r="E331" s="1">
        <v>0</v>
      </c>
      <c r="G331" s="1">
        <f t="shared" si="85"/>
        <v>0</v>
      </c>
      <c r="H331" s="1">
        <f t="shared" si="86"/>
        <v>0</v>
      </c>
      <c r="I331" s="2">
        <f t="shared" si="87"/>
        <v>0</v>
      </c>
      <c r="J331" s="2">
        <f t="shared" si="88"/>
        <v>0</v>
      </c>
      <c r="K331" s="2">
        <f t="shared" si="89"/>
        <v>0</v>
      </c>
      <c r="L331" s="10">
        <f t="shared" si="90"/>
        <v>1</v>
      </c>
      <c r="M331" s="73" t="str">
        <f t="shared" si="91"/>
        <v/>
      </c>
      <c r="N331">
        <f t="shared" si="92"/>
        <v>1</v>
      </c>
      <c r="O331" s="12">
        <f t="shared" si="93"/>
        <v>0</v>
      </c>
      <c r="P331" s="11">
        <f t="shared" si="94"/>
        <v>0</v>
      </c>
      <c r="Q331" s="1">
        <f t="shared" si="95"/>
        <v>0</v>
      </c>
      <c r="S331" s="14" t="str">
        <f t="shared" si="96"/>
        <v>A</v>
      </c>
      <c r="U331" s="1">
        <f t="shared" si="97"/>
        <v>0</v>
      </c>
      <c r="V331" s="1">
        <f t="shared" si="98"/>
        <v>0</v>
      </c>
      <c r="W331" s="1">
        <f t="shared" si="99"/>
        <v>0</v>
      </c>
      <c r="X331" s="20">
        <f t="shared" si="100"/>
        <v>0</v>
      </c>
      <c r="Y331" s="22">
        <f t="shared" si="101"/>
        <v>1</v>
      </c>
      <c r="AA331" s="47"/>
    </row>
    <row r="332" spans="1:34" hidden="1" x14ac:dyDescent="0.25">
      <c r="A332" s="57" t="s">
        <v>363</v>
      </c>
      <c r="B332" s="1">
        <v>0</v>
      </c>
      <c r="C332" s="1">
        <v>0</v>
      </c>
      <c r="D332" s="1">
        <v>0</v>
      </c>
      <c r="E332" s="1">
        <v>0</v>
      </c>
      <c r="G332" s="1">
        <f t="shared" si="85"/>
        <v>0</v>
      </c>
      <c r="H332" s="1">
        <f t="shared" si="86"/>
        <v>0</v>
      </c>
      <c r="I332" s="2">
        <f t="shared" si="87"/>
        <v>0</v>
      </c>
      <c r="J332" s="2">
        <f t="shared" si="88"/>
        <v>0</v>
      </c>
      <c r="K332" s="2">
        <f t="shared" si="89"/>
        <v>0</v>
      </c>
      <c r="L332" s="10">
        <f t="shared" si="90"/>
        <v>1</v>
      </c>
      <c r="M332" s="73" t="str">
        <f t="shared" si="91"/>
        <v/>
      </c>
      <c r="N332">
        <f t="shared" si="92"/>
        <v>1</v>
      </c>
      <c r="O332" s="12">
        <f t="shared" si="93"/>
        <v>0</v>
      </c>
      <c r="P332" s="11">
        <f t="shared" si="94"/>
        <v>0</v>
      </c>
      <c r="Q332" s="1">
        <f t="shared" si="95"/>
        <v>0</v>
      </c>
      <c r="S332" s="14" t="str">
        <f t="shared" si="96"/>
        <v>A</v>
      </c>
      <c r="U332" s="1">
        <f t="shared" si="97"/>
        <v>0</v>
      </c>
      <c r="V332" s="1">
        <f t="shared" si="98"/>
        <v>0</v>
      </c>
      <c r="W332" s="1">
        <f t="shared" si="99"/>
        <v>0</v>
      </c>
      <c r="X332" s="20">
        <f t="shared" si="100"/>
        <v>0</v>
      </c>
      <c r="Y332" s="22">
        <f t="shared" si="101"/>
        <v>1</v>
      </c>
      <c r="AA332" s="47"/>
    </row>
    <row r="333" spans="1:34" hidden="1" x14ac:dyDescent="0.25">
      <c r="A333" s="57" t="s">
        <v>364</v>
      </c>
      <c r="B333" s="1">
        <v>0</v>
      </c>
      <c r="C333" s="1">
        <v>0</v>
      </c>
      <c r="D333" s="1">
        <v>0</v>
      </c>
      <c r="E333" s="1">
        <v>0</v>
      </c>
      <c r="G333" s="1">
        <f t="shared" si="85"/>
        <v>0</v>
      </c>
      <c r="H333" s="1">
        <f t="shared" si="86"/>
        <v>0</v>
      </c>
      <c r="I333" s="2">
        <f t="shared" si="87"/>
        <v>0</v>
      </c>
      <c r="J333" s="2">
        <f t="shared" si="88"/>
        <v>0</v>
      </c>
      <c r="K333" s="2">
        <f t="shared" si="89"/>
        <v>0</v>
      </c>
      <c r="L333" s="10">
        <f t="shared" si="90"/>
        <v>1</v>
      </c>
      <c r="M333" s="73" t="str">
        <f t="shared" si="91"/>
        <v/>
      </c>
      <c r="N333">
        <f t="shared" si="92"/>
        <v>1</v>
      </c>
      <c r="O333" s="12">
        <f t="shared" si="93"/>
        <v>0</v>
      </c>
      <c r="P333" s="11">
        <f t="shared" si="94"/>
        <v>0</v>
      </c>
      <c r="Q333" s="1">
        <f t="shared" si="95"/>
        <v>0</v>
      </c>
      <c r="S333" s="14" t="str">
        <f t="shared" si="96"/>
        <v>A</v>
      </c>
      <c r="U333" s="1">
        <f t="shared" si="97"/>
        <v>0</v>
      </c>
      <c r="V333" s="1">
        <f t="shared" si="98"/>
        <v>0</v>
      </c>
      <c r="W333" s="1">
        <f t="shared" si="99"/>
        <v>0</v>
      </c>
      <c r="X333" s="20">
        <f t="shared" si="100"/>
        <v>0</v>
      </c>
      <c r="Y333" s="22">
        <f t="shared" si="101"/>
        <v>1</v>
      </c>
      <c r="AA333" s="47"/>
    </row>
    <row r="334" spans="1:34" hidden="1" x14ac:dyDescent="0.25">
      <c r="A334" s="57" t="s">
        <v>365</v>
      </c>
      <c r="B334" s="1">
        <v>0</v>
      </c>
      <c r="C334" s="1">
        <v>0</v>
      </c>
      <c r="D334" s="1">
        <v>0</v>
      </c>
      <c r="E334" s="1">
        <v>0</v>
      </c>
      <c r="G334" s="1">
        <f t="shared" si="85"/>
        <v>0</v>
      </c>
      <c r="H334" s="1">
        <f t="shared" si="86"/>
        <v>0</v>
      </c>
      <c r="I334" s="2">
        <f t="shared" si="87"/>
        <v>0</v>
      </c>
      <c r="J334" s="2">
        <f t="shared" si="88"/>
        <v>0</v>
      </c>
      <c r="K334" s="2">
        <f t="shared" si="89"/>
        <v>0</v>
      </c>
      <c r="L334" s="10">
        <f t="shared" si="90"/>
        <v>1</v>
      </c>
      <c r="M334" s="73" t="str">
        <f t="shared" si="91"/>
        <v/>
      </c>
      <c r="N334">
        <f t="shared" si="92"/>
        <v>1</v>
      </c>
      <c r="O334" s="12">
        <f t="shared" si="93"/>
        <v>0</v>
      </c>
      <c r="P334" s="11">
        <f t="shared" si="94"/>
        <v>0</v>
      </c>
      <c r="Q334" s="1">
        <f t="shared" si="95"/>
        <v>0</v>
      </c>
      <c r="S334" s="14" t="str">
        <f t="shared" si="96"/>
        <v>A</v>
      </c>
      <c r="U334" s="1">
        <f t="shared" si="97"/>
        <v>0</v>
      </c>
      <c r="V334" s="1">
        <f t="shared" si="98"/>
        <v>0</v>
      </c>
      <c r="W334" s="1">
        <f t="shared" si="99"/>
        <v>0</v>
      </c>
      <c r="X334" s="20">
        <f t="shared" si="100"/>
        <v>0</v>
      </c>
      <c r="Y334" s="22">
        <f t="shared" si="101"/>
        <v>1</v>
      </c>
      <c r="AA334" s="47"/>
    </row>
    <row r="335" spans="1:34" hidden="1" x14ac:dyDescent="0.25">
      <c r="A335" s="57" t="s">
        <v>366</v>
      </c>
      <c r="B335" s="1">
        <v>0</v>
      </c>
      <c r="C335" s="1">
        <v>0</v>
      </c>
      <c r="D335" s="1">
        <v>0</v>
      </c>
      <c r="E335" s="1">
        <v>0</v>
      </c>
      <c r="G335" s="1">
        <f t="shared" si="85"/>
        <v>0</v>
      </c>
      <c r="H335" s="1">
        <f t="shared" si="86"/>
        <v>0</v>
      </c>
      <c r="I335" s="2">
        <f t="shared" si="87"/>
        <v>0</v>
      </c>
      <c r="J335" s="2">
        <f t="shared" si="88"/>
        <v>0</v>
      </c>
      <c r="K335" s="2">
        <f t="shared" si="89"/>
        <v>0</v>
      </c>
      <c r="L335" s="10">
        <f t="shared" si="90"/>
        <v>1</v>
      </c>
      <c r="M335" s="73" t="str">
        <f t="shared" si="91"/>
        <v/>
      </c>
      <c r="N335">
        <f t="shared" si="92"/>
        <v>1</v>
      </c>
      <c r="O335" s="12">
        <f t="shared" si="93"/>
        <v>0</v>
      </c>
      <c r="P335" s="11">
        <f t="shared" si="94"/>
        <v>0</v>
      </c>
      <c r="Q335" s="1">
        <f t="shared" si="95"/>
        <v>0</v>
      </c>
      <c r="S335" s="14" t="str">
        <f t="shared" si="96"/>
        <v>A</v>
      </c>
      <c r="U335" s="1">
        <f t="shared" si="97"/>
        <v>0</v>
      </c>
      <c r="V335" s="1">
        <f t="shared" si="98"/>
        <v>0</v>
      </c>
      <c r="W335" s="1">
        <f t="shared" si="99"/>
        <v>0</v>
      </c>
      <c r="X335" s="20">
        <f t="shared" si="100"/>
        <v>0</v>
      </c>
      <c r="Y335" s="22">
        <f t="shared" si="101"/>
        <v>1</v>
      </c>
      <c r="AA335" s="47"/>
    </row>
    <row r="336" spans="1:34" hidden="1" x14ac:dyDescent="0.25">
      <c r="A336" s="57" t="s">
        <v>367</v>
      </c>
      <c r="B336" s="1">
        <v>0</v>
      </c>
      <c r="C336" s="1">
        <v>0</v>
      </c>
      <c r="D336" s="1">
        <v>0</v>
      </c>
      <c r="E336" s="1">
        <v>0</v>
      </c>
      <c r="G336" s="1">
        <f t="shared" si="85"/>
        <v>0</v>
      </c>
      <c r="H336" s="1">
        <f t="shared" si="86"/>
        <v>0</v>
      </c>
      <c r="I336" s="2">
        <f t="shared" si="87"/>
        <v>0</v>
      </c>
      <c r="J336" s="2">
        <f t="shared" si="88"/>
        <v>0</v>
      </c>
      <c r="K336" s="2">
        <f t="shared" si="89"/>
        <v>0</v>
      </c>
      <c r="L336" s="10">
        <f t="shared" si="90"/>
        <v>1</v>
      </c>
      <c r="M336" s="73" t="str">
        <f t="shared" si="91"/>
        <v/>
      </c>
      <c r="N336">
        <f t="shared" si="92"/>
        <v>1</v>
      </c>
      <c r="O336" s="12">
        <f t="shared" si="93"/>
        <v>0</v>
      </c>
      <c r="P336" s="11">
        <f t="shared" si="94"/>
        <v>0</v>
      </c>
      <c r="Q336" s="1">
        <f t="shared" si="95"/>
        <v>0</v>
      </c>
      <c r="S336" s="14" t="str">
        <f t="shared" si="96"/>
        <v>A</v>
      </c>
      <c r="U336" s="1">
        <f t="shared" si="97"/>
        <v>0</v>
      </c>
      <c r="V336" s="1">
        <f t="shared" si="98"/>
        <v>0</v>
      </c>
      <c r="W336" s="1">
        <f t="shared" si="99"/>
        <v>0</v>
      </c>
      <c r="X336" s="20">
        <f t="shared" si="100"/>
        <v>0</v>
      </c>
      <c r="Y336" s="22">
        <f t="shared" si="101"/>
        <v>1</v>
      </c>
      <c r="AA336" s="47"/>
    </row>
    <row r="337" spans="1:34" hidden="1" x14ac:dyDescent="0.25">
      <c r="A337" s="57" t="s">
        <v>368</v>
      </c>
      <c r="B337" s="1">
        <v>0</v>
      </c>
      <c r="C337" s="1">
        <v>0</v>
      </c>
      <c r="D337" s="1">
        <v>0</v>
      </c>
      <c r="E337" s="1">
        <v>0</v>
      </c>
      <c r="G337" s="1">
        <f t="shared" si="85"/>
        <v>0</v>
      </c>
      <c r="H337" s="1">
        <f t="shared" si="86"/>
        <v>0</v>
      </c>
      <c r="I337" s="2">
        <f t="shared" si="87"/>
        <v>0</v>
      </c>
      <c r="J337" s="2">
        <f t="shared" si="88"/>
        <v>0</v>
      </c>
      <c r="K337" s="2">
        <f t="shared" si="89"/>
        <v>0</v>
      </c>
      <c r="L337" s="10">
        <f t="shared" si="90"/>
        <v>1</v>
      </c>
      <c r="M337" s="73" t="str">
        <f t="shared" si="91"/>
        <v/>
      </c>
      <c r="N337">
        <f t="shared" si="92"/>
        <v>1</v>
      </c>
      <c r="O337" s="12">
        <f t="shared" si="93"/>
        <v>0</v>
      </c>
      <c r="P337" s="11">
        <f t="shared" si="94"/>
        <v>0</v>
      </c>
      <c r="Q337" s="1">
        <f t="shared" si="95"/>
        <v>0</v>
      </c>
      <c r="S337" s="14" t="str">
        <f t="shared" si="96"/>
        <v>A</v>
      </c>
      <c r="U337" s="1">
        <f t="shared" si="97"/>
        <v>0</v>
      </c>
      <c r="V337" s="1">
        <f t="shared" si="98"/>
        <v>0</v>
      </c>
      <c r="W337" s="1">
        <f t="shared" si="99"/>
        <v>0</v>
      </c>
      <c r="X337" s="20">
        <f t="shared" si="100"/>
        <v>0</v>
      </c>
      <c r="Y337" s="22">
        <f t="shared" si="101"/>
        <v>1</v>
      </c>
      <c r="AA337" s="47"/>
    </row>
    <row r="338" spans="1:34" hidden="1" x14ac:dyDescent="0.25">
      <c r="A338" s="57" t="s">
        <v>369</v>
      </c>
      <c r="B338" s="1">
        <v>0</v>
      </c>
      <c r="C338" s="1">
        <v>0</v>
      </c>
      <c r="D338" s="1">
        <v>0</v>
      </c>
      <c r="E338" s="1">
        <v>0</v>
      </c>
      <c r="G338" s="1">
        <f t="shared" si="85"/>
        <v>0</v>
      </c>
      <c r="H338" s="1">
        <f t="shared" si="86"/>
        <v>0</v>
      </c>
      <c r="I338" s="2">
        <f t="shared" si="87"/>
        <v>0</v>
      </c>
      <c r="J338" s="2">
        <f t="shared" si="88"/>
        <v>0</v>
      </c>
      <c r="K338" s="2">
        <f t="shared" si="89"/>
        <v>0</v>
      </c>
      <c r="L338" s="10">
        <f t="shared" si="90"/>
        <v>1</v>
      </c>
      <c r="M338" s="73" t="str">
        <f t="shared" si="91"/>
        <v/>
      </c>
      <c r="N338">
        <f t="shared" si="92"/>
        <v>1</v>
      </c>
      <c r="O338" s="12">
        <f t="shared" si="93"/>
        <v>0</v>
      </c>
      <c r="P338" s="11">
        <f t="shared" si="94"/>
        <v>0</v>
      </c>
      <c r="Q338" s="1">
        <f t="shared" si="95"/>
        <v>0</v>
      </c>
      <c r="S338" s="14" t="str">
        <f t="shared" si="96"/>
        <v>A</v>
      </c>
      <c r="U338" s="1">
        <f t="shared" si="97"/>
        <v>0</v>
      </c>
      <c r="V338" s="1">
        <f t="shared" si="98"/>
        <v>0</v>
      </c>
      <c r="W338" s="1">
        <f t="shared" si="99"/>
        <v>0</v>
      </c>
      <c r="X338" s="20">
        <f t="shared" si="100"/>
        <v>0</v>
      </c>
      <c r="Y338" s="22">
        <f t="shared" si="101"/>
        <v>1</v>
      </c>
      <c r="AA338" s="47"/>
    </row>
    <row r="339" spans="1:34" hidden="1" x14ac:dyDescent="0.25">
      <c r="A339" s="57" t="s">
        <v>370</v>
      </c>
      <c r="B339" s="1">
        <v>0</v>
      </c>
      <c r="C339" s="1">
        <v>0</v>
      </c>
      <c r="D339" s="1">
        <v>0</v>
      </c>
      <c r="E339" s="1">
        <v>0</v>
      </c>
      <c r="G339" s="1">
        <f t="shared" si="85"/>
        <v>0</v>
      </c>
      <c r="H339" s="1">
        <f t="shared" si="86"/>
        <v>0</v>
      </c>
      <c r="I339" s="2">
        <f t="shared" si="87"/>
        <v>0</v>
      </c>
      <c r="J339" s="2">
        <f t="shared" si="88"/>
        <v>0</v>
      </c>
      <c r="K339" s="2">
        <f t="shared" si="89"/>
        <v>0</v>
      </c>
      <c r="L339" s="10">
        <f t="shared" si="90"/>
        <v>1</v>
      </c>
      <c r="M339" s="73" t="str">
        <f t="shared" si="91"/>
        <v/>
      </c>
      <c r="N339">
        <f t="shared" si="92"/>
        <v>1</v>
      </c>
      <c r="O339" s="12">
        <f t="shared" si="93"/>
        <v>0</v>
      </c>
      <c r="P339" s="11">
        <f t="shared" si="94"/>
        <v>0</v>
      </c>
      <c r="Q339" s="1">
        <f t="shared" si="95"/>
        <v>0</v>
      </c>
      <c r="S339" s="14" t="str">
        <f t="shared" si="96"/>
        <v>A</v>
      </c>
      <c r="U339" s="1">
        <f t="shared" si="97"/>
        <v>0</v>
      </c>
      <c r="V339" s="1">
        <f t="shared" si="98"/>
        <v>0</v>
      </c>
      <c r="W339" s="1">
        <f t="shared" si="99"/>
        <v>0</v>
      </c>
      <c r="X339" s="20">
        <f t="shared" si="100"/>
        <v>0</v>
      </c>
      <c r="Y339" s="22">
        <f t="shared" si="101"/>
        <v>1</v>
      </c>
      <c r="AA339" s="47"/>
    </row>
    <row r="340" spans="1:34" hidden="1" x14ac:dyDescent="0.25">
      <c r="A340" s="57" t="s">
        <v>371</v>
      </c>
      <c r="B340" s="1">
        <v>0</v>
      </c>
      <c r="C340" s="1">
        <v>0</v>
      </c>
      <c r="D340" s="1">
        <v>0</v>
      </c>
      <c r="E340" s="1">
        <v>0</v>
      </c>
      <c r="G340" s="1">
        <f t="shared" si="85"/>
        <v>0</v>
      </c>
      <c r="H340" s="1">
        <f t="shared" si="86"/>
        <v>0</v>
      </c>
      <c r="I340" s="2">
        <f t="shared" si="87"/>
        <v>0</v>
      </c>
      <c r="J340" s="2">
        <f t="shared" si="88"/>
        <v>0</v>
      </c>
      <c r="K340" s="2">
        <f t="shared" si="89"/>
        <v>0</v>
      </c>
      <c r="L340" s="10">
        <f t="shared" si="90"/>
        <v>1</v>
      </c>
      <c r="M340" s="73" t="str">
        <f t="shared" si="91"/>
        <v/>
      </c>
      <c r="N340">
        <f t="shared" si="92"/>
        <v>1</v>
      </c>
      <c r="O340" s="12">
        <f t="shared" si="93"/>
        <v>0</v>
      </c>
      <c r="P340" s="11">
        <f t="shared" si="94"/>
        <v>0</v>
      </c>
      <c r="Q340" s="1">
        <f t="shared" si="95"/>
        <v>0</v>
      </c>
      <c r="S340" s="14" t="str">
        <f t="shared" si="96"/>
        <v>A</v>
      </c>
      <c r="U340" s="1">
        <f t="shared" si="97"/>
        <v>0</v>
      </c>
      <c r="V340" s="1">
        <f t="shared" si="98"/>
        <v>0</v>
      </c>
      <c r="W340" s="1">
        <f t="shared" si="99"/>
        <v>0</v>
      </c>
      <c r="X340" s="20">
        <f t="shared" si="100"/>
        <v>0</v>
      </c>
      <c r="Y340" s="22">
        <f t="shared" si="101"/>
        <v>1</v>
      </c>
      <c r="AA340" s="47"/>
    </row>
    <row r="341" spans="1:34" hidden="1" x14ac:dyDescent="0.25">
      <c r="A341" s="57" t="s">
        <v>372</v>
      </c>
      <c r="B341" s="1">
        <v>0</v>
      </c>
      <c r="C341" s="1">
        <v>0</v>
      </c>
      <c r="D341" s="1">
        <v>0</v>
      </c>
      <c r="E341" s="1">
        <v>0</v>
      </c>
      <c r="G341" s="1">
        <f t="shared" si="85"/>
        <v>0</v>
      </c>
      <c r="H341" s="1">
        <f t="shared" si="86"/>
        <v>0</v>
      </c>
      <c r="I341" s="2">
        <f t="shared" si="87"/>
        <v>0</v>
      </c>
      <c r="J341" s="2">
        <f t="shared" si="88"/>
        <v>0</v>
      </c>
      <c r="K341" s="2">
        <f t="shared" si="89"/>
        <v>0</v>
      </c>
      <c r="L341" s="10">
        <f t="shared" si="90"/>
        <v>1</v>
      </c>
      <c r="M341" s="73" t="str">
        <f t="shared" si="91"/>
        <v/>
      </c>
      <c r="N341">
        <f t="shared" si="92"/>
        <v>1</v>
      </c>
      <c r="O341" s="12">
        <f t="shared" si="93"/>
        <v>0</v>
      </c>
      <c r="P341" s="11">
        <f t="shared" si="94"/>
        <v>0</v>
      </c>
      <c r="Q341" s="1">
        <f t="shared" si="95"/>
        <v>0</v>
      </c>
      <c r="S341" s="14" t="str">
        <f t="shared" si="96"/>
        <v>A</v>
      </c>
      <c r="U341" s="1">
        <f t="shared" si="97"/>
        <v>0</v>
      </c>
      <c r="V341" s="1">
        <f t="shared" si="98"/>
        <v>0</v>
      </c>
      <c r="W341" s="1">
        <f t="shared" si="99"/>
        <v>0</v>
      </c>
      <c r="X341" s="20">
        <f t="shared" si="100"/>
        <v>0</v>
      </c>
      <c r="Y341" s="22">
        <f t="shared" si="101"/>
        <v>1</v>
      </c>
      <c r="AA341" s="47"/>
    </row>
    <row r="342" spans="1:34" hidden="1" x14ac:dyDescent="0.25">
      <c r="A342" s="57" t="s">
        <v>373</v>
      </c>
      <c r="B342" s="1">
        <v>0</v>
      </c>
      <c r="C342" s="1">
        <v>0</v>
      </c>
      <c r="D342" s="1">
        <v>0</v>
      </c>
      <c r="E342" s="1">
        <v>0</v>
      </c>
      <c r="G342" s="1">
        <f t="shared" si="85"/>
        <v>0</v>
      </c>
      <c r="H342" s="1">
        <f t="shared" si="86"/>
        <v>0</v>
      </c>
      <c r="I342" s="2">
        <f t="shared" si="87"/>
        <v>0</v>
      </c>
      <c r="J342" s="2">
        <f t="shared" si="88"/>
        <v>0</v>
      </c>
      <c r="K342" s="2">
        <f t="shared" si="89"/>
        <v>0</v>
      </c>
      <c r="L342" s="10">
        <f t="shared" si="90"/>
        <v>1</v>
      </c>
      <c r="M342" s="73" t="str">
        <f t="shared" si="91"/>
        <v/>
      </c>
      <c r="N342">
        <f t="shared" si="92"/>
        <v>1</v>
      </c>
      <c r="O342" s="12">
        <f t="shared" si="93"/>
        <v>0</v>
      </c>
      <c r="P342" s="11">
        <f t="shared" si="94"/>
        <v>0</v>
      </c>
      <c r="Q342" s="1">
        <f t="shared" si="95"/>
        <v>0</v>
      </c>
      <c r="S342" s="14" t="str">
        <f t="shared" si="96"/>
        <v>A</v>
      </c>
      <c r="U342" s="1">
        <f t="shared" si="97"/>
        <v>0</v>
      </c>
      <c r="V342" s="1">
        <f t="shared" si="98"/>
        <v>0</v>
      </c>
      <c r="W342" s="1">
        <f t="shared" si="99"/>
        <v>0</v>
      </c>
      <c r="X342" s="20">
        <f t="shared" si="100"/>
        <v>0</v>
      </c>
      <c r="Y342" s="22">
        <f t="shared" si="101"/>
        <v>1</v>
      </c>
      <c r="AA342" s="47"/>
    </row>
    <row r="343" spans="1:34" hidden="1" x14ac:dyDescent="0.25">
      <c r="A343" s="57" t="s">
        <v>374</v>
      </c>
      <c r="B343" s="1">
        <v>0</v>
      </c>
      <c r="C343" s="1">
        <v>0</v>
      </c>
      <c r="D343" s="1">
        <v>0</v>
      </c>
      <c r="E343" s="1">
        <v>0</v>
      </c>
      <c r="G343" s="1">
        <f t="shared" si="85"/>
        <v>0</v>
      </c>
      <c r="H343" s="1">
        <f t="shared" si="86"/>
        <v>0</v>
      </c>
      <c r="I343" s="2">
        <f t="shared" si="87"/>
        <v>0</v>
      </c>
      <c r="J343" s="2">
        <f t="shared" si="88"/>
        <v>0</v>
      </c>
      <c r="K343" s="2">
        <f t="shared" si="89"/>
        <v>0</v>
      </c>
      <c r="L343" s="10">
        <f t="shared" si="90"/>
        <v>1</v>
      </c>
      <c r="M343" s="73" t="str">
        <f t="shared" si="91"/>
        <v/>
      </c>
      <c r="N343">
        <f t="shared" si="92"/>
        <v>1</v>
      </c>
      <c r="O343" s="12">
        <f t="shared" si="93"/>
        <v>0</v>
      </c>
      <c r="P343" s="11">
        <f t="shared" si="94"/>
        <v>0</v>
      </c>
      <c r="Q343" s="1">
        <f t="shared" si="95"/>
        <v>0</v>
      </c>
      <c r="S343" s="14" t="str">
        <f t="shared" si="96"/>
        <v>A</v>
      </c>
      <c r="U343" s="1">
        <f t="shared" si="97"/>
        <v>0</v>
      </c>
      <c r="V343" s="1">
        <f t="shared" si="98"/>
        <v>0</v>
      </c>
      <c r="W343" s="1">
        <f t="shared" si="99"/>
        <v>0</v>
      </c>
      <c r="X343" s="20">
        <f t="shared" si="100"/>
        <v>0</v>
      </c>
      <c r="Y343" s="22">
        <f t="shared" si="101"/>
        <v>1</v>
      </c>
      <c r="AA343" s="47"/>
    </row>
    <row r="344" spans="1:34" hidden="1" x14ac:dyDescent="0.25">
      <c r="A344" s="57" t="s">
        <v>375</v>
      </c>
      <c r="B344" s="1">
        <v>0</v>
      </c>
      <c r="C344" s="1">
        <v>0</v>
      </c>
      <c r="D344" s="1">
        <v>0</v>
      </c>
      <c r="E344" s="1">
        <v>0</v>
      </c>
      <c r="G344" s="1">
        <f t="shared" si="85"/>
        <v>0</v>
      </c>
      <c r="H344" s="1">
        <f t="shared" si="86"/>
        <v>0</v>
      </c>
      <c r="I344" s="2">
        <f t="shared" si="87"/>
        <v>0</v>
      </c>
      <c r="J344" s="2">
        <f t="shared" si="88"/>
        <v>0</v>
      </c>
      <c r="K344" s="2">
        <f t="shared" si="89"/>
        <v>0</v>
      </c>
      <c r="L344" s="10">
        <f t="shared" si="90"/>
        <v>1</v>
      </c>
      <c r="M344" s="73" t="str">
        <f t="shared" si="91"/>
        <v/>
      </c>
      <c r="N344">
        <f t="shared" si="92"/>
        <v>1</v>
      </c>
      <c r="O344" s="12">
        <f t="shared" si="93"/>
        <v>0</v>
      </c>
      <c r="P344" s="11">
        <f t="shared" si="94"/>
        <v>0</v>
      </c>
      <c r="Q344" s="1">
        <f t="shared" si="95"/>
        <v>0</v>
      </c>
      <c r="S344" s="14" t="str">
        <f t="shared" si="96"/>
        <v>A</v>
      </c>
      <c r="U344" s="1">
        <f t="shared" si="97"/>
        <v>0</v>
      </c>
      <c r="V344" s="1">
        <f t="shared" si="98"/>
        <v>0</v>
      </c>
      <c r="W344" s="1">
        <f t="shared" si="99"/>
        <v>0</v>
      </c>
      <c r="X344" s="20">
        <f t="shared" si="100"/>
        <v>0</v>
      </c>
      <c r="Y344" s="22">
        <f t="shared" si="101"/>
        <v>1</v>
      </c>
      <c r="AA344" s="47"/>
    </row>
    <row r="345" spans="1:34" x14ac:dyDescent="0.25">
      <c r="A345" s="57" t="s">
        <v>376</v>
      </c>
      <c r="B345" s="1">
        <v>0</v>
      </c>
      <c r="C345" s="1">
        <v>0</v>
      </c>
      <c r="D345" s="1">
        <v>0</v>
      </c>
      <c r="E345" s="1">
        <v>0</v>
      </c>
      <c r="G345" s="1">
        <f t="shared" si="85"/>
        <v>0</v>
      </c>
      <c r="H345" s="1">
        <f t="shared" si="86"/>
        <v>0</v>
      </c>
      <c r="I345" s="2">
        <f t="shared" si="87"/>
        <v>0</v>
      </c>
      <c r="J345" s="2">
        <f t="shared" si="88"/>
        <v>0</v>
      </c>
      <c r="K345" s="2">
        <f t="shared" si="89"/>
        <v>0</v>
      </c>
      <c r="L345" s="10">
        <f t="shared" si="90"/>
        <v>1</v>
      </c>
      <c r="M345" s="73" t="str">
        <f t="shared" si="91"/>
        <v/>
      </c>
      <c r="N345">
        <f t="shared" si="92"/>
        <v>1</v>
      </c>
      <c r="O345" s="12">
        <f t="shared" si="93"/>
        <v>0</v>
      </c>
      <c r="P345" s="11">
        <f t="shared" si="94"/>
        <v>0</v>
      </c>
      <c r="Q345" s="1">
        <f t="shared" si="95"/>
        <v>0</v>
      </c>
      <c r="S345" s="14" t="str">
        <f t="shared" si="96"/>
        <v>A</v>
      </c>
      <c r="U345" s="1">
        <f t="shared" si="97"/>
        <v>0</v>
      </c>
      <c r="V345" s="1">
        <f t="shared" si="98"/>
        <v>0</v>
      </c>
      <c r="W345" s="1">
        <f t="shared" si="99"/>
        <v>0</v>
      </c>
      <c r="X345" s="20">
        <f t="shared" si="100"/>
        <v>0</v>
      </c>
      <c r="Y345" s="22">
        <f t="shared" si="101"/>
        <v>1</v>
      </c>
      <c r="Z345" s="32" t="s">
        <v>40</v>
      </c>
      <c r="AA345" s="47"/>
      <c r="AB345" s="32" t="str">
        <f>A345</f>
        <v>2025-01-15 00:00:00</v>
      </c>
      <c r="AC345" s="1">
        <f>SUM(U345:U368)</f>
        <v>0</v>
      </c>
      <c r="AD345" s="1">
        <f>AVERAGE(V345:V368)</f>
        <v>0</v>
      </c>
      <c r="AE345" s="1">
        <f>SUM(W345:W368)</f>
        <v>0</v>
      </c>
      <c r="AF345" s="1">
        <f>SUM(X345:X368)</f>
        <v>0</v>
      </c>
      <c r="AG345" s="35">
        <f>AVERAGE(Y345:Y368)</f>
        <v>1</v>
      </c>
      <c r="AH345" s="37">
        <f>DAY(A345)</f>
        <v>15</v>
      </c>
    </row>
    <row r="346" spans="1:34" hidden="1" x14ac:dyDescent="0.25">
      <c r="A346" s="57" t="s">
        <v>377</v>
      </c>
      <c r="B346" s="1">
        <v>0</v>
      </c>
      <c r="C346" s="1">
        <v>0</v>
      </c>
      <c r="D346" s="1">
        <v>0</v>
      </c>
      <c r="E346" s="1">
        <v>0</v>
      </c>
      <c r="G346" s="1">
        <f t="shared" si="85"/>
        <v>0</v>
      </c>
      <c r="H346" s="1">
        <f t="shared" si="86"/>
        <v>0</v>
      </c>
      <c r="I346" s="2">
        <f t="shared" si="87"/>
        <v>0</v>
      </c>
      <c r="J346" s="2">
        <f t="shared" si="88"/>
        <v>0</v>
      </c>
      <c r="K346" s="2">
        <f t="shared" si="89"/>
        <v>0</v>
      </c>
      <c r="L346" s="10">
        <f t="shared" si="90"/>
        <v>1</v>
      </c>
      <c r="M346" s="73" t="str">
        <f t="shared" si="91"/>
        <v/>
      </c>
      <c r="N346">
        <f t="shared" si="92"/>
        <v>1</v>
      </c>
      <c r="O346" s="12">
        <f t="shared" si="93"/>
        <v>0</v>
      </c>
      <c r="P346" s="11">
        <f t="shared" si="94"/>
        <v>0</v>
      </c>
      <c r="Q346" s="1">
        <f t="shared" si="95"/>
        <v>0</v>
      </c>
      <c r="S346" s="14" t="str">
        <f t="shared" si="96"/>
        <v>A</v>
      </c>
      <c r="U346" s="1">
        <f t="shared" si="97"/>
        <v>0</v>
      </c>
      <c r="V346" s="1">
        <f t="shared" si="98"/>
        <v>0</v>
      </c>
      <c r="W346" s="1">
        <f t="shared" si="99"/>
        <v>0</v>
      </c>
      <c r="X346" s="20">
        <f t="shared" si="100"/>
        <v>0</v>
      </c>
      <c r="Y346" s="22">
        <f t="shared" si="101"/>
        <v>1</v>
      </c>
      <c r="AA346" s="47"/>
    </row>
    <row r="347" spans="1:34" hidden="1" x14ac:dyDescent="0.25">
      <c r="A347" s="57" t="s">
        <v>378</v>
      </c>
      <c r="B347" s="1">
        <v>0</v>
      </c>
      <c r="C347" s="1">
        <v>0</v>
      </c>
      <c r="D347" s="1">
        <v>0</v>
      </c>
      <c r="E347" s="1">
        <v>0</v>
      </c>
      <c r="G347" s="1">
        <f t="shared" si="85"/>
        <v>0</v>
      </c>
      <c r="H347" s="1">
        <f t="shared" si="86"/>
        <v>0</v>
      </c>
      <c r="I347" s="2">
        <f t="shared" si="87"/>
        <v>0</v>
      </c>
      <c r="J347" s="2">
        <f t="shared" si="88"/>
        <v>0</v>
      </c>
      <c r="K347" s="2">
        <f t="shared" si="89"/>
        <v>0</v>
      </c>
      <c r="L347" s="10">
        <f t="shared" si="90"/>
        <v>1</v>
      </c>
      <c r="M347" s="73" t="str">
        <f t="shared" si="91"/>
        <v/>
      </c>
      <c r="N347">
        <f t="shared" si="92"/>
        <v>1</v>
      </c>
      <c r="O347" s="12">
        <f t="shared" si="93"/>
        <v>0</v>
      </c>
      <c r="P347" s="11">
        <f t="shared" si="94"/>
        <v>0</v>
      </c>
      <c r="Q347" s="1">
        <f t="shared" si="95"/>
        <v>0</v>
      </c>
      <c r="S347" s="14" t="str">
        <f t="shared" si="96"/>
        <v>A</v>
      </c>
      <c r="U347" s="1">
        <f t="shared" si="97"/>
        <v>0</v>
      </c>
      <c r="V347" s="1">
        <f t="shared" si="98"/>
        <v>0</v>
      </c>
      <c r="W347" s="1">
        <f t="shared" si="99"/>
        <v>0</v>
      </c>
      <c r="X347" s="20">
        <f t="shared" si="100"/>
        <v>0</v>
      </c>
      <c r="Y347" s="22">
        <f t="shared" si="101"/>
        <v>1</v>
      </c>
      <c r="AA347" s="47"/>
    </row>
    <row r="348" spans="1:34" hidden="1" x14ac:dyDescent="0.25">
      <c r="A348" s="57" t="s">
        <v>379</v>
      </c>
      <c r="B348" s="1">
        <v>0</v>
      </c>
      <c r="C348" s="1">
        <v>0</v>
      </c>
      <c r="D348" s="1">
        <v>0</v>
      </c>
      <c r="E348" s="1">
        <v>0</v>
      </c>
      <c r="G348" s="1">
        <f t="shared" si="85"/>
        <v>0</v>
      </c>
      <c r="H348" s="1">
        <f t="shared" si="86"/>
        <v>0</v>
      </c>
      <c r="I348" s="2">
        <f t="shared" si="87"/>
        <v>0</v>
      </c>
      <c r="J348" s="2">
        <f t="shared" si="88"/>
        <v>0</v>
      </c>
      <c r="K348" s="2">
        <f t="shared" si="89"/>
        <v>0</v>
      </c>
      <c r="L348" s="10">
        <f t="shared" si="90"/>
        <v>1</v>
      </c>
      <c r="M348" s="73" t="str">
        <f t="shared" si="91"/>
        <v/>
      </c>
      <c r="N348">
        <f t="shared" si="92"/>
        <v>1</v>
      </c>
      <c r="O348" s="12">
        <f t="shared" si="93"/>
        <v>0</v>
      </c>
      <c r="P348" s="11">
        <f t="shared" si="94"/>
        <v>0</v>
      </c>
      <c r="Q348" s="1">
        <f t="shared" si="95"/>
        <v>0</v>
      </c>
      <c r="S348" s="14" t="str">
        <f t="shared" si="96"/>
        <v>A</v>
      </c>
      <c r="U348" s="1">
        <f t="shared" si="97"/>
        <v>0</v>
      </c>
      <c r="V348" s="1">
        <f t="shared" si="98"/>
        <v>0</v>
      </c>
      <c r="W348" s="1">
        <f t="shared" si="99"/>
        <v>0</v>
      </c>
      <c r="X348" s="20">
        <f t="shared" si="100"/>
        <v>0</v>
      </c>
      <c r="Y348" s="22">
        <f t="shared" si="101"/>
        <v>1</v>
      </c>
      <c r="AA348" s="47"/>
    </row>
    <row r="349" spans="1:34" hidden="1" x14ac:dyDescent="0.25">
      <c r="A349" s="57" t="s">
        <v>380</v>
      </c>
      <c r="B349" s="1">
        <v>0</v>
      </c>
      <c r="C349" s="1">
        <v>0</v>
      </c>
      <c r="D349" s="1">
        <v>0</v>
      </c>
      <c r="E349" s="1">
        <v>0</v>
      </c>
      <c r="G349" s="1">
        <f t="shared" si="85"/>
        <v>0</v>
      </c>
      <c r="H349" s="1">
        <f t="shared" si="86"/>
        <v>0</v>
      </c>
      <c r="I349" s="2">
        <f t="shared" si="87"/>
        <v>0</v>
      </c>
      <c r="J349" s="2">
        <f t="shared" si="88"/>
        <v>0</v>
      </c>
      <c r="K349" s="2">
        <f t="shared" si="89"/>
        <v>0</v>
      </c>
      <c r="L349" s="10">
        <f t="shared" si="90"/>
        <v>1</v>
      </c>
      <c r="M349" s="73" t="str">
        <f t="shared" si="91"/>
        <v/>
      </c>
      <c r="N349">
        <f t="shared" si="92"/>
        <v>1</v>
      </c>
      <c r="O349" s="12">
        <f t="shared" si="93"/>
        <v>0</v>
      </c>
      <c r="P349" s="11">
        <f t="shared" si="94"/>
        <v>0</v>
      </c>
      <c r="Q349" s="1">
        <f t="shared" si="95"/>
        <v>0</v>
      </c>
      <c r="S349" s="14" t="str">
        <f t="shared" si="96"/>
        <v>A</v>
      </c>
      <c r="U349" s="1">
        <f t="shared" si="97"/>
        <v>0</v>
      </c>
      <c r="V349" s="1">
        <f t="shared" si="98"/>
        <v>0</v>
      </c>
      <c r="W349" s="1">
        <f t="shared" si="99"/>
        <v>0</v>
      </c>
      <c r="X349" s="20">
        <f t="shared" si="100"/>
        <v>0</v>
      </c>
      <c r="Y349" s="22">
        <f t="shared" si="101"/>
        <v>1</v>
      </c>
      <c r="AA349" s="47"/>
    </row>
    <row r="350" spans="1:34" hidden="1" x14ac:dyDescent="0.25">
      <c r="A350" s="57" t="s">
        <v>381</v>
      </c>
      <c r="B350" s="1">
        <v>0</v>
      </c>
      <c r="C350" s="1">
        <v>0</v>
      </c>
      <c r="D350" s="1">
        <v>0</v>
      </c>
      <c r="E350" s="1">
        <v>0</v>
      </c>
      <c r="G350" s="1">
        <f t="shared" si="85"/>
        <v>0</v>
      </c>
      <c r="H350" s="1">
        <f t="shared" si="86"/>
        <v>0</v>
      </c>
      <c r="I350" s="2">
        <f t="shared" si="87"/>
        <v>0</v>
      </c>
      <c r="J350" s="2">
        <f t="shared" si="88"/>
        <v>0</v>
      </c>
      <c r="K350" s="2">
        <f t="shared" si="89"/>
        <v>0</v>
      </c>
      <c r="L350" s="10">
        <f t="shared" si="90"/>
        <v>1</v>
      </c>
      <c r="M350" s="73" t="str">
        <f t="shared" si="91"/>
        <v/>
      </c>
      <c r="N350">
        <f t="shared" si="92"/>
        <v>1</v>
      </c>
      <c r="O350" s="12">
        <f t="shared" si="93"/>
        <v>0</v>
      </c>
      <c r="P350" s="11">
        <f t="shared" si="94"/>
        <v>0</v>
      </c>
      <c r="Q350" s="1">
        <f t="shared" si="95"/>
        <v>0</v>
      </c>
      <c r="S350" s="14" t="str">
        <f t="shared" si="96"/>
        <v>A</v>
      </c>
      <c r="U350" s="1">
        <f t="shared" si="97"/>
        <v>0</v>
      </c>
      <c r="V350" s="1">
        <f t="shared" si="98"/>
        <v>0</v>
      </c>
      <c r="W350" s="1">
        <f t="shared" si="99"/>
        <v>0</v>
      </c>
      <c r="X350" s="20">
        <f t="shared" si="100"/>
        <v>0</v>
      </c>
      <c r="Y350" s="22">
        <f t="shared" si="101"/>
        <v>1</v>
      </c>
      <c r="AA350" s="47"/>
    </row>
    <row r="351" spans="1:34" hidden="1" x14ac:dyDescent="0.25">
      <c r="A351" s="57" t="s">
        <v>382</v>
      </c>
      <c r="B351" s="1">
        <v>0</v>
      </c>
      <c r="C351" s="1">
        <v>0</v>
      </c>
      <c r="D351" s="1">
        <v>0</v>
      </c>
      <c r="E351" s="1">
        <v>0</v>
      </c>
      <c r="G351" s="1">
        <f t="shared" si="85"/>
        <v>0</v>
      </c>
      <c r="H351" s="1">
        <f t="shared" si="86"/>
        <v>0</v>
      </c>
      <c r="I351" s="2">
        <f t="shared" si="87"/>
        <v>0</v>
      </c>
      <c r="J351" s="2">
        <f t="shared" si="88"/>
        <v>0</v>
      </c>
      <c r="K351" s="2">
        <f t="shared" si="89"/>
        <v>0</v>
      </c>
      <c r="L351" s="10">
        <f t="shared" si="90"/>
        <v>1</v>
      </c>
      <c r="M351" s="73" t="str">
        <f t="shared" si="91"/>
        <v/>
      </c>
      <c r="N351">
        <f t="shared" si="92"/>
        <v>1</v>
      </c>
      <c r="O351" s="12">
        <f t="shared" si="93"/>
        <v>0</v>
      </c>
      <c r="P351" s="11">
        <f t="shared" si="94"/>
        <v>0</v>
      </c>
      <c r="Q351" s="1">
        <f t="shared" si="95"/>
        <v>0</v>
      </c>
      <c r="S351" s="14" t="str">
        <f t="shared" si="96"/>
        <v>A</v>
      </c>
      <c r="U351" s="1">
        <f t="shared" si="97"/>
        <v>0</v>
      </c>
      <c r="V351" s="1">
        <f t="shared" si="98"/>
        <v>0</v>
      </c>
      <c r="W351" s="1">
        <f t="shared" si="99"/>
        <v>0</v>
      </c>
      <c r="X351" s="20">
        <f t="shared" si="100"/>
        <v>0</v>
      </c>
      <c r="Y351" s="22">
        <f t="shared" si="101"/>
        <v>1</v>
      </c>
      <c r="AA351" s="47"/>
    </row>
    <row r="352" spans="1:34" hidden="1" x14ac:dyDescent="0.25">
      <c r="A352" s="57" t="s">
        <v>383</v>
      </c>
      <c r="B352" s="1">
        <v>0</v>
      </c>
      <c r="C352" s="1">
        <v>0</v>
      </c>
      <c r="D352" s="1">
        <v>0</v>
      </c>
      <c r="E352" s="1">
        <v>0</v>
      </c>
      <c r="G352" s="1">
        <f t="shared" si="85"/>
        <v>0</v>
      </c>
      <c r="H352" s="1">
        <f t="shared" si="86"/>
        <v>0</v>
      </c>
      <c r="I352" s="2">
        <f t="shared" si="87"/>
        <v>0</v>
      </c>
      <c r="J352" s="2">
        <f t="shared" si="88"/>
        <v>0</v>
      </c>
      <c r="K352" s="2">
        <f t="shared" si="89"/>
        <v>0</v>
      </c>
      <c r="L352" s="10">
        <f t="shared" si="90"/>
        <v>1</v>
      </c>
      <c r="M352" s="73" t="str">
        <f t="shared" si="91"/>
        <v/>
      </c>
      <c r="N352">
        <f t="shared" si="92"/>
        <v>1</v>
      </c>
      <c r="O352" s="12">
        <f t="shared" si="93"/>
        <v>0</v>
      </c>
      <c r="P352" s="11">
        <f t="shared" si="94"/>
        <v>0</v>
      </c>
      <c r="Q352" s="1">
        <f t="shared" si="95"/>
        <v>0</v>
      </c>
      <c r="S352" s="14" t="str">
        <f t="shared" si="96"/>
        <v>A</v>
      </c>
      <c r="U352" s="1">
        <f t="shared" si="97"/>
        <v>0</v>
      </c>
      <c r="V352" s="1">
        <f t="shared" si="98"/>
        <v>0</v>
      </c>
      <c r="W352" s="1">
        <f t="shared" si="99"/>
        <v>0</v>
      </c>
      <c r="X352" s="20">
        <f t="shared" si="100"/>
        <v>0</v>
      </c>
      <c r="Y352" s="22">
        <f t="shared" si="101"/>
        <v>1</v>
      </c>
      <c r="AA352" s="47"/>
    </row>
    <row r="353" spans="1:27" hidden="1" x14ac:dyDescent="0.25">
      <c r="A353" s="57" t="s">
        <v>384</v>
      </c>
      <c r="B353" s="1">
        <v>0</v>
      </c>
      <c r="C353" s="1">
        <v>0</v>
      </c>
      <c r="D353" s="1">
        <v>0</v>
      </c>
      <c r="E353" s="1">
        <v>0</v>
      </c>
      <c r="G353" s="1">
        <f t="shared" si="85"/>
        <v>0</v>
      </c>
      <c r="H353" s="1">
        <f t="shared" si="86"/>
        <v>0</v>
      </c>
      <c r="I353" s="2">
        <f t="shared" si="87"/>
        <v>0</v>
      </c>
      <c r="J353" s="2">
        <f t="shared" si="88"/>
        <v>0</v>
      </c>
      <c r="K353" s="2">
        <f t="shared" si="89"/>
        <v>0</v>
      </c>
      <c r="L353" s="10">
        <f t="shared" si="90"/>
        <v>1</v>
      </c>
      <c r="M353" s="73" t="str">
        <f t="shared" si="91"/>
        <v/>
      </c>
      <c r="N353">
        <f t="shared" si="92"/>
        <v>1</v>
      </c>
      <c r="O353" s="12">
        <f t="shared" si="93"/>
        <v>0</v>
      </c>
      <c r="P353" s="11">
        <f t="shared" si="94"/>
        <v>0</v>
      </c>
      <c r="Q353" s="1">
        <f t="shared" si="95"/>
        <v>0</v>
      </c>
      <c r="S353" s="14" t="str">
        <f t="shared" si="96"/>
        <v>A</v>
      </c>
      <c r="U353" s="1">
        <f t="shared" si="97"/>
        <v>0</v>
      </c>
      <c r="V353" s="1">
        <f t="shared" si="98"/>
        <v>0</v>
      </c>
      <c r="W353" s="1">
        <f t="shared" si="99"/>
        <v>0</v>
      </c>
      <c r="X353" s="20">
        <f t="shared" si="100"/>
        <v>0</v>
      </c>
      <c r="Y353" s="22">
        <f t="shared" si="101"/>
        <v>1</v>
      </c>
      <c r="AA353" s="47"/>
    </row>
    <row r="354" spans="1:27" hidden="1" x14ac:dyDescent="0.25">
      <c r="A354" s="57" t="s">
        <v>385</v>
      </c>
      <c r="B354" s="1">
        <v>0</v>
      </c>
      <c r="C354" s="1">
        <v>0</v>
      </c>
      <c r="D354" s="1">
        <v>0</v>
      </c>
      <c r="E354" s="1">
        <v>0</v>
      </c>
      <c r="G354" s="1">
        <f t="shared" si="85"/>
        <v>0</v>
      </c>
      <c r="H354" s="1">
        <f t="shared" si="86"/>
        <v>0</v>
      </c>
      <c r="I354" s="2">
        <f t="shared" si="87"/>
        <v>0</v>
      </c>
      <c r="J354" s="2">
        <f t="shared" si="88"/>
        <v>0</v>
      </c>
      <c r="K354" s="2">
        <f t="shared" si="89"/>
        <v>0</v>
      </c>
      <c r="L354" s="10">
        <f t="shared" si="90"/>
        <v>1</v>
      </c>
      <c r="M354" s="73" t="str">
        <f t="shared" si="91"/>
        <v/>
      </c>
      <c r="N354">
        <f t="shared" si="92"/>
        <v>1</v>
      </c>
      <c r="O354" s="12">
        <f t="shared" si="93"/>
        <v>0</v>
      </c>
      <c r="P354" s="11">
        <f t="shared" si="94"/>
        <v>0</v>
      </c>
      <c r="Q354" s="1">
        <f t="shared" si="95"/>
        <v>0</v>
      </c>
      <c r="S354" s="14" t="str">
        <f t="shared" si="96"/>
        <v>A</v>
      </c>
      <c r="U354" s="1">
        <f t="shared" si="97"/>
        <v>0</v>
      </c>
      <c r="V354" s="1">
        <f t="shared" si="98"/>
        <v>0</v>
      </c>
      <c r="W354" s="1">
        <f t="shared" si="99"/>
        <v>0</v>
      </c>
      <c r="X354" s="20">
        <f t="shared" si="100"/>
        <v>0</v>
      </c>
      <c r="Y354" s="22">
        <f t="shared" si="101"/>
        <v>1</v>
      </c>
      <c r="AA354" s="47"/>
    </row>
    <row r="355" spans="1:27" hidden="1" x14ac:dyDescent="0.25">
      <c r="A355" s="57" t="s">
        <v>386</v>
      </c>
      <c r="B355" s="1">
        <v>0</v>
      </c>
      <c r="C355" s="1">
        <v>0</v>
      </c>
      <c r="D355" s="1">
        <v>0</v>
      </c>
      <c r="E355" s="1">
        <v>0</v>
      </c>
      <c r="G355" s="1">
        <f t="shared" si="85"/>
        <v>0</v>
      </c>
      <c r="H355" s="1">
        <f t="shared" si="86"/>
        <v>0</v>
      </c>
      <c r="I355" s="2">
        <f t="shared" si="87"/>
        <v>0</v>
      </c>
      <c r="J355" s="2">
        <f t="shared" si="88"/>
        <v>0</v>
      </c>
      <c r="K355" s="2">
        <f t="shared" si="89"/>
        <v>0</v>
      </c>
      <c r="L355" s="10">
        <f t="shared" si="90"/>
        <v>1</v>
      </c>
      <c r="M355" s="73" t="str">
        <f t="shared" si="91"/>
        <v/>
      </c>
      <c r="N355">
        <f t="shared" si="92"/>
        <v>1</v>
      </c>
      <c r="O355" s="12">
        <f t="shared" si="93"/>
        <v>0</v>
      </c>
      <c r="P355" s="11">
        <f t="shared" si="94"/>
        <v>0</v>
      </c>
      <c r="Q355" s="1">
        <f t="shared" si="95"/>
        <v>0</v>
      </c>
      <c r="S355" s="14" t="str">
        <f t="shared" si="96"/>
        <v>A</v>
      </c>
      <c r="U355" s="1">
        <f t="shared" si="97"/>
        <v>0</v>
      </c>
      <c r="V355" s="1">
        <f t="shared" si="98"/>
        <v>0</v>
      </c>
      <c r="W355" s="1">
        <f t="shared" si="99"/>
        <v>0</v>
      </c>
      <c r="X355" s="20">
        <f t="shared" si="100"/>
        <v>0</v>
      </c>
      <c r="Y355" s="22">
        <f t="shared" si="101"/>
        <v>1</v>
      </c>
      <c r="AA355" s="47"/>
    </row>
    <row r="356" spans="1:27" hidden="1" x14ac:dyDescent="0.25">
      <c r="A356" s="57" t="s">
        <v>387</v>
      </c>
      <c r="B356" s="1">
        <v>0</v>
      </c>
      <c r="C356" s="1">
        <v>0</v>
      </c>
      <c r="D356" s="1">
        <v>0</v>
      </c>
      <c r="E356" s="1">
        <v>0</v>
      </c>
      <c r="G356" s="1">
        <f t="shared" si="85"/>
        <v>0</v>
      </c>
      <c r="H356" s="1">
        <f t="shared" si="86"/>
        <v>0</v>
      </c>
      <c r="I356" s="2">
        <f t="shared" si="87"/>
        <v>0</v>
      </c>
      <c r="J356" s="2">
        <f t="shared" si="88"/>
        <v>0</v>
      </c>
      <c r="K356" s="2">
        <f t="shared" si="89"/>
        <v>0</v>
      </c>
      <c r="L356" s="10">
        <f t="shared" si="90"/>
        <v>1</v>
      </c>
      <c r="M356" s="73" t="str">
        <f t="shared" si="91"/>
        <v/>
      </c>
      <c r="N356">
        <f t="shared" si="92"/>
        <v>1</v>
      </c>
      <c r="O356" s="12">
        <f t="shared" si="93"/>
        <v>0</v>
      </c>
      <c r="P356" s="11">
        <f t="shared" si="94"/>
        <v>0</v>
      </c>
      <c r="Q356" s="1">
        <f t="shared" si="95"/>
        <v>0</v>
      </c>
      <c r="S356" s="14" t="str">
        <f t="shared" si="96"/>
        <v>A</v>
      </c>
      <c r="U356" s="1">
        <f t="shared" si="97"/>
        <v>0</v>
      </c>
      <c r="V356" s="1">
        <f t="shared" si="98"/>
        <v>0</v>
      </c>
      <c r="W356" s="1">
        <f t="shared" si="99"/>
        <v>0</v>
      </c>
      <c r="X356" s="20">
        <f t="shared" si="100"/>
        <v>0</v>
      </c>
      <c r="Y356" s="22">
        <f t="shared" si="101"/>
        <v>1</v>
      </c>
      <c r="AA356" s="47"/>
    </row>
    <row r="357" spans="1:27" hidden="1" x14ac:dyDescent="0.25">
      <c r="A357" s="57" t="s">
        <v>388</v>
      </c>
      <c r="B357" s="1">
        <v>0</v>
      </c>
      <c r="C357" s="1">
        <v>0</v>
      </c>
      <c r="D357" s="1">
        <v>0</v>
      </c>
      <c r="E357" s="1">
        <v>0</v>
      </c>
      <c r="G357" s="1">
        <f t="shared" si="85"/>
        <v>0</v>
      </c>
      <c r="H357" s="1">
        <f t="shared" si="86"/>
        <v>0</v>
      </c>
      <c r="I357" s="2">
        <f t="shared" si="87"/>
        <v>0</v>
      </c>
      <c r="J357" s="2">
        <f t="shared" si="88"/>
        <v>0</v>
      </c>
      <c r="K357" s="2">
        <f t="shared" si="89"/>
        <v>0</v>
      </c>
      <c r="L357" s="10">
        <f t="shared" si="90"/>
        <v>1</v>
      </c>
      <c r="M357" s="73" t="str">
        <f t="shared" si="91"/>
        <v/>
      </c>
      <c r="N357">
        <f t="shared" si="92"/>
        <v>1</v>
      </c>
      <c r="O357" s="12">
        <f t="shared" si="93"/>
        <v>0</v>
      </c>
      <c r="P357" s="11">
        <f t="shared" si="94"/>
        <v>0</v>
      </c>
      <c r="Q357" s="1">
        <f t="shared" si="95"/>
        <v>0</v>
      </c>
      <c r="S357" s="14" t="str">
        <f t="shared" si="96"/>
        <v>A</v>
      </c>
      <c r="U357" s="1">
        <f t="shared" si="97"/>
        <v>0</v>
      </c>
      <c r="V357" s="1">
        <f t="shared" si="98"/>
        <v>0</v>
      </c>
      <c r="W357" s="1">
        <f t="shared" si="99"/>
        <v>0</v>
      </c>
      <c r="X357" s="20">
        <f t="shared" si="100"/>
        <v>0</v>
      </c>
      <c r="Y357" s="22">
        <f t="shared" si="101"/>
        <v>1</v>
      </c>
      <c r="AA357" s="47"/>
    </row>
    <row r="358" spans="1:27" hidden="1" x14ac:dyDescent="0.25">
      <c r="A358" s="57" t="s">
        <v>389</v>
      </c>
      <c r="B358" s="1">
        <v>0</v>
      </c>
      <c r="C358" s="1">
        <v>0</v>
      </c>
      <c r="D358" s="1">
        <v>0</v>
      </c>
      <c r="E358" s="1">
        <v>0</v>
      </c>
      <c r="G358" s="1">
        <f t="shared" si="85"/>
        <v>0</v>
      </c>
      <c r="H358" s="1">
        <f t="shared" si="86"/>
        <v>0</v>
      </c>
      <c r="I358" s="2">
        <f t="shared" si="87"/>
        <v>0</v>
      </c>
      <c r="J358" s="2">
        <f t="shared" si="88"/>
        <v>0</v>
      </c>
      <c r="K358" s="2">
        <f t="shared" si="89"/>
        <v>0</v>
      </c>
      <c r="L358" s="10">
        <f t="shared" si="90"/>
        <v>1</v>
      </c>
      <c r="M358" s="73" t="str">
        <f t="shared" si="91"/>
        <v/>
      </c>
      <c r="N358">
        <f t="shared" si="92"/>
        <v>1</v>
      </c>
      <c r="O358" s="12">
        <f t="shared" si="93"/>
        <v>0</v>
      </c>
      <c r="P358" s="11">
        <f t="shared" si="94"/>
        <v>0</v>
      </c>
      <c r="Q358" s="1">
        <f t="shared" si="95"/>
        <v>0</v>
      </c>
      <c r="S358" s="14" t="str">
        <f t="shared" si="96"/>
        <v>A</v>
      </c>
      <c r="U358" s="1">
        <f t="shared" si="97"/>
        <v>0</v>
      </c>
      <c r="V358" s="1">
        <f t="shared" si="98"/>
        <v>0</v>
      </c>
      <c r="W358" s="1">
        <f t="shared" si="99"/>
        <v>0</v>
      </c>
      <c r="X358" s="20">
        <f t="shared" si="100"/>
        <v>0</v>
      </c>
      <c r="Y358" s="22">
        <f t="shared" si="101"/>
        <v>1</v>
      </c>
      <c r="AA358" s="47"/>
    </row>
    <row r="359" spans="1:27" hidden="1" x14ac:dyDescent="0.25">
      <c r="A359" s="57" t="s">
        <v>390</v>
      </c>
      <c r="B359" s="1">
        <v>0</v>
      </c>
      <c r="C359" s="1">
        <v>0</v>
      </c>
      <c r="D359" s="1">
        <v>0</v>
      </c>
      <c r="E359" s="1">
        <v>0</v>
      </c>
      <c r="G359" s="1">
        <f t="shared" si="85"/>
        <v>0</v>
      </c>
      <c r="H359" s="1">
        <f t="shared" si="86"/>
        <v>0</v>
      </c>
      <c r="I359" s="2">
        <f t="shared" si="87"/>
        <v>0</v>
      </c>
      <c r="J359" s="2">
        <f t="shared" si="88"/>
        <v>0</v>
      </c>
      <c r="K359" s="2">
        <f t="shared" si="89"/>
        <v>0</v>
      </c>
      <c r="L359" s="10">
        <f t="shared" si="90"/>
        <v>1</v>
      </c>
      <c r="M359" s="73" t="str">
        <f t="shared" si="91"/>
        <v/>
      </c>
      <c r="N359">
        <f t="shared" si="92"/>
        <v>1</v>
      </c>
      <c r="O359" s="12">
        <f t="shared" si="93"/>
        <v>0</v>
      </c>
      <c r="P359" s="11">
        <f t="shared" si="94"/>
        <v>0</v>
      </c>
      <c r="Q359" s="1">
        <f t="shared" si="95"/>
        <v>0</v>
      </c>
      <c r="S359" s="14" t="str">
        <f t="shared" si="96"/>
        <v>A</v>
      </c>
      <c r="U359" s="1">
        <f t="shared" si="97"/>
        <v>0</v>
      </c>
      <c r="V359" s="1">
        <f t="shared" si="98"/>
        <v>0</v>
      </c>
      <c r="W359" s="1">
        <f t="shared" si="99"/>
        <v>0</v>
      </c>
      <c r="X359" s="20">
        <f t="shared" si="100"/>
        <v>0</v>
      </c>
      <c r="Y359" s="22">
        <f t="shared" si="101"/>
        <v>1</v>
      </c>
      <c r="AA359" s="47"/>
    </row>
    <row r="360" spans="1:27" hidden="1" x14ac:dyDescent="0.25">
      <c r="A360" s="57" t="s">
        <v>391</v>
      </c>
      <c r="B360" s="1">
        <v>0</v>
      </c>
      <c r="C360" s="1">
        <v>0</v>
      </c>
      <c r="D360" s="1">
        <v>0</v>
      </c>
      <c r="E360" s="1">
        <v>0</v>
      </c>
      <c r="G360" s="1">
        <f t="shared" si="85"/>
        <v>0</v>
      </c>
      <c r="H360" s="1">
        <f t="shared" si="86"/>
        <v>0</v>
      </c>
      <c r="I360" s="2">
        <f t="shared" si="87"/>
        <v>0</v>
      </c>
      <c r="J360" s="2">
        <f t="shared" si="88"/>
        <v>0</v>
      </c>
      <c r="K360" s="2">
        <f t="shared" si="89"/>
        <v>0</v>
      </c>
      <c r="L360" s="10">
        <f t="shared" si="90"/>
        <v>1</v>
      </c>
      <c r="M360" s="73" t="str">
        <f t="shared" si="91"/>
        <v/>
      </c>
      <c r="N360">
        <f t="shared" si="92"/>
        <v>1</v>
      </c>
      <c r="O360" s="12">
        <f t="shared" si="93"/>
        <v>0</v>
      </c>
      <c r="P360" s="11">
        <f t="shared" si="94"/>
        <v>0</v>
      </c>
      <c r="Q360" s="1">
        <f t="shared" si="95"/>
        <v>0</v>
      </c>
      <c r="S360" s="14" t="str">
        <f t="shared" si="96"/>
        <v>A</v>
      </c>
      <c r="U360" s="1">
        <f t="shared" si="97"/>
        <v>0</v>
      </c>
      <c r="V360" s="1">
        <f t="shared" si="98"/>
        <v>0</v>
      </c>
      <c r="W360" s="1">
        <f t="shared" si="99"/>
        <v>0</v>
      </c>
      <c r="X360" s="20">
        <f t="shared" si="100"/>
        <v>0</v>
      </c>
      <c r="Y360" s="22">
        <f t="shared" si="101"/>
        <v>1</v>
      </c>
      <c r="AA360" s="47"/>
    </row>
    <row r="361" spans="1:27" hidden="1" x14ac:dyDescent="0.25">
      <c r="A361" s="57" t="s">
        <v>392</v>
      </c>
      <c r="B361" s="1">
        <v>0</v>
      </c>
      <c r="C361" s="1">
        <v>0</v>
      </c>
      <c r="D361" s="1">
        <v>0</v>
      </c>
      <c r="E361" s="1">
        <v>0</v>
      </c>
      <c r="G361" s="1">
        <f t="shared" si="85"/>
        <v>0</v>
      </c>
      <c r="H361" s="1">
        <f t="shared" si="86"/>
        <v>0</v>
      </c>
      <c r="I361" s="2">
        <f t="shared" si="87"/>
        <v>0</v>
      </c>
      <c r="J361" s="2">
        <f t="shared" si="88"/>
        <v>0</v>
      </c>
      <c r="K361" s="2">
        <f t="shared" si="89"/>
        <v>0</v>
      </c>
      <c r="L361" s="10">
        <f t="shared" si="90"/>
        <v>1</v>
      </c>
      <c r="M361" s="73" t="str">
        <f t="shared" si="91"/>
        <v/>
      </c>
      <c r="N361">
        <f t="shared" si="92"/>
        <v>1</v>
      </c>
      <c r="O361" s="12">
        <f t="shared" si="93"/>
        <v>0</v>
      </c>
      <c r="P361" s="11">
        <f t="shared" si="94"/>
        <v>0</v>
      </c>
      <c r="Q361" s="1">
        <f t="shared" si="95"/>
        <v>0</v>
      </c>
      <c r="S361" s="14" t="str">
        <f t="shared" si="96"/>
        <v>A</v>
      </c>
      <c r="U361" s="1">
        <f t="shared" si="97"/>
        <v>0</v>
      </c>
      <c r="V361" s="1">
        <f t="shared" si="98"/>
        <v>0</v>
      </c>
      <c r="W361" s="1">
        <f t="shared" si="99"/>
        <v>0</v>
      </c>
      <c r="X361" s="20">
        <f t="shared" si="100"/>
        <v>0</v>
      </c>
      <c r="Y361" s="22">
        <f t="shared" si="101"/>
        <v>1</v>
      </c>
      <c r="AA361" s="47"/>
    </row>
    <row r="362" spans="1:27" hidden="1" x14ac:dyDescent="0.25">
      <c r="A362" s="57" t="s">
        <v>393</v>
      </c>
      <c r="B362" s="1">
        <v>0</v>
      </c>
      <c r="C362" s="1">
        <v>0</v>
      </c>
      <c r="D362" s="1">
        <v>0</v>
      </c>
      <c r="E362" s="1">
        <v>0</v>
      </c>
      <c r="G362" s="1">
        <f t="shared" si="85"/>
        <v>0</v>
      </c>
      <c r="H362" s="1">
        <f t="shared" si="86"/>
        <v>0</v>
      </c>
      <c r="I362" s="2">
        <f t="shared" si="87"/>
        <v>0</v>
      </c>
      <c r="J362" s="2">
        <f t="shared" si="88"/>
        <v>0</v>
      </c>
      <c r="K362" s="2">
        <f t="shared" si="89"/>
        <v>0</v>
      </c>
      <c r="L362" s="10">
        <f t="shared" si="90"/>
        <v>1</v>
      </c>
      <c r="M362" s="73" t="str">
        <f t="shared" si="91"/>
        <v/>
      </c>
      <c r="N362">
        <f t="shared" si="92"/>
        <v>1</v>
      </c>
      <c r="O362" s="12">
        <f t="shared" si="93"/>
        <v>0</v>
      </c>
      <c r="P362" s="11">
        <f t="shared" si="94"/>
        <v>0</v>
      </c>
      <c r="Q362" s="1">
        <f t="shared" si="95"/>
        <v>0</v>
      </c>
      <c r="S362" s="14" t="str">
        <f t="shared" si="96"/>
        <v>A</v>
      </c>
      <c r="U362" s="1">
        <f t="shared" si="97"/>
        <v>0</v>
      </c>
      <c r="V362" s="1">
        <f t="shared" si="98"/>
        <v>0</v>
      </c>
      <c r="W362" s="1">
        <f t="shared" si="99"/>
        <v>0</v>
      </c>
      <c r="X362" s="20">
        <f t="shared" si="100"/>
        <v>0</v>
      </c>
      <c r="Y362" s="22">
        <f t="shared" si="101"/>
        <v>1</v>
      </c>
      <c r="AA362" s="47"/>
    </row>
    <row r="363" spans="1:27" hidden="1" x14ac:dyDescent="0.25">
      <c r="A363" s="57" t="s">
        <v>394</v>
      </c>
      <c r="B363" s="1">
        <v>0</v>
      </c>
      <c r="C363" s="1">
        <v>0</v>
      </c>
      <c r="D363" s="1">
        <v>0</v>
      </c>
      <c r="E363" s="1">
        <v>0</v>
      </c>
      <c r="G363" s="1">
        <f t="shared" si="85"/>
        <v>0</v>
      </c>
      <c r="H363" s="1">
        <f t="shared" si="86"/>
        <v>0</v>
      </c>
      <c r="I363" s="2">
        <f t="shared" si="87"/>
        <v>0</v>
      </c>
      <c r="J363" s="2">
        <f t="shared" si="88"/>
        <v>0</v>
      </c>
      <c r="K363" s="2">
        <f t="shared" si="89"/>
        <v>0</v>
      </c>
      <c r="L363" s="10">
        <f t="shared" si="90"/>
        <v>1</v>
      </c>
      <c r="M363" s="73" t="str">
        <f t="shared" si="91"/>
        <v/>
      </c>
      <c r="N363">
        <f t="shared" si="92"/>
        <v>1</v>
      </c>
      <c r="O363" s="12">
        <f t="shared" si="93"/>
        <v>0</v>
      </c>
      <c r="P363" s="11">
        <f t="shared" si="94"/>
        <v>0</v>
      </c>
      <c r="Q363" s="1">
        <f t="shared" si="95"/>
        <v>0</v>
      </c>
      <c r="S363" s="14" t="str">
        <f t="shared" si="96"/>
        <v>A</v>
      </c>
      <c r="U363" s="1">
        <f t="shared" si="97"/>
        <v>0</v>
      </c>
      <c r="V363" s="1">
        <f t="shared" si="98"/>
        <v>0</v>
      </c>
      <c r="W363" s="1">
        <f t="shared" si="99"/>
        <v>0</v>
      </c>
      <c r="X363" s="20">
        <f t="shared" si="100"/>
        <v>0</v>
      </c>
      <c r="Y363" s="22">
        <f t="shared" si="101"/>
        <v>1</v>
      </c>
      <c r="AA363" s="47"/>
    </row>
    <row r="364" spans="1:27" hidden="1" x14ac:dyDescent="0.25">
      <c r="A364" s="57" t="s">
        <v>395</v>
      </c>
      <c r="B364" s="1">
        <v>0</v>
      </c>
      <c r="C364" s="1">
        <v>0</v>
      </c>
      <c r="D364" s="1">
        <v>0</v>
      </c>
      <c r="E364" s="1">
        <v>0</v>
      </c>
      <c r="G364" s="1">
        <f t="shared" si="85"/>
        <v>0</v>
      </c>
      <c r="H364" s="1">
        <f t="shared" si="86"/>
        <v>0</v>
      </c>
      <c r="I364" s="2">
        <f t="shared" si="87"/>
        <v>0</v>
      </c>
      <c r="J364" s="2">
        <f t="shared" si="88"/>
        <v>0</v>
      </c>
      <c r="K364" s="2">
        <f t="shared" si="89"/>
        <v>0</v>
      </c>
      <c r="L364" s="10">
        <f t="shared" si="90"/>
        <v>1</v>
      </c>
      <c r="M364" s="73" t="str">
        <f t="shared" si="91"/>
        <v/>
      </c>
      <c r="N364">
        <f t="shared" si="92"/>
        <v>1</v>
      </c>
      <c r="O364" s="12">
        <f t="shared" si="93"/>
        <v>0</v>
      </c>
      <c r="P364" s="11">
        <f t="shared" si="94"/>
        <v>0</v>
      </c>
      <c r="Q364" s="1">
        <f t="shared" si="95"/>
        <v>0</v>
      </c>
      <c r="S364" s="14" t="str">
        <f t="shared" si="96"/>
        <v>A</v>
      </c>
      <c r="U364" s="1">
        <f t="shared" si="97"/>
        <v>0</v>
      </c>
      <c r="V364" s="1">
        <f t="shared" si="98"/>
        <v>0</v>
      </c>
      <c r="W364" s="1">
        <f t="shared" si="99"/>
        <v>0</v>
      </c>
      <c r="X364" s="20">
        <f t="shared" si="100"/>
        <v>0</v>
      </c>
      <c r="Y364" s="22">
        <f t="shared" si="101"/>
        <v>1</v>
      </c>
      <c r="AA364" s="47"/>
    </row>
    <row r="365" spans="1:27" hidden="1" x14ac:dyDescent="0.25">
      <c r="A365" s="57" t="s">
        <v>396</v>
      </c>
      <c r="B365" s="1">
        <v>0</v>
      </c>
      <c r="C365" s="1">
        <v>0</v>
      </c>
      <c r="D365" s="1">
        <v>0</v>
      </c>
      <c r="E365" s="1">
        <v>0</v>
      </c>
      <c r="G365" s="1">
        <f t="shared" si="85"/>
        <v>0</v>
      </c>
      <c r="H365" s="1">
        <f t="shared" si="86"/>
        <v>0</v>
      </c>
      <c r="I365" s="2">
        <f t="shared" si="87"/>
        <v>0</v>
      </c>
      <c r="J365" s="2">
        <f t="shared" si="88"/>
        <v>0</v>
      </c>
      <c r="K365" s="2">
        <f t="shared" si="89"/>
        <v>0</v>
      </c>
      <c r="L365" s="10">
        <f t="shared" si="90"/>
        <v>1</v>
      </c>
      <c r="M365" s="73" t="str">
        <f t="shared" si="91"/>
        <v/>
      </c>
      <c r="N365">
        <f t="shared" si="92"/>
        <v>1</v>
      </c>
      <c r="O365" s="12">
        <f t="shared" si="93"/>
        <v>0</v>
      </c>
      <c r="P365" s="11">
        <f t="shared" si="94"/>
        <v>0</v>
      </c>
      <c r="Q365" s="1">
        <f t="shared" si="95"/>
        <v>0</v>
      </c>
      <c r="S365" s="14" t="str">
        <f t="shared" si="96"/>
        <v>A</v>
      </c>
      <c r="U365" s="1">
        <f t="shared" si="97"/>
        <v>0</v>
      </c>
      <c r="V365" s="1">
        <f t="shared" si="98"/>
        <v>0</v>
      </c>
      <c r="W365" s="1">
        <f t="shared" si="99"/>
        <v>0</v>
      </c>
      <c r="X365" s="20">
        <f t="shared" si="100"/>
        <v>0</v>
      </c>
      <c r="Y365" s="22">
        <f t="shared" si="101"/>
        <v>1</v>
      </c>
      <c r="AA365" s="47"/>
    </row>
    <row r="366" spans="1:27" hidden="1" x14ac:dyDescent="0.25">
      <c r="A366" s="57" t="s">
        <v>397</v>
      </c>
      <c r="B366" s="1">
        <v>0</v>
      </c>
      <c r="C366" s="1">
        <v>0</v>
      </c>
      <c r="D366" s="1">
        <v>0</v>
      </c>
      <c r="E366" s="1">
        <v>0</v>
      </c>
      <c r="G366" s="1">
        <f t="shared" si="85"/>
        <v>0</v>
      </c>
      <c r="H366" s="1">
        <f t="shared" si="86"/>
        <v>0</v>
      </c>
      <c r="I366" s="2">
        <f t="shared" si="87"/>
        <v>0</v>
      </c>
      <c r="J366" s="2">
        <f t="shared" si="88"/>
        <v>0</v>
      </c>
      <c r="K366" s="2">
        <f t="shared" si="89"/>
        <v>0</v>
      </c>
      <c r="L366" s="10">
        <f t="shared" si="90"/>
        <v>1</v>
      </c>
      <c r="M366" s="73" t="str">
        <f t="shared" si="91"/>
        <v/>
      </c>
      <c r="N366">
        <f t="shared" si="92"/>
        <v>1</v>
      </c>
      <c r="O366" s="12">
        <f t="shared" si="93"/>
        <v>0</v>
      </c>
      <c r="P366" s="11">
        <f t="shared" si="94"/>
        <v>0</v>
      </c>
      <c r="Q366" s="1">
        <f t="shared" si="95"/>
        <v>0</v>
      </c>
      <c r="S366" s="14" t="str">
        <f t="shared" si="96"/>
        <v>A</v>
      </c>
      <c r="U366" s="1">
        <f t="shared" si="97"/>
        <v>0</v>
      </c>
      <c r="V366" s="1">
        <f t="shared" si="98"/>
        <v>0</v>
      </c>
      <c r="W366" s="1">
        <f t="shared" si="99"/>
        <v>0</v>
      </c>
      <c r="X366" s="20">
        <f t="shared" si="100"/>
        <v>0</v>
      </c>
      <c r="Y366" s="22">
        <f t="shared" si="101"/>
        <v>1</v>
      </c>
      <c r="AA366" s="47"/>
    </row>
    <row r="367" spans="1:27" hidden="1" x14ac:dyDescent="0.25">
      <c r="A367" s="57" t="s">
        <v>398</v>
      </c>
      <c r="B367" s="1">
        <v>0</v>
      </c>
      <c r="C367" s="1">
        <v>0</v>
      </c>
      <c r="D367" s="1">
        <v>0</v>
      </c>
      <c r="E367" s="1">
        <v>0</v>
      </c>
      <c r="G367" s="1">
        <f t="shared" si="85"/>
        <v>0</v>
      </c>
      <c r="H367" s="1">
        <f t="shared" si="86"/>
        <v>0</v>
      </c>
      <c r="I367" s="2">
        <f t="shared" si="87"/>
        <v>0</v>
      </c>
      <c r="J367" s="2">
        <f t="shared" si="88"/>
        <v>0</v>
      </c>
      <c r="K367" s="2">
        <f t="shared" si="89"/>
        <v>0</v>
      </c>
      <c r="L367" s="10">
        <f t="shared" si="90"/>
        <v>1</v>
      </c>
      <c r="M367" s="73" t="str">
        <f t="shared" si="91"/>
        <v/>
      </c>
      <c r="N367">
        <f t="shared" si="92"/>
        <v>1</v>
      </c>
      <c r="O367" s="12">
        <f t="shared" si="93"/>
        <v>0</v>
      </c>
      <c r="P367" s="11">
        <f t="shared" si="94"/>
        <v>0</v>
      </c>
      <c r="Q367" s="1">
        <f t="shared" si="95"/>
        <v>0</v>
      </c>
      <c r="S367" s="14" t="str">
        <f t="shared" si="96"/>
        <v>A</v>
      </c>
      <c r="U367" s="1">
        <f t="shared" si="97"/>
        <v>0</v>
      </c>
      <c r="V367" s="1">
        <f t="shared" si="98"/>
        <v>0</v>
      </c>
      <c r="W367" s="1">
        <f t="shared" si="99"/>
        <v>0</v>
      </c>
      <c r="X367" s="20">
        <f t="shared" si="100"/>
        <v>0</v>
      </c>
      <c r="Y367" s="22">
        <f t="shared" si="101"/>
        <v>1</v>
      </c>
      <c r="AA367" s="47"/>
    </row>
    <row r="368" spans="1:27" hidden="1" x14ac:dyDescent="0.25">
      <c r="A368" s="57" t="s">
        <v>399</v>
      </c>
      <c r="B368" s="1">
        <v>0</v>
      </c>
      <c r="C368" s="1">
        <v>0</v>
      </c>
      <c r="D368" s="1">
        <v>0</v>
      </c>
      <c r="E368" s="1">
        <v>0</v>
      </c>
      <c r="G368" s="1">
        <f t="shared" si="85"/>
        <v>0</v>
      </c>
      <c r="H368" s="1">
        <f t="shared" si="86"/>
        <v>0</v>
      </c>
      <c r="I368" s="2">
        <f t="shared" si="87"/>
        <v>0</v>
      </c>
      <c r="J368" s="2">
        <f t="shared" si="88"/>
        <v>0</v>
      </c>
      <c r="K368" s="2">
        <f t="shared" si="89"/>
        <v>0</v>
      </c>
      <c r="L368" s="10">
        <f t="shared" si="90"/>
        <v>1</v>
      </c>
      <c r="M368" s="73" t="str">
        <f t="shared" si="91"/>
        <v/>
      </c>
      <c r="N368">
        <f t="shared" si="92"/>
        <v>1</v>
      </c>
      <c r="O368" s="12">
        <f t="shared" si="93"/>
        <v>0</v>
      </c>
      <c r="P368" s="11">
        <f t="shared" si="94"/>
        <v>0</v>
      </c>
      <c r="Q368" s="1">
        <f t="shared" si="95"/>
        <v>0</v>
      </c>
      <c r="S368" s="14" t="str">
        <f t="shared" si="96"/>
        <v>A</v>
      </c>
      <c r="U368" s="1">
        <f t="shared" si="97"/>
        <v>0</v>
      </c>
      <c r="V368" s="1">
        <f t="shared" si="98"/>
        <v>0</v>
      </c>
      <c r="W368" s="1">
        <f t="shared" si="99"/>
        <v>0</v>
      </c>
      <c r="X368" s="20">
        <f t="shared" si="100"/>
        <v>0</v>
      </c>
      <c r="Y368" s="22">
        <f t="shared" si="101"/>
        <v>1</v>
      </c>
      <c r="AA368" s="47"/>
    </row>
    <row r="369" spans="1:34" x14ac:dyDescent="0.25">
      <c r="A369" s="57" t="s">
        <v>400</v>
      </c>
      <c r="B369" s="1">
        <v>0</v>
      </c>
      <c r="C369" s="1">
        <v>0</v>
      </c>
      <c r="D369" s="1">
        <v>0</v>
      </c>
      <c r="E369" s="1">
        <v>0</v>
      </c>
      <c r="G369" s="1">
        <f t="shared" si="85"/>
        <v>0</v>
      </c>
      <c r="H369" s="1">
        <f t="shared" si="86"/>
        <v>0</v>
      </c>
      <c r="I369" s="2">
        <f t="shared" si="87"/>
        <v>0</v>
      </c>
      <c r="J369" s="2">
        <f t="shared" si="88"/>
        <v>0</v>
      </c>
      <c r="K369" s="2">
        <f t="shared" si="89"/>
        <v>0</v>
      </c>
      <c r="L369" s="10">
        <f t="shared" si="90"/>
        <v>1</v>
      </c>
      <c r="M369" s="73" t="str">
        <f t="shared" si="91"/>
        <v/>
      </c>
      <c r="N369">
        <f t="shared" si="92"/>
        <v>1</v>
      </c>
      <c r="O369" s="12">
        <f t="shared" si="93"/>
        <v>0</v>
      </c>
      <c r="P369" s="11">
        <f t="shared" si="94"/>
        <v>0</v>
      </c>
      <c r="Q369" s="1">
        <f t="shared" si="95"/>
        <v>0</v>
      </c>
      <c r="S369" s="14" t="str">
        <f t="shared" si="96"/>
        <v>A</v>
      </c>
      <c r="U369" s="1">
        <f t="shared" si="97"/>
        <v>0</v>
      </c>
      <c r="V369" s="1">
        <f t="shared" si="98"/>
        <v>0</v>
      </c>
      <c r="W369" s="1">
        <f t="shared" si="99"/>
        <v>0</v>
      </c>
      <c r="X369" s="20">
        <f t="shared" si="100"/>
        <v>0</v>
      </c>
      <c r="Y369" s="22">
        <f t="shared" si="101"/>
        <v>1</v>
      </c>
      <c r="Z369" s="32" t="s">
        <v>40</v>
      </c>
      <c r="AA369" s="47"/>
      <c r="AB369" s="32" t="str">
        <f>A369</f>
        <v>2025-01-16 00:00:00</v>
      </c>
      <c r="AC369" s="1">
        <f>SUM(U369:U392)</f>
        <v>0</v>
      </c>
      <c r="AD369" s="1">
        <f>AVERAGE(V369:V392)</f>
        <v>0</v>
      </c>
      <c r="AE369" s="1">
        <f>SUM(W369:W392)</f>
        <v>0</v>
      </c>
      <c r="AF369" s="1">
        <f>SUM(X369:X392)</f>
        <v>0</v>
      </c>
      <c r="AG369" s="35">
        <f>AVERAGE(Y369:Y392)</f>
        <v>1</v>
      </c>
      <c r="AH369" s="37">
        <f>DAY(A369)</f>
        <v>16</v>
      </c>
    </row>
    <row r="370" spans="1:34" hidden="1" x14ac:dyDescent="0.25">
      <c r="A370" s="57" t="s">
        <v>401</v>
      </c>
      <c r="B370" s="1">
        <v>0</v>
      </c>
      <c r="C370" s="1">
        <v>0</v>
      </c>
      <c r="D370" s="1">
        <v>0</v>
      </c>
      <c r="E370" s="1">
        <v>0</v>
      </c>
      <c r="G370" s="1">
        <f t="shared" si="85"/>
        <v>0</v>
      </c>
      <c r="H370" s="1">
        <f t="shared" si="86"/>
        <v>0</v>
      </c>
      <c r="I370" s="2">
        <f t="shared" si="87"/>
        <v>0</v>
      </c>
      <c r="J370" s="2">
        <f t="shared" si="88"/>
        <v>0</v>
      </c>
      <c r="K370" s="2">
        <f t="shared" si="89"/>
        <v>0</v>
      </c>
      <c r="L370" s="10">
        <f t="shared" si="90"/>
        <v>1</v>
      </c>
      <c r="M370" s="73" t="str">
        <f t="shared" si="91"/>
        <v/>
      </c>
      <c r="N370">
        <f t="shared" si="92"/>
        <v>1</v>
      </c>
      <c r="O370" s="12">
        <f t="shared" si="93"/>
        <v>0</v>
      </c>
      <c r="P370" s="11">
        <f t="shared" si="94"/>
        <v>0</v>
      </c>
      <c r="Q370" s="1">
        <f t="shared" si="95"/>
        <v>0</v>
      </c>
      <c r="S370" s="14" t="str">
        <f t="shared" si="96"/>
        <v>A</v>
      </c>
      <c r="U370" s="1">
        <f t="shared" si="97"/>
        <v>0</v>
      </c>
      <c r="V370" s="1">
        <f t="shared" si="98"/>
        <v>0</v>
      </c>
      <c r="W370" s="1">
        <f t="shared" si="99"/>
        <v>0</v>
      </c>
      <c r="X370" s="20">
        <f t="shared" si="100"/>
        <v>0</v>
      </c>
      <c r="Y370" s="22">
        <f t="shared" si="101"/>
        <v>1</v>
      </c>
      <c r="AA370" s="47"/>
    </row>
    <row r="371" spans="1:34" hidden="1" x14ac:dyDescent="0.25">
      <c r="A371" s="57" t="s">
        <v>402</v>
      </c>
      <c r="B371" s="1">
        <v>0</v>
      </c>
      <c r="C371" s="1">
        <v>0</v>
      </c>
      <c r="D371" s="1">
        <v>0</v>
      </c>
      <c r="E371" s="1">
        <v>0</v>
      </c>
      <c r="G371" s="1">
        <f t="shared" si="85"/>
        <v>0</v>
      </c>
      <c r="H371" s="1">
        <f t="shared" si="86"/>
        <v>0</v>
      </c>
      <c r="I371" s="2">
        <f t="shared" si="87"/>
        <v>0</v>
      </c>
      <c r="J371" s="2">
        <f t="shared" si="88"/>
        <v>0</v>
      </c>
      <c r="K371" s="2">
        <f t="shared" si="89"/>
        <v>0</v>
      </c>
      <c r="L371" s="10">
        <f t="shared" si="90"/>
        <v>1</v>
      </c>
      <c r="M371" s="73" t="str">
        <f t="shared" si="91"/>
        <v/>
      </c>
      <c r="N371">
        <f t="shared" si="92"/>
        <v>1</v>
      </c>
      <c r="O371" s="12">
        <f t="shared" si="93"/>
        <v>0</v>
      </c>
      <c r="P371" s="11">
        <f t="shared" si="94"/>
        <v>0</v>
      </c>
      <c r="Q371" s="1">
        <f t="shared" si="95"/>
        <v>0</v>
      </c>
      <c r="S371" s="14" t="str">
        <f t="shared" si="96"/>
        <v>A</v>
      </c>
      <c r="U371" s="1">
        <f t="shared" si="97"/>
        <v>0</v>
      </c>
      <c r="V371" s="1">
        <f t="shared" si="98"/>
        <v>0</v>
      </c>
      <c r="W371" s="1">
        <f t="shared" si="99"/>
        <v>0</v>
      </c>
      <c r="X371" s="20">
        <f t="shared" si="100"/>
        <v>0</v>
      </c>
      <c r="Y371" s="22">
        <f t="shared" si="101"/>
        <v>1</v>
      </c>
      <c r="AA371" s="47"/>
    </row>
    <row r="372" spans="1:34" hidden="1" x14ac:dyDescent="0.25">
      <c r="A372" s="57" t="s">
        <v>403</v>
      </c>
      <c r="B372" s="1">
        <v>0</v>
      </c>
      <c r="C372" s="1">
        <v>0</v>
      </c>
      <c r="D372" s="1">
        <v>0</v>
      </c>
      <c r="E372" s="1">
        <v>0</v>
      </c>
      <c r="G372" s="1">
        <f t="shared" si="85"/>
        <v>0</v>
      </c>
      <c r="H372" s="1">
        <f t="shared" si="86"/>
        <v>0</v>
      </c>
      <c r="I372" s="2">
        <f t="shared" si="87"/>
        <v>0</v>
      </c>
      <c r="J372" s="2">
        <f t="shared" si="88"/>
        <v>0</v>
      </c>
      <c r="K372" s="2">
        <f t="shared" si="89"/>
        <v>0</v>
      </c>
      <c r="L372" s="10">
        <f t="shared" si="90"/>
        <v>1</v>
      </c>
      <c r="M372" s="73" t="str">
        <f t="shared" si="91"/>
        <v/>
      </c>
      <c r="N372">
        <f t="shared" si="92"/>
        <v>1</v>
      </c>
      <c r="O372" s="12">
        <f t="shared" si="93"/>
        <v>0</v>
      </c>
      <c r="P372" s="11">
        <f t="shared" si="94"/>
        <v>0</v>
      </c>
      <c r="Q372" s="1">
        <f t="shared" si="95"/>
        <v>0</v>
      </c>
      <c r="S372" s="14" t="str">
        <f t="shared" si="96"/>
        <v>A</v>
      </c>
      <c r="U372" s="1">
        <f t="shared" si="97"/>
        <v>0</v>
      </c>
      <c r="V372" s="1">
        <f t="shared" si="98"/>
        <v>0</v>
      </c>
      <c r="W372" s="1">
        <f t="shared" si="99"/>
        <v>0</v>
      </c>
      <c r="X372" s="20">
        <f t="shared" si="100"/>
        <v>0</v>
      </c>
      <c r="Y372" s="22">
        <f t="shared" si="101"/>
        <v>1</v>
      </c>
      <c r="AA372" s="47"/>
    </row>
    <row r="373" spans="1:34" hidden="1" x14ac:dyDescent="0.25">
      <c r="A373" s="57" t="s">
        <v>404</v>
      </c>
      <c r="B373" s="1">
        <v>0</v>
      </c>
      <c r="C373" s="1">
        <v>0</v>
      </c>
      <c r="D373" s="1">
        <v>0</v>
      </c>
      <c r="E373" s="1">
        <v>0</v>
      </c>
      <c r="G373" s="1">
        <f t="shared" si="85"/>
        <v>0</v>
      </c>
      <c r="H373" s="1">
        <f t="shared" si="86"/>
        <v>0</v>
      </c>
      <c r="I373" s="2">
        <f t="shared" si="87"/>
        <v>0</v>
      </c>
      <c r="J373" s="2">
        <f t="shared" si="88"/>
        <v>0</v>
      </c>
      <c r="K373" s="2">
        <f t="shared" si="89"/>
        <v>0</v>
      </c>
      <c r="L373" s="10">
        <f t="shared" si="90"/>
        <v>1</v>
      </c>
      <c r="M373" s="73" t="str">
        <f t="shared" si="91"/>
        <v/>
      </c>
      <c r="N373">
        <f t="shared" si="92"/>
        <v>1</v>
      </c>
      <c r="O373" s="12">
        <f t="shared" si="93"/>
        <v>0</v>
      </c>
      <c r="P373" s="11">
        <f t="shared" si="94"/>
        <v>0</v>
      </c>
      <c r="Q373" s="1">
        <f t="shared" si="95"/>
        <v>0</v>
      </c>
      <c r="S373" s="14" t="str">
        <f t="shared" si="96"/>
        <v>A</v>
      </c>
      <c r="U373" s="1">
        <f t="shared" si="97"/>
        <v>0</v>
      </c>
      <c r="V373" s="1">
        <f t="shared" si="98"/>
        <v>0</v>
      </c>
      <c r="W373" s="1">
        <f t="shared" si="99"/>
        <v>0</v>
      </c>
      <c r="X373" s="20">
        <f t="shared" si="100"/>
        <v>0</v>
      </c>
      <c r="Y373" s="22">
        <f t="shared" si="101"/>
        <v>1</v>
      </c>
      <c r="AA373" s="47"/>
    </row>
    <row r="374" spans="1:34" hidden="1" x14ac:dyDescent="0.25">
      <c r="A374" s="57" t="s">
        <v>405</v>
      </c>
      <c r="B374" s="1">
        <v>0</v>
      </c>
      <c r="C374" s="1">
        <v>0</v>
      </c>
      <c r="D374" s="1">
        <v>0</v>
      </c>
      <c r="E374" s="1">
        <v>0</v>
      </c>
      <c r="G374" s="1">
        <f t="shared" si="85"/>
        <v>0</v>
      </c>
      <c r="H374" s="1">
        <f t="shared" si="86"/>
        <v>0</v>
      </c>
      <c r="I374" s="2">
        <f t="shared" si="87"/>
        <v>0</v>
      </c>
      <c r="J374" s="2">
        <f t="shared" si="88"/>
        <v>0</v>
      </c>
      <c r="K374" s="2">
        <f t="shared" si="89"/>
        <v>0</v>
      </c>
      <c r="L374" s="10">
        <f t="shared" si="90"/>
        <v>1</v>
      </c>
      <c r="M374" s="73" t="str">
        <f t="shared" si="91"/>
        <v/>
      </c>
      <c r="N374">
        <f t="shared" si="92"/>
        <v>1</v>
      </c>
      <c r="O374" s="12">
        <f t="shared" si="93"/>
        <v>0</v>
      </c>
      <c r="P374" s="11">
        <f t="shared" si="94"/>
        <v>0</v>
      </c>
      <c r="Q374" s="1">
        <f t="shared" si="95"/>
        <v>0</v>
      </c>
      <c r="S374" s="14" t="str">
        <f t="shared" si="96"/>
        <v>A</v>
      </c>
      <c r="U374" s="1">
        <f t="shared" si="97"/>
        <v>0</v>
      </c>
      <c r="V374" s="1">
        <f t="shared" si="98"/>
        <v>0</v>
      </c>
      <c r="W374" s="1">
        <f t="shared" si="99"/>
        <v>0</v>
      </c>
      <c r="X374" s="20">
        <f t="shared" si="100"/>
        <v>0</v>
      </c>
      <c r="Y374" s="22">
        <f t="shared" si="101"/>
        <v>1</v>
      </c>
      <c r="AA374" s="47"/>
    </row>
    <row r="375" spans="1:34" hidden="1" x14ac:dyDescent="0.25">
      <c r="A375" s="57" t="s">
        <v>406</v>
      </c>
      <c r="B375" s="1">
        <v>0</v>
      </c>
      <c r="C375" s="1">
        <v>0</v>
      </c>
      <c r="D375" s="1">
        <v>0</v>
      </c>
      <c r="E375" s="1">
        <v>0</v>
      </c>
      <c r="G375" s="1">
        <f t="shared" si="85"/>
        <v>0</v>
      </c>
      <c r="H375" s="1">
        <f t="shared" si="86"/>
        <v>0</v>
      </c>
      <c r="I375" s="2">
        <f t="shared" si="87"/>
        <v>0</v>
      </c>
      <c r="J375" s="2">
        <f t="shared" si="88"/>
        <v>0</v>
      </c>
      <c r="K375" s="2">
        <f t="shared" si="89"/>
        <v>0</v>
      </c>
      <c r="L375" s="10">
        <f t="shared" si="90"/>
        <v>1</v>
      </c>
      <c r="M375" s="73" t="str">
        <f t="shared" si="91"/>
        <v/>
      </c>
      <c r="N375">
        <f t="shared" si="92"/>
        <v>1</v>
      </c>
      <c r="O375" s="12">
        <f t="shared" si="93"/>
        <v>0</v>
      </c>
      <c r="P375" s="11">
        <f t="shared" si="94"/>
        <v>0</v>
      </c>
      <c r="Q375" s="1">
        <f t="shared" si="95"/>
        <v>0</v>
      </c>
      <c r="S375" s="14" t="str">
        <f t="shared" si="96"/>
        <v>A</v>
      </c>
      <c r="U375" s="1">
        <f t="shared" si="97"/>
        <v>0</v>
      </c>
      <c r="V375" s="1">
        <f t="shared" si="98"/>
        <v>0</v>
      </c>
      <c r="W375" s="1">
        <f t="shared" si="99"/>
        <v>0</v>
      </c>
      <c r="X375" s="20">
        <f t="shared" si="100"/>
        <v>0</v>
      </c>
      <c r="Y375" s="22">
        <f t="shared" si="101"/>
        <v>1</v>
      </c>
      <c r="AA375" s="47"/>
    </row>
    <row r="376" spans="1:34" hidden="1" x14ac:dyDescent="0.25">
      <c r="A376" s="57" t="s">
        <v>407</v>
      </c>
      <c r="B376" s="1">
        <v>0</v>
      </c>
      <c r="C376" s="1">
        <v>0</v>
      </c>
      <c r="D376" s="1">
        <v>0</v>
      </c>
      <c r="E376" s="1">
        <v>0</v>
      </c>
      <c r="G376" s="1">
        <f t="shared" si="85"/>
        <v>0</v>
      </c>
      <c r="H376" s="1">
        <f t="shared" si="86"/>
        <v>0</v>
      </c>
      <c r="I376" s="2">
        <f t="shared" si="87"/>
        <v>0</v>
      </c>
      <c r="J376" s="2">
        <f t="shared" si="88"/>
        <v>0</v>
      </c>
      <c r="K376" s="2">
        <f t="shared" si="89"/>
        <v>0</v>
      </c>
      <c r="L376" s="10">
        <f t="shared" si="90"/>
        <v>1</v>
      </c>
      <c r="M376" s="73" t="str">
        <f t="shared" si="91"/>
        <v/>
      </c>
      <c r="N376">
        <f t="shared" si="92"/>
        <v>1</v>
      </c>
      <c r="O376" s="12">
        <f t="shared" si="93"/>
        <v>0</v>
      </c>
      <c r="P376" s="11">
        <f t="shared" si="94"/>
        <v>0</v>
      </c>
      <c r="Q376" s="1">
        <f t="shared" si="95"/>
        <v>0</v>
      </c>
      <c r="S376" s="14" t="str">
        <f t="shared" si="96"/>
        <v>A</v>
      </c>
      <c r="U376" s="1">
        <f t="shared" si="97"/>
        <v>0</v>
      </c>
      <c r="V376" s="1">
        <f t="shared" si="98"/>
        <v>0</v>
      </c>
      <c r="W376" s="1">
        <f t="shared" si="99"/>
        <v>0</v>
      </c>
      <c r="X376" s="20">
        <f t="shared" si="100"/>
        <v>0</v>
      </c>
      <c r="Y376" s="22">
        <f t="shared" si="101"/>
        <v>1</v>
      </c>
      <c r="AA376" s="47"/>
    </row>
    <row r="377" spans="1:34" hidden="1" x14ac:dyDescent="0.25">
      <c r="A377" s="57" t="s">
        <v>408</v>
      </c>
      <c r="B377" s="1">
        <v>0</v>
      </c>
      <c r="C377" s="1">
        <v>0</v>
      </c>
      <c r="D377" s="1">
        <v>0</v>
      </c>
      <c r="E377" s="1">
        <v>0</v>
      </c>
      <c r="G377" s="1">
        <f t="shared" si="85"/>
        <v>0</v>
      </c>
      <c r="H377" s="1">
        <f t="shared" si="86"/>
        <v>0</v>
      </c>
      <c r="I377" s="2">
        <f t="shared" si="87"/>
        <v>0</v>
      </c>
      <c r="J377" s="2">
        <f t="shared" si="88"/>
        <v>0</v>
      </c>
      <c r="K377" s="2">
        <f t="shared" si="89"/>
        <v>0</v>
      </c>
      <c r="L377" s="10">
        <f t="shared" si="90"/>
        <v>1</v>
      </c>
      <c r="M377" s="73" t="str">
        <f t="shared" si="91"/>
        <v/>
      </c>
      <c r="N377">
        <f t="shared" si="92"/>
        <v>1</v>
      </c>
      <c r="O377" s="12">
        <f t="shared" si="93"/>
        <v>0</v>
      </c>
      <c r="P377" s="11">
        <f t="shared" si="94"/>
        <v>0</v>
      </c>
      <c r="Q377" s="1">
        <f t="shared" si="95"/>
        <v>0</v>
      </c>
      <c r="S377" s="14" t="str">
        <f t="shared" si="96"/>
        <v>A</v>
      </c>
      <c r="U377" s="1">
        <f t="shared" si="97"/>
        <v>0</v>
      </c>
      <c r="V377" s="1">
        <f t="shared" si="98"/>
        <v>0</v>
      </c>
      <c r="W377" s="1">
        <f t="shared" si="99"/>
        <v>0</v>
      </c>
      <c r="X377" s="20">
        <f t="shared" si="100"/>
        <v>0</v>
      </c>
      <c r="Y377" s="22">
        <f t="shared" si="101"/>
        <v>1</v>
      </c>
      <c r="AA377" s="47"/>
    </row>
    <row r="378" spans="1:34" hidden="1" x14ac:dyDescent="0.25">
      <c r="A378" s="57" t="s">
        <v>409</v>
      </c>
      <c r="B378" s="1">
        <v>0</v>
      </c>
      <c r="C378" s="1">
        <v>0</v>
      </c>
      <c r="D378" s="1">
        <v>0</v>
      </c>
      <c r="E378" s="1">
        <v>0</v>
      </c>
      <c r="G378" s="1">
        <f t="shared" si="85"/>
        <v>0</v>
      </c>
      <c r="H378" s="1">
        <f t="shared" si="86"/>
        <v>0</v>
      </c>
      <c r="I378" s="2">
        <f t="shared" si="87"/>
        <v>0</v>
      </c>
      <c r="J378" s="2">
        <f t="shared" si="88"/>
        <v>0</v>
      </c>
      <c r="K378" s="2">
        <f t="shared" si="89"/>
        <v>0</v>
      </c>
      <c r="L378" s="10">
        <f t="shared" si="90"/>
        <v>1</v>
      </c>
      <c r="M378" s="73" t="str">
        <f t="shared" si="91"/>
        <v/>
      </c>
      <c r="N378">
        <f t="shared" si="92"/>
        <v>1</v>
      </c>
      <c r="O378" s="12">
        <f t="shared" si="93"/>
        <v>0</v>
      </c>
      <c r="P378" s="11">
        <f t="shared" si="94"/>
        <v>0</v>
      </c>
      <c r="Q378" s="1">
        <f t="shared" si="95"/>
        <v>0</v>
      </c>
      <c r="S378" s="14" t="str">
        <f t="shared" si="96"/>
        <v>A</v>
      </c>
      <c r="U378" s="1">
        <f t="shared" si="97"/>
        <v>0</v>
      </c>
      <c r="V378" s="1">
        <f t="shared" si="98"/>
        <v>0</v>
      </c>
      <c r="W378" s="1">
        <f t="shared" si="99"/>
        <v>0</v>
      </c>
      <c r="X378" s="20">
        <f t="shared" si="100"/>
        <v>0</v>
      </c>
      <c r="Y378" s="22">
        <f t="shared" si="101"/>
        <v>1</v>
      </c>
      <c r="AA378" s="47"/>
    </row>
    <row r="379" spans="1:34" hidden="1" x14ac:dyDescent="0.25">
      <c r="A379" s="57" t="s">
        <v>410</v>
      </c>
      <c r="B379" s="1">
        <v>0</v>
      </c>
      <c r="C379" s="1">
        <v>0</v>
      </c>
      <c r="D379" s="1">
        <v>0</v>
      </c>
      <c r="E379" s="1">
        <v>0</v>
      </c>
      <c r="G379" s="1">
        <f t="shared" si="85"/>
        <v>0</v>
      </c>
      <c r="H379" s="1">
        <f t="shared" si="86"/>
        <v>0</v>
      </c>
      <c r="I379" s="2">
        <f t="shared" si="87"/>
        <v>0</v>
      </c>
      <c r="J379" s="2">
        <f t="shared" si="88"/>
        <v>0</v>
      </c>
      <c r="K379" s="2">
        <f t="shared" si="89"/>
        <v>0</v>
      </c>
      <c r="L379" s="10">
        <f t="shared" si="90"/>
        <v>1</v>
      </c>
      <c r="M379" s="73" t="str">
        <f t="shared" si="91"/>
        <v/>
      </c>
      <c r="N379">
        <f t="shared" si="92"/>
        <v>1</v>
      </c>
      <c r="O379" s="12">
        <f t="shared" si="93"/>
        <v>0</v>
      </c>
      <c r="P379" s="11">
        <f t="shared" si="94"/>
        <v>0</v>
      </c>
      <c r="Q379" s="1">
        <f t="shared" si="95"/>
        <v>0</v>
      </c>
      <c r="S379" s="14" t="str">
        <f t="shared" si="96"/>
        <v>A</v>
      </c>
      <c r="U379" s="1">
        <f t="shared" si="97"/>
        <v>0</v>
      </c>
      <c r="V379" s="1">
        <f t="shared" si="98"/>
        <v>0</v>
      </c>
      <c r="W379" s="1">
        <f t="shared" si="99"/>
        <v>0</v>
      </c>
      <c r="X379" s="20">
        <f t="shared" si="100"/>
        <v>0</v>
      </c>
      <c r="Y379" s="22">
        <f t="shared" si="101"/>
        <v>1</v>
      </c>
      <c r="AA379" s="47"/>
    </row>
    <row r="380" spans="1:34" hidden="1" x14ac:dyDescent="0.25">
      <c r="A380" s="57" t="s">
        <v>411</v>
      </c>
      <c r="B380" s="1">
        <v>0</v>
      </c>
      <c r="C380" s="1">
        <v>0</v>
      </c>
      <c r="D380" s="1">
        <v>0</v>
      </c>
      <c r="E380" s="1">
        <v>0</v>
      </c>
      <c r="G380" s="1">
        <f t="shared" si="85"/>
        <v>0</v>
      </c>
      <c r="H380" s="1">
        <f t="shared" si="86"/>
        <v>0</v>
      </c>
      <c r="I380" s="2">
        <f t="shared" si="87"/>
        <v>0</v>
      </c>
      <c r="J380" s="2">
        <f t="shared" si="88"/>
        <v>0</v>
      </c>
      <c r="K380" s="2">
        <f t="shared" si="89"/>
        <v>0</v>
      </c>
      <c r="L380" s="10">
        <f t="shared" si="90"/>
        <v>1</v>
      </c>
      <c r="M380" s="73" t="str">
        <f t="shared" si="91"/>
        <v/>
      </c>
      <c r="N380">
        <f t="shared" si="92"/>
        <v>1</v>
      </c>
      <c r="O380" s="12">
        <f t="shared" si="93"/>
        <v>0</v>
      </c>
      <c r="P380" s="11">
        <f t="shared" si="94"/>
        <v>0</v>
      </c>
      <c r="Q380" s="1">
        <f t="shared" si="95"/>
        <v>0</v>
      </c>
      <c r="S380" s="14" t="str">
        <f t="shared" si="96"/>
        <v>A</v>
      </c>
      <c r="U380" s="1">
        <f t="shared" si="97"/>
        <v>0</v>
      </c>
      <c r="V380" s="1">
        <f t="shared" si="98"/>
        <v>0</v>
      </c>
      <c r="W380" s="1">
        <f t="shared" si="99"/>
        <v>0</v>
      </c>
      <c r="X380" s="20">
        <f t="shared" si="100"/>
        <v>0</v>
      </c>
      <c r="Y380" s="22">
        <f t="shared" si="101"/>
        <v>1</v>
      </c>
      <c r="AA380" s="47"/>
    </row>
    <row r="381" spans="1:34" hidden="1" x14ac:dyDescent="0.25">
      <c r="A381" s="57" t="s">
        <v>412</v>
      </c>
      <c r="B381" s="1">
        <v>0</v>
      </c>
      <c r="C381" s="1">
        <v>0</v>
      </c>
      <c r="D381" s="1">
        <v>0</v>
      </c>
      <c r="E381" s="1">
        <v>0</v>
      </c>
      <c r="G381" s="1">
        <f t="shared" si="85"/>
        <v>0</v>
      </c>
      <c r="H381" s="1">
        <f t="shared" si="86"/>
        <v>0</v>
      </c>
      <c r="I381" s="2">
        <f t="shared" si="87"/>
        <v>0</v>
      </c>
      <c r="J381" s="2">
        <f t="shared" si="88"/>
        <v>0</v>
      </c>
      <c r="K381" s="2">
        <f t="shared" si="89"/>
        <v>0</v>
      </c>
      <c r="L381" s="10">
        <f t="shared" si="90"/>
        <v>1</v>
      </c>
      <c r="M381" s="73" t="str">
        <f t="shared" si="91"/>
        <v/>
      </c>
      <c r="N381">
        <f t="shared" si="92"/>
        <v>1</v>
      </c>
      <c r="O381" s="12">
        <f t="shared" si="93"/>
        <v>0</v>
      </c>
      <c r="P381" s="11">
        <f t="shared" si="94"/>
        <v>0</v>
      </c>
      <c r="Q381" s="1">
        <f t="shared" si="95"/>
        <v>0</v>
      </c>
      <c r="S381" s="14" t="str">
        <f t="shared" si="96"/>
        <v>A</v>
      </c>
      <c r="U381" s="1">
        <f t="shared" si="97"/>
        <v>0</v>
      </c>
      <c r="V381" s="1">
        <f t="shared" si="98"/>
        <v>0</v>
      </c>
      <c r="W381" s="1">
        <f t="shared" si="99"/>
        <v>0</v>
      </c>
      <c r="X381" s="20">
        <f t="shared" si="100"/>
        <v>0</v>
      </c>
      <c r="Y381" s="22">
        <f t="shared" si="101"/>
        <v>1</v>
      </c>
      <c r="AA381" s="47"/>
    </row>
    <row r="382" spans="1:34" hidden="1" x14ac:dyDescent="0.25">
      <c r="A382" s="57" t="s">
        <v>413</v>
      </c>
      <c r="B382" s="1">
        <v>0</v>
      </c>
      <c r="C382" s="1">
        <v>0</v>
      </c>
      <c r="D382" s="1">
        <v>0</v>
      </c>
      <c r="E382" s="1">
        <v>0</v>
      </c>
      <c r="G382" s="1">
        <f t="shared" si="85"/>
        <v>0</v>
      </c>
      <c r="H382" s="1">
        <f t="shared" si="86"/>
        <v>0</v>
      </c>
      <c r="I382" s="2">
        <f t="shared" si="87"/>
        <v>0</v>
      </c>
      <c r="J382" s="2">
        <f t="shared" si="88"/>
        <v>0</v>
      </c>
      <c r="K382" s="2">
        <f t="shared" si="89"/>
        <v>0</v>
      </c>
      <c r="L382" s="10">
        <f t="shared" si="90"/>
        <v>1</v>
      </c>
      <c r="M382" s="73" t="str">
        <f t="shared" si="91"/>
        <v/>
      </c>
      <c r="N382">
        <f t="shared" si="92"/>
        <v>1</v>
      </c>
      <c r="O382" s="12">
        <f t="shared" si="93"/>
        <v>0</v>
      </c>
      <c r="P382" s="11">
        <f t="shared" si="94"/>
        <v>0</v>
      </c>
      <c r="Q382" s="1">
        <f t="shared" si="95"/>
        <v>0</v>
      </c>
      <c r="S382" s="14" t="str">
        <f t="shared" si="96"/>
        <v>A</v>
      </c>
      <c r="U382" s="1">
        <f t="shared" si="97"/>
        <v>0</v>
      </c>
      <c r="V382" s="1">
        <f t="shared" si="98"/>
        <v>0</v>
      </c>
      <c r="W382" s="1">
        <f t="shared" si="99"/>
        <v>0</v>
      </c>
      <c r="X382" s="20">
        <f t="shared" si="100"/>
        <v>0</v>
      </c>
      <c r="Y382" s="22">
        <f t="shared" si="101"/>
        <v>1</v>
      </c>
      <c r="AA382" s="47"/>
    </row>
    <row r="383" spans="1:34" hidden="1" x14ac:dyDescent="0.25">
      <c r="A383" s="57" t="s">
        <v>414</v>
      </c>
      <c r="B383" s="1">
        <v>0</v>
      </c>
      <c r="C383" s="1">
        <v>0</v>
      </c>
      <c r="D383" s="1">
        <v>0</v>
      </c>
      <c r="E383" s="1">
        <v>0</v>
      </c>
      <c r="G383" s="1">
        <f t="shared" si="85"/>
        <v>0</v>
      </c>
      <c r="H383" s="1">
        <f t="shared" si="86"/>
        <v>0</v>
      </c>
      <c r="I383" s="2">
        <f t="shared" si="87"/>
        <v>0</v>
      </c>
      <c r="J383" s="2">
        <f t="shared" si="88"/>
        <v>0</v>
      </c>
      <c r="K383" s="2">
        <f t="shared" si="89"/>
        <v>0</v>
      </c>
      <c r="L383" s="10">
        <f t="shared" si="90"/>
        <v>1</v>
      </c>
      <c r="M383" s="73" t="str">
        <f t="shared" si="91"/>
        <v/>
      </c>
      <c r="N383">
        <f t="shared" si="92"/>
        <v>1</v>
      </c>
      <c r="O383" s="12">
        <f t="shared" si="93"/>
        <v>0</v>
      </c>
      <c r="P383" s="11">
        <f t="shared" si="94"/>
        <v>0</v>
      </c>
      <c r="Q383" s="1">
        <f t="shared" si="95"/>
        <v>0</v>
      </c>
      <c r="S383" s="14" t="str">
        <f t="shared" si="96"/>
        <v>A</v>
      </c>
      <c r="U383" s="1">
        <f t="shared" si="97"/>
        <v>0</v>
      </c>
      <c r="V383" s="1">
        <f t="shared" si="98"/>
        <v>0</v>
      </c>
      <c r="W383" s="1">
        <f t="shared" si="99"/>
        <v>0</v>
      </c>
      <c r="X383" s="20">
        <f t="shared" si="100"/>
        <v>0</v>
      </c>
      <c r="Y383" s="22">
        <f t="shared" si="101"/>
        <v>1</v>
      </c>
      <c r="AA383" s="47"/>
    </row>
    <row r="384" spans="1:34" hidden="1" x14ac:dyDescent="0.25">
      <c r="A384" s="57" t="s">
        <v>415</v>
      </c>
      <c r="B384" s="1">
        <v>0</v>
      </c>
      <c r="C384" s="1">
        <v>0</v>
      </c>
      <c r="D384" s="1">
        <v>0</v>
      </c>
      <c r="E384" s="1">
        <v>0</v>
      </c>
      <c r="G384" s="1">
        <f t="shared" si="85"/>
        <v>0</v>
      </c>
      <c r="H384" s="1">
        <f t="shared" si="86"/>
        <v>0</v>
      </c>
      <c r="I384" s="2">
        <f t="shared" si="87"/>
        <v>0</v>
      </c>
      <c r="J384" s="2">
        <f t="shared" si="88"/>
        <v>0</v>
      </c>
      <c r="K384" s="2">
        <f t="shared" si="89"/>
        <v>0</v>
      </c>
      <c r="L384" s="10">
        <f t="shared" si="90"/>
        <v>1</v>
      </c>
      <c r="M384" s="73" t="str">
        <f t="shared" si="91"/>
        <v/>
      </c>
      <c r="N384">
        <f t="shared" si="92"/>
        <v>1</v>
      </c>
      <c r="O384" s="12">
        <f t="shared" si="93"/>
        <v>0</v>
      </c>
      <c r="P384" s="11">
        <f t="shared" si="94"/>
        <v>0</v>
      </c>
      <c r="Q384" s="1">
        <f t="shared" si="95"/>
        <v>0</v>
      </c>
      <c r="S384" s="14" t="str">
        <f t="shared" si="96"/>
        <v>A</v>
      </c>
      <c r="U384" s="1">
        <f t="shared" si="97"/>
        <v>0</v>
      </c>
      <c r="V384" s="1">
        <f t="shared" si="98"/>
        <v>0</v>
      </c>
      <c r="W384" s="1">
        <f t="shared" si="99"/>
        <v>0</v>
      </c>
      <c r="X384" s="20">
        <f t="shared" si="100"/>
        <v>0</v>
      </c>
      <c r="Y384" s="22">
        <f t="shared" si="101"/>
        <v>1</v>
      </c>
      <c r="AA384" s="47"/>
    </row>
    <row r="385" spans="1:34" hidden="1" x14ac:dyDescent="0.25">
      <c r="A385" s="57" t="s">
        <v>416</v>
      </c>
      <c r="B385" s="1">
        <v>0</v>
      </c>
      <c r="C385" s="1">
        <v>0</v>
      </c>
      <c r="D385" s="1">
        <v>0</v>
      </c>
      <c r="E385" s="1">
        <v>0</v>
      </c>
      <c r="G385" s="1">
        <f t="shared" si="85"/>
        <v>0</v>
      </c>
      <c r="H385" s="1">
        <f t="shared" si="86"/>
        <v>0</v>
      </c>
      <c r="I385" s="2">
        <f t="shared" si="87"/>
        <v>0</v>
      </c>
      <c r="J385" s="2">
        <f t="shared" si="88"/>
        <v>0</v>
      </c>
      <c r="K385" s="2">
        <f t="shared" si="89"/>
        <v>0</v>
      </c>
      <c r="L385" s="10">
        <f t="shared" si="90"/>
        <v>1</v>
      </c>
      <c r="M385" s="73" t="str">
        <f t="shared" si="91"/>
        <v/>
      </c>
      <c r="N385">
        <f t="shared" si="92"/>
        <v>1</v>
      </c>
      <c r="O385" s="12">
        <f t="shared" si="93"/>
        <v>0</v>
      </c>
      <c r="P385" s="11">
        <f t="shared" si="94"/>
        <v>0</v>
      </c>
      <c r="Q385" s="1">
        <f t="shared" si="95"/>
        <v>0</v>
      </c>
      <c r="S385" s="14" t="str">
        <f t="shared" si="96"/>
        <v>A</v>
      </c>
      <c r="U385" s="1">
        <f t="shared" si="97"/>
        <v>0</v>
      </c>
      <c r="V385" s="1">
        <f t="shared" si="98"/>
        <v>0</v>
      </c>
      <c r="W385" s="1">
        <f t="shared" si="99"/>
        <v>0</v>
      </c>
      <c r="X385" s="20">
        <f t="shared" si="100"/>
        <v>0</v>
      </c>
      <c r="Y385" s="22">
        <f t="shared" si="101"/>
        <v>1</v>
      </c>
      <c r="AA385" s="47"/>
    </row>
    <row r="386" spans="1:34" hidden="1" x14ac:dyDescent="0.25">
      <c r="A386" s="57" t="s">
        <v>417</v>
      </c>
      <c r="B386" s="1">
        <v>0</v>
      </c>
      <c r="C386" s="1">
        <v>0</v>
      </c>
      <c r="D386" s="1">
        <v>0</v>
      </c>
      <c r="E386" s="1">
        <v>0</v>
      </c>
      <c r="G386" s="1">
        <f t="shared" si="85"/>
        <v>0</v>
      </c>
      <c r="H386" s="1">
        <f t="shared" si="86"/>
        <v>0</v>
      </c>
      <c r="I386" s="2">
        <f t="shared" si="87"/>
        <v>0</v>
      </c>
      <c r="J386" s="2">
        <f t="shared" si="88"/>
        <v>0</v>
      </c>
      <c r="K386" s="2">
        <f t="shared" si="89"/>
        <v>0</v>
      </c>
      <c r="L386" s="10">
        <f t="shared" si="90"/>
        <v>1</v>
      </c>
      <c r="M386" s="73" t="str">
        <f t="shared" si="91"/>
        <v/>
      </c>
      <c r="N386">
        <f t="shared" si="92"/>
        <v>1</v>
      </c>
      <c r="O386" s="12">
        <f t="shared" si="93"/>
        <v>0</v>
      </c>
      <c r="P386" s="11">
        <f t="shared" si="94"/>
        <v>0</v>
      </c>
      <c r="Q386" s="1">
        <f t="shared" si="95"/>
        <v>0</v>
      </c>
      <c r="S386" s="14" t="str">
        <f t="shared" si="96"/>
        <v>A</v>
      </c>
      <c r="U386" s="1">
        <f t="shared" si="97"/>
        <v>0</v>
      </c>
      <c r="V386" s="1">
        <f t="shared" si="98"/>
        <v>0</v>
      </c>
      <c r="W386" s="1">
        <f t="shared" si="99"/>
        <v>0</v>
      </c>
      <c r="X386" s="20">
        <f t="shared" si="100"/>
        <v>0</v>
      </c>
      <c r="Y386" s="22">
        <f t="shared" si="101"/>
        <v>1</v>
      </c>
      <c r="AA386" s="47"/>
    </row>
    <row r="387" spans="1:34" hidden="1" x14ac:dyDescent="0.25">
      <c r="A387" s="57" t="s">
        <v>418</v>
      </c>
      <c r="B387" s="1">
        <v>0</v>
      </c>
      <c r="C387" s="1">
        <v>0</v>
      </c>
      <c r="D387" s="1">
        <v>0</v>
      </c>
      <c r="E387" s="1">
        <v>0</v>
      </c>
      <c r="G387" s="1">
        <f t="shared" si="85"/>
        <v>0</v>
      </c>
      <c r="H387" s="1">
        <f t="shared" si="86"/>
        <v>0</v>
      </c>
      <c r="I387" s="2">
        <f t="shared" si="87"/>
        <v>0</v>
      </c>
      <c r="J387" s="2">
        <f t="shared" si="88"/>
        <v>0</v>
      </c>
      <c r="K387" s="2">
        <f t="shared" si="89"/>
        <v>0</v>
      </c>
      <c r="L387" s="10">
        <f t="shared" si="90"/>
        <v>1</v>
      </c>
      <c r="M387" s="73" t="str">
        <f t="shared" si="91"/>
        <v/>
      </c>
      <c r="N387">
        <f t="shared" si="92"/>
        <v>1</v>
      </c>
      <c r="O387" s="12">
        <f t="shared" si="93"/>
        <v>0</v>
      </c>
      <c r="P387" s="11">
        <f t="shared" si="94"/>
        <v>0</v>
      </c>
      <c r="Q387" s="1">
        <f t="shared" si="95"/>
        <v>0</v>
      </c>
      <c r="S387" s="14" t="str">
        <f t="shared" si="96"/>
        <v>A</v>
      </c>
      <c r="U387" s="1">
        <f t="shared" si="97"/>
        <v>0</v>
      </c>
      <c r="V387" s="1">
        <f t="shared" si="98"/>
        <v>0</v>
      </c>
      <c r="W387" s="1">
        <f t="shared" si="99"/>
        <v>0</v>
      </c>
      <c r="X387" s="20">
        <f t="shared" si="100"/>
        <v>0</v>
      </c>
      <c r="Y387" s="22">
        <f t="shared" si="101"/>
        <v>1</v>
      </c>
      <c r="AA387" s="47"/>
    </row>
    <row r="388" spans="1:34" hidden="1" x14ac:dyDescent="0.25">
      <c r="A388" s="57" t="s">
        <v>419</v>
      </c>
      <c r="B388" s="1">
        <v>0</v>
      </c>
      <c r="C388" s="1">
        <v>0</v>
      </c>
      <c r="D388" s="1">
        <v>0</v>
      </c>
      <c r="E388" s="1">
        <v>0</v>
      </c>
      <c r="G388" s="1">
        <f t="shared" si="85"/>
        <v>0</v>
      </c>
      <c r="H388" s="1">
        <f t="shared" si="86"/>
        <v>0</v>
      </c>
      <c r="I388" s="2">
        <f t="shared" si="87"/>
        <v>0</v>
      </c>
      <c r="J388" s="2">
        <f t="shared" si="88"/>
        <v>0</v>
      </c>
      <c r="K388" s="2">
        <f t="shared" si="89"/>
        <v>0</v>
      </c>
      <c r="L388" s="10">
        <f t="shared" si="90"/>
        <v>1</v>
      </c>
      <c r="M388" s="73" t="str">
        <f t="shared" si="91"/>
        <v/>
      </c>
      <c r="N388">
        <f t="shared" si="92"/>
        <v>1</v>
      </c>
      <c r="O388" s="12">
        <f t="shared" si="93"/>
        <v>0</v>
      </c>
      <c r="P388" s="11">
        <f t="shared" si="94"/>
        <v>0</v>
      </c>
      <c r="Q388" s="1">
        <f t="shared" si="95"/>
        <v>0</v>
      </c>
      <c r="S388" s="14" t="str">
        <f t="shared" si="96"/>
        <v>A</v>
      </c>
      <c r="U388" s="1">
        <f t="shared" si="97"/>
        <v>0</v>
      </c>
      <c r="V388" s="1">
        <f t="shared" si="98"/>
        <v>0</v>
      </c>
      <c r="W388" s="1">
        <f t="shared" si="99"/>
        <v>0</v>
      </c>
      <c r="X388" s="20">
        <f t="shared" si="100"/>
        <v>0</v>
      </c>
      <c r="Y388" s="22">
        <f t="shared" si="101"/>
        <v>1</v>
      </c>
      <c r="AA388" s="47"/>
    </row>
    <row r="389" spans="1:34" hidden="1" x14ac:dyDescent="0.25">
      <c r="A389" s="57" t="s">
        <v>420</v>
      </c>
      <c r="B389" s="1">
        <v>0</v>
      </c>
      <c r="C389" s="1">
        <v>0</v>
      </c>
      <c r="D389" s="1">
        <v>0</v>
      </c>
      <c r="E389" s="1">
        <v>0</v>
      </c>
      <c r="G389" s="1">
        <f t="shared" si="85"/>
        <v>0</v>
      </c>
      <c r="H389" s="1">
        <f t="shared" si="86"/>
        <v>0</v>
      </c>
      <c r="I389" s="2">
        <f t="shared" si="87"/>
        <v>0</v>
      </c>
      <c r="J389" s="2">
        <f t="shared" si="88"/>
        <v>0</v>
      </c>
      <c r="K389" s="2">
        <f t="shared" si="89"/>
        <v>0</v>
      </c>
      <c r="L389" s="10">
        <f t="shared" si="90"/>
        <v>1</v>
      </c>
      <c r="M389" s="73" t="str">
        <f t="shared" si="91"/>
        <v/>
      </c>
      <c r="N389">
        <f t="shared" si="92"/>
        <v>1</v>
      </c>
      <c r="O389" s="12">
        <f t="shared" si="93"/>
        <v>0</v>
      </c>
      <c r="P389" s="11">
        <f t="shared" si="94"/>
        <v>0</v>
      </c>
      <c r="Q389" s="1">
        <f t="shared" si="95"/>
        <v>0</v>
      </c>
      <c r="S389" s="14" t="str">
        <f t="shared" si="96"/>
        <v>A</v>
      </c>
      <c r="U389" s="1">
        <f t="shared" si="97"/>
        <v>0</v>
      </c>
      <c r="V389" s="1">
        <f t="shared" si="98"/>
        <v>0</v>
      </c>
      <c r="W389" s="1">
        <f t="shared" si="99"/>
        <v>0</v>
      </c>
      <c r="X389" s="20">
        <f t="shared" si="100"/>
        <v>0</v>
      </c>
      <c r="Y389" s="22">
        <f t="shared" si="101"/>
        <v>1</v>
      </c>
      <c r="AA389" s="47"/>
    </row>
    <row r="390" spans="1:34" hidden="1" x14ac:dyDescent="0.25">
      <c r="A390" s="57" t="s">
        <v>421</v>
      </c>
      <c r="B390" s="1">
        <v>0</v>
      </c>
      <c r="C390" s="1">
        <v>0</v>
      </c>
      <c r="D390" s="1">
        <v>0</v>
      </c>
      <c r="E390" s="1">
        <v>0</v>
      </c>
      <c r="G390" s="1">
        <f t="shared" si="85"/>
        <v>0</v>
      </c>
      <c r="H390" s="1">
        <f t="shared" si="86"/>
        <v>0</v>
      </c>
      <c r="I390" s="2">
        <f t="shared" si="87"/>
        <v>0</v>
      </c>
      <c r="J390" s="2">
        <f t="shared" si="88"/>
        <v>0</v>
      </c>
      <c r="K390" s="2">
        <f t="shared" si="89"/>
        <v>0</v>
      </c>
      <c r="L390" s="10">
        <f t="shared" si="90"/>
        <v>1</v>
      </c>
      <c r="M390" s="73" t="str">
        <f t="shared" si="91"/>
        <v/>
      </c>
      <c r="N390">
        <f t="shared" si="92"/>
        <v>1</v>
      </c>
      <c r="O390" s="12">
        <f t="shared" si="93"/>
        <v>0</v>
      </c>
      <c r="P390" s="11">
        <f t="shared" si="94"/>
        <v>0</v>
      </c>
      <c r="Q390" s="1">
        <f t="shared" si="95"/>
        <v>0</v>
      </c>
      <c r="S390" s="14" t="str">
        <f t="shared" si="96"/>
        <v>A</v>
      </c>
      <c r="U390" s="1">
        <f t="shared" si="97"/>
        <v>0</v>
      </c>
      <c r="V390" s="1">
        <f t="shared" si="98"/>
        <v>0</v>
      </c>
      <c r="W390" s="1">
        <f t="shared" si="99"/>
        <v>0</v>
      </c>
      <c r="X390" s="20">
        <f t="shared" si="100"/>
        <v>0</v>
      </c>
      <c r="Y390" s="22">
        <f t="shared" si="101"/>
        <v>1</v>
      </c>
      <c r="AA390" s="47"/>
    </row>
    <row r="391" spans="1:34" hidden="1" x14ac:dyDescent="0.25">
      <c r="A391" s="57" t="s">
        <v>422</v>
      </c>
      <c r="B391" s="1">
        <v>0</v>
      </c>
      <c r="C391" s="1">
        <v>0</v>
      </c>
      <c r="D391" s="1">
        <v>0</v>
      </c>
      <c r="E391" s="1">
        <v>0</v>
      </c>
      <c r="G391" s="1">
        <f t="shared" si="85"/>
        <v>0</v>
      </c>
      <c r="H391" s="1">
        <f t="shared" si="86"/>
        <v>0</v>
      </c>
      <c r="I391" s="2">
        <f t="shared" si="87"/>
        <v>0</v>
      </c>
      <c r="J391" s="2">
        <f t="shared" si="88"/>
        <v>0</v>
      </c>
      <c r="K391" s="2">
        <f t="shared" si="89"/>
        <v>0</v>
      </c>
      <c r="L391" s="10">
        <f t="shared" si="90"/>
        <v>1</v>
      </c>
      <c r="M391" s="73" t="str">
        <f t="shared" si="91"/>
        <v/>
      </c>
      <c r="N391">
        <f t="shared" si="92"/>
        <v>1</v>
      </c>
      <c r="O391" s="12">
        <f t="shared" si="93"/>
        <v>0</v>
      </c>
      <c r="P391" s="11">
        <f t="shared" si="94"/>
        <v>0</v>
      </c>
      <c r="Q391" s="1">
        <f t="shared" si="95"/>
        <v>0</v>
      </c>
      <c r="S391" s="14" t="str">
        <f t="shared" si="96"/>
        <v>A</v>
      </c>
      <c r="U391" s="1">
        <f t="shared" si="97"/>
        <v>0</v>
      </c>
      <c r="V391" s="1">
        <f t="shared" si="98"/>
        <v>0</v>
      </c>
      <c r="W391" s="1">
        <f t="shared" si="99"/>
        <v>0</v>
      </c>
      <c r="X391" s="20">
        <f t="shared" si="100"/>
        <v>0</v>
      </c>
      <c r="Y391" s="22">
        <f t="shared" si="101"/>
        <v>1</v>
      </c>
      <c r="AA391" s="47"/>
    </row>
    <row r="392" spans="1:34" hidden="1" x14ac:dyDescent="0.25">
      <c r="A392" s="57" t="s">
        <v>423</v>
      </c>
      <c r="B392" s="1">
        <v>0</v>
      </c>
      <c r="C392" s="1">
        <v>0</v>
      </c>
      <c r="D392" s="1">
        <v>0</v>
      </c>
      <c r="E392" s="1">
        <v>0</v>
      </c>
      <c r="G392" s="1">
        <f t="shared" si="85"/>
        <v>0</v>
      </c>
      <c r="H392" s="1">
        <f t="shared" si="86"/>
        <v>0</v>
      </c>
      <c r="I392" s="2">
        <f t="shared" si="87"/>
        <v>0</v>
      </c>
      <c r="J392" s="2">
        <f t="shared" si="88"/>
        <v>0</v>
      </c>
      <c r="K392" s="2">
        <f t="shared" si="89"/>
        <v>0</v>
      </c>
      <c r="L392" s="10">
        <f t="shared" si="90"/>
        <v>1</v>
      </c>
      <c r="M392" s="73" t="str">
        <f t="shared" si="91"/>
        <v/>
      </c>
      <c r="N392">
        <f t="shared" si="92"/>
        <v>1</v>
      </c>
      <c r="O392" s="12">
        <f t="shared" si="93"/>
        <v>0</v>
      </c>
      <c r="P392" s="11">
        <f t="shared" si="94"/>
        <v>0</v>
      </c>
      <c r="Q392" s="1">
        <f t="shared" si="95"/>
        <v>0</v>
      </c>
      <c r="S392" s="14" t="str">
        <f t="shared" si="96"/>
        <v>A</v>
      </c>
      <c r="U392" s="1">
        <f t="shared" si="97"/>
        <v>0</v>
      </c>
      <c r="V392" s="1">
        <f t="shared" si="98"/>
        <v>0</v>
      </c>
      <c r="W392" s="1">
        <f t="shared" si="99"/>
        <v>0</v>
      </c>
      <c r="X392" s="20">
        <f t="shared" si="100"/>
        <v>0</v>
      </c>
      <c r="Y392" s="22">
        <f t="shared" si="101"/>
        <v>1</v>
      </c>
      <c r="AA392" s="47"/>
    </row>
    <row r="393" spans="1:34" x14ac:dyDescent="0.25">
      <c r="A393" s="57" t="s">
        <v>424</v>
      </c>
      <c r="B393" s="1">
        <v>0</v>
      </c>
      <c r="C393" s="1">
        <v>0</v>
      </c>
      <c r="D393" s="1">
        <v>0</v>
      </c>
      <c r="E393" s="1">
        <v>0</v>
      </c>
      <c r="G393" s="1">
        <f t="shared" ref="G393:G456" si="102">D393-E393</f>
        <v>0</v>
      </c>
      <c r="H393" s="1">
        <f t="shared" ref="H393:H456" si="103">B393-C393</f>
        <v>0</v>
      </c>
      <c r="I393" s="2">
        <f t="shared" ref="I393:I456" si="104">D393-((D393/100)*I$8)</f>
        <v>0</v>
      </c>
      <c r="J393" s="2">
        <f t="shared" ref="J393:J456" si="105">D393-((D393/100)*J$8)</f>
        <v>0</v>
      </c>
      <c r="K393" s="2">
        <f t="shared" ref="K393:K456" si="106">D393-((D393/100)*K$8)</f>
        <v>0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1</v>
      </c>
      <c r="M393" s="73" t="str">
        <f t="shared" ref="M393:M456" si="108">IF(L392&lt;&gt;L393,L393,"")</f>
        <v/>
      </c>
      <c r="N393">
        <f t="shared" ref="N393:N456" si="109">L393</f>
        <v>1</v>
      </c>
      <c r="O393" s="12">
        <f t="shared" ref="O393:O456" si="110">IF(N393=1,(B393+(B393/(100-Q$4)*Q$4)),IF(N393=2,(B393+(B393/(100-Q$5)*Q$5)),IF(N393=3,(B393+(B393/(100-Q$6)*Q$6)),B393)))</f>
        <v>0</v>
      </c>
      <c r="P393" s="11">
        <f t="shared" ref="P393:P456" si="111">IF(O393&lt;&gt;"",O393-B393,"")</f>
        <v>0</v>
      </c>
      <c r="Q393" s="1">
        <f t="shared" ref="Q393:Q456" si="112">O393-P393</f>
        <v>0</v>
      </c>
      <c r="S393" s="14" t="str">
        <f t="shared" ref="S393:S456" si="113">IF(ROUND(B393,3)=ROUND(Q393,3),"A","B")</f>
        <v>A</v>
      </c>
      <c r="U393" s="1">
        <f t="shared" ref="U393:U456" si="114">B393</f>
        <v>0</v>
      </c>
      <c r="V393" s="1">
        <f t="shared" ref="V393:V456" si="115">E393</f>
        <v>0</v>
      </c>
      <c r="W393" s="1">
        <f t="shared" ref="W393:W456" si="116">P393</f>
        <v>0</v>
      </c>
      <c r="X393" s="20">
        <f t="shared" ref="X393:X456" si="117">W393*X$6</f>
        <v>0</v>
      </c>
      <c r="Y393" s="22">
        <f t="shared" ref="Y393:Y456" si="118">L393</f>
        <v>1</v>
      </c>
      <c r="Z393" s="32" t="s">
        <v>40</v>
      </c>
      <c r="AA393" s="47"/>
      <c r="AB393" s="32" t="str">
        <f>A393</f>
        <v>2025-01-17 00:00:00</v>
      </c>
      <c r="AC393" s="1">
        <f>SUM(U393:U416)</f>
        <v>0</v>
      </c>
      <c r="AD393" s="1">
        <f>AVERAGE(V393:V416)</f>
        <v>0</v>
      </c>
      <c r="AE393" s="1">
        <f>SUM(W393:W416)</f>
        <v>0</v>
      </c>
      <c r="AF393" s="1">
        <f>SUM(X393:X416)</f>
        <v>0</v>
      </c>
      <c r="AG393" s="35">
        <f>AVERAGE(Y393:Y416)</f>
        <v>1</v>
      </c>
      <c r="AH393" s="37">
        <f>DAY(A393)</f>
        <v>17</v>
      </c>
    </row>
    <row r="394" spans="1:34" hidden="1" x14ac:dyDescent="0.25">
      <c r="A394" s="57" t="s">
        <v>425</v>
      </c>
      <c r="B394" s="1">
        <v>0</v>
      </c>
      <c r="C394" s="1">
        <v>0</v>
      </c>
      <c r="D394" s="1">
        <v>0</v>
      </c>
      <c r="E394" s="1">
        <v>0</v>
      </c>
      <c r="G394" s="1">
        <f t="shared" si="102"/>
        <v>0</v>
      </c>
      <c r="H394" s="1">
        <f t="shared" si="103"/>
        <v>0</v>
      </c>
      <c r="I394" s="2">
        <f t="shared" si="104"/>
        <v>0</v>
      </c>
      <c r="J394" s="2">
        <f t="shared" si="105"/>
        <v>0</v>
      </c>
      <c r="K394" s="2">
        <f t="shared" si="106"/>
        <v>0</v>
      </c>
      <c r="L394" s="10">
        <f t="shared" si="107"/>
        <v>1</v>
      </c>
      <c r="M394" s="73" t="str">
        <f t="shared" si="108"/>
        <v/>
      </c>
      <c r="N394">
        <f t="shared" si="109"/>
        <v>1</v>
      </c>
      <c r="O394" s="12">
        <f t="shared" si="110"/>
        <v>0</v>
      </c>
      <c r="P394" s="11">
        <f t="shared" si="111"/>
        <v>0</v>
      </c>
      <c r="Q394" s="1">
        <f t="shared" si="112"/>
        <v>0</v>
      </c>
      <c r="S394" s="14" t="str">
        <f t="shared" si="113"/>
        <v>A</v>
      </c>
      <c r="U394" s="1">
        <f t="shared" si="114"/>
        <v>0</v>
      </c>
      <c r="V394" s="1">
        <f t="shared" si="115"/>
        <v>0</v>
      </c>
      <c r="W394" s="1">
        <f t="shared" si="116"/>
        <v>0</v>
      </c>
      <c r="X394" s="20">
        <f t="shared" si="117"/>
        <v>0</v>
      </c>
      <c r="Y394" s="22">
        <f t="shared" si="118"/>
        <v>1</v>
      </c>
      <c r="AA394" s="47"/>
    </row>
    <row r="395" spans="1:34" hidden="1" x14ac:dyDescent="0.25">
      <c r="A395" s="57" t="s">
        <v>426</v>
      </c>
      <c r="B395" s="1">
        <v>0</v>
      </c>
      <c r="C395" s="1">
        <v>0</v>
      </c>
      <c r="D395" s="1">
        <v>0</v>
      </c>
      <c r="E395" s="1">
        <v>0</v>
      </c>
      <c r="G395" s="1">
        <f t="shared" si="102"/>
        <v>0</v>
      </c>
      <c r="H395" s="1">
        <f t="shared" si="103"/>
        <v>0</v>
      </c>
      <c r="I395" s="2">
        <f t="shared" si="104"/>
        <v>0</v>
      </c>
      <c r="J395" s="2">
        <f t="shared" si="105"/>
        <v>0</v>
      </c>
      <c r="K395" s="2">
        <f t="shared" si="106"/>
        <v>0</v>
      </c>
      <c r="L395" s="10">
        <f t="shared" si="107"/>
        <v>1</v>
      </c>
      <c r="M395" s="73" t="str">
        <f t="shared" si="108"/>
        <v/>
      </c>
      <c r="N395">
        <f t="shared" si="109"/>
        <v>1</v>
      </c>
      <c r="O395" s="12">
        <f t="shared" si="110"/>
        <v>0</v>
      </c>
      <c r="P395" s="11">
        <f t="shared" si="111"/>
        <v>0</v>
      </c>
      <c r="Q395" s="1">
        <f t="shared" si="112"/>
        <v>0</v>
      </c>
      <c r="S395" s="14" t="str">
        <f t="shared" si="113"/>
        <v>A</v>
      </c>
      <c r="U395" s="1">
        <f t="shared" si="114"/>
        <v>0</v>
      </c>
      <c r="V395" s="1">
        <f t="shared" si="115"/>
        <v>0</v>
      </c>
      <c r="W395" s="1">
        <f t="shared" si="116"/>
        <v>0</v>
      </c>
      <c r="X395" s="20">
        <f t="shared" si="117"/>
        <v>0</v>
      </c>
      <c r="Y395" s="22">
        <f t="shared" si="118"/>
        <v>1</v>
      </c>
      <c r="AA395" s="47"/>
    </row>
    <row r="396" spans="1:34" hidden="1" x14ac:dyDescent="0.25">
      <c r="A396" s="57" t="s">
        <v>427</v>
      </c>
      <c r="B396" s="1">
        <v>0</v>
      </c>
      <c r="C396" s="1">
        <v>0</v>
      </c>
      <c r="D396" s="1">
        <v>0</v>
      </c>
      <c r="E396" s="1">
        <v>0</v>
      </c>
      <c r="G396" s="1">
        <f t="shared" si="102"/>
        <v>0</v>
      </c>
      <c r="H396" s="1">
        <f t="shared" si="103"/>
        <v>0</v>
      </c>
      <c r="I396" s="2">
        <f t="shared" si="104"/>
        <v>0</v>
      </c>
      <c r="J396" s="2">
        <f t="shared" si="105"/>
        <v>0</v>
      </c>
      <c r="K396" s="2">
        <f t="shared" si="106"/>
        <v>0</v>
      </c>
      <c r="L396" s="10">
        <f t="shared" si="107"/>
        <v>1</v>
      </c>
      <c r="M396" s="73" t="str">
        <f t="shared" si="108"/>
        <v/>
      </c>
      <c r="N396">
        <f t="shared" si="109"/>
        <v>1</v>
      </c>
      <c r="O396" s="12">
        <f t="shared" si="110"/>
        <v>0</v>
      </c>
      <c r="P396" s="11">
        <f t="shared" si="111"/>
        <v>0</v>
      </c>
      <c r="Q396" s="1">
        <f t="shared" si="112"/>
        <v>0</v>
      </c>
      <c r="S396" s="14" t="str">
        <f t="shared" si="113"/>
        <v>A</v>
      </c>
      <c r="U396" s="1">
        <f t="shared" si="114"/>
        <v>0</v>
      </c>
      <c r="V396" s="1">
        <f t="shared" si="115"/>
        <v>0</v>
      </c>
      <c r="W396" s="1">
        <f t="shared" si="116"/>
        <v>0</v>
      </c>
      <c r="X396" s="20">
        <f t="shared" si="117"/>
        <v>0</v>
      </c>
      <c r="Y396" s="22">
        <f t="shared" si="118"/>
        <v>1</v>
      </c>
      <c r="AA396" s="47"/>
    </row>
    <row r="397" spans="1:34" hidden="1" x14ac:dyDescent="0.25">
      <c r="A397" s="57" t="s">
        <v>428</v>
      </c>
      <c r="B397" s="1">
        <v>0</v>
      </c>
      <c r="C397" s="1">
        <v>0</v>
      </c>
      <c r="D397" s="1">
        <v>0</v>
      </c>
      <c r="E397" s="1">
        <v>0</v>
      </c>
      <c r="G397" s="1">
        <f t="shared" si="102"/>
        <v>0</v>
      </c>
      <c r="H397" s="1">
        <f t="shared" si="103"/>
        <v>0</v>
      </c>
      <c r="I397" s="2">
        <f t="shared" si="104"/>
        <v>0</v>
      </c>
      <c r="J397" s="2">
        <f t="shared" si="105"/>
        <v>0</v>
      </c>
      <c r="K397" s="2">
        <f t="shared" si="106"/>
        <v>0</v>
      </c>
      <c r="L397" s="10">
        <f t="shared" si="107"/>
        <v>1</v>
      </c>
      <c r="M397" s="73" t="str">
        <f t="shared" si="108"/>
        <v/>
      </c>
      <c r="N397">
        <f t="shared" si="109"/>
        <v>1</v>
      </c>
      <c r="O397" s="12">
        <f t="shared" si="110"/>
        <v>0</v>
      </c>
      <c r="P397" s="11">
        <f t="shared" si="111"/>
        <v>0</v>
      </c>
      <c r="Q397" s="1">
        <f t="shared" si="112"/>
        <v>0</v>
      </c>
      <c r="S397" s="14" t="str">
        <f t="shared" si="113"/>
        <v>A</v>
      </c>
      <c r="U397" s="1">
        <f t="shared" si="114"/>
        <v>0</v>
      </c>
      <c r="V397" s="1">
        <f t="shared" si="115"/>
        <v>0</v>
      </c>
      <c r="W397" s="1">
        <f t="shared" si="116"/>
        <v>0</v>
      </c>
      <c r="X397" s="20">
        <f t="shared" si="117"/>
        <v>0</v>
      </c>
      <c r="Y397" s="22">
        <f t="shared" si="118"/>
        <v>1</v>
      </c>
      <c r="AA397" s="47"/>
    </row>
    <row r="398" spans="1:34" hidden="1" x14ac:dyDescent="0.25">
      <c r="A398" s="57" t="s">
        <v>429</v>
      </c>
      <c r="B398" s="1">
        <v>0</v>
      </c>
      <c r="C398" s="1">
        <v>0</v>
      </c>
      <c r="D398" s="1">
        <v>0</v>
      </c>
      <c r="E398" s="1">
        <v>0</v>
      </c>
      <c r="G398" s="1">
        <f t="shared" si="102"/>
        <v>0</v>
      </c>
      <c r="H398" s="1">
        <f t="shared" si="103"/>
        <v>0</v>
      </c>
      <c r="I398" s="2">
        <f t="shared" si="104"/>
        <v>0</v>
      </c>
      <c r="J398" s="2">
        <f t="shared" si="105"/>
        <v>0</v>
      </c>
      <c r="K398" s="2">
        <f t="shared" si="106"/>
        <v>0</v>
      </c>
      <c r="L398" s="10">
        <f t="shared" si="107"/>
        <v>1</v>
      </c>
      <c r="M398" s="73" t="str">
        <f t="shared" si="108"/>
        <v/>
      </c>
      <c r="N398">
        <f t="shared" si="109"/>
        <v>1</v>
      </c>
      <c r="O398" s="12">
        <f t="shared" si="110"/>
        <v>0</v>
      </c>
      <c r="P398" s="11">
        <f t="shared" si="111"/>
        <v>0</v>
      </c>
      <c r="Q398" s="1">
        <f t="shared" si="112"/>
        <v>0</v>
      </c>
      <c r="S398" s="14" t="str">
        <f t="shared" si="113"/>
        <v>A</v>
      </c>
      <c r="U398" s="1">
        <f t="shared" si="114"/>
        <v>0</v>
      </c>
      <c r="V398" s="1">
        <f t="shared" si="115"/>
        <v>0</v>
      </c>
      <c r="W398" s="1">
        <f t="shared" si="116"/>
        <v>0</v>
      </c>
      <c r="X398" s="20">
        <f t="shared" si="117"/>
        <v>0</v>
      </c>
      <c r="Y398" s="22">
        <f t="shared" si="118"/>
        <v>1</v>
      </c>
      <c r="AA398" s="47"/>
    </row>
    <row r="399" spans="1:34" hidden="1" x14ac:dyDescent="0.25">
      <c r="A399" s="57" t="s">
        <v>430</v>
      </c>
      <c r="B399" s="1">
        <v>0</v>
      </c>
      <c r="C399" s="1">
        <v>0</v>
      </c>
      <c r="D399" s="1">
        <v>0</v>
      </c>
      <c r="E399" s="1">
        <v>0</v>
      </c>
      <c r="G399" s="1">
        <f t="shared" si="102"/>
        <v>0</v>
      </c>
      <c r="H399" s="1">
        <f t="shared" si="103"/>
        <v>0</v>
      </c>
      <c r="I399" s="2">
        <f t="shared" si="104"/>
        <v>0</v>
      </c>
      <c r="J399" s="2">
        <f t="shared" si="105"/>
        <v>0</v>
      </c>
      <c r="K399" s="2">
        <f t="shared" si="106"/>
        <v>0</v>
      </c>
      <c r="L399" s="10">
        <f t="shared" si="107"/>
        <v>1</v>
      </c>
      <c r="M399" s="73" t="str">
        <f t="shared" si="108"/>
        <v/>
      </c>
      <c r="N399">
        <f t="shared" si="109"/>
        <v>1</v>
      </c>
      <c r="O399" s="12">
        <f t="shared" si="110"/>
        <v>0</v>
      </c>
      <c r="P399" s="11">
        <f t="shared" si="111"/>
        <v>0</v>
      </c>
      <c r="Q399" s="1">
        <f t="shared" si="112"/>
        <v>0</v>
      </c>
      <c r="S399" s="14" t="str">
        <f t="shared" si="113"/>
        <v>A</v>
      </c>
      <c r="U399" s="1">
        <f t="shared" si="114"/>
        <v>0</v>
      </c>
      <c r="V399" s="1">
        <f t="shared" si="115"/>
        <v>0</v>
      </c>
      <c r="W399" s="1">
        <f t="shared" si="116"/>
        <v>0</v>
      </c>
      <c r="X399" s="20">
        <f t="shared" si="117"/>
        <v>0</v>
      </c>
      <c r="Y399" s="22">
        <f t="shared" si="118"/>
        <v>1</v>
      </c>
      <c r="AA399" s="47"/>
    </row>
    <row r="400" spans="1:34" hidden="1" x14ac:dyDescent="0.25">
      <c r="A400" s="57" t="s">
        <v>431</v>
      </c>
      <c r="B400" s="1">
        <v>0</v>
      </c>
      <c r="C400" s="1">
        <v>0</v>
      </c>
      <c r="D400" s="1">
        <v>0</v>
      </c>
      <c r="E400" s="1">
        <v>0</v>
      </c>
      <c r="G400" s="1">
        <f t="shared" si="102"/>
        <v>0</v>
      </c>
      <c r="H400" s="1">
        <f t="shared" si="103"/>
        <v>0</v>
      </c>
      <c r="I400" s="2">
        <f t="shared" si="104"/>
        <v>0</v>
      </c>
      <c r="J400" s="2">
        <f t="shared" si="105"/>
        <v>0</v>
      </c>
      <c r="K400" s="2">
        <f t="shared" si="106"/>
        <v>0</v>
      </c>
      <c r="L400" s="10">
        <f t="shared" si="107"/>
        <v>1</v>
      </c>
      <c r="M400" s="73" t="str">
        <f t="shared" si="108"/>
        <v/>
      </c>
      <c r="N400">
        <f t="shared" si="109"/>
        <v>1</v>
      </c>
      <c r="O400" s="12">
        <f t="shared" si="110"/>
        <v>0</v>
      </c>
      <c r="P400" s="11">
        <f t="shared" si="111"/>
        <v>0</v>
      </c>
      <c r="Q400" s="1">
        <f t="shared" si="112"/>
        <v>0</v>
      </c>
      <c r="S400" s="14" t="str">
        <f t="shared" si="113"/>
        <v>A</v>
      </c>
      <c r="U400" s="1">
        <f t="shared" si="114"/>
        <v>0</v>
      </c>
      <c r="V400" s="1">
        <f t="shared" si="115"/>
        <v>0</v>
      </c>
      <c r="W400" s="1">
        <f t="shared" si="116"/>
        <v>0</v>
      </c>
      <c r="X400" s="20">
        <f t="shared" si="117"/>
        <v>0</v>
      </c>
      <c r="Y400" s="22">
        <f t="shared" si="118"/>
        <v>1</v>
      </c>
      <c r="AA400" s="47"/>
    </row>
    <row r="401" spans="1:27" hidden="1" x14ac:dyDescent="0.25">
      <c r="A401" s="57" t="s">
        <v>432</v>
      </c>
      <c r="B401" s="1">
        <v>0</v>
      </c>
      <c r="C401" s="1">
        <v>0</v>
      </c>
      <c r="D401" s="1">
        <v>0</v>
      </c>
      <c r="E401" s="1">
        <v>0</v>
      </c>
      <c r="G401" s="1">
        <f t="shared" si="102"/>
        <v>0</v>
      </c>
      <c r="H401" s="1">
        <f t="shared" si="103"/>
        <v>0</v>
      </c>
      <c r="I401" s="2">
        <f t="shared" si="104"/>
        <v>0</v>
      </c>
      <c r="J401" s="2">
        <f t="shared" si="105"/>
        <v>0</v>
      </c>
      <c r="K401" s="2">
        <f t="shared" si="106"/>
        <v>0</v>
      </c>
      <c r="L401" s="10">
        <f t="shared" si="107"/>
        <v>1</v>
      </c>
      <c r="M401" s="73" t="str">
        <f t="shared" si="108"/>
        <v/>
      </c>
      <c r="N401">
        <f t="shared" si="109"/>
        <v>1</v>
      </c>
      <c r="O401" s="12">
        <f t="shared" si="110"/>
        <v>0</v>
      </c>
      <c r="P401" s="11">
        <f t="shared" si="111"/>
        <v>0</v>
      </c>
      <c r="Q401" s="1">
        <f t="shared" si="112"/>
        <v>0</v>
      </c>
      <c r="S401" s="14" t="str">
        <f t="shared" si="113"/>
        <v>A</v>
      </c>
      <c r="U401" s="1">
        <f t="shared" si="114"/>
        <v>0</v>
      </c>
      <c r="V401" s="1">
        <f t="shared" si="115"/>
        <v>0</v>
      </c>
      <c r="W401" s="1">
        <f t="shared" si="116"/>
        <v>0</v>
      </c>
      <c r="X401" s="20">
        <f t="shared" si="117"/>
        <v>0</v>
      </c>
      <c r="Y401" s="22">
        <f t="shared" si="118"/>
        <v>1</v>
      </c>
      <c r="AA401" s="47"/>
    </row>
    <row r="402" spans="1:27" hidden="1" x14ac:dyDescent="0.25">
      <c r="A402" s="57" t="s">
        <v>433</v>
      </c>
      <c r="B402" s="1">
        <v>0</v>
      </c>
      <c r="C402" s="1">
        <v>0</v>
      </c>
      <c r="D402" s="1">
        <v>0</v>
      </c>
      <c r="E402" s="1">
        <v>0</v>
      </c>
      <c r="G402" s="1">
        <f t="shared" si="102"/>
        <v>0</v>
      </c>
      <c r="H402" s="1">
        <f t="shared" si="103"/>
        <v>0</v>
      </c>
      <c r="I402" s="2">
        <f t="shared" si="104"/>
        <v>0</v>
      </c>
      <c r="J402" s="2">
        <f t="shared" si="105"/>
        <v>0</v>
      </c>
      <c r="K402" s="2">
        <f t="shared" si="106"/>
        <v>0</v>
      </c>
      <c r="L402" s="10">
        <f t="shared" si="107"/>
        <v>1</v>
      </c>
      <c r="M402" s="73" t="str">
        <f t="shared" si="108"/>
        <v/>
      </c>
      <c r="N402">
        <f t="shared" si="109"/>
        <v>1</v>
      </c>
      <c r="O402" s="12">
        <f t="shared" si="110"/>
        <v>0</v>
      </c>
      <c r="P402" s="11">
        <f t="shared" si="111"/>
        <v>0</v>
      </c>
      <c r="Q402" s="1">
        <f t="shared" si="112"/>
        <v>0</v>
      </c>
      <c r="S402" s="14" t="str">
        <f t="shared" si="113"/>
        <v>A</v>
      </c>
      <c r="U402" s="1">
        <f t="shared" si="114"/>
        <v>0</v>
      </c>
      <c r="V402" s="1">
        <f t="shared" si="115"/>
        <v>0</v>
      </c>
      <c r="W402" s="1">
        <f t="shared" si="116"/>
        <v>0</v>
      </c>
      <c r="X402" s="20">
        <f t="shared" si="117"/>
        <v>0</v>
      </c>
      <c r="Y402" s="22">
        <f t="shared" si="118"/>
        <v>1</v>
      </c>
      <c r="AA402" s="47"/>
    </row>
    <row r="403" spans="1:27" hidden="1" x14ac:dyDescent="0.25">
      <c r="A403" s="57" t="s">
        <v>434</v>
      </c>
      <c r="B403" s="1">
        <v>0</v>
      </c>
      <c r="C403" s="1">
        <v>0</v>
      </c>
      <c r="D403" s="1">
        <v>0</v>
      </c>
      <c r="E403" s="1">
        <v>0</v>
      </c>
      <c r="G403" s="1">
        <f t="shared" si="102"/>
        <v>0</v>
      </c>
      <c r="H403" s="1">
        <f t="shared" si="103"/>
        <v>0</v>
      </c>
      <c r="I403" s="2">
        <f t="shared" si="104"/>
        <v>0</v>
      </c>
      <c r="J403" s="2">
        <f t="shared" si="105"/>
        <v>0</v>
      </c>
      <c r="K403" s="2">
        <f t="shared" si="106"/>
        <v>0</v>
      </c>
      <c r="L403" s="10">
        <f t="shared" si="107"/>
        <v>1</v>
      </c>
      <c r="M403" s="73" t="str">
        <f t="shared" si="108"/>
        <v/>
      </c>
      <c r="N403">
        <f t="shared" si="109"/>
        <v>1</v>
      </c>
      <c r="O403" s="12">
        <f t="shared" si="110"/>
        <v>0</v>
      </c>
      <c r="P403" s="11">
        <f t="shared" si="111"/>
        <v>0</v>
      </c>
      <c r="Q403" s="1">
        <f t="shared" si="112"/>
        <v>0</v>
      </c>
      <c r="S403" s="14" t="str">
        <f t="shared" si="113"/>
        <v>A</v>
      </c>
      <c r="U403" s="1">
        <f t="shared" si="114"/>
        <v>0</v>
      </c>
      <c r="V403" s="1">
        <f t="shared" si="115"/>
        <v>0</v>
      </c>
      <c r="W403" s="1">
        <f t="shared" si="116"/>
        <v>0</v>
      </c>
      <c r="X403" s="20">
        <f t="shared" si="117"/>
        <v>0</v>
      </c>
      <c r="Y403" s="22">
        <f t="shared" si="118"/>
        <v>1</v>
      </c>
      <c r="AA403" s="47"/>
    </row>
    <row r="404" spans="1:27" hidden="1" x14ac:dyDescent="0.25">
      <c r="A404" s="57" t="s">
        <v>435</v>
      </c>
      <c r="B404" s="1">
        <v>0</v>
      </c>
      <c r="C404" s="1">
        <v>0</v>
      </c>
      <c r="D404" s="1">
        <v>0</v>
      </c>
      <c r="E404" s="1">
        <v>0</v>
      </c>
      <c r="G404" s="1">
        <f t="shared" si="102"/>
        <v>0</v>
      </c>
      <c r="H404" s="1">
        <f t="shared" si="103"/>
        <v>0</v>
      </c>
      <c r="I404" s="2">
        <f t="shared" si="104"/>
        <v>0</v>
      </c>
      <c r="J404" s="2">
        <f t="shared" si="105"/>
        <v>0</v>
      </c>
      <c r="K404" s="2">
        <f t="shared" si="106"/>
        <v>0</v>
      </c>
      <c r="L404" s="10">
        <f t="shared" si="107"/>
        <v>1</v>
      </c>
      <c r="M404" s="73" t="str">
        <f t="shared" si="108"/>
        <v/>
      </c>
      <c r="N404">
        <f t="shared" si="109"/>
        <v>1</v>
      </c>
      <c r="O404" s="12">
        <f t="shared" si="110"/>
        <v>0</v>
      </c>
      <c r="P404" s="11">
        <f t="shared" si="111"/>
        <v>0</v>
      </c>
      <c r="Q404" s="1">
        <f t="shared" si="112"/>
        <v>0</v>
      </c>
      <c r="S404" s="14" t="str">
        <f t="shared" si="113"/>
        <v>A</v>
      </c>
      <c r="U404" s="1">
        <f t="shared" si="114"/>
        <v>0</v>
      </c>
      <c r="V404" s="1">
        <f t="shared" si="115"/>
        <v>0</v>
      </c>
      <c r="W404" s="1">
        <f t="shared" si="116"/>
        <v>0</v>
      </c>
      <c r="X404" s="20">
        <f t="shared" si="117"/>
        <v>0</v>
      </c>
      <c r="Y404" s="22">
        <f t="shared" si="118"/>
        <v>1</v>
      </c>
      <c r="AA404" s="47"/>
    </row>
    <row r="405" spans="1:27" hidden="1" x14ac:dyDescent="0.25">
      <c r="A405" s="57" t="s">
        <v>436</v>
      </c>
      <c r="B405" s="1">
        <v>0</v>
      </c>
      <c r="C405" s="1">
        <v>0</v>
      </c>
      <c r="D405" s="1">
        <v>0</v>
      </c>
      <c r="E405" s="1">
        <v>0</v>
      </c>
      <c r="G405" s="1">
        <f t="shared" si="102"/>
        <v>0</v>
      </c>
      <c r="H405" s="1">
        <f t="shared" si="103"/>
        <v>0</v>
      </c>
      <c r="I405" s="2">
        <f t="shared" si="104"/>
        <v>0</v>
      </c>
      <c r="J405" s="2">
        <f t="shared" si="105"/>
        <v>0</v>
      </c>
      <c r="K405" s="2">
        <f t="shared" si="106"/>
        <v>0</v>
      </c>
      <c r="L405" s="10">
        <f t="shared" si="107"/>
        <v>1</v>
      </c>
      <c r="M405" s="73" t="str">
        <f t="shared" si="108"/>
        <v/>
      </c>
      <c r="N405">
        <f t="shared" si="109"/>
        <v>1</v>
      </c>
      <c r="O405" s="12">
        <f t="shared" si="110"/>
        <v>0</v>
      </c>
      <c r="P405" s="11">
        <f t="shared" si="111"/>
        <v>0</v>
      </c>
      <c r="Q405" s="1">
        <f t="shared" si="112"/>
        <v>0</v>
      </c>
      <c r="S405" s="14" t="str">
        <f t="shared" si="113"/>
        <v>A</v>
      </c>
      <c r="U405" s="1">
        <f t="shared" si="114"/>
        <v>0</v>
      </c>
      <c r="V405" s="1">
        <f t="shared" si="115"/>
        <v>0</v>
      </c>
      <c r="W405" s="1">
        <f t="shared" si="116"/>
        <v>0</v>
      </c>
      <c r="X405" s="20">
        <f t="shared" si="117"/>
        <v>0</v>
      </c>
      <c r="Y405" s="22">
        <f t="shared" si="118"/>
        <v>1</v>
      </c>
      <c r="AA405" s="47"/>
    </row>
    <row r="406" spans="1:27" hidden="1" x14ac:dyDescent="0.25">
      <c r="A406" s="57" t="s">
        <v>437</v>
      </c>
      <c r="B406" s="1">
        <v>0</v>
      </c>
      <c r="C406" s="1">
        <v>0</v>
      </c>
      <c r="D406" s="1">
        <v>0</v>
      </c>
      <c r="E406" s="1">
        <v>0</v>
      </c>
      <c r="G406" s="1">
        <f t="shared" si="102"/>
        <v>0</v>
      </c>
      <c r="H406" s="1">
        <f t="shared" si="103"/>
        <v>0</v>
      </c>
      <c r="I406" s="2">
        <f t="shared" si="104"/>
        <v>0</v>
      </c>
      <c r="J406" s="2">
        <f t="shared" si="105"/>
        <v>0</v>
      </c>
      <c r="K406" s="2">
        <f t="shared" si="106"/>
        <v>0</v>
      </c>
      <c r="L406" s="10">
        <f t="shared" si="107"/>
        <v>1</v>
      </c>
      <c r="M406" s="73" t="str">
        <f t="shared" si="108"/>
        <v/>
      </c>
      <c r="N406">
        <f t="shared" si="109"/>
        <v>1</v>
      </c>
      <c r="O406" s="12">
        <f t="shared" si="110"/>
        <v>0</v>
      </c>
      <c r="P406" s="11">
        <f t="shared" si="111"/>
        <v>0</v>
      </c>
      <c r="Q406" s="1">
        <f t="shared" si="112"/>
        <v>0</v>
      </c>
      <c r="S406" s="14" t="str">
        <f t="shared" si="113"/>
        <v>A</v>
      </c>
      <c r="U406" s="1">
        <f t="shared" si="114"/>
        <v>0</v>
      </c>
      <c r="V406" s="1">
        <f t="shared" si="115"/>
        <v>0</v>
      </c>
      <c r="W406" s="1">
        <f t="shared" si="116"/>
        <v>0</v>
      </c>
      <c r="X406" s="20">
        <f t="shared" si="117"/>
        <v>0</v>
      </c>
      <c r="Y406" s="22">
        <f t="shared" si="118"/>
        <v>1</v>
      </c>
      <c r="AA406" s="47"/>
    </row>
    <row r="407" spans="1:27" hidden="1" x14ac:dyDescent="0.25">
      <c r="A407" s="57" t="s">
        <v>438</v>
      </c>
      <c r="B407" s="1">
        <v>0</v>
      </c>
      <c r="C407" s="1">
        <v>0</v>
      </c>
      <c r="D407" s="1">
        <v>0</v>
      </c>
      <c r="E407" s="1">
        <v>0</v>
      </c>
      <c r="G407" s="1">
        <f t="shared" si="102"/>
        <v>0</v>
      </c>
      <c r="H407" s="1">
        <f t="shared" si="103"/>
        <v>0</v>
      </c>
      <c r="I407" s="2">
        <f t="shared" si="104"/>
        <v>0</v>
      </c>
      <c r="J407" s="2">
        <f t="shared" si="105"/>
        <v>0</v>
      </c>
      <c r="K407" s="2">
        <f t="shared" si="106"/>
        <v>0</v>
      </c>
      <c r="L407" s="10">
        <f t="shared" si="107"/>
        <v>1</v>
      </c>
      <c r="M407" s="73" t="str">
        <f t="shared" si="108"/>
        <v/>
      </c>
      <c r="N407">
        <f t="shared" si="109"/>
        <v>1</v>
      </c>
      <c r="O407" s="12">
        <f t="shared" si="110"/>
        <v>0</v>
      </c>
      <c r="P407" s="11">
        <f t="shared" si="111"/>
        <v>0</v>
      </c>
      <c r="Q407" s="1">
        <f t="shared" si="112"/>
        <v>0</v>
      </c>
      <c r="S407" s="14" t="str">
        <f t="shared" si="113"/>
        <v>A</v>
      </c>
      <c r="U407" s="1">
        <f t="shared" si="114"/>
        <v>0</v>
      </c>
      <c r="V407" s="1">
        <f t="shared" si="115"/>
        <v>0</v>
      </c>
      <c r="W407" s="1">
        <f t="shared" si="116"/>
        <v>0</v>
      </c>
      <c r="X407" s="20">
        <f t="shared" si="117"/>
        <v>0</v>
      </c>
      <c r="Y407" s="22">
        <f t="shared" si="118"/>
        <v>1</v>
      </c>
      <c r="AA407" s="47"/>
    </row>
    <row r="408" spans="1:27" hidden="1" x14ac:dyDescent="0.25">
      <c r="A408" s="57" t="s">
        <v>439</v>
      </c>
      <c r="B408" s="1">
        <v>0</v>
      </c>
      <c r="C408" s="1">
        <v>0</v>
      </c>
      <c r="D408" s="1">
        <v>0</v>
      </c>
      <c r="E408" s="1">
        <v>0</v>
      </c>
      <c r="G408" s="1">
        <f t="shared" si="102"/>
        <v>0</v>
      </c>
      <c r="H408" s="1">
        <f t="shared" si="103"/>
        <v>0</v>
      </c>
      <c r="I408" s="2">
        <f t="shared" si="104"/>
        <v>0</v>
      </c>
      <c r="J408" s="2">
        <f t="shared" si="105"/>
        <v>0</v>
      </c>
      <c r="K408" s="2">
        <f t="shared" si="106"/>
        <v>0</v>
      </c>
      <c r="L408" s="10">
        <f t="shared" si="107"/>
        <v>1</v>
      </c>
      <c r="M408" s="73" t="str">
        <f t="shared" si="108"/>
        <v/>
      </c>
      <c r="N408">
        <f t="shared" si="109"/>
        <v>1</v>
      </c>
      <c r="O408" s="12">
        <f t="shared" si="110"/>
        <v>0</v>
      </c>
      <c r="P408" s="11">
        <f t="shared" si="111"/>
        <v>0</v>
      </c>
      <c r="Q408" s="1">
        <f t="shared" si="112"/>
        <v>0</v>
      </c>
      <c r="S408" s="14" t="str">
        <f t="shared" si="113"/>
        <v>A</v>
      </c>
      <c r="U408" s="1">
        <f t="shared" si="114"/>
        <v>0</v>
      </c>
      <c r="V408" s="1">
        <f t="shared" si="115"/>
        <v>0</v>
      </c>
      <c r="W408" s="1">
        <f t="shared" si="116"/>
        <v>0</v>
      </c>
      <c r="X408" s="20">
        <f t="shared" si="117"/>
        <v>0</v>
      </c>
      <c r="Y408" s="22">
        <f t="shared" si="118"/>
        <v>1</v>
      </c>
      <c r="AA408" s="47"/>
    </row>
    <row r="409" spans="1:27" hidden="1" x14ac:dyDescent="0.25">
      <c r="A409" s="57" t="s">
        <v>440</v>
      </c>
      <c r="B409" s="1">
        <v>0</v>
      </c>
      <c r="C409" s="1">
        <v>0</v>
      </c>
      <c r="D409" s="1">
        <v>0</v>
      </c>
      <c r="E409" s="1">
        <v>0</v>
      </c>
      <c r="G409" s="1">
        <f t="shared" si="102"/>
        <v>0</v>
      </c>
      <c r="H409" s="1">
        <f t="shared" si="103"/>
        <v>0</v>
      </c>
      <c r="I409" s="2">
        <f t="shared" si="104"/>
        <v>0</v>
      </c>
      <c r="J409" s="2">
        <f t="shared" si="105"/>
        <v>0</v>
      </c>
      <c r="K409" s="2">
        <f t="shared" si="106"/>
        <v>0</v>
      </c>
      <c r="L409" s="10">
        <f t="shared" si="107"/>
        <v>1</v>
      </c>
      <c r="M409" s="73" t="str">
        <f t="shared" si="108"/>
        <v/>
      </c>
      <c r="N409">
        <f t="shared" si="109"/>
        <v>1</v>
      </c>
      <c r="O409" s="12">
        <f t="shared" si="110"/>
        <v>0</v>
      </c>
      <c r="P409" s="11">
        <f t="shared" si="111"/>
        <v>0</v>
      </c>
      <c r="Q409" s="1">
        <f t="shared" si="112"/>
        <v>0</v>
      </c>
      <c r="S409" s="14" t="str">
        <f t="shared" si="113"/>
        <v>A</v>
      </c>
      <c r="U409" s="1">
        <f t="shared" si="114"/>
        <v>0</v>
      </c>
      <c r="V409" s="1">
        <f t="shared" si="115"/>
        <v>0</v>
      </c>
      <c r="W409" s="1">
        <f t="shared" si="116"/>
        <v>0</v>
      </c>
      <c r="X409" s="20">
        <f t="shared" si="117"/>
        <v>0</v>
      </c>
      <c r="Y409" s="22">
        <f t="shared" si="118"/>
        <v>1</v>
      </c>
      <c r="AA409" s="47"/>
    </row>
    <row r="410" spans="1:27" hidden="1" x14ac:dyDescent="0.25">
      <c r="A410" s="57" t="s">
        <v>441</v>
      </c>
      <c r="B410" s="1">
        <v>0</v>
      </c>
      <c r="C410" s="1">
        <v>0</v>
      </c>
      <c r="D410" s="1">
        <v>0</v>
      </c>
      <c r="E410" s="1">
        <v>0</v>
      </c>
      <c r="G410" s="1">
        <f t="shared" si="102"/>
        <v>0</v>
      </c>
      <c r="H410" s="1">
        <f t="shared" si="103"/>
        <v>0</v>
      </c>
      <c r="I410" s="2">
        <f t="shared" si="104"/>
        <v>0</v>
      </c>
      <c r="J410" s="2">
        <f t="shared" si="105"/>
        <v>0</v>
      </c>
      <c r="K410" s="2">
        <f t="shared" si="106"/>
        <v>0</v>
      </c>
      <c r="L410" s="10">
        <f t="shared" si="107"/>
        <v>1</v>
      </c>
      <c r="M410" s="73" t="str">
        <f t="shared" si="108"/>
        <v/>
      </c>
      <c r="N410">
        <f t="shared" si="109"/>
        <v>1</v>
      </c>
      <c r="O410" s="12">
        <f t="shared" si="110"/>
        <v>0</v>
      </c>
      <c r="P410" s="11">
        <f t="shared" si="111"/>
        <v>0</v>
      </c>
      <c r="Q410" s="1">
        <f t="shared" si="112"/>
        <v>0</v>
      </c>
      <c r="S410" s="14" t="str">
        <f t="shared" si="113"/>
        <v>A</v>
      </c>
      <c r="U410" s="1">
        <f t="shared" si="114"/>
        <v>0</v>
      </c>
      <c r="V410" s="1">
        <f t="shared" si="115"/>
        <v>0</v>
      </c>
      <c r="W410" s="1">
        <f t="shared" si="116"/>
        <v>0</v>
      </c>
      <c r="X410" s="20">
        <f t="shared" si="117"/>
        <v>0</v>
      </c>
      <c r="Y410" s="22">
        <f t="shared" si="118"/>
        <v>1</v>
      </c>
      <c r="AA410" s="47"/>
    </row>
    <row r="411" spans="1:27" hidden="1" x14ac:dyDescent="0.25">
      <c r="A411" s="57" t="s">
        <v>442</v>
      </c>
      <c r="B411" s="1">
        <v>0</v>
      </c>
      <c r="C411" s="1">
        <v>0</v>
      </c>
      <c r="D411" s="1">
        <v>0</v>
      </c>
      <c r="E411" s="1">
        <v>0</v>
      </c>
      <c r="G411" s="1">
        <f t="shared" si="102"/>
        <v>0</v>
      </c>
      <c r="H411" s="1">
        <f t="shared" si="103"/>
        <v>0</v>
      </c>
      <c r="I411" s="2">
        <f t="shared" si="104"/>
        <v>0</v>
      </c>
      <c r="J411" s="2">
        <f t="shared" si="105"/>
        <v>0</v>
      </c>
      <c r="K411" s="2">
        <f t="shared" si="106"/>
        <v>0</v>
      </c>
      <c r="L411" s="10">
        <f t="shared" si="107"/>
        <v>1</v>
      </c>
      <c r="M411" s="73" t="str">
        <f t="shared" si="108"/>
        <v/>
      </c>
      <c r="N411">
        <f t="shared" si="109"/>
        <v>1</v>
      </c>
      <c r="O411" s="12">
        <f t="shared" si="110"/>
        <v>0</v>
      </c>
      <c r="P411" s="11">
        <f t="shared" si="111"/>
        <v>0</v>
      </c>
      <c r="Q411" s="1">
        <f t="shared" si="112"/>
        <v>0</v>
      </c>
      <c r="S411" s="14" t="str">
        <f t="shared" si="113"/>
        <v>A</v>
      </c>
      <c r="U411" s="1">
        <f t="shared" si="114"/>
        <v>0</v>
      </c>
      <c r="V411" s="1">
        <f t="shared" si="115"/>
        <v>0</v>
      </c>
      <c r="W411" s="1">
        <f t="shared" si="116"/>
        <v>0</v>
      </c>
      <c r="X411" s="20">
        <f t="shared" si="117"/>
        <v>0</v>
      </c>
      <c r="Y411" s="22">
        <f t="shared" si="118"/>
        <v>1</v>
      </c>
      <c r="AA411" s="47"/>
    </row>
    <row r="412" spans="1:27" hidden="1" x14ac:dyDescent="0.25">
      <c r="A412" s="57" t="s">
        <v>443</v>
      </c>
      <c r="B412" s="1">
        <v>0</v>
      </c>
      <c r="C412" s="1">
        <v>0</v>
      </c>
      <c r="D412" s="1">
        <v>0</v>
      </c>
      <c r="E412" s="1">
        <v>0</v>
      </c>
      <c r="G412" s="1">
        <f t="shared" si="102"/>
        <v>0</v>
      </c>
      <c r="H412" s="1">
        <f t="shared" si="103"/>
        <v>0</v>
      </c>
      <c r="I412" s="2">
        <f t="shared" si="104"/>
        <v>0</v>
      </c>
      <c r="J412" s="2">
        <f t="shared" si="105"/>
        <v>0</v>
      </c>
      <c r="K412" s="2">
        <f t="shared" si="106"/>
        <v>0</v>
      </c>
      <c r="L412" s="10">
        <f t="shared" si="107"/>
        <v>1</v>
      </c>
      <c r="M412" s="73" t="str">
        <f t="shared" si="108"/>
        <v/>
      </c>
      <c r="N412">
        <f t="shared" si="109"/>
        <v>1</v>
      </c>
      <c r="O412" s="12">
        <f t="shared" si="110"/>
        <v>0</v>
      </c>
      <c r="P412" s="11">
        <f t="shared" si="111"/>
        <v>0</v>
      </c>
      <c r="Q412" s="1">
        <f t="shared" si="112"/>
        <v>0</v>
      </c>
      <c r="S412" s="14" t="str">
        <f t="shared" si="113"/>
        <v>A</v>
      </c>
      <c r="U412" s="1">
        <f t="shared" si="114"/>
        <v>0</v>
      </c>
      <c r="V412" s="1">
        <f t="shared" si="115"/>
        <v>0</v>
      </c>
      <c r="W412" s="1">
        <f t="shared" si="116"/>
        <v>0</v>
      </c>
      <c r="X412" s="20">
        <f t="shared" si="117"/>
        <v>0</v>
      </c>
      <c r="Y412" s="22">
        <f t="shared" si="118"/>
        <v>1</v>
      </c>
      <c r="AA412" s="47"/>
    </row>
    <row r="413" spans="1:27" hidden="1" x14ac:dyDescent="0.25">
      <c r="A413" s="57" t="s">
        <v>444</v>
      </c>
      <c r="B413" s="1">
        <v>0</v>
      </c>
      <c r="C413" s="1">
        <v>0</v>
      </c>
      <c r="D413" s="1">
        <v>0</v>
      </c>
      <c r="E413" s="1">
        <v>0</v>
      </c>
      <c r="G413" s="1">
        <f t="shared" si="102"/>
        <v>0</v>
      </c>
      <c r="H413" s="1">
        <f t="shared" si="103"/>
        <v>0</v>
      </c>
      <c r="I413" s="2">
        <f t="shared" si="104"/>
        <v>0</v>
      </c>
      <c r="J413" s="2">
        <f t="shared" si="105"/>
        <v>0</v>
      </c>
      <c r="K413" s="2">
        <f t="shared" si="106"/>
        <v>0</v>
      </c>
      <c r="L413" s="10">
        <f t="shared" si="107"/>
        <v>1</v>
      </c>
      <c r="M413" s="73" t="str">
        <f t="shared" si="108"/>
        <v/>
      </c>
      <c r="N413">
        <f t="shared" si="109"/>
        <v>1</v>
      </c>
      <c r="O413" s="12">
        <f t="shared" si="110"/>
        <v>0</v>
      </c>
      <c r="P413" s="11">
        <f t="shared" si="111"/>
        <v>0</v>
      </c>
      <c r="Q413" s="1">
        <f t="shared" si="112"/>
        <v>0</v>
      </c>
      <c r="S413" s="14" t="str">
        <f t="shared" si="113"/>
        <v>A</v>
      </c>
      <c r="U413" s="1">
        <f t="shared" si="114"/>
        <v>0</v>
      </c>
      <c r="V413" s="1">
        <f t="shared" si="115"/>
        <v>0</v>
      </c>
      <c r="W413" s="1">
        <f t="shared" si="116"/>
        <v>0</v>
      </c>
      <c r="X413" s="20">
        <f t="shared" si="117"/>
        <v>0</v>
      </c>
      <c r="Y413" s="22">
        <f t="shared" si="118"/>
        <v>1</v>
      </c>
      <c r="AA413" s="47"/>
    </row>
    <row r="414" spans="1:27" hidden="1" x14ac:dyDescent="0.25">
      <c r="A414" s="57" t="s">
        <v>445</v>
      </c>
      <c r="B414" s="1">
        <v>0</v>
      </c>
      <c r="C414" s="1">
        <v>0</v>
      </c>
      <c r="D414" s="1">
        <v>0</v>
      </c>
      <c r="E414" s="1">
        <v>0</v>
      </c>
      <c r="G414" s="1">
        <f t="shared" si="102"/>
        <v>0</v>
      </c>
      <c r="H414" s="1">
        <f t="shared" si="103"/>
        <v>0</v>
      </c>
      <c r="I414" s="2">
        <f t="shared" si="104"/>
        <v>0</v>
      </c>
      <c r="J414" s="2">
        <f t="shared" si="105"/>
        <v>0</v>
      </c>
      <c r="K414" s="2">
        <f t="shared" si="106"/>
        <v>0</v>
      </c>
      <c r="L414" s="10">
        <f t="shared" si="107"/>
        <v>1</v>
      </c>
      <c r="M414" s="73" t="str">
        <f t="shared" si="108"/>
        <v/>
      </c>
      <c r="N414">
        <f t="shared" si="109"/>
        <v>1</v>
      </c>
      <c r="O414" s="12">
        <f t="shared" si="110"/>
        <v>0</v>
      </c>
      <c r="P414" s="11">
        <f t="shared" si="111"/>
        <v>0</v>
      </c>
      <c r="Q414" s="1">
        <f t="shared" si="112"/>
        <v>0</v>
      </c>
      <c r="S414" s="14" t="str">
        <f t="shared" si="113"/>
        <v>A</v>
      </c>
      <c r="U414" s="1">
        <f t="shared" si="114"/>
        <v>0</v>
      </c>
      <c r="V414" s="1">
        <f t="shared" si="115"/>
        <v>0</v>
      </c>
      <c r="W414" s="1">
        <f t="shared" si="116"/>
        <v>0</v>
      </c>
      <c r="X414" s="20">
        <f t="shared" si="117"/>
        <v>0</v>
      </c>
      <c r="Y414" s="22">
        <f t="shared" si="118"/>
        <v>1</v>
      </c>
      <c r="AA414" s="47"/>
    </row>
    <row r="415" spans="1:27" hidden="1" x14ac:dyDescent="0.25">
      <c r="A415" s="57" t="s">
        <v>446</v>
      </c>
      <c r="B415" s="1">
        <v>0</v>
      </c>
      <c r="C415" s="1">
        <v>0</v>
      </c>
      <c r="D415" s="1">
        <v>0</v>
      </c>
      <c r="E415" s="1">
        <v>0</v>
      </c>
      <c r="G415" s="1">
        <f t="shared" si="102"/>
        <v>0</v>
      </c>
      <c r="H415" s="1">
        <f t="shared" si="103"/>
        <v>0</v>
      </c>
      <c r="I415" s="2">
        <f t="shared" si="104"/>
        <v>0</v>
      </c>
      <c r="J415" s="2">
        <f t="shared" si="105"/>
        <v>0</v>
      </c>
      <c r="K415" s="2">
        <f t="shared" si="106"/>
        <v>0</v>
      </c>
      <c r="L415" s="10">
        <f t="shared" si="107"/>
        <v>1</v>
      </c>
      <c r="M415" s="73" t="str">
        <f t="shared" si="108"/>
        <v/>
      </c>
      <c r="N415">
        <f t="shared" si="109"/>
        <v>1</v>
      </c>
      <c r="O415" s="12">
        <f t="shared" si="110"/>
        <v>0</v>
      </c>
      <c r="P415" s="11">
        <f t="shared" si="111"/>
        <v>0</v>
      </c>
      <c r="Q415" s="1">
        <f t="shared" si="112"/>
        <v>0</v>
      </c>
      <c r="S415" s="14" t="str">
        <f t="shared" si="113"/>
        <v>A</v>
      </c>
      <c r="U415" s="1">
        <f t="shared" si="114"/>
        <v>0</v>
      </c>
      <c r="V415" s="1">
        <f t="shared" si="115"/>
        <v>0</v>
      </c>
      <c r="W415" s="1">
        <f t="shared" si="116"/>
        <v>0</v>
      </c>
      <c r="X415" s="20">
        <f t="shared" si="117"/>
        <v>0</v>
      </c>
      <c r="Y415" s="22">
        <f t="shared" si="118"/>
        <v>1</v>
      </c>
      <c r="AA415" s="47"/>
    </row>
    <row r="416" spans="1:27" hidden="1" x14ac:dyDescent="0.25">
      <c r="A416" s="57" t="s">
        <v>447</v>
      </c>
      <c r="B416" s="1">
        <v>0</v>
      </c>
      <c r="C416" s="1">
        <v>0</v>
      </c>
      <c r="D416" s="1">
        <v>0</v>
      </c>
      <c r="E416" s="1">
        <v>0</v>
      </c>
      <c r="G416" s="1">
        <f t="shared" si="102"/>
        <v>0</v>
      </c>
      <c r="H416" s="1">
        <f t="shared" si="103"/>
        <v>0</v>
      </c>
      <c r="I416" s="2">
        <f t="shared" si="104"/>
        <v>0</v>
      </c>
      <c r="J416" s="2">
        <f t="shared" si="105"/>
        <v>0</v>
      </c>
      <c r="K416" s="2">
        <f t="shared" si="106"/>
        <v>0</v>
      </c>
      <c r="L416" s="10">
        <f t="shared" si="107"/>
        <v>1</v>
      </c>
      <c r="M416" s="73" t="str">
        <f t="shared" si="108"/>
        <v/>
      </c>
      <c r="N416">
        <f t="shared" si="109"/>
        <v>1</v>
      </c>
      <c r="O416" s="12">
        <f t="shared" si="110"/>
        <v>0</v>
      </c>
      <c r="P416" s="11">
        <f t="shared" si="111"/>
        <v>0</v>
      </c>
      <c r="Q416" s="1">
        <f t="shared" si="112"/>
        <v>0</v>
      </c>
      <c r="S416" s="14" t="str">
        <f t="shared" si="113"/>
        <v>A</v>
      </c>
      <c r="U416" s="1">
        <f t="shared" si="114"/>
        <v>0</v>
      </c>
      <c r="V416" s="1">
        <f t="shared" si="115"/>
        <v>0</v>
      </c>
      <c r="W416" s="1">
        <f t="shared" si="116"/>
        <v>0</v>
      </c>
      <c r="X416" s="20">
        <f t="shared" si="117"/>
        <v>0</v>
      </c>
      <c r="Y416" s="22">
        <f t="shared" si="118"/>
        <v>1</v>
      </c>
      <c r="AA416" s="47"/>
    </row>
    <row r="417" spans="1:34" x14ac:dyDescent="0.25">
      <c r="A417" s="57" t="s">
        <v>448</v>
      </c>
      <c r="B417" s="1">
        <v>0</v>
      </c>
      <c r="C417" s="1">
        <v>0</v>
      </c>
      <c r="D417" s="1">
        <v>0</v>
      </c>
      <c r="E417" s="1">
        <v>0</v>
      </c>
      <c r="G417" s="1">
        <f t="shared" si="102"/>
        <v>0</v>
      </c>
      <c r="H417" s="1">
        <f t="shared" si="103"/>
        <v>0</v>
      </c>
      <c r="I417" s="2">
        <f t="shared" si="104"/>
        <v>0</v>
      </c>
      <c r="J417" s="2">
        <f t="shared" si="105"/>
        <v>0</v>
      </c>
      <c r="K417" s="2">
        <f t="shared" si="106"/>
        <v>0</v>
      </c>
      <c r="L417" s="10">
        <f t="shared" si="107"/>
        <v>1</v>
      </c>
      <c r="M417" s="73" t="str">
        <f t="shared" si="108"/>
        <v/>
      </c>
      <c r="N417">
        <f t="shared" si="109"/>
        <v>1</v>
      </c>
      <c r="O417" s="12">
        <f t="shared" si="110"/>
        <v>0</v>
      </c>
      <c r="P417" s="11">
        <f t="shared" si="111"/>
        <v>0</v>
      </c>
      <c r="Q417" s="1">
        <f t="shared" si="112"/>
        <v>0</v>
      </c>
      <c r="S417" s="14" t="str">
        <f t="shared" si="113"/>
        <v>A</v>
      </c>
      <c r="U417" s="1">
        <f t="shared" si="114"/>
        <v>0</v>
      </c>
      <c r="V417" s="1">
        <f t="shared" si="115"/>
        <v>0</v>
      </c>
      <c r="W417" s="1">
        <f t="shared" si="116"/>
        <v>0</v>
      </c>
      <c r="X417" s="20">
        <f t="shared" si="117"/>
        <v>0</v>
      </c>
      <c r="Y417" s="22">
        <f t="shared" si="118"/>
        <v>1</v>
      </c>
      <c r="Z417" s="32" t="s">
        <v>40</v>
      </c>
      <c r="AA417" s="47"/>
      <c r="AB417" s="32" t="str">
        <f>A417</f>
        <v>2025-01-18 00:00:00</v>
      </c>
      <c r="AC417" s="1">
        <f>SUM(U417:U440)</f>
        <v>0</v>
      </c>
      <c r="AD417" s="1">
        <f>AVERAGE(V417:V440)</f>
        <v>0</v>
      </c>
      <c r="AE417" s="1">
        <f>SUM(W417:W440)</f>
        <v>0</v>
      </c>
      <c r="AF417" s="1">
        <f>SUM(X417:X440)</f>
        <v>0</v>
      </c>
      <c r="AG417" s="35">
        <f>AVERAGE(Y417:Y440)</f>
        <v>1</v>
      </c>
      <c r="AH417" s="37">
        <f>DAY(A417)</f>
        <v>18</v>
      </c>
    </row>
    <row r="418" spans="1:34" hidden="1" x14ac:dyDescent="0.25">
      <c r="A418" s="57" t="s">
        <v>449</v>
      </c>
      <c r="B418" s="1">
        <v>0</v>
      </c>
      <c r="C418" s="1">
        <v>0</v>
      </c>
      <c r="D418" s="1">
        <v>0</v>
      </c>
      <c r="E418" s="1">
        <v>0</v>
      </c>
      <c r="G418" s="1">
        <f t="shared" si="102"/>
        <v>0</v>
      </c>
      <c r="H418" s="1">
        <f t="shared" si="103"/>
        <v>0</v>
      </c>
      <c r="I418" s="2">
        <f t="shared" si="104"/>
        <v>0</v>
      </c>
      <c r="J418" s="2">
        <f t="shared" si="105"/>
        <v>0</v>
      </c>
      <c r="K418" s="2">
        <f t="shared" si="106"/>
        <v>0</v>
      </c>
      <c r="L418" s="10">
        <f t="shared" si="107"/>
        <v>1</v>
      </c>
      <c r="M418" s="73" t="str">
        <f t="shared" si="108"/>
        <v/>
      </c>
      <c r="N418">
        <f t="shared" si="109"/>
        <v>1</v>
      </c>
      <c r="O418" s="12">
        <f t="shared" si="110"/>
        <v>0</v>
      </c>
      <c r="P418" s="11">
        <f t="shared" si="111"/>
        <v>0</v>
      </c>
      <c r="Q418" s="1">
        <f t="shared" si="112"/>
        <v>0</v>
      </c>
      <c r="S418" s="14" t="str">
        <f t="shared" si="113"/>
        <v>A</v>
      </c>
      <c r="U418" s="1">
        <f t="shared" si="114"/>
        <v>0</v>
      </c>
      <c r="V418" s="1">
        <f t="shared" si="115"/>
        <v>0</v>
      </c>
      <c r="W418" s="1">
        <f t="shared" si="116"/>
        <v>0</v>
      </c>
      <c r="X418" s="20">
        <f t="shared" si="117"/>
        <v>0</v>
      </c>
      <c r="Y418" s="22">
        <f t="shared" si="118"/>
        <v>1</v>
      </c>
      <c r="AA418" s="47"/>
    </row>
    <row r="419" spans="1:34" hidden="1" x14ac:dyDescent="0.25">
      <c r="A419" s="57" t="s">
        <v>450</v>
      </c>
      <c r="B419" s="1">
        <v>0</v>
      </c>
      <c r="C419" s="1">
        <v>0</v>
      </c>
      <c r="D419" s="1">
        <v>0</v>
      </c>
      <c r="E419" s="1">
        <v>0</v>
      </c>
      <c r="G419" s="1">
        <f t="shared" si="102"/>
        <v>0</v>
      </c>
      <c r="H419" s="1">
        <f t="shared" si="103"/>
        <v>0</v>
      </c>
      <c r="I419" s="2">
        <f t="shared" si="104"/>
        <v>0</v>
      </c>
      <c r="J419" s="2">
        <f t="shared" si="105"/>
        <v>0</v>
      </c>
      <c r="K419" s="2">
        <f t="shared" si="106"/>
        <v>0</v>
      </c>
      <c r="L419" s="10">
        <f t="shared" si="107"/>
        <v>1</v>
      </c>
      <c r="M419" s="73" t="str">
        <f t="shared" si="108"/>
        <v/>
      </c>
      <c r="N419">
        <f t="shared" si="109"/>
        <v>1</v>
      </c>
      <c r="O419" s="12">
        <f t="shared" si="110"/>
        <v>0</v>
      </c>
      <c r="P419" s="11">
        <f t="shared" si="111"/>
        <v>0</v>
      </c>
      <c r="Q419" s="1">
        <f t="shared" si="112"/>
        <v>0</v>
      </c>
      <c r="S419" s="14" t="str">
        <f t="shared" si="113"/>
        <v>A</v>
      </c>
      <c r="U419" s="1">
        <f t="shared" si="114"/>
        <v>0</v>
      </c>
      <c r="V419" s="1">
        <f t="shared" si="115"/>
        <v>0</v>
      </c>
      <c r="W419" s="1">
        <f t="shared" si="116"/>
        <v>0</v>
      </c>
      <c r="X419" s="20">
        <f t="shared" si="117"/>
        <v>0</v>
      </c>
      <c r="Y419" s="22">
        <f t="shared" si="118"/>
        <v>1</v>
      </c>
      <c r="AA419" s="47"/>
    </row>
    <row r="420" spans="1:34" hidden="1" x14ac:dyDescent="0.25">
      <c r="A420" s="57" t="s">
        <v>451</v>
      </c>
      <c r="B420" s="1">
        <v>0</v>
      </c>
      <c r="C420" s="1">
        <v>0</v>
      </c>
      <c r="D420" s="1">
        <v>0</v>
      </c>
      <c r="E420" s="1">
        <v>0</v>
      </c>
      <c r="G420" s="1">
        <f t="shared" si="102"/>
        <v>0</v>
      </c>
      <c r="H420" s="1">
        <f t="shared" si="103"/>
        <v>0</v>
      </c>
      <c r="I420" s="2">
        <f t="shared" si="104"/>
        <v>0</v>
      </c>
      <c r="J420" s="2">
        <f t="shared" si="105"/>
        <v>0</v>
      </c>
      <c r="K420" s="2">
        <f t="shared" si="106"/>
        <v>0</v>
      </c>
      <c r="L420" s="10">
        <f t="shared" si="107"/>
        <v>1</v>
      </c>
      <c r="M420" s="73" t="str">
        <f t="shared" si="108"/>
        <v/>
      </c>
      <c r="N420">
        <f t="shared" si="109"/>
        <v>1</v>
      </c>
      <c r="O420" s="12">
        <f t="shared" si="110"/>
        <v>0</v>
      </c>
      <c r="P420" s="11">
        <f t="shared" si="111"/>
        <v>0</v>
      </c>
      <c r="Q420" s="1">
        <f t="shared" si="112"/>
        <v>0</v>
      </c>
      <c r="S420" s="14" t="str">
        <f t="shared" si="113"/>
        <v>A</v>
      </c>
      <c r="U420" s="1">
        <f t="shared" si="114"/>
        <v>0</v>
      </c>
      <c r="V420" s="1">
        <f t="shared" si="115"/>
        <v>0</v>
      </c>
      <c r="W420" s="1">
        <f t="shared" si="116"/>
        <v>0</v>
      </c>
      <c r="X420" s="20">
        <f t="shared" si="117"/>
        <v>0</v>
      </c>
      <c r="Y420" s="22">
        <f t="shared" si="118"/>
        <v>1</v>
      </c>
      <c r="AA420" s="47"/>
    </row>
    <row r="421" spans="1:34" hidden="1" x14ac:dyDescent="0.25">
      <c r="A421" s="57" t="s">
        <v>452</v>
      </c>
      <c r="B421" s="1">
        <v>0</v>
      </c>
      <c r="C421" s="1">
        <v>0</v>
      </c>
      <c r="D421" s="1">
        <v>0</v>
      </c>
      <c r="E421" s="1">
        <v>0</v>
      </c>
      <c r="G421" s="1">
        <f t="shared" si="102"/>
        <v>0</v>
      </c>
      <c r="H421" s="1">
        <f t="shared" si="103"/>
        <v>0</v>
      </c>
      <c r="I421" s="2">
        <f t="shared" si="104"/>
        <v>0</v>
      </c>
      <c r="J421" s="2">
        <f t="shared" si="105"/>
        <v>0</v>
      </c>
      <c r="K421" s="2">
        <f t="shared" si="106"/>
        <v>0</v>
      </c>
      <c r="L421" s="10">
        <f t="shared" si="107"/>
        <v>1</v>
      </c>
      <c r="M421" s="73" t="str">
        <f t="shared" si="108"/>
        <v/>
      </c>
      <c r="N421">
        <f t="shared" si="109"/>
        <v>1</v>
      </c>
      <c r="O421" s="12">
        <f t="shared" si="110"/>
        <v>0</v>
      </c>
      <c r="P421" s="11">
        <f t="shared" si="111"/>
        <v>0</v>
      </c>
      <c r="Q421" s="1">
        <f t="shared" si="112"/>
        <v>0</v>
      </c>
      <c r="S421" s="14" t="str">
        <f t="shared" si="113"/>
        <v>A</v>
      </c>
      <c r="U421" s="1">
        <f t="shared" si="114"/>
        <v>0</v>
      </c>
      <c r="V421" s="1">
        <f t="shared" si="115"/>
        <v>0</v>
      </c>
      <c r="W421" s="1">
        <f t="shared" si="116"/>
        <v>0</v>
      </c>
      <c r="X421" s="20">
        <f t="shared" si="117"/>
        <v>0</v>
      </c>
      <c r="Y421" s="22">
        <f t="shared" si="118"/>
        <v>1</v>
      </c>
      <c r="AA421" s="47"/>
    </row>
    <row r="422" spans="1:34" hidden="1" x14ac:dyDescent="0.25">
      <c r="A422" s="57" t="s">
        <v>453</v>
      </c>
      <c r="B422" s="1">
        <v>0</v>
      </c>
      <c r="C422" s="1">
        <v>0</v>
      </c>
      <c r="D422" s="1">
        <v>0</v>
      </c>
      <c r="E422" s="1">
        <v>0</v>
      </c>
      <c r="G422" s="1">
        <f t="shared" si="102"/>
        <v>0</v>
      </c>
      <c r="H422" s="1">
        <f t="shared" si="103"/>
        <v>0</v>
      </c>
      <c r="I422" s="2">
        <f t="shared" si="104"/>
        <v>0</v>
      </c>
      <c r="J422" s="2">
        <f t="shared" si="105"/>
        <v>0</v>
      </c>
      <c r="K422" s="2">
        <f t="shared" si="106"/>
        <v>0</v>
      </c>
      <c r="L422" s="10">
        <f t="shared" si="107"/>
        <v>1</v>
      </c>
      <c r="M422" s="73" t="str">
        <f t="shared" si="108"/>
        <v/>
      </c>
      <c r="N422">
        <f t="shared" si="109"/>
        <v>1</v>
      </c>
      <c r="O422" s="12">
        <f t="shared" si="110"/>
        <v>0</v>
      </c>
      <c r="P422" s="11">
        <f t="shared" si="111"/>
        <v>0</v>
      </c>
      <c r="Q422" s="1">
        <f t="shared" si="112"/>
        <v>0</v>
      </c>
      <c r="S422" s="14" t="str">
        <f t="shared" si="113"/>
        <v>A</v>
      </c>
      <c r="U422" s="1">
        <f t="shared" si="114"/>
        <v>0</v>
      </c>
      <c r="V422" s="1">
        <f t="shared" si="115"/>
        <v>0</v>
      </c>
      <c r="W422" s="1">
        <f t="shared" si="116"/>
        <v>0</v>
      </c>
      <c r="X422" s="20">
        <f t="shared" si="117"/>
        <v>0</v>
      </c>
      <c r="Y422" s="22">
        <f t="shared" si="118"/>
        <v>1</v>
      </c>
      <c r="AA422" s="47"/>
    </row>
    <row r="423" spans="1:34" hidden="1" x14ac:dyDescent="0.25">
      <c r="A423" s="57" t="s">
        <v>454</v>
      </c>
      <c r="B423" s="1">
        <v>0</v>
      </c>
      <c r="C423" s="1">
        <v>0</v>
      </c>
      <c r="D423" s="1">
        <v>0</v>
      </c>
      <c r="E423" s="1">
        <v>0</v>
      </c>
      <c r="G423" s="1">
        <f t="shared" si="102"/>
        <v>0</v>
      </c>
      <c r="H423" s="1">
        <f t="shared" si="103"/>
        <v>0</v>
      </c>
      <c r="I423" s="2">
        <f t="shared" si="104"/>
        <v>0</v>
      </c>
      <c r="J423" s="2">
        <f t="shared" si="105"/>
        <v>0</v>
      </c>
      <c r="K423" s="2">
        <f t="shared" si="106"/>
        <v>0</v>
      </c>
      <c r="L423" s="10">
        <f t="shared" si="107"/>
        <v>1</v>
      </c>
      <c r="M423" s="73" t="str">
        <f t="shared" si="108"/>
        <v/>
      </c>
      <c r="N423">
        <f t="shared" si="109"/>
        <v>1</v>
      </c>
      <c r="O423" s="12">
        <f t="shared" si="110"/>
        <v>0</v>
      </c>
      <c r="P423" s="11">
        <f t="shared" si="111"/>
        <v>0</v>
      </c>
      <c r="Q423" s="1">
        <f t="shared" si="112"/>
        <v>0</v>
      </c>
      <c r="S423" s="14" t="str">
        <f t="shared" si="113"/>
        <v>A</v>
      </c>
      <c r="U423" s="1">
        <f t="shared" si="114"/>
        <v>0</v>
      </c>
      <c r="V423" s="1">
        <f t="shared" si="115"/>
        <v>0</v>
      </c>
      <c r="W423" s="1">
        <f t="shared" si="116"/>
        <v>0</v>
      </c>
      <c r="X423" s="20">
        <f t="shared" si="117"/>
        <v>0</v>
      </c>
      <c r="Y423" s="22">
        <f t="shared" si="118"/>
        <v>1</v>
      </c>
      <c r="AA423" s="47"/>
    </row>
    <row r="424" spans="1:34" hidden="1" x14ac:dyDescent="0.25">
      <c r="A424" s="57" t="s">
        <v>455</v>
      </c>
      <c r="B424" s="1">
        <v>0</v>
      </c>
      <c r="C424" s="1">
        <v>0</v>
      </c>
      <c r="D424" s="1">
        <v>0</v>
      </c>
      <c r="E424" s="1">
        <v>0</v>
      </c>
      <c r="G424" s="1">
        <f t="shared" si="102"/>
        <v>0</v>
      </c>
      <c r="H424" s="1">
        <f t="shared" si="103"/>
        <v>0</v>
      </c>
      <c r="I424" s="2">
        <f t="shared" si="104"/>
        <v>0</v>
      </c>
      <c r="J424" s="2">
        <f t="shared" si="105"/>
        <v>0</v>
      </c>
      <c r="K424" s="2">
        <f t="shared" si="106"/>
        <v>0</v>
      </c>
      <c r="L424" s="10">
        <f t="shared" si="107"/>
        <v>1</v>
      </c>
      <c r="M424" s="73" t="str">
        <f t="shared" si="108"/>
        <v/>
      </c>
      <c r="N424">
        <f t="shared" si="109"/>
        <v>1</v>
      </c>
      <c r="O424" s="12">
        <f t="shared" si="110"/>
        <v>0</v>
      </c>
      <c r="P424" s="11">
        <f t="shared" si="111"/>
        <v>0</v>
      </c>
      <c r="Q424" s="1">
        <f t="shared" si="112"/>
        <v>0</v>
      </c>
      <c r="S424" s="14" t="str">
        <f t="shared" si="113"/>
        <v>A</v>
      </c>
      <c r="U424" s="1">
        <f t="shared" si="114"/>
        <v>0</v>
      </c>
      <c r="V424" s="1">
        <f t="shared" si="115"/>
        <v>0</v>
      </c>
      <c r="W424" s="1">
        <f t="shared" si="116"/>
        <v>0</v>
      </c>
      <c r="X424" s="20">
        <f t="shared" si="117"/>
        <v>0</v>
      </c>
      <c r="Y424" s="22">
        <f t="shared" si="118"/>
        <v>1</v>
      </c>
      <c r="AA424" s="47"/>
    </row>
    <row r="425" spans="1:34" hidden="1" x14ac:dyDescent="0.25">
      <c r="A425" s="57" t="s">
        <v>456</v>
      </c>
      <c r="B425" s="1">
        <v>0</v>
      </c>
      <c r="C425" s="1">
        <v>0</v>
      </c>
      <c r="D425" s="1">
        <v>0</v>
      </c>
      <c r="E425" s="1">
        <v>0</v>
      </c>
      <c r="G425" s="1">
        <f t="shared" si="102"/>
        <v>0</v>
      </c>
      <c r="H425" s="1">
        <f t="shared" si="103"/>
        <v>0</v>
      </c>
      <c r="I425" s="2">
        <f t="shared" si="104"/>
        <v>0</v>
      </c>
      <c r="J425" s="2">
        <f t="shared" si="105"/>
        <v>0</v>
      </c>
      <c r="K425" s="2">
        <f t="shared" si="106"/>
        <v>0</v>
      </c>
      <c r="L425" s="10">
        <f t="shared" si="107"/>
        <v>1</v>
      </c>
      <c r="M425" s="73" t="str">
        <f t="shared" si="108"/>
        <v/>
      </c>
      <c r="N425">
        <f t="shared" si="109"/>
        <v>1</v>
      </c>
      <c r="O425" s="12">
        <f t="shared" si="110"/>
        <v>0</v>
      </c>
      <c r="P425" s="11">
        <f t="shared" si="111"/>
        <v>0</v>
      </c>
      <c r="Q425" s="1">
        <f t="shared" si="112"/>
        <v>0</v>
      </c>
      <c r="S425" s="14" t="str">
        <f t="shared" si="113"/>
        <v>A</v>
      </c>
      <c r="U425" s="1">
        <f t="shared" si="114"/>
        <v>0</v>
      </c>
      <c r="V425" s="1">
        <f t="shared" si="115"/>
        <v>0</v>
      </c>
      <c r="W425" s="1">
        <f t="shared" si="116"/>
        <v>0</v>
      </c>
      <c r="X425" s="20">
        <f t="shared" si="117"/>
        <v>0</v>
      </c>
      <c r="Y425" s="22">
        <f t="shared" si="118"/>
        <v>1</v>
      </c>
      <c r="AA425" s="47"/>
    </row>
    <row r="426" spans="1:34" hidden="1" x14ac:dyDescent="0.25">
      <c r="A426" s="57" t="s">
        <v>457</v>
      </c>
      <c r="B426" s="1">
        <v>0</v>
      </c>
      <c r="C426" s="1">
        <v>0</v>
      </c>
      <c r="D426" s="1">
        <v>0</v>
      </c>
      <c r="E426" s="1">
        <v>0</v>
      </c>
      <c r="G426" s="1">
        <f t="shared" si="102"/>
        <v>0</v>
      </c>
      <c r="H426" s="1">
        <f t="shared" si="103"/>
        <v>0</v>
      </c>
      <c r="I426" s="2">
        <f t="shared" si="104"/>
        <v>0</v>
      </c>
      <c r="J426" s="2">
        <f t="shared" si="105"/>
        <v>0</v>
      </c>
      <c r="K426" s="2">
        <f t="shared" si="106"/>
        <v>0</v>
      </c>
      <c r="L426" s="10">
        <f t="shared" si="107"/>
        <v>1</v>
      </c>
      <c r="M426" s="73" t="str">
        <f t="shared" si="108"/>
        <v/>
      </c>
      <c r="N426">
        <f t="shared" si="109"/>
        <v>1</v>
      </c>
      <c r="O426" s="12">
        <f t="shared" si="110"/>
        <v>0</v>
      </c>
      <c r="P426" s="11">
        <f t="shared" si="111"/>
        <v>0</v>
      </c>
      <c r="Q426" s="1">
        <f t="shared" si="112"/>
        <v>0</v>
      </c>
      <c r="S426" s="14" t="str">
        <f t="shared" si="113"/>
        <v>A</v>
      </c>
      <c r="U426" s="1">
        <f t="shared" si="114"/>
        <v>0</v>
      </c>
      <c r="V426" s="1">
        <f t="shared" si="115"/>
        <v>0</v>
      </c>
      <c r="W426" s="1">
        <f t="shared" si="116"/>
        <v>0</v>
      </c>
      <c r="X426" s="20">
        <f t="shared" si="117"/>
        <v>0</v>
      </c>
      <c r="Y426" s="22">
        <f t="shared" si="118"/>
        <v>1</v>
      </c>
      <c r="AA426" s="47"/>
    </row>
    <row r="427" spans="1:34" hidden="1" x14ac:dyDescent="0.25">
      <c r="A427" s="57" t="s">
        <v>458</v>
      </c>
      <c r="B427" s="1">
        <v>0</v>
      </c>
      <c r="C427" s="1">
        <v>0</v>
      </c>
      <c r="D427" s="1">
        <v>0</v>
      </c>
      <c r="E427" s="1">
        <v>0</v>
      </c>
      <c r="G427" s="1">
        <f t="shared" si="102"/>
        <v>0</v>
      </c>
      <c r="H427" s="1">
        <f t="shared" si="103"/>
        <v>0</v>
      </c>
      <c r="I427" s="2">
        <f t="shared" si="104"/>
        <v>0</v>
      </c>
      <c r="J427" s="2">
        <f t="shared" si="105"/>
        <v>0</v>
      </c>
      <c r="K427" s="2">
        <f t="shared" si="106"/>
        <v>0</v>
      </c>
      <c r="L427" s="10">
        <f t="shared" si="107"/>
        <v>1</v>
      </c>
      <c r="M427" s="73" t="str">
        <f t="shared" si="108"/>
        <v/>
      </c>
      <c r="N427">
        <f t="shared" si="109"/>
        <v>1</v>
      </c>
      <c r="O427" s="12">
        <f t="shared" si="110"/>
        <v>0</v>
      </c>
      <c r="P427" s="11">
        <f t="shared" si="111"/>
        <v>0</v>
      </c>
      <c r="Q427" s="1">
        <f t="shared" si="112"/>
        <v>0</v>
      </c>
      <c r="S427" s="14" t="str">
        <f t="shared" si="113"/>
        <v>A</v>
      </c>
      <c r="U427" s="1">
        <f t="shared" si="114"/>
        <v>0</v>
      </c>
      <c r="V427" s="1">
        <f t="shared" si="115"/>
        <v>0</v>
      </c>
      <c r="W427" s="1">
        <f t="shared" si="116"/>
        <v>0</v>
      </c>
      <c r="X427" s="20">
        <f t="shared" si="117"/>
        <v>0</v>
      </c>
      <c r="Y427" s="22">
        <f t="shared" si="118"/>
        <v>1</v>
      </c>
      <c r="AA427" s="47"/>
    </row>
    <row r="428" spans="1:34" hidden="1" x14ac:dyDescent="0.25">
      <c r="A428" s="57" t="s">
        <v>459</v>
      </c>
      <c r="B428" s="1">
        <v>0</v>
      </c>
      <c r="C428" s="1">
        <v>0</v>
      </c>
      <c r="D428" s="1">
        <v>0</v>
      </c>
      <c r="E428" s="1">
        <v>0</v>
      </c>
      <c r="G428" s="1">
        <f t="shared" si="102"/>
        <v>0</v>
      </c>
      <c r="H428" s="1">
        <f t="shared" si="103"/>
        <v>0</v>
      </c>
      <c r="I428" s="2">
        <f t="shared" si="104"/>
        <v>0</v>
      </c>
      <c r="J428" s="2">
        <f t="shared" si="105"/>
        <v>0</v>
      </c>
      <c r="K428" s="2">
        <f t="shared" si="106"/>
        <v>0</v>
      </c>
      <c r="L428" s="10">
        <f t="shared" si="107"/>
        <v>1</v>
      </c>
      <c r="M428" s="73" t="str">
        <f t="shared" si="108"/>
        <v/>
      </c>
      <c r="N428">
        <f t="shared" si="109"/>
        <v>1</v>
      </c>
      <c r="O428" s="12">
        <f t="shared" si="110"/>
        <v>0</v>
      </c>
      <c r="P428" s="11">
        <f t="shared" si="111"/>
        <v>0</v>
      </c>
      <c r="Q428" s="1">
        <f t="shared" si="112"/>
        <v>0</v>
      </c>
      <c r="S428" s="14" t="str">
        <f t="shared" si="113"/>
        <v>A</v>
      </c>
      <c r="U428" s="1">
        <f t="shared" si="114"/>
        <v>0</v>
      </c>
      <c r="V428" s="1">
        <f t="shared" si="115"/>
        <v>0</v>
      </c>
      <c r="W428" s="1">
        <f t="shared" si="116"/>
        <v>0</v>
      </c>
      <c r="X428" s="20">
        <f t="shared" si="117"/>
        <v>0</v>
      </c>
      <c r="Y428" s="22">
        <f t="shared" si="118"/>
        <v>1</v>
      </c>
      <c r="AA428" s="47"/>
    </row>
    <row r="429" spans="1:34" hidden="1" x14ac:dyDescent="0.25">
      <c r="A429" s="57" t="s">
        <v>460</v>
      </c>
      <c r="B429" s="1">
        <v>0</v>
      </c>
      <c r="C429" s="1">
        <v>0</v>
      </c>
      <c r="D429" s="1">
        <v>0</v>
      </c>
      <c r="E429" s="1">
        <v>0</v>
      </c>
      <c r="G429" s="1">
        <f t="shared" si="102"/>
        <v>0</v>
      </c>
      <c r="H429" s="1">
        <f t="shared" si="103"/>
        <v>0</v>
      </c>
      <c r="I429" s="2">
        <f t="shared" si="104"/>
        <v>0</v>
      </c>
      <c r="J429" s="2">
        <f t="shared" si="105"/>
        <v>0</v>
      </c>
      <c r="K429" s="2">
        <f t="shared" si="106"/>
        <v>0</v>
      </c>
      <c r="L429" s="10">
        <f t="shared" si="107"/>
        <v>1</v>
      </c>
      <c r="M429" s="73" t="str">
        <f t="shared" si="108"/>
        <v/>
      </c>
      <c r="N429">
        <f t="shared" si="109"/>
        <v>1</v>
      </c>
      <c r="O429" s="12">
        <f t="shared" si="110"/>
        <v>0</v>
      </c>
      <c r="P429" s="11">
        <f t="shared" si="111"/>
        <v>0</v>
      </c>
      <c r="Q429" s="1">
        <f t="shared" si="112"/>
        <v>0</v>
      </c>
      <c r="S429" s="14" t="str">
        <f t="shared" si="113"/>
        <v>A</v>
      </c>
      <c r="U429" s="1">
        <f t="shared" si="114"/>
        <v>0</v>
      </c>
      <c r="V429" s="1">
        <f t="shared" si="115"/>
        <v>0</v>
      </c>
      <c r="W429" s="1">
        <f t="shared" si="116"/>
        <v>0</v>
      </c>
      <c r="X429" s="20">
        <f t="shared" si="117"/>
        <v>0</v>
      </c>
      <c r="Y429" s="22">
        <f t="shared" si="118"/>
        <v>1</v>
      </c>
      <c r="AA429" s="47"/>
    </row>
    <row r="430" spans="1:34" hidden="1" x14ac:dyDescent="0.25">
      <c r="A430" s="57" t="s">
        <v>461</v>
      </c>
      <c r="B430" s="1">
        <v>0</v>
      </c>
      <c r="C430" s="1">
        <v>0</v>
      </c>
      <c r="D430" s="1">
        <v>0</v>
      </c>
      <c r="E430" s="1">
        <v>0</v>
      </c>
      <c r="G430" s="1">
        <f t="shared" si="102"/>
        <v>0</v>
      </c>
      <c r="H430" s="1">
        <f t="shared" si="103"/>
        <v>0</v>
      </c>
      <c r="I430" s="2">
        <f t="shared" si="104"/>
        <v>0</v>
      </c>
      <c r="J430" s="2">
        <f t="shared" si="105"/>
        <v>0</v>
      </c>
      <c r="K430" s="2">
        <f t="shared" si="106"/>
        <v>0</v>
      </c>
      <c r="L430" s="10">
        <f t="shared" si="107"/>
        <v>1</v>
      </c>
      <c r="M430" s="73" t="str">
        <f t="shared" si="108"/>
        <v/>
      </c>
      <c r="N430">
        <f t="shared" si="109"/>
        <v>1</v>
      </c>
      <c r="O430" s="12">
        <f t="shared" si="110"/>
        <v>0</v>
      </c>
      <c r="P430" s="11">
        <f t="shared" si="111"/>
        <v>0</v>
      </c>
      <c r="Q430" s="1">
        <f t="shared" si="112"/>
        <v>0</v>
      </c>
      <c r="S430" s="14" t="str">
        <f t="shared" si="113"/>
        <v>A</v>
      </c>
      <c r="U430" s="1">
        <f t="shared" si="114"/>
        <v>0</v>
      </c>
      <c r="V430" s="1">
        <f t="shared" si="115"/>
        <v>0</v>
      </c>
      <c r="W430" s="1">
        <f t="shared" si="116"/>
        <v>0</v>
      </c>
      <c r="X430" s="20">
        <f t="shared" si="117"/>
        <v>0</v>
      </c>
      <c r="Y430" s="22">
        <f t="shared" si="118"/>
        <v>1</v>
      </c>
      <c r="AA430" s="47"/>
    </row>
    <row r="431" spans="1:34" hidden="1" x14ac:dyDescent="0.25">
      <c r="A431" s="57" t="s">
        <v>462</v>
      </c>
      <c r="B431" s="1">
        <v>0</v>
      </c>
      <c r="C431" s="1">
        <v>0</v>
      </c>
      <c r="D431" s="1">
        <v>0</v>
      </c>
      <c r="E431" s="1">
        <v>0</v>
      </c>
      <c r="G431" s="1">
        <f t="shared" si="102"/>
        <v>0</v>
      </c>
      <c r="H431" s="1">
        <f t="shared" si="103"/>
        <v>0</v>
      </c>
      <c r="I431" s="2">
        <f t="shared" si="104"/>
        <v>0</v>
      </c>
      <c r="J431" s="2">
        <f t="shared" si="105"/>
        <v>0</v>
      </c>
      <c r="K431" s="2">
        <f t="shared" si="106"/>
        <v>0</v>
      </c>
      <c r="L431" s="10">
        <f t="shared" si="107"/>
        <v>1</v>
      </c>
      <c r="M431" s="73" t="str">
        <f t="shared" si="108"/>
        <v/>
      </c>
      <c r="N431">
        <f t="shared" si="109"/>
        <v>1</v>
      </c>
      <c r="O431" s="12">
        <f t="shared" si="110"/>
        <v>0</v>
      </c>
      <c r="P431" s="11">
        <f t="shared" si="111"/>
        <v>0</v>
      </c>
      <c r="Q431" s="1">
        <f t="shared" si="112"/>
        <v>0</v>
      </c>
      <c r="S431" s="14" t="str">
        <f t="shared" si="113"/>
        <v>A</v>
      </c>
      <c r="U431" s="1">
        <f t="shared" si="114"/>
        <v>0</v>
      </c>
      <c r="V431" s="1">
        <f t="shared" si="115"/>
        <v>0</v>
      </c>
      <c r="W431" s="1">
        <f t="shared" si="116"/>
        <v>0</v>
      </c>
      <c r="X431" s="20">
        <f t="shared" si="117"/>
        <v>0</v>
      </c>
      <c r="Y431" s="22">
        <f t="shared" si="118"/>
        <v>1</v>
      </c>
      <c r="AA431" s="47"/>
    </row>
    <row r="432" spans="1:34" hidden="1" x14ac:dyDescent="0.25">
      <c r="A432" s="57" t="s">
        <v>463</v>
      </c>
      <c r="B432" s="1">
        <v>0</v>
      </c>
      <c r="C432" s="1">
        <v>0</v>
      </c>
      <c r="D432" s="1">
        <v>0</v>
      </c>
      <c r="E432" s="1">
        <v>0</v>
      </c>
      <c r="G432" s="1">
        <f t="shared" si="102"/>
        <v>0</v>
      </c>
      <c r="H432" s="1">
        <f t="shared" si="103"/>
        <v>0</v>
      </c>
      <c r="I432" s="2">
        <f t="shared" si="104"/>
        <v>0</v>
      </c>
      <c r="J432" s="2">
        <f t="shared" si="105"/>
        <v>0</v>
      </c>
      <c r="K432" s="2">
        <f t="shared" si="106"/>
        <v>0</v>
      </c>
      <c r="L432" s="10">
        <f t="shared" si="107"/>
        <v>1</v>
      </c>
      <c r="M432" s="73" t="str">
        <f t="shared" si="108"/>
        <v/>
      </c>
      <c r="N432">
        <f t="shared" si="109"/>
        <v>1</v>
      </c>
      <c r="O432" s="12">
        <f t="shared" si="110"/>
        <v>0</v>
      </c>
      <c r="P432" s="11">
        <f t="shared" si="111"/>
        <v>0</v>
      </c>
      <c r="Q432" s="1">
        <f t="shared" si="112"/>
        <v>0</v>
      </c>
      <c r="S432" s="14" t="str">
        <f t="shared" si="113"/>
        <v>A</v>
      </c>
      <c r="U432" s="1">
        <f t="shared" si="114"/>
        <v>0</v>
      </c>
      <c r="V432" s="1">
        <f t="shared" si="115"/>
        <v>0</v>
      </c>
      <c r="W432" s="1">
        <f t="shared" si="116"/>
        <v>0</v>
      </c>
      <c r="X432" s="20">
        <f t="shared" si="117"/>
        <v>0</v>
      </c>
      <c r="Y432" s="22">
        <f t="shared" si="118"/>
        <v>1</v>
      </c>
      <c r="AA432" s="47"/>
    </row>
    <row r="433" spans="1:34" hidden="1" x14ac:dyDescent="0.25">
      <c r="A433" s="57" t="s">
        <v>464</v>
      </c>
      <c r="B433" s="1">
        <v>0</v>
      </c>
      <c r="C433" s="1">
        <v>0</v>
      </c>
      <c r="D433" s="1">
        <v>0</v>
      </c>
      <c r="E433" s="1">
        <v>0</v>
      </c>
      <c r="G433" s="1">
        <f t="shared" si="102"/>
        <v>0</v>
      </c>
      <c r="H433" s="1">
        <f t="shared" si="103"/>
        <v>0</v>
      </c>
      <c r="I433" s="2">
        <f t="shared" si="104"/>
        <v>0</v>
      </c>
      <c r="J433" s="2">
        <f t="shared" si="105"/>
        <v>0</v>
      </c>
      <c r="K433" s="2">
        <f t="shared" si="106"/>
        <v>0</v>
      </c>
      <c r="L433" s="10">
        <f t="shared" si="107"/>
        <v>1</v>
      </c>
      <c r="M433" s="73" t="str">
        <f t="shared" si="108"/>
        <v/>
      </c>
      <c r="N433">
        <f t="shared" si="109"/>
        <v>1</v>
      </c>
      <c r="O433" s="12">
        <f t="shared" si="110"/>
        <v>0</v>
      </c>
      <c r="P433" s="11">
        <f t="shared" si="111"/>
        <v>0</v>
      </c>
      <c r="Q433" s="1">
        <f t="shared" si="112"/>
        <v>0</v>
      </c>
      <c r="S433" s="14" t="str">
        <f t="shared" si="113"/>
        <v>A</v>
      </c>
      <c r="U433" s="1">
        <f t="shared" si="114"/>
        <v>0</v>
      </c>
      <c r="V433" s="1">
        <f t="shared" si="115"/>
        <v>0</v>
      </c>
      <c r="W433" s="1">
        <f t="shared" si="116"/>
        <v>0</v>
      </c>
      <c r="X433" s="20">
        <f t="shared" si="117"/>
        <v>0</v>
      </c>
      <c r="Y433" s="22">
        <f t="shared" si="118"/>
        <v>1</v>
      </c>
      <c r="AA433" s="47"/>
    </row>
    <row r="434" spans="1:34" hidden="1" x14ac:dyDescent="0.25">
      <c r="A434" s="57" t="s">
        <v>465</v>
      </c>
      <c r="B434" s="1">
        <v>0</v>
      </c>
      <c r="C434" s="1">
        <v>0</v>
      </c>
      <c r="D434" s="1">
        <v>0</v>
      </c>
      <c r="E434" s="1">
        <v>0</v>
      </c>
      <c r="G434" s="1">
        <f t="shared" si="102"/>
        <v>0</v>
      </c>
      <c r="H434" s="1">
        <f t="shared" si="103"/>
        <v>0</v>
      </c>
      <c r="I434" s="2">
        <f t="shared" si="104"/>
        <v>0</v>
      </c>
      <c r="J434" s="2">
        <f t="shared" si="105"/>
        <v>0</v>
      </c>
      <c r="K434" s="2">
        <f t="shared" si="106"/>
        <v>0</v>
      </c>
      <c r="L434" s="10">
        <f t="shared" si="107"/>
        <v>1</v>
      </c>
      <c r="M434" s="73" t="str">
        <f t="shared" si="108"/>
        <v/>
      </c>
      <c r="N434">
        <f t="shared" si="109"/>
        <v>1</v>
      </c>
      <c r="O434" s="12">
        <f t="shared" si="110"/>
        <v>0</v>
      </c>
      <c r="P434" s="11">
        <f t="shared" si="111"/>
        <v>0</v>
      </c>
      <c r="Q434" s="1">
        <f t="shared" si="112"/>
        <v>0</v>
      </c>
      <c r="S434" s="14" t="str">
        <f t="shared" si="113"/>
        <v>A</v>
      </c>
      <c r="U434" s="1">
        <f t="shared" si="114"/>
        <v>0</v>
      </c>
      <c r="V434" s="1">
        <f t="shared" si="115"/>
        <v>0</v>
      </c>
      <c r="W434" s="1">
        <f t="shared" si="116"/>
        <v>0</v>
      </c>
      <c r="X434" s="20">
        <f t="shared" si="117"/>
        <v>0</v>
      </c>
      <c r="Y434" s="22">
        <f t="shared" si="118"/>
        <v>1</v>
      </c>
      <c r="AA434" s="47"/>
    </row>
    <row r="435" spans="1:34" hidden="1" x14ac:dyDescent="0.25">
      <c r="A435" s="57" t="s">
        <v>466</v>
      </c>
      <c r="B435" s="1">
        <v>0</v>
      </c>
      <c r="C435" s="1">
        <v>0</v>
      </c>
      <c r="D435" s="1">
        <v>0</v>
      </c>
      <c r="E435" s="1">
        <v>0</v>
      </c>
      <c r="G435" s="1">
        <f t="shared" si="102"/>
        <v>0</v>
      </c>
      <c r="H435" s="1">
        <f t="shared" si="103"/>
        <v>0</v>
      </c>
      <c r="I435" s="2">
        <f t="shared" si="104"/>
        <v>0</v>
      </c>
      <c r="J435" s="2">
        <f t="shared" si="105"/>
        <v>0</v>
      </c>
      <c r="K435" s="2">
        <f t="shared" si="106"/>
        <v>0</v>
      </c>
      <c r="L435" s="10">
        <f t="shared" si="107"/>
        <v>1</v>
      </c>
      <c r="M435" s="73" t="str">
        <f t="shared" si="108"/>
        <v/>
      </c>
      <c r="N435">
        <f t="shared" si="109"/>
        <v>1</v>
      </c>
      <c r="O435" s="12">
        <f t="shared" si="110"/>
        <v>0</v>
      </c>
      <c r="P435" s="11">
        <f t="shared" si="111"/>
        <v>0</v>
      </c>
      <c r="Q435" s="1">
        <f t="shared" si="112"/>
        <v>0</v>
      </c>
      <c r="S435" s="14" t="str">
        <f t="shared" si="113"/>
        <v>A</v>
      </c>
      <c r="U435" s="1">
        <f t="shared" si="114"/>
        <v>0</v>
      </c>
      <c r="V435" s="1">
        <f t="shared" si="115"/>
        <v>0</v>
      </c>
      <c r="W435" s="1">
        <f t="shared" si="116"/>
        <v>0</v>
      </c>
      <c r="X435" s="20">
        <f t="shared" si="117"/>
        <v>0</v>
      </c>
      <c r="Y435" s="22">
        <f t="shared" si="118"/>
        <v>1</v>
      </c>
      <c r="AA435" s="47"/>
    </row>
    <row r="436" spans="1:34" hidden="1" x14ac:dyDescent="0.25">
      <c r="A436" s="57" t="s">
        <v>467</v>
      </c>
      <c r="B436" s="1">
        <v>0</v>
      </c>
      <c r="C436" s="1">
        <v>0</v>
      </c>
      <c r="D436" s="1">
        <v>0</v>
      </c>
      <c r="E436" s="1">
        <v>0</v>
      </c>
      <c r="G436" s="1">
        <f t="shared" si="102"/>
        <v>0</v>
      </c>
      <c r="H436" s="1">
        <f t="shared" si="103"/>
        <v>0</v>
      </c>
      <c r="I436" s="2">
        <f t="shared" si="104"/>
        <v>0</v>
      </c>
      <c r="J436" s="2">
        <f t="shared" si="105"/>
        <v>0</v>
      </c>
      <c r="K436" s="2">
        <f t="shared" si="106"/>
        <v>0</v>
      </c>
      <c r="L436" s="10">
        <f t="shared" si="107"/>
        <v>1</v>
      </c>
      <c r="M436" s="73" t="str">
        <f t="shared" si="108"/>
        <v/>
      </c>
      <c r="N436">
        <f t="shared" si="109"/>
        <v>1</v>
      </c>
      <c r="O436" s="12">
        <f t="shared" si="110"/>
        <v>0</v>
      </c>
      <c r="P436" s="11">
        <f t="shared" si="111"/>
        <v>0</v>
      </c>
      <c r="Q436" s="1">
        <f t="shared" si="112"/>
        <v>0</v>
      </c>
      <c r="S436" s="14" t="str">
        <f t="shared" si="113"/>
        <v>A</v>
      </c>
      <c r="U436" s="1">
        <f t="shared" si="114"/>
        <v>0</v>
      </c>
      <c r="V436" s="1">
        <f t="shared" si="115"/>
        <v>0</v>
      </c>
      <c r="W436" s="1">
        <f t="shared" si="116"/>
        <v>0</v>
      </c>
      <c r="X436" s="20">
        <f t="shared" si="117"/>
        <v>0</v>
      </c>
      <c r="Y436" s="22">
        <f t="shared" si="118"/>
        <v>1</v>
      </c>
      <c r="AA436" s="47"/>
    </row>
    <row r="437" spans="1:34" hidden="1" x14ac:dyDescent="0.25">
      <c r="A437" s="57" t="s">
        <v>468</v>
      </c>
      <c r="B437" s="1">
        <v>0</v>
      </c>
      <c r="C437" s="1">
        <v>0</v>
      </c>
      <c r="D437" s="1">
        <v>0</v>
      </c>
      <c r="E437" s="1">
        <v>0</v>
      </c>
      <c r="G437" s="1">
        <f t="shared" si="102"/>
        <v>0</v>
      </c>
      <c r="H437" s="1">
        <f t="shared" si="103"/>
        <v>0</v>
      </c>
      <c r="I437" s="2">
        <f t="shared" si="104"/>
        <v>0</v>
      </c>
      <c r="J437" s="2">
        <f t="shared" si="105"/>
        <v>0</v>
      </c>
      <c r="K437" s="2">
        <f t="shared" si="106"/>
        <v>0</v>
      </c>
      <c r="L437" s="10">
        <f t="shared" si="107"/>
        <v>1</v>
      </c>
      <c r="M437" s="73" t="str">
        <f t="shared" si="108"/>
        <v/>
      </c>
      <c r="N437">
        <f t="shared" si="109"/>
        <v>1</v>
      </c>
      <c r="O437" s="12">
        <f t="shared" si="110"/>
        <v>0</v>
      </c>
      <c r="P437" s="11">
        <f t="shared" si="111"/>
        <v>0</v>
      </c>
      <c r="Q437" s="1">
        <f t="shared" si="112"/>
        <v>0</v>
      </c>
      <c r="S437" s="14" t="str">
        <f t="shared" si="113"/>
        <v>A</v>
      </c>
      <c r="U437" s="1">
        <f t="shared" si="114"/>
        <v>0</v>
      </c>
      <c r="V437" s="1">
        <f t="shared" si="115"/>
        <v>0</v>
      </c>
      <c r="W437" s="1">
        <f t="shared" si="116"/>
        <v>0</v>
      </c>
      <c r="X437" s="20">
        <f t="shared" si="117"/>
        <v>0</v>
      </c>
      <c r="Y437" s="22">
        <f t="shared" si="118"/>
        <v>1</v>
      </c>
      <c r="AA437" s="47"/>
    </row>
    <row r="438" spans="1:34" hidden="1" x14ac:dyDescent="0.25">
      <c r="A438" s="57" t="s">
        <v>469</v>
      </c>
      <c r="B438" s="1">
        <v>0</v>
      </c>
      <c r="C438" s="1">
        <v>0</v>
      </c>
      <c r="D438" s="1">
        <v>0</v>
      </c>
      <c r="E438" s="1">
        <v>0</v>
      </c>
      <c r="G438" s="1">
        <f t="shared" si="102"/>
        <v>0</v>
      </c>
      <c r="H438" s="1">
        <f t="shared" si="103"/>
        <v>0</v>
      </c>
      <c r="I438" s="2">
        <f t="shared" si="104"/>
        <v>0</v>
      </c>
      <c r="J438" s="2">
        <f t="shared" si="105"/>
        <v>0</v>
      </c>
      <c r="K438" s="2">
        <f t="shared" si="106"/>
        <v>0</v>
      </c>
      <c r="L438" s="10">
        <f t="shared" si="107"/>
        <v>1</v>
      </c>
      <c r="M438" s="73" t="str">
        <f t="shared" si="108"/>
        <v/>
      </c>
      <c r="N438">
        <f t="shared" si="109"/>
        <v>1</v>
      </c>
      <c r="O438" s="12">
        <f t="shared" si="110"/>
        <v>0</v>
      </c>
      <c r="P438" s="11">
        <f t="shared" si="111"/>
        <v>0</v>
      </c>
      <c r="Q438" s="1">
        <f t="shared" si="112"/>
        <v>0</v>
      </c>
      <c r="S438" s="14" t="str">
        <f t="shared" si="113"/>
        <v>A</v>
      </c>
      <c r="U438" s="1">
        <f t="shared" si="114"/>
        <v>0</v>
      </c>
      <c r="V438" s="1">
        <f t="shared" si="115"/>
        <v>0</v>
      </c>
      <c r="W438" s="1">
        <f t="shared" si="116"/>
        <v>0</v>
      </c>
      <c r="X438" s="20">
        <f t="shared" si="117"/>
        <v>0</v>
      </c>
      <c r="Y438" s="22">
        <f t="shared" si="118"/>
        <v>1</v>
      </c>
      <c r="AA438" s="47"/>
    </row>
    <row r="439" spans="1:34" hidden="1" x14ac:dyDescent="0.25">
      <c r="A439" s="57" t="s">
        <v>470</v>
      </c>
      <c r="B439" s="1">
        <v>0</v>
      </c>
      <c r="C439" s="1">
        <v>0</v>
      </c>
      <c r="D439" s="1">
        <v>0</v>
      </c>
      <c r="E439" s="1">
        <v>0</v>
      </c>
      <c r="G439" s="1">
        <f t="shared" si="102"/>
        <v>0</v>
      </c>
      <c r="H439" s="1">
        <f t="shared" si="103"/>
        <v>0</v>
      </c>
      <c r="I439" s="2">
        <f t="shared" si="104"/>
        <v>0</v>
      </c>
      <c r="J439" s="2">
        <f t="shared" si="105"/>
        <v>0</v>
      </c>
      <c r="K439" s="2">
        <f t="shared" si="106"/>
        <v>0</v>
      </c>
      <c r="L439" s="10">
        <f t="shared" si="107"/>
        <v>1</v>
      </c>
      <c r="M439" s="73" t="str">
        <f t="shared" si="108"/>
        <v/>
      </c>
      <c r="N439">
        <f t="shared" si="109"/>
        <v>1</v>
      </c>
      <c r="O439" s="12">
        <f t="shared" si="110"/>
        <v>0</v>
      </c>
      <c r="P439" s="11">
        <f t="shared" si="111"/>
        <v>0</v>
      </c>
      <c r="Q439" s="1">
        <f t="shared" si="112"/>
        <v>0</v>
      </c>
      <c r="S439" s="14" t="str">
        <f t="shared" si="113"/>
        <v>A</v>
      </c>
      <c r="U439" s="1">
        <f t="shared" si="114"/>
        <v>0</v>
      </c>
      <c r="V439" s="1">
        <f t="shared" si="115"/>
        <v>0</v>
      </c>
      <c r="W439" s="1">
        <f t="shared" si="116"/>
        <v>0</v>
      </c>
      <c r="X439" s="20">
        <f t="shared" si="117"/>
        <v>0</v>
      </c>
      <c r="Y439" s="22">
        <f t="shared" si="118"/>
        <v>1</v>
      </c>
      <c r="AA439" s="47"/>
    </row>
    <row r="440" spans="1:34" hidden="1" x14ac:dyDescent="0.25">
      <c r="A440" s="57" t="s">
        <v>471</v>
      </c>
      <c r="B440" s="1">
        <v>0</v>
      </c>
      <c r="C440" s="1">
        <v>0</v>
      </c>
      <c r="D440" s="1">
        <v>0</v>
      </c>
      <c r="E440" s="1">
        <v>0</v>
      </c>
      <c r="G440" s="1">
        <f t="shared" si="102"/>
        <v>0</v>
      </c>
      <c r="H440" s="1">
        <f t="shared" si="103"/>
        <v>0</v>
      </c>
      <c r="I440" s="2">
        <f t="shared" si="104"/>
        <v>0</v>
      </c>
      <c r="J440" s="2">
        <f t="shared" si="105"/>
        <v>0</v>
      </c>
      <c r="K440" s="2">
        <f t="shared" si="106"/>
        <v>0</v>
      </c>
      <c r="L440" s="10">
        <f t="shared" si="107"/>
        <v>1</v>
      </c>
      <c r="M440" s="73" t="str">
        <f t="shared" si="108"/>
        <v/>
      </c>
      <c r="N440">
        <f t="shared" si="109"/>
        <v>1</v>
      </c>
      <c r="O440" s="12">
        <f t="shared" si="110"/>
        <v>0</v>
      </c>
      <c r="P440" s="11">
        <f t="shared" si="111"/>
        <v>0</v>
      </c>
      <c r="Q440" s="1">
        <f t="shared" si="112"/>
        <v>0</v>
      </c>
      <c r="S440" s="14" t="str">
        <f t="shared" si="113"/>
        <v>A</v>
      </c>
      <c r="U440" s="1">
        <f t="shared" si="114"/>
        <v>0</v>
      </c>
      <c r="V440" s="1">
        <f t="shared" si="115"/>
        <v>0</v>
      </c>
      <c r="W440" s="1">
        <f t="shared" si="116"/>
        <v>0</v>
      </c>
      <c r="X440" s="20">
        <f t="shared" si="117"/>
        <v>0</v>
      </c>
      <c r="Y440" s="22">
        <f t="shared" si="118"/>
        <v>1</v>
      </c>
      <c r="AA440" s="47"/>
    </row>
    <row r="441" spans="1:34" x14ac:dyDescent="0.25">
      <c r="A441" s="57" t="s">
        <v>472</v>
      </c>
      <c r="B441" s="1">
        <v>0</v>
      </c>
      <c r="C441" s="1">
        <v>0</v>
      </c>
      <c r="D441" s="1">
        <v>0</v>
      </c>
      <c r="E441" s="1">
        <v>0</v>
      </c>
      <c r="G441" s="1">
        <f t="shared" si="102"/>
        <v>0</v>
      </c>
      <c r="H441" s="1">
        <f t="shared" si="103"/>
        <v>0</v>
      </c>
      <c r="I441" s="2">
        <f t="shared" si="104"/>
        <v>0</v>
      </c>
      <c r="J441" s="2">
        <f t="shared" si="105"/>
        <v>0</v>
      </c>
      <c r="K441" s="2">
        <f t="shared" si="106"/>
        <v>0</v>
      </c>
      <c r="L441" s="10">
        <f t="shared" si="107"/>
        <v>1</v>
      </c>
      <c r="M441" s="73" t="str">
        <f t="shared" si="108"/>
        <v/>
      </c>
      <c r="N441">
        <f t="shared" si="109"/>
        <v>1</v>
      </c>
      <c r="O441" s="12">
        <f t="shared" si="110"/>
        <v>0</v>
      </c>
      <c r="P441" s="11">
        <f t="shared" si="111"/>
        <v>0</v>
      </c>
      <c r="Q441" s="1">
        <f t="shared" si="112"/>
        <v>0</v>
      </c>
      <c r="S441" s="14" t="str">
        <f t="shared" si="113"/>
        <v>A</v>
      </c>
      <c r="U441" s="1">
        <f t="shared" si="114"/>
        <v>0</v>
      </c>
      <c r="V441" s="1">
        <f t="shared" si="115"/>
        <v>0</v>
      </c>
      <c r="W441" s="1">
        <f t="shared" si="116"/>
        <v>0</v>
      </c>
      <c r="X441" s="20">
        <f t="shared" si="117"/>
        <v>0</v>
      </c>
      <c r="Y441" s="22">
        <f t="shared" si="118"/>
        <v>1</v>
      </c>
      <c r="Z441" s="32" t="s">
        <v>40</v>
      </c>
      <c r="AA441" s="47"/>
      <c r="AB441" s="32" t="str">
        <f>A441</f>
        <v>2025-01-19 00:00:00</v>
      </c>
      <c r="AC441" s="1">
        <f>SUM(U441:U464)</f>
        <v>0</v>
      </c>
      <c r="AD441" s="1">
        <f>AVERAGE(V441:V464)</f>
        <v>0</v>
      </c>
      <c r="AE441" s="1">
        <f>SUM(W441:W464)</f>
        <v>0</v>
      </c>
      <c r="AF441" s="1">
        <f>SUM(X441:X464)</f>
        <v>0</v>
      </c>
      <c r="AG441" s="35">
        <f>AVERAGE(Y441:Y464)</f>
        <v>1</v>
      </c>
      <c r="AH441" s="37">
        <f>DAY(A441)</f>
        <v>19</v>
      </c>
    </row>
    <row r="442" spans="1:34" hidden="1" x14ac:dyDescent="0.25">
      <c r="A442" s="57" t="s">
        <v>473</v>
      </c>
      <c r="B442" s="1">
        <v>0</v>
      </c>
      <c r="C442" s="1">
        <v>0</v>
      </c>
      <c r="D442" s="1">
        <v>0</v>
      </c>
      <c r="E442" s="1">
        <v>0</v>
      </c>
      <c r="G442" s="1">
        <f t="shared" si="102"/>
        <v>0</v>
      </c>
      <c r="H442" s="1">
        <f t="shared" si="103"/>
        <v>0</v>
      </c>
      <c r="I442" s="2">
        <f t="shared" si="104"/>
        <v>0</v>
      </c>
      <c r="J442" s="2">
        <f t="shared" si="105"/>
        <v>0</v>
      </c>
      <c r="K442" s="2">
        <f t="shared" si="106"/>
        <v>0</v>
      </c>
      <c r="L442" s="10">
        <f t="shared" si="107"/>
        <v>1</v>
      </c>
      <c r="M442" s="73" t="str">
        <f t="shared" si="108"/>
        <v/>
      </c>
      <c r="N442">
        <f t="shared" si="109"/>
        <v>1</v>
      </c>
      <c r="O442" s="12">
        <f t="shared" si="110"/>
        <v>0</v>
      </c>
      <c r="P442" s="11">
        <f t="shared" si="111"/>
        <v>0</v>
      </c>
      <c r="Q442" s="1">
        <f t="shared" si="112"/>
        <v>0</v>
      </c>
      <c r="S442" s="14" t="str">
        <f t="shared" si="113"/>
        <v>A</v>
      </c>
      <c r="U442" s="1">
        <f t="shared" si="114"/>
        <v>0</v>
      </c>
      <c r="V442" s="1">
        <f t="shared" si="115"/>
        <v>0</v>
      </c>
      <c r="W442" s="1">
        <f t="shared" si="116"/>
        <v>0</v>
      </c>
      <c r="X442" s="20">
        <f t="shared" si="117"/>
        <v>0</v>
      </c>
      <c r="Y442" s="22">
        <f t="shared" si="118"/>
        <v>1</v>
      </c>
      <c r="AA442" s="47"/>
    </row>
    <row r="443" spans="1:34" hidden="1" x14ac:dyDescent="0.25">
      <c r="A443" s="57" t="s">
        <v>474</v>
      </c>
      <c r="B443" s="1">
        <v>0</v>
      </c>
      <c r="C443" s="1">
        <v>0</v>
      </c>
      <c r="D443" s="1">
        <v>0</v>
      </c>
      <c r="E443" s="1">
        <v>0</v>
      </c>
      <c r="G443" s="1">
        <f t="shared" si="102"/>
        <v>0</v>
      </c>
      <c r="H443" s="1">
        <f t="shared" si="103"/>
        <v>0</v>
      </c>
      <c r="I443" s="2">
        <f t="shared" si="104"/>
        <v>0</v>
      </c>
      <c r="J443" s="2">
        <f t="shared" si="105"/>
        <v>0</v>
      </c>
      <c r="K443" s="2">
        <f t="shared" si="106"/>
        <v>0</v>
      </c>
      <c r="L443" s="10">
        <f t="shared" si="107"/>
        <v>1</v>
      </c>
      <c r="M443" s="73" t="str">
        <f t="shared" si="108"/>
        <v/>
      </c>
      <c r="N443">
        <f t="shared" si="109"/>
        <v>1</v>
      </c>
      <c r="O443" s="12">
        <f t="shared" si="110"/>
        <v>0</v>
      </c>
      <c r="P443" s="11">
        <f t="shared" si="111"/>
        <v>0</v>
      </c>
      <c r="Q443" s="1">
        <f t="shared" si="112"/>
        <v>0</v>
      </c>
      <c r="S443" s="14" t="str">
        <f t="shared" si="113"/>
        <v>A</v>
      </c>
      <c r="U443" s="1">
        <f t="shared" si="114"/>
        <v>0</v>
      </c>
      <c r="V443" s="1">
        <f t="shared" si="115"/>
        <v>0</v>
      </c>
      <c r="W443" s="1">
        <f t="shared" si="116"/>
        <v>0</v>
      </c>
      <c r="X443" s="20">
        <f t="shared" si="117"/>
        <v>0</v>
      </c>
      <c r="Y443" s="22">
        <f t="shared" si="118"/>
        <v>1</v>
      </c>
      <c r="AA443" s="47"/>
    </row>
    <row r="444" spans="1:34" hidden="1" x14ac:dyDescent="0.25">
      <c r="A444" s="57" t="s">
        <v>475</v>
      </c>
      <c r="B444" s="1">
        <v>0</v>
      </c>
      <c r="C444" s="1">
        <v>0</v>
      </c>
      <c r="D444" s="1">
        <v>0</v>
      </c>
      <c r="E444" s="1">
        <v>0</v>
      </c>
      <c r="G444" s="1">
        <f t="shared" si="102"/>
        <v>0</v>
      </c>
      <c r="H444" s="1">
        <f t="shared" si="103"/>
        <v>0</v>
      </c>
      <c r="I444" s="2">
        <f t="shared" si="104"/>
        <v>0</v>
      </c>
      <c r="J444" s="2">
        <f t="shared" si="105"/>
        <v>0</v>
      </c>
      <c r="K444" s="2">
        <f t="shared" si="106"/>
        <v>0</v>
      </c>
      <c r="L444" s="10">
        <f t="shared" si="107"/>
        <v>1</v>
      </c>
      <c r="M444" s="73" t="str">
        <f t="shared" si="108"/>
        <v/>
      </c>
      <c r="N444">
        <f t="shared" si="109"/>
        <v>1</v>
      </c>
      <c r="O444" s="12">
        <f t="shared" si="110"/>
        <v>0</v>
      </c>
      <c r="P444" s="11">
        <f t="shared" si="111"/>
        <v>0</v>
      </c>
      <c r="Q444" s="1">
        <f t="shared" si="112"/>
        <v>0</v>
      </c>
      <c r="S444" s="14" t="str">
        <f t="shared" si="113"/>
        <v>A</v>
      </c>
      <c r="U444" s="1">
        <f t="shared" si="114"/>
        <v>0</v>
      </c>
      <c r="V444" s="1">
        <f t="shared" si="115"/>
        <v>0</v>
      </c>
      <c r="W444" s="1">
        <f t="shared" si="116"/>
        <v>0</v>
      </c>
      <c r="X444" s="20">
        <f t="shared" si="117"/>
        <v>0</v>
      </c>
      <c r="Y444" s="22">
        <f t="shared" si="118"/>
        <v>1</v>
      </c>
      <c r="AA444" s="47"/>
    </row>
    <row r="445" spans="1:34" hidden="1" x14ac:dyDescent="0.25">
      <c r="A445" s="57" t="s">
        <v>476</v>
      </c>
      <c r="B445" s="1">
        <v>0</v>
      </c>
      <c r="C445" s="1">
        <v>0</v>
      </c>
      <c r="D445" s="1">
        <v>0</v>
      </c>
      <c r="E445" s="1">
        <v>0</v>
      </c>
      <c r="G445" s="1">
        <f t="shared" si="102"/>
        <v>0</v>
      </c>
      <c r="H445" s="1">
        <f t="shared" si="103"/>
        <v>0</v>
      </c>
      <c r="I445" s="2">
        <f t="shared" si="104"/>
        <v>0</v>
      </c>
      <c r="J445" s="2">
        <f t="shared" si="105"/>
        <v>0</v>
      </c>
      <c r="K445" s="2">
        <f t="shared" si="106"/>
        <v>0</v>
      </c>
      <c r="L445" s="10">
        <f t="shared" si="107"/>
        <v>1</v>
      </c>
      <c r="M445" s="73" t="str">
        <f t="shared" si="108"/>
        <v/>
      </c>
      <c r="N445">
        <f t="shared" si="109"/>
        <v>1</v>
      </c>
      <c r="O445" s="12">
        <f t="shared" si="110"/>
        <v>0</v>
      </c>
      <c r="P445" s="11">
        <f t="shared" si="111"/>
        <v>0</v>
      </c>
      <c r="Q445" s="1">
        <f t="shared" si="112"/>
        <v>0</v>
      </c>
      <c r="S445" s="14" t="str">
        <f t="shared" si="113"/>
        <v>A</v>
      </c>
      <c r="U445" s="1">
        <f t="shared" si="114"/>
        <v>0</v>
      </c>
      <c r="V445" s="1">
        <f t="shared" si="115"/>
        <v>0</v>
      </c>
      <c r="W445" s="1">
        <f t="shared" si="116"/>
        <v>0</v>
      </c>
      <c r="X445" s="20">
        <f t="shared" si="117"/>
        <v>0</v>
      </c>
      <c r="Y445" s="22">
        <f t="shared" si="118"/>
        <v>1</v>
      </c>
      <c r="AA445" s="47"/>
    </row>
    <row r="446" spans="1:34" hidden="1" x14ac:dyDescent="0.25">
      <c r="A446" s="57" t="s">
        <v>477</v>
      </c>
      <c r="B446" s="1">
        <v>0</v>
      </c>
      <c r="C446" s="1">
        <v>0</v>
      </c>
      <c r="D446" s="1">
        <v>0</v>
      </c>
      <c r="E446" s="1">
        <v>0</v>
      </c>
      <c r="G446" s="1">
        <f t="shared" si="102"/>
        <v>0</v>
      </c>
      <c r="H446" s="1">
        <f t="shared" si="103"/>
        <v>0</v>
      </c>
      <c r="I446" s="2">
        <f t="shared" si="104"/>
        <v>0</v>
      </c>
      <c r="J446" s="2">
        <f t="shared" si="105"/>
        <v>0</v>
      </c>
      <c r="K446" s="2">
        <f t="shared" si="106"/>
        <v>0</v>
      </c>
      <c r="L446" s="10">
        <f t="shared" si="107"/>
        <v>1</v>
      </c>
      <c r="M446" s="73" t="str">
        <f t="shared" si="108"/>
        <v/>
      </c>
      <c r="N446">
        <f t="shared" si="109"/>
        <v>1</v>
      </c>
      <c r="O446" s="12">
        <f t="shared" si="110"/>
        <v>0</v>
      </c>
      <c r="P446" s="11">
        <f t="shared" si="111"/>
        <v>0</v>
      </c>
      <c r="Q446" s="1">
        <f t="shared" si="112"/>
        <v>0</v>
      </c>
      <c r="S446" s="14" t="str">
        <f t="shared" si="113"/>
        <v>A</v>
      </c>
      <c r="U446" s="1">
        <f t="shared" si="114"/>
        <v>0</v>
      </c>
      <c r="V446" s="1">
        <f t="shared" si="115"/>
        <v>0</v>
      </c>
      <c r="W446" s="1">
        <f t="shared" si="116"/>
        <v>0</v>
      </c>
      <c r="X446" s="20">
        <f t="shared" si="117"/>
        <v>0</v>
      </c>
      <c r="Y446" s="22">
        <f t="shared" si="118"/>
        <v>1</v>
      </c>
      <c r="AA446" s="47"/>
    </row>
    <row r="447" spans="1:34" hidden="1" x14ac:dyDescent="0.25">
      <c r="A447" s="57" t="s">
        <v>478</v>
      </c>
      <c r="B447" s="1">
        <v>0</v>
      </c>
      <c r="C447" s="1">
        <v>0</v>
      </c>
      <c r="D447" s="1">
        <v>0</v>
      </c>
      <c r="E447" s="1">
        <v>0</v>
      </c>
      <c r="G447" s="1">
        <f t="shared" si="102"/>
        <v>0</v>
      </c>
      <c r="H447" s="1">
        <f t="shared" si="103"/>
        <v>0</v>
      </c>
      <c r="I447" s="2">
        <f t="shared" si="104"/>
        <v>0</v>
      </c>
      <c r="J447" s="2">
        <f t="shared" si="105"/>
        <v>0</v>
      </c>
      <c r="K447" s="2">
        <f t="shared" si="106"/>
        <v>0</v>
      </c>
      <c r="L447" s="10">
        <f t="shared" si="107"/>
        <v>1</v>
      </c>
      <c r="M447" s="73" t="str">
        <f t="shared" si="108"/>
        <v/>
      </c>
      <c r="N447">
        <f t="shared" si="109"/>
        <v>1</v>
      </c>
      <c r="O447" s="12">
        <f t="shared" si="110"/>
        <v>0</v>
      </c>
      <c r="P447" s="11">
        <f t="shared" si="111"/>
        <v>0</v>
      </c>
      <c r="Q447" s="1">
        <f t="shared" si="112"/>
        <v>0</v>
      </c>
      <c r="S447" s="14" t="str">
        <f t="shared" si="113"/>
        <v>A</v>
      </c>
      <c r="U447" s="1">
        <f t="shared" si="114"/>
        <v>0</v>
      </c>
      <c r="V447" s="1">
        <f t="shared" si="115"/>
        <v>0</v>
      </c>
      <c r="W447" s="1">
        <f t="shared" si="116"/>
        <v>0</v>
      </c>
      <c r="X447" s="20">
        <f t="shared" si="117"/>
        <v>0</v>
      </c>
      <c r="Y447" s="22">
        <f t="shared" si="118"/>
        <v>1</v>
      </c>
      <c r="AA447" s="47"/>
    </row>
    <row r="448" spans="1:34" hidden="1" x14ac:dyDescent="0.25">
      <c r="A448" s="57" t="s">
        <v>479</v>
      </c>
      <c r="B448" s="1">
        <v>0</v>
      </c>
      <c r="C448" s="1">
        <v>0</v>
      </c>
      <c r="D448" s="1">
        <v>0</v>
      </c>
      <c r="E448" s="1">
        <v>0</v>
      </c>
      <c r="G448" s="1">
        <f t="shared" si="102"/>
        <v>0</v>
      </c>
      <c r="H448" s="1">
        <f t="shared" si="103"/>
        <v>0</v>
      </c>
      <c r="I448" s="2">
        <f t="shared" si="104"/>
        <v>0</v>
      </c>
      <c r="J448" s="2">
        <f t="shared" si="105"/>
        <v>0</v>
      </c>
      <c r="K448" s="2">
        <f t="shared" si="106"/>
        <v>0</v>
      </c>
      <c r="L448" s="10">
        <f t="shared" si="107"/>
        <v>1</v>
      </c>
      <c r="M448" s="73" t="str">
        <f t="shared" si="108"/>
        <v/>
      </c>
      <c r="N448">
        <f t="shared" si="109"/>
        <v>1</v>
      </c>
      <c r="O448" s="12">
        <f t="shared" si="110"/>
        <v>0</v>
      </c>
      <c r="P448" s="11">
        <f t="shared" si="111"/>
        <v>0</v>
      </c>
      <c r="Q448" s="1">
        <f t="shared" si="112"/>
        <v>0</v>
      </c>
      <c r="S448" s="14" t="str">
        <f t="shared" si="113"/>
        <v>A</v>
      </c>
      <c r="U448" s="1">
        <f t="shared" si="114"/>
        <v>0</v>
      </c>
      <c r="V448" s="1">
        <f t="shared" si="115"/>
        <v>0</v>
      </c>
      <c r="W448" s="1">
        <f t="shared" si="116"/>
        <v>0</v>
      </c>
      <c r="X448" s="20">
        <f t="shared" si="117"/>
        <v>0</v>
      </c>
      <c r="Y448" s="22">
        <f t="shared" si="118"/>
        <v>1</v>
      </c>
      <c r="AA448" s="47"/>
    </row>
    <row r="449" spans="1:27" hidden="1" x14ac:dyDescent="0.25">
      <c r="A449" s="57" t="s">
        <v>480</v>
      </c>
      <c r="B449" s="1">
        <v>0</v>
      </c>
      <c r="C449" s="1">
        <v>0</v>
      </c>
      <c r="D449" s="1">
        <v>0</v>
      </c>
      <c r="E449" s="1">
        <v>0</v>
      </c>
      <c r="G449" s="1">
        <f t="shared" si="102"/>
        <v>0</v>
      </c>
      <c r="H449" s="1">
        <f t="shared" si="103"/>
        <v>0</v>
      </c>
      <c r="I449" s="2">
        <f t="shared" si="104"/>
        <v>0</v>
      </c>
      <c r="J449" s="2">
        <f t="shared" si="105"/>
        <v>0</v>
      </c>
      <c r="K449" s="2">
        <f t="shared" si="106"/>
        <v>0</v>
      </c>
      <c r="L449" s="10">
        <f t="shared" si="107"/>
        <v>1</v>
      </c>
      <c r="M449" s="73" t="str">
        <f t="shared" si="108"/>
        <v/>
      </c>
      <c r="N449">
        <f t="shared" si="109"/>
        <v>1</v>
      </c>
      <c r="O449" s="12">
        <f t="shared" si="110"/>
        <v>0</v>
      </c>
      <c r="P449" s="11">
        <f t="shared" si="111"/>
        <v>0</v>
      </c>
      <c r="Q449" s="1">
        <f t="shared" si="112"/>
        <v>0</v>
      </c>
      <c r="S449" s="14" t="str">
        <f t="shared" si="113"/>
        <v>A</v>
      </c>
      <c r="U449" s="1">
        <f t="shared" si="114"/>
        <v>0</v>
      </c>
      <c r="V449" s="1">
        <f t="shared" si="115"/>
        <v>0</v>
      </c>
      <c r="W449" s="1">
        <f t="shared" si="116"/>
        <v>0</v>
      </c>
      <c r="X449" s="20">
        <f t="shared" si="117"/>
        <v>0</v>
      </c>
      <c r="Y449" s="22">
        <f t="shared" si="118"/>
        <v>1</v>
      </c>
      <c r="AA449" s="47"/>
    </row>
    <row r="450" spans="1:27" hidden="1" x14ac:dyDescent="0.25">
      <c r="A450" s="57" t="s">
        <v>481</v>
      </c>
      <c r="B450" s="1">
        <v>0</v>
      </c>
      <c r="C450" s="1">
        <v>0</v>
      </c>
      <c r="D450" s="1">
        <v>0</v>
      </c>
      <c r="E450" s="1">
        <v>0</v>
      </c>
      <c r="G450" s="1">
        <f t="shared" si="102"/>
        <v>0</v>
      </c>
      <c r="H450" s="1">
        <f t="shared" si="103"/>
        <v>0</v>
      </c>
      <c r="I450" s="2">
        <f t="shared" si="104"/>
        <v>0</v>
      </c>
      <c r="J450" s="2">
        <f t="shared" si="105"/>
        <v>0</v>
      </c>
      <c r="K450" s="2">
        <f t="shared" si="106"/>
        <v>0</v>
      </c>
      <c r="L450" s="10">
        <f t="shared" si="107"/>
        <v>1</v>
      </c>
      <c r="M450" s="73" t="str">
        <f t="shared" si="108"/>
        <v/>
      </c>
      <c r="N450">
        <f t="shared" si="109"/>
        <v>1</v>
      </c>
      <c r="O450" s="12">
        <f t="shared" si="110"/>
        <v>0</v>
      </c>
      <c r="P450" s="11">
        <f t="shared" si="111"/>
        <v>0</v>
      </c>
      <c r="Q450" s="1">
        <f t="shared" si="112"/>
        <v>0</v>
      </c>
      <c r="S450" s="14" t="str">
        <f t="shared" si="113"/>
        <v>A</v>
      </c>
      <c r="U450" s="1">
        <f t="shared" si="114"/>
        <v>0</v>
      </c>
      <c r="V450" s="1">
        <f t="shared" si="115"/>
        <v>0</v>
      </c>
      <c r="W450" s="1">
        <f t="shared" si="116"/>
        <v>0</v>
      </c>
      <c r="X450" s="20">
        <f t="shared" si="117"/>
        <v>0</v>
      </c>
      <c r="Y450" s="22">
        <f t="shared" si="118"/>
        <v>1</v>
      </c>
      <c r="AA450" s="47"/>
    </row>
    <row r="451" spans="1:27" hidden="1" x14ac:dyDescent="0.25">
      <c r="A451" s="57" t="s">
        <v>482</v>
      </c>
      <c r="B451" s="1">
        <v>0</v>
      </c>
      <c r="C451" s="1">
        <v>0</v>
      </c>
      <c r="D451" s="1">
        <v>0</v>
      </c>
      <c r="E451" s="1">
        <v>0</v>
      </c>
      <c r="G451" s="1">
        <f t="shared" si="102"/>
        <v>0</v>
      </c>
      <c r="H451" s="1">
        <f t="shared" si="103"/>
        <v>0</v>
      </c>
      <c r="I451" s="2">
        <f t="shared" si="104"/>
        <v>0</v>
      </c>
      <c r="J451" s="2">
        <f t="shared" si="105"/>
        <v>0</v>
      </c>
      <c r="K451" s="2">
        <f t="shared" si="106"/>
        <v>0</v>
      </c>
      <c r="L451" s="10">
        <f t="shared" si="107"/>
        <v>1</v>
      </c>
      <c r="M451" s="73" t="str">
        <f t="shared" si="108"/>
        <v/>
      </c>
      <c r="N451">
        <f t="shared" si="109"/>
        <v>1</v>
      </c>
      <c r="O451" s="12">
        <f t="shared" si="110"/>
        <v>0</v>
      </c>
      <c r="P451" s="11">
        <f t="shared" si="111"/>
        <v>0</v>
      </c>
      <c r="Q451" s="1">
        <f t="shared" si="112"/>
        <v>0</v>
      </c>
      <c r="S451" s="14" t="str">
        <f t="shared" si="113"/>
        <v>A</v>
      </c>
      <c r="U451" s="1">
        <f t="shared" si="114"/>
        <v>0</v>
      </c>
      <c r="V451" s="1">
        <f t="shared" si="115"/>
        <v>0</v>
      </c>
      <c r="W451" s="1">
        <f t="shared" si="116"/>
        <v>0</v>
      </c>
      <c r="X451" s="20">
        <f t="shared" si="117"/>
        <v>0</v>
      </c>
      <c r="Y451" s="22">
        <f t="shared" si="118"/>
        <v>1</v>
      </c>
      <c r="AA451" s="47"/>
    </row>
    <row r="452" spans="1:27" hidden="1" x14ac:dyDescent="0.25">
      <c r="A452" s="57" t="s">
        <v>483</v>
      </c>
      <c r="B452" s="1">
        <v>0</v>
      </c>
      <c r="C452" s="1">
        <v>0</v>
      </c>
      <c r="D452" s="1">
        <v>0</v>
      </c>
      <c r="E452" s="1">
        <v>0</v>
      </c>
      <c r="G452" s="1">
        <f t="shared" si="102"/>
        <v>0</v>
      </c>
      <c r="H452" s="1">
        <f t="shared" si="103"/>
        <v>0</v>
      </c>
      <c r="I452" s="2">
        <f t="shared" si="104"/>
        <v>0</v>
      </c>
      <c r="J452" s="2">
        <f t="shared" si="105"/>
        <v>0</v>
      </c>
      <c r="K452" s="2">
        <f t="shared" si="106"/>
        <v>0</v>
      </c>
      <c r="L452" s="10">
        <f t="shared" si="107"/>
        <v>1</v>
      </c>
      <c r="M452" s="73" t="str">
        <f t="shared" si="108"/>
        <v/>
      </c>
      <c r="N452">
        <f t="shared" si="109"/>
        <v>1</v>
      </c>
      <c r="O452" s="12">
        <f t="shared" si="110"/>
        <v>0</v>
      </c>
      <c r="P452" s="11">
        <f t="shared" si="111"/>
        <v>0</v>
      </c>
      <c r="Q452" s="1">
        <f t="shared" si="112"/>
        <v>0</v>
      </c>
      <c r="S452" s="14" t="str">
        <f t="shared" si="113"/>
        <v>A</v>
      </c>
      <c r="U452" s="1">
        <f t="shared" si="114"/>
        <v>0</v>
      </c>
      <c r="V452" s="1">
        <f t="shared" si="115"/>
        <v>0</v>
      </c>
      <c r="W452" s="1">
        <f t="shared" si="116"/>
        <v>0</v>
      </c>
      <c r="X452" s="20">
        <f t="shared" si="117"/>
        <v>0</v>
      </c>
      <c r="Y452" s="22">
        <f t="shared" si="118"/>
        <v>1</v>
      </c>
      <c r="AA452" s="47"/>
    </row>
    <row r="453" spans="1:27" hidden="1" x14ac:dyDescent="0.25">
      <c r="A453" s="57" t="s">
        <v>484</v>
      </c>
      <c r="B453" s="1">
        <v>0</v>
      </c>
      <c r="C453" s="1">
        <v>0</v>
      </c>
      <c r="D453" s="1">
        <v>0</v>
      </c>
      <c r="E453" s="1">
        <v>0</v>
      </c>
      <c r="G453" s="1">
        <f t="shared" si="102"/>
        <v>0</v>
      </c>
      <c r="H453" s="1">
        <f t="shared" si="103"/>
        <v>0</v>
      </c>
      <c r="I453" s="2">
        <f t="shared" si="104"/>
        <v>0</v>
      </c>
      <c r="J453" s="2">
        <f t="shared" si="105"/>
        <v>0</v>
      </c>
      <c r="K453" s="2">
        <f t="shared" si="106"/>
        <v>0</v>
      </c>
      <c r="L453" s="10">
        <f t="shared" si="107"/>
        <v>1</v>
      </c>
      <c r="M453" s="73" t="str">
        <f t="shared" si="108"/>
        <v/>
      </c>
      <c r="N453">
        <f t="shared" si="109"/>
        <v>1</v>
      </c>
      <c r="O453" s="12">
        <f t="shared" si="110"/>
        <v>0</v>
      </c>
      <c r="P453" s="11">
        <f t="shared" si="111"/>
        <v>0</v>
      </c>
      <c r="Q453" s="1">
        <f t="shared" si="112"/>
        <v>0</v>
      </c>
      <c r="S453" s="14" t="str">
        <f t="shared" si="113"/>
        <v>A</v>
      </c>
      <c r="U453" s="1">
        <f t="shared" si="114"/>
        <v>0</v>
      </c>
      <c r="V453" s="1">
        <f t="shared" si="115"/>
        <v>0</v>
      </c>
      <c r="W453" s="1">
        <f t="shared" si="116"/>
        <v>0</v>
      </c>
      <c r="X453" s="20">
        <f t="shared" si="117"/>
        <v>0</v>
      </c>
      <c r="Y453" s="22">
        <f t="shared" si="118"/>
        <v>1</v>
      </c>
      <c r="AA453" s="47"/>
    </row>
    <row r="454" spans="1:27" hidden="1" x14ac:dyDescent="0.25">
      <c r="A454" s="57" t="s">
        <v>485</v>
      </c>
      <c r="B454" s="1">
        <v>0</v>
      </c>
      <c r="C454" s="1">
        <v>0</v>
      </c>
      <c r="D454" s="1">
        <v>0</v>
      </c>
      <c r="E454" s="1">
        <v>0</v>
      </c>
      <c r="G454" s="1">
        <f t="shared" si="102"/>
        <v>0</v>
      </c>
      <c r="H454" s="1">
        <f t="shared" si="103"/>
        <v>0</v>
      </c>
      <c r="I454" s="2">
        <f t="shared" si="104"/>
        <v>0</v>
      </c>
      <c r="J454" s="2">
        <f t="shared" si="105"/>
        <v>0</v>
      </c>
      <c r="K454" s="2">
        <f t="shared" si="106"/>
        <v>0</v>
      </c>
      <c r="L454" s="10">
        <f t="shared" si="107"/>
        <v>1</v>
      </c>
      <c r="M454" s="73" t="str">
        <f t="shared" si="108"/>
        <v/>
      </c>
      <c r="N454">
        <f t="shared" si="109"/>
        <v>1</v>
      </c>
      <c r="O454" s="12">
        <f t="shared" si="110"/>
        <v>0</v>
      </c>
      <c r="P454" s="11">
        <f t="shared" si="111"/>
        <v>0</v>
      </c>
      <c r="Q454" s="1">
        <f t="shared" si="112"/>
        <v>0</v>
      </c>
      <c r="S454" s="14" t="str">
        <f t="shared" si="113"/>
        <v>A</v>
      </c>
      <c r="U454" s="1">
        <f t="shared" si="114"/>
        <v>0</v>
      </c>
      <c r="V454" s="1">
        <f t="shared" si="115"/>
        <v>0</v>
      </c>
      <c r="W454" s="1">
        <f t="shared" si="116"/>
        <v>0</v>
      </c>
      <c r="X454" s="20">
        <f t="shared" si="117"/>
        <v>0</v>
      </c>
      <c r="Y454" s="22">
        <f t="shared" si="118"/>
        <v>1</v>
      </c>
      <c r="AA454" s="47"/>
    </row>
    <row r="455" spans="1:27" hidden="1" x14ac:dyDescent="0.25">
      <c r="A455" s="57" t="s">
        <v>486</v>
      </c>
      <c r="B455" s="1">
        <v>0</v>
      </c>
      <c r="C455" s="1">
        <v>0</v>
      </c>
      <c r="D455" s="1">
        <v>0</v>
      </c>
      <c r="E455" s="1">
        <v>0</v>
      </c>
      <c r="G455" s="1">
        <f t="shared" si="102"/>
        <v>0</v>
      </c>
      <c r="H455" s="1">
        <f t="shared" si="103"/>
        <v>0</v>
      </c>
      <c r="I455" s="2">
        <f t="shared" si="104"/>
        <v>0</v>
      </c>
      <c r="J455" s="2">
        <f t="shared" si="105"/>
        <v>0</v>
      </c>
      <c r="K455" s="2">
        <f t="shared" si="106"/>
        <v>0</v>
      </c>
      <c r="L455" s="10">
        <f t="shared" si="107"/>
        <v>1</v>
      </c>
      <c r="M455" s="73" t="str">
        <f t="shared" si="108"/>
        <v/>
      </c>
      <c r="N455">
        <f t="shared" si="109"/>
        <v>1</v>
      </c>
      <c r="O455" s="12">
        <f t="shared" si="110"/>
        <v>0</v>
      </c>
      <c r="P455" s="11">
        <f t="shared" si="111"/>
        <v>0</v>
      </c>
      <c r="Q455" s="1">
        <f t="shared" si="112"/>
        <v>0</v>
      </c>
      <c r="S455" s="14" t="str">
        <f t="shared" si="113"/>
        <v>A</v>
      </c>
      <c r="U455" s="1">
        <f t="shared" si="114"/>
        <v>0</v>
      </c>
      <c r="V455" s="1">
        <f t="shared" si="115"/>
        <v>0</v>
      </c>
      <c r="W455" s="1">
        <f t="shared" si="116"/>
        <v>0</v>
      </c>
      <c r="X455" s="20">
        <f t="shared" si="117"/>
        <v>0</v>
      </c>
      <c r="Y455" s="22">
        <f t="shared" si="118"/>
        <v>1</v>
      </c>
      <c r="AA455" s="47"/>
    </row>
    <row r="456" spans="1:27" hidden="1" x14ac:dyDescent="0.25">
      <c r="A456" s="57" t="s">
        <v>487</v>
      </c>
      <c r="B456" s="1">
        <v>0</v>
      </c>
      <c r="C456" s="1">
        <v>0</v>
      </c>
      <c r="D456" s="1">
        <v>0</v>
      </c>
      <c r="E456" s="1">
        <v>0</v>
      </c>
      <c r="G456" s="1">
        <f t="shared" si="102"/>
        <v>0</v>
      </c>
      <c r="H456" s="1">
        <f t="shared" si="103"/>
        <v>0</v>
      </c>
      <c r="I456" s="2">
        <f t="shared" si="104"/>
        <v>0</v>
      </c>
      <c r="J456" s="2">
        <f t="shared" si="105"/>
        <v>0</v>
      </c>
      <c r="K456" s="2">
        <f t="shared" si="106"/>
        <v>0</v>
      </c>
      <c r="L456" s="10">
        <f t="shared" si="107"/>
        <v>1</v>
      </c>
      <c r="M456" s="73" t="str">
        <f t="shared" si="108"/>
        <v/>
      </c>
      <c r="N456">
        <f t="shared" si="109"/>
        <v>1</v>
      </c>
      <c r="O456" s="12">
        <f t="shared" si="110"/>
        <v>0</v>
      </c>
      <c r="P456" s="11">
        <f t="shared" si="111"/>
        <v>0</v>
      </c>
      <c r="Q456" s="1">
        <f t="shared" si="112"/>
        <v>0</v>
      </c>
      <c r="S456" s="14" t="str">
        <f t="shared" si="113"/>
        <v>A</v>
      </c>
      <c r="U456" s="1">
        <f t="shared" si="114"/>
        <v>0</v>
      </c>
      <c r="V456" s="1">
        <f t="shared" si="115"/>
        <v>0</v>
      </c>
      <c r="W456" s="1">
        <f t="shared" si="116"/>
        <v>0</v>
      </c>
      <c r="X456" s="20">
        <f t="shared" si="117"/>
        <v>0</v>
      </c>
      <c r="Y456" s="22">
        <f t="shared" si="118"/>
        <v>1</v>
      </c>
      <c r="AA456" s="47"/>
    </row>
    <row r="457" spans="1:27" hidden="1" x14ac:dyDescent="0.25">
      <c r="A457" s="57" t="s">
        <v>488</v>
      </c>
      <c r="B457" s="1">
        <v>0</v>
      </c>
      <c r="C457" s="1">
        <v>0</v>
      </c>
      <c r="D457" s="1">
        <v>0</v>
      </c>
      <c r="E457" s="1">
        <v>0</v>
      </c>
      <c r="G457" s="1">
        <f t="shared" ref="G457:G520" si="119">D457-E457</f>
        <v>0</v>
      </c>
      <c r="H457" s="1">
        <f t="shared" ref="H457:H520" si="120">B457-C457</f>
        <v>0</v>
      </c>
      <c r="I457" s="2">
        <f t="shared" ref="I457:I520" si="121">D457-((D457/100)*I$8)</f>
        <v>0</v>
      </c>
      <c r="J457" s="2">
        <f t="shared" ref="J457:J520" si="122">D457-((D457/100)*J$8)</f>
        <v>0</v>
      </c>
      <c r="K457" s="2">
        <f t="shared" ref="K457:K520" si="123">D457-((D457/100)*K$8)</f>
        <v>0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1</v>
      </c>
      <c r="M457" s="73" t="str">
        <f t="shared" ref="M457:M520" si="125">IF(L456&lt;&gt;L457,L457,"")</f>
        <v/>
      </c>
      <c r="N457">
        <f t="shared" ref="N457:N520" si="126">L457</f>
        <v>1</v>
      </c>
      <c r="O457" s="12">
        <f t="shared" ref="O457:O520" si="127">IF(N457=1,(B457+(B457/(100-Q$4)*Q$4)),IF(N457=2,(B457+(B457/(100-Q$5)*Q$5)),IF(N457=3,(B457+(B457/(100-Q$6)*Q$6)),B457)))</f>
        <v>0</v>
      </c>
      <c r="P457" s="11">
        <f t="shared" ref="P457:P520" si="128">IF(O457&lt;&gt;"",O457-B457,"")</f>
        <v>0</v>
      </c>
      <c r="Q457" s="1">
        <f t="shared" ref="Q457:Q520" si="129">O457-P457</f>
        <v>0</v>
      </c>
      <c r="S457" s="14" t="str">
        <f t="shared" ref="S457:S520" si="130">IF(ROUND(B457,3)=ROUND(Q457,3),"A","B")</f>
        <v>A</v>
      </c>
      <c r="U457" s="1">
        <f t="shared" ref="U457:U520" si="131">B457</f>
        <v>0</v>
      </c>
      <c r="V457" s="1">
        <f t="shared" ref="V457:V520" si="132">E457</f>
        <v>0</v>
      </c>
      <c r="W457" s="1">
        <f t="shared" ref="W457:W520" si="133">P457</f>
        <v>0</v>
      </c>
      <c r="X457" s="20">
        <f t="shared" ref="X457:X520" si="134">W457*X$6</f>
        <v>0</v>
      </c>
      <c r="Y457" s="22">
        <f t="shared" ref="Y457:Y520" si="135">L457</f>
        <v>1</v>
      </c>
      <c r="AA457" s="47"/>
    </row>
    <row r="458" spans="1:27" hidden="1" x14ac:dyDescent="0.25">
      <c r="A458" s="57" t="s">
        <v>489</v>
      </c>
      <c r="B458" s="1">
        <v>0</v>
      </c>
      <c r="C458" s="1">
        <v>0</v>
      </c>
      <c r="D458" s="1">
        <v>0</v>
      </c>
      <c r="E458" s="1">
        <v>0</v>
      </c>
      <c r="G458" s="1">
        <f t="shared" si="119"/>
        <v>0</v>
      </c>
      <c r="H458" s="1">
        <f t="shared" si="120"/>
        <v>0</v>
      </c>
      <c r="I458" s="2">
        <f t="shared" si="121"/>
        <v>0</v>
      </c>
      <c r="J458" s="2">
        <f t="shared" si="122"/>
        <v>0</v>
      </c>
      <c r="K458" s="2">
        <f t="shared" si="123"/>
        <v>0</v>
      </c>
      <c r="L458" s="10">
        <f t="shared" si="124"/>
        <v>1</v>
      </c>
      <c r="M458" s="73" t="str">
        <f t="shared" si="125"/>
        <v/>
      </c>
      <c r="N458">
        <f t="shared" si="126"/>
        <v>1</v>
      </c>
      <c r="O458" s="12">
        <f t="shared" si="127"/>
        <v>0</v>
      </c>
      <c r="P458" s="11">
        <f t="shared" si="128"/>
        <v>0</v>
      </c>
      <c r="Q458" s="1">
        <f t="shared" si="129"/>
        <v>0</v>
      </c>
      <c r="S458" s="14" t="str">
        <f t="shared" si="130"/>
        <v>A</v>
      </c>
      <c r="U458" s="1">
        <f t="shared" si="131"/>
        <v>0</v>
      </c>
      <c r="V458" s="1">
        <f t="shared" si="132"/>
        <v>0</v>
      </c>
      <c r="W458" s="1">
        <f t="shared" si="133"/>
        <v>0</v>
      </c>
      <c r="X458" s="20">
        <f t="shared" si="134"/>
        <v>0</v>
      </c>
      <c r="Y458" s="22">
        <f t="shared" si="135"/>
        <v>1</v>
      </c>
      <c r="AA458" s="47"/>
    </row>
    <row r="459" spans="1:27" hidden="1" x14ac:dyDescent="0.25">
      <c r="A459" s="57" t="s">
        <v>490</v>
      </c>
      <c r="B459" s="1">
        <v>0</v>
      </c>
      <c r="C459" s="1">
        <v>0</v>
      </c>
      <c r="D459" s="1">
        <v>0</v>
      </c>
      <c r="E459" s="1">
        <v>0</v>
      </c>
      <c r="G459" s="1">
        <f t="shared" si="119"/>
        <v>0</v>
      </c>
      <c r="H459" s="1">
        <f t="shared" si="120"/>
        <v>0</v>
      </c>
      <c r="I459" s="2">
        <f t="shared" si="121"/>
        <v>0</v>
      </c>
      <c r="J459" s="2">
        <f t="shared" si="122"/>
        <v>0</v>
      </c>
      <c r="K459" s="2">
        <f t="shared" si="123"/>
        <v>0</v>
      </c>
      <c r="L459" s="10">
        <f t="shared" si="124"/>
        <v>1</v>
      </c>
      <c r="M459" s="73" t="str">
        <f t="shared" si="125"/>
        <v/>
      </c>
      <c r="N459">
        <f t="shared" si="126"/>
        <v>1</v>
      </c>
      <c r="O459" s="12">
        <f t="shared" si="127"/>
        <v>0</v>
      </c>
      <c r="P459" s="11">
        <f t="shared" si="128"/>
        <v>0</v>
      </c>
      <c r="Q459" s="1">
        <f t="shared" si="129"/>
        <v>0</v>
      </c>
      <c r="S459" s="14" t="str">
        <f t="shared" si="130"/>
        <v>A</v>
      </c>
      <c r="U459" s="1">
        <f t="shared" si="131"/>
        <v>0</v>
      </c>
      <c r="V459" s="1">
        <f t="shared" si="132"/>
        <v>0</v>
      </c>
      <c r="W459" s="1">
        <f t="shared" si="133"/>
        <v>0</v>
      </c>
      <c r="X459" s="20">
        <f t="shared" si="134"/>
        <v>0</v>
      </c>
      <c r="Y459" s="22">
        <f t="shared" si="135"/>
        <v>1</v>
      </c>
      <c r="AA459" s="47"/>
    </row>
    <row r="460" spans="1:27" hidden="1" x14ac:dyDescent="0.25">
      <c r="A460" s="57" t="s">
        <v>491</v>
      </c>
      <c r="B460" s="1">
        <v>0</v>
      </c>
      <c r="C460" s="1">
        <v>0</v>
      </c>
      <c r="D460" s="1">
        <v>0</v>
      </c>
      <c r="E460" s="1">
        <v>0</v>
      </c>
      <c r="G460" s="1">
        <f t="shared" si="119"/>
        <v>0</v>
      </c>
      <c r="H460" s="1">
        <f t="shared" si="120"/>
        <v>0</v>
      </c>
      <c r="I460" s="2">
        <f t="shared" si="121"/>
        <v>0</v>
      </c>
      <c r="J460" s="2">
        <f t="shared" si="122"/>
        <v>0</v>
      </c>
      <c r="K460" s="2">
        <f t="shared" si="123"/>
        <v>0</v>
      </c>
      <c r="L460" s="10">
        <f t="shared" si="124"/>
        <v>1</v>
      </c>
      <c r="M460" s="73" t="str">
        <f t="shared" si="125"/>
        <v/>
      </c>
      <c r="N460">
        <f t="shared" si="126"/>
        <v>1</v>
      </c>
      <c r="O460" s="12">
        <f t="shared" si="127"/>
        <v>0</v>
      </c>
      <c r="P460" s="11">
        <f t="shared" si="128"/>
        <v>0</v>
      </c>
      <c r="Q460" s="1">
        <f t="shared" si="129"/>
        <v>0</v>
      </c>
      <c r="S460" s="14" t="str">
        <f t="shared" si="130"/>
        <v>A</v>
      </c>
      <c r="U460" s="1">
        <f t="shared" si="131"/>
        <v>0</v>
      </c>
      <c r="V460" s="1">
        <f t="shared" si="132"/>
        <v>0</v>
      </c>
      <c r="W460" s="1">
        <f t="shared" si="133"/>
        <v>0</v>
      </c>
      <c r="X460" s="20">
        <f t="shared" si="134"/>
        <v>0</v>
      </c>
      <c r="Y460" s="22">
        <f t="shared" si="135"/>
        <v>1</v>
      </c>
      <c r="AA460" s="47"/>
    </row>
    <row r="461" spans="1:27" hidden="1" x14ac:dyDescent="0.25">
      <c r="A461" s="57" t="s">
        <v>492</v>
      </c>
      <c r="B461" s="1">
        <v>0</v>
      </c>
      <c r="C461" s="1">
        <v>0</v>
      </c>
      <c r="D461" s="1">
        <v>0</v>
      </c>
      <c r="E461" s="1">
        <v>0</v>
      </c>
      <c r="G461" s="1">
        <f t="shared" si="119"/>
        <v>0</v>
      </c>
      <c r="H461" s="1">
        <f t="shared" si="120"/>
        <v>0</v>
      </c>
      <c r="I461" s="2">
        <f t="shared" si="121"/>
        <v>0</v>
      </c>
      <c r="J461" s="2">
        <f t="shared" si="122"/>
        <v>0</v>
      </c>
      <c r="K461" s="2">
        <f t="shared" si="123"/>
        <v>0</v>
      </c>
      <c r="L461" s="10">
        <f t="shared" si="124"/>
        <v>1</v>
      </c>
      <c r="M461" s="73" t="str">
        <f t="shared" si="125"/>
        <v/>
      </c>
      <c r="N461">
        <f t="shared" si="126"/>
        <v>1</v>
      </c>
      <c r="O461" s="12">
        <f t="shared" si="127"/>
        <v>0</v>
      </c>
      <c r="P461" s="11">
        <f t="shared" si="128"/>
        <v>0</v>
      </c>
      <c r="Q461" s="1">
        <f t="shared" si="129"/>
        <v>0</v>
      </c>
      <c r="S461" s="14" t="str">
        <f t="shared" si="130"/>
        <v>A</v>
      </c>
      <c r="U461" s="1">
        <f t="shared" si="131"/>
        <v>0</v>
      </c>
      <c r="V461" s="1">
        <f t="shared" si="132"/>
        <v>0</v>
      </c>
      <c r="W461" s="1">
        <f t="shared" si="133"/>
        <v>0</v>
      </c>
      <c r="X461" s="20">
        <f t="shared" si="134"/>
        <v>0</v>
      </c>
      <c r="Y461" s="22">
        <f t="shared" si="135"/>
        <v>1</v>
      </c>
      <c r="AA461" s="47"/>
    </row>
    <row r="462" spans="1:27" hidden="1" x14ac:dyDescent="0.25">
      <c r="A462" s="57" t="s">
        <v>493</v>
      </c>
      <c r="B462" s="1">
        <v>0</v>
      </c>
      <c r="C462" s="1">
        <v>0</v>
      </c>
      <c r="D462" s="1">
        <v>0</v>
      </c>
      <c r="E462" s="1">
        <v>0</v>
      </c>
      <c r="G462" s="1">
        <f t="shared" si="119"/>
        <v>0</v>
      </c>
      <c r="H462" s="1">
        <f t="shared" si="120"/>
        <v>0</v>
      </c>
      <c r="I462" s="2">
        <f t="shared" si="121"/>
        <v>0</v>
      </c>
      <c r="J462" s="2">
        <f t="shared" si="122"/>
        <v>0</v>
      </c>
      <c r="K462" s="2">
        <f t="shared" si="123"/>
        <v>0</v>
      </c>
      <c r="L462" s="10">
        <f t="shared" si="124"/>
        <v>1</v>
      </c>
      <c r="M462" s="73" t="str">
        <f t="shared" si="125"/>
        <v/>
      </c>
      <c r="N462">
        <f t="shared" si="126"/>
        <v>1</v>
      </c>
      <c r="O462" s="12">
        <f t="shared" si="127"/>
        <v>0</v>
      </c>
      <c r="P462" s="11">
        <f t="shared" si="128"/>
        <v>0</v>
      </c>
      <c r="Q462" s="1">
        <f t="shared" si="129"/>
        <v>0</v>
      </c>
      <c r="S462" s="14" t="str">
        <f t="shared" si="130"/>
        <v>A</v>
      </c>
      <c r="U462" s="1">
        <f t="shared" si="131"/>
        <v>0</v>
      </c>
      <c r="V462" s="1">
        <f t="shared" si="132"/>
        <v>0</v>
      </c>
      <c r="W462" s="1">
        <f t="shared" si="133"/>
        <v>0</v>
      </c>
      <c r="X462" s="20">
        <f t="shared" si="134"/>
        <v>0</v>
      </c>
      <c r="Y462" s="22">
        <f t="shared" si="135"/>
        <v>1</v>
      </c>
      <c r="AA462" s="47"/>
    </row>
    <row r="463" spans="1:27" hidden="1" x14ac:dyDescent="0.25">
      <c r="A463" s="57" t="s">
        <v>494</v>
      </c>
      <c r="B463" s="1">
        <v>0</v>
      </c>
      <c r="C463" s="1">
        <v>0</v>
      </c>
      <c r="D463" s="1">
        <v>0</v>
      </c>
      <c r="E463" s="1">
        <v>0</v>
      </c>
      <c r="G463" s="1">
        <f t="shared" si="119"/>
        <v>0</v>
      </c>
      <c r="H463" s="1">
        <f t="shared" si="120"/>
        <v>0</v>
      </c>
      <c r="I463" s="2">
        <f t="shared" si="121"/>
        <v>0</v>
      </c>
      <c r="J463" s="2">
        <f t="shared" si="122"/>
        <v>0</v>
      </c>
      <c r="K463" s="2">
        <f t="shared" si="123"/>
        <v>0</v>
      </c>
      <c r="L463" s="10">
        <f t="shared" si="124"/>
        <v>1</v>
      </c>
      <c r="M463" s="73" t="str">
        <f t="shared" si="125"/>
        <v/>
      </c>
      <c r="N463">
        <f t="shared" si="126"/>
        <v>1</v>
      </c>
      <c r="O463" s="12">
        <f t="shared" si="127"/>
        <v>0</v>
      </c>
      <c r="P463" s="11">
        <f t="shared" si="128"/>
        <v>0</v>
      </c>
      <c r="Q463" s="1">
        <f t="shared" si="129"/>
        <v>0</v>
      </c>
      <c r="S463" s="14" t="str">
        <f t="shared" si="130"/>
        <v>A</v>
      </c>
      <c r="U463" s="1">
        <f t="shared" si="131"/>
        <v>0</v>
      </c>
      <c r="V463" s="1">
        <f t="shared" si="132"/>
        <v>0</v>
      </c>
      <c r="W463" s="1">
        <f t="shared" si="133"/>
        <v>0</v>
      </c>
      <c r="X463" s="20">
        <f t="shared" si="134"/>
        <v>0</v>
      </c>
      <c r="Y463" s="22">
        <f t="shared" si="135"/>
        <v>1</v>
      </c>
      <c r="AA463" s="47"/>
    </row>
    <row r="464" spans="1:27" hidden="1" x14ac:dyDescent="0.25">
      <c r="A464" s="57" t="s">
        <v>495</v>
      </c>
      <c r="B464" s="1">
        <v>0</v>
      </c>
      <c r="C464" s="1">
        <v>0</v>
      </c>
      <c r="D464" s="1">
        <v>0</v>
      </c>
      <c r="E464" s="1">
        <v>0</v>
      </c>
      <c r="G464" s="1">
        <f t="shared" si="119"/>
        <v>0</v>
      </c>
      <c r="H464" s="1">
        <f t="shared" si="120"/>
        <v>0</v>
      </c>
      <c r="I464" s="2">
        <f t="shared" si="121"/>
        <v>0</v>
      </c>
      <c r="J464" s="2">
        <f t="shared" si="122"/>
        <v>0</v>
      </c>
      <c r="K464" s="2">
        <f t="shared" si="123"/>
        <v>0</v>
      </c>
      <c r="L464" s="10">
        <f t="shared" si="124"/>
        <v>1</v>
      </c>
      <c r="M464" s="73" t="str">
        <f t="shared" si="125"/>
        <v/>
      </c>
      <c r="N464">
        <f t="shared" si="126"/>
        <v>1</v>
      </c>
      <c r="O464" s="12">
        <f t="shared" si="127"/>
        <v>0</v>
      </c>
      <c r="P464" s="11">
        <f t="shared" si="128"/>
        <v>0</v>
      </c>
      <c r="Q464" s="1">
        <f t="shared" si="129"/>
        <v>0</v>
      </c>
      <c r="S464" s="14" t="str">
        <f t="shared" si="130"/>
        <v>A</v>
      </c>
      <c r="U464" s="1">
        <f t="shared" si="131"/>
        <v>0</v>
      </c>
      <c r="V464" s="1">
        <f t="shared" si="132"/>
        <v>0</v>
      </c>
      <c r="W464" s="1">
        <f t="shared" si="133"/>
        <v>0</v>
      </c>
      <c r="X464" s="20">
        <f t="shared" si="134"/>
        <v>0</v>
      </c>
      <c r="Y464" s="22">
        <f t="shared" si="135"/>
        <v>1</v>
      </c>
      <c r="AA464" s="47"/>
    </row>
    <row r="465" spans="1:34" x14ac:dyDescent="0.25">
      <c r="A465" s="57" t="s">
        <v>496</v>
      </c>
      <c r="B465" s="1">
        <v>0</v>
      </c>
      <c r="C465" s="1">
        <v>0</v>
      </c>
      <c r="D465" s="1">
        <v>0</v>
      </c>
      <c r="E465" s="1">
        <v>0</v>
      </c>
      <c r="G465" s="1">
        <f t="shared" si="119"/>
        <v>0</v>
      </c>
      <c r="H465" s="1">
        <f t="shared" si="120"/>
        <v>0</v>
      </c>
      <c r="I465" s="2">
        <f t="shared" si="121"/>
        <v>0</v>
      </c>
      <c r="J465" s="2">
        <f t="shared" si="122"/>
        <v>0</v>
      </c>
      <c r="K465" s="2">
        <f t="shared" si="123"/>
        <v>0</v>
      </c>
      <c r="L465" s="10">
        <f t="shared" si="124"/>
        <v>1</v>
      </c>
      <c r="M465" s="73" t="str">
        <f t="shared" si="125"/>
        <v/>
      </c>
      <c r="N465">
        <f t="shared" si="126"/>
        <v>1</v>
      </c>
      <c r="O465" s="12">
        <f t="shared" si="127"/>
        <v>0</v>
      </c>
      <c r="P465" s="11">
        <f t="shared" si="128"/>
        <v>0</v>
      </c>
      <c r="Q465" s="1">
        <f t="shared" si="129"/>
        <v>0</v>
      </c>
      <c r="S465" s="14" t="str">
        <f t="shared" si="130"/>
        <v>A</v>
      </c>
      <c r="U465" s="1">
        <f t="shared" si="131"/>
        <v>0</v>
      </c>
      <c r="V465" s="1">
        <f t="shared" si="132"/>
        <v>0</v>
      </c>
      <c r="W465" s="1">
        <f t="shared" si="133"/>
        <v>0</v>
      </c>
      <c r="X465" s="20">
        <f t="shared" si="134"/>
        <v>0</v>
      </c>
      <c r="Y465" s="22">
        <f t="shared" si="135"/>
        <v>1</v>
      </c>
      <c r="Z465" s="32" t="s">
        <v>40</v>
      </c>
      <c r="AA465" s="47"/>
      <c r="AB465" s="32" t="str">
        <f>A465</f>
        <v>2025-01-20 00:00:00</v>
      </c>
      <c r="AC465" s="1">
        <f>SUM(U465:U488)</f>
        <v>0</v>
      </c>
      <c r="AD465" s="1">
        <f>AVERAGE(V465:V488)</f>
        <v>0</v>
      </c>
      <c r="AE465" s="1">
        <f>SUM(W465:W488)</f>
        <v>0</v>
      </c>
      <c r="AF465" s="1">
        <f>SUM(X465:X488)</f>
        <v>0</v>
      </c>
      <c r="AG465" s="35">
        <f>AVERAGE(Y465:Y488)</f>
        <v>1</v>
      </c>
      <c r="AH465" s="37">
        <f>DAY(A465)</f>
        <v>20</v>
      </c>
    </row>
    <row r="466" spans="1:34" hidden="1" x14ac:dyDescent="0.25">
      <c r="A466" s="57" t="s">
        <v>497</v>
      </c>
      <c r="B466" s="1">
        <v>0</v>
      </c>
      <c r="C466" s="1">
        <v>0</v>
      </c>
      <c r="D466" s="1">
        <v>0</v>
      </c>
      <c r="E466" s="1">
        <v>0</v>
      </c>
      <c r="G466" s="1">
        <f t="shared" si="119"/>
        <v>0</v>
      </c>
      <c r="H466" s="1">
        <f t="shared" si="120"/>
        <v>0</v>
      </c>
      <c r="I466" s="2">
        <f t="shared" si="121"/>
        <v>0</v>
      </c>
      <c r="J466" s="2">
        <f t="shared" si="122"/>
        <v>0</v>
      </c>
      <c r="K466" s="2">
        <f t="shared" si="123"/>
        <v>0</v>
      </c>
      <c r="L466" s="10">
        <f t="shared" si="124"/>
        <v>1</v>
      </c>
      <c r="M466" s="73" t="str">
        <f t="shared" si="125"/>
        <v/>
      </c>
      <c r="N466">
        <f t="shared" si="126"/>
        <v>1</v>
      </c>
      <c r="O466" s="12">
        <f t="shared" si="127"/>
        <v>0</v>
      </c>
      <c r="P466" s="11">
        <f t="shared" si="128"/>
        <v>0</v>
      </c>
      <c r="Q466" s="1">
        <f t="shared" si="129"/>
        <v>0</v>
      </c>
      <c r="S466" s="14" t="str">
        <f t="shared" si="130"/>
        <v>A</v>
      </c>
      <c r="U466" s="1">
        <f t="shared" si="131"/>
        <v>0</v>
      </c>
      <c r="V466" s="1">
        <f t="shared" si="132"/>
        <v>0</v>
      </c>
      <c r="W466" s="1">
        <f t="shared" si="133"/>
        <v>0</v>
      </c>
      <c r="X466" s="20">
        <f t="shared" si="134"/>
        <v>0</v>
      </c>
      <c r="Y466" s="22">
        <f t="shared" si="135"/>
        <v>1</v>
      </c>
      <c r="AA466" s="47"/>
    </row>
    <row r="467" spans="1:34" hidden="1" x14ac:dyDescent="0.25">
      <c r="A467" s="57" t="s">
        <v>498</v>
      </c>
      <c r="B467" s="1">
        <v>0</v>
      </c>
      <c r="C467" s="1">
        <v>0</v>
      </c>
      <c r="D467" s="1">
        <v>0</v>
      </c>
      <c r="E467" s="1">
        <v>0</v>
      </c>
      <c r="G467" s="1">
        <f t="shared" si="119"/>
        <v>0</v>
      </c>
      <c r="H467" s="1">
        <f t="shared" si="120"/>
        <v>0</v>
      </c>
      <c r="I467" s="2">
        <f t="shared" si="121"/>
        <v>0</v>
      </c>
      <c r="J467" s="2">
        <f t="shared" si="122"/>
        <v>0</v>
      </c>
      <c r="K467" s="2">
        <f t="shared" si="123"/>
        <v>0</v>
      </c>
      <c r="L467" s="10">
        <f t="shared" si="124"/>
        <v>1</v>
      </c>
      <c r="M467" s="73" t="str">
        <f t="shared" si="125"/>
        <v/>
      </c>
      <c r="N467">
        <f t="shared" si="126"/>
        <v>1</v>
      </c>
      <c r="O467" s="12">
        <f t="shared" si="127"/>
        <v>0</v>
      </c>
      <c r="P467" s="11">
        <f t="shared" si="128"/>
        <v>0</v>
      </c>
      <c r="Q467" s="1">
        <f t="shared" si="129"/>
        <v>0</v>
      </c>
      <c r="S467" s="14" t="str">
        <f t="shared" si="130"/>
        <v>A</v>
      </c>
      <c r="U467" s="1">
        <f t="shared" si="131"/>
        <v>0</v>
      </c>
      <c r="V467" s="1">
        <f t="shared" si="132"/>
        <v>0</v>
      </c>
      <c r="W467" s="1">
        <f t="shared" si="133"/>
        <v>0</v>
      </c>
      <c r="X467" s="20">
        <f t="shared" si="134"/>
        <v>0</v>
      </c>
      <c r="Y467" s="22">
        <f t="shared" si="135"/>
        <v>1</v>
      </c>
      <c r="AA467" s="47"/>
    </row>
    <row r="468" spans="1:34" hidden="1" x14ac:dyDescent="0.25">
      <c r="A468" s="57" t="s">
        <v>499</v>
      </c>
      <c r="B468" s="1">
        <v>0</v>
      </c>
      <c r="C468" s="1">
        <v>0</v>
      </c>
      <c r="D468" s="1">
        <v>0</v>
      </c>
      <c r="E468" s="1">
        <v>0</v>
      </c>
      <c r="G468" s="1">
        <f t="shared" si="119"/>
        <v>0</v>
      </c>
      <c r="H468" s="1">
        <f t="shared" si="120"/>
        <v>0</v>
      </c>
      <c r="I468" s="2">
        <f t="shared" si="121"/>
        <v>0</v>
      </c>
      <c r="J468" s="2">
        <f t="shared" si="122"/>
        <v>0</v>
      </c>
      <c r="K468" s="2">
        <f t="shared" si="123"/>
        <v>0</v>
      </c>
      <c r="L468" s="10">
        <f t="shared" si="124"/>
        <v>1</v>
      </c>
      <c r="M468" s="73" t="str">
        <f t="shared" si="125"/>
        <v/>
      </c>
      <c r="N468">
        <f t="shared" si="126"/>
        <v>1</v>
      </c>
      <c r="O468" s="12">
        <f t="shared" si="127"/>
        <v>0</v>
      </c>
      <c r="P468" s="11">
        <f t="shared" si="128"/>
        <v>0</v>
      </c>
      <c r="Q468" s="1">
        <f t="shared" si="129"/>
        <v>0</v>
      </c>
      <c r="S468" s="14" t="str">
        <f t="shared" si="130"/>
        <v>A</v>
      </c>
      <c r="U468" s="1">
        <f t="shared" si="131"/>
        <v>0</v>
      </c>
      <c r="V468" s="1">
        <f t="shared" si="132"/>
        <v>0</v>
      </c>
      <c r="W468" s="1">
        <f t="shared" si="133"/>
        <v>0</v>
      </c>
      <c r="X468" s="20">
        <f t="shared" si="134"/>
        <v>0</v>
      </c>
      <c r="Y468" s="22">
        <f t="shared" si="135"/>
        <v>1</v>
      </c>
      <c r="AA468" s="47"/>
    </row>
    <row r="469" spans="1:34" hidden="1" x14ac:dyDescent="0.25">
      <c r="A469" s="57" t="s">
        <v>500</v>
      </c>
      <c r="B469" s="1">
        <v>0</v>
      </c>
      <c r="C469" s="1">
        <v>0</v>
      </c>
      <c r="D469" s="1">
        <v>0</v>
      </c>
      <c r="E469" s="1">
        <v>0</v>
      </c>
      <c r="G469" s="1">
        <f t="shared" si="119"/>
        <v>0</v>
      </c>
      <c r="H469" s="1">
        <f t="shared" si="120"/>
        <v>0</v>
      </c>
      <c r="I469" s="2">
        <f t="shared" si="121"/>
        <v>0</v>
      </c>
      <c r="J469" s="2">
        <f t="shared" si="122"/>
        <v>0</v>
      </c>
      <c r="K469" s="2">
        <f t="shared" si="123"/>
        <v>0</v>
      </c>
      <c r="L469" s="10">
        <f t="shared" si="124"/>
        <v>1</v>
      </c>
      <c r="M469" s="73" t="str">
        <f t="shared" si="125"/>
        <v/>
      </c>
      <c r="N469">
        <f t="shared" si="126"/>
        <v>1</v>
      </c>
      <c r="O469" s="12">
        <f t="shared" si="127"/>
        <v>0</v>
      </c>
      <c r="P469" s="11">
        <f t="shared" si="128"/>
        <v>0</v>
      </c>
      <c r="Q469" s="1">
        <f t="shared" si="129"/>
        <v>0</v>
      </c>
      <c r="S469" s="14" t="str">
        <f t="shared" si="130"/>
        <v>A</v>
      </c>
      <c r="U469" s="1">
        <f t="shared" si="131"/>
        <v>0</v>
      </c>
      <c r="V469" s="1">
        <f t="shared" si="132"/>
        <v>0</v>
      </c>
      <c r="W469" s="1">
        <f t="shared" si="133"/>
        <v>0</v>
      </c>
      <c r="X469" s="20">
        <f t="shared" si="134"/>
        <v>0</v>
      </c>
      <c r="Y469" s="22">
        <f t="shared" si="135"/>
        <v>1</v>
      </c>
      <c r="AA469" s="47"/>
    </row>
    <row r="470" spans="1:34" hidden="1" x14ac:dyDescent="0.25">
      <c r="A470" s="57" t="s">
        <v>501</v>
      </c>
      <c r="B470" s="1">
        <v>0</v>
      </c>
      <c r="C470" s="1">
        <v>0</v>
      </c>
      <c r="D470" s="1">
        <v>0</v>
      </c>
      <c r="E470" s="1">
        <v>0</v>
      </c>
      <c r="G470" s="1">
        <f t="shared" si="119"/>
        <v>0</v>
      </c>
      <c r="H470" s="1">
        <f t="shared" si="120"/>
        <v>0</v>
      </c>
      <c r="I470" s="2">
        <f t="shared" si="121"/>
        <v>0</v>
      </c>
      <c r="J470" s="2">
        <f t="shared" si="122"/>
        <v>0</v>
      </c>
      <c r="K470" s="2">
        <f t="shared" si="123"/>
        <v>0</v>
      </c>
      <c r="L470" s="10">
        <f t="shared" si="124"/>
        <v>1</v>
      </c>
      <c r="M470" s="73" t="str">
        <f t="shared" si="125"/>
        <v/>
      </c>
      <c r="N470">
        <f t="shared" si="126"/>
        <v>1</v>
      </c>
      <c r="O470" s="12">
        <f t="shared" si="127"/>
        <v>0</v>
      </c>
      <c r="P470" s="11">
        <f t="shared" si="128"/>
        <v>0</v>
      </c>
      <c r="Q470" s="1">
        <f t="shared" si="129"/>
        <v>0</v>
      </c>
      <c r="S470" s="14" t="str">
        <f t="shared" si="130"/>
        <v>A</v>
      </c>
      <c r="U470" s="1">
        <f t="shared" si="131"/>
        <v>0</v>
      </c>
      <c r="V470" s="1">
        <f t="shared" si="132"/>
        <v>0</v>
      </c>
      <c r="W470" s="1">
        <f t="shared" si="133"/>
        <v>0</v>
      </c>
      <c r="X470" s="20">
        <f t="shared" si="134"/>
        <v>0</v>
      </c>
      <c r="Y470" s="22">
        <f t="shared" si="135"/>
        <v>1</v>
      </c>
      <c r="AA470" s="47"/>
    </row>
    <row r="471" spans="1:34" hidden="1" x14ac:dyDescent="0.25">
      <c r="A471" s="57" t="s">
        <v>502</v>
      </c>
      <c r="B471" s="1">
        <v>0</v>
      </c>
      <c r="C471" s="1">
        <v>0</v>
      </c>
      <c r="D471" s="1">
        <v>0</v>
      </c>
      <c r="E471" s="1">
        <v>0</v>
      </c>
      <c r="G471" s="1">
        <f t="shared" si="119"/>
        <v>0</v>
      </c>
      <c r="H471" s="1">
        <f t="shared" si="120"/>
        <v>0</v>
      </c>
      <c r="I471" s="2">
        <f t="shared" si="121"/>
        <v>0</v>
      </c>
      <c r="J471" s="2">
        <f t="shared" si="122"/>
        <v>0</v>
      </c>
      <c r="K471" s="2">
        <f t="shared" si="123"/>
        <v>0</v>
      </c>
      <c r="L471" s="10">
        <f t="shared" si="124"/>
        <v>1</v>
      </c>
      <c r="M471" s="73" t="str">
        <f t="shared" si="125"/>
        <v/>
      </c>
      <c r="N471">
        <f t="shared" si="126"/>
        <v>1</v>
      </c>
      <c r="O471" s="12">
        <f t="shared" si="127"/>
        <v>0</v>
      </c>
      <c r="P471" s="11">
        <f t="shared" si="128"/>
        <v>0</v>
      </c>
      <c r="Q471" s="1">
        <f t="shared" si="129"/>
        <v>0</v>
      </c>
      <c r="S471" s="14" t="str">
        <f t="shared" si="130"/>
        <v>A</v>
      </c>
      <c r="U471" s="1">
        <f t="shared" si="131"/>
        <v>0</v>
      </c>
      <c r="V471" s="1">
        <f t="shared" si="132"/>
        <v>0</v>
      </c>
      <c r="W471" s="1">
        <f t="shared" si="133"/>
        <v>0</v>
      </c>
      <c r="X471" s="20">
        <f t="shared" si="134"/>
        <v>0</v>
      </c>
      <c r="Y471" s="22">
        <f t="shared" si="135"/>
        <v>1</v>
      </c>
      <c r="AA471" s="47"/>
    </row>
    <row r="472" spans="1:34" hidden="1" x14ac:dyDescent="0.25">
      <c r="A472" s="57" t="s">
        <v>503</v>
      </c>
      <c r="B472" s="1">
        <v>0</v>
      </c>
      <c r="C472" s="1">
        <v>0</v>
      </c>
      <c r="D472" s="1">
        <v>0</v>
      </c>
      <c r="E472" s="1">
        <v>0</v>
      </c>
      <c r="G472" s="1">
        <f t="shared" si="119"/>
        <v>0</v>
      </c>
      <c r="H472" s="1">
        <f t="shared" si="120"/>
        <v>0</v>
      </c>
      <c r="I472" s="2">
        <f t="shared" si="121"/>
        <v>0</v>
      </c>
      <c r="J472" s="2">
        <f t="shared" si="122"/>
        <v>0</v>
      </c>
      <c r="K472" s="2">
        <f t="shared" si="123"/>
        <v>0</v>
      </c>
      <c r="L472" s="10">
        <f t="shared" si="124"/>
        <v>1</v>
      </c>
      <c r="M472" s="73" t="str">
        <f t="shared" si="125"/>
        <v/>
      </c>
      <c r="N472">
        <f t="shared" si="126"/>
        <v>1</v>
      </c>
      <c r="O472" s="12">
        <f t="shared" si="127"/>
        <v>0</v>
      </c>
      <c r="P472" s="11">
        <f t="shared" si="128"/>
        <v>0</v>
      </c>
      <c r="Q472" s="1">
        <f t="shared" si="129"/>
        <v>0</v>
      </c>
      <c r="S472" s="14" t="str">
        <f t="shared" si="130"/>
        <v>A</v>
      </c>
      <c r="U472" s="1">
        <f t="shared" si="131"/>
        <v>0</v>
      </c>
      <c r="V472" s="1">
        <f t="shared" si="132"/>
        <v>0</v>
      </c>
      <c r="W472" s="1">
        <f t="shared" si="133"/>
        <v>0</v>
      </c>
      <c r="X472" s="20">
        <f t="shared" si="134"/>
        <v>0</v>
      </c>
      <c r="Y472" s="22">
        <f t="shared" si="135"/>
        <v>1</v>
      </c>
      <c r="AA472" s="47"/>
    </row>
    <row r="473" spans="1:34" hidden="1" x14ac:dyDescent="0.25">
      <c r="A473" s="57" t="s">
        <v>504</v>
      </c>
      <c r="B473" s="1">
        <v>0</v>
      </c>
      <c r="C473" s="1">
        <v>0</v>
      </c>
      <c r="D473" s="1">
        <v>0</v>
      </c>
      <c r="E473" s="1">
        <v>0</v>
      </c>
      <c r="G473" s="1">
        <f t="shared" si="119"/>
        <v>0</v>
      </c>
      <c r="H473" s="1">
        <f t="shared" si="120"/>
        <v>0</v>
      </c>
      <c r="I473" s="2">
        <f t="shared" si="121"/>
        <v>0</v>
      </c>
      <c r="J473" s="2">
        <f t="shared" si="122"/>
        <v>0</v>
      </c>
      <c r="K473" s="2">
        <f t="shared" si="123"/>
        <v>0</v>
      </c>
      <c r="L473" s="10">
        <f t="shared" si="124"/>
        <v>1</v>
      </c>
      <c r="M473" s="73" t="str">
        <f t="shared" si="125"/>
        <v/>
      </c>
      <c r="N473">
        <f t="shared" si="126"/>
        <v>1</v>
      </c>
      <c r="O473" s="12">
        <f t="shared" si="127"/>
        <v>0</v>
      </c>
      <c r="P473" s="11">
        <f t="shared" si="128"/>
        <v>0</v>
      </c>
      <c r="Q473" s="1">
        <f t="shared" si="129"/>
        <v>0</v>
      </c>
      <c r="S473" s="14" t="str">
        <f t="shared" si="130"/>
        <v>A</v>
      </c>
      <c r="U473" s="1">
        <f t="shared" si="131"/>
        <v>0</v>
      </c>
      <c r="V473" s="1">
        <f t="shared" si="132"/>
        <v>0</v>
      </c>
      <c r="W473" s="1">
        <f t="shared" si="133"/>
        <v>0</v>
      </c>
      <c r="X473" s="20">
        <f t="shared" si="134"/>
        <v>0</v>
      </c>
      <c r="Y473" s="22">
        <f t="shared" si="135"/>
        <v>1</v>
      </c>
      <c r="AA473" s="47"/>
    </row>
    <row r="474" spans="1:34" hidden="1" x14ac:dyDescent="0.25">
      <c r="A474" s="57" t="s">
        <v>505</v>
      </c>
      <c r="B474" s="1">
        <v>0</v>
      </c>
      <c r="C474" s="1">
        <v>0</v>
      </c>
      <c r="D474" s="1">
        <v>0</v>
      </c>
      <c r="E474" s="1">
        <v>0</v>
      </c>
      <c r="G474" s="1">
        <f t="shared" si="119"/>
        <v>0</v>
      </c>
      <c r="H474" s="1">
        <f t="shared" si="120"/>
        <v>0</v>
      </c>
      <c r="I474" s="2">
        <f t="shared" si="121"/>
        <v>0</v>
      </c>
      <c r="J474" s="2">
        <f t="shared" si="122"/>
        <v>0</v>
      </c>
      <c r="K474" s="2">
        <f t="shared" si="123"/>
        <v>0</v>
      </c>
      <c r="L474" s="10">
        <f t="shared" si="124"/>
        <v>1</v>
      </c>
      <c r="M474" s="73" t="str">
        <f t="shared" si="125"/>
        <v/>
      </c>
      <c r="N474">
        <f t="shared" si="126"/>
        <v>1</v>
      </c>
      <c r="O474" s="12">
        <f t="shared" si="127"/>
        <v>0</v>
      </c>
      <c r="P474" s="11">
        <f t="shared" si="128"/>
        <v>0</v>
      </c>
      <c r="Q474" s="1">
        <f t="shared" si="129"/>
        <v>0</v>
      </c>
      <c r="S474" s="14" t="str">
        <f t="shared" si="130"/>
        <v>A</v>
      </c>
      <c r="U474" s="1">
        <f t="shared" si="131"/>
        <v>0</v>
      </c>
      <c r="V474" s="1">
        <f t="shared" si="132"/>
        <v>0</v>
      </c>
      <c r="W474" s="1">
        <f t="shared" si="133"/>
        <v>0</v>
      </c>
      <c r="X474" s="20">
        <f t="shared" si="134"/>
        <v>0</v>
      </c>
      <c r="Y474" s="22">
        <f t="shared" si="135"/>
        <v>1</v>
      </c>
      <c r="AA474" s="47"/>
    </row>
    <row r="475" spans="1:34" hidden="1" x14ac:dyDescent="0.25">
      <c r="A475" s="57" t="s">
        <v>506</v>
      </c>
      <c r="B475" s="1">
        <v>0</v>
      </c>
      <c r="C475" s="1">
        <v>0</v>
      </c>
      <c r="D475" s="1">
        <v>0</v>
      </c>
      <c r="E475" s="1">
        <v>0</v>
      </c>
      <c r="G475" s="1">
        <f t="shared" si="119"/>
        <v>0</v>
      </c>
      <c r="H475" s="1">
        <f t="shared" si="120"/>
        <v>0</v>
      </c>
      <c r="I475" s="2">
        <f t="shared" si="121"/>
        <v>0</v>
      </c>
      <c r="J475" s="2">
        <f t="shared" si="122"/>
        <v>0</v>
      </c>
      <c r="K475" s="2">
        <f t="shared" si="123"/>
        <v>0</v>
      </c>
      <c r="L475" s="10">
        <f t="shared" si="124"/>
        <v>1</v>
      </c>
      <c r="M475" s="73" t="str">
        <f t="shared" si="125"/>
        <v/>
      </c>
      <c r="N475">
        <f t="shared" si="126"/>
        <v>1</v>
      </c>
      <c r="O475" s="12">
        <f t="shared" si="127"/>
        <v>0</v>
      </c>
      <c r="P475" s="11">
        <f t="shared" si="128"/>
        <v>0</v>
      </c>
      <c r="Q475" s="1">
        <f t="shared" si="129"/>
        <v>0</v>
      </c>
      <c r="S475" s="14" t="str">
        <f t="shared" si="130"/>
        <v>A</v>
      </c>
      <c r="U475" s="1">
        <f t="shared" si="131"/>
        <v>0</v>
      </c>
      <c r="V475" s="1">
        <f t="shared" si="132"/>
        <v>0</v>
      </c>
      <c r="W475" s="1">
        <f t="shared" si="133"/>
        <v>0</v>
      </c>
      <c r="X475" s="20">
        <f t="shared" si="134"/>
        <v>0</v>
      </c>
      <c r="Y475" s="22">
        <f t="shared" si="135"/>
        <v>1</v>
      </c>
      <c r="AA475" s="47"/>
    </row>
    <row r="476" spans="1:34" hidden="1" x14ac:dyDescent="0.25">
      <c r="A476" s="57" t="s">
        <v>507</v>
      </c>
      <c r="B476" s="1">
        <v>0</v>
      </c>
      <c r="C476" s="1">
        <v>0</v>
      </c>
      <c r="D476" s="1">
        <v>0</v>
      </c>
      <c r="E476" s="1">
        <v>0</v>
      </c>
      <c r="G476" s="1">
        <f t="shared" si="119"/>
        <v>0</v>
      </c>
      <c r="H476" s="1">
        <f t="shared" si="120"/>
        <v>0</v>
      </c>
      <c r="I476" s="2">
        <f t="shared" si="121"/>
        <v>0</v>
      </c>
      <c r="J476" s="2">
        <f t="shared" si="122"/>
        <v>0</v>
      </c>
      <c r="K476" s="2">
        <f t="shared" si="123"/>
        <v>0</v>
      </c>
      <c r="L476" s="10">
        <f t="shared" si="124"/>
        <v>1</v>
      </c>
      <c r="M476" s="73" t="str">
        <f t="shared" si="125"/>
        <v/>
      </c>
      <c r="N476">
        <f t="shared" si="126"/>
        <v>1</v>
      </c>
      <c r="O476" s="12">
        <f t="shared" si="127"/>
        <v>0</v>
      </c>
      <c r="P476" s="11">
        <f t="shared" si="128"/>
        <v>0</v>
      </c>
      <c r="Q476" s="1">
        <f t="shared" si="129"/>
        <v>0</v>
      </c>
      <c r="S476" s="14" t="str">
        <f t="shared" si="130"/>
        <v>A</v>
      </c>
      <c r="U476" s="1">
        <f t="shared" si="131"/>
        <v>0</v>
      </c>
      <c r="V476" s="1">
        <f t="shared" si="132"/>
        <v>0</v>
      </c>
      <c r="W476" s="1">
        <f t="shared" si="133"/>
        <v>0</v>
      </c>
      <c r="X476" s="20">
        <f t="shared" si="134"/>
        <v>0</v>
      </c>
      <c r="Y476" s="22">
        <f t="shared" si="135"/>
        <v>1</v>
      </c>
      <c r="AA476" s="47"/>
    </row>
    <row r="477" spans="1:34" hidden="1" x14ac:dyDescent="0.25">
      <c r="A477" s="57" t="s">
        <v>508</v>
      </c>
      <c r="B477" s="1">
        <v>0</v>
      </c>
      <c r="C477" s="1">
        <v>0</v>
      </c>
      <c r="D477" s="1">
        <v>0</v>
      </c>
      <c r="E477" s="1">
        <v>0</v>
      </c>
      <c r="G477" s="1">
        <f t="shared" si="119"/>
        <v>0</v>
      </c>
      <c r="H477" s="1">
        <f t="shared" si="120"/>
        <v>0</v>
      </c>
      <c r="I477" s="2">
        <f t="shared" si="121"/>
        <v>0</v>
      </c>
      <c r="J477" s="2">
        <f t="shared" si="122"/>
        <v>0</v>
      </c>
      <c r="K477" s="2">
        <f t="shared" si="123"/>
        <v>0</v>
      </c>
      <c r="L477" s="10">
        <f t="shared" si="124"/>
        <v>1</v>
      </c>
      <c r="M477" s="73" t="str">
        <f t="shared" si="125"/>
        <v/>
      </c>
      <c r="N477">
        <f t="shared" si="126"/>
        <v>1</v>
      </c>
      <c r="O477" s="12">
        <f t="shared" si="127"/>
        <v>0</v>
      </c>
      <c r="P477" s="11">
        <f t="shared" si="128"/>
        <v>0</v>
      </c>
      <c r="Q477" s="1">
        <f t="shared" si="129"/>
        <v>0</v>
      </c>
      <c r="S477" s="14" t="str">
        <f t="shared" si="130"/>
        <v>A</v>
      </c>
      <c r="U477" s="1">
        <f t="shared" si="131"/>
        <v>0</v>
      </c>
      <c r="V477" s="1">
        <f t="shared" si="132"/>
        <v>0</v>
      </c>
      <c r="W477" s="1">
        <f t="shared" si="133"/>
        <v>0</v>
      </c>
      <c r="X477" s="20">
        <f t="shared" si="134"/>
        <v>0</v>
      </c>
      <c r="Y477" s="22">
        <f t="shared" si="135"/>
        <v>1</v>
      </c>
      <c r="AA477" s="47"/>
    </row>
    <row r="478" spans="1:34" hidden="1" x14ac:dyDescent="0.25">
      <c r="A478" s="57" t="s">
        <v>509</v>
      </c>
      <c r="B478" s="1">
        <v>0</v>
      </c>
      <c r="C478" s="1">
        <v>0</v>
      </c>
      <c r="D478" s="1">
        <v>0</v>
      </c>
      <c r="E478" s="1">
        <v>0</v>
      </c>
      <c r="G478" s="1">
        <f t="shared" si="119"/>
        <v>0</v>
      </c>
      <c r="H478" s="1">
        <f t="shared" si="120"/>
        <v>0</v>
      </c>
      <c r="I478" s="2">
        <f t="shared" si="121"/>
        <v>0</v>
      </c>
      <c r="J478" s="2">
        <f t="shared" si="122"/>
        <v>0</v>
      </c>
      <c r="K478" s="2">
        <f t="shared" si="123"/>
        <v>0</v>
      </c>
      <c r="L478" s="10">
        <f t="shared" si="124"/>
        <v>1</v>
      </c>
      <c r="M478" s="73" t="str">
        <f t="shared" si="125"/>
        <v/>
      </c>
      <c r="N478">
        <f t="shared" si="126"/>
        <v>1</v>
      </c>
      <c r="O478" s="12">
        <f t="shared" si="127"/>
        <v>0</v>
      </c>
      <c r="P478" s="11">
        <f t="shared" si="128"/>
        <v>0</v>
      </c>
      <c r="Q478" s="1">
        <f t="shared" si="129"/>
        <v>0</v>
      </c>
      <c r="S478" s="14" t="str">
        <f t="shared" si="130"/>
        <v>A</v>
      </c>
      <c r="U478" s="1">
        <f t="shared" si="131"/>
        <v>0</v>
      </c>
      <c r="V478" s="1">
        <f t="shared" si="132"/>
        <v>0</v>
      </c>
      <c r="W478" s="1">
        <f t="shared" si="133"/>
        <v>0</v>
      </c>
      <c r="X478" s="20">
        <f t="shared" si="134"/>
        <v>0</v>
      </c>
      <c r="Y478" s="22">
        <f t="shared" si="135"/>
        <v>1</v>
      </c>
      <c r="AA478" s="47"/>
    </row>
    <row r="479" spans="1:34" hidden="1" x14ac:dyDescent="0.25">
      <c r="A479" s="57" t="s">
        <v>510</v>
      </c>
      <c r="B479" s="1">
        <v>0</v>
      </c>
      <c r="C479" s="1">
        <v>0</v>
      </c>
      <c r="D479" s="1">
        <v>0</v>
      </c>
      <c r="E479" s="1">
        <v>0</v>
      </c>
      <c r="G479" s="1">
        <f t="shared" si="119"/>
        <v>0</v>
      </c>
      <c r="H479" s="1">
        <f t="shared" si="120"/>
        <v>0</v>
      </c>
      <c r="I479" s="2">
        <f t="shared" si="121"/>
        <v>0</v>
      </c>
      <c r="J479" s="2">
        <f t="shared" si="122"/>
        <v>0</v>
      </c>
      <c r="K479" s="2">
        <f t="shared" si="123"/>
        <v>0</v>
      </c>
      <c r="L479" s="10">
        <f t="shared" si="124"/>
        <v>1</v>
      </c>
      <c r="M479" s="73" t="str">
        <f t="shared" si="125"/>
        <v/>
      </c>
      <c r="N479">
        <f t="shared" si="126"/>
        <v>1</v>
      </c>
      <c r="O479" s="12">
        <f t="shared" si="127"/>
        <v>0</v>
      </c>
      <c r="P479" s="11">
        <f t="shared" si="128"/>
        <v>0</v>
      </c>
      <c r="Q479" s="1">
        <f t="shared" si="129"/>
        <v>0</v>
      </c>
      <c r="S479" s="14" t="str">
        <f t="shared" si="130"/>
        <v>A</v>
      </c>
      <c r="U479" s="1">
        <f t="shared" si="131"/>
        <v>0</v>
      </c>
      <c r="V479" s="1">
        <f t="shared" si="132"/>
        <v>0</v>
      </c>
      <c r="W479" s="1">
        <f t="shared" si="133"/>
        <v>0</v>
      </c>
      <c r="X479" s="20">
        <f t="shared" si="134"/>
        <v>0</v>
      </c>
      <c r="Y479" s="22">
        <f t="shared" si="135"/>
        <v>1</v>
      </c>
      <c r="AA479" s="47"/>
    </row>
    <row r="480" spans="1:34" hidden="1" x14ac:dyDescent="0.25">
      <c r="A480" s="57" t="s">
        <v>511</v>
      </c>
      <c r="B480" s="1">
        <v>0</v>
      </c>
      <c r="C480" s="1">
        <v>0</v>
      </c>
      <c r="D480" s="1">
        <v>0</v>
      </c>
      <c r="E480" s="1">
        <v>0</v>
      </c>
      <c r="G480" s="1">
        <f t="shared" si="119"/>
        <v>0</v>
      </c>
      <c r="H480" s="1">
        <f t="shared" si="120"/>
        <v>0</v>
      </c>
      <c r="I480" s="2">
        <f t="shared" si="121"/>
        <v>0</v>
      </c>
      <c r="J480" s="2">
        <f t="shared" si="122"/>
        <v>0</v>
      </c>
      <c r="K480" s="2">
        <f t="shared" si="123"/>
        <v>0</v>
      </c>
      <c r="L480" s="10">
        <f t="shared" si="124"/>
        <v>1</v>
      </c>
      <c r="M480" s="73" t="str">
        <f t="shared" si="125"/>
        <v/>
      </c>
      <c r="N480">
        <f t="shared" si="126"/>
        <v>1</v>
      </c>
      <c r="O480" s="12">
        <f t="shared" si="127"/>
        <v>0</v>
      </c>
      <c r="P480" s="11">
        <f t="shared" si="128"/>
        <v>0</v>
      </c>
      <c r="Q480" s="1">
        <f t="shared" si="129"/>
        <v>0</v>
      </c>
      <c r="S480" s="14" t="str">
        <f t="shared" si="130"/>
        <v>A</v>
      </c>
      <c r="U480" s="1">
        <f t="shared" si="131"/>
        <v>0</v>
      </c>
      <c r="V480" s="1">
        <f t="shared" si="132"/>
        <v>0</v>
      </c>
      <c r="W480" s="1">
        <f t="shared" si="133"/>
        <v>0</v>
      </c>
      <c r="X480" s="20">
        <f t="shared" si="134"/>
        <v>0</v>
      </c>
      <c r="Y480" s="22">
        <f t="shared" si="135"/>
        <v>1</v>
      </c>
      <c r="AA480" s="47"/>
    </row>
    <row r="481" spans="1:34" hidden="1" x14ac:dyDescent="0.25">
      <c r="A481" s="57" t="s">
        <v>512</v>
      </c>
      <c r="B481" s="1">
        <v>0</v>
      </c>
      <c r="C481" s="1">
        <v>0</v>
      </c>
      <c r="D481" s="1">
        <v>0</v>
      </c>
      <c r="E481" s="1">
        <v>0</v>
      </c>
      <c r="G481" s="1">
        <f t="shared" si="119"/>
        <v>0</v>
      </c>
      <c r="H481" s="1">
        <f t="shared" si="120"/>
        <v>0</v>
      </c>
      <c r="I481" s="2">
        <f t="shared" si="121"/>
        <v>0</v>
      </c>
      <c r="J481" s="2">
        <f t="shared" si="122"/>
        <v>0</v>
      </c>
      <c r="K481" s="2">
        <f t="shared" si="123"/>
        <v>0</v>
      </c>
      <c r="L481" s="10">
        <f t="shared" si="124"/>
        <v>1</v>
      </c>
      <c r="M481" s="73" t="str">
        <f t="shared" si="125"/>
        <v/>
      </c>
      <c r="N481">
        <f t="shared" si="126"/>
        <v>1</v>
      </c>
      <c r="O481" s="12">
        <f t="shared" si="127"/>
        <v>0</v>
      </c>
      <c r="P481" s="11">
        <f t="shared" si="128"/>
        <v>0</v>
      </c>
      <c r="Q481" s="1">
        <f t="shared" si="129"/>
        <v>0</v>
      </c>
      <c r="S481" s="14" t="str">
        <f t="shared" si="130"/>
        <v>A</v>
      </c>
      <c r="U481" s="1">
        <f t="shared" si="131"/>
        <v>0</v>
      </c>
      <c r="V481" s="1">
        <f t="shared" si="132"/>
        <v>0</v>
      </c>
      <c r="W481" s="1">
        <f t="shared" si="133"/>
        <v>0</v>
      </c>
      <c r="X481" s="20">
        <f t="shared" si="134"/>
        <v>0</v>
      </c>
      <c r="Y481" s="22">
        <f t="shared" si="135"/>
        <v>1</v>
      </c>
      <c r="AA481" s="47"/>
    </row>
    <row r="482" spans="1:34" hidden="1" x14ac:dyDescent="0.25">
      <c r="A482" s="57" t="s">
        <v>513</v>
      </c>
      <c r="B482" s="1">
        <v>0</v>
      </c>
      <c r="C482" s="1">
        <v>0</v>
      </c>
      <c r="D482" s="1">
        <v>0</v>
      </c>
      <c r="E482" s="1">
        <v>0</v>
      </c>
      <c r="G482" s="1">
        <f t="shared" si="119"/>
        <v>0</v>
      </c>
      <c r="H482" s="1">
        <f t="shared" si="120"/>
        <v>0</v>
      </c>
      <c r="I482" s="2">
        <f t="shared" si="121"/>
        <v>0</v>
      </c>
      <c r="J482" s="2">
        <f t="shared" si="122"/>
        <v>0</v>
      </c>
      <c r="K482" s="2">
        <f t="shared" si="123"/>
        <v>0</v>
      </c>
      <c r="L482" s="10">
        <f t="shared" si="124"/>
        <v>1</v>
      </c>
      <c r="M482" s="73" t="str">
        <f t="shared" si="125"/>
        <v/>
      </c>
      <c r="N482">
        <f t="shared" si="126"/>
        <v>1</v>
      </c>
      <c r="O482" s="12">
        <f t="shared" si="127"/>
        <v>0</v>
      </c>
      <c r="P482" s="11">
        <f t="shared" si="128"/>
        <v>0</v>
      </c>
      <c r="Q482" s="1">
        <f t="shared" si="129"/>
        <v>0</v>
      </c>
      <c r="S482" s="14" t="str">
        <f t="shared" si="130"/>
        <v>A</v>
      </c>
      <c r="U482" s="1">
        <f t="shared" si="131"/>
        <v>0</v>
      </c>
      <c r="V482" s="1">
        <f t="shared" si="132"/>
        <v>0</v>
      </c>
      <c r="W482" s="1">
        <f t="shared" si="133"/>
        <v>0</v>
      </c>
      <c r="X482" s="20">
        <f t="shared" si="134"/>
        <v>0</v>
      </c>
      <c r="Y482" s="22">
        <f t="shared" si="135"/>
        <v>1</v>
      </c>
      <c r="AA482" s="47"/>
    </row>
    <row r="483" spans="1:34" hidden="1" x14ac:dyDescent="0.25">
      <c r="A483" s="57" t="s">
        <v>514</v>
      </c>
      <c r="B483" s="1">
        <v>0</v>
      </c>
      <c r="C483" s="1">
        <v>0</v>
      </c>
      <c r="D483" s="1">
        <v>0</v>
      </c>
      <c r="E483" s="1">
        <v>0</v>
      </c>
      <c r="G483" s="1">
        <f t="shared" si="119"/>
        <v>0</v>
      </c>
      <c r="H483" s="1">
        <f t="shared" si="120"/>
        <v>0</v>
      </c>
      <c r="I483" s="2">
        <f t="shared" si="121"/>
        <v>0</v>
      </c>
      <c r="J483" s="2">
        <f t="shared" si="122"/>
        <v>0</v>
      </c>
      <c r="K483" s="2">
        <f t="shared" si="123"/>
        <v>0</v>
      </c>
      <c r="L483" s="10">
        <f t="shared" si="124"/>
        <v>1</v>
      </c>
      <c r="M483" s="73" t="str">
        <f t="shared" si="125"/>
        <v/>
      </c>
      <c r="N483">
        <f t="shared" si="126"/>
        <v>1</v>
      </c>
      <c r="O483" s="12">
        <f t="shared" si="127"/>
        <v>0</v>
      </c>
      <c r="P483" s="11">
        <f t="shared" si="128"/>
        <v>0</v>
      </c>
      <c r="Q483" s="1">
        <f t="shared" si="129"/>
        <v>0</v>
      </c>
      <c r="S483" s="14" t="str">
        <f t="shared" si="130"/>
        <v>A</v>
      </c>
      <c r="U483" s="1">
        <f t="shared" si="131"/>
        <v>0</v>
      </c>
      <c r="V483" s="1">
        <f t="shared" si="132"/>
        <v>0</v>
      </c>
      <c r="W483" s="1">
        <f t="shared" si="133"/>
        <v>0</v>
      </c>
      <c r="X483" s="20">
        <f t="shared" si="134"/>
        <v>0</v>
      </c>
      <c r="Y483" s="22">
        <f t="shared" si="135"/>
        <v>1</v>
      </c>
      <c r="AA483" s="47"/>
    </row>
    <row r="484" spans="1:34" hidden="1" x14ac:dyDescent="0.25">
      <c r="A484" s="57" t="s">
        <v>515</v>
      </c>
      <c r="B484" s="1">
        <v>0</v>
      </c>
      <c r="C484" s="1">
        <v>0</v>
      </c>
      <c r="D484" s="1">
        <v>0</v>
      </c>
      <c r="E484" s="1">
        <v>0</v>
      </c>
      <c r="G484" s="1">
        <f t="shared" si="119"/>
        <v>0</v>
      </c>
      <c r="H484" s="1">
        <f t="shared" si="120"/>
        <v>0</v>
      </c>
      <c r="I484" s="2">
        <f t="shared" si="121"/>
        <v>0</v>
      </c>
      <c r="J484" s="2">
        <f t="shared" si="122"/>
        <v>0</v>
      </c>
      <c r="K484" s="2">
        <f t="shared" si="123"/>
        <v>0</v>
      </c>
      <c r="L484" s="10">
        <f t="shared" si="124"/>
        <v>1</v>
      </c>
      <c r="M484" s="73" t="str">
        <f t="shared" si="125"/>
        <v/>
      </c>
      <c r="N484">
        <f t="shared" si="126"/>
        <v>1</v>
      </c>
      <c r="O484" s="12">
        <f t="shared" si="127"/>
        <v>0</v>
      </c>
      <c r="P484" s="11">
        <f t="shared" si="128"/>
        <v>0</v>
      </c>
      <c r="Q484" s="1">
        <f t="shared" si="129"/>
        <v>0</v>
      </c>
      <c r="S484" s="14" t="str">
        <f t="shared" si="130"/>
        <v>A</v>
      </c>
      <c r="U484" s="1">
        <f t="shared" si="131"/>
        <v>0</v>
      </c>
      <c r="V484" s="1">
        <f t="shared" si="132"/>
        <v>0</v>
      </c>
      <c r="W484" s="1">
        <f t="shared" si="133"/>
        <v>0</v>
      </c>
      <c r="X484" s="20">
        <f t="shared" si="134"/>
        <v>0</v>
      </c>
      <c r="Y484" s="22">
        <f t="shared" si="135"/>
        <v>1</v>
      </c>
      <c r="AA484" s="47"/>
    </row>
    <row r="485" spans="1:34" hidden="1" x14ac:dyDescent="0.25">
      <c r="A485" s="57" t="s">
        <v>516</v>
      </c>
      <c r="B485" s="1">
        <v>0</v>
      </c>
      <c r="C485" s="1">
        <v>0</v>
      </c>
      <c r="D485" s="1">
        <v>0</v>
      </c>
      <c r="E485" s="1">
        <v>0</v>
      </c>
      <c r="G485" s="1">
        <f t="shared" si="119"/>
        <v>0</v>
      </c>
      <c r="H485" s="1">
        <f t="shared" si="120"/>
        <v>0</v>
      </c>
      <c r="I485" s="2">
        <f t="shared" si="121"/>
        <v>0</v>
      </c>
      <c r="J485" s="2">
        <f t="shared" si="122"/>
        <v>0</v>
      </c>
      <c r="K485" s="2">
        <f t="shared" si="123"/>
        <v>0</v>
      </c>
      <c r="L485" s="10">
        <f t="shared" si="124"/>
        <v>1</v>
      </c>
      <c r="M485" s="73" t="str">
        <f t="shared" si="125"/>
        <v/>
      </c>
      <c r="N485">
        <f t="shared" si="126"/>
        <v>1</v>
      </c>
      <c r="O485" s="12">
        <f t="shared" si="127"/>
        <v>0</v>
      </c>
      <c r="P485" s="11">
        <f t="shared" si="128"/>
        <v>0</v>
      </c>
      <c r="Q485" s="1">
        <f t="shared" si="129"/>
        <v>0</v>
      </c>
      <c r="S485" s="14" t="str">
        <f t="shared" si="130"/>
        <v>A</v>
      </c>
      <c r="U485" s="1">
        <f t="shared" si="131"/>
        <v>0</v>
      </c>
      <c r="V485" s="1">
        <f t="shared" si="132"/>
        <v>0</v>
      </c>
      <c r="W485" s="1">
        <f t="shared" si="133"/>
        <v>0</v>
      </c>
      <c r="X485" s="20">
        <f t="shared" si="134"/>
        <v>0</v>
      </c>
      <c r="Y485" s="22">
        <f t="shared" si="135"/>
        <v>1</v>
      </c>
      <c r="AA485" s="47"/>
    </row>
    <row r="486" spans="1:34" hidden="1" x14ac:dyDescent="0.25">
      <c r="A486" s="57" t="s">
        <v>517</v>
      </c>
      <c r="B486" s="1">
        <v>0</v>
      </c>
      <c r="C486" s="1">
        <v>0</v>
      </c>
      <c r="D486" s="1">
        <v>0</v>
      </c>
      <c r="E486" s="1">
        <v>0</v>
      </c>
      <c r="G486" s="1">
        <f t="shared" si="119"/>
        <v>0</v>
      </c>
      <c r="H486" s="1">
        <f t="shared" si="120"/>
        <v>0</v>
      </c>
      <c r="I486" s="2">
        <f t="shared" si="121"/>
        <v>0</v>
      </c>
      <c r="J486" s="2">
        <f t="shared" si="122"/>
        <v>0</v>
      </c>
      <c r="K486" s="2">
        <f t="shared" si="123"/>
        <v>0</v>
      </c>
      <c r="L486" s="10">
        <f t="shared" si="124"/>
        <v>1</v>
      </c>
      <c r="M486" s="73" t="str">
        <f t="shared" si="125"/>
        <v/>
      </c>
      <c r="N486">
        <f t="shared" si="126"/>
        <v>1</v>
      </c>
      <c r="O486" s="12">
        <f t="shared" si="127"/>
        <v>0</v>
      </c>
      <c r="P486" s="11">
        <f t="shared" si="128"/>
        <v>0</v>
      </c>
      <c r="Q486" s="1">
        <f t="shared" si="129"/>
        <v>0</v>
      </c>
      <c r="S486" s="14" t="str">
        <f t="shared" si="130"/>
        <v>A</v>
      </c>
      <c r="U486" s="1">
        <f t="shared" si="131"/>
        <v>0</v>
      </c>
      <c r="V486" s="1">
        <f t="shared" si="132"/>
        <v>0</v>
      </c>
      <c r="W486" s="1">
        <f t="shared" si="133"/>
        <v>0</v>
      </c>
      <c r="X486" s="20">
        <f t="shared" si="134"/>
        <v>0</v>
      </c>
      <c r="Y486" s="22">
        <f t="shared" si="135"/>
        <v>1</v>
      </c>
      <c r="AA486" s="47"/>
    </row>
    <row r="487" spans="1:34" hidden="1" x14ac:dyDescent="0.25">
      <c r="A487" s="57" t="s">
        <v>518</v>
      </c>
      <c r="B487" s="1">
        <v>0</v>
      </c>
      <c r="C487" s="1">
        <v>0</v>
      </c>
      <c r="D487" s="1">
        <v>0</v>
      </c>
      <c r="E487" s="1">
        <v>0</v>
      </c>
      <c r="G487" s="1">
        <f t="shared" si="119"/>
        <v>0</v>
      </c>
      <c r="H487" s="1">
        <f t="shared" si="120"/>
        <v>0</v>
      </c>
      <c r="I487" s="2">
        <f t="shared" si="121"/>
        <v>0</v>
      </c>
      <c r="J487" s="2">
        <f t="shared" si="122"/>
        <v>0</v>
      </c>
      <c r="K487" s="2">
        <f t="shared" si="123"/>
        <v>0</v>
      </c>
      <c r="L487" s="10">
        <f t="shared" si="124"/>
        <v>1</v>
      </c>
      <c r="M487" s="73" t="str">
        <f t="shared" si="125"/>
        <v/>
      </c>
      <c r="N487">
        <f t="shared" si="126"/>
        <v>1</v>
      </c>
      <c r="O487" s="12">
        <f t="shared" si="127"/>
        <v>0</v>
      </c>
      <c r="P487" s="11">
        <f t="shared" si="128"/>
        <v>0</v>
      </c>
      <c r="Q487" s="1">
        <f t="shared" si="129"/>
        <v>0</v>
      </c>
      <c r="S487" s="14" t="str">
        <f t="shared" si="130"/>
        <v>A</v>
      </c>
      <c r="U487" s="1">
        <f t="shared" si="131"/>
        <v>0</v>
      </c>
      <c r="V487" s="1">
        <f t="shared" si="132"/>
        <v>0</v>
      </c>
      <c r="W487" s="1">
        <f t="shared" si="133"/>
        <v>0</v>
      </c>
      <c r="X487" s="20">
        <f t="shared" si="134"/>
        <v>0</v>
      </c>
      <c r="Y487" s="22">
        <f t="shared" si="135"/>
        <v>1</v>
      </c>
      <c r="AA487" s="47"/>
    </row>
    <row r="488" spans="1:34" hidden="1" x14ac:dyDescent="0.25">
      <c r="A488" s="57" t="s">
        <v>519</v>
      </c>
      <c r="B488" s="1">
        <v>0</v>
      </c>
      <c r="C488" s="1">
        <v>0</v>
      </c>
      <c r="D488" s="1">
        <v>0</v>
      </c>
      <c r="E488" s="1">
        <v>0</v>
      </c>
      <c r="G488" s="1">
        <f t="shared" si="119"/>
        <v>0</v>
      </c>
      <c r="H488" s="1">
        <f t="shared" si="120"/>
        <v>0</v>
      </c>
      <c r="I488" s="2">
        <f t="shared" si="121"/>
        <v>0</v>
      </c>
      <c r="J488" s="2">
        <f t="shared" si="122"/>
        <v>0</v>
      </c>
      <c r="K488" s="2">
        <f t="shared" si="123"/>
        <v>0</v>
      </c>
      <c r="L488" s="10">
        <f t="shared" si="124"/>
        <v>1</v>
      </c>
      <c r="M488" s="73" t="str">
        <f t="shared" si="125"/>
        <v/>
      </c>
      <c r="N488">
        <f t="shared" si="126"/>
        <v>1</v>
      </c>
      <c r="O488" s="12">
        <f t="shared" si="127"/>
        <v>0</v>
      </c>
      <c r="P488" s="11">
        <f t="shared" si="128"/>
        <v>0</v>
      </c>
      <c r="Q488" s="1">
        <f t="shared" si="129"/>
        <v>0</v>
      </c>
      <c r="S488" s="14" t="str">
        <f t="shared" si="130"/>
        <v>A</v>
      </c>
      <c r="U488" s="1">
        <f t="shared" si="131"/>
        <v>0</v>
      </c>
      <c r="V488" s="1">
        <f t="shared" si="132"/>
        <v>0</v>
      </c>
      <c r="W488" s="1">
        <f t="shared" si="133"/>
        <v>0</v>
      </c>
      <c r="X488" s="20">
        <f t="shared" si="134"/>
        <v>0</v>
      </c>
      <c r="Y488" s="22">
        <f t="shared" si="135"/>
        <v>1</v>
      </c>
      <c r="AA488" s="47"/>
    </row>
    <row r="489" spans="1:34" x14ac:dyDescent="0.25">
      <c r="A489" s="57" t="s">
        <v>520</v>
      </c>
      <c r="B489" s="1">
        <v>0</v>
      </c>
      <c r="C489" s="1">
        <v>0</v>
      </c>
      <c r="D489" s="1">
        <v>0</v>
      </c>
      <c r="E489" s="1">
        <v>0</v>
      </c>
      <c r="G489" s="1">
        <f t="shared" si="119"/>
        <v>0</v>
      </c>
      <c r="H489" s="1">
        <f t="shared" si="120"/>
        <v>0</v>
      </c>
      <c r="I489" s="2">
        <f t="shared" si="121"/>
        <v>0</v>
      </c>
      <c r="J489" s="2">
        <f t="shared" si="122"/>
        <v>0</v>
      </c>
      <c r="K489" s="2">
        <f t="shared" si="123"/>
        <v>0</v>
      </c>
      <c r="L489" s="10">
        <f t="shared" si="124"/>
        <v>1</v>
      </c>
      <c r="M489" s="73" t="str">
        <f t="shared" si="125"/>
        <v/>
      </c>
      <c r="N489">
        <f t="shared" si="126"/>
        <v>1</v>
      </c>
      <c r="O489" s="12">
        <f t="shared" si="127"/>
        <v>0</v>
      </c>
      <c r="P489" s="11">
        <f t="shared" si="128"/>
        <v>0</v>
      </c>
      <c r="Q489" s="1">
        <f t="shared" si="129"/>
        <v>0</v>
      </c>
      <c r="S489" s="14" t="str">
        <f t="shared" si="130"/>
        <v>A</v>
      </c>
      <c r="U489" s="1">
        <f t="shared" si="131"/>
        <v>0</v>
      </c>
      <c r="V489" s="1">
        <f t="shared" si="132"/>
        <v>0</v>
      </c>
      <c r="W489" s="1">
        <f t="shared" si="133"/>
        <v>0</v>
      </c>
      <c r="X489" s="20">
        <f t="shared" si="134"/>
        <v>0</v>
      </c>
      <c r="Y489" s="22">
        <f t="shared" si="135"/>
        <v>1</v>
      </c>
      <c r="Z489" s="32" t="s">
        <v>40</v>
      </c>
      <c r="AA489" s="47"/>
      <c r="AB489" s="32" t="str">
        <f>A489</f>
        <v>2025-01-21 00:00:00</v>
      </c>
      <c r="AC489" s="1">
        <f>SUM(U489:U512)</f>
        <v>0</v>
      </c>
      <c r="AD489" s="1">
        <f>AVERAGE(V489:V512)</f>
        <v>0</v>
      </c>
      <c r="AE489" s="1">
        <f>SUM(W489:W512)</f>
        <v>0</v>
      </c>
      <c r="AF489" s="1">
        <f>SUM(X489:X512)</f>
        <v>0</v>
      </c>
      <c r="AG489" s="35">
        <f>AVERAGE(Y489:Y512)</f>
        <v>1</v>
      </c>
      <c r="AH489" s="37">
        <f>DAY(A489)</f>
        <v>21</v>
      </c>
    </row>
    <row r="490" spans="1:34" hidden="1" x14ac:dyDescent="0.25">
      <c r="A490" s="57" t="s">
        <v>521</v>
      </c>
      <c r="B490" s="1">
        <v>0</v>
      </c>
      <c r="C490" s="1">
        <v>0</v>
      </c>
      <c r="D490" s="1">
        <v>0</v>
      </c>
      <c r="E490" s="1">
        <v>0</v>
      </c>
      <c r="G490" s="1">
        <f t="shared" si="119"/>
        <v>0</v>
      </c>
      <c r="H490" s="1">
        <f t="shared" si="120"/>
        <v>0</v>
      </c>
      <c r="I490" s="2">
        <f t="shared" si="121"/>
        <v>0</v>
      </c>
      <c r="J490" s="2">
        <f t="shared" si="122"/>
        <v>0</v>
      </c>
      <c r="K490" s="2">
        <f t="shared" si="123"/>
        <v>0</v>
      </c>
      <c r="L490" s="10">
        <f t="shared" si="124"/>
        <v>1</v>
      </c>
      <c r="M490" s="73" t="str">
        <f t="shared" si="125"/>
        <v/>
      </c>
      <c r="N490">
        <f t="shared" si="126"/>
        <v>1</v>
      </c>
      <c r="O490" s="12">
        <f t="shared" si="127"/>
        <v>0</v>
      </c>
      <c r="P490" s="11">
        <f t="shared" si="128"/>
        <v>0</v>
      </c>
      <c r="Q490" s="1">
        <f t="shared" si="129"/>
        <v>0</v>
      </c>
      <c r="S490" s="14" t="str">
        <f t="shared" si="130"/>
        <v>A</v>
      </c>
      <c r="U490" s="1">
        <f t="shared" si="131"/>
        <v>0</v>
      </c>
      <c r="V490" s="1">
        <f t="shared" si="132"/>
        <v>0</v>
      </c>
      <c r="W490" s="1">
        <f t="shared" si="133"/>
        <v>0</v>
      </c>
      <c r="X490" s="20">
        <f t="shared" si="134"/>
        <v>0</v>
      </c>
      <c r="Y490" s="22">
        <f t="shared" si="135"/>
        <v>1</v>
      </c>
      <c r="AA490" s="47"/>
    </row>
    <row r="491" spans="1:34" hidden="1" x14ac:dyDescent="0.25">
      <c r="A491" s="57" t="s">
        <v>522</v>
      </c>
      <c r="B491" s="1">
        <v>0</v>
      </c>
      <c r="C491" s="1">
        <v>0</v>
      </c>
      <c r="D491" s="1">
        <v>0</v>
      </c>
      <c r="E491" s="1">
        <v>0</v>
      </c>
      <c r="G491" s="1">
        <f t="shared" si="119"/>
        <v>0</v>
      </c>
      <c r="H491" s="1">
        <f t="shared" si="120"/>
        <v>0</v>
      </c>
      <c r="I491" s="2">
        <f t="shared" si="121"/>
        <v>0</v>
      </c>
      <c r="J491" s="2">
        <f t="shared" si="122"/>
        <v>0</v>
      </c>
      <c r="K491" s="2">
        <f t="shared" si="123"/>
        <v>0</v>
      </c>
      <c r="L491" s="10">
        <f t="shared" si="124"/>
        <v>1</v>
      </c>
      <c r="M491" s="73" t="str">
        <f t="shared" si="125"/>
        <v/>
      </c>
      <c r="N491">
        <f t="shared" si="126"/>
        <v>1</v>
      </c>
      <c r="O491" s="12">
        <f t="shared" si="127"/>
        <v>0</v>
      </c>
      <c r="P491" s="11">
        <f t="shared" si="128"/>
        <v>0</v>
      </c>
      <c r="Q491" s="1">
        <f t="shared" si="129"/>
        <v>0</v>
      </c>
      <c r="S491" s="14" t="str">
        <f t="shared" si="130"/>
        <v>A</v>
      </c>
      <c r="U491" s="1">
        <f t="shared" si="131"/>
        <v>0</v>
      </c>
      <c r="V491" s="1">
        <f t="shared" si="132"/>
        <v>0</v>
      </c>
      <c r="W491" s="1">
        <f t="shared" si="133"/>
        <v>0</v>
      </c>
      <c r="X491" s="20">
        <f t="shared" si="134"/>
        <v>0</v>
      </c>
      <c r="Y491" s="22">
        <f t="shared" si="135"/>
        <v>1</v>
      </c>
      <c r="AA491" s="47"/>
    </row>
    <row r="492" spans="1:34" hidden="1" x14ac:dyDescent="0.25">
      <c r="A492" s="57" t="s">
        <v>523</v>
      </c>
      <c r="B492" s="1">
        <v>0</v>
      </c>
      <c r="C492" s="1">
        <v>0</v>
      </c>
      <c r="D492" s="1">
        <v>0</v>
      </c>
      <c r="E492" s="1">
        <v>0</v>
      </c>
      <c r="G492" s="1">
        <f t="shared" si="119"/>
        <v>0</v>
      </c>
      <c r="H492" s="1">
        <f t="shared" si="120"/>
        <v>0</v>
      </c>
      <c r="I492" s="2">
        <f t="shared" si="121"/>
        <v>0</v>
      </c>
      <c r="J492" s="2">
        <f t="shared" si="122"/>
        <v>0</v>
      </c>
      <c r="K492" s="2">
        <f t="shared" si="123"/>
        <v>0</v>
      </c>
      <c r="L492" s="10">
        <f t="shared" si="124"/>
        <v>1</v>
      </c>
      <c r="M492" s="73" t="str">
        <f t="shared" si="125"/>
        <v/>
      </c>
      <c r="N492">
        <f t="shared" si="126"/>
        <v>1</v>
      </c>
      <c r="O492" s="12">
        <f t="shared" si="127"/>
        <v>0</v>
      </c>
      <c r="P492" s="11">
        <f t="shared" si="128"/>
        <v>0</v>
      </c>
      <c r="Q492" s="1">
        <f t="shared" si="129"/>
        <v>0</v>
      </c>
      <c r="S492" s="14" t="str">
        <f t="shared" si="130"/>
        <v>A</v>
      </c>
      <c r="U492" s="1">
        <f t="shared" si="131"/>
        <v>0</v>
      </c>
      <c r="V492" s="1">
        <f t="shared" si="132"/>
        <v>0</v>
      </c>
      <c r="W492" s="1">
        <f t="shared" si="133"/>
        <v>0</v>
      </c>
      <c r="X492" s="20">
        <f t="shared" si="134"/>
        <v>0</v>
      </c>
      <c r="Y492" s="22">
        <f t="shared" si="135"/>
        <v>1</v>
      </c>
      <c r="AA492" s="47"/>
    </row>
    <row r="493" spans="1:34" hidden="1" x14ac:dyDescent="0.25">
      <c r="A493" s="57" t="s">
        <v>524</v>
      </c>
      <c r="B493" s="1">
        <v>0</v>
      </c>
      <c r="C493" s="1">
        <v>0</v>
      </c>
      <c r="D493" s="1">
        <v>0</v>
      </c>
      <c r="E493" s="1">
        <v>0</v>
      </c>
      <c r="G493" s="1">
        <f t="shared" si="119"/>
        <v>0</v>
      </c>
      <c r="H493" s="1">
        <f t="shared" si="120"/>
        <v>0</v>
      </c>
      <c r="I493" s="2">
        <f t="shared" si="121"/>
        <v>0</v>
      </c>
      <c r="J493" s="2">
        <f t="shared" si="122"/>
        <v>0</v>
      </c>
      <c r="K493" s="2">
        <f t="shared" si="123"/>
        <v>0</v>
      </c>
      <c r="L493" s="10">
        <f t="shared" si="124"/>
        <v>1</v>
      </c>
      <c r="M493" s="73" t="str">
        <f t="shared" si="125"/>
        <v/>
      </c>
      <c r="N493">
        <f t="shared" si="126"/>
        <v>1</v>
      </c>
      <c r="O493" s="12">
        <f t="shared" si="127"/>
        <v>0</v>
      </c>
      <c r="P493" s="11">
        <f t="shared" si="128"/>
        <v>0</v>
      </c>
      <c r="Q493" s="1">
        <f t="shared" si="129"/>
        <v>0</v>
      </c>
      <c r="S493" s="14" t="str">
        <f t="shared" si="130"/>
        <v>A</v>
      </c>
      <c r="U493" s="1">
        <f t="shared" si="131"/>
        <v>0</v>
      </c>
      <c r="V493" s="1">
        <f t="shared" si="132"/>
        <v>0</v>
      </c>
      <c r="W493" s="1">
        <f t="shared" si="133"/>
        <v>0</v>
      </c>
      <c r="X493" s="20">
        <f t="shared" si="134"/>
        <v>0</v>
      </c>
      <c r="Y493" s="22">
        <f t="shared" si="135"/>
        <v>1</v>
      </c>
      <c r="AA493" s="47"/>
    </row>
    <row r="494" spans="1:34" hidden="1" x14ac:dyDescent="0.25">
      <c r="A494" s="57" t="s">
        <v>525</v>
      </c>
      <c r="B494" s="1">
        <v>0</v>
      </c>
      <c r="C494" s="1">
        <v>0</v>
      </c>
      <c r="D494" s="1">
        <v>0</v>
      </c>
      <c r="E494" s="1">
        <v>0</v>
      </c>
      <c r="G494" s="1">
        <f t="shared" si="119"/>
        <v>0</v>
      </c>
      <c r="H494" s="1">
        <f t="shared" si="120"/>
        <v>0</v>
      </c>
      <c r="I494" s="2">
        <f t="shared" si="121"/>
        <v>0</v>
      </c>
      <c r="J494" s="2">
        <f t="shared" si="122"/>
        <v>0</v>
      </c>
      <c r="K494" s="2">
        <f t="shared" si="123"/>
        <v>0</v>
      </c>
      <c r="L494" s="10">
        <f t="shared" si="124"/>
        <v>1</v>
      </c>
      <c r="M494" s="73" t="str">
        <f t="shared" si="125"/>
        <v/>
      </c>
      <c r="N494">
        <f t="shared" si="126"/>
        <v>1</v>
      </c>
      <c r="O494" s="12">
        <f t="shared" si="127"/>
        <v>0</v>
      </c>
      <c r="P494" s="11">
        <f t="shared" si="128"/>
        <v>0</v>
      </c>
      <c r="Q494" s="1">
        <f t="shared" si="129"/>
        <v>0</v>
      </c>
      <c r="S494" s="14" t="str">
        <f t="shared" si="130"/>
        <v>A</v>
      </c>
      <c r="U494" s="1">
        <f t="shared" si="131"/>
        <v>0</v>
      </c>
      <c r="V494" s="1">
        <f t="shared" si="132"/>
        <v>0</v>
      </c>
      <c r="W494" s="1">
        <f t="shared" si="133"/>
        <v>0</v>
      </c>
      <c r="X494" s="20">
        <f t="shared" si="134"/>
        <v>0</v>
      </c>
      <c r="Y494" s="22">
        <f t="shared" si="135"/>
        <v>1</v>
      </c>
      <c r="AA494" s="47"/>
    </row>
    <row r="495" spans="1:34" hidden="1" x14ac:dyDescent="0.25">
      <c r="A495" s="57" t="s">
        <v>526</v>
      </c>
      <c r="B495" s="1">
        <v>0</v>
      </c>
      <c r="C495" s="1">
        <v>0</v>
      </c>
      <c r="D495" s="1">
        <v>0</v>
      </c>
      <c r="E495" s="1">
        <v>0</v>
      </c>
      <c r="G495" s="1">
        <f t="shared" si="119"/>
        <v>0</v>
      </c>
      <c r="H495" s="1">
        <f t="shared" si="120"/>
        <v>0</v>
      </c>
      <c r="I495" s="2">
        <f t="shared" si="121"/>
        <v>0</v>
      </c>
      <c r="J495" s="2">
        <f t="shared" si="122"/>
        <v>0</v>
      </c>
      <c r="K495" s="2">
        <f t="shared" si="123"/>
        <v>0</v>
      </c>
      <c r="L495" s="10">
        <f t="shared" si="124"/>
        <v>1</v>
      </c>
      <c r="M495" s="73" t="str">
        <f t="shared" si="125"/>
        <v/>
      </c>
      <c r="N495">
        <f t="shared" si="126"/>
        <v>1</v>
      </c>
      <c r="O495" s="12">
        <f t="shared" si="127"/>
        <v>0</v>
      </c>
      <c r="P495" s="11">
        <f t="shared" si="128"/>
        <v>0</v>
      </c>
      <c r="Q495" s="1">
        <f t="shared" si="129"/>
        <v>0</v>
      </c>
      <c r="S495" s="14" t="str">
        <f t="shared" si="130"/>
        <v>A</v>
      </c>
      <c r="U495" s="1">
        <f t="shared" si="131"/>
        <v>0</v>
      </c>
      <c r="V495" s="1">
        <f t="shared" si="132"/>
        <v>0</v>
      </c>
      <c r="W495" s="1">
        <f t="shared" si="133"/>
        <v>0</v>
      </c>
      <c r="X495" s="20">
        <f t="shared" si="134"/>
        <v>0</v>
      </c>
      <c r="Y495" s="22">
        <f t="shared" si="135"/>
        <v>1</v>
      </c>
      <c r="AA495" s="47"/>
    </row>
    <row r="496" spans="1:34" hidden="1" x14ac:dyDescent="0.25">
      <c r="A496" s="57" t="s">
        <v>527</v>
      </c>
      <c r="B496" s="1">
        <v>0</v>
      </c>
      <c r="C496" s="1">
        <v>0</v>
      </c>
      <c r="D496" s="1">
        <v>0</v>
      </c>
      <c r="E496" s="1">
        <v>0</v>
      </c>
      <c r="G496" s="1">
        <f t="shared" si="119"/>
        <v>0</v>
      </c>
      <c r="H496" s="1">
        <f t="shared" si="120"/>
        <v>0</v>
      </c>
      <c r="I496" s="2">
        <f t="shared" si="121"/>
        <v>0</v>
      </c>
      <c r="J496" s="2">
        <f t="shared" si="122"/>
        <v>0</v>
      </c>
      <c r="K496" s="2">
        <f t="shared" si="123"/>
        <v>0</v>
      </c>
      <c r="L496" s="10">
        <f t="shared" si="124"/>
        <v>1</v>
      </c>
      <c r="M496" s="73" t="str">
        <f t="shared" si="125"/>
        <v/>
      </c>
      <c r="N496">
        <f t="shared" si="126"/>
        <v>1</v>
      </c>
      <c r="O496" s="12">
        <f t="shared" si="127"/>
        <v>0</v>
      </c>
      <c r="P496" s="11">
        <f t="shared" si="128"/>
        <v>0</v>
      </c>
      <c r="Q496" s="1">
        <f t="shared" si="129"/>
        <v>0</v>
      </c>
      <c r="S496" s="14" t="str">
        <f t="shared" si="130"/>
        <v>A</v>
      </c>
      <c r="U496" s="1">
        <f t="shared" si="131"/>
        <v>0</v>
      </c>
      <c r="V496" s="1">
        <f t="shared" si="132"/>
        <v>0</v>
      </c>
      <c r="W496" s="1">
        <f t="shared" si="133"/>
        <v>0</v>
      </c>
      <c r="X496" s="20">
        <f t="shared" si="134"/>
        <v>0</v>
      </c>
      <c r="Y496" s="22">
        <f t="shared" si="135"/>
        <v>1</v>
      </c>
      <c r="AA496" s="47"/>
    </row>
    <row r="497" spans="1:27" hidden="1" x14ac:dyDescent="0.25">
      <c r="A497" s="57" t="s">
        <v>528</v>
      </c>
      <c r="B497" s="1">
        <v>0</v>
      </c>
      <c r="C497" s="1">
        <v>0</v>
      </c>
      <c r="D497" s="1">
        <v>0</v>
      </c>
      <c r="E497" s="1">
        <v>0</v>
      </c>
      <c r="G497" s="1">
        <f t="shared" si="119"/>
        <v>0</v>
      </c>
      <c r="H497" s="1">
        <f t="shared" si="120"/>
        <v>0</v>
      </c>
      <c r="I497" s="2">
        <f t="shared" si="121"/>
        <v>0</v>
      </c>
      <c r="J497" s="2">
        <f t="shared" si="122"/>
        <v>0</v>
      </c>
      <c r="K497" s="2">
        <f t="shared" si="123"/>
        <v>0</v>
      </c>
      <c r="L497" s="10">
        <f t="shared" si="124"/>
        <v>1</v>
      </c>
      <c r="M497" s="73" t="str">
        <f t="shared" si="125"/>
        <v/>
      </c>
      <c r="N497">
        <f t="shared" si="126"/>
        <v>1</v>
      </c>
      <c r="O497" s="12">
        <f t="shared" si="127"/>
        <v>0</v>
      </c>
      <c r="P497" s="11">
        <f t="shared" si="128"/>
        <v>0</v>
      </c>
      <c r="Q497" s="1">
        <f t="shared" si="129"/>
        <v>0</v>
      </c>
      <c r="S497" s="14" t="str">
        <f t="shared" si="130"/>
        <v>A</v>
      </c>
      <c r="U497" s="1">
        <f t="shared" si="131"/>
        <v>0</v>
      </c>
      <c r="V497" s="1">
        <f t="shared" si="132"/>
        <v>0</v>
      </c>
      <c r="W497" s="1">
        <f t="shared" si="133"/>
        <v>0</v>
      </c>
      <c r="X497" s="20">
        <f t="shared" si="134"/>
        <v>0</v>
      </c>
      <c r="Y497" s="22">
        <f t="shared" si="135"/>
        <v>1</v>
      </c>
      <c r="AA497" s="47"/>
    </row>
    <row r="498" spans="1:27" hidden="1" x14ac:dyDescent="0.25">
      <c r="A498" s="57" t="s">
        <v>529</v>
      </c>
      <c r="B498" s="1">
        <v>0</v>
      </c>
      <c r="C498" s="1">
        <v>0</v>
      </c>
      <c r="D498" s="1">
        <v>0</v>
      </c>
      <c r="E498" s="1">
        <v>0</v>
      </c>
      <c r="G498" s="1">
        <f t="shared" si="119"/>
        <v>0</v>
      </c>
      <c r="H498" s="1">
        <f t="shared" si="120"/>
        <v>0</v>
      </c>
      <c r="I498" s="2">
        <f t="shared" si="121"/>
        <v>0</v>
      </c>
      <c r="J498" s="2">
        <f t="shared" si="122"/>
        <v>0</v>
      </c>
      <c r="K498" s="2">
        <f t="shared" si="123"/>
        <v>0</v>
      </c>
      <c r="L498" s="10">
        <f t="shared" si="124"/>
        <v>1</v>
      </c>
      <c r="M498" s="73" t="str">
        <f t="shared" si="125"/>
        <v/>
      </c>
      <c r="N498">
        <f t="shared" si="126"/>
        <v>1</v>
      </c>
      <c r="O498" s="12">
        <f t="shared" si="127"/>
        <v>0</v>
      </c>
      <c r="P498" s="11">
        <f t="shared" si="128"/>
        <v>0</v>
      </c>
      <c r="Q498" s="1">
        <f t="shared" si="129"/>
        <v>0</v>
      </c>
      <c r="S498" s="14" t="str">
        <f t="shared" si="130"/>
        <v>A</v>
      </c>
      <c r="U498" s="1">
        <f t="shared" si="131"/>
        <v>0</v>
      </c>
      <c r="V498" s="1">
        <f t="shared" si="132"/>
        <v>0</v>
      </c>
      <c r="W498" s="1">
        <f t="shared" si="133"/>
        <v>0</v>
      </c>
      <c r="X498" s="20">
        <f t="shared" si="134"/>
        <v>0</v>
      </c>
      <c r="Y498" s="22">
        <f t="shared" si="135"/>
        <v>1</v>
      </c>
      <c r="AA498" s="47"/>
    </row>
    <row r="499" spans="1:27" hidden="1" x14ac:dyDescent="0.25">
      <c r="A499" s="57" t="s">
        <v>530</v>
      </c>
      <c r="B499" s="1">
        <v>0</v>
      </c>
      <c r="C499" s="1">
        <v>0</v>
      </c>
      <c r="D499" s="1">
        <v>0</v>
      </c>
      <c r="E499" s="1">
        <v>0</v>
      </c>
      <c r="G499" s="1">
        <f t="shared" si="119"/>
        <v>0</v>
      </c>
      <c r="H499" s="1">
        <f t="shared" si="120"/>
        <v>0</v>
      </c>
      <c r="I499" s="2">
        <f t="shared" si="121"/>
        <v>0</v>
      </c>
      <c r="J499" s="2">
        <f t="shared" si="122"/>
        <v>0</v>
      </c>
      <c r="K499" s="2">
        <f t="shared" si="123"/>
        <v>0</v>
      </c>
      <c r="L499" s="10">
        <f t="shared" si="124"/>
        <v>1</v>
      </c>
      <c r="M499" s="73" t="str">
        <f t="shared" si="125"/>
        <v/>
      </c>
      <c r="N499">
        <f t="shared" si="126"/>
        <v>1</v>
      </c>
      <c r="O499" s="12">
        <f t="shared" si="127"/>
        <v>0</v>
      </c>
      <c r="P499" s="11">
        <f t="shared" si="128"/>
        <v>0</v>
      </c>
      <c r="Q499" s="1">
        <f t="shared" si="129"/>
        <v>0</v>
      </c>
      <c r="S499" s="14" t="str">
        <f t="shared" si="130"/>
        <v>A</v>
      </c>
      <c r="U499" s="1">
        <f t="shared" si="131"/>
        <v>0</v>
      </c>
      <c r="V499" s="1">
        <f t="shared" si="132"/>
        <v>0</v>
      </c>
      <c r="W499" s="1">
        <f t="shared" si="133"/>
        <v>0</v>
      </c>
      <c r="X499" s="20">
        <f t="shared" si="134"/>
        <v>0</v>
      </c>
      <c r="Y499" s="22">
        <f t="shared" si="135"/>
        <v>1</v>
      </c>
      <c r="AA499" s="47"/>
    </row>
    <row r="500" spans="1:27" hidden="1" x14ac:dyDescent="0.25">
      <c r="A500" s="57" t="s">
        <v>531</v>
      </c>
      <c r="B500" s="1">
        <v>0</v>
      </c>
      <c r="C500" s="1">
        <v>0</v>
      </c>
      <c r="D500" s="1">
        <v>0</v>
      </c>
      <c r="E500" s="1">
        <v>0</v>
      </c>
      <c r="G500" s="1">
        <f t="shared" si="119"/>
        <v>0</v>
      </c>
      <c r="H500" s="1">
        <f t="shared" si="120"/>
        <v>0</v>
      </c>
      <c r="I500" s="2">
        <f t="shared" si="121"/>
        <v>0</v>
      </c>
      <c r="J500" s="2">
        <f t="shared" si="122"/>
        <v>0</v>
      </c>
      <c r="K500" s="2">
        <f t="shared" si="123"/>
        <v>0</v>
      </c>
      <c r="L500" s="10">
        <f t="shared" si="124"/>
        <v>1</v>
      </c>
      <c r="M500" s="73" t="str">
        <f t="shared" si="125"/>
        <v/>
      </c>
      <c r="N500">
        <f t="shared" si="126"/>
        <v>1</v>
      </c>
      <c r="O500" s="12">
        <f t="shared" si="127"/>
        <v>0</v>
      </c>
      <c r="P500" s="11">
        <f t="shared" si="128"/>
        <v>0</v>
      </c>
      <c r="Q500" s="1">
        <f t="shared" si="129"/>
        <v>0</v>
      </c>
      <c r="S500" s="14" t="str">
        <f t="shared" si="130"/>
        <v>A</v>
      </c>
      <c r="U500" s="1">
        <f t="shared" si="131"/>
        <v>0</v>
      </c>
      <c r="V500" s="1">
        <f t="shared" si="132"/>
        <v>0</v>
      </c>
      <c r="W500" s="1">
        <f t="shared" si="133"/>
        <v>0</v>
      </c>
      <c r="X500" s="20">
        <f t="shared" si="134"/>
        <v>0</v>
      </c>
      <c r="Y500" s="22">
        <f t="shared" si="135"/>
        <v>1</v>
      </c>
      <c r="AA500" s="47"/>
    </row>
    <row r="501" spans="1:27" hidden="1" x14ac:dyDescent="0.25">
      <c r="A501" s="57" t="s">
        <v>532</v>
      </c>
      <c r="B501" s="1">
        <v>0</v>
      </c>
      <c r="C501" s="1">
        <v>0</v>
      </c>
      <c r="D501" s="1">
        <v>0</v>
      </c>
      <c r="E501" s="1">
        <v>0</v>
      </c>
      <c r="G501" s="1">
        <f t="shared" si="119"/>
        <v>0</v>
      </c>
      <c r="H501" s="1">
        <f t="shared" si="120"/>
        <v>0</v>
      </c>
      <c r="I501" s="2">
        <f t="shared" si="121"/>
        <v>0</v>
      </c>
      <c r="J501" s="2">
        <f t="shared" si="122"/>
        <v>0</v>
      </c>
      <c r="K501" s="2">
        <f t="shared" si="123"/>
        <v>0</v>
      </c>
      <c r="L501" s="10">
        <f t="shared" si="124"/>
        <v>1</v>
      </c>
      <c r="M501" s="73" t="str">
        <f t="shared" si="125"/>
        <v/>
      </c>
      <c r="N501">
        <f t="shared" si="126"/>
        <v>1</v>
      </c>
      <c r="O501" s="12">
        <f t="shared" si="127"/>
        <v>0</v>
      </c>
      <c r="P501" s="11">
        <f t="shared" si="128"/>
        <v>0</v>
      </c>
      <c r="Q501" s="1">
        <f t="shared" si="129"/>
        <v>0</v>
      </c>
      <c r="S501" s="14" t="str">
        <f t="shared" si="130"/>
        <v>A</v>
      </c>
      <c r="U501" s="1">
        <f t="shared" si="131"/>
        <v>0</v>
      </c>
      <c r="V501" s="1">
        <f t="shared" si="132"/>
        <v>0</v>
      </c>
      <c r="W501" s="1">
        <f t="shared" si="133"/>
        <v>0</v>
      </c>
      <c r="X501" s="20">
        <f t="shared" si="134"/>
        <v>0</v>
      </c>
      <c r="Y501" s="22">
        <f t="shared" si="135"/>
        <v>1</v>
      </c>
      <c r="AA501" s="47"/>
    </row>
    <row r="502" spans="1:27" hidden="1" x14ac:dyDescent="0.25">
      <c r="A502" s="57" t="s">
        <v>533</v>
      </c>
      <c r="B502" s="1">
        <v>0</v>
      </c>
      <c r="C502" s="1">
        <v>0</v>
      </c>
      <c r="D502" s="1">
        <v>0</v>
      </c>
      <c r="E502" s="1">
        <v>0</v>
      </c>
      <c r="G502" s="1">
        <f t="shared" si="119"/>
        <v>0</v>
      </c>
      <c r="H502" s="1">
        <f t="shared" si="120"/>
        <v>0</v>
      </c>
      <c r="I502" s="2">
        <f t="shared" si="121"/>
        <v>0</v>
      </c>
      <c r="J502" s="2">
        <f t="shared" si="122"/>
        <v>0</v>
      </c>
      <c r="K502" s="2">
        <f t="shared" si="123"/>
        <v>0</v>
      </c>
      <c r="L502" s="10">
        <f t="shared" si="124"/>
        <v>1</v>
      </c>
      <c r="M502" s="73" t="str">
        <f t="shared" si="125"/>
        <v/>
      </c>
      <c r="N502">
        <f t="shared" si="126"/>
        <v>1</v>
      </c>
      <c r="O502" s="12">
        <f t="shared" si="127"/>
        <v>0</v>
      </c>
      <c r="P502" s="11">
        <f t="shared" si="128"/>
        <v>0</v>
      </c>
      <c r="Q502" s="1">
        <f t="shared" si="129"/>
        <v>0</v>
      </c>
      <c r="S502" s="14" t="str">
        <f t="shared" si="130"/>
        <v>A</v>
      </c>
      <c r="U502" s="1">
        <f t="shared" si="131"/>
        <v>0</v>
      </c>
      <c r="V502" s="1">
        <f t="shared" si="132"/>
        <v>0</v>
      </c>
      <c r="W502" s="1">
        <f t="shared" si="133"/>
        <v>0</v>
      </c>
      <c r="X502" s="20">
        <f t="shared" si="134"/>
        <v>0</v>
      </c>
      <c r="Y502" s="22">
        <f t="shared" si="135"/>
        <v>1</v>
      </c>
      <c r="AA502" s="47"/>
    </row>
    <row r="503" spans="1:27" hidden="1" x14ac:dyDescent="0.25">
      <c r="A503" s="57" t="s">
        <v>534</v>
      </c>
      <c r="B503" s="1">
        <v>0</v>
      </c>
      <c r="C503" s="1">
        <v>0</v>
      </c>
      <c r="D503" s="1">
        <v>0</v>
      </c>
      <c r="E503" s="1">
        <v>0</v>
      </c>
      <c r="G503" s="1">
        <f t="shared" si="119"/>
        <v>0</v>
      </c>
      <c r="H503" s="1">
        <f t="shared" si="120"/>
        <v>0</v>
      </c>
      <c r="I503" s="2">
        <f t="shared" si="121"/>
        <v>0</v>
      </c>
      <c r="J503" s="2">
        <f t="shared" si="122"/>
        <v>0</v>
      </c>
      <c r="K503" s="2">
        <f t="shared" si="123"/>
        <v>0</v>
      </c>
      <c r="L503" s="10">
        <f t="shared" si="124"/>
        <v>1</v>
      </c>
      <c r="M503" s="73" t="str">
        <f t="shared" si="125"/>
        <v/>
      </c>
      <c r="N503">
        <f t="shared" si="126"/>
        <v>1</v>
      </c>
      <c r="O503" s="12">
        <f t="shared" si="127"/>
        <v>0</v>
      </c>
      <c r="P503" s="11">
        <f t="shared" si="128"/>
        <v>0</v>
      </c>
      <c r="Q503" s="1">
        <f t="shared" si="129"/>
        <v>0</v>
      </c>
      <c r="S503" s="14" t="str">
        <f t="shared" si="130"/>
        <v>A</v>
      </c>
      <c r="U503" s="1">
        <f t="shared" si="131"/>
        <v>0</v>
      </c>
      <c r="V503" s="1">
        <f t="shared" si="132"/>
        <v>0</v>
      </c>
      <c r="W503" s="1">
        <f t="shared" si="133"/>
        <v>0</v>
      </c>
      <c r="X503" s="20">
        <f t="shared" si="134"/>
        <v>0</v>
      </c>
      <c r="Y503" s="22">
        <f t="shared" si="135"/>
        <v>1</v>
      </c>
      <c r="AA503" s="47"/>
    </row>
    <row r="504" spans="1:27" hidden="1" x14ac:dyDescent="0.25">
      <c r="A504" s="57" t="s">
        <v>535</v>
      </c>
      <c r="B504" s="1">
        <v>0</v>
      </c>
      <c r="C504" s="1">
        <v>0</v>
      </c>
      <c r="D504" s="1">
        <v>0</v>
      </c>
      <c r="E504" s="1">
        <v>0</v>
      </c>
      <c r="G504" s="1">
        <f t="shared" si="119"/>
        <v>0</v>
      </c>
      <c r="H504" s="1">
        <f t="shared" si="120"/>
        <v>0</v>
      </c>
      <c r="I504" s="2">
        <f t="shared" si="121"/>
        <v>0</v>
      </c>
      <c r="J504" s="2">
        <f t="shared" si="122"/>
        <v>0</v>
      </c>
      <c r="K504" s="2">
        <f t="shared" si="123"/>
        <v>0</v>
      </c>
      <c r="L504" s="10">
        <f t="shared" si="124"/>
        <v>1</v>
      </c>
      <c r="M504" s="73" t="str">
        <f t="shared" si="125"/>
        <v/>
      </c>
      <c r="N504">
        <f t="shared" si="126"/>
        <v>1</v>
      </c>
      <c r="O504" s="12">
        <f t="shared" si="127"/>
        <v>0</v>
      </c>
      <c r="P504" s="11">
        <f t="shared" si="128"/>
        <v>0</v>
      </c>
      <c r="Q504" s="1">
        <f t="shared" si="129"/>
        <v>0</v>
      </c>
      <c r="S504" s="14" t="str">
        <f t="shared" si="130"/>
        <v>A</v>
      </c>
      <c r="U504" s="1">
        <f t="shared" si="131"/>
        <v>0</v>
      </c>
      <c r="V504" s="1">
        <f t="shared" si="132"/>
        <v>0</v>
      </c>
      <c r="W504" s="1">
        <f t="shared" si="133"/>
        <v>0</v>
      </c>
      <c r="X504" s="20">
        <f t="shared" si="134"/>
        <v>0</v>
      </c>
      <c r="Y504" s="22">
        <f t="shared" si="135"/>
        <v>1</v>
      </c>
      <c r="AA504" s="47"/>
    </row>
    <row r="505" spans="1:27" hidden="1" x14ac:dyDescent="0.25">
      <c r="A505" s="57" t="s">
        <v>536</v>
      </c>
      <c r="B505" s="1">
        <v>0</v>
      </c>
      <c r="C505" s="1">
        <v>0</v>
      </c>
      <c r="D505" s="1">
        <v>0</v>
      </c>
      <c r="E505" s="1">
        <v>0</v>
      </c>
      <c r="G505" s="1">
        <f t="shared" si="119"/>
        <v>0</v>
      </c>
      <c r="H505" s="1">
        <f t="shared" si="120"/>
        <v>0</v>
      </c>
      <c r="I505" s="2">
        <f t="shared" si="121"/>
        <v>0</v>
      </c>
      <c r="J505" s="2">
        <f t="shared" si="122"/>
        <v>0</v>
      </c>
      <c r="K505" s="2">
        <f t="shared" si="123"/>
        <v>0</v>
      </c>
      <c r="L505" s="10">
        <f t="shared" si="124"/>
        <v>1</v>
      </c>
      <c r="M505" s="73" t="str">
        <f t="shared" si="125"/>
        <v/>
      </c>
      <c r="N505">
        <f t="shared" si="126"/>
        <v>1</v>
      </c>
      <c r="O505" s="12">
        <f t="shared" si="127"/>
        <v>0</v>
      </c>
      <c r="P505" s="11">
        <f t="shared" si="128"/>
        <v>0</v>
      </c>
      <c r="Q505" s="1">
        <f t="shared" si="129"/>
        <v>0</v>
      </c>
      <c r="S505" s="14" t="str">
        <f t="shared" si="130"/>
        <v>A</v>
      </c>
      <c r="U505" s="1">
        <f t="shared" si="131"/>
        <v>0</v>
      </c>
      <c r="V505" s="1">
        <f t="shared" si="132"/>
        <v>0</v>
      </c>
      <c r="W505" s="1">
        <f t="shared" si="133"/>
        <v>0</v>
      </c>
      <c r="X505" s="20">
        <f t="shared" si="134"/>
        <v>0</v>
      </c>
      <c r="Y505" s="22">
        <f t="shared" si="135"/>
        <v>1</v>
      </c>
      <c r="AA505" s="47"/>
    </row>
    <row r="506" spans="1:27" hidden="1" x14ac:dyDescent="0.25">
      <c r="A506" s="57" t="s">
        <v>537</v>
      </c>
      <c r="B506" s="1">
        <v>0</v>
      </c>
      <c r="C506" s="1">
        <v>0</v>
      </c>
      <c r="D506" s="1">
        <v>0</v>
      </c>
      <c r="E506" s="1">
        <v>0</v>
      </c>
      <c r="G506" s="1">
        <f t="shared" si="119"/>
        <v>0</v>
      </c>
      <c r="H506" s="1">
        <f t="shared" si="120"/>
        <v>0</v>
      </c>
      <c r="I506" s="2">
        <f t="shared" si="121"/>
        <v>0</v>
      </c>
      <c r="J506" s="2">
        <f t="shared" si="122"/>
        <v>0</v>
      </c>
      <c r="K506" s="2">
        <f t="shared" si="123"/>
        <v>0</v>
      </c>
      <c r="L506" s="10">
        <f t="shared" si="124"/>
        <v>1</v>
      </c>
      <c r="M506" s="73" t="str">
        <f t="shared" si="125"/>
        <v/>
      </c>
      <c r="N506">
        <f t="shared" si="126"/>
        <v>1</v>
      </c>
      <c r="O506" s="12">
        <f t="shared" si="127"/>
        <v>0</v>
      </c>
      <c r="P506" s="11">
        <f t="shared" si="128"/>
        <v>0</v>
      </c>
      <c r="Q506" s="1">
        <f t="shared" si="129"/>
        <v>0</v>
      </c>
      <c r="S506" s="14" t="str">
        <f t="shared" si="130"/>
        <v>A</v>
      </c>
      <c r="U506" s="1">
        <f t="shared" si="131"/>
        <v>0</v>
      </c>
      <c r="V506" s="1">
        <f t="shared" si="132"/>
        <v>0</v>
      </c>
      <c r="W506" s="1">
        <f t="shared" si="133"/>
        <v>0</v>
      </c>
      <c r="X506" s="20">
        <f t="shared" si="134"/>
        <v>0</v>
      </c>
      <c r="Y506" s="22">
        <f t="shared" si="135"/>
        <v>1</v>
      </c>
      <c r="AA506" s="47"/>
    </row>
    <row r="507" spans="1:27" hidden="1" x14ac:dyDescent="0.25">
      <c r="A507" s="57" t="s">
        <v>538</v>
      </c>
      <c r="B507" s="1">
        <v>0</v>
      </c>
      <c r="C507" s="1">
        <v>0</v>
      </c>
      <c r="D507" s="1">
        <v>0</v>
      </c>
      <c r="E507" s="1">
        <v>0</v>
      </c>
      <c r="G507" s="1">
        <f t="shared" si="119"/>
        <v>0</v>
      </c>
      <c r="H507" s="1">
        <f t="shared" si="120"/>
        <v>0</v>
      </c>
      <c r="I507" s="2">
        <f t="shared" si="121"/>
        <v>0</v>
      </c>
      <c r="J507" s="2">
        <f t="shared" si="122"/>
        <v>0</v>
      </c>
      <c r="K507" s="2">
        <f t="shared" si="123"/>
        <v>0</v>
      </c>
      <c r="L507" s="10">
        <f t="shared" si="124"/>
        <v>1</v>
      </c>
      <c r="M507" s="73" t="str">
        <f t="shared" si="125"/>
        <v/>
      </c>
      <c r="N507">
        <f t="shared" si="126"/>
        <v>1</v>
      </c>
      <c r="O507" s="12">
        <f t="shared" si="127"/>
        <v>0</v>
      </c>
      <c r="P507" s="11">
        <f t="shared" si="128"/>
        <v>0</v>
      </c>
      <c r="Q507" s="1">
        <f t="shared" si="129"/>
        <v>0</v>
      </c>
      <c r="S507" s="14" t="str">
        <f t="shared" si="130"/>
        <v>A</v>
      </c>
      <c r="U507" s="1">
        <f t="shared" si="131"/>
        <v>0</v>
      </c>
      <c r="V507" s="1">
        <f t="shared" si="132"/>
        <v>0</v>
      </c>
      <c r="W507" s="1">
        <f t="shared" si="133"/>
        <v>0</v>
      </c>
      <c r="X507" s="20">
        <f t="shared" si="134"/>
        <v>0</v>
      </c>
      <c r="Y507" s="22">
        <f t="shared" si="135"/>
        <v>1</v>
      </c>
      <c r="AA507" s="47"/>
    </row>
    <row r="508" spans="1:27" hidden="1" x14ac:dyDescent="0.25">
      <c r="A508" s="57" t="s">
        <v>539</v>
      </c>
      <c r="B508" s="1">
        <v>0</v>
      </c>
      <c r="C508" s="1">
        <v>0</v>
      </c>
      <c r="D508" s="1">
        <v>0</v>
      </c>
      <c r="E508" s="1">
        <v>0</v>
      </c>
      <c r="G508" s="1">
        <f t="shared" si="119"/>
        <v>0</v>
      </c>
      <c r="H508" s="1">
        <f t="shared" si="120"/>
        <v>0</v>
      </c>
      <c r="I508" s="2">
        <f t="shared" si="121"/>
        <v>0</v>
      </c>
      <c r="J508" s="2">
        <f t="shared" si="122"/>
        <v>0</v>
      </c>
      <c r="K508" s="2">
        <f t="shared" si="123"/>
        <v>0</v>
      </c>
      <c r="L508" s="10">
        <f t="shared" si="124"/>
        <v>1</v>
      </c>
      <c r="M508" s="73" t="str">
        <f t="shared" si="125"/>
        <v/>
      </c>
      <c r="N508">
        <f t="shared" si="126"/>
        <v>1</v>
      </c>
      <c r="O508" s="12">
        <f t="shared" si="127"/>
        <v>0</v>
      </c>
      <c r="P508" s="11">
        <f t="shared" si="128"/>
        <v>0</v>
      </c>
      <c r="Q508" s="1">
        <f t="shared" si="129"/>
        <v>0</v>
      </c>
      <c r="S508" s="14" t="str">
        <f t="shared" si="130"/>
        <v>A</v>
      </c>
      <c r="U508" s="1">
        <f t="shared" si="131"/>
        <v>0</v>
      </c>
      <c r="V508" s="1">
        <f t="shared" si="132"/>
        <v>0</v>
      </c>
      <c r="W508" s="1">
        <f t="shared" si="133"/>
        <v>0</v>
      </c>
      <c r="X508" s="20">
        <f t="shared" si="134"/>
        <v>0</v>
      </c>
      <c r="Y508" s="22">
        <f t="shared" si="135"/>
        <v>1</v>
      </c>
      <c r="AA508" s="47"/>
    </row>
    <row r="509" spans="1:27" hidden="1" x14ac:dyDescent="0.25">
      <c r="A509" s="57" t="s">
        <v>540</v>
      </c>
      <c r="B509" s="1">
        <v>0</v>
      </c>
      <c r="C509" s="1">
        <v>0</v>
      </c>
      <c r="D509" s="1">
        <v>0</v>
      </c>
      <c r="E509" s="1">
        <v>0</v>
      </c>
      <c r="G509" s="1">
        <f t="shared" si="119"/>
        <v>0</v>
      </c>
      <c r="H509" s="1">
        <f t="shared" si="120"/>
        <v>0</v>
      </c>
      <c r="I509" s="2">
        <f t="shared" si="121"/>
        <v>0</v>
      </c>
      <c r="J509" s="2">
        <f t="shared" si="122"/>
        <v>0</v>
      </c>
      <c r="K509" s="2">
        <f t="shared" si="123"/>
        <v>0</v>
      </c>
      <c r="L509" s="10">
        <f t="shared" si="124"/>
        <v>1</v>
      </c>
      <c r="M509" s="73" t="str">
        <f t="shared" si="125"/>
        <v/>
      </c>
      <c r="N509">
        <f t="shared" si="126"/>
        <v>1</v>
      </c>
      <c r="O509" s="12">
        <f t="shared" si="127"/>
        <v>0</v>
      </c>
      <c r="P509" s="11">
        <f t="shared" si="128"/>
        <v>0</v>
      </c>
      <c r="Q509" s="1">
        <f t="shared" si="129"/>
        <v>0</v>
      </c>
      <c r="S509" s="14" t="str">
        <f t="shared" si="130"/>
        <v>A</v>
      </c>
      <c r="U509" s="1">
        <f t="shared" si="131"/>
        <v>0</v>
      </c>
      <c r="V509" s="1">
        <f t="shared" si="132"/>
        <v>0</v>
      </c>
      <c r="W509" s="1">
        <f t="shared" si="133"/>
        <v>0</v>
      </c>
      <c r="X509" s="20">
        <f t="shared" si="134"/>
        <v>0</v>
      </c>
      <c r="Y509" s="22">
        <f t="shared" si="135"/>
        <v>1</v>
      </c>
      <c r="AA509" s="47"/>
    </row>
    <row r="510" spans="1:27" hidden="1" x14ac:dyDescent="0.25">
      <c r="A510" s="57" t="s">
        <v>541</v>
      </c>
      <c r="B510" s="1">
        <v>0</v>
      </c>
      <c r="C510" s="1">
        <v>0</v>
      </c>
      <c r="D510" s="1">
        <v>0</v>
      </c>
      <c r="E510" s="1">
        <v>0</v>
      </c>
      <c r="G510" s="1">
        <f t="shared" si="119"/>
        <v>0</v>
      </c>
      <c r="H510" s="1">
        <f t="shared" si="120"/>
        <v>0</v>
      </c>
      <c r="I510" s="2">
        <f t="shared" si="121"/>
        <v>0</v>
      </c>
      <c r="J510" s="2">
        <f t="shared" si="122"/>
        <v>0</v>
      </c>
      <c r="K510" s="2">
        <f t="shared" si="123"/>
        <v>0</v>
      </c>
      <c r="L510" s="10">
        <f t="shared" si="124"/>
        <v>1</v>
      </c>
      <c r="M510" s="73" t="str">
        <f t="shared" si="125"/>
        <v/>
      </c>
      <c r="N510">
        <f t="shared" si="126"/>
        <v>1</v>
      </c>
      <c r="O510" s="12">
        <f t="shared" si="127"/>
        <v>0</v>
      </c>
      <c r="P510" s="11">
        <f t="shared" si="128"/>
        <v>0</v>
      </c>
      <c r="Q510" s="1">
        <f t="shared" si="129"/>
        <v>0</v>
      </c>
      <c r="S510" s="14" t="str">
        <f t="shared" si="130"/>
        <v>A</v>
      </c>
      <c r="U510" s="1">
        <f t="shared" si="131"/>
        <v>0</v>
      </c>
      <c r="V510" s="1">
        <f t="shared" si="132"/>
        <v>0</v>
      </c>
      <c r="W510" s="1">
        <f t="shared" si="133"/>
        <v>0</v>
      </c>
      <c r="X510" s="20">
        <f t="shared" si="134"/>
        <v>0</v>
      </c>
      <c r="Y510" s="22">
        <f t="shared" si="135"/>
        <v>1</v>
      </c>
      <c r="AA510" s="47"/>
    </row>
    <row r="511" spans="1:27" hidden="1" x14ac:dyDescent="0.25">
      <c r="A511" s="57" t="s">
        <v>542</v>
      </c>
      <c r="B511" s="1">
        <v>0</v>
      </c>
      <c r="C511" s="1">
        <v>0</v>
      </c>
      <c r="D511" s="1">
        <v>0</v>
      </c>
      <c r="E511" s="1">
        <v>0</v>
      </c>
      <c r="G511" s="1">
        <f t="shared" si="119"/>
        <v>0</v>
      </c>
      <c r="H511" s="1">
        <f t="shared" si="120"/>
        <v>0</v>
      </c>
      <c r="I511" s="2">
        <f t="shared" si="121"/>
        <v>0</v>
      </c>
      <c r="J511" s="2">
        <f t="shared" si="122"/>
        <v>0</v>
      </c>
      <c r="K511" s="2">
        <f t="shared" si="123"/>
        <v>0</v>
      </c>
      <c r="L511" s="10">
        <f t="shared" si="124"/>
        <v>1</v>
      </c>
      <c r="M511" s="73" t="str">
        <f t="shared" si="125"/>
        <v/>
      </c>
      <c r="N511">
        <f t="shared" si="126"/>
        <v>1</v>
      </c>
      <c r="O511" s="12">
        <f t="shared" si="127"/>
        <v>0</v>
      </c>
      <c r="P511" s="11">
        <f t="shared" si="128"/>
        <v>0</v>
      </c>
      <c r="Q511" s="1">
        <f t="shared" si="129"/>
        <v>0</v>
      </c>
      <c r="S511" s="14" t="str">
        <f t="shared" si="130"/>
        <v>A</v>
      </c>
      <c r="U511" s="1">
        <f t="shared" si="131"/>
        <v>0</v>
      </c>
      <c r="V511" s="1">
        <f t="shared" si="132"/>
        <v>0</v>
      </c>
      <c r="W511" s="1">
        <f t="shared" si="133"/>
        <v>0</v>
      </c>
      <c r="X511" s="20">
        <f t="shared" si="134"/>
        <v>0</v>
      </c>
      <c r="Y511" s="22">
        <f t="shared" si="135"/>
        <v>1</v>
      </c>
      <c r="AA511" s="47"/>
    </row>
    <row r="512" spans="1:27" hidden="1" x14ac:dyDescent="0.25">
      <c r="A512" s="57" t="s">
        <v>543</v>
      </c>
      <c r="B512" s="1">
        <v>0</v>
      </c>
      <c r="C512" s="1">
        <v>0</v>
      </c>
      <c r="D512" s="1">
        <v>0</v>
      </c>
      <c r="E512" s="1">
        <v>0</v>
      </c>
      <c r="G512" s="1">
        <f t="shared" si="119"/>
        <v>0</v>
      </c>
      <c r="H512" s="1">
        <f t="shared" si="120"/>
        <v>0</v>
      </c>
      <c r="I512" s="2">
        <f t="shared" si="121"/>
        <v>0</v>
      </c>
      <c r="J512" s="2">
        <f t="shared" si="122"/>
        <v>0</v>
      </c>
      <c r="K512" s="2">
        <f t="shared" si="123"/>
        <v>0</v>
      </c>
      <c r="L512" s="10">
        <f t="shared" si="124"/>
        <v>1</v>
      </c>
      <c r="M512" s="73" t="str">
        <f t="shared" si="125"/>
        <v/>
      </c>
      <c r="N512">
        <f t="shared" si="126"/>
        <v>1</v>
      </c>
      <c r="O512" s="12">
        <f t="shared" si="127"/>
        <v>0</v>
      </c>
      <c r="P512" s="11">
        <f t="shared" si="128"/>
        <v>0</v>
      </c>
      <c r="Q512" s="1">
        <f t="shared" si="129"/>
        <v>0</v>
      </c>
      <c r="S512" s="14" t="str">
        <f t="shared" si="130"/>
        <v>A</v>
      </c>
      <c r="U512" s="1">
        <f t="shared" si="131"/>
        <v>0</v>
      </c>
      <c r="V512" s="1">
        <f t="shared" si="132"/>
        <v>0</v>
      </c>
      <c r="W512" s="1">
        <f t="shared" si="133"/>
        <v>0</v>
      </c>
      <c r="X512" s="20">
        <f t="shared" si="134"/>
        <v>0</v>
      </c>
      <c r="Y512" s="22">
        <f t="shared" si="135"/>
        <v>1</v>
      </c>
      <c r="AA512" s="47"/>
    </row>
    <row r="513" spans="1:34" x14ac:dyDescent="0.25">
      <c r="A513" s="57" t="s">
        <v>544</v>
      </c>
      <c r="B513" s="1">
        <v>0</v>
      </c>
      <c r="C513" s="1">
        <v>0</v>
      </c>
      <c r="D513" s="1">
        <v>0</v>
      </c>
      <c r="E513" s="1">
        <v>0</v>
      </c>
      <c r="G513" s="1">
        <f t="shared" si="119"/>
        <v>0</v>
      </c>
      <c r="H513" s="1">
        <f t="shared" si="120"/>
        <v>0</v>
      </c>
      <c r="I513" s="2">
        <f t="shared" si="121"/>
        <v>0</v>
      </c>
      <c r="J513" s="2">
        <f t="shared" si="122"/>
        <v>0</v>
      </c>
      <c r="K513" s="2">
        <f t="shared" si="123"/>
        <v>0</v>
      </c>
      <c r="L513" s="10">
        <f t="shared" si="124"/>
        <v>1</v>
      </c>
      <c r="M513" s="73" t="str">
        <f t="shared" si="125"/>
        <v/>
      </c>
      <c r="N513">
        <f t="shared" si="126"/>
        <v>1</v>
      </c>
      <c r="O513" s="12">
        <f t="shared" si="127"/>
        <v>0</v>
      </c>
      <c r="P513" s="11">
        <f t="shared" si="128"/>
        <v>0</v>
      </c>
      <c r="Q513" s="1">
        <f t="shared" si="129"/>
        <v>0</v>
      </c>
      <c r="S513" s="14" t="str">
        <f t="shared" si="130"/>
        <v>A</v>
      </c>
      <c r="U513" s="1">
        <f t="shared" si="131"/>
        <v>0</v>
      </c>
      <c r="V513" s="1">
        <f t="shared" si="132"/>
        <v>0</v>
      </c>
      <c r="W513" s="1">
        <f t="shared" si="133"/>
        <v>0</v>
      </c>
      <c r="X513" s="20">
        <f t="shared" si="134"/>
        <v>0</v>
      </c>
      <c r="Y513" s="22">
        <f t="shared" si="135"/>
        <v>1</v>
      </c>
      <c r="Z513" s="32" t="s">
        <v>40</v>
      </c>
      <c r="AA513" s="47"/>
      <c r="AB513" s="32" t="str">
        <f>A513</f>
        <v>2025-01-22 00:00:00</v>
      </c>
      <c r="AC513" s="1">
        <f>SUM(U513:U536)</f>
        <v>0</v>
      </c>
      <c r="AD513" s="1">
        <f>AVERAGE(V513:V536)</f>
        <v>0</v>
      </c>
      <c r="AE513" s="1">
        <f>SUM(W513:W536)</f>
        <v>0</v>
      </c>
      <c r="AF513" s="1">
        <f>SUM(X513:X536)</f>
        <v>0</v>
      </c>
      <c r="AG513" s="35">
        <f>AVERAGE(Y513:Y536)</f>
        <v>1</v>
      </c>
      <c r="AH513" s="37">
        <f>DAY(A513)</f>
        <v>22</v>
      </c>
    </row>
    <row r="514" spans="1:34" hidden="1" x14ac:dyDescent="0.25">
      <c r="A514" s="57" t="s">
        <v>545</v>
      </c>
      <c r="B514" s="1">
        <v>0</v>
      </c>
      <c r="C514" s="1">
        <v>0</v>
      </c>
      <c r="D514" s="1">
        <v>0</v>
      </c>
      <c r="E514" s="1">
        <v>0</v>
      </c>
      <c r="G514" s="1">
        <f t="shared" si="119"/>
        <v>0</v>
      </c>
      <c r="H514" s="1">
        <f t="shared" si="120"/>
        <v>0</v>
      </c>
      <c r="I514" s="2">
        <f t="shared" si="121"/>
        <v>0</v>
      </c>
      <c r="J514" s="2">
        <f t="shared" si="122"/>
        <v>0</v>
      </c>
      <c r="K514" s="2">
        <f t="shared" si="123"/>
        <v>0</v>
      </c>
      <c r="L514" s="10">
        <f t="shared" si="124"/>
        <v>1</v>
      </c>
      <c r="M514" s="73" t="str">
        <f t="shared" si="125"/>
        <v/>
      </c>
      <c r="N514">
        <f t="shared" si="126"/>
        <v>1</v>
      </c>
      <c r="O514" s="12">
        <f t="shared" si="127"/>
        <v>0</v>
      </c>
      <c r="P514" s="11">
        <f t="shared" si="128"/>
        <v>0</v>
      </c>
      <c r="Q514" s="1">
        <f t="shared" si="129"/>
        <v>0</v>
      </c>
      <c r="S514" s="14" t="str">
        <f t="shared" si="130"/>
        <v>A</v>
      </c>
      <c r="U514" s="1">
        <f t="shared" si="131"/>
        <v>0</v>
      </c>
      <c r="V514" s="1">
        <f t="shared" si="132"/>
        <v>0</v>
      </c>
      <c r="W514" s="1">
        <f t="shared" si="133"/>
        <v>0</v>
      </c>
      <c r="X514" s="20">
        <f t="shared" si="134"/>
        <v>0</v>
      </c>
      <c r="Y514" s="22">
        <f t="shared" si="135"/>
        <v>1</v>
      </c>
      <c r="AA514" s="47"/>
    </row>
    <row r="515" spans="1:34" hidden="1" x14ac:dyDescent="0.25">
      <c r="A515" s="57" t="s">
        <v>546</v>
      </c>
      <c r="B515" s="1">
        <v>0</v>
      </c>
      <c r="C515" s="1">
        <v>0</v>
      </c>
      <c r="D515" s="1">
        <v>0</v>
      </c>
      <c r="E515" s="1">
        <v>0</v>
      </c>
      <c r="G515" s="1">
        <f t="shared" si="119"/>
        <v>0</v>
      </c>
      <c r="H515" s="1">
        <f t="shared" si="120"/>
        <v>0</v>
      </c>
      <c r="I515" s="2">
        <f t="shared" si="121"/>
        <v>0</v>
      </c>
      <c r="J515" s="2">
        <f t="shared" si="122"/>
        <v>0</v>
      </c>
      <c r="K515" s="2">
        <f t="shared" si="123"/>
        <v>0</v>
      </c>
      <c r="L515" s="10">
        <f t="shared" si="124"/>
        <v>1</v>
      </c>
      <c r="M515" s="73" t="str">
        <f t="shared" si="125"/>
        <v/>
      </c>
      <c r="N515">
        <f t="shared" si="126"/>
        <v>1</v>
      </c>
      <c r="O515" s="12">
        <f t="shared" si="127"/>
        <v>0</v>
      </c>
      <c r="P515" s="11">
        <f t="shared" si="128"/>
        <v>0</v>
      </c>
      <c r="Q515" s="1">
        <f t="shared" si="129"/>
        <v>0</v>
      </c>
      <c r="S515" s="14" t="str">
        <f t="shared" si="130"/>
        <v>A</v>
      </c>
      <c r="U515" s="1">
        <f t="shared" si="131"/>
        <v>0</v>
      </c>
      <c r="V515" s="1">
        <f t="shared" si="132"/>
        <v>0</v>
      </c>
      <c r="W515" s="1">
        <f t="shared" si="133"/>
        <v>0</v>
      </c>
      <c r="X515" s="20">
        <f t="shared" si="134"/>
        <v>0</v>
      </c>
      <c r="Y515" s="22">
        <f t="shared" si="135"/>
        <v>1</v>
      </c>
      <c r="AA515" s="47"/>
    </row>
    <row r="516" spans="1:34" hidden="1" x14ac:dyDescent="0.25">
      <c r="A516" s="57" t="s">
        <v>547</v>
      </c>
      <c r="B516" s="1">
        <v>0</v>
      </c>
      <c r="C516" s="1">
        <v>0</v>
      </c>
      <c r="D516" s="1">
        <v>0</v>
      </c>
      <c r="E516" s="1">
        <v>0</v>
      </c>
      <c r="G516" s="1">
        <f t="shared" si="119"/>
        <v>0</v>
      </c>
      <c r="H516" s="1">
        <f t="shared" si="120"/>
        <v>0</v>
      </c>
      <c r="I516" s="2">
        <f t="shared" si="121"/>
        <v>0</v>
      </c>
      <c r="J516" s="2">
        <f t="shared" si="122"/>
        <v>0</v>
      </c>
      <c r="K516" s="2">
        <f t="shared" si="123"/>
        <v>0</v>
      </c>
      <c r="L516" s="10">
        <f t="shared" si="124"/>
        <v>1</v>
      </c>
      <c r="M516" s="73" t="str">
        <f t="shared" si="125"/>
        <v/>
      </c>
      <c r="N516">
        <f t="shared" si="126"/>
        <v>1</v>
      </c>
      <c r="O516" s="12">
        <f t="shared" si="127"/>
        <v>0</v>
      </c>
      <c r="P516" s="11">
        <f t="shared" si="128"/>
        <v>0</v>
      </c>
      <c r="Q516" s="1">
        <f t="shared" si="129"/>
        <v>0</v>
      </c>
      <c r="S516" s="14" t="str">
        <f t="shared" si="130"/>
        <v>A</v>
      </c>
      <c r="U516" s="1">
        <f t="shared" si="131"/>
        <v>0</v>
      </c>
      <c r="V516" s="1">
        <f t="shared" si="132"/>
        <v>0</v>
      </c>
      <c r="W516" s="1">
        <f t="shared" si="133"/>
        <v>0</v>
      </c>
      <c r="X516" s="20">
        <f t="shared" si="134"/>
        <v>0</v>
      </c>
      <c r="Y516" s="22">
        <f t="shared" si="135"/>
        <v>1</v>
      </c>
      <c r="AA516" s="47"/>
    </row>
    <row r="517" spans="1:34" hidden="1" x14ac:dyDescent="0.25">
      <c r="A517" s="57" t="s">
        <v>548</v>
      </c>
      <c r="B517" s="1">
        <v>0</v>
      </c>
      <c r="C517" s="1">
        <v>0</v>
      </c>
      <c r="D517" s="1">
        <v>0</v>
      </c>
      <c r="E517" s="1">
        <v>0</v>
      </c>
      <c r="G517" s="1">
        <f t="shared" si="119"/>
        <v>0</v>
      </c>
      <c r="H517" s="1">
        <f t="shared" si="120"/>
        <v>0</v>
      </c>
      <c r="I517" s="2">
        <f t="shared" si="121"/>
        <v>0</v>
      </c>
      <c r="J517" s="2">
        <f t="shared" si="122"/>
        <v>0</v>
      </c>
      <c r="K517" s="2">
        <f t="shared" si="123"/>
        <v>0</v>
      </c>
      <c r="L517" s="10">
        <f t="shared" si="124"/>
        <v>1</v>
      </c>
      <c r="M517" s="73" t="str">
        <f t="shared" si="125"/>
        <v/>
      </c>
      <c r="N517">
        <f t="shared" si="126"/>
        <v>1</v>
      </c>
      <c r="O517" s="12">
        <f t="shared" si="127"/>
        <v>0</v>
      </c>
      <c r="P517" s="11">
        <f t="shared" si="128"/>
        <v>0</v>
      </c>
      <c r="Q517" s="1">
        <f t="shared" si="129"/>
        <v>0</v>
      </c>
      <c r="S517" s="14" t="str">
        <f t="shared" si="130"/>
        <v>A</v>
      </c>
      <c r="U517" s="1">
        <f t="shared" si="131"/>
        <v>0</v>
      </c>
      <c r="V517" s="1">
        <f t="shared" si="132"/>
        <v>0</v>
      </c>
      <c r="W517" s="1">
        <f t="shared" si="133"/>
        <v>0</v>
      </c>
      <c r="X517" s="20">
        <f t="shared" si="134"/>
        <v>0</v>
      </c>
      <c r="Y517" s="22">
        <f t="shared" si="135"/>
        <v>1</v>
      </c>
      <c r="AA517" s="47"/>
    </row>
    <row r="518" spans="1:34" hidden="1" x14ac:dyDescent="0.25">
      <c r="A518" s="57" t="s">
        <v>549</v>
      </c>
      <c r="B518" s="1">
        <v>0</v>
      </c>
      <c r="C518" s="1">
        <v>0</v>
      </c>
      <c r="D518" s="1">
        <v>0</v>
      </c>
      <c r="E518" s="1">
        <v>0</v>
      </c>
      <c r="G518" s="1">
        <f t="shared" si="119"/>
        <v>0</v>
      </c>
      <c r="H518" s="1">
        <f t="shared" si="120"/>
        <v>0</v>
      </c>
      <c r="I518" s="2">
        <f t="shared" si="121"/>
        <v>0</v>
      </c>
      <c r="J518" s="2">
        <f t="shared" si="122"/>
        <v>0</v>
      </c>
      <c r="K518" s="2">
        <f t="shared" si="123"/>
        <v>0</v>
      </c>
      <c r="L518" s="10">
        <f t="shared" si="124"/>
        <v>1</v>
      </c>
      <c r="M518" s="73" t="str">
        <f t="shared" si="125"/>
        <v/>
      </c>
      <c r="N518">
        <f t="shared" si="126"/>
        <v>1</v>
      </c>
      <c r="O518" s="12">
        <f t="shared" si="127"/>
        <v>0</v>
      </c>
      <c r="P518" s="11">
        <f t="shared" si="128"/>
        <v>0</v>
      </c>
      <c r="Q518" s="1">
        <f t="shared" si="129"/>
        <v>0</v>
      </c>
      <c r="S518" s="14" t="str">
        <f t="shared" si="130"/>
        <v>A</v>
      </c>
      <c r="U518" s="1">
        <f t="shared" si="131"/>
        <v>0</v>
      </c>
      <c r="V518" s="1">
        <f t="shared" si="132"/>
        <v>0</v>
      </c>
      <c r="W518" s="1">
        <f t="shared" si="133"/>
        <v>0</v>
      </c>
      <c r="X518" s="20">
        <f t="shared" si="134"/>
        <v>0</v>
      </c>
      <c r="Y518" s="22">
        <f t="shared" si="135"/>
        <v>1</v>
      </c>
      <c r="AA518" s="47"/>
    </row>
    <row r="519" spans="1:34" hidden="1" x14ac:dyDescent="0.25">
      <c r="A519" s="57" t="s">
        <v>550</v>
      </c>
      <c r="B519" s="1">
        <v>0</v>
      </c>
      <c r="C519" s="1">
        <v>0</v>
      </c>
      <c r="D519" s="1">
        <v>0</v>
      </c>
      <c r="E519" s="1">
        <v>0</v>
      </c>
      <c r="G519" s="1">
        <f t="shared" si="119"/>
        <v>0</v>
      </c>
      <c r="H519" s="1">
        <f t="shared" si="120"/>
        <v>0</v>
      </c>
      <c r="I519" s="2">
        <f t="shared" si="121"/>
        <v>0</v>
      </c>
      <c r="J519" s="2">
        <f t="shared" si="122"/>
        <v>0</v>
      </c>
      <c r="K519" s="2">
        <f t="shared" si="123"/>
        <v>0</v>
      </c>
      <c r="L519" s="10">
        <f t="shared" si="124"/>
        <v>1</v>
      </c>
      <c r="M519" s="73" t="str">
        <f t="shared" si="125"/>
        <v/>
      </c>
      <c r="N519">
        <f t="shared" si="126"/>
        <v>1</v>
      </c>
      <c r="O519" s="12">
        <f t="shared" si="127"/>
        <v>0</v>
      </c>
      <c r="P519" s="11">
        <f t="shared" si="128"/>
        <v>0</v>
      </c>
      <c r="Q519" s="1">
        <f t="shared" si="129"/>
        <v>0</v>
      </c>
      <c r="S519" s="14" t="str">
        <f t="shared" si="130"/>
        <v>A</v>
      </c>
      <c r="U519" s="1">
        <f t="shared" si="131"/>
        <v>0</v>
      </c>
      <c r="V519" s="1">
        <f t="shared" si="132"/>
        <v>0</v>
      </c>
      <c r="W519" s="1">
        <f t="shared" si="133"/>
        <v>0</v>
      </c>
      <c r="X519" s="20">
        <f t="shared" si="134"/>
        <v>0</v>
      </c>
      <c r="Y519" s="22">
        <f t="shared" si="135"/>
        <v>1</v>
      </c>
      <c r="AA519" s="47"/>
    </row>
    <row r="520" spans="1:34" hidden="1" x14ac:dyDescent="0.25">
      <c r="A520" s="57" t="s">
        <v>551</v>
      </c>
      <c r="B520" s="1">
        <v>0</v>
      </c>
      <c r="C520" s="1">
        <v>0</v>
      </c>
      <c r="D520" s="1">
        <v>0</v>
      </c>
      <c r="E520" s="1">
        <v>0</v>
      </c>
      <c r="G520" s="1">
        <f t="shared" si="119"/>
        <v>0</v>
      </c>
      <c r="H520" s="1">
        <f t="shared" si="120"/>
        <v>0</v>
      </c>
      <c r="I520" s="2">
        <f t="shared" si="121"/>
        <v>0</v>
      </c>
      <c r="J520" s="2">
        <f t="shared" si="122"/>
        <v>0</v>
      </c>
      <c r="K520" s="2">
        <f t="shared" si="123"/>
        <v>0</v>
      </c>
      <c r="L520" s="10">
        <f t="shared" si="124"/>
        <v>1</v>
      </c>
      <c r="M520" s="73" t="str">
        <f t="shared" si="125"/>
        <v/>
      </c>
      <c r="N520">
        <f t="shared" si="126"/>
        <v>1</v>
      </c>
      <c r="O520" s="12">
        <f t="shared" si="127"/>
        <v>0</v>
      </c>
      <c r="P520" s="11">
        <f t="shared" si="128"/>
        <v>0</v>
      </c>
      <c r="Q520" s="1">
        <f t="shared" si="129"/>
        <v>0</v>
      </c>
      <c r="S520" s="14" t="str">
        <f t="shared" si="130"/>
        <v>A</v>
      </c>
      <c r="U520" s="1">
        <f t="shared" si="131"/>
        <v>0</v>
      </c>
      <c r="V520" s="1">
        <f t="shared" si="132"/>
        <v>0</v>
      </c>
      <c r="W520" s="1">
        <f t="shared" si="133"/>
        <v>0</v>
      </c>
      <c r="X520" s="20">
        <f t="shared" si="134"/>
        <v>0</v>
      </c>
      <c r="Y520" s="22">
        <f t="shared" si="135"/>
        <v>1</v>
      </c>
      <c r="AA520" s="47"/>
    </row>
    <row r="521" spans="1:34" hidden="1" x14ac:dyDescent="0.25">
      <c r="A521" s="57" t="s">
        <v>552</v>
      </c>
      <c r="B521" s="1">
        <v>0</v>
      </c>
      <c r="C521" s="1">
        <v>0</v>
      </c>
      <c r="D521" s="1">
        <v>0</v>
      </c>
      <c r="E521" s="1">
        <v>0</v>
      </c>
      <c r="G521" s="1">
        <f t="shared" ref="G521:G584" si="136">D521-E521</f>
        <v>0</v>
      </c>
      <c r="H521" s="1">
        <f t="shared" ref="H521:H584" si="137">B521-C521</f>
        <v>0</v>
      </c>
      <c r="I521" s="2">
        <f t="shared" ref="I521:I584" si="138">D521-((D521/100)*I$8)</f>
        <v>0</v>
      </c>
      <c r="J521" s="2">
        <f t="shared" ref="J521:J584" si="139">D521-((D521/100)*J$8)</f>
        <v>0</v>
      </c>
      <c r="K521" s="2">
        <f t="shared" ref="K521:K584" si="140">D521-((D521/100)*K$8)</f>
        <v>0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1</v>
      </c>
      <c r="M521" s="73" t="str">
        <f t="shared" ref="M521:M584" si="142">IF(L520&lt;&gt;L521,L521,"")</f>
        <v/>
      </c>
      <c r="N521">
        <f t="shared" ref="N521:N584" si="143">L521</f>
        <v>1</v>
      </c>
      <c r="O521" s="12">
        <f t="shared" ref="O521:O584" si="144">IF(N521=1,(B521+(B521/(100-Q$4)*Q$4)),IF(N521=2,(B521+(B521/(100-Q$5)*Q$5)),IF(N521=3,(B521+(B521/(100-Q$6)*Q$6)),B521)))</f>
        <v>0</v>
      </c>
      <c r="P521" s="11">
        <f t="shared" ref="P521:P584" si="145">IF(O521&lt;&gt;"",O521-B521,"")</f>
        <v>0</v>
      </c>
      <c r="Q521" s="1">
        <f t="shared" ref="Q521:Q584" si="146">O521-P521</f>
        <v>0</v>
      </c>
      <c r="S521" s="14" t="str">
        <f t="shared" ref="S521:S584" si="147">IF(ROUND(B521,3)=ROUND(Q521,3),"A","B")</f>
        <v>A</v>
      </c>
      <c r="U521" s="1">
        <f t="shared" ref="U521:U584" si="148">B521</f>
        <v>0</v>
      </c>
      <c r="V521" s="1">
        <f t="shared" ref="V521:V584" si="149">E521</f>
        <v>0</v>
      </c>
      <c r="W521" s="1">
        <f t="shared" ref="W521:W584" si="150">P521</f>
        <v>0</v>
      </c>
      <c r="X521" s="20">
        <f t="shared" ref="X521:X584" si="151">W521*X$6</f>
        <v>0</v>
      </c>
      <c r="Y521" s="22">
        <f t="shared" ref="Y521:Y584" si="152">L521</f>
        <v>1</v>
      </c>
      <c r="AA521" s="47"/>
    </row>
    <row r="522" spans="1:34" hidden="1" x14ac:dyDescent="0.25">
      <c r="A522" s="57" t="s">
        <v>553</v>
      </c>
      <c r="B522" s="1">
        <v>0</v>
      </c>
      <c r="C522" s="1">
        <v>0</v>
      </c>
      <c r="D522" s="1">
        <v>0</v>
      </c>
      <c r="E522" s="1">
        <v>0</v>
      </c>
      <c r="G522" s="1">
        <f t="shared" si="136"/>
        <v>0</v>
      </c>
      <c r="H522" s="1">
        <f t="shared" si="137"/>
        <v>0</v>
      </c>
      <c r="I522" s="2">
        <f t="shared" si="138"/>
        <v>0</v>
      </c>
      <c r="J522" s="2">
        <f t="shared" si="139"/>
        <v>0</v>
      </c>
      <c r="K522" s="2">
        <f t="shared" si="140"/>
        <v>0</v>
      </c>
      <c r="L522" s="10">
        <f t="shared" si="141"/>
        <v>1</v>
      </c>
      <c r="M522" s="73" t="str">
        <f t="shared" si="142"/>
        <v/>
      </c>
      <c r="N522">
        <f t="shared" si="143"/>
        <v>1</v>
      </c>
      <c r="O522" s="12">
        <f t="shared" si="144"/>
        <v>0</v>
      </c>
      <c r="P522" s="11">
        <f t="shared" si="145"/>
        <v>0</v>
      </c>
      <c r="Q522" s="1">
        <f t="shared" si="146"/>
        <v>0</v>
      </c>
      <c r="S522" s="14" t="str">
        <f t="shared" si="147"/>
        <v>A</v>
      </c>
      <c r="U522" s="1">
        <f t="shared" si="148"/>
        <v>0</v>
      </c>
      <c r="V522" s="1">
        <f t="shared" si="149"/>
        <v>0</v>
      </c>
      <c r="W522" s="1">
        <f t="shared" si="150"/>
        <v>0</v>
      </c>
      <c r="X522" s="20">
        <f t="shared" si="151"/>
        <v>0</v>
      </c>
      <c r="Y522" s="22">
        <f t="shared" si="152"/>
        <v>1</v>
      </c>
      <c r="AA522" s="47"/>
    </row>
    <row r="523" spans="1:34" hidden="1" x14ac:dyDescent="0.25">
      <c r="A523" s="57" t="s">
        <v>554</v>
      </c>
      <c r="B523" s="1">
        <v>0</v>
      </c>
      <c r="C523" s="1">
        <v>0</v>
      </c>
      <c r="D523" s="1">
        <v>0</v>
      </c>
      <c r="E523" s="1">
        <v>0</v>
      </c>
      <c r="G523" s="1">
        <f t="shared" si="136"/>
        <v>0</v>
      </c>
      <c r="H523" s="1">
        <f t="shared" si="137"/>
        <v>0</v>
      </c>
      <c r="I523" s="2">
        <f t="shared" si="138"/>
        <v>0</v>
      </c>
      <c r="J523" s="2">
        <f t="shared" si="139"/>
        <v>0</v>
      </c>
      <c r="K523" s="2">
        <f t="shared" si="140"/>
        <v>0</v>
      </c>
      <c r="L523" s="10">
        <f t="shared" si="141"/>
        <v>1</v>
      </c>
      <c r="M523" s="73" t="str">
        <f t="shared" si="142"/>
        <v/>
      </c>
      <c r="N523">
        <f t="shared" si="143"/>
        <v>1</v>
      </c>
      <c r="O523" s="12">
        <f t="shared" si="144"/>
        <v>0</v>
      </c>
      <c r="P523" s="11">
        <f t="shared" si="145"/>
        <v>0</v>
      </c>
      <c r="Q523" s="1">
        <f t="shared" si="146"/>
        <v>0</v>
      </c>
      <c r="S523" s="14" t="str">
        <f t="shared" si="147"/>
        <v>A</v>
      </c>
      <c r="U523" s="1">
        <f t="shared" si="148"/>
        <v>0</v>
      </c>
      <c r="V523" s="1">
        <f t="shared" si="149"/>
        <v>0</v>
      </c>
      <c r="W523" s="1">
        <f t="shared" si="150"/>
        <v>0</v>
      </c>
      <c r="X523" s="20">
        <f t="shared" si="151"/>
        <v>0</v>
      </c>
      <c r="Y523" s="22">
        <f t="shared" si="152"/>
        <v>1</v>
      </c>
      <c r="AA523" s="47"/>
    </row>
    <row r="524" spans="1:34" hidden="1" x14ac:dyDescent="0.25">
      <c r="A524" s="57" t="s">
        <v>555</v>
      </c>
      <c r="B524" s="1">
        <v>0</v>
      </c>
      <c r="C524" s="1">
        <v>0</v>
      </c>
      <c r="D524" s="1">
        <v>0</v>
      </c>
      <c r="E524" s="1">
        <v>0</v>
      </c>
      <c r="G524" s="1">
        <f t="shared" si="136"/>
        <v>0</v>
      </c>
      <c r="H524" s="1">
        <f t="shared" si="137"/>
        <v>0</v>
      </c>
      <c r="I524" s="2">
        <f t="shared" si="138"/>
        <v>0</v>
      </c>
      <c r="J524" s="2">
        <f t="shared" si="139"/>
        <v>0</v>
      </c>
      <c r="K524" s="2">
        <f t="shared" si="140"/>
        <v>0</v>
      </c>
      <c r="L524" s="10">
        <f t="shared" si="141"/>
        <v>1</v>
      </c>
      <c r="M524" s="73" t="str">
        <f t="shared" si="142"/>
        <v/>
      </c>
      <c r="N524">
        <f t="shared" si="143"/>
        <v>1</v>
      </c>
      <c r="O524" s="12">
        <f t="shared" si="144"/>
        <v>0</v>
      </c>
      <c r="P524" s="11">
        <f t="shared" si="145"/>
        <v>0</v>
      </c>
      <c r="Q524" s="1">
        <f t="shared" si="146"/>
        <v>0</v>
      </c>
      <c r="S524" s="14" t="str">
        <f t="shared" si="147"/>
        <v>A</v>
      </c>
      <c r="U524" s="1">
        <f t="shared" si="148"/>
        <v>0</v>
      </c>
      <c r="V524" s="1">
        <f t="shared" si="149"/>
        <v>0</v>
      </c>
      <c r="W524" s="1">
        <f t="shared" si="150"/>
        <v>0</v>
      </c>
      <c r="X524" s="20">
        <f t="shared" si="151"/>
        <v>0</v>
      </c>
      <c r="Y524" s="22">
        <f t="shared" si="152"/>
        <v>1</v>
      </c>
      <c r="AA524" s="47"/>
    </row>
    <row r="525" spans="1:34" hidden="1" x14ac:dyDescent="0.25">
      <c r="A525" s="57" t="s">
        <v>556</v>
      </c>
      <c r="B525" s="1">
        <v>0</v>
      </c>
      <c r="C525" s="1">
        <v>0</v>
      </c>
      <c r="D525" s="1">
        <v>0</v>
      </c>
      <c r="E525" s="1">
        <v>0</v>
      </c>
      <c r="G525" s="1">
        <f t="shared" si="136"/>
        <v>0</v>
      </c>
      <c r="H525" s="1">
        <f t="shared" si="137"/>
        <v>0</v>
      </c>
      <c r="I525" s="2">
        <f t="shared" si="138"/>
        <v>0</v>
      </c>
      <c r="J525" s="2">
        <f t="shared" si="139"/>
        <v>0</v>
      </c>
      <c r="K525" s="2">
        <f t="shared" si="140"/>
        <v>0</v>
      </c>
      <c r="L525" s="10">
        <f t="shared" si="141"/>
        <v>1</v>
      </c>
      <c r="M525" s="73" t="str">
        <f t="shared" si="142"/>
        <v/>
      </c>
      <c r="N525">
        <f t="shared" si="143"/>
        <v>1</v>
      </c>
      <c r="O525" s="12">
        <f t="shared" si="144"/>
        <v>0</v>
      </c>
      <c r="P525" s="11">
        <f t="shared" si="145"/>
        <v>0</v>
      </c>
      <c r="Q525" s="1">
        <f t="shared" si="146"/>
        <v>0</v>
      </c>
      <c r="S525" s="14" t="str">
        <f t="shared" si="147"/>
        <v>A</v>
      </c>
      <c r="U525" s="1">
        <f t="shared" si="148"/>
        <v>0</v>
      </c>
      <c r="V525" s="1">
        <f t="shared" si="149"/>
        <v>0</v>
      </c>
      <c r="W525" s="1">
        <f t="shared" si="150"/>
        <v>0</v>
      </c>
      <c r="X525" s="20">
        <f t="shared" si="151"/>
        <v>0</v>
      </c>
      <c r="Y525" s="22">
        <f t="shared" si="152"/>
        <v>1</v>
      </c>
      <c r="AA525" s="47"/>
    </row>
    <row r="526" spans="1:34" hidden="1" x14ac:dyDescent="0.25">
      <c r="A526" s="57" t="s">
        <v>557</v>
      </c>
      <c r="B526" s="1">
        <v>0</v>
      </c>
      <c r="C526" s="1">
        <v>0</v>
      </c>
      <c r="D526" s="1">
        <v>0</v>
      </c>
      <c r="E526" s="1">
        <v>0</v>
      </c>
      <c r="G526" s="1">
        <f t="shared" si="136"/>
        <v>0</v>
      </c>
      <c r="H526" s="1">
        <f t="shared" si="137"/>
        <v>0</v>
      </c>
      <c r="I526" s="2">
        <f t="shared" si="138"/>
        <v>0</v>
      </c>
      <c r="J526" s="2">
        <f t="shared" si="139"/>
        <v>0</v>
      </c>
      <c r="K526" s="2">
        <f t="shared" si="140"/>
        <v>0</v>
      </c>
      <c r="L526" s="10">
        <f t="shared" si="141"/>
        <v>1</v>
      </c>
      <c r="M526" s="73" t="str">
        <f t="shared" si="142"/>
        <v/>
      </c>
      <c r="N526">
        <f t="shared" si="143"/>
        <v>1</v>
      </c>
      <c r="O526" s="12">
        <f t="shared" si="144"/>
        <v>0</v>
      </c>
      <c r="P526" s="11">
        <f t="shared" si="145"/>
        <v>0</v>
      </c>
      <c r="Q526" s="1">
        <f t="shared" si="146"/>
        <v>0</v>
      </c>
      <c r="S526" s="14" t="str">
        <f t="shared" si="147"/>
        <v>A</v>
      </c>
      <c r="U526" s="1">
        <f t="shared" si="148"/>
        <v>0</v>
      </c>
      <c r="V526" s="1">
        <f t="shared" si="149"/>
        <v>0</v>
      </c>
      <c r="W526" s="1">
        <f t="shared" si="150"/>
        <v>0</v>
      </c>
      <c r="X526" s="20">
        <f t="shared" si="151"/>
        <v>0</v>
      </c>
      <c r="Y526" s="22">
        <f t="shared" si="152"/>
        <v>1</v>
      </c>
      <c r="AA526" s="47"/>
    </row>
    <row r="527" spans="1:34" hidden="1" x14ac:dyDescent="0.25">
      <c r="A527" s="57" t="s">
        <v>558</v>
      </c>
      <c r="B527" s="1">
        <v>0</v>
      </c>
      <c r="C527" s="1">
        <v>0</v>
      </c>
      <c r="D527" s="1">
        <v>0</v>
      </c>
      <c r="E527" s="1">
        <v>0</v>
      </c>
      <c r="G527" s="1">
        <f t="shared" si="136"/>
        <v>0</v>
      </c>
      <c r="H527" s="1">
        <f t="shared" si="137"/>
        <v>0</v>
      </c>
      <c r="I527" s="2">
        <f t="shared" si="138"/>
        <v>0</v>
      </c>
      <c r="J527" s="2">
        <f t="shared" si="139"/>
        <v>0</v>
      </c>
      <c r="K527" s="2">
        <f t="shared" si="140"/>
        <v>0</v>
      </c>
      <c r="L527" s="10">
        <f t="shared" si="141"/>
        <v>1</v>
      </c>
      <c r="M527" s="73" t="str">
        <f t="shared" si="142"/>
        <v/>
      </c>
      <c r="N527">
        <f t="shared" si="143"/>
        <v>1</v>
      </c>
      <c r="O527" s="12">
        <f t="shared" si="144"/>
        <v>0</v>
      </c>
      <c r="P527" s="11">
        <f t="shared" si="145"/>
        <v>0</v>
      </c>
      <c r="Q527" s="1">
        <f t="shared" si="146"/>
        <v>0</v>
      </c>
      <c r="S527" s="14" t="str">
        <f t="shared" si="147"/>
        <v>A</v>
      </c>
      <c r="U527" s="1">
        <f t="shared" si="148"/>
        <v>0</v>
      </c>
      <c r="V527" s="1">
        <f t="shared" si="149"/>
        <v>0</v>
      </c>
      <c r="W527" s="1">
        <f t="shared" si="150"/>
        <v>0</v>
      </c>
      <c r="X527" s="20">
        <f t="shared" si="151"/>
        <v>0</v>
      </c>
      <c r="Y527" s="22">
        <f t="shared" si="152"/>
        <v>1</v>
      </c>
      <c r="AA527" s="47"/>
    </row>
    <row r="528" spans="1:34" hidden="1" x14ac:dyDescent="0.25">
      <c r="A528" s="57" t="s">
        <v>559</v>
      </c>
      <c r="B528" s="1">
        <v>0</v>
      </c>
      <c r="C528" s="1">
        <v>0</v>
      </c>
      <c r="D528" s="1">
        <v>0</v>
      </c>
      <c r="E528" s="1">
        <v>0</v>
      </c>
      <c r="G528" s="1">
        <f t="shared" si="136"/>
        <v>0</v>
      </c>
      <c r="H528" s="1">
        <f t="shared" si="137"/>
        <v>0</v>
      </c>
      <c r="I528" s="2">
        <f t="shared" si="138"/>
        <v>0</v>
      </c>
      <c r="J528" s="2">
        <f t="shared" si="139"/>
        <v>0</v>
      </c>
      <c r="K528" s="2">
        <f t="shared" si="140"/>
        <v>0</v>
      </c>
      <c r="L528" s="10">
        <f t="shared" si="141"/>
        <v>1</v>
      </c>
      <c r="M528" s="73" t="str">
        <f t="shared" si="142"/>
        <v/>
      </c>
      <c r="N528">
        <f t="shared" si="143"/>
        <v>1</v>
      </c>
      <c r="O528" s="12">
        <f t="shared" si="144"/>
        <v>0</v>
      </c>
      <c r="P528" s="11">
        <f t="shared" si="145"/>
        <v>0</v>
      </c>
      <c r="Q528" s="1">
        <f t="shared" si="146"/>
        <v>0</v>
      </c>
      <c r="S528" s="14" t="str">
        <f t="shared" si="147"/>
        <v>A</v>
      </c>
      <c r="U528" s="1">
        <f t="shared" si="148"/>
        <v>0</v>
      </c>
      <c r="V528" s="1">
        <f t="shared" si="149"/>
        <v>0</v>
      </c>
      <c r="W528" s="1">
        <f t="shared" si="150"/>
        <v>0</v>
      </c>
      <c r="X528" s="20">
        <f t="shared" si="151"/>
        <v>0</v>
      </c>
      <c r="Y528" s="22">
        <f t="shared" si="152"/>
        <v>1</v>
      </c>
      <c r="AA528" s="47"/>
    </row>
    <row r="529" spans="1:34" hidden="1" x14ac:dyDescent="0.25">
      <c r="A529" s="57" t="s">
        <v>560</v>
      </c>
      <c r="B529" s="1">
        <v>0</v>
      </c>
      <c r="C529" s="1">
        <v>0</v>
      </c>
      <c r="D529" s="1">
        <v>0</v>
      </c>
      <c r="E529" s="1">
        <v>0</v>
      </c>
      <c r="G529" s="1">
        <f t="shared" si="136"/>
        <v>0</v>
      </c>
      <c r="H529" s="1">
        <f t="shared" si="137"/>
        <v>0</v>
      </c>
      <c r="I529" s="2">
        <f t="shared" si="138"/>
        <v>0</v>
      </c>
      <c r="J529" s="2">
        <f t="shared" si="139"/>
        <v>0</v>
      </c>
      <c r="K529" s="2">
        <f t="shared" si="140"/>
        <v>0</v>
      </c>
      <c r="L529" s="10">
        <f t="shared" si="141"/>
        <v>1</v>
      </c>
      <c r="M529" s="73" t="str">
        <f t="shared" si="142"/>
        <v/>
      </c>
      <c r="N529">
        <f t="shared" si="143"/>
        <v>1</v>
      </c>
      <c r="O529" s="12">
        <f t="shared" si="144"/>
        <v>0</v>
      </c>
      <c r="P529" s="11">
        <f t="shared" si="145"/>
        <v>0</v>
      </c>
      <c r="Q529" s="1">
        <f t="shared" si="146"/>
        <v>0</v>
      </c>
      <c r="S529" s="14" t="str">
        <f t="shared" si="147"/>
        <v>A</v>
      </c>
      <c r="U529" s="1">
        <f t="shared" si="148"/>
        <v>0</v>
      </c>
      <c r="V529" s="1">
        <f t="shared" si="149"/>
        <v>0</v>
      </c>
      <c r="W529" s="1">
        <f t="shared" si="150"/>
        <v>0</v>
      </c>
      <c r="X529" s="20">
        <f t="shared" si="151"/>
        <v>0</v>
      </c>
      <c r="Y529" s="22">
        <f t="shared" si="152"/>
        <v>1</v>
      </c>
      <c r="AA529" s="47"/>
    </row>
    <row r="530" spans="1:34" hidden="1" x14ac:dyDescent="0.25">
      <c r="A530" s="57" t="s">
        <v>561</v>
      </c>
      <c r="B530" s="1">
        <v>0</v>
      </c>
      <c r="C530" s="1">
        <v>0</v>
      </c>
      <c r="D530" s="1">
        <v>0</v>
      </c>
      <c r="E530" s="1">
        <v>0</v>
      </c>
      <c r="G530" s="1">
        <f t="shared" si="136"/>
        <v>0</v>
      </c>
      <c r="H530" s="1">
        <f t="shared" si="137"/>
        <v>0</v>
      </c>
      <c r="I530" s="2">
        <f t="shared" si="138"/>
        <v>0</v>
      </c>
      <c r="J530" s="2">
        <f t="shared" si="139"/>
        <v>0</v>
      </c>
      <c r="K530" s="2">
        <f t="shared" si="140"/>
        <v>0</v>
      </c>
      <c r="L530" s="10">
        <f t="shared" si="141"/>
        <v>1</v>
      </c>
      <c r="M530" s="73" t="str">
        <f t="shared" si="142"/>
        <v/>
      </c>
      <c r="N530">
        <f t="shared" si="143"/>
        <v>1</v>
      </c>
      <c r="O530" s="12">
        <f t="shared" si="144"/>
        <v>0</v>
      </c>
      <c r="P530" s="11">
        <f t="shared" si="145"/>
        <v>0</v>
      </c>
      <c r="Q530" s="1">
        <f t="shared" si="146"/>
        <v>0</v>
      </c>
      <c r="S530" s="14" t="str">
        <f t="shared" si="147"/>
        <v>A</v>
      </c>
      <c r="U530" s="1">
        <f t="shared" si="148"/>
        <v>0</v>
      </c>
      <c r="V530" s="1">
        <f t="shared" si="149"/>
        <v>0</v>
      </c>
      <c r="W530" s="1">
        <f t="shared" si="150"/>
        <v>0</v>
      </c>
      <c r="X530" s="20">
        <f t="shared" si="151"/>
        <v>0</v>
      </c>
      <c r="Y530" s="22">
        <f t="shared" si="152"/>
        <v>1</v>
      </c>
      <c r="AA530" s="47"/>
    </row>
    <row r="531" spans="1:34" hidden="1" x14ac:dyDescent="0.25">
      <c r="A531" s="57" t="s">
        <v>562</v>
      </c>
      <c r="B531" s="1">
        <v>0</v>
      </c>
      <c r="C531" s="1">
        <v>0</v>
      </c>
      <c r="D531" s="1">
        <v>0</v>
      </c>
      <c r="E531" s="1">
        <v>0</v>
      </c>
      <c r="G531" s="1">
        <f t="shared" si="136"/>
        <v>0</v>
      </c>
      <c r="H531" s="1">
        <f t="shared" si="137"/>
        <v>0</v>
      </c>
      <c r="I531" s="2">
        <f t="shared" si="138"/>
        <v>0</v>
      </c>
      <c r="J531" s="2">
        <f t="shared" si="139"/>
        <v>0</v>
      </c>
      <c r="K531" s="2">
        <f t="shared" si="140"/>
        <v>0</v>
      </c>
      <c r="L531" s="10">
        <f t="shared" si="141"/>
        <v>1</v>
      </c>
      <c r="M531" s="73" t="str">
        <f t="shared" si="142"/>
        <v/>
      </c>
      <c r="N531">
        <f t="shared" si="143"/>
        <v>1</v>
      </c>
      <c r="O531" s="12">
        <f t="shared" si="144"/>
        <v>0</v>
      </c>
      <c r="P531" s="11">
        <f t="shared" si="145"/>
        <v>0</v>
      </c>
      <c r="Q531" s="1">
        <f t="shared" si="146"/>
        <v>0</v>
      </c>
      <c r="S531" s="14" t="str">
        <f t="shared" si="147"/>
        <v>A</v>
      </c>
      <c r="U531" s="1">
        <f t="shared" si="148"/>
        <v>0</v>
      </c>
      <c r="V531" s="1">
        <f t="shared" si="149"/>
        <v>0</v>
      </c>
      <c r="W531" s="1">
        <f t="shared" si="150"/>
        <v>0</v>
      </c>
      <c r="X531" s="20">
        <f t="shared" si="151"/>
        <v>0</v>
      </c>
      <c r="Y531" s="22">
        <f t="shared" si="152"/>
        <v>1</v>
      </c>
      <c r="AA531" s="47"/>
    </row>
    <row r="532" spans="1:34" hidden="1" x14ac:dyDescent="0.25">
      <c r="A532" s="57" t="s">
        <v>563</v>
      </c>
      <c r="B532" s="1">
        <v>0</v>
      </c>
      <c r="C532" s="1">
        <v>0</v>
      </c>
      <c r="D532" s="1">
        <v>0</v>
      </c>
      <c r="E532" s="1">
        <v>0</v>
      </c>
      <c r="G532" s="1">
        <f t="shared" si="136"/>
        <v>0</v>
      </c>
      <c r="H532" s="1">
        <f t="shared" si="137"/>
        <v>0</v>
      </c>
      <c r="I532" s="2">
        <f t="shared" si="138"/>
        <v>0</v>
      </c>
      <c r="J532" s="2">
        <f t="shared" si="139"/>
        <v>0</v>
      </c>
      <c r="K532" s="2">
        <f t="shared" si="140"/>
        <v>0</v>
      </c>
      <c r="L532" s="10">
        <f t="shared" si="141"/>
        <v>1</v>
      </c>
      <c r="M532" s="73" t="str">
        <f t="shared" si="142"/>
        <v/>
      </c>
      <c r="N532">
        <f t="shared" si="143"/>
        <v>1</v>
      </c>
      <c r="O532" s="12">
        <f t="shared" si="144"/>
        <v>0</v>
      </c>
      <c r="P532" s="11">
        <f t="shared" si="145"/>
        <v>0</v>
      </c>
      <c r="Q532" s="1">
        <f t="shared" si="146"/>
        <v>0</v>
      </c>
      <c r="S532" s="14" t="str">
        <f t="shared" si="147"/>
        <v>A</v>
      </c>
      <c r="U532" s="1">
        <f t="shared" si="148"/>
        <v>0</v>
      </c>
      <c r="V532" s="1">
        <f t="shared" si="149"/>
        <v>0</v>
      </c>
      <c r="W532" s="1">
        <f t="shared" si="150"/>
        <v>0</v>
      </c>
      <c r="X532" s="20">
        <f t="shared" si="151"/>
        <v>0</v>
      </c>
      <c r="Y532" s="22">
        <f t="shared" si="152"/>
        <v>1</v>
      </c>
      <c r="AA532" s="47"/>
    </row>
    <row r="533" spans="1:34" hidden="1" x14ac:dyDescent="0.25">
      <c r="A533" s="57" t="s">
        <v>564</v>
      </c>
      <c r="B533" s="1">
        <v>0</v>
      </c>
      <c r="C533" s="1">
        <v>0</v>
      </c>
      <c r="D533" s="1">
        <v>0</v>
      </c>
      <c r="E533" s="1">
        <v>0</v>
      </c>
      <c r="G533" s="1">
        <f t="shared" si="136"/>
        <v>0</v>
      </c>
      <c r="H533" s="1">
        <f t="shared" si="137"/>
        <v>0</v>
      </c>
      <c r="I533" s="2">
        <f t="shared" si="138"/>
        <v>0</v>
      </c>
      <c r="J533" s="2">
        <f t="shared" si="139"/>
        <v>0</v>
      </c>
      <c r="K533" s="2">
        <f t="shared" si="140"/>
        <v>0</v>
      </c>
      <c r="L533" s="10">
        <f t="shared" si="141"/>
        <v>1</v>
      </c>
      <c r="M533" s="73" t="str">
        <f t="shared" si="142"/>
        <v/>
      </c>
      <c r="N533">
        <f t="shared" si="143"/>
        <v>1</v>
      </c>
      <c r="O533" s="12">
        <f t="shared" si="144"/>
        <v>0</v>
      </c>
      <c r="P533" s="11">
        <f t="shared" si="145"/>
        <v>0</v>
      </c>
      <c r="Q533" s="1">
        <f t="shared" si="146"/>
        <v>0</v>
      </c>
      <c r="S533" s="14" t="str">
        <f t="shared" si="147"/>
        <v>A</v>
      </c>
      <c r="U533" s="1">
        <f t="shared" si="148"/>
        <v>0</v>
      </c>
      <c r="V533" s="1">
        <f t="shared" si="149"/>
        <v>0</v>
      </c>
      <c r="W533" s="1">
        <f t="shared" si="150"/>
        <v>0</v>
      </c>
      <c r="X533" s="20">
        <f t="shared" si="151"/>
        <v>0</v>
      </c>
      <c r="Y533" s="22">
        <f t="shared" si="152"/>
        <v>1</v>
      </c>
      <c r="AA533" s="47"/>
    </row>
    <row r="534" spans="1:34" hidden="1" x14ac:dyDescent="0.25">
      <c r="A534" s="57" t="s">
        <v>565</v>
      </c>
      <c r="B534" s="1">
        <v>0</v>
      </c>
      <c r="C534" s="1">
        <v>0</v>
      </c>
      <c r="D534" s="1">
        <v>0</v>
      </c>
      <c r="E534" s="1">
        <v>0</v>
      </c>
      <c r="G534" s="1">
        <f t="shared" si="136"/>
        <v>0</v>
      </c>
      <c r="H534" s="1">
        <f t="shared" si="137"/>
        <v>0</v>
      </c>
      <c r="I534" s="2">
        <f t="shared" si="138"/>
        <v>0</v>
      </c>
      <c r="J534" s="2">
        <f t="shared" si="139"/>
        <v>0</v>
      </c>
      <c r="K534" s="2">
        <f t="shared" si="140"/>
        <v>0</v>
      </c>
      <c r="L534" s="10">
        <f t="shared" si="141"/>
        <v>1</v>
      </c>
      <c r="M534" s="73" t="str">
        <f t="shared" si="142"/>
        <v/>
      </c>
      <c r="N534">
        <f t="shared" si="143"/>
        <v>1</v>
      </c>
      <c r="O534" s="12">
        <f t="shared" si="144"/>
        <v>0</v>
      </c>
      <c r="P534" s="11">
        <f t="shared" si="145"/>
        <v>0</v>
      </c>
      <c r="Q534" s="1">
        <f t="shared" si="146"/>
        <v>0</v>
      </c>
      <c r="S534" s="14" t="str">
        <f t="shared" si="147"/>
        <v>A</v>
      </c>
      <c r="U534" s="1">
        <f t="shared" si="148"/>
        <v>0</v>
      </c>
      <c r="V534" s="1">
        <f t="shared" si="149"/>
        <v>0</v>
      </c>
      <c r="W534" s="1">
        <f t="shared" si="150"/>
        <v>0</v>
      </c>
      <c r="X534" s="20">
        <f t="shared" si="151"/>
        <v>0</v>
      </c>
      <c r="Y534" s="22">
        <f t="shared" si="152"/>
        <v>1</v>
      </c>
      <c r="AA534" s="47"/>
    </row>
    <row r="535" spans="1:34" hidden="1" x14ac:dyDescent="0.25">
      <c r="A535" s="57" t="s">
        <v>566</v>
      </c>
      <c r="B535" s="1">
        <v>0</v>
      </c>
      <c r="C535" s="1">
        <v>0</v>
      </c>
      <c r="D535" s="1">
        <v>0</v>
      </c>
      <c r="E535" s="1">
        <v>0</v>
      </c>
      <c r="G535" s="1">
        <f t="shared" si="136"/>
        <v>0</v>
      </c>
      <c r="H535" s="1">
        <f t="shared" si="137"/>
        <v>0</v>
      </c>
      <c r="I535" s="2">
        <f t="shared" si="138"/>
        <v>0</v>
      </c>
      <c r="J535" s="2">
        <f t="shared" si="139"/>
        <v>0</v>
      </c>
      <c r="K535" s="2">
        <f t="shared" si="140"/>
        <v>0</v>
      </c>
      <c r="L535" s="10">
        <f t="shared" si="141"/>
        <v>1</v>
      </c>
      <c r="M535" s="73" t="str">
        <f t="shared" si="142"/>
        <v/>
      </c>
      <c r="N535">
        <f t="shared" si="143"/>
        <v>1</v>
      </c>
      <c r="O535" s="12">
        <f t="shared" si="144"/>
        <v>0</v>
      </c>
      <c r="P535" s="11">
        <f t="shared" si="145"/>
        <v>0</v>
      </c>
      <c r="Q535" s="1">
        <f t="shared" si="146"/>
        <v>0</v>
      </c>
      <c r="S535" s="14" t="str">
        <f t="shared" si="147"/>
        <v>A</v>
      </c>
      <c r="U535" s="1">
        <f t="shared" si="148"/>
        <v>0</v>
      </c>
      <c r="V535" s="1">
        <f t="shared" si="149"/>
        <v>0</v>
      </c>
      <c r="W535" s="1">
        <f t="shared" si="150"/>
        <v>0</v>
      </c>
      <c r="X535" s="20">
        <f t="shared" si="151"/>
        <v>0</v>
      </c>
      <c r="Y535" s="22">
        <f t="shared" si="152"/>
        <v>1</v>
      </c>
      <c r="AA535" s="47"/>
    </row>
    <row r="536" spans="1:34" hidden="1" x14ac:dyDescent="0.25">
      <c r="A536" s="57" t="s">
        <v>567</v>
      </c>
      <c r="B536" s="1">
        <v>0</v>
      </c>
      <c r="C536" s="1">
        <v>0</v>
      </c>
      <c r="D536" s="1">
        <v>0</v>
      </c>
      <c r="E536" s="1">
        <v>0</v>
      </c>
      <c r="G536" s="1">
        <f t="shared" si="136"/>
        <v>0</v>
      </c>
      <c r="H536" s="1">
        <f t="shared" si="137"/>
        <v>0</v>
      </c>
      <c r="I536" s="2">
        <f t="shared" si="138"/>
        <v>0</v>
      </c>
      <c r="J536" s="2">
        <f t="shared" si="139"/>
        <v>0</v>
      </c>
      <c r="K536" s="2">
        <f t="shared" si="140"/>
        <v>0</v>
      </c>
      <c r="L536" s="10">
        <f t="shared" si="141"/>
        <v>1</v>
      </c>
      <c r="M536" s="73" t="str">
        <f t="shared" si="142"/>
        <v/>
      </c>
      <c r="N536">
        <f t="shared" si="143"/>
        <v>1</v>
      </c>
      <c r="O536" s="12">
        <f t="shared" si="144"/>
        <v>0</v>
      </c>
      <c r="P536" s="11">
        <f t="shared" si="145"/>
        <v>0</v>
      </c>
      <c r="Q536" s="1">
        <f t="shared" si="146"/>
        <v>0</v>
      </c>
      <c r="S536" s="14" t="str">
        <f t="shared" si="147"/>
        <v>A</v>
      </c>
      <c r="U536" s="1">
        <f t="shared" si="148"/>
        <v>0</v>
      </c>
      <c r="V536" s="1">
        <f t="shared" si="149"/>
        <v>0</v>
      </c>
      <c r="W536" s="1">
        <f t="shared" si="150"/>
        <v>0</v>
      </c>
      <c r="X536" s="20">
        <f t="shared" si="151"/>
        <v>0</v>
      </c>
      <c r="Y536" s="22">
        <f t="shared" si="152"/>
        <v>1</v>
      </c>
      <c r="AA536" s="47"/>
    </row>
    <row r="537" spans="1:34" x14ac:dyDescent="0.25">
      <c r="A537" s="57" t="s">
        <v>568</v>
      </c>
      <c r="B537" s="1">
        <v>0</v>
      </c>
      <c r="C537" s="1">
        <v>0</v>
      </c>
      <c r="D537" s="1">
        <v>0</v>
      </c>
      <c r="E537" s="1">
        <v>0</v>
      </c>
      <c r="G537" s="1">
        <f t="shared" si="136"/>
        <v>0</v>
      </c>
      <c r="H537" s="1">
        <f t="shared" si="137"/>
        <v>0</v>
      </c>
      <c r="I537" s="2">
        <f t="shared" si="138"/>
        <v>0</v>
      </c>
      <c r="J537" s="2">
        <f t="shared" si="139"/>
        <v>0</v>
      </c>
      <c r="K537" s="2">
        <f t="shared" si="140"/>
        <v>0</v>
      </c>
      <c r="L537" s="10">
        <f t="shared" si="141"/>
        <v>1</v>
      </c>
      <c r="M537" s="73" t="str">
        <f t="shared" si="142"/>
        <v/>
      </c>
      <c r="N537">
        <f t="shared" si="143"/>
        <v>1</v>
      </c>
      <c r="O537" s="12">
        <f t="shared" si="144"/>
        <v>0</v>
      </c>
      <c r="P537" s="11">
        <f t="shared" si="145"/>
        <v>0</v>
      </c>
      <c r="Q537" s="1">
        <f t="shared" si="146"/>
        <v>0</v>
      </c>
      <c r="S537" s="14" t="str">
        <f t="shared" si="147"/>
        <v>A</v>
      </c>
      <c r="U537" s="1">
        <f t="shared" si="148"/>
        <v>0</v>
      </c>
      <c r="V537" s="1">
        <f t="shared" si="149"/>
        <v>0</v>
      </c>
      <c r="W537" s="1">
        <f t="shared" si="150"/>
        <v>0</v>
      </c>
      <c r="X537" s="20">
        <f t="shared" si="151"/>
        <v>0</v>
      </c>
      <c r="Y537" s="22">
        <f t="shared" si="152"/>
        <v>1</v>
      </c>
      <c r="Z537" s="32" t="s">
        <v>40</v>
      </c>
      <c r="AA537" s="47"/>
      <c r="AB537" s="32" t="str">
        <f>A537</f>
        <v>2025-01-23 00:00:00</v>
      </c>
      <c r="AC537" s="1">
        <f>SUM(U537:U560)</f>
        <v>0</v>
      </c>
      <c r="AD537" s="1">
        <f>AVERAGE(V537:V560)</f>
        <v>0</v>
      </c>
      <c r="AE537" s="1">
        <f>SUM(W537:W560)</f>
        <v>0</v>
      </c>
      <c r="AF537" s="1">
        <f>SUM(X537:X560)</f>
        <v>0</v>
      </c>
      <c r="AG537" s="35">
        <f>AVERAGE(Y537:Y560)</f>
        <v>1</v>
      </c>
      <c r="AH537" s="37">
        <f>DAY(A537)</f>
        <v>23</v>
      </c>
    </row>
    <row r="538" spans="1:34" hidden="1" x14ac:dyDescent="0.25">
      <c r="A538" s="57" t="s">
        <v>569</v>
      </c>
      <c r="B538" s="1">
        <v>0</v>
      </c>
      <c r="C538" s="1">
        <v>0</v>
      </c>
      <c r="D538" s="1">
        <v>0</v>
      </c>
      <c r="E538" s="1">
        <v>0</v>
      </c>
      <c r="G538" s="1">
        <f t="shared" si="136"/>
        <v>0</v>
      </c>
      <c r="H538" s="1">
        <f t="shared" si="137"/>
        <v>0</v>
      </c>
      <c r="I538" s="2">
        <f t="shared" si="138"/>
        <v>0</v>
      </c>
      <c r="J538" s="2">
        <f t="shared" si="139"/>
        <v>0</v>
      </c>
      <c r="K538" s="2">
        <f t="shared" si="140"/>
        <v>0</v>
      </c>
      <c r="L538" s="10">
        <f t="shared" si="141"/>
        <v>1</v>
      </c>
      <c r="M538" s="73" t="str">
        <f t="shared" si="142"/>
        <v/>
      </c>
      <c r="N538">
        <f t="shared" si="143"/>
        <v>1</v>
      </c>
      <c r="O538" s="12">
        <f t="shared" si="144"/>
        <v>0</v>
      </c>
      <c r="P538" s="11">
        <f t="shared" si="145"/>
        <v>0</v>
      </c>
      <c r="Q538" s="1">
        <f t="shared" si="146"/>
        <v>0</v>
      </c>
      <c r="S538" s="14" t="str">
        <f t="shared" si="147"/>
        <v>A</v>
      </c>
      <c r="U538" s="1">
        <f t="shared" si="148"/>
        <v>0</v>
      </c>
      <c r="V538" s="1">
        <f t="shared" si="149"/>
        <v>0</v>
      </c>
      <c r="W538" s="1">
        <f t="shared" si="150"/>
        <v>0</v>
      </c>
      <c r="X538" s="20">
        <f t="shared" si="151"/>
        <v>0</v>
      </c>
      <c r="Y538" s="22">
        <f t="shared" si="152"/>
        <v>1</v>
      </c>
      <c r="AA538" s="47"/>
    </row>
    <row r="539" spans="1:34" hidden="1" x14ac:dyDescent="0.25">
      <c r="A539" s="57" t="s">
        <v>570</v>
      </c>
      <c r="B539" s="1">
        <v>0</v>
      </c>
      <c r="C539" s="1">
        <v>0</v>
      </c>
      <c r="D539" s="1">
        <v>0</v>
      </c>
      <c r="E539" s="1">
        <v>0</v>
      </c>
      <c r="G539" s="1">
        <f t="shared" si="136"/>
        <v>0</v>
      </c>
      <c r="H539" s="1">
        <f t="shared" si="137"/>
        <v>0</v>
      </c>
      <c r="I539" s="2">
        <f t="shared" si="138"/>
        <v>0</v>
      </c>
      <c r="J539" s="2">
        <f t="shared" si="139"/>
        <v>0</v>
      </c>
      <c r="K539" s="2">
        <f t="shared" si="140"/>
        <v>0</v>
      </c>
      <c r="L539" s="10">
        <f t="shared" si="141"/>
        <v>1</v>
      </c>
      <c r="M539" s="73" t="str">
        <f t="shared" si="142"/>
        <v/>
      </c>
      <c r="N539">
        <f t="shared" si="143"/>
        <v>1</v>
      </c>
      <c r="O539" s="12">
        <f t="shared" si="144"/>
        <v>0</v>
      </c>
      <c r="P539" s="11">
        <f t="shared" si="145"/>
        <v>0</v>
      </c>
      <c r="Q539" s="1">
        <f t="shared" si="146"/>
        <v>0</v>
      </c>
      <c r="S539" s="14" t="str">
        <f t="shared" si="147"/>
        <v>A</v>
      </c>
      <c r="U539" s="1">
        <f t="shared" si="148"/>
        <v>0</v>
      </c>
      <c r="V539" s="1">
        <f t="shared" si="149"/>
        <v>0</v>
      </c>
      <c r="W539" s="1">
        <f t="shared" si="150"/>
        <v>0</v>
      </c>
      <c r="X539" s="20">
        <f t="shared" si="151"/>
        <v>0</v>
      </c>
      <c r="Y539" s="22">
        <f t="shared" si="152"/>
        <v>1</v>
      </c>
      <c r="AA539" s="47"/>
    </row>
    <row r="540" spans="1:34" hidden="1" x14ac:dyDescent="0.25">
      <c r="A540" s="57" t="s">
        <v>571</v>
      </c>
      <c r="B540" s="1">
        <v>0</v>
      </c>
      <c r="C540" s="1">
        <v>0</v>
      </c>
      <c r="D540" s="1">
        <v>0</v>
      </c>
      <c r="E540" s="1">
        <v>0</v>
      </c>
      <c r="G540" s="1">
        <f t="shared" si="136"/>
        <v>0</v>
      </c>
      <c r="H540" s="1">
        <f t="shared" si="137"/>
        <v>0</v>
      </c>
      <c r="I540" s="2">
        <f t="shared" si="138"/>
        <v>0</v>
      </c>
      <c r="J540" s="2">
        <f t="shared" si="139"/>
        <v>0</v>
      </c>
      <c r="K540" s="2">
        <f t="shared" si="140"/>
        <v>0</v>
      </c>
      <c r="L540" s="10">
        <f t="shared" si="141"/>
        <v>1</v>
      </c>
      <c r="M540" s="73" t="str">
        <f t="shared" si="142"/>
        <v/>
      </c>
      <c r="N540">
        <f t="shared" si="143"/>
        <v>1</v>
      </c>
      <c r="O540" s="12">
        <f t="shared" si="144"/>
        <v>0</v>
      </c>
      <c r="P540" s="11">
        <f t="shared" si="145"/>
        <v>0</v>
      </c>
      <c r="Q540" s="1">
        <f t="shared" si="146"/>
        <v>0</v>
      </c>
      <c r="S540" s="14" t="str">
        <f t="shared" si="147"/>
        <v>A</v>
      </c>
      <c r="U540" s="1">
        <f t="shared" si="148"/>
        <v>0</v>
      </c>
      <c r="V540" s="1">
        <f t="shared" si="149"/>
        <v>0</v>
      </c>
      <c r="W540" s="1">
        <f t="shared" si="150"/>
        <v>0</v>
      </c>
      <c r="X540" s="20">
        <f t="shared" si="151"/>
        <v>0</v>
      </c>
      <c r="Y540" s="22">
        <f t="shared" si="152"/>
        <v>1</v>
      </c>
      <c r="AA540" s="47"/>
    </row>
    <row r="541" spans="1:34" hidden="1" x14ac:dyDescent="0.25">
      <c r="A541" s="57" t="s">
        <v>572</v>
      </c>
      <c r="B541" s="1">
        <v>0</v>
      </c>
      <c r="C541" s="1">
        <v>0</v>
      </c>
      <c r="D541" s="1">
        <v>0</v>
      </c>
      <c r="E541" s="1">
        <v>0</v>
      </c>
      <c r="G541" s="1">
        <f t="shared" si="136"/>
        <v>0</v>
      </c>
      <c r="H541" s="1">
        <f t="shared" si="137"/>
        <v>0</v>
      </c>
      <c r="I541" s="2">
        <f t="shared" si="138"/>
        <v>0</v>
      </c>
      <c r="J541" s="2">
        <f t="shared" si="139"/>
        <v>0</v>
      </c>
      <c r="K541" s="2">
        <f t="shared" si="140"/>
        <v>0</v>
      </c>
      <c r="L541" s="10">
        <f t="shared" si="141"/>
        <v>1</v>
      </c>
      <c r="M541" s="73" t="str">
        <f t="shared" si="142"/>
        <v/>
      </c>
      <c r="N541">
        <f t="shared" si="143"/>
        <v>1</v>
      </c>
      <c r="O541" s="12">
        <f t="shared" si="144"/>
        <v>0</v>
      </c>
      <c r="P541" s="11">
        <f t="shared" si="145"/>
        <v>0</v>
      </c>
      <c r="Q541" s="1">
        <f t="shared" si="146"/>
        <v>0</v>
      </c>
      <c r="S541" s="14" t="str">
        <f t="shared" si="147"/>
        <v>A</v>
      </c>
      <c r="U541" s="1">
        <f t="shared" si="148"/>
        <v>0</v>
      </c>
      <c r="V541" s="1">
        <f t="shared" si="149"/>
        <v>0</v>
      </c>
      <c r="W541" s="1">
        <f t="shared" si="150"/>
        <v>0</v>
      </c>
      <c r="X541" s="20">
        <f t="shared" si="151"/>
        <v>0</v>
      </c>
      <c r="Y541" s="22">
        <f t="shared" si="152"/>
        <v>1</v>
      </c>
      <c r="AA541" s="47"/>
    </row>
    <row r="542" spans="1:34" hidden="1" x14ac:dyDescent="0.25">
      <c r="A542" s="57" t="s">
        <v>573</v>
      </c>
      <c r="B542" s="1">
        <v>0</v>
      </c>
      <c r="C542" s="1">
        <v>0</v>
      </c>
      <c r="D542" s="1">
        <v>0</v>
      </c>
      <c r="E542" s="1">
        <v>0</v>
      </c>
      <c r="G542" s="1">
        <f t="shared" si="136"/>
        <v>0</v>
      </c>
      <c r="H542" s="1">
        <f t="shared" si="137"/>
        <v>0</v>
      </c>
      <c r="I542" s="2">
        <f t="shared" si="138"/>
        <v>0</v>
      </c>
      <c r="J542" s="2">
        <f t="shared" si="139"/>
        <v>0</v>
      </c>
      <c r="K542" s="2">
        <f t="shared" si="140"/>
        <v>0</v>
      </c>
      <c r="L542" s="10">
        <f t="shared" si="141"/>
        <v>1</v>
      </c>
      <c r="M542" s="73" t="str">
        <f t="shared" si="142"/>
        <v/>
      </c>
      <c r="N542">
        <f t="shared" si="143"/>
        <v>1</v>
      </c>
      <c r="O542" s="12">
        <f t="shared" si="144"/>
        <v>0</v>
      </c>
      <c r="P542" s="11">
        <f t="shared" si="145"/>
        <v>0</v>
      </c>
      <c r="Q542" s="1">
        <f t="shared" si="146"/>
        <v>0</v>
      </c>
      <c r="S542" s="14" t="str">
        <f t="shared" si="147"/>
        <v>A</v>
      </c>
      <c r="U542" s="1">
        <f t="shared" si="148"/>
        <v>0</v>
      </c>
      <c r="V542" s="1">
        <f t="shared" si="149"/>
        <v>0</v>
      </c>
      <c r="W542" s="1">
        <f t="shared" si="150"/>
        <v>0</v>
      </c>
      <c r="X542" s="20">
        <f t="shared" si="151"/>
        <v>0</v>
      </c>
      <c r="Y542" s="22">
        <f t="shared" si="152"/>
        <v>1</v>
      </c>
      <c r="AA542" s="47"/>
    </row>
    <row r="543" spans="1:34" hidden="1" x14ac:dyDescent="0.25">
      <c r="A543" s="57" t="s">
        <v>574</v>
      </c>
      <c r="B543" s="1">
        <v>0</v>
      </c>
      <c r="C543" s="1">
        <v>0</v>
      </c>
      <c r="D543" s="1">
        <v>0</v>
      </c>
      <c r="E543" s="1">
        <v>0</v>
      </c>
      <c r="G543" s="1">
        <f t="shared" si="136"/>
        <v>0</v>
      </c>
      <c r="H543" s="1">
        <f t="shared" si="137"/>
        <v>0</v>
      </c>
      <c r="I543" s="2">
        <f t="shared" si="138"/>
        <v>0</v>
      </c>
      <c r="J543" s="2">
        <f t="shared" si="139"/>
        <v>0</v>
      </c>
      <c r="K543" s="2">
        <f t="shared" si="140"/>
        <v>0</v>
      </c>
      <c r="L543" s="10">
        <f t="shared" si="141"/>
        <v>1</v>
      </c>
      <c r="M543" s="73" t="str">
        <f t="shared" si="142"/>
        <v/>
      </c>
      <c r="N543">
        <f t="shared" si="143"/>
        <v>1</v>
      </c>
      <c r="O543" s="12">
        <f t="shared" si="144"/>
        <v>0</v>
      </c>
      <c r="P543" s="11">
        <f t="shared" si="145"/>
        <v>0</v>
      </c>
      <c r="Q543" s="1">
        <f t="shared" si="146"/>
        <v>0</v>
      </c>
      <c r="S543" s="14" t="str">
        <f t="shared" si="147"/>
        <v>A</v>
      </c>
      <c r="U543" s="1">
        <f t="shared" si="148"/>
        <v>0</v>
      </c>
      <c r="V543" s="1">
        <f t="shared" si="149"/>
        <v>0</v>
      </c>
      <c r="W543" s="1">
        <f t="shared" si="150"/>
        <v>0</v>
      </c>
      <c r="X543" s="20">
        <f t="shared" si="151"/>
        <v>0</v>
      </c>
      <c r="Y543" s="22">
        <f t="shared" si="152"/>
        <v>1</v>
      </c>
      <c r="AA543" s="47"/>
    </row>
    <row r="544" spans="1:34" hidden="1" x14ac:dyDescent="0.25">
      <c r="A544" s="57" t="s">
        <v>575</v>
      </c>
      <c r="B544" s="1">
        <v>0</v>
      </c>
      <c r="C544" s="1">
        <v>0</v>
      </c>
      <c r="D544" s="1">
        <v>0</v>
      </c>
      <c r="E544" s="1">
        <v>0</v>
      </c>
      <c r="G544" s="1">
        <f t="shared" si="136"/>
        <v>0</v>
      </c>
      <c r="H544" s="1">
        <f t="shared" si="137"/>
        <v>0</v>
      </c>
      <c r="I544" s="2">
        <f t="shared" si="138"/>
        <v>0</v>
      </c>
      <c r="J544" s="2">
        <f t="shared" si="139"/>
        <v>0</v>
      </c>
      <c r="K544" s="2">
        <f t="shared" si="140"/>
        <v>0</v>
      </c>
      <c r="L544" s="10">
        <f t="shared" si="141"/>
        <v>1</v>
      </c>
      <c r="M544" s="73" t="str">
        <f t="shared" si="142"/>
        <v/>
      </c>
      <c r="N544">
        <f t="shared" si="143"/>
        <v>1</v>
      </c>
      <c r="O544" s="12">
        <f t="shared" si="144"/>
        <v>0</v>
      </c>
      <c r="P544" s="11">
        <f t="shared" si="145"/>
        <v>0</v>
      </c>
      <c r="Q544" s="1">
        <f t="shared" si="146"/>
        <v>0</v>
      </c>
      <c r="S544" s="14" t="str">
        <f t="shared" si="147"/>
        <v>A</v>
      </c>
      <c r="U544" s="1">
        <f t="shared" si="148"/>
        <v>0</v>
      </c>
      <c r="V544" s="1">
        <f t="shared" si="149"/>
        <v>0</v>
      </c>
      <c r="W544" s="1">
        <f t="shared" si="150"/>
        <v>0</v>
      </c>
      <c r="X544" s="20">
        <f t="shared" si="151"/>
        <v>0</v>
      </c>
      <c r="Y544" s="22">
        <f t="shared" si="152"/>
        <v>1</v>
      </c>
      <c r="AA544" s="47"/>
    </row>
    <row r="545" spans="1:27" hidden="1" x14ac:dyDescent="0.25">
      <c r="A545" s="57" t="s">
        <v>576</v>
      </c>
      <c r="B545" s="1">
        <v>0</v>
      </c>
      <c r="C545" s="1">
        <v>0</v>
      </c>
      <c r="D545" s="1">
        <v>0</v>
      </c>
      <c r="E545" s="1">
        <v>0</v>
      </c>
      <c r="G545" s="1">
        <f t="shared" si="136"/>
        <v>0</v>
      </c>
      <c r="H545" s="1">
        <f t="shared" si="137"/>
        <v>0</v>
      </c>
      <c r="I545" s="2">
        <f t="shared" si="138"/>
        <v>0</v>
      </c>
      <c r="J545" s="2">
        <f t="shared" si="139"/>
        <v>0</v>
      </c>
      <c r="K545" s="2">
        <f t="shared" si="140"/>
        <v>0</v>
      </c>
      <c r="L545" s="10">
        <f t="shared" si="141"/>
        <v>1</v>
      </c>
      <c r="M545" s="73" t="str">
        <f t="shared" si="142"/>
        <v/>
      </c>
      <c r="N545">
        <f t="shared" si="143"/>
        <v>1</v>
      </c>
      <c r="O545" s="12">
        <f t="shared" si="144"/>
        <v>0</v>
      </c>
      <c r="P545" s="11">
        <f t="shared" si="145"/>
        <v>0</v>
      </c>
      <c r="Q545" s="1">
        <f t="shared" si="146"/>
        <v>0</v>
      </c>
      <c r="S545" s="14" t="str">
        <f t="shared" si="147"/>
        <v>A</v>
      </c>
      <c r="U545" s="1">
        <f t="shared" si="148"/>
        <v>0</v>
      </c>
      <c r="V545" s="1">
        <f t="shared" si="149"/>
        <v>0</v>
      </c>
      <c r="W545" s="1">
        <f t="shared" si="150"/>
        <v>0</v>
      </c>
      <c r="X545" s="20">
        <f t="shared" si="151"/>
        <v>0</v>
      </c>
      <c r="Y545" s="22">
        <f t="shared" si="152"/>
        <v>1</v>
      </c>
      <c r="AA545" s="47"/>
    </row>
    <row r="546" spans="1:27" hidden="1" x14ac:dyDescent="0.25">
      <c r="A546" s="57" t="s">
        <v>577</v>
      </c>
      <c r="B546" s="1">
        <v>0</v>
      </c>
      <c r="C546" s="1">
        <v>0</v>
      </c>
      <c r="D546" s="1">
        <v>0</v>
      </c>
      <c r="E546" s="1">
        <v>0</v>
      </c>
      <c r="G546" s="1">
        <f t="shared" si="136"/>
        <v>0</v>
      </c>
      <c r="H546" s="1">
        <f t="shared" si="137"/>
        <v>0</v>
      </c>
      <c r="I546" s="2">
        <f t="shared" si="138"/>
        <v>0</v>
      </c>
      <c r="J546" s="2">
        <f t="shared" si="139"/>
        <v>0</v>
      </c>
      <c r="K546" s="2">
        <f t="shared" si="140"/>
        <v>0</v>
      </c>
      <c r="L546" s="10">
        <f t="shared" si="141"/>
        <v>1</v>
      </c>
      <c r="M546" s="73" t="str">
        <f t="shared" si="142"/>
        <v/>
      </c>
      <c r="N546">
        <f t="shared" si="143"/>
        <v>1</v>
      </c>
      <c r="O546" s="12">
        <f t="shared" si="144"/>
        <v>0</v>
      </c>
      <c r="P546" s="11">
        <f t="shared" si="145"/>
        <v>0</v>
      </c>
      <c r="Q546" s="1">
        <f t="shared" si="146"/>
        <v>0</v>
      </c>
      <c r="S546" s="14" t="str">
        <f t="shared" si="147"/>
        <v>A</v>
      </c>
      <c r="U546" s="1">
        <f t="shared" si="148"/>
        <v>0</v>
      </c>
      <c r="V546" s="1">
        <f t="shared" si="149"/>
        <v>0</v>
      </c>
      <c r="W546" s="1">
        <f t="shared" si="150"/>
        <v>0</v>
      </c>
      <c r="X546" s="20">
        <f t="shared" si="151"/>
        <v>0</v>
      </c>
      <c r="Y546" s="22">
        <f t="shared" si="152"/>
        <v>1</v>
      </c>
      <c r="AA546" s="47"/>
    </row>
    <row r="547" spans="1:27" hidden="1" x14ac:dyDescent="0.25">
      <c r="A547" s="57" t="s">
        <v>578</v>
      </c>
      <c r="B547" s="1">
        <v>0</v>
      </c>
      <c r="C547" s="1">
        <v>0</v>
      </c>
      <c r="D547" s="1">
        <v>0</v>
      </c>
      <c r="E547" s="1">
        <v>0</v>
      </c>
      <c r="G547" s="1">
        <f t="shared" si="136"/>
        <v>0</v>
      </c>
      <c r="H547" s="1">
        <f t="shared" si="137"/>
        <v>0</v>
      </c>
      <c r="I547" s="2">
        <f t="shared" si="138"/>
        <v>0</v>
      </c>
      <c r="J547" s="2">
        <f t="shared" si="139"/>
        <v>0</v>
      </c>
      <c r="K547" s="2">
        <f t="shared" si="140"/>
        <v>0</v>
      </c>
      <c r="L547" s="10">
        <f t="shared" si="141"/>
        <v>1</v>
      </c>
      <c r="M547" s="73" t="str">
        <f t="shared" si="142"/>
        <v/>
      </c>
      <c r="N547">
        <f t="shared" si="143"/>
        <v>1</v>
      </c>
      <c r="O547" s="12">
        <f t="shared" si="144"/>
        <v>0</v>
      </c>
      <c r="P547" s="11">
        <f t="shared" si="145"/>
        <v>0</v>
      </c>
      <c r="Q547" s="1">
        <f t="shared" si="146"/>
        <v>0</v>
      </c>
      <c r="S547" s="14" t="str">
        <f t="shared" si="147"/>
        <v>A</v>
      </c>
      <c r="U547" s="1">
        <f t="shared" si="148"/>
        <v>0</v>
      </c>
      <c r="V547" s="1">
        <f t="shared" si="149"/>
        <v>0</v>
      </c>
      <c r="W547" s="1">
        <f t="shared" si="150"/>
        <v>0</v>
      </c>
      <c r="X547" s="20">
        <f t="shared" si="151"/>
        <v>0</v>
      </c>
      <c r="Y547" s="22">
        <f t="shared" si="152"/>
        <v>1</v>
      </c>
      <c r="AA547" s="47"/>
    </row>
    <row r="548" spans="1:27" hidden="1" x14ac:dyDescent="0.25">
      <c r="A548" s="57" t="s">
        <v>579</v>
      </c>
      <c r="B548" s="1">
        <v>0</v>
      </c>
      <c r="C548" s="1">
        <v>0</v>
      </c>
      <c r="D548" s="1">
        <v>0</v>
      </c>
      <c r="E548" s="1">
        <v>0</v>
      </c>
      <c r="G548" s="1">
        <f t="shared" si="136"/>
        <v>0</v>
      </c>
      <c r="H548" s="1">
        <f t="shared" si="137"/>
        <v>0</v>
      </c>
      <c r="I548" s="2">
        <f t="shared" si="138"/>
        <v>0</v>
      </c>
      <c r="J548" s="2">
        <f t="shared" si="139"/>
        <v>0</v>
      </c>
      <c r="K548" s="2">
        <f t="shared" si="140"/>
        <v>0</v>
      </c>
      <c r="L548" s="10">
        <f t="shared" si="141"/>
        <v>1</v>
      </c>
      <c r="M548" s="73" t="str">
        <f t="shared" si="142"/>
        <v/>
      </c>
      <c r="N548">
        <f t="shared" si="143"/>
        <v>1</v>
      </c>
      <c r="O548" s="12">
        <f t="shared" si="144"/>
        <v>0</v>
      </c>
      <c r="P548" s="11">
        <f t="shared" si="145"/>
        <v>0</v>
      </c>
      <c r="Q548" s="1">
        <f t="shared" si="146"/>
        <v>0</v>
      </c>
      <c r="S548" s="14" t="str">
        <f t="shared" si="147"/>
        <v>A</v>
      </c>
      <c r="U548" s="1">
        <f t="shared" si="148"/>
        <v>0</v>
      </c>
      <c r="V548" s="1">
        <f t="shared" si="149"/>
        <v>0</v>
      </c>
      <c r="W548" s="1">
        <f t="shared" si="150"/>
        <v>0</v>
      </c>
      <c r="X548" s="20">
        <f t="shared" si="151"/>
        <v>0</v>
      </c>
      <c r="Y548" s="22">
        <f t="shared" si="152"/>
        <v>1</v>
      </c>
      <c r="AA548" s="47"/>
    </row>
    <row r="549" spans="1:27" hidden="1" x14ac:dyDescent="0.25">
      <c r="A549" s="57" t="s">
        <v>580</v>
      </c>
      <c r="B549" s="1">
        <v>0</v>
      </c>
      <c r="C549" s="1">
        <v>0</v>
      </c>
      <c r="D549" s="1">
        <v>0</v>
      </c>
      <c r="E549" s="1">
        <v>0</v>
      </c>
      <c r="G549" s="1">
        <f t="shared" si="136"/>
        <v>0</v>
      </c>
      <c r="H549" s="1">
        <f t="shared" si="137"/>
        <v>0</v>
      </c>
      <c r="I549" s="2">
        <f t="shared" si="138"/>
        <v>0</v>
      </c>
      <c r="J549" s="2">
        <f t="shared" si="139"/>
        <v>0</v>
      </c>
      <c r="K549" s="2">
        <f t="shared" si="140"/>
        <v>0</v>
      </c>
      <c r="L549" s="10">
        <f t="shared" si="141"/>
        <v>1</v>
      </c>
      <c r="M549" s="73" t="str">
        <f t="shared" si="142"/>
        <v/>
      </c>
      <c r="N549">
        <f t="shared" si="143"/>
        <v>1</v>
      </c>
      <c r="O549" s="12">
        <f t="shared" si="144"/>
        <v>0</v>
      </c>
      <c r="P549" s="11">
        <f t="shared" si="145"/>
        <v>0</v>
      </c>
      <c r="Q549" s="1">
        <f t="shared" si="146"/>
        <v>0</v>
      </c>
      <c r="S549" s="14" t="str">
        <f t="shared" si="147"/>
        <v>A</v>
      </c>
      <c r="U549" s="1">
        <f t="shared" si="148"/>
        <v>0</v>
      </c>
      <c r="V549" s="1">
        <f t="shared" si="149"/>
        <v>0</v>
      </c>
      <c r="W549" s="1">
        <f t="shared" si="150"/>
        <v>0</v>
      </c>
      <c r="X549" s="20">
        <f t="shared" si="151"/>
        <v>0</v>
      </c>
      <c r="Y549" s="22">
        <f t="shared" si="152"/>
        <v>1</v>
      </c>
      <c r="AA549" s="47"/>
    </row>
    <row r="550" spans="1:27" hidden="1" x14ac:dyDescent="0.25">
      <c r="A550" s="57" t="s">
        <v>581</v>
      </c>
      <c r="B550" s="1">
        <v>0</v>
      </c>
      <c r="C550" s="1">
        <v>0</v>
      </c>
      <c r="D550" s="1">
        <v>0</v>
      </c>
      <c r="E550" s="1">
        <v>0</v>
      </c>
      <c r="G550" s="1">
        <f t="shared" si="136"/>
        <v>0</v>
      </c>
      <c r="H550" s="1">
        <f t="shared" si="137"/>
        <v>0</v>
      </c>
      <c r="I550" s="2">
        <f t="shared" si="138"/>
        <v>0</v>
      </c>
      <c r="J550" s="2">
        <f t="shared" si="139"/>
        <v>0</v>
      </c>
      <c r="K550" s="2">
        <f t="shared" si="140"/>
        <v>0</v>
      </c>
      <c r="L550" s="10">
        <f t="shared" si="141"/>
        <v>1</v>
      </c>
      <c r="M550" s="73" t="str">
        <f t="shared" si="142"/>
        <v/>
      </c>
      <c r="N550">
        <f t="shared" si="143"/>
        <v>1</v>
      </c>
      <c r="O550" s="12">
        <f t="shared" si="144"/>
        <v>0</v>
      </c>
      <c r="P550" s="11">
        <f t="shared" si="145"/>
        <v>0</v>
      </c>
      <c r="Q550" s="1">
        <f t="shared" si="146"/>
        <v>0</v>
      </c>
      <c r="S550" s="14" t="str">
        <f t="shared" si="147"/>
        <v>A</v>
      </c>
      <c r="U550" s="1">
        <f t="shared" si="148"/>
        <v>0</v>
      </c>
      <c r="V550" s="1">
        <f t="shared" si="149"/>
        <v>0</v>
      </c>
      <c r="W550" s="1">
        <f t="shared" si="150"/>
        <v>0</v>
      </c>
      <c r="X550" s="20">
        <f t="shared" si="151"/>
        <v>0</v>
      </c>
      <c r="Y550" s="22">
        <f t="shared" si="152"/>
        <v>1</v>
      </c>
      <c r="AA550" s="47"/>
    </row>
    <row r="551" spans="1:27" hidden="1" x14ac:dyDescent="0.25">
      <c r="A551" s="57" t="s">
        <v>582</v>
      </c>
      <c r="B551" s="1">
        <v>0</v>
      </c>
      <c r="C551" s="1">
        <v>0</v>
      </c>
      <c r="D551" s="1">
        <v>0</v>
      </c>
      <c r="E551" s="1">
        <v>0</v>
      </c>
      <c r="G551" s="1">
        <f t="shared" si="136"/>
        <v>0</v>
      </c>
      <c r="H551" s="1">
        <f t="shared" si="137"/>
        <v>0</v>
      </c>
      <c r="I551" s="2">
        <f t="shared" si="138"/>
        <v>0</v>
      </c>
      <c r="J551" s="2">
        <f t="shared" si="139"/>
        <v>0</v>
      </c>
      <c r="K551" s="2">
        <f t="shared" si="140"/>
        <v>0</v>
      </c>
      <c r="L551" s="10">
        <f t="shared" si="141"/>
        <v>1</v>
      </c>
      <c r="M551" s="73" t="str">
        <f t="shared" si="142"/>
        <v/>
      </c>
      <c r="N551">
        <f t="shared" si="143"/>
        <v>1</v>
      </c>
      <c r="O551" s="12">
        <f t="shared" si="144"/>
        <v>0</v>
      </c>
      <c r="P551" s="11">
        <f t="shared" si="145"/>
        <v>0</v>
      </c>
      <c r="Q551" s="1">
        <f t="shared" si="146"/>
        <v>0</v>
      </c>
      <c r="S551" s="14" t="str">
        <f t="shared" si="147"/>
        <v>A</v>
      </c>
      <c r="U551" s="1">
        <f t="shared" si="148"/>
        <v>0</v>
      </c>
      <c r="V551" s="1">
        <f t="shared" si="149"/>
        <v>0</v>
      </c>
      <c r="W551" s="1">
        <f t="shared" si="150"/>
        <v>0</v>
      </c>
      <c r="X551" s="20">
        <f t="shared" si="151"/>
        <v>0</v>
      </c>
      <c r="Y551" s="22">
        <f t="shared" si="152"/>
        <v>1</v>
      </c>
      <c r="AA551" s="47"/>
    </row>
    <row r="552" spans="1:27" hidden="1" x14ac:dyDescent="0.25">
      <c r="A552" s="57" t="s">
        <v>583</v>
      </c>
      <c r="B552" s="1">
        <v>0</v>
      </c>
      <c r="C552" s="1">
        <v>0</v>
      </c>
      <c r="D552" s="1">
        <v>0</v>
      </c>
      <c r="E552" s="1">
        <v>0</v>
      </c>
      <c r="G552" s="1">
        <f t="shared" si="136"/>
        <v>0</v>
      </c>
      <c r="H552" s="1">
        <f t="shared" si="137"/>
        <v>0</v>
      </c>
      <c r="I552" s="2">
        <f t="shared" si="138"/>
        <v>0</v>
      </c>
      <c r="J552" s="2">
        <f t="shared" si="139"/>
        <v>0</v>
      </c>
      <c r="K552" s="2">
        <f t="shared" si="140"/>
        <v>0</v>
      </c>
      <c r="L552" s="10">
        <f t="shared" si="141"/>
        <v>1</v>
      </c>
      <c r="M552" s="73" t="str">
        <f t="shared" si="142"/>
        <v/>
      </c>
      <c r="N552">
        <f t="shared" si="143"/>
        <v>1</v>
      </c>
      <c r="O552" s="12">
        <f t="shared" si="144"/>
        <v>0</v>
      </c>
      <c r="P552" s="11">
        <f t="shared" si="145"/>
        <v>0</v>
      </c>
      <c r="Q552" s="1">
        <f t="shared" si="146"/>
        <v>0</v>
      </c>
      <c r="S552" s="14" t="str">
        <f t="shared" si="147"/>
        <v>A</v>
      </c>
      <c r="U552" s="1">
        <f t="shared" si="148"/>
        <v>0</v>
      </c>
      <c r="V552" s="1">
        <f t="shared" si="149"/>
        <v>0</v>
      </c>
      <c r="W552" s="1">
        <f t="shared" si="150"/>
        <v>0</v>
      </c>
      <c r="X552" s="20">
        <f t="shared" si="151"/>
        <v>0</v>
      </c>
      <c r="Y552" s="22">
        <f t="shared" si="152"/>
        <v>1</v>
      </c>
      <c r="AA552" s="47"/>
    </row>
    <row r="553" spans="1:27" hidden="1" x14ac:dyDescent="0.25">
      <c r="A553" s="57" t="s">
        <v>584</v>
      </c>
      <c r="B553" s="1">
        <v>0</v>
      </c>
      <c r="C553" s="1">
        <v>0</v>
      </c>
      <c r="D553" s="1">
        <v>0</v>
      </c>
      <c r="E553" s="1">
        <v>0</v>
      </c>
      <c r="G553" s="1">
        <f t="shared" si="136"/>
        <v>0</v>
      </c>
      <c r="H553" s="1">
        <f t="shared" si="137"/>
        <v>0</v>
      </c>
      <c r="I553" s="2">
        <f t="shared" si="138"/>
        <v>0</v>
      </c>
      <c r="J553" s="2">
        <f t="shared" si="139"/>
        <v>0</v>
      </c>
      <c r="K553" s="2">
        <f t="shared" si="140"/>
        <v>0</v>
      </c>
      <c r="L553" s="10">
        <f t="shared" si="141"/>
        <v>1</v>
      </c>
      <c r="M553" s="73" t="str">
        <f t="shared" si="142"/>
        <v/>
      </c>
      <c r="N553">
        <f t="shared" si="143"/>
        <v>1</v>
      </c>
      <c r="O553" s="12">
        <f t="shared" si="144"/>
        <v>0</v>
      </c>
      <c r="P553" s="11">
        <f t="shared" si="145"/>
        <v>0</v>
      </c>
      <c r="Q553" s="1">
        <f t="shared" si="146"/>
        <v>0</v>
      </c>
      <c r="S553" s="14" t="str">
        <f t="shared" si="147"/>
        <v>A</v>
      </c>
      <c r="U553" s="1">
        <f t="shared" si="148"/>
        <v>0</v>
      </c>
      <c r="V553" s="1">
        <f t="shared" si="149"/>
        <v>0</v>
      </c>
      <c r="W553" s="1">
        <f t="shared" si="150"/>
        <v>0</v>
      </c>
      <c r="X553" s="20">
        <f t="shared" si="151"/>
        <v>0</v>
      </c>
      <c r="Y553" s="22">
        <f t="shared" si="152"/>
        <v>1</v>
      </c>
      <c r="AA553" s="47"/>
    </row>
    <row r="554" spans="1:27" hidden="1" x14ac:dyDescent="0.25">
      <c r="A554" s="57" t="s">
        <v>585</v>
      </c>
      <c r="B554" s="1">
        <v>0</v>
      </c>
      <c r="C554" s="1">
        <v>0</v>
      </c>
      <c r="D554" s="1">
        <v>0</v>
      </c>
      <c r="E554" s="1">
        <v>0</v>
      </c>
      <c r="G554" s="1">
        <f t="shared" si="136"/>
        <v>0</v>
      </c>
      <c r="H554" s="1">
        <f t="shared" si="137"/>
        <v>0</v>
      </c>
      <c r="I554" s="2">
        <f t="shared" si="138"/>
        <v>0</v>
      </c>
      <c r="J554" s="2">
        <f t="shared" si="139"/>
        <v>0</v>
      </c>
      <c r="K554" s="2">
        <f t="shared" si="140"/>
        <v>0</v>
      </c>
      <c r="L554" s="10">
        <f t="shared" si="141"/>
        <v>1</v>
      </c>
      <c r="M554" s="73" t="str">
        <f t="shared" si="142"/>
        <v/>
      </c>
      <c r="N554">
        <f t="shared" si="143"/>
        <v>1</v>
      </c>
      <c r="O554" s="12">
        <f t="shared" si="144"/>
        <v>0</v>
      </c>
      <c r="P554" s="11">
        <f t="shared" si="145"/>
        <v>0</v>
      </c>
      <c r="Q554" s="1">
        <f t="shared" si="146"/>
        <v>0</v>
      </c>
      <c r="S554" s="14" t="str">
        <f t="shared" si="147"/>
        <v>A</v>
      </c>
      <c r="U554" s="1">
        <f t="shared" si="148"/>
        <v>0</v>
      </c>
      <c r="V554" s="1">
        <f t="shared" si="149"/>
        <v>0</v>
      </c>
      <c r="W554" s="1">
        <f t="shared" si="150"/>
        <v>0</v>
      </c>
      <c r="X554" s="20">
        <f t="shared" si="151"/>
        <v>0</v>
      </c>
      <c r="Y554" s="22">
        <f t="shared" si="152"/>
        <v>1</v>
      </c>
      <c r="AA554" s="47"/>
    </row>
    <row r="555" spans="1:27" hidden="1" x14ac:dyDescent="0.25">
      <c r="A555" s="57" t="s">
        <v>586</v>
      </c>
      <c r="B555" s="1">
        <v>0</v>
      </c>
      <c r="C555" s="1">
        <v>0</v>
      </c>
      <c r="D555" s="1">
        <v>0</v>
      </c>
      <c r="E555" s="1">
        <v>0</v>
      </c>
      <c r="G555" s="1">
        <f t="shared" si="136"/>
        <v>0</v>
      </c>
      <c r="H555" s="1">
        <f t="shared" si="137"/>
        <v>0</v>
      </c>
      <c r="I555" s="2">
        <f t="shared" si="138"/>
        <v>0</v>
      </c>
      <c r="J555" s="2">
        <f t="shared" si="139"/>
        <v>0</v>
      </c>
      <c r="K555" s="2">
        <f t="shared" si="140"/>
        <v>0</v>
      </c>
      <c r="L555" s="10">
        <f t="shared" si="141"/>
        <v>1</v>
      </c>
      <c r="M555" s="73" t="str">
        <f t="shared" si="142"/>
        <v/>
      </c>
      <c r="N555">
        <f t="shared" si="143"/>
        <v>1</v>
      </c>
      <c r="O555" s="12">
        <f t="shared" si="144"/>
        <v>0</v>
      </c>
      <c r="P555" s="11">
        <f t="shared" si="145"/>
        <v>0</v>
      </c>
      <c r="Q555" s="1">
        <f t="shared" si="146"/>
        <v>0</v>
      </c>
      <c r="S555" s="14" t="str">
        <f t="shared" si="147"/>
        <v>A</v>
      </c>
      <c r="U555" s="1">
        <f t="shared" si="148"/>
        <v>0</v>
      </c>
      <c r="V555" s="1">
        <f t="shared" si="149"/>
        <v>0</v>
      </c>
      <c r="W555" s="1">
        <f t="shared" si="150"/>
        <v>0</v>
      </c>
      <c r="X555" s="20">
        <f t="shared" si="151"/>
        <v>0</v>
      </c>
      <c r="Y555" s="22">
        <f t="shared" si="152"/>
        <v>1</v>
      </c>
      <c r="AA555" s="47"/>
    </row>
    <row r="556" spans="1:27" hidden="1" x14ac:dyDescent="0.25">
      <c r="A556" s="57" t="s">
        <v>587</v>
      </c>
      <c r="B556" s="1">
        <v>0</v>
      </c>
      <c r="C556" s="1">
        <v>0</v>
      </c>
      <c r="D556" s="1">
        <v>0</v>
      </c>
      <c r="E556" s="1">
        <v>0</v>
      </c>
      <c r="G556" s="1">
        <f t="shared" si="136"/>
        <v>0</v>
      </c>
      <c r="H556" s="1">
        <f t="shared" si="137"/>
        <v>0</v>
      </c>
      <c r="I556" s="2">
        <f t="shared" si="138"/>
        <v>0</v>
      </c>
      <c r="J556" s="2">
        <f t="shared" si="139"/>
        <v>0</v>
      </c>
      <c r="K556" s="2">
        <f t="shared" si="140"/>
        <v>0</v>
      </c>
      <c r="L556" s="10">
        <f t="shared" si="141"/>
        <v>1</v>
      </c>
      <c r="M556" s="73" t="str">
        <f t="shared" si="142"/>
        <v/>
      </c>
      <c r="N556">
        <f t="shared" si="143"/>
        <v>1</v>
      </c>
      <c r="O556" s="12">
        <f t="shared" si="144"/>
        <v>0</v>
      </c>
      <c r="P556" s="11">
        <f t="shared" si="145"/>
        <v>0</v>
      </c>
      <c r="Q556" s="1">
        <f t="shared" si="146"/>
        <v>0</v>
      </c>
      <c r="S556" s="14" t="str">
        <f t="shared" si="147"/>
        <v>A</v>
      </c>
      <c r="U556" s="1">
        <f t="shared" si="148"/>
        <v>0</v>
      </c>
      <c r="V556" s="1">
        <f t="shared" si="149"/>
        <v>0</v>
      </c>
      <c r="W556" s="1">
        <f t="shared" si="150"/>
        <v>0</v>
      </c>
      <c r="X556" s="20">
        <f t="shared" si="151"/>
        <v>0</v>
      </c>
      <c r="Y556" s="22">
        <f t="shared" si="152"/>
        <v>1</v>
      </c>
      <c r="AA556" s="47"/>
    </row>
    <row r="557" spans="1:27" hidden="1" x14ac:dyDescent="0.25">
      <c r="A557" s="57" t="s">
        <v>588</v>
      </c>
      <c r="B557" s="1">
        <v>0</v>
      </c>
      <c r="C557" s="1">
        <v>0</v>
      </c>
      <c r="D557" s="1">
        <v>0</v>
      </c>
      <c r="E557" s="1">
        <v>0</v>
      </c>
      <c r="G557" s="1">
        <f t="shared" si="136"/>
        <v>0</v>
      </c>
      <c r="H557" s="1">
        <f t="shared" si="137"/>
        <v>0</v>
      </c>
      <c r="I557" s="2">
        <f t="shared" si="138"/>
        <v>0</v>
      </c>
      <c r="J557" s="2">
        <f t="shared" si="139"/>
        <v>0</v>
      </c>
      <c r="K557" s="2">
        <f t="shared" si="140"/>
        <v>0</v>
      </c>
      <c r="L557" s="10">
        <f t="shared" si="141"/>
        <v>1</v>
      </c>
      <c r="M557" s="73" t="str">
        <f t="shared" si="142"/>
        <v/>
      </c>
      <c r="N557">
        <f t="shared" si="143"/>
        <v>1</v>
      </c>
      <c r="O557" s="12">
        <f t="shared" si="144"/>
        <v>0</v>
      </c>
      <c r="P557" s="11">
        <f t="shared" si="145"/>
        <v>0</v>
      </c>
      <c r="Q557" s="1">
        <f t="shared" si="146"/>
        <v>0</v>
      </c>
      <c r="S557" s="14" t="str">
        <f t="shared" si="147"/>
        <v>A</v>
      </c>
      <c r="U557" s="1">
        <f t="shared" si="148"/>
        <v>0</v>
      </c>
      <c r="V557" s="1">
        <f t="shared" si="149"/>
        <v>0</v>
      </c>
      <c r="W557" s="1">
        <f t="shared" si="150"/>
        <v>0</v>
      </c>
      <c r="X557" s="20">
        <f t="shared" si="151"/>
        <v>0</v>
      </c>
      <c r="Y557" s="22">
        <f t="shared" si="152"/>
        <v>1</v>
      </c>
      <c r="AA557" s="47"/>
    </row>
    <row r="558" spans="1:27" hidden="1" x14ac:dyDescent="0.25">
      <c r="A558" s="57" t="s">
        <v>589</v>
      </c>
      <c r="B558" s="1">
        <v>0</v>
      </c>
      <c r="C558" s="1">
        <v>0</v>
      </c>
      <c r="D558" s="1">
        <v>0</v>
      </c>
      <c r="E558" s="1">
        <v>0</v>
      </c>
      <c r="G558" s="1">
        <f t="shared" si="136"/>
        <v>0</v>
      </c>
      <c r="H558" s="1">
        <f t="shared" si="137"/>
        <v>0</v>
      </c>
      <c r="I558" s="2">
        <f t="shared" si="138"/>
        <v>0</v>
      </c>
      <c r="J558" s="2">
        <f t="shared" si="139"/>
        <v>0</v>
      </c>
      <c r="K558" s="2">
        <f t="shared" si="140"/>
        <v>0</v>
      </c>
      <c r="L558" s="10">
        <f t="shared" si="141"/>
        <v>1</v>
      </c>
      <c r="M558" s="73" t="str">
        <f t="shared" si="142"/>
        <v/>
      </c>
      <c r="N558">
        <f t="shared" si="143"/>
        <v>1</v>
      </c>
      <c r="O558" s="12">
        <f t="shared" si="144"/>
        <v>0</v>
      </c>
      <c r="P558" s="11">
        <f t="shared" si="145"/>
        <v>0</v>
      </c>
      <c r="Q558" s="1">
        <f t="shared" si="146"/>
        <v>0</v>
      </c>
      <c r="S558" s="14" t="str">
        <f t="shared" si="147"/>
        <v>A</v>
      </c>
      <c r="U558" s="1">
        <f t="shared" si="148"/>
        <v>0</v>
      </c>
      <c r="V558" s="1">
        <f t="shared" si="149"/>
        <v>0</v>
      </c>
      <c r="W558" s="1">
        <f t="shared" si="150"/>
        <v>0</v>
      </c>
      <c r="X558" s="20">
        <f t="shared" si="151"/>
        <v>0</v>
      </c>
      <c r="Y558" s="22">
        <f t="shared" si="152"/>
        <v>1</v>
      </c>
      <c r="AA558" s="47"/>
    </row>
    <row r="559" spans="1:27" hidden="1" x14ac:dyDescent="0.25">
      <c r="A559" s="57" t="s">
        <v>590</v>
      </c>
      <c r="B559" s="1">
        <v>0</v>
      </c>
      <c r="C559" s="1">
        <v>0</v>
      </c>
      <c r="D559" s="1">
        <v>0</v>
      </c>
      <c r="E559" s="1">
        <v>0</v>
      </c>
      <c r="G559" s="1">
        <f t="shared" si="136"/>
        <v>0</v>
      </c>
      <c r="H559" s="1">
        <f t="shared" si="137"/>
        <v>0</v>
      </c>
      <c r="I559" s="2">
        <f t="shared" si="138"/>
        <v>0</v>
      </c>
      <c r="J559" s="2">
        <f t="shared" si="139"/>
        <v>0</v>
      </c>
      <c r="K559" s="2">
        <f t="shared" si="140"/>
        <v>0</v>
      </c>
      <c r="L559" s="10">
        <f t="shared" si="141"/>
        <v>1</v>
      </c>
      <c r="M559" s="73" t="str">
        <f t="shared" si="142"/>
        <v/>
      </c>
      <c r="N559">
        <f t="shared" si="143"/>
        <v>1</v>
      </c>
      <c r="O559" s="12">
        <f t="shared" si="144"/>
        <v>0</v>
      </c>
      <c r="P559" s="11">
        <f t="shared" si="145"/>
        <v>0</v>
      </c>
      <c r="Q559" s="1">
        <f t="shared" si="146"/>
        <v>0</v>
      </c>
      <c r="S559" s="14" t="str">
        <f t="shared" si="147"/>
        <v>A</v>
      </c>
      <c r="U559" s="1">
        <f t="shared" si="148"/>
        <v>0</v>
      </c>
      <c r="V559" s="1">
        <f t="shared" si="149"/>
        <v>0</v>
      </c>
      <c r="W559" s="1">
        <f t="shared" si="150"/>
        <v>0</v>
      </c>
      <c r="X559" s="20">
        <f t="shared" si="151"/>
        <v>0</v>
      </c>
      <c r="Y559" s="22">
        <f t="shared" si="152"/>
        <v>1</v>
      </c>
      <c r="AA559" s="47"/>
    </row>
    <row r="560" spans="1:27" hidden="1" x14ac:dyDescent="0.25">
      <c r="A560" s="57" t="s">
        <v>591</v>
      </c>
      <c r="B560" s="1">
        <v>0</v>
      </c>
      <c r="C560" s="1">
        <v>0</v>
      </c>
      <c r="D560" s="1">
        <v>0</v>
      </c>
      <c r="E560" s="1">
        <v>0</v>
      </c>
      <c r="G560" s="1">
        <f t="shared" si="136"/>
        <v>0</v>
      </c>
      <c r="H560" s="1">
        <f t="shared" si="137"/>
        <v>0</v>
      </c>
      <c r="I560" s="2">
        <f t="shared" si="138"/>
        <v>0</v>
      </c>
      <c r="J560" s="2">
        <f t="shared" si="139"/>
        <v>0</v>
      </c>
      <c r="K560" s="2">
        <f t="shared" si="140"/>
        <v>0</v>
      </c>
      <c r="L560" s="10">
        <f t="shared" si="141"/>
        <v>1</v>
      </c>
      <c r="M560" s="73" t="str">
        <f t="shared" si="142"/>
        <v/>
      </c>
      <c r="N560">
        <f t="shared" si="143"/>
        <v>1</v>
      </c>
      <c r="O560" s="12">
        <f t="shared" si="144"/>
        <v>0</v>
      </c>
      <c r="P560" s="11">
        <f t="shared" si="145"/>
        <v>0</v>
      </c>
      <c r="Q560" s="1">
        <f t="shared" si="146"/>
        <v>0</v>
      </c>
      <c r="S560" s="14" t="str">
        <f t="shared" si="147"/>
        <v>A</v>
      </c>
      <c r="U560" s="1">
        <f t="shared" si="148"/>
        <v>0</v>
      </c>
      <c r="V560" s="1">
        <f t="shared" si="149"/>
        <v>0</v>
      </c>
      <c r="W560" s="1">
        <f t="shared" si="150"/>
        <v>0</v>
      </c>
      <c r="X560" s="20">
        <f t="shared" si="151"/>
        <v>0</v>
      </c>
      <c r="Y560" s="22">
        <f t="shared" si="152"/>
        <v>1</v>
      </c>
      <c r="AA560" s="47"/>
    </row>
    <row r="561" spans="1:34" x14ac:dyDescent="0.25">
      <c r="A561" s="57" t="s">
        <v>592</v>
      </c>
      <c r="B561" s="1">
        <v>0</v>
      </c>
      <c r="C561" s="1">
        <v>0</v>
      </c>
      <c r="D561" s="1">
        <v>0</v>
      </c>
      <c r="E561" s="1">
        <v>0</v>
      </c>
      <c r="G561" s="1">
        <f t="shared" si="136"/>
        <v>0</v>
      </c>
      <c r="H561" s="1">
        <f t="shared" si="137"/>
        <v>0</v>
      </c>
      <c r="I561" s="2">
        <f t="shared" si="138"/>
        <v>0</v>
      </c>
      <c r="J561" s="2">
        <f t="shared" si="139"/>
        <v>0</v>
      </c>
      <c r="K561" s="2">
        <f t="shared" si="140"/>
        <v>0</v>
      </c>
      <c r="L561" s="10">
        <f t="shared" si="141"/>
        <v>1</v>
      </c>
      <c r="M561" s="73" t="str">
        <f t="shared" si="142"/>
        <v/>
      </c>
      <c r="N561">
        <f t="shared" si="143"/>
        <v>1</v>
      </c>
      <c r="O561" s="12">
        <f t="shared" si="144"/>
        <v>0</v>
      </c>
      <c r="P561" s="11">
        <f t="shared" si="145"/>
        <v>0</v>
      </c>
      <c r="Q561" s="1">
        <f t="shared" si="146"/>
        <v>0</v>
      </c>
      <c r="S561" s="14" t="str">
        <f t="shared" si="147"/>
        <v>A</v>
      </c>
      <c r="U561" s="1">
        <f t="shared" si="148"/>
        <v>0</v>
      </c>
      <c r="V561" s="1">
        <f t="shared" si="149"/>
        <v>0</v>
      </c>
      <c r="W561" s="1">
        <f t="shared" si="150"/>
        <v>0</v>
      </c>
      <c r="X561" s="20">
        <f t="shared" si="151"/>
        <v>0</v>
      </c>
      <c r="Y561" s="22">
        <f t="shared" si="152"/>
        <v>1</v>
      </c>
      <c r="Z561" s="32" t="s">
        <v>40</v>
      </c>
      <c r="AA561" s="47"/>
      <c r="AB561" s="32" t="str">
        <f>A561</f>
        <v>2025-01-24 00:00:00</v>
      </c>
      <c r="AC561" s="1">
        <f>SUM(U561:U584)</f>
        <v>0</v>
      </c>
      <c r="AD561" s="1">
        <f>AVERAGE(V561:V584)</f>
        <v>0</v>
      </c>
      <c r="AE561" s="1">
        <f>SUM(W561:W584)</f>
        <v>0</v>
      </c>
      <c r="AF561" s="1">
        <f>SUM(X561:X584)</f>
        <v>0</v>
      </c>
      <c r="AG561" s="35">
        <f>AVERAGE(Y561:Y584)</f>
        <v>1</v>
      </c>
      <c r="AH561" s="37">
        <f>DAY(A561)</f>
        <v>24</v>
      </c>
    </row>
    <row r="562" spans="1:34" hidden="1" x14ac:dyDescent="0.25">
      <c r="A562" s="57" t="s">
        <v>593</v>
      </c>
      <c r="B562" s="1">
        <v>0</v>
      </c>
      <c r="C562" s="1">
        <v>0</v>
      </c>
      <c r="D562" s="1">
        <v>0</v>
      </c>
      <c r="E562" s="1">
        <v>0</v>
      </c>
      <c r="G562" s="1">
        <f t="shared" si="136"/>
        <v>0</v>
      </c>
      <c r="H562" s="1">
        <f t="shared" si="137"/>
        <v>0</v>
      </c>
      <c r="I562" s="2">
        <f t="shared" si="138"/>
        <v>0</v>
      </c>
      <c r="J562" s="2">
        <f t="shared" si="139"/>
        <v>0</v>
      </c>
      <c r="K562" s="2">
        <f t="shared" si="140"/>
        <v>0</v>
      </c>
      <c r="L562" s="10">
        <f t="shared" si="141"/>
        <v>1</v>
      </c>
      <c r="M562" s="73" t="str">
        <f t="shared" si="142"/>
        <v/>
      </c>
      <c r="N562">
        <f t="shared" si="143"/>
        <v>1</v>
      </c>
      <c r="O562" s="12">
        <f t="shared" si="144"/>
        <v>0</v>
      </c>
      <c r="P562" s="11">
        <f t="shared" si="145"/>
        <v>0</v>
      </c>
      <c r="Q562" s="1">
        <f t="shared" si="146"/>
        <v>0</v>
      </c>
      <c r="S562" s="14" t="str">
        <f t="shared" si="147"/>
        <v>A</v>
      </c>
      <c r="U562" s="1">
        <f t="shared" si="148"/>
        <v>0</v>
      </c>
      <c r="V562" s="1">
        <f t="shared" si="149"/>
        <v>0</v>
      </c>
      <c r="W562" s="1">
        <f t="shared" si="150"/>
        <v>0</v>
      </c>
      <c r="X562" s="20">
        <f t="shared" si="151"/>
        <v>0</v>
      </c>
      <c r="Y562" s="22">
        <f t="shared" si="152"/>
        <v>1</v>
      </c>
      <c r="AA562" s="47"/>
    </row>
    <row r="563" spans="1:34" hidden="1" x14ac:dyDescent="0.25">
      <c r="A563" s="57" t="s">
        <v>594</v>
      </c>
      <c r="B563" s="1">
        <v>0</v>
      </c>
      <c r="C563" s="1">
        <v>0</v>
      </c>
      <c r="D563" s="1">
        <v>0</v>
      </c>
      <c r="E563" s="1">
        <v>0</v>
      </c>
      <c r="G563" s="1">
        <f t="shared" si="136"/>
        <v>0</v>
      </c>
      <c r="H563" s="1">
        <f t="shared" si="137"/>
        <v>0</v>
      </c>
      <c r="I563" s="2">
        <f t="shared" si="138"/>
        <v>0</v>
      </c>
      <c r="J563" s="2">
        <f t="shared" si="139"/>
        <v>0</v>
      </c>
      <c r="K563" s="2">
        <f t="shared" si="140"/>
        <v>0</v>
      </c>
      <c r="L563" s="10">
        <f t="shared" si="141"/>
        <v>1</v>
      </c>
      <c r="M563" s="73" t="str">
        <f t="shared" si="142"/>
        <v/>
      </c>
      <c r="N563">
        <f t="shared" si="143"/>
        <v>1</v>
      </c>
      <c r="O563" s="12">
        <f t="shared" si="144"/>
        <v>0</v>
      </c>
      <c r="P563" s="11">
        <f t="shared" si="145"/>
        <v>0</v>
      </c>
      <c r="Q563" s="1">
        <f t="shared" si="146"/>
        <v>0</v>
      </c>
      <c r="S563" s="14" t="str">
        <f t="shared" si="147"/>
        <v>A</v>
      </c>
      <c r="U563" s="1">
        <f t="shared" si="148"/>
        <v>0</v>
      </c>
      <c r="V563" s="1">
        <f t="shared" si="149"/>
        <v>0</v>
      </c>
      <c r="W563" s="1">
        <f t="shared" si="150"/>
        <v>0</v>
      </c>
      <c r="X563" s="20">
        <f t="shared" si="151"/>
        <v>0</v>
      </c>
      <c r="Y563" s="22">
        <f t="shared" si="152"/>
        <v>1</v>
      </c>
      <c r="AA563" s="47"/>
    </row>
    <row r="564" spans="1:34" hidden="1" x14ac:dyDescent="0.25">
      <c r="A564" s="57" t="s">
        <v>595</v>
      </c>
      <c r="B564" s="1">
        <v>0</v>
      </c>
      <c r="C564" s="1">
        <v>0</v>
      </c>
      <c r="D564" s="1">
        <v>0</v>
      </c>
      <c r="E564" s="1">
        <v>0</v>
      </c>
      <c r="G564" s="1">
        <f t="shared" si="136"/>
        <v>0</v>
      </c>
      <c r="H564" s="1">
        <f t="shared" si="137"/>
        <v>0</v>
      </c>
      <c r="I564" s="2">
        <f t="shared" si="138"/>
        <v>0</v>
      </c>
      <c r="J564" s="2">
        <f t="shared" si="139"/>
        <v>0</v>
      </c>
      <c r="K564" s="2">
        <f t="shared" si="140"/>
        <v>0</v>
      </c>
      <c r="L564" s="10">
        <f t="shared" si="141"/>
        <v>1</v>
      </c>
      <c r="M564" s="73" t="str">
        <f t="shared" si="142"/>
        <v/>
      </c>
      <c r="N564">
        <f t="shared" si="143"/>
        <v>1</v>
      </c>
      <c r="O564" s="12">
        <f t="shared" si="144"/>
        <v>0</v>
      </c>
      <c r="P564" s="11">
        <f t="shared" si="145"/>
        <v>0</v>
      </c>
      <c r="Q564" s="1">
        <f t="shared" si="146"/>
        <v>0</v>
      </c>
      <c r="S564" s="14" t="str">
        <f t="shared" si="147"/>
        <v>A</v>
      </c>
      <c r="U564" s="1">
        <f t="shared" si="148"/>
        <v>0</v>
      </c>
      <c r="V564" s="1">
        <f t="shared" si="149"/>
        <v>0</v>
      </c>
      <c r="W564" s="1">
        <f t="shared" si="150"/>
        <v>0</v>
      </c>
      <c r="X564" s="20">
        <f t="shared" si="151"/>
        <v>0</v>
      </c>
      <c r="Y564" s="22">
        <f t="shared" si="152"/>
        <v>1</v>
      </c>
      <c r="AA564" s="47"/>
    </row>
    <row r="565" spans="1:34" hidden="1" x14ac:dyDescent="0.25">
      <c r="A565" s="57" t="s">
        <v>596</v>
      </c>
      <c r="B565" s="1">
        <v>0</v>
      </c>
      <c r="C565" s="1">
        <v>0</v>
      </c>
      <c r="D565" s="1">
        <v>0</v>
      </c>
      <c r="E565" s="1">
        <v>0</v>
      </c>
      <c r="G565" s="1">
        <f t="shared" si="136"/>
        <v>0</v>
      </c>
      <c r="H565" s="1">
        <f t="shared" si="137"/>
        <v>0</v>
      </c>
      <c r="I565" s="2">
        <f t="shared" si="138"/>
        <v>0</v>
      </c>
      <c r="J565" s="2">
        <f t="shared" si="139"/>
        <v>0</v>
      </c>
      <c r="K565" s="2">
        <f t="shared" si="140"/>
        <v>0</v>
      </c>
      <c r="L565" s="10">
        <f t="shared" si="141"/>
        <v>1</v>
      </c>
      <c r="M565" s="73" t="str">
        <f t="shared" si="142"/>
        <v/>
      </c>
      <c r="N565">
        <f t="shared" si="143"/>
        <v>1</v>
      </c>
      <c r="O565" s="12">
        <f t="shared" si="144"/>
        <v>0</v>
      </c>
      <c r="P565" s="11">
        <f t="shared" si="145"/>
        <v>0</v>
      </c>
      <c r="Q565" s="1">
        <f t="shared" si="146"/>
        <v>0</v>
      </c>
      <c r="S565" s="14" t="str">
        <f t="shared" si="147"/>
        <v>A</v>
      </c>
      <c r="U565" s="1">
        <f t="shared" si="148"/>
        <v>0</v>
      </c>
      <c r="V565" s="1">
        <f t="shared" si="149"/>
        <v>0</v>
      </c>
      <c r="W565" s="1">
        <f t="shared" si="150"/>
        <v>0</v>
      </c>
      <c r="X565" s="20">
        <f t="shared" si="151"/>
        <v>0</v>
      </c>
      <c r="Y565" s="22">
        <f t="shared" si="152"/>
        <v>1</v>
      </c>
      <c r="AA565" s="47"/>
    </row>
    <row r="566" spans="1:34" hidden="1" x14ac:dyDescent="0.25">
      <c r="A566" s="57" t="s">
        <v>597</v>
      </c>
      <c r="B566" s="1">
        <v>0</v>
      </c>
      <c r="C566" s="1">
        <v>0</v>
      </c>
      <c r="D566" s="1">
        <v>0</v>
      </c>
      <c r="E566" s="1">
        <v>0</v>
      </c>
      <c r="G566" s="1">
        <f t="shared" si="136"/>
        <v>0</v>
      </c>
      <c r="H566" s="1">
        <f t="shared" si="137"/>
        <v>0</v>
      </c>
      <c r="I566" s="2">
        <f t="shared" si="138"/>
        <v>0</v>
      </c>
      <c r="J566" s="2">
        <f t="shared" si="139"/>
        <v>0</v>
      </c>
      <c r="K566" s="2">
        <f t="shared" si="140"/>
        <v>0</v>
      </c>
      <c r="L566" s="10">
        <f t="shared" si="141"/>
        <v>1</v>
      </c>
      <c r="M566" s="73" t="str">
        <f t="shared" si="142"/>
        <v/>
      </c>
      <c r="N566">
        <f t="shared" si="143"/>
        <v>1</v>
      </c>
      <c r="O566" s="12">
        <f t="shared" si="144"/>
        <v>0</v>
      </c>
      <c r="P566" s="11">
        <f t="shared" si="145"/>
        <v>0</v>
      </c>
      <c r="Q566" s="1">
        <f t="shared" si="146"/>
        <v>0</v>
      </c>
      <c r="S566" s="14" t="str">
        <f t="shared" si="147"/>
        <v>A</v>
      </c>
      <c r="U566" s="1">
        <f t="shared" si="148"/>
        <v>0</v>
      </c>
      <c r="V566" s="1">
        <f t="shared" si="149"/>
        <v>0</v>
      </c>
      <c r="W566" s="1">
        <f t="shared" si="150"/>
        <v>0</v>
      </c>
      <c r="X566" s="20">
        <f t="shared" si="151"/>
        <v>0</v>
      </c>
      <c r="Y566" s="22">
        <f t="shared" si="152"/>
        <v>1</v>
      </c>
      <c r="AA566" s="47"/>
    </row>
    <row r="567" spans="1:34" hidden="1" x14ac:dyDescent="0.25">
      <c r="A567" s="57" t="s">
        <v>598</v>
      </c>
      <c r="B567" s="1">
        <v>0</v>
      </c>
      <c r="C567" s="1">
        <v>0</v>
      </c>
      <c r="D567" s="1">
        <v>0</v>
      </c>
      <c r="E567" s="1">
        <v>0</v>
      </c>
      <c r="G567" s="1">
        <f t="shared" si="136"/>
        <v>0</v>
      </c>
      <c r="H567" s="1">
        <f t="shared" si="137"/>
        <v>0</v>
      </c>
      <c r="I567" s="2">
        <f t="shared" si="138"/>
        <v>0</v>
      </c>
      <c r="J567" s="2">
        <f t="shared" si="139"/>
        <v>0</v>
      </c>
      <c r="K567" s="2">
        <f t="shared" si="140"/>
        <v>0</v>
      </c>
      <c r="L567" s="10">
        <f t="shared" si="141"/>
        <v>1</v>
      </c>
      <c r="M567" s="73" t="str">
        <f t="shared" si="142"/>
        <v/>
      </c>
      <c r="N567">
        <f t="shared" si="143"/>
        <v>1</v>
      </c>
      <c r="O567" s="12">
        <f t="shared" si="144"/>
        <v>0</v>
      </c>
      <c r="P567" s="11">
        <f t="shared" si="145"/>
        <v>0</v>
      </c>
      <c r="Q567" s="1">
        <f t="shared" si="146"/>
        <v>0</v>
      </c>
      <c r="S567" s="14" t="str">
        <f t="shared" si="147"/>
        <v>A</v>
      </c>
      <c r="U567" s="1">
        <f t="shared" si="148"/>
        <v>0</v>
      </c>
      <c r="V567" s="1">
        <f t="shared" si="149"/>
        <v>0</v>
      </c>
      <c r="W567" s="1">
        <f t="shared" si="150"/>
        <v>0</v>
      </c>
      <c r="X567" s="20">
        <f t="shared" si="151"/>
        <v>0</v>
      </c>
      <c r="Y567" s="22">
        <f t="shared" si="152"/>
        <v>1</v>
      </c>
      <c r="AA567" s="47"/>
    </row>
    <row r="568" spans="1:34" hidden="1" x14ac:dyDescent="0.25">
      <c r="A568" s="57" t="s">
        <v>599</v>
      </c>
      <c r="B568" s="1">
        <v>0</v>
      </c>
      <c r="C568" s="1">
        <v>0</v>
      </c>
      <c r="D568" s="1">
        <v>0</v>
      </c>
      <c r="E568" s="1">
        <v>0</v>
      </c>
      <c r="G568" s="1">
        <f t="shared" si="136"/>
        <v>0</v>
      </c>
      <c r="H568" s="1">
        <f t="shared" si="137"/>
        <v>0</v>
      </c>
      <c r="I568" s="2">
        <f t="shared" si="138"/>
        <v>0</v>
      </c>
      <c r="J568" s="2">
        <f t="shared" si="139"/>
        <v>0</v>
      </c>
      <c r="K568" s="2">
        <f t="shared" si="140"/>
        <v>0</v>
      </c>
      <c r="L568" s="10">
        <f t="shared" si="141"/>
        <v>1</v>
      </c>
      <c r="M568" s="73" t="str">
        <f t="shared" si="142"/>
        <v/>
      </c>
      <c r="N568">
        <f t="shared" si="143"/>
        <v>1</v>
      </c>
      <c r="O568" s="12">
        <f t="shared" si="144"/>
        <v>0</v>
      </c>
      <c r="P568" s="11">
        <f t="shared" si="145"/>
        <v>0</v>
      </c>
      <c r="Q568" s="1">
        <f t="shared" si="146"/>
        <v>0</v>
      </c>
      <c r="S568" s="14" t="str">
        <f t="shared" si="147"/>
        <v>A</v>
      </c>
      <c r="U568" s="1">
        <f t="shared" si="148"/>
        <v>0</v>
      </c>
      <c r="V568" s="1">
        <f t="shared" si="149"/>
        <v>0</v>
      </c>
      <c r="W568" s="1">
        <f t="shared" si="150"/>
        <v>0</v>
      </c>
      <c r="X568" s="20">
        <f t="shared" si="151"/>
        <v>0</v>
      </c>
      <c r="Y568" s="22">
        <f t="shared" si="152"/>
        <v>1</v>
      </c>
      <c r="AA568" s="47"/>
    </row>
    <row r="569" spans="1:34" hidden="1" x14ac:dyDescent="0.25">
      <c r="A569" s="57" t="s">
        <v>600</v>
      </c>
      <c r="B569" s="1">
        <v>0</v>
      </c>
      <c r="C569" s="1">
        <v>0</v>
      </c>
      <c r="D569" s="1">
        <v>0</v>
      </c>
      <c r="E569" s="1">
        <v>0</v>
      </c>
      <c r="G569" s="1">
        <f t="shared" si="136"/>
        <v>0</v>
      </c>
      <c r="H569" s="1">
        <f t="shared" si="137"/>
        <v>0</v>
      </c>
      <c r="I569" s="2">
        <f t="shared" si="138"/>
        <v>0</v>
      </c>
      <c r="J569" s="2">
        <f t="shared" si="139"/>
        <v>0</v>
      </c>
      <c r="K569" s="2">
        <f t="shared" si="140"/>
        <v>0</v>
      </c>
      <c r="L569" s="10">
        <f t="shared" si="141"/>
        <v>1</v>
      </c>
      <c r="M569" s="73" t="str">
        <f t="shared" si="142"/>
        <v/>
      </c>
      <c r="N569">
        <f t="shared" si="143"/>
        <v>1</v>
      </c>
      <c r="O569" s="12">
        <f t="shared" si="144"/>
        <v>0</v>
      </c>
      <c r="P569" s="11">
        <f t="shared" si="145"/>
        <v>0</v>
      </c>
      <c r="Q569" s="1">
        <f t="shared" si="146"/>
        <v>0</v>
      </c>
      <c r="S569" s="14" t="str">
        <f t="shared" si="147"/>
        <v>A</v>
      </c>
      <c r="U569" s="1">
        <f t="shared" si="148"/>
        <v>0</v>
      </c>
      <c r="V569" s="1">
        <f t="shared" si="149"/>
        <v>0</v>
      </c>
      <c r="W569" s="1">
        <f t="shared" si="150"/>
        <v>0</v>
      </c>
      <c r="X569" s="20">
        <f t="shared" si="151"/>
        <v>0</v>
      </c>
      <c r="Y569" s="22">
        <f t="shared" si="152"/>
        <v>1</v>
      </c>
      <c r="AA569" s="47"/>
    </row>
    <row r="570" spans="1:34" hidden="1" x14ac:dyDescent="0.25">
      <c r="A570" s="57" t="s">
        <v>601</v>
      </c>
      <c r="B570" s="1">
        <v>0</v>
      </c>
      <c r="C570" s="1">
        <v>0</v>
      </c>
      <c r="D570" s="1">
        <v>0</v>
      </c>
      <c r="E570" s="1">
        <v>0</v>
      </c>
      <c r="G570" s="1">
        <f t="shared" si="136"/>
        <v>0</v>
      </c>
      <c r="H570" s="1">
        <f t="shared" si="137"/>
        <v>0</v>
      </c>
      <c r="I570" s="2">
        <f t="shared" si="138"/>
        <v>0</v>
      </c>
      <c r="J570" s="2">
        <f t="shared" si="139"/>
        <v>0</v>
      </c>
      <c r="K570" s="2">
        <f t="shared" si="140"/>
        <v>0</v>
      </c>
      <c r="L570" s="10">
        <f t="shared" si="141"/>
        <v>1</v>
      </c>
      <c r="M570" s="73" t="str">
        <f t="shared" si="142"/>
        <v/>
      </c>
      <c r="N570">
        <f t="shared" si="143"/>
        <v>1</v>
      </c>
      <c r="O570" s="12">
        <f t="shared" si="144"/>
        <v>0</v>
      </c>
      <c r="P570" s="11">
        <f t="shared" si="145"/>
        <v>0</v>
      </c>
      <c r="Q570" s="1">
        <f t="shared" si="146"/>
        <v>0</v>
      </c>
      <c r="S570" s="14" t="str">
        <f t="shared" si="147"/>
        <v>A</v>
      </c>
      <c r="U570" s="1">
        <f t="shared" si="148"/>
        <v>0</v>
      </c>
      <c r="V570" s="1">
        <f t="shared" si="149"/>
        <v>0</v>
      </c>
      <c r="W570" s="1">
        <f t="shared" si="150"/>
        <v>0</v>
      </c>
      <c r="X570" s="20">
        <f t="shared" si="151"/>
        <v>0</v>
      </c>
      <c r="Y570" s="22">
        <f t="shared" si="152"/>
        <v>1</v>
      </c>
      <c r="AA570" s="47"/>
    </row>
    <row r="571" spans="1:34" hidden="1" x14ac:dyDescent="0.25">
      <c r="A571" s="57" t="s">
        <v>602</v>
      </c>
      <c r="B571" s="1">
        <v>0</v>
      </c>
      <c r="C571" s="1">
        <v>0</v>
      </c>
      <c r="D571" s="1">
        <v>0</v>
      </c>
      <c r="E571" s="1">
        <v>0</v>
      </c>
      <c r="G571" s="1">
        <f t="shared" si="136"/>
        <v>0</v>
      </c>
      <c r="H571" s="1">
        <f t="shared" si="137"/>
        <v>0</v>
      </c>
      <c r="I571" s="2">
        <f t="shared" si="138"/>
        <v>0</v>
      </c>
      <c r="J571" s="2">
        <f t="shared" si="139"/>
        <v>0</v>
      </c>
      <c r="K571" s="2">
        <f t="shared" si="140"/>
        <v>0</v>
      </c>
      <c r="L571" s="10">
        <f t="shared" si="141"/>
        <v>1</v>
      </c>
      <c r="M571" s="73" t="str">
        <f t="shared" si="142"/>
        <v/>
      </c>
      <c r="N571">
        <f t="shared" si="143"/>
        <v>1</v>
      </c>
      <c r="O571" s="12">
        <f t="shared" si="144"/>
        <v>0</v>
      </c>
      <c r="P571" s="11">
        <f t="shared" si="145"/>
        <v>0</v>
      </c>
      <c r="Q571" s="1">
        <f t="shared" si="146"/>
        <v>0</v>
      </c>
      <c r="S571" s="14" t="str">
        <f t="shared" si="147"/>
        <v>A</v>
      </c>
      <c r="U571" s="1">
        <f t="shared" si="148"/>
        <v>0</v>
      </c>
      <c r="V571" s="1">
        <f t="shared" si="149"/>
        <v>0</v>
      </c>
      <c r="W571" s="1">
        <f t="shared" si="150"/>
        <v>0</v>
      </c>
      <c r="X571" s="20">
        <f t="shared" si="151"/>
        <v>0</v>
      </c>
      <c r="Y571" s="22">
        <f t="shared" si="152"/>
        <v>1</v>
      </c>
      <c r="AA571" s="47"/>
    </row>
    <row r="572" spans="1:34" hidden="1" x14ac:dyDescent="0.25">
      <c r="A572" s="57" t="s">
        <v>603</v>
      </c>
      <c r="B572" s="1">
        <v>0</v>
      </c>
      <c r="C572" s="1">
        <v>0</v>
      </c>
      <c r="D572" s="1">
        <v>0</v>
      </c>
      <c r="E572" s="1">
        <v>0</v>
      </c>
      <c r="G572" s="1">
        <f t="shared" si="136"/>
        <v>0</v>
      </c>
      <c r="H572" s="1">
        <f t="shared" si="137"/>
        <v>0</v>
      </c>
      <c r="I572" s="2">
        <f t="shared" si="138"/>
        <v>0</v>
      </c>
      <c r="J572" s="2">
        <f t="shared" si="139"/>
        <v>0</v>
      </c>
      <c r="K572" s="2">
        <f t="shared" si="140"/>
        <v>0</v>
      </c>
      <c r="L572" s="10">
        <f t="shared" si="141"/>
        <v>1</v>
      </c>
      <c r="M572" s="73" t="str">
        <f t="shared" si="142"/>
        <v/>
      </c>
      <c r="N572">
        <f t="shared" si="143"/>
        <v>1</v>
      </c>
      <c r="O572" s="12">
        <f t="shared" si="144"/>
        <v>0</v>
      </c>
      <c r="P572" s="11">
        <f t="shared" si="145"/>
        <v>0</v>
      </c>
      <c r="Q572" s="1">
        <f t="shared" si="146"/>
        <v>0</v>
      </c>
      <c r="S572" s="14" t="str">
        <f t="shared" si="147"/>
        <v>A</v>
      </c>
      <c r="U572" s="1">
        <f t="shared" si="148"/>
        <v>0</v>
      </c>
      <c r="V572" s="1">
        <f t="shared" si="149"/>
        <v>0</v>
      </c>
      <c r="W572" s="1">
        <f t="shared" si="150"/>
        <v>0</v>
      </c>
      <c r="X572" s="20">
        <f t="shared" si="151"/>
        <v>0</v>
      </c>
      <c r="Y572" s="22">
        <f t="shared" si="152"/>
        <v>1</v>
      </c>
      <c r="AA572" s="47"/>
    </row>
    <row r="573" spans="1:34" hidden="1" x14ac:dyDescent="0.25">
      <c r="A573" s="57" t="s">
        <v>604</v>
      </c>
      <c r="B573" s="1">
        <v>0</v>
      </c>
      <c r="C573" s="1">
        <v>0</v>
      </c>
      <c r="D573" s="1">
        <v>0</v>
      </c>
      <c r="E573" s="1">
        <v>0</v>
      </c>
      <c r="G573" s="1">
        <f t="shared" si="136"/>
        <v>0</v>
      </c>
      <c r="H573" s="1">
        <f t="shared" si="137"/>
        <v>0</v>
      </c>
      <c r="I573" s="2">
        <f t="shared" si="138"/>
        <v>0</v>
      </c>
      <c r="J573" s="2">
        <f t="shared" si="139"/>
        <v>0</v>
      </c>
      <c r="K573" s="2">
        <f t="shared" si="140"/>
        <v>0</v>
      </c>
      <c r="L573" s="10">
        <f t="shared" si="141"/>
        <v>1</v>
      </c>
      <c r="M573" s="73" t="str">
        <f t="shared" si="142"/>
        <v/>
      </c>
      <c r="N573">
        <f t="shared" si="143"/>
        <v>1</v>
      </c>
      <c r="O573" s="12">
        <f t="shared" si="144"/>
        <v>0</v>
      </c>
      <c r="P573" s="11">
        <f t="shared" si="145"/>
        <v>0</v>
      </c>
      <c r="Q573" s="1">
        <f t="shared" si="146"/>
        <v>0</v>
      </c>
      <c r="S573" s="14" t="str">
        <f t="shared" si="147"/>
        <v>A</v>
      </c>
      <c r="U573" s="1">
        <f t="shared" si="148"/>
        <v>0</v>
      </c>
      <c r="V573" s="1">
        <f t="shared" si="149"/>
        <v>0</v>
      </c>
      <c r="W573" s="1">
        <f t="shared" si="150"/>
        <v>0</v>
      </c>
      <c r="X573" s="20">
        <f t="shared" si="151"/>
        <v>0</v>
      </c>
      <c r="Y573" s="22">
        <f t="shared" si="152"/>
        <v>1</v>
      </c>
      <c r="AA573" s="47"/>
    </row>
    <row r="574" spans="1:34" hidden="1" x14ac:dyDescent="0.25">
      <c r="A574" s="57" t="s">
        <v>605</v>
      </c>
      <c r="B574" s="1">
        <v>0</v>
      </c>
      <c r="C574" s="1">
        <v>0</v>
      </c>
      <c r="D574" s="1">
        <v>0</v>
      </c>
      <c r="E574" s="1">
        <v>0</v>
      </c>
      <c r="G574" s="1">
        <f t="shared" si="136"/>
        <v>0</v>
      </c>
      <c r="H574" s="1">
        <f t="shared" si="137"/>
        <v>0</v>
      </c>
      <c r="I574" s="2">
        <f t="shared" si="138"/>
        <v>0</v>
      </c>
      <c r="J574" s="2">
        <f t="shared" si="139"/>
        <v>0</v>
      </c>
      <c r="K574" s="2">
        <f t="shared" si="140"/>
        <v>0</v>
      </c>
      <c r="L574" s="10">
        <f t="shared" si="141"/>
        <v>1</v>
      </c>
      <c r="M574" s="73" t="str">
        <f t="shared" si="142"/>
        <v/>
      </c>
      <c r="N574">
        <f t="shared" si="143"/>
        <v>1</v>
      </c>
      <c r="O574" s="12">
        <f t="shared" si="144"/>
        <v>0</v>
      </c>
      <c r="P574" s="11">
        <f t="shared" si="145"/>
        <v>0</v>
      </c>
      <c r="Q574" s="1">
        <f t="shared" si="146"/>
        <v>0</v>
      </c>
      <c r="S574" s="14" t="str">
        <f t="shared" si="147"/>
        <v>A</v>
      </c>
      <c r="U574" s="1">
        <f t="shared" si="148"/>
        <v>0</v>
      </c>
      <c r="V574" s="1">
        <f t="shared" si="149"/>
        <v>0</v>
      </c>
      <c r="W574" s="1">
        <f t="shared" si="150"/>
        <v>0</v>
      </c>
      <c r="X574" s="20">
        <f t="shared" si="151"/>
        <v>0</v>
      </c>
      <c r="Y574" s="22">
        <f t="shared" si="152"/>
        <v>1</v>
      </c>
      <c r="AA574" s="47"/>
    </row>
    <row r="575" spans="1:34" hidden="1" x14ac:dyDescent="0.25">
      <c r="A575" s="57" t="s">
        <v>606</v>
      </c>
      <c r="B575" s="1">
        <v>0</v>
      </c>
      <c r="C575" s="1">
        <v>0</v>
      </c>
      <c r="D575" s="1">
        <v>0</v>
      </c>
      <c r="E575" s="1">
        <v>0</v>
      </c>
      <c r="G575" s="1">
        <f t="shared" si="136"/>
        <v>0</v>
      </c>
      <c r="H575" s="1">
        <f t="shared" si="137"/>
        <v>0</v>
      </c>
      <c r="I575" s="2">
        <f t="shared" si="138"/>
        <v>0</v>
      </c>
      <c r="J575" s="2">
        <f t="shared" si="139"/>
        <v>0</v>
      </c>
      <c r="K575" s="2">
        <f t="shared" si="140"/>
        <v>0</v>
      </c>
      <c r="L575" s="10">
        <f t="shared" si="141"/>
        <v>1</v>
      </c>
      <c r="M575" s="73" t="str">
        <f t="shared" si="142"/>
        <v/>
      </c>
      <c r="N575">
        <f t="shared" si="143"/>
        <v>1</v>
      </c>
      <c r="O575" s="12">
        <f t="shared" si="144"/>
        <v>0</v>
      </c>
      <c r="P575" s="11">
        <f t="shared" si="145"/>
        <v>0</v>
      </c>
      <c r="Q575" s="1">
        <f t="shared" si="146"/>
        <v>0</v>
      </c>
      <c r="S575" s="14" t="str">
        <f t="shared" si="147"/>
        <v>A</v>
      </c>
      <c r="U575" s="1">
        <f t="shared" si="148"/>
        <v>0</v>
      </c>
      <c r="V575" s="1">
        <f t="shared" si="149"/>
        <v>0</v>
      </c>
      <c r="W575" s="1">
        <f t="shared" si="150"/>
        <v>0</v>
      </c>
      <c r="X575" s="20">
        <f t="shared" si="151"/>
        <v>0</v>
      </c>
      <c r="Y575" s="22">
        <f t="shared" si="152"/>
        <v>1</v>
      </c>
      <c r="AA575" s="47"/>
    </row>
    <row r="576" spans="1:34" hidden="1" x14ac:dyDescent="0.25">
      <c r="A576" s="57" t="s">
        <v>607</v>
      </c>
      <c r="B576" s="1">
        <v>0</v>
      </c>
      <c r="C576" s="1">
        <v>0</v>
      </c>
      <c r="D576" s="1">
        <v>0</v>
      </c>
      <c r="E576" s="1">
        <v>0</v>
      </c>
      <c r="G576" s="1">
        <f t="shared" si="136"/>
        <v>0</v>
      </c>
      <c r="H576" s="1">
        <f t="shared" si="137"/>
        <v>0</v>
      </c>
      <c r="I576" s="2">
        <f t="shared" si="138"/>
        <v>0</v>
      </c>
      <c r="J576" s="2">
        <f t="shared" si="139"/>
        <v>0</v>
      </c>
      <c r="K576" s="2">
        <f t="shared" si="140"/>
        <v>0</v>
      </c>
      <c r="L576" s="10">
        <f t="shared" si="141"/>
        <v>1</v>
      </c>
      <c r="M576" s="73" t="str">
        <f t="shared" si="142"/>
        <v/>
      </c>
      <c r="N576">
        <f t="shared" si="143"/>
        <v>1</v>
      </c>
      <c r="O576" s="12">
        <f t="shared" si="144"/>
        <v>0</v>
      </c>
      <c r="P576" s="11">
        <f t="shared" si="145"/>
        <v>0</v>
      </c>
      <c r="Q576" s="1">
        <f t="shared" si="146"/>
        <v>0</v>
      </c>
      <c r="S576" s="14" t="str">
        <f t="shared" si="147"/>
        <v>A</v>
      </c>
      <c r="U576" s="1">
        <f t="shared" si="148"/>
        <v>0</v>
      </c>
      <c r="V576" s="1">
        <f t="shared" si="149"/>
        <v>0</v>
      </c>
      <c r="W576" s="1">
        <f t="shared" si="150"/>
        <v>0</v>
      </c>
      <c r="X576" s="20">
        <f t="shared" si="151"/>
        <v>0</v>
      </c>
      <c r="Y576" s="22">
        <f t="shared" si="152"/>
        <v>1</v>
      </c>
      <c r="AA576" s="47"/>
    </row>
    <row r="577" spans="1:34" hidden="1" x14ac:dyDescent="0.25">
      <c r="A577" s="57" t="s">
        <v>608</v>
      </c>
      <c r="B577" s="1">
        <v>0</v>
      </c>
      <c r="C577" s="1">
        <v>0</v>
      </c>
      <c r="D577" s="1">
        <v>0</v>
      </c>
      <c r="E577" s="1">
        <v>0</v>
      </c>
      <c r="G577" s="1">
        <f t="shared" si="136"/>
        <v>0</v>
      </c>
      <c r="H577" s="1">
        <f t="shared" si="137"/>
        <v>0</v>
      </c>
      <c r="I577" s="2">
        <f t="shared" si="138"/>
        <v>0</v>
      </c>
      <c r="J577" s="2">
        <f t="shared" si="139"/>
        <v>0</v>
      </c>
      <c r="K577" s="2">
        <f t="shared" si="140"/>
        <v>0</v>
      </c>
      <c r="L577" s="10">
        <f t="shared" si="141"/>
        <v>1</v>
      </c>
      <c r="M577" s="73" t="str">
        <f t="shared" si="142"/>
        <v/>
      </c>
      <c r="N577">
        <f t="shared" si="143"/>
        <v>1</v>
      </c>
      <c r="O577" s="12">
        <f t="shared" si="144"/>
        <v>0</v>
      </c>
      <c r="P577" s="11">
        <f t="shared" si="145"/>
        <v>0</v>
      </c>
      <c r="Q577" s="1">
        <f t="shared" si="146"/>
        <v>0</v>
      </c>
      <c r="S577" s="14" t="str">
        <f t="shared" si="147"/>
        <v>A</v>
      </c>
      <c r="U577" s="1">
        <f t="shared" si="148"/>
        <v>0</v>
      </c>
      <c r="V577" s="1">
        <f t="shared" si="149"/>
        <v>0</v>
      </c>
      <c r="W577" s="1">
        <f t="shared" si="150"/>
        <v>0</v>
      </c>
      <c r="X577" s="20">
        <f t="shared" si="151"/>
        <v>0</v>
      </c>
      <c r="Y577" s="22">
        <f t="shared" si="152"/>
        <v>1</v>
      </c>
      <c r="AA577" s="47"/>
    </row>
    <row r="578" spans="1:34" hidden="1" x14ac:dyDescent="0.25">
      <c r="A578" s="57" t="s">
        <v>609</v>
      </c>
      <c r="B578" s="1">
        <v>0</v>
      </c>
      <c r="C578" s="1">
        <v>0</v>
      </c>
      <c r="D578" s="1">
        <v>0</v>
      </c>
      <c r="E578" s="1">
        <v>0</v>
      </c>
      <c r="G578" s="1">
        <f t="shared" si="136"/>
        <v>0</v>
      </c>
      <c r="H578" s="1">
        <f t="shared" si="137"/>
        <v>0</v>
      </c>
      <c r="I578" s="2">
        <f t="shared" si="138"/>
        <v>0</v>
      </c>
      <c r="J578" s="2">
        <f t="shared" si="139"/>
        <v>0</v>
      </c>
      <c r="K578" s="2">
        <f t="shared" si="140"/>
        <v>0</v>
      </c>
      <c r="L578" s="10">
        <f t="shared" si="141"/>
        <v>1</v>
      </c>
      <c r="M578" s="73" t="str">
        <f t="shared" si="142"/>
        <v/>
      </c>
      <c r="N578">
        <f t="shared" si="143"/>
        <v>1</v>
      </c>
      <c r="O578" s="12">
        <f t="shared" si="144"/>
        <v>0</v>
      </c>
      <c r="P578" s="11">
        <f t="shared" si="145"/>
        <v>0</v>
      </c>
      <c r="Q578" s="1">
        <f t="shared" si="146"/>
        <v>0</v>
      </c>
      <c r="S578" s="14" t="str">
        <f t="shared" si="147"/>
        <v>A</v>
      </c>
      <c r="U578" s="1">
        <f t="shared" si="148"/>
        <v>0</v>
      </c>
      <c r="V578" s="1">
        <f t="shared" si="149"/>
        <v>0</v>
      </c>
      <c r="W578" s="1">
        <f t="shared" si="150"/>
        <v>0</v>
      </c>
      <c r="X578" s="20">
        <f t="shared" si="151"/>
        <v>0</v>
      </c>
      <c r="Y578" s="22">
        <f t="shared" si="152"/>
        <v>1</v>
      </c>
      <c r="AA578" s="47"/>
    </row>
    <row r="579" spans="1:34" hidden="1" x14ac:dyDescent="0.25">
      <c r="A579" s="57" t="s">
        <v>610</v>
      </c>
      <c r="B579" s="1">
        <v>0</v>
      </c>
      <c r="C579" s="1">
        <v>0</v>
      </c>
      <c r="D579" s="1">
        <v>0</v>
      </c>
      <c r="E579" s="1">
        <v>0</v>
      </c>
      <c r="G579" s="1">
        <f t="shared" si="136"/>
        <v>0</v>
      </c>
      <c r="H579" s="1">
        <f t="shared" si="137"/>
        <v>0</v>
      </c>
      <c r="I579" s="2">
        <f t="shared" si="138"/>
        <v>0</v>
      </c>
      <c r="J579" s="2">
        <f t="shared" si="139"/>
        <v>0</v>
      </c>
      <c r="K579" s="2">
        <f t="shared" si="140"/>
        <v>0</v>
      </c>
      <c r="L579" s="10">
        <f t="shared" si="141"/>
        <v>1</v>
      </c>
      <c r="M579" s="73" t="str">
        <f t="shared" si="142"/>
        <v/>
      </c>
      <c r="N579">
        <f t="shared" si="143"/>
        <v>1</v>
      </c>
      <c r="O579" s="12">
        <f t="shared" si="144"/>
        <v>0</v>
      </c>
      <c r="P579" s="11">
        <f t="shared" si="145"/>
        <v>0</v>
      </c>
      <c r="Q579" s="1">
        <f t="shared" si="146"/>
        <v>0</v>
      </c>
      <c r="S579" s="14" t="str">
        <f t="shared" si="147"/>
        <v>A</v>
      </c>
      <c r="U579" s="1">
        <f t="shared" si="148"/>
        <v>0</v>
      </c>
      <c r="V579" s="1">
        <f t="shared" si="149"/>
        <v>0</v>
      </c>
      <c r="W579" s="1">
        <f t="shared" si="150"/>
        <v>0</v>
      </c>
      <c r="X579" s="20">
        <f t="shared" si="151"/>
        <v>0</v>
      </c>
      <c r="Y579" s="22">
        <f t="shared" si="152"/>
        <v>1</v>
      </c>
      <c r="AA579" s="47"/>
    </row>
    <row r="580" spans="1:34" hidden="1" x14ac:dyDescent="0.25">
      <c r="A580" s="57" t="s">
        <v>611</v>
      </c>
      <c r="B580" s="1">
        <v>0</v>
      </c>
      <c r="C580" s="1">
        <v>0</v>
      </c>
      <c r="D580" s="1">
        <v>0</v>
      </c>
      <c r="E580" s="1">
        <v>0</v>
      </c>
      <c r="G580" s="1">
        <f t="shared" si="136"/>
        <v>0</v>
      </c>
      <c r="H580" s="1">
        <f t="shared" si="137"/>
        <v>0</v>
      </c>
      <c r="I580" s="2">
        <f t="shared" si="138"/>
        <v>0</v>
      </c>
      <c r="J580" s="2">
        <f t="shared" si="139"/>
        <v>0</v>
      </c>
      <c r="K580" s="2">
        <f t="shared" si="140"/>
        <v>0</v>
      </c>
      <c r="L580" s="10">
        <f t="shared" si="141"/>
        <v>1</v>
      </c>
      <c r="M580" s="73" t="str">
        <f t="shared" si="142"/>
        <v/>
      </c>
      <c r="N580">
        <f t="shared" si="143"/>
        <v>1</v>
      </c>
      <c r="O580" s="12">
        <f t="shared" si="144"/>
        <v>0</v>
      </c>
      <c r="P580" s="11">
        <f t="shared" si="145"/>
        <v>0</v>
      </c>
      <c r="Q580" s="1">
        <f t="shared" si="146"/>
        <v>0</v>
      </c>
      <c r="S580" s="14" t="str">
        <f t="shared" si="147"/>
        <v>A</v>
      </c>
      <c r="U580" s="1">
        <f t="shared" si="148"/>
        <v>0</v>
      </c>
      <c r="V580" s="1">
        <f t="shared" si="149"/>
        <v>0</v>
      </c>
      <c r="W580" s="1">
        <f t="shared" si="150"/>
        <v>0</v>
      </c>
      <c r="X580" s="20">
        <f t="shared" si="151"/>
        <v>0</v>
      </c>
      <c r="Y580" s="22">
        <f t="shared" si="152"/>
        <v>1</v>
      </c>
      <c r="AA580" s="47"/>
    </row>
    <row r="581" spans="1:34" hidden="1" x14ac:dyDescent="0.25">
      <c r="A581" s="57" t="s">
        <v>612</v>
      </c>
      <c r="B581" s="1">
        <v>0</v>
      </c>
      <c r="C581" s="1">
        <v>0</v>
      </c>
      <c r="D581" s="1">
        <v>0</v>
      </c>
      <c r="E581" s="1">
        <v>0</v>
      </c>
      <c r="G581" s="1">
        <f t="shared" si="136"/>
        <v>0</v>
      </c>
      <c r="H581" s="1">
        <f t="shared" si="137"/>
        <v>0</v>
      </c>
      <c r="I581" s="2">
        <f t="shared" si="138"/>
        <v>0</v>
      </c>
      <c r="J581" s="2">
        <f t="shared" si="139"/>
        <v>0</v>
      </c>
      <c r="K581" s="2">
        <f t="shared" si="140"/>
        <v>0</v>
      </c>
      <c r="L581" s="10">
        <f t="shared" si="141"/>
        <v>1</v>
      </c>
      <c r="M581" s="73" t="str">
        <f t="shared" si="142"/>
        <v/>
      </c>
      <c r="N581">
        <f t="shared" si="143"/>
        <v>1</v>
      </c>
      <c r="O581" s="12">
        <f t="shared" si="144"/>
        <v>0</v>
      </c>
      <c r="P581" s="11">
        <f t="shared" si="145"/>
        <v>0</v>
      </c>
      <c r="Q581" s="1">
        <f t="shared" si="146"/>
        <v>0</v>
      </c>
      <c r="S581" s="14" t="str">
        <f t="shared" si="147"/>
        <v>A</v>
      </c>
      <c r="U581" s="1">
        <f t="shared" si="148"/>
        <v>0</v>
      </c>
      <c r="V581" s="1">
        <f t="shared" si="149"/>
        <v>0</v>
      </c>
      <c r="W581" s="1">
        <f t="shared" si="150"/>
        <v>0</v>
      </c>
      <c r="X581" s="20">
        <f t="shared" si="151"/>
        <v>0</v>
      </c>
      <c r="Y581" s="22">
        <f t="shared" si="152"/>
        <v>1</v>
      </c>
      <c r="AA581" s="47"/>
    </row>
    <row r="582" spans="1:34" hidden="1" x14ac:dyDescent="0.25">
      <c r="A582" s="57" t="s">
        <v>613</v>
      </c>
      <c r="B582" s="1">
        <v>0</v>
      </c>
      <c r="C582" s="1">
        <v>0</v>
      </c>
      <c r="D582" s="1">
        <v>0</v>
      </c>
      <c r="E582" s="1">
        <v>0</v>
      </c>
      <c r="G582" s="1">
        <f t="shared" si="136"/>
        <v>0</v>
      </c>
      <c r="H582" s="1">
        <f t="shared" si="137"/>
        <v>0</v>
      </c>
      <c r="I582" s="2">
        <f t="shared" si="138"/>
        <v>0</v>
      </c>
      <c r="J582" s="2">
        <f t="shared" si="139"/>
        <v>0</v>
      </c>
      <c r="K582" s="2">
        <f t="shared" si="140"/>
        <v>0</v>
      </c>
      <c r="L582" s="10">
        <f t="shared" si="141"/>
        <v>1</v>
      </c>
      <c r="M582" s="73" t="str">
        <f t="shared" si="142"/>
        <v/>
      </c>
      <c r="N582">
        <f t="shared" si="143"/>
        <v>1</v>
      </c>
      <c r="O582" s="12">
        <f t="shared" si="144"/>
        <v>0</v>
      </c>
      <c r="P582" s="11">
        <f t="shared" si="145"/>
        <v>0</v>
      </c>
      <c r="Q582" s="1">
        <f t="shared" si="146"/>
        <v>0</v>
      </c>
      <c r="S582" s="14" t="str">
        <f t="shared" si="147"/>
        <v>A</v>
      </c>
      <c r="U582" s="1">
        <f t="shared" si="148"/>
        <v>0</v>
      </c>
      <c r="V582" s="1">
        <f t="shared" si="149"/>
        <v>0</v>
      </c>
      <c r="W582" s="1">
        <f t="shared" si="150"/>
        <v>0</v>
      </c>
      <c r="X582" s="20">
        <f t="shared" si="151"/>
        <v>0</v>
      </c>
      <c r="Y582" s="22">
        <f t="shared" si="152"/>
        <v>1</v>
      </c>
      <c r="AA582" s="47"/>
    </row>
    <row r="583" spans="1:34" hidden="1" x14ac:dyDescent="0.25">
      <c r="A583" s="57" t="s">
        <v>614</v>
      </c>
      <c r="B583" s="1">
        <v>0</v>
      </c>
      <c r="C583" s="1">
        <v>0</v>
      </c>
      <c r="D583" s="1">
        <v>0</v>
      </c>
      <c r="E583" s="1">
        <v>0</v>
      </c>
      <c r="G583" s="1">
        <f t="shared" si="136"/>
        <v>0</v>
      </c>
      <c r="H583" s="1">
        <f t="shared" si="137"/>
        <v>0</v>
      </c>
      <c r="I583" s="2">
        <f t="shared" si="138"/>
        <v>0</v>
      </c>
      <c r="J583" s="2">
        <f t="shared" si="139"/>
        <v>0</v>
      </c>
      <c r="K583" s="2">
        <f t="shared" si="140"/>
        <v>0</v>
      </c>
      <c r="L583" s="10">
        <f t="shared" si="141"/>
        <v>1</v>
      </c>
      <c r="M583" s="73" t="str">
        <f t="shared" si="142"/>
        <v/>
      </c>
      <c r="N583">
        <f t="shared" si="143"/>
        <v>1</v>
      </c>
      <c r="O583" s="12">
        <f t="shared" si="144"/>
        <v>0</v>
      </c>
      <c r="P583" s="11">
        <f t="shared" si="145"/>
        <v>0</v>
      </c>
      <c r="Q583" s="1">
        <f t="shared" si="146"/>
        <v>0</v>
      </c>
      <c r="S583" s="14" t="str">
        <f t="shared" si="147"/>
        <v>A</v>
      </c>
      <c r="U583" s="1">
        <f t="shared" si="148"/>
        <v>0</v>
      </c>
      <c r="V583" s="1">
        <f t="shared" si="149"/>
        <v>0</v>
      </c>
      <c r="W583" s="1">
        <f t="shared" si="150"/>
        <v>0</v>
      </c>
      <c r="X583" s="20">
        <f t="shared" si="151"/>
        <v>0</v>
      </c>
      <c r="Y583" s="22">
        <f t="shared" si="152"/>
        <v>1</v>
      </c>
      <c r="AA583" s="47"/>
    </row>
    <row r="584" spans="1:34" hidden="1" x14ac:dyDescent="0.25">
      <c r="A584" s="57" t="s">
        <v>615</v>
      </c>
      <c r="B584" s="1">
        <v>0</v>
      </c>
      <c r="C584" s="1">
        <v>0</v>
      </c>
      <c r="D584" s="1">
        <v>0</v>
      </c>
      <c r="E584" s="1">
        <v>0</v>
      </c>
      <c r="G584" s="1">
        <f t="shared" si="136"/>
        <v>0</v>
      </c>
      <c r="H584" s="1">
        <f t="shared" si="137"/>
        <v>0</v>
      </c>
      <c r="I584" s="2">
        <f t="shared" si="138"/>
        <v>0</v>
      </c>
      <c r="J584" s="2">
        <f t="shared" si="139"/>
        <v>0</v>
      </c>
      <c r="K584" s="2">
        <f t="shared" si="140"/>
        <v>0</v>
      </c>
      <c r="L584" s="10">
        <f t="shared" si="141"/>
        <v>1</v>
      </c>
      <c r="M584" s="73" t="str">
        <f t="shared" si="142"/>
        <v/>
      </c>
      <c r="N584">
        <f t="shared" si="143"/>
        <v>1</v>
      </c>
      <c r="O584" s="12">
        <f t="shared" si="144"/>
        <v>0</v>
      </c>
      <c r="P584" s="11">
        <f t="shared" si="145"/>
        <v>0</v>
      </c>
      <c r="Q584" s="1">
        <f t="shared" si="146"/>
        <v>0</v>
      </c>
      <c r="S584" s="14" t="str">
        <f t="shared" si="147"/>
        <v>A</v>
      </c>
      <c r="U584" s="1">
        <f t="shared" si="148"/>
        <v>0</v>
      </c>
      <c r="V584" s="1">
        <f t="shared" si="149"/>
        <v>0</v>
      </c>
      <c r="W584" s="1">
        <f t="shared" si="150"/>
        <v>0</v>
      </c>
      <c r="X584" s="20">
        <f t="shared" si="151"/>
        <v>0</v>
      </c>
      <c r="Y584" s="22">
        <f t="shared" si="152"/>
        <v>1</v>
      </c>
      <c r="AA584" s="47"/>
    </row>
    <row r="585" spans="1:34" x14ac:dyDescent="0.25">
      <c r="A585" s="57" t="s">
        <v>616</v>
      </c>
      <c r="B585" s="1">
        <v>0</v>
      </c>
      <c r="C585" s="1">
        <v>0</v>
      </c>
      <c r="D585" s="1">
        <v>0</v>
      </c>
      <c r="E585" s="1">
        <v>0</v>
      </c>
      <c r="G585" s="1">
        <f t="shared" ref="G585:G648" si="153">D585-E585</f>
        <v>0</v>
      </c>
      <c r="H585" s="1">
        <f t="shared" ref="H585:H648" si="154">B585-C585</f>
        <v>0</v>
      </c>
      <c r="I585" s="2">
        <f t="shared" ref="I585:I648" si="155">D585-((D585/100)*I$8)</f>
        <v>0</v>
      </c>
      <c r="J585" s="2">
        <f t="shared" ref="J585:J648" si="156">D585-((D585/100)*J$8)</f>
        <v>0</v>
      </c>
      <c r="K585" s="2">
        <f t="shared" ref="K585:K648" si="157">D585-((D585/100)*K$8)</f>
        <v>0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1</v>
      </c>
      <c r="M585" s="73" t="str">
        <f t="shared" ref="M585:M648" si="159">IF(L584&lt;&gt;L585,L585,"")</f>
        <v/>
      </c>
      <c r="N585">
        <f t="shared" ref="N585:N648" si="160">L585</f>
        <v>1</v>
      </c>
      <c r="O585" s="12">
        <f t="shared" ref="O585:O648" si="161">IF(N585=1,(B585+(B585/(100-Q$4)*Q$4)),IF(N585=2,(B585+(B585/(100-Q$5)*Q$5)),IF(N585=3,(B585+(B585/(100-Q$6)*Q$6)),B585)))</f>
        <v>0</v>
      </c>
      <c r="P585" s="11">
        <f t="shared" ref="P585:P648" si="162">IF(O585&lt;&gt;"",O585-B585,"")</f>
        <v>0</v>
      </c>
      <c r="Q585" s="1">
        <f t="shared" ref="Q585:Q648" si="163">O585-P585</f>
        <v>0</v>
      </c>
      <c r="S585" s="14" t="str">
        <f t="shared" ref="S585:S648" si="164">IF(ROUND(B585,3)=ROUND(Q585,3),"A","B")</f>
        <v>A</v>
      </c>
      <c r="U585" s="1">
        <f t="shared" ref="U585:U648" si="165">B585</f>
        <v>0</v>
      </c>
      <c r="V585" s="1">
        <f t="shared" ref="V585:V648" si="166">E585</f>
        <v>0</v>
      </c>
      <c r="W585" s="1">
        <f t="shared" ref="W585:W648" si="167">P585</f>
        <v>0</v>
      </c>
      <c r="X585" s="20">
        <f t="shared" ref="X585:X648" si="168">W585*X$6</f>
        <v>0</v>
      </c>
      <c r="Y585" s="22">
        <f t="shared" ref="Y585:Y648" si="169">L585</f>
        <v>1</v>
      </c>
      <c r="Z585" s="32" t="s">
        <v>40</v>
      </c>
      <c r="AA585" s="47"/>
      <c r="AB585" s="32" t="str">
        <f>A585</f>
        <v>2025-01-25 00:00:00</v>
      </c>
      <c r="AC585" s="1">
        <f>SUM(U585:U608)</f>
        <v>0</v>
      </c>
      <c r="AD585" s="1">
        <f>AVERAGE(V585:V608)</f>
        <v>0</v>
      </c>
      <c r="AE585" s="1">
        <f>SUM(W585:W608)</f>
        <v>0</v>
      </c>
      <c r="AF585" s="1">
        <f>SUM(X585:X608)</f>
        <v>0</v>
      </c>
      <c r="AG585" s="35">
        <f>AVERAGE(Y585:Y608)</f>
        <v>1</v>
      </c>
      <c r="AH585" s="37">
        <f>DAY(A585)</f>
        <v>25</v>
      </c>
    </row>
    <row r="586" spans="1:34" hidden="1" x14ac:dyDescent="0.25">
      <c r="A586" s="57" t="s">
        <v>617</v>
      </c>
      <c r="B586" s="1">
        <v>0</v>
      </c>
      <c r="C586" s="1">
        <v>0</v>
      </c>
      <c r="D586" s="1">
        <v>0</v>
      </c>
      <c r="E586" s="1">
        <v>0</v>
      </c>
      <c r="G586" s="1">
        <f t="shared" si="153"/>
        <v>0</v>
      </c>
      <c r="H586" s="1">
        <f t="shared" si="154"/>
        <v>0</v>
      </c>
      <c r="I586" s="2">
        <f t="shared" si="155"/>
        <v>0</v>
      </c>
      <c r="J586" s="2">
        <f t="shared" si="156"/>
        <v>0</v>
      </c>
      <c r="K586" s="2">
        <f t="shared" si="157"/>
        <v>0</v>
      </c>
      <c r="L586" s="10">
        <f t="shared" si="158"/>
        <v>1</v>
      </c>
      <c r="M586" s="73" t="str">
        <f t="shared" si="159"/>
        <v/>
      </c>
      <c r="N586">
        <f t="shared" si="160"/>
        <v>1</v>
      </c>
      <c r="O586" s="12">
        <f t="shared" si="161"/>
        <v>0</v>
      </c>
      <c r="P586" s="11">
        <f t="shared" si="162"/>
        <v>0</v>
      </c>
      <c r="Q586" s="1">
        <f t="shared" si="163"/>
        <v>0</v>
      </c>
      <c r="S586" s="14" t="str">
        <f t="shared" si="164"/>
        <v>A</v>
      </c>
      <c r="U586" s="1">
        <f t="shared" si="165"/>
        <v>0</v>
      </c>
      <c r="V586" s="1">
        <f t="shared" si="166"/>
        <v>0</v>
      </c>
      <c r="W586" s="1">
        <f t="shared" si="167"/>
        <v>0</v>
      </c>
      <c r="X586" s="20">
        <f t="shared" si="168"/>
        <v>0</v>
      </c>
      <c r="Y586" s="22">
        <f t="shared" si="169"/>
        <v>1</v>
      </c>
      <c r="AA586" s="47"/>
    </row>
    <row r="587" spans="1:34" hidden="1" x14ac:dyDescent="0.25">
      <c r="A587" s="57" t="s">
        <v>618</v>
      </c>
      <c r="B587" s="1">
        <v>0</v>
      </c>
      <c r="C587" s="1">
        <v>0</v>
      </c>
      <c r="D587" s="1">
        <v>0</v>
      </c>
      <c r="E587" s="1">
        <v>0</v>
      </c>
      <c r="G587" s="1">
        <f t="shared" si="153"/>
        <v>0</v>
      </c>
      <c r="H587" s="1">
        <f t="shared" si="154"/>
        <v>0</v>
      </c>
      <c r="I587" s="2">
        <f t="shared" si="155"/>
        <v>0</v>
      </c>
      <c r="J587" s="2">
        <f t="shared" si="156"/>
        <v>0</v>
      </c>
      <c r="K587" s="2">
        <f t="shared" si="157"/>
        <v>0</v>
      </c>
      <c r="L587" s="10">
        <f t="shared" si="158"/>
        <v>1</v>
      </c>
      <c r="M587" s="73" t="str">
        <f t="shared" si="159"/>
        <v/>
      </c>
      <c r="N587">
        <f t="shared" si="160"/>
        <v>1</v>
      </c>
      <c r="O587" s="12">
        <f t="shared" si="161"/>
        <v>0</v>
      </c>
      <c r="P587" s="11">
        <f t="shared" si="162"/>
        <v>0</v>
      </c>
      <c r="Q587" s="1">
        <f t="shared" si="163"/>
        <v>0</v>
      </c>
      <c r="S587" s="14" t="str">
        <f t="shared" si="164"/>
        <v>A</v>
      </c>
      <c r="U587" s="1">
        <f t="shared" si="165"/>
        <v>0</v>
      </c>
      <c r="V587" s="1">
        <f t="shared" si="166"/>
        <v>0</v>
      </c>
      <c r="W587" s="1">
        <f t="shared" si="167"/>
        <v>0</v>
      </c>
      <c r="X587" s="20">
        <f t="shared" si="168"/>
        <v>0</v>
      </c>
      <c r="Y587" s="22">
        <f t="shared" si="169"/>
        <v>1</v>
      </c>
      <c r="AA587" s="47"/>
    </row>
    <row r="588" spans="1:34" hidden="1" x14ac:dyDescent="0.25">
      <c r="A588" s="57" t="s">
        <v>619</v>
      </c>
      <c r="B588" s="1">
        <v>0</v>
      </c>
      <c r="C588" s="1">
        <v>0</v>
      </c>
      <c r="D588" s="1">
        <v>0</v>
      </c>
      <c r="E588" s="1">
        <v>0</v>
      </c>
      <c r="G588" s="1">
        <f t="shared" si="153"/>
        <v>0</v>
      </c>
      <c r="H588" s="1">
        <f t="shared" si="154"/>
        <v>0</v>
      </c>
      <c r="I588" s="2">
        <f t="shared" si="155"/>
        <v>0</v>
      </c>
      <c r="J588" s="2">
        <f t="shared" si="156"/>
        <v>0</v>
      </c>
      <c r="K588" s="2">
        <f t="shared" si="157"/>
        <v>0</v>
      </c>
      <c r="L588" s="10">
        <f t="shared" si="158"/>
        <v>1</v>
      </c>
      <c r="M588" s="73" t="str">
        <f t="shared" si="159"/>
        <v/>
      </c>
      <c r="N588">
        <f t="shared" si="160"/>
        <v>1</v>
      </c>
      <c r="O588" s="12">
        <f t="shared" si="161"/>
        <v>0</v>
      </c>
      <c r="P588" s="11">
        <f t="shared" si="162"/>
        <v>0</v>
      </c>
      <c r="Q588" s="1">
        <f t="shared" si="163"/>
        <v>0</v>
      </c>
      <c r="S588" s="14" t="str">
        <f t="shared" si="164"/>
        <v>A</v>
      </c>
      <c r="U588" s="1">
        <f t="shared" si="165"/>
        <v>0</v>
      </c>
      <c r="V588" s="1">
        <f t="shared" si="166"/>
        <v>0</v>
      </c>
      <c r="W588" s="1">
        <f t="shared" si="167"/>
        <v>0</v>
      </c>
      <c r="X588" s="20">
        <f t="shared" si="168"/>
        <v>0</v>
      </c>
      <c r="Y588" s="22">
        <f t="shared" si="169"/>
        <v>1</v>
      </c>
      <c r="AA588" s="47"/>
    </row>
    <row r="589" spans="1:34" hidden="1" x14ac:dyDescent="0.25">
      <c r="A589" s="57" t="s">
        <v>620</v>
      </c>
      <c r="B589" s="1">
        <v>0</v>
      </c>
      <c r="C589" s="1">
        <v>0</v>
      </c>
      <c r="D589" s="1">
        <v>0</v>
      </c>
      <c r="E589" s="1">
        <v>0</v>
      </c>
      <c r="G589" s="1">
        <f t="shared" si="153"/>
        <v>0</v>
      </c>
      <c r="H589" s="1">
        <f t="shared" si="154"/>
        <v>0</v>
      </c>
      <c r="I589" s="2">
        <f t="shared" si="155"/>
        <v>0</v>
      </c>
      <c r="J589" s="2">
        <f t="shared" si="156"/>
        <v>0</v>
      </c>
      <c r="K589" s="2">
        <f t="shared" si="157"/>
        <v>0</v>
      </c>
      <c r="L589" s="10">
        <f t="shared" si="158"/>
        <v>1</v>
      </c>
      <c r="M589" s="73" t="str">
        <f t="shared" si="159"/>
        <v/>
      </c>
      <c r="N589">
        <f t="shared" si="160"/>
        <v>1</v>
      </c>
      <c r="O589" s="12">
        <f t="shared" si="161"/>
        <v>0</v>
      </c>
      <c r="P589" s="11">
        <f t="shared" si="162"/>
        <v>0</v>
      </c>
      <c r="Q589" s="1">
        <f t="shared" si="163"/>
        <v>0</v>
      </c>
      <c r="S589" s="14" t="str">
        <f t="shared" si="164"/>
        <v>A</v>
      </c>
      <c r="U589" s="1">
        <f t="shared" si="165"/>
        <v>0</v>
      </c>
      <c r="V589" s="1">
        <f t="shared" si="166"/>
        <v>0</v>
      </c>
      <c r="W589" s="1">
        <f t="shared" si="167"/>
        <v>0</v>
      </c>
      <c r="X589" s="20">
        <f t="shared" si="168"/>
        <v>0</v>
      </c>
      <c r="Y589" s="22">
        <f t="shared" si="169"/>
        <v>1</v>
      </c>
      <c r="AA589" s="47"/>
    </row>
    <row r="590" spans="1:34" hidden="1" x14ac:dyDescent="0.25">
      <c r="A590" s="57" t="s">
        <v>621</v>
      </c>
      <c r="B590" s="1">
        <v>0</v>
      </c>
      <c r="C590" s="1">
        <v>0</v>
      </c>
      <c r="D590" s="1">
        <v>0</v>
      </c>
      <c r="E590" s="1">
        <v>0</v>
      </c>
      <c r="G590" s="1">
        <f t="shared" si="153"/>
        <v>0</v>
      </c>
      <c r="H590" s="1">
        <f t="shared" si="154"/>
        <v>0</v>
      </c>
      <c r="I590" s="2">
        <f t="shared" si="155"/>
        <v>0</v>
      </c>
      <c r="J590" s="2">
        <f t="shared" si="156"/>
        <v>0</v>
      </c>
      <c r="K590" s="2">
        <f t="shared" si="157"/>
        <v>0</v>
      </c>
      <c r="L590" s="10">
        <f t="shared" si="158"/>
        <v>1</v>
      </c>
      <c r="M590" s="73" t="str">
        <f t="shared" si="159"/>
        <v/>
      </c>
      <c r="N590">
        <f t="shared" si="160"/>
        <v>1</v>
      </c>
      <c r="O590" s="12">
        <f t="shared" si="161"/>
        <v>0</v>
      </c>
      <c r="P590" s="11">
        <f t="shared" si="162"/>
        <v>0</v>
      </c>
      <c r="Q590" s="1">
        <f t="shared" si="163"/>
        <v>0</v>
      </c>
      <c r="S590" s="14" t="str">
        <f t="shared" si="164"/>
        <v>A</v>
      </c>
      <c r="U590" s="1">
        <f t="shared" si="165"/>
        <v>0</v>
      </c>
      <c r="V590" s="1">
        <f t="shared" si="166"/>
        <v>0</v>
      </c>
      <c r="W590" s="1">
        <f t="shared" si="167"/>
        <v>0</v>
      </c>
      <c r="X590" s="20">
        <f t="shared" si="168"/>
        <v>0</v>
      </c>
      <c r="Y590" s="22">
        <f t="shared" si="169"/>
        <v>1</v>
      </c>
      <c r="AA590" s="47"/>
    </row>
    <row r="591" spans="1:34" hidden="1" x14ac:dyDescent="0.25">
      <c r="A591" s="57" t="s">
        <v>622</v>
      </c>
      <c r="B591" s="1">
        <v>0</v>
      </c>
      <c r="C591" s="1">
        <v>0</v>
      </c>
      <c r="D591" s="1">
        <v>0</v>
      </c>
      <c r="E591" s="1">
        <v>0</v>
      </c>
      <c r="G591" s="1">
        <f t="shared" si="153"/>
        <v>0</v>
      </c>
      <c r="H591" s="1">
        <f t="shared" si="154"/>
        <v>0</v>
      </c>
      <c r="I591" s="2">
        <f t="shared" si="155"/>
        <v>0</v>
      </c>
      <c r="J591" s="2">
        <f t="shared" si="156"/>
        <v>0</v>
      </c>
      <c r="K591" s="2">
        <f t="shared" si="157"/>
        <v>0</v>
      </c>
      <c r="L591" s="10">
        <f t="shared" si="158"/>
        <v>1</v>
      </c>
      <c r="M591" s="73" t="str">
        <f t="shared" si="159"/>
        <v/>
      </c>
      <c r="N591">
        <f t="shared" si="160"/>
        <v>1</v>
      </c>
      <c r="O591" s="12">
        <f t="shared" si="161"/>
        <v>0</v>
      </c>
      <c r="P591" s="11">
        <f t="shared" si="162"/>
        <v>0</v>
      </c>
      <c r="Q591" s="1">
        <f t="shared" si="163"/>
        <v>0</v>
      </c>
      <c r="S591" s="14" t="str">
        <f t="shared" si="164"/>
        <v>A</v>
      </c>
      <c r="U591" s="1">
        <f t="shared" si="165"/>
        <v>0</v>
      </c>
      <c r="V591" s="1">
        <f t="shared" si="166"/>
        <v>0</v>
      </c>
      <c r="W591" s="1">
        <f t="shared" si="167"/>
        <v>0</v>
      </c>
      <c r="X591" s="20">
        <f t="shared" si="168"/>
        <v>0</v>
      </c>
      <c r="Y591" s="22">
        <f t="shared" si="169"/>
        <v>1</v>
      </c>
      <c r="AA591" s="47"/>
    </row>
    <row r="592" spans="1:34" hidden="1" x14ac:dyDescent="0.25">
      <c r="A592" s="57" t="s">
        <v>623</v>
      </c>
      <c r="B592" s="1">
        <v>0</v>
      </c>
      <c r="C592" s="1">
        <v>0</v>
      </c>
      <c r="D592" s="1">
        <v>0</v>
      </c>
      <c r="E592" s="1">
        <v>0</v>
      </c>
      <c r="G592" s="1">
        <f t="shared" si="153"/>
        <v>0</v>
      </c>
      <c r="H592" s="1">
        <f t="shared" si="154"/>
        <v>0</v>
      </c>
      <c r="I592" s="2">
        <f t="shared" si="155"/>
        <v>0</v>
      </c>
      <c r="J592" s="2">
        <f t="shared" si="156"/>
        <v>0</v>
      </c>
      <c r="K592" s="2">
        <f t="shared" si="157"/>
        <v>0</v>
      </c>
      <c r="L592" s="10">
        <f t="shared" si="158"/>
        <v>1</v>
      </c>
      <c r="M592" s="73" t="str">
        <f t="shared" si="159"/>
        <v/>
      </c>
      <c r="N592">
        <f t="shared" si="160"/>
        <v>1</v>
      </c>
      <c r="O592" s="12">
        <f t="shared" si="161"/>
        <v>0</v>
      </c>
      <c r="P592" s="11">
        <f t="shared" si="162"/>
        <v>0</v>
      </c>
      <c r="Q592" s="1">
        <f t="shared" si="163"/>
        <v>0</v>
      </c>
      <c r="S592" s="14" t="str">
        <f t="shared" si="164"/>
        <v>A</v>
      </c>
      <c r="U592" s="1">
        <f t="shared" si="165"/>
        <v>0</v>
      </c>
      <c r="V592" s="1">
        <f t="shared" si="166"/>
        <v>0</v>
      </c>
      <c r="W592" s="1">
        <f t="shared" si="167"/>
        <v>0</v>
      </c>
      <c r="X592" s="20">
        <f t="shared" si="168"/>
        <v>0</v>
      </c>
      <c r="Y592" s="22">
        <f t="shared" si="169"/>
        <v>1</v>
      </c>
      <c r="AA592" s="47"/>
    </row>
    <row r="593" spans="1:27" hidden="1" x14ac:dyDescent="0.25">
      <c r="A593" s="57" t="s">
        <v>624</v>
      </c>
      <c r="B593" s="1">
        <v>0</v>
      </c>
      <c r="C593" s="1">
        <v>0</v>
      </c>
      <c r="D593" s="1">
        <v>0</v>
      </c>
      <c r="E593" s="1">
        <v>0</v>
      </c>
      <c r="G593" s="1">
        <f t="shared" si="153"/>
        <v>0</v>
      </c>
      <c r="H593" s="1">
        <f t="shared" si="154"/>
        <v>0</v>
      </c>
      <c r="I593" s="2">
        <f t="shared" si="155"/>
        <v>0</v>
      </c>
      <c r="J593" s="2">
        <f t="shared" si="156"/>
        <v>0</v>
      </c>
      <c r="K593" s="2">
        <f t="shared" si="157"/>
        <v>0</v>
      </c>
      <c r="L593" s="10">
        <f t="shared" si="158"/>
        <v>1</v>
      </c>
      <c r="M593" s="73" t="str">
        <f t="shared" si="159"/>
        <v/>
      </c>
      <c r="N593">
        <f t="shared" si="160"/>
        <v>1</v>
      </c>
      <c r="O593" s="12">
        <f t="shared" si="161"/>
        <v>0</v>
      </c>
      <c r="P593" s="11">
        <f t="shared" si="162"/>
        <v>0</v>
      </c>
      <c r="Q593" s="1">
        <f t="shared" si="163"/>
        <v>0</v>
      </c>
      <c r="S593" s="14" t="str">
        <f t="shared" si="164"/>
        <v>A</v>
      </c>
      <c r="U593" s="1">
        <f t="shared" si="165"/>
        <v>0</v>
      </c>
      <c r="V593" s="1">
        <f t="shared" si="166"/>
        <v>0</v>
      </c>
      <c r="W593" s="1">
        <f t="shared" si="167"/>
        <v>0</v>
      </c>
      <c r="X593" s="20">
        <f t="shared" si="168"/>
        <v>0</v>
      </c>
      <c r="Y593" s="22">
        <f t="shared" si="169"/>
        <v>1</v>
      </c>
      <c r="AA593" s="47"/>
    </row>
    <row r="594" spans="1:27" hidden="1" x14ac:dyDescent="0.25">
      <c r="A594" s="57" t="s">
        <v>625</v>
      </c>
      <c r="B594" s="1">
        <v>0</v>
      </c>
      <c r="C594" s="1">
        <v>0</v>
      </c>
      <c r="D594" s="1">
        <v>0</v>
      </c>
      <c r="E594" s="1">
        <v>0</v>
      </c>
      <c r="G594" s="1">
        <f t="shared" si="153"/>
        <v>0</v>
      </c>
      <c r="H594" s="1">
        <f t="shared" si="154"/>
        <v>0</v>
      </c>
      <c r="I594" s="2">
        <f t="shared" si="155"/>
        <v>0</v>
      </c>
      <c r="J594" s="2">
        <f t="shared" si="156"/>
        <v>0</v>
      </c>
      <c r="K594" s="2">
        <f t="shared" si="157"/>
        <v>0</v>
      </c>
      <c r="L594" s="10">
        <f t="shared" si="158"/>
        <v>1</v>
      </c>
      <c r="M594" s="73" t="str">
        <f t="shared" si="159"/>
        <v/>
      </c>
      <c r="N594">
        <f t="shared" si="160"/>
        <v>1</v>
      </c>
      <c r="O594" s="12">
        <f t="shared" si="161"/>
        <v>0</v>
      </c>
      <c r="P594" s="11">
        <f t="shared" si="162"/>
        <v>0</v>
      </c>
      <c r="Q594" s="1">
        <f t="shared" si="163"/>
        <v>0</v>
      </c>
      <c r="S594" s="14" t="str">
        <f t="shared" si="164"/>
        <v>A</v>
      </c>
      <c r="U594" s="1">
        <f t="shared" si="165"/>
        <v>0</v>
      </c>
      <c r="V594" s="1">
        <f t="shared" si="166"/>
        <v>0</v>
      </c>
      <c r="W594" s="1">
        <f t="shared" si="167"/>
        <v>0</v>
      </c>
      <c r="X594" s="20">
        <f t="shared" si="168"/>
        <v>0</v>
      </c>
      <c r="Y594" s="22">
        <f t="shared" si="169"/>
        <v>1</v>
      </c>
      <c r="AA594" s="47"/>
    </row>
    <row r="595" spans="1:27" hidden="1" x14ac:dyDescent="0.25">
      <c r="A595" s="57" t="s">
        <v>626</v>
      </c>
      <c r="B595" s="1">
        <v>0</v>
      </c>
      <c r="C595" s="1">
        <v>0</v>
      </c>
      <c r="D595" s="1">
        <v>0</v>
      </c>
      <c r="E595" s="1">
        <v>0</v>
      </c>
      <c r="G595" s="1">
        <f t="shared" si="153"/>
        <v>0</v>
      </c>
      <c r="H595" s="1">
        <f t="shared" si="154"/>
        <v>0</v>
      </c>
      <c r="I595" s="2">
        <f t="shared" si="155"/>
        <v>0</v>
      </c>
      <c r="J595" s="2">
        <f t="shared" si="156"/>
        <v>0</v>
      </c>
      <c r="K595" s="2">
        <f t="shared" si="157"/>
        <v>0</v>
      </c>
      <c r="L595" s="10">
        <f t="shared" si="158"/>
        <v>1</v>
      </c>
      <c r="M595" s="73" t="str">
        <f t="shared" si="159"/>
        <v/>
      </c>
      <c r="N595">
        <f t="shared" si="160"/>
        <v>1</v>
      </c>
      <c r="O595" s="12">
        <f t="shared" si="161"/>
        <v>0</v>
      </c>
      <c r="P595" s="11">
        <f t="shared" si="162"/>
        <v>0</v>
      </c>
      <c r="Q595" s="1">
        <f t="shared" si="163"/>
        <v>0</v>
      </c>
      <c r="S595" s="14" t="str">
        <f t="shared" si="164"/>
        <v>A</v>
      </c>
      <c r="U595" s="1">
        <f t="shared" si="165"/>
        <v>0</v>
      </c>
      <c r="V595" s="1">
        <f t="shared" si="166"/>
        <v>0</v>
      </c>
      <c r="W595" s="1">
        <f t="shared" si="167"/>
        <v>0</v>
      </c>
      <c r="X595" s="20">
        <f t="shared" si="168"/>
        <v>0</v>
      </c>
      <c r="Y595" s="22">
        <f t="shared" si="169"/>
        <v>1</v>
      </c>
      <c r="AA595" s="47"/>
    </row>
    <row r="596" spans="1:27" hidden="1" x14ac:dyDescent="0.25">
      <c r="A596" s="57" t="s">
        <v>627</v>
      </c>
      <c r="B596" s="1">
        <v>0</v>
      </c>
      <c r="C596" s="1">
        <v>0</v>
      </c>
      <c r="D596" s="1">
        <v>0</v>
      </c>
      <c r="E596" s="1">
        <v>0</v>
      </c>
      <c r="G596" s="1">
        <f t="shared" si="153"/>
        <v>0</v>
      </c>
      <c r="H596" s="1">
        <f t="shared" si="154"/>
        <v>0</v>
      </c>
      <c r="I596" s="2">
        <f t="shared" si="155"/>
        <v>0</v>
      </c>
      <c r="J596" s="2">
        <f t="shared" si="156"/>
        <v>0</v>
      </c>
      <c r="K596" s="2">
        <f t="shared" si="157"/>
        <v>0</v>
      </c>
      <c r="L596" s="10">
        <f t="shared" si="158"/>
        <v>1</v>
      </c>
      <c r="M596" s="73" t="str">
        <f t="shared" si="159"/>
        <v/>
      </c>
      <c r="N596">
        <f t="shared" si="160"/>
        <v>1</v>
      </c>
      <c r="O596" s="12">
        <f t="shared" si="161"/>
        <v>0</v>
      </c>
      <c r="P596" s="11">
        <f t="shared" si="162"/>
        <v>0</v>
      </c>
      <c r="Q596" s="1">
        <f t="shared" si="163"/>
        <v>0</v>
      </c>
      <c r="S596" s="14" t="str">
        <f t="shared" si="164"/>
        <v>A</v>
      </c>
      <c r="U596" s="1">
        <f t="shared" si="165"/>
        <v>0</v>
      </c>
      <c r="V596" s="1">
        <f t="shared" si="166"/>
        <v>0</v>
      </c>
      <c r="W596" s="1">
        <f t="shared" si="167"/>
        <v>0</v>
      </c>
      <c r="X596" s="20">
        <f t="shared" si="168"/>
        <v>0</v>
      </c>
      <c r="Y596" s="22">
        <f t="shared" si="169"/>
        <v>1</v>
      </c>
      <c r="AA596" s="47"/>
    </row>
    <row r="597" spans="1:27" hidden="1" x14ac:dyDescent="0.25">
      <c r="A597" s="57" t="s">
        <v>628</v>
      </c>
      <c r="B597" s="1">
        <v>0</v>
      </c>
      <c r="C597" s="1">
        <v>0</v>
      </c>
      <c r="D597" s="1">
        <v>0</v>
      </c>
      <c r="E597" s="1">
        <v>0</v>
      </c>
      <c r="G597" s="1">
        <f t="shared" si="153"/>
        <v>0</v>
      </c>
      <c r="H597" s="1">
        <f t="shared" si="154"/>
        <v>0</v>
      </c>
      <c r="I597" s="2">
        <f t="shared" si="155"/>
        <v>0</v>
      </c>
      <c r="J597" s="2">
        <f t="shared" si="156"/>
        <v>0</v>
      </c>
      <c r="K597" s="2">
        <f t="shared" si="157"/>
        <v>0</v>
      </c>
      <c r="L597" s="10">
        <f t="shared" si="158"/>
        <v>1</v>
      </c>
      <c r="M597" s="73" t="str">
        <f t="shared" si="159"/>
        <v/>
      </c>
      <c r="N597">
        <f t="shared" si="160"/>
        <v>1</v>
      </c>
      <c r="O597" s="12">
        <f t="shared" si="161"/>
        <v>0</v>
      </c>
      <c r="P597" s="11">
        <f t="shared" si="162"/>
        <v>0</v>
      </c>
      <c r="Q597" s="1">
        <f t="shared" si="163"/>
        <v>0</v>
      </c>
      <c r="S597" s="14" t="str">
        <f t="shared" si="164"/>
        <v>A</v>
      </c>
      <c r="U597" s="1">
        <f t="shared" si="165"/>
        <v>0</v>
      </c>
      <c r="V597" s="1">
        <f t="shared" si="166"/>
        <v>0</v>
      </c>
      <c r="W597" s="1">
        <f t="shared" si="167"/>
        <v>0</v>
      </c>
      <c r="X597" s="20">
        <f t="shared" si="168"/>
        <v>0</v>
      </c>
      <c r="Y597" s="22">
        <f t="shared" si="169"/>
        <v>1</v>
      </c>
      <c r="AA597" s="47"/>
    </row>
    <row r="598" spans="1:27" hidden="1" x14ac:dyDescent="0.25">
      <c r="A598" s="57" t="s">
        <v>629</v>
      </c>
      <c r="B598" s="1">
        <v>0</v>
      </c>
      <c r="C598" s="1">
        <v>0</v>
      </c>
      <c r="D598" s="1">
        <v>0</v>
      </c>
      <c r="E598" s="1">
        <v>0</v>
      </c>
      <c r="G598" s="1">
        <f t="shared" si="153"/>
        <v>0</v>
      </c>
      <c r="H598" s="1">
        <f t="shared" si="154"/>
        <v>0</v>
      </c>
      <c r="I598" s="2">
        <f t="shared" si="155"/>
        <v>0</v>
      </c>
      <c r="J598" s="2">
        <f t="shared" si="156"/>
        <v>0</v>
      </c>
      <c r="K598" s="2">
        <f t="shared" si="157"/>
        <v>0</v>
      </c>
      <c r="L598" s="10">
        <f t="shared" si="158"/>
        <v>1</v>
      </c>
      <c r="M598" s="73" t="str">
        <f t="shared" si="159"/>
        <v/>
      </c>
      <c r="N598">
        <f t="shared" si="160"/>
        <v>1</v>
      </c>
      <c r="O598" s="12">
        <f t="shared" si="161"/>
        <v>0</v>
      </c>
      <c r="P598" s="11">
        <f t="shared" si="162"/>
        <v>0</v>
      </c>
      <c r="Q598" s="1">
        <f t="shared" si="163"/>
        <v>0</v>
      </c>
      <c r="S598" s="14" t="str">
        <f t="shared" si="164"/>
        <v>A</v>
      </c>
      <c r="U598" s="1">
        <f t="shared" si="165"/>
        <v>0</v>
      </c>
      <c r="V598" s="1">
        <f t="shared" si="166"/>
        <v>0</v>
      </c>
      <c r="W598" s="1">
        <f t="shared" si="167"/>
        <v>0</v>
      </c>
      <c r="X598" s="20">
        <f t="shared" si="168"/>
        <v>0</v>
      </c>
      <c r="Y598" s="22">
        <f t="shared" si="169"/>
        <v>1</v>
      </c>
      <c r="AA598" s="47"/>
    </row>
    <row r="599" spans="1:27" hidden="1" x14ac:dyDescent="0.25">
      <c r="A599" s="57" t="s">
        <v>630</v>
      </c>
      <c r="B599" s="1">
        <v>0</v>
      </c>
      <c r="C599" s="1">
        <v>0</v>
      </c>
      <c r="D599" s="1">
        <v>0</v>
      </c>
      <c r="E599" s="1">
        <v>0</v>
      </c>
      <c r="G599" s="1">
        <f t="shared" si="153"/>
        <v>0</v>
      </c>
      <c r="H599" s="1">
        <f t="shared" si="154"/>
        <v>0</v>
      </c>
      <c r="I599" s="2">
        <f t="shared" si="155"/>
        <v>0</v>
      </c>
      <c r="J599" s="2">
        <f t="shared" si="156"/>
        <v>0</v>
      </c>
      <c r="K599" s="2">
        <f t="shared" si="157"/>
        <v>0</v>
      </c>
      <c r="L599" s="10">
        <f t="shared" si="158"/>
        <v>1</v>
      </c>
      <c r="M599" s="73" t="str">
        <f t="shared" si="159"/>
        <v/>
      </c>
      <c r="N599">
        <f t="shared" si="160"/>
        <v>1</v>
      </c>
      <c r="O599" s="12">
        <f t="shared" si="161"/>
        <v>0</v>
      </c>
      <c r="P599" s="11">
        <f t="shared" si="162"/>
        <v>0</v>
      </c>
      <c r="Q599" s="1">
        <f t="shared" si="163"/>
        <v>0</v>
      </c>
      <c r="S599" s="14" t="str">
        <f t="shared" si="164"/>
        <v>A</v>
      </c>
      <c r="U599" s="1">
        <f t="shared" si="165"/>
        <v>0</v>
      </c>
      <c r="V599" s="1">
        <f t="shared" si="166"/>
        <v>0</v>
      </c>
      <c r="W599" s="1">
        <f t="shared" si="167"/>
        <v>0</v>
      </c>
      <c r="X599" s="20">
        <f t="shared" si="168"/>
        <v>0</v>
      </c>
      <c r="Y599" s="22">
        <f t="shared" si="169"/>
        <v>1</v>
      </c>
      <c r="AA599" s="47"/>
    </row>
    <row r="600" spans="1:27" hidden="1" x14ac:dyDescent="0.25">
      <c r="A600" s="57" t="s">
        <v>631</v>
      </c>
      <c r="B600" s="1">
        <v>0</v>
      </c>
      <c r="C600" s="1">
        <v>0</v>
      </c>
      <c r="D600" s="1">
        <v>0</v>
      </c>
      <c r="E600" s="1">
        <v>0</v>
      </c>
      <c r="G600" s="1">
        <f t="shared" si="153"/>
        <v>0</v>
      </c>
      <c r="H600" s="1">
        <f t="shared" si="154"/>
        <v>0</v>
      </c>
      <c r="I600" s="2">
        <f t="shared" si="155"/>
        <v>0</v>
      </c>
      <c r="J600" s="2">
        <f t="shared" si="156"/>
        <v>0</v>
      </c>
      <c r="K600" s="2">
        <f t="shared" si="157"/>
        <v>0</v>
      </c>
      <c r="L600" s="10">
        <f t="shared" si="158"/>
        <v>1</v>
      </c>
      <c r="M600" s="73" t="str">
        <f t="shared" si="159"/>
        <v/>
      </c>
      <c r="N600">
        <f t="shared" si="160"/>
        <v>1</v>
      </c>
      <c r="O600" s="12">
        <f t="shared" si="161"/>
        <v>0</v>
      </c>
      <c r="P600" s="11">
        <f t="shared" si="162"/>
        <v>0</v>
      </c>
      <c r="Q600" s="1">
        <f t="shared" si="163"/>
        <v>0</v>
      </c>
      <c r="S600" s="14" t="str">
        <f t="shared" si="164"/>
        <v>A</v>
      </c>
      <c r="U600" s="1">
        <f t="shared" si="165"/>
        <v>0</v>
      </c>
      <c r="V600" s="1">
        <f t="shared" si="166"/>
        <v>0</v>
      </c>
      <c r="W600" s="1">
        <f t="shared" si="167"/>
        <v>0</v>
      </c>
      <c r="X600" s="20">
        <f t="shared" si="168"/>
        <v>0</v>
      </c>
      <c r="Y600" s="22">
        <f t="shared" si="169"/>
        <v>1</v>
      </c>
      <c r="AA600" s="47"/>
    </row>
    <row r="601" spans="1:27" hidden="1" x14ac:dyDescent="0.25">
      <c r="A601" s="57" t="s">
        <v>632</v>
      </c>
      <c r="B601" s="1">
        <v>0</v>
      </c>
      <c r="C601" s="1">
        <v>0</v>
      </c>
      <c r="D601" s="1">
        <v>0</v>
      </c>
      <c r="E601" s="1">
        <v>0</v>
      </c>
      <c r="G601" s="1">
        <f t="shared" si="153"/>
        <v>0</v>
      </c>
      <c r="H601" s="1">
        <f t="shared" si="154"/>
        <v>0</v>
      </c>
      <c r="I601" s="2">
        <f t="shared" si="155"/>
        <v>0</v>
      </c>
      <c r="J601" s="2">
        <f t="shared" si="156"/>
        <v>0</v>
      </c>
      <c r="K601" s="2">
        <f t="shared" si="157"/>
        <v>0</v>
      </c>
      <c r="L601" s="10">
        <f t="shared" si="158"/>
        <v>1</v>
      </c>
      <c r="M601" s="73" t="str">
        <f t="shared" si="159"/>
        <v/>
      </c>
      <c r="N601">
        <f t="shared" si="160"/>
        <v>1</v>
      </c>
      <c r="O601" s="12">
        <f t="shared" si="161"/>
        <v>0</v>
      </c>
      <c r="P601" s="11">
        <f t="shared" si="162"/>
        <v>0</v>
      </c>
      <c r="Q601" s="1">
        <f t="shared" si="163"/>
        <v>0</v>
      </c>
      <c r="S601" s="14" t="str">
        <f t="shared" si="164"/>
        <v>A</v>
      </c>
      <c r="U601" s="1">
        <f t="shared" si="165"/>
        <v>0</v>
      </c>
      <c r="V601" s="1">
        <f t="shared" si="166"/>
        <v>0</v>
      </c>
      <c r="W601" s="1">
        <f t="shared" si="167"/>
        <v>0</v>
      </c>
      <c r="X601" s="20">
        <f t="shared" si="168"/>
        <v>0</v>
      </c>
      <c r="Y601" s="22">
        <f t="shared" si="169"/>
        <v>1</v>
      </c>
      <c r="AA601" s="47"/>
    </row>
    <row r="602" spans="1:27" hidden="1" x14ac:dyDescent="0.25">
      <c r="A602" s="57" t="s">
        <v>633</v>
      </c>
      <c r="B602" s="1">
        <v>0</v>
      </c>
      <c r="C602" s="1">
        <v>0</v>
      </c>
      <c r="D602" s="1">
        <v>0</v>
      </c>
      <c r="E602" s="1">
        <v>0</v>
      </c>
      <c r="G602" s="1">
        <f t="shared" si="153"/>
        <v>0</v>
      </c>
      <c r="H602" s="1">
        <f t="shared" si="154"/>
        <v>0</v>
      </c>
      <c r="I602" s="2">
        <f t="shared" si="155"/>
        <v>0</v>
      </c>
      <c r="J602" s="2">
        <f t="shared" si="156"/>
        <v>0</v>
      </c>
      <c r="K602" s="2">
        <f t="shared" si="157"/>
        <v>0</v>
      </c>
      <c r="L602" s="10">
        <f t="shared" si="158"/>
        <v>1</v>
      </c>
      <c r="M602" s="73" t="str">
        <f t="shared" si="159"/>
        <v/>
      </c>
      <c r="N602">
        <f t="shared" si="160"/>
        <v>1</v>
      </c>
      <c r="O602" s="12">
        <f t="shared" si="161"/>
        <v>0</v>
      </c>
      <c r="P602" s="11">
        <f t="shared" si="162"/>
        <v>0</v>
      </c>
      <c r="Q602" s="1">
        <f t="shared" si="163"/>
        <v>0</v>
      </c>
      <c r="S602" s="14" t="str">
        <f t="shared" si="164"/>
        <v>A</v>
      </c>
      <c r="U602" s="1">
        <f t="shared" si="165"/>
        <v>0</v>
      </c>
      <c r="V602" s="1">
        <f t="shared" si="166"/>
        <v>0</v>
      </c>
      <c r="W602" s="1">
        <f t="shared" si="167"/>
        <v>0</v>
      </c>
      <c r="X602" s="20">
        <f t="shared" si="168"/>
        <v>0</v>
      </c>
      <c r="Y602" s="22">
        <f t="shared" si="169"/>
        <v>1</v>
      </c>
      <c r="AA602" s="47"/>
    </row>
    <row r="603" spans="1:27" hidden="1" x14ac:dyDescent="0.25">
      <c r="A603" s="57" t="s">
        <v>634</v>
      </c>
      <c r="B603" s="1">
        <v>0</v>
      </c>
      <c r="C603" s="1">
        <v>0</v>
      </c>
      <c r="D603" s="1">
        <v>0</v>
      </c>
      <c r="E603" s="1">
        <v>0</v>
      </c>
      <c r="G603" s="1">
        <f t="shared" si="153"/>
        <v>0</v>
      </c>
      <c r="H603" s="1">
        <f t="shared" si="154"/>
        <v>0</v>
      </c>
      <c r="I603" s="2">
        <f t="shared" si="155"/>
        <v>0</v>
      </c>
      <c r="J603" s="2">
        <f t="shared" si="156"/>
        <v>0</v>
      </c>
      <c r="K603" s="2">
        <f t="shared" si="157"/>
        <v>0</v>
      </c>
      <c r="L603" s="10">
        <f t="shared" si="158"/>
        <v>1</v>
      </c>
      <c r="M603" s="73" t="str">
        <f t="shared" si="159"/>
        <v/>
      </c>
      <c r="N603">
        <f t="shared" si="160"/>
        <v>1</v>
      </c>
      <c r="O603" s="12">
        <f t="shared" si="161"/>
        <v>0</v>
      </c>
      <c r="P603" s="11">
        <f t="shared" si="162"/>
        <v>0</v>
      </c>
      <c r="Q603" s="1">
        <f t="shared" si="163"/>
        <v>0</v>
      </c>
      <c r="S603" s="14" t="str">
        <f t="shared" si="164"/>
        <v>A</v>
      </c>
      <c r="U603" s="1">
        <f t="shared" si="165"/>
        <v>0</v>
      </c>
      <c r="V603" s="1">
        <f t="shared" si="166"/>
        <v>0</v>
      </c>
      <c r="W603" s="1">
        <f t="shared" si="167"/>
        <v>0</v>
      </c>
      <c r="X603" s="20">
        <f t="shared" si="168"/>
        <v>0</v>
      </c>
      <c r="Y603" s="22">
        <f t="shared" si="169"/>
        <v>1</v>
      </c>
      <c r="AA603" s="47"/>
    </row>
    <row r="604" spans="1:27" hidden="1" x14ac:dyDescent="0.25">
      <c r="A604" s="57" t="s">
        <v>635</v>
      </c>
      <c r="B604" s="1">
        <v>0</v>
      </c>
      <c r="C604" s="1">
        <v>0</v>
      </c>
      <c r="D604" s="1">
        <v>0</v>
      </c>
      <c r="E604" s="1">
        <v>0</v>
      </c>
      <c r="G604" s="1">
        <f t="shared" si="153"/>
        <v>0</v>
      </c>
      <c r="H604" s="1">
        <f t="shared" si="154"/>
        <v>0</v>
      </c>
      <c r="I604" s="2">
        <f t="shared" si="155"/>
        <v>0</v>
      </c>
      <c r="J604" s="2">
        <f t="shared" si="156"/>
        <v>0</v>
      </c>
      <c r="K604" s="2">
        <f t="shared" si="157"/>
        <v>0</v>
      </c>
      <c r="L604" s="10">
        <f t="shared" si="158"/>
        <v>1</v>
      </c>
      <c r="M604" s="73" t="str">
        <f t="shared" si="159"/>
        <v/>
      </c>
      <c r="N604">
        <f t="shared" si="160"/>
        <v>1</v>
      </c>
      <c r="O604" s="12">
        <f t="shared" si="161"/>
        <v>0</v>
      </c>
      <c r="P604" s="11">
        <f t="shared" si="162"/>
        <v>0</v>
      </c>
      <c r="Q604" s="1">
        <f t="shared" si="163"/>
        <v>0</v>
      </c>
      <c r="S604" s="14" t="str">
        <f t="shared" si="164"/>
        <v>A</v>
      </c>
      <c r="U604" s="1">
        <f t="shared" si="165"/>
        <v>0</v>
      </c>
      <c r="V604" s="1">
        <f t="shared" si="166"/>
        <v>0</v>
      </c>
      <c r="W604" s="1">
        <f t="shared" si="167"/>
        <v>0</v>
      </c>
      <c r="X604" s="20">
        <f t="shared" si="168"/>
        <v>0</v>
      </c>
      <c r="Y604" s="22">
        <f t="shared" si="169"/>
        <v>1</v>
      </c>
      <c r="AA604" s="47"/>
    </row>
    <row r="605" spans="1:27" hidden="1" x14ac:dyDescent="0.25">
      <c r="A605" s="57" t="s">
        <v>636</v>
      </c>
      <c r="B605" s="1">
        <v>0</v>
      </c>
      <c r="C605" s="1">
        <v>0</v>
      </c>
      <c r="D605" s="1">
        <v>0</v>
      </c>
      <c r="E605" s="1">
        <v>0</v>
      </c>
      <c r="G605" s="1">
        <f t="shared" si="153"/>
        <v>0</v>
      </c>
      <c r="H605" s="1">
        <f t="shared" si="154"/>
        <v>0</v>
      </c>
      <c r="I605" s="2">
        <f t="shared" si="155"/>
        <v>0</v>
      </c>
      <c r="J605" s="2">
        <f t="shared" si="156"/>
        <v>0</v>
      </c>
      <c r="K605" s="2">
        <f t="shared" si="157"/>
        <v>0</v>
      </c>
      <c r="L605" s="10">
        <f t="shared" si="158"/>
        <v>1</v>
      </c>
      <c r="M605" s="73" t="str">
        <f t="shared" si="159"/>
        <v/>
      </c>
      <c r="N605">
        <f t="shared" si="160"/>
        <v>1</v>
      </c>
      <c r="O605" s="12">
        <f t="shared" si="161"/>
        <v>0</v>
      </c>
      <c r="P605" s="11">
        <f t="shared" si="162"/>
        <v>0</v>
      </c>
      <c r="Q605" s="1">
        <f t="shared" si="163"/>
        <v>0</v>
      </c>
      <c r="S605" s="14" t="str">
        <f t="shared" si="164"/>
        <v>A</v>
      </c>
      <c r="U605" s="1">
        <f t="shared" si="165"/>
        <v>0</v>
      </c>
      <c r="V605" s="1">
        <f t="shared" si="166"/>
        <v>0</v>
      </c>
      <c r="W605" s="1">
        <f t="shared" si="167"/>
        <v>0</v>
      </c>
      <c r="X605" s="20">
        <f t="shared" si="168"/>
        <v>0</v>
      </c>
      <c r="Y605" s="22">
        <f t="shared" si="169"/>
        <v>1</v>
      </c>
      <c r="AA605" s="47"/>
    </row>
    <row r="606" spans="1:27" hidden="1" x14ac:dyDescent="0.25">
      <c r="A606" s="57" t="s">
        <v>637</v>
      </c>
      <c r="B606" s="1">
        <v>0</v>
      </c>
      <c r="C606" s="1">
        <v>0</v>
      </c>
      <c r="D606" s="1">
        <v>0</v>
      </c>
      <c r="E606" s="1">
        <v>0</v>
      </c>
      <c r="G606" s="1">
        <f t="shared" si="153"/>
        <v>0</v>
      </c>
      <c r="H606" s="1">
        <f t="shared" si="154"/>
        <v>0</v>
      </c>
      <c r="I606" s="2">
        <f t="shared" si="155"/>
        <v>0</v>
      </c>
      <c r="J606" s="2">
        <f t="shared" si="156"/>
        <v>0</v>
      </c>
      <c r="K606" s="2">
        <f t="shared" si="157"/>
        <v>0</v>
      </c>
      <c r="L606" s="10">
        <f t="shared" si="158"/>
        <v>1</v>
      </c>
      <c r="M606" s="73" t="str">
        <f t="shared" si="159"/>
        <v/>
      </c>
      <c r="N606">
        <f t="shared" si="160"/>
        <v>1</v>
      </c>
      <c r="O606" s="12">
        <f t="shared" si="161"/>
        <v>0</v>
      </c>
      <c r="P606" s="11">
        <f t="shared" si="162"/>
        <v>0</v>
      </c>
      <c r="Q606" s="1">
        <f t="shared" si="163"/>
        <v>0</v>
      </c>
      <c r="S606" s="14" t="str">
        <f t="shared" si="164"/>
        <v>A</v>
      </c>
      <c r="U606" s="1">
        <f t="shared" si="165"/>
        <v>0</v>
      </c>
      <c r="V606" s="1">
        <f t="shared" si="166"/>
        <v>0</v>
      </c>
      <c r="W606" s="1">
        <f t="shared" si="167"/>
        <v>0</v>
      </c>
      <c r="X606" s="20">
        <f t="shared" si="168"/>
        <v>0</v>
      </c>
      <c r="Y606" s="22">
        <f t="shared" si="169"/>
        <v>1</v>
      </c>
      <c r="AA606" s="47"/>
    </row>
    <row r="607" spans="1:27" hidden="1" x14ac:dyDescent="0.25">
      <c r="A607" s="57" t="s">
        <v>638</v>
      </c>
      <c r="B607" s="1">
        <v>0</v>
      </c>
      <c r="C607" s="1">
        <v>0</v>
      </c>
      <c r="D607" s="1">
        <v>0</v>
      </c>
      <c r="E607" s="1">
        <v>0</v>
      </c>
      <c r="G607" s="1">
        <f t="shared" si="153"/>
        <v>0</v>
      </c>
      <c r="H607" s="1">
        <f t="shared" si="154"/>
        <v>0</v>
      </c>
      <c r="I607" s="2">
        <f t="shared" si="155"/>
        <v>0</v>
      </c>
      <c r="J607" s="2">
        <f t="shared" si="156"/>
        <v>0</v>
      </c>
      <c r="K607" s="2">
        <f t="shared" si="157"/>
        <v>0</v>
      </c>
      <c r="L607" s="10">
        <f t="shared" si="158"/>
        <v>1</v>
      </c>
      <c r="M607" s="73" t="str">
        <f t="shared" si="159"/>
        <v/>
      </c>
      <c r="N607">
        <f t="shared" si="160"/>
        <v>1</v>
      </c>
      <c r="O607" s="12">
        <f t="shared" si="161"/>
        <v>0</v>
      </c>
      <c r="P607" s="11">
        <f t="shared" si="162"/>
        <v>0</v>
      </c>
      <c r="Q607" s="1">
        <f t="shared" si="163"/>
        <v>0</v>
      </c>
      <c r="S607" s="14" t="str">
        <f t="shared" si="164"/>
        <v>A</v>
      </c>
      <c r="U607" s="1">
        <f t="shared" si="165"/>
        <v>0</v>
      </c>
      <c r="V607" s="1">
        <f t="shared" si="166"/>
        <v>0</v>
      </c>
      <c r="W607" s="1">
        <f t="shared" si="167"/>
        <v>0</v>
      </c>
      <c r="X607" s="20">
        <f t="shared" si="168"/>
        <v>0</v>
      </c>
      <c r="Y607" s="22">
        <f t="shared" si="169"/>
        <v>1</v>
      </c>
      <c r="AA607" s="47"/>
    </row>
    <row r="608" spans="1:27" hidden="1" x14ac:dyDescent="0.25">
      <c r="A608" s="57" t="s">
        <v>639</v>
      </c>
      <c r="B608" s="1">
        <v>0</v>
      </c>
      <c r="C608" s="1">
        <v>0</v>
      </c>
      <c r="D608" s="1">
        <v>0</v>
      </c>
      <c r="E608" s="1">
        <v>0</v>
      </c>
      <c r="G608" s="1">
        <f t="shared" si="153"/>
        <v>0</v>
      </c>
      <c r="H608" s="1">
        <f t="shared" si="154"/>
        <v>0</v>
      </c>
      <c r="I608" s="2">
        <f t="shared" si="155"/>
        <v>0</v>
      </c>
      <c r="J608" s="2">
        <f t="shared" si="156"/>
        <v>0</v>
      </c>
      <c r="K608" s="2">
        <f t="shared" si="157"/>
        <v>0</v>
      </c>
      <c r="L608" s="10">
        <f t="shared" si="158"/>
        <v>1</v>
      </c>
      <c r="M608" s="73" t="str">
        <f t="shared" si="159"/>
        <v/>
      </c>
      <c r="N608">
        <f t="shared" si="160"/>
        <v>1</v>
      </c>
      <c r="O608" s="12">
        <f t="shared" si="161"/>
        <v>0</v>
      </c>
      <c r="P608" s="11">
        <f t="shared" si="162"/>
        <v>0</v>
      </c>
      <c r="Q608" s="1">
        <f t="shared" si="163"/>
        <v>0</v>
      </c>
      <c r="S608" s="14" t="str">
        <f t="shared" si="164"/>
        <v>A</v>
      </c>
      <c r="U608" s="1">
        <f t="shared" si="165"/>
        <v>0</v>
      </c>
      <c r="V608" s="1">
        <f t="shared" si="166"/>
        <v>0</v>
      </c>
      <c r="W608" s="1">
        <f t="shared" si="167"/>
        <v>0</v>
      </c>
      <c r="X608" s="20">
        <f t="shared" si="168"/>
        <v>0</v>
      </c>
      <c r="Y608" s="22">
        <f t="shared" si="169"/>
        <v>1</v>
      </c>
      <c r="AA608" s="47"/>
    </row>
    <row r="609" spans="1:34" x14ac:dyDescent="0.25">
      <c r="A609" s="57" t="s">
        <v>640</v>
      </c>
      <c r="B609" s="1">
        <v>0</v>
      </c>
      <c r="C609" s="1">
        <v>0</v>
      </c>
      <c r="D609" s="1">
        <v>0</v>
      </c>
      <c r="E609" s="1">
        <v>0</v>
      </c>
      <c r="G609" s="1">
        <f t="shared" si="153"/>
        <v>0</v>
      </c>
      <c r="H609" s="1">
        <f t="shared" si="154"/>
        <v>0</v>
      </c>
      <c r="I609" s="2">
        <f t="shared" si="155"/>
        <v>0</v>
      </c>
      <c r="J609" s="2">
        <f t="shared" si="156"/>
        <v>0</v>
      </c>
      <c r="K609" s="2">
        <f t="shared" si="157"/>
        <v>0</v>
      </c>
      <c r="L609" s="10">
        <f t="shared" si="158"/>
        <v>1</v>
      </c>
      <c r="M609" s="73" t="str">
        <f t="shared" si="159"/>
        <v/>
      </c>
      <c r="N609">
        <f t="shared" si="160"/>
        <v>1</v>
      </c>
      <c r="O609" s="12">
        <f t="shared" si="161"/>
        <v>0</v>
      </c>
      <c r="P609" s="11">
        <f t="shared" si="162"/>
        <v>0</v>
      </c>
      <c r="Q609" s="1">
        <f t="shared" si="163"/>
        <v>0</v>
      </c>
      <c r="S609" s="14" t="str">
        <f t="shared" si="164"/>
        <v>A</v>
      </c>
      <c r="U609" s="1">
        <f t="shared" si="165"/>
        <v>0</v>
      </c>
      <c r="V609" s="1">
        <f t="shared" si="166"/>
        <v>0</v>
      </c>
      <c r="W609" s="1">
        <f t="shared" si="167"/>
        <v>0</v>
      </c>
      <c r="X609" s="20">
        <f t="shared" si="168"/>
        <v>0</v>
      </c>
      <c r="Y609" s="22">
        <f t="shared" si="169"/>
        <v>1</v>
      </c>
      <c r="Z609" s="32" t="s">
        <v>40</v>
      </c>
      <c r="AA609" s="47"/>
      <c r="AB609" s="32" t="str">
        <f>A609</f>
        <v>2025-01-26 00:00:00</v>
      </c>
      <c r="AC609" s="1">
        <f>SUM(U609:U632)</f>
        <v>0</v>
      </c>
      <c r="AD609" s="1">
        <f>AVERAGE(V609:V632)</f>
        <v>0</v>
      </c>
      <c r="AE609" s="1">
        <f>SUM(W609:W632)</f>
        <v>0</v>
      </c>
      <c r="AF609" s="1">
        <f>SUM(X609:X632)</f>
        <v>0</v>
      </c>
      <c r="AG609" s="35">
        <f>AVERAGE(Y609:Y632)</f>
        <v>1</v>
      </c>
      <c r="AH609" s="37">
        <f>DAY(A609)</f>
        <v>26</v>
      </c>
    </row>
    <row r="610" spans="1:34" hidden="1" x14ac:dyDescent="0.25">
      <c r="A610" s="57" t="s">
        <v>641</v>
      </c>
      <c r="B610" s="1">
        <v>0</v>
      </c>
      <c r="C610" s="1">
        <v>0</v>
      </c>
      <c r="D610" s="1">
        <v>0</v>
      </c>
      <c r="E610" s="1">
        <v>0</v>
      </c>
      <c r="G610" s="1">
        <f t="shared" si="153"/>
        <v>0</v>
      </c>
      <c r="H610" s="1">
        <f t="shared" si="154"/>
        <v>0</v>
      </c>
      <c r="I610" s="2">
        <f t="shared" si="155"/>
        <v>0</v>
      </c>
      <c r="J610" s="2">
        <f t="shared" si="156"/>
        <v>0</v>
      </c>
      <c r="K610" s="2">
        <f t="shared" si="157"/>
        <v>0</v>
      </c>
      <c r="L610" s="10">
        <f t="shared" si="158"/>
        <v>1</v>
      </c>
      <c r="M610" s="73" t="str">
        <f t="shared" si="159"/>
        <v/>
      </c>
      <c r="N610">
        <f t="shared" si="160"/>
        <v>1</v>
      </c>
      <c r="O610" s="12">
        <f t="shared" si="161"/>
        <v>0</v>
      </c>
      <c r="P610" s="11">
        <f t="shared" si="162"/>
        <v>0</v>
      </c>
      <c r="Q610" s="1">
        <f t="shared" si="163"/>
        <v>0</v>
      </c>
      <c r="S610" s="14" t="str">
        <f t="shared" si="164"/>
        <v>A</v>
      </c>
      <c r="U610" s="1">
        <f t="shared" si="165"/>
        <v>0</v>
      </c>
      <c r="V610" s="1">
        <f t="shared" si="166"/>
        <v>0</v>
      </c>
      <c r="W610" s="1">
        <f t="shared" si="167"/>
        <v>0</v>
      </c>
      <c r="X610" s="20">
        <f t="shared" si="168"/>
        <v>0</v>
      </c>
      <c r="Y610" s="22">
        <f t="shared" si="169"/>
        <v>1</v>
      </c>
      <c r="AA610" s="47"/>
    </row>
    <row r="611" spans="1:34" hidden="1" x14ac:dyDescent="0.25">
      <c r="A611" s="57" t="s">
        <v>642</v>
      </c>
      <c r="B611" s="1">
        <v>0</v>
      </c>
      <c r="C611" s="1">
        <v>0</v>
      </c>
      <c r="D611" s="1">
        <v>0</v>
      </c>
      <c r="E611" s="1">
        <v>0</v>
      </c>
      <c r="G611" s="1">
        <f t="shared" si="153"/>
        <v>0</v>
      </c>
      <c r="H611" s="1">
        <f t="shared" si="154"/>
        <v>0</v>
      </c>
      <c r="I611" s="2">
        <f t="shared" si="155"/>
        <v>0</v>
      </c>
      <c r="J611" s="2">
        <f t="shared" si="156"/>
        <v>0</v>
      </c>
      <c r="K611" s="2">
        <f t="shared" si="157"/>
        <v>0</v>
      </c>
      <c r="L611" s="10">
        <f t="shared" si="158"/>
        <v>1</v>
      </c>
      <c r="M611" s="73" t="str">
        <f t="shared" si="159"/>
        <v/>
      </c>
      <c r="N611">
        <f t="shared" si="160"/>
        <v>1</v>
      </c>
      <c r="O611" s="12">
        <f t="shared" si="161"/>
        <v>0</v>
      </c>
      <c r="P611" s="11">
        <f t="shared" si="162"/>
        <v>0</v>
      </c>
      <c r="Q611" s="1">
        <f t="shared" si="163"/>
        <v>0</v>
      </c>
      <c r="S611" s="14" t="str">
        <f t="shared" si="164"/>
        <v>A</v>
      </c>
      <c r="U611" s="1">
        <f t="shared" si="165"/>
        <v>0</v>
      </c>
      <c r="V611" s="1">
        <f t="shared" si="166"/>
        <v>0</v>
      </c>
      <c r="W611" s="1">
        <f t="shared" si="167"/>
        <v>0</v>
      </c>
      <c r="X611" s="20">
        <f t="shared" si="168"/>
        <v>0</v>
      </c>
      <c r="Y611" s="22">
        <f t="shared" si="169"/>
        <v>1</v>
      </c>
      <c r="AA611" s="47"/>
    </row>
    <row r="612" spans="1:34" hidden="1" x14ac:dyDescent="0.25">
      <c r="A612" s="57" t="s">
        <v>643</v>
      </c>
      <c r="B612" s="1">
        <v>0</v>
      </c>
      <c r="C612" s="1">
        <v>0</v>
      </c>
      <c r="D612" s="1">
        <v>0</v>
      </c>
      <c r="E612" s="1">
        <v>0</v>
      </c>
      <c r="G612" s="1">
        <f t="shared" si="153"/>
        <v>0</v>
      </c>
      <c r="H612" s="1">
        <f t="shared" si="154"/>
        <v>0</v>
      </c>
      <c r="I612" s="2">
        <f t="shared" si="155"/>
        <v>0</v>
      </c>
      <c r="J612" s="2">
        <f t="shared" si="156"/>
        <v>0</v>
      </c>
      <c r="K612" s="2">
        <f t="shared" si="157"/>
        <v>0</v>
      </c>
      <c r="L612" s="10">
        <f t="shared" si="158"/>
        <v>1</v>
      </c>
      <c r="M612" s="73" t="str">
        <f t="shared" si="159"/>
        <v/>
      </c>
      <c r="N612">
        <f t="shared" si="160"/>
        <v>1</v>
      </c>
      <c r="O612" s="12">
        <f t="shared" si="161"/>
        <v>0</v>
      </c>
      <c r="P612" s="11">
        <f t="shared" si="162"/>
        <v>0</v>
      </c>
      <c r="Q612" s="1">
        <f t="shared" si="163"/>
        <v>0</v>
      </c>
      <c r="S612" s="14" t="str">
        <f t="shared" si="164"/>
        <v>A</v>
      </c>
      <c r="U612" s="1">
        <f t="shared" si="165"/>
        <v>0</v>
      </c>
      <c r="V612" s="1">
        <f t="shared" si="166"/>
        <v>0</v>
      </c>
      <c r="W612" s="1">
        <f t="shared" si="167"/>
        <v>0</v>
      </c>
      <c r="X612" s="20">
        <f t="shared" si="168"/>
        <v>0</v>
      </c>
      <c r="Y612" s="22">
        <f t="shared" si="169"/>
        <v>1</v>
      </c>
      <c r="AA612" s="47"/>
    </row>
    <row r="613" spans="1:34" hidden="1" x14ac:dyDescent="0.25">
      <c r="A613" s="57" t="s">
        <v>644</v>
      </c>
      <c r="B613" s="1">
        <v>0</v>
      </c>
      <c r="C613" s="1">
        <v>0</v>
      </c>
      <c r="D613" s="1">
        <v>0</v>
      </c>
      <c r="E613" s="1">
        <v>0</v>
      </c>
      <c r="G613" s="1">
        <f t="shared" si="153"/>
        <v>0</v>
      </c>
      <c r="H613" s="1">
        <f t="shared" si="154"/>
        <v>0</v>
      </c>
      <c r="I613" s="2">
        <f t="shared" si="155"/>
        <v>0</v>
      </c>
      <c r="J613" s="2">
        <f t="shared" si="156"/>
        <v>0</v>
      </c>
      <c r="K613" s="2">
        <f t="shared" si="157"/>
        <v>0</v>
      </c>
      <c r="L613" s="10">
        <f t="shared" si="158"/>
        <v>1</v>
      </c>
      <c r="M613" s="73" t="str">
        <f t="shared" si="159"/>
        <v/>
      </c>
      <c r="N613">
        <f t="shared" si="160"/>
        <v>1</v>
      </c>
      <c r="O613" s="12">
        <f t="shared" si="161"/>
        <v>0</v>
      </c>
      <c r="P613" s="11">
        <f t="shared" si="162"/>
        <v>0</v>
      </c>
      <c r="Q613" s="1">
        <f t="shared" si="163"/>
        <v>0</v>
      </c>
      <c r="S613" s="14" t="str">
        <f t="shared" si="164"/>
        <v>A</v>
      </c>
      <c r="U613" s="1">
        <f t="shared" si="165"/>
        <v>0</v>
      </c>
      <c r="V613" s="1">
        <f t="shared" si="166"/>
        <v>0</v>
      </c>
      <c r="W613" s="1">
        <f t="shared" si="167"/>
        <v>0</v>
      </c>
      <c r="X613" s="20">
        <f t="shared" si="168"/>
        <v>0</v>
      </c>
      <c r="Y613" s="22">
        <f t="shared" si="169"/>
        <v>1</v>
      </c>
      <c r="AA613" s="47"/>
    </row>
    <row r="614" spans="1:34" hidden="1" x14ac:dyDescent="0.25">
      <c r="A614" s="57" t="s">
        <v>645</v>
      </c>
      <c r="B614" s="1">
        <v>0</v>
      </c>
      <c r="C614" s="1">
        <v>0</v>
      </c>
      <c r="D614" s="1">
        <v>0</v>
      </c>
      <c r="E614" s="1">
        <v>0</v>
      </c>
      <c r="G614" s="1">
        <f t="shared" si="153"/>
        <v>0</v>
      </c>
      <c r="H614" s="1">
        <f t="shared" si="154"/>
        <v>0</v>
      </c>
      <c r="I614" s="2">
        <f t="shared" si="155"/>
        <v>0</v>
      </c>
      <c r="J614" s="2">
        <f t="shared" si="156"/>
        <v>0</v>
      </c>
      <c r="K614" s="2">
        <f t="shared" si="157"/>
        <v>0</v>
      </c>
      <c r="L614" s="10">
        <f t="shared" si="158"/>
        <v>1</v>
      </c>
      <c r="M614" s="73" t="str">
        <f t="shared" si="159"/>
        <v/>
      </c>
      <c r="N614">
        <f t="shared" si="160"/>
        <v>1</v>
      </c>
      <c r="O614" s="12">
        <f t="shared" si="161"/>
        <v>0</v>
      </c>
      <c r="P614" s="11">
        <f t="shared" si="162"/>
        <v>0</v>
      </c>
      <c r="Q614" s="1">
        <f t="shared" si="163"/>
        <v>0</v>
      </c>
      <c r="S614" s="14" t="str">
        <f t="shared" si="164"/>
        <v>A</v>
      </c>
      <c r="U614" s="1">
        <f t="shared" si="165"/>
        <v>0</v>
      </c>
      <c r="V614" s="1">
        <f t="shared" si="166"/>
        <v>0</v>
      </c>
      <c r="W614" s="1">
        <f t="shared" si="167"/>
        <v>0</v>
      </c>
      <c r="X614" s="20">
        <f t="shared" si="168"/>
        <v>0</v>
      </c>
      <c r="Y614" s="22">
        <f t="shared" si="169"/>
        <v>1</v>
      </c>
      <c r="AA614" s="47"/>
    </row>
    <row r="615" spans="1:34" hidden="1" x14ac:dyDescent="0.25">
      <c r="A615" s="57" t="s">
        <v>646</v>
      </c>
      <c r="B615" s="1">
        <v>0</v>
      </c>
      <c r="C615" s="1">
        <v>0</v>
      </c>
      <c r="D615" s="1">
        <v>0</v>
      </c>
      <c r="E615" s="1">
        <v>0</v>
      </c>
      <c r="G615" s="1">
        <f t="shared" si="153"/>
        <v>0</v>
      </c>
      <c r="H615" s="1">
        <f t="shared" si="154"/>
        <v>0</v>
      </c>
      <c r="I615" s="2">
        <f t="shared" si="155"/>
        <v>0</v>
      </c>
      <c r="J615" s="2">
        <f t="shared" si="156"/>
        <v>0</v>
      </c>
      <c r="K615" s="2">
        <f t="shared" si="157"/>
        <v>0</v>
      </c>
      <c r="L615" s="10">
        <f t="shared" si="158"/>
        <v>1</v>
      </c>
      <c r="M615" s="73" t="str">
        <f t="shared" si="159"/>
        <v/>
      </c>
      <c r="N615">
        <f t="shared" si="160"/>
        <v>1</v>
      </c>
      <c r="O615" s="12">
        <f t="shared" si="161"/>
        <v>0</v>
      </c>
      <c r="P615" s="11">
        <f t="shared" si="162"/>
        <v>0</v>
      </c>
      <c r="Q615" s="1">
        <f t="shared" si="163"/>
        <v>0</v>
      </c>
      <c r="S615" s="14" t="str">
        <f t="shared" si="164"/>
        <v>A</v>
      </c>
      <c r="U615" s="1">
        <f t="shared" si="165"/>
        <v>0</v>
      </c>
      <c r="V615" s="1">
        <f t="shared" si="166"/>
        <v>0</v>
      </c>
      <c r="W615" s="1">
        <f t="shared" si="167"/>
        <v>0</v>
      </c>
      <c r="X615" s="20">
        <f t="shared" si="168"/>
        <v>0</v>
      </c>
      <c r="Y615" s="22">
        <f t="shared" si="169"/>
        <v>1</v>
      </c>
      <c r="AA615" s="47"/>
    </row>
    <row r="616" spans="1:34" hidden="1" x14ac:dyDescent="0.25">
      <c r="A616" s="57" t="s">
        <v>647</v>
      </c>
      <c r="B616" s="1">
        <v>0</v>
      </c>
      <c r="C616" s="1">
        <v>0</v>
      </c>
      <c r="D616" s="1">
        <v>0</v>
      </c>
      <c r="E616" s="1">
        <v>0</v>
      </c>
      <c r="G616" s="1">
        <f t="shared" si="153"/>
        <v>0</v>
      </c>
      <c r="H616" s="1">
        <f t="shared" si="154"/>
        <v>0</v>
      </c>
      <c r="I616" s="2">
        <f t="shared" si="155"/>
        <v>0</v>
      </c>
      <c r="J616" s="2">
        <f t="shared" si="156"/>
        <v>0</v>
      </c>
      <c r="K616" s="2">
        <f t="shared" si="157"/>
        <v>0</v>
      </c>
      <c r="L616" s="10">
        <f t="shared" si="158"/>
        <v>1</v>
      </c>
      <c r="M616" s="73" t="str">
        <f t="shared" si="159"/>
        <v/>
      </c>
      <c r="N616">
        <f t="shared" si="160"/>
        <v>1</v>
      </c>
      <c r="O616" s="12">
        <f t="shared" si="161"/>
        <v>0</v>
      </c>
      <c r="P616" s="11">
        <f t="shared" si="162"/>
        <v>0</v>
      </c>
      <c r="Q616" s="1">
        <f t="shared" si="163"/>
        <v>0</v>
      </c>
      <c r="S616" s="14" t="str">
        <f t="shared" si="164"/>
        <v>A</v>
      </c>
      <c r="U616" s="1">
        <f t="shared" si="165"/>
        <v>0</v>
      </c>
      <c r="V616" s="1">
        <f t="shared" si="166"/>
        <v>0</v>
      </c>
      <c r="W616" s="1">
        <f t="shared" si="167"/>
        <v>0</v>
      </c>
      <c r="X616" s="20">
        <f t="shared" si="168"/>
        <v>0</v>
      </c>
      <c r="Y616" s="22">
        <f t="shared" si="169"/>
        <v>1</v>
      </c>
      <c r="AA616" s="47"/>
    </row>
    <row r="617" spans="1:34" hidden="1" x14ac:dyDescent="0.25">
      <c r="A617" s="57" t="s">
        <v>648</v>
      </c>
      <c r="B617" s="1">
        <v>0</v>
      </c>
      <c r="C617" s="1">
        <v>0</v>
      </c>
      <c r="D617" s="1">
        <v>0</v>
      </c>
      <c r="E617" s="1">
        <v>0</v>
      </c>
      <c r="G617" s="1">
        <f t="shared" si="153"/>
        <v>0</v>
      </c>
      <c r="H617" s="1">
        <f t="shared" si="154"/>
        <v>0</v>
      </c>
      <c r="I617" s="2">
        <f t="shared" si="155"/>
        <v>0</v>
      </c>
      <c r="J617" s="2">
        <f t="shared" si="156"/>
        <v>0</v>
      </c>
      <c r="K617" s="2">
        <f t="shared" si="157"/>
        <v>0</v>
      </c>
      <c r="L617" s="10">
        <f t="shared" si="158"/>
        <v>1</v>
      </c>
      <c r="M617" s="73" t="str">
        <f t="shared" si="159"/>
        <v/>
      </c>
      <c r="N617">
        <f t="shared" si="160"/>
        <v>1</v>
      </c>
      <c r="O617" s="12">
        <f t="shared" si="161"/>
        <v>0</v>
      </c>
      <c r="P617" s="11">
        <f t="shared" si="162"/>
        <v>0</v>
      </c>
      <c r="Q617" s="1">
        <f t="shared" si="163"/>
        <v>0</v>
      </c>
      <c r="S617" s="14" t="str">
        <f t="shared" si="164"/>
        <v>A</v>
      </c>
      <c r="U617" s="1">
        <f t="shared" si="165"/>
        <v>0</v>
      </c>
      <c r="V617" s="1">
        <f t="shared" si="166"/>
        <v>0</v>
      </c>
      <c r="W617" s="1">
        <f t="shared" si="167"/>
        <v>0</v>
      </c>
      <c r="X617" s="20">
        <f t="shared" si="168"/>
        <v>0</v>
      </c>
      <c r="Y617" s="22">
        <f t="shared" si="169"/>
        <v>1</v>
      </c>
      <c r="AA617" s="47"/>
    </row>
    <row r="618" spans="1:34" hidden="1" x14ac:dyDescent="0.25">
      <c r="A618" s="57" t="s">
        <v>649</v>
      </c>
      <c r="B618" s="1">
        <v>0</v>
      </c>
      <c r="C618" s="1">
        <v>0</v>
      </c>
      <c r="D618" s="1">
        <v>0</v>
      </c>
      <c r="E618" s="1">
        <v>0</v>
      </c>
      <c r="G618" s="1">
        <f t="shared" si="153"/>
        <v>0</v>
      </c>
      <c r="H618" s="1">
        <f t="shared" si="154"/>
        <v>0</v>
      </c>
      <c r="I618" s="2">
        <f t="shared" si="155"/>
        <v>0</v>
      </c>
      <c r="J618" s="2">
        <f t="shared" si="156"/>
        <v>0</v>
      </c>
      <c r="K618" s="2">
        <f t="shared" si="157"/>
        <v>0</v>
      </c>
      <c r="L618" s="10">
        <f t="shared" si="158"/>
        <v>1</v>
      </c>
      <c r="M618" s="73" t="str">
        <f t="shared" si="159"/>
        <v/>
      </c>
      <c r="N618">
        <f t="shared" si="160"/>
        <v>1</v>
      </c>
      <c r="O618" s="12">
        <f t="shared" si="161"/>
        <v>0</v>
      </c>
      <c r="P618" s="11">
        <f t="shared" si="162"/>
        <v>0</v>
      </c>
      <c r="Q618" s="1">
        <f t="shared" si="163"/>
        <v>0</v>
      </c>
      <c r="S618" s="14" t="str">
        <f t="shared" si="164"/>
        <v>A</v>
      </c>
      <c r="U618" s="1">
        <f t="shared" si="165"/>
        <v>0</v>
      </c>
      <c r="V618" s="1">
        <f t="shared" si="166"/>
        <v>0</v>
      </c>
      <c r="W618" s="1">
        <f t="shared" si="167"/>
        <v>0</v>
      </c>
      <c r="X618" s="20">
        <f t="shared" si="168"/>
        <v>0</v>
      </c>
      <c r="Y618" s="22">
        <f t="shared" si="169"/>
        <v>1</v>
      </c>
      <c r="AA618" s="47"/>
    </row>
    <row r="619" spans="1:34" hidden="1" x14ac:dyDescent="0.25">
      <c r="A619" s="57" t="s">
        <v>650</v>
      </c>
      <c r="B619" s="1">
        <v>0</v>
      </c>
      <c r="C619" s="1">
        <v>0</v>
      </c>
      <c r="D619" s="1">
        <v>0</v>
      </c>
      <c r="E619" s="1">
        <v>0</v>
      </c>
      <c r="G619" s="1">
        <f t="shared" si="153"/>
        <v>0</v>
      </c>
      <c r="H619" s="1">
        <f t="shared" si="154"/>
        <v>0</v>
      </c>
      <c r="I619" s="2">
        <f t="shared" si="155"/>
        <v>0</v>
      </c>
      <c r="J619" s="2">
        <f t="shared" si="156"/>
        <v>0</v>
      </c>
      <c r="K619" s="2">
        <f t="shared" si="157"/>
        <v>0</v>
      </c>
      <c r="L619" s="10">
        <f t="shared" si="158"/>
        <v>1</v>
      </c>
      <c r="M619" s="73" t="str">
        <f t="shared" si="159"/>
        <v/>
      </c>
      <c r="N619">
        <f t="shared" si="160"/>
        <v>1</v>
      </c>
      <c r="O619" s="12">
        <f t="shared" si="161"/>
        <v>0</v>
      </c>
      <c r="P619" s="11">
        <f t="shared" si="162"/>
        <v>0</v>
      </c>
      <c r="Q619" s="1">
        <f t="shared" si="163"/>
        <v>0</v>
      </c>
      <c r="S619" s="14" t="str">
        <f t="shared" si="164"/>
        <v>A</v>
      </c>
      <c r="U619" s="1">
        <f t="shared" si="165"/>
        <v>0</v>
      </c>
      <c r="V619" s="1">
        <f t="shared" si="166"/>
        <v>0</v>
      </c>
      <c r="W619" s="1">
        <f t="shared" si="167"/>
        <v>0</v>
      </c>
      <c r="X619" s="20">
        <f t="shared" si="168"/>
        <v>0</v>
      </c>
      <c r="Y619" s="22">
        <f t="shared" si="169"/>
        <v>1</v>
      </c>
      <c r="AA619" s="47"/>
    </row>
    <row r="620" spans="1:34" hidden="1" x14ac:dyDescent="0.25">
      <c r="A620" s="57" t="s">
        <v>651</v>
      </c>
      <c r="B620" s="1">
        <v>0</v>
      </c>
      <c r="C620" s="1">
        <v>0</v>
      </c>
      <c r="D620" s="1">
        <v>0</v>
      </c>
      <c r="E620" s="1">
        <v>0</v>
      </c>
      <c r="G620" s="1">
        <f t="shared" si="153"/>
        <v>0</v>
      </c>
      <c r="H620" s="1">
        <f t="shared" si="154"/>
        <v>0</v>
      </c>
      <c r="I620" s="2">
        <f t="shared" si="155"/>
        <v>0</v>
      </c>
      <c r="J620" s="2">
        <f t="shared" si="156"/>
        <v>0</v>
      </c>
      <c r="K620" s="2">
        <f t="shared" si="157"/>
        <v>0</v>
      </c>
      <c r="L620" s="10">
        <f t="shared" si="158"/>
        <v>1</v>
      </c>
      <c r="M620" s="73" t="str">
        <f t="shared" si="159"/>
        <v/>
      </c>
      <c r="N620">
        <f t="shared" si="160"/>
        <v>1</v>
      </c>
      <c r="O620" s="12">
        <f t="shared" si="161"/>
        <v>0</v>
      </c>
      <c r="P620" s="11">
        <f t="shared" si="162"/>
        <v>0</v>
      </c>
      <c r="Q620" s="1">
        <f t="shared" si="163"/>
        <v>0</v>
      </c>
      <c r="S620" s="14" t="str">
        <f t="shared" si="164"/>
        <v>A</v>
      </c>
      <c r="U620" s="1">
        <f t="shared" si="165"/>
        <v>0</v>
      </c>
      <c r="V620" s="1">
        <f t="shared" si="166"/>
        <v>0</v>
      </c>
      <c r="W620" s="1">
        <f t="shared" si="167"/>
        <v>0</v>
      </c>
      <c r="X620" s="20">
        <f t="shared" si="168"/>
        <v>0</v>
      </c>
      <c r="Y620" s="22">
        <f t="shared" si="169"/>
        <v>1</v>
      </c>
      <c r="AA620" s="47"/>
    </row>
    <row r="621" spans="1:34" hidden="1" x14ac:dyDescent="0.25">
      <c r="A621" s="57" t="s">
        <v>652</v>
      </c>
      <c r="B621" s="1">
        <v>0</v>
      </c>
      <c r="C621" s="1">
        <v>0</v>
      </c>
      <c r="D621" s="1">
        <v>0</v>
      </c>
      <c r="E621" s="1">
        <v>0</v>
      </c>
      <c r="G621" s="1">
        <f t="shared" si="153"/>
        <v>0</v>
      </c>
      <c r="H621" s="1">
        <f t="shared" si="154"/>
        <v>0</v>
      </c>
      <c r="I621" s="2">
        <f t="shared" si="155"/>
        <v>0</v>
      </c>
      <c r="J621" s="2">
        <f t="shared" si="156"/>
        <v>0</v>
      </c>
      <c r="K621" s="2">
        <f t="shared" si="157"/>
        <v>0</v>
      </c>
      <c r="L621" s="10">
        <f t="shared" si="158"/>
        <v>1</v>
      </c>
      <c r="M621" s="73" t="str">
        <f t="shared" si="159"/>
        <v/>
      </c>
      <c r="N621">
        <f t="shared" si="160"/>
        <v>1</v>
      </c>
      <c r="O621" s="12">
        <f t="shared" si="161"/>
        <v>0</v>
      </c>
      <c r="P621" s="11">
        <f t="shared" si="162"/>
        <v>0</v>
      </c>
      <c r="Q621" s="1">
        <f t="shared" si="163"/>
        <v>0</v>
      </c>
      <c r="S621" s="14" t="str">
        <f t="shared" si="164"/>
        <v>A</v>
      </c>
      <c r="U621" s="1">
        <f t="shared" si="165"/>
        <v>0</v>
      </c>
      <c r="V621" s="1">
        <f t="shared" si="166"/>
        <v>0</v>
      </c>
      <c r="W621" s="1">
        <f t="shared" si="167"/>
        <v>0</v>
      </c>
      <c r="X621" s="20">
        <f t="shared" si="168"/>
        <v>0</v>
      </c>
      <c r="Y621" s="22">
        <f t="shared" si="169"/>
        <v>1</v>
      </c>
      <c r="AA621" s="47"/>
    </row>
    <row r="622" spans="1:34" hidden="1" x14ac:dyDescent="0.25">
      <c r="A622" s="57" t="s">
        <v>653</v>
      </c>
      <c r="B622" s="1">
        <v>0</v>
      </c>
      <c r="C622" s="1">
        <v>0</v>
      </c>
      <c r="D622" s="1">
        <v>0</v>
      </c>
      <c r="E622" s="1">
        <v>0</v>
      </c>
      <c r="G622" s="1">
        <f t="shared" si="153"/>
        <v>0</v>
      </c>
      <c r="H622" s="1">
        <f t="shared" si="154"/>
        <v>0</v>
      </c>
      <c r="I622" s="2">
        <f t="shared" si="155"/>
        <v>0</v>
      </c>
      <c r="J622" s="2">
        <f t="shared" si="156"/>
        <v>0</v>
      </c>
      <c r="K622" s="2">
        <f t="shared" si="157"/>
        <v>0</v>
      </c>
      <c r="L622" s="10">
        <f t="shared" si="158"/>
        <v>1</v>
      </c>
      <c r="M622" s="73" t="str">
        <f t="shared" si="159"/>
        <v/>
      </c>
      <c r="N622">
        <f t="shared" si="160"/>
        <v>1</v>
      </c>
      <c r="O622" s="12">
        <f t="shared" si="161"/>
        <v>0</v>
      </c>
      <c r="P622" s="11">
        <f t="shared" si="162"/>
        <v>0</v>
      </c>
      <c r="Q622" s="1">
        <f t="shared" si="163"/>
        <v>0</v>
      </c>
      <c r="S622" s="14" t="str">
        <f t="shared" si="164"/>
        <v>A</v>
      </c>
      <c r="U622" s="1">
        <f t="shared" si="165"/>
        <v>0</v>
      </c>
      <c r="V622" s="1">
        <f t="shared" si="166"/>
        <v>0</v>
      </c>
      <c r="W622" s="1">
        <f t="shared" si="167"/>
        <v>0</v>
      </c>
      <c r="X622" s="20">
        <f t="shared" si="168"/>
        <v>0</v>
      </c>
      <c r="Y622" s="22">
        <f t="shared" si="169"/>
        <v>1</v>
      </c>
      <c r="AA622" s="47"/>
    </row>
    <row r="623" spans="1:34" hidden="1" x14ac:dyDescent="0.25">
      <c r="A623" s="57" t="s">
        <v>654</v>
      </c>
      <c r="B623" s="1">
        <v>0</v>
      </c>
      <c r="C623" s="1">
        <v>0</v>
      </c>
      <c r="D623" s="1">
        <v>0</v>
      </c>
      <c r="E623" s="1">
        <v>0</v>
      </c>
      <c r="G623" s="1">
        <f t="shared" si="153"/>
        <v>0</v>
      </c>
      <c r="H623" s="1">
        <f t="shared" si="154"/>
        <v>0</v>
      </c>
      <c r="I623" s="2">
        <f t="shared" si="155"/>
        <v>0</v>
      </c>
      <c r="J623" s="2">
        <f t="shared" si="156"/>
        <v>0</v>
      </c>
      <c r="K623" s="2">
        <f t="shared" si="157"/>
        <v>0</v>
      </c>
      <c r="L623" s="10">
        <f t="shared" si="158"/>
        <v>1</v>
      </c>
      <c r="M623" s="73" t="str">
        <f t="shared" si="159"/>
        <v/>
      </c>
      <c r="N623">
        <f t="shared" si="160"/>
        <v>1</v>
      </c>
      <c r="O623" s="12">
        <f t="shared" si="161"/>
        <v>0</v>
      </c>
      <c r="P623" s="11">
        <f t="shared" si="162"/>
        <v>0</v>
      </c>
      <c r="Q623" s="1">
        <f t="shared" si="163"/>
        <v>0</v>
      </c>
      <c r="S623" s="14" t="str">
        <f t="shared" si="164"/>
        <v>A</v>
      </c>
      <c r="U623" s="1">
        <f t="shared" si="165"/>
        <v>0</v>
      </c>
      <c r="V623" s="1">
        <f t="shared" si="166"/>
        <v>0</v>
      </c>
      <c r="W623" s="1">
        <f t="shared" si="167"/>
        <v>0</v>
      </c>
      <c r="X623" s="20">
        <f t="shared" si="168"/>
        <v>0</v>
      </c>
      <c r="Y623" s="22">
        <f t="shared" si="169"/>
        <v>1</v>
      </c>
      <c r="AA623" s="47"/>
    </row>
    <row r="624" spans="1:34" hidden="1" x14ac:dyDescent="0.25">
      <c r="A624" s="57" t="s">
        <v>655</v>
      </c>
      <c r="B624" s="1">
        <v>0</v>
      </c>
      <c r="C624" s="1">
        <v>0</v>
      </c>
      <c r="D624" s="1">
        <v>0</v>
      </c>
      <c r="E624" s="1">
        <v>0</v>
      </c>
      <c r="G624" s="1">
        <f t="shared" si="153"/>
        <v>0</v>
      </c>
      <c r="H624" s="1">
        <f t="shared" si="154"/>
        <v>0</v>
      </c>
      <c r="I624" s="2">
        <f t="shared" si="155"/>
        <v>0</v>
      </c>
      <c r="J624" s="2">
        <f t="shared" si="156"/>
        <v>0</v>
      </c>
      <c r="K624" s="2">
        <f t="shared" si="157"/>
        <v>0</v>
      </c>
      <c r="L624" s="10">
        <f t="shared" si="158"/>
        <v>1</v>
      </c>
      <c r="M624" s="73" t="str">
        <f t="shared" si="159"/>
        <v/>
      </c>
      <c r="N624">
        <f t="shared" si="160"/>
        <v>1</v>
      </c>
      <c r="O624" s="12">
        <f t="shared" si="161"/>
        <v>0</v>
      </c>
      <c r="P624" s="11">
        <f t="shared" si="162"/>
        <v>0</v>
      </c>
      <c r="Q624" s="1">
        <f t="shared" si="163"/>
        <v>0</v>
      </c>
      <c r="S624" s="14" t="str">
        <f t="shared" si="164"/>
        <v>A</v>
      </c>
      <c r="U624" s="1">
        <f t="shared" si="165"/>
        <v>0</v>
      </c>
      <c r="V624" s="1">
        <f t="shared" si="166"/>
        <v>0</v>
      </c>
      <c r="W624" s="1">
        <f t="shared" si="167"/>
        <v>0</v>
      </c>
      <c r="X624" s="20">
        <f t="shared" si="168"/>
        <v>0</v>
      </c>
      <c r="Y624" s="22">
        <f t="shared" si="169"/>
        <v>1</v>
      </c>
      <c r="AA624" s="47"/>
    </row>
    <row r="625" spans="1:34" hidden="1" x14ac:dyDescent="0.25">
      <c r="A625" s="57" t="s">
        <v>656</v>
      </c>
      <c r="B625" s="1">
        <v>0</v>
      </c>
      <c r="C625" s="1">
        <v>0</v>
      </c>
      <c r="D625" s="1">
        <v>0</v>
      </c>
      <c r="E625" s="1">
        <v>0</v>
      </c>
      <c r="G625" s="1">
        <f t="shared" si="153"/>
        <v>0</v>
      </c>
      <c r="H625" s="1">
        <f t="shared" si="154"/>
        <v>0</v>
      </c>
      <c r="I625" s="2">
        <f t="shared" si="155"/>
        <v>0</v>
      </c>
      <c r="J625" s="2">
        <f t="shared" si="156"/>
        <v>0</v>
      </c>
      <c r="K625" s="2">
        <f t="shared" si="157"/>
        <v>0</v>
      </c>
      <c r="L625" s="10">
        <f t="shared" si="158"/>
        <v>1</v>
      </c>
      <c r="M625" s="73" t="str">
        <f t="shared" si="159"/>
        <v/>
      </c>
      <c r="N625">
        <f t="shared" si="160"/>
        <v>1</v>
      </c>
      <c r="O625" s="12">
        <f t="shared" si="161"/>
        <v>0</v>
      </c>
      <c r="P625" s="11">
        <f t="shared" si="162"/>
        <v>0</v>
      </c>
      <c r="Q625" s="1">
        <f t="shared" si="163"/>
        <v>0</v>
      </c>
      <c r="S625" s="14" t="str">
        <f t="shared" si="164"/>
        <v>A</v>
      </c>
      <c r="U625" s="1">
        <f t="shared" si="165"/>
        <v>0</v>
      </c>
      <c r="V625" s="1">
        <f t="shared" si="166"/>
        <v>0</v>
      </c>
      <c r="W625" s="1">
        <f t="shared" si="167"/>
        <v>0</v>
      </c>
      <c r="X625" s="20">
        <f t="shared" si="168"/>
        <v>0</v>
      </c>
      <c r="Y625" s="22">
        <f t="shared" si="169"/>
        <v>1</v>
      </c>
      <c r="AA625" s="47"/>
    </row>
    <row r="626" spans="1:34" hidden="1" x14ac:dyDescent="0.25">
      <c r="A626" s="57" t="s">
        <v>657</v>
      </c>
      <c r="B626" s="1">
        <v>0</v>
      </c>
      <c r="C626" s="1">
        <v>0</v>
      </c>
      <c r="D626" s="1">
        <v>0</v>
      </c>
      <c r="E626" s="1">
        <v>0</v>
      </c>
      <c r="G626" s="1">
        <f t="shared" si="153"/>
        <v>0</v>
      </c>
      <c r="H626" s="1">
        <f t="shared" si="154"/>
        <v>0</v>
      </c>
      <c r="I626" s="2">
        <f t="shared" si="155"/>
        <v>0</v>
      </c>
      <c r="J626" s="2">
        <f t="shared" si="156"/>
        <v>0</v>
      </c>
      <c r="K626" s="2">
        <f t="shared" si="157"/>
        <v>0</v>
      </c>
      <c r="L626" s="10">
        <f t="shared" si="158"/>
        <v>1</v>
      </c>
      <c r="M626" s="73" t="str">
        <f t="shared" si="159"/>
        <v/>
      </c>
      <c r="N626">
        <f t="shared" si="160"/>
        <v>1</v>
      </c>
      <c r="O626" s="12">
        <f t="shared" si="161"/>
        <v>0</v>
      </c>
      <c r="P626" s="11">
        <f t="shared" si="162"/>
        <v>0</v>
      </c>
      <c r="Q626" s="1">
        <f t="shared" si="163"/>
        <v>0</v>
      </c>
      <c r="S626" s="14" t="str">
        <f t="shared" si="164"/>
        <v>A</v>
      </c>
      <c r="U626" s="1">
        <f t="shared" si="165"/>
        <v>0</v>
      </c>
      <c r="V626" s="1">
        <f t="shared" si="166"/>
        <v>0</v>
      </c>
      <c r="W626" s="1">
        <f t="shared" si="167"/>
        <v>0</v>
      </c>
      <c r="X626" s="20">
        <f t="shared" si="168"/>
        <v>0</v>
      </c>
      <c r="Y626" s="22">
        <f t="shared" si="169"/>
        <v>1</v>
      </c>
      <c r="AA626" s="47"/>
    </row>
    <row r="627" spans="1:34" hidden="1" x14ac:dyDescent="0.25">
      <c r="A627" s="57" t="s">
        <v>658</v>
      </c>
      <c r="B627" s="1">
        <v>0</v>
      </c>
      <c r="C627" s="1">
        <v>0</v>
      </c>
      <c r="D627" s="1">
        <v>0</v>
      </c>
      <c r="E627" s="1">
        <v>0</v>
      </c>
      <c r="G627" s="1">
        <f t="shared" si="153"/>
        <v>0</v>
      </c>
      <c r="H627" s="1">
        <f t="shared" si="154"/>
        <v>0</v>
      </c>
      <c r="I627" s="2">
        <f t="shared" si="155"/>
        <v>0</v>
      </c>
      <c r="J627" s="2">
        <f t="shared" si="156"/>
        <v>0</v>
      </c>
      <c r="K627" s="2">
        <f t="shared" si="157"/>
        <v>0</v>
      </c>
      <c r="L627" s="10">
        <f t="shared" si="158"/>
        <v>1</v>
      </c>
      <c r="M627" s="73" t="str">
        <f t="shared" si="159"/>
        <v/>
      </c>
      <c r="N627">
        <f t="shared" si="160"/>
        <v>1</v>
      </c>
      <c r="O627" s="12">
        <f t="shared" si="161"/>
        <v>0</v>
      </c>
      <c r="P627" s="11">
        <f t="shared" si="162"/>
        <v>0</v>
      </c>
      <c r="Q627" s="1">
        <f t="shared" si="163"/>
        <v>0</v>
      </c>
      <c r="S627" s="14" t="str">
        <f t="shared" si="164"/>
        <v>A</v>
      </c>
      <c r="U627" s="1">
        <f t="shared" si="165"/>
        <v>0</v>
      </c>
      <c r="V627" s="1">
        <f t="shared" si="166"/>
        <v>0</v>
      </c>
      <c r="W627" s="1">
        <f t="shared" si="167"/>
        <v>0</v>
      </c>
      <c r="X627" s="20">
        <f t="shared" si="168"/>
        <v>0</v>
      </c>
      <c r="Y627" s="22">
        <f t="shared" si="169"/>
        <v>1</v>
      </c>
      <c r="AA627" s="47"/>
    </row>
    <row r="628" spans="1:34" hidden="1" x14ac:dyDescent="0.25">
      <c r="A628" s="57" t="s">
        <v>659</v>
      </c>
      <c r="B628" s="1">
        <v>0</v>
      </c>
      <c r="C628" s="1">
        <v>0</v>
      </c>
      <c r="D628" s="1">
        <v>0</v>
      </c>
      <c r="E628" s="1">
        <v>0</v>
      </c>
      <c r="G628" s="1">
        <f t="shared" si="153"/>
        <v>0</v>
      </c>
      <c r="H628" s="1">
        <f t="shared" si="154"/>
        <v>0</v>
      </c>
      <c r="I628" s="2">
        <f t="shared" si="155"/>
        <v>0</v>
      </c>
      <c r="J628" s="2">
        <f t="shared" si="156"/>
        <v>0</v>
      </c>
      <c r="K628" s="2">
        <f t="shared" si="157"/>
        <v>0</v>
      </c>
      <c r="L628" s="10">
        <f t="shared" si="158"/>
        <v>1</v>
      </c>
      <c r="M628" s="73" t="str">
        <f t="shared" si="159"/>
        <v/>
      </c>
      <c r="N628">
        <f t="shared" si="160"/>
        <v>1</v>
      </c>
      <c r="O628" s="12">
        <f t="shared" si="161"/>
        <v>0</v>
      </c>
      <c r="P628" s="11">
        <f t="shared" si="162"/>
        <v>0</v>
      </c>
      <c r="Q628" s="1">
        <f t="shared" si="163"/>
        <v>0</v>
      </c>
      <c r="S628" s="14" t="str">
        <f t="shared" si="164"/>
        <v>A</v>
      </c>
      <c r="U628" s="1">
        <f t="shared" si="165"/>
        <v>0</v>
      </c>
      <c r="V628" s="1">
        <f t="shared" si="166"/>
        <v>0</v>
      </c>
      <c r="W628" s="1">
        <f t="shared" si="167"/>
        <v>0</v>
      </c>
      <c r="X628" s="20">
        <f t="shared" si="168"/>
        <v>0</v>
      </c>
      <c r="Y628" s="22">
        <f t="shared" si="169"/>
        <v>1</v>
      </c>
      <c r="AA628" s="47"/>
    </row>
    <row r="629" spans="1:34" hidden="1" x14ac:dyDescent="0.25">
      <c r="A629" s="57" t="s">
        <v>660</v>
      </c>
      <c r="B629" s="1">
        <v>0</v>
      </c>
      <c r="C629" s="1">
        <v>0</v>
      </c>
      <c r="D629" s="1">
        <v>0</v>
      </c>
      <c r="E629" s="1">
        <v>0</v>
      </c>
      <c r="G629" s="1">
        <f t="shared" si="153"/>
        <v>0</v>
      </c>
      <c r="H629" s="1">
        <f t="shared" si="154"/>
        <v>0</v>
      </c>
      <c r="I629" s="2">
        <f t="shared" si="155"/>
        <v>0</v>
      </c>
      <c r="J629" s="2">
        <f t="shared" si="156"/>
        <v>0</v>
      </c>
      <c r="K629" s="2">
        <f t="shared" si="157"/>
        <v>0</v>
      </c>
      <c r="L629" s="10">
        <f t="shared" si="158"/>
        <v>1</v>
      </c>
      <c r="M629" s="73" t="str">
        <f t="shared" si="159"/>
        <v/>
      </c>
      <c r="N629">
        <f t="shared" si="160"/>
        <v>1</v>
      </c>
      <c r="O629" s="12">
        <f t="shared" si="161"/>
        <v>0</v>
      </c>
      <c r="P629" s="11">
        <f t="shared" si="162"/>
        <v>0</v>
      </c>
      <c r="Q629" s="1">
        <f t="shared" si="163"/>
        <v>0</v>
      </c>
      <c r="S629" s="14" t="str">
        <f t="shared" si="164"/>
        <v>A</v>
      </c>
      <c r="U629" s="1">
        <f t="shared" si="165"/>
        <v>0</v>
      </c>
      <c r="V629" s="1">
        <f t="shared" si="166"/>
        <v>0</v>
      </c>
      <c r="W629" s="1">
        <f t="shared" si="167"/>
        <v>0</v>
      </c>
      <c r="X629" s="20">
        <f t="shared" si="168"/>
        <v>0</v>
      </c>
      <c r="Y629" s="22">
        <f t="shared" si="169"/>
        <v>1</v>
      </c>
      <c r="AA629" s="47"/>
    </row>
    <row r="630" spans="1:34" hidden="1" x14ac:dyDescent="0.25">
      <c r="A630" s="57" t="s">
        <v>661</v>
      </c>
      <c r="B630" s="1">
        <v>0</v>
      </c>
      <c r="C630" s="1">
        <v>0</v>
      </c>
      <c r="D630" s="1">
        <v>0</v>
      </c>
      <c r="E630" s="1">
        <v>0</v>
      </c>
      <c r="G630" s="1">
        <f t="shared" si="153"/>
        <v>0</v>
      </c>
      <c r="H630" s="1">
        <f t="shared" si="154"/>
        <v>0</v>
      </c>
      <c r="I630" s="2">
        <f t="shared" si="155"/>
        <v>0</v>
      </c>
      <c r="J630" s="2">
        <f t="shared" si="156"/>
        <v>0</v>
      </c>
      <c r="K630" s="2">
        <f t="shared" si="157"/>
        <v>0</v>
      </c>
      <c r="L630" s="10">
        <f t="shared" si="158"/>
        <v>1</v>
      </c>
      <c r="M630" s="73" t="str">
        <f t="shared" si="159"/>
        <v/>
      </c>
      <c r="N630">
        <f t="shared" si="160"/>
        <v>1</v>
      </c>
      <c r="O630" s="12">
        <f t="shared" si="161"/>
        <v>0</v>
      </c>
      <c r="P630" s="11">
        <f t="shared" si="162"/>
        <v>0</v>
      </c>
      <c r="Q630" s="1">
        <f t="shared" si="163"/>
        <v>0</v>
      </c>
      <c r="S630" s="14" t="str">
        <f t="shared" si="164"/>
        <v>A</v>
      </c>
      <c r="U630" s="1">
        <f t="shared" si="165"/>
        <v>0</v>
      </c>
      <c r="V630" s="1">
        <f t="shared" si="166"/>
        <v>0</v>
      </c>
      <c r="W630" s="1">
        <f t="shared" si="167"/>
        <v>0</v>
      </c>
      <c r="X630" s="20">
        <f t="shared" si="168"/>
        <v>0</v>
      </c>
      <c r="Y630" s="22">
        <f t="shared" si="169"/>
        <v>1</v>
      </c>
      <c r="AA630" s="47"/>
    </row>
    <row r="631" spans="1:34" hidden="1" x14ac:dyDescent="0.25">
      <c r="A631" s="57" t="s">
        <v>662</v>
      </c>
      <c r="B631" s="1">
        <v>0</v>
      </c>
      <c r="C631" s="1">
        <v>0</v>
      </c>
      <c r="D631" s="1">
        <v>0</v>
      </c>
      <c r="E631" s="1">
        <v>0</v>
      </c>
      <c r="G631" s="1">
        <f t="shared" si="153"/>
        <v>0</v>
      </c>
      <c r="H631" s="1">
        <f t="shared" si="154"/>
        <v>0</v>
      </c>
      <c r="I631" s="2">
        <f t="shared" si="155"/>
        <v>0</v>
      </c>
      <c r="J631" s="2">
        <f t="shared" si="156"/>
        <v>0</v>
      </c>
      <c r="K631" s="2">
        <f t="shared" si="157"/>
        <v>0</v>
      </c>
      <c r="L631" s="10">
        <f t="shared" si="158"/>
        <v>1</v>
      </c>
      <c r="M631" s="73" t="str">
        <f t="shared" si="159"/>
        <v/>
      </c>
      <c r="N631">
        <f t="shared" si="160"/>
        <v>1</v>
      </c>
      <c r="O631" s="12">
        <f t="shared" si="161"/>
        <v>0</v>
      </c>
      <c r="P631" s="11">
        <f t="shared" si="162"/>
        <v>0</v>
      </c>
      <c r="Q631" s="1">
        <f t="shared" si="163"/>
        <v>0</v>
      </c>
      <c r="S631" s="14" t="str">
        <f t="shared" si="164"/>
        <v>A</v>
      </c>
      <c r="U631" s="1">
        <f t="shared" si="165"/>
        <v>0</v>
      </c>
      <c r="V631" s="1">
        <f t="shared" si="166"/>
        <v>0</v>
      </c>
      <c r="W631" s="1">
        <f t="shared" si="167"/>
        <v>0</v>
      </c>
      <c r="X631" s="20">
        <f t="shared" si="168"/>
        <v>0</v>
      </c>
      <c r="Y631" s="22">
        <f t="shared" si="169"/>
        <v>1</v>
      </c>
      <c r="AA631" s="47"/>
    </row>
    <row r="632" spans="1:34" hidden="1" x14ac:dyDescent="0.25">
      <c r="A632" s="57" t="s">
        <v>663</v>
      </c>
      <c r="B632" s="1">
        <v>0</v>
      </c>
      <c r="C632" s="1">
        <v>0</v>
      </c>
      <c r="D632" s="1">
        <v>0</v>
      </c>
      <c r="E632" s="1">
        <v>0</v>
      </c>
      <c r="G632" s="1">
        <f t="shared" si="153"/>
        <v>0</v>
      </c>
      <c r="H632" s="1">
        <f t="shared" si="154"/>
        <v>0</v>
      </c>
      <c r="I632" s="2">
        <f t="shared" si="155"/>
        <v>0</v>
      </c>
      <c r="J632" s="2">
        <f t="shared" si="156"/>
        <v>0</v>
      </c>
      <c r="K632" s="2">
        <f t="shared" si="157"/>
        <v>0</v>
      </c>
      <c r="L632" s="10">
        <f t="shared" si="158"/>
        <v>1</v>
      </c>
      <c r="M632" s="73" t="str">
        <f t="shared" si="159"/>
        <v/>
      </c>
      <c r="N632">
        <f t="shared" si="160"/>
        <v>1</v>
      </c>
      <c r="O632" s="12">
        <f t="shared" si="161"/>
        <v>0</v>
      </c>
      <c r="P632" s="11">
        <f t="shared" si="162"/>
        <v>0</v>
      </c>
      <c r="Q632" s="1">
        <f t="shared" si="163"/>
        <v>0</v>
      </c>
      <c r="S632" s="14" t="str">
        <f t="shared" si="164"/>
        <v>A</v>
      </c>
      <c r="U632" s="1">
        <f t="shared" si="165"/>
        <v>0</v>
      </c>
      <c r="V632" s="1">
        <f t="shared" si="166"/>
        <v>0</v>
      </c>
      <c r="W632" s="1">
        <f t="shared" si="167"/>
        <v>0</v>
      </c>
      <c r="X632" s="20">
        <f t="shared" si="168"/>
        <v>0</v>
      </c>
      <c r="Y632" s="22">
        <f t="shared" si="169"/>
        <v>1</v>
      </c>
      <c r="AA632" s="47"/>
    </row>
    <row r="633" spans="1:34" x14ac:dyDescent="0.25">
      <c r="A633" s="57" t="s">
        <v>664</v>
      </c>
      <c r="B633" s="1">
        <v>0</v>
      </c>
      <c r="C633" s="1">
        <v>0</v>
      </c>
      <c r="D633" s="1">
        <v>0</v>
      </c>
      <c r="E633" s="1">
        <v>0</v>
      </c>
      <c r="G633" s="1">
        <f t="shared" si="153"/>
        <v>0</v>
      </c>
      <c r="H633" s="1">
        <f t="shared" si="154"/>
        <v>0</v>
      </c>
      <c r="I633" s="2">
        <f t="shared" si="155"/>
        <v>0</v>
      </c>
      <c r="J633" s="2">
        <f t="shared" si="156"/>
        <v>0</v>
      </c>
      <c r="K633" s="2">
        <f t="shared" si="157"/>
        <v>0</v>
      </c>
      <c r="L633" s="10">
        <f t="shared" si="158"/>
        <v>1</v>
      </c>
      <c r="M633" s="73" t="str">
        <f t="shared" si="159"/>
        <v/>
      </c>
      <c r="N633">
        <f t="shared" si="160"/>
        <v>1</v>
      </c>
      <c r="O633" s="12">
        <f t="shared" si="161"/>
        <v>0</v>
      </c>
      <c r="P633" s="11">
        <f t="shared" si="162"/>
        <v>0</v>
      </c>
      <c r="Q633" s="1">
        <f t="shared" si="163"/>
        <v>0</v>
      </c>
      <c r="S633" s="14" t="str">
        <f t="shared" si="164"/>
        <v>A</v>
      </c>
      <c r="U633" s="1">
        <f t="shared" si="165"/>
        <v>0</v>
      </c>
      <c r="V633" s="1">
        <f t="shared" si="166"/>
        <v>0</v>
      </c>
      <c r="W633" s="1">
        <f t="shared" si="167"/>
        <v>0</v>
      </c>
      <c r="X633" s="20">
        <f t="shared" si="168"/>
        <v>0</v>
      </c>
      <c r="Y633" s="22">
        <f t="shared" si="169"/>
        <v>1</v>
      </c>
      <c r="Z633" s="32" t="s">
        <v>40</v>
      </c>
      <c r="AA633" s="47"/>
      <c r="AB633" s="32" t="str">
        <f>A633</f>
        <v>2025-01-27 00:00:00</v>
      </c>
      <c r="AC633" s="1">
        <f>SUM(U633:U656)</f>
        <v>0</v>
      </c>
      <c r="AD633" s="1">
        <f>AVERAGE(V633:V656)</f>
        <v>0</v>
      </c>
      <c r="AE633" s="1">
        <f>SUM(W633:W656)</f>
        <v>0</v>
      </c>
      <c r="AF633" s="1">
        <f>SUM(X633:X656)</f>
        <v>0</v>
      </c>
      <c r="AG633" s="35">
        <f>AVERAGE(Y633:Y656)</f>
        <v>1</v>
      </c>
      <c r="AH633" s="37">
        <f>DAY(A633)</f>
        <v>27</v>
      </c>
    </row>
    <row r="634" spans="1:34" hidden="1" x14ac:dyDescent="0.25">
      <c r="A634" s="57" t="s">
        <v>665</v>
      </c>
      <c r="B634" s="1">
        <v>0</v>
      </c>
      <c r="C634" s="1">
        <v>0</v>
      </c>
      <c r="D634" s="1">
        <v>0</v>
      </c>
      <c r="E634" s="1">
        <v>0</v>
      </c>
      <c r="G634" s="1">
        <f t="shared" si="153"/>
        <v>0</v>
      </c>
      <c r="H634" s="1">
        <f t="shared" si="154"/>
        <v>0</v>
      </c>
      <c r="I634" s="2">
        <f t="shared" si="155"/>
        <v>0</v>
      </c>
      <c r="J634" s="2">
        <f t="shared" si="156"/>
        <v>0</v>
      </c>
      <c r="K634" s="2">
        <f t="shared" si="157"/>
        <v>0</v>
      </c>
      <c r="L634" s="10">
        <f t="shared" si="158"/>
        <v>1</v>
      </c>
      <c r="M634" s="73" t="str">
        <f t="shared" si="159"/>
        <v/>
      </c>
      <c r="N634">
        <f t="shared" si="160"/>
        <v>1</v>
      </c>
      <c r="O634" s="12">
        <f t="shared" si="161"/>
        <v>0</v>
      </c>
      <c r="P634" s="11">
        <f t="shared" si="162"/>
        <v>0</v>
      </c>
      <c r="Q634" s="1">
        <f t="shared" si="163"/>
        <v>0</v>
      </c>
      <c r="S634" s="14" t="str">
        <f t="shared" si="164"/>
        <v>A</v>
      </c>
      <c r="U634" s="1">
        <f t="shared" si="165"/>
        <v>0</v>
      </c>
      <c r="V634" s="1">
        <f t="shared" si="166"/>
        <v>0</v>
      </c>
      <c r="W634" s="1">
        <f t="shared" si="167"/>
        <v>0</v>
      </c>
      <c r="X634" s="20">
        <f t="shared" si="168"/>
        <v>0</v>
      </c>
      <c r="Y634" s="22">
        <f t="shared" si="169"/>
        <v>1</v>
      </c>
      <c r="AA634" s="47"/>
    </row>
    <row r="635" spans="1:34" hidden="1" x14ac:dyDescent="0.25">
      <c r="A635" s="57" t="s">
        <v>666</v>
      </c>
      <c r="B635" s="1">
        <v>0</v>
      </c>
      <c r="C635" s="1">
        <v>0</v>
      </c>
      <c r="D635" s="1">
        <v>0</v>
      </c>
      <c r="E635" s="1">
        <v>0</v>
      </c>
      <c r="G635" s="1">
        <f t="shared" si="153"/>
        <v>0</v>
      </c>
      <c r="H635" s="1">
        <f t="shared" si="154"/>
        <v>0</v>
      </c>
      <c r="I635" s="2">
        <f t="shared" si="155"/>
        <v>0</v>
      </c>
      <c r="J635" s="2">
        <f t="shared" si="156"/>
        <v>0</v>
      </c>
      <c r="K635" s="2">
        <f t="shared" si="157"/>
        <v>0</v>
      </c>
      <c r="L635" s="10">
        <f t="shared" si="158"/>
        <v>1</v>
      </c>
      <c r="M635" s="73" t="str">
        <f t="shared" si="159"/>
        <v/>
      </c>
      <c r="N635">
        <f t="shared" si="160"/>
        <v>1</v>
      </c>
      <c r="O635" s="12">
        <f t="shared" si="161"/>
        <v>0</v>
      </c>
      <c r="P635" s="11">
        <f t="shared" si="162"/>
        <v>0</v>
      </c>
      <c r="Q635" s="1">
        <f t="shared" si="163"/>
        <v>0</v>
      </c>
      <c r="S635" s="14" t="str">
        <f t="shared" si="164"/>
        <v>A</v>
      </c>
      <c r="U635" s="1">
        <f t="shared" si="165"/>
        <v>0</v>
      </c>
      <c r="V635" s="1">
        <f t="shared" si="166"/>
        <v>0</v>
      </c>
      <c r="W635" s="1">
        <f t="shared" si="167"/>
        <v>0</v>
      </c>
      <c r="X635" s="20">
        <f t="shared" si="168"/>
        <v>0</v>
      </c>
      <c r="Y635" s="22">
        <f t="shared" si="169"/>
        <v>1</v>
      </c>
      <c r="AA635" s="47"/>
    </row>
    <row r="636" spans="1:34" hidden="1" x14ac:dyDescent="0.25">
      <c r="A636" s="57" t="s">
        <v>667</v>
      </c>
      <c r="B636" s="1">
        <v>0</v>
      </c>
      <c r="C636" s="1">
        <v>0</v>
      </c>
      <c r="D636" s="1">
        <v>0</v>
      </c>
      <c r="E636" s="1">
        <v>0</v>
      </c>
      <c r="G636" s="1">
        <f t="shared" si="153"/>
        <v>0</v>
      </c>
      <c r="H636" s="1">
        <f t="shared" si="154"/>
        <v>0</v>
      </c>
      <c r="I636" s="2">
        <f t="shared" si="155"/>
        <v>0</v>
      </c>
      <c r="J636" s="2">
        <f t="shared" si="156"/>
        <v>0</v>
      </c>
      <c r="K636" s="2">
        <f t="shared" si="157"/>
        <v>0</v>
      </c>
      <c r="L636" s="10">
        <f t="shared" si="158"/>
        <v>1</v>
      </c>
      <c r="M636" s="73" t="str">
        <f t="shared" si="159"/>
        <v/>
      </c>
      <c r="N636">
        <f t="shared" si="160"/>
        <v>1</v>
      </c>
      <c r="O636" s="12">
        <f t="shared" si="161"/>
        <v>0</v>
      </c>
      <c r="P636" s="11">
        <f t="shared" si="162"/>
        <v>0</v>
      </c>
      <c r="Q636" s="1">
        <f t="shared" si="163"/>
        <v>0</v>
      </c>
      <c r="S636" s="14" t="str">
        <f t="shared" si="164"/>
        <v>A</v>
      </c>
      <c r="U636" s="1">
        <f t="shared" si="165"/>
        <v>0</v>
      </c>
      <c r="V636" s="1">
        <f t="shared" si="166"/>
        <v>0</v>
      </c>
      <c r="W636" s="1">
        <f t="shared" si="167"/>
        <v>0</v>
      </c>
      <c r="X636" s="20">
        <f t="shared" si="168"/>
        <v>0</v>
      </c>
      <c r="Y636" s="22">
        <f t="shared" si="169"/>
        <v>1</v>
      </c>
      <c r="AA636" s="47"/>
    </row>
    <row r="637" spans="1:34" hidden="1" x14ac:dyDescent="0.25">
      <c r="A637" s="57" t="s">
        <v>668</v>
      </c>
      <c r="B637" s="1">
        <v>0</v>
      </c>
      <c r="C637" s="1">
        <v>0</v>
      </c>
      <c r="D637" s="1">
        <v>0</v>
      </c>
      <c r="E637" s="1">
        <v>0</v>
      </c>
      <c r="G637" s="1">
        <f t="shared" si="153"/>
        <v>0</v>
      </c>
      <c r="H637" s="1">
        <f t="shared" si="154"/>
        <v>0</v>
      </c>
      <c r="I637" s="2">
        <f t="shared" si="155"/>
        <v>0</v>
      </c>
      <c r="J637" s="2">
        <f t="shared" si="156"/>
        <v>0</v>
      </c>
      <c r="K637" s="2">
        <f t="shared" si="157"/>
        <v>0</v>
      </c>
      <c r="L637" s="10">
        <f t="shared" si="158"/>
        <v>1</v>
      </c>
      <c r="M637" s="73" t="str">
        <f t="shared" si="159"/>
        <v/>
      </c>
      <c r="N637">
        <f t="shared" si="160"/>
        <v>1</v>
      </c>
      <c r="O637" s="12">
        <f t="shared" si="161"/>
        <v>0</v>
      </c>
      <c r="P637" s="11">
        <f t="shared" si="162"/>
        <v>0</v>
      </c>
      <c r="Q637" s="1">
        <f t="shared" si="163"/>
        <v>0</v>
      </c>
      <c r="S637" s="14" t="str">
        <f t="shared" si="164"/>
        <v>A</v>
      </c>
      <c r="U637" s="1">
        <f t="shared" si="165"/>
        <v>0</v>
      </c>
      <c r="V637" s="1">
        <f t="shared" si="166"/>
        <v>0</v>
      </c>
      <c r="W637" s="1">
        <f t="shared" si="167"/>
        <v>0</v>
      </c>
      <c r="X637" s="20">
        <f t="shared" si="168"/>
        <v>0</v>
      </c>
      <c r="Y637" s="22">
        <f t="shared" si="169"/>
        <v>1</v>
      </c>
      <c r="AA637" s="47"/>
    </row>
    <row r="638" spans="1:34" hidden="1" x14ac:dyDescent="0.25">
      <c r="A638" s="57" t="s">
        <v>669</v>
      </c>
      <c r="B638" s="1">
        <v>0</v>
      </c>
      <c r="C638" s="1">
        <v>0</v>
      </c>
      <c r="D638" s="1">
        <v>0</v>
      </c>
      <c r="E638" s="1">
        <v>0</v>
      </c>
      <c r="G638" s="1">
        <f t="shared" si="153"/>
        <v>0</v>
      </c>
      <c r="H638" s="1">
        <f t="shared" si="154"/>
        <v>0</v>
      </c>
      <c r="I638" s="2">
        <f t="shared" si="155"/>
        <v>0</v>
      </c>
      <c r="J638" s="2">
        <f t="shared" si="156"/>
        <v>0</v>
      </c>
      <c r="K638" s="2">
        <f t="shared" si="157"/>
        <v>0</v>
      </c>
      <c r="L638" s="10">
        <f t="shared" si="158"/>
        <v>1</v>
      </c>
      <c r="M638" s="73" t="str">
        <f t="shared" si="159"/>
        <v/>
      </c>
      <c r="N638">
        <f t="shared" si="160"/>
        <v>1</v>
      </c>
      <c r="O638" s="12">
        <f t="shared" si="161"/>
        <v>0</v>
      </c>
      <c r="P638" s="11">
        <f t="shared" si="162"/>
        <v>0</v>
      </c>
      <c r="Q638" s="1">
        <f t="shared" si="163"/>
        <v>0</v>
      </c>
      <c r="S638" s="14" t="str">
        <f t="shared" si="164"/>
        <v>A</v>
      </c>
      <c r="U638" s="1">
        <f t="shared" si="165"/>
        <v>0</v>
      </c>
      <c r="V638" s="1">
        <f t="shared" si="166"/>
        <v>0</v>
      </c>
      <c r="W638" s="1">
        <f t="shared" si="167"/>
        <v>0</v>
      </c>
      <c r="X638" s="20">
        <f t="shared" si="168"/>
        <v>0</v>
      </c>
      <c r="Y638" s="22">
        <f t="shared" si="169"/>
        <v>1</v>
      </c>
      <c r="AA638" s="47"/>
    </row>
    <row r="639" spans="1:34" hidden="1" x14ac:dyDescent="0.25">
      <c r="A639" s="57" t="s">
        <v>670</v>
      </c>
      <c r="B639" s="1">
        <v>0</v>
      </c>
      <c r="C639" s="1">
        <v>0</v>
      </c>
      <c r="D639" s="1">
        <v>0</v>
      </c>
      <c r="E639" s="1">
        <v>0</v>
      </c>
      <c r="G639" s="1">
        <f t="shared" si="153"/>
        <v>0</v>
      </c>
      <c r="H639" s="1">
        <f t="shared" si="154"/>
        <v>0</v>
      </c>
      <c r="I639" s="2">
        <f t="shared" si="155"/>
        <v>0</v>
      </c>
      <c r="J639" s="2">
        <f t="shared" si="156"/>
        <v>0</v>
      </c>
      <c r="K639" s="2">
        <f t="shared" si="157"/>
        <v>0</v>
      </c>
      <c r="L639" s="10">
        <f t="shared" si="158"/>
        <v>1</v>
      </c>
      <c r="M639" s="73" t="str">
        <f t="shared" si="159"/>
        <v/>
      </c>
      <c r="N639">
        <f t="shared" si="160"/>
        <v>1</v>
      </c>
      <c r="O639" s="12">
        <f t="shared" si="161"/>
        <v>0</v>
      </c>
      <c r="P639" s="11">
        <f t="shared" si="162"/>
        <v>0</v>
      </c>
      <c r="Q639" s="1">
        <f t="shared" si="163"/>
        <v>0</v>
      </c>
      <c r="S639" s="14" t="str">
        <f t="shared" si="164"/>
        <v>A</v>
      </c>
      <c r="U639" s="1">
        <f t="shared" si="165"/>
        <v>0</v>
      </c>
      <c r="V639" s="1">
        <f t="shared" si="166"/>
        <v>0</v>
      </c>
      <c r="W639" s="1">
        <f t="shared" si="167"/>
        <v>0</v>
      </c>
      <c r="X639" s="20">
        <f t="shared" si="168"/>
        <v>0</v>
      </c>
      <c r="Y639" s="22">
        <f t="shared" si="169"/>
        <v>1</v>
      </c>
      <c r="AA639" s="47"/>
    </row>
    <row r="640" spans="1:34" hidden="1" x14ac:dyDescent="0.25">
      <c r="A640" s="57" t="s">
        <v>671</v>
      </c>
      <c r="B640" s="1">
        <v>0</v>
      </c>
      <c r="C640" s="1">
        <v>0</v>
      </c>
      <c r="D640" s="1">
        <v>0</v>
      </c>
      <c r="E640" s="1">
        <v>0</v>
      </c>
      <c r="G640" s="1">
        <f t="shared" si="153"/>
        <v>0</v>
      </c>
      <c r="H640" s="1">
        <f t="shared" si="154"/>
        <v>0</v>
      </c>
      <c r="I640" s="2">
        <f t="shared" si="155"/>
        <v>0</v>
      </c>
      <c r="J640" s="2">
        <f t="shared" si="156"/>
        <v>0</v>
      </c>
      <c r="K640" s="2">
        <f t="shared" si="157"/>
        <v>0</v>
      </c>
      <c r="L640" s="10">
        <f t="shared" si="158"/>
        <v>1</v>
      </c>
      <c r="M640" s="73" t="str">
        <f t="shared" si="159"/>
        <v/>
      </c>
      <c r="N640">
        <f t="shared" si="160"/>
        <v>1</v>
      </c>
      <c r="O640" s="12">
        <f t="shared" si="161"/>
        <v>0</v>
      </c>
      <c r="P640" s="11">
        <f t="shared" si="162"/>
        <v>0</v>
      </c>
      <c r="Q640" s="1">
        <f t="shared" si="163"/>
        <v>0</v>
      </c>
      <c r="S640" s="14" t="str">
        <f t="shared" si="164"/>
        <v>A</v>
      </c>
      <c r="U640" s="1">
        <f t="shared" si="165"/>
        <v>0</v>
      </c>
      <c r="V640" s="1">
        <f t="shared" si="166"/>
        <v>0</v>
      </c>
      <c r="W640" s="1">
        <f t="shared" si="167"/>
        <v>0</v>
      </c>
      <c r="X640" s="20">
        <f t="shared" si="168"/>
        <v>0</v>
      </c>
      <c r="Y640" s="22">
        <f t="shared" si="169"/>
        <v>1</v>
      </c>
      <c r="AA640" s="47"/>
    </row>
    <row r="641" spans="1:27" hidden="1" x14ac:dyDescent="0.25">
      <c r="A641" s="57" t="s">
        <v>672</v>
      </c>
      <c r="B641" s="1">
        <v>0</v>
      </c>
      <c r="C641" s="1">
        <v>0</v>
      </c>
      <c r="D641" s="1">
        <v>0</v>
      </c>
      <c r="E641" s="1">
        <v>0</v>
      </c>
      <c r="G641" s="1">
        <f t="shared" si="153"/>
        <v>0</v>
      </c>
      <c r="H641" s="1">
        <f t="shared" si="154"/>
        <v>0</v>
      </c>
      <c r="I641" s="2">
        <f t="shared" si="155"/>
        <v>0</v>
      </c>
      <c r="J641" s="2">
        <f t="shared" si="156"/>
        <v>0</v>
      </c>
      <c r="K641" s="2">
        <f t="shared" si="157"/>
        <v>0</v>
      </c>
      <c r="L641" s="10">
        <f t="shared" si="158"/>
        <v>1</v>
      </c>
      <c r="M641" s="73" t="str">
        <f t="shared" si="159"/>
        <v/>
      </c>
      <c r="N641">
        <f t="shared" si="160"/>
        <v>1</v>
      </c>
      <c r="O641" s="12">
        <f t="shared" si="161"/>
        <v>0</v>
      </c>
      <c r="P641" s="11">
        <f t="shared" si="162"/>
        <v>0</v>
      </c>
      <c r="Q641" s="1">
        <f t="shared" si="163"/>
        <v>0</v>
      </c>
      <c r="S641" s="14" t="str">
        <f t="shared" si="164"/>
        <v>A</v>
      </c>
      <c r="U641" s="1">
        <f t="shared" si="165"/>
        <v>0</v>
      </c>
      <c r="V641" s="1">
        <f t="shared" si="166"/>
        <v>0</v>
      </c>
      <c r="W641" s="1">
        <f t="shared" si="167"/>
        <v>0</v>
      </c>
      <c r="X641" s="20">
        <f t="shared" si="168"/>
        <v>0</v>
      </c>
      <c r="Y641" s="22">
        <f t="shared" si="169"/>
        <v>1</v>
      </c>
      <c r="AA641" s="47"/>
    </row>
    <row r="642" spans="1:27" hidden="1" x14ac:dyDescent="0.25">
      <c r="A642" s="57" t="s">
        <v>673</v>
      </c>
      <c r="B642" s="1">
        <v>0</v>
      </c>
      <c r="C642" s="1">
        <v>0</v>
      </c>
      <c r="D642" s="1">
        <v>0</v>
      </c>
      <c r="E642" s="1">
        <v>0</v>
      </c>
      <c r="G642" s="1">
        <f t="shared" si="153"/>
        <v>0</v>
      </c>
      <c r="H642" s="1">
        <f t="shared" si="154"/>
        <v>0</v>
      </c>
      <c r="I642" s="2">
        <f t="shared" si="155"/>
        <v>0</v>
      </c>
      <c r="J642" s="2">
        <f t="shared" si="156"/>
        <v>0</v>
      </c>
      <c r="K642" s="2">
        <f t="shared" si="157"/>
        <v>0</v>
      </c>
      <c r="L642" s="10">
        <f t="shared" si="158"/>
        <v>1</v>
      </c>
      <c r="M642" s="73" t="str">
        <f t="shared" si="159"/>
        <v/>
      </c>
      <c r="N642">
        <f t="shared" si="160"/>
        <v>1</v>
      </c>
      <c r="O642" s="12">
        <f t="shared" si="161"/>
        <v>0</v>
      </c>
      <c r="P642" s="11">
        <f t="shared" si="162"/>
        <v>0</v>
      </c>
      <c r="Q642" s="1">
        <f t="shared" si="163"/>
        <v>0</v>
      </c>
      <c r="S642" s="14" t="str">
        <f t="shared" si="164"/>
        <v>A</v>
      </c>
      <c r="U642" s="1">
        <f t="shared" si="165"/>
        <v>0</v>
      </c>
      <c r="V642" s="1">
        <f t="shared" si="166"/>
        <v>0</v>
      </c>
      <c r="W642" s="1">
        <f t="shared" si="167"/>
        <v>0</v>
      </c>
      <c r="X642" s="20">
        <f t="shared" si="168"/>
        <v>0</v>
      </c>
      <c r="Y642" s="22">
        <f t="shared" si="169"/>
        <v>1</v>
      </c>
      <c r="AA642" s="47"/>
    </row>
    <row r="643" spans="1:27" hidden="1" x14ac:dyDescent="0.25">
      <c r="A643" s="57" t="s">
        <v>674</v>
      </c>
      <c r="B643" s="1">
        <v>0</v>
      </c>
      <c r="C643" s="1">
        <v>0</v>
      </c>
      <c r="D643" s="1">
        <v>0</v>
      </c>
      <c r="E643" s="1">
        <v>0</v>
      </c>
      <c r="G643" s="1">
        <f t="shared" si="153"/>
        <v>0</v>
      </c>
      <c r="H643" s="1">
        <f t="shared" si="154"/>
        <v>0</v>
      </c>
      <c r="I643" s="2">
        <f t="shared" si="155"/>
        <v>0</v>
      </c>
      <c r="J643" s="2">
        <f t="shared" si="156"/>
        <v>0</v>
      </c>
      <c r="K643" s="2">
        <f t="shared" si="157"/>
        <v>0</v>
      </c>
      <c r="L643" s="10">
        <f t="shared" si="158"/>
        <v>1</v>
      </c>
      <c r="M643" s="73" t="str">
        <f t="shared" si="159"/>
        <v/>
      </c>
      <c r="N643">
        <f t="shared" si="160"/>
        <v>1</v>
      </c>
      <c r="O643" s="12">
        <f t="shared" si="161"/>
        <v>0</v>
      </c>
      <c r="P643" s="11">
        <f t="shared" si="162"/>
        <v>0</v>
      </c>
      <c r="Q643" s="1">
        <f t="shared" si="163"/>
        <v>0</v>
      </c>
      <c r="S643" s="14" t="str">
        <f t="shared" si="164"/>
        <v>A</v>
      </c>
      <c r="U643" s="1">
        <f t="shared" si="165"/>
        <v>0</v>
      </c>
      <c r="V643" s="1">
        <f t="shared" si="166"/>
        <v>0</v>
      </c>
      <c r="W643" s="1">
        <f t="shared" si="167"/>
        <v>0</v>
      </c>
      <c r="X643" s="20">
        <f t="shared" si="168"/>
        <v>0</v>
      </c>
      <c r="Y643" s="22">
        <f t="shared" si="169"/>
        <v>1</v>
      </c>
      <c r="AA643" s="47"/>
    </row>
    <row r="644" spans="1:27" hidden="1" x14ac:dyDescent="0.25">
      <c r="A644" s="57" t="s">
        <v>675</v>
      </c>
      <c r="B644" s="1">
        <v>0</v>
      </c>
      <c r="C644" s="1">
        <v>0</v>
      </c>
      <c r="D644" s="1">
        <v>0</v>
      </c>
      <c r="E644" s="1">
        <v>0</v>
      </c>
      <c r="G644" s="1">
        <f t="shared" si="153"/>
        <v>0</v>
      </c>
      <c r="H644" s="1">
        <f t="shared" si="154"/>
        <v>0</v>
      </c>
      <c r="I644" s="2">
        <f t="shared" si="155"/>
        <v>0</v>
      </c>
      <c r="J644" s="2">
        <f t="shared" si="156"/>
        <v>0</v>
      </c>
      <c r="K644" s="2">
        <f t="shared" si="157"/>
        <v>0</v>
      </c>
      <c r="L644" s="10">
        <f t="shared" si="158"/>
        <v>1</v>
      </c>
      <c r="M644" s="73" t="str">
        <f t="shared" si="159"/>
        <v/>
      </c>
      <c r="N644">
        <f t="shared" si="160"/>
        <v>1</v>
      </c>
      <c r="O644" s="12">
        <f t="shared" si="161"/>
        <v>0</v>
      </c>
      <c r="P644" s="11">
        <f t="shared" si="162"/>
        <v>0</v>
      </c>
      <c r="Q644" s="1">
        <f t="shared" si="163"/>
        <v>0</v>
      </c>
      <c r="S644" s="14" t="str">
        <f t="shared" si="164"/>
        <v>A</v>
      </c>
      <c r="U644" s="1">
        <f t="shared" si="165"/>
        <v>0</v>
      </c>
      <c r="V644" s="1">
        <f t="shared" si="166"/>
        <v>0</v>
      </c>
      <c r="W644" s="1">
        <f t="shared" si="167"/>
        <v>0</v>
      </c>
      <c r="X644" s="20">
        <f t="shared" si="168"/>
        <v>0</v>
      </c>
      <c r="Y644" s="22">
        <f t="shared" si="169"/>
        <v>1</v>
      </c>
      <c r="AA644" s="47"/>
    </row>
    <row r="645" spans="1:27" hidden="1" x14ac:dyDescent="0.25">
      <c r="A645" s="57" t="s">
        <v>676</v>
      </c>
      <c r="B645" s="1">
        <v>0</v>
      </c>
      <c r="C645" s="1">
        <v>0</v>
      </c>
      <c r="D645" s="1">
        <v>0</v>
      </c>
      <c r="E645" s="1">
        <v>0</v>
      </c>
      <c r="G645" s="1">
        <f t="shared" si="153"/>
        <v>0</v>
      </c>
      <c r="H645" s="1">
        <f t="shared" si="154"/>
        <v>0</v>
      </c>
      <c r="I645" s="2">
        <f t="shared" si="155"/>
        <v>0</v>
      </c>
      <c r="J645" s="2">
        <f t="shared" si="156"/>
        <v>0</v>
      </c>
      <c r="K645" s="2">
        <f t="shared" si="157"/>
        <v>0</v>
      </c>
      <c r="L645" s="10">
        <f t="shared" si="158"/>
        <v>1</v>
      </c>
      <c r="M645" s="73" t="str">
        <f t="shared" si="159"/>
        <v/>
      </c>
      <c r="N645">
        <f t="shared" si="160"/>
        <v>1</v>
      </c>
      <c r="O645" s="12">
        <f t="shared" si="161"/>
        <v>0</v>
      </c>
      <c r="P645" s="11">
        <f t="shared" si="162"/>
        <v>0</v>
      </c>
      <c r="Q645" s="1">
        <f t="shared" si="163"/>
        <v>0</v>
      </c>
      <c r="S645" s="14" t="str">
        <f t="shared" si="164"/>
        <v>A</v>
      </c>
      <c r="U645" s="1">
        <f t="shared" si="165"/>
        <v>0</v>
      </c>
      <c r="V645" s="1">
        <f t="shared" si="166"/>
        <v>0</v>
      </c>
      <c r="W645" s="1">
        <f t="shared" si="167"/>
        <v>0</v>
      </c>
      <c r="X645" s="20">
        <f t="shared" si="168"/>
        <v>0</v>
      </c>
      <c r="Y645" s="22">
        <f t="shared" si="169"/>
        <v>1</v>
      </c>
      <c r="AA645" s="47"/>
    </row>
    <row r="646" spans="1:27" hidden="1" x14ac:dyDescent="0.25">
      <c r="A646" s="57" t="s">
        <v>677</v>
      </c>
      <c r="B646" s="1">
        <v>0</v>
      </c>
      <c r="C646" s="1">
        <v>0</v>
      </c>
      <c r="D646" s="1">
        <v>0</v>
      </c>
      <c r="E646" s="1">
        <v>0</v>
      </c>
      <c r="G646" s="1">
        <f t="shared" si="153"/>
        <v>0</v>
      </c>
      <c r="H646" s="1">
        <f t="shared" si="154"/>
        <v>0</v>
      </c>
      <c r="I646" s="2">
        <f t="shared" si="155"/>
        <v>0</v>
      </c>
      <c r="J646" s="2">
        <f t="shared" si="156"/>
        <v>0</v>
      </c>
      <c r="K646" s="2">
        <f t="shared" si="157"/>
        <v>0</v>
      </c>
      <c r="L646" s="10">
        <f t="shared" si="158"/>
        <v>1</v>
      </c>
      <c r="M646" s="73" t="str">
        <f t="shared" si="159"/>
        <v/>
      </c>
      <c r="N646">
        <f t="shared" si="160"/>
        <v>1</v>
      </c>
      <c r="O646" s="12">
        <f t="shared" si="161"/>
        <v>0</v>
      </c>
      <c r="P646" s="11">
        <f t="shared" si="162"/>
        <v>0</v>
      </c>
      <c r="Q646" s="1">
        <f t="shared" si="163"/>
        <v>0</v>
      </c>
      <c r="S646" s="14" t="str">
        <f t="shared" si="164"/>
        <v>A</v>
      </c>
      <c r="U646" s="1">
        <f t="shared" si="165"/>
        <v>0</v>
      </c>
      <c r="V646" s="1">
        <f t="shared" si="166"/>
        <v>0</v>
      </c>
      <c r="W646" s="1">
        <f t="shared" si="167"/>
        <v>0</v>
      </c>
      <c r="X646" s="20">
        <f t="shared" si="168"/>
        <v>0</v>
      </c>
      <c r="Y646" s="22">
        <f t="shared" si="169"/>
        <v>1</v>
      </c>
      <c r="AA646" s="47"/>
    </row>
    <row r="647" spans="1:27" hidden="1" x14ac:dyDescent="0.25">
      <c r="A647" s="57" t="s">
        <v>678</v>
      </c>
      <c r="B647" s="1">
        <v>0</v>
      </c>
      <c r="C647" s="1">
        <v>0</v>
      </c>
      <c r="D647" s="1">
        <v>0</v>
      </c>
      <c r="E647" s="1">
        <v>0</v>
      </c>
      <c r="G647" s="1">
        <f t="shared" si="153"/>
        <v>0</v>
      </c>
      <c r="H647" s="1">
        <f t="shared" si="154"/>
        <v>0</v>
      </c>
      <c r="I647" s="2">
        <f t="shared" si="155"/>
        <v>0</v>
      </c>
      <c r="J647" s="2">
        <f t="shared" si="156"/>
        <v>0</v>
      </c>
      <c r="K647" s="2">
        <f t="shared" si="157"/>
        <v>0</v>
      </c>
      <c r="L647" s="10">
        <f t="shared" si="158"/>
        <v>1</v>
      </c>
      <c r="M647" s="73" t="str">
        <f t="shared" si="159"/>
        <v/>
      </c>
      <c r="N647">
        <f t="shared" si="160"/>
        <v>1</v>
      </c>
      <c r="O647" s="12">
        <f t="shared" si="161"/>
        <v>0</v>
      </c>
      <c r="P647" s="11">
        <f t="shared" si="162"/>
        <v>0</v>
      </c>
      <c r="Q647" s="1">
        <f t="shared" si="163"/>
        <v>0</v>
      </c>
      <c r="S647" s="14" t="str">
        <f t="shared" si="164"/>
        <v>A</v>
      </c>
      <c r="U647" s="1">
        <f t="shared" si="165"/>
        <v>0</v>
      </c>
      <c r="V647" s="1">
        <f t="shared" si="166"/>
        <v>0</v>
      </c>
      <c r="W647" s="1">
        <f t="shared" si="167"/>
        <v>0</v>
      </c>
      <c r="X647" s="20">
        <f t="shared" si="168"/>
        <v>0</v>
      </c>
      <c r="Y647" s="22">
        <f t="shared" si="169"/>
        <v>1</v>
      </c>
      <c r="AA647" s="47"/>
    </row>
    <row r="648" spans="1:27" hidden="1" x14ac:dyDescent="0.25">
      <c r="A648" s="57" t="s">
        <v>679</v>
      </c>
      <c r="B648" s="1">
        <v>0</v>
      </c>
      <c r="C648" s="1">
        <v>0</v>
      </c>
      <c r="D648" s="1">
        <v>0</v>
      </c>
      <c r="E648" s="1">
        <v>0</v>
      </c>
      <c r="G648" s="1">
        <f t="shared" si="153"/>
        <v>0</v>
      </c>
      <c r="H648" s="1">
        <f t="shared" si="154"/>
        <v>0</v>
      </c>
      <c r="I648" s="2">
        <f t="shared" si="155"/>
        <v>0</v>
      </c>
      <c r="J648" s="2">
        <f t="shared" si="156"/>
        <v>0</v>
      </c>
      <c r="K648" s="2">
        <f t="shared" si="157"/>
        <v>0</v>
      </c>
      <c r="L648" s="10">
        <f t="shared" si="158"/>
        <v>1</v>
      </c>
      <c r="M648" s="73" t="str">
        <f t="shared" si="159"/>
        <v/>
      </c>
      <c r="N648">
        <f t="shared" si="160"/>
        <v>1</v>
      </c>
      <c r="O648" s="12">
        <f t="shared" si="161"/>
        <v>0</v>
      </c>
      <c r="P648" s="11">
        <f t="shared" si="162"/>
        <v>0</v>
      </c>
      <c r="Q648" s="1">
        <f t="shared" si="163"/>
        <v>0</v>
      </c>
      <c r="S648" s="14" t="str">
        <f t="shared" si="164"/>
        <v>A</v>
      </c>
      <c r="U648" s="1">
        <f t="shared" si="165"/>
        <v>0</v>
      </c>
      <c r="V648" s="1">
        <f t="shared" si="166"/>
        <v>0</v>
      </c>
      <c r="W648" s="1">
        <f t="shared" si="167"/>
        <v>0</v>
      </c>
      <c r="X648" s="20">
        <f t="shared" si="168"/>
        <v>0</v>
      </c>
      <c r="Y648" s="22">
        <f t="shared" si="169"/>
        <v>1</v>
      </c>
      <c r="AA648" s="47"/>
    </row>
    <row r="649" spans="1:27" hidden="1" x14ac:dyDescent="0.25">
      <c r="A649" s="57" t="s">
        <v>680</v>
      </c>
      <c r="B649" s="1">
        <v>0</v>
      </c>
      <c r="C649" s="1">
        <v>0</v>
      </c>
      <c r="D649" s="1">
        <v>0</v>
      </c>
      <c r="E649" s="1">
        <v>0</v>
      </c>
      <c r="G649" s="1">
        <f t="shared" ref="G649:G712" si="170">D649-E649</f>
        <v>0</v>
      </c>
      <c r="H649" s="1">
        <f t="shared" ref="H649:H712" si="171">B649-C649</f>
        <v>0</v>
      </c>
      <c r="I649" s="2">
        <f t="shared" ref="I649:I712" si="172">D649-((D649/100)*I$8)</f>
        <v>0</v>
      </c>
      <c r="J649" s="2">
        <f t="shared" ref="J649:J712" si="173">D649-((D649/100)*J$8)</f>
        <v>0</v>
      </c>
      <c r="K649" s="2">
        <f t="shared" ref="K649:K712" si="174">D649-((D649/100)*K$8)</f>
        <v>0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1</v>
      </c>
      <c r="M649" s="73" t="str">
        <f t="shared" ref="M649:M712" si="176">IF(L648&lt;&gt;L649,L649,"")</f>
        <v/>
      </c>
      <c r="N649">
        <f t="shared" ref="N649:N712" si="177">L649</f>
        <v>1</v>
      </c>
      <c r="O649" s="12">
        <f t="shared" ref="O649:O712" si="178">IF(N649=1,(B649+(B649/(100-Q$4)*Q$4)),IF(N649=2,(B649+(B649/(100-Q$5)*Q$5)),IF(N649=3,(B649+(B649/(100-Q$6)*Q$6)),B649)))</f>
        <v>0</v>
      </c>
      <c r="P649" s="11">
        <f t="shared" ref="P649:P712" si="179">IF(O649&lt;&gt;"",O649-B649,"")</f>
        <v>0</v>
      </c>
      <c r="Q649" s="1">
        <f t="shared" ref="Q649:Q712" si="180">O649-P649</f>
        <v>0</v>
      </c>
      <c r="S649" s="14" t="str">
        <f t="shared" ref="S649:S712" si="181">IF(ROUND(B649,3)=ROUND(Q649,3),"A","B")</f>
        <v>A</v>
      </c>
      <c r="U649" s="1">
        <f t="shared" ref="U649:U712" si="182">B649</f>
        <v>0</v>
      </c>
      <c r="V649" s="1">
        <f t="shared" ref="V649:V712" si="183">E649</f>
        <v>0</v>
      </c>
      <c r="W649" s="1">
        <f t="shared" ref="W649:W712" si="184">P649</f>
        <v>0</v>
      </c>
      <c r="X649" s="20">
        <f t="shared" ref="X649:X712" si="185">W649*X$6</f>
        <v>0</v>
      </c>
      <c r="Y649" s="22">
        <f t="shared" ref="Y649:Y712" si="186">L649</f>
        <v>1</v>
      </c>
      <c r="AA649" s="47"/>
    </row>
    <row r="650" spans="1:27" hidden="1" x14ac:dyDescent="0.25">
      <c r="A650" s="57" t="s">
        <v>681</v>
      </c>
      <c r="B650" s="1">
        <v>0</v>
      </c>
      <c r="C650" s="1">
        <v>0</v>
      </c>
      <c r="D650" s="1">
        <v>0</v>
      </c>
      <c r="E650" s="1">
        <v>0</v>
      </c>
      <c r="G650" s="1">
        <f t="shared" si="170"/>
        <v>0</v>
      </c>
      <c r="H650" s="1">
        <f t="shared" si="171"/>
        <v>0</v>
      </c>
      <c r="I650" s="2">
        <f t="shared" si="172"/>
        <v>0</v>
      </c>
      <c r="J650" s="2">
        <f t="shared" si="173"/>
        <v>0</v>
      </c>
      <c r="K650" s="2">
        <f t="shared" si="174"/>
        <v>0</v>
      </c>
      <c r="L650" s="10">
        <f t="shared" si="175"/>
        <v>1</v>
      </c>
      <c r="M650" s="73" t="str">
        <f t="shared" si="176"/>
        <v/>
      </c>
      <c r="N650">
        <f t="shared" si="177"/>
        <v>1</v>
      </c>
      <c r="O650" s="12">
        <f t="shared" si="178"/>
        <v>0</v>
      </c>
      <c r="P650" s="11">
        <f t="shared" si="179"/>
        <v>0</v>
      </c>
      <c r="Q650" s="1">
        <f t="shared" si="180"/>
        <v>0</v>
      </c>
      <c r="S650" s="14" t="str">
        <f t="shared" si="181"/>
        <v>A</v>
      </c>
      <c r="U650" s="1">
        <f t="shared" si="182"/>
        <v>0</v>
      </c>
      <c r="V650" s="1">
        <f t="shared" si="183"/>
        <v>0</v>
      </c>
      <c r="W650" s="1">
        <f t="shared" si="184"/>
        <v>0</v>
      </c>
      <c r="X650" s="20">
        <f t="shared" si="185"/>
        <v>0</v>
      </c>
      <c r="Y650" s="22">
        <f t="shared" si="186"/>
        <v>1</v>
      </c>
      <c r="AA650" s="47"/>
    </row>
    <row r="651" spans="1:27" hidden="1" x14ac:dyDescent="0.25">
      <c r="A651" s="57" t="s">
        <v>682</v>
      </c>
      <c r="B651" s="1">
        <v>0</v>
      </c>
      <c r="C651" s="1">
        <v>0</v>
      </c>
      <c r="D651" s="1">
        <v>0</v>
      </c>
      <c r="E651" s="1">
        <v>0</v>
      </c>
      <c r="G651" s="1">
        <f t="shared" si="170"/>
        <v>0</v>
      </c>
      <c r="H651" s="1">
        <f t="shared" si="171"/>
        <v>0</v>
      </c>
      <c r="I651" s="2">
        <f t="shared" si="172"/>
        <v>0</v>
      </c>
      <c r="J651" s="2">
        <f t="shared" si="173"/>
        <v>0</v>
      </c>
      <c r="K651" s="2">
        <f t="shared" si="174"/>
        <v>0</v>
      </c>
      <c r="L651" s="10">
        <f t="shared" si="175"/>
        <v>1</v>
      </c>
      <c r="M651" s="73" t="str">
        <f t="shared" si="176"/>
        <v/>
      </c>
      <c r="N651">
        <f t="shared" si="177"/>
        <v>1</v>
      </c>
      <c r="O651" s="12">
        <f t="shared" si="178"/>
        <v>0</v>
      </c>
      <c r="P651" s="11">
        <f t="shared" si="179"/>
        <v>0</v>
      </c>
      <c r="Q651" s="1">
        <f t="shared" si="180"/>
        <v>0</v>
      </c>
      <c r="S651" s="14" t="str">
        <f t="shared" si="181"/>
        <v>A</v>
      </c>
      <c r="U651" s="1">
        <f t="shared" si="182"/>
        <v>0</v>
      </c>
      <c r="V651" s="1">
        <f t="shared" si="183"/>
        <v>0</v>
      </c>
      <c r="W651" s="1">
        <f t="shared" si="184"/>
        <v>0</v>
      </c>
      <c r="X651" s="20">
        <f t="shared" si="185"/>
        <v>0</v>
      </c>
      <c r="Y651" s="22">
        <f t="shared" si="186"/>
        <v>1</v>
      </c>
      <c r="AA651" s="47"/>
    </row>
    <row r="652" spans="1:27" hidden="1" x14ac:dyDescent="0.25">
      <c r="A652" s="57" t="s">
        <v>683</v>
      </c>
      <c r="B652" s="1">
        <v>0</v>
      </c>
      <c r="C652" s="1">
        <v>0</v>
      </c>
      <c r="D652" s="1">
        <v>0</v>
      </c>
      <c r="E652" s="1">
        <v>0</v>
      </c>
      <c r="G652" s="1">
        <f t="shared" si="170"/>
        <v>0</v>
      </c>
      <c r="H652" s="1">
        <f t="shared" si="171"/>
        <v>0</v>
      </c>
      <c r="I652" s="2">
        <f t="shared" si="172"/>
        <v>0</v>
      </c>
      <c r="J652" s="2">
        <f t="shared" si="173"/>
        <v>0</v>
      </c>
      <c r="K652" s="2">
        <f t="shared" si="174"/>
        <v>0</v>
      </c>
      <c r="L652" s="10">
        <f t="shared" si="175"/>
        <v>1</v>
      </c>
      <c r="M652" s="73" t="str">
        <f t="shared" si="176"/>
        <v/>
      </c>
      <c r="N652">
        <f t="shared" si="177"/>
        <v>1</v>
      </c>
      <c r="O652" s="12">
        <f t="shared" si="178"/>
        <v>0</v>
      </c>
      <c r="P652" s="11">
        <f t="shared" si="179"/>
        <v>0</v>
      </c>
      <c r="Q652" s="1">
        <f t="shared" si="180"/>
        <v>0</v>
      </c>
      <c r="S652" s="14" t="str">
        <f t="shared" si="181"/>
        <v>A</v>
      </c>
      <c r="U652" s="1">
        <f t="shared" si="182"/>
        <v>0</v>
      </c>
      <c r="V652" s="1">
        <f t="shared" si="183"/>
        <v>0</v>
      </c>
      <c r="W652" s="1">
        <f t="shared" si="184"/>
        <v>0</v>
      </c>
      <c r="X652" s="20">
        <f t="shared" si="185"/>
        <v>0</v>
      </c>
      <c r="Y652" s="22">
        <f t="shared" si="186"/>
        <v>1</v>
      </c>
      <c r="AA652" s="47"/>
    </row>
    <row r="653" spans="1:27" hidden="1" x14ac:dyDescent="0.25">
      <c r="A653" s="57" t="s">
        <v>684</v>
      </c>
      <c r="B653" s="1">
        <v>0</v>
      </c>
      <c r="C653" s="1">
        <v>0</v>
      </c>
      <c r="D653" s="1">
        <v>0</v>
      </c>
      <c r="E653" s="1">
        <v>0</v>
      </c>
      <c r="G653" s="1">
        <f t="shared" si="170"/>
        <v>0</v>
      </c>
      <c r="H653" s="1">
        <f t="shared" si="171"/>
        <v>0</v>
      </c>
      <c r="I653" s="2">
        <f t="shared" si="172"/>
        <v>0</v>
      </c>
      <c r="J653" s="2">
        <f t="shared" si="173"/>
        <v>0</v>
      </c>
      <c r="K653" s="2">
        <f t="shared" si="174"/>
        <v>0</v>
      </c>
      <c r="L653" s="10">
        <f t="shared" si="175"/>
        <v>1</v>
      </c>
      <c r="M653" s="73" t="str">
        <f t="shared" si="176"/>
        <v/>
      </c>
      <c r="N653">
        <f t="shared" si="177"/>
        <v>1</v>
      </c>
      <c r="O653" s="12">
        <f t="shared" si="178"/>
        <v>0</v>
      </c>
      <c r="P653" s="11">
        <f t="shared" si="179"/>
        <v>0</v>
      </c>
      <c r="Q653" s="1">
        <f t="shared" si="180"/>
        <v>0</v>
      </c>
      <c r="S653" s="14" t="str">
        <f t="shared" si="181"/>
        <v>A</v>
      </c>
      <c r="U653" s="1">
        <f t="shared" si="182"/>
        <v>0</v>
      </c>
      <c r="V653" s="1">
        <f t="shared" si="183"/>
        <v>0</v>
      </c>
      <c r="W653" s="1">
        <f t="shared" si="184"/>
        <v>0</v>
      </c>
      <c r="X653" s="20">
        <f t="shared" si="185"/>
        <v>0</v>
      </c>
      <c r="Y653" s="22">
        <f t="shared" si="186"/>
        <v>1</v>
      </c>
      <c r="AA653" s="47"/>
    </row>
    <row r="654" spans="1:27" hidden="1" x14ac:dyDescent="0.25">
      <c r="A654" s="57" t="s">
        <v>685</v>
      </c>
      <c r="B654" s="1">
        <v>0</v>
      </c>
      <c r="C654" s="1">
        <v>0</v>
      </c>
      <c r="D654" s="1">
        <v>0</v>
      </c>
      <c r="E654" s="1">
        <v>0</v>
      </c>
      <c r="G654" s="1">
        <f t="shared" si="170"/>
        <v>0</v>
      </c>
      <c r="H654" s="1">
        <f t="shared" si="171"/>
        <v>0</v>
      </c>
      <c r="I654" s="2">
        <f t="shared" si="172"/>
        <v>0</v>
      </c>
      <c r="J654" s="2">
        <f t="shared" si="173"/>
        <v>0</v>
      </c>
      <c r="K654" s="2">
        <f t="shared" si="174"/>
        <v>0</v>
      </c>
      <c r="L654" s="10">
        <f t="shared" si="175"/>
        <v>1</v>
      </c>
      <c r="M654" s="73" t="str">
        <f t="shared" si="176"/>
        <v/>
      </c>
      <c r="N654">
        <f t="shared" si="177"/>
        <v>1</v>
      </c>
      <c r="O654" s="12">
        <f t="shared" si="178"/>
        <v>0</v>
      </c>
      <c r="P654" s="11">
        <f t="shared" si="179"/>
        <v>0</v>
      </c>
      <c r="Q654" s="1">
        <f t="shared" si="180"/>
        <v>0</v>
      </c>
      <c r="S654" s="14" t="str">
        <f t="shared" si="181"/>
        <v>A</v>
      </c>
      <c r="U654" s="1">
        <f t="shared" si="182"/>
        <v>0</v>
      </c>
      <c r="V654" s="1">
        <f t="shared" si="183"/>
        <v>0</v>
      </c>
      <c r="W654" s="1">
        <f t="shared" si="184"/>
        <v>0</v>
      </c>
      <c r="X654" s="20">
        <f t="shared" si="185"/>
        <v>0</v>
      </c>
      <c r="Y654" s="22">
        <f t="shared" si="186"/>
        <v>1</v>
      </c>
      <c r="AA654" s="47"/>
    </row>
    <row r="655" spans="1:27" hidden="1" x14ac:dyDescent="0.25">
      <c r="A655" s="57" t="s">
        <v>686</v>
      </c>
      <c r="B655" s="1">
        <v>0</v>
      </c>
      <c r="C655" s="1">
        <v>0</v>
      </c>
      <c r="D655" s="1">
        <v>0</v>
      </c>
      <c r="E655" s="1">
        <v>0</v>
      </c>
      <c r="G655" s="1">
        <f t="shared" si="170"/>
        <v>0</v>
      </c>
      <c r="H655" s="1">
        <f t="shared" si="171"/>
        <v>0</v>
      </c>
      <c r="I655" s="2">
        <f t="shared" si="172"/>
        <v>0</v>
      </c>
      <c r="J655" s="2">
        <f t="shared" si="173"/>
        <v>0</v>
      </c>
      <c r="K655" s="2">
        <f t="shared" si="174"/>
        <v>0</v>
      </c>
      <c r="L655" s="10">
        <f t="shared" si="175"/>
        <v>1</v>
      </c>
      <c r="M655" s="73" t="str">
        <f t="shared" si="176"/>
        <v/>
      </c>
      <c r="N655">
        <f t="shared" si="177"/>
        <v>1</v>
      </c>
      <c r="O655" s="12">
        <f t="shared" si="178"/>
        <v>0</v>
      </c>
      <c r="P655" s="11">
        <f t="shared" si="179"/>
        <v>0</v>
      </c>
      <c r="Q655" s="1">
        <f t="shared" si="180"/>
        <v>0</v>
      </c>
      <c r="S655" s="14" t="str">
        <f t="shared" si="181"/>
        <v>A</v>
      </c>
      <c r="U655" s="1">
        <f t="shared" si="182"/>
        <v>0</v>
      </c>
      <c r="V655" s="1">
        <f t="shared" si="183"/>
        <v>0</v>
      </c>
      <c r="W655" s="1">
        <f t="shared" si="184"/>
        <v>0</v>
      </c>
      <c r="X655" s="20">
        <f t="shared" si="185"/>
        <v>0</v>
      </c>
      <c r="Y655" s="22">
        <f t="shared" si="186"/>
        <v>1</v>
      </c>
      <c r="AA655" s="47"/>
    </row>
    <row r="656" spans="1:27" hidden="1" x14ac:dyDescent="0.25">
      <c r="A656" s="57" t="s">
        <v>687</v>
      </c>
      <c r="B656" s="1">
        <v>0</v>
      </c>
      <c r="C656" s="1">
        <v>0</v>
      </c>
      <c r="D656" s="1">
        <v>0</v>
      </c>
      <c r="E656" s="1">
        <v>0</v>
      </c>
      <c r="G656" s="1">
        <f t="shared" si="170"/>
        <v>0</v>
      </c>
      <c r="H656" s="1">
        <f t="shared" si="171"/>
        <v>0</v>
      </c>
      <c r="I656" s="2">
        <f t="shared" si="172"/>
        <v>0</v>
      </c>
      <c r="J656" s="2">
        <f t="shared" si="173"/>
        <v>0</v>
      </c>
      <c r="K656" s="2">
        <f t="shared" si="174"/>
        <v>0</v>
      </c>
      <c r="L656" s="10">
        <f t="shared" si="175"/>
        <v>1</v>
      </c>
      <c r="M656" s="73" t="str">
        <f t="shared" si="176"/>
        <v/>
      </c>
      <c r="N656">
        <f t="shared" si="177"/>
        <v>1</v>
      </c>
      <c r="O656" s="12">
        <f t="shared" si="178"/>
        <v>0</v>
      </c>
      <c r="P656" s="11">
        <f t="shared" si="179"/>
        <v>0</v>
      </c>
      <c r="Q656" s="1">
        <f t="shared" si="180"/>
        <v>0</v>
      </c>
      <c r="S656" s="14" t="str">
        <f t="shared" si="181"/>
        <v>A</v>
      </c>
      <c r="U656" s="1">
        <f t="shared" si="182"/>
        <v>0</v>
      </c>
      <c r="V656" s="1">
        <f t="shared" si="183"/>
        <v>0</v>
      </c>
      <c r="W656" s="1">
        <f t="shared" si="184"/>
        <v>0</v>
      </c>
      <c r="X656" s="20">
        <f t="shared" si="185"/>
        <v>0</v>
      </c>
      <c r="Y656" s="22">
        <f t="shared" si="186"/>
        <v>1</v>
      </c>
      <c r="AA656" s="47"/>
    </row>
    <row r="657" spans="1:34" x14ac:dyDescent="0.25">
      <c r="A657" s="57" t="s">
        <v>688</v>
      </c>
      <c r="B657" s="1">
        <v>0</v>
      </c>
      <c r="C657" s="1">
        <v>0</v>
      </c>
      <c r="D657" s="1">
        <v>0</v>
      </c>
      <c r="E657" s="1">
        <v>0</v>
      </c>
      <c r="G657" s="1">
        <f t="shared" si="170"/>
        <v>0</v>
      </c>
      <c r="H657" s="1">
        <f t="shared" si="171"/>
        <v>0</v>
      </c>
      <c r="I657" s="2">
        <f t="shared" si="172"/>
        <v>0</v>
      </c>
      <c r="J657" s="2">
        <f t="shared" si="173"/>
        <v>0</v>
      </c>
      <c r="K657" s="2">
        <f t="shared" si="174"/>
        <v>0</v>
      </c>
      <c r="L657" s="10">
        <f t="shared" si="175"/>
        <v>1</v>
      </c>
      <c r="M657" s="73" t="str">
        <f t="shared" si="176"/>
        <v/>
      </c>
      <c r="N657">
        <f t="shared" si="177"/>
        <v>1</v>
      </c>
      <c r="O657" s="12">
        <f t="shared" si="178"/>
        <v>0</v>
      </c>
      <c r="P657" s="11">
        <f t="shared" si="179"/>
        <v>0</v>
      </c>
      <c r="Q657" s="1">
        <f t="shared" si="180"/>
        <v>0</v>
      </c>
      <c r="S657" s="14" t="str">
        <f t="shared" si="181"/>
        <v>A</v>
      </c>
      <c r="U657" s="1">
        <f t="shared" si="182"/>
        <v>0</v>
      </c>
      <c r="V657" s="1">
        <f t="shared" si="183"/>
        <v>0</v>
      </c>
      <c r="W657" s="1">
        <f t="shared" si="184"/>
        <v>0</v>
      </c>
      <c r="X657" s="20">
        <f t="shared" si="185"/>
        <v>0</v>
      </c>
      <c r="Y657" s="22">
        <f t="shared" si="186"/>
        <v>1</v>
      </c>
      <c r="Z657" s="32" t="s">
        <v>40</v>
      </c>
      <c r="AA657" s="47"/>
      <c r="AB657" s="32" t="str">
        <f>A657</f>
        <v>2025-01-28 00:00:00</v>
      </c>
      <c r="AC657" s="1">
        <f>SUM(U657:U680)</f>
        <v>0</v>
      </c>
      <c r="AD657" s="1">
        <f>AVERAGE(V657:V680)</f>
        <v>0</v>
      </c>
      <c r="AE657" s="1">
        <f>SUM(W657:W680)</f>
        <v>0</v>
      </c>
      <c r="AF657" s="1">
        <f>SUM(X657:X680)</f>
        <v>0</v>
      </c>
      <c r="AG657" s="35">
        <f>AVERAGE(Y657:Y680)</f>
        <v>1</v>
      </c>
      <c r="AH657" s="37">
        <f>DAY(A657)</f>
        <v>28</v>
      </c>
    </row>
    <row r="658" spans="1:34" hidden="1" x14ac:dyDescent="0.25">
      <c r="A658" s="57" t="s">
        <v>689</v>
      </c>
      <c r="B658" s="1">
        <v>0</v>
      </c>
      <c r="C658" s="1">
        <v>0</v>
      </c>
      <c r="D658" s="1">
        <v>0</v>
      </c>
      <c r="E658" s="1">
        <v>0</v>
      </c>
      <c r="G658" s="1">
        <f t="shared" si="170"/>
        <v>0</v>
      </c>
      <c r="H658" s="1">
        <f t="shared" si="171"/>
        <v>0</v>
      </c>
      <c r="I658" s="2">
        <f t="shared" si="172"/>
        <v>0</v>
      </c>
      <c r="J658" s="2">
        <f t="shared" si="173"/>
        <v>0</v>
      </c>
      <c r="K658" s="2">
        <f t="shared" si="174"/>
        <v>0</v>
      </c>
      <c r="L658" s="10">
        <f t="shared" si="175"/>
        <v>1</v>
      </c>
      <c r="M658" s="73" t="str">
        <f t="shared" si="176"/>
        <v/>
      </c>
      <c r="N658">
        <f t="shared" si="177"/>
        <v>1</v>
      </c>
      <c r="O658" s="12">
        <f t="shared" si="178"/>
        <v>0</v>
      </c>
      <c r="P658" s="11">
        <f t="shared" si="179"/>
        <v>0</v>
      </c>
      <c r="Q658" s="1">
        <f t="shared" si="180"/>
        <v>0</v>
      </c>
      <c r="S658" s="14" t="str">
        <f t="shared" si="181"/>
        <v>A</v>
      </c>
      <c r="U658" s="1">
        <f t="shared" si="182"/>
        <v>0</v>
      </c>
      <c r="V658" s="1">
        <f t="shared" si="183"/>
        <v>0</v>
      </c>
      <c r="W658" s="1">
        <f t="shared" si="184"/>
        <v>0</v>
      </c>
      <c r="X658" s="20">
        <f t="shared" si="185"/>
        <v>0</v>
      </c>
      <c r="Y658" s="22">
        <f t="shared" si="186"/>
        <v>1</v>
      </c>
      <c r="AA658" s="47"/>
    </row>
    <row r="659" spans="1:34" hidden="1" x14ac:dyDescent="0.25">
      <c r="A659" s="57" t="s">
        <v>690</v>
      </c>
      <c r="B659" s="1">
        <v>0</v>
      </c>
      <c r="C659" s="1">
        <v>0</v>
      </c>
      <c r="D659" s="1">
        <v>0</v>
      </c>
      <c r="E659" s="1">
        <v>0</v>
      </c>
      <c r="G659" s="1">
        <f t="shared" si="170"/>
        <v>0</v>
      </c>
      <c r="H659" s="1">
        <f t="shared" si="171"/>
        <v>0</v>
      </c>
      <c r="I659" s="2">
        <f t="shared" si="172"/>
        <v>0</v>
      </c>
      <c r="J659" s="2">
        <f t="shared" si="173"/>
        <v>0</v>
      </c>
      <c r="K659" s="2">
        <f t="shared" si="174"/>
        <v>0</v>
      </c>
      <c r="L659" s="10">
        <f t="shared" si="175"/>
        <v>1</v>
      </c>
      <c r="M659" s="73" t="str">
        <f t="shared" si="176"/>
        <v/>
      </c>
      <c r="N659">
        <f t="shared" si="177"/>
        <v>1</v>
      </c>
      <c r="O659" s="12">
        <f t="shared" si="178"/>
        <v>0</v>
      </c>
      <c r="P659" s="11">
        <f t="shared" si="179"/>
        <v>0</v>
      </c>
      <c r="Q659" s="1">
        <f t="shared" si="180"/>
        <v>0</v>
      </c>
      <c r="S659" s="14" t="str">
        <f t="shared" si="181"/>
        <v>A</v>
      </c>
      <c r="U659" s="1">
        <f t="shared" si="182"/>
        <v>0</v>
      </c>
      <c r="V659" s="1">
        <f t="shared" si="183"/>
        <v>0</v>
      </c>
      <c r="W659" s="1">
        <f t="shared" si="184"/>
        <v>0</v>
      </c>
      <c r="X659" s="20">
        <f t="shared" si="185"/>
        <v>0</v>
      </c>
      <c r="Y659" s="22">
        <f t="shared" si="186"/>
        <v>1</v>
      </c>
      <c r="AA659" s="47"/>
    </row>
    <row r="660" spans="1:34" hidden="1" x14ac:dyDescent="0.25">
      <c r="A660" s="57" t="s">
        <v>691</v>
      </c>
      <c r="B660" s="1">
        <v>0</v>
      </c>
      <c r="C660" s="1">
        <v>0</v>
      </c>
      <c r="D660" s="1">
        <v>0</v>
      </c>
      <c r="E660" s="1">
        <v>0</v>
      </c>
      <c r="G660" s="1">
        <f t="shared" si="170"/>
        <v>0</v>
      </c>
      <c r="H660" s="1">
        <f t="shared" si="171"/>
        <v>0</v>
      </c>
      <c r="I660" s="2">
        <f t="shared" si="172"/>
        <v>0</v>
      </c>
      <c r="J660" s="2">
        <f t="shared" si="173"/>
        <v>0</v>
      </c>
      <c r="K660" s="2">
        <f t="shared" si="174"/>
        <v>0</v>
      </c>
      <c r="L660" s="10">
        <f t="shared" si="175"/>
        <v>1</v>
      </c>
      <c r="M660" s="73" t="str">
        <f t="shared" si="176"/>
        <v/>
      </c>
      <c r="N660">
        <f t="shared" si="177"/>
        <v>1</v>
      </c>
      <c r="O660" s="12">
        <f t="shared" si="178"/>
        <v>0</v>
      </c>
      <c r="P660" s="11">
        <f t="shared" si="179"/>
        <v>0</v>
      </c>
      <c r="Q660" s="1">
        <f t="shared" si="180"/>
        <v>0</v>
      </c>
      <c r="S660" s="14" t="str">
        <f t="shared" si="181"/>
        <v>A</v>
      </c>
      <c r="U660" s="1">
        <f t="shared" si="182"/>
        <v>0</v>
      </c>
      <c r="V660" s="1">
        <f t="shared" si="183"/>
        <v>0</v>
      </c>
      <c r="W660" s="1">
        <f t="shared" si="184"/>
        <v>0</v>
      </c>
      <c r="X660" s="20">
        <f t="shared" si="185"/>
        <v>0</v>
      </c>
      <c r="Y660" s="22">
        <f t="shared" si="186"/>
        <v>1</v>
      </c>
      <c r="AA660" s="47"/>
    </row>
    <row r="661" spans="1:34" hidden="1" x14ac:dyDescent="0.25">
      <c r="A661" s="57" t="s">
        <v>692</v>
      </c>
      <c r="B661" s="1">
        <v>0</v>
      </c>
      <c r="C661" s="1">
        <v>0</v>
      </c>
      <c r="D661" s="1">
        <v>0</v>
      </c>
      <c r="E661" s="1">
        <v>0</v>
      </c>
      <c r="G661" s="1">
        <f t="shared" si="170"/>
        <v>0</v>
      </c>
      <c r="H661" s="1">
        <f t="shared" si="171"/>
        <v>0</v>
      </c>
      <c r="I661" s="2">
        <f t="shared" si="172"/>
        <v>0</v>
      </c>
      <c r="J661" s="2">
        <f t="shared" si="173"/>
        <v>0</v>
      </c>
      <c r="K661" s="2">
        <f t="shared" si="174"/>
        <v>0</v>
      </c>
      <c r="L661" s="10">
        <f t="shared" si="175"/>
        <v>1</v>
      </c>
      <c r="M661" s="73" t="str">
        <f t="shared" si="176"/>
        <v/>
      </c>
      <c r="N661">
        <f t="shared" si="177"/>
        <v>1</v>
      </c>
      <c r="O661" s="12">
        <f t="shared" si="178"/>
        <v>0</v>
      </c>
      <c r="P661" s="11">
        <f t="shared" si="179"/>
        <v>0</v>
      </c>
      <c r="Q661" s="1">
        <f t="shared" si="180"/>
        <v>0</v>
      </c>
      <c r="S661" s="14" t="str">
        <f t="shared" si="181"/>
        <v>A</v>
      </c>
      <c r="U661" s="1">
        <f t="shared" si="182"/>
        <v>0</v>
      </c>
      <c r="V661" s="1">
        <f t="shared" si="183"/>
        <v>0</v>
      </c>
      <c r="W661" s="1">
        <f t="shared" si="184"/>
        <v>0</v>
      </c>
      <c r="X661" s="20">
        <f t="shared" si="185"/>
        <v>0</v>
      </c>
      <c r="Y661" s="22">
        <f t="shared" si="186"/>
        <v>1</v>
      </c>
      <c r="AA661" s="47"/>
    </row>
    <row r="662" spans="1:34" hidden="1" x14ac:dyDescent="0.25">
      <c r="A662" s="57" t="s">
        <v>693</v>
      </c>
      <c r="B662" s="1">
        <v>0</v>
      </c>
      <c r="C662" s="1">
        <v>0</v>
      </c>
      <c r="D662" s="1">
        <v>0</v>
      </c>
      <c r="E662" s="1">
        <v>0</v>
      </c>
      <c r="G662" s="1">
        <f t="shared" si="170"/>
        <v>0</v>
      </c>
      <c r="H662" s="1">
        <f t="shared" si="171"/>
        <v>0</v>
      </c>
      <c r="I662" s="2">
        <f t="shared" si="172"/>
        <v>0</v>
      </c>
      <c r="J662" s="2">
        <f t="shared" si="173"/>
        <v>0</v>
      </c>
      <c r="K662" s="2">
        <f t="shared" si="174"/>
        <v>0</v>
      </c>
      <c r="L662" s="10">
        <f t="shared" si="175"/>
        <v>1</v>
      </c>
      <c r="M662" s="73" t="str">
        <f t="shared" si="176"/>
        <v/>
      </c>
      <c r="N662">
        <f t="shared" si="177"/>
        <v>1</v>
      </c>
      <c r="O662" s="12">
        <f t="shared" si="178"/>
        <v>0</v>
      </c>
      <c r="P662" s="11">
        <f t="shared" si="179"/>
        <v>0</v>
      </c>
      <c r="Q662" s="1">
        <f t="shared" si="180"/>
        <v>0</v>
      </c>
      <c r="S662" s="14" t="str">
        <f t="shared" si="181"/>
        <v>A</v>
      </c>
      <c r="U662" s="1">
        <f t="shared" si="182"/>
        <v>0</v>
      </c>
      <c r="V662" s="1">
        <f t="shared" si="183"/>
        <v>0</v>
      </c>
      <c r="W662" s="1">
        <f t="shared" si="184"/>
        <v>0</v>
      </c>
      <c r="X662" s="20">
        <f t="shared" si="185"/>
        <v>0</v>
      </c>
      <c r="Y662" s="22">
        <f t="shared" si="186"/>
        <v>1</v>
      </c>
      <c r="AA662" s="47"/>
    </row>
    <row r="663" spans="1:34" hidden="1" x14ac:dyDescent="0.25">
      <c r="A663" s="57" t="s">
        <v>694</v>
      </c>
      <c r="B663" s="1">
        <v>0</v>
      </c>
      <c r="C663" s="1">
        <v>0</v>
      </c>
      <c r="D663" s="1">
        <v>0</v>
      </c>
      <c r="E663" s="1">
        <v>0</v>
      </c>
      <c r="G663" s="1">
        <f t="shared" si="170"/>
        <v>0</v>
      </c>
      <c r="H663" s="1">
        <f t="shared" si="171"/>
        <v>0</v>
      </c>
      <c r="I663" s="2">
        <f t="shared" si="172"/>
        <v>0</v>
      </c>
      <c r="J663" s="2">
        <f t="shared" si="173"/>
        <v>0</v>
      </c>
      <c r="K663" s="2">
        <f t="shared" si="174"/>
        <v>0</v>
      </c>
      <c r="L663" s="10">
        <f t="shared" si="175"/>
        <v>1</v>
      </c>
      <c r="M663" s="73" t="str">
        <f t="shared" si="176"/>
        <v/>
      </c>
      <c r="N663">
        <f t="shared" si="177"/>
        <v>1</v>
      </c>
      <c r="O663" s="12">
        <f t="shared" si="178"/>
        <v>0</v>
      </c>
      <c r="P663" s="11">
        <f t="shared" si="179"/>
        <v>0</v>
      </c>
      <c r="Q663" s="1">
        <f t="shared" si="180"/>
        <v>0</v>
      </c>
      <c r="S663" s="14" t="str">
        <f t="shared" si="181"/>
        <v>A</v>
      </c>
      <c r="U663" s="1">
        <f t="shared" si="182"/>
        <v>0</v>
      </c>
      <c r="V663" s="1">
        <f t="shared" si="183"/>
        <v>0</v>
      </c>
      <c r="W663" s="1">
        <f t="shared" si="184"/>
        <v>0</v>
      </c>
      <c r="X663" s="20">
        <f t="shared" si="185"/>
        <v>0</v>
      </c>
      <c r="Y663" s="22">
        <f t="shared" si="186"/>
        <v>1</v>
      </c>
      <c r="AA663" s="47"/>
    </row>
    <row r="664" spans="1:34" hidden="1" x14ac:dyDescent="0.25">
      <c r="A664" s="57" t="s">
        <v>695</v>
      </c>
      <c r="B664" s="1">
        <v>0</v>
      </c>
      <c r="C664" s="1">
        <v>0</v>
      </c>
      <c r="D664" s="1">
        <v>0</v>
      </c>
      <c r="E664" s="1">
        <v>0</v>
      </c>
      <c r="G664" s="1">
        <f t="shared" si="170"/>
        <v>0</v>
      </c>
      <c r="H664" s="1">
        <f t="shared" si="171"/>
        <v>0</v>
      </c>
      <c r="I664" s="2">
        <f t="shared" si="172"/>
        <v>0</v>
      </c>
      <c r="J664" s="2">
        <f t="shared" si="173"/>
        <v>0</v>
      </c>
      <c r="K664" s="2">
        <f t="shared" si="174"/>
        <v>0</v>
      </c>
      <c r="L664" s="10">
        <f t="shared" si="175"/>
        <v>1</v>
      </c>
      <c r="M664" s="73" t="str">
        <f t="shared" si="176"/>
        <v/>
      </c>
      <c r="N664">
        <f t="shared" si="177"/>
        <v>1</v>
      </c>
      <c r="O664" s="12">
        <f t="shared" si="178"/>
        <v>0</v>
      </c>
      <c r="P664" s="11">
        <f t="shared" si="179"/>
        <v>0</v>
      </c>
      <c r="Q664" s="1">
        <f t="shared" si="180"/>
        <v>0</v>
      </c>
      <c r="S664" s="14" t="str">
        <f t="shared" si="181"/>
        <v>A</v>
      </c>
      <c r="U664" s="1">
        <f t="shared" si="182"/>
        <v>0</v>
      </c>
      <c r="V664" s="1">
        <f t="shared" si="183"/>
        <v>0</v>
      </c>
      <c r="W664" s="1">
        <f t="shared" si="184"/>
        <v>0</v>
      </c>
      <c r="X664" s="20">
        <f t="shared" si="185"/>
        <v>0</v>
      </c>
      <c r="Y664" s="22">
        <f t="shared" si="186"/>
        <v>1</v>
      </c>
      <c r="AA664" s="47"/>
    </row>
    <row r="665" spans="1:34" hidden="1" x14ac:dyDescent="0.25">
      <c r="A665" s="57" t="s">
        <v>696</v>
      </c>
      <c r="B665" s="1">
        <v>0</v>
      </c>
      <c r="C665" s="1">
        <v>0</v>
      </c>
      <c r="D665" s="1">
        <v>0</v>
      </c>
      <c r="E665" s="1">
        <v>0</v>
      </c>
      <c r="G665" s="1">
        <f t="shared" si="170"/>
        <v>0</v>
      </c>
      <c r="H665" s="1">
        <f t="shared" si="171"/>
        <v>0</v>
      </c>
      <c r="I665" s="2">
        <f t="shared" si="172"/>
        <v>0</v>
      </c>
      <c r="J665" s="2">
        <f t="shared" si="173"/>
        <v>0</v>
      </c>
      <c r="K665" s="2">
        <f t="shared" si="174"/>
        <v>0</v>
      </c>
      <c r="L665" s="10">
        <f t="shared" si="175"/>
        <v>1</v>
      </c>
      <c r="M665" s="73" t="str">
        <f t="shared" si="176"/>
        <v/>
      </c>
      <c r="N665">
        <f t="shared" si="177"/>
        <v>1</v>
      </c>
      <c r="O665" s="12">
        <f t="shared" si="178"/>
        <v>0</v>
      </c>
      <c r="P665" s="11">
        <f t="shared" si="179"/>
        <v>0</v>
      </c>
      <c r="Q665" s="1">
        <f t="shared" si="180"/>
        <v>0</v>
      </c>
      <c r="S665" s="14" t="str">
        <f t="shared" si="181"/>
        <v>A</v>
      </c>
      <c r="U665" s="1">
        <f t="shared" si="182"/>
        <v>0</v>
      </c>
      <c r="V665" s="1">
        <f t="shared" si="183"/>
        <v>0</v>
      </c>
      <c r="W665" s="1">
        <f t="shared" si="184"/>
        <v>0</v>
      </c>
      <c r="X665" s="20">
        <f t="shared" si="185"/>
        <v>0</v>
      </c>
      <c r="Y665" s="22">
        <f t="shared" si="186"/>
        <v>1</v>
      </c>
      <c r="AA665" s="47"/>
    </row>
    <row r="666" spans="1:34" hidden="1" x14ac:dyDescent="0.25">
      <c r="A666" s="57" t="s">
        <v>697</v>
      </c>
      <c r="B666" s="1">
        <v>0</v>
      </c>
      <c r="C666" s="1">
        <v>0</v>
      </c>
      <c r="D666" s="1">
        <v>0</v>
      </c>
      <c r="E666" s="1">
        <v>0</v>
      </c>
      <c r="G666" s="1">
        <f t="shared" si="170"/>
        <v>0</v>
      </c>
      <c r="H666" s="1">
        <f t="shared" si="171"/>
        <v>0</v>
      </c>
      <c r="I666" s="2">
        <f t="shared" si="172"/>
        <v>0</v>
      </c>
      <c r="J666" s="2">
        <f t="shared" si="173"/>
        <v>0</v>
      </c>
      <c r="K666" s="2">
        <f t="shared" si="174"/>
        <v>0</v>
      </c>
      <c r="L666" s="10">
        <f t="shared" si="175"/>
        <v>1</v>
      </c>
      <c r="M666" s="73" t="str">
        <f t="shared" si="176"/>
        <v/>
      </c>
      <c r="N666">
        <f t="shared" si="177"/>
        <v>1</v>
      </c>
      <c r="O666" s="12">
        <f t="shared" si="178"/>
        <v>0</v>
      </c>
      <c r="P666" s="11">
        <f t="shared" si="179"/>
        <v>0</v>
      </c>
      <c r="Q666" s="1">
        <f t="shared" si="180"/>
        <v>0</v>
      </c>
      <c r="S666" s="14" t="str">
        <f t="shared" si="181"/>
        <v>A</v>
      </c>
      <c r="U666" s="1">
        <f t="shared" si="182"/>
        <v>0</v>
      </c>
      <c r="V666" s="1">
        <f t="shared" si="183"/>
        <v>0</v>
      </c>
      <c r="W666" s="1">
        <f t="shared" si="184"/>
        <v>0</v>
      </c>
      <c r="X666" s="20">
        <f t="shared" si="185"/>
        <v>0</v>
      </c>
      <c r="Y666" s="22">
        <f t="shared" si="186"/>
        <v>1</v>
      </c>
      <c r="AA666" s="47"/>
    </row>
    <row r="667" spans="1:34" hidden="1" x14ac:dyDescent="0.25">
      <c r="A667" s="57" t="s">
        <v>698</v>
      </c>
      <c r="B667" s="1">
        <v>0</v>
      </c>
      <c r="C667" s="1">
        <v>0</v>
      </c>
      <c r="D667" s="1">
        <v>0</v>
      </c>
      <c r="E667" s="1">
        <v>0</v>
      </c>
      <c r="G667" s="1">
        <f t="shared" si="170"/>
        <v>0</v>
      </c>
      <c r="H667" s="1">
        <f t="shared" si="171"/>
        <v>0</v>
      </c>
      <c r="I667" s="2">
        <f t="shared" si="172"/>
        <v>0</v>
      </c>
      <c r="J667" s="2">
        <f t="shared" si="173"/>
        <v>0</v>
      </c>
      <c r="K667" s="2">
        <f t="shared" si="174"/>
        <v>0</v>
      </c>
      <c r="L667" s="10">
        <f t="shared" si="175"/>
        <v>1</v>
      </c>
      <c r="M667" s="73" t="str">
        <f t="shared" si="176"/>
        <v/>
      </c>
      <c r="N667">
        <f t="shared" si="177"/>
        <v>1</v>
      </c>
      <c r="O667" s="12">
        <f t="shared" si="178"/>
        <v>0</v>
      </c>
      <c r="P667" s="11">
        <f t="shared" si="179"/>
        <v>0</v>
      </c>
      <c r="Q667" s="1">
        <f t="shared" si="180"/>
        <v>0</v>
      </c>
      <c r="S667" s="14" t="str">
        <f t="shared" si="181"/>
        <v>A</v>
      </c>
      <c r="U667" s="1">
        <f t="shared" si="182"/>
        <v>0</v>
      </c>
      <c r="V667" s="1">
        <f t="shared" si="183"/>
        <v>0</v>
      </c>
      <c r="W667" s="1">
        <f t="shared" si="184"/>
        <v>0</v>
      </c>
      <c r="X667" s="20">
        <f t="shared" si="185"/>
        <v>0</v>
      </c>
      <c r="Y667" s="22">
        <f t="shared" si="186"/>
        <v>1</v>
      </c>
      <c r="AA667" s="47"/>
    </row>
    <row r="668" spans="1:34" hidden="1" x14ac:dyDescent="0.25">
      <c r="A668" s="57" t="s">
        <v>699</v>
      </c>
      <c r="B668" s="1">
        <v>0</v>
      </c>
      <c r="C668" s="1">
        <v>0</v>
      </c>
      <c r="D668" s="1">
        <v>0</v>
      </c>
      <c r="E668" s="1">
        <v>0</v>
      </c>
      <c r="G668" s="1">
        <f t="shared" si="170"/>
        <v>0</v>
      </c>
      <c r="H668" s="1">
        <f t="shared" si="171"/>
        <v>0</v>
      </c>
      <c r="I668" s="2">
        <f t="shared" si="172"/>
        <v>0</v>
      </c>
      <c r="J668" s="2">
        <f t="shared" si="173"/>
        <v>0</v>
      </c>
      <c r="K668" s="2">
        <f t="shared" si="174"/>
        <v>0</v>
      </c>
      <c r="L668" s="10">
        <f t="shared" si="175"/>
        <v>1</v>
      </c>
      <c r="M668" s="73" t="str">
        <f t="shared" si="176"/>
        <v/>
      </c>
      <c r="N668">
        <f t="shared" si="177"/>
        <v>1</v>
      </c>
      <c r="O668" s="12">
        <f t="shared" si="178"/>
        <v>0</v>
      </c>
      <c r="P668" s="11">
        <f t="shared" si="179"/>
        <v>0</v>
      </c>
      <c r="Q668" s="1">
        <f t="shared" si="180"/>
        <v>0</v>
      </c>
      <c r="S668" s="14" t="str">
        <f t="shared" si="181"/>
        <v>A</v>
      </c>
      <c r="U668" s="1">
        <f t="shared" si="182"/>
        <v>0</v>
      </c>
      <c r="V668" s="1">
        <f t="shared" si="183"/>
        <v>0</v>
      </c>
      <c r="W668" s="1">
        <f t="shared" si="184"/>
        <v>0</v>
      </c>
      <c r="X668" s="20">
        <f t="shared" si="185"/>
        <v>0</v>
      </c>
      <c r="Y668" s="22">
        <f t="shared" si="186"/>
        <v>1</v>
      </c>
      <c r="AA668" s="47"/>
    </row>
    <row r="669" spans="1:34" hidden="1" x14ac:dyDescent="0.25">
      <c r="A669" s="57" t="s">
        <v>700</v>
      </c>
      <c r="B669" s="1">
        <v>0</v>
      </c>
      <c r="C669" s="1">
        <v>0</v>
      </c>
      <c r="D669" s="1">
        <v>0</v>
      </c>
      <c r="E669" s="1">
        <v>0</v>
      </c>
      <c r="G669" s="1">
        <f t="shared" si="170"/>
        <v>0</v>
      </c>
      <c r="H669" s="1">
        <f t="shared" si="171"/>
        <v>0</v>
      </c>
      <c r="I669" s="2">
        <f t="shared" si="172"/>
        <v>0</v>
      </c>
      <c r="J669" s="2">
        <f t="shared" si="173"/>
        <v>0</v>
      </c>
      <c r="K669" s="2">
        <f t="shared" si="174"/>
        <v>0</v>
      </c>
      <c r="L669" s="10">
        <f t="shared" si="175"/>
        <v>1</v>
      </c>
      <c r="M669" s="73" t="str">
        <f t="shared" si="176"/>
        <v/>
      </c>
      <c r="N669">
        <f t="shared" si="177"/>
        <v>1</v>
      </c>
      <c r="O669" s="12">
        <f t="shared" si="178"/>
        <v>0</v>
      </c>
      <c r="P669" s="11">
        <f t="shared" si="179"/>
        <v>0</v>
      </c>
      <c r="Q669" s="1">
        <f t="shared" si="180"/>
        <v>0</v>
      </c>
      <c r="S669" s="14" t="str">
        <f t="shared" si="181"/>
        <v>A</v>
      </c>
      <c r="U669" s="1">
        <f t="shared" si="182"/>
        <v>0</v>
      </c>
      <c r="V669" s="1">
        <f t="shared" si="183"/>
        <v>0</v>
      </c>
      <c r="W669" s="1">
        <f t="shared" si="184"/>
        <v>0</v>
      </c>
      <c r="X669" s="20">
        <f t="shared" si="185"/>
        <v>0</v>
      </c>
      <c r="Y669" s="22">
        <f t="shared" si="186"/>
        <v>1</v>
      </c>
      <c r="AA669" s="47"/>
    </row>
    <row r="670" spans="1:34" hidden="1" x14ac:dyDescent="0.25">
      <c r="A670" s="57" t="s">
        <v>701</v>
      </c>
      <c r="B670" s="1">
        <v>0</v>
      </c>
      <c r="C670" s="1">
        <v>0</v>
      </c>
      <c r="D670" s="1">
        <v>0</v>
      </c>
      <c r="E670" s="1">
        <v>0</v>
      </c>
      <c r="G670" s="1">
        <f t="shared" si="170"/>
        <v>0</v>
      </c>
      <c r="H670" s="1">
        <f t="shared" si="171"/>
        <v>0</v>
      </c>
      <c r="I670" s="2">
        <f t="shared" si="172"/>
        <v>0</v>
      </c>
      <c r="J670" s="2">
        <f t="shared" si="173"/>
        <v>0</v>
      </c>
      <c r="K670" s="2">
        <f t="shared" si="174"/>
        <v>0</v>
      </c>
      <c r="L670" s="10">
        <f t="shared" si="175"/>
        <v>1</v>
      </c>
      <c r="M670" s="73" t="str">
        <f t="shared" si="176"/>
        <v/>
      </c>
      <c r="N670">
        <f t="shared" si="177"/>
        <v>1</v>
      </c>
      <c r="O670" s="12">
        <f t="shared" si="178"/>
        <v>0</v>
      </c>
      <c r="P670" s="11">
        <f t="shared" si="179"/>
        <v>0</v>
      </c>
      <c r="Q670" s="1">
        <f t="shared" si="180"/>
        <v>0</v>
      </c>
      <c r="S670" s="14" t="str">
        <f t="shared" si="181"/>
        <v>A</v>
      </c>
      <c r="U670" s="1">
        <f t="shared" si="182"/>
        <v>0</v>
      </c>
      <c r="V670" s="1">
        <f t="shared" si="183"/>
        <v>0</v>
      </c>
      <c r="W670" s="1">
        <f t="shared" si="184"/>
        <v>0</v>
      </c>
      <c r="X670" s="20">
        <f t="shared" si="185"/>
        <v>0</v>
      </c>
      <c r="Y670" s="22">
        <f t="shared" si="186"/>
        <v>1</v>
      </c>
      <c r="AA670" s="47"/>
    </row>
    <row r="671" spans="1:34" hidden="1" x14ac:dyDescent="0.25">
      <c r="A671" s="57" t="s">
        <v>702</v>
      </c>
      <c r="B671" s="1">
        <v>0</v>
      </c>
      <c r="C671" s="1">
        <v>0</v>
      </c>
      <c r="D671" s="1">
        <v>0</v>
      </c>
      <c r="E671" s="1">
        <v>0</v>
      </c>
      <c r="G671" s="1">
        <f t="shared" si="170"/>
        <v>0</v>
      </c>
      <c r="H671" s="1">
        <f t="shared" si="171"/>
        <v>0</v>
      </c>
      <c r="I671" s="2">
        <f t="shared" si="172"/>
        <v>0</v>
      </c>
      <c r="J671" s="2">
        <f t="shared" si="173"/>
        <v>0</v>
      </c>
      <c r="K671" s="2">
        <f t="shared" si="174"/>
        <v>0</v>
      </c>
      <c r="L671" s="10">
        <f t="shared" si="175"/>
        <v>1</v>
      </c>
      <c r="M671" s="73" t="str">
        <f t="shared" si="176"/>
        <v/>
      </c>
      <c r="N671">
        <f t="shared" si="177"/>
        <v>1</v>
      </c>
      <c r="O671" s="12">
        <f t="shared" si="178"/>
        <v>0</v>
      </c>
      <c r="P671" s="11">
        <f t="shared" si="179"/>
        <v>0</v>
      </c>
      <c r="Q671" s="1">
        <f t="shared" si="180"/>
        <v>0</v>
      </c>
      <c r="S671" s="14" t="str">
        <f t="shared" si="181"/>
        <v>A</v>
      </c>
      <c r="U671" s="1">
        <f t="shared" si="182"/>
        <v>0</v>
      </c>
      <c r="V671" s="1">
        <f t="shared" si="183"/>
        <v>0</v>
      </c>
      <c r="W671" s="1">
        <f t="shared" si="184"/>
        <v>0</v>
      </c>
      <c r="X671" s="20">
        <f t="shared" si="185"/>
        <v>0</v>
      </c>
      <c r="Y671" s="22">
        <f t="shared" si="186"/>
        <v>1</v>
      </c>
      <c r="AA671" s="47"/>
    </row>
    <row r="672" spans="1:34" hidden="1" x14ac:dyDescent="0.25">
      <c r="A672" s="57" t="s">
        <v>703</v>
      </c>
      <c r="B672" s="1">
        <v>0</v>
      </c>
      <c r="C672" s="1">
        <v>0</v>
      </c>
      <c r="D672" s="1">
        <v>0</v>
      </c>
      <c r="E672" s="1">
        <v>0</v>
      </c>
      <c r="G672" s="1">
        <f t="shared" si="170"/>
        <v>0</v>
      </c>
      <c r="H672" s="1">
        <f t="shared" si="171"/>
        <v>0</v>
      </c>
      <c r="I672" s="2">
        <f t="shared" si="172"/>
        <v>0</v>
      </c>
      <c r="J672" s="2">
        <f t="shared" si="173"/>
        <v>0</v>
      </c>
      <c r="K672" s="2">
        <f t="shared" si="174"/>
        <v>0</v>
      </c>
      <c r="L672" s="10">
        <f t="shared" si="175"/>
        <v>1</v>
      </c>
      <c r="M672" s="73" t="str">
        <f t="shared" si="176"/>
        <v/>
      </c>
      <c r="N672">
        <f t="shared" si="177"/>
        <v>1</v>
      </c>
      <c r="O672" s="12">
        <f t="shared" si="178"/>
        <v>0</v>
      </c>
      <c r="P672" s="11">
        <f t="shared" si="179"/>
        <v>0</v>
      </c>
      <c r="Q672" s="1">
        <f t="shared" si="180"/>
        <v>0</v>
      </c>
      <c r="S672" s="14" t="str">
        <f t="shared" si="181"/>
        <v>A</v>
      </c>
      <c r="U672" s="1">
        <f t="shared" si="182"/>
        <v>0</v>
      </c>
      <c r="V672" s="1">
        <f t="shared" si="183"/>
        <v>0</v>
      </c>
      <c r="W672" s="1">
        <f t="shared" si="184"/>
        <v>0</v>
      </c>
      <c r="X672" s="20">
        <f t="shared" si="185"/>
        <v>0</v>
      </c>
      <c r="Y672" s="22">
        <f t="shared" si="186"/>
        <v>1</v>
      </c>
      <c r="AA672" s="47"/>
    </row>
    <row r="673" spans="1:34" hidden="1" x14ac:dyDescent="0.25">
      <c r="A673" s="57" t="s">
        <v>704</v>
      </c>
      <c r="B673" s="1">
        <v>0</v>
      </c>
      <c r="C673" s="1">
        <v>0</v>
      </c>
      <c r="D673" s="1">
        <v>0</v>
      </c>
      <c r="E673" s="1">
        <v>0</v>
      </c>
      <c r="G673" s="1">
        <f t="shared" si="170"/>
        <v>0</v>
      </c>
      <c r="H673" s="1">
        <f t="shared" si="171"/>
        <v>0</v>
      </c>
      <c r="I673" s="2">
        <f t="shared" si="172"/>
        <v>0</v>
      </c>
      <c r="J673" s="2">
        <f t="shared" si="173"/>
        <v>0</v>
      </c>
      <c r="K673" s="2">
        <f t="shared" si="174"/>
        <v>0</v>
      </c>
      <c r="L673" s="10">
        <f t="shared" si="175"/>
        <v>1</v>
      </c>
      <c r="M673" s="73" t="str">
        <f t="shared" si="176"/>
        <v/>
      </c>
      <c r="N673">
        <f t="shared" si="177"/>
        <v>1</v>
      </c>
      <c r="O673" s="12">
        <f t="shared" si="178"/>
        <v>0</v>
      </c>
      <c r="P673" s="11">
        <f t="shared" si="179"/>
        <v>0</v>
      </c>
      <c r="Q673" s="1">
        <f t="shared" si="180"/>
        <v>0</v>
      </c>
      <c r="S673" s="14" t="str">
        <f t="shared" si="181"/>
        <v>A</v>
      </c>
      <c r="U673" s="1">
        <f t="shared" si="182"/>
        <v>0</v>
      </c>
      <c r="V673" s="1">
        <f t="shared" si="183"/>
        <v>0</v>
      </c>
      <c r="W673" s="1">
        <f t="shared" si="184"/>
        <v>0</v>
      </c>
      <c r="X673" s="20">
        <f t="shared" si="185"/>
        <v>0</v>
      </c>
      <c r="Y673" s="22">
        <f t="shared" si="186"/>
        <v>1</v>
      </c>
      <c r="AA673" s="47"/>
    </row>
    <row r="674" spans="1:34" hidden="1" x14ac:dyDescent="0.25">
      <c r="A674" s="57" t="s">
        <v>705</v>
      </c>
      <c r="B674" s="1">
        <v>0</v>
      </c>
      <c r="C674" s="1">
        <v>0</v>
      </c>
      <c r="D674" s="1">
        <v>0</v>
      </c>
      <c r="E674" s="1">
        <v>0</v>
      </c>
      <c r="G674" s="1">
        <f t="shared" si="170"/>
        <v>0</v>
      </c>
      <c r="H674" s="1">
        <f t="shared" si="171"/>
        <v>0</v>
      </c>
      <c r="I674" s="2">
        <f t="shared" si="172"/>
        <v>0</v>
      </c>
      <c r="J674" s="2">
        <f t="shared" si="173"/>
        <v>0</v>
      </c>
      <c r="K674" s="2">
        <f t="shared" si="174"/>
        <v>0</v>
      </c>
      <c r="L674" s="10">
        <f t="shared" si="175"/>
        <v>1</v>
      </c>
      <c r="M674" s="73" t="str">
        <f t="shared" si="176"/>
        <v/>
      </c>
      <c r="N674">
        <f t="shared" si="177"/>
        <v>1</v>
      </c>
      <c r="O674" s="12">
        <f t="shared" si="178"/>
        <v>0</v>
      </c>
      <c r="P674" s="11">
        <f t="shared" si="179"/>
        <v>0</v>
      </c>
      <c r="Q674" s="1">
        <f t="shared" si="180"/>
        <v>0</v>
      </c>
      <c r="S674" s="14" t="str">
        <f t="shared" si="181"/>
        <v>A</v>
      </c>
      <c r="U674" s="1">
        <f t="shared" si="182"/>
        <v>0</v>
      </c>
      <c r="V674" s="1">
        <f t="shared" si="183"/>
        <v>0</v>
      </c>
      <c r="W674" s="1">
        <f t="shared" si="184"/>
        <v>0</v>
      </c>
      <c r="X674" s="20">
        <f t="shared" si="185"/>
        <v>0</v>
      </c>
      <c r="Y674" s="22">
        <f t="shared" si="186"/>
        <v>1</v>
      </c>
      <c r="AA674" s="47"/>
    </row>
    <row r="675" spans="1:34" hidden="1" x14ac:dyDescent="0.25">
      <c r="A675" s="57" t="s">
        <v>706</v>
      </c>
      <c r="B675" s="1">
        <v>0</v>
      </c>
      <c r="C675" s="1">
        <v>0</v>
      </c>
      <c r="D675" s="1">
        <v>0</v>
      </c>
      <c r="E675" s="1">
        <v>0</v>
      </c>
      <c r="G675" s="1">
        <f t="shared" si="170"/>
        <v>0</v>
      </c>
      <c r="H675" s="1">
        <f t="shared" si="171"/>
        <v>0</v>
      </c>
      <c r="I675" s="2">
        <f t="shared" si="172"/>
        <v>0</v>
      </c>
      <c r="J675" s="2">
        <f t="shared" si="173"/>
        <v>0</v>
      </c>
      <c r="K675" s="2">
        <f t="shared" si="174"/>
        <v>0</v>
      </c>
      <c r="L675" s="10">
        <f t="shared" si="175"/>
        <v>1</v>
      </c>
      <c r="M675" s="73" t="str">
        <f t="shared" si="176"/>
        <v/>
      </c>
      <c r="N675">
        <f t="shared" si="177"/>
        <v>1</v>
      </c>
      <c r="O675" s="12">
        <f t="shared" si="178"/>
        <v>0</v>
      </c>
      <c r="P675" s="11">
        <f t="shared" si="179"/>
        <v>0</v>
      </c>
      <c r="Q675" s="1">
        <f t="shared" si="180"/>
        <v>0</v>
      </c>
      <c r="S675" s="14" t="str">
        <f t="shared" si="181"/>
        <v>A</v>
      </c>
      <c r="U675" s="1">
        <f t="shared" si="182"/>
        <v>0</v>
      </c>
      <c r="V675" s="1">
        <f t="shared" si="183"/>
        <v>0</v>
      </c>
      <c r="W675" s="1">
        <f t="shared" si="184"/>
        <v>0</v>
      </c>
      <c r="X675" s="20">
        <f t="shared" si="185"/>
        <v>0</v>
      </c>
      <c r="Y675" s="22">
        <f t="shared" si="186"/>
        <v>1</v>
      </c>
      <c r="AA675" s="47"/>
    </row>
    <row r="676" spans="1:34" hidden="1" x14ac:dyDescent="0.25">
      <c r="A676" s="57" t="s">
        <v>707</v>
      </c>
      <c r="B676" s="1">
        <v>0</v>
      </c>
      <c r="C676" s="1">
        <v>0</v>
      </c>
      <c r="D676" s="1">
        <v>0</v>
      </c>
      <c r="E676" s="1">
        <v>0</v>
      </c>
      <c r="G676" s="1">
        <f t="shared" si="170"/>
        <v>0</v>
      </c>
      <c r="H676" s="1">
        <f t="shared" si="171"/>
        <v>0</v>
      </c>
      <c r="I676" s="2">
        <f t="shared" si="172"/>
        <v>0</v>
      </c>
      <c r="J676" s="2">
        <f t="shared" si="173"/>
        <v>0</v>
      </c>
      <c r="K676" s="2">
        <f t="shared" si="174"/>
        <v>0</v>
      </c>
      <c r="L676" s="10">
        <f t="shared" si="175"/>
        <v>1</v>
      </c>
      <c r="M676" s="73" t="str">
        <f t="shared" si="176"/>
        <v/>
      </c>
      <c r="N676">
        <f t="shared" si="177"/>
        <v>1</v>
      </c>
      <c r="O676" s="12">
        <f t="shared" si="178"/>
        <v>0</v>
      </c>
      <c r="P676" s="11">
        <f t="shared" si="179"/>
        <v>0</v>
      </c>
      <c r="Q676" s="1">
        <f t="shared" si="180"/>
        <v>0</v>
      </c>
      <c r="S676" s="14" t="str">
        <f t="shared" si="181"/>
        <v>A</v>
      </c>
      <c r="U676" s="1">
        <f t="shared" si="182"/>
        <v>0</v>
      </c>
      <c r="V676" s="1">
        <f t="shared" si="183"/>
        <v>0</v>
      </c>
      <c r="W676" s="1">
        <f t="shared" si="184"/>
        <v>0</v>
      </c>
      <c r="X676" s="20">
        <f t="shared" si="185"/>
        <v>0</v>
      </c>
      <c r="Y676" s="22">
        <f t="shared" si="186"/>
        <v>1</v>
      </c>
      <c r="AA676" s="47"/>
    </row>
    <row r="677" spans="1:34" hidden="1" x14ac:dyDescent="0.25">
      <c r="A677" s="57" t="s">
        <v>708</v>
      </c>
      <c r="B677" s="1">
        <v>0</v>
      </c>
      <c r="C677" s="1">
        <v>0</v>
      </c>
      <c r="D677" s="1">
        <v>0</v>
      </c>
      <c r="E677" s="1">
        <v>0</v>
      </c>
      <c r="G677" s="1">
        <f t="shared" si="170"/>
        <v>0</v>
      </c>
      <c r="H677" s="1">
        <f t="shared" si="171"/>
        <v>0</v>
      </c>
      <c r="I677" s="2">
        <f t="shared" si="172"/>
        <v>0</v>
      </c>
      <c r="J677" s="2">
        <f t="shared" si="173"/>
        <v>0</v>
      </c>
      <c r="K677" s="2">
        <f t="shared" si="174"/>
        <v>0</v>
      </c>
      <c r="L677" s="10">
        <f t="shared" si="175"/>
        <v>1</v>
      </c>
      <c r="M677" s="73" t="str">
        <f t="shared" si="176"/>
        <v/>
      </c>
      <c r="N677">
        <f t="shared" si="177"/>
        <v>1</v>
      </c>
      <c r="O677" s="12">
        <f t="shared" si="178"/>
        <v>0</v>
      </c>
      <c r="P677" s="11">
        <f t="shared" si="179"/>
        <v>0</v>
      </c>
      <c r="Q677" s="1">
        <f t="shared" si="180"/>
        <v>0</v>
      </c>
      <c r="S677" s="14" t="str">
        <f t="shared" si="181"/>
        <v>A</v>
      </c>
      <c r="U677" s="1">
        <f t="shared" si="182"/>
        <v>0</v>
      </c>
      <c r="V677" s="1">
        <f t="shared" si="183"/>
        <v>0</v>
      </c>
      <c r="W677" s="1">
        <f t="shared" si="184"/>
        <v>0</v>
      </c>
      <c r="X677" s="20">
        <f t="shared" si="185"/>
        <v>0</v>
      </c>
      <c r="Y677" s="22">
        <f t="shared" si="186"/>
        <v>1</v>
      </c>
      <c r="AA677" s="47"/>
    </row>
    <row r="678" spans="1:34" hidden="1" x14ac:dyDescent="0.25">
      <c r="A678" s="57" t="s">
        <v>709</v>
      </c>
      <c r="B678" s="1">
        <v>0</v>
      </c>
      <c r="C678" s="1">
        <v>0</v>
      </c>
      <c r="D678" s="1">
        <v>0</v>
      </c>
      <c r="E678" s="1">
        <v>0</v>
      </c>
      <c r="G678" s="1">
        <f t="shared" si="170"/>
        <v>0</v>
      </c>
      <c r="H678" s="1">
        <f t="shared" si="171"/>
        <v>0</v>
      </c>
      <c r="I678" s="2">
        <f t="shared" si="172"/>
        <v>0</v>
      </c>
      <c r="J678" s="2">
        <f t="shared" si="173"/>
        <v>0</v>
      </c>
      <c r="K678" s="2">
        <f t="shared" si="174"/>
        <v>0</v>
      </c>
      <c r="L678" s="10">
        <f t="shared" si="175"/>
        <v>1</v>
      </c>
      <c r="M678" s="73" t="str">
        <f t="shared" si="176"/>
        <v/>
      </c>
      <c r="N678">
        <f t="shared" si="177"/>
        <v>1</v>
      </c>
      <c r="O678" s="12">
        <f t="shared" si="178"/>
        <v>0</v>
      </c>
      <c r="P678" s="11">
        <f t="shared" si="179"/>
        <v>0</v>
      </c>
      <c r="Q678" s="1">
        <f t="shared" si="180"/>
        <v>0</v>
      </c>
      <c r="S678" s="14" t="str">
        <f t="shared" si="181"/>
        <v>A</v>
      </c>
      <c r="U678" s="1">
        <f t="shared" si="182"/>
        <v>0</v>
      </c>
      <c r="V678" s="1">
        <f t="shared" si="183"/>
        <v>0</v>
      </c>
      <c r="W678" s="1">
        <f t="shared" si="184"/>
        <v>0</v>
      </c>
      <c r="X678" s="20">
        <f t="shared" si="185"/>
        <v>0</v>
      </c>
      <c r="Y678" s="22">
        <f t="shared" si="186"/>
        <v>1</v>
      </c>
      <c r="AA678" s="47"/>
    </row>
    <row r="679" spans="1:34" hidden="1" x14ac:dyDescent="0.25">
      <c r="A679" s="57" t="s">
        <v>710</v>
      </c>
      <c r="B679" s="1">
        <v>0</v>
      </c>
      <c r="C679" s="1">
        <v>0</v>
      </c>
      <c r="D679" s="1">
        <v>0</v>
      </c>
      <c r="E679" s="1">
        <v>0</v>
      </c>
      <c r="G679" s="1">
        <f t="shared" si="170"/>
        <v>0</v>
      </c>
      <c r="H679" s="1">
        <f t="shared" si="171"/>
        <v>0</v>
      </c>
      <c r="I679" s="2">
        <f t="shared" si="172"/>
        <v>0</v>
      </c>
      <c r="J679" s="2">
        <f t="shared" si="173"/>
        <v>0</v>
      </c>
      <c r="K679" s="2">
        <f t="shared" si="174"/>
        <v>0</v>
      </c>
      <c r="L679" s="10">
        <f t="shared" si="175"/>
        <v>1</v>
      </c>
      <c r="M679" s="73" t="str">
        <f t="shared" si="176"/>
        <v/>
      </c>
      <c r="N679">
        <f t="shared" si="177"/>
        <v>1</v>
      </c>
      <c r="O679" s="12">
        <f t="shared" si="178"/>
        <v>0</v>
      </c>
      <c r="P679" s="11">
        <f t="shared" si="179"/>
        <v>0</v>
      </c>
      <c r="Q679" s="1">
        <f t="shared" si="180"/>
        <v>0</v>
      </c>
      <c r="S679" s="14" t="str">
        <f t="shared" si="181"/>
        <v>A</v>
      </c>
      <c r="U679" s="1">
        <f t="shared" si="182"/>
        <v>0</v>
      </c>
      <c r="V679" s="1">
        <f t="shared" si="183"/>
        <v>0</v>
      </c>
      <c r="W679" s="1">
        <f t="shared" si="184"/>
        <v>0</v>
      </c>
      <c r="X679" s="20">
        <f t="shared" si="185"/>
        <v>0</v>
      </c>
      <c r="Y679" s="22">
        <f t="shared" si="186"/>
        <v>1</v>
      </c>
      <c r="AA679" s="47"/>
    </row>
    <row r="680" spans="1:34" hidden="1" x14ac:dyDescent="0.25">
      <c r="A680" s="57" t="s">
        <v>711</v>
      </c>
      <c r="B680" s="1">
        <v>0</v>
      </c>
      <c r="C680" s="1">
        <v>0</v>
      </c>
      <c r="D680" s="1">
        <v>0</v>
      </c>
      <c r="E680" s="1">
        <v>0</v>
      </c>
      <c r="G680" s="1">
        <f t="shared" si="170"/>
        <v>0</v>
      </c>
      <c r="H680" s="1">
        <f t="shared" si="171"/>
        <v>0</v>
      </c>
      <c r="I680" s="2">
        <f t="shared" si="172"/>
        <v>0</v>
      </c>
      <c r="J680" s="2">
        <f t="shared" si="173"/>
        <v>0</v>
      </c>
      <c r="K680" s="2">
        <f t="shared" si="174"/>
        <v>0</v>
      </c>
      <c r="L680" s="10">
        <f t="shared" si="175"/>
        <v>1</v>
      </c>
      <c r="M680" s="73" t="str">
        <f t="shared" si="176"/>
        <v/>
      </c>
      <c r="N680">
        <f t="shared" si="177"/>
        <v>1</v>
      </c>
      <c r="O680" s="12">
        <f t="shared" si="178"/>
        <v>0</v>
      </c>
      <c r="P680" s="11">
        <f t="shared" si="179"/>
        <v>0</v>
      </c>
      <c r="Q680" s="1">
        <f t="shared" si="180"/>
        <v>0</v>
      </c>
      <c r="S680" s="14" t="str">
        <f t="shared" si="181"/>
        <v>A</v>
      </c>
      <c r="U680" s="1">
        <f t="shared" si="182"/>
        <v>0</v>
      </c>
      <c r="V680" s="1">
        <f t="shared" si="183"/>
        <v>0</v>
      </c>
      <c r="W680" s="1">
        <f t="shared" si="184"/>
        <v>0</v>
      </c>
      <c r="X680" s="20">
        <f t="shared" si="185"/>
        <v>0</v>
      </c>
      <c r="Y680" s="22">
        <f t="shared" si="186"/>
        <v>1</v>
      </c>
      <c r="AA680" s="47"/>
    </row>
    <row r="681" spans="1:34" x14ac:dyDescent="0.25">
      <c r="A681" s="57" t="s">
        <v>712</v>
      </c>
      <c r="B681" s="1">
        <v>0</v>
      </c>
      <c r="C681" s="1">
        <v>0</v>
      </c>
      <c r="D681" s="1">
        <v>0</v>
      </c>
      <c r="E681" s="1">
        <v>0</v>
      </c>
      <c r="G681" s="1">
        <f t="shared" si="170"/>
        <v>0</v>
      </c>
      <c r="H681" s="1">
        <f t="shared" si="171"/>
        <v>0</v>
      </c>
      <c r="I681" s="2">
        <f t="shared" si="172"/>
        <v>0</v>
      </c>
      <c r="J681" s="2">
        <f t="shared" si="173"/>
        <v>0</v>
      </c>
      <c r="K681" s="2">
        <f t="shared" si="174"/>
        <v>0</v>
      </c>
      <c r="L681" s="10">
        <f t="shared" si="175"/>
        <v>1</v>
      </c>
      <c r="M681" s="73" t="str">
        <f t="shared" si="176"/>
        <v/>
      </c>
      <c r="N681">
        <f t="shared" si="177"/>
        <v>1</v>
      </c>
      <c r="O681" s="12">
        <f t="shared" si="178"/>
        <v>0</v>
      </c>
      <c r="P681" s="11">
        <f t="shared" si="179"/>
        <v>0</v>
      </c>
      <c r="Q681" s="1">
        <f t="shared" si="180"/>
        <v>0</v>
      </c>
      <c r="S681" s="14" t="str">
        <f t="shared" si="181"/>
        <v>A</v>
      </c>
      <c r="U681" s="1">
        <f t="shared" si="182"/>
        <v>0</v>
      </c>
      <c r="V681" s="1">
        <f t="shared" si="183"/>
        <v>0</v>
      </c>
      <c r="W681" s="1">
        <f t="shared" si="184"/>
        <v>0</v>
      </c>
      <c r="X681" s="20">
        <f t="shared" si="185"/>
        <v>0</v>
      </c>
      <c r="Y681" s="22">
        <f t="shared" si="186"/>
        <v>1</v>
      </c>
      <c r="Z681" s="32" t="s">
        <v>40</v>
      </c>
      <c r="AA681" s="47"/>
      <c r="AB681" s="32" t="str">
        <f>A681</f>
        <v>2025-01-29 00:00:00</v>
      </c>
      <c r="AC681" s="1">
        <f>SUM(U681:U704)</f>
        <v>0</v>
      </c>
      <c r="AD681" s="1">
        <f>AVERAGE(V681:V704)</f>
        <v>0</v>
      </c>
      <c r="AE681" s="1">
        <f>SUM(W681:W704)</f>
        <v>0</v>
      </c>
      <c r="AF681" s="1">
        <f>SUM(X681:X704)</f>
        <v>0</v>
      </c>
      <c r="AG681" s="35">
        <f>AVERAGE(Y681:Y704)</f>
        <v>1</v>
      </c>
      <c r="AH681" s="37">
        <f>DAY(A681)</f>
        <v>29</v>
      </c>
    </row>
    <row r="682" spans="1:34" hidden="1" x14ac:dyDescent="0.25">
      <c r="A682" s="57" t="s">
        <v>713</v>
      </c>
      <c r="B682" s="1">
        <v>0</v>
      </c>
      <c r="C682" s="1">
        <v>0</v>
      </c>
      <c r="D682" s="1">
        <v>0</v>
      </c>
      <c r="E682" s="1">
        <v>0</v>
      </c>
      <c r="G682" s="1">
        <f t="shared" si="170"/>
        <v>0</v>
      </c>
      <c r="H682" s="1">
        <f t="shared" si="171"/>
        <v>0</v>
      </c>
      <c r="I682" s="2">
        <f t="shared" si="172"/>
        <v>0</v>
      </c>
      <c r="J682" s="2">
        <f t="shared" si="173"/>
        <v>0</v>
      </c>
      <c r="K682" s="2">
        <f t="shared" si="174"/>
        <v>0</v>
      </c>
      <c r="L682" s="10">
        <f t="shared" si="175"/>
        <v>1</v>
      </c>
      <c r="M682" s="73" t="str">
        <f t="shared" si="176"/>
        <v/>
      </c>
      <c r="N682">
        <f t="shared" si="177"/>
        <v>1</v>
      </c>
      <c r="O682" s="12">
        <f t="shared" si="178"/>
        <v>0</v>
      </c>
      <c r="P682" s="11">
        <f t="shared" si="179"/>
        <v>0</v>
      </c>
      <c r="Q682" s="1">
        <f t="shared" si="180"/>
        <v>0</v>
      </c>
      <c r="S682" s="14" t="str">
        <f t="shared" si="181"/>
        <v>A</v>
      </c>
      <c r="U682" s="1">
        <f t="shared" si="182"/>
        <v>0</v>
      </c>
      <c r="V682" s="1">
        <f t="shared" si="183"/>
        <v>0</v>
      </c>
      <c r="W682" s="1">
        <f t="shared" si="184"/>
        <v>0</v>
      </c>
      <c r="X682" s="20">
        <f t="shared" si="185"/>
        <v>0</v>
      </c>
      <c r="Y682" s="22">
        <f t="shared" si="186"/>
        <v>1</v>
      </c>
      <c r="AA682" s="47"/>
    </row>
    <row r="683" spans="1:34" hidden="1" x14ac:dyDescent="0.25">
      <c r="A683" s="57" t="s">
        <v>714</v>
      </c>
      <c r="B683" s="1">
        <v>0</v>
      </c>
      <c r="C683" s="1">
        <v>0</v>
      </c>
      <c r="D683" s="1">
        <v>0</v>
      </c>
      <c r="E683" s="1">
        <v>0</v>
      </c>
      <c r="G683" s="1">
        <f t="shared" si="170"/>
        <v>0</v>
      </c>
      <c r="H683" s="1">
        <f t="shared" si="171"/>
        <v>0</v>
      </c>
      <c r="I683" s="2">
        <f t="shared" si="172"/>
        <v>0</v>
      </c>
      <c r="J683" s="2">
        <f t="shared" si="173"/>
        <v>0</v>
      </c>
      <c r="K683" s="2">
        <f t="shared" si="174"/>
        <v>0</v>
      </c>
      <c r="L683" s="10">
        <f t="shared" si="175"/>
        <v>1</v>
      </c>
      <c r="M683" s="73" t="str">
        <f t="shared" si="176"/>
        <v/>
      </c>
      <c r="N683">
        <f t="shared" si="177"/>
        <v>1</v>
      </c>
      <c r="O683" s="12">
        <f t="shared" si="178"/>
        <v>0</v>
      </c>
      <c r="P683" s="11">
        <f t="shared" si="179"/>
        <v>0</v>
      </c>
      <c r="Q683" s="1">
        <f t="shared" si="180"/>
        <v>0</v>
      </c>
      <c r="S683" s="14" t="str">
        <f t="shared" si="181"/>
        <v>A</v>
      </c>
      <c r="U683" s="1">
        <f t="shared" si="182"/>
        <v>0</v>
      </c>
      <c r="V683" s="1">
        <f t="shared" si="183"/>
        <v>0</v>
      </c>
      <c r="W683" s="1">
        <f t="shared" si="184"/>
        <v>0</v>
      </c>
      <c r="X683" s="20">
        <f t="shared" si="185"/>
        <v>0</v>
      </c>
      <c r="Y683" s="22">
        <f t="shared" si="186"/>
        <v>1</v>
      </c>
      <c r="AA683" s="47"/>
    </row>
    <row r="684" spans="1:34" hidden="1" x14ac:dyDescent="0.25">
      <c r="A684" s="57" t="s">
        <v>715</v>
      </c>
      <c r="B684" s="1">
        <v>0</v>
      </c>
      <c r="C684" s="1">
        <v>0</v>
      </c>
      <c r="D684" s="1">
        <v>0</v>
      </c>
      <c r="E684" s="1">
        <v>0</v>
      </c>
      <c r="G684" s="1">
        <f t="shared" si="170"/>
        <v>0</v>
      </c>
      <c r="H684" s="1">
        <f t="shared" si="171"/>
        <v>0</v>
      </c>
      <c r="I684" s="2">
        <f t="shared" si="172"/>
        <v>0</v>
      </c>
      <c r="J684" s="2">
        <f t="shared" si="173"/>
        <v>0</v>
      </c>
      <c r="K684" s="2">
        <f t="shared" si="174"/>
        <v>0</v>
      </c>
      <c r="L684" s="10">
        <f t="shared" si="175"/>
        <v>1</v>
      </c>
      <c r="M684" s="73" t="str">
        <f t="shared" si="176"/>
        <v/>
      </c>
      <c r="N684">
        <f t="shared" si="177"/>
        <v>1</v>
      </c>
      <c r="O684" s="12">
        <f t="shared" si="178"/>
        <v>0</v>
      </c>
      <c r="P684" s="11">
        <f t="shared" si="179"/>
        <v>0</v>
      </c>
      <c r="Q684" s="1">
        <f t="shared" si="180"/>
        <v>0</v>
      </c>
      <c r="S684" s="14" t="str">
        <f t="shared" si="181"/>
        <v>A</v>
      </c>
      <c r="U684" s="1">
        <f t="shared" si="182"/>
        <v>0</v>
      </c>
      <c r="V684" s="1">
        <f t="shared" si="183"/>
        <v>0</v>
      </c>
      <c r="W684" s="1">
        <f t="shared" si="184"/>
        <v>0</v>
      </c>
      <c r="X684" s="20">
        <f t="shared" si="185"/>
        <v>0</v>
      </c>
      <c r="Y684" s="22">
        <f t="shared" si="186"/>
        <v>1</v>
      </c>
      <c r="AA684" s="47"/>
    </row>
    <row r="685" spans="1:34" hidden="1" x14ac:dyDescent="0.25">
      <c r="A685" s="57" t="s">
        <v>716</v>
      </c>
      <c r="B685" s="1">
        <v>0</v>
      </c>
      <c r="C685" s="1">
        <v>0</v>
      </c>
      <c r="D685" s="1">
        <v>0</v>
      </c>
      <c r="E685" s="1">
        <v>0</v>
      </c>
      <c r="G685" s="1">
        <f t="shared" si="170"/>
        <v>0</v>
      </c>
      <c r="H685" s="1">
        <f t="shared" si="171"/>
        <v>0</v>
      </c>
      <c r="I685" s="2">
        <f t="shared" si="172"/>
        <v>0</v>
      </c>
      <c r="J685" s="2">
        <f t="shared" si="173"/>
        <v>0</v>
      </c>
      <c r="K685" s="2">
        <f t="shared" si="174"/>
        <v>0</v>
      </c>
      <c r="L685" s="10">
        <f t="shared" si="175"/>
        <v>1</v>
      </c>
      <c r="M685" s="73" t="str">
        <f t="shared" si="176"/>
        <v/>
      </c>
      <c r="N685">
        <f t="shared" si="177"/>
        <v>1</v>
      </c>
      <c r="O685" s="12">
        <f t="shared" si="178"/>
        <v>0</v>
      </c>
      <c r="P685" s="11">
        <f t="shared" si="179"/>
        <v>0</v>
      </c>
      <c r="Q685" s="1">
        <f t="shared" si="180"/>
        <v>0</v>
      </c>
      <c r="S685" s="14" t="str">
        <f t="shared" si="181"/>
        <v>A</v>
      </c>
      <c r="U685" s="1">
        <f t="shared" si="182"/>
        <v>0</v>
      </c>
      <c r="V685" s="1">
        <f t="shared" si="183"/>
        <v>0</v>
      </c>
      <c r="W685" s="1">
        <f t="shared" si="184"/>
        <v>0</v>
      </c>
      <c r="X685" s="20">
        <f t="shared" si="185"/>
        <v>0</v>
      </c>
      <c r="Y685" s="22">
        <f t="shared" si="186"/>
        <v>1</v>
      </c>
      <c r="AA685" s="47"/>
    </row>
    <row r="686" spans="1:34" hidden="1" x14ac:dyDescent="0.25">
      <c r="A686" s="57" t="s">
        <v>717</v>
      </c>
      <c r="B686" s="1">
        <v>0</v>
      </c>
      <c r="C686" s="1">
        <v>0</v>
      </c>
      <c r="D686" s="1">
        <v>0</v>
      </c>
      <c r="E686" s="1">
        <v>0</v>
      </c>
      <c r="G686" s="1">
        <f t="shared" si="170"/>
        <v>0</v>
      </c>
      <c r="H686" s="1">
        <f t="shared" si="171"/>
        <v>0</v>
      </c>
      <c r="I686" s="2">
        <f t="shared" si="172"/>
        <v>0</v>
      </c>
      <c r="J686" s="2">
        <f t="shared" si="173"/>
        <v>0</v>
      </c>
      <c r="K686" s="2">
        <f t="shared" si="174"/>
        <v>0</v>
      </c>
      <c r="L686" s="10">
        <f t="shared" si="175"/>
        <v>1</v>
      </c>
      <c r="M686" s="73" t="str">
        <f t="shared" si="176"/>
        <v/>
      </c>
      <c r="N686">
        <f t="shared" si="177"/>
        <v>1</v>
      </c>
      <c r="O686" s="12">
        <f t="shared" si="178"/>
        <v>0</v>
      </c>
      <c r="P686" s="11">
        <f t="shared" si="179"/>
        <v>0</v>
      </c>
      <c r="Q686" s="1">
        <f t="shared" si="180"/>
        <v>0</v>
      </c>
      <c r="S686" s="14" t="str">
        <f t="shared" si="181"/>
        <v>A</v>
      </c>
      <c r="U686" s="1">
        <f t="shared" si="182"/>
        <v>0</v>
      </c>
      <c r="V686" s="1">
        <f t="shared" si="183"/>
        <v>0</v>
      </c>
      <c r="W686" s="1">
        <f t="shared" si="184"/>
        <v>0</v>
      </c>
      <c r="X686" s="20">
        <f t="shared" si="185"/>
        <v>0</v>
      </c>
      <c r="Y686" s="22">
        <f t="shared" si="186"/>
        <v>1</v>
      </c>
      <c r="AA686" s="47"/>
    </row>
    <row r="687" spans="1:34" hidden="1" x14ac:dyDescent="0.25">
      <c r="A687" s="57" t="s">
        <v>718</v>
      </c>
      <c r="B687" s="1">
        <v>0</v>
      </c>
      <c r="C687" s="1">
        <v>0</v>
      </c>
      <c r="D687" s="1">
        <v>0</v>
      </c>
      <c r="E687" s="1">
        <v>0</v>
      </c>
      <c r="G687" s="1">
        <f t="shared" si="170"/>
        <v>0</v>
      </c>
      <c r="H687" s="1">
        <f t="shared" si="171"/>
        <v>0</v>
      </c>
      <c r="I687" s="2">
        <f t="shared" si="172"/>
        <v>0</v>
      </c>
      <c r="J687" s="2">
        <f t="shared" si="173"/>
        <v>0</v>
      </c>
      <c r="K687" s="2">
        <f t="shared" si="174"/>
        <v>0</v>
      </c>
      <c r="L687" s="10">
        <f t="shared" si="175"/>
        <v>1</v>
      </c>
      <c r="M687" s="73" t="str">
        <f t="shared" si="176"/>
        <v/>
      </c>
      <c r="N687">
        <f t="shared" si="177"/>
        <v>1</v>
      </c>
      <c r="O687" s="12">
        <f t="shared" si="178"/>
        <v>0</v>
      </c>
      <c r="P687" s="11">
        <f t="shared" si="179"/>
        <v>0</v>
      </c>
      <c r="Q687" s="1">
        <f t="shared" si="180"/>
        <v>0</v>
      </c>
      <c r="S687" s="14" t="str">
        <f t="shared" si="181"/>
        <v>A</v>
      </c>
      <c r="U687" s="1">
        <f t="shared" si="182"/>
        <v>0</v>
      </c>
      <c r="V687" s="1">
        <f t="shared" si="183"/>
        <v>0</v>
      </c>
      <c r="W687" s="1">
        <f t="shared" si="184"/>
        <v>0</v>
      </c>
      <c r="X687" s="20">
        <f t="shared" si="185"/>
        <v>0</v>
      </c>
      <c r="Y687" s="22">
        <f t="shared" si="186"/>
        <v>1</v>
      </c>
      <c r="AA687" s="47"/>
    </row>
    <row r="688" spans="1:34" hidden="1" x14ac:dyDescent="0.25">
      <c r="A688" s="57" t="s">
        <v>719</v>
      </c>
      <c r="B688" s="1">
        <v>0</v>
      </c>
      <c r="C688" s="1">
        <v>0</v>
      </c>
      <c r="D688" s="1">
        <v>0</v>
      </c>
      <c r="E688" s="1">
        <v>0</v>
      </c>
      <c r="G688" s="1">
        <f t="shared" si="170"/>
        <v>0</v>
      </c>
      <c r="H688" s="1">
        <f t="shared" si="171"/>
        <v>0</v>
      </c>
      <c r="I688" s="2">
        <f t="shared" si="172"/>
        <v>0</v>
      </c>
      <c r="J688" s="2">
        <f t="shared" si="173"/>
        <v>0</v>
      </c>
      <c r="K688" s="2">
        <f t="shared" si="174"/>
        <v>0</v>
      </c>
      <c r="L688" s="10">
        <f t="shared" si="175"/>
        <v>1</v>
      </c>
      <c r="M688" s="73" t="str">
        <f t="shared" si="176"/>
        <v/>
      </c>
      <c r="N688">
        <f t="shared" si="177"/>
        <v>1</v>
      </c>
      <c r="O688" s="12">
        <f t="shared" si="178"/>
        <v>0</v>
      </c>
      <c r="P688" s="11">
        <f t="shared" si="179"/>
        <v>0</v>
      </c>
      <c r="Q688" s="1">
        <f t="shared" si="180"/>
        <v>0</v>
      </c>
      <c r="S688" s="14" t="str">
        <f t="shared" si="181"/>
        <v>A</v>
      </c>
      <c r="U688" s="1">
        <f t="shared" si="182"/>
        <v>0</v>
      </c>
      <c r="V688" s="1">
        <f t="shared" si="183"/>
        <v>0</v>
      </c>
      <c r="W688" s="1">
        <f t="shared" si="184"/>
        <v>0</v>
      </c>
      <c r="X688" s="20">
        <f t="shared" si="185"/>
        <v>0</v>
      </c>
      <c r="Y688" s="22">
        <f t="shared" si="186"/>
        <v>1</v>
      </c>
      <c r="AA688" s="47"/>
    </row>
    <row r="689" spans="1:27" hidden="1" x14ac:dyDescent="0.25">
      <c r="A689" s="57" t="s">
        <v>720</v>
      </c>
      <c r="B689" s="1">
        <v>0</v>
      </c>
      <c r="C689" s="1">
        <v>0</v>
      </c>
      <c r="D689" s="1">
        <v>0</v>
      </c>
      <c r="E689" s="1">
        <v>0</v>
      </c>
      <c r="G689" s="1">
        <f t="shared" si="170"/>
        <v>0</v>
      </c>
      <c r="H689" s="1">
        <f t="shared" si="171"/>
        <v>0</v>
      </c>
      <c r="I689" s="2">
        <f t="shared" si="172"/>
        <v>0</v>
      </c>
      <c r="J689" s="2">
        <f t="shared" si="173"/>
        <v>0</v>
      </c>
      <c r="K689" s="2">
        <f t="shared" si="174"/>
        <v>0</v>
      </c>
      <c r="L689" s="10">
        <f t="shared" si="175"/>
        <v>1</v>
      </c>
      <c r="M689" s="73" t="str">
        <f t="shared" si="176"/>
        <v/>
      </c>
      <c r="N689">
        <f t="shared" si="177"/>
        <v>1</v>
      </c>
      <c r="O689" s="12">
        <f t="shared" si="178"/>
        <v>0</v>
      </c>
      <c r="P689" s="11">
        <f t="shared" si="179"/>
        <v>0</v>
      </c>
      <c r="Q689" s="1">
        <f t="shared" si="180"/>
        <v>0</v>
      </c>
      <c r="S689" s="14" t="str">
        <f t="shared" si="181"/>
        <v>A</v>
      </c>
      <c r="U689" s="1">
        <f t="shared" si="182"/>
        <v>0</v>
      </c>
      <c r="V689" s="1">
        <f t="shared" si="183"/>
        <v>0</v>
      </c>
      <c r="W689" s="1">
        <f t="shared" si="184"/>
        <v>0</v>
      </c>
      <c r="X689" s="20">
        <f t="shared" si="185"/>
        <v>0</v>
      </c>
      <c r="Y689" s="22">
        <f t="shared" si="186"/>
        <v>1</v>
      </c>
      <c r="AA689" s="47"/>
    </row>
    <row r="690" spans="1:27" hidden="1" x14ac:dyDescent="0.25">
      <c r="A690" s="57" t="s">
        <v>721</v>
      </c>
      <c r="B690" s="1">
        <v>0</v>
      </c>
      <c r="C690" s="1">
        <v>0</v>
      </c>
      <c r="D690" s="1">
        <v>0</v>
      </c>
      <c r="E690" s="1">
        <v>0</v>
      </c>
      <c r="G690" s="1">
        <f t="shared" si="170"/>
        <v>0</v>
      </c>
      <c r="H690" s="1">
        <f t="shared" si="171"/>
        <v>0</v>
      </c>
      <c r="I690" s="2">
        <f t="shared" si="172"/>
        <v>0</v>
      </c>
      <c r="J690" s="2">
        <f t="shared" si="173"/>
        <v>0</v>
      </c>
      <c r="K690" s="2">
        <f t="shared" si="174"/>
        <v>0</v>
      </c>
      <c r="L690" s="10">
        <f t="shared" si="175"/>
        <v>1</v>
      </c>
      <c r="M690" s="73" t="str">
        <f t="shared" si="176"/>
        <v/>
      </c>
      <c r="N690">
        <f t="shared" si="177"/>
        <v>1</v>
      </c>
      <c r="O690" s="12">
        <f t="shared" si="178"/>
        <v>0</v>
      </c>
      <c r="P690" s="11">
        <f t="shared" si="179"/>
        <v>0</v>
      </c>
      <c r="Q690" s="1">
        <f t="shared" si="180"/>
        <v>0</v>
      </c>
      <c r="S690" s="14" t="str">
        <f t="shared" si="181"/>
        <v>A</v>
      </c>
      <c r="U690" s="1">
        <f t="shared" si="182"/>
        <v>0</v>
      </c>
      <c r="V690" s="1">
        <f t="shared" si="183"/>
        <v>0</v>
      </c>
      <c r="W690" s="1">
        <f t="shared" si="184"/>
        <v>0</v>
      </c>
      <c r="X690" s="20">
        <f t="shared" si="185"/>
        <v>0</v>
      </c>
      <c r="Y690" s="22">
        <f t="shared" si="186"/>
        <v>1</v>
      </c>
      <c r="AA690" s="47"/>
    </row>
    <row r="691" spans="1:27" hidden="1" x14ac:dyDescent="0.25">
      <c r="A691" s="57" t="s">
        <v>722</v>
      </c>
      <c r="B691" s="1">
        <v>0</v>
      </c>
      <c r="C691" s="1">
        <v>0</v>
      </c>
      <c r="D691" s="1">
        <v>0</v>
      </c>
      <c r="E691" s="1">
        <v>0</v>
      </c>
      <c r="G691" s="1">
        <f t="shared" si="170"/>
        <v>0</v>
      </c>
      <c r="H691" s="1">
        <f t="shared" si="171"/>
        <v>0</v>
      </c>
      <c r="I691" s="2">
        <f t="shared" si="172"/>
        <v>0</v>
      </c>
      <c r="J691" s="2">
        <f t="shared" si="173"/>
        <v>0</v>
      </c>
      <c r="K691" s="2">
        <f t="shared" si="174"/>
        <v>0</v>
      </c>
      <c r="L691" s="10">
        <f t="shared" si="175"/>
        <v>1</v>
      </c>
      <c r="M691" s="73" t="str">
        <f t="shared" si="176"/>
        <v/>
      </c>
      <c r="N691">
        <f t="shared" si="177"/>
        <v>1</v>
      </c>
      <c r="O691" s="12">
        <f t="shared" si="178"/>
        <v>0</v>
      </c>
      <c r="P691" s="11">
        <f t="shared" si="179"/>
        <v>0</v>
      </c>
      <c r="Q691" s="1">
        <f t="shared" si="180"/>
        <v>0</v>
      </c>
      <c r="S691" s="14" t="str">
        <f t="shared" si="181"/>
        <v>A</v>
      </c>
      <c r="U691" s="1">
        <f t="shared" si="182"/>
        <v>0</v>
      </c>
      <c r="V691" s="1">
        <f t="shared" si="183"/>
        <v>0</v>
      </c>
      <c r="W691" s="1">
        <f t="shared" si="184"/>
        <v>0</v>
      </c>
      <c r="X691" s="20">
        <f t="shared" si="185"/>
        <v>0</v>
      </c>
      <c r="Y691" s="22">
        <f t="shared" si="186"/>
        <v>1</v>
      </c>
      <c r="AA691" s="47"/>
    </row>
    <row r="692" spans="1:27" hidden="1" x14ac:dyDescent="0.25">
      <c r="A692" s="57" t="s">
        <v>723</v>
      </c>
      <c r="B692" s="1">
        <v>0</v>
      </c>
      <c r="C692" s="1">
        <v>0</v>
      </c>
      <c r="D692" s="1">
        <v>0</v>
      </c>
      <c r="E692" s="1">
        <v>0</v>
      </c>
      <c r="G692" s="1">
        <f t="shared" si="170"/>
        <v>0</v>
      </c>
      <c r="H692" s="1">
        <f t="shared" si="171"/>
        <v>0</v>
      </c>
      <c r="I692" s="2">
        <f t="shared" si="172"/>
        <v>0</v>
      </c>
      <c r="J692" s="2">
        <f t="shared" si="173"/>
        <v>0</v>
      </c>
      <c r="K692" s="2">
        <f t="shared" si="174"/>
        <v>0</v>
      </c>
      <c r="L692" s="10">
        <f t="shared" si="175"/>
        <v>1</v>
      </c>
      <c r="M692" s="73" t="str">
        <f t="shared" si="176"/>
        <v/>
      </c>
      <c r="N692">
        <f t="shared" si="177"/>
        <v>1</v>
      </c>
      <c r="O692" s="12">
        <f t="shared" si="178"/>
        <v>0</v>
      </c>
      <c r="P692" s="11">
        <f t="shared" si="179"/>
        <v>0</v>
      </c>
      <c r="Q692" s="1">
        <f t="shared" si="180"/>
        <v>0</v>
      </c>
      <c r="S692" s="14" t="str">
        <f t="shared" si="181"/>
        <v>A</v>
      </c>
      <c r="U692" s="1">
        <f t="shared" si="182"/>
        <v>0</v>
      </c>
      <c r="V692" s="1">
        <f t="shared" si="183"/>
        <v>0</v>
      </c>
      <c r="W692" s="1">
        <f t="shared" si="184"/>
        <v>0</v>
      </c>
      <c r="X692" s="20">
        <f t="shared" si="185"/>
        <v>0</v>
      </c>
      <c r="Y692" s="22">
        <f t="shared" si="186"/>
        <v>1</v>
      </c>
      <c r="AA692" s="47"/>
    </row>
    <row r="693" spans="1:27" hidden="1" x14ac:dyDescent="0.25">
      <c r="A693" s="57" t="s">
        <v>724</v>
      </c>
      <c r="B693" s="1">
        <v>0</v>
      </c>
      <c r="C693" s="1">
        <v>0</v>
      </c>
      <c r="D693" s="1">
        <v>0</v>
      </c>
      <c r="E693" s="1">
        <v>0</v>
      </c>
      <c r="G693" s="1">
        <f t="shared" si="170"/>
        <v>0</v>
      </c>
      <c r="H693" s="1">
        <f t="shared" si="171"/>
        <v>0</v>
      </c>
      <c r="I693" s="2">
        <f t="shared" si="172"/>
        <v>0</v>
      </c>
      <c r="J693" s="2">
        <f t="shared" si="173"/>
        <v>0</v>
      </c>
      <c r="K693" s="2">
        <f t="shared" si="174"/>
        <v>0</v>
      </c>
      <c r="L693" s="10">
        <f t="shared" si="175"/>
        <v>1</v>
      </c>
      <c r="M693" s="73" t="str">
        <f t="shared" si="176"/>
        <v/>
      </c>
      <c r="N693">
        <f t="shared" si="177"/>
        <v>1</v>
      </c>
      <c r="O693" s="12">
        <f t="shared" si="178"/>
        <v>0</v>
      </c>
      <c r="P693" s="11">
        <f t="shared" si="179"/>
        <v>0</v>
      </c>
      <c r="Q693" s="1">
        <f t="shared" si="180"/>
        <v>0</v>
      </c>
      <c r="S693" s="14" t="str">
        <f t="shared" si="181"/>
        <v>A</v>
      </c>
      <c r="U693" s="1">
        <f t="shared" si="182"/>
        <v>0</v>
      </c>
      <c r="V693" s="1">
        <f t="shared" si="183"/>
        <v>0</v>
      </c>
      <c r="W693" s="1">
        <f t="shared" si="184"/>
        <v>0</v>
      </c>
      <c r="X693" s="20">
        <f t="shared" si="185"/>
        <v>0</v>
      </c>
      <c r="Y693" s="22">
        <f t="shared" si="186"/>
        <v>1</v>
      </c>
      <c r="AA693" s="47"/>
    </row>
    <row r="694" spans="1:27" hidden="1" x14ac:dyDescent="0.25">
      <c r="A694" s="57" t="s">
        <v>725</v>
      </c>
      <c r="B694" s="1">
        <v>0</v>
      </c>
      <c r="C694" s="1">
        <v>0</v>
      </c>
      <c r="D694" s="1">
        <v>0</v>
      </c>
      <c r="E694" s="1">
        <v>0</v>
      </c>
      <c r="G694" s="1">
        <f t="shared" si="170"/>
        <v>0</v>
      </c>
      <c r="H694" s="1">
        <f t="shared" si="171"/>
        <v>0</v>
      </c>
      <c r="I694" s="2">
        <f t="shared" si="172"/>
        <v>0</v>
      </c>
      <c r="J694" s="2">
        <f t="shared" si="173"/>
        <v>0</v>
      </c>
      <c r="K694" s="2">
        <f t="shared" si="174"/>
        <v>0</v>
      </c>
      <c r="L694" s="10">
        <f t="shared" si="175"/>
        <v>1</v>
      </c>
      <c r="M694" s="73" t="str">
        <f t="shared" si="176"/>
        <v/>
      </c>
      <c r="N694">
        <f t="shared" si="177"/>
        <v>1</v>
      </c>
      <c r="O694" s="12">
        <f t="shared" si="178"/>
        <v>0</v>
      </c>
      <c r="P694" s="11">
        <f t="shared" si="179"/>
        <v>0</v>
      </c>
      <c r="Q694" s="1">
        <f t="shared" si="180"/>
        <v>0</v>
      </c>
      <c r="S694" s="14" t="str">
        <f t="shared" si="181"/>
        <v>A</v>
      </c>
      <c r="U694" s="1">
        <f t="shared" si="182"/>
        <v>0</v>
      </c>
      <c r="V694" s="1">
        <f t="shared" si="183"/>
        <v>0</v>
      </c>
      <c r="W694" s="1">
        <f t="shared" si="184"/>
        <v>0</v>
      </c>
      <c r="X694" s="20">
        <f t="shared" si="185"/>
        <v>0</v>
      </c>
      <c r="Y694" s="22">
        <f t="shared" si="186"/>
        <v>1</v>
      </c>
      <c r="AA694" s="47"/>
    </row>
    <row r="695" spans="1:27" hidden="1" x14ac:dyDescent="0.25">
      <c r="A695" s="57" t="s">
        <v>726</v>
      </c>
      <c r="B695" s="1">
        <v>0</v>
      </c>
      <c r="C695" s="1">
        <v>0</v>
      </c>
      <c r="D695" s="1">
        <v>0</v>
      </c>
      <c r="E695" s="1">
        <v>0</v>
      </c>
      <c r="G695" s="1">
        <f t="shared" si="170"/>
        <v>0</v>
      </c>
      <c r="H695" s="1">
        <f t="shared" si="171"/>
        <v>0</v>
      </c>
      <c r="I695" s="2">
        <f t="shared" si="172"/>
        <v>0</v>
      </c>
      <c r="J695" s="2">
        <f t="shared" si="173"/>
        <v>0</v>
      </c>
      <c r="K695" s="2">
        <f t="shared" si="174"/>
        <v>0</v>
      </c>
      <c r="L695" s="10">
        <f t="shared" si="175"/>
        <v>1</v>
      </c>
      <c r="M695" s="73" t="str">
        <f t="shared" si="176"/>
        <v/>
      </c>
      <c r="N695">
        <f t="shared" si="177"/>
        <v>1</v>
      </c>
      <c r="O695" s="12">
        <f t="shared" si="178"/>
        <v>0</v>
      </c>
      <c r="P695" s="11">
        <f t="shared" si="179"/>
        <v>0</v>
      </c>
      <c r="Q695" s="1">
        <f t="shared" si="180"/>
        <v>0</v>
      </c>
      <c r="S695" s="14" t="str">
        <f t="shared" si="181"/>
        <v>A</v>
      </c>
      <c r="U695" s="1">
        <f t="shared" si="182"/>
        <v>0</v>
      </c>
      <c r="V695" s="1">
        <f t="shared" si="183"/>
        <v>0</v>
      </c>
      <c r="W695" s="1">
        <f t="shared" si="184"/>
        <v>0</v>
      </c>
      <c r="X695" s="20">
        <f t="shared" si="185"/>
        <v>0</v>
      </c>
      <c r="Y695" s="22">
        <f t="shared" si="186"/>
        <v>1</v>
      </c>
      <c r="AA695" s="47"/>
    </row>
    <row r="696" spans="1:27" hidden="1" x14ac:dyDescent="0.25">
      <c r="A696" s="57" t="s">
        <v>727</v>
      </c>
      <c r="B696" s="1">
        <v>0</v>
      </c>
      <c r="C696" s="1">
        <v>0</v>
      </c>
      <c r="D696" s="1">
        <v>0</v>
      </c>
      <c r="E696" s="1">
        <v>0</v>
      </c>
      <c r="G696" s="1">
        <f t="shared" si="170"/>
        <v>0</v>
      </c>
      <c r="H696" s="1">
        <f t="shared" si="171"/>
        <v>0</v>
      </c>
      <c r="I696" s="2">
        <f t="shared" si="172"/>
        <v>0</v>
      </c>
      <c r="J696" s="2">
        <f t="shared" si="173"/>
        <v>0</v>
      </c>
      <c r="K696" s="2">
        <f t="shared" si="174"/>
        <v>0</v>
      </c>
      <c r="L696" s="10">
        <f t="shared" si="175"/>
        <v>1</v>
      </c>
      <c r="M696" s="73" t="str">
        <f t="shared" si="176"/>
        <v/>
      </c>
      <c r="N696">
        <f t="shared" si="177"/>
        <v>1</v>
      </c>
      <c r="O696" s="12">
        <f t="shared" si="178"/>
        <v>0</v>
      </c>
      <c r="P696" s="11">
        <f t="shared" si="179"/>
        <v>0</v>
      </c>
      <c r="Q696" s="1">
        <f t="shared" si="180"/>
        <v>0</v>
      </c>
      <c r="S696" s="14" t="str">
        <f t="shared" si="181"/>
        <v>A</v>
      </c>
      <c r="U696" s="1">
        <f t="shared" si="182"/>
        <v>0</v>
      </c>
      <c r="V696" s="1">
        <f t="shared" si="183"/>
        <v>0</v>
      </c>
      <c r="W696" s="1">
        <f t="shared" si="184"/>
        <v>0</v>
      </c>
      <c r="X696" s="20">
        <f t="shared" si="185"/>
        <v>0</v>
      </c>
      <c r="Y696" s="22">
        <f t="shared" si="186"/>
        <v>1</v>
      </c>
      <c r="AA696" s="47"/>
    </row>
    <row r="697" spans="1:27" hidden="1" x14ac:dyDescent="0.25">
      <c r="A697" s="57" t="s">
        <v>728</v>
      </c>
      <c r="B697" s="1">
        <v>0</v>
      </c>
      <c r="C697" s="1">
        <v>0</v>
      </c>
      <c r="D697" s="1">
        <v>0</v>
      </c>
      <c r="E697" s="1">
        <v>0</v>
      </c>
      <c r="G697" s="1">
        <f t="shared" si="170"/>
        <v>0</v>
      </c>
      <c r="H697" s="1">
        <f t="shared" si="171"/>
        <v>0</v>
      </c>
      <c r="I697" s="2">
        <f t="shared" si="172"/>
        <v>0</v>
      </c>
      <c r="J697" s="2">
        <f t="shared" si="173"/>
        <v>0</v>
      </c>
      <c r="K697" s="2">
        <f t="shared" si="174"/>
        <v>0</v>
      </c>
      <c r="L697" s="10">
        <f t="shared" si="175"/>
        <v>1</v>
      </c>
      <c r="M697" s="73" t="str">
        <f t="shared" si="176"/>
        <v/>
      </c>
      <c r="N697">
        <f t="shared" si="177"/>
        <v>1</v>
      </c>
      <c r="O697" s="12">
        <f t="shared" si="178"/>
        <v>0</v>
      </c>
      <c r="P697" s="11">
        <f t="shared" si="179"/>
        <v>0</v>
      </c>
      <c r="Q697" s="1">
        <f t="shared" si="180"/>
        <v>0</v>
      </c>
      <c r="S697" s="14" t="str">
        <f t="shared" si="181"/>
        <v>A</v>
      </c>
      <c r="U697" s="1">
        <f t="shared" si="182"/>
        <v>0</v>
      </c>
      <c r="V697" s="1">
        <f t="shared" si="183"/>
        <v>0</v>
      </c>
      <c r="W697" s="1">
        <f t="shared" si="184"/>
        <v>0</v>
      </c>
      <c r="X697" s="20">
        <f t="shared" si="185"/>
        <v>0</v>
      </c>
      <c r="Y697" s="22">
        <f t="shared" si="186"/>
        <v>1</v>
      </c>
      <c r="AA697" s="47"/>
    </row>
    <row r="698" spans="1:27" hidden="1" x14ac:dyDescent="0.25">
      <c r="A698" s="57" t="s">
        <v>729</v>
      </c>
      <c r="B698" s="1">
        <v>0</v>
      </c>
      <c r="C698" s="1">
        <v>0</v>
      </c>
      <c r="D698" s="1">
        <v>0</v>
      </c>
      <c r="E698" s="1">
        <v>0</v>
      </c>
      <c r="G698" s="1">
        <f t="shared" si="170"/>
        <v>0</v>
      </c>
      <c r="H698" s="1">
        <f t="shared" si="171"/>
        <v>0</v>
      </c>
      <c r="I698" s="2">
        <f t="shared" si="172"/>
        <v>0</v>
      </c>
      <c r="J698" s="2">
        <f t="shared" si="173"/>
        <v>0</v>
      </c>
      <c r="K698" s="2">
        <f t="shared" si="174"/>
        <v>0</v>
      </c>
      <c r="L698" s="10">
        <f t="shared" si="175"/>
        <v>1</v>
      </c>
      <c r="M698" s="73" t="str">
        <f t="shared" si="176"/>
        <v/>
      </c>
      <c r="N698">
        <f t="shared" si="177"/>
        <v>1</v>
      </c>
      <c r="O698" s="12">
        <f t="shared" si="178"/>
        <v>0</v>
      </c>
      <c r="P698" s="11">
        <f t="shared" si="179"/>
        <v>0</v>
      </c>
      <c r="Q698" s="1">
        <f t="shared" si="180"/>
        <v>0</v>
      </c>
      <c r="S698" s="14" t="str">
        <f t="shared" si="181"/>
        <v>A</v>
      </c>
      <c r="U698" s="1">
        <f t="shared" si="182"/>
        <v>0</v>
      </c>
      <c r="V698" s="1">
        <f t="shared" si="183"/>
        <v>0</v>
      </c>
      <c r="W698" s="1">
        <f t="shared" si="184"/>
        <v>0</v>
      </c>
      <c r="X698" s="20">
        <f t="shared" si="185"/>
        <v>0</v>
      </c>
      <c r="Y698" s="22">
        <f t="shared" si="186"/>
        <v>1</v>
      </c>
      <c r="AA698" s="47"/>
    </row>
    <row r="699" spans="1:27" hidden="1" x14ac:dyDescent="0.25">
      <c r="A699" s="57" t="s">
        <v>730</v>
      </c>
      <c r="B699" s="1">
        <v>0</v>
      </c>
      <c r="C699" s="1">
        <v>0</v>
      </c>
      <c r="D699" s="1">
        <v>0</v>
      </c>
      <c r="E699" s="1">
        <v>0</v>
      </c>
      <c r="G699" s="1">
        <f t="shared" si="170"/>
        <v>0</v>
      </c>
      <c r="H699" s="1">
        <f t="shared" si="171"/>
        <v>0</v>
      </c>
      <c r="I699" s="2">
        <f t="shared" si="172"/>
        <v>0</v>
      </c>
      <c r="J699" s="2">
        <f t="shared" si="173"/>
        <v>0</v>
      </c>
      <c r="K699" s="2">
        <f t="shared" si="174"/>
        <v>0</v>
      </c>
      <c r="L699" s="10">
        <f t="shared" si="175"/>
        <v>1</v>
      </c>
      <c r="M699" s="73" t="str">
        <f t="shared" si="176"/>
        <v/>
      </c>
      <c r="N699">
        <f t="shared" si="177"/>
        <v>1</v>
      </c>
      <c r="O699" s="12">
        <f t="shared" si="178"/>
        <v>0</v>
      </c>
      <c r="P699" s="11">
        <f t="shared" si="179"/>
        <v>0</v>
      </c>
      <c r="Q699" s="1">
        <f t="shared" si="180"/>
        <v>0</v>
      </c>
      <c r="S699" s="14" t="str">
        <f t="shared" si="181"/>
        <v>A</v>
      </c>
      <c r="U699" s="1">
        <f t="shared" si="182"/>
        <v>0</v>
      </c>
      <c r="V699" s="1">
        <f t="shared" si="183"/>
        <v>0</v>
      </c>
      <c r="W699" s="1">
        <f t="shared" si="184"/>
        <v>0</v>
      </c>
      <c r="X699" s="20">
        <f t="shared" si="185"/>
        <v>0</v>
      </c>
      <c r="Y699" s="22">
        <f t="shared" si="186"/>
        <v>1</v>
      </c>
      <c r="AA699" s="47"/>
    </row>
    <row r="700" spans="1:27" hidden="1" x14ac:dyDescent="0.25">
      <c r="A700" s="57" t="s">
        <v>731</v>
      </c>
      <c r="B700" s="1">
        <v>0</v>
      </c>
      <c r="C700" s="1">
        <v>0</v>
      </c>
      <c r="D700" s="1">
        <v>0</v>
      </c>
      <c r="E700" s="1">
        <v>0</v>
      </c>
      <c r="G700" s="1">
        <f t="shared" si="170"/>
        <v>0</v>
      </c>
      <c r="H700" s="1">
        <f t="shared" si="171"/>
        <v>0</v>
      </c>
      <c r="I700" s="2">
        <f t="shared" si="172"/>
        <v>0</v>
      </c>
      <c r="J700" s="2">
        <f t="shared" si="173"/>
        <v>0</v>
      </c>
      <c r="K700" s="2">
        <f t="shared" si="174"/>
        <v>0</v>
      </c>
      <c r="L700" s="10">
        <f t="shared" si="175"/>
        <v>1</v>
      </c>
      <c r="M700" s="73" t="str">
        <f t="shared" si="176"/>
        <v/>
      </c>
      <c r="N700">
        <f t="shared" si="177"/>
        <v>1</v>
      </c>
      <c r="O700" s="12">
        <f t="shared" si="178"/>
        <v>0</v>
      </c>
      <c r="P700" s="11">
        <f t="shared" si="179"/>
        <v>0</v>
      </c>
      <c r="Q700" s="1">
        <f t="shared" si="180"/>
        <v>0</v>
      </c>
      <c r="S700" s="14" t="str">
        <f t="shared" si="181"/>
        <v>A</v>
      </c>
      <c r="U700" s="1">
        <f t="shared" si="182"/>
        <v>0</v>
      </c>
      <c r="V700" s="1">
        <f t="shared" si="183"/>
        <v>0</v>
      </c>
      <c r="W700" s="1">
        <f t="shared" si="184"/>
        <v>0</v>
      </c>
      <c r="X700" s="20">
        <f t="shared" si="185"/>
        <v>0</v>
      </c>
      <c r="Y700" s="22">
        <f t="shared" si="186"/>
        <v>1</v>
      </c>
      <c r="AA700" s="47"/>
    </row>
    <row r="701" spans="1:27" hidden="1" x14ac:dyDescent="0.25">
      <c r="A701" s="57" t="s">
        <v>732</v>
      </c>
      <c r="B701" s="1">
        <v>0</v>
      </c>
      <c r="C701" s="1">
        <v>0</v>
      </c>
      <c r="D701" s="1">
        <v>0</v>
      </c>
      <c r="E701" s="1">
        <v>0</v>
      </c>
      <c r="G701" s="1">
        <f t="shared" si="170"/>
        <v>0</v>
      </c>
      <c r="H701" s="1">
        <f t="shared" si="171"/>
        <v>0</v>
      </c>
      <c r="I701" s="2">
        <f t="shared" si="172"/>
        <v>0</v>
      </c>
      <c r="J701" s="2">
        <f t="shared" si="173"/>
        <v>0</v>
      </c>
      <c r="K701" s="2">
        <f t="shared" si="174"/>
        <v>0</v>
      </c>
      <c r="L701" s="10">
        <f t="shared" si="175"/>
        <v>1</v>
      </c>
      <c r="M701" s="73" t="str">
        <f t="shared" si="176"/>
        <v/>
      </c>
      <c r="N701">
        <f t="shared" si="177"/>
        <v>1</v>
      </c>
      <c r="O701" s="12">
        <f t="shared" si="178"/>
        <v>0</v>
      </c>
      <c r="P701" s="11">
        <f t="shared" si="179"/>
        <v>0</v>
      </c>
      <c r="Q701" s="1">
        <f t="shared" si="180"/>
        <v>0</v>
      </c>
      <c r="S701" s="14" t="str">
        <f t="shared" si="181"/>
        <v>A</v>
      </c>
      <c r="U701" s="1">
        <f t="shared" si="182"/>
        <v>0</v>
      </c>
      <c r="V701" s="1">
        <f t="shared" si="183"/>
        <v>0</v>
      </c>
      <c r="W701" s="1">
        <f t="shared" si="184"/>
        <v>0</v>
      </c>
      <c r="X701" s="20">
        <f t="shared" si="185"/>
        <v>0</v>
      </c>
      <c r="Y701" s="22">
        <f t="shared" si="186"/>
        <v>1</v>
      </c>
      <c r="AA701" s="47"/>
    </row>
    <row r="702" spans="1:27" hidden="1" x14ac:dyDescent="0.25">
      <c r="A702" s="57" t="s">
        <v>733</v>
      </c>
      <c r="B702" s="1">
        <v>0</v>
      </c>
      <c r="C702" s="1">
        <v>0</v>
      </c>
      <c r="D702" s="1">
        <v>0</v>
      </c>
      <c r="E702" s="1">
        <v>0</v>
      </c>
      <c r="G702" s="1">
        <f t="shared" si="170"/>
        <v>0</v>
      </c>
      <c r="H702" s="1">
        <f t="shared" si="171"/>
        <v>0</v>
      </c>
      <c r="I702" s="2">
        <f t="shared" si="172"/>
        <v>0</v>
      </c>
      <c r="J702" s="2">
        <f t="shared" si="173"/>
        <v>0</v>
      </c>
      <c r="K702" s="2">
        <f t="shared" si="174"/>
        <v>0</v>
      </c>
      <c r="L702" s="10">
        <f t="shared" si="175"/>
        <v>1</v>
      </c>
      <c r="M702" s="73" t="str">
        <f t="shared" si="176"/>
        <v/>
      </c>
      <c r="N702">
        <f t="shared" si="177"/>
        <v>1</v>
      </c>
      <c r="O702" s="12">
        <f t="shared" si="178"/>
        <v>0</v>
      </c>
      <c r="P702" s="11">
        <f t="shared" si="179"/>
        <v>0</v>
      </c>
      <c r="Q702" s="1">
        <f t="shared" si="180"/>
        <v>0</v>
      </c>
      <c r="S702" s="14" t="str">
        <f t="shared" si="181"/>
        <v>A</v>
      </c>
      <c r="U702" s="1">
        <f t="shared" si="182"/>
        <v>0</v>
      </c>
      <c r="V702" s="1">
        <f t="shared" si="183"/>
        <v>0</v>
      </c>
      <c r="W702" s="1">
        <f t="shared" si="184"/>
        <v>0</v>
      </c>
      <c r="X702" s="20">
        <f t="shared" si="185"/>
        <v>0</v>
      </c>
      <c r="Y702" s="22">
        <f t="shared" si="186"/>
        <v>1</v>
      </c>
      <c r="AA702" s="47"/>
    </row>
    <row r="703" spans="1:27" hidden="1" x14ac:dyDescent="0.25">
      <c r="A703" s="57" t="s">
        <v>734</v>
      </c>
      <c r="B703" s="1">
        <v>0</v>
      </c>
      <c r="C703" s="1">
        <v>0</v>
      </c>
      <c r="D703" s="1">
        <v>0</v>
      </c>
      <c r="E703" s="1">
        <v>0</v>
      </c>
      <c r="G703" s="1">
        <f t="shared" si="170"/>
        <v>0</v>
      </c>
      <c r="H703" s="1">
        <f t="shared" si="171"/>
        <v>0</v>
      </c>
      <c r="I703" s="2">
        <f t="shared" si="172"/>
        <v>0</v>
      </c>
      <c r="J703" s="2">
        <f t="shared" si="173"/>
        <v>0</v>
      </c>
      <c r="K703" s="2">
        <f t="shared" si="174"/>
        <v>0</v>
      </c>
      <c r="L703" s="10">
        <f t="shared" si="175"/>
        <v>1</v>
      </c>
      <c r="M703" s="73" t="str">
        <f t="shared" si="176"/>
        <v/>
      </c>
      <c r="N703">
        <f t="shared" si="177"/>
        <v>1</v>
      </c>
      <c r="O703" s="12">
        <f t="shared" si="178"/>
        <v>0</v>
      </c>
      <c r="P703" s="11">
        <f t="shared" si="179"/>
        <v>0</v>
      </c>
      <c r="Q703" s="1">
        <f t="shared" si="180"/>
        <v>0</v>
      </c>
      <c r="S703" s="14" t="str">
        <f t="shared" si="181"/>
        <v>A</v>
      </c>
      <c r="U703" s="1">
        <f t="shared" si="182"/>
        <v>0</v>
      </c>
      <c r="V703" s="1">
        <f t="shared" si="183"/>
        <v>0</v>
      </c>
      <c r="W703" s="1">
        <f t="shared" si="184"/>
        <v>0</v>
      </c>
      <c r="X703" s="20">
        <f t="shared" si="185"/>
        <v>0</v>
      </c>
      <c r="Y703" s="22">
        <f t="shared" si="186"/>
        <v>1</v>
      </c>
      <c r="AA703" s="47"/>
    </row>
    <row r="704" spans="1:27" hidden="1" x14ac:dyDescent="0.25">
      <c r="A704" s="57" t="s">
        <v>735</v>
      </c>
      <c r="B704" s="1">
        <v>0</v>
      </c>
      <c r="C704" s="1">
        <v>0</v>
      </c>
      <c r="D704" s="1">
        <v>0</v>
      </c>
      <c r="E704" s="1">
        <v>0</v>
      </c>
      <c r="G704" s="1">
        <f t="shared" si="170"/>
        <v>0</v>
      </c>
      <c r="H704" s="1">
        <f t="shared" si="171"/>
        <v>0</v>
      </c>
      <c r="I704" s="2">
        <f t="shared" si="172"/>
        <v>0</v>
      </c>
      <c r="J704" s="2">
        <f t="shared" si="173"/>
        <v>0</v>
      </c>
      <c r="K704" s="2">
        <f t="shared" si="174"/>
        <v>0</v>
      </c>
      <c r="L704" s="10">
        <f t="shared" si="175"/>
        <v>1</v>
      </c>
      <c r="M704" s="73" t="str">
        <f t="shared" si="176"/>
        <v/>
      </c>
      <c r="N704">
        <f t="shared" si="177"/>
        <v>1</v>
      </c>
      <c r="O704" s="12">
        <f t="shared" si="178"/>
        <v>0</v>
      </c>
      <c r="P704" s="11">
        <f t="shared" si="179"/>
        <v>0</v>
      </c>
      <c r="Q704" s="1">
        <f t="shared" si="180"/>
        <v>0</v>
      </c>
      <c r="S704" s="14" t="str">
        <f t="shared" si="181"/>
        <v>A</v>
      </c>
      <c r="U704" s="1">
        <f t="shared" si="182"/>
        <v>0</v>
      </c>
      <c r="V704" s="1">
        <f t="shared" si="183"/>
        <v>0</v>
      </c>
      <c r="W704" s="1">
        <f t="shared" si="184"/>
        <v>0</v>
      </c>
      <c r="X704" s="20">
        <f t="shared" si="185"/>
        <v>0</v>
      </c>
      <c r="Y704" s="22">
        <f t="shared" si="186"/>
        <v>1</v>
      </c>
      <c r="AA704" s="47"/>
    </row>
    <row r="705" spans="1:34" x14ac:dyDescent="0.25">
      <c r="A705" s="57" t="s">
        <v>736</v>
      </c>
      <c r="B705" s="1">
        <v>0</v>
      </c>
      <c r="C705" s="1">
        <v>0</v>
      </c>
      <c r="D705" s="1">
        <v>0</v>
      </c>
      <c r="E705" s="1">
        <v>0</v>
      </c>
      <c r="G705" s="1">
        <f t="shared" si="170"/>
        <v>0</v>
      </c>
      <c r="H705" s="1">
        <f t="shared" si="171"/>
        <v>0</v>
      </c>
      <c r="I705" s="2">
        <f t="shared" si="172"/>
        <v>0</v>
      </c>
      <c r="J705" s="2">
        <f t="shared" si="173"/>
        <v>0</v>
      </c>
      <c r="K705" s="2">
        <f t="shared" si="174"/>
        <v>0</v>
      </c>
      <c r="L705" s="10">
        <f t="shared" si="175"/>
        <v>1</v>
      </c>
      <c r="M705" s="73" t="str">
        <f t="shared" si="176"/>
        <v/>
      </c>
      <c r="N705">
        <f t="shared" si="177"/>
        <v>1</v>
      </c>
      <c r="O705" s="12">
        <f t="shared" si="178"/>
        <v>0</v>
      </c>
      <c r="P705" s="11">
        <f t="shared" si="179"/>
        <v>0</v>
      </c>
      <c r="Q705" s="1">
        <f t="shared" si="180"/>
        <v>0</v>
      </c>
      <c r="S705" s="14" t="str">
        <f t="shared" si="181"/>
        <v>A</v>
      </c>
      <c r="U705" s="1">
        <f t="shared" si="182"/>
        <v>0</v>
      </c>
      <c r="V705" s="1">
        <f t="shared" si="183"/>
        <v>0</v>
      </c>
      <c r="W705" s="1">
        <f t="shared" si="184"/>
        <v>0</v>
      </c>
      <c r="X705" s="20">
        <f t="shared" si="185"/>
        <v>0</v>
      </c>
      <c r="Y705" s="22">
        <f t="shared" si="186"/>
        <v>1</v>
      </c>
      <c r="Z705" s="32" t="s">
        <v>40</v>
      </c>
      <c r="AA705" s="47"/>
      <c r="AB705" s="32" t="str">
        <f>A705</f>
        <v>2025-01-30 00:00:00</v>
      </c>
      <c r="AC705" s="1">
        <f>SUM(U705:U728)</f>
        <v>0</v>
      </c>
      <c r="AD705" s="1">
        <f>AVERAGE(V705:V728)</f>
        <v>0</v>
      </c>
      <c r="AE705" s="1">
        <f>SUM(W705:W728)</f>
        <v>0</v>
      </c>
      <c r="AF705" s="1">
        <f>SUM(X705:X728)</f>
        <v>0</v>
      </c>
      <c r="AG705" s="35">
        <f>AVERAGE(Y705:Y728)</f>
        <v>1</v>
      </c>
      <c r="AH705" s="37">
        <f>DAY(A705)</f>
        <v>30</v>
      </c>
    </row>
    <row r="706" spans="1:34" hidden="1" x14ac:dyDescent="0.25">
      <c r="A706" s="57" t="s">
        <v>737</v>
      </c>
      <c r="B706" s="1">
        <v>0</v>
      </c>
      <c r="C706" s="1">
        <v>0</v>
      </c>
      <c r="D706" s="1">
        <v>0</v>
      </c>
      <c r="E706" s="1">
        <v>0</v>
      </c>
      <c r="G706" s="1">
        <f t="shared" si="170"/>
        <v>0</v>
      </c>
      <c r="H706" s="1">
        <f t="shared" si="171"/>
        <v>0</v>
      </c>
      <c r="I706" s="2">
        <f t="shared" si="172"/>
        <v>0</v>
      </c>
      <c r="J706" s="2">
        <f t="shared" si="173"/>
        <v>0</v>
      </c>
      <c r="K706" s="2">
        <f t="shared" si="174"/>
        <v>0</v>
      </c>
      <c r="L706" s="10">
        <f t="shared" si="175"/>
        <v>1</v>
      </c>
      <c r="M706" s="73" t="str">
        <f t="shared" si="176"/>
        <v/>
      </c>
      <c r="N706">
        <f t="shared" si="177"/>
        <v>1</v>
      </c>
      <c r="O706" s="12">
        <f t="shared" si="178"/>
        <v>0</v>
      </c>
      <c r="P706" s="11">
        <f t="shared" si="179"/>
        <v>0</v>
      </c>
      <c r="Q706" s="1">
        <f t="shared" si="180"/>
        <v>0</v>
      </c>
      <c r="S706" s="14" t="str">
        <f t="shared" si="181"/>
        <v>A</v>
      </c>
      <c r="U706" s="1">
        <f t="shared" si="182"/>
        <v>0</v>
      </c>
      <c r="V706" s="1">
        <f t="shared" si="183"/>
        <v>0</v>
      </c>
      <c r="W706" s="1">
        <f t="shared" si="184"/>
        <v>0</v>
      </c>
      <c r="X706" s="20">
        <f t="shared" si="185"/>
        <v>0</v>
      </c>
      <c r="Y706" s="22">
        <f t="shared" si="186"/>
        <v>1</v>
      </c>
      <c r="AA706" s="47"/>
    </row>
    <row r="707" spans="1:34" hidden="1" x14ac:dyDescent="0.25">
      <c r="A707" s="57" t="s">
        <v>738</v>
      </c>
      <c r="B707" s="1">
        <v>0</v>
      </c>
      <c r="C707" s="1">
        <v>0</v>
      </c>
      <c r="D707" s="1">
        <v>0</v>
      </c>
      <c r="E707" s="1">
        <v>0</v>
      </c>
      <c r="G707" s="1">
        <f t="shared" si="170"/>
        <v>0</v>
      </c>
      <c r="H707" s="1">
        <f t="shared" si="171"/>
        <v>0</v>
      </c>
      <c r="I707" s="2">
        <f t="shared" si="172"/>
        <v>0</v>
      </c>
      <c r="J707" s="2">
        <f t="shared" si="173"/>
        <v>0</v>
      </c>
      <c r="K707" s="2">
        <f t="shared" si="174"/>
        <v>0</v>
      </c>
      <c r="L707" s="10">
        <f t="shared" si="175"/>
        <v>1</v>
      </c>
      <c r="M707" s="73" t="str">
        <f t="shared" si="176"/>
        <v/>
      </c>
      <c r="N707">
        <f t="shared" si="177"/>
        <v>1</v>
      </c>
      <c r="O707" s="12">
        <f t="shared" si="178"/>
        <v>0</v>
      </c>
      <c r="P707" s="11">
        <f t="shared" si="179"/>
        <v>0</v>
      </c>
      <c r="Q707" s="1">
        <f t="shared" si="180"/>
        <v>0</v>
      </c>
      <c r="S707" s="14" t="str">
        <f t="shared" si="181"/>
        <v>A</v>
      </c>
      <c r="U707" s="1">
        <f t="shared" si="182"/>
        <v>0</v>
      </c>
      <c r="V707" s="1">
        <f t="shared" si="183"/>
        <v>0</v>
      </c>
      <c r="W707" s="1">
        <f t="shared" si="184"/>
        <v>0</v>
      </c>
      <c r="X707" s="20">
        <f t="shared" si="185"/>
        <v>0</v>
      </c>
      <c r="Y707" s="22">
        <f t="shared" si="186"/>
        <v>1</v>
      </c>
      <c r="AA707" s="47"/>
    </row>
    <row r="708" spans="1:34" hidden="1" x14ac:dyDescent="0.25">
      <c r="A708" s="57" t="s">
        <v>739</v>
      </c>
      <c r="B708" s="1">
        <v>0</v>
      </c>
      <c r="C708" s="1">
        <v>0</v>
      </c>
      <c r="D708" s="1">
        <v>0</v>
      </c>
      <c r="E708" s="1">
        <v>0</v>
      </c>
      <c r="G708" s="1">
        <f t="shared" si="170"/>
        <v>0</v>
      </c>
      <c r="H708" s="1">
        <f t="shared" si="171"/>
        <v>0</v>
      </c>
      <c r="I708" s="2">
        <f t="shared" si="172"/>
        <v>0</v>
      </c>
      <c r="J708" s="2">
        <f t="shared" si="173"/>
        <v>0</v>
      </c>
      <c r="K708" s="2">
        <f t="shared" si="174"/>
        <v>0</v>
      </c>
      <c r="L708" s="10">
        <f t="shared" si="175"/>
        <v>1</v>
      </c>
      <c r="M708" s="73" t="str">
        <f t="shared" si="176"/>
        <v/>
      </c>
      <c r="N708">
        <f t="shared" si="177"/>
        <v>1</v>
      </c>
      <c r="O708" s="12">
        <f t="shared" si="178"/>
        <v>0</v>
      </c>
      <c r="P708" s="11">
        <f t="shared" si="179"/>
        <v>0</v>
      </c>
      <c r="Q708" s="1">
        <f t="shared" si="180"/>
        <v>0</v>
      </c>
      <c r="S708" s="14" t="str">
        <f t="shared" si="181"/>
        <v>A</v>
      </c>
      <c r="U708" s="1">
        <f t="shared" si="182"/>
        <v>0</v>
      </c>
      <c r="V708" s="1">
        <f t="shared" si="183"/>
        <v>0</v>
      </c>
      <c r="W708" s="1">
        <f t="shared" si="184"/>
        <v>0</v>
      </c>
      <c r="X708" s="20">
        <f t="shared" si="185"/>
        <v>0</v>
      </c>
      <c r="Y708" s="22">
        <f t="shared" si="186"/>
        <v>1</v>
      </c>
      <c r="AA708" s="47"/>
    </row>
    <row r="709" spans="1:34" hidden="1" x14ac:dyDescent="0.25">
      <c r="A709" s="57" t="s">
        <v>740</v>
      </c>
      <c r="B709" s="1">
        <v>0</v>
      </c>
      <c r="C709" s="1">
        <v>0</v>
      </c>
      <c r="D709" s="1">
        <v>0</v>
      </c>
      <c r="E709" s="1">
        <v>0</v>
      </c>
      <c r="G709" s="1">
        <f t="shared" si="170"/>
        <v>0</v>
      </c>
      <c r="H709" s="1">
        <f t="shared" si="171"/>
        <v>0</v>
      </c>
      <c r="I709" s="2">
        <f t="shared" si="172"/>
        <v>0</v>
      </c>
      <c r="J709" s="2">
        <f t="shared" si="173"/>
        <v>0</v>
      </c>
      <c r="K709" s="2">
        <f t="shared" si="174"/>
        <v>0</v>
      </c>
      <c r="L709" s="10">
        <f t="shared" si="175"/>
        <v>1</v>
      </c>
      <c r="M709" s="73" t="str">
        <f t="shared" si="176"/>
        <v/>
      </c>
      <c r="N709">
        <f t="shared" si="177"/>
        <v>1</v>
      </c>
      <c r="O709" s="12">
        <f t="shared" si="178"/>
        <v>0</v>
      </c>
      <c r="P709" s="11">
        <f t="shared" si="179"/>
        <v>0</v>
      </c>
      <c r="Q709" s="1">
        <f t="shared" si="180"/>
        <v>0</v>
      </c>
      <c r="S709" s="14" t="str">
        <f t="shared" si="181"/>
        <v>A</v>
      </c>
      <c r="U709" s="1">
        <f t="shared" si="182"/>
        <v>0</v>
      </c>
      <c r="V709" s="1">
        <f t="shared" si="183"/>
        <v>0</v>
      </c>
      <c r="W709" s="1">
        <f t="shared" si="184"/>
        <v>0</v>
      </c>
      <c r="X709" s="20">
        <f t="shared" si="185"/>
        <v>0</v>
      </c>
      <c r="Y709" s="22">
        <f t="shared" si="186"/>
        <v>1</v>
      </c>
      <c r="AA709" s="47"/>
    </row>
    <row r="710" spans="1:34" hidden="1" x14ac:dyDescent="0.25">
      <c r="A710" s="57" t="s">
        <v>741</v>
      </c>
      <c r="B710" s="1">
        <v>0</v>
      </c>
      <c r="C710" s="1">
        <v>0</v>
      </c>
      <c r="D710" s="1">
        <v>0</v>
      </c>
      <c r="E710" s="1">
        <v>0</v>
      </c>
      <c r="G710" s="1">
        <f t="shared" si="170"/>
        <v>0</v>
      </c>
      <c r="H710" s="1">
        <f t="shared" si="171"/>
        <v>0</v>
      </c>
      <c r="I710" s="2">
        <f t="shared" si="172"/>
        <v>0</v>
      </c>
      <c r="J710" s="2">
        <f t="shared" si="173"/>
        <v>0</v>
      </c>
      <c r="K710" s="2">
        <f t="shared" si="174"/>
        <v>0</v>
      </c>
      <c r="L710" s="10">
        <f t="shared" si="175"/>
        <v>1</v>
      </c>
      <c r="M710" s="73" t="str">
        <f t="shared" si="176"/>
        <v/>
      </c>
      <c r="N710">
        <f t="shared" si="177"/>
        <v>1</v>
      </c>
      <c r="O710" s="12">
        <f t="shared" si="178"/>
        <v>0</v>
      </c>
      <c r="P710" s="11">
        <f t="shared" si="179"/>
        <v>0</v>
      </c>
      <c r="Q710" s="1">
        <f t="shared" si="180"/>
        <v>0</v>
      </c>
      <c r="S710" s="14" t="str">
        <f t="shared" si="181"/>
        <v>A</v>
      </c>
      <c r="U710" s="1">
        <f t="shared" si="182"/>
        <v>0</v>
      </c>
      <c r="V710" s="1">
        <f t="shared" si="183"/>
        <v>0</v>
      </c>
      <c r="W710" s="1">
        <f t="shared" si="184"/>
        <v>0</v>
      </c>
      <c r="X710" s="20">
        <f t="shared" si="185"/>
        <v>0</v>
      </c>
      <c r="Y710" s="22">
        <f t="shared" si="186"/>
        <v>1</v>
      </c>
      <c r="AA710" s="47"/>
    </row>
    <row r="711" spans="1:34" hidden="1" x14ac:dyDescent="0.25">
      <c r="A711" s="57" t="s">
        <v>742</v>
      </c>
      <c r="B711" s="1">
        <v>0</v>
      </c>
      <c r="C711" s="1">
        <v>0</v>
      </c>
      <c r="D711" s="1">
        <v>0</v>
      </c>
      <c r="E711" s="1">
        <v>0</v>
      </c>
      <c r="G711" s="1">
        <f t="shared" si="170"/>
        <v>0</v>
      </c>
      <c r="H711" s="1">
        <f t="shared" si="171"/>
        <v>0</v>
      </c>
      <c r="I711" s="2">
        <f t="shared" si="172"/>
        <v>0</v>
      </c>
      <c r="J711" s="2">
        <f t="shared" si="173"/>
        <v>0</v>
      </c>
      <c r="K711" s="2">
        <f t="shared" si="174"/>
        <v>0</v>
      </c>
      <c r="L711" s="10">
        <f t="shared" si="175"/>
        <v>1</v>
      </c>
      <c r="M711" s="73" t="str">
        <f t="shared" si="176"/>
        <v/>
      </c>
      <c r="N711">
        <f t="shared" si="177"/>
        <v>1</v>
      </c>
      <c r="O711" s="12">
        <f t="shared" si="178"/>
        <v>0</v>
      </c>
      <c r="P711" s="11">
        <f t="shared" si="179"/>
        <v>0</v>
      </c>
      <c r="Q711" s="1">
        <f t="shared" si="180"/>
        <v>0</v>
      </c>
      <c r="S711" s="14" t="str">
        <f t="shared" si="181"/>
        <v>A</v>
      </c>
      <c r="U711" s="1">
        <f t="shared" si="182"/>
        <v>0</v>
      </c>
      <c r="V711" s="1">
        <f t="shared" si="183"/>
        <v>0</v>
      </c>
      <c r="W711" s="1">
        <f t="shared" si="184"/>
        <v>0</v>
      </c>
      <c r="X711" s="20">
        <f t="shared" si="185"/>
        <v>0</v>
      </c>
      <c r="Y711" s="22">
        <f t="shared" si="186"/>
        <v>1</v>
      </c>
      <c r="AA711" s="47"/>
    </row>
    <row r="712" spans="1:34" hidden="1" x14ac:dyDescent="0.25">
      <c r="A712" s="57" t="s">
        <v>743</v>
      </c>
      <c r="B712" s="1">
        <v>0</v>
      </c>
      <c r="C712" s="1">
        <v>0</v>
      </c>
      <c r="D712" s="1">
        <v>0</v>
      </c>
      <c r="E712" s="1">
        <v>0</v>
      </c>
      <c r="G712" s="1">
        <f t="shared" si="170"/>
        <v>0</v>
      </c>
      <c r="H712" s="1">
        <f t="shared" si="171"/>
        <v>0</v>
      </c>
      <c r="I712" s="2">
        <f t="shared" si="172"/>
        <v>0</v>
      </c>
      <c r="J712" s="2">
        <f t="shared" si="173"/>
        <v>0</v>
      </c>
      <c r="K712" s="2">
        <f t="shared" si="174"/>
        <v>0</v>
      </c>
      <c r="L712" s="10">
        <f t="shared" si="175"/>
        <v>1</v>
      </c>
      <c r="M712" s="73" t="str">
        <f t="shared" si="176"/>
        <v/>
      </c>
      <c r="N712">
        <f t="shared" si="177"/>
        <v>1</v>
      </c>
      <c r="O712" s="12">
        <f t="shared" si="178"/>
        <v>0</v>
      </c>
      <c r="P712" s="11">
        <f t="shared" si="179"/>
        <v>0</v>
      </c>
      <c r="Q712" s="1">
        <f t="shared" si="180"/>
        <v>0</v>
      </c>
      <c r="S712" s="14" t="str">
        <f t="shared" si="181"/>
        <v>A</v>
      </c>
      <c r="U712" s="1">
        <f t="shared" si="182"/>
        <v>0</v>
      </c>
      <c r="V712" s="1">
        <f t="shared" si="183"/>
        <v>0</v>
      </c>
      <c r="W712" s="1">
        <f t="shared" si="184"/>
        <v>0</v>
      </c>
      <c r="X712" s="20">
        <f t="shared" si="185"/>
        <v>0</v>
      </c>
      <c r="Y712" s="22">
        <f t="shared" si="186"/>
        <v>1</v>
      </c>
      <c r="AA712" s="47"/>
    </row>
    <row r="713" spans="1:34" hidden="1" x14ac:dyDescent="0.25">
      <c r="A713" s="57" t="s">
        <v>744</v>
      </c>
      <c r="B713" s="1">
        <v>0</v>
      </c>
      <c r="C713" s="1">
        <v>0</v>
      </c>
      <c r="D713" s="1">
        <v>0</v>
      </c>
      <c r="E713" s="1">
        <v>0</v>
      </c>
      <c r="G713" s="1">
        <f t="shared" ref="G713:G752" si="187">D713-E713</f>
        <v>0</v>
      </c>
      <c r="H713" s="1">
        <f t="shared" ref="H713:H752" si="188">B713-C713</f>
        <v>0</v>
      </c>
      <c r="I713" s="2">
        <f t="shared" ref="I713:I752" si="189">D713-((D713/100)*I$8)</f>
        <v>0</v>
      </c>
      <c r="J713" s="2">
        <f t="shared" ref="J713:J752" si="190">D713-((D713/100)*J$8)</f>
        <v>0</v>
      </c>
      <c r="K713" s="2">
        <f t="shared" ref="K713:K752" si="191">D713-((D713/100)*K$8)</f>
        <v>0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1</v>
      </c>
      <c r="M713" s="73" t="str">
        <f t="shared" ref="M713:M776" si="193">IF(L712&lt;&gt;L713,L713,"")</f>
        <v/>
      </c>
      <c r="N713">
        <f t="shared" ref="N713:N752" si="194">L713</f>
        <v>1</v>
      </c>
      <c r="O713" s="12">
        <f t="shared" ref="O713:O776" si="195">IF(N713=1,(B713+(B713/(100-Q$4)*Q$4)),IF(N713=2,(B713+(B713/(100-Q$5)*Q$5)),IF(N713=3,(B713+(B713/(100-Q$6)*Q$6)),B713)))</f>
        <v>0</v>
      </c>
      <c r="P713" s="11">
        <f t="shared" ref="P713:P776" si="196">IF(O713&lt;&gt;"",O713-B713,"")</f>
        <v>0</v>
      </c>
      <c r="Q713" s="1">
        <f t="shared" ref="Q713:Q776" si="197">O713-P713</f>
        <v>0</v>
      </c>
      <c r="S713" s="14" t="str">
        <f t="shared" ref="S713:S753" si="198">IF(ROUND(B713,3)=ROUND(Q713,3),"A","B")</f>
        <v>A</v>
      </c>
      <c r="U713" s="1">
        <f t="shared" ref="U713:U752" si="199">B713</f>
        <v>0</v>
      </c>
      <c r="V713" s="1">
        <f t="shared" ref="V713:V752" si="200">E713</f>
        <v>0</v>
      </c>
      <c r="W713" s="1">
        <f t="shared" ref="W713:W752" si="201">P713</f>
        <v>0</v>
      </c>
      <c r="X713" s="20">
        <f t="shared" ref="X713:X776" si="202">W713*X$6</f>
        <v>0</v>
      </c>
      <c r="Y713" s="22">
        <f t="shared" ref="Y713:Y752" si="203">L713</f>
        <v>1</v>
      </c>
      <c r="AA713" s="47"/>
    </row>
    <row r="714" spans="1:34" hidden="1" x14ac:dyDescent="0.25">
      <c r="A714" s="57" t="s">
        <v>745</v>
      </c>
      <c r="B714" s="1">
        <v>0</v>
      </c>
      <c r="C714" s="1">
        <v>0</v>
      </c>
      <c r="D714" s="1">
        <v>0</v>
      </c>
      <c r="E714" s="1">
        <v>0</v>
      </c>
      <c r="G714" s="1">
        <f t="shared" si="187"/>
        <v>0</v>
      </c>
      <c r="H714" s="1">
        <f t="shared" si="188"/>
        <v>0</v>
      </c>
      <c r="I714" s="2">
        <f t="shared" si="189"/>
        <v>0</v>
      </c>
      <c r="J714" s="2">
        <f t="shared" si="190"/>
        <v>0</v>
      </c>
      <c r="K714" s="2">
        <f t="shared" si="191"/>
        <v>0</v>
      </c>
      <c r="L714" s="10">
        <f t="shared" si="192"/>
        <v>1</v>
      </c>
      <c r="M714" s="73" t="str">
        <f t="shared" si="193"/>
        <v/>
      </c>
      <c r="N714">
        <f t="shared" si="194"/>
        <v>1</v>
      </c>
      <c r="O714" s="12">
        <f t="shared" si="195"/>
        <v>0</v>
      </c>
      <c r="P714" s="11">
        <f t="shared" si="196"/>
        <v>0</v>
      </c>
      <c r="Q714" s="1">
        <f t="shared" si="197"/>
        <v>0</v>
      </c>
      <c r="S714" s="14" t="str">
        <f t="shared" si="198"/>
        <v>A</v>
      </c>
      <c r="U714" s="1">
        <f t="shared" si="199"/>
        <v>0</v>
      </c>
      <c r="V714" s="1">
        <f t="shared" si="200"/>
        <v>0</v>
      </c>
      <c r="W714" s="1">
        <f t="shared" si="201"/>
        <v>0</v>
      </c>
      <c r="X714" s="20">
        <f t="shared" si="202"/>
        <v>0</v>
      </c>
      <c r="Y714" s="22">
        <f t="shared" si="203"/>
        <v>1</v>
      </c>
      <c r="AA714" s="47"/>
    </row>
    <row r="715" spans="1:34" hidden="1" x14ac:dyDescent="0.25">
      <c r="A715" s="57" t="s">
        <v>746</v>
      </c>
      <c r="B715" s="1">
        <v>0</v>
      </c>
      <c r="C715" s="1">
        <v>0</v>
      </c>
      <c r="D715" s="1">
        <v>0</v>
      </c>
      <c r="E715" s="1">
        <v>0</v>
      </c>
      <c r="G715" s="1">
        <f t="shared" si="187"/>
        <v>0</v>
      </c>
      <c r="H715" s="1">
        <f t="shared" si="188"/>
        <v>0</v>
      </c>
      <c r="I715" s="2">
        <f t="shared" si="189"/>
        <v>0</v>
      </c>
      <c r="J715" s="2">
        <f t="shared" si="190"/>
        <v>0</v>
      </c>
      <c r="K715" s="2">
        <f t="shared" si="191"/>
        <v>0</v>
      </c>
      <c r="L715" s="10">
        <f t="shared" si="192"/>
        <v>1</v>
      </c>
      <c r="M715" s="73" t="str">
        <f t="shared" si="193"/>
        <v/>
      </c>
      <c r="N715">
        <f t="shared" si="194"/>
        <v>1</v>
      </c>
      <c r="O715" s="12">
        <f t="shared" si="195"/>
        <v>0</v>
      </c>
      <c r="P715" s="11">
        <f t="shared" si="196"/>
        <v>0</v>
      </c>
      <c r="Q715" s="1">
        <f t="shared" si="197"/>
        <v>0</v>
      </c>
      <c r="S715" s="14" t="str">
        <f t="shared" si="198"/>
        <v>A</v>
      </c>
      <c r="U715" s="1">
        <f t="shared" si="199"/>
        <v>0</v>
      </c>
      <c r="V715" s="1">
        <f t="shared" si="200"/>
        <v>0</v>
      </c>
      <c r="W715" s="1">
        <f t="shared" si="201"/>
        <v>0</v>
      </c>
      <c r="X715" s="20">
        <f t="shared" si="202"/>
        <v>0</v>
      </c>
      <c r="Y715" s="22">
        <f t="shared" si="203"/>
        <v>1</v>
      </c>
      <c r="AA715" s="47"/>
    </row>
    <row r="716" spans="1:34" hidden="1" x14ac:dyDescent="0.25">
      <c r="A716" s="57" t="s">
        <v>747</v>
      </c>
      <c r="B716" s="1">
        <v>0</v>
      </c>
      <c r="C716" s="1">
        <v>0</v>
      </c>
      <c r="D716" s="1">
        <v>0</v>
      </c>
      <c r="E716" s="1">
        <v>0</v>
      </c>
      <c r="G716" s="1">
        <f t="shared" si="187"/>
        <v>0</v>
      </c>
      <c r="H716" s="1">
        <f t="shared" si="188"/>
        <v>0</v>
      </c>
      <c r="I716" s="2">
        <f t="shared" si="189"/>
        <v>0</v>
      </c>
      <c r="J716" s="2">
        <f t="shared" si="190"/>
        <v>0</v>
      </c>
      <c r="K716" s="2">
        <f t="shared" si="191"/>
        <v>0</v>
      </c>
      <c r="L716" s="10">
        <f t="shared" si="192"/>
        <v>1</v>
      </c>
      <c r="M716" s="73" t="str">
        <f t="shared" si="193"/>
        <v/>
      </c>
      <c r="N716">
        <f t="shared" si="194"/>
        <v>1</v>
      </c>
      <c r="O716" s="12">
        <f t="shared" si="195"/>
        <v>0</v>
      </c>
      <c r="P716" s="11">
        <f t="shared" si="196"/>
        <v>0</v>
      </c>
      <c r="Q716" s="1">
        <f t="shared" si="197"/>
        <v>0</v>
      </c>
      <c r="S716" s="14" t="str">
        <f t="shared" si="198"/>
        <v>A</v>
      </c>
      <c r="U716" s="1">
        <f t="shared" si="199"/>
        <v>0</v>
      </c>
      <c r="V716" s="1">
        <f t="shared" si="200"/>
        <v>0</v>
      </c>
      <c r="W716" s="1">
        <f t="shared" si="201"/>
        <v>0</v>
      </c>
      <c r="X716" s="20">
        <f t="shared" si="202"/>
        <v>0</v>
      </c>
      <c r="Y716" s="22">
        <f t="shared" si="203"/>
        <v>1</v>
      </c>
      <c r="AA716" s="47"/>
    </row>
    <row r="717" spans="1:34" hidden="1" x14ac:dyDescent="0.25">
      <c r="A717" s="57" t="s">
        <v>748</v>
      </c>
      <c r="B717" s="1">
        <v>0</v>
      </c>
      <c r="C717" s="1">
        <v>0</v>
      </c>
      <c r="D717" s="1">
        <v>0</v>
      </c>
      <c r="E717" s="1">
        <v>0</v>
      </c>
      <c r="G717" s="1">
        <f t="shared" si="187"/>
        <v>0</v>
      </c>
      <c r="H717" s="1">
        <f t="shared" si="188"/>
        <v>0</v>
      </c>
      <c r="I717" s="2">
        <f t="shared" si="189"/>
        <v>0</v>
      </c>
      <c r="J717" s="2">
        <f t="shared" si="190"/>
        <v>0</v>
      </c>
      <c r="K717" s="2">
        <f t="shared" si="191"/>
        <v>0</v>
      </c>
      <c r="L717" s="10">
        <f t="shared" si="192"/>
        <v>1</v>
      </c>
      <c r="M717" s="73" t="str">
        <f t="shared" si="193"/>
        <v/>
      </c>
      <c r="N717">
        <f t="shared" si="194"/>
        <v>1</v>
      </c>
      <c r="O717" s="12">
        <f t="shared" si="195"/>
        <v>0</v>
      </c>
      <c r="P717" s="11">
        <f t="shared" si="196"/>
        <v>0</v>
      </c>
      <c r="Q717" s="1">
        <f t="shared" si="197"/>
        <v>0</v>
      </c>
      <c r="S717" s="14" t="str">
        <f t="shared" si="198"/>
        <v>A</v>
      </c>
      <c r="U717" s="1">
        <f t="shared" si="199"/>
        <v>0</v>
      </c>
      <c r="V717" s="1">
        <f t="shared" si="200"/>
        <v>0</v>
      </c>
      <c r="W717" s="1">
        <f t="shared" si="201"/>
        <v>0</v>
      </c>
      <c r="X717" s="20">
        <f t="shared" si="202"/>
        <v>0</v>
      </c>
      <c r="Y717" s="22">
        <f t="shared" si="203"/>
        <v>1</v>
      </c>
      <c r="AA717" s="47"/>
    </row>
    <row r="718" spans="1:34" hidden="1" x14ac:dyDescent="0.25">
      <c r="A718" s="57" t="s">
        <v>749</v>
      </c>
      <c r="B718" s="1">
        <v>0</v>
      </c>
      <c r="C718" s="1">
        <v>0</v>
      </c>
      <c r="D718" s="1">
        <v>0</v>
      </c>
      <c r="E718" s="1">
        <v>0</v>
      </c>
      <c r="G718" s="1">
        <f t="shared" si="187"/>
        <v>0</v>
      </c>
      <c r="H718" s="1">
        <f t="shared" si="188"/>
        <v>0</v>
      </c>
      <c r="I718" s="2">
        <f t="shared" si="189"/>
        <v>0</v>
      </c>
      <c r="J718" s="2">
        <f t="shared" si="190"/>
        <v>0</v>
      </c>
      <c r="K718" s="2">
        <f t="shared" si="191"/>
        <v>0</v>
      </c>
      <c r="L718" s="10">
        <f t="shared" si="192"/>
        <v>1</v>
      </c>
      <c r="M718" s="73" t="str">
        <f t="shared" si="193"/>
        <v/>
      </c>
      <c r="N718">
        <f t="shared" si="194"/>
        <v>1</v>
      </c>
      <c r="O718" s="12">
        <f t="shared" si="195"/>
        <v>0</v>
      </c>
      <c r="P718" s="11">
        <f t="shared" si="196"/>
        <v>0</v>
      </c>
      <c r="Q718" s="1">
        <f t="shared" si="197"/>
        <v>0</v>
      </c>
      <c r="S718" s="14" t="str">
        <f t="shared" si="198"/>
        <v>A</v>
      </c>
      <c r="U718" s="1">
        <f t="shared" si="199"/>
        <v>0</v>
      </c>
      <c r="V718" s="1">
        <f t="shared" si="200"/>
        <v>0</v>
      </c>
      <c r="W718" s="1">
        <f t="shared" si="201"/>
        <v>0</v>
      </c>
      <c r="X718" s="20">
        <f t="shared" si="202"/>
        <v>0</v>
      </c>
      <c r="Y718" s="22">
        <f t="shared" si="203"/>
        <v>1</v>
      </c>
      <c r="AA718" s="47"/>
    </row>
    <row r="719" spans="1:34" hidden="1" x14ac:dyDescent="0.25">
      <c r="A719" s="57" t="s">
        <v>750</v>
      </c>
      <c r="B719" s="1">
        <v>0</v>
      </c>
      <c r="C719" s="1">
        <v>0</v>
      </c>
      <c r="D719" s="1">
        <v>0</v>
      </c>
      <c r="E719" s="1">
        <v>0</v>
      </c>
      <c r="G719" s="1">
        <f t="shared" si="187"/>
        <v>0</v>
      </c>
      <c r="H719" s="1">
        <f t="shared" si="188"/>
        <v>0</v>
      </c>
      <c r="I719" s="2">
        <f t="shared" si="189"/>
        <v>0</v>
      </c>
      <c r="J719" s="2">
        <f t="shared" si="190"/>
        <v>0</v>
      </c>
      <c r="K719" s="2">
        <f t="shared" si="191"/>
        <v>0</v>
      </c>
      <c r="L719" s="10">
        <f t="shared" si="192"/>
        <v>1</v>
      </c>
      <c r="M719" s="73" t="str">
        <f t="shared" si="193"/>
        <v/>
      </c>
      <c r="N719">
        <f t="shared" si="194"/>
        <v>1</v>
      </c>
      <c r="O719" s="12">
        <f t="shared" si="195"/>
        <v>0</v>
      </c>
      <c r="P719" s="11">
        <f t="shared" si="196"/>
        <v>0</v>
      </c>
      <c r="Q719" s="1">
        <f t="shared" si="197"/>
        <v>0</v>
      </c>
      <c r="S719" s="14" t="str">
        <f t="shared" si="198"/>
        <v>A</v>
      </c>
      <c r="U719" s="1">
        <f t="shared" si="199"/>
        <v>0</v>
      </c>
      <c r="V719" s="1">
        <f t="shared" si="200"/>
        <v>0</v>
      </c>
      <c r="W719" s="1">
        <f t="shared" si="201"/>
        <v>0</v>
      </c>
      <c r="X719" s="20">
        <f t="shared" si="202"/>
        <v>0</v>
      </c>
      <c r="Y719" s="22">
        <f t="shared" si="203"/>
        <v>1</v>
      </c>
      <c r="AA719" s="47"/>
    </row>
    <row r="720" spans="1:34" hidden="1" x14ac:dyDescent="0.25">
      <c r="A720" s="57" t="s">
        <v>751</v>
      </c>
      <c r="B720" s="1">
        <v>0</v>
      </c>
      <c r="C720" s="1">
        <v>0</v>
      </c>
      <c r="D720" s="1">
        <v>0</v>
      </c>
      <c r="E720" s="1">
        <v>0</v>
      </c>
      <c r="G720" s="1">
        <f t="shared" si="187"/>
        <v>0</v>
      </c>
      <c r="H720" s="1">
        <f t="shared" si="188"/>
        <v>0</v>
      </c>
      <c r="I720" s="2">
        <f t="shared" si="189"/>
        <v>0</v>
      </c>
      <c r="J720" s="2">
        <f t="shared" si="190"/>
        <v>0</v>
      </c>
      <c r="K720" s="2">
        <f t="shared" si="191"/>
        <v>0</v>
      </c>
      <c r="L720" s="10">
        <f t="shared" si="192"/>
        <v>1</v>
      </c>
      <c r="M720" s="73" t="str">
        <f t="shared" si="193"/>
        <v/>
      </c>
      <c r="N720">
        <f t="shared" si="194"/>
        <v>1</v>
      </c>
      <c r="O720" s="12">
        <f t="shared" si="195"/>
        <v>0</v>
      </c>
      <c r="P720" s="11">
        <f t="shared" si="196"/>
        <v>0</v>
      </c>
      <c r="Q720" s="1">
        <f t="shared" si="197"/>
        <v>0</v>
      </c>
      <c r="S720" s="14" t="str">
        <f t="shared" si="198"/>
        <v>A</v>
      </c>
      <c r="U720" s="1">
        <f t="shared" si="199"/>
        <v>0</v>
      </c>
      <c r="V720" s="1">
        <f t="shared" si="200"/>
        <v>0</v>
      </c>
      <c r="W720" s="1">
        <f t="shared" si="201"/>
        <v>0</v>
      </c>
      <c r="X720" s="20">
        <f t="shared" si="202"/>
        <v>0</v>
      </c>
      <c r="Y720" s="22">
        <f t="shared" si="203"/>
        <v>1</v>
      </c>
      <c r="AA720" s="47"/>
    </row>
    <row r="721" spans="1:34" hidden="1" x14ac:dyDescent="0.25">
      <c r="A721" s="57" t="s">
        <v>752</v>
      </c>
      <c r="B721" s="1">
        <v>0</v>
      </c>
      <c r="C721" s="1">
        <v>0</v>
      </c>
      <c r="D721" s="1">
        <v>0</v>
      </c>
      <c r="E721" s="1">
        <v>0</v>
      </c>
      <c r="G721" s="1">
        <f t="shared" si="187"/>
        <v>0</v>
      </c>
      <c r="H721" s="1">
        <f t="shared" si="188"/>
        <v>0</v>
      </c>
      <c r="I721" s="2">
        <f t="shared" si="189"/>
        <v>0</v>
      </c>
      <c r="J721" s="2">
        <f t="shared" si="190"/>
        <v>0</v>
      </c>
      <c r="K721" s="2">
        <f t="shared" si="191"/>
        <v>0</v>
      </c>
      <c r="L721" s="10">
        <f t="shared" si="192"/>
        <v>1</v>
      </c>
      <c r="M721" s="73" t="str">
        <f t="shared" si="193"/>
        <v/>
      </c>
      <c r="N721">
        <f t="shared" si="194"/>
        <v>1</v>
      </c>
      <c r="O721" s="12">
        <f t="shared" si="195"/>
        <v>0</v>
      </c>
      <c r="P721" s="11">
        <f t="shared" si="196"/>
        <v>0</v>
      </c>
      <c r="Q721" s="1">
        <f t="shared" si="197"/>
        <v>0</v>
      </c>
      <c r="S721" s="14" t="str">
        <f t="shared" si="198"/>
        <v>A</v>
      </c>
      <c r="U721" s="1">
        <f t="shared" si="199"/>
        <v>0</v>
      </c>
      <c r="V721" s="1">
        <f t="shared" si="200"/>
        <v>0</v>
      </c>
      <c r="W721" s="1">
        <f t="shared" si="201"/>
        <v>0</v>
      </c>
      <c r="X721" s="20">
        <f t="shared" si="202"/>
        <v>0</v>
      </c>
      <c r="Y721" s="22">
        <f t="shared" si="203"/>
        <v>1</v>
      </c>
      <c r="AA721" s="47"/>
    </row>
    <row r="722" spans="1:34" hidden="1" x14ac:dyDescent="0.25">
      <c r="A722" s="57" t="s">
        <v>753</v>
      </c>
      <c r="B722" s="1">
        <v>0</v>
      </c>
      <c r="C722" s="1">
        <v>0</v>
      </c>
      <c r="D722" s="1">
        <v>0</v>
      </c>
      <c r="E722" s="1">
        <v>0</v>
      </c>
      <c r="G722" s="1">
        <f t="shared" si="187"/>
        <v>0</v>
      </c>
      <c r="H722" s="1">
        <f t="shared" si="188"/>
        <v>0</v>
      </c>
      <c r="I722" s="2">
        <f t="shared" si="189"/>
        <v>0</v>
      </c>
      <c r="J722" s="2">
        <f t="shared" si="190"/>
        <v>0</v>
      </c>
      <c r="K722" s="2">
        <f t="shared" si="191"/>
        <v>0</v>
      </c>
      <c r="L722" s="10">
        <f t="shared" si="192"/>
        <v>1</v>
      </c>
      <c r="M722" s="73" t="str">
        <f t="shared" si="193"/>
        <v/>
      </c>
      <c r="N722">
        <f t="shared" si="194"/>
        <v>1</v>
      </c>
      <c r="O722" s="12">
        <f t="shared" si="195"/>
        <v>0</v>
      </c>
      <c r="P722" s="11">
        <f t="shared" si="196"/>
        <v>0</v>
      </c>
      <c r="Q722" s="1">
        <f t="shared" si="197"/>
        <v>0</v>
      </c>
      <c r="S722" s="14" t="str">
        <f t="shared" si="198"/>
        <v>A</v>
      </c>
      <c r="U722" s="1">
        <f t="shared" si="199"/>
        <v>0</v>
      </c>
      <c r="V722" s="1">
        <f t="shared" si="200"/>
        <v>0</v>
      </c>
      <c r="W722" s="1">
        <f t="shared" si="201"/>
        <v>0</v>
      </c>
      <c r="X722" s="20">
        <f t="shared" si="202"/>
        <v>0</v>
      </c>
      <c r="Y722" s="22">
        <f t="shared" si="203"/>
        <v>1</v>
      </c>
      <c r="AA722" s="47"/>
    </row>
    <row r="723" spans="1:34" hidden="1" x14ac:dyDescent="0.25">
      <c r="A723" s="57" t="s">
        <v>754</v>
      </c>
      <c r="B723" s="1">
        <v>0</v>
      </c>
      <c r="C723" s="1">
        <v>0</v>
      </c>
      <c r="D723" s="1">
        <v>0</v>
      </c>
      <c r="E723" s="1">
        <v>0</v>
      </c>
      <c r="G723" s="1">
        <f t="shared" si="187"/>
        <v>0</v>
      </c>
      <c r="H723" s="1">
        <f t="shared" si="188"/>
        <v>0</v>
      </c>
      <c r="I723" s="2">
        <f t="shared" si="189"/>
        <v>0</v>
      </c>
      <c r="J723" s="2">
        <f t="shared" si="190"/>
        <v>0</v>
      </c>
      <c r="K723" s="2">
        <f t="shared" si="191"/>
        <v>0</v>
      </c>
      <c r="L723" s="10">
        <f t="shared" si="192"/>
        <v>1</v>
      </c>
      <c r="M723" s="73" t="str">
        <f t="shared" si="193"/>
        <v/>
      </c>
      <c r="N723">
        <f t="shared" si="194"/>
        <v>1</v>
      </c>
      <c r="O723" s="12">
        <f t="shared" si="195"/>
        <v>0</v>
      </c>
      <c r="P723" s="11">
        <f t="shared" si="196"/>
        <v>0</v>
      </c>
      <c r="Q723" s="1">
        <f t="shared" si="197"/>
        <v>0</v>
      </c>
      <c r="S723" s="14" t="str">
        <f t="shared" si="198"/>
        <v>A</v>
      </c>
      <c r="U723" s="1">
        <f t="shared" si="199"/>
        <v>0</v>
      </c>
      <c r="V723" s="1">
        <f t="shared" si="200"/>
        <v>0</v>
      </c>
      <c r="W723" s="1">
        <f t="shared" si="201"/>
        <v>0</v>
      </c>
      <c r="X723" s="20">
        <f t="shared" si="202"/>
        <v>0</v>
      </c>
      <c r="Y723" s="22">
        <f t="shared" si="203"/>
        <v>1</v>
      </c>
      <c r="AA723" s="47"/>
    </row>
    <row r="724" spans="1:34" hidden="1" x14ac:dyDescent="0.25">
      <c r="A724" s="57" t="s">
        <v>755</v>
      </c>
      <c r="B724" s="1">
        <v>0</v>
      </c>
      <c r="C724" s="1">
        <v>0</v>
      </c>
      <c r="D724" s="1">
        <v>0</v>
      </c>
      <c r="E724" s="1">
        <v>0</v>
      </c>
      <c r="G724" s="1">
        <f t="shared" si="187"/>
        <v>0</v>
      </c>
      <c r="H724" s="1">
        <f t="shared" si="188"/>
        <v>0</v>
      </c>
      <c r="I724" s="2">
        <f t="shared" si="189"/>
        <v>0</v>
      </c>
      <c r="J724" s="2">
        <f t="shared" si="190"/>
        <v>0</v>
      </c>
      <c r="K724" s="2">
        <f t="shared" si="191"/>
        <v>0</v>
      </c>
      <c r="L724" s="10">
        <f t="shared" si="192"/>
        <v>1</v>
      </c>
      <c r="M724" s="73" t="str">
        <f t="shared" si="193"/>
        <v/>
      </c>
      <c r="N724">
        <f t="shared" si="194"/>
        <v>1</v>
      </c>
      <c r="O724" s="12">
        <f t="shared" si="195"/>
        <v>0</v>
      </c>
      <c r="P724" s="11">
        <f t="shared" si="196"/>
        <v>0</v>
      </c>
      <c r="Q724" s="1">
        <f t="shared" si="197"/>
        <v>0</v>
      </c>
      <c r="S724" s="14" t="str">
        <f t="shared" si="198"/>
        <v>A</v>
      </c>
      <c r="U724" s="1">
        <f t="shared" si="199"/>
        <v>0</v>
      </c>
      <c r="V724" s="1">
        <f t="shared" si="200"/>
        <v>0</v>
      </c>
      <c r="W724" s="1">
        <f t="shared" si="201"/>
        <v>0</v>
      </c>
      <c r="X724" s="20">
        <f t="shared" si="202"/>
        <v>0</v>
      </c>
      <c r="Y724" s="22">
        <f t="shared" si="203"/>
        <v>1</v>
      </c>
      <c r="AA724" s="47"/>
    </row>
    <row r="725" spans="1:34" hidden="1" x14ac:dyDescent="0.25">
      <c r="A725" s="57" t="s">
        <v>756</v>
      </c>
      <c r="B725" s="1">
        <v>0</v>
      </c>
      <c r="C725" s="1">
        <v>0</v>
      </c>
      <c r="D725" s="1">
        <v>0</v>
      </c>
      <c r="E725" s="1">
        <v>0</v>
      </c>
      <c r="G725" s="1">
        <f t="shared" si="187"/>
        <v>0</v>
      </c>
      <c r="H725" s="1">
        <f t="shared" si="188"/>
        <v>0</v>
      </c>
      <c r="I725" s="2">
        <f t="shared" si="189"/>
        <v>0</v>
      </c>
      <c r="J725" s="2">
        <f t="shared" si="190"/>
        <v>0</v>
      </c>
      <c r="K725" s="2">
        <f t="shared" si="191"/>
        <v>0</v>
      </c>
      <c r="L725" s="10">
        <f t="shared" si="192"/>
        <v>1</v>
      </c>
      <c r="M725" s="73" t="str">
        <f t="shared" si="193"/>
        <v/>
      </c>
      <c r="N725">
        <f t="shared" si="194"/>
        <v>1</v>
      </c>
      <c r="O725" s="12">
        <f t="shared" si="195"/>
        <v>0</v>
      </c>
      <c r="P725" s="11">
        <f t="shared" si="196"/>
        <v>0</v>
      </c>
      <c r="Q725" s="1">
        <f t="shared" si="197"/>
        <v>0</v>
      </c>
      <c r="S725" s="14" t="str">
        <f t="shared" si="198"/>
        <v>A</v>
      </c>
      <c r="U725" s="1">
        <f t="shared" si="199"/>
        <v>0</v>
      </c>
      <c r="V725" s="1">
        <f t="shared" si="200"/>
        <v>0</v>
      </c>
      <c r="W725" s="1">
        <f t="shared" si="201"/>
        <v>0</v>
      </c>
      <c r="X725" s="20">
        <f t="shared" si="202"/>
        <v>0</v>
      </c>
      <c r="Y725" s="22">
        <f t="shared" si="203"/>
        <v>1</v>
      </c>
      <c r="AA725" s="47"/>
    </row>
    <row r="726" spans="1:34" hidden="1" x14ac:dyDescent="0.25">
      <c r="A726" s="57" t="s">
        <v>757</v>
      </c>
      <c r="B726" s="1">
        <v>0</v>
      </c>
      <c r="C726" s="1">
        <v>0</v>
      </c>
      <c r="D726" s="1">
        <v>0</v>
      </c>
      <c r="E726" s="1">
        <v>0</v>
      </c>
      <c r="G726" s="1">
        <f t="shared" si="187"/>
        <v>0</v>
      </c>
      <c r="H726" s="1">
        <f t="shared" si="188"/>
        <v>0</v>
      </c>
      <c r="I726" s="2">
        <f t="shared" si="189"/>
        <v>0</v>
      </c>
      <c r="J726" s="2">
        <f t="shared" si="190"/>
        <v>0</v>
      </c>
      <c r="K726" s="2">
        <f t="shared" si="191"/>
        <v>0</v>
      </c>
      <c r="L726" s="10">
        <f t="shared" si="192"/>
        <v>1</v>
      </c>
      <c r="M726" s="73" t="str">
        <f t="shared" si="193"/>
        <v/>
      </c>
      <c r="N726">
        <f t="shared" si="194"/>
        <v>1</v>
      </c>
      <c r="O726" s="12">
        <f t="shared" si="195"/>
        <v>0</v>
      </c>
      <c r="P726" s="11">
        <f t="shared" si="196"/>
        <v>0</v>
      </c>
      <c r="Q726" s="1">
        <f t="shared" si="197"/>
        <v>0</v>
      </c>
      <c r="S726" s="14" t="str">
        <f t="shared" si="198"/>
        <v>A</v>
      </c>
      <c r="U726" s="1">
        <f t="shared" si="199"/>
        <v>0</v>
      </c>
      <c r="V726" s="1">
        <f t="shared" si="200"/>
        <v>0</v>
      </c>
      <c r="W726" s="1">
        <f t="shared" si="201"/>
        <v>0</v>
      </c>
      <c r="X726" s="20">
        <f t="shared" si="202"/>
        <v>0</v>
      </c>
      <c r="Y726" s="22">
        <f t="shared" si="203"/>
        <v>1</v>
      </c>
      <c r="AA726" s="47"/>
    </row>
    <row r="727" spans="1:34" hidden="1" x14ac:dyDescent="0.25">
      <c r="A727" s="57" t="s">
        <v>758</v>
      </c>
      <c r="B727" s="1">
        <v>0</v>
      </c>
      <c r="C727" s="1">
        <v>0</v>
      </c>
      <c r="D727" s="1">
        <v>0</v>
      </c>
      <c r="E727" s="1">
        <v>0</v>
      </c>
      <c r="G727" s="1">
        <f t="shared" si="187"/>
        <v>0</v>
      </c>
      <c r="H727" s="1">
        <f t="shared" si="188"/>
        <v>0</v>
      </c>
      <c r="I727" s="2">
        <f t="shared" si="189"/>
        <v>0</v>
      </c>
      <c r="J727" s="2">
        <f t="shared" si="190"/>
        <v>0</v>
      </c>
      <c r="K727" s="2">
        <f t="shared" si="191"/>
        <v>0</v>
      </c>
      <c r="L727" s="10">
        <f t="shared" si="192"/>
        <v>1</v>
      </c>
      <c r="M727" s="73" t="str">
        <f t="shared" si="193"/>
        <v/>
      </c>
      <c r="N727">
        <f t="shared" si="194"/>
        <v>1</v>
      </c>
      <c r="O727" s="12">
        <f t="shared" si="195"/>
        <v>0</v>
      </c>
      <c r="P727" s="11">
        <f t="shared" si="196"/>
        <v>0</v>
      </c>
      <c r="Q727" s="1">
        <f t="shared" si="197"/>
        <v>0</v>
      </c>
      <c r="S727" s="14" t="str">
        <f t="shared" si="198"/>
        <v>A</v>
      </c>
      <c r="U727" s="1">
        <f t="shared" si="199"/>
        <v>0</v>
      </c>
      <c r="V727" s="1">
        <f t="shared" si="200"/>
        <v>0</v>
      </c>
      <c r="W727" s="1">
        <f t="shared" si="201"/>
        <v>0</v>
      </c>
      <c r="X727" s="20">
        <f t="shared" si="202"/>
        <v>0</v>
      </c>
      <c r="Y727" s="22">
        <f t="shared" si="203"/>
        <v>1</v>
      </c>
      <c r="AA727" s="47"/>
    </row>
    <row r="728" spans="1:34" hidden="1" x14ac:dyDescent="0.25">
      <c r="A728" s="57" t="s">
        <v>759</v>
      </c>
      <c r="B728" s="1">
        <v>0</v>
      </c>
      <c r="C728" s="1">
        <v>0</v>
      </c>
      <c r="D728" s="1">
        <v>0</v>
      </c>
      <c r="E728" s="1">
        <v>0</v>
      </c>
      <c r="G728" s="1">
        <f t="shared" si="187"/>
        <v>0</v>
      </c>
      <c r="H728" s="1">
        <f t="shared" si="188"/>
        <v>0</v>
      </c>
      <c r="I728" s="2">
        <f t="shared" si="189"/>
        <v>0</v>
      </c>
      <c r="J728" s="2">
        <f t="shared" si="190"/>
        <v>0</v>
      </c>
      <c r="K728" s="2">
        <f t="shared" si="191"/>
        <v>0</v>
      </c>
      <c r="L728" s="10">
        <f t="shared" si="192"/>
        <v>1</v>
      </c>
      <c r="M728" s="73" t="str">
        <f t="shared" si="193"/>
        <v/>
      </c>
      <c r="N728">
        <f t="shared" si="194"/>
        <v>1</v>
      </c>
      <c r="O728" s="12">
        <f t="shared" si="195"/>
        <v>0</v>
      </c>
      <c r="P728" s="11">
        <f t="shared" si="196"/>
        <v>0</v>
      </c>
      <c r="Q728" s="1">
        <f t="shared" si="197"/>
        <v>0</v>
      </c>
      <c r="S728" s="14" t="str">
        <f t="shared" si="198"/>
        <v>A</v>
      </c>
      <c r="U728" s="1">
        <f t="shared" si="199"/>
        <v>0</v>
      </c>
      <c r="V728" s="1">
        <f t="shared" si="200"/>
        <v>0</v>
      </c>
      <c r="W728" s="1">
        <f t="shared" si="201"/>
        <v>0</v>
      </c>
      <c r="X728" s="20">
        <f t="shared" si="202"/>
        <v>0</v>
      </c>
      <c r="Y728" s="22">
        <f t="shared" si="203"/>
        <v>1</v>
      </c>
      <c r="AA728" s="47"/>
    </row>
    <row r="729" spans="1:34" x14ac:dyDescent="0.25">
      <c r="A729" s="57" t="s">
        <v>760</v>
      </c>
      <c r="B729" s="1">
        <v>0</v>
      </c>
      <c r="C729" s="1">
        <v>0</v>
      </c>
      <c r="D729" s="1">
        <v>0</v>
      </c>
      <c r="E729" s="1">
        <v>0</v>
      </c>
      <c r="G729" s="1">
        <f t="shared" si="187"/>
        <v>0</v>
      </c>
      <c r="H729" s="1">
        <f t="shared" si="188"/>
        <v>0</v>
      </c>
      <c r="I729" s="2">
        <f t="shared" si="189"/>
        <v>0</v>
      </c>
      <c r="J729" s="2">
        <f t="shared" si="190"/>
        <v>0</v>
      </c>
      <c r="K729" s="2">
        <f t="shared" si="191"/>
        <v>0</v>
      </c>
      <c r="L729" s="10">
        <f t="shared" si="192"/>
        <v>1</v>
      </c>
      <c r="M729" s="73" t="str">
        <f t="shared" si="193"/>
        <v/>
      </c>
      <c r="N729">
        <f t="shared" si="194"/>
        <v>1</v>
      </c>
      <c r="O729" s="12">
        <f t="shared" si="195"/>
        <v>0</v>
      </c>
      <c r="P729" s="11">
        <f t="shared" si="196"/>
        <v>0</v>
      </c>
      <c r="Q729" s="1">
        <f t="shared" si="197"/>
        <v>0</v>
      </c>
      <c r="S729" s="14" t="str">
        <f t="shared" si="198"/>
        <v>A</v>
      </c>
      <c r="U729" s="1">
        <f t="shared" si="199"/>
        <v>0</v>
      </c>
      <c r="V729" s="1">
        <f t="shared" si="200"/>
        <v>0</v>
      </c>
      <c r="W729" s="1">
        <f t="shared" si="201"/>
        <v>0</v>
      </c>
      <c r="X729" s="20">
        <f t="shared" si="202"/>
        <v>0</v>
      </c>
      <c r="Y729" s="22">
        <f t="shared" si="203"/>
        <v>1</v>
      </c>
      <c r="Z729" s="32" t="s">
        <v>40</v>
      </c>
      <c r="AA729" s="47"/>
      <c r="AB729" s="32" t="str">
        <f>A729</f>
        <v>2025-01-31 00:00:00</v>
      </c>
      <c r="AC729" s="1">
        <f>SUM(U729:U752)</f>
        <v>0</v>
      </c>
      <c r="AD729" s="1">
        <f>AVERAGE(V729:V752)</f>
        <v>0</v>
      </c>
      <c r="AE729" s="1">
        <f>SUM(W729:W752)</f>
        <v>0</v>
      </c>
      <c r="AF729" s="1">
        <f>SUM(X729:X752)</f>
        <v>0</v>
      </c>
      <c r="AG729" s="35">
        <f>AVERAGE(Y729:Y752)</f>
        <v>1</v>
      </c>
      <c r="AH729" s="37">
        <f>DAY(A729)</f>
        <v>31</v>
      </c>
    </row>
    <row r="730" spans="1:34" hidden="1" x14ac:dyDescent="0.25">
      <c r="A730" s="57" t="s">
        <v>761</v>
      </c>
      <c r="B730" s="1">
        <v>0</v>
      </c>
      <c r="C730" s="1">
        <v>0</v>
      </c>
      <c r="D730" s="1">
        <v>0</v>
      </c>
      <c r="E730" s="1">
        <v>0</v>
      </c>
      <c r="G730" s="1">
        <f t="shared" si="187"/>
        <v>0</v>
      </c>
      <c r="H730" s="1">
        <f t="shared" si="188"/>
        <v>0</v>
      </c>
      <c r="I730" s="2">
        <f t="shared" si="189"/>
        <v>0</v>
      </c>
      <c r="J730" s="2">
        <f t="shared" si="190"/>
        <v>0</v>
      </c>
      <c r="K730" s="2">
        <f t="shared" si="191"/>
        <v>0</v>
      </c>
      <c r="L730" s="10">
        <f t="shared" si="192"/>
        <v>1</v>
      </c>
      <c r="M730" s="73" t="str">
        <f t="shared" si="193"/>
        <v/>
      </c>
      <c r="N730">
        <f t="shared" si="194"/>
        <v>1</v>
      </c>
      <c r="O730" s="12">
        <f t="shared" si="195"/>
        <v>0</v>
      </c>
      <c r="P730" s="11">
        <f t="shared" si="196"/>
        <v>0</v>
      </c>
      <c r="Q730" s="1">
        <f t="shared" si="197"/>
        <v>0</v>
      </c>
      <c r="S730" s="14" t="str">
        <f t="shared" si="198"/>
        <v>A</v>
      </c>
      <c r="U730" s="1">
        <f t="shared" si="199"/>
        <v>0</v>
      </c>
      <c r="V730" s="1">
        <f t="shared" si="200"/>
        <v>0</v>
      </c>
      <c r="W730" s="1">
        <f t="shared" si="201"/>
        <v>0</v>
      </c>
      <c r="X730" s="20">
        <f t="shared" si="202"/>
        <v>0</v>
      </c>
      <c r="Y730" s="22">
        <f t="shared" si="203"/>
        <v>1</v>
      </c>
      <c r="AA730" s="47"/>
    </row>
    <row r="731" spans="1:34" hidden="1" x14ac:dyDescent="0.25">
      <c r="A731" s="57" t="s">
        <v>762</v>
      </c>
      <c r="B731" s="1">
        <v>0</v>
      </c>
      <c r="C731" s="1">
        <v>0</v>
      </c>
      <c r="D731" s="1">
        <v>0</v>
      </c>
      <c r="E731" s="1">
        <v>0</v>
      </c>
      <c r="G731" s="1">
        <f t="shared" si="187"/>
        <v>0</v>
      </c>
      <c r="H731" s="1">
        <f t="shared" si="188"/>
        <v>0</v>
      </c>
      <c r="I731" s="2">
        <f t="shared" si="189"/>
        <v>0</v>
      </c>
      <c r="J731" s="2">
        <f t="shared" si="190"/>
        <v>0</v>
      </c>
      <c r="K731" s="2">
        <f t="shared" si="191"/>
        <v>0</v>
      </c>
      <c r="L731" s="10">
        <f t="shared" si="192"/>
        <v>1</v>
      </c>
      <c r="M731" s="73" t="str">
        <f t="shared" si="193"/>
        <v/>
      </c>
      <c r="N731">
        <f t="shared" si="194"/>
        <v>1</v>
      </c>
      <c r="O731" s="12">
        <f t="shared" si="195"/>
        <v>0</v>
      </c>
      <c r="P731" s="11">
        <f t="shared" si="196"/>
        <v>0</v>
      </c>
      <c r="Q731" s="1">
        <f t="shared" si="197"/>
        <v>0</v>
      </c>
      <c r="S731" s="14" t="str">
        <f t="shared" si="198"/>
        <v>A</v>
      </c>
      <c r="U731" s="1">
        <f t="shared" si="199"/>
        <v>0</v>
      </c>
      <c r="V731" s="1">
        <f t="shared" si="200"/>
        <v>0</v>
      </c>
      <c r="W731" s="1">
        <f t="shared" si="201"/>
        <v>0</v>
      </c>
      <c r="X731" s="20">
        <f t="shared" si="202"/>
        <v>0</v>
      </c>
      <c r="Y731" s="22">
        <f t="shared" si="203"/>
        <v>1</v>
      </c>
      <c r="AA731" s="47"/>
    </row>
    <row r="732" spans="1:34" hidden="1" x14ac:dyDescent="0.25">
      <c r="A732" s="57" t="s">
        <v>763</v>
      </c>
      <c r="B732" s="1">
        <v>0</v>
      </c>
      <c r="C732" s="1">
        <v>0</v>
      </c>
      <c r="D732" s="1">
        <v>0</v>
      </c>
      <c r="E732" s="1">
        <v>0</v>
      </c>
      <c r="G732" s="1">
        <f t="shared" si="187"/>
        <v>0</v>
      </c>
      <c r="H732" s="1">
        <f t="shared" si="188"/>
        <v>0</v>
      </c>
      <c r="I732" s="2">
        <f t="shared" si="189"/>
        <v>0</v>
      </c>
      <c r="J732" s="2">
        <f t="shared" si="190"/>
        <v>0</v>
      </c>
      <c r="K732" s="2">
        <f t="shared" si="191"/>
        <v>0</v>
      </c>
      <c r="L732" s="10">
        <f t="shared" si="192"/>
        <v>1</v>
      </c>
      <c r="M732" s="73" t="str">
        <f t="shared" si="193"/>
        <v/>
      </c>
      <c r="N732">
        <f t="shared" si="194"/>
        <v>1</v>
      </c>
      <c r="O732" s="12">
        <f t="shared" si="195"/>
        <v>0</v>
      </c>
      <c r="P732" s="11">
        <f t="shared" si="196"/>
        <v>0</v>
      </c>
      <c r="Q732" s="1">
        <f t="shared" si="197"/>
        <v>0</v>
      </c>
      <c r="S732" s="14" t="str">
        <f t="shared" si="198"/>
        <v>A</v>
      </c>
      <c r="U732" s="1">
        <f t="shared" si="199"/>
        <v>0</v>
      </c>
      <c r="V732" s="1">
        <f t="shared" si="200"/>
        <v>0</v>
      </c>
      <c r="W732" s="1">
        <f t="shared" si="201"/>
        <v>0</v>
      </c>
      <c r="X732" s="20">
        <f t="shared" si="202"/>
        <v>0</v>
      </c>
      <c r="Y732" s="22">
        <f t="shared" si="203"/>
        <v>1</v>
      </c>
      <c r="AA732" s="47"/>
    </row>
    <row r="733" spans="1:34" hidden="1" x14ac:dyDescent="0.25">
      <c r="A733" s="57" t="s">
        <v>764</v>
      </c>
      <c r="B733" s="1">
        <v>0</v>
      </c>
      <c r="C733" s="1">
        <v>0</v>
      </c>
      <c r="D733" s="1">
        <v>0</v>
      </c>
      <c r="E733" s="1">
        <v>0</v>
      </c>
      <c r="G733" s="1">
        <f t="shared" si="187"/>
        <v>0</v>
      </c>
      <c r="H733" s="1">
        <f t="shared" si="188"/>
        <v>0</v>
      </c>
      <c r="I733" s="2">
        <f t="shared" si="189"/>
        <v>0</v>
      </c>
      <c r="J733" s="2">
        <f t="shared" si="190"/>
        <v>0</v>
      </c>
      <c r="K733" s="2">
        <f t="shared" si="191"/>
        <v>0</v>
      </c>
      <c r="L733" s="10">
        <f t="shared" si="192"/>
        <v>1</v>
      </c>
      <c r="M733" s="73" t="str">
        <f t="shared" si="193"/>
        <v/>
      </c>
      <c r="N733">
        <f t="shared" si="194"/>
        <v>1</v>
      </c>
      <c r="O733" s="12">
        <f t="shared" si="195"/>
        <v>0</v>
      </c>
      <c r="P733" s="11">
        <f t="shared" si="196"/>
        <v>0</v>
      </c>
      <c r="Q733" s="1">
        <f t="shared" si="197"/>
        <v>0</v>
      </c>
      <c r="S733" s="14" t="str">
        <f t="shared" si="198"/>
        <v>A</v>
      </c>
      <c r="U733" s="1">
        <f t="shared" si="199"/>
        <v>0</v>
      </c>
      <c r="V733" s="1">
        <f t="shared" si="200"/>
        <v>0</v>
      </c>
      <c r="W733" s="1">
        <f t="shared" si="201"/>
        <v>0</v>
      </c>
      <c r="X733" s="20">
        <f t="shared" si="202"/>
        <v>0</v>
      </c>
      <c r="Y733" s="22">
        <f t="shared" si="203"/>
        <v>1</v>
      </c>
      <c r="AA733" s="47"/>
    </row>
    <row r="734" spans="1:34" hidden="1" x14ac:dyDescent="0.25">
      <c r="A734" s="57" t="s">
        <v>765</v>
      </c>
      <c r="B734" s="1">
        <v>0</v>
      </c>
      <c r="C734" s="1">
        <v>0</v>
      </c>
      <c r="D734" s="1">
        <v>0</v>
      </c>
      <c r="E734" s="1">
        <v>0</v>
      </c>
      <c r="G734" s="1">
        <f t="shared" si="187"/>
        <v>0</v>
      </c>
      <c r="H734" s="1">
        <f t="shared" si="188"/>
        <v>0</v>
      </c>
      <c r="I734" s="2">
        <f t="shared" si="189"/>
        <v>0</v>
      </c>
      <c r="J734" s="2">
        <f t="shared" si="190"/>
        <v>0</v>
      </c>
      <c r="K734" s="2">
        <f t="shared" si="191"/>
        <v>0</v>
      </c>
      <c r="L734" s="10">
        <f t="shared" si="192"/>
        <v>1</v>
      </c>
      <c r="M734" s="73" t="str">
        <f t="shared" si="193"/>
        <v/>
      </c>
      <c r="N734">
        <f t="shared" si="194"/>
        <v>1</v>
      </c>
      <c r="O734" s="12">
        <f t="shared" si="195"/>
        <v>0</v>
      </c>
      <c r="P734" s="11">
        <f t="shared" si="196"/>
        <v>0</v>
      </c>
      <c r="Q734" s="1">
        <f t="shared" si="197"/>
        <v>0</v>
      </c>
      <c r="S734" s="14" t="str">
        <f t="shared" si="198"/>
        <v>A</v>
      </c>
      <c r="U734" s="1">
        <f t="shared" si="199"/>
        <v>0</v>
      </c>
      <c r="V734" s="1">
        <f t="shared" si="200"/>
        <v>0</v>
      </c>
      <c r="W734" s="1">
        <f t="shared" si="201"/>
        <v>0</v>
      </c>
      <c r="X734" s="20">
        <f t="shared" si="202"/>
        <v>0</v>
      </c>
      <c r="Y734" s="22">
        <f t="shared" si="203"/>
        <v>1</v>
      </c>
      <c r="AA734" s="47"/>
    </row>
    <row r="735" spans="1:34" hidden="1" x14ac:dyDescent="0.25">
      <c r="A735" s="57" t="s">
        <v>766</v>
      </c>
      <c r="B735" s="1">
        <v>0</v>
      </c>
      <c r="C735" s="1">
        <v>0</v>
      </c>
      <c r="D735" s="1">
        <v>0</v>
      </c>
      <c r="E735" s="1">
        <v>0</v>
      </c>
      <c r="G735" s="1">
        <f t="shared" si="187"/>
        <v>0</v>
      </c>
      <c r="H735" s="1">
        <f t="shared" si="188"/>
        <v>0</v>
      </c>
      <c r="I735" s="2">
        <f t="shared" si="189"/>
        <v>0</v>
      </c>
      <c r="J735" s="2">
        <f t="shared" si="190"/>
        <v>0</v>
      </c>
      <c r="K735" s="2">
        <f t="shared" si="191"/>
        <v>0</v>
      </c>
      <c r="L735" s="10">
        <f t="shared" si="192"/>
        <v>1</v>
      </c>
      <c r="M735" s="73" t="str">
        <f t="shared" si="193"/>
        <v/>
      </c>
      <c r="N735">
        <f t="shared" si="194"/>
        <v>1</v>
      </c>
      <c r="O735" s="12">
        <f t="shared" si="195"/>
        <v>0</v>
      </c>
      <c r="P735" s="11">
        <f t="shared" si="196"/>
        <v>0</v>
      </c>
      <c r="Q735" s="1">
        <f t="shared" si="197"/>
        <v>0</v>
      </c>
      <c r="S735" s="14" t="str">
        <f t="shared" si="198"/>
        <v>A</v>
      </c>
      <c r="U735" s="1">
        <f t="shared" si="199"/>
        <v>0</v>
      </c>
      <c r="V735" s="1">
        <f t="shared" si="200"/>
        <v>0</v>
      </c>
      <c r="W735" s="1">
        <f t="shared" si="201"/>
        <v>0</v>
      </c>
      <c r="X735" s="20">
        <f t="shared" si="202"/>
        <v>0</v>
      </c>
      <c r="Y735" s="22">
        <f t="shared" si="203"/>
        <v>1</v>
      </c>
      <c r="AA735" s="47"/>
    </row>
    <row r="736" spans="1:34" hidden="1" x14ac:dyDescent="0.25">
      <c r="A736" s="57" t="s">
        <v>767</v>
      </c>
      <c r="B736" s="1">
        <v>0</v>
      </c>
      <c r="C736" s="1">
        <v>0</v>
      </c>
      <c r="D736" s="1">
        <v>0</v>
      </c>
      <c r="E736" s="1">
        <v>0</v>
      </c>
      <c r="G736" s="1">
        <f t="shared" si="187"/>
        <v>0</v>
      </c>
      <c r="H736" s="1">
        <f t="shared" si="188"/>
        <v>0</v>
      </c>
      <c r="I736" s="2">
        <f t="shared" si="189"/>
        <v>0</v>
      </c>
      <c r="J736" s="2">
        <f t="shared" si="190"/>
        <v>0</v>
      </c>
      <c r="K736" s="2">
        <f t="shared" si="191"/>
        <v>0</v>
      </c>
      <c r="L736" s="10">
        <f t="shared" si="192"/>
        <v>1</v>
      </c>
      <c r="M736" s="73" t="str">
        <f t="shared" si="193"/>
        <v/>
      </c>
      <c r="N736">
        <f t="shared" si="194"/>
        <v>1</v>
      </c>
      <c r="O736" s="12">
        <f t="shared" si="195"/>
        <v>0</v>
      </c>
      <c r="P736" s="11">
        <f t="shared" si="196"/>
        <v>0</v>
      </c>
      <c r="Q736" s="1">
        <f t="shared" si="197"/>
        <v>0</v>
      </c>
      <c r="S736" s="14" t="str">
        <f t="shared" si="198"/>
        <v>A</v>
      </c>
      <c r="U736" s="1">
        <f t="shared" si="199"/>
        <v>0</v>
      </c>
      <c r="V736" s="1">
        <f t="shared" si="200"/>
        <v>0</v>
      </c>
      <c r="W736" s="1">
        <f t="shared" si="201"/>
        <v>0</v>
      </c>
      <c r="X736" s="20">
        <f t="shared" si="202"/>
        <v>0</v>
      </c>
      <c r="Y736" s="22">
        <f t="shared" si="203"/>
        <v>1</v>
      </c>
      <c r="AA736" s="47"/>
    </row>
    <row r="737" spans="1:27" hidden="1" x14ac:dyDescent="0.25">
      <c r="A737" s="57" t="s">
        <v>768</v>
      </c>
      <c r="B737" s="1">
        <v>0</v>
      </c>
      <c r="C737" s="1">
        <v>0</v>
      </c>
      <c r="D737" s="1">
        <v>0</v>
      </c>
      <c r="E737" s="1">
        <v>0</v>
      </c>
      <c r="G737" s="1">
        <f t="shared" si="187"/>
        <v>0</v>
      </c>
      <c r="H737" s="1">
        <f t="shared" si="188"/>
        <v>0</v>
      </c>
      <c r="I737" s="2">
        <f t="shared" si="189"/>
        <v>0</v>
      </c>
      <c r="J737" s="2">
        <f t="shared" si="190"/>
        <v>0</v>
      </c>
      <c r="K737" s="2">
        <f t="shared" si="191"/>
        <v>0</v>
      </c>
      <c r="L737" s="10">
        <f t="shared" si="192"/>
        <v>1</v>
      </c>
      <c r="M737" s="73" t="str">
        <f t="shared" si="193"/>
        <v/>
      </c>
      <c r="N737">
        <f t="shared" si="194"/>
        <v>1</v>
      </c>
      <c r="O737" s="12">
        <f t="shared" si="195"/>
        <v>0</v>
      </c>
      <c r="P737" s="11">
        <f t="shared" si="196"/>
        <v>0</v>
      </c>
      <c r="Q737" s="1">
        <f t="shared" si="197"/>
        <v>0</v>
      </c>
      <c r="S737" s="14" t="str">
        <f t="shared" si="198"/>
        <v>A</v>
      </c>
      <c r="U737" s="1">
        <f t="shared" si="199"/>
        <v>0</v>
      </c>
      <c r="V737" s="1">
        <f t="shared" si="200"/>
        <v>0</v>
      </c>
      <c r="W737" s="1">
        <f t="shared" si="201"/>
        <v>0</v>
      </c>
      <c r="X737" s="20">
        <f t="shared" si="202"/>
        <v>0</v>
      </c>
      <c r="Y737" s="22">
        <f t="shared" si="203"/>
        <v>1</v>
      </c>
      <c r="AA737" s="47"/>
    </row>
    <row r="738" spans="1:27" hidden="1" x14ac:dyDescent="0.25">
      <c r="A738" s="57" t="s">
        <v>769</v>
      </c>
      <c r="B738" s="1">
        <v>0</v>
      </c>
      <c r="C738" s="1">
        <v>0</v>
      </c>
      <c r="D738" s="1">
        <v>0</v>
      </c>
      <c r="E738" s="1">
        <v>0</v>
      </c>
      <c r="G738" s="1">
        <f t="shared" si="187"/>
        <v>0</v>
      </c>
      <c r="H738" s="1">
        <f t="shared" si="188"/>
        <v>0</v>
      </c>
      <c r="I738" s="2">
        <f t="shared" si="189"/>
        <v>0</v>
      </c>
      <c r="J738" s="2">
        <f t="shared" si="190"/>
        <v>0</v>
      </c>
      <c r="K738" s="2">
        <f t="shared" si="191"/>
        <v>0</v>
      </c>
      <c r="L738" s="10">
        <f t="shared" si="192"/>
        <v>1</v>
      </c>
      <c r="M738" s="73" t="str">
        <f t="shared" si="193"/>
        <v/>
      </c>
      <c r="N738">
        <f t="shared" si="194"/>
        <v>1</v>
      </c>
      <c r="O738" s="12">
        <f t="shared" si="195"/>
        <v>0</v>
      </c>
      <c r="P738" s="11">
        <f t="shared" si="196"/>
        <v>0</v>
      </c>
      <c r="Q738" s="1">
        <f t="shared" si="197"/>
        <v>0</v>
      </c>
      <c r="S738" s="14" t="str">
        <f t="shared" si="198"/>
        <v>A</v>
      </c>
      <c r="U738" s="1">
        <f t="shared" si="199"/>
        <v>0</v>
      </c>
      <c r="V738" s="1">
        <f t="shared" si="200"/>
        <v>0</v>
      </c>
      <c r="W738" s="1">
        <f t="shared" si="201"/>
        <v>0</v>
      </c>
      <c r="X738" s="20">
        <f t="shared" si="202"/>
        <v>0</v>
      </c>
      <c r="Y738" s="22">
        <f t="shared" si="203"/>
        <v>1</v>
      </c>
      <c r="AA738" s="47"/>
    </row>
    <row r="739" spans="1:27" hidden="1" x14ac:dyDescent="0.25">
      <c r="A739" s="57" t="s">
        <v>770</v>
      </c>
      <c r="B739" s="1">
        <v>0</v>
      </c>
      <c r="C739" s="1">
        <v>0</v>
      </c>
      <c r="D739" s="1">
        <v>0</v>
      </c>
      <c r="E739" s="1">
        <v>0</v>
      </c>
      <c r="G739" s="1">
        <f t="shared" si="187"/>
        <v>0</v>
      </c>
      <c r="H739" s="1">
        <f t="shared" si="188"/>
        <v>0</v>
      </c>
      <c r="I739" s="2">
        <f t="shared" si="189"/>
        <v>0</v>
      </c>
      <c r="J739" s="2">
        <f t="shared" si="190"/>
        <v>0</v>
      </c>
      <c r="K739" s="2">
        <f t="shared" si="191"/>
        <v>0</v>
      </c>
      <c r="L739" s="10">
        <f t="shared" si="192"/>
        <v>1</v>
      </c>
      <c r="M739" s="73" t="str">
        <f t="shared" si="193"/>
        <v/>
      </c>
      <c r="N739">
        <f t="shared" si="194"/>
        <v>1</v>
      </c>
      <c r="O739" s="12">
        <f t="shared" si="195"/>
        <v>0</v>
      </c>
      <c r="P739" s="11">
        <f t="shared" si="196"/>
        <v>0</v>
      </c>
      <c r="Q739" s="1">
        <f t="shared" si="197"/>
        <v>0</v>
      </c>
      <c r="S739" s="14" t="str">
        <f t="shared" si="198"/>
        <v>A</v>
      </c>
      <c r="U739" s="1">
        <f t="shared" si="199"/>
        <v>0</v>
      </c>
      <c r="V739" s="1">
        <f t="shared" si="200"/>
        <v>0</v>
      </c>
      <c r="W739" s="1">
        <f t="shared" si="201"/>
        <v>0</v>
      </c>
      <c r="X739" s="20">
        <f t="shared" si="202"/>
        <v>0</v>
      </c>
      <c r="Y739" s="22">
        <f t="shared" si="203"/>
        <v>1</v>
      </c>
      <c r="AA739" s="47"/>
    </row>
    <row r="740" spans="1:27" hidden="1" x14ac:dyDescent="0.25">
      <c r="A740" s="57" t="s">
        <v>771</v>
      </c>
      <c r="B740" s="1">
        <v>0</v>
      </c>
      <c r="C740" s="1">
        <v>0</v>
      </c>
      <c r="D740" s="1">
        <v>0</v>
      </c>
      <c r="E740" s="1">
        <v>0</v>
      </c>
      <c r="G740" s="1">
        <f t="shared" si="187"/>
        <v>0</v>
      </c>
      <c r="H740" s="1">
        <f t="shared" si="188"/>
        <v>0</v>
      </c>
      <c r="I740" s="2">
        <f t="shared" si="189"/>
        <v>0</v>
      </c>
      <c r="J740" s="2">
        <f t="shared" si="190"/>
        <v>0</v>
      </c>
      <c r="K740" s="2">
        <f t="shared" si="191"/>
        <v>0</v>
      </c>
      <c r="L740" s="10">
        <f t="shared" si="192"/>
        <v>1</v>
      </c>
      <c r="M740" s="73" t="str">
        <f t="shared" si="193"/>
        <v/>
      </c>
      <c r="N740">
        <f t="shared" si="194"/>
        <v>1</v>
      </c>
      <c r="O740" s="12">
        <f t="shared" si="195"/>
        <v>0</v>
      </c>
      <c r="P740" s="11">
        <f t="shared" si="196"/>
        <v>0</v>
      </c>
      <c r="Q740" s="1">
        <f t="shared" si="197"/>
        <v>0</v>
      </c>
      <c r="S740" s="14" t="str">
        <f t="shared" si="198"/>
        <v>A</v>
      </c>
      <c r="U740" s="1">
        <f t="shared" si="199"/>
        <v>0</v>
      </c>
      <c r="V740" s="1">
        <f t="shared" si="200"/>
        <v>0</v>
      </c>
      <c r="W740" s="1">
        <f t="shared" si="201"/>
        <v>0</v>
      </c>
      <c r="X740" s="20">
        <f t="shared" si="202"/>
        <v>0</v>
      </c>
      <c r="Y740" s="22">
        <f t="shared" si="203"/>
        <v>1</v>
      </c>
      <c r="AA740" s="47"/>
    </row>
    <row r="741" spans="1:27" hidden="1" x14ac:dyDescent="0.25">
      <c r="A741" s="57" t="s">
        <v>772</v>
      </c>
      <c r="B741" s="1">
        <v>0</v>
      </c>
      <c r="C741" s="1">
        <v>0</v>
      </c>
      <c r="D741" s="1">
        <v>0</v>
      </c>
      <c r="E741" s="1">
        <v>0</v>
      </c>
      <c r="G741" s="1">
        <f t="shared" si="187"/>
        <v>0</v>
      </c>
      <c r="H741" s="1">
        <f t="shared" si="188"/>
        <v>0</v>
      </c>
      <c r="I741" s="2">
        <f t="shared" si="189"/>
        <v>0</v>
      </c>
      <c r="J741" s="2">
        <f t="shared" si="190"/>
        <v>0</v>
      </c>
      <c r="K741" s="2">
        <f t="shared" si="191"/>
        <v>0</v>
      </c>
      <c r="L741" s="10">
        <f t="shared" si="192"/>
        <v>1</v>
      </c>
      <c r="M741" s="73" t="str">
        <f t="shared" si="193"/>
        <v/>
      </c>
      <c r="N741">
        <f t="shared" si="194"/>
        <v>1</v>
      </c>
      <c r="O741" s="12">
        <f t="shared" si="195"/>
        <v>0</v>
      </c>
      <c r="P741" s="11">
        <f t="shared" si="196"/>
        <v>0</v>
      </c>
      <c r="Q741" s="1">
        <f t="shared" si="197"/>
        <v>0</v>
      </c>
      <c r="S741" s="14" t="str">
        <f t="shared" si="198"/>
        <v>A</v>
      </c>
      <c r="U741" s="1">
        <f t="shared" si="199"/>
        <v>0</v>
      </c>
      <c r="V741" s="1">
        <f t="shared" si="200"/>
        <v>0</v>
      </c>
      <c r="W741" s="1">
        <f t="shared" si="201"/>
        <v>0</v>
      </c>
      <c r="X741" s="20">
        <f t="shared" si="202"/>
        <v>0</v>
      </c>
      <c r="Y741" s="22">
        <f t="shared" si="203"/>
        <v>1</v>
      </c>
      <c r="AA741" s="47"/>
    </row>
    <row r="742" spans="1:27" hidden="1" x14ac:dyDescent="0.25">
      <c r="A742" s="57" t="s">
        <v>773</v>
      </c>
      <c r="B742" s="1">
        <v>0</v>
      </c>
      <c r="C742" s="1">
        <v>0</v>
      </c>
      <c r="D742" s="1">
        <v>0</v>
      </c>
      <c r="E742" s="1">
        <v>0</v>
      </c>
      <c r="G742" s="1">
        <f t="shared" si="187"/>
        <v>0</v>
      </c>
      <c r="H742" s="1">
        <f t="shared" si="188"/>
        <v>0</v>
      </c>
      <c r="I742" s="2">
        <f t="shared" si="189"/>
        <v>0</v>
      </c>
      <c r="J742" s="2">
        <f t="shared" si="190"/>
        <v>0</v>
      </c>
      <c r="K742" s="2">
        <f t="shared" si="191"/>
        <v>0</v>
      </c>
      <c r="L742" s="10">
        <f t="shared" si="192"/>
        <v>1</v>
      </c>
      <c r="M742" s="73" t="str">
        <f t="shared" si="193"/>
        <v/>
      </c>
      <c r="N742">
        <f t="shared" si="194"/>
        <v>1</v>
      </c>
      <c r="O742" s="12">
        <f t="shared" si="195"/>
        <v>0</v>
      </c>
      <c r="P742" s="11">
        <f t="shared" si="196"/>
        <v>0</v>
      </c>
      <c r="Q742" s="1">
        <f t="shared" si="197"/>
        <v>0</v>
      </c>
      <c r="S742" s="14" t="str">
        <f t="shared" si="198"/>
        <v>A</v>
      </c>
      <c r="U742" s="1">
        <f t="shared" si="199"/>
        <v>0</v>
      </c>
      <c r="V742" s="1">
        <f t="shared" si="200"/>
        <v>0</v>
      </c>
      <c r="W742" s="1">
        <f t="shared" si="201"/>
        <v>0</v>
      </c>
      <c r="X742" s="20">
        <f t="shared" si="202"/>
        <v>0</v>
      </c>
      <c r="Y742" s="22">
        <f t="shared" si="203"/>
        <v>1</v>
      </c>
      <c r="AA742" s="47"/>
    </row>
    <row r="743" spans="1:27" hidden="1" x14ac:dyDescent="0.25">
      <c r="A743" s="57" t="s">
        <v>774</v>
      </c>
      <c r="B743" s="1">
        <v>0</v>
      </c>
      <c r="C743" s="1">
        <v>0</v>
      </c>
      <c r="D743" s="1">
        <v>0</v>
      </c>
      <c r="E743" s="1">
        <v>0</v>
      </c>
      <c r="G743" s="1">
        <f t="shared" si="187"/>
        <v>0</v>
      </c>
      <c r="H743" s="1">
        <f t="shared" si="188"/>
        <v>0</v>
      </c>
      <c r="I743" s="2">
        <f t="shared" si="189"/>
        <v>0</v>
      </c>
      <c r="J743" s="2">
        <f t="shared" si="190"/>
        <v>0</v>
      </c>
      <c r="K743" s="2">
        <f t="shared" si="191"/>
        <v>0</v>
      </c>
      <c r="L743" s="10">
        <f t="shared" si="192"/>
        <v>1</v>
      </c>
      <c r="M743" s="73" t="str">
        <f t="shared" si="193"/>
        <v/>
      </c>
      <c r="N743">
        <f t="shared" si="194"/>
        <v>1</v>
      </c>
      <c r="O743" s="12">
        <f t="shared" si="195"/>
        <v>0</v>
      </c>
      <c r="P743" s="11">
        <f t="shared" si="196"/>
        <v>0</v>
      </c>
      <c r="Q743" s="1">
        <f t="shared" si="197"/>
        <v>0</v>
      </c>
      <c r="S743" s="14" t="str">
        <f t="shared" si="198"/>
        <v>A</v>
      </c>
      <c r="U743" s="1">
        <f t="shared" si="199"/>
        <v>0</v>
      </c>
      <c r="V743" s="1">
        <f t="shared" si="200"/>
        <v>0</v>
      </c>
      <c r="W743" s="1">
        <f t="shared" si="201"/>
        <v>0</v>
      </c>
      <c r="X743" s="20">
        <f t="shared" si="202"/>
        <v>0</v>
      </c>
      <c r="Y743" s="22">
        <f t="shared" si="203"/>
        <v>1</v>
      </c>
      <c r="AA743" s="47"/>
    </row>
    <row r="744" spans="1:27" hidden="1" x14ac:dyDescent="0.25">
      <c r="A744" s="57" t="s">
        <v>775</v>
      </c>
      <c r="B744" s="1">
        <v>0</v>
      </c>
      <c r="C744" s="1">
        <v>0</v>
      </c>
      <c r="D744" s="1">
        <v>0</v>
      </c>
      <c r="E744" s="1">
        <v>0</v>
      </c>
      <c r="G744" s="1">
        <f t="shared" si="187"/>
        <v>0</v>
      </c>
      <c r="H744" s="1">
        <f t="shared" si="188"/>
        <v>0</v>
      </c>
      <c r="I744" s="2">
        <f t="shared" si="189"/>
        <v>0</v>
      </c>
      <c r="J744" s="2">
        <f t="shared" si="190"/>
        <v>0</v>
      </c>
      <c r="K744" s="2">
        <f t="shared" si="191"/>
        <v>0</v>
      </c>
      <c r="L744" s="10">
        <f t="shared" si="192"/>
        <v>1</v>
      </c>
      <c r="M744" s="73" t="str">
        <f t="shared" si="193"/>
        <v/>
      </c>
      <c r="N744">
        <f t="shared" si="194"/>
        <v>1</v>
      </c>
      <c r="O744" s="12">
        <f t="shared" si="195"/>
        <v>0</v>
      </c>
      <c r="P744" s="11">
        <f t="shared" si="196"/>
        <v>0</v>
      </c>
      <c r="Q744" s="1">
        <f t="shared" si="197"/>
        <v>0</v>
      </c>
      <c r="S744" s="14" t="str">
        <f t="shared" si="198"/>
        <v>A</v>
      </c>
      <c r="U744" s="1">
        <f t="shared" si="199"/>
        <v>0</v>
      </c>
      <c r="V744" s="1">
        <f t="shared" si="200"/>
        <v>0</v>
      </c>
      <c r="W744" s="1">
        <f t="shared" si="201"/>
        <v>0</v>
      </c>
      <c r="X744" s="20">
        <f t="shared" si="202"/>
        <v>0</v>
      </c>
      <c r="Y744" s="22">
        <f t="shared" si="203"/>
        <v>1</v>
      </c>
      <c r="AA744" s="47"/>
    </row>
    <row r="745" spans="1:27" hidden="1" x14ac:dyDescent="0.25">
      <c r="A745" s="57" t="s">
        <v>776</v>
      </c>
      <c r="B745" s="1">
        <v>0</v>
      </c>
      <c r="C745" s="1">
        <v>0</v>
      </c>
      <c r="D745" s="1">
        <v>0</v>
      </c>
      <c r="E745" s="1">
        <v>0</v>
      </c>
      <c r="G745" s="1">
        <f t="shared" si="187"/>
        <v>0</v>
      </c>
      <c r="H745" s="1">
        <f t="shared" si="188"/>
        <v>0</v>
      </c>
      <c r="I745" s="2">
        <f t="shared" si="189"/>
        <v>0</v>
      </c>
      <c r="J745" s="2">
        <f t="shared" si="190"/>
        <v>0</v>
      </c>
      <c r="K745" s="2">
        <f t="shared" si="191"/>
        <v>0</v>
      </c>
      <c r="L745" s="10">
        <f t="shared" si="192"/>
        <v>1</v>
      </c>
      <c r="M745" s="73" t="str">
        <f t="shared" si="193"/>
        <v/>
      </c>
      <c r="N745">
        <f t="shared" si="194"/>
        <v>1</v>
      </c>
      <c r="O745" s="12">
        <f t="shared" si="195"/>
        <v>0</v>
      </c>
      <c r="P745" s="11">
        <f t="shared" si="196"/>
        <v>0</v>
      </c>
      <c r="Q745" s="1">
        <f t="shared" si="197"/>
        <v>0</v>
      </c>
      <c r="S745" s="14" t="str">
        <f t="shared" si="198"/>
        <v>A</v>
      </c>
      <c r="U745" s="1">
        <f t="shared" si="199"/>
        <v>0</v>
      </c>
      <c r="V745" s="1">
        <f t="shared" si="200"/>
        <v>0</v>
      </c>
      <c r="W745" s="1">
        <f t="shared" si="201"/>
        <v>0</v>
      </c>
      <c r="X745" s="20">
        <f t="shared" si="202"/>
        <v>0</v>
      </c>
      <c r="Y745" s="22">
        <f t="shared" si="203"/>
        <v>1</v>
      </c>
      <c r="AA745" s="47"/>
    </row>
    <row r="746" spans="1:27" hidden="1" x14ac:dyDescent="0.25">
      <c r="A746" s="57" t="s">
        <v>777</v>
      </c>
      <c r="B746" s="1">
        <v>0</v>
      </c>
      <c r="C746" s="1">
        <v>0</v>
      </c>
      <c r="D746" s="1">
        <v>0</v>
      </c>
      <c r="E746" s="1">
        <v>0</v>
      </c>
      <c r="G746" s="1">
        <f t="shared" si="187"/>
        <v>0</v>
      </c>
      <c r="H746" s="1">
        <f t="shared" si="188"/>
        <v>0</v>
      </c>
      <c r="I746" s="2">
        <f t="shared" si="189"/>
        <v>0</v>
      </c>
      <c r="J746" s="2">
        <f t="shared" si="190"/>
        <v>0</v>
      </c>
      <c r="K746" s="2">
        <f t="shared" si="191"/>
        <v>0</v>
      </c>
      <c r="L746" s="10">
        <f t="shared" si="192"/>
        <v>1</v>
      </c>
      <c r="M746" s="73" t="str">
        <f t="shared" si="193"/>
        <v/>
      </c>
      <c r="N746">
        <f t="shared" si="194"/>
        <v>1</v>
      </c>
      <c r="O746" s="12">
        <f t="shared" si="195"/>
        <v>0</v>
      </c>
      <c r="P746" s="11">
        <f t="shared" si="196"/>
        <v>0</v>
      </c>
      <c r="Q746" s="1">
        <f t="shared" si="197"/>
        <v>0</v>
      </c>
      <c r="S746" s="14" t="str">
        <f t="shared" si="198"/>
        <v>A</v>
      </c>
      <c r="U746" s="1">
        <f t="shared" si="199"/>
        <v>0</v>
      </c>
      <c r="V746" s="1">
        <f t="shared" si="200"/>
        <v>0</v>
      </c>
      <c r="W746" s="1">
        <f t="shared" si="201"/>
        <v>0</v>
      </c>
      <c r="X746" s="20">
        <f t="shared" si="202"/>
        <v>0</v>
      </c>
      <c r="Y746" s="22">
        <f t="shared" si="203"/>
        <v>1</v>
      </c>
      <c r="AA746" s="47"/>
    </row>
    <row r="747" spans="1:27" hidden="1" x14ac:dyDescent="0.25">
      <c r="A747" s="57" t="s">
        <v>778</v>
      </c>
      <c r="B747" s="1">
        <v>0</v>
      </c>
      <c r="C747" s="1">
        <v>0</v>
      </c>
      <c r="D747" s="1">
        <v>0</v>
      </c>
      <c r="E747" s="1">
        <v>0</v>
      </c>
      <c r="G747" s="1">
        <f t="shared" si="187"/>
        <v>0</v>
      </c>
      <c r="H747" s="1">
        <f t="shared" si="188"/>
        <v>0</v>
      </c>
      <c r="I747" s="2">
        <f t="shared" si="189"/>
        <v>0</v>
      </c>
      <c r="J747" s="2">
        <f t="shared" si="190"/>
        <v>0</v>
      </c>
      <c r="K747" s="2">
        <f t="shared" si="191"/>
        <v>0</v>
      </c>
      <c r="L747" s="10">
        <f t="shared" si="192"/>
        <v>1</v>
      </c>
      <c r="M747" s="73" t="str">
        <f t="shared" si="193"/>
        <v/>
      </c>
      <c r="N747">
        <f t="shared" si="194"/>
        <v>1</v>
      </c>
      <c r="O747" s="12">
        <f t="shared" si="195"/>
        <v>0</v>
      </c>
      <c r="P747" s="11">
        <f t="shared" si="196"/>
        <v>0</v>
      </c>
      <c r="Q747" s="1">
        <f t="shared" si="197"/>
        <v>0</v>
      </c>
      <c r="S747" s="14" t="str">
        <f t="shared" si="198"/>
        <v>A</v>
      </c>
      <c r="U747" s="1">
        <f t="shared" si="199"/>
        <v>0</v>
      </c>
      <c r="V747" s="1">
        <f t="shared" si="200"/>
        <v>0</v>
      </c>
      <c r="W747" s="1">
        <f t="shared" si="201"/>
        <v>0</v>
      </c>
      <c r="X747" s="20">
        <f t="shared" si="202"/>
        <v>0</v>
      </c>
      <c r="Y747" s="22">
        <f t="shared" si="203"/>
        <v>1</v>
      </c>
      <c r="AA747" s="47"/>
    </row>
    <row r="748" spans="1:27" hidden="1" x14ac:dyDescent="0.25">
      <c r="A748" s="57" t="s">
        <v>779</v>
      </c>
      <c r="B748" s="1">
        <v>0</v>
      </c>
      <c r="C748" s="1">
        <v>0</v>
      </c>
      <c r="D748" s="1">
        <v>0</v>
      </c>
      <c r="E748" s="1">
        <v>0</v>
      </c>
      <c r="G748" s="1">
        <f t="shared" si="187"/>
        <v>0</v>
      </c>
      <c r="H748" s="1">
        <f t="shared" si="188"/>
        <v>0</v>
      </c>
      <c r="I748" s="2">
        <f t="shared" si="189"/>
        <v>0</v>
      </c>
      <c r="J748" s="2">
        <f t="shared" si="190"/>
        <v>0</v>
      </c>
      <c r="K748" s="2">
        <f t="shared" si="191"/>
        <v>0</v>
      </c>
      <c r="L748" s="10">
        <f t="shared" si="192"/>
        <v>1</v>
      </c>
      <c r="M748" s="73" t="str">
        <f t="shared" si="193"/>
        <v/>
      </c>
      <c r="N748">
        <f t="shared" si="194"/>
        <v>1</v>
      </c>
      <c r="O748" s="12">
        <f t="shared" si="195"/>
        <v>0</v>
      </c>
      <c r="P748" s="11">
        <f t="shared" si="196"/>
        <v>0</v>
      </c>
      <c r="Q748" s="1">
        <f t="shared" si="197"/>
        <v>0</v>
      </c>
      <c r="S748" s="14" t="str">
        <f t="shared" si="198"/>
        <v>A</v>
      </c>
      <c r="U748" s="1">
        <f t="shared" si="199"/>
        <v>0</v>
      </c>
      <c r="V748" s="1">
        <f t="shared" si="200"/>
        <v>0</v>
      </c>
      <c r="W748" s="1">
        <f t="shared" si="201"/>
        <v>0</v>
      </c>
      <c r="X748" s="20">
        <f t="shared" si="202"/>
        <v>0</v>
      </c>
      <c r="Y748" s="22">
        <f t="shared" si="203"/>
        <v>1</v>
      </c>
      <c r="AA748" s="47"/>
    </row>
    <row r="749" spans="1:27" hidden="1" x14ac:dyDescent="0.25">
      <c r="A749" s="57" t="s">
        <v>780</v>
      </c>
      <c r="B749" s="1">
        <v>0</v>
      </c>
      <c r="C749" s="1">
        <v>0</v>
      </c>
      <c r="D749" s="1">
        <v>0</v>
      </c>
      <c r="E749" s="1">
        <v>0</v>
      </c>
      <c r="G749" s="1">
        <f t="shared" si="187"/>
        <v>0</v>
      </c>
      <c r="H749" s="1">
        <f t="shared" si="188"/>
        <v>0</v>
      </c>
      <c r="I749" s="2">
        <f t="shared" si="189"/>
        <v>0</v>
      </c>
      <c r="J749" s="2">
        <f t="shared" si="190"/>
        <v>0</v>
      </c>
      <c r="K749" s="2">
        <f t="shared" si="191"/>
        <v>0</v>
      </c>
      <c r="L749" s="10">
        <f t="shared" si="192"/>
        <v>1</v>
      </c>
      <c r="M749" s="73" t="str">
        <f t="shared" si="193"/>
        <v/>
      </c>
      <c r="N749">
        <f t="shared" si="194"/>
        <v>1</v>
      </c>
      <c r="O749" s="12">
        <f t="shared" si="195"/>
        <v>0</v>
      </c>
      <c r="P749" s="11">
        <f t="shared" si="196"/>
        <v>0</v>
      </c>
      <c r="Q749" s="1">
        <f t="shared" si="197"/>
        <v>0</v>
      </c>
      <c r="S749" s="14" t="str">
        <f t="shared" si="198"/>
        <v>A</v>
      </c>
      <c r="U749" s="1">
        <f t="shared" si="199"/>
        <v>0</v>
      </c>
      <c r="V749" s="1">
        <f t="shared" si="200"/>
        <v>0</v>
      </c>
      <c r="W749" s="1">
        <f t="shared" si="201"/>
        <v>0</v>
      </c>
      <c r="X749" s="20">
        <f t="shared" si="202"/>
        <v>0</v>
      </c>
      <c r="Y749" s="22">
        <f t="shared" si="203"/>
        <v>1</v>
      </c>
      <c r="AA749" s="47"/>
    </row>
    <row r="750" spans="1:27" hidden="1" x14ac:dyDescent="0.25">
      <c r="A750" s="57" t="s">
        <v>781</v>
      </c>
      <c r="B750" s="1">
        <v>0</v>
      </c>
      <c r="C750" s="1">
        <v>0</v>
      </c>
      <c r="D750" s="1">
        <v>0</v>
      </c>
      <c r="E750" s="1">
        <v>0</v>
      </c>
      <c r="G750" s="1">
        <f t="shared" si="187"/>
        <v>0</v>
      </c>
      <c r="H750" s="1">
        <f t="shared" si="188"/>
        <v>0</v>
      </c>
      <c r="I750" s="2">
        <f t="shared" si="189"/>
        <v>0</v>
      </c>
      <c r="J750" s="2">
        <f t="shared" si="190"/>
        <v>0</v>
      </c>
      <c r="K750" s="2">
        <f t="shared" si="191"/>
        <v>0</v>
      </c>
      <c r="L750" s="10">
        <f t="shared" si="192"/>
        <v>1</v>
      </c>
      <c r="M750" s="73" t="str">
        <f t="shared" si="193"/>
        <v/>
      </c>
      <c r="N750">
        <f t="shared" si="194"/>
        <v>1</v>
      </c>
      <c r="O750" s="12">
        <f t="shared" si="195"/>
        <v>0</v>
      </c>
      <c r="P750" s="11">
        <f t="shared" si="196"/>
        <v>0</v>
      </c>
      <c r="Q750" s="1">
        <f t="shared" si="197"/>
        <v>0</v>
      </c>
      <c r="S750" s="14" t="str">
        <f t="shared" si="198"/>
        <v>A</v>
      </c>
      <c r="U750" s="1">
        <f t="shared" si="199"/>
        <v>0</v>
      </c>
      <c r="V750" s="1">
        <f t="shared" si="200"/>
        <v>0</v>
      </c>
      <c r="W750" s="1">
        <f t="shared" si="201"/>
        <v>0</v>
      </c>
      <c r="X750" s="20">
        <f t="shared" si="202"/>
        <v>0</v>
      </c>
      <c r="Y750" s="22">
        <f t="shared" si="203"/>
        <v>1</v>
      </c>
      <c r="AA750" s="47"/>
    </row>
    <row r="751" spans="1:27" hidden="1" x14ac:dyDescent="0.25">
      <c r="A751" s="57" t="s">
        <v>782</v>
      </c>
      <c r="B751" s="1">
        <v>0</v>
      </c>
      <c r="C751" s="1">
        <v>0</v>
      </c>
      <c r="D751" s="1">
        <v>0</v>
      </c>
      <c r="E751" s="1">
        <v>0</v>
      </c>
      <c r="G751" s="1">
        <f t="shared" si="187"/>
        <v>0</v>
      </c>
      <c r="H751" s="1">
        <f t="shared" si="188"/>
        <v>0</v>
      </c>
      <c r="I751" s="2">
        <f t="shared" si="189"/>
        <v>0</v>
      </c>
      <c r="J751" s="2">
        <f t="shared" si="190"/>
        <v>0</v>
      </c>
      <c r="K751" s="2">
        <f t="shared" si="191"/>
        <v>0</v>
      </c>
      <c r="L751" s="10">
        <f t="shared" si="192"/>
        <v>1</v>
      </c>
      <c r="M751" s="73" t="str">
        <f t="shared" si="193"/>
        <v/>
      </c>
      <c r="N751">
        <f t="shared" si="194"/>
        <v>1</v>
      </c>
      <c r="O751" s="12">
        <f t="shared" si="195"/>
        <v>0</v>
      </c>
      <c r="P751" s="11">
        <f t="shared" si="196"/>
        <v>0</v>
      </c>
      <c r="Q751" s="1">
        <f t="shared" si="197"/>
        <v>0</v>
      </c>
      <c r="S751" s="14" t="str">
        <f t="shared" si="198"/>
        <v>A</v>
      </c>
      <c r="U751" s="1">
        <f t="shared" si="199"/>
        <v>0</v>
      </c>
      <c r="V751" s="1">
        <f t="shared" si="200"/>
        <v>0</v>
      </c>
      <c r="W751" s="1">
        <f t="shared" si="201"/>
        <v>0</v>
      </c>
      <c r="X751" s="20">
        <f t="shared" si="202"/>
        <v>0</v>
      </c>
      <c r="Y751" s="22">
        <f t="shared" si="203"/>
        <v>1</v>
      </c>
      <c r="AA751" s="47"/>
    </row>
    <row r="752" spans="1:27" hidden="1" x14ac:dyDescent="0.25">
      <c r="A752" s="57" t="s">
        <v>783</v>
      </c>
      <c r="B752" s="1">
        <v>0</v>
      </c>
      <c r="C752" s="1">
        <v>0</v>
      </c>
      <c r="D752" s="1">
        <v>0</v>
      </c>
      <c r="E752" s="1">
        <v>0</v>
      </c>
      <c r="G752" s="1">
        <f t="shared" si="187"/>
        <v>0</v>
      </c>
      <c r="H752" s="1">
        <f t="shared" si="188"/>
        <v>0</v>
      </c>
      <c r="I752" s="2">
        <f t="shared" si="189"/>
        <v>0</v>
      </c>
      <c r="J752" s="2">
        <f t="shared" si="190"/>
        <v>0</v>
      </c>
      <c r="K752" s="2">
        <f t="shared" si="191"/>
        <v>0</v>
      </c>
      <c r="L752" s="10">
        <f t="shared" si="192"/>
        <v>1</v>
      </c>
      <c r="M752" s="73" t="str">
        <f t="shared" si="193"/>
        <v/>
      </c>
      <c r="N752">
        <f t="shared" si="194"/>
        <v>1</v>
      </c>
      <c r="O752" s="12">
        <f t="shared" si="195"/>
        <v>0</v>
      </c>
      <c r="P752" s="11">
        <f t="shared" si="196"/>
        <v>0</v>
      </c>
      <c r="Q752" s="1">
        <f t="shared" si="197"/>
        <v>0</v>
      </c>
      <c r="S752" s="14" t="str">
        <f t="shared" si="198"/>
        <v>A</v>
      </c>
      <c r="U752" s="1">
        <f t="shared" si="199"/>
        <v>0</v>
      </c>
      <c r="V752" s="1">
        <f t="shared" si="200"/>
        <v>0</v>
      </c>
      <c r="W752" s="1">
        <f t="shared" si="201"/>
        <v>0</v>
      </c>
      <c r="X752" s="20">
        <f t="shared" si="202"/>
        <v>0</v>
      </c>
      <c r="Y752" s="22">
        <f t="shared" si="203"/>
        <v>1</v>
      </c>
      <c r="AA752" s="47"/>
    </row>
    <row r="753" spans="1:33" x14ac:dyDescent="0.25">
      <c r="A753" s="25"/>
      <c r="B753" s="24"/>
      <c r="C753" s="24"/>
      <c r="D753" s="23"/>
      <c r="E753" s="23"/>
      <c r="G753" s="23">
        <f>AVERAGE(G9:G752)</f>
        <v>0</v>
      </c>
      <c r="M753" s="91" t="s">
        <v>1</v>
      </c>
      <c r="O753" s="24">
        <f>SUM(O9:O752)</f>
        <v>0</v>
      </c>
      <c r="P753" s="24">
        <f>SUM(P9:P752)</f>
        <v>0</v>
      </c>
      <c r="Q753" s="1">
        <f t="shared" si="197"/>
        <v>0</v>
      </c>
      <c r="R753" s="1"/>
      <c r="S753" s="14" t="str">
        <f t="shared" si="198"/>
        <v>A</v>
      </c>
      <c r="T753" s="1"/>
      <c r="U753" s="24">
        <f>SUM(U9:U752)</f>
        <v>0</v>
      </c>
      <c r="V753" s="23">
        <f>AVERAGE(V9:V752)</f>
        <v>0</v>
      </c>
      <c r="W753" s="24">
        <f>SUM(W9:W752)</f>
        <v>0</v>
      </c>
      <c r="X753" s="24">
        <f>SUM(X9:X752)</f>
        <v>0</v>
      </c>
      <c r="Y753" s="34">
        <f>AVERAGE(Y9:Y752)</f>
        <v>1</v>
      </c>
      <c r="Z753" s="32" t="s">
        <v>40</v>
      </c>
      <c r="AA753" s="47"/>
      <c r="AB753" s="53" t="s">
        <v>784</v>
      </c>
      <c r="AC753" s="44">
        <f>SUM(AC9:AC752)</f>
        <v>0</v>
      </c>
      <c r="AD753" s="45" t="s">
        <v>785</v>
      </c>
      <c r="AE753" s="45">
        <f>SUM(AE9:AE752)</f>
        <v>0</v>
      </c>
      <c r="AF753" s="45">
        <f>SUM(AF9:AF752)</f>
        <v>0</v>
      </c>
      <c r="AG753" s="34">
        <f>AVERAGE(AG9:AG752)</f>
        <v>1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744</v>
      </c>
      <c r="M756" s="91">
        <f>COUNTIF(M$9:M$752,K756)</f>
        <v>1</v>
      </c>
      <c r="O756" s="71" t="str">
        <f>TEXT(ROUND((100/SUM(L$755:L$758)) *L756,2),"#00,00") &amp; " %"</f>
        <v>100,00 %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0</v>
      </c>
      <c r="M757" s="91">
        <f>COUNTIF(M$9:M$752,K757)</f>
        <v>0</v>
      </c>
      <c r="O757" s="71" t="str">
        <f>TEXT(ROUND((100/SUM(L$755:L$758)) *L757,2),"#00,00") &amp; " %"</f>
        <v>00,00 %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0</v>
      </c>
      <c r="M758" s="91">
        <f>COUNTIF(M$9:M$752,K758)</f>
        <v>0</v>
      </c>
      <c r="O758" s="71" t="str">
        <f>TEXT(ROUND((100/SUM(L$755:L$758)) *L758,2),"#00,00") &amp; " %"</f>
        <v>00,00 %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1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0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outlinePr summaryBelow="0" summaryRight="0"/>
  </sheetPr>
  <dimension ref="A1:AL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8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8" ht="30" customHeight="1" x14ac:dyDescent="0.25">
      <c r="A2" s="137" t="str">
        <f>'Projekt-Daten'!B12</f>
        <v>Filter: 01.02.2025 00:00 - 01.03.2025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01.02.2025 00:00 - 01.03.2025 00:00 [Zeitzone Berlin]     |     Benutzer: GMarder/Vorname Name </v>
      </c>
      <c r="AC2" s="139"/>
      <c r="AD2" s="139"/>
      <c r="AE2" s="139"/>
      <c r="AF2" s="140"/>
      <c r="AG2" s="48"/>
      <c r="AL2" t="str">
        <f>'Projekt-Daten'!B5</f>
        <v>PJJ0X0XX</v>
      </c>
    </row>
    <row r="3" spans="1:38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8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8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8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8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8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8" x14ac:dyDescent="0.25">
      <c r="A9" s="57" t="s">
        <v>796</v>
      </c>
      <c r="B9" s="1">
        <v>45.12</v>
      </c>
      <c r="C9" s="1">
        <v>44.863999999999997</v>
      </c>
      <c r="D9" s="1">
        <v>425.459</v>
      </c>
      <c r="E9" s="1">
        <v>385.33699999999999</v>
      </c>
      <c r="G9" s="1">
        <f t="shared" ref="G9:G72" si="0">D9-E9</f>
        <v>40.122000000000014</v>
      </c>
      <c r="H9" s="1">
        <f t="shared" ref="H9:H72" si="1">B9-C9</f>
        <v>0.25600000000000023</v>
      </c>
      <c r="I9" s="2">
        <f t="shared" ref="I9:I72" si="2">D9-((D9/100)*I$8)</f>
        <v>399.93146000000002</v>
      </c>
      <c r="J9" s="2">
        <f t="shared" ref="J9:J72" si="3">D9-((D9/100)*J$8)</f>
        <v>391.42228</v>
      </c>
      <c r="K9" s="2">
        <f t="shared" ref="K9:K72" si="4">D9-((D9/100)*K$8)</f>
        <v>382.91309999999999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51.737186102511174</v>
      </c>
      <c r="P9" s="11">
        <f t="shared" ref="P9:P72" si="9">IF(O9&lt;&gt;"",O9-B9,"")</f>
        <v>6.6171861025111767</v>
      </c>
      <c r="Q9" s="1">
        <f t="shared" ref="Q9:Q72" si="10">O9-P9</f>
        <v>45.12</v>
      </c>
      <c r="S9" s="14" t="str">
        <f t="shared" ref="S9:S72" si="11">IF(ROUND(B9,3)=ROUND(Q9,3),"A","B")</f>
        <v>A</v>
      </c>
      <c r="U9" s="1">
        <f t="shared" ref="U9:U72" si="12">B9</f>
        <v>45.12</v>
      </c>
      <c r="V9" s="1">
        <f t="shared" ref="V9:V72" si="13">E9</f>
        <v>385.33699999999999</v>
      </c>
      <c r="W9" s="1">
        <f t="shared" ref="W9:W72" si="14">P9</f>
        <v>6.6171861025111767</v>
      </c>
      <c r="X9" s="20">
        <f t="shared" ref="X9:X72" si="15">W9*X$6</f>
        <v>2.8784759545923619</v>
      </c>
      <c r="Y9" s="22">
        <f t="shared" ref="Y9:Y72" si="16">L9</f>
        <v>3</v>
      </c>
      <c r="Z9" s="32" t="s">
        <v>40</v>
      </c>
      <c r="AA9" s="47"/>
      <c r="AB9" s="32" t="str">
        <f>A9</f>
        <v>2025-02-01 00:00:00</v>
      </c>
      <c r="AC9" s="1">
        <f>SUM(U9:U32)</f>
        <v>1366.5919999999999</v>
      </c>
      <c r="AD9" s="1">
        <f>AVERAGE(V9:V32)</f>
        <v>366.49470833333339</v>
      </c>
      <c r="AE9" s="1">
        <f>SUM(W9:W32)</f>
        <v>200.42095722967545</v>
      </c>
      <c r="AF9" s="1">
        <f>SUM(X9:X32)</f>
        <v>87.183116394908822</v>
      </c>
      <c r="AG9" s="35">
        <f>AVERAGE(Y9:Y32)</f>
        <v>2.9166666666666665</v>
      </c>
      <c r="AH9" s="37">
        <f>DAY(A9)</f>
        <v>1</v>
      </c>
    </row>
    <row r="10" spans="1:38" hidden="1" x14ac:dyDescent="0.25">
      <c r="A10" s="57" t="s">
        <v>797</v>
      </c>
      <c r="B10" s="1">
        <v>47.167999999999999</v>
      </c>
      <c r="C10" s="1">
        <v>46.847999999999999</v>
      </c>
      <c r="D10" s="1">
        <v>424.66800000000001</v>
      </c>
      <c r="E10" s="1">
        <v>384.63200000000001</v>
      </c>
      <c r="G10" s="1">
        <f t="shared" si="0"/>
        <v>40.036000000000001</v>
      </c>
      <c r="H10" s="1">
        <f t="shared" si="1"/>
        <v>0.32000000000000028</v>
      </c>
      <c r="I10" s="2">
        <f t="shared" si="2"/>
        <v>399.18792000000002</v>
      </c>
      <c r="J10" s="2">
        <f t="shared" si="3"/>
        <v>390.69456000000002</v>
      </c>
      <c r="K10" s="2">
        <f t="shared" si="4"/>
        <v>382.20119999999997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54.085540649008138</v>
      </c>
      <c r="P10" s="11">
        <f t="shared" si="9"/>
        <v>6.9175406490081386</v>
      </c>
      <c r="Q10" s="1">
        <f t="shared" si="10"/>
        <v>47.167999999999999</v>
      </c>
      <c r="S10" s="14" t="str">
        <f t="shared" si="11"/>
        <v>A</v>
      </c>
      <c r="U10" s="1">
        <f t="shared" si="12"/>
        <v>47.167999999999999</v>
      </c>
      <c r="V10" s="1">
        <f t="shared" si="13"/>
        <v>384.63200000000001</v>
      </c>
      <c r="W10" s="1">
        <f t="shared" si="14"/>
        <v>6.9175406490081386</v>
      </c>
      <c r="X10" s="20">
        <f t="shared" si="15"/>
        <v>3.0091301823185401</v>
      </c>
      <c r="Y10" s="22">
        <f t="shared" si="16"/>
        <v>3</v>
      </c>
      <c r="AA10" s="47"/>
    </row>
    <row r="11" spans="1:38" hidden="1" x14ac:dyDescent="0.25">
      <c r="A11" s="57" t="s">
        <v>798</v>
      </c>
      <c r="B11" s="1">
        <v>0</v>
      </c>
      <c r="C11" s="1">
        <v>0</v>
      </c>
      <c r="D11" s="1">
        <v>0</v>
      </c>
      <c r="E11" s="1">
        <v>0</v>
      </c>
      <c r="G11" s="1">
        <f t="shared" si="0"/>
        <v>0</v>
      </c>
      <c r="H11" s="1">
        <f t="shared" si="1"/>
        <v>0</v>
      </c>
      <c r="I11" s="2">
        <f t="shared" si="2"/>
        <v>0</v>
      </c>
      <c r="J11" s="2">
        <f t="shared" si="3"/>
        <v>0</v>
      </c>
      <c r="K11" s="2">
        <f t="shared" si="4"/>
        <v>0</v>
      </c>
      <c r="L11" s="10">
        <f t="shared" si="5"/>
        <v>1</v>
      </c>
      <c r="M11" s="73">
        <f t="shared" si="6"/>
        <v>1</v>
      </c>
      <c r="N11">
        <f t="shared" si="7"/>
        <v>1</v>
      </c>
      <c r="O11" s="12">
        <f t="shared" si="8"/>
        <v>0</v>
      </c>
      <c r="P11" s="11">
        <f t="shared" si="9"/>
        <v>0</v>
      </c>
      <c r="Q11" s="1">
        <f t="shared" si="10"/>
        <v>0</v>
      </c>
      <c r="S11" s="14" t="str">
        <f t="shared" si="11"/>
        <v>A</v>
      </c>
      <c r="U11" s="1">
        <f t="shared" si="12"/>
        <v>0</v>
      </c>
      <c r="V11" s="1">
        <f t="shared" si="13"/>
        <v>0</v>
      </c>
      <c r="W11" s="1">
        <f t="shared" si="14"/>
        <v>0</v>
      </c>
      <c r="X11" s="20">
        <f t="shared" si="15"/>
        <v>0</v>
      </c>
      <c r="Y11" s="22">
        <f t="shared" si="16"/>
        <v>1</v>
      </c>
      <c r="AA11" s="47"/>
    </row>
    <row r="12" spans="1:38" hidden="1" x14ac:dyDescent="0.25">
      <c r="A12" s="57" t="s">
        <v>799</v>
      </c>
      <c r="B12" s="1">
        <v>41.28</v>
      </c>
      <c r="C12" s="1">
        <v>41.216000000000001</v>
      </c>
      <c r="D12" s="1">
        <v>425.00400000000002</v>
      </c>
      <c r="E12" s="1">
        <v>384.93</v>
      </c>
      <c r="G12" s="1">
        <f t="shared" si="0"/>
        <v>40.074000000000012</v>
      </c>
      <c r="H12" s="1">
        <f t="shared" si="1"/>
        <v>6.4000000000000057E-2</v>
      </c>
      <c r="I12" s="2">
        <f t="shared" si="2"/>
        <v>399.50376</v>
      </c>
      <c r="J12" s="2">
        <f t="shared" si="3"/>
        <v>391.00368000000003</v>
      </c>
      <c r="K12" s="2">
        <f t="shared" si="4"/>
        <v>382.50360000000001</v>
      </c>
      <c r="L12" s="10">
        <f t="shared" si="5"/>
        <v>3</v>
      </c>
      <c r="M12" s="73">
        <f t="shared" si="6"/>
        <v>3</v>
      </c>
      <c r="N12">
        <f t="shared" si="7"/>
        <v>3</v>
      </c>
      <c r="O12" s="12">
        <f t="shared" si="8"/>
        <v>47.334021327829376</v>
      </c>
      <c r="P12" s="11">
        <f t="shared" si="9"/>
        <v>6.0540213278293749</v>
      </c>
      <c r="Q12" s="1">
        <f t="shared" si="10"/>
        <v>41.28</v>
      </c>
      <c r="S12" s="14" t="str">
        <f t="shared" si="11"/>
        <v>A</v>
      </c>
      <c r="U12" s="1">
        <f t="shared" si="12"/>
        <v>41.28</v>
      </c>
      <c r="V12" s="1">
        <f t="shared" si="13"/>
        <v>384.93</v>
      </c>
      <c r="W12" s="1">
        <f t="shared" si="14"/>
        <v>6.0540213278293749</v>
      </c>
      <c r="X12" s="20">
        <f t="shared" si="15"/>
        <v>2.633499277605778</v>
      </c>
      <c r="Y12" s="22">
        <f t="shared" si="16"/>
        <v>3</v>
      </c>
      <c r="AA12" s="47"/>
    </row>
    <row r="13" spans="1:38" hidden="1" x14ac:dyDescent="0.25">
      <c r="A13" s="57" t="s">
        <v>800</v>
      </c>
      <c r="B13" s="1">
        <v>43.2</v>
      </c>
      <c r="C13" s="1">
        <v>42.944000000000003</v>
      </c>
      <c r="D13" s="1">
        <v>424.976</v>
      </c>
      <c r="E13" s="1">
        <v>384.91300000000001</v>
      </c>
      <c r="G13" s="1">
        <f t="shared" si="0"/>
        <v>40.062999999999988</v>
      </c>
      <c r="H13" s="1">
        <f t="shared" si="1"/>
        <v>0.25600000000000023</v>
      </c>
      <c r="I13" s="2">
        <f t="shared" si="2"/>
        <v>399.47744</v>
      </c>
      <c r="J13" s="2">
        <f t="shared" si="3"/>
        <v>390.97791999999998</v>
      </c>
      <c r="K13" s="2">
        <f t="shared" si="4"/>
        <v>382.47839999999997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49.535603715170282</v>
      </c>
      <c r="P13" s="11">
        <f t="shared" si="9"/>
        <v>6.3356037151702793</v>
      </c>
      <c r="Q13" s="1">
        <f t="shared" si="10"/>
        <v>43.2</v>
      </c>
      <c r="S13" s="14" t="str">
        <f t="shared" si="11"/>
        <v>A</v>
      </c>
      <c r="U13" s="1">
        <f t="shared" si="12"/>
        <v>43.2</v>
      </c>
      <c r="V13" s="1">
        <f t="shared" si="13"/>
        <v>384.91300000000001</v>
      </c>
      <c r="W13" s="1">
        <f t="shared" si="14"/>
        <v>6.3356037151702793</v>
      </c>
      <c r="X13" s="20">
        <f t="shared" si="15"/>
        <v>2.7559876160990715</v>
      </c>
      <c r="Y13" s="22">
        <f t="shared" si="16"/>
        <v>3</v>
      </c>
      <c r="AA13" s="47"/>
    </row>
    <row r="14" spans="1:38" hidden="1" x14ac:dyDescent="0.25">
      <c r="A14" s="57" t="s">
        <v>801</v>
      </c>
      <c r="B14" s="1">
        <v>43.072000000000003</v>
      </c>
      <c r="C14" s="1">
        <v>42.88</v>
      </c>
      <c r="D14" s="1">
        <v>424.36799999999999</v>
      </c>
      <c r="E14" s="1">
        <v>384.36700000000002</v>
      </c>
      <c r="G14" s="1">
        <f t="shared" si="0"/>
        <v>40.000999999999976</v>
      </c>
      <c r="H14" s="1">
        <f t="shared" si="1"/>
        <v>0.19200000000000017</v>
      </c>
      <c r="I14" s="2">
        <f t="shared" si="2"/>
        <v>398.90591999999998</v>
      </c>
      <c r="J14" s="2">
        <f t="shared" si="3"/>
        <v>390.41856000000001</v>
      </c>
      <c r="K14" s="2">
        <f t="shared" si="4"/>
        <v>381.93119999999999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49.388831556014225</v>
      </c>
      <c r="P14" s="11">
        <f t="shared" si="9"/>
        <v>6.3168315560142219</v>
      </c>
      <c r="Q14" s="1">
        <f t="shared" si="10"/>
        <v>43.072000000000003</v>
      </c>
      <c r="S14" s="14" t="str">
        <f t="shared" si="11"/>
        <v>A</v>
      </c>
      <c r="U14" s="1">
        <f t="shared" si="12"/>
        <v>43.072000000000003</v>
      </c>
      <c r="V14" s="1">
        <f t="shared" si="13"/>
        <v>384.36700000000002</v>
      </c>
      <c r="W14" s="1">
        <f t="shared" si="14"/>
        <v>6.3168315560142219</v>
      </c>
      <c r="X14" s="20">
        <f t="shared" si="15"/>
        <v>2.7478217268661864</v>
      </c>
      <c r="Y14" s="22">
        <f t="shared" si="16"/>
        <v>3</v>
      </c>
      <c r="AA14" s="47"/>
    </row>
    <row r="15" spans="1:38" hidden="1" x14ac:dyDescent="0.25">
      <c r="A15" s="57" t="s">
        <v>802</v>
      </c>
      <c r="B15" s="1">
        <v>43.392000000000003</v>
      </c>
      <c r="C15" s="1">
        <v>43.2</v>
      </c>
      <c r="D15" s="1">
        <v>424.28699999999998</v>
      </c>
      <c r="E15" s="1">
        <v>384.29700000000003</v>
      </c>
      <c r="G15" s="1">
        <f t="shared" si="0"/>
        <v>39.989999999999952</v>
      </c>
      <c r="H15" s="1">
        <f t="shared" si="1"/>
        <v>0.19200000000000017</v>
      </c>
      <c r="I15" s="2">
        <f t="shared" si="2"/>
        <v>398.82977999999997</v>
      </c>
      <c r="J15" s="2">
        <f t="shared" si="3"/>
        <v>390.34403999999995</v>
      </c>
      <c r="K15" s="2">
        <f t="shared" si="4"/>
        <v>381.85829999999999</v>
      </c>
      <c r="L15" s="10">
        <f t="shared" si="5"/>
        <v>3</v>
      </c>
      <c r="M15" s="73" t="str">
        <f t="shared" si="6"/>
        <v/>
      </c>
      <c r="N15">
        <f t="shared" si="7"/>
        <v>3</v>
      </c>
      <c r="O15" s="12">
        <f t="shared" si="8"/>
        <v>49.755761953904369</v>
      </c>
      <c r="P15" s="11">
        <f t="shared" si="9"/>
        <v>6.3637619539043655</v>
      </c>
      <c r="Q15" s="1">
        <f t="shared" si="10"/>
        <v>43.392000000000003</v>
      </c>
      <c r="S15" s="14" t="str">
        <f t="shared" si="11"/>
        <v>A</v>
      </c>
      <c r="U15" s="1">
        <f t="shared" si="12"/>
        <v>43.392000000000003</v>
      </c>
      <c r="V15" s="1">
        <f t="shared" si="13"/>
        <v>384.29700000000003</v>
      </c>
      <c r="W15" s="1">
        <f t="shared" si="14"/>
        <v>6.3637619539043655</v>
      </c>
      <c r="X15" s="20">
        <f t="shared" si="15"/>
        <v>2.7682364499483989</v>
      </c>
      <c r="Y15" s="22">
        <f t="shared" si="16"/>
        <v>3</v>
      </c>
      <c r="AA15" s="47"/>
    </row>
    <row r="16" spans="1:38" hidden="1" x14ac:dyDescent="0.25">
      <c r="A16" s="57" t="s">
        <v>803</v>
      </c>
      <c r="B16" s="1">
        <v>55.04</v>
      </c>
      <c r="C16" s="1">
        <v>54.847999999999999</v>
      </c>
      <c r="D16" s="1">
        <v>423.38200000000001</v>
      </c>
      <c r="E16" s="1">
        <v>383.42399999999998</v>
      </c>
      <c r="G16" s="1">
        <f t="shared" si="0"/>
        <v>39.958000000000027</v>
      </c>
      <c r="H16" s="1">
        <f t="shared" si="1"/>
        <v>0.19200000000000017</v>
      </c>
      <c r="I16" s="2">
        <f t="shared" si="2"/>
        <v>397.97908000000001</v>
      </c>
      <c r="J16" s="2">
        <f t="shared" si="3"/>
        <v>389.51143999999999</v>
      </c>
      <c r="K16" s="2">
        <f t="shared" si="4"/>
        <v>381.04380000000003</v>
      </c>
      <c r="L16" s="10">
        <f t="shared" si="5"/>
        <v>3</v>
      </c>
      <c r="M16" s="73" t="str">
        <f t="shared" si="6"/>
        <v/>
      </c>
      <c r="N16">
        <f t="shared" si="7"/>
        <v>3</v>
      </c>
      <c r="O16" s="12">
        <f t="shared" si="8"/>
        <v>63.112028437105835</v>
      </c>
      <c r="P16" s="11">
        <f t="shared" si="9"/>
        <v>8.0720284371058355</v>
      </c>
      <c r="Q16" s="1">
        <f t="shared" si="10"/>
        <v>55.04</v>
      </c>
      <c r="S16" s="14" t="str">
        <f t="shared" si="11"/>
        <v>A</v>
      </c>
      <c r="U16" s="1">
        <f t="shared" si="12"/>
        <v>55.04</v>
      </c>
      <c r="V16" s="1">
        <f t="shared" si="13"/>
        <v>383.42399999999998</v>
      </c>
      <c r="W16" s="1">
        <f t="shared" si="14"/>
        <v>8.0720284371058355</v>
      </c>
      <c r="X16" s="20">
        <f t="shared" si="15"/>
        <v>3.5113323701410386</v>
      </c>
      <c r="Y16" s="22">
        <f t="shared" si="16"/>
        <v>3</v>
      </c>
      <c r="AA16" s="47"/>
    </row>
    <row r="17" spans="1:27" hidden="1" x14ac:dyDescent="0.25">
      <c r="A17" s="57" t="s">
        <v>804</v>
      </c>
      <c r="B17" s="1">
        <v>76.224000000000004</v>
      </c>
      <c r="C17" s="1">
        <v>75.968000000000004</v>
      </c>
      <c r="D17" s="1">
        <v>422.42899999999997</v>
      </c>
      <c r="E17" s="1">
        <v>382.46899999999999</v>
      </c>
      <c r="G17" s="1">
        <f t="shared" si="0"/>
        <v>39.95999999999998</v>
      </c>
      <c r="H17" s="1">
        <f t="shared" si="1"/>
        <v>0.25600000000000023</v>
      </c>
      <c r="I17" s="2">
        <f t="shared" si="2"/>
        <v>397.08326</v>
      </c>
      <c r="J17" s="2">
        <f t="shared" si="3"/>
        <v>388.63468</v>
      </c>
      <c r="K17" s="2">
        <f t="shared" si="4"/>
        <v>380.18609999999995</v>
      </c>
      <c r="L17" s="10">
        <f t="shared" si="5"/>
        <v>3</v>
      </c>
      <c r="M17" s="73" t="str">
        <f t="shared" si="6"/>
        <v/>
      </c>
      <c r="N17">
        <f t="shared" si="7"/>
        <v>3</v>
      </c>
      <c r="O17" s="12">
        <f t="shared" si="8"/>
        <v>87.402820777433789</v>
      </c>
      <c r="P17" s="11">
        <f t="shared" si="9"/>
        <v>11.178820777433785</v>
      </c>
      <c r="Q17" s="1">
        <f t="shared" si="10"/>
        <v>76.224000000000004</v>
      </c>
      <c r="S17" s="14" t="str">
        <f t="shared" si="11"/>
        <v>A</v>
      </c>
      <c r="U17" s="1">
        <f t="shared" si="12"/>
        <v>76.224000000000004</v>
      </c>
      <c r="V17" s="1">
        <f t="shared" si="13"/>
        <v>382.46899999999999</v>
      </c>
      <c r="W17" s="1">
        <f t="shared" si="14"/>
        <v>11.178820777433785</v>
      </c>
      <c r="X17" s="20">
        <f t="shared" si="15"/>
        <v>4.8627870381836962</v>
      </c>
      <c r="Y17" s="22">
        <f t="shared" si="16"/>
        <v>3</v>
      </c>
      <c r="AA17" s="47"/>
    </row>
    <row r="18" spans="1:27" hidden="1" x14ac:dyDescent="0.25">
      <c r="A18" s="57" t="s">
        <v>805</v>
      </c>
      <c r="B18" s="1">
        <v>80.063999999999993</v>
      </c>
      <c r="C18" s="1">
        <v>79.872</v>
      </c>
      <c r="D18" s="1">
        <v>421.65699999999998</v>
      </c>
      <c r="E18" s="1">
        <v>381.76799999999997</v>
      </c>
      <c r="G18" s="1">
        <f t="shared" si="0"/>
        <v>39.88900000000001</v>
      </c>
      <c r="H18" s="1">
        <f t="shared" si="1"/>
        <v>0.19199999999999307</v>
      </c>
      <c r="I18" s="2">
        <f t="shared" si="2"/>
        <v>396.35757999999998</v>
      </c>
      <c r="J18" s="2">
        <f t="shared" si="3"/>
        <v>387.92444</v>
      </c>
      <c r="K18" s="2">
        <f t="shared" si="4"/>
        <v>379.49129999999997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91.805985552115573</v>
      </c>
      <c r="P18" s="11">
        <f t="shared" si="9"/>
        <v>11.74198555211558</v>
      </c>
      <c r="Q18" s="1">
        <f t="shared" si="10"/>
        <v>80.063999999999993</v>
      </c>
      <c r="S18" s="14" t="str">
        <f t="shared" si="11"/>
        <v>A</v>
      </c>
      <c r="U18" s="1">
        <f t="shared" si="12"/>
        <v>80.063999999999993</v>
      </c>
      <c r="V18" s="1">
        <f t="shared" si="13"/>
        <v>381.76799999999997</v>
      </c>
      <c r="W18" s="1">
        <f t="shared" si="14"/>
        <v>11.74198555211558</v>
      </c>
      <c r="X18" s="20">
        <f t="shared" si="15"/>
        <v>5.1077637151702771</v>
      </c>
      <c r="Y18" s="22">
        <f t="shared" si="16"/>
        <v>3</v>
      </c>
      <c r="AA18" s="47"/>
    </row>
    <row r="19" spans="1:27" hidden="1" x14ac:dyDescent="0.25">
      <c r="A19" s="57" t="s">
        <v>806</v>
      </c>
      <c r="B19" s="1">
        <v>78.847999999999999</v>
      </c>
      <c r="C19" s="1">
        <v>78.591999999999999</v>
      </c>
      <c r="D19" s="1">
        <v>421.31900000000002</v>
      </c>
      <c r="E19" s="1">
        <v>381.47800000000001</v>
      </c>
      <c r="G19" s="1">
        <f t="shared" si="0"/>
        <v>39.841000000000008</v>
      </c>
      <c r="H19" s="1">
        <f t="shared" si="1"/>
        <v>0.25600000000000023</v>
      </c>
      <c r="I19" s="2">
        <f t="shared" si="2"/>
        <v>396.03986000000003</v>
      </c>
      <c r="J19" s="2">
        <f t="shared" si="3"/>
        <v>387.61348000000004</v>
      </c>
      <c r="K19" s="2">
        <f t="shared" si="4"/>
        <v>379.18709999999999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90.411650040133011</v>
      </c>
      <c r="P19" s="11">
        <f t="shared" si="9"/>
        <v>11.563650040133012</v>
      </c>
      <c r="Q19" s="1">
        <f t="shared" si="10"/>
        <v>78.847999999999999</v>
      </c>
      <c r="S19" s="14" t="str">
        <f t="shared" si="11"/>
        <v>A</v>
      </c>
      <c r="U19" s="1">
        <f t="shared" si="12"/>
        <v>78.847999999999999</v>
      </c>
      <c r="V19" s="1">
        <f t="shared" si="13"/>
        <v>381.47800000000001</v>
      </c>
      <c r="W19" s="1">
        <f t="shared" si="14"/>
        <v>11.563650040133012</v>
      </c>
      <c r="X19" s="20">
        <f t="shared" si="15"/>
        <v>5.0301877674578606</v>
      </c>
      <c r="Y19" s="22">
        <f t="shared" si="16"/>
        <v>3</v>
      </c>
      <c r="AA19" s="47"/>
    </row>
    <row r="20" spans="1:27" hidden="1" x14ac:dyDescent="0.25">
      <c r="A20" s="57" t="s">
        <v>807</v>
      </c>
      <c r="B20" s="1">
        <v>83.584000000000003</v>
      </c>
      <c r="C20" s="1">
        <v>83.328000000000003</v>
      </c>
      <c r="D20" s="1">
        <v>421.35700000000003</v>
      </c>
      <c r="E20" s="1">
        <v>381.48399999999998</v>
      </c>
      <c r="G20" s="1">
        <f t="shared" si="0"/>
        <v>39.873000000000047</v>
      </c>
      <c r="H20" s="1">
        <f t="shared" si="1"/>
        <v>0.25600000000000023</v>
      </c>
      <c r="I20" s="2">
        <f t="shared" si="2"/>
        <v>396.07558</v>
      </c>
      <c r="J20" s="2">
        <f t="shared" si="3"/>
        <v>387.64844000000005</v>
      </c>
      <c r="K20" s="2">
        <f t="shared" si="4"/>
        <v>379.22130000000004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95.842219928907241</v>
      </c>
      <c r="P20" s="11">
        <f t="shared" si="9"/>
        <v>12.258219928907238</v>
      </c>
      <c r="Q20" s="1">
        <f t="shared" si="10"/>
        <v>83.584000000000003</v>
      </c>
      <c r="S20" s="14" t="str">
        <f t="shared" si="11"/>
        <v>A</v>
      </c>
      <c r="U20" s="1">
        <f t="shared" si="12"/>
        <v>83.584000000000003</v>
      </c>
      <c r="V20" s="1">
        <f t="shared" si="13"/>
        <v>381.48399999999998</v>
      </c>
      <c r="W20" s="1">
        <f t="shared" si="14"/>
        <v>12.258219928907238</v>
      </c>
      <c r="X20" s="20">
        <f t="shared" si="15"/>
        <v>5.3323256690746481</v>
      </c>
      <c r="Y20" s="22">
        <f t="shared" si="16"/>
        <v>3</v>
      </c>
      <c r="AA20" s="47"/>
    </row>
    <row r="21" spans="1:27" hidden="1" x14ac:dyDescent="0.25">
      <c r="A21" s="57" t="s">
        <v>808</v>
      </c>
      <c r="B21" s="1">
        <v>73.215999999999994</v>
      </c>
      <c r="C21" s="1">
        <v>73.024000000000001</v>
      </c>
      <c r="D21" s="1">
        <v>424.22800000000001</v>
      </c>
      <c r="E21" s="1">
        <v>384.13900000000001</v>
      </c>
      <c r="G21" s="1">
        <f t="shared" si="0"/>
        <v>40.088999999999999</v>
      </c>
      <c r="H21" s="1">
        <f t="shared" si="1"/>
        <v>0.19199999999999307</v>
      </c>
      <c r="I21" s="2">
        <f t="shared" si="2"/>
        <v>398.77431999999999</v>
      </c>
      <c r="J21" s="2">
        <f t="shared" si="3"/>
        <v>390.28976</v>
      </c>
      <c r="K21" s="2">
        <f t="shared" si="4"/>
        <v>381.80520000000001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83.953675037266365</v>
      </c>
      <c r="P21" s="11">
        <f t="shared" si="9"/>
        <v>10.737675037266371</v>
      </c>
      <c r="Q21" s="1">
        <f t="shared" si="10"/>
        <v>73.215999999999994</v>
      </c>
      <c r="S21" s="14" t="str">
        <f t="shared" si="11"/>
        <v>A</v>
      </c>
      <c r="U21" s="1">
        <f t="shared" si="12"/>
        <v>73.215999999999994</v>
      </c>
      <c r="V21" s="1">
        <f t="shared" si="13"/>
        <v>384.13900000000001</v>
      </c>
      <c r="W21" s="1">
        <f t="shared" si="14"/>
        <v>10.737675037266371</v>
      </c>
      <c r="X21" s="20">
        <f t="shared" si="15"/>
        <v>4.6708886412108717</v>
      </c>
      <c r="Y21" s="22">
        <f t="shared" si="16"/>
        <v>3</v>
      </c>
      <c r="AA21" s="47"/>
    </row>
    <row r="22" spans="1:27" hidden="1" x14ac:dyDescent="0.25">
      <c r="A22" s="57" t="s">
        <v>809</v>
      </c>
      <c r="B22" s="1">
        <v>67.135999999999996</v>
      </c>
      <c r="C22" s="1">
        <v>66.944000000000003</v>
      </c>
      <c r="D22" s="1">
        <v>424.05700000000002</v>
      </c>
      <c r="E22" s="1">
        <v>384.00799999999998</v>
      </c>
      <c r="G22" s="1">
        <f t="shared" si="0"/>
        <v>40.049000000000035</v>
      </c>
      <c r="H22" s="1">
        <f t="shared" si="1"/>
        <v>0.19199999999999307</v>
      </c>
      <c r="I22" s="2">
        <f t="shared" si="2"/>
        <v>398.61358000000001</v>
      </c>
      <c r="J22" s="2">
        <f t="shared" si="3"/>
        <v>390.13244000000003</v>
      </c>
      <c r="K22" s="2">
        <f t="shared" si="4"/>
        <v>381.65129999999999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76.981997477353502</v>
      </c>
      <c r="P22" s="11">
        <f t="shared" si="9"/>
        <v>9.8459974773535066</v>
      </c>
      <c r="Q22" s="1">
        <f t="shared" si="10"/>
        <v>67.135999999999996</v>
      </c>
      <c r="S22" s="14" t="str">
        <f t="shared" si="11"/>
        <v>A</v>
      </c>
      <c r="U22" s="1">
        <f t="shared" si="12"/>
        <v>67.135999999999996</v>
      </c>
      <c r="V22" s="1">
        <f t="shared" si="13"/>
        <v>384.00799999999998</v>
      </c>
      <c r="W22" s="1">
        <f t="shared" si="14"/>
        <v>9.8459974773535066</v>
      </c>
      <c r="X22" s="20">
        <f t="shared" si="15"/>
        <v>4.283008902648775</v>
      </c>
      <c r="Y22" s="22">
        <f t="shared" si="16"/>
        <v>3</v>
      </c>
      <c r="AA22" s="47"/>
    </row>
    <row r="23" spans="1:27" hidden="1" x14ac:dyDescent="0.25">
      <c r="A23" s="57" t="s">
        <v>810</v>
      </c>
      <c r="B23" s="1">
        <v>67.007999999999996</v>
      </c>
      <c r="C23" s="1">
        <v>66.751999999999995</v>
      </c>
      <c r="D23" s="1">
        <v>425.762</v>
      </c>
      <c r="E23" s="1">
        <v>385.55399999999997</v>
      </c>
      <c r="G23" s="1">
        <f t="shared" si="0"/>
        <v>40.208000000000027</v>
      </c>
      <c r="H23" s="1">
        <f t="shared" si="1"/>
        <v>0.25600000000000023</v>
      </c>
      <c r="I23" s="2">
        <f t="shared" si="2"/>
        <v>400.21627999999998</v>
      </c>
      <c r="J23" s="2">
        <f t="shared" si="3"/>
        <v>391.70103999999998</v>
      </c>
      <c r="K23" s="2">
        <f t="shared" si="4"/>
        <v>383.18579999999997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76.835225318197445</v>
      </c>
      <c r="P23" s="11">
        <f t="shared" si="9"/>
        <v>9.8272253181974492</v>
      </c>
      <c r="Q23" s="1">
        <f t="shared" si="10"/>
        <v>67.007999999999996</v>
      </c>
      <c r="S23" s="14" t="str">
        <f t="shared" si="11"/>
        <v>A</v>
      </c>
      <c r="U23" s="1">
        <f t="shared" si="12"/>
        <v>67.007999999999996</v>
      </c>
      <c r="V23" s="1">
        <f t="shared" si="13"/>
        <v>385.55399999999997</v>
      </c>
      <c r="W23" s="1">
        <f t="shared" si="14"/>
        <v>9.8272253181974492</v>
      </c>
      <c r="X23" s="20">
        <f t="shared" si="15"/>
        <v>4.2748430134158903</v>
      </c>
      <c r="Y23" s="22">
        <f t="shared" si="16"/>
        <v>3</v>
      </c>
      <c r="AA23" s="47"/>
    </row>
    <row r="24" spans="1:27" hidden="1" x14ac:dyDescent="0.25">
      <c r="A24" s="57" t="s">
        <v>811</v>
      </c>
      <c r="B24" s="1">
        <v>66.495999999999995</v>
      </c>
      <c r="C24" s="1">
        <v>66.239999999999995</v>
      </c>
      <c r="D24" s="1">
        <v>421.214</v>
      </c>
      <c r="E24" s="1">
        <v>381.42</v>
      </c>
      <c r="G24" s="1">
        <f t="shared" si="0"/>
        <v>39.793999999999983</v>
      </c>
      <c r="H24" s="1">
        <f t="shared" si="1"/>
        <v>0.25600000000000023</v>
      </c>
      <c r="I24" s="2">
        <f t="shared" si="2"/>
        <v>395.94116000000002</v>
      </c>
      <c r="J24" s="2">
        <f t="shared" si="3"/>
        <v>387.51688000000001</v>
      </c>
      <c r="K24" s="2">
        <f t="shared" si="4"/>
        <v>379.0926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76.2481366815732</v>
      </c>
      <c r="P24" s="11">
        <f t="shared" si="9"/>
        <v>9.7521366815732051</v>
      </c>
      <c r="Q24" s="1">
        <f t="shared" si="10"/>
        <v>66.495999999999995</v>
      </c>
      <c r="S24" s="14" t="str">
        <f t="shared" si="11"/>
        <v>A</v>
      </c>
      <c r="U24" s="1">
        <f t="shared" si="12"/>
        <v>66.495999999999995</v>
      </c>
      <c r="V24" s="1">
        <f t="shared" si="13"/>
        <v>381.42</v>
      </c>
      <c r="W24" s="1">
        <f t="shared" si="14"/>
        <v>9.7521366815732051</v>
      </c>
      <c r="X24" s="20">
        <f t="shared" si="15"/>
        <v>4.2421794564843438</v>
      </c>
      <c r="Y24" s="22">
        <f t="shared" si="16"/>
        <v>3</v>
      </c>
      <c r="AA24" s="47"/>
    </row>
    <row r="25" spans="1:27" hidden="1" x14ac:dyDescent="0.25">
      <c r="A25" s="57" t="s">
        <v>812</v>
      </c>
      <c r="B25" s="1">
        <v>67.775999999999996</v>
      </c>
      <c r="C25" s="1">
        <v>67.52</v>
      </c>
      <c r="D25" s="1">
        <v>422.09399999999999</v>
      </c>
      <c r="E25" s="1">
        <v>382.19799999999998</v>
      </c>
      <c r="G25" s="1">
        <f t="shared" si="0"/>
        <v>39.896000000000015</v>
      </c>
      <c r="H25" s="1">
        <f t="shared" si="1"/>
        <v>0.25600000000000023</v>
      </c>
      <c r="I25" s="2">
        <f t="shared" si="2"/>
        <v>396.76835999999997</v>
      </c>
      <c r="J25" s="2">
        <f t="shared" si="3"/>
        <v>388.32648</v>
      </c>
      <c r="K25" s="2">
        <f t="shared" si="4"/>
        <v>379.88459999999998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77.715858273133804</v>
      </c>
      <c r="P25" s="11">
        <f t="shared" si="9"/>
        <v>9.9398582731338081</v>
      </c>
      <c r="Q25" s="1">
        <f t="shared" si="10"/>
        <v>67.775999999999996</v>
      </c>
      <c r="S25" s="14" t="str">
        <f t="shared" si="11"/>
        <v>A</v>
      </c>
      <c r="U25" s="1">
        <f t="shared" si="12"/>
        <v>67.775999999999996</v>
      </c>
      <c r="V25" s="1">
        <f t="shared" si="13"/>
        <v>382.19799999999998</v>
      </c>
      <c r="W25" s="1">
        <f t="shared" si="14"/>
        <v>9.9398582731338081</v>
      </c>
      <c r="X25" s="20">
        <f t="shared" si="15"/>
        <v>4.3238383488132062</v>
      </c>
      <c r="Y25" s="22">
        <f t="shared" si="16"/>
        <v>3</v>
      </c>
      <c r="AA25" s="47"/>
    </row>
    <row r="26" spans="1:27" hidden="1" x14ac:dyDescent="0.25">
      <c r="A26" s="57" t="s">
        <v>813</v>
      </c>
      <c r="B26" s="1">
        <v>69.504000000000005</v>
      </c>
      <c r="C26" s="1">
        <v>69.311999999999998</v>
      </c>
      <c r="D26" s="1">
        <v>420.63299999999998</v>
      </c>
      <c r="E26" s="1">
        <v>380.85700000000003</v>
      </c>
      <c r="G26" s="1">
        <f t="shared" si="0"/>
        <v>39.775999999999954</v>
      </c>
      <c r="H26" s="1">
        <f t="shared" si="1"/>
        <v>0.19200000000000728</v>
      </c>
      <c r="I26" s="2">
        <f t="shared" si="2"/>
        <v>395.39501999999999</v>
      </c>
      <c r="J26" s="2">
        <f t="shared" si="3"/>
        <v>386.98235999999997</v>
      </c>
      <c r="K26" s="2">
        <f t="shared" si="4"/>
        <v>378.56970000000001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79.697282421740624</v>
      </c>
      <c r="P26" s="11">
        <f t="shared" si="9"/>
        <v>10.193282421740619</v>
      </c>
      <c r="Q26" s="1">
        <f t="shared" si="10"/>
        <v>69.504000000000005</v>
      </c>
      <c r="S26" s="14" t="str">
        <f t="shared" si="11"/>
        <v>A</v>
      </c>
      <c r="U26" s="1">
        <f t="shared" si="12"/>
        <v>69.504000000000005</v>
      </c>
      <c r="V26" s="1">
        <f t="shared" si="13"/>
        <v>380.85700000000003</v>
      </c>
      <c r="W26" s="1">
        <f t="shared" si="14"/>
        <v>10.193282421740619</v>
      </c>
      <c r="X26" s="20">
        <f t="shared" si="15"/>
        <v>4.4340778534571692</v>
      </c>
      <c r="Y26" s="22">
        <f t="shared" si="16"/>
        <v>3</v>
      </c>
      <c r="AA26" s="47"/>
    </row>
    <row r="27" spans="1:27" hidden="1" x14ac:dyDescent="0.25">
      <c r="A27" s="57" t="s">
        <v>814</v>
      </c>
      <c r="B27" s="1">
        <v>63.68</v>
      </c>
      <c r="C27" s="1">
        <v>63.488</v>
      </c>
      <c r="D27" s="1">
        <v>418.67200000000003</v>
      </c>
      <c r="E27" s="1">
        <v>379.09699999999998</v>
      </c>
      <c r="G27" s="1">
        <f t="shared" si="0"/>
        <v>39.575000000000045</v>
      </c>
      <c r="H27" s="1">
        <f t="shared" si="1"/>
        <v>0.19200000000000017</v>
      </c>
      <c r="I27" s="2">
        <f t="shared" si="2"/>
        <v>393.55168000000003</v>
      </c>
      <c r="J27" s="2">
        <f t="shared" si="3"/>
        <v>385.17824000000002</v>
      </c>
      <c r="K27" s="2">
        <f t="shared" si="4"/>
        <v>376.8048</v>
      </c>
      <c r="L27" s="10">
        <f t="shared" si="5"/>
        <v>3</v>
      </c>
      <c r="M27" s="73" t="str">
        <f t="shared" si="6"/>
        <v/>
      </c>
      <c r="N27">
        <f t="shared" si="7"/>
        <v>3</v>
      </c>
      <c r="O27" s="12">
        <f t="shared" si="8"/>
        <v>73.019149180139891</v>
      </c>
      <c r="P27" s="11">
        <f t="shared" si="9"/>
        <v>9.3391491801398914</v>
      </c>
      <c r="Q27" s="1">
        <f t="shared" si="10"/>
        <v>63.68</v>
      </c>
      <c r="S27" s="14" t="str">
        <f t="shared" si="11"/>
        <v>A</v>
      </c>
      <c r="U27" s="1">
        <f t="shared" si="12"/>
        <v>63.68</v>
      </c>
      <c r="V27" s="1">
        <f t="shared" si="13"/>
        <v>379.09699999999998</v>
      </c>
      <c r="W27" s="1">
        <f t="shared" si="14"/>
        <v>9.3391491801398914</v>
      </c>
      <c r="X27" s="20">
        <f t="shared" si="15"/>
        <v>4.0625298933608525</v>
      </c>
      <c r="Y27" s="22">
        <f t="shared" si="16"/>
        <v>3</v>
      </c>
      <c r="AA27" s="47"/>
    </row>
    <row r="28" spans="1:27" hidden="1" x14ac:dyDescent="0.25">
      <c r="A28" s="57" t="s">
        <v>815</v>
      </c>
      <c r="B28" s="1">
        <v>55.68</v>
      </c>
      <c r="C28" s="1">
        <v>55.423999999999999</v>
      </c>
      <c r="D28" s="1">
        <v>418.36399999999998</v>
      </c>
      <c r="E28" s="1">
        <v>378.86399999999998</v>
      </c>
      <c r="G28" s="1">
        <f t="shared" si="0"/>
        <v>39.5</v>
      </c>
      <c r="H28" s="1">
        <f t="shared" si="1"/>
        <v>0.25600000000000023</v>
      </c>
      <c r="I28" s="2">
        <f t="shared" si="2"/>
        <v>393.26215999999999</v>
      </c>
      <c r="J28" s="2">
        <f t="shared" si="3"/>
        <v>384.89488</v>
      </c>
      <c r="K28" s="2">
        <f t="shared" si="4"/>
        <v>376.52760000000001</v>
      </c>
      <c r="L28" s="10">
        <f t="shared" si="5"/>
        <v>3</v>
      </c>
      <c r="M28" s="73" t="str">
        <f t="shared" si="6"/>
        <v/>
      </c>
      <c r="N28">
        <f t="shared" si="7"/>
        <v>3</v>
      </c>
      <c r="O28" s="12">
        <f t="shared" si="8"/>
        <v>63.845889232886137</v>
      </c>
      <c r="P28" s="11">
        <f t="shared" si="9"/>
        <v>8.165889232886137</v>
      </c>
      <c r="Q28" s="1">
        <f t="shared" si="10"/>
        <v>55.68</v>
      </c>
      <c r="S28" s="14" t="str">
        <f t="shared" si="11"/>
        <v>A</v>
      </c>
      <c r="U28" s="1">
        <f t="shared" si="12"/>
        <v>55.68</v>
      </c>
      <c r="V28" s="1">
        <f t="shared" si="13"/>
        <v>378.86399999999998</v>
      </c>
      <c r="W28" s="1">
        <f t="shared" si="14"/>
        <v>8.165889232886137</v>
      </c>
      <c r="X28" s="20">
        <f t="shared" si="15"/>
        <v>3.5521618163054698</v>
      </c>
      <c r="Y28" s="22">
        <f t="shared" si="16"/>
        <v>3</v>
      </c>
      <c r="AA28" s="47"/>
    </row>
    <row r="29" spans="1:27" hidden="1" x14ac:dyDescent="0.25">
      <c r="A29" s="57" t="s">
        <v>816</v>
      </c>
      <c r="B29" s="1">
        <v>53.503999999999998</v>
      </c>
      <c r="C29" s="1">
        <v>53.311999999999998</v>
      </c>
      <c r="D29" s="1">
        <v>419.36</v>
      </c>
      <c r="E29" s="1">
        <v>379.774</v>
      </c>
      <c r="G29" s="1">
        <f t="shared" si="0"/>
        <v>39.586000000000013</v>
      </c>
      <c r="H29" s="1">
        <f t="shared" si="1"/>
        <v>0.19200000000000017</v>
      </c>
      <c r="I29" s="2">
        <f t="shared" si="2"/>
        <v>394.19839999999999</v>
      </c>
      <c r="J29" s="2">
        <f t="shared" si="3"/>
        <v>385.81119999999999</v>
      </c>
      <c r="K29" s="2">
        <f t="shared" si="4"/>
        <v>377.42400000000004</v>
      </c>
      <c r="L29" s="10">
        <f t="shared" si="5"/>
        <v>3</v>
      </c>
      <c r="M29" s="73" t="str">
        <f t="shared" si="6"/>
        <v/>
      </c>
      <c r="N29">
        <f t="shared" si="7"/>
        <v>3</v>
      </c>
      <c r="O29" s="12">
        <f t="shared" si="8"/>
        <v>61.350762527233108</v>
      </c>
      <c r="P29" s="11">
        <f t="shared" si="9"/>
        <v>7.8467625272331105</v>
      </c>
      <c r="Q29" s="1">
        <f t="shared" si="10"/>
        <v>53.503999999999998</v>
      </c>
      <c r="S29" s="14" t="str">
        <f t="shared" si="11"/>
        <v>A</v>
      </c>
      <c r="U29" s="1">
        <f t="shared" si="12"/>
        <v>53.503999999999998</v>
      </c>
      <c r="V29" s="1">
        <f t="shared" si="13"/>
        <v>379.774</v>
      </c>
      <c r="W29" s="1">
        <f t="shared" si="14"/>
        <v>7.8467625272331105</v>
      </c>
      <c r="X29" s="20">
        <f t="shared" si="15"/>
        <v>3.413341699346403</v>
      </c>
      <c r="Y29" s="22">
        <f t="shared" si="16"/>
        <v>3</v>
      </c>
      <c r="AA29" s="47"/>
    </row>
    <row r="30" spans="1:27" hidden="1" x14ac:dyDescent="0.25">
      <c r="A30" s="57" t="s">
        <v>817</v>
      </c>
      <c r="B30" s="1">
        <v>53.631999999999998</v>
      </c>
      <c r="C30" s="1">
        <v>53.375999999999998</v>
      </c>
      <c r="D30" s="1">
        <v>420.185</v>
      </c>
      <c r="E30" s="1">
        <v>380.51799999999997</v>
      </c>
      <c r="G30" s="1">
        <f t="shared" si="0"/>
        <v>39.66700000000003</v>
      </c>
      <c r="H30" s="1">
        <f t="shared" si="1"/>
        <v>0.25600000000000023</v>
      </c>
      <c r="I30" s="2">
        <f t="shared" si="2"/>
        <v>394.97390000000001</v>
      </c>
      <c r="J30" s="2">
        <f t="shared" si="3"/>
        <v>386.5702</v>
      </c>
      <c r="K30" s="2">
        <f t="shared" si="4"/>
        <v>378.16649999999998</v>
      </c>
      <c r="L30" s="10">
        <f t="shared" si="5"/>
        <v>3</v>
      </c>
      <c r="M30" s="73" t="str">
        <f t="shared" si="6"/>
        <v/>
      </c>
      <c r="N30">
        <f t="shared" si="7"/>
        <v>3</v>
      </c>
      <c r="O30" s="12">
        <f t="shared" si="8"/>
        <v>61.497534686389173</v>
      </c>
      <c r="P30" s="11">
        <f t="shared" si="9"/>
        <v>7.8655346863891751</v>
      </c>
      <c r="Q30" s="1">
        <f t="shared" si="10"/>
        <v>53.631999999999998</v>
      </c>
      <c r="S30" s="14" t="str">
        <f t="shared" si="11"/>
        <v>A</v>
      </c>
      <c r="U30" s="1">
        <f t="shared" si="12"/>
        <v>53.631999999999998</v>
      </c>
      <c r="V30" s="1">
        <f t="shared" si="13"/>
        <v>380.51799999999997</v>
      </c>
      <c r="W30" s="1">
        <f t="shared" si="14"/>
        <v>7.8655346863891751</v>
      </c>
      <c r="X30" s="20">
        <f t="shared" si="15"/>
        <v>3.4215075885792912</v>
      </c>
      <c r="Y30" s="22">
        <f t="shared" si="16"/>
        <v>3</v>
      </c>
      <c r="AA30" s="47"/>
    </row>
    <row r="31" spans="1:27" hidden="1" x14ac:dyDescent="0.25">
      <c r="A31" s="57" t="s">
        <v>818</v>
      </c>
      <c r="B31" s="1">
        <v>46.847999999999999</v>
      </c>
      <c r="C31" s="1">
        <v>46.655999999999999</v>
      </c>
      <c r="D31" s="1">
        <v>419.91300000000001</v>
      </c>
      <c r="E31" s="1">
        <v>380.30500000000001</v>
      </c>
      <c r="G31" s="1">
        <f t="shared" si="0"/>
        <v>39.608000000000004</v>
      </c>
      <c r="H31" s="1">
        <f t="shared" si="1"/>
        <v>0.19200000000000017</v>
      </c>
      <c r="I31" s="2">
        <f t="shared" si="2"/>
        <v>394.71822000000003</v>
      </c>
      <c r="J31" s="2">
        <f t="shared" si="3"/>
        <v>386.31996000000004</v>
      </c>
      <c r="K31" s="2">
        <f t="shared" si="4"/>
        <v>377.92169999999999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53.718610251117987</v>
      </c>
      <c r="P31" s="11">
        <f t="shared" si="9"/>
        <v>6.8706102511179878</v>
      </c>
      <c r="Q31" s="1">
        <f t="shared" si="10"/>
        <v>46.847999999999999</v>
      </c>
      <c r="S31" s="14" t="str">
        <f t="shared" si="11"/>
        <v>A</v>
      </c>
      <c r="U31" s="1">
        <f t="shared" si="12"/>
        <v>46.847999999999999</v>
      </c>
      <c r="V31" s="1">
        <f t="shared" si="13"/>
        <v>380.30500000000001</v>
      </c>
      <c r="W31" s="1">
        <f t="shared" si="14"/>
        <v>6.8706102511179878</v>
      </c>
      <c r="X31" s="20">
        <f t="shared" si="15"/>
        <v>2.9887154592363245</v>
      </c>
      <c r="Y31" s="22">
        <f t="shared" si="16"/>
        <v>3</v>
      </c>
      <c r="AA31" s="47"/>
    </row>
    <row r="32" spans="1:27" hidden="1" x14ac:dyDescent="0.25">
      <c r="A32" s="57" t="s">
        <v>819</v>
      </c>
      <c r="B32" s="1">
        <v>45.12</v>
      </c>
      <c r="C32" s="1">
        <v>44.863999999999997</v>
      </c>
      <c r="D32" s="1">
        <v>419.61399999999998</v>
      </c>
      <c r="E32" s="1">
        <v>380.04</v>
      </c>
      <c r="G32" s="1">
        <f t="shared" si="0"/>
        <v>39.573999999999955</v>
      </c>
      <c r="H32" s="1">
        <f t="shared" si="1"/>
        <v>0.25600000000000023</v>
      </c>
      <c r="I32" s="2">
        <f t="shared" si="2"/>
        <v>394.43715999999995</v>
      </c>
      <c r="J32" s="2">
        <f t="shared" si="3"/>
        <v>386.04487999999998</v>
      </c>
      <c r="K32" s="2">
        <f t="shared" si="4"/>
        <v>377.65260000000001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51.737186102511174</v>
      </c>
      <c r="P32" s="11">
        <f t="shared" si="9"/>
        <v>6.6171861025111767</v>
      </c>
      <c r="Q32" s="1">
        <f t="shared" si="10"/>
        <v>45.12</v>
      </c>
      <c r="S32" s="14" t="str">
        <f t="shared" si="11"/>
        <v>A</v>
      </c>
      <c r="U32" s="1">
        <f t="shared" si="12"/>
        <v>45.12</v>
      </c>
      <c r="V32" s="1">
        <f t="shared" si="13"/>
        <v>380.04</v>
      </c>
      <c r="W32" s="1">
        <f t="shared" si="14"/>
        <v>6.6171861025111767</v>
      </c>
      <c r="X32" s="20">
        <f t="shared" si="15"/>
        <v>2.8784759545923619</v>
      </c>
      <c r="Y32" s="22">
        <f t="shared" si="16"/>
        <v>3</v>
      </c>
      <c r="AA32" s="47"/>
    </row>
    <row r="33" spans="1:34" x14ac:dyDescent="0.25">
      <c r="A33" s="57" t="s">
        <v>820</v>
      </c>
      <c r="B33" s="1">
        <v>42.88</v>
      </c>
      <c r="C33" s="1">
        <v>42.688000000000002</v>
      </c>
      <c r="D33" s="1">
        <v>420.89100000000002</v>
      </c>
      <c r="E33" s="1">
        <v>381.209</v>
      </c>
      <c r="G33" s="1">
        <f t="shared" si="0"/>
        <v>39.682000000000016</v>
      </c>
      <c r="H33" s="1">
        <f t="shared" si="1"/>
        <v>0.19200000000000017</v>
      </c>
      <c r="I33" s="2">
        <f t="shared" si="2"/>
        <v>395.63754</v>
      </c>
      <c r="J33" s="2">
        <f t="shared" si="3"/>
        <v>387.21972</v>
      </c>
      <c r="K33" s="2">
        <f t="shared" si="4"/>
        <v>378.80190000000005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49.168673317280131</v>
      </c>
      <c r="P33" s="11">
        <f t="shared" si="9"/>
        <v>6.2886733172801286</v>
      </c>
      <c r="Q33" s="1">
        <f t="shared" si="10"/>
        <v>42.88</v>
      </c>
      <c r="S33" s="14" t="str">
        <f t="shared" si="11"/>
        <v>A</v>
      </c>
      <c r="U33" s="1">
        <f t="shared" si="12"/>
        <v>42.88</v>
      </c>
      <c r="V33" s="1">
        <f t="shared" si="13"/>
        <v>381.209</v>
      </c>
      <c r="W33" s="1">
        <f t="shared" si="14"/>
        <v>6.2886733172801286</v>
      </c>
      <c r="X33" s="20">
        <f t="shared" si="15"/>
        <v>2.7355728930168559</v>
      </c>
      <c r="Y33" s="22">
        <f t="shared" si="16"/>
        <v>3</v>
      </c>
      <c r="Z33" s="32" t="s">
        <v>40</v>
      </c>
      <c r="AA33" s="47"/>
      <c r="AB33" s="32" t="str">
        <f>A33</f>
        <v>2025-02-02 00:00:00</v>
      </c>
      <c r="AC33" s="1">
        <f>SUM(U33:U56)</f>
        <v>748.096</v>
      </c>
      <c r="AD33" s="1">
        <f>AVERAGE(V33:V56)</f>
        <v>380.9939583333333</v>
      </c>
      <c r="AE33" s="1">
        <f>SUM(W33:W56)</f>
        <v>109.71388418759314</v>
      </c>
      <c r="AF33" s="1">
        <f>SUM(X33:X56)</f>
        <v>47.725539621603026</v>
      </c>
      <c r="AG33" s="35">
        <f>AVERAGE(Y33:Y56)</f>
        <v>3</v>
      </c>
      <c r="AH33" s="37">
        <f>DAY(A33)</f>
        <v>2</v>
      </c>
    </row>
    <row r="34" spans="1:34" hidden="1" x14ac:dyDescent="0.25">
      <c r="A34" s="57" t="s">
        <v>821</v>
      </c>
      <c r="B34" s="1">
        <v>43.392000000000003</v>
      </c>
      <c r="C34" s="1">
        <v>43.2</v>
      </c>
      <c r="D34" s="1">
        <v>421.68099999999998</v>
      </c>
      <c r="E34" s="1">
        <v>381.92599999999999</v>
      </c>
      <c r="G34" s="1">
        <f t="shared" si="0"/>
        <v>39.754999999999995</v>
      </c>
      <c r="H34" s="1">
        <f t="shared" si="1"/>
        <v>0.19200000000000017</v>
      </c>
      <c r="I34" s="2">
        <f t="shared" si="2"/>
        <v>396.38013999999998</v>
      </c>
      <c r="J34" s="2">
        <f t="shared" si="3"/>
        <v>387.94651999999996</v>
      </c>
      <c r="K34" s="2">
        <f t="shared" si="4"/>
        <v>379.5129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49.755761953904369</v>
      </c>
      <c r="P34" s="11">
        <f t="shared" si="9"/>
        <v>6.3637619539043655</v>
      </c>
      <c r="Q34" s="1">
        <f t="shared" si="10"/>
        <v>43.392000000000003</v>
      </c>
      <c r="S34" s="14" t="str">
        <f t="shared" si="11"/>
        <v>A</v>
      </c>
      <c r="U34" s="1">
        <f t="shared" si="12"/>
        <v>43.392000000000003</v>
      </c>
      <c r="V34" s="1">
        <f t="shared" si="13"/>
        <v>381.92599999999999</v>
      </c>
      <c r="W34" s="1">
        <f t="shared" si="14"/>
        <v>6.3637619539043655</v>
      </c>
      <c r="X34" s="20">
        <f t="shared" si="15"/>
        <v>2.7682364499483989</v>
      </c>
      <c r="Y34" s="22">
        <f t="shared" si="16"/>
        <v>3</v>
      </c>
      <c r="AA34" s="47"/>
    </row>
    <row r="35" spans="1:34" hidden="1" x14ac:dyDescent="0.25">
      <c r="A35" s="57" t="s">
        <v>822</v>
      </c>
      <c r="B35" s="1">
        <v>43.456000000000003</v>
      </c>
      <c r="C35" s="1">
        <v>43.2</v>
      </c>
      <c r="D35" s="1">
        <v>421.89800000000002</v>
      </c>
      <c r="E35" s="1">
        <v>382.12599999999998</v>
      </c>
      <c r="G35" s="1">
        <f t="shared" si="0"/>
        <v>39.772000000000048</v>
      </c>
      <c r="H35" s="1">
        <f t="shared" si="1"/>
        <v>0.25600000000000023</v>
      </c>
      <c r="I35" s="2">
        <f t="shared" si="2"/>
        <v>396.58412000000004</v>
      </c>
      <c r="J35" s="2">
        <f t="shared" si="3"/>
        <v>388.14616000000001</v>
      </c>
      <c r="K35" s="2">
        <f t="shared" si="4"/>
        <v>379.70820000000003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49.829148033482397</v>
      </c>
      <c r="P35" s="11">
        <f t="shared" si="9"/>
        <v>6.3731480334823942</v>
      </c>
      <c r="Q35" s="1">
        <f t="shared" si="10"/>
        <v>43.456000000000003</v>
      </c>
      <c r="S35" s="14" t="str">
        <f t="shared" si="11"/>
        <v>A</v>
      </c>
      <c r="U35" s="1">
        <f t="shared" si="12"/>
        <v>43.456000000000003</v>
      </c>
      <c r="V35" s="1">
        <f t="shared" si="13"/>
        <v>382.12599999999998</v>
      </c>
      <c r="W35" s="1">
        <f t="shared" si="14"/>
        <v>6.3731480334823942</v>
      </c>
      <c r="X35" s="20">
        <f t="shared" si="15"/>
        <v>2.7723193945648417</v>
      </c>
      <c r="Y35" s="22">
        <f t="shared" si="16"/>
        <v>3</v>
      </c>
      <c r="AA35" s="47"/>
    </row>
    <row r="36" spans="1:34" hidden="1" x14ac:dyDescent="0.25">
      <c r="A36" s="57" t="s">
        <v>823</v>
      </c>
      <c r="B36" s="1">
        <v>43.008000000000003</v>
      </c>
      <c r="C36" s="1">
        <v>42.816000000000003</v>
      </c>
      <c r="D36" s="1">
        <v>421.43799999999999</v>
      </c>
      <c r="E36" s="1">
        <v>381.71100000000001</v>
      </c>
      <c r="G36" s="1">
        <f t="shared" si="0"/>
        <v>39.726999999999975</v>
      </c>
      <c r="H36" s="1">
        <f t="shared" si="1"/>
        <v>0.19200000000000017</v>
      </c>
      <c r="I36" s="2">
        <f t="shared" si="2"/>
        <v>396.15172000000001</v>
      </c>
      <c r="J36" s="2">
        <f t="shared" si="3"/>
        <v>387.72296</v>
      </c>
      <c r="K36" s="2">
        <f t="shared" si="4"/>
        <v>379.29419999999999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49.315445476436189</v>
      </c>
      <c r="P36" s="11">
        <f t="shared" si="9"/>
        <v>6.307445476436186</v>
      </c>
      <c r="Q36" s="1">
        <f t="shared" si="10"/>
        <v>43.008000000000003</v>
      </c>
      <c r="S36" s="14" t="str">
        <f t="shared" si="11"/>
        <v>A</v>
      </c>
      <c r="U36" s="1">
        <f t="shared" si="12"/>
        <v>43.008000000000003</v>
      </c>
      <c r="V36" s="1">
        <f t="shared" si="13"/>
        <v>381.71100000000001</v>
      </c>
      <c r="W36" s="1">
        <f t="shared" si="14"/>
        <v>6.307445476436186</v>
      </c>
      <c r="X36" s="20">
        <f t="shared" si="15"/>
        <v>2.743738782249741</v>
      </c>
      <c r="Y36" s="22">
        <f t="shared" si="16"/>
        <v>3</v>
      </c>
      <c r="AA36" s="47"/>
    </row>
    <row r="37" spans="1:34" hidden="1" x14ac:dyDescent="0.25">
      <c r="A37" s="57" t="s">
        <v>824</v>
      </c>
      <c r="B37" s="1">
        <v>43.392000000000003</v>
      </c>
      <c r="C37" s="1">
        <v>43.136000000000003</v>
      </c>
      <c r="D37" s="1">
        <v>422.17399999999998</v>
      </c>
      <c r="E37" s="1">
        <v>382.37700000000001</v>
      </c>
      <c r="G37" s="1">
        <f t="shared" si="0"/>
        <v>39.796999999999969</v>
      </c>
      <c r="H37" s="1">
        <f t="shared" si="1"/>
        <v>0.25600000000000023</v>
      </c>
      <c r="I37" s="2">
        <f t="shared" si="2"/>
        <v>396.84355999999997</v>
      </c>
      <c r="J37" s="2">
        <f t="shared" si="3"/>
        <v>388.40008</v>
      </c>
      <c r="K37" s="2">
        <f t="shared" si="4"/>
        <v>379.95659999999998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49.755761953904369</v>
      </c>
      <c r="P37" s="11">
        <f t="shared" si="9"/>
        <v>6.3637619539043655</v>
      </c>
      <c r="Q37" s="1">
        <f t="shared" si="10"/>
        <v>43.392000000000003</v>
      </c>
      <c r="S37" s="14" t="str">
        <f t="shared" si="11"/>
        <v>A</v>
      </c>
      <c r="U37" s="1">
        <f t="shared" si="12"/>
        <v>43.392000000000003</v>
      </c>
      <c r="V37" s="1">
        <f t="shared" si="13"/>
        <v>382.37700000000001</v>
      </c>
      <c r="W37" s="1">
        <f t="shared" si="14"/>
        <v>6.3637619539043655</v>
      </c>
      <c r="X37" s="20">
        <f t="shared" si="15"/>
        <v>2.7682364499483989</v>
      </c>
      <c r="Y37" s="22">
        <f t="shared" si="16"/>
        <v>3</v>
      </c>
      <c r="AA37" s="47"/>
    </row>
    <row r="38" spans="1:34" hidden="1" x14ac:dyDescent="0.25">
      <c r="A38" s="57" t="s">
        <v>825</v>
      </c>
      <c r="B38" s="1">
        <v>43.136000000000003</v>
      </c>
      <c r="C38" s="1">
        <v>42.944000000000003</v>
      </c>
      <c r="D38" s="1">
        <v>421.923</v>
      </c>
      <c r="E38" s="1">
        <v>382.154</v>
      </c>
      <c r="G38" s="1">
        <f t="shared" si="0"/>
        <v>39.769000000000005</v>
      </c>
      <c r="H38" s="1">
        <f t="shared" si="1"/>
        <v>0.19200000000000017</v>
      </c>
      <c r="I38" s="2">
        <f t="shared" si="2"/>
        <v>396.60762</v>
      </c>
      <c r="J38" s="2">
        <f t="shared" si="3"/>
        <v>388.16916000000003</v>
      </c>
      <c r="K38" s="2">
        <f t="shared" si="4"/>
        <v>379.73070000000001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49.462217635592253</v>
      </c>
      <c r="P38" s="11">
        <f t="shared" si="9"/>
        <v>6.3262176355922506</v>
      </c>
      <c r="Q38" s="1">
        <f t="shared" si="10"/>
        <v>43.136000000000003</v>
      </c>
      <c r="S38" s="14" t="str">
        <f t="shared" si="11"/>
        <v>A</v>
      </c>
      <c r="U38" s="1">
        <f t="shared" si="12"/>
        <v>43.136000000000003</v>
      </c>
      <c r="V38" s="1">
        <f t="shared" si="13"/>
        <v>382.154</v>
      </c>
      <c r="W38" s="1">
        <f t="shared" si="14"/>
        <v>6.3262176355922506</v>
      </c>
      <c r="X38" s="20">
        <f t="shared" si="15"/>
        <v>2.7519046714826292</v>
      </c>
      <c r="Y38" s="22">
        <f t="shared" si="16"/>
        <v>3</v>
      </c>
      <c r="AA38" s="47"/>
    </row>
    <row r="39" spans="1:34" hidden="1" x14ac:dyDescent="0.25">
      <c r="A39" s="57" t="s">
        <v>826</v>
      </c>
      <c r="B39" s="1">
        <v>43.264000000000003</v>
      </c>
      <c r="C39" s="1">
        <v>43.136000000000003</v>
      </c>
      <c r="D39" s="1">
        <v>421.56200000000001</v>
      </c>
      <c r="E39" s="1">
        <v>381.82499999999999</v>
      </c>
      <c r="G39" s="1">
        <f t="shared" si="0"/>
        <v>39.737000000000023</v>
      </c>
      <c r="H39" s="1">
        <f t="shared" si="1"/>
        <v>0.12800000000000011</v>
      </c>
      <c r="I39" s="2">
        <f t="shared" si="2"/>
        <v>396.26828</v>
      </c>
      <c r="J39" s="2">
        <f t="shared" si="3"/>
        <v>387.83704</v>
      </c>
      <c r="K39" s="2">
        <f t="shared" si="4"/>
        <v>379.4058</v>
      </c>
      <c r="L39" s="10">
        <f t="shared" si="5"/>
        <v>3</v>
      </c>
      <c r="M39" s="73" t="str">
        <f t="shared" si="6"/>
        <v/>
      </c>
      <c r="N39">
        <f t="shared" si="7"/>
        <v>3</v>
      </c>
      <c r="O39" s="12">
        <f t="shared" si="8"/>
        <v>49.608989794748311</v>
      </c>
      <c r="P39" s="11">
        <f t="shared" si="9"/>
        <v>6.344989794748308</v>
      </c>
      <c r="Q39" s="1">
        <f t="shared" si="10"/>
        <v>43.264000000000003</v>
      </c>
      <c r="S39" s="14" t="str">
        <f t="shared" si="11"/>
        <v>A</v>
      </c>
      <c r="U39" s="1">
        <f t="shared" si="12"/>
        <v>43.264000000000003</v>
      </c>
      <c r="V39" s="1">
        <f t="shared" si="13"/>
        <v>381.82499999999999</v>
      </c>
      <c r="W39" s="1">
        <f t="shared" si="14"/>
        <v>6.344989794748308</v>
      </c>
      <c r="X39" s="20">
        <f t="shared" si="15"/>
        <v>2.7600705607155138</v>
      </c>
      <c r="Y39" s="22">
        <f t="shared" si="16"/>
        <v>3</v>
      </c>
      <c r="AA39" s="47"/>
    </row>
    <row r="40" spans="1:34" hidden="1" x14ac:dyDescent="0.25">
      <c r="A40" s="57" t="s">
        <v>827</v>
      </c>
      <c r="B40" s="1">
        <v>43.968000000000004</v>
      </c>
      <c r="C40" s="1">
        <v>43.712000000000003</v>
      </c>
      <c r="D40" s="1">
        <v>420.88</v>
      </c>
      <c r="E40" s="1">
        <v>381.20800000000003</v>
      </c>
      <c r="G40" s="1">
        <f t="shared" si="0"/>
        <v>39.671999999999969</v>
      </c>
      <c r="H40" s="1">
        <f t="shared" si="1"/>
        <v>0.25600000000000023</v>
      </c>
      <c r="I40" s="2">
        <f t="shared" si="2"/>
        <v>395.62720000000002</v>
      </c>
      <c r="J40" s="2">
        <f t="shared" si="3"/>
        <v>387.20960000000002</v>
      </c>
      <c r="K40" s="2">
        <f t="shared" si="4"/>
        <v>378.79199999999997</v>
      </c>
      <c r="L40" s="10">
        <f t="shared" si="5"/>
        <v>3</v>
      </c>
      <c r="M40" s="73" t="str">
        <f t="shared" si="6"/>
        <v/>
      </c>
      <c r="N40">
        <f t="shared" si="7"/>
        <v>3</v>
      </c>
      <c r="O40" s="12">
        <f t="shared" si="8"/>
        <v>50.416236670106642</v>
      </c>
      <c r="P40" s="11">
        <f t="shared" si="9"/>
        <v>6.4482366701066383</v>
      </c>
      <c r="Q40" s="1">
        <f t="shared" si="10"/>
        <v>43.968000000000004</v>
      </c>
      <c r="S40" s="14" t="str">
        <f t="shared" si="11"/>
        <v>A</v>
      </c>
      <c r="U40" s="1">
        <f t="shared" si="12"/>
        <v>43.968000000000004</v>
      </c>
      <c r="V40" s="1">
        <f t="shared" si="13"/>
        <v>381.20800000000003</v>
      </c>
      <c r="W40" s="1">
        <f t="shared" si="14"/>
        <v>6.4482366701066383</v>
      </c>
      <c r="X40" s="20">
        <f t="shared" si="15"/>
        <v>2.8049829514963878</v>
      </c>
      <c r="Y40" s="22">
        <f t="shared" si="16"/>
        <v>3</v>
      </c>
      <c r="AA40" s="47"/>
    </row>
    <row r="41" spans="1:34" hidden="1" x14ac:dyDescent="0.25">
      <c r="A41" s="57" t="s">
        <v>828</v>
      </c>
      <c r="B41" s="1">
        <v>43.2</v>
      </c>
      <c r="C41" s="1">
        <v>42.944000000000003</v>
      </c>
      <c r="D41" s="1">
        <v>420.60899999999998</v>
      </c>
      <c r="E41" s="1">
        <v>380.96699999999998</v>
      </c>
      <c r="G41" s="1">
        <f t="shared" si="0"/>
        <v>39.641999999999996</v>
      </c>
      <c r="H41" s="1">
        <f t="shared" si="1"/>
        <v>0.25600000000000023</v>
      </c>
      <c r="I41" s="2">
        <f t="shared" si="2"/>
        <v>395.37245999999999</v>
      </c>
      <c r="J41" s="2">
        <f t="shared" si="3"/>
        <v>386.96028000000001</v>
      </c>
      <c r="K41" s="2">
        <f t="shared" si="4"/>
        <v>378.54809999999998</v>
      </c>
      <c r="L41" s="10">
        <f t="shared" si="5"/>
        <v>3</v>
      </c>
      <c r="M41" s="73" t="str">
        <f t="shared" si="6"/>
        <v/>
      </c>
      <c r="N41">
        <f t="shared" si="7"/>
        <v>3</v>
      </c>
      <c r="O41" s="12">
        <f t="shared" si="8"/>
        <v>49.535603715170282</v>
      </c>
      <c r="P41" s="11">
        <f t="shared" si="9"/>
        <v>6.3356037151702793</v>
      </c>
      <c r="Q41" s="1">
        <f t="shared" si="10"/>
        <v>43.2</v>
      </c>
      <c r="S41" s="14" t="str">
        <f t="shared" si="11"/>
        <v>A</v>
      </c>
      <c r="U41" s="1">
        <f t="shared" si="12"/>
        <v>43.2</v>
      </c>
      <c r="V41" s="1">
        <f t="shared" si="13"/>
        <v>380.96699999999998</v>
      </c>
      <c r="W41" s="1">
        <f t="shared" si="14"/>
        <v>6.3356037151702793</v>
      </c>
      <c r="X41" s="20">
        <f t="shared" si="15"/>
        <v>2.7559876160990715</v>
      </c>
      <c r="Y41" s="22">
        <f t="shared" si="16"/>
        <v>3</v>
      </c>
      <c r="AA41" s="47"/>
    </row>
    <row r="42" spans="1:34" hidden="1" x14ac:dyDescent="0.25">
      <c r="A42" s="57" t="s">
        <v>829</v>
      </c>
      <c r="B42" s="1">
        <v>42.88</v>
      </c>
      <c r="C42" s="1">
        <v>42.752000000000002</v>
      </c>
      <c r="D42" s="1">
        <v>420.56400000000002</v>
      </c>
      <c r="E42" s="1">
        <v>380.92500000000001</v>
      </c>
      <c r="G42" s="1">
        <f t="shared" si="0"/>
        <v>39.63900000000001</v>
      </c>
      <c r="H42" s="1">
        <f t="shared" si="1"/>
        <v>0.12800000000000011</v>
      </c>
      <c r="I42" s="2">
        <f t="shared" si="2"/>
        <v>395.33016000000003</v>
      </c>
      <c r="J42" s="2">
        <f t="shared" si="3"/>
        <v>386.91888</v>
      </c>
      <c r="K42" s="2">
        <f t="shared" si="4"/>
        <v>378.50760000000002</v>
      </c>
      <c r="L42" s="10">
        <f t="shared" si="5"/>
        <v>3</v>
      </c>
      <c r="M42" s="73" t="str">
        <f t="shared" si="6"/>
        <v/>
      </c>
      <c r="N42">
        <f t="shared" si="7"/>
        <v>3</v>
      </c>
      <c r="O42" s="12">
        <f t="shared" si="8"/>
        <v>49.168673317280131</v>
      </c>
      <c r="P42" s="11">
        <f t="shared" si="9"/>
        <v>6.2886733172801286</v>
      </c>
      <c r="Q42" s="1">
        <f t="shared" si="10"/>
        <v>42.88</v>
      </c>
      <c r="S42" s="14" t="str">
        <f t="shared" si="11"/>
        <v>A</v>
      </c>
      <c r="U42" s="1">
        <f t="shared" si="12"/>
        <v>42.88</v>
      </c>
      <c r="V42" s="1">
        <f t="shared" si="13"/>
        <v>380.92500000000001</v>
      </c>
      <c r="W42" s="1">
        <f t="shared" si="14"/>
        <v>6.2886733172801286</v>
      </c>
      <c r="X42" s="20">
        <f t="shared" si="15"/>
        <v>2.7355728930168559</v>
      </c>
      <c r="Y42" s="22">
        <f t="shared" si="16"/>
        <v>3</v>
      </c>
      <c r="AA42" s="47"/>
    </row>
    <row r="43" spans="1:34" hidden="1" x14ac:dyDescent="0.25">
      <c r="A43" s="57" t="s">
        <v>830</v>
      </c>
      <c r="B43" s="1">
        <v>39.295999999999999</v>
      </c>
      <c r="C43" s="1">
        <v>39.04</v>
      </c>
      <c r="D43" s="1">
        <v>419.613</v>
      </c>
      <c r="E43" s="1">
        <v>380.07799999999997</v>
      </c>
      <c r="G43" s="1">
        <f t="shared" si="0"/>
        <v>39.535000000000025</v>
      </c>
      <c r="H43" s="1">
        <f t="shared" si="1"/>
        <v>0.25600000000000023</v>
      </c>
      <c r="I43" s="2">
        <f t="shared" si="2"/>
        <v>394.43621999999999</v>
      </c>
      <c r="J43" s="2">
        <f t="shared" si="3"/>
        <v>386.04395999999997</v>
      </c>
      <c r="K43" s="2">
        <f t="shared" si="4"/>
        <v>377.65170000000001</v>
      </c>
      <c r="L43" s="10">
        <f t="shared" si="5"/>
        <v>3</v>
      </c>
      <c r="M43" s="73" t="str">
        <f t="shared" si="6"/>
        <v/>
      </c>
      <c r="N43">
        <f t="shared" si="7"/>
        <v>3</v>
      </c>
      <c r="O43" s="12">
        <f t="shared" si="8"/>
        <v>45.059052860910441</v>
      </c>
      <c r="P43" s="11">
        <f t="shared" si="9"/>
        <v>5.7630528609104417</v>
      </c>
      <c r="Q43" s="1">
        <f t="shared" si="10"/>
        <v>39.295999999999999</v>
      </c>
      <c r="S43" s="14" t="str">
        <f t="shared" si="11"/>
        <v>A</v>
      </c>
      <c r="U43" s="1">
        <f t="shared" si="12"/>
        <v>39.295999999999999</v>
      </c>
      <c r="V43" s="1">
        <f t="shared" si="13"/>
        <v>380.07799999999997</v>
      </c>
      <c r="W43" s="1">
        <f t="shared" si="14"/>
        <v>5.7630528609104417</v>
      </c>
      <c r="X43" s="20">
        <f t="shared" si="15"/>
        <v>2.5069279944960421</v>
      </c>
      <c r="Y43" s="22">
        <f t="shared" si="16"/>
        <v>3</v>
      </c>
      <c r="AA43" s="47"/>
    </row>
    <row r="44" spans="1:34" hidden="1" x14ac:dyDescent="0.25">
      <c r="A44" s="57" t="s">
        <v>831</v>
      </c>
      <c r="B44" s="1">
        <v>39.488</v>
      </c>
      <c r="C44" s="1">
        <v>39.231999999999999</v>
      </c>
      <c r="D44" s="1">
        <v>418.04599999999999</v>
      </c>
      <c r="E44" s="1">
        <v>378.65300000000002</v>
      </c>
      <c r="G44" s="1">
        <f t="shared" si="0"/>
        <v>39.392999999999972</v>
      </c>
      <c r="H44" s="1">
        <f t="shared" si="1"/>
        <v>0.25600000000000023</v>
      </c>
      <c r="I44" s="2">
        <f t="shared" si="2"/>
        <v>392.96323999999998</v>
      </c>
      <c r="J44" s="2">
        <f t="shared" si="3"/>
        <v>384.60231999999996</v>
      </c>
      <c r="K44" s="2">
        <f t="shared" si="4"/>
        <v>376.2414</v>
      </c>
      <c r="L44" s="10">
        <f t="shared" si="5"/>
        <v>3</v>
      </c>
      <c r="M44" s="73" t="str">
        <f t="shared" si="6"/>
        <v/>
      </c>
      <c r="N44">
        <f t="shared" si="7"/>
        <v>3</v>
      </c>
      <c r="O44" s="12">
        <f t="shared" si="8"/>
        <v>45.279211099644534</v>
      </c>
      <c r="P44" s="11">
        <f t="shared" si="9"/>
        <v>5.791211099644535</v>
      </c>
      <c r="Q44" s="1">
        <f t="shared" si="10"/>
        <v>39.488</v>
      </c>
      <c r="S44" s="14" t="str">
        <f t="shared" si="11"/>
        <v>A</v>
      </c>
      <c r="U44" s="1">
        <f t="shared" si="12"/>
        <v>39.488</v>
      </c>
      <c r="V44" s="1">
        <f t="shared" si="13"/>
        <v>378.65300000000002</v>
      </c>
      <c r="W44" s="1">
        <f t="shared" si="14"/>
        <v>5.791211099644535</v>
      </c>
      <c r="X44" s="20">
        <f t="shared" si="15"/>
        <v>2.5191768283453726</v>
      </c>
      <c r="Y44" s="22">
        <f t="shared" si="16"/>
        <v>3</v>
      </c>
      <c r="AA44" s="47"/>
    </row>
    <row r="45" spans="1:34" hidden="1" x14ac:dyDescent="0.25">
      <c r="A45" s="57" t="s">
        <v>832</v>
      </c>
      <c r="B45" s="1">
        <v>24.192</v>
      </c>
      <c r="C45" s="1">
        <v>24</v>
      </c>
      <c r="D45" s="1">
        <v>418.83199999999999</v>
      </c>
      <c r="E45" s="1">
        <v>379.41899999999998</v>
      </c>
      <c r="G45" s="1">
        <f t="shared" si="0"/>
        <v>39.413000000000011</v>
      </c>
      <c r="H45" s="1">
        <f t="shared" si="1"/>
        <v>0.19200000000000017</v>
      </c>
      <c r="I45" s="2">
        <f t="shared" si="2"/>
        <v>393.70208000000002</v>
      </c>
      <c r="J45" s="2">
        <f t="shared" si="3"/>
        <v>385.32544000000001</v>
      </c>
      <c r="K45" s="2">
        <f t="shared" si="4"/>
        <v>376.94880000000001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27.739938080495357</v>
      </c>
      <c r="P45" s="11">
        <f t="shared" si="9"/>
        <v>3.5479380804953564</v>
      </c>
      <c r="Q45" s="1">
        <f t="shared" si="10"/>
        <v>24.192</v>
      </c>
      <c r="S45" s="14" t="str">
        <f t="shared" si="11"/>
        <v>A</v>
      </c>
      <c r="U45" s="1">
        <f t="shared" si="12"/>
        <v>24.192</v>
      </c>
      <c r="V45" s="1">
        <f t="shared" si="13"/>
        <v>379.41899999999998</v>
      </c>
      <c r="W45" s="1">
        <f t="shared" si="14"/>
        <v>3.5479380804953564</v>
      </c>
      <c r="X45" s="20">
        <f t="shared" si="15"/>
        <v>1.5433530650154801</v>
      </c>
      <c r="Y45" s="22">
        <f t="shared" si="16"/>
        <v>3</v>
      </c>
      <c r="AA45" s="47"/>
    </row>
    <row r="46" spans="1:34" hidden="1" x14ac:dyDescent="0.25">
      <c r="A46" s="57" t="s">
        <v>833</v>
      </c>
      <c r="B46" s="1">
        <v>18.751999999999999</v>
      </c>
      <c r="C46" s="1">
        <v>18.623999999999999</v>
      </c>
      <c r="D46" s="1">
        <v>418.87</v>
      </c>
      <c r="E46" s="1">
        <v>379.45600000000002</v>
      </c>
      <c r="G46" s="1">
        <f t="shared" si="0"/>
        <v>39.413999999999987</v>
      </c>
      <c r="H46" s="1">
        <f t="shared" si="1"/>
        <v>0.12800000000000011</v>
      </c>
      <c r="I46" s="2">
        <f t="shared" si="2"/>
        <v>393.73779999999999</v>
      </c>
      <c r="J46" s="2">
        <f t="shared" si="3"/>
        <v>385.36040000000003</v>
      </c>
      <c r="K46" s="2">
        <f t="shared" si="4"/>
        <v>376.983</v>
      </c>
      <c r="L46" s="10">
        <f t="shared" si="5"/>
        <v>3</v>
      </c>
      <c r="M46" s="73" t="str">
        <f t="shared" si="6"/>
        <v/>
      </c>
      <c r="N46">
        <f t="shared" si="7"/>
        <v>3</v>
      </c>
      <c r="O46" s="12">
        <f t="shared" si="8"/>
        <v>21.5021213163628</v>
      </c>
      <c r="P46" s="11">
        <f t="shared" si="9"/>
        <v>2.7501213163628009</v>
      </c>
      <c r="Q46" s="1">
        <f t="shared" si="10"/>
        <v>18.751999999999999</v>
      </c>
      <c r="S46" s="14" t="str">
        <f t="shared" si="11"/>
        <v>A</v>
      </c>
      <c r="U46" s="1">
        <f t="shared" si="12"/>
        <v>18.751999999999999</v>
      </c>
      <c r="V46" s="1">
        <f t="shared" si="13"/>
        <v>379.45600000000002</v>
      </c>
      <c r="W46" s="1">
        <f t="shared" si="14"/>
        <v>2.7501213163628009</v>
      </c>
      <c r="X46" s="20">
        <f t="shared" si="15"/>
        <v>1.1963027726178184</v>
      </c>
      <c r="Y46" s="22">
        <f t="shared" si="16"/>
        <v>3</v>
      </c>
      <c r="AA46" s="47"/>
    </row>
    <row r="47" spans="1:34" hidden="1" x14ac:dyDescent="0.25">
      <c r="A47" s="57" t="s">
        <v>834</v>
      </c>
      <c r="B47" s="1">
        <v>19.135999999999999</v>
      </c>
      <c r="C47" s="1">
        <v>18.88</v>
      </c>
      <c r="D47" s="1">
        <v>420.25900000000001</v>
      </c>
      <c r="E47" s="1">
        <v>380.70699999999999</v>
      </c>
      <c r="G47" s="1">
        <f t="shared" si="0"/>
        <v>39.552000000000021</v>
      </c>
      <c r="H47" s="1">
        <f t="shared" si="1"/>
        <v>0.25600000000000023</v>
      </c>
      <c r="I47" s="2">
        <f t="shared" si="2"/>
        <v>395.04346000000004</v>
      </c>
      <c r="J47" s="2">
        <f t="shared" si="3"/>
        <v>386.63828000000001</v>
      </c>
      <c r="K47" s="2">
        <f t="shared" si="4"/>
        <v>378.23310000000004</v>
      </c>
      <c r="L47" s="10">
        <f t="shared" si="5"/>
        <v>3</v>
      </c>
      <c r="M47" s="73" t="str">
        <f t="shared" si="6"/>
        <v/>
      </c>
      <c r="N47">
        <f t="shared" si="7"/>
        <v>3</v>
      </c>
      <c r="O47" s="12">
        <f t="shared" si="8"/>
        <v>21.942437793830983</v>
      </c>
      <c r="P47" s="11">
        <f t="shared" si="9"/>
        <v>2.8064377938309839</v>
      </c>
      <c r="Q47" s="1">
        <f t="shared" si="10"/>
        <v>19.135999999999999</v>
      </c>
      <c r="S47" s="14" t="str">
        <f t="shared" si="11"/>
        <v>A</v>
      </c>
      <c r="U47" s="1">
        <f t="shared" si="12"/>
        <v>19.135999999999999</v>
      </c>
      <c r="V47" s="1">
        <f t="shared" si="13"/>
        <v>380.70699999999999</v>
      </c>
      <c r="W47" s="1">
        <f t="shared" si="14"/>
        <v>2.8064377938309839</v>
      </c>
      <c r="X47" s="20">
        <f t="shared" si="15"/>
        <v>1.2208004403164781</v>
      </c>
      <c r="Y47" s="22">
        <f t="shared" si="16"/>
        <v>3</v>
      </c>
      <c r="AA47" s="47"/>
    </row>
    <row r="48" spans="1:34" hidden="1" x14ac:dyDescent="0.25">
      <c r="A48" s="57" t="s">
        <v>835</v>
      </c>
      <c r="B48" s="1">
        <v>18.88</v>
      </c>
      <c r="C48" s="1">
        <v>18.687999999999999</v>
      </c>
      <c r="D48" s="1">
        <v>421.96100000000001</v>
      </c>
      <c r="E48" s="1">
        <v>382.24900000000002</v>
      </c>
      <c r="G48" s="1">
        <f t="shared" si="0"/>
        <v>39.711999999999989</v>
      </c>
      <c r="H48" s="1">
        <f t="shared" si="1"/>
        <v>0.19200000000000017</v>
      </c>
      <c r="I48" s="2">
        <f t="shared" si="2"/>
        <v>396.64334000000002</v>
      </c>
      <c r="J48" s="2">
        <f t="shared" si="3"/>
        <v>388.20411999999999</v>
      </c>
      <c r="K48" s="2">
        <f t="shared" si="4"/>
        <v>379.76490000000001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21.648893475518861</v>
      </c>
      <c r="P48" s="11">
        <f t="shared" si="9"/>
        <v>2.7688934755188619</v>
      </c>
      <c r="Q48" s="1">
        <f t="shared" si="10"/>
        <v>18.88</v>
      </c>
      <c r="S48" s="14" t="str">
        <f t="shared" si="11"/>
        <v>A</v>
      </c>
      <c r="U48" s="1">
        <f t="shared" si="12"/>
        <v>18.88</v>
      </c>
      <c r="V48" s="1">
        <f t="shared" si="13"/>
        <v>382.24900000000002</v>
      </c>
      <c r="W48" s="1">
        <f t="shared" si="14"/>
        <v>2.7688934755188619</v>
      </c>
      <c r="X48" s="20">
        <f t="shared" si="15"/>
        <v>1.204468661850705</v>
      </c>
      <c r="Y48" s="22">
        <f t="shared" si="16"/>
        <v>3</v>
      </c>
      <c r="AA48" s="47"/>
    </row>
    <row r="49" spans="1:34" hidden="1" x14ac:dyDescent="0.25">
      <c r="A49" s="57" t="s">
        <v>836</v>
      </c>
      <c r="B49" s="1">
        <v>19.2</v>
      </c>
      <c r="C49" s="1">
        <v>18.943999999999999</v>
      </c>
      <c r="D49" s="1">
        <v>422.87799999999999</v>
      </c>
      <c r="E49" s="1">
        <v>383.07600000000002</v>
      </c>
      <c r="G49" s="1">
        <f t="shared" si="0"/>
        <v>39.801999999999964</v>
      </c>
      <c r="H49" s="1">
        <f t="shared" si="1"/>
        <v>0.25600000000000023</v>
      </c>
      <c r="I49" s="2">
        <f t="shared" si="2"/>
        <v>397.50531999999998</v>
      </c>
      <c r="J49" s="2">
        <f t="shared" si="3"/>
        <v>389.04775999999998</v>
      </c>
      <c r="K49" s="2">
        <f t="shared" si="4"/>
        <v>380.59019999999998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22.015823873409012</v>
      </c>
      <c r="P49" s="11">
        <f t="shared" si="9"/>
        <v>2.8158238734090126</v>
      </c>
      <c r="Q49" s="1">
        <f t="shared" si="10"/>
        <v>19.2</v>
      </c>
      <c r="S49" s="14" t="str">
        <f t="shared" si="11"/>
        <v>A</v>
      </c>
      <c r="U49" s="1">
        <f t="shared" si="12"/>
        <v>19.2</v>
      </c>
      <c r="V49" s="1">
        <f t="shared" si="13"/>
        <v>383.07600000000002</v>
      </c>
      <c r="W49" s="1">
        <f t="shared" si="14"/>
        <v>2.8158238734090126</v>
      </c>
      <c r="X49" s="20">
        <f t="shared" si="15"/>
        <v>1.2248833849329206</v>
      </c>
      <c r="Y49" s="22">
        <f t="shared" si="16"/>
        <v>3</v>
      </c>
      <c r="AA49" s="47"/>
    </row>
    <row r="50" spans="1:34" hidden="1" x14ac:dyDescent="0.25">
      <c r="A50" s="57" t="s">
        <v>837</v>
      </c>
      <c r="B50" s="1">
        <v>20.352</v>
      </c>
      <c r="C50" s="1">
        <v>20.16</v>
      </c>
      <c r="D50" s="1">
        <v>421.76</v>
      </c>
      <c r="E50" s="1">
        <v>382.06299999999999</v>
      </c>
      <c r="G50" s="1">
        <f t="shared" si="0"/>
        <v>39.697000000000003</v>
      </c>
      <c r="H50" s="1">
        <f t="shared" si="1"/>
        <v>0.19200000000000017</v>
      </c>
      <c r="I50" s="2">
        <f t="shared" si="2"/>
        <v>396.45439999999996</v>
      </c>
      <c r="J50" s="2">
        <f t="shared" si="3"/>
        <v>388.01920000000001</v>
      </c>
      <c r="K50" s="2">
        <f t="shared" si="4"/>
        <v>379.584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23.336773305813555</v>
      </c>
      <c r="P50" s="11">
        <f t="shared" si="9"/>
        <v>2.9847733058135546</v>
      </c>
      <c r="Q50" s="1">
        <f t="shared" si="10"/>
        <v>20.352</v>
      </c>
      <c r="S50" s="14" t="str">
        <f t="shared" si="11"/>
        <v>A</v>
      </c>
      <c r="U50" s="1">
        <f t="shared" si="12"/>
        <v>20.352</v>
      </c>
      <c r="V50" s="1">
        <f t="shared" si="13"/>
        <v>382.06299999999999</v>
      </c>
      <c r="W50" s="1">
        <f t="shared" si="14"/>
        <v>2.9847733058135546</v>
      </c>
      <c r="X50" s="20">
        <f t="shared" si="15"/>
        <v>1.2983763880288963</v>
      </c>
      <c r="Y50" s="22">
        <f t="shared" si="16"/>
        <v>3</v>
      </c>
      <c r="AA50" s="47"/>
    </row>
    <row r="51" spans="1:34" hidden="1" x14ac:dyDescent="0.25">
      <c r="A51" s="57" t="s">
        <v>838</v>
      </c>
      <c r="B51" s="1">
        <v>18.943999999999999</v>
      </c>
      <c r="C51" s="1">
        <v>18.751999999999999</v>
      </c>
      <c r="D51" s="1">
        <v>420.15899999999999</v>
      </c>
      <c r="E51" s="1">
        <v>380.61799999999999</v>
      </c>
      <c r="G51" s="1">
        <f t="shared" si="0"/>
        <v>39.540999999999997</v>
      </c>
      <c r="H51" s="1">
        <f t="shared" si="1"/>
        <v>0.19200000000000017</v>
      </c>
      <c r="I51" s="2">
        <f t="shared" si="2"/>
        <v>394.94945999999999</v>
      </c>
      <c r="J51" s="2">
        <f t="shared" si="3"/>
        <v>386.54628000000002</v>
      </c>
      <c r="K51" s="2">
        <f t="shared" si="4"/>
        <v>378.1431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21.72227955509689</v>
      </c>
      <c r="P51" s="11">
        <f t="shared" si="9"/>
        <v>2.7782795550968906</v>
      </c>
      <c r="Q51" s="1">
        <f t="shared" si="10"/>
        <v>18.943999999999999</v>
      </c>
      <c r="S51" s="14" t="str">
        <f t="shared" si="11"/>
        <v>A</v>
      </c>
      <c r="U51" s="1">
        <f t="shared" si="12"/>
        <v>18.943999999999999</v>
      </c>
      <c r="V51" s="1">
        <f t="shared" si="13"/>
        <v>380.61799999999999</v>
      </c>
      <c r="W51" s="1">
        <f t="shared" si="14"/>
        <v>2.7782795550968906</v>
      </c>
      <c r="X51" s="20">
        <f t="shared" si="15"/>
        <v>1.2085516064671473</v>
      </c>
      <c r="Y51" s="22">
        <f t="shared" si="16"/>
        <v>3</v>
      </c>
      <c r="AA51" s="47"/>
    </row>
    <row r="52" spans="1:34" hidden="1" x14ac:dyDescent="0.25">
      <c r="A52" s="57" t="s">
        <v>839</v>
      </c>
      <c r="B52" s="1">
        <v>20.032</v>
      </c>
      <c r="C52" s="1">
        <v>19.776</v>
      </c>
      <c r="D52" s="1">
        <v>419.27499999999998</v>
      </c>
      <c r="E52" s="1">
        <v>379.81700000000001</v>
      </c>
      <c r="G52" s="1">
        <f t="shared" si="0"/>
        <v>39.45799999999997</v>
      </c>
      <c r="H52" s="1">
        <f t="shared" si="1"/>
        <v>0.25600000000000023</v>
      </c>
      <c r="I52" s="2">
        <f t="shared" si="2"/>
        <v>394.11849999999998</v>
      </c>
      <c r="J52" s="2">
        <f t="shared" si="3"/>
        <v>385.73299999999995</v>
      </c>
      <c r="K52" s="2">
        <f t="shared" si="4"/>
        <v>377.34749999999997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22.969842907923404</v>
      </c>
      <c r="P52" s="11">
        <f t="shared" si="9"/>
        <v>2.9378429079234039</v>
      </c>
      <c r="Q52" s="1">
        <f t="shared" si="10"/>
        <v>20.032</v>
      </c>
      <c r="S52" s="14" t="str">
        <f t="shared" si="11"/>
        <v>A</v>
      </c>
      <c r="U52" s="1">
        <f t="shared" si="12"/>
        <v>20.032</v>
      </c>
      <c r="V52" s="1">
        <f t="shared" si="13"/>
        <v>379.81700000000001</v>
      </c>
      <c r="W52" s="1">
        <f t="shared" si="14"/>
        <v>2.9378429079234039</v>
      </c>
      <c r="X52" s="20">
        <f t="shared" si="15"/>
        <v>1.2779616649466807</v>
      </c>
      <c r="Y52" s="22">
        <f t="shared" si="16"/>
        <v>3</v>
      </c>
      <c r="AA52" s="47"/>
    </row>
    <row r="53" spans="1:34" hidden="1" x14ac:dyDescent="0.25">
      <c r="A53" s="57" t="s">
        <v>840</v>
      </c>
      <c r="B53" s="1">
        <v>19.52</v>
      </c>
      <c r="C53" s="1">
        <v>19.327999999999999</v>
      </c>
      <c r="D53" s="1">
        <v>420.255</v>
      </c>
      <c r="E53" s="1">
        <v>380.70600000000002</v>
      </c>
      <c r="G53" s="1">
        <f t="shared" si="0"/>
        <v>39.548999999999978</v>
      </c>
      <c r="H53" s="1">
        <f t="shared" si="1"/>
        <v>0.19200000000000017</v>
      </c>
      <c r="I53" s="2">
        <f t="shared" si="2"/>
        <v>395.03969999999998</v>
      </c>
      <c r="J53" s="2">
        <f t="shared" si="3"/>
        <v>386.63459999999998</v>
      </c>
      <c r="K53" s="2">
        <f t="shared" si="4"/>
        <v>378.22950000000003</v>
      </c>
      <c r="L53" s="10">
        <f t="shared" si="5"/>
        <v>3</v>
      </c>
      <c r="M53" s="73" t="str">
        <f t="shared" si="6"/>
        <v/>
      </c>
      <c r="N53">
        <f t="shared" si="7"/>
        <v>3</v>
      </c>
      <c r="O53" s="12">
        <f t="shared" si="8"/>
        <v>22.382754271299163</v>
      </c>
      <c r="P53" s="11">
        <f t="shared" si="9"/>
        <v>2.8627542712991634</v>
      </c>
      <c r="Q53" s="1">
        <f t="shared" si="10"/>
        <v>19.52</v>
      </c>
      <c r="S53" s="14" t="str">
        <f t="shared" si="11"/>
        <v>A</v>
      </c>
      <c r="U53" s="1">
        <f t="shared" si="12"/>
        <v>19.52</v>
      </c>
      <c r="V53" s="1">
        <f t="shared" si="13"/>
        <v>380.70600000000002</v>
      </c>
      <c r="W53" s="1">
        <f t="shared" si="14"/>
        <v>2.8627542712991634</v>
      </c>
      <c r="X53" s="20">
        <f t="shared" si="15"/>
        <v>1.245298108015136</v>
      </c>
      <c r="Y53" s="22">
        <f t="shared" si="16"/>
        <v>3</v>
      </c>
      <c r="AA53" s="47"/>
    </row>
    <row r="54" spans="1:34" hidden="1" x14ac:dyDescent="0.25">
      <c r="A54" s="57" t="s">
        <v>841</v>
      </c>
      <c r="B54" s="1">
        <v>19.52</v>
      </c>
      <c r="C54" s="1">
        <v>19.327999999999999</v>
      </c>
      <c r="D54" s="1">
        <v>420.947</v>
      </c>
      <c r="E54" s="1">
        <v>381.33300000000003</v>
      </c>
      <c r="G54" s="1">
        <f t="shared" si="0"/>
        <v>39.613999999999976</v>
      </c>
      <c r="H54" s="1">
        <f t="shared" si="1"/>
        <v>0.19200000000000017</v>
      </c>
      <c r="I54" s="2">
        <f t="shared" si="2"/>
        <v>395.69018</v>
      </c>
      <c r="J54" s="2">
        <f t="shared" si="3"/>
        <v>387.27124000000003</v>
      </c>
      <c r="K54" s="2">
        <f t="shared" si="4"/>
        <v>378.85230000000001</v>
      </c>
      <c r="L54" s="10">
        <f t="shared" si="5"/>
        <v>3</v>
      </c>
      <c r="M54" s="73" t="str">
        <f t="shared" si="6"/>
        <v/>
      </c>
      <c r="N54">
        <f t="shared" si="7"/>
        <v>3</v>
      </c>
      <c r="O54" s="12">
        <f t="shared" si="8"/>
        <v>22.382754271299163</v>
      </c>
      <c r="P54" s="11">
        <f t="shared" si="9"/>
        <v>2.8627542712991634</v>
      </c>
      <c r="Q54" s="1">
        <f t="shared" si="10"/>
        <v>19.52</v>
      </c>
      <c r="S54" s="14" t="str">
        <f t="shared" si="11"/>
        <v>A</v>
      </c>
      <c r="U54" s="1">
        <f t="shared" si="12"/>
        <v>19.52</v>
      </c>
      <c r="V54" s="1">
        <f t="shared" si="13"/>
        <v>381.33300000000003</v>
      </c>
      <c r="W54" s="1">
        <f t="shared" si="14"/>
        <v>2.8627542712991634</v>
      </c>
      <c r="X54" s="20">
        <f t="shared" si="15"/>
        <v>1.245298108015136</v>
      </c>
      <c r="Y54" s="22">
        <f t="shared" si="16"/>
        <v>3</v>
      </c>
      <c r="AA54" s="47"/>
    </row>
    <row r="55" spans="1:34" hidden="1" x14ac:dyDescent="0.25">
      <c r="A55" s="57" t="s">
        <v>842</v>
      </c>
      <c r="B55" s="1">
        <v>19.2</v>
      </c>
      <c r="C55" s="1">
        <v>19.007999999999999</v>
      </c>
      <c r="D55" s="1">
        <v>419.666</v>
      </c>
      <c r="E55" s="1">
        <v>380.17599999999999</v>
      </c>
      <c r="G55" s="1">
        <f t="shared" si="0"/>
        <v>39.490000000000009</v>
      </c>
      <c r="H55" s="1">
        <f t="shared" si="1"/>
        <v>0.19200000000000017</v>
      </c>
      <c r="I55" s="2">
        <f t="shared" si="2"/>
        <v>394.48604</v>
      </c>
      <c r="J55" s="2">
        <f t="shared" si="3"/>
        <v>386.09271999999999</v>
      </c>
      <c r="K55" s="2">
        <f t="shared" si="4"/>
        <v>377.69939999999997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22.015823873409012</v>
      </c>
      <c r="P55" s="11">
        <f t="shared" si="9"/>
        <v>2.8158238734090126</v>
      </c>
      <c r="Q55" s="1">
        <f t="shared" si="10"/>
        <v>19.2</v>
      </c>
      <c r="S55" s="14" t="str">
        <f t="shared" si="11"/>
        <v>A</v>
      </c>
      <c r="U55" s="1">
        <f t="shared" si="12"/>
        <v>19.2</v>
      </c>
      <c r="V55" s="1">
        <f t="shared" si="13"/>
        <v>380.17599999999999</v>
      </c>
      <c r="W55" s="1">
        <f t="shared" si="14"/>
        <v>2.8158238734090126</v>
      </c>
      <c r="X55" s="20">
        <f t="shared" si="15"/>
        <v>1.2248833849329206</v>
      </c>
      <c r="Y55" s="22">
        <f t="shared" si="16"/>
        <v>3</v>
      </c>
      <c r="AA55" s="47"/>
    </row>
    <row r="56" spans="1:34" hidden="1" x14ac:dyDescent="0.25">
      <c r="A56" s="57" t="s">
        <v>843</v>
      </c>
      <c r="B56" s="1">
        <v>19.007999999999999</v>
      </c>
      <c r="C56" s="1">
        <v>18.815999999999999</v>
      </c>
      <c r="D56" s="1">
        <v>418.45499999999998</v>
      </c>
      <c r="E56" s="1">
        <v>379.07600000000002</v>
      </c>
      <c r="G56" s="1">
        <f t="shared" si="0"/>
        <v>39.378999999999962</v>
      </c>
      <c r="H56" s="1">
        <f t="shared" si="1"/>
        <v>0.19200000000000017</v>
      </c>
      <c r="I56" s="2">
        <f t="shared" si="2"/>
        <v>393.34769999999997</v>
      </c>
      <c r="J56" s="2">
        <f t="shared" si="3"/>
        <v>384.97859999999997</v>
      </c>
      <c r="K56" s="2">
        <f t="shared" si="4"/>
        <v>376.60949999999997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21.795665634674922</v>
      </c>
      <c r="P56" s="11">
        <f t="shared" si="9"/>
        <v>2.7876656346749229</v>
      </c>
      <c r="Q56" s="1">
        <f t="shared" si="10"/>
        <v>19.007999999999999</v>
      </c>
      <c r="S56" s="14" t="str">
        <f t="shared" si="11"/>
        <v>A</v>
      </c>
      <c r="U56" s="1">
        <f t="shared" si="12"/>
        <v>19.007999999999999</v>
      </c>
      <c r="V56" s="1">
        <f t="shared" si="13"/>
        <v>379.07600000000002</v>
      </c>
      <c r="W56" s="1">
        <f t="shared" si="14"/>
        <v>2.7876656346749229</v>
      </c>
      <c r="X56" s="20">
        <f t="shared" si="15"/>
        <v>1.2126345510835914</v>
      </c>
      <c r="Y56" s="22">
        <f t="shared" si="16"/>
        <v>3</v>
      </c>
      <c r="AA56" s="47"/>
    </row>
    <row r="57" spans="1:34" x14ac:dyDescent="0.25">
      <c r="A57" s="57" t="s">
        <v>844</v>
      </c>
      <c r="B57" s="1">
        <v>18.815999999999999</v>
      </c>
      <c r="C57" s="1">
        <v>18.559999999999999</v>
      </c>
      <c r="D57" s="1">
        <v>418.238</v>
      </c>
      <c r="E57" s="1">
        <v>378.87799999999999</v>
      </c>
      <c r="G57" s="1">
        <f t="shared" si="0"/>
        <v>39.360000000000014</v>
      </c>
      <c r="H57" s="1">
        <f t="shared" si="1"/>
        <v>0.25600000000000023</v>
      </c>
      <c r="I57" s="2">
        <f t="shared" si="2"/>
        <v>393.14371999999997</v>
      </c>
      <c r="J57" s="2">
        <f t="shared" si="3"/>
        <v>384.77895999999998</v>
      </c>
      <c r="K57" s="2">
        <f t="shared" si="4"/>
        <v>376.41419999999999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21.575507395940832</v>
      </c>
      <c r="P57" s="11">
        <f t="shared" si="9"/>
        <v>2.7595073959408332</v>
      </c>
      <c r="Q57" s="1">
        <f t="shared" si="10"/>
        <v>18.815999999999999</v>
      </c>
      <c r="S57" s="14" t="str">
        <f t="shared" si="11"/>
        <v>A</v>
      </c>
      <c r="U57" s="1">
        <f t="shared" si="12"/>
        <v>18.815999999999999</v>
      </c>
      <c r="V57" s="1">
        <f t="shared" si="13"/>
        <v>378.87799999999999</v>
      </c>
      <c r="W57" s="1">
        <f t="shared" si="14"/>
        <v>2.7595073959408332</v>
      </c>
      <c r="X57" s="20">
        <f t="shared" si="15"/>
        <v>1.2003857172342625</v>
      </c>
      <c r="Y57" s="22">
        <f t="shared" si="16"/>
        <v>3</v>
      </c>
      <c r="Z57" s="32" t="s">
        <v>40</v>
      </c>
      <c r="AA57" s="47"/>
      <c r="AB57" s="32" t="str">
        <f>A57</f>
        <v>2025-02-03 00:00:00</v>
      </c>
      <c r="AC57" s="1">
        <f>SUM(U57:U80)</f>
        <v>2932.672</v>
      </c>
      <c r="AD57" s="1">
        <f>AVERAGE(V57:V80)</f>
        <v>381.18420833333334</v>
      </c>
      <c r="AE57" s="1">
        <f>SUM(W57:W80)</f>
        <v>313.7193011260519</v>
      </c>
      <c r="AF57" s="1">
        <f>SUM(X57:X80)</f>
        <v>136.46789598983256</v>
      </c>
      <c r="AG57" s="35">
        <f>AVERAGE(Y57:Y80)</f>
        <v>2.375</v>
      </c>
      <c r="AH57" s="37">
        <f>DAY(A57)</f>
        <v>3</v>
      </c>
    </row>
    <row r="58" spans="1:34" hidden="1" x14ac:dyDescent="0.25">
      <c r="A58" s="57" t="s">
        <v>845</v>
      </c>
      <c r="B58" s="1">
        <v>18.815999999999999</v>
      </c>
      <c r="C58" s="1">
        <v>18.687999999999999</v>
      </c>
      <c r="D58" s="1">
        <v>419.06700000000001</v>
      </c>
      <c r="E58" s="1">
        <v>379.62900000000002</v>
      </c>
      <c r="G58" s="1">
        <f t="shared" si="0"/>
        <v>39.437999999999988</v>
      </c>
      <c r="H58" s="1">
        <f t="shared" si="1"/>
        <v>0.12800000000000011</v>
      </c>
      <c r="I58" s="2">
        <f t="shared" si="2"/>
        <v>393.92298</v>
      </c>
      <c r="J58" s="2">
        <f t="shared" si="3"/>
        <v>385.54164000000003</v>
      </c>
      <c r="K58" s="2">
        <f t="shared" si="4"/>
        <v>377.16030000000001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21.575507395940832</v>
      </c>
      <c r="P58" s="11">
        <f t="shared" si="9"/>
        <v>2.7595073959408332</v>
      </c>
      <c r="Q58" s="1">
        <f t="shared" si="10"/>
        <v>18.815999999999999</v>
      </c>
      <c r="S58" s="14" t="str">
        <f t="shared" si="11"/>
        <v>A</v>
      </c>
      <c r="U58" s="1">
        <f t="shared" si="12"/>
        <v>18.815999999999999</v>
      </c>
      <c r="V58" s="1">
        <f t="shared" si="13"/>
        <v>379.62900000000002</v>
      </c>
      <c r="W58" s="1">
        <f t="shared" si="14"/>
        <v>2.7595073959408332</v>
      </c>
      <c r="X58" s="20">
        <f t="shared" si="15"/>
        <v>1.2003857172342625</v>
      </c>
      <c r="Y58" s="22">
        <f t="shared" si="16"/>
        <v>3</v>
      </c>
      <c r="AA58" s="47"/>
    </row>
    <row r="59" spans="1:34" hidden="1" x14ac:dyDescent="0.25">
      <c r="A59" s="57" t="s">
        <v>846</v>
      </c>
      <c r="B59" s="1">
        <v>18.815999999999999</v>
      </c>
      <c r="C59" s="1">
        <v>18.559999999999999</v>
      </c>
      <c r="D59" s="1">
        <v>420.14499999999998</v>
      </c>
      <c r="E59" s="1">
        <v>380.60500000000002</v>
      </c>
      <c r="G59" s="1">
        <f t="shared" si="0"/>
        <v>39.539999999999964</v>
      </c>
      <c r="H59" s="1">
        <f t="shared" si="1"/>
        <v>0.25600000000000023</v>
      </c>
      <c r="I59" s="2">
        <f t="shared" si="2"/>
        <v>394.93629999999996</v>
      </c>
      <c r="J59" s="2">
        <f t="shared" si="3"/>
        <v>386.53339999999997</v>
      </c>
      <c r="K59" s="2">
        <f t="shared" si="4"/>
        <v>378.13049999999998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21.575507395940832</v>
      </c>
      <c r="P59" s="11">
        <f t="shared" si="9"/>
        <v>2.7595073959408332</v>
      </c>
      <c r="Q59" s="1">
        <f t="shared" si="10"/>
        <v>18.815999999999999</v>
      </c>
      <c r="S59" s="14" t="str">
        <f t="shared" si="11"/>
        <v>A</v>
      </c>
      <c r="U59" s="1">
        <f t="shared" si="12"/>
        <v>18.815999999999999</v>
      </c>
      <c r="V59" s="1">
        <f t="shared" si="13"/>
        <v>380.60500000000002</v>
      </c>
      <c r="W59" s="1">
        <f t="shared" si="14"/>
        <v>2.7595073959408332</v>
      </c>
      <c r="X59" s="20">
        <f t="shared" si="15"/>
        <v>1.2003857172342625</v>
      </c>
      <c r="Y59" s="22">
        <f t="shared" si="16"/>
        <v>3</v>
      </c>
      <c r="AA59" s="47"/>
    </row>
    <row r="60" spans="1:34" hidden="1" x14ac:dyDescent="0.25">
      <c r="A60" s="57" t="s">
        <v>847</v>
      </c>
      <c r="B60" s="1">
        <v>18.623999999999999</v>
      </c>
      <c r="C60" s="1">
        <v>18.367999999999999</v>
      </c>
      <c r="D60" s="1">
        <v>420.12799999999999</v>
      </c>
      <c r="E60" s="1">
        <v>380.58800000000002</v>
      </c>
      <c r="G60" s="1">
        <f t="shared" si="0"/>
        <v>39.539999999999964</v>
      </c>
      <c r="H60" s="1">
        <f t="shared" si="1"/>
        <v>0.25600000000000023</v>
      </c>
      <c r="I60" s="2">
        <f t="shared" si="2"/>
        <v>394.92032</v>
      </c>
      <c r="J60" s="2">
        <f t="shared" si="3"/>
        <v>386.51776000000001</v>
      </c>
      <c r="K60" s="2">
        <f t="shared" si="4"/>
        <v>378.11519999999996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21.355349157206739</v>
      </c>
      <c r="P60" s="11">
        <f t="shared" si="9"/>
        <v>2.7313491572067399</v>
      </c>
      <c r="Q60" s="1">
        <f t="shared" si="10"/>
        <v>18.623999999999999</v>
      </c>
      <c r="S60" s="14" t="str">
        <f t="shared" si="11"/>
        <v>A</v>
      </c>
      <c r="U60" s="1">
        <f t="shared" si="12"/>
        <v>18.623999999999999</v>
      </c>
      <c r="V60" s="1">
        <f t="shared" si="13"/>
        <v>380.58800000000002</v>
      </c>
      <c r="W60" s="1">
        <f t="shared" si="14"/>
        <v>2.7313491572067399</v>
      </c>
      <c r="X60" s="20">
        <f t="shared" si="15"/>
        <v>1.1881368833849317</v>
      </c>
      <c r="Y60" s="22">
        <f t="shared" si="16"/>
        <v>3</v>
      </c>
      <c r="AA60" s="47"/>
    </row>
    <row r="61" spans="1:34" hidden="1" x14ac:dyDescent="0.25">
      <c r="A61" s="57" t="s">
        <v>848</v>
      </c>
      <c r="B61" s="1">
        <v>18.559999999999999</v>
      </c>
      <c r="C61" s="1">
        <v>18.367999999999999</v>
      </c>
      <c r="D61" s="1">
        <v>419.53699999999998</v>
      </c>
      <c r="E61" s="1">
        <v>380.053</v>
      </c>
      <c r="G61" s="1">
        <f t="shared" si="0"/>
        <v>39.48399999999998</v>
      </c>
      <c r="H61" s="1">
        <f t="shared" si="1"/>
        <v>0.19200000000000017</v>
      </c>
      <c r="I61" s="2">
        <f t="shared" si="2"/>
        <v>394.36478</v>
      </c>
      <c r="J61" s="2">
        <f t="shared" si="3"/>
        <v>385.97404</v>
      </c>
      <c r="K61" s="2">
        <f t="shared" si="4"/>
        <v>377.58330000000001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21.28196307762871</v>
      </c>
      <c r="P61" s="11">
        <f t="shared" si="9"/>
        <v>2.7219630776287111</v>
      </c>
      <c r="Q61" s="1">
        <f t="shared" si="10"/>
        <v>18.559999999999999</v>
      </c>
      <c r="S61" s="14" t="str">
        <f t="shared" si="11"/>
        <v>A</v>
      </c>
      <c r="U61" s="1">
        <f t="shared" si="12"/>
        <v>18.559999999999999</v>
      </c>
      <c r="V61" s="1">
        <f t="shared" si="13"/>
        <v>380.053</v>
      </c>
      <c r="W61" s="1">
        <f t="shared" si="14"/>
        <v>2.7219630776287111</v>
      </c>
      <c r="X61" s="20">
        <f t="shared" si="15"/>
        <v>1.1840539387684894</v>
      </c>
      <c r="Y61" s="22">
        <f t="shared" si="16"/>
        <v>3</v>
      </c>
      <c r="AA61" s="47"/>
    </row>
    <row r="62" spans="1:34" hidden="1" x14ac:dyDescent="0.25">
      <c r="A62" s="57" t="s">
        <v>849</v>
      </c>
      <c r="B62" s="1">
        <v>19.007999999999999</v>
      </c>
      <c r="C62" s="1">
        <v>18.815999999999999</v>
      </c>
      <c r="D62" s="1">
        <v>418.447</v>
      </c>
      <c r="E62" s="1">
        <v>379.065</v>
      </c>
      <c r="G62" s="1">
        <f t="shared" si="0"/>
        <v>39.382000000000005</v>
      </c>
      <c r="H62" s="1">
        <f t="shared" si="1"/>
        <v>0.19200000000000017</v>
      </c>
      <c r="I62" s="2">
        <f t="shared" si="2"/>
        <v>393.34018000000003</v>
      </c>
      <c r="J62" s="2">
        <f t="shared" si="3"/>
        <v>384.97124000000002</v>
      </c>
      <c r="K62" s="2">
        <f t="shared" si="4"/>
        <v>376.60230000000001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21.795665634674922</v>
      </c>
      <c r="P62" s="11">
        <f t="shared" si="9"/>
        <v>2.7876656346749229</v>
      </c>
      <c r="Q62" s="1">
        <f t="shared" si="10"/>
        <v>19.007999999999999</v>
      </c>
      <c r="S62" s="14" t="str">
        <f t="shared" si="11"/>
        <v>A</v>
      </c>
      <c r="U62" s="1">
        <f t="shared" si="12"/>
        <v>19.007999999999999</v>
      </c>
      <c r="V62" s="1">
        <f t="shared" si="13"/>
        <v>379.065</v>
      </c>
      <c r="W62" s="1">
        <f t="shared" si="14"/>
        <v>2.7876656346749229</v>
      </c>
      <c r="X62" s="20">
        <f t="shared" si="15"/>
        <v>1.2126345510835914</v>
      </c>
      <c r="Y62" s="22">
        <f t="shared" si="16"/>
        <v>3</v>
      </c>
      <c r="AA62" s="47"/>
    </row>
    <row r="63" spans="1:34" hidden="1" x14ac:dyDescent="0.25">
      <c r="A63" s="57" t="s">
        <v>850</v>
      </c>
      <c r="B63" s="1">
        <v>40.064</v>
      </c>
      <c r="C63" s="1">
        <v>39.872</v>
      </c>
      <c r="D63" s="1">
        <v>417.16699999999997</v>
      </c>
      <c r="E63" s="1">
        <v>381.88</v>
      </c>
      <c r="G63" s="1">
        <f t="shared" si="0"/>
        <v>35.286999999999978</v>
      </c>
      <c r="H63" s="1">
        <f t="shared" si="1"/>
        <v>0.19200000000000017</v>
      </c>
      <c r="I63" s="2">
        <f t="shared" si="2"/>
        <v>392.13697999999999</v>
      </c>
      <c r="J63" s="2">
        <f t="shared" si="3"/>
        <v>383.79363999999998</v>
      </c>
      <c r="K63" s="2">
        <f t="shared" si="4"/>
        <v>375.45029999999997</v>
      </c>
      <c r="L63" s="10">
        <f t="shared" si="5"/>
        <v>2</v>
      </c>
      <c r="M63" s="73">
        <f t="shared" si="6"/>
        <v>2</v>
      </c>
      <c r="N63">
        <f t="shared" si="7"/>
        <v>2</v>
      </c>
      <c r="O63" s="12">
        <f t="shared" si="8"/>
        <v>43.934641956354866</v>
      </c>
      <c r="P63" s="11">
        <f t="shared" si="9"/>
        <v>3.8706419563548664</v>
      </c>
      <c r="Q63" s="1">
        <f t="shared" si="10"/>
        <v>40.064</v>
      </c>
      <c r="S63" s="14" t="str">
        <f t="shared" si="11"/>
        <v>A</v>
      </c>
      <c r="U63" s="1">
        <f t="shared" si="12"/>
        <v>40.064</v>
      </c>
      <c r="V63" s="1">
        <f t="shared" si="13"/>
        <v>381.88</v>
      </c>
      <c r="W63" s="1">
        <f t="shared" si="14"/>
        <v>3.8706419563548664</v>
      </c>
      <c r="X63" s="20">
        <f t="shared" si="15"/>
        <v>1.6837292510143669</v>
      </c>
      <c r="Y63" s="22">
        <f t="shared" si="16"/>
        <v>2</v>
      </c>
      <c r="AA63" s="47"/>
    </row>
    <row r="64" spans="1:34" hidden="1" x14ac:dyDescent="0.25">
      <c r="A64" s="57" t="s">
        <v>851</v>
      </c>
      <c r="B64" s="1">
        <v>112.64</v>
      </c>
      <c r="C64" s="1">
        <v>112.384</v>
      </c>
      <c r="D64" s="1">
        <v>419.82</v>
      </c>
      <c r="E64" s="1">
        <v>379.93900000000002</v>
      </c>
      <c r="G64" s="1">
        <f t="shared" si="0"/>
        <v>39.880999999999972</v>
      </c>
      <c r="H64" s="1">
        <f t="shared" si="1"/>
        <v>0.25600000000000023</v>
      </c>
      <c r="I64" s="2">
        <f t="shared" si="2"/>
        <v>394.63080000000002</v>
      </c>
      <c r="J64" s="2">
        <f t="shared" si="3"/>
        <v>386.23439999999999</v>
      </c>
      <c r="K64" s="2">
        <f t="shared" si="4"/>
        <v>377.83799999999997</v>
      </c>
      <c r="L64" s="10">
        <f t="shared" si="5"/>
        <v>3</v>
      </c>
      <c r="M64" s="73">
        <f t="shared" si="6"/>
        <v>3</v>
      </c>
      <c r="N64">
        <f t="shared" si="7"/>
        <v>3</v>
      </c>
      <c r="O64" s="12">
        <f t="shared" si="8"/>
        <v>129.15950005733288</v>
      </c>
      <c r="P64" s="11">
        <f t="shared" si="9"/>
        <v>16.519500057332877</v>
      </c>
      <c r="Q64" s="1">
        <f t="shared" si="10"/>
        <v>112.64</v>
      </c>
      <c r="S64" s="14" t="str">
        <f t="shared" si="11"/>
        <v>A</v>
      </c>
      <c r="U64" s="1">
        <f t="shared" si="12"/>
        <v>112.64</v>
      </c>
      <c r="V64" s="1">
        <f t="shared" si="13"/>
        <v>379.93900000000002</v>
      </c>
      <c r="W64" s="1">
        <f t="shared" si="14"/>
        <v>16.519500057332877</v>
      </c>
      <c r="X64" s="20">
        <f t="shared" si="15"/>
        <v>7.1859825249398011</v>
      </c>
      <c r="Y64" s="22">
        <f t="shared" si="16"/>
        <v>3</v>
      </c>
      <c r="AA64" s="47"/>
    </row>
    <row r="65" spans="1:27" hidden="1" x14ac:dyDescent="0.25">
      <c r="A65" s="57" t="s">
        <v>852</v>
      </c>
      <c r="B65" s="1">
        <v>170.68799999999999</v>
      </c>
      <c r="C65" s="1">
        <v>170.36799999999999</v>
      </c>
      <c r="D65" s="1">
        <v>416.15</v>
      </c>
      <c r="E65" s="1">
        <v>380.82400000000001</v>
      </c>
      <c r="G65" s="1">
        <f t="shared" si="0"/>
        <v>35.325999999999965</v>
      </c>
      <c r="H65" s="1">
        <f t="shared" si="1"/>
        <v>0.31999999999999318</v>
      </c>
      <c r="I65" s="2">
        <f t="shared" si="2"/>
        <v>391.18099999999998</v>
      </c>
      <c r="J65" s="2">
        <f t="shared" si="3"/>
        <v>382.85799999999995</v>
      </c>
      <c r="K65" s="2">
        <f t="shared" si="4"/>
        <v>374.53499999999997</v>
      </c>
      <c r="L65" s="10">
        <f t="shared" si="5"/>
        <v>2</v>
      </c>
      <c r="M65" s="73">
        <f t="shared" si="6"/>
        <v>2</v>
      </c>
      <c r="N65">
        <f t="shared" si="7"/>
        <v>2</v>
      </c>
      <c r="O65" s="12">
        <f t="shared" si="8"/>
        <v>187.17841868625945</v>
      </c>
      <c r="P65" s="11">
        <f t="shared" si="9"/>
        <v>16.49041868625946</v>
      </c>
      <c r="Q65" s="1">
        <f t="shared" si="10"/>
        <v>170.68799999999999</v>
      </c>
      <c r="S65" s="14" t="str">
        <f t="shared" si="11"/>
        <v>A</v>
      </c>
      <c r="U65" s="1">
        <f t="shared" si="12"/>
        <v>170.68799999999999</v>
      </c>
      <c r="V65" s="1">
        <f t="shared" si="13"/>
        <v>380.82400000000001</v>
      </c>
      <c r="W65" s="1">
        <f t="shared" si="14"/>
        <v>16.49041868625946</v>
      </c>
      <c r="X65" s="20">
        <f t="shared" si="15"/>
        <v>7.1733321285228646</v>
      </c>
      <c r="Y65" s="22">
        <f t="shared" si="16"/>
        <v>2</v>
      </c>
      <c r="AA65" s="47"/>
    </row>
    <row r="66" spans="1:27" hidden="1" x14ac:dyDescent="0.25">
      <c r="A66" s="57" t="s">
        <v>853</v>
      </c>
      <c r="B66" s="1">
        <v>174.27199999999999</v>
      </c>
      <c r="C66" s="1">
        <v>173.952</v>
      </c>
      <c r="D66" s="1">
        <v>415.58199999999999</v>
      </c>
      <c r="E66" s="1">
        <v>381.76799999999997</v>
      </c>
      <c r="G66" s="1">
        <f t="shared" si="0"/>
        <v>33.814000000000021</v>
      </c>
      <c r="H66" s="1">
        <f t="shared" si="1"/>
        <v>0.31999999999999318</v>
      </c>
      <c r="I66" s="2">
        <f t="shared" si="2"/>
        <v>390.64708000000002</v>
      </c>
      <c r="J66" s="2">
        <f t="shared" si="3"/>
        <v>382.33544000000001</v>
      </c>
      <c r="K66" s="2">
        <f t="shared" si="4"/>
        <v>374.02379999999999</v>
      </c>
      <c r="L66" s="10">
        <f t="shared" si="5"/>
        <v>2</v>
      </c>
      <c r="M66" s="73" t="str">
        <f t="shared" si="6"/>
        <v/>
      </c>
      <c r="N66">
        <f t="shared" si="7"/>
        <v>2</v>
      </c>
      <c r="O66" s="12">
        <f t="shared" si="8"/>
        <v>191.1086741967321</v>
      </c>
      <c r="P66" s="11">
        <f t="shared" si="9"/>
        <v>16.836674196732105</v>
      </c>
      <c r="Q66" s="1">
        <f t="shared" si="10"/>
        <v>174.27199999999999</v>
      </c>
      <c r="S66" s="14" t="str">
        <f t="shared" si="11"/>
        <v>A</v>
      </c>
      <c r="U66" s="1">
        <f t="shared" si="12"/>
        <v>174.27199999999999</v>
      </c>
      <c r="V66" s="1">
        <f t="shared" si="13"/>
        <v>381.76799999999997</v>
      </c>
      <c r="W66" s="1">
        <f t="shared" si="14"/>
        <v>16.836674196732105</v>
      </c>
      <c r="X66" s="20">
        <f t="shared" si="15"/>
        <v>7.3239532755784653</v>
      </c>
      <c r="Y66" s="22">
        <f t="shared" si="16"/>
        <v>2</v>
      </c>
      <c r="AA66" s="47"/>
    </row>
    <row r="67" spans="1:27" hidden="1" x14ac:dyDescent="0.25">
      <c r="A67" s="57" t="s">
        <v>854</v>
      </c>
      <c r="B67" s="1">
        <v>178.24</v>
      </c>
      <c r="C67" s="1">
        <v>177.92</v>
      </c>
      <c r="D67" s="1">
        <v>416.67500000000001</v>
      </c>
      <c r="E67" s="1">
        <v>382.738</v>
      </c>
      <c r="G67" s="1">
        <f t="shared" si="0"/>
        <v>33.937000000000012</v>
      </c>
      <c r="H67" s="1">
        <f t="shared" si="1"/>
        <v>0.3200000000000216</v>
      </c>
      <c r="I67" s="2">
        <f t="shared" si="2"/>
        <v>391.67450000000002</v>
      </c>
      <c r="J67" s="2">
        <f t="shared" si="3"/>
        <v>383.34100000000001</v>
      </c>
      <c r="K67" s="2">
        <f t="shared" si="4"/>
        <v>375.00749999999999</v>
      </c>
      <c r="L67" s="10">
        <f t="shared" si="5"/>
        <v>2</v>
      </c>
      <c r="M67" s="73" t="str">
        <f t="shared" si="6"/>
        <v/>
      </c>
      <c r="N67">
        <f t="shared" si="7"/>
        <v>2</v>
      </c>
      <c r="O67" s="12">
        <f t="shared" si="8"/>
        <v>195.46002851189826</v>
      </c>
      <c r="P67" s="11">
        <f t="shared" si="9"/>
        <v>17.220028511898249</v>
      </c>
      <c r="Q67" s="1">
        <f t="shared" si="10"/>
        <v>178.24</v>
      </c>
      <c r="S67" s="14" t="str">
        <f t="shared" si="11"/>
        <v>A</v>
      </c>
      <c r="U67" s="1">
        <f t="shared" si="12"/>
        <v>178.24</v>
      </c>
      <c r="V67" s="1">
        <f t="shared" si="13"/>
        <v>382.738</v>
      </c>
      <c r="W67" s="1">
        <f t="shared" si="14"/>
        <v>17.220028511898249</v>
      </c>
      <c r="X67" s="20">
        <f t="shared" si="15"/>
        <v>7.4907124026757383</v>
      </c>
      <c r="Y67" s="22">
        <f t="shared" si="16"/>
        <v>2</v>
      </c>
      <c r="AA67" s="47"/>
    </row>
    <row r="68" spans="1:27" hidden="1" x14ac:dyDescent="0.25">
      <c r="A68" s="57" t="s">
        <v>855</v>
      </c>
      <c r="B68" s="1">
        <v>183.488</v>
      </c>
      <c r="C68" s="1">
        <v>183.10400000000001</v>
      </c>
      <c r="D68" s="1">
        <v>414.85899999999998</v>
      </c>
      <c r="E68" s="1">
        <v>381.05200000000002</v>
      </c>
      <c r="G68" s="1">
        <f t="shared" si="0"/>
        <v>33.80699999999996</v>
      </c>
      <c r="H68" s="1">
        <f t="shared" si="1"/>
        <v>0.38399999999998613</v>
      </c>
      <c r="I68" s="2">
        <f t="shared" si="2"/>
        <v>389.96745999999996</v>
      </c>
      <c r="J68" s="2">
        <f t="shared" si="3"/>
        <v>381.67027999999999</v>
      </c>
      <c r="K68" s="2">
        <f t="shared" si="4"/>
        <v>373.37309999999997</v>
      </c>
      <c r="L68" s="10">
        <f t="shared" si="5"/>
        <v>2</v>
      </c>
      <c r="M68" s="73" t="str">
        <f t="shared" si="6"/>
        <v/>
      </c>
      <c r="N68">
        <f t="shared" si="7"/>
        <v>2</v>
      </c>
      <c r="O68" s="12">
        <f t="shared" si="8"/>
        <v>201.21504550937601</v>
      </c>
      <c r="P68" s="11">
        <f t="shared" si="9"/>
        <v>17.727045509376012</v>
      </c>
      <c r="Q68" s="1">
        <f t="shared" si="10"/>
        <v>183.488</v>
      </c>
      <c r="S68" s="14" t="str">
        <f t="shared" si="11"/>
        <v>A</v>
      </c>
      <c r="U68" s="1">
        <f t="shared" si="12"/>
        <v>183.488</v>
      </c>
      <c r="V68" s="1">
        <f t="shared" si="13"/>
        <v>381.05200000000002</v>
      </c>
      <c r="W68" s="1">
        <f t="shared" si="14"/>
        <v>17.727045509376012</v>
      </c>
      <c r="X68" s="20">
        <f t="shared" si="15"/>
        <v>7.7112647965785648</v>
      </c>
      <c r="Y68" s="22">
        <f t="shared" si="16"/>
        <v>2</v>
      </c>
      <c r="AA68" s="47"/>
    </row>
    <row r="69" spans="1:27" hidden="1" x14ac:dyDescent="0.25">
      <c r="A69" s="57" t="s">
        <v>856</v>
      </c>
      <c r="B69" s="1">
        <v>191.80799999999999</v>
      </c>
      <c r="C69" s="1">
        <v>191.36</v>
      </c>
      <c r="D69" s="1">
        <v>415.42500000000001</v>
      </c>
      <c r="E69" s="1">
        <v>381.541</v>
      </c>
      <c r="G69" s="1">
        <f t="shared" si="0"/>
        <v>33.884000000000015</v>
      </c>
      <c r="H69" s="1">
        <f t="shared" si="1"/>
        <v>0.44799999999997908</v>
      </c>
      <c r="I69" s="2">
        <f t="shared" si="2"/>
        <v>390.49950000000001</v>
      </c>
      <c r="J69" s="2">
        <f t="shared" si="3"/>
        <v>382.19100000000003</v>
      </c>
      <c r="K69" s="2">
        <f t="shared" si="4"/>
        <v>373.88249999999999</v>
      </c>
      <c r="L69" s="10">
        <f t="shared" si="5"/>
        <v>2</v>
      </c>
      <c r="M69" s="73" t="str">
        <f t="shared" si="6"/>
        <v/>
      </c>
      <c r="N69">
        <f t="shared" si="7"/>
        <v>2</v>
      </c>
      <c r="O69" s="12">
        <f t="shared" si="8"/>
        <v>210.33885294440179</v>
      </c>
      <c r="P69" s="11">
        <f t="shared" si="9"/>
        <v>18.530852944401801</v>
      </c>
      <c r="Q69" s="1">
        <f t="shared" si="10"/>
        <v>191.80799999999999</v>
      </c>
      <c r="S69" s="14" t="str">
        <f t="shared" si="11"/>
        <v>A</v>
      </c>
      <c r="U69" s="1">
        <f t="shared" si="12"/>
        <v>191.80799999999999</v>
      </c>
      <c r="V69" s="1">
        <f t="shared" si="13"/>
        <v>381.541</v>
      </c>
      <c r="W69" s="1">
        <f t="shared" si="14"/>
        <v>18.530852944401801</v>
      </c>
      <c r="X69" s="20">
        <f t="shared" si="15"/>
        <v>8.0609210308147841</v>
      </c>
      <c r="Y69" s="22">
        <f t="shared" si="16"/>
        <v>2</v>
      </c>
      <c r="AA69" s="47"/>
    </row>
    <row r="70" spans="1:27" hidden="1" x14ac:dyDescent="0.25">
      <c r="A70" s="57" t="s">
        <v>857</v>
      </c>
      <c r="B70" s="1">
        <v>172.48</v>
      </c>
      <c r="C70" s="1">
        <v>172.16</v>
      </c>
      <c r="D70" s="1">
        <v>419.55500000000001</v>
      </c>
      <c r="E70" s="1">
        <v>381.39299999999997</v>
      </c>
      <c r="G70" s="1">
        <f t="shared" si="0"/>
        <v>38.162000000000035</v>
      </c>
      <c r="H70" s="1">
        <f t="shared" si="1"/>
        <v>0.31999999999999318</v>
      </c>
      <c r="I70" s="2">
        <f t="shared" si="2"/>
        <v>394.38170000000002</v>
      </c>
      <c r="J70" s="2">
        <f t="shared" si="3"/>
        <v>385.99060000000003</v>
      </c>
      <c r="K70" s="2">
        <f t="shared" si="4"/>
        <v>377.59950000000003</v>
      </c>
      <c r="L70" s="10">
        <f t="shared" si="5"/>
        <v>2</v>
      </c>
      <c r="M70" s="73" t="str">
        <f t="shared" si="6"/>
        <v/>
      </c>
      <c r="N70">
        <f t="shared" si="7"/>
        <v>2</v>
      </c>
      <c r="O70" s="12">
        <f t="shared" si="8"/>
        <v>189.14354644149577</v>
      </c>
      <c r="P70" s="11">
        <f t="shared" si="9"/>
        <v>16.663546441495782</v>
      </c>
      <c r="Q70" s="1">
        <f t="shared" si="10"/>
        <v>172.48</v>
      </c>
      <c r="S70" s="14" t="str">
        <f t="shared" si="11"/>
        <v>A</v>
      </c>
      <c r="U70" s="1">
        <f t="shared" si="12"/>
        <v>172.48</v>
      </c>
      <c r="V70" s="1">
        <f t="shared" si="13"/>
        <v>381.39299999999997</v>
      </c>
      <c r="W70" s="1">
        <f t="shared" si="14"/>
        <v>16.663546441495782</v>
      </c>
      <c r="X70" s="20">
        <f t="shared" si="15"/>
        <v>7.248642702050665</v>
      </c>
      <c r="Y70" s="22">
        <f t="shared" si="16"/>
        <v>2</v>
      </c>
      <c r="AA70" s="47"/>
    </row>
    <row r="71" spans="1:27" hidden="1" x14ac:dyDescent="0.25">
      <c r="A71" s="57" t="s">
        <v>858</v>
      </c>
      <c r="B71" s="1">
        <v>194.94399999999999</v>
      </c>
      <c r="C71" s="1">
        <v>194.56</v>
      </c>
      <c r="D71" s="1">
        <v>418.64400000000001</v>
      </c>
      <c r="E71" s="1">
        <v>380.89400000000001</v>
      </c>
      <c r="G71" s="1">
        <f t="shared" si="0"/>
        <v>37.75</v>
      </c>
      <c r="H71" s="1">
        <f t="shared" si="1"/>
        <v>0.38399999999998613</v>
      </c>
      <c r="I71" s="2">
        <f t="shared" si="2"/>
        <v>393.52535999999998</v>
      </c>
      <c r="J71" s="2">
        <f t="shared" si="3"/>
        <v>385.15248000000003</v>
      </c>
      <c r="K71" s="2">
        <f t="shared" si="4"/>
        <v>376.77960000000002</v>
      </c>
      <c r="L71" s="10">
        <f t="shared" si="5"/>
        <v>2</v>
      </c>
      <c r="M71" s="73" t="str">
        <f t="shared" si="6"/>
        <v/>
      </c>
      <c r="N71">
        <f t="shared" si="7"/>
        <v>2</v>
      </c>
      <c r="O71" s="12">
        <f t="shared" si="8"/>
        <v>213.77782651606535</v>
      </c>
      <c r="P71" s="11">
        <f t="shared" si="9"/>
        <v>18.833826516065358</v>
      </c>
      <c r="Q71" s="1">
        <f t="shared" si="10"/>
        <v>194.94399999999999</v>
      </c>
      <c r="S71" s="14" t="str">
        <f t="shared" si="11"/>
        <v>A</v>
      </c>
      <c r="U71" s="1">
        <f t="shared" si="12"/>
        <v>194.94399999999999</v>
      </c>
      <c r="V71" s="1">
        <f t="shared" si="13"/>
        <v>380.89400000000001</v>
      </c>
      <c r="W71" s="1">
        <f t="shared" si="14"/>
        <v>18.833826516065358</v>
      </c>
      <c r="X71" s="20">
        <f t="shared" si="15"/>
        <v>8.1927145344884309</v>
      </c>
      <c r="Y71" s="22">
        <f t="shared" si="16"/>
        <v>2</v>
      </c>
      <c r="AA71" s="47"/>
    </row>
    <row r="72" spans="1:27" hidden="1" x14ac:dyDescent="0.25">
      <c r="A72" s="57" t="s">
        <v>859</v>
      </c>
      <c r="B72" s="1">
        <v>194.68799999999999</v>
      </c>
      <c r="C72" s="1">
        <v>194.304</v>
      </c>
      <c r="D72" s="1">
        <v>420.35399999999998</v>
      </c>
      <c r="E72" s="1">
        <v>381.072</v>
      </c>
      <c r="G72" s="1">
        <f t="shared" si="0"/>
        <v>39.281999999999982</v>
      </c>
      <c r="H72" s="1">
        <f t="shared" si="1"/>
        <v>0.38399999999998613</v>
      </c>
      <c r="I72" s="2">
        <f t="shared" si="2"/>
        <v>395.13275999999996</v>
      </c>
      <c r="J72" s="2">
        <f t="shared" si="3"/>
        <v>386.72568000000001</v>
      </c>
      <c r="K72" s="2">
        <f t="shared" si="4"/>
        <v>378.3186</v>
      </c>
      <c r="L72" s="10">
        <f t="shared" si="5"/>
        <v>3</v>
      </c>
      <c r="M72" s="73">
        <f t="shared" si="6"/>
        <v>3</v>
      </c>
      <c r="N72">
        <f t="shared" si="7"/>
        <v>3</v>
      </c>
      <c r="O72" s="12">
        <f t="shared" si="8"/>
        <v>223.24045407636737</v>
      </c>
      <c r="P72" s="11">
        <f t="shared" si="9"/>
        <v>28.552454076367383</v>
      </c>
      <c r="Q72" s="1">
        <f t="shared" si="10"/>
        <v>194.68799999999999</v>
      </c>
      <c r="S72" s="14" t="str">
        <f t="shared" si="11"/>
        <v>A</v>
      </c>
      <c r="U72" s="1">
        <f t="shared" si="12"/>
        <v>194.68799999999999</v>
      </c>
      <c r="V72" s="1">
        <f t="shared" si="13"/>
        <v>381.072</v>
      </c>
      <c r="W72" s="1">
        <f t="shared" si="14"/>
        <v>28.552454076367383</v>
      </c>
      <c r="X72" s="20">
        <f t="shared" si="15"/>
        <v>12.420317523219811</v>
      </c>
      <c r="Y72" s="22">
        <f t="shared" si="16"/>
        <v>3</v>
      </c>
      <c r="AA72" s="47"/>
    </row>
    <row r="73" spans="1:27" hidden="1" x14ac:dyDescent="0.25">
      <c r="A73" s="57" t="s">
        <v>860</v>
      </c>
      <c r="B73" s="1">
        <v>187.26400000000001</v>
      </c>
      <c r="C73" s="1">
        <v>186.88</v>
      </c>
      <c r="D73" s="1">
        <v>421.34500000000003</v>
      </c>
      <c r="E73" s="1">
        <v>381.04199999999997</v>
      </c>
      <c r="G73" s="1">
        <f t="shared" ref="G73:G136" si="17">D73-E73</f>
        <v>40.303000000000054</v>
      </c>
      <c r="H73" s="1">
        <f t="shared" ref="H73:H136" si="18">B73-C73</f>
        <v>0.38400000000001455</v>
      </c>
      <c r="I73" s="2">
        <f t="shared" ref="I73:I136" si="19">D73-((D73/100)*I$8)</f>
        <v>396.0643</v>
      </c>
      <c r="J73" s="2">
        <f t="shared" ref="J73:J136" si="20">D73-((D73/100)*J$8)</f>
        <v>387.63740000000001</v>
      </c>
      <c r="K73" s="2">
        <f t="shared" ref="K73:K136" si="21">D73-((D73/100)*K$8)</f>
        <v>379.21050000000002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 t="str">
        <f t="shared" ref="M73:M136" si="23">IF(L72&lt;&gt;L73,L73,"")</f>
        <v/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214.72766884531592</v>
      </c>
      <c r="P73" s="11">
        <f t="shared" ref="P73:P136" si="26">IF(O73&lt;&gt;"",O73-B73,"")</f>
        <v>27.463668845315908</v>
      </c>
      <c r="Q73" s="1">
        <f t="shared" ref="Q73:Q136" si="27">O73-P73</f>
        <v>187.26400000000001</v>
      </c>
      <c r="S73" s="14" t="str">
        <f t="shared" ref="S73:S136" si="28">IF(ROUND(B73,3)=ROUND(Q73,3),"A","B")</f>
        <v>A</v>
      </c>
      <c r="U73" s="1">
        <f t="shared" ref="U73:U136" si="29">B73</f>
        <v>187.26400000000001</v>
      </c>
      <c r="V73" s="1">
        <f t="shared" ref="V73:V136" si="30">E73</f>
        <v>381.04199999999997</v>
      </c>
      <c r="W73" s="1">
        <f t="shared" ref="W73:W136" si="31">P73</f>
        <v>27.463668845315908</v>
      </c>
      <c r="X73" s="20">
        <f t="shared" ref="X73:X136" si="32">W73*X$6</f>
        <v>11.946695947712421</v>
      </c>
      <c r="Y73" s="22">
        <f t="shared" ref="Y73:Y136" si="33">L73</f>
        <v>3</v>
      </c>
      <c r="AA73" s="47"/>
    </row>
    <row r="74" spans="1:27" hidden="1" x14ac:dyDescent="0.25">
      <c r="A74" s="57" t="s">
        <v>861</v>
      </c>
      <c r="B74" s="1">
        <v>170.56</v>
      </c>
      <c r="C74" s="1">
        <v>170.24</v>
      </c>
      <c r="D74" s="1">
        <v>416.863</v>
      </c>
      <c r="E74" s="1">
        <v>382.84199999999998</v>
      </c>
      <c r="G74" s="1">
        <f t="shared" si="17"/>
        <v>34.021000000000015</v>
      </c>
      <c r="H74" s="1">
        <f t="shared" si="18"/>
        <v>0.31999999999999318</v>
      </c>
      <c r="I74" s="2">
        <f t="shared" si="19"/>
        <v>391.85122000000001</v>
      </c>
      <c r="J74" s="2">
        <f t="shared" si="20"/>
        <v>383.51396</v>
      </c>
      <c r="K74" s="2">
        <f t="shared" si="21"/>
        <v>375.17669999999998</v>
      </c>
      <c r="L74" s="10">
        <f t="shared" si="22"/>
        <v>2</v>
      </c>
      <c r="M74" s="73">
        <f t="shared" si="23"/>
        <v>2</v>
      </c>
      <c r="N74">
        <f t="shared" si="24"/>
        <v>2</v>
      </c>
      <c r="O74" s="12">
        <f t="shared" si="25"/>
        <v>187.03805241802829</v>
      </c>
      <c r="P74" s="11">
        <f t="shared" si="26"/>
        <v>16.478052418028284</v>
      </c>
      <c r="Q74" s="1">
        <f t="shared" si="27"/>
        <v>170.56</v>
      </c>
      <c r="S74" s="14" t="str">
        <f t="shared" si="28"/>
        <v>A</v>
      </c>
      <c r="U74" s="1">
        <f t="shared" si="29"/>
        <v>170.56</v>
      </c>
      <c r="V74" s="1">
        <f t="shared" si="30"/>
        <v>382.84199999999998</v>
      </c>
      <c r="W74" s="1">
        <f t="shared" si="31"/>
        <v>16.478052418028284</v>
      </c>
      <c r="X74" s="20">
        <f t="shared" si="32"/>
        <v>7.1679528018423033</v>
      </c>
      <c r="Y74" s="22">
        <f t="shared" si="33"/>
        <v>2</v>
      </c>
      <c r="AA74" s="47"/>
    </row>
    <row r="75" spans="1:27" hidden="1" x14ac:dyDescent="0.25">
      <c r="A75" s="57" t="s">
        <v>862</v>
      </c>
      <c r="B75" s="1">
        <v>156.096</v>
      </c>
      <c r="C75" s="1">
        <v>155.77600000000001</v>
      </c>
      <c r="D75" s="1">
        <v>414.88799999999998</v>
      </c>
      <c r="E75" s="1">
        <v>381.17399999999998</v>
      </c>
      <c r="G75" s="1">
        <f t="shared" si="17"/>
        <v>33.713999999999999</v>
      </c>
      <c r="H75" s="1">
        <f t="shared" si="18"/>
        <v>0.31999999999999318</v>
      </c>
      <c r="I75" s="2">
        <f t="shared" si="19"/>
        <v>389.99471999999997</v>
      </c>
      <c r="J75" s="2">
        <f t="shared" si="20"/>
        <v>381.69695999999999</v>
      </c>
      <c r="K75" s="2">
        <f t="shared" si="21"/>
        <v>373.39919999999995</v>
      </c>
      <c r="L75" s="10">
        <f t="shared" si="22"/>
        <v>2</v>
      </c>
      <c r="M75" s="73" t="str">
        <f t="shared" si="23"/>
        <v/>
      </c>
      <c r="N75">
        <f t="shared" si="24"/>
        <v>2</v>
      </c>
      <c r="O75" s="12">
        <f t="shared" si="25"/>
        <v>171.17666410790656</v>
      </c>
      <c r="P75" s="11">
        <f t="shared" si="26"/>
        <v>15.080664107906557</v>
      </c>
      <c r="Q75" s="1">
        <f t="shared" si="27"/>
        <v>156.096</v>
      </c>
      <c r="S75" s="14" t="str">
        <f t="shared" si="28"/>
        <v>A</v>
      </c>
      <c r="U75" s="1">
        <f t="shared" si="29"/>
        <v>156.096</v>
      </c>
      <c r="V75" s="1">
        <f t="shared" si="30"/>
        <v>381.17399999999998</v>
      </c>
      <c r="W75" s="1">
        <f t="shared" si="31"/>
        <v>15.080664107906557</v>
      </c>
      <c r="X75" s="20">
        <f t="shared" si="32"/>
        <v>6.5600888869393525</v>
      </c>
      <c r="Y75" s="22">
        <f t="shared" si="33"/>
        <v>2</v>
      </c>
      <c r="AA75" s="47"/>
    </row>
    <row r="76" spans="1:27" hidden="1" x14ac:dyDescent="0.25">
      <c r="A76" s="57" t="s">
        <v>863</v>
      </c>
      <c r="B76" s="1">
        <v>135.55199999999999</v>
      </c>
      <c r="C76" s="1">
        <v>135.29599999999999</v>
      </c>
      <c r="D76" s="1">
        <v>414.76600000000002</v>
      </c>
      <c r="E76" s="1">
        <v>381.14600000000002</v>
      </c>
      <c r="G76" s="1">
        <f t="shared" si="17"/>
        <v>33.620000000000005</v>
      </c>
      <c r="H76" s="1">
        <f t="shared" si="18"/>
        <v>0.25600000000000023</v>
      </c>
      <c r="I76" s="2">
        <f t="shared" si="19"/>
        <v>389.88004000000001</v>
      </c>
      <c r="J76" s="2">
        <f t="shared" si="20"/>
        <v>381.58472</v>
      </c>
      <c r="K76" s="2">
        <f t="shared" si="21"/>
        <v>373.2894</v>
      </c>
      <c r="L76" s="10">
        <f t="shared" si="22"/>
        <v>2</v>
      </c>
      <c r="M76" s="73" t="str">
        <f t="shared" si="23"/>
        <v/>
      </c>
      <c r="N76">
        <f t="shared" si="24"/>
        <v>2</v>
      </c>
      <c r="O76" s="12">
        <f t="shared" si="25"/>
        <v>148.64787805680447</v>
      </c>
      <c r="P76" s="11">
        <f t="shared" si="26"/>
        <v>13.09587805680448</v>
      </c>
      <c r="Q76" s="1">
        <f t="shared" si="27"/>
        <v>135.55199999999999</v>
      </c>
      <c r="S76" s="14" t="str">
        <f t="shared" si="28"/>
        <v>A</v>
      </c>
      <c r="U76" s="1">
        <f t="shared" si="29"/>
        <v>135.55199999999999</v>
      </c>
      <c r="V76" s="1">
        <f t="shared" si="30"/>
        <v>381.14600000000002</v>
      </c>
      <c r="W76" s="1">
        <f t="shared" si="31"/>
        <v>13.09587805680448</v>
      </c>
      <c r="X76" s="20">
        <f t="shared" si="32"/>
        <v>5.6967069547099491</v>
      </c>
      <c r="Y76" s="22">
        <f t="shared" si="33"/>
        <v>2</v>
      </c>
      <c r="AA76" s="47"/>
    </row>
    <row r="77" spans="1:27" hidden="1" x14ac:dyDescent="0.25">
      <c r="A77" s="57" t="s">
        <v>864</v>
      </c>
      <c r="B77" s="1">
        <v>139.136</v>
      </c>
      <c r="C77" s="1">
        <v>138.88</v>
      </c>
      <c r="D77" s="1">
        <v>415.548</v>
      </c>
      <c r="E77" s="1">
        <v>381.84800000000001</v>
      </c>
      <c r="G77" s="1">
        <f t="shared" si="17"/>
        <v>33.699999999999989</v>
      </c>
      <c r="H77" s="1">
        <f t="shared" si="18"/>
        <v>0.25600000000000023</v>
      </c>
      <c r="I77" s="2">
        <f t="shared" si="19"/>
        <v>390.61511999999999</v>
      </c>
      <c r="J77" s="2">
        <f t="shared" si="20"/>
        <v>382.30416000000002</v>
      </c>
      <c r="K77" s="2">
        <f t="shared" si="21"/>
        <v>373.9932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152.57813356727712</v>
      </c>
      <c r="P77" s="11">
        <f t="shared" si="26"/>
        <v>13.442133567277125</v>
      </c>
      <c r="Q77" s="1">
        <f t="shared" si="27"/>
        <v>139.136</v>
      </c>
      <c r="S77" s="14" t="str">
        <f t="shared" si="28"/>
        <v>A</v>
      </c>
      <c r="U77" s="1">
        <f t="shared" si="29"/>
        <v>139.136</v>
      </c>
      <c r="V77" s="1">
        <f t="shared" si="30"/>
        <v>381.84800000000001</v>
      </c>
      <c r="W77" s="1">
        <f t="shared" si="31"/>
        <v>13.442133567277125</v>
      </c>
      <c r="X77" s="20">
        <f t="shared" si="32"/>
        <v>5.847328101765549</v>
      </c>
      <c r="Y77" s="22">
        <f t="shared" si="33"/>
        <v>2</v>
      </c>
      <c r="AA77" s="47"/>
    </row>
    <row r="78" spans="1:27" hidden="1" x14ac:dyDescent="0.25">
      <c r="A78" s="57" t="s">
        <v>865</v>
      </c>
      <c r="B78" s="1">
        <v>142.84800000000001</v>
      </c>
      <c r="C78" s="1">
        <v>142.52799999999999</v>
      </c>
      <c r="D78" s="1">
        <v>416.75400000000002</v>
      </c>
      <c r="E78" s="1">
        <v>382.94099999999997</v>
      </c>
      <c r="G78" s="1">
        <f t="shared" si="17"/>
        <v>33.813000000000045</v>
      </c>
      <c r="H78" s="1">
        <f t="shared" si="18"/>
        <v>0.3200000000000216</v>
      </c>
      <c r="I78" s="2">
        <f t="shared" si="19"/>
        <v>391.74876</v>
      </c>
      <c r="J78" s="2">
        <f t="shared" si="20"/>
        <v>383.41368</v>
      </c>
      <c r="K78" s="2">
        <f t="shared" si="21"/>
        <v>375.07860000000005</v>
      </c>
      <c r="L78" s="10">
        <f t="shared" si="22"/>
        <v>2</v>
      </c>
      <c r="M78" s="73" t="str">
        <f t="shared" si="23"/>
        <v/>
      </c>
      <c r="N78">
        <f t="shared" si="24"/>
        <v>2</v>
      </c>
      <c r="O78" s="12">
        <f t="shared" si="25"/>
        <v>156.64875534598093</v>
      </c>
      <c r="P78" s="11">
        <f t="shared" si="26"/>
        <v>13.800755345980917</v>
      </c>
      <c r="Q78" s="1">
        <f t="shared" si="27"/>
        <v>142.84800000000001</v>
      </c>
      <c r="S78" s="14" t="str">
        <f t="shared" si="28"/>
        <v>A</v>
      </c>
      <c r="U78" s="1">
        <f t="shared" si="29"/>
        <v>142.84800000000001</v>
      </c>
      <c r="V78" s="1">
        <f t="shared" si="30"/>
        <v>382.94099999999997</v>
      </c>
      <c r="W78" s="1">
        <f t="shared" si="31"/>
        <v>13.800755345980917</v>
      </c>
      <c r="X78" s="20">
        <f t="shared" si="32"/>
        <v>6.0033285755016994</v>
      </c>
      <c r="Y78" s="22">
        <f t="shared" si="33"/>
        <v>2</v>
      </c>
      <c r="AA78" s="47"/>
    </row>
    <row r="79" spans="1:27" hidden="1" x14ac:dyDescent="0.25">
      <c r="A79" s="57" t="s">
        <v>866</v>
      </c>
      <c r="B79" s="1">
        <v>139.26400000000001</v>
      </c>
      <c r="C79" s="1">
        <v>139.00800000000001</v>
      </c>
      <c r="D79" s="1">
        <v>415.76</v>
      </c>
      <c r="E79" s="1">
        <v>382.05900000000003</v>
      </c>
      <c r="G79" s="1">
        <f t="shared" si="17"/>
        <v>33.700999999999965</v>
      </c>
      <c r="H79" s="1">
        <f t="shared" si="18"/>
        <v>0.25600000000000023</v>
      </c>
      <c r="I79" s="2">
        <f t="shared" si="19"/>
        <v>390.81439999999998</v>
      </c>
      <c r="J79" s="2">
        <f t="shared" si="20"/>
        <v>382.49919999999997</v>
      </c>
      <c r="K79" s="2">
        <f t="shared" si="21"/>
        <v>374.18399999999997</v>
      </c>
      <c r="L79" s="10">
        <f t="shared" si="22"/>
        <v>2</v>
      </c>
      <c r="M79" s="73" t="str">
        <f t="shared" si="23"/>
        <v/>
      </c>
      <c r="N79">
        <f t="shared" si="24"/>
        <v>2</v>
      </c>
      <c r="O79" s="12">
        <f t="shared" si="25"/>
        <v>152.71849983550828</v>
      </c>
      <c r="P79" s="11">
        <f t="shared" si="26"/>
        <v>13.454499835508273</v>
      </c>
      <c r="Q79" s="1">
        <f t="shared" si="27"/>
        <v>139.26400000000001</v>
      </c>
      <c r="S79" s="14" t="str">
        <f t="shared" si="28"/>
        <v>A</v>
      </c>
      <c r="U79" s="1">
        <f t="shared" si="29"/>
        <v>139.26400000000001</v>
      </c>
      <c r="V79" s="1">
        <f t="shared" si="30"/>
        <v>382.05900000000003</v>
      </c>
      <c r="W79" s="1">
        <f t="shared" si="31"/>
        <v>13.454499835508273</v>
      </c>
      <c r="X79" s="20">
        <f t="shared" si="32"/>
        <v>5.8527074284460987</v>
      </c>
      <c r="Y79" s="22">
        <f t="shared" si="33"/>
        <v>2</v>
      </c>
      <c r="AA79" s="47"/>
    </row>
    <row r="80" spans="1:27" hidden="1" x14ac:dyDescent="0.25">
      <c r="A80" s="57" t="s">
        <v>867</v>
      </c>
      <c r="B80" s="1">
        <v>136</v>
      </c>
      <c r="C80" s="1">
        <v>135.744</v>
      </c>
      <c r="D80" s="1">
        <v>417.24900000000002</v>
      </c>
      <c r="E80" s="1">
        <v>383.45</v>
      </c>
      <c r="G80" s="1">
        <f t="shared" si="17"/>
        <v>33.799000000000035</v>
      </c>
      <c r="H80" s="1">
        <f t="shared" si="18"/>
        <v>0.25600000000000023</v>
      </c>
      <c r="I80" s="2">
        <f t="shared" si="19"/>
        <v>392.21406000000002</v>
      </c>
      <c r="J80" s="2">
        <f t="shared" si="20"/>
        <v>383.86908000000005</v>
      </c>
      <c r="K80" s="2">
        <f t="shared" si="21"/>
        <v>375.52410000000003</v>
      </c>
      <c r="L80" s="10">
        <f t="shared" si="22"/>
        <v>2</v>
      </c>
      <c r="M80" s="73" t="str">
        <f t="shared" si="23"/>
        <v/>
      </c>
      <c r="N80">
        <f t="shared" si="24"/>
        <v>2</v>
      </c>
      <c r="O80" s="12">
        <f t="shared" si="25"/>
        <v>149.13915999561357</v>
      </c>
      <c r="P80" s="11">
        <f t="shared" si="26"/>
        <v>13.139159995613568</v>
      </c>
      <c r="Q80" s="1">
        <f t="shared" si="27"/>
        <v>136</v>
      </c>
      <c r="S80" s="14" t="str">
        <f t="shared" si="28"/>
        <v>A</v>
      </c>
      <c r="U80" s="1">
        <f t="shared" si="29"/>
        <v>136</v>
      </c>
      <c r="V80" s="1">
        <f t="shared" si="30"/>
        <v>383.45</v>
      </c>
      <c r="W80" s="1">
        <f t="shared" si="31"/>
        <v>13.139159995613568</v>
      </c>
      <c r="X80" s="20">
        <f t="shared" si="32"/>
        <v>5.7155345980919021</v>
      </c>
      <c r="Y80" s="22">
        <f t="shared" si="33"/>
        <v>2</v>
      </c>
      <c r="AA80" s="47"/>
    </row>
    <row r="81" spans="1:34" x14ac:dyDescent="0.25">
      <c r="A81" s="57" t="s">
        <v>868</v>
      </c>
      <c r="B81" s="1">
        <v>82.816000000000003</v>
      </c>
      <c r="C81" s="1">
        <v>82.623999999999995</v>
      </c>
      <c r="D81" s="1">
        <v>421.18799999999999</v>
      </c>
      <c r="E81" s="1">
        <v>381.39</v>
      </c>
      <c r="G81" s="1">
        <f t="shared" si="17"/>
        <v>39.798000000000002</v>
      </c>
      <c r="H81" s="1">
        <f t="shared" si="18"/>
        <v>0.19200000000000728</v>
      </c>
      <c r="I81" s="2">
        <f t="shared" si="19"/>
        <v>395.91672</v>
      </c>
      <c r="J81" s="2">
        <f t="shared" si="20"/>
        <v>387.49295999999998</v>
      </c>
      <c r="K81" s="2">
        <f t="shared" si="21"/>
        <v>379.06919999999997</v>
      </c>
      <c r="L81" s="10">
        <f t="shared" si="22"/>
        <v>3</v>
      </c>
      <c r="M81" s="73">
        <f t="shared" si="23"/>
        <v>3</v>
      </c>
      <c r="N81">
        <f t="shared" si="24"/>
        <v>3</v>
      </c>
      <c r="O81" s="12">
        <f t="shared" si="25"/>
        <v>94.961586973970881</v>
      </c>
      <c r="P81" s="11">
        <f t="shared" si="26"/>
        <v>12.145586973970879</v>
      </c>
      <c r="Q81" s="1">
        <f t="shared" si="27"/>
        <v>82.816000000000003</v>
      </c>
      <c r="S81" s="14" t="str">
        <f t="shared" si="28"/>
        <v>A</v>
      </c>
      <c r="U81" s="1">
        <f t="shared" si="29"/>
        <v>82.816000000000003</v>
      </c>
      <c r="V81" s="1">
        <f t="shared" si="30"/>
        <v>381.39</v>
      </c>
      <c r="W81" s="1">
        <f t="shared" si="31"/>
        <v>12.145586973970879</v>
      </c>
      <c r="X81" s="20">
        <f t="shared" si="32"/>
        <v>5.2833303336773323</v>
      </c>
      <c r="Y81" s="22">
        <f t="shared" si="33"/>
        <v>3</v>
      </c>
      <c r="Z81" s="32" t="s">
        <v>40</v>
      </c>
      <c r="AA81" s="47"/>
      <c r="AB81" s="32" t="str">
        <f>A81</f>
        <v>2025-02-04 00:00:00</v>
      </c>
      <c r="AC81" s="1">
        <f>SUM(U81:U104)</f>
        <v>3194.7520000000009</v>
      </c>
      <c r="AD81" s="1">
        <f>AVERAGE(V81:V104)</f>
        <v>381.61970833333322</v>
      </c>
      <c r="AE81" s="1">
        <f>SUM(W81:W104)</f>
        <v>357.09423890117847</v>
      </c>
      <c r="AF81" s="1">
        <f>SUM(X81:X104)</f>
        <v>155.33599392201265</v>
      </c>
      <c r="AG81" s="35">
        <f>AVERAGE(Y81:Y104)</f>
        <v>2.4583333333333335</v>
      </c>
      <c r="AH81" s="37">
        <f>DAY(A81)</f>
        <v>4</v>
      </c>
    </row>
    <row r="82" spans="1:34" hidden="1" x14ac:dyDescent="0.25">
      <c r="A82" s="57" t="s">
        <v>869</v>
      </c>
      <c r="B82" s="1">
        <v>65.215999999999994</v>
      </c>
      <c r="C82" s="1">
        <v>65.024000000000001</v>
      </c>
      <c r="D82" s="1">
        <v>421.678</v>
      </c>
      <c r="E82" s="1">
        <v>381.83499999999998</v>
      </c>
      <c r="G82" s="1">
        <f t="shared" si="17"/>
        <v>39.843000000000018</v>
      </c>
      <c r="H82" s="1">
        <f t="shared" si="18"/>
        <v>0.19199999999999307</v>
      </c>
      <c r="I82" s="2">
        <f t="shared" si="19"/>
        <v>396.37732</v>
      </c>
      <c r="J82" s="2">
        <f t="shared" si="20"/>
        <v>387.94376</v>
      </c>
      <c r="K82" s="2">
        <f t="shared" si="21"/>
        <v>379.5102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74.78041509001261</v>
      </c>
      <c r="P82" s="11">
        <f t="shared" si="26"/>
        <v>9.5644150900126164</v>
      </c>
      <c r="Q82" s="1">
        <f t="shared" si="27"/>
        <v>65.215999999999994</v>
      </c>
      <c r="S82" s="14" t="str">
        <f t="shared" si="28"/>
        <v>A</v>
      </c>
      <c r="U82" s="1">
        <f t="shared" si="29"/>
        <v>65.215999999999994</v>
      </c>
      <c r="V82" s="1">
        <f t="shared" si="30"/>
        <v>381.83499999999998</v>
      </c>
      <c r="W82" s="1">
        <f t="shared" si="31"/>
        <v>9.5644150900126164</v>
      </c>
      <c r="X82" s="20">
        <f t="shared" si="32"/>
        <v>4.1605205641554877</v>
      </c>
      <c r="Y82" s="22">
        <f t="shared" si="33"/>
        <v>3</v>
      </c>
      <c r="AA82" s="47"/>
    </row>
    <row r="83" spans="1:34" hidden="1" x14ac:dyDescent="0.25">
      <c r="A83" s="57" t="s">
        <v>870</v>
      </c>
      <c r="B83" s="1">
        <v>61.055999999999997</v>
      </c>
      <c r="C83" s="1">
        <v>60.8</v>
      </c>
      <c r="D83" s="1">
        <v>421.90800000000002</v>
      </c>
      <c r="E83" s="1">
        <v>382.06900000000002</v>
      </c>
      <c r="G83" s="1">
        <f t="shared" si="17"/>
        <v>39.838999999999999</v>
      </c>
      <c r="H83" s="1">
        <f t="shared" si="18"/>
        <v>0.25600000000000023</v>
      </c>
      <c r="I83" s="2">
        <f t="shared" si="19"/>
        <v>396.59352000000001</v>
      </c>
      <c r="J83" s="2">
        <f t="shared" si="20"/>
        <v>388.15536000000003</v>
      </c>
      <c r="K83" s="2">
        <f t="shared" si="21"/>
        <v>379.71720000000005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70.010319917440654</v>
      </c>
      <c r="P83" s="11">
        <f t="shared" si="26"/>
        <v>8.9543199174406567</v>
      </c>
      <c r="Q83" s="1">
        <f t="shared" si="27"/>
        <v>61.055999999999997</v>
      </c>
      <c r="S83" s="14" t="str">
        <f t="shared" si="28"/>
        <v>A</v>
      </c>
      <c r="U83" s="1">
        <f t="shared" si="29"/>
        <v>61.055999999999997</v>
      </c>
      <c r="V83" s="1">
        <f t="shared" si="30"/>
        <v>382.06900000000002</v>
      </c>
      <c r="W83" s="1">
        <f t="shared" si="31"/>
        <v>8.9543199174406567</v>
      </c>
      <c r="X83" s="20">
        <f t="shared" si="32"/>
        <v>3.8951291640866859</v>
      </c>
      <c r="Y83" s="22">
        <f t="shared" si="33"/>
        <v>3</v>
      </c>
      <c r="AA83" s="47"/>
    </row>
    <row r="84" spans="1:34" hidden="1" x14ac:dyDescent="0.25">
      <c r="A84" s="57" t="s">
        <v>871</v>
      </c>
      <c r="B84" s="1">
        <v>48.96</v>
      </c>
      <c r="C84" s="1">
        <v>48.768000000000001</v>
      </c>
      <c r="D84" s="1">
        <v>422.56400000000002</v>
      </c>
      <c r="E84" s="1">
        <v>382.69299999999998</v>
      </c>
      <c r="G84" s="1">
        <f t="shared" si="17"/>
        <v>39.871000000000038</v>
      </c>
      <c r="H84" s="1">
        <f t="shared" si="18"/>
        <v>0.19200000000000017</v>
      </c>
      <c r="I84" s="2">
        <f t="shared" si="19"/>
        <v>397.21016000000003</v>
      </c>
      <c r="J84" s="2">
        <f t="shared" si="20"/>
        <v>388.75888000000003</v>
      </c>
      <c r="K84" s="2">
        <f t="shared" si="21"/>
        <v>380.30760000000004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56.140350877192979</v>
      </c>
      <c r="P84" s="11">
        <f t="shared" si="26"/>
        <v>7.1803508771929785</v>
      </c>
      <c r="Q84" s="1">
        <f t="shared" si="27"/>
        <v>48.96</v>
      </c>
      <c r="S84" s="14" t="str">
        <f t="shared" si="28"/>
        <v>A</v>
      </c>
      <c r="U84" s="1">
        <f t="shared" si="29"/>
        <v>48.96</v>
      </c>
      <c r="V84" s="1">
        <f t="shared" si="30"/>
        <v>382.69299999999998</v>
      </c>
      <c r="W84" s="1">
        <f t="shared" si="31"/>
        <v>7.1803508771929785</v>
      </c>
      <c r="X84" s="20">
        <f t="shared" si="32"/>
        <v>3.1234526315789455</v>
      </c>
      <c r="Y84" s="22">
        <f t="shared" si="33"/>
        <v>3</v>
      </c>
      <c r="AA84" s="47"/>
    </row>
    <row r="85" spans="1:34" hidden="1" x14ac:dyDescent="0.25">
      <c r="A85" s="57" t="s">
        <v>872</v>
      </c>
      <c r="B85" s="1">
        <v>46.591999999999999</v>
      </c>
      <c r="C85" s="1">
        <v>46.4</v>
      </c>
      <c r="D85" s="1">
        <v>422.74</v>
      </c>
      <c r="E85" s="1">
        <v>382.86200000000002</v>
      </c>
      <c r="G85" s="1">
        <f t="shared" si="17"/>
        <v>39.877999999999986</v>
      </c>
      <c r="H85" s="1">
        <f t="shared" si="18"/>
        <v>0.19200000000000017</v>
      </c>
      <c r="I85" s="2">
        <f t="shared" si="19"/>
        <v>397.37560000000002</v>
      </c>
      <c r="J85" s="2">
        <f t="shared" si="20"/>
        <v>388.92079999999999</v>
      </c>
      <c r="K85" s="2">
        <f t="shared" si="21"/>
        <v>380.46600000000001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53.425065932805865</v>
      </c>
      <c r="P85" s="11">
        <f t="shared" si="26"/>
        <v>6.8330659328058658</v>
      </c>
      <c r="Q85" s="1">
        <f t="shared" si="27"/>
        <v>46.591999999999999</v>
      </c>
      <c r="S85" s="14" t="str">
        <f t="shared" si="28"/>
        <v>A</v>
      </c>
      <c r="U85" s="1">
        <f t="shared" si="29"/>
        <v>46.591999999999999</v>
      </c>
      <c r="V85" s="1">
        <f t="shared" si="30"/>
        <v>382.86200000000002</v>
      </c>
      <c r="W85" s="1">
        <f t="shared" si="31"/>
        <v>6.8330659328058658</v>
      </c>
      <c r="X85" s="20">
        <f t="shared" si="32"/>
        <v>2.9723836807705517</v>
      </c>
      <c r="Y85" s="22">
        <f t="shared" si="33"/>
        <v>3</v>
      </c>
      <c r="AA85" s="47"/>
    </row>
    <row r="86" spans="1:34" hidden="1" x14ac:dyDescent="0.25">
      <c r="A86" s="57" t="s">
        <v>873</v>
      </c>
      <c r="B86" s="1">
        <v>47.231999999999999</v>
      </c>
      <c r="C86" s="1">
        <v>47.04</v>
      </c>
      <c r="D86" s="1">
        <v>421.02300000000002</v>
      </c>
      <c r="E86" s="1">
        <v>381.30399999999997</v>
      </c>
      <c r="G86" s="1">
        <f t="shared" si="17"/>
        <v>39.719000000000051</v>
      </c>
      <c r="H86" s="1">
        <f t="shared" si="18"/>
        <v>0.19200000000000017</v>
      </c>
      <c r="I86" s="2">
        <f t="shared" si="19"/>
        <v>395.76161999999999</v>
      </c>
      <c r="J86" s="2">
        <f t="shared" si="20"/>
        <v>387.34116</v>
      </c>
      <c r="K86" s="2">
        <f t="shared" si="21"/>
        <v>378.92070000000001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54.158926728586167</v>
      </c>
      <c r="P86" s="11">
        <f t="shared" si="26"/>
        <v>6.9269267285861673</v>
      </c>
      <c r="Q86" s="1">
        <f t="shared" si="27"/>
        <v>47.231999999999999</v>
      </c>
      <c r="S86" s="14" t="str">
        <f t="shared" si="28"/>
        <v>A</v>
      </c>
      <c r="U86" s="1">
        <f t="shared" si="29"/>
        <v>47.231999999999999</v>
      </c>
      <c r="V86" s="1">
        <f t="shared" si="30"/>
        <v>381.30399999999997</v>
      </c>
      <c r="W86" s="1">
        <f t="shared" si="31"/>
        <v>6.9269267285861673</v>
      </c>
      <c r="X86" s="20">
        <f t="shared" si="32"/>
        <v>3.0132131269349829</v>
      </c>
      <c r="Y86" s="22">
        <f t="shared" si="33"/>
        <v>3</v>
      </c>
      <c r="AA86" s="47"/>
    </row>
    <row r="87" spans="1:34" hidden="1" x14ac:dyDescent="0.25">
      <c r="A87" s="57" t="s">
        <v>874</v>
      </c>
      <c r="B87" s="1">
        <v>69.695999999999998</v>
      </c>
      <c r="C87" s="1">
        <v>69.504000000000005</v>
      </c>
      <c r="D87" s="1">
        <v>419.42700000000002</v>
      </c>
      <c r="E87" s="1">
        <v>379.97</v>
      </c>
      <c r="G87" s="1">
        <f t="shared" si="17"/>
        <v>39.456999999999994</v>
      </c>
      <c r="H87" s="1">
        <f t="shared" si="18"/>
        <v>0.19199999999999307</v>
      </c>
      <c r="I87" s="2">
        <f t="shared" si="19"/>
        <v>394.26138000000003</v>
      </c>
      <c r="J87" s="2">
        <f t="shared" si="20"/>
        <v>385.87284</v>
      </c>
      <c r="K87" s="2">
        <f t="shared" si="21"/>
        <v>377.48430000000002</v>
      </c>
      <c r="L87" s="10">
        <f t="shared" si="22"/>
        <v>3</v>
      </c>
      <c r="M87" s="73" t="str">
        <f t="shared" si="23"/>
        <v/>
      </c>
      <c r="N87">
        <f t="shared" si="24"/>
        <v>3</v>
      </c>
      <c r="O87" s="12">
        <f t="shared" si="25"/>
        <v>79.917440660474711</v>
      </c>
      <c r="P87" s="11">
        <f t="shared" si="26"/>
        <v>10.221440660474713</v>
      </c>
      <c r="Q87" s="1">
        <f t="shared" si="27"/>
        <v>69.695999999999998</v>
      </c>
      <c r="S87" s="14" t="str">
        <f t="shared" si="28"/>
        <v>A</v>
      </c>
      <c r="U87" s="1">
        <f t="shared" si="29"/>
        <v>69.695999999999998</v>
      </c>
      <c r="V87" s="1">
        <f t="shared" si="30"/>
        <v>379.97</v>
      </c>
      <c r="W87" s="1">
        <f t="shared" si="31"/>
        <v>10.221440660474713</v>
      </c>
      <c r="X87" s="20">
        <f t="shared" si="32"/>
        <v>4.4463266873064997</v>
      </c>
      <c r="Y87" s="22">
        <f t="shared" si="33"/>
        <v>3</v>
      </c>
      <c r="AA87" s="47"/>
    </row>
    <row r="88" spans="1:34" hidden="1" x14ac:dyDescent="0.25">
      <c r="A88" s="57" t="s">
        <v>875</v>
      </c>
      <c r="B88" s="1">
        <v>124.224</v>
      </c>
      <c r="C88" s="1">
        <v>124.032</v>
      </c>
      <c r="D88" s="1">
        <v>416.017</v>
      </c>
      <c r="E88" s="1">
        <v>381.553</v>
      </c>
      <c r="G88" s="1">
        <f t="shared" si="17"/>
        <v>34.463999999999999</v>
      </c>
      <c r="H88" s="1">
        <f t="shared" si="18"/>
        <v>0.19200000000000728</v>
      </c>
      <c r="I88" s="2">
        <f t="shared" si="19"/>
        <v>391.05597999999998</v>
      </c>
      <c r="J88" s="2">
        <f t="shared" si="20"/>
        <v>382.73563999999999</v>
      </c>
      <c r="K88" s="2">
        <f t="shared" si="21"/>
        <v>374.4153</v>
      </c>
      <c r="L88" s="10">
        <f t="shared" si="22"/>
        <v>2</v>
      </c>
      <c r="M88" s="73">
        <f t="shared" si="23"/>
        <v>2</v>
      </c>
      <c r="N88">
        <f t="shared" si="24"/>
        <v>2</v>
      </c>
      <c r="O88" s="12">
        <f t="shared" si="25"/>
        <v>136.22546331834633</v>
      </c>
      <c r="P88" s="11">
        <f t="shared" si="26"/>
        <v>12.001463318346325</v>
      </c>
      <c r="Q88" s="1">
        <f t="shared" si="27"/>
        <v>124.224</v>
      </c>
      <c r="S88" s="14" t="str">
        <f t="shared" si="28"/>
        <v>A</v>
      </c>
      <c r="U88" s="1">
        <f t="shared" si="29"/>
        <v>124.224</v>
      </c>
      <c r="V88" s="1">
        <f t="shared" si="30"/>
        <v>381.553</v>
      </c>
      <c r="W88" s="1">
        <f t="shared" si="31"/>
        <v>12.001463318346325</v>
      </c>
      <c r="X88" s="20">
        <f t="shared" si="32"/>
        <v>5.2206365434806514</v>
      </c>
      <c r="Y88" s="22">
        <f t="shared" si="33"/>
        <v>2</v>
      </c>
      <c r="AA88" s="47"/>
    </row>
    <row r="89" spans="1:34" hidden="1" x14ac:dyDescent="0.25">
      <c r="A89" s="57" t="s">
        <v>876</v>
      </c>
      <c r="B89" s="1">
        <v>172.54400000000001</v>
      </c>
      <c r="C89" s="1">
        <v>172.22399999999999</v>
      </c>
      <c r="D89" s="1">
        <v>416.27600000000001</v>
      </c>
      <c r="E89" s="1">
        <v>382.39299999999997</v>
      </c>
      <c r="G89" s="1">
        <f t="shared" si="17"/>
        <v>33.883000000000038</v>
      </c>
      <c r="H89" s="1">
        <f t="shared" si="18"/>
        <v>0.3200000000000216</v>
      </c>
      <c r="I89" s="2">
        <f t="shared" si="19"/>
        <v>391.29944</v>
      </c>
      <c r="J89" s="2">
        <f t="shared" si="20"/>
        <v>382.97392000000002</v>
      </c>
      <c r="K89" s="2">
        <f t="shared" si="21"/>
        <v>374.64840000000004</v>
      </c>
      <c r="L89" s="10">
        <f t="shared" si="22"/>
        <v>2</v>
      </c>
      <c r="M89" s="73" t="str">
        <f t="shared" si="23"/>
        <v/>
      </c>
      <c r="N89">
        <f t="shared" si="24"/>
        <v>2</v>
      </c>
      <c r="O89" s="12">
        <f t="shared" si="25"/>
        <v>189.21372957561138</v>
      </c>
      <c r="P89" s="11">
        <f t="shared" si="26"/>
        <v>16.66972957561137</v>
      </c>
      <c r="Q89" s="1">
        <f t="shared" si="27"/>
        <v>172.54400000000001</v>
      </c>
      <c r="S89" s="14" t="str">
        <f t="shared" si="28"/>
        <v>A</v>
      </c>
      <c r="U89" s="1">
        <f t="shared" si="29"/>
        <v>172.54400000000001</v>
      </c>
      <c r="V89" s="1">
        <f t="shared" si="30"/>
        <v>382.39299999999997</v>
      </c>
      <c r="W89" s="1">
        <f t="shared" si="31"/>
        <v>16.66972957561137</v>
      </c>
      <c r="X89" s="20">
        <f t="shared" si="32"/>
        <v>7.2513323653909465</v>
      </c>
      <c r="Y89" s="22">
        <f t="shared" si="33"/>
        <v>2</v>
      </c>
      <c r="AA89" s="47"/>
    </row>
    <row r="90" spans="1:34" hidden="1" x14ac:dyDescent="0.25">
      <c r="A90" s="57" t="s">
        <v>877</v>
      </c>
      <c r="B90" s="1">
        <v>172.928</v>
      </c>
      <c r="C90" s="1">
        <v>172.608</v>
      </c>
      <c r="D90" s="1">
        <v>414.315</v>
      </c>
      <c r="E90" s="1">
        <v>380.58300000000003</v>
      </c>
      <c r="G90" s="1">
        <f t="shared" si="17"/>
        <v>33.731999999999971</v>
      </c>
      <c r="H90" s="1">
        <f t="shared" si="18"/>
        <v>0.31999999999999318</v>
      </c>
      <c r="I90" s="2">
        <f t="shared" si="19"/>
        <v>389.45609999999999</v>
      </c>
      <c r="J90" s="2">
        <f t="shared" si="20"/>
        <v>381.16980000000001</v>
      </c>
      <c r="K90" s="2">
        <f t="shared" si="21"/>
        <v>372.88350000000003</v>
      </c>
      <c r="L90" s="10">
        <f t="shared" si="22"/>
        <v>2</v>
      </c>
      <c r="M90" s="73" t="str">
        <f t="shared" si="23"/>
        <v/>
      </c>
      <c r="N90">
        <f t="shared" si="24"/>
        <v>2</v>
      </c>
      <c r="O90" s="12">
        <f t="shared" si="25"/>
        <v>189.63482838030487</v>
      </c>
      <c r="P90" s="11">
        <f t="shared" si="26"/>
        <v>16.70682838030487</v>
      </c>
      <c r="Q90" s="1">
        <f t="shared" si="27"/>
        <v>172.928</v>
      </c>
      <c r="S90" s="14" t="str">
        <f t="shared" si="28"/>
        <v>A</v>
      </c>
      <c r="U90" s="1">
        <f t="shared" si="29"/>
        <v>172.928</v>
      </c>
      <c r="V90" s="1">
        <f t="shared" si="30"/>
        <v>380.58300000000003</v>
      </c>
      <c r="W90" s="1">
        <f t="shared" si="31"/>
        <v>16.70682838030487</v>
      </c>
      <c r="X90" s="20">
        <f t="shared" si="32"/>
        <v>7.2674703454326188</v>
      </c>
      <c r="Y90" s="22">
        <f t="shared" si="33"/>
        <v>2</v>
      </c>
      <c r="AA90" s="47"/>
    </row>
    <row r="91" spans="1:34" hidden="1" x14ac:dyDescent="0.25">
      <c r="A91" s="57" t="s">
        <v>878</v>
      </c>
      <c r="B91" s="1">
        <v>181.50399999999999</v>
      </c>
      <c r="C91" s="1">
        <v>181.24799999999999</v>
      </c>
      <c r="D91" s="1">
        <v>413.98099999999999</v>
      </c>
      <c r="E91" s="1">
        <v>380.24099999999999</v>
      </c>
      <c r="G91" s="1">
        <f t="shared" si="17"/>
        <v>33.740000000000009</v>
      </c>
      <c r="H91" s="1">
        <f t="shared" si="18"/>
        <v>0.25600000000000023</v>
      </c>
      <c r="I91" s="2">
        <f t="shared" si="19"/>
        <v>389.14213999999998</v>
      </c>
      <c r="J91" s="2">
        <f t="shared" si="20"/>
        <v>380.86252000000002</v>
      </c>
      <c r="K91" s="2">
        <f t="shared" si="21"/>
        <v>372.5829</v>
      </c>
      <c r="L91" s="10">
        <f t="shared" si="22"/>
        <v>2</v>
      </c>
      <c r="M91" s="73" t="str">
        <f t="shared" si="23"/>
        <v/>
      </c>
      <c r="N91">
        <f t="shared" si="24"/>
        <v>2</v>
      </c>
      <c r="O91" s="12">
        <f t="shared" si="25"/>
        <v>199.03936835179294</v>
      </c>
      <c r="P91" s="11">
        <f t="shared" si="26"/>
        <v>17.535368351792954</v>
      </c>
      <c r="Q91" s="1">
        <f t="shared" si="27"/>
        <v>181.50399999999999</v>
      </c>
      <c r="S91" s="14" t="str">
        <f t="shared" si="28"/>
        <v>A</v>
      </c>
      <c r="U91" s="1">
        <f t="shared" si="29"/>
        <v>181.50399999999999</v>
      </c>
      <c r="V91" s="1">
        <f t="shared" si="30"/>
        <v>380.24099999999999</v>
      </c>
      <c r="W91" s="1">
        <f t="shared" si="31"/>
        <v>17.535368351792954</v>
      </c>
      <c r="X91" s="20">
        <f t="shared" si="32"/>
        <v>7.6278852330299349</v>
      </c>
      <c r="Y91" s="22">
        <f t="shared" si="33"/>
        <v>2</v>
      </c>
      <c r="AA91" s="47"/>
    </row>
    <row r="92" spans="1:34" hidden="1" x14ac:dyDescent="0.25">
      <c r="A92" s="57" t="s">
        <v>879</v>
      </c>
      <c r="B92" s="1">
        <v>198.01599999999999</v>
      </c>
      <c r="C92" s="1">
        <v>197.56800000000001</v>
      </c>
      <c r="D92" s="1">
        <v>417.13</v>
      </c>
      <c r="E92" s="1">
        <v>383.08499999999998</v>
      </c>
      <c r="G92" s="1">
        <f t="shared" si="17"/>
        <v>34.045000000000016</v>
      </c>
      <c r="H92" s="1">
        <f t="shared" si="18"/>
        <v>0.44799999999997908</v>
      </c>
      <c r="I92" s="2">
        <f t="shared" si="19"/>
        <v>392.10219999999998</v>
      </c>
      <c r="J92" s="2">
        <f t="shared" si="20"/>
        <v>383.75959999999998</v>
      </c>
      <c r="K92" s="2">
        <f t="shared" si="21"/>
        <v>375.41700000000003</v>
      </c>
      <c r="L92" s="10">
        <f t="shared" si="22"/>
        <v>2</v>
      </c>
      <c r="M92" s="73" t="str">
        <f t="shared" si="23"/>
        <v/>
      </c>
      <c r="N92">
        <f t="shared" si="24"/>
        <v>2</v>
      </c>
      <c r="O92" s="12">
        <f t="shared" si="25"/>
        <v>217.14661695361332</v>
      </c>
      <c r="P92" s="11">
        <f t="shared" si="26"/>
        <v>19.130616953613327</v>
      </c>
      <c r="Q92" s="1">
        <f t="shared" si="27"/>
        <v>198.01599999999999</v>
      </c>
      <c r="S92" s="14" t="str">
        <f t="shared" si="28"/>
        <v>A</v>
      </c>
      <c r="U92" s="1">
        <f t="shared" si="29"/>
        <v>198.01599999999999</v>
      </c>
      <c r="V92" s="1">
        <f t="shared" si="30"/>
        <v>383.08499999999998</v>
      </c>
      <c r="W92" s="1">
        <f t="shared" si="31"/>
        <v>19.130616953613327</v>
      </c>
      <c r="X92" s="20">
        <f t="shared" si="32"/>
        <v>8.3218183748217971</v>
      </c>
      <c r="Y92" s="22">
        <f t="shared" si="33"/>
        <v>2</v>
      </c>
      <c r="AA92" s="47"/>
    </row>
    <row r="93" spans="1:34" hidden="1" x14ac:dyDescent="0.25">
      <c r="A93" s="57" t="s">
        <v>880</v>
      </c>
      <c r="B93" s="1">
        <v>194.68799999999999</v>
      </c>
      <c r="C93" s="1">
        <v>194.36799999999999</v>
      </c>
      <c r="D93" s="1">
        <v>420.03399999999999</v>
      </c>
      <c r="E93" s="1">
        <v>382.51299999999998</v>
      </c>
      <c r="G93" s="1">
        <f t="shared" si="17"/>
        <v>37.521000000000015</v>
      </c>
      <c r="H93" s="1">
        <f t="shared" si="18"/>
        <v>0.31999999999999318</v>
      </c>
      <c r="I93" s="2">
        <f t="shared" si="19"/>
        <v>394.83195999999998</v>
      </c>
      <c r="J93" s="2">
        <f t="shared" si="20"/>
        <v>386.43128000000002</v>
      </c>
      <c r="K93" s="2">
        <f t="shared" si="21"/>
        <v>378.03059999999999</v>
      </c>
      <c r="L93" s="10">
        <f t="shared" si="22"/>
        <v>2</v>
      </c>
      <c r="M93" s="73" t="str">
        <f t="shared" si="23"/>
        <v/>
      </c>
      <c r="N93">
        <f t="shared" si="24"/>
        <v>2</v>
      </c>
      <c r="O93" s="12">
        <f t="shared" si="25"/>
        <v>213.49709397960302</v>
      </c>
      <c r="P93" s="11">
        <f t="shared" si="26"/>
        <v>18.809093979603034</v>
      </c>
      <c r="Q93" s="1">
        <f t="shared" si="27"/>
        <v>194.68799999999999</v>
      </c>
      <c r="S93" s="14" t="str">
        <f t="shared" si="28"/>
        <v>A</v>
      </c>
      <c r="U93" s="1">
        <f t="shared" si="29"/>
        <v>194.68799999999999</v>
      </c>
      <c r="V93" s="1">
        <f t="shared" si="30"/>
        <v>382.51299999999998</v>
      </c>
      <c r="W93" s="1">
        <f t="shared" si="31"/>
        <v>18.809093979603034</v>
      </c>
      <c r="X93" s="20">
        <f t="shared" si="32"/>
        <v>8.181955881127319</v>
      </c>
      <c r="Y93" s="22">
        <f t="shared" si="33"/>
        <v>2</v>
      </c>
      <c r="AA93" s="47"/>
    </row>
    <row r="94" spans="1:34" hidden="1" x14ac:dyDescent="0.25">
      <c r="A94" s="57" t="s">
        <v>881</v>
      </c>
      <c r="B94" s="1">
        <v>162.11199999999999</v>
      </c>
      <c r="C94" s="1">
        <v>161.72800000000001</v>
      </c>
      <c r="D94" s="1">
        <v>417.93</v>
      </c>
      <c r="E94" s="1">
        <v>381.25700000000001</v>
      </c>
      <c r="G94" s="1">
        <f t="shared" si="17"/>
        <v>36.673000000000002</v>
      </c>
      <c r="H94" s="1">
        <f t="shared" si="18"/>
        <v>0.38399999999998613</v>
      </c>
      <c r="I94" s="2">
        <f t="shared" si="19"/>
        <v>392.85419999999999</v>
      </c>
      <c r="J94" s="2">
        <f t="shared" si="20"/>
        <v>384.49560000000002</v>
      </c>
      <c r="K94" s="2">
        <f t="shared" si="21"/>
        <v>376.137</v>
      </c>
      <c r="L94" s="10">
        <f t="shared" si="22"/>
        <v>2</v>
      </c>
      <c r="M94" s="73" t="str">
        <f t="shared" si="23"/>
        <v/>
      </c>
      <c r="N94">
        <f t="shared" si="24"/>
        <v>2</v>
      </c>
      <c r="O94" s="12">
        <f t="shared" si="25"/>
        <v>177.77387871477134</v>
      </c>
      <c r="P94" s="11">
        <f t="shared" si="26"/>
        <v>15.661878714771348</v>
      </c>
      <c r="Q94" s="1">
        <f t="shared" si="27"/>
        <v>162.11199999999999</v>
      </c>
      <c r="S94" s="14" t="str">
        <f t="shared" si="28"/>
        <v>A</v>
      </c>
      <c r="U94" s="1">
        <f t="shared" si="29"/>
        <v>162.11199999999999</v>
      </c>
      <c r="V94" s="1">
        <f t="shared" si="30"/>
        <v>381.25700000000001</v>
      </c>
      <c r="W94" s="1">
        <f t="shared" si="31"/>
        <v>15.661878714771348</v>
      </c>
      <c r="X94" s="20">
        <f t="shared" si="32"/>
        <v>6.8129172409255361</v>
      </c>
      <c r="Y94" s="22">
        <f t="shared" si="33"/>
        <v>2</v>
      </c>
      <c r="AA94" s="47"/>
    </row>
    <row r="95" spans="1:34" hidden="1" x14ac:dyDescent="0.25">
      <c r="A95" s="57" t="s">
        <v>882</v>
      </c>
      <c r="B95" s="1">
        <v>195.328</v>
      </c>
      <c r="C95" s="1">
        <v>194.94399999999999</v>
      </c>
      <c r="D95" s="1">
        <v>415.286</v>
      </c>
      <c r="E95" s="1">
        <v>381.41</v>
      </c>
      <c r="G95" s="1">
        <f t="shared" si="17"/>
        <v>33.875999999999976</v>
      </c>
      <c r="H95" s="1">
        <f t="shared" si="18"/>
        <v>0.38400000000001455</v>
      </c>
      <c r="I95" s="2">
        <f t="shared" si="19"/>
        <v>390.36883999999998</v>
      </c>
      <c r="J95" s="2">
        <f t="shared" si="20"/>
        <v>382.06312000000003</v>
      </c>
      <c r="K95" s="2">
        <f t="shared" si="21"/>
        <v>373.75740000000002</v>
      </c>
      <c r="L95" s="10">
        <f t="shared" si="22"/>
        <v>2</v>
      </c>
      <c r="M95" s="73" t="str">
        <f t="shared" si="23"/>
        <v/>
      </c>
      <c r="N95">
        <f t="shared" si="24"/>
        <v>2</v>
      </c>
      <c r="O95" s="12">
        <f t="shared" si="25"/>
        <v>214.19892532075886</v>
      </c>
      <c r="P95" s="11">
        <f t="shared" si="26"/>
        <v>18.870925320758857</v>
      </c>
      <c r="Q95" s="1">
        <f t="shared" si="27"/>
        <v>195.328</v>
      </c>
      <c r="S95" s="14" t="str">
        <f t="shared" si="28"/>
        <v>A</v>
      </c>
      <c r="U95" s="1">
        <f t="shared" si="29"/>
        <v>195.328</v>
      </c>
      <c r="V95" s="1">
        <f t="shared" si="30"/>
        <v>381.41</v>
      </c>
      <c r="W95" s="1">
        <f t="shared" si="31"/>
        <v>18.870925320758857</v>
      </c>
      <c r="X95" s="20">
        <f t="shared" si="32"/>
        <v>8.2088525145301023</v>
      </c>
      <c r="Y95" s="22">
        <f t="shared" si="33"/>
        <v>2</v>
      </c>
      <c r="AA95" s="47"/>
    </row>
    <row r="96" spans="1:34" hidden="1" x14ac:dyDescent="0.25">
      <c r="A96" s="57" t="s">
        <v>883</v>
      </c>
      <c r="B96" s="1">
        <v>195.2</v>
      </c>
      <c r="C96" s="1">
        <v>194.816</v>
      </c>
      <c r="D96" s="1">
        <v>415.99099999999999</v>
      </c>
      <c r="E96" s="1">
        <v>382.05099999999999</v>
      </c>
      <c r="G96" s="1">
        <f t="shared" si="17"/>
        <v>33.94</v>
      </c>
      <c r="H96" s="1">
        <f t="shared" si="18"/>
        <v>0.38399999999998613</v>
      </c>
      <c r="I96" s="2">
        <f t="shared" si="19"/>
        <v>391.03154000000001</v>
      </c>
      <c r="J96" s="2">
        <f t="shared" si="20"/>
        <v>382.71172000000001</v>
      </c>
      <c r="K96" s="2">
        <f t="shared" si="21"/>
        <v>374.39189999999996</v>
      </c>
      <c r="L96" s="10">
        <f t="shared" si="22"/>
        <v>2</v>
      </c>
      <c r="M96" s="73" t="str">
        <f t="shared" si="23"/>
        <v/>
      </c>
      <c r="N96">
        <f t="shared" si="24"/>
        <v>2</v>
      </c>
      <c r="O96" s="12">
        <f t="shared" si="25"/>
        <v>214.05855905252767</v>
      </c>
      <c r="P96" s="11">
        <f t="shared" si="26"/>
        <v>18.858559052527681</v>
      </c>
      <c r="Q96" s="1">
        <f t="shared" si="27"/>
        <v>195.2</v>
      </c>
      <c r="S96" s="14" t="str">
        <f t="shared" si="28"/>
        <v>A</v>
      </c>
      <c r="U96" s="1">
        <f t="shared" si="29"/>
        <v>195.2</v>
      </c>
      <c r="V96" s="1">
        <f t="shared" si="30"/>
        <v>382.05099999999999</v>
      </c>
      <c r="W96" s="1">
        <f t="shared" si="31"/>
        <v>18.858559052527681</v>
      </c>
      <c r="X96" s="20">
        <f t="shared" si="32"/>
        <v>8.203473187849541</v>
      </c>
      <c r="Y96" s="22">
        <f t="shared" si="33"/>
        <v>2</v>
      </c>
      <c r="AA96" s="47"/>
    </row>
    <row r="97" spans="1:34" hidden="1" x14ac:dyDescent="0.25">
      <c r="A97" s="57" t="s">
        <v>884</v>
      </c>
      <c r="B97" s="1">
        <v>188.608</v>
      </c>
      <c r="C97" s="1">
        <v>188.22399999999999</v>
      </c>
      <c r="D97" s="1">
        <v>414.82299999999998</v>
      </c>
      <c r="E97" s="1">
        <v>380.99900000000002</v>
      </c>
      <c r="G97" s="1">
        <f t="shared" si="17"/>
        <v>33.823999999999955</v>
      </c>
      <c r="H97" s="1">
        <f t="shared" si="18"/>
        <v>0.38400000000001455</v>
      </c>
      <c r="I97" s="2">
        <f t="shared" si="19"/>
        <v>389.93361999999996</v>
      </c>
      <c r="J97" s="2">
        <f t="shared" si="20"/>
        <v>381.63715999999999</v>
      </c>
      <c r="K97" s="2">
        <f t="shared" si="21"/>
        <v>373.34069999999997</v>
      </c>
      <c r="L97" s="10">
        <f t="shared" si="22"/>
        <v>2</v>
      </c>
      <c r="M97" s="73" t="str">
        <f t="shared" si="23"/>
        <v/>
      </c>
      <c r="N97">
        <f t="shared" si="24"/>
        <v>2</v>
      </c>
      <c r="O97" s="12">
        <f t="shared" si="25"/>
        <v>206.82969623862266</v>
      </c>
      <c r="P97" s="11">
        <f t="shared" si="26"/>
        <v>18.221696238622656</v>
      </c>
      <c r="Q97" s="1">
        <f t="shared" si="27"/>
        <v>188.608</v>
      </c>
      <c r="S97" s="14" t="str">
        <f t="shared" si="28"/>
        <v>A</v>
      </c>
      <c r="U97" s="1">
        <f t="shared" si="29"/>
        <v>188.608</v>
      </c>
      <c r="V97" s="1">
        <f t="shared" si="30"/>
        <v>380.99900000000002</v>
      </c>
      <c r="W97" s="1">
        <f t="shared" si="31"/>
        <v>18.221696238622656</v>
      </c>
      <c r="X97" s="20">
        <f t="shared" si="32"/>
        <v>7.9264378638008548</v>
      </c>
      <c r="Y97" s="22">
        <f t="shared" si="33"/>
        <v>2</v>
      </c>
      <c r="AA97" s="47"/>
    </row>
    <row r="98" spans="1:34" hidden="1" x14ac:dyDescent="0.25">
      <c r="A98" s="57" t="s">
        <v>885</v>
      </c>
      <c r="B98" s="1">
        <v>168.70400000000001</v>
      </c>
      <c r="C98" s="1">
        <v>168.38399999999999</v>
      </c>
      <c r="D98" s="1">
        <v>415.13299999999998</v>
      </c>
      <c r="E98" s="1">
        <v>381.34199999999998</v>
      </c>
      <c r="G98" s="1">
        <f t="shared" si="17"/>
        <v>33.790999999999997</v>
      </c>
      <c r="H98" s="1">
        <f t="shared" si="18"/>
        <v>0.3200000000000216</v>
      </c>
      <c r="I98" s="2">
        <f t="shared" si="19"/>
        <v>390.22501999999997</v>
      </c>
      <c r="J98" s="2">
        <f t="shared" si="20"/>
        <v>381.92235999999997</v>
      </c>
      <c r="K98" s="2">
        <f t="shared" si="21"/>
        <v>373.61969999999997</v>
      </c>
      <c r="L98" s="10">
        <f t="shared" si="22"/>
        <v>2</v>
      </c>
      <c r="M98" s="73" t="str">
        <f t="shared" si="23"/>
        <v/>
      </c>
      <c r="N98">
        <f t="shared" si="24"/>
        <v>2</v>
      </c>
      <c r="O98" s="12">
        <f t="shared" si="25"/>
        <v>185.00274152867641</v>
      </c>
      <c r="P98" s="11">
        <f t="shared" si="26"/>
        <v>16.298741528676402</v>
      </c>
      <c r="Q98" s="1">
        <f t="shared" si="27"/>
        <v>168.70400000000001</v>
      </c>
      <c r="S98" s="14" t="str">
        <f t="shared" si="28"/>
        <v>A</v>
      </c>
      <c r="U98" s="1">
        <f t="shared" si="29"/>
        <v>168.70400000000001</v>
      </c>
      <c r="V98" s="1">
        <f t="shared" si="30"/>
        <v>381.34199999999998</v>
      </c>
      <c r="W98" s="1">
        <f t="shared" si="31"/>
        <v>16.298741528676402</v>
      </c>
      <c r="X98" s="20">
        <f t="shared" si="32"/>
        <v>7.0899525649742348</v>
      </c>
      <c r="Y98" s="22">
        <f t="shared" si="33"/>
        <v>2</v>
      </c>
      <c r="AA98" s="47"/>
    </row>
    <row r="99" spans="1:34" hidden="1" x14ac:dyDescent="0.25">
      <c r="A99" s="57" t="s">
        <v>886</v>
      </c>
      <c r="B99" s="1">
        <v>147.328</v>
      </c>
      <c r="C99" s="1">
        <v>147.00800000000001</v>
      </c>
      <c r="D99" s="1">
        <v>417.589</v>
      </c>
      <c r="E99" s="1">
        <v>379.17500000000001</v>
      </c>
      <c r="G99" s="1">
        <f t="shared" si="17"/>
        <v>38.413999999999987</v>
      </c>
      <c r="H99" s="1">
        <f t="shared" si="18"/>
        <v>0.31999999999999318</v>
      </c>
      <c r="I99" s="2">
        <f t="shared" si="19"/>
        <v>392.53366</v>
      </c>
      <c r="J99" s="2">
        <f t="shared" si="20"/>
        <v>384.18187999999998</v>
      </c>
      <c r="K99" s="2">
        <f t="shared" si="21"/>
        <v>375.83010000000002</v>
      </c>
      <c r="L99" s="10">
        <f t="shared" si="22"/>
        <v>3</v>
      </c>
      <c r="M99" s="73">
        <f t="shared" si="23"/>
        <v>3</v>
      </c>
      <c r="N99">
        <f t="shared" si="24"/>
        <v>3</v>
      </c>
      <c r="O99" s="12">
        <f t="shared" si="25"/>
        <v>168.93475518862516</v>
      </c>
      <c r="P99" s="11">
        <f t="shared" si="26"/>
        <v>21.606755188625158</v>
      </c>
      <c r="Q99" s="1">
        <f t="shared" si="27"/>
        <v>147.328</v>
      </c>
      <c r="S99" s="14" t="str">
        <f t="shared" si="28"/>
        <v>A</v>
      </c>
      <c r="U99" s="1">
        <f t="shared" si="29"/>
        <v>147.328</v>
      </c>
      <c r="V99" s="1">
        <f t="shared" si="30"/>
        <v>379.17500000000001</v>
      </c>
      <c r="W99" s="1">
        <f t="shared" si="31"/>
        <v>21.606755188625158</v>
      </c>
      <c r="X99" s="20">
        <f t="shared" si="32"/>
        <v>9.3989385070519429</v>
      </c>
      <c r="Y99" s="22">
        <f t="shared" si="33"/>
        <v>3</v>
      </c>
      <c r="AA99" s="47"/>
    </row>
    <row r="100" spans="1:34" hidden="1" x14ac:dyDescent="0.25">
      <c r="A100" s="57" t="s">
        <v>887</v>
      </c>
      <c r="B100" s="1">
        <v>136.19200000000001</v>
      </c>
      <c r="C100" s="1">
        <v>135.93600000000001</v>
      </c>
      <c r="D100" s="1">
        <v>417.72199999999998</v>
      </c>
      <c r="E100" s="1">
        <v>383.86099999999999</v>
      </c>
      <c r="G100" s="1">
        <f t="shared" si="17"/>
        <v>33.86099999999999</v>
      </c>
      <c r="H100" s="1">
        <f t="shared" si="18"/>
        <v>0.25600000000000023</v>
      </c>
      <c r="I100" s="2">
        <f t="shared" si="19"/>
        <v>392.65868</v>
      </c>
      <c r="J100" s="2">
        <f t="shared" si="20"/>
        <v>384.30423999999999</v>
      </c>
      <c r="K100" s="2">
        <f t="shared" si="21"/>
        <v>375.94979999999998</v>
      </c>
      <c r="L100" s="10">
        <f t="shared" si="22"/>
        <v>2</v>
      </c>
      <c r="M100" s="73">
        <f t="shared" si="23"/>
        <v>2</v>
      </c>
      <c r="N100">
        <f t="shared" si="24"/>
        <v>2</v>
      </c>
      <c r="O100" s="12">
        <f t="shared" si="25"/>
        <v>149.34970939796031</v>
      </c>
      <c r="P100" s="11">
        <f t="shared" si="26"/>
        <v>13.157709397960303</v>
      </c>
      <c r="Q100" s="1">
        <f t="shared" si="27"/>
        <v>136.19200000000001</v>
      </c>
      <c r="S100" s="14" t="str">
        <f t="shared" si="28"/>
        <v>A</v>
      </c>
      <c r="U100" s="1">
        <f t="shared" si="29"/>
        <v>136.19200000000001</v>
      </c>
      <c r="V100" s="1">
        <f t="shared" si="30"/>
        <v>383.86099999999999</v>
      </c>
      <c r="W100" s="1">
        <f t="shared" si="31"/>
        <v>13.157709397960303</v>
      </c>
      <c r="X100" s="20">
        <f t="shared" si="32"/>
        <v>5.7236035881127316</v>
      </c>
      <c r="Y100" s="22">
        <f t="shared" si="33"/>
        <v>2</v>
      </c>
      <c r="AA100" s="47"/>
    </row>
    <row r="101" spans="1:34" hidden="1" x14ac:dyDescent="0.25">
      <c r="A101" s="57" t="s">
        <v>888</v>
      </c>
      <c r="B101" s="1">
        <v>136.70400000000001</v>
      </c>
      <c r="C101" s="1">
        <v>136.38399999999999</v>
      </c>
      <c r="D101" s="1">
        <v>419.22</v>
      </c>
      <c r="E101" s="1">
        <v>381.714</v>
      </c>
      <c r="G101" s="1">
        <f t="shared" si="17"/>
        <v>37.506000000000029</v>
      </c>
      <c r="H101" s="1">
        <f t="shared" si="18"/>
        <v>0.3200000000000216</v>
      </c>
      <c r="I101" s="2">
        <f t="shared" si="19"/>
        <v>394.0668</v>
      </c>
      <c r="J101" s="2">
        <f t="shared" si="20"/>
        <v>385.68240000000003</v>
      </c>
      <c r="K101" s="2">
        <f t="shared" si="21"/>
        <v>377.298</v>
      </c>
      <c r="L101" s="10">
        <f t="shared" si="22"/>
        <v>2</v>
      </c>
      <c r="M101" s="73" t="str">
        <f t="shared" si="23"/>
        <v/>
      </c>
      <c r="N101">
        <f t="shared" si="24"/>
        <v>2</v>
      </c>
      <c r="O101" s="12">
        <f t="shared" si="25"/>
        <v>149.91117447088499</v>
      </c>
      <c r="P101" s="11">
        <f t="shared" si="26"/>
        <v>13.207174470884979</v>
      </c>
      <c r="Q101" s="1">
        <f t="shared" si="27"/>
        <v>136.70400000000001</v>
      </c>
      <c r="S101" s="14" t="str">
        <f t="shared" si="28"/>
        <v>A</v>
      </c>
      <c r="U101" s="1">
        <f t="shared" si="29"/>
        <v>136.70400000000001</v>
      </c>
      <c r="V101" s="1">
        <f t="shared" si="30"/>
        <v>381.714</v>
      </c>
      <c r="W101" s="1">
        <f t="shared" si="31"/>
        <v>13.207174470884979</v>
      </c>
      <c r="X101" s="20">
        <f t="shared" si="32"/>
        <v>5.7451208948349661</v>
      </c>
      <c r="Y101" s="22">
        <f t="shared" si="33"/>
        <v>2</v>
      </c>
      <c r="AA101" s="47"/>
    </row>
    <row r="102" spans="1:34" hidden="1" x14ac:dyDescent="0.25">
      <c r="A102" s="57" t="s">
        <v>889</v>
      </c>
      <c r="B102" s="1">
        <v>140.864</v>
      </c>
      <c r="C102" s="1">
        <v>140.54400000000001</v>
      </c>
      <c r="D102" s="1">
        <v>421.51299999999998</v>
      </c>
      <c r="E102" s="1">
        <v>381.36200000000002</v>
      </c>
      <c r="G102" s="1">
        <f t="shared" si="17"/>
        <v>40.150999999999954</v>
      </c>
      <c r="H102" s="1">
        <f t="shared" si="18"/>
        <v>0.31999999999999318</v>
      </c>
      <c r="I102" s="2">
        <f t="shared" si="19"/>
        <v>396.22221999999999</v>
      </c>
      <c r="J102" s="2">
        <f t="shared" si="20"/>
        <v>387.79195999999996</v>
      </c>
      <c r="K102" s="2">
        <f t="shared" si="21"/>
        <v>379.36169999999998</v>
      </c>
      <c r="L102" s="10">
        <f t="shared" si="22"/>
        <v>3</v>
      </c>
      <c r="M102" s="73">
        <f t="shared" si="23"/>
        <v>3</v>
      </c>
      <c r="N102">
        <f t="shared" si="24"/>
        <v>3</v>
      </c>
      <c r="O102" s="12">
        <f t="shared" si="25"/>
        <v>161.52276115124414</v>
      </c>
      <c r="P102" s="11">
        <f t="shared" si="26"/>
        <v>20.658761151244136</v>
      </c>
      <c r="Q102" s="1">
        <f t="shared" si="27"/>
        <v>140.864</v>
      </c>
      <c r="S102" s="14" t="str">
        <f t="shared" si="28"/>
        <v>A</v>
      </c>
      <c r="U102" s="1">
        <f t="shared" si="29"/>
        <v>140.864</v>
      </c>
      <c r="V102" s="1">
        <f t="shared" si="30"/>
        <v>381.36200000000002</v>
      </c>
      <c r="W102" s="1">
        <f t="shared" si="31"/>
        <v>20.658761151244136</v>
      </c>
      <c r="X102" s="20">
        <f t="shared" si="32"/>
        <v>8.9865611007911994</v>
      </c>
      <c r="Y102" s="22">
        <f t="shared" si="33"/>
        <v>3</v>
      </c>
      <c r="AA102" s="47"/>
    </row>
    <row r="103" spans="1:34" hidden="1" x14ac:dyDescent="0.25">
      <c r="A103" s="57" t="s">
        <v>890</v>
      </c>
      <c r="B103" s="1">
        <v>134.976</v>
      </c>
      <c r="C103" s="1">
        <v>134.65600000000001</v>
      </c>
      <c r="D103" s="1">
        <v>422.32499999999999</v>
      </c>
      <c r="E103" s="1">
        <v>382.15100000000001</v>
      </c>
      <c r="G103" s="1">
        <f t="shared" si="17"/>
        <v>40.173999999999978</v>
      </c>
      <c r="H103" s="1">
        <f t="shared" si="18"/>
        <v>0.31999999999999318</v>
      </c>
      <c r="I103" s="2">
        <f t="shared" si="19"/>
        <v>396.9855</v>
      </c>
      <c r="J103" s="2">
        <f t="shared" si="20"/>
        <v>388.53899999999999</v>
      </c>
      <c r="K103" s="2">
        <f t="shared" si="21"/>
        <v>380.09249999999997</v>
      </c>
      <c r="L103" s="10">
        <f t="shared" si="22"/>
        <v>3</v>
      </c>
      <c r="M103" s="73" t="str">
        <f t="shared" si="23"/>
        <v/>
      </c>
      <c r="N103">
        <f t="shared" si="24"/>
        <v>3</v>
      </c>
      <c r="O103" s="12">
        <f t="shared" si="25"/>
        <v>154.77124183006535</v>
      </c>
      <c r="P103" s="11">
        <f t="shared" si="26"/>
        <v>19.795241830065351</v>
      </c>
      <c r="Q103" s="1">
        <f t="shared" si="27"/>
        <v>134.976</v>
      </c>
      <c r="S103" s="14" t="str">
        <f t="shared" si="28"/>
        <v>A</v>
      </c>
      <c r="U103" s="1">
        <f t="shared" si="29"/>
        <v>134.976</v>
      </c>
      <c r="V103" s="1">
        <f t="shared" si="30"/>
        <v>382.15100000000001</v>
      </c>
      <c r="W103" s="1">
        <f t="shared" si="31"/>
        <v>19.795241830065351</v>
      </c>
      <c r="X103" s="20">
        <f t="shared" si="32"/>
        <v>8.6109301960784279</v>
      </c>
      <c r="Y103" s="22">
        <f t="shared" si="33"/>
        <v>3</v>
      </c>
      <c r="AA103" s="47"/>
    </row>
    <row r="104" spans="1:34" hidden="1" x14ac:dyDescent="0.25">
      <c r="A104" s="57" t="s">
        <v>891</v>
      </c>
      <c r="B104" s="1">
        <v>123.264</v>
      </c>
      <c r="C104" s="1">
        <v>122.944</v>
      </c>
      <c r="D104" s="1">
        <v>420.24799999999999</v>
      </c>
      <c r="E104" s="1">
        <v>381.06</v>
      </c>
      <c r="G104" s="1">
        <f t="shared" si="17"/>
        <v>39.187999999999988</v>
      </c>
      <c r="H104" s="1">
        <f t="shared" si="18"/>
        <v>0.31999999999999318</v>
      </c>
      <c r="I104" s="2">
        <f t="shared" si="19"/>
        <v>395.03312</v>
      </c>
      <c r="J104" s="2">
        <f t="shared" si="20"/>
        <v>386.62815999999998</v>
      </c>
      <c r="K104" s="2">
        <f t="shared" si="21"/>
        <v>378.22320000000002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141.34158926728585</v>
      </c>
      <c r="P104" s="11">
        <f t="shared" si="26"/>
        <v>18.077589267285859</v>
      </c>
      <c r="Q104" s="1">
        <f t="shared" si="27"/>
        <v>123.264</v>
      </c>
      <c r="S104" s="14" t="str">
        <f t="shared" si="28"/>
        <v>A</v>
      </c>
      <c r="U104" s="1">
        <f t="shared" si="29"/>
        <v>123.264</v>
      </c>
      <c r="V104" s="1">
        <f t="shared" si="30"/>
        <v>381.06</v>
      </c>
      <c r="W104" s="1">
        <f t="shared" si="31"/>
        <v>18.077589267285859</v>
      </c>
      <c r="X104" s="20">
        <f t="shared" si="32"/>
        <v>7.8637513312693486</v>
      </c>
      <c r="Y104" s="22">
        <f t="shared" si="33"/>
        <v>3</v>
      </c>
      <c r="AA104" s="47"/>
    </row>
    <row r="105" spans="1:34" x14ac:dyDescent="0.25">
      <c r="A105" s="57" t="s">
        <v>892</v>
      </c>
      <c r="B105" s="1">
        <v>100.288</v>
      </c>
      <c r="C105" s="1">
        <v>100.032</v>
      </c>
      <c r="D105" s="1">
        <v>418.56900000000002</v>
      </c>
      <c r="E105" s="1">
        <v>381.63200000000001</v>
      </c>
      <c r="G105" s="1">
        <f t="shared" si="17"/>
        <v>36.937000000000012</v>
      </c>
      <c r="H105" s="1">
        <f t="shared" si="18"/>
        <v>0.25600000000000023</v>
      </c>
      <c r="I105" s="2">
        <f t="shared" si="19"/>
        <v>393.45486</v>
      </c>
      <c r="J105" s="2">
        <f t="shared" si="20"/>
        <v>385.08348000000001</v>
      </c>
      <c r="K105" s="2">
        <f t="shared" si="21"/>
        <v>376.71210000000002</v>
      </c>
      <c r="L105" s="10">
        <f t="shared" si="22"/>
        <v>2</v>
      </c>
      <c r="M105" s="73">
        <f t="shared" si="23"/>
        <v>2</v>
      </c>
      <c r="N105">
        <f t="shared" si="24"/>
        <v>2</v>
      </c>
      <c r="O105" s="12">
        <f t="shared" si="25"/>
        <v>109.97697115911832</v>
      </c>
      <c r="P105" s="11">
        <f t="shared" si="26"/>
        <v>9.6889711591183243</v>
      </c>
      <c r="Q105" s="1">
        <f t="shared" si="27"/>
        <v>100.288</v>
      </c>
      <c r="S105" s="14" t="str">
        <f t="shared" si="28"/>
        <v>A</v>
      </c>
      <c r="U105" s="1">
        <f t="shared" si="29"/>
        <v>100.288</v>
      </c>
      <c r="V105" s="1">
        <f t="shared" si="30"/>
        <v>381.63200000000001</v>
      </c>
      <c r="W105" s="1">
        <f t="shared" si="31"/>
        <v>9.6889711591183243</v>
      </c>
      <c r="X105" s="20">
        <f t="shared" si="32"/>
        <v>4.2147024542164706</v>
      </c>
      <c r="Y105" s="22">
        <f t="shared" si="33"/>
        <v>2</v>
      </c>
      <c r="Z105" s="32" t="s">
        <v>40</v>
      </c>
      <c r="AA105" s="47"/>
      <c r="AB105" s="32" t="str">
        <f>A105</f>
        <v>2025-02-05 00:00:00</v>
      </c>
      <c r="AC105" s="1">
        <f>SUM(U105:U128)</f>
        <v>3187.2000000000007</v>
      </c>
      <c r="AD105" s="1">
        <f>AVERAGE(V105:V128)</f>
        <v>381.04733333333337</v>
      </c>
      <c r="AE105" s="1">
        <f>SUM(W105:W128)</f>
        <v>391.94615021786558</v>
      </c>
      <c r="AF105" s="1">
        <f>SUM(X105:X128)</f>
        <v>170.49657534477149</v>
      </c>
      <c r="AG105" s="35">
        <f>AVERAGE(Y105:Y128)</f>
        <v>2.5833333333333335</v>
      </c>
      <c r="AH105" s="37">
        <f>DAY(A105)</f>
        <v>5</v>
      </c>
    </row>
    <row r="106" spans="1:34" hidden="1" x14ac:dyDescent="0.25">
      <c r="A106" s="57" t="s">
        <v>893</v>
      </c>
      <c r="B106" s="1">
        <v>76.415999999999997</v>
      </c>
      <c r="C106" s="1">
        <v>76.287999999999997</v>
      </c>
      <c r="D106" s="1">
        <v>418.99200000000002</v>
      </c>
      <c r="E106" s="1">
        <v>379.35500000000002</v>
      </c>
      <c r="G106" s="1">
        <f t="shared" si="17"/>
        <v>39.637</v>
      </c>
      <c r="H106" s="1">
        <f t="shared" si="18"/>
        <v>0.12800000000000011</v>
      </c>
      <c r="I106" s="2">
        <f t="shared" si="19"/>
        <v>393.85248000000001</v>
      </c>
      <c r="J106" s="2">
        <f t="shared" si="20"/>
        <v>385.47264000000001</v>
      </c>
      <c r="K106" s="2">
        <f t="shared" si="21"/>
        <v>377.09280000000001</v>
      </c>
      <c r="L106" s="10">
        <f t="shared" si="22"/>
        <v>3</v>
      </c>
      <c r="M106" s="73">
        <f t="shared" si="23"/>
        <v>3</v>
      </c>
      <c r="N106">
        <f t="shared" si="24"/>
        <v>3</v>
      </c>
      <c r="O106" s="12">
        <f t="shared" si="25"/>
        <v>87.622979016167861</v>
      </c>
      <c r="P106" s="11">
        <f t="shared" si="26"/>
        <v>11.206979016167864</v>
      </c>
      <c r="Q106" s="1">
        <f t="shared" si="27"/>
        <v>76.415999999999997</v>
      </c>
      <c r="S106" s="14" t="str">
        <f t="shared" si="28"/>
        <v>A</v>
      </c>
      <c r="U106" s="1">
        <f t="shared" si="29"/>
        <v>76.415999999999997</v>
      </c>
      <c r="V106" s="1">
        <f t="shared" si="30"/>
        <v>379.35500000000002</v>
      </c>
      <c r="W106" s="1">
        <f t="shared" si="31"/>
        <v>11.206979016167864</v>
      </c>
      <c r="X106" s="20">
        <f t="shared" si="32"/>
        <v>4.8750358720330205</v>
      </c>
      <c r="Y106" s="22">
        <f t="shared" si="33"/>
        <v>3</v>
      </c>
      <c r="AA106" s="47"/>
    </row>
    <row r="107" spans="1:34" hidden="1" x14ac:dyDescent="0.25">
      <c r="A107" s="57" t="s">
        <v>894</v>
      </c>
      <c r="B107" s="1">
        <v>73.087999999999994</v>
      </c>
      <c r="C107" s="1">
        <v>72.768000000000001</v>
      </c>
      <c r="D107" s="1">
        <v>418.697</v>
      </c>
      <c r="E107" s="1">
        <v>379.10399999999998</v>
      </c>
      <c r="G107" s="1">
        <f t="shared" si="17"/>
        <v>39.593000000000018</v>
      </c>
      <c r="H107" s="1">
        <f t="shared" si="18"/>
        <v>0.31999999999999318</v>
      </c>
      <c r="I107" s="2">
        <f t="shared" si="19"/>
        <v>393.57517999999999</v>
      </c>
      <c r="J107" s="2">
        <f t="shared" si="20"/>
        <v>385.20123999999998</v>
      </c>
      <c r="K107" s="2">
        <f t="shared" si="21"/>
        <v>376.82730000000004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83.806902878110293</v>
      </c>
      <c r="P107" s="11">
        <f t="shared" si="26"/>
        <v>10.718902878110299</v>
      </c>
      <c r="Q107" s="1">
        <f t="shared" si="27"/>
        <v>73.087999999999994</v>
      </c>
      <c r="S107" s="14" t="str">
        <f t="shared" si="28"/>
        <v>A</v>
      </c>
      <c r="U107" s="1">
        <f t="shared" si="29"/>
        <v>73.087999999999994</v>
      </c>
      <c r="V107" s="1">
        <f t="shared" si="30"/>
        <v>379.10399999999998</v>
      </c>
      <c r="W107" s="1">
        <f t="shared" si="31"/>
        <v>10.718902878110299</v>
      </c>
      <c r="X107" s="20">
        <f t="shared" si="32"/>
        <v>4.6627227519779799</v>
      </c>
      <c r="Y107" s="22">
        <f t="shared" si="33"/>
        <v>3</v>
      </c>
      <c r="AA107" s="47"/>
    </row>
    <row r="108" spans="1:34" hidden="1" x14ac:dyDescent="0.25">
      <c r="A108" s="57" t="s">
        <v>895</v>
      </c>
      <c r="B108" s="1">
        <v>66.048000000000002</v>
      </c>
      <c r="C108" s="1">
        <v>65.855999999999995</v>
      </c>
      <c r="D108" s="1">
        <v>419.11799999999999</v>
      </c>
      <c r="E108" s="1">
        <v>379.51900000000001</v>
      </c>
      <c r="G108" s="1">
        <f t="shared" si="17"/>
        <v>39.59899999999999</v>
      </c>
      <c r="H108" s="1">
        <f t="shared" si="18"/>
        <v>0.19200000000000728</v>
      </c>
      <c r="I108" s="2">
        <f t="shared" si="19"/>
        <v>393.97091999999998</v>
      </c>
      <c r="J108" s="2">
        <f t="shared" si="20"/>
        <v>385.58855999999997</v>
      </c>
      <c r="K108" s="2">
        <f t="shared" si="21"/>
        <v>377.20619999999997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75.734434124526999</v>
      </c>
      <c r="P108" s="11">
        <f t="shared" si="26"/>
        <v>9.6864341245269969</v>
      </c>
      <c r="Q108" s="1">
        <f t="shared" si="27"/>
        <v>66.048000000000002</v>
      </c>
      <c r="S108" s="14" t="str">
        <f t="shared" si="28"/>
        <v>A</v>
      </c>
      <c r="U108" s="1">
        <f t="shared" si="29"/>
        <v>66.048000000000002</v>
      </c>
      <c r="V108" s="1">
        <f t="shared" si="30"/>
        <v>379.51900000000001</v>
      </c>
      <c r="W108" s="1">
        <f t="shared" si="31"/>
        <v>9.6864341245269969</v>
      </c>
      <c r="X108" s="20">
        <f t="shared" si="32"/>
        <v>4.213598844169244</v>
      </c>
      <c r="Y108" s="22">
        <f t="shared" si="33"/>
        <v>3</v>
      </c>
      <c r="AA108" s="47"/>
    </row>
    <row r="109" spans="1:34" hidden="1" x14ac:dyDescent="0.25">
      <c r="A109" s="57" t="s">
        <v>896</v>
      </c>
      <c r="B109" s="1">
        <v>54.207999999999998</v>
      </c>
      <c r="C109" s="1">
        <v>54.015999999999998</v>
      </c>
      <c r="D109" s="1">
        <v>419.35199999999998</v>
      </c>
      <c r="E109" s="1">
        <v>379.77699999999999</v>
      </c>
      <c r="G109" s="1">
        <f t="shared" si="17"/>
        <v>39.574999999999989</v>
      </c>
      <c r="H109" s="1">
        <f t="shared" si="18"/>
        <v>0.19200000000000017</v>
      </c>
      <c r="I109" s="2">
        <f t="shared" si="19"/>
        <v>394.19087999999999</v>
      </c>
      <c r="J109" s="2">
        <f t="shared" si="20"/>
        <v>385.80383999999998</v>
      </c>
      <c r="K109" s="2">
        <f t="shared" si="21"/>
        <v>377.41679999999997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62.158009402591446</v>
      </c>
      <c r="P109" s="11">
        <f t="shared" si="26"/>
        <v>7.9500094025914478</v>
      </c>
      <c r="Q109" s="1">
        <f t="shared" si="27"/>
        <v>54.207999999999998</v>
      </c>
      <c r="S109" s="14" t="str">
        <f t="shared" si="28"/>
        <v>A</v>
      </c>
      <c r="U109" s="1">
        <f t="shared" si="29"/>
        <v>54.207999999999998</v>
      </c>
      <c r="V109" s="1">
        <f t="shared" si="30"/>
        <v>379.77699999999999</v>
      </c>
      <c r="W109" s="1">
        <f t="shared" si="31"/>
        <v>7.9500094025914478</v>
      </c>
      <c r="X109" s="20">
        <f t="shared" si="32"/>
        <v>3.4582540901272796</v>
      </c>
      <c r="Y109" s="22">
        <f t="shared" si="33"/>
        <v>3</v>
      </c>
      <c r="AA109" s="47"/>
    </row>
    <row r="110" spans="1:34" hidden="1" x14ac:dyDescent="0.25">
      <c r="A110" s="57" t="s">
        <v>897</v>
      </c>
      <c r="B110" s="1">
        <v>50.304000000000002</v>
      </c>
      <c r="C110" s="1">
        <v>50.048000000000002</v>
      </c>
      <c r="D110" s="1">
        <v>418.58</v>
      </c>
      <c r="E110" s="1">
        <v>379.09800000000001</v>
      </c>
      <c r="G110" s="1">
        <f t="shared" si="17"/>
        <v>39.481999999999971</v>
      </c>
      <c r="H110" s="1">
        <f t="shared" si="18"/>
        <v>0.25600000000000023</v>
      </c>
      <c r="I110" s="2">
        <f t="shared" si="19"/>
        <v>393.46519999999998</v>
      </c>
      <c r="J110" s="2">
        <f t="shared" si="20"/>
        <v>385.09359999999998</v>
      </c>
      <c r="K110" s="2">
        <f t="shared" si="21"/>
        <v>376.72199999999998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57.681458548331612</v>
      </c>
      <c r="P110" s="11">
        <f t="shared" si="26"/>
        <v>7.3774585483316102</v>
      </c>
      <c r="Q110" s="1">
        <f t="shared" si="27"/>
        <v>50.304000000000002</v>
      </c>
      <c r="S110" s="14" t="str">
        <f t="shared" si="28"/>
        <v>A</v>
      </c>
      <c r="U110" s="1">
        <f t="shared" si="29"/>
        <v>50.304000000000002</v>
      </c>
      <c r="V110" s="1">
        <f t="shared" si="30"/>
        <v>379.09800000000001</v>
      </c>
      <c r="W110" s="1">
        <f t="shared" si="31"/>
        <v>7.3774585483316102</v>
      </c>
      <c r="X110" s="20">
        <f t="shared" si="32"/>
        <v>3.2091944685242506</v>
      </c>
      <c r="Y110" s="22">
        <f t="shared" si="33"/>
        <v>3</v>
      </c>
      <c r="AA110" s="47"/>
    </row>
    <row r="111" spans="1:34" hidden="1" x14ac:dyDescent="0.25">
      <c r="A111" s="57" t="s">
        <v>898</v>
      </c>
      <c r="B111" s="1">
        <v>71.296000000000006</v>
      </c>
      <c r="C111" s="1">
        <v>71.103999999999999</v>
      </c>
      <c r="D111" s="1">
        <v>417.61599999999999</v>
      </c>
      <c r="E111" s="1">
        <v>380.88</v>
      </c>
      <c r="G111" s="1">
        <f t="shared" si="17"/>
        <v>36.73599999999999</v>
      </c>
      <c r="H111" s="1">
        <f t="shared" si="18"/>
        <v>0.19200000000000728</v>
      </c>
      <c r="I111" s="2">
        <f t="shared" si="19"/>
        <v>392.55903999999998</v>
      </c>
      <c r="J111" s="2">
        <f t="shared" si="20"/>
        <v>384.20672000000002</v>
      </c>
      <c r="K111" s="2">
        <f t="shared" si="21"/>
        <v>375.8544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78.184011404759303</v>
      </c>
      <c r="P111" s="11">
        <f t="shared" si="26"/>
        <v>6.8880114047592969</v>
      </c>
      <c r="Q111" s="1">
        <f t="shared" si="27"/>
        <v>71.296000000000006</v>
      </c>
      <c r="S111" s="14" t="str">
        <f t="shared" si="28"/>
        <v>A</v>
      </c>
      <c r="U111" s="1">
        <f t="shared" si="29"/>
        <v>71.296000000000006</v>
      </c>
      <c r="V111" s="1">
        <f t="shared" si="30"/>
        <v>380.88</v>
      </c>
      <c r="W111" s="1">
        <f t="shared" si="31"/>
        <v>6.8880114047592969</v>
      </c>
      <c r="X111" s="20">
        <f t="shared" si="32"/>
        <v>2.9962849610702942</v>
      </c>
      <c r="Y111" s="22">
        <f t="shared" si="33"/>
        <v>2</v>
      </c>
      <c r="AA111" s="47"/>
    </row>
    <row r="112" spans="1:34" hidden="1" x14ac:dyDescent="0.25">
      <c r="A112" s="57" t="s">
        <v>899</v>
      </c>
      <c r="B112" s="1">
        <v>117.248</v>
      </c>
      <c r="C112" s="1">
        <v>117.056</v>
      </c>
      <c r="D112" s="1">
        <v>417.51299999999998</v>
      </c>
      <c r="E112" s="1">
        <v>380.68400000000003</v>
      </c>
      <c r="G112" s="1">
        <f t="shared" si="17"/>
        <v>36.828999999999951</v>
      </c>
      <c r="H112" s="1">
        <f t="shared" si="18"/>
        <v>0.19200000000000728</v>
      </c>
      <c r="I112" s="2">
        <f t="shared" si="19"/>
        <v>392.46222</v>
      </c>
      <c r="J112" s="2">
        <f t="shared" si="20"/>
        <v>384.11195999999995</v>
      </c>
      <c r="K112" s="2">
        <f t="shared" si="21"/>
        <v>375.76169999999996</v>
      </c>
      <c r="L112" s="10">
        <f t="shared" si="22"/>
        <v>2</v>
      </c>
      <c r="M112" s="73" t="str">
        <f t="shared" si="23"/>
        <v/>
      </c>
      <c r="N112">
        <f t="shared" si="24"/>
        <v>2</v>
      </c>
      <c r="O112" s="12">
        <f t="shared" si="25"/>
        <v>128.57550169974778</v>
      </c>
      <c r="P112" s="11">
        <f t="shared" si="26"/>
        <v>11.327501699747771</v>
      </c>
      <c r="Q112" s="1">
        <f t="shared" si="27"/>
        <v>117.248</v>
      </c>
      <c r="S112" s="14" t="str">
        <f t="shared" si="28"/>
        <v>A</v>
      </c>
      <c r="U112" s="1">
        <f t="shared" si="29"/>
        <v>117.248</v>
      </c>
      <c r="V112" s="1">
        <f t="shared" si="30"/>
        <v>380.68400000000003</v>
      </c>
      <c r="W112" s="1">
        <f t="shared" si="31"/>
        <v>11.327501699747771</v>
      </c>
      <c r="X112" s="20">
        <f t="shared" si="32"/>
        <v>4.9274632393902804</v>
      </c>
      <c r="Y112" s="22">
        <f t="shared" si="33"/>
        <v>2</v>
      </c>
      <c r="AA112" s="47"/>
    </row>
    <row r="113" spans="1:27" hidden="1" x14ac:dyDescent="0.25">
      <c r="A113" s="57" t="s">
        <v>900</v>
      </c>
      <c r="B113" s="1">
        <v>167.55199999999999</v>
      </c>
      <c r="C113" s="1">
        <v>167.232</v>
      </c>
      <c r="D113" s="1">
        <v>415.21899999999999</v>
      </c>
      <c r="E113" s="1">
        <v>380.69299999999998</v>
      </c>
      <c r="G113" s="1">
        <f t="shared" si="17"/>
        <v>34.52600000000001</v>
      </c>
      <c r="H113" s="1">
        <f t="shared" si="18"/>
        <v>0.31999999999999318</v>
      </c>
      <c r="I113" s="2">
        <f t="shared" si="19"/>
        <v>390.30586</v>
      </c>
      <c r="J113" s="2">
        <f t="shared" si="20"/>
        <v>382.00148000000002</v>
      </c>
      <c r="K113" s="2">
        <f t="shared" si="21"/>
        <v>373.69709999999998</v>
      </c>
      <c r="L113" s="10">
        <f t="shared" si="22"/>
        <v>2</v>
      </c>
      <c r="M113" s="73" t="str">
        <f t="shared" si="23"/>
        <v/>
      </c>
      <c r="N113">
        <f t="shared" si="24"/>
        <v>2</v>
      </c>
      <c r="O113" s="12">
        <f t="shared" si="25"/>
        <v>183.7394451145959</v>
      </c>
      <c r="P113" s="11">
        <f t="shared" si="26"/>
        <v>16.187445114595903</v>
      </c>
      <c r="Q113" s="1">
        <f t="shared" si="27"/>
        <v>167.55199999999999</v>
      </c>
      <c r="S113" s="14" t="str">
        <f t="shared" si="28"/>
        <v>A</v>
      </c>
      <c r="U113" s="1">
        <f t="shared" si="29"/>
        <v>167.55199999999999</v>
      </c>
      <c r="V113" s="1">
        <f t="shared" si="30"/>
        <v>380.69299999999998</v>
      </c>
      <c r="W113" s="1">
        <f t="shared" si="31"/>
        <v>16.187445114595903</v>
      </c>
      <c r="X113" s="20">
        <f t="shared" si="32"/>
        <v>7.0415386248492178</v>
      </c>
      <c r="Y113" s="22">
        <f t="shared" si="33"/>
        <v>2</v>
      </c>
      <c r="AA113" s="47"/>
    </row>
    <row r="114" spans="1:27" hidden="1" x14ac:dyDescent="0.25">
      <c r="A114" s="57" t="s">
        <v>901</v>
      </c>
      <c r="B114" s="1">
        <v>171.392</v>
      </c>
      <c r="C114" s="1">
        <v>171.072</v>
      </c>
      <c r="D114" s="1">
        <v>414.06700000000001</v>
      </c>
      <c r="E114" s="1">
        <v>380.38600000000002</v>
      </c>
      <c r="G114" s="1">
        <f t="shared" si="17"/>
        <v>33.680999999999983</v>
      </c>
      <c r="H114" s="1">
        <f t="shared" si="18"/>
        <v>0.31999999999999318</v>
      </c>
      <c r="I114" s="2">
        <f t="shared" si="19"/>
        <v>389.22298000000001</v>
      </c>
      <c r="J114" s="2">
        <f t="shared" si="20"/>
        <v>380.94164000000001</v>
      </c>
      <c r="K114" s="2">
        <f t="shared" si="21"/>
        <v>372.66030000000001</v>
      </c>
      <c r="L114" s="10">
        <f t="shared" si="22"/>
        <v>2</v>
      </c>
      <c r="M114" s="73" t="str">
        <f t="shared" si="23"/>
        <v/>
      </c>
      <c r="N114">
        <f t="shared" si="24"/>
        <v>2</v>
      </c>
      <c r="O114" s="12">
        <f t="shared" si="25"/>
        <v>187.95043316153087</v>
      </c>
      <c r="P114" s="11">
        <f t="shared" si="26"/>
        <v>16.558433161530871</v>
      </c>
      <c r="Q114" s="1">
        <f t="shared" si="27"/>
        <v>171.392</v>
      </c>
      <c r="S114" s="14" t="str">
        <f t="shared" si="28"/>
        <v>A</v>
      </c>
      <c r="U114" s="1">
        <f t="shared" si="29"/>
        <v>171.392</v>
      </c>
      <c r="V114" s="1">
        <f t="shared" si="30"/>
        <v>380.38600000000002</v>
      </c>
      <c r="W114" s="1">
        <f t="shared" si="31"/>
        <v>16.558433161530871</v>
      </c>
      <c r="X114" s="20">
        <f t="shared" si="32"/>
        <v>7.2029184252659286</v>
      </c>
      <c r="Y114" s="22">
        <f t="shared" si="33"/>
        <v>2</v>
      </c>
      <c r="AA114" s="47"/>
    </row>
    <row r="115" spans="1:27" hidden="1" x14ac:dyDescent="0.25">
      <c r="A115" s="57" t="s">
        <v>902</v>
      </c>
      <c r="B115" s="1">
        <v>163.584</v>
      </c>
      <c r="C115" s="1">
        <v>163.26400000000001</v>
      </c>
      <c r="D115" s="1">
        <v>417.04199999999997</v>
      </c>
      <c r="E115" s="1">
        <v>383.16500000000002</v>
      </c>
      <c r="G115" s="1">
        <f t="shared" si="17"/>
        <v>33.876999999999953</v>
      </c>
      <c r="H115" s="1">
        <f t="shared" si="18"/>
        <v>0.31999999999999318</v>
      </c>
      <c r="I115" s="2">
        <f t="shared" si="19"/>
        <v>392.01947999999999</v>
      </c>
      <c r="J115" s="2">
        <f t="shared" si="20"/>
        <v>383.67863999999997</v>
      </c>
      <c r="K115" s="2">
        <f t="shared" si="21"/>
        <v>375.33779999999996</v>
      </c>
      <c r="L115" s="10">
        <f t="shared" si="22"/>
        <v>2</v>
      </c>
      <c r="M115" s="73" t="str">
        <f t="shared" si="23"/>
        <v/>
      </c>
      <c r="N115">
        <f t="shared" si="24"/>
        <v>2</v>
      </c>
      <c r="O115" s="12">
        <f t="shared" si="25"/>
        <v>179.38809079942976</v>
      </c>
      <c r="P115" s="11">
        <f t="shared" si="26"/>
        <v>15.804090799429758</v>
      </c>
      <c r="Q115" s="1">
        <f t="shared" si="27"/>
        <v>163.584</v>
      </c>
      <c r="S115" s="14" t="str">
        <f t="shared" si="28"/>
        <v>A</v>
      </c>
      <c r="U115" s="1">
        <f t="shared" si="29"/>
        <v>163.584</v>
      </c>
      <c r="V115" s="1">
        <f t="shared" si="30"/>
        <v>383.16500000000002</v>
      </c>
      <c r="W115" s="1">
        <f t="shared" si="31"/>
        <v>15.804090799429758</v>
      </c>
      <c r="X115" s="20">
        <f t="shared" si="32"/>
        <v>6.8747794977519447</v>
      </c>
      <c r="Y115" s="22">
        <f t="shared" si="33"/>
        <v>2</v>
      </c>
      <c r="AA115" s="47"/>
    </row>
    <row r="116" spans="1:27" hidden="1" x14ac:dyDescent="0.25">
      <c r="A116" s="57" t="s">
        <v>903</v>
      </c>
      <c r="B116" s="1">
        <v>175.29599999999999</v>
      </c>
      <c r="C116" s="1">
        <v>174.976</v>
      </c>
      <c r="D116" s="1">
        <v>418.065</v>
      </c>
      <c r="E116" s="1">
        <v>383.80200000000002</v>
      </c>
      <c r="G116" s="1">
        <f t="shared" si="17"/>
        <v>34.262999999999977</v>
      </c>
      <c r="H116" s="1">
        <f t="shared" si="18"/>
        <v>0.31999999999999318</v>
      </c>
      <c r="I116" s="2">
        <f t="shared" si="19"/>
        <v>392.98109999999997</v>
      </c>
      <c r="J116" s="2">
        <f t="shared" si="20"/>
        <v>384.6198</v>
      </c>
      <c r="K116" s="2">
        <f t="shared" si="21"/>
        <v>376.25850000000003</v>
      </c>
      <c r="L116" s="10">
        <f t="shared" si="22"/>
        <v>2</v>
      </c>
      <c r="M116" s="73" t="str">
        <f t="shared" si="23"/>
        <v/>
      </c>
      <c r="N116">
        <f t="shared" si="24"/>
        <v>2</v>
      </c>
      <c r="O116" s="12">
        <f t="shared" si="25"/>
        <v>192.23160434258142</v>
      </c>
      <c r="P116" s="11">
        <f t="shared" si="26"/>
        <v>16.935604342581428</v>
      </c>
      <c r="Q116" s="1">
        <f t="shared" si="27"/>
        <v>175.29599999999999</v>
      </c>
      <c r="S116" s="14" t="str">
        <f t="shared" si="28"/>
        <v>A</v>
      </c>
      <c r="U116" s="1">
        <f t="shared" si="29"/>
        <v>175.29599999999999</v>
      </c>
      <c r="V116" s="1">
        <f t="shared" si="30"/>
        <v>383.80200000000002</v>
      </c>
      <c r="W116" s="1">
        <f t="shared" si="31"/>
        <v>16.935604342581428</v>
      </c>
      <c r="X116" s="20">
        <f t="shared" si="32"/>
        <v>7.366987889022921</v>
      </c>
      <c r="Y116" s="22">
        <f t="shared" si="33"/>
        <v>2</v>
      </c>
      <c r="AA116" s="47"/>
    </row>
    <row r="117" spans="1:27" hidden="1" x14ac:dyDescent="0.25">
      <c r="A117" s="57" t="s">
        <v>904</v>
      </c>
      <c r="B117" s="1">
        <v>167.29599999999999</v>
      </c>
      <c r="C117" s="1">
        <v>167.04</v>
      </c>
      <c r="D117" s="1">
        <v>423.90699999999998</v>
      </c>
      <c r="E117" s="1">
        <v>383.50900000000001</v>
      </c>
      <c r="G117" s="1">
        <f t="shared" si="17"/>
        <v>40.397999999999968</v>
      </c>
      <c r="H117" s="1">
        <f t="shared" si="18"/>
        <v>0.25600000000000023</v>
      </c>
      <c r="I117" s="2">
        <f t="shared" si="19"/>
        <v>398.47257999999999</v>
      </c>
      <c r="J117" s="2">
        <f t="shared" si="20"/>
        <v>389.99444</v>
      </c>
      <c r="K117" s="2">
        <f t="shared" si="21"/>
        <v>381.5163</v>
      </c>
      <c r="L117" s="10">
        <f t="shared" si="22"/>
        <v>3</v>
      </c>
      <c r="M117" s="73">
        <f t="shared" si="23"/>
        <v>3</v>
      </c>
      <c r="N117">
        <f t="shared" si="24"/>
        <v>3</v>
      </c>
      <c r="O117" s="12">
        <f t="shared" si="25"/>
        <v>191.83121201697051</v>
      </c>
      <c r="P117" s="11">
        <f t="shared" si="26"/>
        <v>24.535212016970519</v>
      </c>
      <c r="Q117" s="1">
        <f t="shared" si="27"/>
        <v>167.29599999999999</v>
      </c>
      <c r="S117" s="14" t="str">
        <f t="shared" si="28"/>
        <v>A</v>
      </c>
      <c r="U117" s="1">
        <f t="shared" si="29"/>
        <v>167.29599999999999</v>
      </c>
      <c r="V117" s="1">
        <f t="shared" si="30"/>
        <v>383.50900000000001</v>
      </c>
      <c r="W117" s="1">
        <f t="shared" si="31"/>
        <v>24.535212016970519</v>
      </c>
      <c r="X117" s="20">
        <f t="shared" si="32"/>
        <v>10.672817227382176</v>
      </c>
      <c r="Y117" s="22">
        <f t="shared" si="33"/>
        <v>3</v>
      </c>
      <c r="AA117" s="47"/>
    </row>
    <row r="118" spans="1:27" hidden="1" x14ac:dyDescent="0.25">
      <c r="A118" s="57" t="s">
        <v>905</v>
      </c>
      <c r="B118" s="1">
        <v>159.232</v>
      </c>
      <c r="C118" s="1">
        <v>158.84800000000001</v>
      </c>
      <c r="D118" s="1">
        <v>420.74099999999999</v>
      </c>
      <c r="E118" s="1">
        <v>380.66199999999998</v>
      </c>
      <c r="G118" s="1">
        <f t="shared" si="17"/>
        <v>40.079000000000008</v>
      </c>
      <c r="H118" s="1">
        <f t="shared" si="18"/>
        <v>0.38399999999998613</v>
      </c>
      <c r="I118" s="2">
        <f t="shared" si="19"/>
        <v>395.49653999999998</v>
      </c>
      <c r="J118" s="2">
        <f t="shared" si="20"/>
        <v>387.08172000000002</v>
      </c>
      <c r="K118" s="2">
        <f t="shared" si="21"/>
        <v>378.6669</v>
      </c>
      <c r="L118" s="10">
        <f t="shared" si="22"/>
        <v>3</v>
      </c>
      <c r="M118" s="73" t="str">
        <f t="shared" si="23"/>
        <v/>
      </c>
      <c r="N118">
        <f t="shared" si="24"/>
        <v>3</v>
      </c>
      <c r="O118" s="12">
        <f t="shared" si="25"/>
        <v>182.58456599013874</v>
      </c>
      <c r="P118" s="11">
        <f t="shared" si="26"/>
        <v>23.352565990138743</v>
      </c>
      <c r="Q118" s="1">
        <f t="shared" si="27"/>
        <v>159.232</v>
      </c>
      <c r="S118" s="14" t="str">
        <f t="shared" si="28"/>
        <v>A</v>
      </c>
      <c r="U118" s="1">
        <f t="shared" si="29"/>
        <v>159.232</v>
      </c>
      <c r="V118" s="1">
        <f t="shared" si="30"/>
        <v>380.66199999999998</v>
      </c>
      <c r="W118" s="1">
        <f t="shared" si="31"/>
        <v>23.352565990138743</v>
      </c>
      <c r="X118" s="20">
        <f t="shared" si="32"/>
        <v>10.158366205710353</v>
      </c>
      <c r="Y118" s="22">
        <f t="shared" si="33"/>
        <v>3</v>
      </c>
      <c r="AA118" s="47"/>
    </row>
    <row r="119" spans="1:27" hidden="1" x14ac:dyDescent="0.25">
      <c r="A119" s="57" t="s">
        <v>906</v>
      </c>
      <c r="B119" s="1">
        <v>180.864</v>
      </c>
      <c r="C119" s="1">
        <v>180.48</v>
      </c>
      <c r="D119" s="1">
        <v>417.11599999999999</v>
      </c>
      <c r="E119" s="1">
        <v>382.46699999999998</v>
      </c>
      <c r="G119" s="1">
        <f t="shared" si="17"/>
        <v>34.649000000000001</v>
      </c>
      <c r="H119" s="1">
        <f t="shared" si="18"/>
        <v>0.38400000000001455</v>
      </c>
      <c r="I119" s="2">
        <f t="shared" si="19"/>
        <v>392.08904000000001</v>
      </c>
      <c r="J119" s="2">
        <f t="shared" si="20"/>
        <v>383.74671999999998</v>
      </c>
      <c r="K119" s="2">
        <f t="shared" si="21"/>
        <v>375.40440000000001</v>
      </c>
      <c r="L119" s="10">
        <f t="shared" si="22"/>
        <v>2</v>
      </c>
      <c r="M119" s="73">
        <f t="shared" si="23"/>
        <v>2</v>
      </c>
      <c r="N119">
        <f t="shared" si="24"/>
        <v>2</v>
      </c>
      <c r="O119" s="12">
        <f t="shared" si="25"/>
        <v>198.33753701063713</v>
      </c>
      <c r="P119" s="11">
        <f t="shared" si="26"/>
        <v>17.473537010637131</v>
      </c>
      <c r="Q119" s="1">
        <f t="shared" si="27"/>
        <v>180.864</v>
      </c>
      <c r="S119" s="14" t="str">
        <f t="shared" si="28"/>
        <v>A</v>
      </c>
      <c r="U119" s="1">
        <f t="shared" si="29"/>
        <v>180.864</v>
      </c>
      <c r="V119" s="1">
        <f t="shared" si="30"/>
        <v>382.46699999999998</v>
      </c>
      <c r="W119" s="1">
        <f t="shared" si="31"/>
        <v>17.473537010637131</v>
      </c>
      <c r="X119" s="20">
        <f t="shared" si="32"/>
        <v>7.6009885996271516</v>
      </c>
      <c r="Y119" s="22">
        <f t="shared" si="33"/>
        <v>2</v>
      </c>
      <c r="AA119" s="47"/>
    </row>
    <row r="120" spans="1:27" hidden="1" x14ac:dyDescent="0.25">
      <c r="A120" s="57" t="s">
        <v>907</v>
      </c>
      <c r="B120" s="1">
        <v>187.328</v>
      </c>
      <c r="C120" s="1">
        <v>187.072</v>
      </c>
      <c r="D120" s="1">
        <v>417.50299999999999</v>
      </c>
      <c r="E120" s="1">
        <v>383.5</v>
      </c>
      <c r="G120" s="1">
        <f t="shared" si="17"/>
        <v>34.002999999999986</v>
      </c>
      <c r="H120" s="1">
        <f t="shared" si="18"/>
        <v>0.25600000000000023</v>
      </c>
      <c r="I120" s="2">
        <f t="shared" si="19"/>
        <v>392.45281999999997</v>
      </c>
      <c r="J120" s="2">
        <f t="shared" si="20"/>
        <v>384.10275999999999</v>
      </c>
      <c r="K120" s="2">
        <f t="shared" si="21"/>
        <v>375.7527</v>
      </c>
      <c r="L120" s="10">
        <f t="shared" si="22"/>
        <v>2</v>
      </c>
      <c r="M120" s="73" t="str">
        <f t="shared" si="23"/>
        <v/>
      </c>
      <c r="N120">
        <f t="shared" si="24"/>
        <v>2</v>
      </c>
      <c r="O120" s="12">
        <f t="shared" si="25"/>
        <v>205.42603355631101</v>
      </c>
      <c r="P120" s="11">
        <f t="shared" si="26"/>
        <v>18.098033556311009</v>
      </c>
      <c r="Q120" s="1">
        <f t="shared" si="27"/>
        <v>187.328</v>
      </c>
      <c r="S120" s="14" t="str">
        <f t="shared" si="28"/>
        <v>A</v>
      </c>
      <c r="U120" s="1">
        <f t="shared" si="29"/>
        <v>187.328</v>
      </c>
      <c r="V120" s="1">
        <f t="shared" si="30"/>
        <v>383.5</v>
      </c>
      <c r="W120" s="1">
        <f t="shared" si="31"/>
        <v>18.098033556311009</v>
      </c>
      <c r="X120" s="20">
        <f t="shared" si="32"/>
        <v>7.872644596995289</v>
      </c>
      <c r="Y120" s="22">
        <f t="shared" si="33"/>
        <v>2</v>
      </c>
      <c r="AA120" s="47"/>
    </row>
    <row r="121" spans="1:27" hidden="1" x14ac:dyDescent="0.25">
      <c r="A121" s="57" t="s">
        <v>908</v>
      </c>
      <c r="B121" s="1">
        <v>173.376</v>
      </c>
      <c r="C121" s="1">
        <v>172.99199999999999</v>
      </c>
      <c r="D121" s="1">
        <v>418.61200000000002</v>
      </c>
      <c r="E121" s="1">
        <v>384.55700000000002</v>
      </c>
      <c r="G121" s="1">
        <f t="shared" si="17"/>
        <v>34.055000000000007</v>
      </c>
      <c r="H121" s="1">
        <f t="shared" si="18"/>
        <v>0.38400000000001455</v>
      </c>
      <c r="I121" s="2">
        <f t="shared" si="19"/>
        <v>393.49528000000004</v>
      </c>
      <c r="J121" s="2">
        <f t="shared" si="20"/>
        <v>385.12304</v>
      </c>
      <c r="K121" s="2">
        <f t="shared" si="21"/>
        <v>376.75080000000003</v>
      </c>
      <c r="L121" s="10">
        <f t="shared" si="22"/>
        <v>2</v>
      </c>
      <c r="M121" s="73" t="str">
        <f t="shared" si="23"/>
        <v/>
      </c>
      <c r="N121">
        <f t="shared" si="24"/>
        <v>2</v>
      </c>
      <c r="O121" s="12">
        <f t="shared" si="25"/>
        <v>190.12611031911393</v>
      </c>
      <c r="P121" s="11">
        <f t="shared" si="26"/>
        <v>16.750110319113929</v>
      </c>
      <c r="Q121" s="1">
        <f t="shared" si="27"/>
        <v>173.376</v>
      </c>
      <c r="S121" s="14" t="str">
        <f t="shared" si="28"/>
        <v>A</v>
      </c>
      <c r="U121" s="1">
        <f t="shared" si="29"/>
        <v>173.376</v>
      </c>
      <c r="V121" s="1">
        <f t="shared" si="30"/>
        <v>384.55700000000002</v>
      </c>
      <c r="W121" s="1">
        <f t="shared" si="31"/>
        <v>16.750110319113929</v>
      </c>
      <c r="X121" s="20">
        <f t="shared" si="32"/>
        <v>7.2862979888145594</v>
      </c>
      <c r="Y121" s="22">
        <f t="shared" si="33"/>
        <v>2</v>
      </c>
      <c r="AA121" s="47"/>
    </row>
    <row r="122" spans="1:27" hidden="1" x14ac:dyDescent="0.25">
      <c r="A122" s="57" t="s">
        <v>909</v>
      </c>
      <c r="B122" s="1">
        <v>154.24</v>
      </c>
      <c r="C122" s="1">
        <v>153.98400000000001</v>
      </c>
      <c r="D122" s="1">
        <v>419.267</v>
      </c>
      <c r="E122" s="1">
        <v>380.40899999999999</v>
      </c>
      <c r="G122" s="1">
        <f t="shared" si="17"/>
        <v>38.858000000000004</v>
      </c>
      <c r="H122" s="1">
        <f t="shared" si="18"/>
        <v>0.25600000000000023</v>
      </c>
      <c r="I122" s="2">
        <f t="shared" si="19"/>
        <v>394.11097999999998</v>
      </c>
      <c r="J122" s="2">
        <f t="shared" si="20"/>
        <v>385.72564</v>
      </c>
      <c r="K122" s="2">
        <f t="shared" si="21"/>
        <v>377.34030000000001</v>
      </c>
      <c r="L122" s="10">
        <f t="shared" si="22"/>
        <v>3</v>
      </c>
      <c r="M122" s="73">
        <f t="shared" si="23"/>
        <v>3</v>
      </c>
      <c r="N122">
        <f t="shared" si="24"/>
        <v>3</v>
      </c>
      <c r="O122" s="12">
        <f t="shared" si="25"/>
        <v>176.86045178305241</v>
      </c>
      <c r="P122" s="11">
        <f t="shared" si="26"/>
        <v>22.620451783052403</v>
      </c>
      <c r="Q122" s="1">
        <f t="shared" si="27"/>
        <v>154.24</v>
      </c>
      <c r="S122" s="14" t="str">
        <f t="shared" si="28"/>
        <v>A</v>
      </c>
      <c r="U122" s="1">
        <f t="shared" si="29"/>
        <v>154.24</v>
      </c>
      <c r="V122" s="1">
        <f t="shared" si="30"/>
        <v>380.40899999999999</v>
      </c>
      <c r="W122" s="1">
        <f t="shared" si="31"/>
        <v>22.620451783052403</v>
      </c>
      <c r="X122" s="20">
        <f t="shared" si="32"/>
        <v>9.839896525627795</v>
      </c>
      <c r="Y122" s="22">
        <f t="shared" si="33"/>
        <v>3</v>
      </c>
      <c r="AA122" s="47"/>
    </row>
    <row r="123" spans="1:27" hidden="1" x14ac:dyDescent="0.25">
      <c r="A123" s="57" t="s">
        <v>910</v>
      </c>
      <c r="B123" s="1">
        <v>150.33600000000001</v>
      </c>
      <c r="C123" s="1">
        <v>150.01599999999999</v>
      </c>
      <c r="D123" s="1">
        <v>418.15600000000001</v>
      </c>
      <c r="E123" s="1">
        <v>378.30099999999999</v>
      </c>
      <c r="G123" s="1">
        <f t="shared" si="17"/>
        <v>39.855000000000018</v>
      </c>
      <c r="H123" s="1">
        <f t="shared" si="18"/>
        <v>0.3200000000000216</v>
      </c>
      <c r="I123" s="2">
        <f t="shared" si="19"/>
        <v>393.06664000000001</v>
      </c>
      <c r="J123" s="2">
        <f t="shared" si="20"/>
        <v>384.70352000000003</v>
      </c>
      <c r="K123" s="2">
        <f t="shared" si="21"/>
        <v>376.34039999999999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172.38390092879257</v>
      </c>
      <c r="P123" s="11">
        <f t="shared" si="26"/>
        <v>22.047900928792558</v>
      </c>
      <c r="Q123" s="1">
        <f t="shared" si="27"/>
        <v>150.33600000000001</v>
      </c>
      <c r="S123" s="14" t="str">
        <f t="shared" si="28"/>
        <v>A</v>
      </c>
      <c r="U123" s="1">
        <f t="shared" si="29"/>
        <v>150.33600000000001</v>
      </c>
      <c r="V123" s="1">
        <f t="shared" si="30"/>
        <v>378.30099999999999</v>
      </c>
      <c r="W123" s="1">
        <f t="shared" si="31"/>
        <v>22.047900928792558</v>
      </c>
      <c r="X123" s="20">
        <f t="shared" si="32"/>
        <v>9.5908369040247621</v>
      </c>
      <c r="Y123" s="22">
        <f t="shared" si="33"/>
        <v>3</v>
      </c>
      <c r="AA123" s="47"/>
    </row>
    <row r="124" spans="1:27" hidden="1" x14ac:dyDescent="0.25">
      <c r="A124" s="57" t="s">
        <v>911</v>
      </c>
      <c r="B124" s="1">
        <v>156.352</v>
      </c>
      <c r="C124" s="1">
        <v>155.96799999999999</v>
      </c>
      <c r="D124" s="1">
        <v>417.77300000000002</v>
      </c>
      <c r="E124" s="1">
        <v>377.93299999999999</v>
      </c>
      <c r="G124" s="1">
        <f t="shared" si="17"/>
        <v>39.840000000000032</v>
      </c>
      <c r="H124" s="1">
        <f t="shared" si="18"/>
        <v>0.38400000000001455</v>
      </c>
      <c r="I124" s="2">
        <f t="shared" si="19"/>
        <v>392.70662000000004</v>
      </c>
      <c r="J124" s="2">
        <f t="shared" si="20"/>
        <v>384.35116000000005</v>
      </c>
      <c r="K124" s="2">
        <f t="shared" si="21"/>
        <v>375.9957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179.28219240912739</v>
      </c>
      <c r="P124" s="11">
        <f t="shared" si="26"/>
        <v>22.930192409127386</v>
      </c>
      <c r="Q124" s="1">
        <f t="shared" si="27"/>
        <v>156.352</v>
      </c>
      <c r="S124" s="14" t="str">
        <f t="shared" si="28"/>
        <v>A</v>
      </c>
      <c r="U124" s="1">
        <f t="shared" si="29"/>
        <v>156.352</v>
      </c>
      <c r="V124" s="1">
        <f t="shared" si="30"/>
        <v>377.93299999999999</v>
      </c>
      <c r="W124" s="1">
        <f t="shared" si="31"/>
        <v>22.930192409127386</v>
      </c>
      <c r="X124" s="20">
        <f t="shared" si="32"/>
        <v>9.9746336979704129</v>
      </c>
      <c r="Y124" s="22">
        <f t="shared" si="33"/>
        <v>3</v>
      </c>
      <c r="AA124" s="47"/>
    </row>
    <row r="125" spans="1:27" hidden="1" x14ac:dyDescent="0.25">
      <c r="A125" s="57" t="s">
        <v>912</v>
      </c>
      <c r="B125" s="1">
        <v>147.52000000000001</v>
      </c>
      <c r="C125" s="1">
        <v>147.26400000000001</v>
      </c>
      <c r="D125" s="1">
        <v>419.20400000000001</v>
      </c>
      <c r="E125" s="1">
        <v>379.26100000000002</v>
      </c>
      <c r="G125" s="1">
        <f t="shared" si="17"/>
        <v>39.942999999999984</v>
      </c>
      <c r="H125" s="1">
        <f t="shared" si="18"/>
        <v>0.25600000000000023</v>
      </c>
      <c r="I125" s="2">
        <f t="shared" si="19"/>
        <v>394.05176</v>
      </c>
      <c r="J125" s="2">
        <f t="shared" si="20"/>
        <v>385.66768000000002</v>
      </c>
      <c r="K125" s="2">
        <f t="shared" si="21"/>
        <v>377.28359999999998</v>
      </c>
      <c r="L125" s="10">
        <f t="shared" si="22"/>
        <v>3</v>
      </c>
      <c r="M125" s="73" t="str">
        <f t="shared" si="23"/>
        <v/>
      </c>
      <c r="N125">
        <f t="shared" si="24"/>
        <v>3</v>
      </c>
      <c r="O125" s="12">
        <f t="shared" si="25"/>
        <v>169.15491342735925</v>
      </c>
      <c r="P125" s="11">
        <f t="shared" si="26"/>
        <v>21.634913427359237</v>
      </c>
      <c r="Q125" s="1">
        <f t="shared" si="27"/>
        <v>147.52000000000001</v>
      </c>
      <c r="S125" s="14" t="str">
        <f t="shared" si="28"/>
        <v>A</v>
      </c>
      <c r="U125" s="1">
        <f t="shared" si="29"/>
        <v>147.52000000000001</v>
      </c>
      <c r="V125" s="1">
        <f t="shared" si="30"/>
        <v>379.26100000000002</v>
      </c>
      <c r="W125" s="1">
        <f t="shared" si="31"/>
        <v>21.634913427359237</v>
      </c>
      <c r="X125" s="20">
        <f t="shared" si="32"/>
        <v>9.4111873409012681</v>
      </c>
      <c r="Y125" s="22">
        <f t="shared" si="33"/>
        <v>3</v>
      </c>
      <c r="AA125" s="47"/>
    </row>
    <row r="126" spans="1:27" hidden="1" x14ac:dyDescent="0.25">
      <c r="A126" s="57" t="s">
        <v>913</v>
      </c>
      <c r="B126" s="1">
        <v>144</v>
      </c>
      <c r="C126" s="1">
        <v>143.68</v>
      </c>
      <c r="D126" s="1">
        <v>421.53500000000003</v>
      </c>
      <c r="E126" s="1">
        <v>381.38600000000002</v>
      </c>
      <c r="G126" s="1">
        <f t="shared" si="17"/>
        <v>40.149000000000001</v>
      </c>
      <c r="H126" s="1">
        <f t="shared" si="18"/>
        <v>0.31999999999999318</v>
      </c>
      <c r="I126" s="2">
        <f t="shared" si="19"/>
        <v>396.24290000000002</v>
      </c>
      <c r="J126" s="2">
        <f t="shared" si="20"/>
        <v>387.81220000000002</v>
      </c>
      <c r="K126" s="2">
        <f t="shared" si="21"/>
        <v>379.38150000000002</v>
      </c>
      <c r="L126" s="10">
        <f t="shared" si="22"/>
        <v>3</v>
      </c>
      <c r="M126" s="73" t="str">
        <f t="shared" si="23"/>
        <v/>
      </c>
      <c r="N126">
        <f t="shared" si="24"/>
        <v>3</v>
      </c>
      <c r="O126" s="12">
        <f t="shared" si="25"/>
        <v>165.11867905056761</v>
      </c>
      <c r="P126" s="11">
        <f t="shared" si="26"/>
        <v>21.118679050567607</v>
      </c>
      <c r="Q126" s="1">
        <f t="shared" si="27"/>
        <v>144</v>
      </c>
      <c r="S126" s="14" t="str">
        <f t="shared" si="28"/>
        <v>A</v>
      </c>
      <c r="U126" s="1">
        <f t="shared" si="29"/>
        <v>144</v>
      </c>
      <c r="V126" s="1">
        <f t="shared" si="30"/>
        <v>381.38600000000002</v>
      </c>
      <c r="W126" s="1">
        <f t="shared" si="31"/>
        <v>21.118679050567607</v>
      </c>
      <c r="X126" s="20">
        <f t="shared" si="32"/>
        <v>9.1866253869969086</v>
      </c>
      <c r="Y126" s="22">
        <f t="shared" si="33"/>
        <v>3</v>
      </c>
      <c r="AA126" s="47"/>
    </row>
    <row r="127" spans="1:27" hidden="1" x14ac:dyDescent="0.25">
      <c r="A127" s="57" t="s">
        <v>914</v>
      </c>
      <c r="B127" s="1">
        <v>137.6</v>
      </c>
      <c r="C127" s="1">
        <v>137.34399999999999</v>
      </c>
      <c r="D127" s="1">
        <v>422.56400000000002</v>
      </c>
      <c r="E127" s="1">
        <v>382.334</v>
      </c>
      <c r="G127" s="1">
        <f t="shared" si="17"/>
        <v>40.230000000000018</v>
      </c>
      <c r="H127" s="1">
        <f t="shared" si="18"/>
        <v>0.25600000000000023</v>
      </c>
      <c r="I127" s="2">
        <f t="shared" si="19"/>
        <v>397.21016000000003</v>
      </c>
      <c r="J127" s="2">
        <f t="shared" si="20"/>
        <v>388.75888000000003</v>
      </c>
      <c r="K127" s="2">
        <f t="shared" si="21"/>
        <v>380.30760000000004</v>
      </c>
      <c r="L127" s="10">
        <f t="shared" si="22"/>
        <v>3</v>
      </c>
      <c r="M127" s="73" t="str">
        <f t="shared" si="23"/>
        <v/>
      </c>
      <c r="N127">
        <f t="shared" si="24"/>
        <v>3</v>
      </c>
      <c r="O127" s="12">
        <f t="shared" si="25"/>
        <v>157.78007109276459</v>
      </c>
      <c r="P127" s="11">
        <f t="shared" si="26"/>
        <v>20.180071092764592</v>
      </c>
      <c r="Q127" s="1">
        <f t="shared" si="27"/>
        <v>137.6</v>
      </c>
      <c r="S127" s="14" t="str">
        <f t="shared" si="28"/>
        <v>A</v>
      </c>
      <c r="U127" s="1">
        <f t="shared" si="29"/>
        <v>137.6</v>
      </c>
      <c r="V127" s="1">
        <f t="shared" si="30"/>
        <v>382.334</v>
      </c>
      <c r="W127" s="1">
        <f t="shared" si="31"/>
        <v>20.180071092764592</v>
      </c>
      <c r="X127" s="20">
        <f t="shared" si="32"/>
        <v>8.7783309253525967</v>
      </c>
      <c r="Y127" s="22">
        <f t="shared" si="33"/>
        <v>3</v>
      </c>
      <c r="AA127" s="47"/>
    </row>
    <row r="128" spans="1:27" hidden="1" x14ac:dyDescent="0.25">
      <c r="A128" s="57" t="s">
        <v>915</v>
      </c>
      <c r="B128" s="1">
        <v>142.33600000000001</v>
      </c>
      <c r="C128" s="1">
        <v>141.952</v>
      </c>
      <c r="D128" s="1">
        <v>423.00299999999999</v>
      </c>
      <c r="E128" s="1">
        <v>382.72199999999998</v>
      </c>
      <c r="G128" s="1">
        <f t="shared" si="17"/>
        <v>40.281000000000006</v>
      </c>
      <c r="H128" s="1">
        <f t="shared" si="18"/>
        <v>0.38400000000001455</v>
      </c>
      <c r="I128" s="2">
        <f t="shared" si="19"/>
        <v>397.62281999999999</v>
      </c>
      <c r="J128" s="2">
        <f t="shared" si="20"/>
        <v>389.16275999999999</v>
      </c>
      <c r="K128" s="2">
        <f t="shared" si="21"/>
        <v>380.70269999999999</v>
      </c>
      <c r="L128" s="10">
        <f t="shared" si="22"/>
        <v>3</v>
      </c>
      <c r="M128" s="73" t="str">
        <f t="shared" si="23"/>
        <v/>
      </c>
      <c r="N128">
        <f t="shared" si="24"/>
        <v>3</v>
      </c>
      <c r="O128" s="12">
        <f t="shared" si="25"/>
        <v>163.21064098153883</v>
      </c>
      <c r="P128" s="11">
        <f t="shared" si="26"/>
        <v>20.874640981538818</v>
      </c>
      <c r="Q128" s="1">
        <f t="shared" si="27"/>
        <v>142.33600000000001</v>
      </c>
      <c r="S128" s="14" t="str">
        <f t="shared" si="28"/>
        <v>A</v>
      </c>
      <c r="U128" s="1">
        <f t="shared" si="29"/>
        <v>142.33600000000001</v>
      </c>
      <c r="V128" s="1">
        <f t="shared" si="30"/>
        <v>382.72199999999998</v>
      </c>
      <c r="W128" s="1">
        <f t="shared" si="31"/>
        <v>20.874640981538818</v>
      </c>
      <c r="X128" s="20">
        <f t="shared" si="32"/>
        <v>9.0804688269693852</v>
      </c>
      <c r="Y128" s="22">
        <f t="shared" si="33"/>
        <v>3</v>
      </c>
      <c r="AA128" s="47"/>
    </row>
    <row r="129" spans="1:34" x14ac:dyDescent="0.25">
      <c r="A129" s="57" t="s">
        <v>916</v>
      </c>
      <c r="B129" s="1">
        <v>97.024000000000001</v>
      </c>
      <c r="C129" s="1">
        <v>96.831999999999994</v>
      </c>
      <c r="D129" s="1">
        <v>424.31299999999999</v>
      </c>
      <c r="E129" s="1">
        <v>384.101</v>
      </c>
      <c r="G129" s="1">
        <f t="shared" si="17"/>
        <v>40.211999999999989</v>
      </c>
      <c r="H129" s="1">
        <f t="shared" si="18"/>
        <v>0.19200000000000728</v>
      </c>
      <c r="I129" s="2">
        <f t="shared" si="19"/>
        <v>398.85422</v>
      </c>
      <c r="J129" s="2">
        <f t="shared" si="20"/>
        <v>390.36795999999998</v>
      </c>
      <c r="K129" s="2">
        <f t="shared" si="21"/>
        <v>381.88169999999997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111.25329664029354</v>
      </c>
      <c r="P129" s="11">
        <f t="shared" si="26"/>
        <v>14.229296640293541</v>
      </c>
      <c r="Q129" s="1">
        <f t="shared" si="27"/>
        <v>97.024000000000001</v>
      </c>
      <c r="S129" s="14" t="str">
        <f t="shared" si="28"/>
        <v>A</v>
      </c>
      <c r="U129" s="1">
        <f t="shared" si="29"/>
        <v>97.024000000000001</v>
      </c>
      <c r="V129" s="1">
        <f t="shared" si="30"/>
        <v>384.101</v>
      </c>
      <c r="W129" s="1">
        <f t="shared" si="31"/>
        <v>14.229296640293541</v>
      </c>
      <c r="X129" s="20">
        <f t="shared" si="32"/>
        <v>6.1897440385276905</v>
      </c>
      <c r="Y129" s="22">
        <f t="shared" si="33"/>
        <v>3</v>
      </c>
      <c r="Z129" s="32" t="s">
        <v>40</v>
      </c>
      <c r="AA129" s="47"/>
      <c r="AB129" s="32" t="str">
        <f>A129</f>
        <v>2025-02-06 00:00:00</v>
      </c>
      <c r="AC129" s="1">
        <f>SUM(U129:U152)</f>
        <v>3205.4399999999996</v>
      </c>
      <c r="AD129" s="1">
        <f>AVERAGE(V129:V152)</f>
        <v>381.69408333333331</v>
      </c>
      <c r="AE129" s="1">
        <f>SUM(W129:W152)</f>
        <v>359.07809710082762</v>
      </c>
      <c r="AF129" s="1">
        <f>SUM(X129:X152)</f>
        <v>156.19897223885999</v>
      </c>
      <c r="AG129" s="35">
        <f>AVERAGE(Y129:Y152)</f>
        <v>2.4166666666666665</v>
      </c>
      <c r="AH129" s="37">
        <f>DAY(A129)</f>
        <v>6</v>
      </c>
    </row>
    <row r="130" spans="1:34" hidden="1" x14ac:dyDescent="0.25">
      <c r="A130" s="57" t="s">
        <v>917</v>
      </c>
      <c r="B130" s="1">
        <v>73.855999999999995</v>
      </c>
      <c r="C130" s="1">
        <v>73.599999999999994</v>
      </c>
      <c r="D130" s="1">
        <v>418.77800000000002</v>
      </c>
      <c r="E130" s="1">
        <v>379.15800000000002</v>
      </c>
      <c r="G130" s="1">
        <f t="shared" si="17"/>
        <v>39.620000000000005</v>
      </c>
      <c r="H130" s="1">
        <f t="shared" si="18"/>
        <v>0.25600000000000023</v>
      </c>
      <c r="I130" s="2">
        <f t="shared" si="19"/>
        <v>393.65132</v>
      </c>
      <c r="J130" s="2">
        <f t="shared" si="20"/>
        <v>385.27575999999999</v>
      </c>
      <c r="K130" s="2">
        <f t="shared" si="21"/>
        <v>376.90020000000004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84.687535833046667</v>
      </c>
      <c r="P130" s="11">
        <f t="shared" si="26"/>
        <v>10.831535833046672</v>
      </c>
      <c r="Q130" s="1">
        <f t="shared" si="27"/>
        <v>73.855999999999995</v>
      </c>
      <c r="S130" s="14" t="str">
        <f t="shared" si="28"/>
        <v>A</v>
      </c>
      <c r="U130" s="1">
        <f t="shared" si="29"/>
        <v>73.855999999999995</v>
      </c>
      <c r="V130" s="1">
        <f t="shared" si="30"/>
        <v>379.15800000000002</v>
      </c>
      <c r="W130" s="1">
        <f t="shared" si="31"/>
        <v>10.831535833046672</v>
      </c>
      <c r="X130" s="20">
        <f t="shared" si="32"/>
        <v>4.711718087375302</v>
      </c>
      <c r="Y130" s="22">
        <f t="shared" si="33"/>
        <v>3</v>
      </c>
      <c r="AA130" s="47"/>
    </row>
    <row r="131" spans="1:34" hidden="1" x14ac:dyDescent="0.25">
      <c r="A131" s="57" t="s">
        <v>918</v>
      </c>
      <c r="B131" s="1">
        <v>71.616</v>
      </c>
      <c r="C131" s="1">
        <v>71.36</v>
      </c>
      <c r="D131" s="1">
        <v>419.54</v>
      </c>
      <c r="E131" s="1">
        <v>379.85899999999998</v>
      </c>
      <c r="G131" s="1">
        <f t="shared" si="17"/>
        <v>39.68100000000004</v>
      </c>
      <c r="H131" s="1">
        <f t="shared" si="18"/>
        <v>0.25600000000000023</v>
      </c>
      <c r="I131" s="2">
        <f t="shared" si="19"/>
        <v>394.36760000000004</v>
      </c>
      <c r="J131" s="2">
        <f t="shared" si="20"/>
        <v>385.97680000000003</v>
      </c>
      <c r="K131" s="2">
        <f t="shared" si="21"/>
        <v>377.58600000000001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82.119023047815617</v>
      </c>
      <c r="P131" s="11">
        <f t="shared" si="26"/>
        <v>10.503023047815617</v>
      </c>
      <c r="Q131" s="1">
        <f t="shared" si="27"/>
        <v>71.616</v>
      </c>
      <c r="S131" s="14" t="str">
        <f t="shared" si="28"/>
        <v>A</v>
      </c>
      <c r="U131" s="1">
        <f t="shared" si="29"/>
        <v>71.616</v>
      </c>
      <c r="V131" s="1">
        <f t="shared" si="30"/>
        <v>379.85899999999998</v>
      </c>
      <c r="W131" s="1">
        <f t="shared" si="31"/>
        <v>10.503023047815617</v>
      </c>
      <c r="X131" s="20">
        <f t="shared" si="32"/>
        <v>4.5688150257997933</v>
      </c>
      <c r="Y131" s="22">
        <f t="shared" si="33"/>
        <v>3</v>
      </c>
      <c r="AA131" s="47"/>
    </row>
    <row r="132" spans="1:34" hidden="1" x14ac:dyDescent="0.25">
      <c r="A132" s="57" t="s">
        <v>919</v>
      </c>
      <c r="B132" s="1">
        <v>58.88</v>
      </c>
      <c r="C132" s="1">
        <v>58.688000000000002</v>
      </c>
      <c r="D132" s="1">
        <v>419.58499999999998</v>
      </c>
      <c r="E132" s="1">
        <v>379.94400000000002</v>
      </c>
      <c r="G132" s="1">
        <f t="shared" si="17"/>
        <v>39.640999999999963</v>
      </c>
      <c r="H132" s="1">
        <f t="shared" si="18"/>
        <v>0.19200000000000017</v>
      </c>
      <c r="I132" s="2">
        <f t="shared" si="19"/>
        <v>394.40989999999999</v>
      </c>
      <c r="J132" s="2">
        <f t="shared" si="20"/>
        <v>386.01819999999998</v>
      </c>
      <c r="K132" s="2">
        <f t="shared" si="21"/>
        <v>377.62649999999996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67.515193211787647</v>
      </c>
      <c r="P132" s="11">
        <f t="shared" si="26"/>
        <v>8.6351932117876444</v>
      </c>
      <c r="Q132" s="1">
        <f t="shared" si="27"/>
        <v>58.88</v>
      </c>
      <c r="S132" s="14" t="str">
        <f t="shared" si="28"/>
        <v>A</v>
      </c>
      <c r="U132" s="1">
        <f t="shared" si="29"/>
        <v>58.88</v>
      </c>
      <c r="V132" s="1">
        <f t="shared" si="30"/>
        <v>379.94400000000002</v>
      </c>
      <c r="W132" s="1">
        <f t="shared" si="31"/>
        <v>8.6351932117876444</v>
      </c>
      <c r="X132" s="20">
        <f t="shared" si="32"/>
        <v>3.7563090471276253</v>
      </c>
      <c r="Y132" s="22">
        <f t="shared" si="33"/>
        <v>3</v>
      </c>
      <c r="AA132" s="47"/>
    </row>
    <row r="133" spans="1:34" hidden="1" x14ac:dyDescent="0.25">
      <c r="A133" s="57" t="s">
        <v>920</v>
      </c>
      <c r="B133" s="1">
        <v>57.472000000000001</v>
      </c>
      <c r="C133" s="1">
        <v>57.28</v>
      </c>
      <c r="D133" s="1">
        <v>419.495</v>
      </c>
      <c r="E133" s="1">
        <v>379.875</v>
      </c>
      <c r="G133" s="1">
        <f t="shared" si="17"/>
        <v>39.620000000000005</v>
      </c>
      <c r="H133" s="1">
        <f t="shared" si="18"/>
        <v>0.19200000000000017</v>
      </c>
      <c r="I133" s="2">
        <f t="shared" si="19"/>
        <v>394.32530000000003</v>
      </c>
      <c r="J133" s="2">
        <f t="shared" si="20"/>
        <v>385.93540000000002</v>
      </c>
      <c r="K133" s="2">
        <f t="shared" si="21"/>
        <v>377.5455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65.900699461070985</v>
      </c>
      <c r="P133" s="11">
        <f t="shared" si="26"/>
        <v>8.428699461070984</v>
      </c>
      <c r="Q133" s="1">
        <f t="shared" si="27"/>
        <v>57.472000000000001</v>
      </c>
      <c r="S133" s="14" t="str">
        <f t="shared" si="28"/>
        <v>A</v>
      </c>
      <c r="U133" s="1">
        <f t="shared" si="29"/>
        <v>57.472000000000001</v>
      </c>
      <c r="V133" s="1">
        <f t="shared" si="30"/>
        <v>379.875</v>
      </c>
      <c r="W133" s="1">
        <f t="shared" si="31"/>
        <v>8.428699461070984</v>
      </c>
      <c r="X133" s="20">
        <f t="shared" si="32"/>
        <v>3.6664842655658778</v>
      </c>
      <c r="Y133" s="22">
        <f t="shared" si="33"/>
        <v>3</v>
      </c>
      <c r="AA133" s="47"/>
    </row>
    <row r="134" spans="1:34" hidden="1" x14ac:dyDescent="0.25">
      <c r="A134" s="57" t="s">
        <v>921</v>
      </c>
      <c r="B134" s="1">
        <v>51.712000000000003</v>
      </c>
      <c r="C134" s="1">
        <v>51.52</v>
      </c>
      <c r="D134" s="1">
        <v>418.35899999999998</v>
      </c>
      <c r="E134" s="1">
        <v>379.04</v>
      </c>
      <c r="G134" s="1">
        <f t="shared" si="17"/>
        <v>39.31899999999996</v>
      </c>
      <c r="H134" s="1">
        <f t="shared" si="18"/>
        <v>0.19200000000000017</v>
      </c>
      <c r="I134" s="2">
        <f t="shared" si="19"/>
        <v>393.25745999999998</v>
      </c>
      <c r="J134" s="2">
        <f t="shared" si="20"/>
        <v>384.89027999999996</v>
      </c>
      <c r="K134" s="2">
        <f t="shared" si="21"/>
        <v>376.5231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59.295952299048274</v>
      </c>
      <c r="P134" s="11">
        <f t="shared" si="26"/>
        <v>7.5839522990482706</v>
      </c>
      <c r="Q134" s="1">
        <f t="shared" si="27"/>
        <v>51.712000000000003</v>
      </c>
      <c r="S134" s="14" t="str">
        <f t="shared" si="28"/>
        <v>A</v>
      </c>
      <c r="U134" s="1">
        <f t="shared" si="29"/>
        <v>51.712000000000003</v>
      </c>
      <c r="V134" s="1">
        <f t="shared" si="30"/>
        <v>379.04</v>
      </c>
      <c r="W134" s="1">
        <f t="shared" si="31"/>
        <v>7.5839522990482706</v>
      </c>
      <c r="X134" s="20">
        <f t="shared" si="32"/>
        <v>3.2990192500859976</v>
      </c>
      <c r="Y134" s="22">
        <f t="shared" si="33"/>
        <v>3</v>
      </c>
      <c r="AA134" s="47"/>
    </row>
    <row r="135" spans="1:34" hidden="1" x14ac:dyDescent="0.25">
      <c r="A135" s="57" t="s">
        <v>922</v>
      </c>
      <c r="B135" s="1">
        <v>74.495999999999995</v>
      </c>
      <c r="C135" s="1">
        <v>74.304000000000002</v>
      </c>
      <c r="D135" s="1">
        <v>417.16300000000001</v>
      </c>
      <c r="E135" s="1">
        <v>383.61099999999999</v>
      </c>
      <c r="G135" s="1">
        <f t="shared" si="17"/>
        <v>33.552000000000021</v>
      </c>
      <c r="H135" s="1">
        <f t="shared" si="18"/>
        <v>0.19199999999999307</v>
      </c>
      <c r="I135" s="2">
        <f t="shared" si="19"/>
        <v>392.13321999999999</v>
      </c>
      <c r="J135" s="2">
        <f t="shared" si="20"/>
        <v>383.78996000000001</v>
      </c>
      <c r="K135" s="2">
        <f t="shared" si="21"/>
        <v>375.44670000000002</v>
      </c>
      <c r="L135" s="10">
        <f t="shared" si="22"/>
        <v>2</v>
      </c>
      <c r="M135" s="73">
        <f t="shared" si="23"/>
        <v>2</v>
      </c>
      <c r="N135">
        <f t="shared" si="24"/>
        <v>2</v>
      </c>
      <c r="O135" s="12">
        <f t="shared" si="25"/>
        <v>81.693168110538437</v>
      </c>
      <c r="P135" s="11">
        <f t="shared" si="26"/>
        <v>7.197168110538442</v>
      </c>
      <c r="Q135" s="1">
        <f t="shared" si="27"/>
        <v>74.495999999999995</v>
      </c>
      <c r="S135" s="14" t="str">
        <f t="shared" si="28"/>
        <v>A</v>
      </c>
      <c r="U135" s="1">
        <f t="shared" si="29"/>
        <v>74.495999999999995</v>
      </c>
      <c r="V135" s="1">
        <f t="shared" si="30"/>
        <v>383.61099999999999</v>
      </c>
      <c r="W135" s="1">
        <f t="shared" si="31"/>
        <v>7.197168110538442</v>
      </c>
      <c r="X135" s="20">
        <f t="shared" si="32"/>
        <v>3.1307681280842221</v>
      </c>
      <c r="Y135" s="22">
        <f t="shared" si="33"/>
        <v>2</v>
      </c>
      <c r="AA135" s="47"/>
    </row>
    <row r="136" spans="1:34" hidden="1" x14ac:dyDescent="0.25">
      <c r="A136" s="57" t="s">
        <v>923</v>
      </c>
      <c r="B136" s="1">
        <v>120.512</v>
      </c>
      <c r="C136" s="1">
        <v>120.32</v>
      </c>
      <c r="D136" s="1">
        <v>417.90300000000002</v>
      </c>
      <c r="E136" s="1">
        <v>382.072</v>
      </c>
      <c r="G136" s="1">
        <f t="shared" si="17"/>
        <v>35.831000000000017</v>
      </c>
      <c r="H136" s="1">
        <f t="shared" si="18"/>
        <v>0.19200000000000728</v>
      </c>
      <c r="I136" s="2">
        <f t="shared" si="19"/>
        <v>392.82882000000001</v>
      </c>
      <c r="J136" s="2">
        <f t="shared" si="20"/>
        <v>384.47076000000004</v>
      </c>
      <c r="K136" s="2">
        <f t="shared" si="21"/>
        <v>376.11270000000002</v>
      </c>
      <c r="L136" s="10">
        <f t="shared" si="22"/>
        <v>2</v>
      </c>
      <c r="M136" s="73" t="str">
        <f t="shared" si="23"/>
        <v/>
      </c>
      <c r="N136">
        <f t="shared" si="24"/>
        <v>2</v>
      </c>
      <c r="O136" s="12">
        <f t="shared" si="25"/>
        <v>132.15484153964252</v>
      </c>
      <c r="P136" s="11">
        <f t="shared" si="26"/>
        <v>11.642841539642518</v>
      </c>
      <c r="Q136" s="1">
        <f t="shared" si="27"/>
        <v>120.512</v>
      </c>
      <c r="S136" s="14" t="str">
        <f t="shared" si="28"/>
        <v>A</v>
      </c>
      <c r="U136" s="1">
        <f t="shared" si="29"/>
        <v>120.512</v>
      </c>
      <c r="V136" s="1">
        <f t="shared" si="30"/>
        <v>382.072</v>
      </c>
      <c r="W136" s="1">
        <f t="shared" si="31"/>
        <v>11.642841539642518</v>
      </c>
      <c r="X136" s="20">
        <f t="shared" si="32"/>
        <v>5.0646360697444957</v>
      </c>
      <c r="Y136" s="22">
        <f t="shared" si="33"/>
        <v>2</v>
      </c>
      <c r="AA136" s="47"/>
    </row>
    <row r="137" spans="1:34" hidden="1" x14ac:dyDescent="0.25">
      <c r="A137" s="57" t="s">
        <v>924</v>
      </c>
      <c r="B137" s="1">
        <v>165.952</v>
      </c>
      <c r="C137" s="1">
        <v>165.63200000000001</v>
      </c>
      <c r="D137" s="1">
        <v>415.488</v>
      </c>
      <c r="E137" s="1">
        <v>380.488</v>
      </c>
      <c r="G137" s="1">
        <f t="shared" ref="G137:G200" si="34">D137-E137</f>
        <v>35</v>
      </c>
      <c r="H137" s="1">
        <f t="shared" ref="H137:H200" si="35">B137-C137</f>
        <v>0.31999999999999318</v>
      </c>
      <c r="I137" s="2">
        <f t="shared" ref="I137:I200" si="36">D137-((D137/100)*I$8)</f>
        <v>390.55871999999999</v>
      </c>
      <c r="J137" s="2">
        <f t="shared" ref="J137:J200" si="37">D137-((D137/100)*J$8)</f>
        <v>382.24896000000001</v>
      </c>
      <c r="K137" s="2">
        <f t="shared" ref="K137:K200" si="38">D137-((D137/100)*K$8)</f>
        <v>373.93920000000003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2</v>
      </c>
      <c r="M137" s="73" t="str">
        <f t="shared" ref="M137:M200" si="40">IF(L136&lt;&gt;L137,L137,"")</f>
        <v/>
      </c>
      <c r="N137">
        <f t="shared" ref="N137:N200" si="41">L137</f>
        <v>2</v>
      </c>
      <c r="O137" s="12">
        <f t="shared" ref="O137:O200" si="42">IF(N137=1,(B137+(B137/(100-Q$4)*Q$4)),IF(N137=2,(B137+(B137/(100-Q$5)*Q$5)),IF(N137=3,(B137+(B137/(100-Q$6)*Q$6)),B137)))</f>
        <v>181.98486676170631</v>
      </c>
      <c r="P137" s="11">
        <f t="shared" ref="P137:P200" si="43">IF(O137&lt;&gt;"",O137-B137,"")</f>
        <v>16.032866761706316</v>
      </c>
      <c r="Q137" s="1">
        <f t="shared" ref="Q137:Q200" si="44">O137-P137</f>
        <v>165.952</v>
      </c>
      <c r="S137" s="14" t="str">
        <f t="shared" ref="S137:S200" si="45">IF(ROUND(B137,3)=ROUND(Q137,3),"A","B")</f>
        <v>A</v>
      </c>
      <c r="U137" s="1">
        <f t="shared" ref="U137:U200" si="46">B137</f>
        <v>165.952</v>
      </c>
      <c r="V137" s="1">
        <f t="shared" ref="V137:V200" si="47">E137</f>
        <v>380.488</v>
      </c>
      <c r="W137" s="1">
        <f t="shared" ref="W137:W200" si="48">P137</f>
        <v>16.032866761706316</v>
      </c>
      <c r="X137" s="20">
        <f t="shared" ref="X137:X200" si="49">W137*X$6</f>
        <v>6.9742970413422478</v>
      </c>
      <c r="Y137" s="22">
        <f t="shared" ref="Y137:Y200" si="50">L137</f>
        <v>2</v>
      </c>
      <c r="AA137" s="47"/>
    </row>
    <row r="138" spans="1:34" hidden="1" x14ac:dyDescent="0.25">
      <c r="A138" s="57" t="s">
        <v>925</v>
      </c>
      <c r="B138" s="1">
        <v>177.92</v>
      </c>
      <c r="C138" s="1">
        <v>177.6</v>
      </c>
      <c r="D138" s="1">
        <v>416.45699999999999</v>
      </c>
      <c r="E138" s="1">
        <v>382.09500000000003</v>
      </c>
      <c r="G138" s="1">
        <f t="shared" si="34"/>
        <v>34.361999999999966</v>
      </c>
      <c r="H138" s="1">
        <f t="shared" si="35"/>
        <v>0.31999999999999318</v>
      </c>
      <c r="I138" s="2">
        <f t="shared" si="36"/>
        <v>391.46958000000001</v>
      </c>
      <c r="J138" s="2">
        <f t="shared" si="37"/>
        <v>383.14044000000001</v>
      </c>
      <c r="K138" s="2">
        <f t="shared" si="38"/>
        <v>374.81129999999996</v>
      </c>
      <c r="L138" s="10">
        <f t="shared" si="39"/>
        <v>2</v>
      </c>
      <c r="M138" s="73" t="str">
        <f t="shared" si="40"/>
        <v/>
      </c>
      <c r="N138">
        <f t="shared" si="41"/>
        <v>2</v>
      </c>
      <c r="O138" s="12">
        <f t="shared" si="42"/>
        <v>195.1091128413203</v>
      </c>
      <c r="P138" s="11">
        <f t="shared" si="43"/>
        <v>17.189112841320309</v>
      </c>
      <c r="Q138" s="1">
        <f t="shared" si="44"/>
        <v>177.92</v>
      </c>
      <c r="S138" s="14" t="str">
        <f t="shared" si="45"/>
        <v>A</v>
      </c>
      <c r="U138" s="1">
        <f t="shared" si="46"/>
        <v>177.92</v>
      </c>
      <c r="V138" s="1">
        <f t="shared" si="47"/>
        <v>382.09500000000003</v>
      </c>
      <c r="W138" s="1">
        <f t="shared" si="48"/>
        <v>17.189112841320309</v>
      </c>
      <c r="X138" s="20">
        <f t="shared" si="49"/>
        <v>7.4772640859743342</v>
      </c>
      <c r="Y138" s="22">
        <f t="shared" si="50"/>
        <v>2</v>
      </c>
      <c r="AA138" s="47"/>
    </row>
    <row r="139" spans="1:34" hidden="1" x14ac:dyDescent="0.25">
      <c r="A139" s="57" t="s">
        <v>926</v>
      </c>
      <c r="B139" s="1">
        <v>169.08799999999999</v>
      </c>
      <c r="C139" s="1">
        <v>168.768</v>
      </c>
      <c r="D139" s="1">
        <v>417.12</v>
      </c>
      <c r="E139" s="1">
        <v>383.18400000000003</v>
      </c>
      <c r="G139" s="1">
        <f t="shared" si="34"/>
        <v>33.935999999999979</v>
      </c>
      <c r="H139" s="1">
        <f t="shared" si="35"/>
        <v>0.31999999999999318</v>
      </c>
      <c r="I139" s="2">
        <f t="shared" si="36"/>
        <v>392.09280000000001</v>
      </c>
      <c r="J139" s="2">
        <f t="shared" si="37"/>
        <v>383.75040000000001</v>
      </c>
      <c r="K139" s="2">
        <f t="shared" si="38"/>
        <v>375.40800000000002</v>
      </c>
      <c r="L139" s="10">
        <f t="shared" si="39"/>
        <v>2</v>
      </c>
      <c r="M139" s="73" t="str">
        <f t="shared" si="40"/>
        <v/>
      </c>
      <c r="N139">
        <f t="shared" si="41"/>
        <v>2</v>
      </c>
      <c r="O139" s="12">
        <f t="shared" si="42"/>
        <v>185.42384033336987</v>
      </c>
      <c r="P139" s="11">
        <f t="shared" si="43"/>
        <v>16.335840333369873</v>
      </c>
      <c r="Q139" s="1">
        <f t="shared" si="44"/>
        <v>169.08799999999999</v>
      </c>
      <c r="S139" s="14" t="str">
        <f t="shared" si="45"/>
        <v>A</v>
      </c>
      <c r="U139" s="1">
        <f t="shared" si="46"/>
        <v>169.08799999999999</v>
      </c>
      <c r="V139" s="1">
        <f t="shared" si="47"/>
        <v>383.18400000000003</v>
      </c>
      <c r="W139" s="1">
        <f t="shared" si="48"/>
        <v>16.335840333369873</v>
      </c>
      <c r="X139" s="20">
        <f t="shared" si="49"/>
        <v>7.1060905450158947</v>
      </c>
      <c r="Y139" s="22">
        <f t="shared" si="50"/>
        <v>2</v>
      </c>
      <c r="AA139" s="47"/>
    </row>
    <row r="140" spans="1:34" hidden="1" x14ac:dyDescent="0.25">
      <c r="A140" s="57" t="s">
        <v>927</v>
      </c>
      <c r="B140" s="1">
        <v>190.52799999999999</v>
      </c>
      <c r="C140" s="1">
        <v>190.208</v>
      </c>
      <c r="D140" s="1">
        <v>416.09800000000001</v>
      </c>
      <c r="E140" s="1">
        <v>382.15499999999997</v>
      </c>
      <c r="G140" s="1">
        <f t="shared" si="34"/>
        <v>33.94300000000004</v>
      </c>
      <c r="H140" s="1">
        <f t="shared" si="35"/>
        <v>0.31999999999999318</v>
      </c>
      <c r="I140" s="2">
        <f t="shared" si="36"/>
        <v>391.13211999999999</v>
      </c>
      <c r="J140" s="2">
        <f t="shared" si="37"/>
        <v>382.81016</v>
      </c>
      <c r="K140" s="2">
        <f t="shared" si="38"/>
        <v>374.48820000000001</v>
      </c>
      <c r="L140" s="10">
        <f t="shared" si="39"/>
        <v>2</v>
      </c>
      <c r="M140" s="73" t="str">
        <f t="shared" si="40"/>
        <v/>
      </c>
      <c r="N140">
        <f t="shared" si="41"/>
        <v>2</v>
      </c>
      <c r="O140" s="12">
        <f t="shared" si="42"/>
        <v>208.93519026209015</v>
      </c>
      <c r="P140" s="11">
        <f t="shared" si="43"/>
        <v>18.407190262090154</v>
      </c>
      <c r="Q140" s="1">
        <f t="shared" si="44"/>
        <v>190.52799999999999</v>
      </c>
      <c r="S140" s="14" t="str">
        <f t="shared" si="45"/>
        <v>A</v>
      </c>
      <c r="U140" s="1">
        <f t="shared" si="46"/>
        <v>190.52799999999999</v>
      </c>
      <c r="V140" s="1">
        <f t="shared" si="47"/>
        <v>382.15499999999997</v>
      </c>
      <c r="W140" s="1">
        <f t="shared" si="48"/>
        <v>18.407190262090154</v>
      </c>
      <c r="X140" s="20">
        <f t="shared" si="49"/>
        <v>8.0071277640092173</v>
      </c>
      <c r="Y140" s="22">
        <f t="shared" si="50"/>
        <v>2</v>
      </c>
      <c r="AA140" s="47"/>
    </row>
    <row r="141" spans="1:34" hidden="1" x14ac:dyDescent="0.25">
      <c r="A141" s="57" t="s">
        <v>928</v>
      </c>
      <c r="B141" s="1">
        <v>190.72</v>
      </c>
      <c r="C141" s="1">
        <v>190.33600000000001</v>
      </c>
      <c r="D141" s="1">
        <v>416.03500000000003</v>
      </c>
      <c r="E141" s="1">
        <v>382.09399999999999</v>
      </c>
      <c r="G141" s="1">
        <f t="shared" si="34"/>
        <v>33.941000000000031</v>
      </c>
      <c r="H141" s="1">
        <f t="shared" si="35"/>
        <v>0.38399999999998613</v>
      </c>
      <c r="I141" s="2">
        <f t="shared" si="36"/>
        <v>391.0729</v>
      </c>
      <c r="J141" s="2">
        <f t="shared" si="37"/>
        <v>382.75220000000002</v>
      </c>
      <c r="K141" s="2">
        <f t="shared" si="38"/>
        <v>374.43150000000003</v>
      </c>
      <c r="L141" s="10">
        <f t="shared" si="39"/>
        <v>2</v>
      </c>
      <c r="M141" s="73" t="str">
        <f t="shared" si="40"/>
        <v/>
      </c>
      <c r="N141">
        <f t="shared" si="41"/>
        <v>2</v>
      </c>
      <c r="O141" s="12">
        <f t="shared" si="42"/>
        <v>209.14573966443689</v>
      </c>
      <c r="P141" s="11">
        <f t="shared" si="43"/>
        <v>18.42573966443689</v>
      </c>
      <c r="Q141" s="1">
        <f t="shared" si="44"/>
        <v>190.72</v>
      </c>
      <c r="S141" s="14" t="str">
        <f t="shared" si="45"/>
        <v>A</v>
      </c>
      <c r="U141" s="1">
        <f t="shared" si="46"/>
        <v>190.72</v>
      </c>
      <c r="V141" s="1">
        <f t="shared" si="47"/>
        <v>382.09399999999999</v>
      </c>
      <c r="W141" s="1">
        <f t="shared" si="48"/>
        <v>18.42573966443689</v>
      </c>
      <c r="X141" s="20">
        <f t="shared" si="49"/>
        <v>8.0151967540300468</v>
      </c>
      <c r="Y141" s="22">
        <f t="shared" si="50"/>
        <v>2</v>
      </c>
      <c r="AA141" s="47"/>
    </row>
    <row r="142" spans="1:34" hidden="1" x14ac:dyDescent="0.25">
      <c r="A142" s="57" t="s">
        <v>929</v>
      </c>
      <c r="B142" s="1">
        <v>167.87200000000001</v>
      </c>
      <c r="C142" s="1">
        <v>167.55199999999999</v>
      </c>
      <c r="D142" s="1">
        <v>419.55900000000003</v>
      </c>
      <c r="E142" s="1">
        <v>381.05700000000002</v>
      </c>
      <c r="G142" s="1">
        <f t="shared" si="34"/>
        <v>38.50200000000001</v>
      </c>
      <c r="H142" s="1">
        <f t="shared" si="35"/>
        <v>0.3200000000000216</v>
      </c>
      <c r="I142" s="2">
        <f t="shared" si="36"/>
        <v>394.38546000000002</v>
      </c>
      <c r="J142" s="2">
        <f t="shared" si="37"/>
        <v>385.99428</v>
      </c>
      <c r="K142" s="2">
        <f t="shared" si="38"/>
        <v>377.60310000000004</v>
      </c>
      <c r="L142" s="10">
        <f t="shared" si="39"/>
        <v>2</v>
      </c>
      <c r="M142" s="73" t="str">
        <f t="shared" si="40"/>
        <v/>
      </c>
      <c r="N142">
        <f t="shared" si="41"/>
        <v>2</v>
      </c>
      <c r="O142" s="12">
        <f t="shared" si="42"/>
        <v>184.09036078517383</v>
      </c>
      <c r="P142" s="11">
        <f t="shared" si="43"/>
        <v>16.218360785173815</v>
      </c>
      <c r="Q142" s="1">
        <f t="shared" si="44"/>
        <v>167.87200000000001</v>
      </c>
      <c r="S142" s="14" t="str">
        <f t="shared" si="45"/>
        <v>A</v>
      </c>
      <c r="U142" s="1">
        <f t="shared" si="46"/>
        <v>167.87200000000001</v>
      </c>
      <c r="V142" s="1">
        <f t="shared" si="47"/>
        <v>381.05700000000002</v>
      </c>
      <c r="W142" s="1">
        <f t="shared" si="48"/>
        <v>16.218360785173815</v>
      </c>
      <c r="X142" s="20">
        <f t="shared" si="49"/>
        <v>7.0549869415506095</v>
      </c>
      <c r="Y142" s="22">
        <f t="shared" si="50"/>
        <v>2</v>
      </c>
      <c r="AA142" s="47"/>
    </row>
    <row r="143" spans="1:34" hidden="1" x14ac:dyDescent="0.25">
      <c r="A143" s="57" t="s">
        <v>930</v>
      </c>
      <c r="B143" s="1">
        <v>177.66399999999999</v>
      </c>
      <c r="C143" s="1">
        <v>177.28</v>
      </c>
      <c r="D143" s="1">
        <v>416.387</v>
      </c>
      <c r="E143" s="1">
        <v>381.44400000000002</v>
      </c>
      <c r="G143" s="1">
        <f t="shared" si="34"/>
        <v>34.942999999999984</v>
      </c>
      <c r="H143" s="1">
        <f t="shared" si="35"/>
        <v>0.38399999999998613</v>
      </c>
      <c r="I143" s="2">
        <f t="shared" si="36"/>
        <v>391.40377999999998</v>
      </c>
      <c r="J143" s="2">
        <f t="shared" si="37"/>
        <v>383.07603999999998</v>
      </c>
      <c r="K143" s="2">
        <f t="shared" si="38"/>
        <v>374.74829999999997</v>
      </c>
      <c r="L143" s="10">
        <f t="shared" si="39"/>
        <v>2</v>
      </c>
      <c r="M143" s="73" t="str">
        <f t="shared" si="40"/>
        <v/>
      </c>
      <c r="N143">
        <f t="shared" si="41"/>
        <v>2</v>
      </c>
      <c r="O143" s="12">
        <f t="shared" si="42"/>
        <v>194.82838030485797</v>
      </c>
      <c r="P143" s="11">
        <f t="shared" si="43"/>
        <v>17.164380304857985</v>
      </c>
      <c r="Q143" s="1">
        <f t="shared" si="44"/>
        <v>177.66399999999999</v>
      </c>
      <c r="S143" s="14" t="str">
        <f t="shared" si="45"/>
        <v>A</v>
      </c>
      <c r="U143" s="1">
        <f t="shared" si="46"/>
        <v>177.66399999999999</v>
      </c>
      <c r="V143" s="1">
        <f t="shared" si="47"/>
        <v>381.44400000000002</v>
      </c>
      <c r="W143" s="1">
        <f t="shared" si="48"/>
        <v>17.164380304857985</v>
      </c>
      <c r="X143" s="20">
        <f t="shared" si="49"/>
        <v>7.4665054326132241</v>
      </c>
      <c r="Y143" s="22">
        <f t="shared" si="50"/>
        <v>2</v>
      </c>
      <c r="AA143" s="47"/>
    </row>
    <row r="144" spans="1:34" hidden="1" x14ac:dyDescent="0.25">
      <c r="A144" s="57" t="s">
        <v>931</v>
      </c>
      <c r="B144" s="1">
        <v>177.792</v>
      </c>
      <c r="C144" s="1">
        <v>177.40799999999999</v>
      </c>
      <c r="D144" s="1">
        <v>416.04599999999999</v>
      </c>
      <c r="E144" s="1">
        <v>382.15800000000002</v>
      </c>
      <c r="G144" s="1">
        <f t="shared" si="34"/>
        <v>33.887999999999977</v>
      </c>
      <c r="H144" s="1">
        <f t="shared" si="35"/>
        <v>0.38400000000001455</v>
      </c>
      <c r="I144" s="2">
        <f t="shared" si="36"/>
        <v>391.08323999999999</v>
      </c>
      <c r="J144" s="2">
        <f t="shared" si="37"/>
        <v>382.76231999999999</v>
      </c>
      <c r="K144" s="2">
        <f t="shared" si="38"/>
        <v>374.44139999999999</v>
      </c>
      <c r="L144" s="10">
        <f t="shared" si="39"/>
        <v>2</v>
      </c>
      <c r="M144" s="73" t="str">
        <f t="shared" si="40"/>
        <v/>
      </c>
      <c r="N144">
        <f t="shared" si="41"/>
        <v>2</v>
      </c>
      <c r="O144" s="12">
        <f t="shared" si="42"/>
        <v>194.96874657308916</v>
      </c>
      <c r="P144" s="11">
        <f t="shared" si="43"/>
        <v>17.176746573089162</v>
      </c>
      <c r="Q144" s="1">
        <f t="shared" si="44"/>
        <v>177.792</v>
      </c>
      <c r="S144" s="14" t="str">
        <f t="shared" si="45"/>
        <v>A</v>
      </c>
      <c r="U144" s="1">
        <f t="shared" si="46"/>
        <v>177.792</v>
      </c>
      <c r="V144" s="1">
        <f t="shared" si="47"/>
        <v>382.15800000000002</v>
      </c>
      <c r="W144" s="1">
        <f t="shared" si="48"/>
        <v>17.176746573089162</v>
      </c>
      <c r="X144" s="20">
        <f t="shared" si="49"/>
        <v>7.4718847592937854</v>
      </c>
      <c r="Y144" s="22">
        <f t="shared" si="50"/>
        <v>2</v>
      </c>
      <c r="AA144" s="47"/>
    </row>
    <row r="145" spans="1:34" hidden="1" x14ac:dyDescent="0.25">
      <c r="A145" s="57" t="s">
        <v>932</v>
      </c>
      <c r="B145" s="1">
        <v>172.672</v>
      </c>
      <c r="C145" s="1">
        <v>172.352</v>
      </c>
      <c r="D145" s="1">
        <v>418.221</v>
      </c>
      <c r="E145" s="1">
        <v>383.733</v>
      </c>
      <c r="G145" s="1">
        <f t="shared" si="34"/>
        <v>34.488</v>
      </c>
      <c r="H145" s="1">
        <f t="shared" si="35"/>
        <v>0.31999999999999318</v>
      </c>
      <c r="I145" s="2">
        <f t="shared" si="36"/>
        <v>393.12774000000002</v>
      </c>
      <c r="J145" s="2">
        <f t="shared" si="37"/>
        <v>384.76332000000002</v>
      </c>
      <c r="K145" s="2">
        <f t="shared" si="38"/>
        <v>376.39890000000003</v>
      </c>
      <c r="L145" s="10">
        <f t="shared" si="39"/>
        <v>2</v>
      </c>
      <c r="M145" s="73" t="str">
        <f t="shared" si="40"/>
        <v/>
      </c>
      <c r="N145">
        <f t="shared" si="41"/>
        <v>2</v>
      </c>
      <c r="O145" s="12">
        <f t="shared" si="42"/>
        <v>189.35409584384252</v>
      </c>
      <c r="P145" s="11">
        <f t="shared" si="43"/>
        <v>16.682095843842518</v>
      </c>
      <c r="Q145" s="1">
        <f t="shared" si="44"/>
        <v>172.672</v>
      </c>
      <c r="S145" s="14" t="str">
        <f t="shared" si="45"/>
        <v>A</v>
      </c>
      <c r="U145" s="1">
        <f t="shared" si="46"/>
        <v>172.672</v>
      </c>
      <c r="V145" s="1">
        <f t="shared" si="47"/>
        <v>383.733</v>
      </c>
      <c r="W145" s="1">
        <f t="shared" si="48"/>
        <v>16.682095843842518</v>
      </c>
      <c r="X145" s="20">
        <f t="shared" si="49"/>
        <v>7.2567116920714954</v>
      </c>
      <c r="Y145" s="22">
        <f t="shared" si="50"/>
        <v>2</v>
      </c>
      <c r="AA145" s="47"/>
    </row>
    <row r="146" spans="1:34" hidden="1" x14ac:dyDescent="0.25">
      <c r="A146" s="57" t="s">
        <v>933</v>
      </c>
      <c r="B146" s="1">
        <v>145.47200000000001</v>
      </c>
      <c r="C146" s="1">
        <v>145.15199999999999</v>
      </c>
      <c r="D146" s="1">
        <v>422.38400000000001</v>
      </c>
      <c r="E146" s="1">
        <v>382.13499999999999</v>
      </c>
      <c r="G146" s="1">
        <f t="shared" si="34"/>
        <v>40.249000000000024</v>
      </c>
      <c r="H146" s="1">
        <f t="shared" si="35"/>
        <v>0.3200000000000216</v>
      </c>
      <c r="I146" s="2">
        <f t="shared" si="36"/>
        <v>397.04096000000004</v>
      </c>
      <c r="J146" s="2">
        <f t="shared" si="37"/>
        <v>388.59327999999999</v>
      </c>
      <c r="K146" s="2">
        <f t="shared" si="38"/>
        <v>380.1456</v>
      </c>
      <c r="L146" s="10">
        <f t="shared" si="39"/>
        <v>3</v>
      </c>
      <c r="M146" s="73">
        <f t="shared" si="40"/>
        <v>3</v>
      </c>
      <c r="N146">
        <f t="shared" si="41"/>
        <v>3</v>
      </c>
      <c r="O146" s="12">
        <f t="shared" si="42"/>
        <v>166.8065588808623</v>
      </c>
      <c r="P146" s="11">
        <f t="shared" si="43"/>
        <v>21.334558880862289</v>
      </c>
      <c r="Q146" s="1">
        <f t="shared" si="44"/>
        <v>145.47200000000001</v>
      </c>
      <c r="S146" s="14" t="str">
        <f t="shared" si="45"/>
        <v>A</v>
      </c>
      <c r="U146" s="1">
        <f t="shared" si="46"/>
        <v>145.47200000000001</v>
      </c>
      <c r="V146" s="1">
        <f t="shared" si="47"/>
        <v>382.13499999999999</v>
      </c>
      <c r="W146" s="1">
        <f t="shared" si="48"/>
        <v>21.334558880862289</v>
      </c>
      <c r="X146" s="20">
        <f t="shared" si="49"/>
        <v>9.2805331131750961</v>
      </c>
      <c r="Y146" s="22">
        <f t="shared" si="50"/>
        <v>3</v>
      </c>
      <c r="AA146" s="47"/>
    </row>
    <row r="147" spans="1:34" hidden="1" x14ac:dyDescent="0.25">
      <c r="A147" s="57" t="s">
        <v>934</v>
      </c>
      <c r="B147" s="1">
        <v>142.14400000000001</v>
      </c>
      <c r="C147" s="1">
        <v>141.82400000000001</v>
      </c>
      <c r="D147" s="1">
        <v>421.71</v>
      </c>
      <c r="E147" s="1">
        <v>381.53199999999998</v>
      </c>
      <c r="G147" s="1">
        <f t="shared" si="34"/>
        <v>40.177999999999997</v>
      </c>
      <c r="H147" s="1">
        <f t="shared" si="35"/>
        <v>0.31999999999999318</v>
      </c>
      <c r="I147" s="2">
        <f t="shared" si="36"/>
        <v>396.4074</v>
      </c>
      <c r="J147" s="2">
        <f t="shared" si="37"/>
        <v>387.97319999999996</v>
      </c>
      <c r="K147" s="2">
        <f t="shared" si="38"/>
        <v>379.53899999999999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162.99048274280472</v>
      </c>
      <c r="P147" s="11">
        <f t="shared" si="43"/>
        <v>20.84648274280471</v>
      </c>
      <c r="Q147" s="1">
        <f t="shared" si="44"/>
        <v>142.14400000000001</v>
      </c>
      <c r="S147" s="14" t="str">
        <f t="shared" si="45"/>
        <v>A</v>
      </c>
      <c r="U147" s="1">
        <f t="shared" si="46"/>
        <v>142.14400000000001</v>
      </c>
      <c r="V147" s="1">
        <f t="shared" si="47"/>
        <v>381.53199999999998</v>
      </c>
      <c r="W147" s="1">
        <f t="shared" si="48"/>
        <v>20.84648274280471</v>
      </c>
      <c r="X147" s="20">
        <f t="shared" si="49"/>
        <v>9.0682199931200493</v>
      </c>
      <c r="Y147" s="22">
        <f t="shared" si="50"/>
        <v>3</v>
      </c>
      <c r="AA147" s="47"/>
    </row>
    <row r="148" spans="1:34" hidden="1" x14ac:dyDescent="0.25">
      <c r="A148" s="57" t="s">
        <v>935</v>
      </c>
      <c r="B148" s="1">
        <v>143.68</v>
      </c>
      <c r="C148" s="1">
        <v>143.36000000000001</v>
      </c>
      <c r="D148" s="1">
        <v>421.59800000000001</v>
      </c>
      <c r="E148" s="1">
        <v>381.42500000000001</v>
      </c>
      <c r="G148" s="1">
        <f t="shared" si="34"/>
        <v>40.173000000000002</v>
      </c>
      <c r="H148" s="1">
        <f t="shared" si="35"/>
        <v>0.31999999999999318</v>
      </c>
      <c r="I148" s="2">
        <f t="shared" si="36"/>
        <v>396.30212</v>
      </c>
      <c r="J148" s="2">
        <f t="shared" si="37"/>
        <v>387.87016</v>
      </c>
      <c r="K148" s="2">
        <f t="shared" si="38"/>
        <v>379.43819999999999</v>
      </c>
      <c r="L148" s="10">
        <f t="shared" si="39"/>
        <v>3</v>
      </c>
      <c r="M148" s="73" t="str">
        <f t="shared" si="40"/>
        <v/>
      </c>
      <c r="N148">
        <f t="shared" si="41"/>
        <v>3</v>
      </c>
      <c r="O148" s="12">
        <f t="shared" si="42"/>
        <v>164.75174865267746</v>
      </c>
      <c r="P148" s="11">
        <f t="shared" si="43"/>
        <v>21.071748652677456</v>
      </c>
      <c r="Q148" s="1">
        <f t="shared" si="44"/>
        <v>143.68</v>
      </c>
      <c r="S148" s="14" t="str">
        <f t="shared" si="45"/>
        <v>A</v>
      </c>
      <c r="U148" s="1">
        <f t="shared" si="46"/>
        <v>143.68</v>
      </c>
      <c r="V148" s="1">
        <f t="shared" si="47"/>
        <v>381.42500000000001</v>
      </c>
      <c r="W148" s="1">
        <f t="shared" si="48"/>
        <v>21.071748652677456</v>
      </c>
      <c r="X148" s="20">
        <f t="shared" si="49"/>
        <v>9.1662106639146934</v>
      </c>
      <c r="Y148" s="22">
        <f t="shared" si="50"/>
        <v>3</v>
      </c>
      <c r="AA148" s="47"/>
    </row>
    <row r="149" spans="1:34" hidden="1" x14ac:dyDescent="0.25">
      <c r="A149" s="57" t="s">
        <v>936</v>
      </c>
      <c r="B149" s="1">
        <v>145.28</v>
      </c>
      <c r="C149" s="1">
        <v>144.96</v>
      </c>
      <c r="D149" s="1">
        <v>419.58100000000002</v>
      </c>
      <c r="E149" s="1">
        <v>382.00799999999998</v>
      </c>
      <c r="G149" s="1">
        <f t="shared" si="34"/>
        <v>37.573000000000036</v>
      </c>
      <c r="H149" s="1">
        <f t="shared" si="35"/>
        <v>0.31999999999999318</v>
      </c>
      <c r="I149" s="2">
        <f t="shared" si="36"/>
        <v>394.40613999999999</v>
      </c>
      <c r="J149" s="2">
        <f t="shared" si="37"/>
        <v>386.01452</v>
      </c>
      <c r="K149" s="2">
        <f t="shared" si="38"/>
        <v>377.62290000000002</v>
      </c>
      <c r="L149" s="10">
        <f t="shared" si="39"/>
        <v>2</v>
      </c>
      <c r="M149" s="73">
        <f t="shared" si="40"/>
        <v>2</v>
      </c>
      <c r="N149">
        <f t="shared" si="41"/>
        <v>2</v>
      </c>
      <c r="O149" s="12">
        <f t="shared" si="42"/>
        <v>159.31571444237306</v>
      </c>
      <c r="P149" s="11">
        <f t="shared" si="43"/>
        <v>14.035714442373063</v>
      </c>
      <c r="Q149" s="1">
        <f t="shared" si="44"/>
        <v>145.28</v>
      </c>
      <c r="S149" s="14" t="str">
        <f t="shared" si="45"/>
        <v>A</v>
      </c>
      <c r="U149" s="1">
        <f t="shared" si="46"/>
        <v>145.28</v>
      </c>
      <c r="V149" s="1">
        <f t="shared" si="47"/>
        <v>382.00799999999998</v>
      </c>
      <c r="W149" s="1">
        <f t="shared" si="48"/>
        <v>14.035714442373063</v>
      </c>
      <c r="X149" s="20">
        <f t="shared" si="49"/>
        <v>6.1055357824322822</v>
      </c>
      <c r="Y149" s="22">
        <f t="shared" si="50"/>
        <v>2</v>
      </c>
      <c r="AA149" s="47"/>
    </row>
    <row r="150" spans="1:34" hidden="1" x14ac:dyDescent="0.25">
      <c r="A150" s="57" t="s">
        <v>937</v>
      </c>
      <c r="B150" s="1">
        <v>145.024</v>
      </c>
      <c r="C150" s="1">
        <v>144.768</v>
      </c>
      <c r="D150" s="1">
        <v>416.68400000000003</v>
      </c>
      <c r="E150" s="1">
        <v>382.86</v>
      </c>
      <c r="G150" s="1">
        <f t="shared" si="34"/>
        <v>33.824000000000012</v>
      </c>
      <c r="H150" s="1">
        <f t="shared" si="35"/>
        <v>0.25600000000000023</v>
      </c>
      <c r="I150" s="2">
        <f t="shared" si="36"/>
        <v>391.68296000000004</v>
      </c>
      <c r="J150" s="2">
        <f t="shared" si="37"/>
        <v>383.34928000000002</v>
      </c>
      <c r="K150" s="2">
        <f t="shared" si="38"/>
        <v>375.01560000000001</v>
      </c>
      <c r="L150" s="10">
        <f t="shared" si="39"/>
        <v>2</v>
      </c>
      <c r="M150" s="73" t="str">
        <f t="shared" si="40"/>
        <v/>
      </c>
      <c r="N150">
        <f t="shared" si="41"/>
        <v>2</v>
      </c>
      <c r="O150" s="12">
        <f t="shared" si="42"/>
        <v>159.03498190591074</v>
      </c>
      <c r="P150" s="11">
        <f t="shared" si="43"/>
        <v>14.010981905910739</v>
      </c>
      <c r="Q150" s="1">
        <f t="shared" si="44"/>
        <v>145.024</v>
      </c>
      <c r="S150" s="14" t="str">
        <f t="shared" si="45"/>
        <v>A</v>
      </c>
      <c r="U150" s="1">
        <f t="shared" si="46"/>
        <v>145.024</v>
      </c>
      <c r="V150" s="1">
        <f t="shared" si="47"/>
        <v>382.86</v>
      </c>
      <c r="W150" s="1">
        <f t="shared" si="48"/>
        <v>14.010981905910739</v>
      </c>
      <c r="X150" s="20">
        <f t="shared" si="49"/>
        <v>6.0947771290711712</v>
      </c>
      <c r="Y150" s="22">
        <f t="shared" si="50"/>
        <v>2</v>
      </c>
      <c r="AA150" s="47"/>
    </row>
    <row r="151" spans="1:34" hidden="1" x14ac:dyDescent="0.25">
      <c r="A151" s="57" t="s">
        <v>938</v>
      </c>
      <c r="B151" s="1">
        <v>142.91200000000001</v>
      </c>
      <c r="C151" s="1">
        <v>142.59200000000001</v>
      </c>
      <c r="D151" s="1">
        <v>418.02300000000002</v>
      </c>
      <c r="E151" s="1">
        <v>384.096</v>
      </c>
      <c r="G151" s="1">
        <f t="shared" si="34"/>
        <v>33.927000000000021</v>
      </c>
      <c r="H151" s="1">
        <f t="shared" si="35"/>
        <v>0.31999999999999318</v>
      </c>
      <c r="I151" s="2">
        <f t="shared" si="36"/>
        <v>392.94162</v>
      </c>
      <c r="J151" s="2">
        <f t="shared" si="37"/>
        <v>384.58116000000001</v>
      </c>
      <c r="K151" s="2">
        <f t="shared" si="38"/>
        <v>376.22070000000002</v>
      </c>
      <c r="L151" s="10">
        <f t="shared" si="39"/>
        <v>2</v>
      </c>
      <c r="M151" s="73" t="str">
        <f t="shared" si="40"/>
        <v/>
      </c>
      <c r="N151">
        <f t="shared" si="41"/>
        <v>2</v>
      </c>
      <c r="O151" s="12">
        <f t="shared" si="42"/>
        <v>156.71893848009651</v>
      </c>
      <c r="P151" s="11">
        <f t="shared" si="43"/>
        <v>13.806938480096505</v>
      </c>
      <c r="Q151" s="1">
        <f t="shared" si="44"/>
        <v>142.91200000000001</v>
      </c>
      <c r="S151" s="14" t="str">
        <f t="shared" si="45"/>
        <v>A</v>
      </c>
      <c r="U151" s="1">
        <f t="shared" si="46"/>
        <v>142.91200000000001</v>
      </c>
      <c r="V151" s="1">
        <f t="shared" si="47"/>
        <v>384.096</v>
      </c>
      <c r="W151" s="1">
        <f t="shared" si="48"/>
        <v>13.806938480096505</v>
      </c>
      <c r="X151" s="20">
        <f t="shared" si="49"/>
        <v>6.0060182388419801</v>
      </c>
      <c r="Y151" s="22">
        <f t="shared" si="50"/>
        <v>2</v>
      </c>
      <c r="AA151" s="47"/>
    </row>
    <row r="152" spans="1:34" hidden="1" x14ac:dyDescent="0.25">
      <c r="A152" s="57" t="s">
        <v>939</v>
      </c>
      <c r="B152" s="1">
        <v>145.15199999999999</v>
      </c>
      <c r="C152" s="1">
        <v>144.83199999999999</v>
      </c>
      <c r="D152" s="1">
        <v>419.70800000000003</v>
      </c>
      <c r="E152" s="1">
        <v>380.53399999999999</v>
      </c>
      <c r="G152" s="1">
        <f t="shared" si="34"/>
        <v>39.174000000000035</v>
      </c>
      <c r="H152" s="1">
        <f t="shared" si="35"/>
        <v>0.31999999999999318</v>
      </c>
      <c r="I152" s="2">
        <f t="shared" si="36"/>
        <v>394.52552000000003</v>
      </c>
      <c r="J152" s="2">
        <f t="shared" si="37"/>
        <v>386.13136000000003</v>
      </c>
      <c r="K152" s="2">
        <f t="shared" si="38"/>
        <v>377.73720000000003</v>
      </c>
      <c r="L152" s="10">
        <f t="shared" si="39"/>
        <v>3</v>
      </c>
      <c r="M152" s="73">
        <f t="shared" si="40"/>
        <v>3</v>
      </c>
      <c r="N152">
        <f t="shared" si="41"/>
        <v>3</v>
      </c>
      <c r="O152" s="12">
        <f t="shared" si="42"/>
        <v>166.43962848297213</v>
      </c>
      <c r="P152" s="11">
        <f t="shared" si="43"/>
        <v>21.287628482972138</v>
      </c>
      <c r="Q152" s="1">
        <f t="shared" si="44"/>
        <v>145.15199999999999</v>
      </c>
      <c r="S152" s="14" t="str">
        <f t="shared" si="45"/>
        <v>A</v>
      </c>
      <c r="U152" s="1">
        <f t="shared" si="46"/>
        <v>145.15199999999999</v>
      </c>
      <c r="V152" s="1">
        <f t="shared" si="47"/>
        <v>380.53399999999999</v>
      </c>
      <c r="W152" s="1">
        <f t="shared" si="48"/>
        <v>21.287628482972138</v>
      </c>
      <c r="X152" s="20">
        <f t="shared" si="49"/>
        <v>9.260118390092881</v>
      </c>
      <c r="Y152" s="22">
        <f t="shared" si="50"/>
        <v>3</v>
      </c>
      <c r="AA152" s="47"/>
    </row>
    <row r="153" spans="1:34" x14ac:dyDescent="0.25">
      <c r="A153" s="57" t="s">
        <v>940</v>
      </c>
      <c r="B153" s="1">
        <v>98.88</v>
      </c>
      <c r="C153" s="1">
        <v>98.623999999999995</v>
      </c>
      <c r="D153" s="1">
        <v>421.94299999999998</v>
      </c>
      <c r="E153" s="1">
        <v>381.94900000000001</v>
      </c>
      <c r="G153" s="1">
        <f t="shared" si="34"/>
        <v>39.993999999999971</v>
      </c>
      <c r="H153" s="1">
        <f t="shared" si="35"/>
        <v>0.25600000000000023</v>
      </c>
      <c r="I153" s="2">
        <f t="shared" si="36"/>
        <v>396.62642</v>
      </c>
      <c r="J153" s="2">
        <f t="shared" si="37"/>
        <v>388.18755999999996</v>
      </c>
      <c r="K153" s="2">
        <f t="shared" si="38"/>
        <v>379.74869999999999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113.3814929480564</v>
      </c>
      <c r="P153" s="11">
        <f t="shared" si="43"/>
        <v>14.501492948056409</v>
      </c>
      <c r="Q153" s="1">
        <f t="shared" si="44"/>
        <v>98.88</v>
      </c>
      <c r="S153" s="14" t="str">
        <f t="shared" si="45"/>
        <v>A</v>
      </c>
      <c r="U153" s="1">
        <f t="shared" si="46"/>
        <v>98.88</v>
      </c>
      <c r="V153" s="1">
        <f t="shared" si="47"/>
        <v>381.94900000000001</v>
      </c>
      <c r="W153" s="1">
        <f t="shared" si="48"/>
        <v>14.501492948056409</v>
      </c>
      <c r="X153" s="20">
        <f t="shared" si="49"/>
        <v>6.3081494324045382</v>
      </c>
      <c r="Y153" s="22">
        <f t="shared" si="50"/>
        <v>3</v>
      </c>
      <c r="Z153" s="32" t="s">
        <v>40</v>
      </c>
      <c r="AA153" s="47"/>
      <c r="AB153" s="32" t="str">
        <f>A153</f>
        <v>2025-02-07 00:00:00</v>
      </c>
      <c r="AC153" s="1">
        <f>SUM(U153:U176)</f>
        <v>3251.328</v>
      </c>
      <c r="AD153" s="1">
        <f>AVERAGE(V153:V176)</f>
        <v>382.23499999999996</v>
      </c>
      <c r="AE153" s="1">
        <f>SUM(W153:W176)</f>
        <v>392.68383153366949</v>
      </c>
      <c r="AF153" s="1">
        <f>SUM(X153:X176)</f>
        <v>170.81746671714623</v>
      </c>
      <c r="AG153" s="35">
        <f>AVERAGE(Y153:Y176)</f>
        <v>2.5416666666666665</v>
      </c>
      <c r="AH153" s="37">
        <f>DAY(A153)</f>
        <v>7</v>
      </c>
    </row>
    <row r="154" spans="1:34" hidden="1" x14ac:dyDescent="0.25">
      <c r="A154" s="57" t="s">
        <v>941</v>
      </c>
      <c r="B154" s="1">
        <v>78.400000000000006</v>
      </c>
      <c r="C154" s="1">
        <v>78.207999999999998</v>
      </c>
      <c r="D154" s="1">
        <v>422.84100000000001</v>
      </c>
      <c r="E154" s="1">
        <v>382.82400000000001</v>
      </c>
      <c r="G154" s="1">
        <f t="shared" si="34"/>
        <v>40.016999999999996</v>
      </c>
      <c r="H154" s="1">
        <f t="shared" si="35"/>
        <v>0.19200000000000728</v>
      </c>
      <c r="I154" s="2">
        <f t="shared" si="36"/>
        <v>397.47054000000003</v>
      </c>
      <c r="J154" s="2">
        <f t="shared" si="37"/>
        <v>389.01372000000003</v>
      </c>
      <c r="K154" s="2">
        <f t="shared" si="38"/>
        <v>380.55689999999998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89.89794748308681</v>
      </c>
      <c r="P154" s="11">
        <f t="shared" si="43"/>
        <v>11.497947483086804</v>
      </c>
      <c r="Q154" s="1">
        <f t="shared" si="44"/>
        <v>78.400000000000006</v>
      </c>
      <c r="S154" s="14" t="str">
        <f t="shared" si="45"/>
        <v>A</v>
      </c>
      <c r="U154" s="1">
        <f t="shared" si="46"/>
        <v>78.400000000000006</v>
      </c>
      <c r="V154" s="1">
        <f t="shared" si="47"/>
        <v>382.82400000000001</v>
      </c>
      <c r="W154" s="1">
        <f t="shared" si="48"/>
        <v>11.497947483086804</v>
      </c>
      <c r="X154" s="20">
        <f t="shared" si="49"/>
        <v>5.0016071551427599</v>
      </c>
      <c r="Y154" s="22">
        <f t="shared" si="50"/>
        <v>3</v>
      </c>
      <c r="AA154" s="47"/>
    </row>
    <row r="155" spans="1:34" hidden="1" x14ac:dyDescent="0.25">
      <c r="A155" s="57" t="s">
        <v>942</v>
      </c>
      <c r="B155" s="1">
        <v>68.864000000000004</v>
      </c>
      <c r="C155" s="1">
        <v>68.608000000000004</v>
      </c>
      <c r="D155" s="1">
        <v>423.46100000000001</v>
      </c>
      <c r="E155" s="1">
        <v>383.428</v>
      </c>
      <c r="G155" s="1">
        <f t="shared" si="34"/>
        <v>40.033000000000015</v>
      </c>
      <c r="H155" s="1">
        <f t="shared" si="35"/>
        <v>0.25600000000000023</v>
      </c>
      <c r="I155" s="2">
        <f t="shared" si="36"/>
        <v>398.05333999999999</v>
      </c>
      <c r="J155" s="2">
        <f t="shared" si="37"/>
        <v>389.58411999999998</v>
      </c>
      <c r="K155" s="2">
        <f t="shared" si="38"/>
        <v>381.11490000000003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78.963421625960336</v>
      </c>
      <c r="P155" s="11">
        <f t="shared" si="43"/>
        <v>10.099421625960332</v>
      </c>
      <c r="Q155" s="1">
        <f t="shared" si="44"/>
        <v>68.864000000000004</v>
      </c>
      <c r="S155" s="14" t="str">
        <f t="shared" si="45"/>
        <v>A</v>
      </c>
      <c r="U155" s="1">
        <f t="shared" si="46"/>
        <v>68.864000000000004</v>
      </c>
      <c r="V155" s="1">
        <f t="shared" si="47"/>
        <v>383.428</v>
      </c>
      <c r="W155" s="1">
        <f t="shared" si="48"/>
        <v>10.099421625960332</v>
      </c>
      <c r="X155" s="20">
        <f t="shared" si="49"/>
        <v>4.3932484072927442</v>
      </c>
      <c r="Y155" s="22">
        <f t="shared" si="50"/>
        <v>3</v>
      </c>
      <c r="AA155" s="47"/>
    </row>
    <row r="156" spans="1:34" hidden="1" x14ac:dyDescent="0.25">
      <c r="A156" s="57" t="s">
        <v>943</v>
      </c>
      <c r="B156" s="1">
        <v>62.527999999999999</v>
      </c>
      <c r="C156" s="1">
        <v>62.271999999999998</v>
      </c>
      <c r="D156" s="1">
        <v>423.39600000000002</v>
      </c>
      <c r="E156" s="1">
        <v>383.38</v>
      </c>
      <c r="G156" s="1">
        <f t="shared" si="34"/>
        <v>40.01600000000002</v>
      </c>
      <c r="H156" s="1">
        <f t="shared" si="35"/>
        <v>0.25600000000000023</v>
      </c>
      <c r="I156" s="2">
        <f t="shared" si="36"/>
        <v>397.99224000000004</v>
      </c>
      <c r="J156" s="2">
        <f t="shared" si="37"/>
        <v>389.52431999999999</v>
      </c>
      <c r="K156" s="2">
        <f t="shared" si="38"/>
        <v>381.0564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71.698199747735345</v>
      </c>
      <c r="P156" s="11">
        <f t="shared" si="43"/>
        <v>9.1701997477353459</v>
      </c>
      <c r="Q156" s="1">
        <f t="shared" si="44"/>
        <v>62.527999999999999</v>
      </c>
      <c r="S156" s="14" t="str">
        <f t="shared" si="45"/>
        <v>A</v>
      </c>
      <c r="U156" s="1">
        <f t="shared" si="46"/>
        <v>62.527999999999999</v>
      </c>
      <c r="V156" s="1">
        <f t="shared" si="47"/>
        <v>383.38</v>
      </c>
      <c r="W156" s="1">
        <f t="shared" si="48"/>
        <v>9.1701997477353459</v>
      </c>
      <c r="X156" s="20">
        <f t="shared" si="49"/>
        <v>3.9890368902648756</v>
      </c>
      <c r="Y156" s="22">
        <f t="shared" si="50"/>
        <v>3</v>
      </c>
      <c r="AA156" s="47"/>
    </row>
    <row r="157" spans="1:34" hidden="1" x14ac:dyDescent="0.25">
      <c r="A157" s="57" t="s">
        <v>944</v>
      </c>
      <c r="B157" s="1">
        <v>56.832000000000001</v>
      </c>
      <c r="C157" s="1">
        <v>56.64</v>
      </c>
      <c r="D157" s="1">
        <v>422.74700000000001</v>
      </c>
      <c r="E157" s="1">
        <v>382.82499999999999</v>
      </c>
      <c r="G157" s="1">
        <f t="shared" si="34"/>
        <v>39.922000000000025</v>
      </c>
      <c r="H157" s="1">
        <f t="shared" si="35"/>
        <v>0.19200000000000017</v>
      </c>
      <c r="I157" s="2">
        <f t="shared" si="36"/>
        <v>397.38218000000001</v>
      </c>
      <c r="J157" s="2">
        <f t="shared" si="37"/>
        <v>388.92723999999998</v>
      </c>
      <c r="K157" s="2">
        <f t="shared" si="38"/>
        <v>380.47230000000002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65.166838665290683</v>
      </c>
      <c r="P157" s="11">
        <f t="shared" si="43"/>
        <v>8.3348386652906825</v>
      </c>
      <c r="Q157" s="1">
        <f t="shared" si="44"/>
        <v>56.832000000000001</v>
      </c>
      <c r="S157" s="14" t="str">
        <f t="shared" si="45"/>
        <v>A</v>
      </c>
      <c r="U157" s="1">
        <f t="shared" si="46"/>
        <v>56.832000000000001</v>
      </c>
      <c r="V157" s="1">
        <f t="shared" si="47"/>
        <v>382.82499999999999</v>
      </c>
      <c r="W157" s="1">
        <f t="shared" si="48"/>
        <v>8.3348386652906825</v>
      </c>
      <c r="X157" s="20">
        <f t="shared" si="49"/>
        <v>3.6256548194014471</v>
      </c>
      <c r="Y157" s="22">
        <f t="shared" si="50"/>
        <v>3</v>
      </c>
      <c r="AA157" s="47"/>
    </row>
    <row r="158" spans="1:34" hidden="1" x14ac:dyDescent="0.25">
      <c r="A158" s="57" t="s">
        <v>945</v>
      </c>
      <c r="B158" s="1">
        <v>55.872</v>
      </c>
      <c r="C158" s="1">
        <v>55.68</v>
      </c>
      <c r="D158" s="1">
        <v>422.70800000000003</v>
      </c>
      <c r="E158" s="1">
        <v>382.79399999999998</v>
      </c>
      <c r="G158" s="1">
        <f t="shared" si="34"/>
        <v>39.914000000000044</v>
      </c>
      <c r="H158" s="1">
        <f t="shared" si="35"/>
        <v>0.19200000000000017</v>
      </c>
      <c r="I158" s="2">
        <f t="shared" si="36"/>
        <v>397.34552000000002</v>
      </c>
      <c r="J158" s="2">
        <f t="shared" si="37"/>
        <v>388.89136000000002</v>
      </c>
      <c r="K158" s="2">
        <f t="shared" si="38"/>
        <v>380.43720000000002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64.066047471620223</v>
      </c>
      <c r="P158" s="11">
        <f t="shared" si="43"/>
        <v>8.1940474716202232</v>
      </c>
      <c r="Q158" s="1">
        <f t="shared" si="44"/>
        <v>55.872</v>
      </c>
      <c r="S158" s="14" t="str">
        <f t="shared" si="45"/>
        <v>A</v>
      </c>
      <c r="U158" s="1">
        <f t="shared" si="46"/>
        <v>55.872</v>
      </c>
      <c r="V158" s="1">
        <f t="shared" si="47"/>
        <v>382.79399999999998</v>
      </c>
      <c r="W158" s="1">
        <f t="shared" si="48"/>
        <v>8.1940474716202232</v>
      </c>
      <c r="X158" s="20">
        <f t="shared" si="49"/>
        <v>3.5644106501547972</v>
      </c>
      <c r="Y158" s="22">
        <f t="shared" si="50"/>
        <v>3</v>
      </c>
      <c r="AA158" s="47"/>
    </row>
    <row r="159" spans="1:34" hidden="1" x14ac:dyDescent="0.25">
      <c r="A159" s="57" t="s">
        <v>946</v>
      </c>
      <c r="B159" s="1">
        <v>75.968000000000004</v>
      </c>
      <c r="C159" s="1">
        <v>75.712000000000003</v>
      </c>
      <c r="D159" s="1">
        <v>421.774</v>
      </c>
      <c r="E159" s="1">
        <v>381.89100000000002</v>
      </c>
      <c r="G159" s="1">
        <f t="shared" si="34"/>
        <v>39.882999999999981</v>
      </c>
      <c r="H159" s="1">
        <f t="shared" si="35"/>
        <v>0.25600000000000023</v>
      </c>
      <c r="I159" s="2">
        <f t="shared" si="36"/>
        <v>396.46755999999999</v>
      </c>
      <c r="J159" s="2">
        <f t="shared" si="37"/>
        <v>388.03208000000001</v>
      </c>
      <c r="K159" s="2">
        <f t="shared" si="38"/>
        <v>379.59660000000002</v>
      </c>
      <c r="L159" s="10">
        <f t="shared" si="39"/>
        <v>3</v>
      </c>
      <c r="M159" s="73" t="str">
        <f t="shared" si="40"/>
        <v/>
      </c>
      <c r="N159">
        <f t="shared" si="41"/>
        <v>3</v>
      </c>
      <c r="O159" s="12">
        <f t="shared" si="42"/>
        <v>87.109276459121659</v>
      </c>
      <c r="P159" s="11">
        <f t="shared" si="43"/>
        <v>11.141276459121656</v>
      </c>
      <c r="Q159" s="1">
        <f t="shared" si="44"/>
        <v>75.968000000000004</v>
      </c>
      <c r="S159" s="14" t="str">
        <f t="shared" si="45"/>
        <v>A</v>
      </c>
      <c r="U159" s="1">
        <f t="shared" si="46"/>
        <v>75.968000000000004</v>
      </c>
      <c r="V159" s="1">
        <f t="shared" si="47"/>
        <v>381.89100000000002</v>
      </c>
      <c r="W159" s="1">
        <f t="shared" si="48"/>
        <v>11.141276459121656</v>
      </c>
      <c r="X159" s="20">
        <f t="shared" si="49"/>
        <v>4.8464552597179198</v>
      </c>
      <c r="Y159" s="22">
        <f t="shared" si="50"/>
        <v>3</v>
      </c>
      <c r="AA159" s="47"/>
    </row>
    <row r="160" spans="1:34" hidden="1" x14ac:dyDescent="0.25">
      <c r="A160" s="57" t="s">
        <v>947</v>
      </c>
      <c r="B160" s="1">
        <v>125.952</v>
      </c>
      <c r="C160" s="1">
        <v>125.76</v>
      </c>
      <c r="D160" s="1">
        <v>415.03199999999998</v>
      </c>
      <c r="E160" s="1">
        <v>380.94600000000003</v>
      </c>
      <c r="G160" s="1">
        <f t="shared" si="34"/>
        <v>34.085999999999956</v>
      </c>
      <c r="H160" s="1">
        <f t="shared" si="35"/>
        <v>0.19199999999999307</v>
      </c>
      <c r="I160" s="2">
        <f t="shared" si="36"/>
        <v>390.13007999999996</v>
      </c>
      <c r="J160" s="2">
        <f t="shared" si="37"/>
        <v>381.82943999999998</v>
      </c>
      <c r="K160" s="2">
        <f t="shared" si="38"/>
        <v>373.52879999999999</v>
      </c>
      <c r="L160" s="10">
        <f t="shared" si="39"/>
        <v>2</v>
      </c>
      <c r="M160" s="73">
        <f t="shared" si="40"/>
        <v>2</v>
      </c>
      <c r="N160">
        <f t="shared" si="41"/>
        <v>2</v>
      </c>
      <c r="O160" s="12">
        <f t="shared" si="42"/>
        <v>138.12040793946704</v>
      </c>
      <c r="P160" s="11">
        <f t="shared" si="43"/>
        <v>12.168407939467045</v>
      </c>
      <c r="Q160" s="1">
        <f t="shared" si="44"/>
        <v>125.952</v>
      </c>
      <c r="S160" s="14" t="str">
        <f t="shared" si="45"/>
        <v>A</v>
      </c>
      <c r="U160" s="1">
        <f t="shared" si="46"/>
        <v>125.952</v>
      </c>
      <c r="V160" s="1">
        <f t="shared" si="47"/>
        <v>380.94600000000003</v>
      </c>
      <c r="W160" s="1">
        <f t="shared" si="48"/>
        <v>12.168407939467045</v>
      </c>
      <c r="X160" s="20">
        <f t="shared" si="49"/>
        <v>5.293257453668164</v>
      </c>
      <c r="Y160" s="22">
        <f t="shared" si="50"/>
        <v>2</v>
      </c>
      <c r="AA160" s="47"/>
    </row>
    <row r="161" spans="1:27" hidden="1" x14ac:dyDescent="0.25">
      <c r="A161" s="57" t="s">
        <v>948</v>
      </c>
      <c r="B161" s="1">
        <v>174.976</v>
      </c>
      <c r="C161" s="1">
        <v>174.65600000000001</v>
      </c>
      <c r="D161" s="1">
        <v>416.43200000000002</v>
      </c>
      <c r="E161" s="1">
        <v>382.495</v>
      </c>
      <c r="G161" s="1">
        <f t="shared" si="34"/>
        <v>33.937000000000012</v>
      </c>
      <c r="H161" s="1">
        <f t="shared" si="35"/>
        <v>0.31999999999999318</v>
      </c>
      <c r="I161" s="2">
        <f t="shared" si="36"/>
        <v>391.44607999999999</v>
      </c>
      <c r="J161" s="2">
        <f t="shared" si="37"/>
        <v>383.11743999999999</v>
      </c>
      <c r="K161" s="2">
        <f t="shared" si="38"/>
        <v>374.78880000000004</v>
      </c>
      <c r="L161" s="10">
        <f t="shared" si="39"/>
        <v>2</v>
      </c>
      <c r="M161" s="73" t="str">
        <f t="shared" si="40"/>
        <v/>
      </c>
      <c r="N161">
        <f t="shared" si="41"/>
        <v>2</v>
      </c>
      <c r="O161" s="12">
        <f t="shared" si="42"/>
        <v>191.88068867200352</v>
      </c>
      <c r="P161" s="11">
        <f t="shared" si="43"/>
        <v>16.904688672003516</v>
      </c>
      <c r="Q161" s="1">
        <f t="shared" si="44"/>
        <v>174.976</v>
      </c>
      <c r="S161" s="14" t="str">
        <f t="shared" si="45"/>
        <v>A</v>
      </c>
      <c r="U161" s="1">
        <f t="shared" si="46"/>
        <v>174.976</v>
      </c>
      <c r="V161" s="1">
        <f t="shared" si="47"/>
        <v>382.495</v>
      </c>
      <c r="W161" s="1">
        <f t="shared" si="48"/>
        <v>16.904688672003516</v>
      </c>
      <c r="X161" s="20">
        <f t="shared" si="49"/>
        <v>7.3535395723215293</v>
      </c>
      <c r="Y161" s="22">
        <f t="shared" si="50"/>
        <v>2</v>
      </c>
      <c r="AA161" s="47"/>
    </row>
    <row r="162" spans="1:27" hidden="1" x14ac:dyDescent="0.25">
      <c r="A162" s="57" t="s">
        <v>949</v>
      </c>
      <c r="B162" s="1">
        <v>180.672</v>
      </c>
      <c r="C162" s="1">
        <v>180.352</v>
      </c>
      <c r="D162" s="1">
        <v>415.65899999999999</v>
      </c>
      <c r="E162" s="1">
        <v>381.78</v>
      </c>
      <c r="G162" s="1">
        <f t="shared" si="34"/>
        <v>33.879000000000019</v>
      </c>
      <c r="H162" s="1">
        <f t="shared" si="35"/>
        <v>0.31999999999999318</v>
      </c>
      <c r="I162" s="2">
        <f t="shared" si="36"/>
        <v>390.71945999999997</v>
      </c>
      <c r="J162" s="2">
        <f t="shared" si="37"/>
        <v>382.40627999999998</v>
      </c>
      <c r="K162" s="2">
        <f t="shared" si="38"/>
        <v>374.09309999999999</v>
      </c>
      <c r="L162" s="10">
        <f t="shared" si="39"/>
        <v>2</v>
      </c>
      <c r="M162" s="73" t="str">
        <f t="shared" si="40"/>
        <v/>
      </c>
      <c r="N162">
        <f t="shared" si="41"/>
        <v>2</v>
      </c>
      <c r="O162" s="12">
        <f t="shared" si="42"/>
        <v>198.12698760829039</v>
      </c>
      <c r="P162" s="11">
        <f t="shared" si="43"/>
        <v>17.454987608290395</v>
      </c>
      <c r="Q162" s="1">
        <f t="shared" si="44"/>
        <v>180.672</v>
      </c>
      <c r="S162" s="14" t="str">
        <f t="shared" si="45"/>
        <v>A</v>
      </c>
      <c r="U162" s="1">
        <f t="shared" si="46"/>
        <v>180.672</v>
      </c>
      <c r="V162" s="1">
        <f t="shared" si="47"/>
        <v>381.78</v>
      </c>
      <c r="W162" s="1">
        <f t="shared" si="48"/>
        <v>17.454987608290395</v>
      </c>
      <c r="X162" s="20">
        <f t="shared" si="49"/>
        <v>7.5929196096063221</v>
      </c>
      <c r="Y162" s="22">
        <f t="shared" si="50"/>
        <v>2</v>
      </c>
      <c r="AA162" s="47"/>
    </row>
    <row r="163" spans="1:27" hidden="1" x14ac:dyDescent="0.25">
      <c r="A163" s="57" t="s">
        <v>950</v>
      </c>
      <c r="B163" s="1">
        <v>173.56800000000001</v>
      </c>
      <c r="C163" s="1">
        <v>173.24799999999999</v>
      </c>
      <c r="D163" s="1">
        <v>416.79500000000002</v>
      </c>
      <c r="E163" s="1">
        <v>382.86399999999998</v>
      </c>
      <c r="G163" s="1">
        <f t="shared" si="34"/>
        <v>33.93100000000004</v>
      </c>
      <c r="H163" s="1">
        <f t="shared" si="35"/>
        <v>0.3200000000000216</v>
      </c>
      <c r="I163" s="2">
        <f t="shared" si="36"/>
        <v>391.78730000000002</v>
      </c>
      <c r="J163" s="2">
        <f t="shared" si="37"/>
        <v>383.45140000000004</v>
      </c>
      <c r="K163" s="2">
        <f t="shared" si="38"/>
        <v>375.1155</v>
      </c>
      <c r="L163" s="10">
        <f t="shared" si="39"/>
        <v>2</v>
      </c>
      <c r="M163" s="73" t="str">
        <f t="shared" si="40"/>
        <v/>
      </c>
      <c r="N163">
        <f t="shared" si="41"/>
        <v>2</v>
      </c>
      <c r="O163" s="12">
        <f t="shared" si="42"/>
        <v>190.33665972146071</v>
      </c>
      <c r="P163" s="11">
        <f t="shared" si="43"/>
        <v>16.768659721460693</v>
      </c>
      <c r="Q163" s="1">
        <f t="shared" si="44"/>
        <v>173.56800000000001</v>
      </c>
      <c r="S163" s="14" t="str">
        <f t="shared" si="45"/>
        <v>A</v>
      </c>
      <c r="U163" s="1">
        <f t="shared" si="46"/>
        <v>173.56800000000001</v>
      </c>
      <c r="V163" s="1">
        <f t="shared" si="47"/>
        <v>382.86399999999998</v>
      </c>
      <c r="W163" s="1">
        <f t="shared" si="48"/>
        <v>16.768659721460693</v>
      </c>
      <c r="X163" s="20">
        <f t="shared" si="49"/>
        <v>7.2943669788354013</v>
      </c>
      <c r="Y163" s="22">
        <f t="shared" si="50"/>
        <v>2</v>
      </c>
      <c r="AA163" s="47"/>
    </row>
    <row r="164" spans="1:27" hidden="1" x14ac:dyDescent="0.25">
      <c r="A164" s="57" t="s">
        <v>951</v>
      </c>
      <c r="B164" s="1">
        <v>186.624</v>
      </c>
      <c r="C164" s="1">
        <v>186.304</v>
      </c>
      <c r="D164" s="1">
        <v>419.298</v>
      </c>
      <c r="E164" s="1">
        <v>382.68599999999998</v>
      </c>
      <c r="G164" s="1">
        <f t="shared" si="34"/>
        <v>36.612000000000023</v>
      </c>
      <c r="H164" s="1">
        <f t="shared" si="35"/>
        <v>0.31999999999999318</v>
      </c>
      <c r="I164" s="2">
        <f t="shared" si="36"/>
        <v>394.14012000000002</v>
      </c>
      <c r="J164" s="2">
        <f t="shared" si="37"/>
        <v>385.75416000000001</v>
      </c>
      <c r="K164" s="2">
        <f t="shared" si="38"/>
        <v>377.3682</v>
      </c>
      <c r="L164" s="10">
        <f t="shared" si="39"/>
        <v>2</v>
      </c>
      <c r="M164" s="73" t="str">
        <f t="shared" si="40"/>
        <v/>
      </c>
      <c r="N164">
        <f t="shared" si="41"/>
        <v>2</v>
      </c>
      <c r="O164" s="12">
        <f t="shared" si="42"/>
        <v>204.65401908103959</v>
      </c>
      <c r="P164" s="11">
        <f t="shared" si="43"/>
        <v>18.030019081039597</v>
      </c>
      <c r="Q164" s="1">
        <f t="shared" si="44"/>
        <v>186.624</v>
      </c>
      <c r="S164" s="14" t="str">
        <f t="shared" si="45"/>
        <v>A</v>
      </c>
      <c r="U164" s="1">
        <f t="shared" si="46"/>
        <v>186.624</v>
      </c>
      <c r="V164" s="1">
        <f t="shared" si="47"/>
        <v>382.68599999999998</v>
      </c>
      <c r="W164" s="1">
        <f t="shared" si="48"/>
        <v>18.030019081039597</v>
      </c>
      <c r="X164" s="20">
        <f t="shared" si="49"/>
        <v>7.8430583002522249</v>
      </c>
      <c r="Y164" s="22">
        <f t="shared" si="50"/>
        <v>2</v>
      </c>
      <c r="AA164" s="47"/>
    </row>
    <row r="165" spans="1:27" hidden="1" x14ac:dyDescent="0.25">
      <c r="A165" s="57" t="s">
        <v>952</v>
      </c>
      <c r="B165" s="1">
        <v>182.208</v>
      </c>
      <c r="C165" s="1">
        <v>181.82400000000001</v>
      </c>
      <c r="D165" s="1">
        <v>420.35300000000001</v>
      </c>
      <c r="E165" s="1">
        <v>380.18400000000003</v>
      </c>
      <c r="G165" s="1">
        <f t="shared" si="34"/>
        <v>40.168999999999983</v>
      </c>
      <c r="H165" s="1">
        <f t="shared" si="35"/>
        <v>0.38399999999998613</v>
      </c>
      <c r="I165" s="2">
        <f t="shared" si="36"/>
        <v>395.13182</v>
      </c>
      <c r="J165" s="2">
        <f t="shared" si="37"/>
        <v>386.72476</v>
      </c>
      <c r="K165" s="2">
        <f t="shared" si="38"/>
        <v>378.3177</v>
      </c>
      <c r="L165" s="10">
        <f t="shared" si="39"/>
        <v>3</v>
      </c>
      <c r="M165" s="73">
        <f t="shared" si="40"/>
        <v>3</v>
      </c>
      <c r="N165">
        <f t="shared" si="41"/>
        <v>3</v>
      </c>
      <c r="O165" s="12">
        <f t="shared" si="42"/>
        <v>208.93016855865153</v>
      </c>
      <c r="P165" s="11">
        <f t="shared" si="43"/>
        <v>26.722168558651532</v>
      </c>
      <c r="Q165" s="1">
        <f t="shared" si="44"/>
        <v>182.208</v>
      </c>
      <c r="S165" s="14" t="str">
        <f t="shared" si="45"/>
        <v>A</v>
      </c>
      <c r="U165" s="1">
        <f t="shared" si="46"/>
        <v>182.208</v>
      </c>
      <c r="V165" s="1">
        <f t="shared" si="47"/>
        <v>380.18400000000003</v>
      </c>
      <c r="W165" s="1">
        <f t="shared" si="48"/>
        <v>26.722168558651532</v>
      </c>
      <c r="X165" s="20">
        <f t="shared" si="49"/>
        <v>11.624143323013417</v>
      </c>
      <c r="Y165" s="22">
        <f t="shared" si="50"/>
        <v>3</v>
      </c>
      <c r="AA165" s="47"/>
    </row>
    <row r="166" spans="1:27" hidden="1" x14ac:dyDescent="0.25">
      <c r="A166" s="57" t="s">
        <v>953</v>
      </c>
      <c r="B166" s="1">
        <v>168.12799999999999</v>
      </c>
      <c r="C166" s="1">
        <v>167.80799999999999</v>
      </c>
      <c r="D166" s="1">
        <v>420.89600000000002</v>
      </c>
      <c r="E166" s="1">
        <v>382.137</v>
      </c>
      <c r="G166" s="1">
        <f t="shared" si="34"/>
        <v>38.759000000000015</v>
      </c>
      <c r="H166" s="1">
        <f t="shared" si="35"/>
        <v>0.31999999999999318</v>
      </c>
      <c r="I166" s="2">
        <f t="shared" si="36"/>
        <v>395.64224000000002</v>
      </c>
      <c r="J166" s="2">
        <f t="shared" si="37"/>
        <v>387.22432000000003</v>
      </c>
      <c r="K166" s="2">
        <f t="shared" si="38"/>
        <v>378.8064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192.78523105148491</v>
      </c>
      <c r="P166" s="11">
        <f t="shared" si="43"/>
        <v>24.657231051484928</v>
      </c>
      <c r="Q166" s="1">
        <f t="shared" si="44"/>
        <v>168.12799999999999</v>
      </c>
      <c r="S166" s="14" t="str">
        <f t="shared" si="45"/>
        <v>A</v>
      </c>
      <c r="U166" s="1">
        <f t="shared" si="46"/>
        <v>168.12799999999999</v>
      </c>
      <c r="V166" s="1">
        <f t="shared" si="47"/>
        <v>382.137</v>
      </c>
      <c r="W166" s="1">
        <f t="shared" si="48"/>
        <v>24.657231051484928</v>
      </c>
      <c r="X166" s="20">
        <f t="shared" si="49"/>
        <v>10.725895507395943</v>
      </c>
      <c r="Y166" s="22">
        <f t="shared" si="50"/>
        <v>3</v>
      </c>
      <c r="AA166" s="47"/>
    </row>
    <row r="167" spans="1:27" hidden="1" x14ac:dyDescent="0.25">
      <c r="A167" s="57" t="s">
        <v>954</v>
      </c>
      <c r="B167" s="1">
        <v>192.768</v>
      </c>
      <c r="C167" s="1">
        <v>192.38399999999999</v>
      </c>
      <c r="D167" s="1">
        <v>421.267</v>
      </c>
      <c r="E167" s="1">
        <v>380.97</v>
      </c>
      <c r="G167" s="1">
        <f t="shared" si="34"/>
        <v>40.296999999999969</v>
      </c>
      <c r="H167" s="1">
        <f t="shared" si="35"/>
        <v>0.38400000000001455</v>
      </c>
      <c r="I167" s="2">
        <f t="shared" si="36"/>
        <v>395.99097999999998</v>
      </c>
      <c r="J167" s="2">
        <f t="shared" si="37"/>
        <v>387.56563999999997</v>
      </c>
      <c r="K167" s="2">
        <f t="shared" si="38"/>
        <v>379.14030000000002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221.03887168902648</v>
      </c>
      <c r="P167" s="11">
        <f t="shared" si="43"/>
        <v>28.270871689026478</v>
      </c>
      <c r="Q167" s="1">
        <f t="shared" si="44"/>
        <v>192.768</v>
      </c>
      <c r="S167" s="14" t="str">
        <f t="shared" si="45"/>
        <v>A</v>
      </c>
      <c r="U167" s="1">
        <f t="shared" si="46"/>
        <v>192.768</v>
      </c>
      <c r="V167" s="1">
        <f t="shared" si="47"/>
        <v>380.97</v>
      </c>
      <c r="W167" s="1">
        <f t="shared" si="48"/>
        <v>28.270871689026478</v>
      </c>
      <c r="X167" s="20">
        <f t="shared" si="49"/>
        <v>12.297829184726519</v>
      </c>
      <c r="Y167" s="22">
        <f t="shared" si="50"/>
        <v>3</v>
      </c>
      <c r="AA167" s="47"/>
    </row>
    <row r="168" spans="1:27" hidden="1" x14ac:dyDescent="0.25">
      <c r="A168" s="57" t="s">
        <v>955</v>
      </c>
      <c r="B168" s="1">
        <v>187.2</v>
      </c>
      <c r="C168" s="1">
        <v>186.75200000000001</v>
      </c>
      <c r="D168" s="1">
        <v>422.19</v>
      </c>
      <c r="E168" s="1">
        <v>381.81900000000002</v>
      </c>
      <c r="G168" s="1">
        <f t="shared" si="34"/>
        <v>40.370999999999981</v>
      </c>
      <c r="H168" s="1">
        <f t="shared" si="35"/>
        <v>0.44799999999997908</v>
      </c>
      <c r="I168" s="2">
        <f t="shared" si="36"/>
        <v>396.85860000000002</v>
      </c>
      <c r="J168" s="2">
        <f t="shared" si="37"/>
        <v>388.41480000000001</v>
      </c>
      <c r="K168" s="2">
        <f t="shared" si="38"/>
        <v>379.971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214.65428276573786</v>
      </c>
      <c r="P168" s="11">
        <f t="shared" si="43"/>
        <v>27.454282765737872</v>
      </c>
      <c r="Q168" s="1">
        <f t="shared" si="44"/>
        <v>187.2</v>
      </c>
      <c r="S168" s="14" t="str">
        <f t="shared" si="45"/>
        <v>A</v>
      </c>
      <c r="U168" s="1">
        <f t="shared" si="46"/>
        <v>187.2</v>
      </c>
      <c r="V168" s="1">
        <f t="shared" si="47"/>
        <v>381.81900000000002</v>
      </c>
      <c r="W168" s="1">
        <f t="shared" si="48"/>
        <v>27.454282765737872</v>
      </c>
      <c r="X168" s="20">
        <f t="shared" si="49"/>
        <v>11.942613003095975</v>
      </c>
      <c r="Y168" s="22">
        <f t="shared" si="50"/>
        <v>3</v>
      </c>
      <c r="AA168" s="47"/>
    </row>
    <row r="169" spans="1:27" hidden="1" x14ac:dyDescent="0.25">
      <c r="A169" s="57" t="s">
        <v>956</v>
      </c>
      <c r="B169" s="1">
        <v>175.61600000000001</v>
      </c>
      <c r="C169" s="1">
        <v>175.232</v>
      </c>
      <c r="D169" s="1">
        <v>422.72899999999998</v>
      </c>
      <c r="E169" s="1">
        <v>382.33499999999998</v>
      </c>
      <c r="G169" s="1">
        <f t="shared" si="34"/>
        <v>40.394000000000005</v>
      </c>
      <c r="H169" s="1">
        <f t="shared" si="35"/>
        <v>0.38400000000001455</v>
      </c>
      <c r="I169" s="2">
        <f t="shared" si="36"/>
        <v>397.36525999999998</v>
      </c>
      <c r="J169" s="2">
        <f t="shared" si="37"/>
        <v>388.91067999999996</v>
      </c>
      <c r="K169" s="2">
        <f t="shared" si="38"/>
        <v>380.45609999999999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201.37140236211445</v>
      </c>
      <c r="P169" s="11">
        <f t="shared" si="43"/>
        <v>25.755402362114438</v>
      </c>
      <c r="Q169" s="1">
        <f t="shared" si="44"/>
        <v>175.61600000000001</v>
      </c>
      <c r="S169" s="14" t="str">
        <f t="shared" si="45"/>
        <v>A</v>
      </c>
      <c r="U169" s="1">
        <f t="shared" si="46"/>
        <v>175.61600000000001</v>
      </c>
      <c r="V169" s="1">
        <f t="shared" si="47"/>
        <v>382.33499999999998</v>
      </c>
      <c r="W169" s="1">
        <f t="shared" si="48"/>
        <v>25.755402362114438</v>
      </c>
      <c r="X169" s="20">
        <f t="shared" si="49"/>
        <v>11.20360002751978</v>
      </c>
      <c r="Y169" s="22">
        <f t="shared" si="50"/>
        <v>3</v>
      </c>
      <c r="AA169" s="47"/>
    </row>
    <row r="170" spans="1:27" hidden="1" x14ac:dyDescent="0.25">
      <c r="A170" s="57" t="s">
        <v>957</v>
      </c>
      <c r="B170" s="1">
        <v>166.65600000000001</v>
      </c>
      <c r="C170" s="1">
        <v>166.27199999999999</v>
      </c>
      <c r="D170" s="1">
        <v>422.88099999999997</v>
      </c>
      <c r="E170" s="1">
        <v>382.79300000000001</v>
      </c>
      <c r="G170" s="1">
        <f t="shared" si="34"/>
        <v>40.087999999999965</v>
      </c>
      <c r="H170" s="1">
        <f t="shared" si="35"/>
        <v>0.38400000000001455</v>
      </c>
      <c r="I170" s="2">
        <f t="shared" si="36"/>
        <v>397.50813999999997</v>
      </c>
      <c r="J170" s="2">
        <f t="shared" si="37"/>
        <v>389.05052000000001</v>
      </c>
      <c r="K170" s="2">
        <f t="shared" si="38"/>
        <v>380.59289999999999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191.09735122119022</v>
      </c>
      <c r="P170" s="11">
        <f t="shared" si="43"/>
        <v>24.441351221190217</v>
      </c>
      <c r="Q170" s="1">
        <f t="shared" si="44"/>
        <v>166.65600000000001</v>
      </c>
      <c r="S170" s="14" t="str">
        <f t="shared" si="45"/>
        <v>A</v>
      </c>
      <c r="U170" s="1">
        <f t="shared" si="46"/>
        <v>166.65600000000001</v>
      </c>
      <c r="V170" s="1">
        <f t="shared" si="47"/>
        <v>382.79300000000001</v>
      </c>
      <c r="W170" s="1">
        <f t="shared" si="48"/>
        <v>24.441351221190217</v>
      </c>
      <c r="X170" s="20">
        <f t="shared" si="49"/>
        <v>10.631987781217745</v>
      </c>
      <c r="Y170" s="22">
        <f t="shared" si="50"/>
        <v>3</v>
      </c>
      <c r="AA170" s="47"/>
    </row>
    <row r="171" spans="1:27" hidden="1" x14ac:dyDescent="0.25">
      <c r="A171" s="57" t="s">
        <v>958</v>
      </c>
      <c r="B171" s="1">
        <v>155.71199999999999</v>
      </c>
      <c r="C171" s="1">
        <v>155.392</v>
      </c>
      <c r="D171" s="1">
        <v>415.07499999999999</v>
      </c>
      <c r="E171" s="1">
        <v>381.30799999999999</v>
      </c>
      <c r="G171" s="1">
        <f t="shared" si="34"/>
        <v>33.766999999999996</v>
      </c>
      <c r="H171" s="1">
        <f t="shared" si="35"/>
        <v>0.31999999999999318</v>
      </c>
      <c r="I171" s="2">
        <f t="shared" si="36"/>
        <v>390.1705</v>
      </c>
      <c r="J171" s="2">
        <f t="shared" si="37"/>
        <v>381.86899999999997</v>
      </c>
      <c r="K171" s="2">
        <f t="shared" si="38"/>
        <v>373.5675</v>
      </c>
      <c r="L171" s="10">
        <f t="shared" si="39"/>
        <v>2</v>
      </c>
      <c r="M171" s="73">
        <f t="shared" si="40"/>
        <v>2</v>
      </c>
      <c r="N171">
        <f t="shared" si="41"/>
        <v>2</v>
      </c>
      <c r="O171" s="12">
        <f t="shared" si="42"/>
        <v>170.75556530321307</v>
      </c>
      <c r="P171" s="11">
        <f t="shared" si="43"/>
        <v>15.043565303213086</v>
      </c>
      <c r="Q171" s="1">
        <f t="shared" si="44"/>
        <v>155.71199999999999</v>
      </c>
      <c r="S171" s="14" t="str">
        <f t="shared" si="45"/>
        <v>A</v>
      </c>
      <c r="U171" s="1">
        <f t="shared" si="46"/>
        <v>155.71199999999999</v>
      </c>
      <c r="V171" s="1">
        <f t="shared" si="47"/>
        <v>381.30799999999999</v>
      </c>
      <c r="W171" s="1">
        <f t="shared" si="48"/>
        <v>15.043565303213086</v>
      </c>
      <c r="X171" s="20">
        <f t="shared" si="49"/>
        <v>6.5439509068976927</v>
      </c>
      <c r="Y171" s="22">
        <f t="shared" si="50"/>
        <v>2</v>
      </c>
      <c r="AA171" s="47"/>
    </row>
    <row r="172" spans="1:27" hidden="1" x14ac:dyDescent="0.25">
      <c r="A172" s="57" t="s">
        <v>959</v>
      </c>
      <c r="B172" s="1">
        <v>154.11199999999999</v>
      </c>
      <c r="C172" s="1">
        <v>153.792</v>
      </c>
      <c r="D172" s="1">
        <v>414.41500000000002</v>
      </c>
      <c r="E172" s="1">
        <v>380.72800000000001</v>
      </c>
      <c r="G172" s="1">
        <f t="shared" si="34"/>
        <v>33.687000000000012</v>
      </c>
      <c r="H172" s="1">
        <f t="shared" si="35"/>
        <v>0.31999999999999318</v>
      </c>
      <c r="I172" s="2">
        <f t="shared" si="36"/>
        <v>389.55010000000004</v>
      </c>
      <c r="J172" s="2">
        <f t="shared" si="37"/>
        <v>381.26179999999999</v>
      </c>
      <c r="K172" s="2">
        <f t="shared" si="38"/>
        <v>372.9735</v>
      </c>
      <c r="L172" s="10">
        <f t="shared" si="39"/>
        <v>2</v>
      </c>
      <c r="M172" s="73" t="str">
        <f t="shared" si="40"/>
        <v/>
      </c>
      <c r="N172">
        <f t="shared" si="41"/>
        <v>2</v>
      </c>
      <c r="O172" s="12">
        <f t="shared" si="42"/>
        <v>169.00098695032349</v>
      </c>
      <c r="P172" s="11">
        <f t="shared" si="43"/>
        <v>14.888986950323499</v>
      </c>
      <c r="Q172" s="1">
        <f t="shared" si="44"/>
        <v>154.11199999999999</v>
      </c>
      <c r="S172" s="14" t="str">
        <f t="shared" si="45"/>
        <v>A</v>
      </c>
      <c r="U172" s="1">
        <f t="shared" si="46"/>
        <v>154.11199999999999</v>
      </c>
      <c r="V172" s="1">
        <f t="shared" si="47"/>
        <v>380.72800000000001</v>
      </c>
      <c r="W172" s="1">
        <f t="shared" si="48"/>
        <v>14.888986950323499</v>
      </c>
      <c r="X172" s="20">
        <f t="shared" si="49"/>
        <v>6.4767093233907218</v>
      </c>
      <c r="Y172" s="22">
        <f t="shared" si="50"/>
        <v>2</v>
      </c>
      <c r="AA172" s="47"/>
    </row>
    <row r="173" spans="1:27" hidden="1" x14ac:dyDescent="0.25">
      <c r="A173" s="57" t="s">
        <v>960</v>
      </c>
      <c r="B173" s="1">
        <v>158.4</v>
      </c>
      <c r="C173" s="1">
        <v>158.14400000000001</v>
      </c>
      <c r="D173" s="1">
        <v>415.04500000000002</v>
      </c>
      <c r="E173" s="1">
        <v>381.27499999999998</v>
      </c>
      <c r="G173" s="1">
        <f t="shared" si="34"/>
        <v>33.770000000000039</v>
      </c>
      <c r="H173" s="1">
        <f t="shared" si="35"/>
        <v>0.25600000000000023</v>
      </c>
      <c r="I173" s="2">
        <f t="shared" si="36"/>
        <v>390.14230000000003</v>
      </c>
      <c r="J173" s="2">
        <f t="shared" si="37"/>
        <v>381.84140000000002</v>
      </c>
      <c r="K173" s="2">
        <f t="shared" si="38"/>
        <v>373.54050000000001</v>
      </c>
      <c r="L173" s="10">
        <f t="shared" si="39"/>
        <v>2</v>
      </c>
      <c r="M173" s="73" t="str">
        <f t="shared" si="40"/>
        <v/>
      </c>
      <c r="N173">
        <f t="shared" si="41"/>
        <v>2</v>
      </c>
      <c r="O173" s="12">
        <f t="shared" si="42"/>
        <v>173.70325693606756</v>
      </c>
      <c r="P173" s="11">
        <f t="shared" si="43"/>
        <v>15.303256936067555</v>
      </c>
      <c r="Q173" s="1">
        <f t="shared" si="44"/>
        <v>158.4</v>
      </c>
      <c r="S173" s="14" t="str">
        <f t="shared" si="45"/>
        <v>A</v>
      </c>
      <c r="U173" s="1">
        <f t="shared" si="46"/>
        <v>158.4</v>
      </c>
      <c r="V173" s="1">
        <f t="shared" si="47"/>
        <v>381.27499999999998</v>
      </c>
      <c r="W173" s="1">
        <f t="shared" si="48"/>
        <v>15.303256936067555</v>
      </c>
      <c r="X173" s="20">
        <f t="shared" si="49"/>
        <v>6.6569167671893865</v>
      </c>
      <c r="Y173" s="22">
        <f t="shared" si="50"/>
        <v>2</v>
      </c>
      <c r="AA173" s="47"/>
    </row>
    <row r="174" spans="1:27" hidden="1" x14ac:dyDescent="0.25">
      <c r="A174" s="57" t="s">
        <v>961</v>
      </c>
      <c r="B174" s="1">
        <v>154.94399999999999</v>
      </c>
      <c r="C174" s="1">
        <v>154.624</v>
      </c>
      <c r="D174" s="1">
        <v>416.36200000000002</v>
      </c>
      <c r="E174" s="1">
        <v>382.52300000000002</v>
      </c>
      <c r="G174" s="1">
        <f t="shared" si="34"/>
        <v>33.838999999999999</v>
      </c>
      <c r="H174" s="1">
        <f t="shared" si="35"/>
        <v>0.31999999999999318</v>
      </c>
      <c r="I174" s="2">
        <f t="shared" si="36"/>
        <v>391.38028000000003</v>
      </c>
      <c r="J174" s="2">
        <f t="shared" si="37"/>
        <v>383.05304000000001</v>
      </c>
      <c r="K174" s="2">
        <f t="shared" si="38"/>
        <v>374.72580000000005</v>
      </c>
      <c r="L174" s="10">
        <f t="shared" si="39"/>
        <v>2</v>
      </c>
      <c r="M174" s="73" t="str">
        <f t="shared" si="40"/>
        <v/>
      </c>
      <c r="N174">
        <f t="shared" si="41"/>
        <v>2</v>
      </c>
      <c r="O174" s="12">
        <f t="shared" si="42"/>
        <v>169.91336769382607</v>
      </c>
      <c r="P174" s="11">
        <f t="shared" si="43"/>
        <v>14.969367693826086</v>
      </c>
      <c r="Q174" s="1">
        <f t="shared" si="44"/>
        <v>154.94399999999999</v>
      </c>
      <c r="S174" s="14" t="str">
        <f t="shared" si="45"/>
        <v>A</v>
      </c>
      <c r="U174" s="1">
        <f t="shared" si="46"/>
        <v>154.94399999999999</v>
      </c>
      <c r="V174" s="1">
        <f t="shared" si="47"/>
        <v>382.52300000000002</v>
      </c>
      <c r="W174" s="1">
        <f t="shared" si="48"/>
        <v>14.969367693826086</v>
      </c>
      <c r="X174" s="20">
        <f t="shared" si="49"/>
        <v>6.511674946814348</v>
      </c>
      <c r="Y174" s="22">
        <f t="shared" si="50"/>
        <v>2</v>
      </c>
      <c r="AA174" s="47"/>
    </row>
    <row r="175" spans="1:27" hidden="1" x14ac:dyDescent="0.25">
      <c r="A175" s="57" t="s">
        <v>962</v>
      </c>
      <c r="B175" s="1">
        <v>132.54400000000001</v>
      </c>
      <c r="C175" s="1">
        <v>132.28800000000001</v>
      </c>
      <c r="D175" s="1">
        <v>417.56599999999997</v>
      </c>
      <c r="E175" s="1">
        <v>383.74099999999999</v>
      </c>
      <c r="G175" s="1">
        <f t="shared" si="34"/>
        <v>33.824999999999989</v>
      </c>
      <c r="H175" s="1">
        <f t="shared" si="35"/>
        <v>0.25600000000000023</v>
      </c>
      <c r="I175" s="2">
        <f t="shared" si="36"/>
        <v>392.51203999999996</v>
      </c>
      <c r="J175" s="2">
        <f t="shared" si="37"/>
        <v>384.16071999999997</v>
      </c>
      <c r="K175" s="2">
        <f t="shared" si="38"/>
        <v>375.80939999999998</v>
      </c>
      <c r="L175" s="10">
        <f t="shared" si="39"/>
        <v>2</v>
      </c>
      <c r="M175" s="73" t="str">
        <f t="shared" si="40"/>
        <v/>
      </c>
      <c r="N175">
        <f t="shared" si="41"/>
        <v>2</v>
      </c>
      <c r="O175" s="12">
        <f t="shared" si="42"/>
        <v>145.34927075337208</v>
      </c>
      <c r="P175" s="11">
        <f t="shared" si="43"/>
        <v>12.805270753372071</v>
      </c>
      <c r="Q175" s="1">
        <f t="shared" si="44"/>
        <v>132.54400000000001</v>
      </c>
      <c r="S175" s="14" t="str">
        <f t="shared" si="45"/>
        <v>A</v>
      </c>
      <c r="U175" s="1">
        <f t="shared" si="46"/>
        <v>132.54400000000001</v>
      </c>
      <c r="V175" s="1">
        <f t="shared" si="47"/>
        <v>383.74099999999999</v>
      </c>
      <c r="W175" s="1">
        <f t="shared" si="48"/>
        <v>12.805270753372071</v>
      </c>
      <c r="X175" s="20">
        <f t="shared" si="49"/>
        <v>5.5702927777168503</v>
      </c>
      <c r="Y175" s="22">
        <f t="shared" si="50"/>
        <v>2</v>
      </c>
      <c r="AA175" s="47"/>
    </row>
    <row r="176" spans="1:27" hidden="1" x14ac:dyDescent="0.25">
      <c r="A176" s="57" t="s">
        <v>963</v>
      </c>
      <c r="B176" s="1">
        <v>83.903999999999996</v>
      </c>
      <c r="C176" s="1">
        <v>83.712000000000003</v>
      </c>
      <c r="D176" s="1">
        <v>419.71</v>
      </c>
      <c r="E176" s="1">
        <v>383.96499999999997</v>
      </c>
      <c r="G176" s="1">
        <f t="shared" si="34"/>
        <v>35.745000000000005</v>
      </c>
      <c r="H176" s="1">
        <f t="shared" si="35"/>
        <v>0.19199999999999307</v>
      </c>
      <c r="I176" s="2">
        <f t="shared" si="36"/>
        <v>394.5274</v>
      </c>
      <c r="J176" s="2">
        <f t="shared" si="37"/>
        <v>386.13319999999999</v>
      </c>
      <c r="K176" s="2">
        <f t="shared" si="38"/>
        <v>377.73899999999998</v>
      </c>
      <c r="L176" s="10">
        <f t="shared" si="39"/>
        <v>2</v>
      </c>
      <c r="M176" s="73" t="str">
        <f t="shared" si="40"/>
        <v/>
      </c>
      <c r="N176">
        <f t="shared" si="41"/>
        <v>2</v>
      </c>
      <c r="O176" s="12">
        <f t="shared" si="42"/>
        <v>92.01008882552911</v>
      </c>
      <c r="P176" s="11">
        <f t="shared" si="43"/>
        <v>8.1060888255291133</v>
      </c>
      <c r="Q176" s="1">
        <f t="shared" si="44"/>
        <v>83.903999999999996</v>
      </c>
      <c r="S176" s="14" t="str">
        <f t="shared" si="45"/>
        <v>A</v>
      </c>
      <c r="U176" s="1">
        <f t="shared" si="46"/>
        <v>83.903999999999996</v>
      </c>
      <c r="V176" s="1">
        <f t="shared" si="47"/>
        <v>383.96499999999997</v>
      </c>
      <c r="W176" s="1">
        <f t="shared" si="48"/>
        <v>8.1060888255291133</v>
      </c>
      <c r="X176" s="20">
        <f t="shared" si="49"/>
        <v>3.5261486391051644</v>
      </c>
      <c r="Y176" s="22">
        <f t="shared" si="50"/>
        <v>2</v>
      </c>
      <c r="AA176" s="47"/>
    </row>
    <row r="177" spans="1:34" x14ac:dyDescent="0.25">
      <c r="A177" s="57" t="s">
        <v>964</v>
      </c>
      <c r="B177" s="1">
        <v>63.231999999999999</v>
      </c>
      <c r="C177" s="1">
        <v>62.975999999999999</v>
      </c>
      <c r="D177" s="1">
        <v>421.52</v>
      </c>
      <c r="E177" s="1">
        <v>381.697</v>
      </c>
      <c r="G177" s="1">
        <f t="shared" si="34"/>
        <v>39.822999999999979</v>
      </c>
      <c r="H177" s="1">
        <f t="shared" si="35"/>
        <v>0.25600000000000023</v>
      </c>
      <c r="I177" s="2">
        <f t="shared" si="36"/>
        <v>396.22879999999998</v>
      </c>
      <c r="J177" s="2">
        <f t="shared" si="37"/>
        <v>387.79840000000002</v>
      </c>
      <c r="K177" s="2">
        <f t="shared" si="38"/>
        <v>379.36799999999999</v>
      </c>
      <c r="L177" s="10">
        <f t="shared" si="39"/>
        <v>3</v>
      </c>
      <c r="M177" s="73">
        <f t="shared" si="40"/>
        <v>3</v>
      </c>
      <c r="N177">
        <f t="shared" si="41"/>
        <v>3</v>
      </c>
      <c r="O177" s="12">
        <f t="shared" si="42"/>
        <v>72.505446623093675</v>
      </c>
      <c r="P177" s="11">
        <f t="shared" si="43"/>
        <v>9.2734466230936761</v>
      </c>
      <c r="Q177" s="1">
        <f t="shared" si="44"/>
        <v>63.231999999999999</v>
      </c>
      <c r="S177" s="14" t="str">
        <f t="shared" si="45"/>
        <v>A</v>
      </c>
      <c r="U177" s="1">
        <f t="shared" si="46"/>
        <v>63.231999999999999</v>
      </c>
      <c r="V177" s="1">
        <f t="shared" si="47"/>
        <v>381.697</v>
      </c>
      <c r="W177" s="1">
        <f t="shared" si="48"/>
        <v>9.2734466230936761</v>
      </c>
      <c r="X177" s="20">
        <f t="shared" si="49"/>
        <v>4.0339492810457491</v>
      </c>
      <c r="Y177" s="22">
        <f t="shared" si="50"/>
        <v>3</v>
      </c>
      <c r="Z177" s="32" t="s">
        <v>40</v>
      </c>
      <c r="AA177" s="47"/>
      <c r="AB177" s="32" t="str">
        <f>A177</f>
        <v>2025-02-08 00:00:00</v>
      </c>
      <c r="AC177" s="1">
        <f>SUM(U177:U200)</f>
        <v>1387.9680000000003</v>
      </c>
      <c r="AD177" s="1">
        <f>AVERAGE(V177:V200)</f>
        <v>382.25166666666672</v>
      </c>
      <c r="AE177" s="1">
        <f>SUM(W177:W200)</f>
        <v>203.55590780873754</v>
      </c>
      <c r="AF177" s="1">
        <f>SUM(X177:X200)</f>
        <v>88.546819896800827</v>
      </c>
      <c r="AG177" s="35">
        <f>AVERAGE(Y177:Y200)</f>
        <v>3</v>
      </c>
      <c r="AH177" s="37">
        <f>DAY(A177)</f>
        <v>8</v>
      </c>
    </row>
    <row r="178" spans="1:34" hidden="1" x14ac:dyDescent="0.25">
      <c r="A178" s="57" t="s">
        <v>965</v>
      </c>
      <c r="B178" s="1">
        <v>60.8</v>
      </c>
      <c r="C178" s="1">
        <v>60.543999999999997</v>
      </c>
      <c r="D178" s="1">
        <v>422.44900000000001</v>
      </c>
      <c r="E178" s="1">
        <v>382.54399999999998</v>
      </c>
      <c r="G178" s="1">
        <f t="shared" si="34"/>
        <v>39.90500000000003</v>
      </c>
      <c r="H178" s="1">
        <f t="shared" si="35"/>
        <v>0.25600000000000023</v>
      </c>
      <c r="I178" s="2">
        <f t="shared" si="36"/>
        <v>397.10205999999999</v>
      </c>
      <c r="J178" s="2">
        <f t="shared" si="37"/>
        <v>388.65307999999999</v>
      </c>
      <c r="K178" s="2">
        <f t="shared" si="38"/>
        <v>380.20410000000004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69.716775599128539</v>
      </c>
      <c r="P178" s="11">
        <f t="shared" si="43"/>
        <v>8.9167755991285418</v>
      </c>
      <c r="Q178" s="1">
        <f t="shared" si="44"/>
        <v>60.8</v>
      </c>
      <c r="S178" s="14" t="str">
        <f t="shared" si="45"/>
        <v>A</v>
      </c>
      <c r="U178" s="1">
        <f t="shared" si="46"/>
        <v>60.8</v>
      </c>
      <c r="V178" s="1">
        <f t="shared" si="47"/>
        <v>382.54399999999998</v>
      </c>
      <c r="W178" s="1">
        <f t="shared" si="48"/>
        <v>8.9167755991285418</v>
      </c>
      <c r="X178" s="20">
        <f t="shared" si="49"/>
        <v>3.8787973856209157</v>
      </c>
      <c r="Y178" s="22">
        <f t="shared" si="50"/>
        <v>3</v>
      </c>
      <c r="AA178" s="47"/>
    </row>
    <row r="179" spans="1:34" hidden="1" x14ac:dyDescent="0.25">
      <c r="A179" s="57" t="s">
        <v>966</v>
      </c>
      <c r="B179" s="1">
        <v>59.968000000000004</v>
      </c>
      <c r="C179" s="1">
        <v>59.648000000000003</v>
      </c>
      <c r="D179" s="1">
        <v>422.27699999999999</v>
      </c>
      <c r="E179" s="1">
        <v>382.39600000000002</v>
      </c>
      <c r="G179" s="1">
        <f t="shared" si="34"/>
        <v>39.880999999999972</v>
      </c>
      <c r="H179" s="1">
        <f t="shared" si="35"/>
        <v>0.32000000000000028</v>
      </c>
      <c r="I179" s="2">
        <f t="shared" si="36"/>
        <v>396.94038</v>
      </c>
      <c r="J179" s="2">
        <f t="shared" si="37"/>
        <v>388.49484000000001</v>
      </c>
      <c r="K179" s="2">
        <f t="shared" si="38"/>
        <v>380.04930000000002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68.762756564614151</v>
      </c>
      <c r="P179" s="11">
        <f t="shared" si="43"/>
        <v>8.794756564614147</v>
      </c>
      <c r="Q179" s="1">
        <f t="shared" si="44"/>
        <v>59.968000000000004</v>
      </c>
      <c r="S179" s="14" t="str">
        <f t="shared" si="45"/>
        <v>A</v>
      </c>
      <c r="U179" s="1">
        <f t="shared" si="46"/>
        <v>59.968000000000004</v>
      </c>
      <c r="V179" s="1">
        <f t="shared" si="47"/>
        <v>382.39600000000002</v>
      </c>
      <c r="W179" s="1">
        <f t="shared" si="48"/>
        <v>8.794756564614147</v>
      </c>
      <c r="X179" s="20">
        <f t="shared" si="49"/>
        <v>3.825719105607154</v>
      </c>
      <c r="Y179" s="22">
        <f t="shared" si="50"/>
        <v>3</v>
      </c>
      <c r="AA179" s="47"/>
    </row>
    <row r="180" spans="1:34" hidden="1" x14ac:dyDescent="0.25">
      <c r="A180" s="57" t="s">
        <v>967</v>
      </c>
      <c r="B180" s="1">
        <v>52.735999999999997</v>
      </c>
      <c r="C180" s="1">
        <v>52.607999999999997</v>
      </c>
      <c r="D180" s="1">
        <v>421.78100000000001</v>
      </c>
      <c r="E180" s="1">
        <v>381.97399999999999</v>
      </c>
      <c r="G180" s="1">
        <f t="shared" si="34"/>
        <v>39.807000000000016</v>
      </c>
      <c r="H180" s="1">
        <f t="shared" si="35"/>
        <v>0.12800000000000011</v>
      </c>
      <c r="I180" s="2">
        <f t="shared" si="36"/>
        <v>396.47414000000003</v>
      </c>
      <c r="J180" s="2">
        <f t="shared" si="37"/>
        <v>388.03852000000001</v>
      </c>
      <c r="K180" s="2">
        <f t="shared" si="38"/>
        <v>379.60289999999998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60.470129572296749</v>
      </c>
      <c r="P180" s="11">
        <f t="shared" si="43"/>
        <v>7.7341295722967516</v>
      </c>
      <c r="Q180" s="1">
        <f t="shared" si="44"/>
        <v>52.735999999999997</v>
      </c>
      <c r="S180" s="14" t="str">
        <f t="shared" si="45"/>
        <v>A</v>
      </c>
      <c r="U180" s="1">
        <f t="shared" si="46"/>
        <v>52.735999999999997</v>
      </c>
      <c r="V180" s="1">
        <f t="shared" si="47"/>
        <v>381.97399999999999</v>
      </c>
      <c r="W180" s="1">
        <f t="shared" si="48"/>
        <v>7.7341295722967516</v>
      </c>
      <c r="X180" s="20">
        <f t="shared" si="49"/>
        <v>3.3643463639490867</v>
      </c>
      <c r="Y180" s="22">
        <f t="shared" si="50"/>
        <v>3</v>
      </c>
      <c r="AA180" s="47"/>
    </row>
    <row r="181" spans="1:34" hidden="1" x14ac:dyDescent="0.25">
      <c r="A181" s="57" t="s">
        <v>968</v>
      </c>
      <c r="B181" s="1">
        <v>51.584000000000003</v>
      </c>
      <c r="C181" s="1">
        <v>51.392000000000003</v>
      </c>
      <c r="D181" s="1">
        <v>421.50599999999997</v>
      </c>
      <c r="E181" s="1">
        <v>381.73200000000003</v>
      </c>
      <c r="G181" s="1">
        <f t="shared" si="34"/>
        <v>39.773999999999944</v>
      </c>
      <c r="H181" s="1">
        <f t="shared" si="35"/>
        <v>0.19200000000000017</v>
      </c>
      <c r="I181" s="2">
        <f t="shared" si="36"/>
        <v>396.21563999999995</v>
      </c>
      <c r="J181" s="2">
        <f t="shared" si="37"/>
        <v>387.78551999999996</v>
      </c>
      <c r="K181" s="2">
        <f t="shared" si="38"/>
        <v>379.35539999999997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59.149180139892216</v>
      </c>
      <c r="P181" s="11">
        <f t="shared" si="43"/>
        <v>7.5651801398922132</v>
      </c>
      <c r="Q181" s="1">
        <f t="shared" si="44"/>
        <v>51.584000000000003</v>
      </c>
      <c r="S181" s="14" t="str">
        <f t="shared" si="45"/>
        <v>A</v>
      </c>
      <c r="U181" s="1">
        <f t="shared" si="46"/>
        <v>51.584000000000003</v>
      </c>
      <c r="V181" s="1">
        <f t="shared" si="47"/>
        <v>381.73200000000003</v>
      </c>
      <c r="W181" s="1">
        <f t="shared" si="48"/>
        <v>7.5651801398922132</v>
      </c>
      <c r="X181" s="20">
        <f t="shared" si="49"/>
        <v>3.2908533608531125</v>
      </c>
      <c r="Y181" s="22">
        <f t="shared" si="50"/>
        <v>3</v>
      </c>
      <c r="AA181" s="47"/>
    </row>
    <row r="182" spans="1:34" hidden="1" x14ac:dyDescent="0.25">
      <c r="A182" s="57" t="s">
        <v>969</v>
      </c>
      <c r="B182" s="1">
        <v>51.904000000000003</v>
      </c>
      <c r="C182" s="1">
        <v>51.712000000000003</v>
      </c>
      <c r="D182" s="1">
        <v>422.12799999999999</v>
      </c>
      <c r="E182" s="1">
        <v>382.29700000000003</v>
      </c>
      <c r="G182" s="1">
        <f t="shared" si="34"/>
        <v>39.83099999999996</v>
      </c>
      <c r="H182" s="1">
        <f t="shared" si="35"/>
        <v>0.19200000000000017</v>
      </c>
      <c r="I182" s="2">
        <f t="shared" si="36"/>
        <v>396.80032</v>
      </c>
      <c r="J182" s="2">
        <f t="shared" si="37"/>
        <v>388.35775999999998</v>
      </c>
      <c r="K182" s="2">
        <f t="shared" si="38"/>
        <v>379.91519999999997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59.516110537782367</v>
      </c>
      <c r="P182" s="11">
        <f t="shared" si="43"/>
        <v>7.6121105377823639</v>
      </c>
      <c r="Q182" s="1">
        <f t="shared" si="44"/>
        <v>51.904000000000003</v>
      </c>
      <c r="S182" s="14" t="str">
        <f t="shared" si="45"/>
        <v>A</v>
      </c>
      <c r="U182" s="1">
        <f t="shared" si="46"/>
        <v>51.904000000000003</v>
      </c>
      <c r="V182" s="1">
        <f t="shared" si="47"/>
        <v>382.29700000000003</v>
      </c>
      <c r="W182" s="1">
        <f t="shared" si="48"/>
        <v>7.6121105377823639</v>
      </c>
      <c r="X182" s="20">
        <f t="shared" si="49"/>
        <v>3.3112680839353281</v>
      </c>
      <c r="Y182" s="22">
        <f t="shared" si="50"/>
        <v>3</v>
      </c>
      <c r="AA182" s="47"/>
    </row>
    <row r="183" spans="1:34" hidden="1" x14ac:dyDescent="0.25">
      <c r="A183" s="57" t="s">
        <v>970</v>
      </c>
      <c r="B183" s="1">
        <v>52.095999999999997</v>
      </c>
      <c r="C183" s="1">
        <v>51.84</v>
      </c>
      <c r="D183" s="1">
        <v>421.43400000000003</v>
      </c>
      <c r="E183" s="1">
        <v>381.66899999999998</v>
      </c>
      <c r="G183" s="1">
        <f t="shared" si="34"/>
        <v>39.765000000000043</v>
      </c>
      <c r="H183" s="1">
        <f t="shared" si="35"/>
        <v>0.25599999999999312</v>
      </c>
      <c r="I183" s="2">
        <f t="shared" si="36"/>
        <v>396.14796000000001</v>
      </c>
      <c r="J183" s="2">
        <f t="shared" si="37"/>
        <v>387.71928000000003</v>
      </c>
      <c r="K183" s="2">
        <f t="shared" si="38"/>
        <v>379.29060000000004</v>
      </c>
      <c r="L183" s="10">
        <f t="shared" si="39"/>
        <v>3</v>
      </c>
      <c r="M183" s="73" t="str">
        <f t="shared" si="40"/>
        <v/>
      </c>
      <c r="N183">
        <f t="shared" si="41"/>
        <v>3</v>
      </c>
      <c r="O183" s="12">
        <f t="shared" si="42"/>
        <v>59.736268776516447</v>
      </c>
      <c r="P183" s="11">
        <f t="shared" si="43"/>
        <v>7.6402687765164501</v>
      </c>
      <c r="Q183" s="1">
        <f t="shared" si="44"/>
        <v>52.095999999999997</v>
      </c>
      <c r="S183" s="14" t="str">
        <f t="shared" si="45"/>
        <v>A</v>
      </c>
      <c r="U183" s="1">
        <f t="shared" si="46"/>
        <v>52.095999999999997</v>
      </c>
      <c r="V183" s="1">
        <f t="shared" si="47"/>
        <v>381.66899999999998</v>
      </c>
      <c r="W183" s="1">
        <f t="shared" si="48"/>
        <v>7.6402687765164501</v>
      </c>
      <c r="X183" s="20">
        <f t="shared" si="49"/>
        <v>3.323516917784656</v>
      </c>
      <c r="Y183" s="22">
        <f t="shared" si="50"/>
        <v>3</v>
      </c>
      <c r="AA183" s="47"/>
    </row>
    <row r="184" spans="1:34" hidden="1" x14ac:dyDescent="0.25">
      <c r="A184" s="57" t="s">
        <v>971</v>
      </c>
      <c r="B184" s="1">
        <v>51.904000000000003</v>
      </c>
      <c r="C184" s="1">
        <v>51.712000000000003</v>
      </c>
      <c r="D184" s="1">
        <v>420.79599999999999</v>
      </c>
      <c r="E184" s="1">
        <v>381.09500000000003</v>
      </c>
      <c r="G184" s="1">
        <f t="shared" si="34"/>
        <v>39.700999999999965</v>
      </c>
      <c r="H184" s="1">
        <f t="shared" si="35"/>
        <v>0.19200000000000017</v>
      </c>
      <c r="I184" s="2">
        <f t="shared" si="36"/>
        <v>395.54823999999996</v>
      </c>
      <c r="J184" s="2">
        <f t="shared" si="37"/>
        <v>387.13231999999999</v>
      </c>
      <c r="K184" s="2">
        <f t="shared" si="38"/>
        <v>378.71640000000002</v>
      </c>
      <c r="L184" s="10">
        <f t="shared" si="39"/>
        <v>3</v>
      </c>
      <c r="M184" s="73" t="str">
        <f t="shared" si="40"/>
        <v/>
      </c>
      <c r="N184">
        <f t="shared" si="41"/>
        <v>3</v>
      </c>
      <c r="O184" s="12">
        <f t="shared" si="42"/>
        <v>59.516110537782367</v>
      </c>
      <c r="P184" s="11">
        <f t="shared" si="43"/>
        <v>7.6121105377823639</v>
      </c>
      <c r="Q184" s="1">
        <f t="shared" si="44"/>
        <v>51.904000000000003</v>
      </c>
      <c r="S184" s="14" t="str">
        <f t="shared" si="45"/>
        <v>A</v>
      </c>
      <c r="U184" s="1">
        <f t="shared" si="46"/>
        <v>51.904000000000003</v>
      </c>
      <c r="V184" s="1">
        <f t="shared" si="47"/>
        <v>381.09500000000003</v>
      </c>
      <c r="W184" s="1">
        <f t="shared" si="48"/>
        <v>7.6121105377823639</v>
      </c>
      <c r="X184" s="20">
        <f t="shared" si="49"/>
        <v>3.3112680839353281</v>
      </c>
      <c r="Y184" s="22">
        <f t="shared" si="50"/>
        <v>3</v>
      </c>
      <c r="AA184" s="47"/>
    </row>
    <row r="185" spans="1:34" hidden="1" x14ac:dyDescent="0.25">
      <c r="A185" s="57" t="s">
        <v>972</v>
      </c>
      <c r="B185" s="1">
        <v>69.311999999999998</v>
      </c>
      <c r="C185" s="1">
        <v>69.12</v>
      </c>
      <c r="D185" s="1">
        <v>420.30700000000002</v>
      </c>
      <c r="E185" s="1">
        <v>380.56700000000001</v>
      </c>
      <c r="G185" s="1">
        <f t="shared" si="34"/>
        <v>39.740000000000009</v>
      </c>
      <c r="H185" s="1">
        <f t="shared" si="35"/>
        <v>0.19199999999999307</v>
      </c>
      <c r="I185" s="2">
        <f t="shared" si="36"/>
        <v>395.08858000000004</v>
      </c>
      <c r="J185" s="2">
        <f t="shared" si="37"/>
        <v>386.68244000000004</v>
      </c>
      <c r="K185" s="2">
        <f t="shared" si="38"/>
        <v>378.27629999999999</v>
      </c>
      <c r="L185" s="10">
        <f t="shared" si="39"/>
        <v>3</v>
      </c>
      <c r="M185" s="73" t="str">
        <f t="shared" si="40"/>
        <v/>
      </c>
      <c r="N185">
        <f t="shared" si="41"/>
        <v>3</v>
      </c>
      <c r="O185" s="12">
        <f t="shared" si="42"/>
        <v>79.477124183006538</v>
      </c>
      <c r="P185" s="11">
        <f t="shared" si="43"/>
        <v>10.16512418300654</v>
      </c>
      <c r="Q185" s="1">
        <f t="shared" si="44"/>
        <v>69.311999999999998</v>
      </c>
      <c r="S185" s="14" t="str">
        <f t="shared" si="45"/>
        <v>A</v>
      </c>
      <c r="U185" s="1">
        <f t="shared" si="46"/>
        <v>69.311999999999998</v>
      </c>
      <c r="V185" s="1">
        <f t="shared" si="47"/>
        <v>380.56700000000001</v>
      </c>
      <c r="W185" s="1">
        <f t="shared" si="48"/>
        <v>10.16512418300654</v>
      </c>
      <c r="X185" s="20">
        <f t="shared" si="49"/>
        <v>4.4218290196078449</v>
      </c>
      <c r="Y185" s="22">
        <f t="shared" si="50"/>
        <v>3</v>
      </c>
      <c r="AA185" s="47"/>
    </row>
    <row r="186" spans="1:34" hidden="1" x14ac:dyDescent="0.25">
      <c r="A186" s="57" t="s">
        <v>973</v>
      </c>
      <c r="B186" s="1">
        <v>83.712000000000003</v>
      </c>
      <c r="C186" s="1">
        <v>83.456000000000003</v>
      </c>
      <c r="D186" s="1">
        <v>419.60300000000001</v>
      </c>
      <c r="E186" s="1">
        <v>379.88499999999999</v>
      </c>
      <c r="G186" s="1">
        <f t="shared" si="34"/>
        <v>39.718000000000018</v>
      </c>
      <c r="H186" s="1">
        <f t="shared" si="35"/>
        <v>0.25600000000000023</v>
      </c>
      <c r="I186" s="2">
        <f t="shared" si="36"/>
        <v>394.42682000000002</v>
      </c>
      <c r="J186" s="2">
        <f t="shared" si="37"/>
        <v>386.03476000000001</v>
      </c>
      <c r="K186" s="2">
        <f t="shared" si="38"/>
        <v>377.64269999999999</v>
      </c>
      <c r="L186" s="10">
        <f t="shared" si="39"/>
        <v>3</v>
      </c>
      <c r="M186" s="73" t="str">
        <f t="shared" si="40"/>
        <v/>
      </c>
      <c r="N186">
        <f t="shared" si="41"/>
        <v>3</v>
      </c>
      <c r="O186" s="12">
        <f t="shared" si="42"/>
        <v>95.988992088063299</v>
      </c>
      <c r="P186" s="11">
        <f t="shared" si="43"/>
        <v>12.276992088063295</v>
      </c>
      <c r="Q186" s="1">
        <f t="shared" si="44"/>
        <v>83.712000000000003</v>
      </c>
      <c r="S186" s="14" t="str">
        <f t="shared" si="45"/>
        <v>A</v>
      </c>
      <c r="U186" s="1">
        <f t="shared" si="46"/>
        <v>83.712000000000003</v>
      </c>
      <c r="V186" s="1">
        <f t="shared" si="47"/>
        <v>379.88499999999999</v>
      </c>
      <c r="W186" s="1">
        <f t="shared" si="48"/>
        <v>12.276992088063295</v>
      </c>
      <c r="X186" s="20">
        <f t="shared" si="49"/>
        <v>5.3404915583075336</v>
      </c>
      <c r="Y186" s="22">
        <f t="shared" si="50"/>
        <v>3</v>
      </c>
      <c r="AA186" s="47"/>
    </row>
    <row r="187" spans="1:34" hidden="1" x14ac:dyDescent="0.25">
      <c r="A187" s="57" t="s">
        <v>974</v>
      </c>
      <c r="B187" s="1">
        <v>82.623999999999995</v>
      </c>
      <c r="C187" s="1">
        <v>82.432000000000002</v>
      </c>
      <c r="D187" s="1">
        <v>420.33499999999998</v>
      </c>
      <c r="E187" s="1">
        <v>380.56</v>
      </c>
      <c r="G187" s="1">
        <f t="shared" si="34"/>
        <v>39.774999999999977</v>
      </c>
      <c r="H187" s="1">
        <f t="shared" si="35"/>
        <v>0.19199999999999307</v>
      </c>
      <c r="I187" s="2">
        <f t="shared" si="36"/>
        <v>395.11489999999998</v>
      </c>
      <c r="J187" s="2">
        <f t="shared" si="37"/>
        <v>386.70819999999998</v>
      </c>
      <c r="K187" s="2">
        <f t="shared" si="38"/>
        <v>378.30149999999998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94.741428735236781</v>
      </c>
      <c r="P187" s="11">
        <f t="shared" si="43"/>
        <v>12.117428735236786</v>
      </c>
      <c r="Q187" s="1">
        <f t="shared" si="44"/>
        <v>82.623999999999995</v>
      </c>
      <c r="S187" s="14" t="str">
        <f t="shared" si="45"/>
        <v>A</v>
      </c>
      <c r="U187" s="1">
        <f t="shared" si="46"/>
        <v>82.623999999999995</v>
      </c>
      <c r="V187" s="1">
        <f t="shared" si="47"/>
        <v>380.56</v>
      </c>
      <c r="W187" s="1">
        <f t="shared" si="48"/>
        <v>12.117428735236786</v>
      </c>
      <c r="X187" s="20">
        <f t="shared" si="49"/>
        <v>5.2710814998280018</v>
      </c>
      <c r="Y187" s="22">
        <f t="shared" si="50"/>
        <v>3</v>
      </c>
      <c r="AA187" s="47"/>
    </row>
    <row r="188" spans="1:34" hidden="1" x14ac:dyDescent="0.25">
      <c r="A188" s="57" t="s">
        <v>975</v>
      </c>
      <c r="B188" s="1">
        <v>77.12</v>
      </c>
      <c r="C188" s="1">
        <v>76.927999999999997</v>
      </c>
      <c r="D188" s="1">
        <v>420.459</v>
      </c>
      <c r="E188" s="1">
        <v>380.71100000000001</v>
      </c>
      <c r="G188" s="1">
        <f t="shared" si="34"/>
        <v>39.74799999999999</v>
      </c>
      <c r="H188" s="1">
        <f t="shared" si="35"/>
        <v>0.19200000000000728</v>
      </c>
      <c r="I188" s="2">
        <f t="shared" si="36"/>
        <v>395.23146000000003</v>
      </c>
      <c r="J188" s="2">
        <f t="shared" si="37"/>
        <v>386.82227999999998</v>
      </c>
      <c r="K188" s="2">
        <f t="shared" si="38"/>
        <v>378.41309999999999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88.430225891526206</v>
      </c>
      <c r="P188" s="11">
        <f t="shared" si="43"/>
        <v>11.310225891526201</v>
      </c>
      <c r="Q188" s="1">
        <f t="shared" si="44"/>
        <v>77.12</v>
      </c>
      <c r="S188" s="14" t="str">
        <f t="shared" si="45"/>
        <v>A</v>
      </c>
      <c r="U188" s="1">
        <f t="shared" si="46"/>
        <v>77.12</v>
      </c>
      <c r="V188" s="1">
        <f t="shared" si="47"/>
        <v>380.71100000000001</v>
      </c>
      <c r="W188" s="1">
        <f t="shared" si="48"/>
        <v>11.310225891526201</v>
      </c>
      <c r="X188" s="20">
        <f t="shared" si="49"/>
        <v>4.9199482628138975</v>
      </c>
      <c r="Y188" s="22">
        <f t="shared" si="50"/>
        <v>3</v>
      </c>
      <c r="AA188" s="47"/>
    </row>
    <row r="189" spans="1:34" hidden="1" x14ac:dyDescent="0.25">
      <c r="A189" s="57" t="s">
        <v>976</v>
      </c>
      <c r="B189" s="1">
        <v>65.983999999999995</v>
      </c>
      <c r="C189" s="1">
        <v>65.727999999999994</v>
      </c>
      <c r="D189" s="1">
        <v>420.45</v>
      </c>
      <c r="E189" s="1">
        <v>380.745</v>
      </c>
      <c r="G189" s="1">
        <f t="shared" si="34"/>
        <v>39.704999999999984</v>
      </c>
      <c r="H189" s="1">
        <f t="shared" si="35"/>
        <v>0.25600000000000023</v>
      </c>
      <c r="I189" s="2">
        <f t="shared" si="36"/>
        <v>395.22300000000001</v>
      </c>
      <c r="J189" s="2">
        <f t="shared" si="37"/>
        <v>386.81399999999996</v>
      </c>
      <c r="K189" s="2">
        <f t="shared" si="38"/>
        <v>378.40499999999997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75.66104804494897</v>
      </c>
      <c r="P189" s="11">
        <f t="shared" si="43"/>
        <v>9.6770480449489753</v>
      </c>
      <c r="Q189" s="1">
        <f t="shared" si="44"/>
        <v>65.983999999999995</v>
      </c>
      <c r="S189" s="14" t="str">
        <f t="shared" si="45"/>
        <v>A</v>
      </c>
      <c r="U189" s="1">
        <f t="shared" si="46"/>
        <v>65.983999999999995</v>
      </c>
      <c r="V189" s="1">
        <f t="shared" si="47"/>
        <v>380.745</v>
      </c>
      <c r="W189" s="1">
        <f t="shared" si="48"/>
        <v>9.6770480449489753</v>
      </c>
      <c r="X189" s="20">
        <f t="shared" si="49"/>
        <v>4.2095158995528044</v>
      </c>
      <c r="Y189" s="22">
        <f t="shared" si="50"/>
        <v>3</v>
      </c>
      <c r="AA189" s="47"/>
    </row>
    <row r="190" spans="1:34" hidden="1" x14ac:dyDescent="0.25">
      <c r="A190" s="57" t="s">
        <v>977</v>
      </c>
      <c r="B190" s="1">
        <v>56.704000000000001</v>
      </c>
      <c r="C190" s="1">
        <v>56.512</v>
      </c>
      <c r="D190" s="1">
        <v>421.46499999999997</v>
      </c>
      <c r="E190" s="1">
        <v>381.67899999999997</v>
      </c>
      <c r="G190" s="1">
        <f t="shared" si="34"/>
        <v>39.786000000000001</v>
      </c>
      <c r="H190" s="1">
        <f t="shared" si="35"/>
        <v>0.19200000000000017</v>
      </c>
      <c r="I190" s="2">
        <f t="shared" si="36"/>
        <v>396.1771</v>
      </c>
      <c r="J190" s="2">
        <f t="shared" si="37"/>
        <v>387.74779999999998</v>
      </c>
      <c r="K190" s="2">
        <f t="shared" si="38"/>
        <v>379.31849999999997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65.020066506134611</v>
      </c>
      <c r="P190" s="11">
        <f t="shared" si="43"/>
        <v>8.3160665061346108</v>
      </c>
      <c r="Q190" s="1">
        <f t="shared" si="44"/>
        <v>56.704000000000001</v>
      </c>
      <c r="S190" s="14" t="str">
        <f t="shared" si="45"/>
        <v>A</v>
      </c>
      <c r="U190" s="1">
        <f t="shared" si="46"/>
        <v>56.704000000000001</v>
      </c>
      <c r="V190" s="1">
        <f t="shared" si="47"/>
        <v>381.67899999999997</v>
      </c>
      <c r="W190" s="1">
        <f t="shared" si="48"/>
        <v>8.3160665061346108</v>
      </c>
      <c r="X190" s="20">
        <f t="shared" si="49"/>
        <v>3.6174889301685558</v>
      </c>
      <c r="Y190" s="22">
        <f t="shared" si="50"/>
        <v>3</v>
      </c>
      <c r="AA190" s="47"/>
    </row>
    <row r="191" spans="1:34" hidden="1" x14ac:dyDescent="0.25">
      <c r="A191" s="57" t="s">
        <v>978</v>
      </c>
      <c r="B191" s="1">
        <v>55.552</v>
      </c>
      <c r="C191" s="1">
        <v>55.295999999999999</v>
      </c>
      <c r="D191" s="1">
        <v>423.53500000000003</v>
      </c>
      <c r="E191" s="1">
        <v>383.55599999999998</v>
      </c>
      <c r="G191" s="1">
        <f t="shared" si="34"/>
        <v>39.979000000000042</v>
      </c>
      <c r="H191" s="1">
        <f t="shared" si="35"/>
        <v>0.25600000000000023</v>
      </c>
      <c r="I191" s="2">
        <f t="shared" si="36"/>
        <v>398.12290000000002</v>
      </c>
      <c r="J191" s="2">
        <f t="shared" si="37"/>
        <v>389.65219999999999</v>
      </c>
      <c r="K191" s="2">
        <f t="shared" si="38"/>
        <v>381.18150000000003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63.699117073730079</v>
      </c>
      <c r="P191" s="11">
        <f t="shared" si="43"/>
        <v>8.1471170737300795</v>
      </c>
      <c r="Q191" s="1">
        <f t="shared" si="44"/>
        <v>55.552</v>
      </c>
      <c r="S191" s="14" t="str">
        <f t="shared" si="45"/>
        <v>A</v>
      </c>
      <c r="U191" s="1">
        <f t="shared" si="46"/>
        <v>55.552</v>
      </c>
      <c r="V191" s="1">
        <f t="shared" si="47"/>
        <v>383.55599999999998</v>
      </c>
      <c r="W191" s="1">
        <f t="shared" si="48"/>
        <v>8.1471170737300795</v>
      </c>
      <c r="X191" s="20">
        <f t="shared" si="49"/>
        <v>3.5439959270725847</v>
      </c>
      <c r="Y191" s="22">
        <f t="shared" si="50"/>
        <v>3</v>
      </c>
      <c r="AA191" s="47"/>
    </row>
    <row r="192" spans="1:34" hidden="1" x14ac:dyDescent="0.25">
      <c r="A192" s="57" t="s">
        <v>979</v>
      </c>
      <c r="B192" s="1">
        <v>53.567999999999998</v>
      </c>
      <c r="C192" s="1">
        <v>53.375999999999998</v>
      </c>
      <c r="D192" s="1">
        <v>424.096</v>
      </c>
      <c r="E192" s="1">
        <v>384.07100000000003</v>
      </c>
      <c r="G192" s="1">
        <f t="shared" si="34"/>
        <v>40.024999999999977</v>
      </c>
      <c r="H192" s="1">
        <f t="shared" si="35"/>
        <v>0.19200000000000017</v>
      </c>
      <c r="I192" s="2">
        <f t="shared" si="36"/>
        <v>398.65024</v>
      </c>
      <c r="J192" s="2">
        <f t="shared" si="37"/>
        <v>390.16831999999999</v>
      </c>
      <c r="K192" s="2">
        <f t="shared" si="38"/>
        <v>381.68639999999999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61.424148606811144</v>
      </c>
      <c r="P192" s="11">
        <f t="shared" si="43"/>
        <v>7.8561486068111464</v>
      </c>
      <c r="Q192" s="1">
        <f t="shared" si="44"/>
        <v>53.567999999999998</v>
      </c>
      <c r="S192" s="14" t="str">
        <f t="shared" si="45"/>
        <v>A</v>
      </c>
      <c r="U192" s="1">
        <f t="shared" si="46"/>
        <v>53.567999999999998</v>
      </c>
      <c r="V192" s="1">
        <f t="shared" si="47"/>
        <v>384.07100000000003</v>
      </c>
      <c r="W192" s="1">
        <f t="shared" si="48"/>
        <v>7.8561486068111464</v>
      </c>
      <c r="X192" s="20">
        <f t="shared" si="49"/>
        <v>3.4174246439628488</v>
      </c>
      <c r="Y192" s="22">
        <f t="shared" si="50"/>
        <v>3</v>
      </c>
      <c r="AA192" s="47"/>
    </row>
    <row r="193" spans="1:34" hidden="1" x14ac:dyDescent="0.25">
      <c r="A193" s="57" t="s">
        <v>980</v>
      </c>
      <c r="B193" s="1">
        <v>60.735999999999997</v>
      </c>
      <c r="C193" s="1">
        <v>60.48</v>
      </c>
      <c r="D193" s="1">
        <v>423.43700000000001</v>
      </c>
      <c r="E193" s="1">
        <v>383.44</v>
      </c>
      <c r="G193" s="1">
        <f t="shared" si="34"/>
        <v>39.997000000000014</v>
      </c>
      <c r="H193" s="1">
        <f t="shared" si="35"/>
        <v>0.25600000000000023</v>
      </c>
      <c r="I193" s="2">
        <f t="shared" si="36"/>
        <v>398.03077999999999</v>
      </c>
      <c r="J193" s="2">
        <f t="shared" si="37"/>
        <v>389.56204000000002</v>
      </c>
      <c r="K193" s="2">
        <f t="shared" si="38"/>
        <v>381.0933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69.64338951955051</v>
      </c>
      <c r="P193" s="11">
        <f t="shared" si="43"/>
        <v>8.9073895195505131</v>
      </c>
      <c r="Q193" s="1">
        <f t="shared" si="44"/>
        <v>60.735999999999997</v>
      </c>
      <c r="S193" s="14" t="str">
        <f t="shared" si="45"/>
        <v>A</v>
      </c>
      <c r="U193" s="1">
        <f t="shared" si="46"/>
        <v>60.735999999999997</v>
      </c>
      <c r="V193" s="1">
        <f t="shared" si="47"/>
        <v>383.44</v>
      </c>
      <c r="W193" s="1">
        <f t="shared" si="48"/>
        <v>8.9073895195505131</v>
      </c>
      <c r="X193" s="20">
        <f t="shared" si="49"/>
        <v>3.8747144410044734</v>
      </c>
      <c r="Y193" s="22">
        <f t="shared" si="50"/>
        <v>3</v>
      </c>
      <c r="AA193" s="47"/>
    </row>
    <row r="194" spans="1:34" hidden="1" x14ac:dyDescent="0.25">
      <c r="A194" s="57" t="s">
        <v>981</v>
      </c>
      <c r="B194" s="1">
        <v>59.584000000000003</v>
      </c>
      <c r="C194" s="1">
        <v>59.392000000000003</v>
      </c>
      <c r="D194" s="1">
        <v>422.33499999999998</v>
      </c>
      <c r="E194" s="1">
        <v>382.62400000000002</v>
      </c>
      <c r="G194" s="1">
        <f t="shared" si="34"/>
        <v>39.710999999999956</v>
      </c>
      <c r="H194" s="1">
        <f t="shared" si="35"/>
        <v>0.19200000000000017</v>
      </c>
      <c r="I194" s="2">
        <f t="shared" si="36"/>
        <v>396.99489999999997</v>
      </c>
      <c r="J194" s="2">
        <f t="shared" si="37"/>
        <v>388.54819999999995</v>
      </c>
      <c r="K194" s="2">
        <f t="shared" si="38"/>
        <v>380.10149999999999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68.322440087145964</v>
      </c>
      <c r="P194" s="11">
        <f t="shared" si="43"/>
        <v>8.7384400871459604</v>
      </c>
      <c r="Q194" s="1">
        <f t="shared" si="44"/>
        <v>59.584000000000003</v>
      </c>
      <c r="S194" s="14" t="str">
        <f t="shared" si="45"/>
        <v>A</v>
      </c>
      <c r="U194" s="1">
        <f t="shared" si="46"/>
        <v>59.584000000000003</v>
      </c>
      <c r="V194" s="1">
        <f t="shared" si="47"/>
        <v>382.62400000000002</v>
      </c>
      <c r="W194" s="1">
        <f t="shared" si="48"/>
        <v>8.7384400871459604</v>
      </c>
      <c r="X194" s="20">
        <f t="shared" si="49"/>
        <v>3.801221437908493</v>
      </c>
      <c r="Y194" s="22">
        <f t="shared" si="50"/>
        <v>3</v>
      </c>
      <c r="AA194" s="47"/>
    </row>
    <row r="195" spans="1:34" hidden="1" x14ac:dyDescent="0.25">
      <c r="A195" s="57" t="s">
        <v>982</v>
      </c>
      <c r="B195" s="1">
        <v>58.56</v>
      </c>
      <c r="C195" s="1">
        <v>58.304000000000002</v>
      </c>
      <c r="D195" s="1">
        <v>421.91199999999998</v>
      </c>
      <c r="E195" s="1">
        <v>382.05</v>
      </c>
      <c r="G195" s="1">
        <f t="shared" si="34"/>
        <v>39.861999999999966</v>
      </c>
      <c r="H195" s="1">
        <f t="shared" si="35"/>
        <v>0.25600000000000023</v>
      </c>
      <c r="I195" s="2">
        <f t="shared" si="36"/>
        <v>396.59727999999996</v>
      </c>
      <c r="J195" s="2">
        <f t="shared" si="37"/>
        <v>388.15904</v>
      </c>
      <c r="K195" s="2">
        <f t="shared" si="38"/>
        <v>379.7208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67.148262813897489</v>
      </c>
      <c r="P195" s="11">
        <f t="shared" si="43"/>
        <v>8.5882628138974866</v>
      </c>
      <c r="Q195" s="1">
        <f t="shared" si="44"/>
        <v>58.56</v>
      </c>
      <c r="S195" s="14" t="str">
        <f t="shared" si="45"/>
        <v>A</v>
      </c>
      <c r="U195" s="1">
        <f t="shared" si="46"/>
        <v>58.56</v>
      </c>
      <c r="V195" s="1">
        <f t="shared" si="47"/>
        <v>382.05</v>
      </c>
      <c r="W195" s="1">
        <f t="shared" si="48"/>
        <v>8.5882628138974866</v>
      </c>
      <c r="X195" s="20">
        <f t="shared" si="49"/>
        <v>3.7358943240454066</v>
      </c>
      <c r="Y195" s="22">
        <f t="shared" si="50"/>
        <v>3</v>
      </c>
      <c r="AA195" s="47"/>
    </row>
    <row r="196" spans="1:34" hidden="1" x14ac:dyDescent="0.25">
      <c r="A196" s="57" t="s">
        <v>983</v>
      </c>
      <c r="B196" s="1">
        <v>63.488</v>
      </c>
      <c r="C196" s="1">
        <v>63.231999999999999</v>
      </c>
      <c r="D196" s="1">
        <v>423.03300000000002</v>
      </c>
      <c r="E196" s="1">
        <v>383.04500000000002</v>
      </c>
      <c r="G196" s="1">
        <f t="shared" si="34"/>
        <v>39.988</v>
      </c>
      <c r="H196" s="1">
        <f t="shared" si="35"/>
        <v>0.25600000000000023</v>
      </c>
      <c r="I196" s="2">
        <f t="shared" si="36"/>
        <v>397.65102000000002</v>
      </c>
      <c r="J196" s="2">
        <f t="shared" si="37"/>
        <v>389.19036</v>
      </c>
      <c r="K196" s="2">
        <f t="shared" si="38"/>
        <v>380.72969999999998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72.798990941405805</v>
      </c>
      <c r="P196" s="11">
        <f t="shared" si="43"/>
        <v>9.3109909414058052</v>
      </c>
      <c r="Q196" s="1">
        <f t="shared" si="44"/>
        <v>63.488</v>
      </c>
      <c r="S196" s="14" t="str">
        <f t="shared" si="45"/>
        <v>A</v>
      </c>
      <c r="U196" s="1">
        <f t="shared" si="46"/>
        <v>63.488</v>
      </c>
      <c r="V196" s="1">
        <f t="shared" si="47"/>
        <v>383.04500000000002</v>
      </c>
      <c r="W196" s="1">
        <f t="shared" si="48"/>
        <v>9.3109909414058052</v>
      </c>
      <c r="X196" s="20">
        <f t="shared" si="49"/>
        <v>4.0502810595115255</v>
      </c>
      <c r="Y196" s="22">
        <f t="shared" si="50"/>
        <v>3</v>
      </c>
      <c r="AA196" s="47"/>
    </row>
    <row r="197" spans="1:34" hidden="1" x14ac:dyDescent="0.25">
      <c r="A197" s="57" t="s">
        <v>984</v>
      </c>
      <c r="B197" s="1">
        <v>55.103999999999999</v>
      </c>
      <c r="C197" s="1">
        <v>54.911999999999999</v>
      </c>
      <c r="D197" s="1">
        <v>423.416</v>
      </c>
      <c r="E197" s="1">
        <v>383.44600000000003</v>
      </c>
      <c r="G197" s="1">
        <f t="shared" si="34"/>
        <v>39.96999999999997</v>
      </c>
      <c r="H197" s="1">
        <f t="shared" si="35"/>
        <v>0.19200000000000017</v>
      </c>
      <c r="I197" s="2">
        <f t="shared" si="36"/>
        <v>398.01103999999998</v>
      </c>
      <c r="J197" s="2">
        <f t="shared" si="37"/>
        <v>389.54271999999997</v>
      </c>
      <c r="K197" s="2">
        <f t="shared" si="38"/>
        <v>381.07439999999997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63.185414516683863</v>
      </c>
      <c r="P197" s="11">
        <f t="shared" si="43"/>
        <v>8.0814145166838642</v>
      </c>
      <c r="Q197" s="1">
        <f t="shared" si="44"/>
        <v>55.103999999999999</v>
      </c>
      <c r="S197" s="14" t="str">
        <f t="shared" si="45"/>
        <v>A</v>
      </c>
      <c r="U197" s="1">
        <f t="shared" si="46"/>
        <v>55.103999999999999</v>
      </c>
      <c r="V197" s="1">
        <f t="shared" si="47"/>
        <v>383.44600000000003</v>
      </c>
      <c r="W197" s="1">
        <f t="shared" si="48"/>
        <v>8.0814145166838642</v>
      </c>
      <c r="X197" s="20">
        <f t="shared" si="49"/>
        <v>3.5154153147574809</v>
      </c>
      <c r="Y197" s="22">
        <f t="shared" si="50"/>
        <v>3</v>
      </c>
      <c r="AA197" s="47"/>
    </row>
    <row r="198" spans="1:34" hidden="1" x14ac:dyDescent="0.25">
      <c r="A198" s="57" t="s">
        <v>985</v>
      </c>
      <c r="B198" s="1">
        <v>38.591999999999999</v>
      </c>
      <c r="C198" s="1">
        <v>38.335999999999999</v>
      </c>
      <c r="D198" s="1">
        <v>424.68900000000002</v>
      </c>
      <c r="E198" s="1">
        <v>384.65300000000002</v>
      </c>
      <c r="G198" s="1">
        <f t="shared" si="34"/>
        <v>40.036000000000001</v>
      </c>
      <c r="H198" s="1">
        <f t="shared" si="35"/>
        <v>0.25600000000000023</v>
      </c>
      <c r="I198" s="2">
        <f t="shared" si="36"/>
        <v>399.20766000000003</v>
      </c>
      <c r="J198" s="2">
        <f t="shared" si="37"/>
        <v>390.71388000000002</v>
      </c>
      <c r="K198" s="2">
        <f t="shared" si="38"/>
        <v>382.2201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44.25180598555211</v>
      </c>
      <c r="P198" s="11">
        <f t="shared" si="43"/>
        <v>5.6598059855521115</v>
      </c>
      <c r="Q198" s="1">
        <f t="shared" si="44"/>
        <v>38.591999999999999</v>
      </c>
      <c r="S198" s="14" t="str">
        <f t="shared" si="45"/>
        <v>A</v>
      </c>
      <c r="U198" s="1">
        <f t="shared" si="46"/>
        <v>38.591999999999999</v>
      </c>
      <c r="V198" s="1">
        <f t="shared" si="47"/>
        <v>384.65300000000002</v>
      </c>
      <c r="W198" s="1">
        <f t="shared" si="48"/>
        <v>5.6598059855521115</v>
      </c>
      <c r="X198" s="20">
        <f t="shared" si="49"/>
        <v>2.4620156037151686</v>
      </c>
      <c r="Y198" s="22">
        <f t="shared" si="50"/>
        <v>3</v>
      </c>
      <c r="AA198" s="47"/>
    </row>
    <row r="199" spans="1:34" hidden="1" x14ac:dyDescent="0.25">
      <c r="A199" s="57" t="s">
        <v>986</v>
      </c>
      <c r="B199" s="1">
        <v>32.064</v>
      </c>
      <c r="C199" s="1">
        <v>31.872</v>
      </c>
      <c r="D199" s="1">
        <v>424.93799999999999</v>
      </c>
      <c r="E199" s="1">
        <v>384.90499999999997</v>
      </c>
      <c r="G199" s="1">
        <f t="shared" si="34"/>
        <v>40.033000000000015</v>
      </c>
      <c r="H199" s="1">
        <f t="shared" si="35"/>
        <v>0.19200000000000017</v>
      </c>
      <c r="I199" s="2">
        <f t="shared" si="36"/>
        <v>399.44171999999998</v>
      </c>
      <c r="J199" s="2">
        <f t="shared" si="37"/>
        <v>390.94295999999997</v>
      </c>
      <c r="K199" s="2">
        <f t="shared" si="38"/>
        <v>382.44420000000002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36.766425868593053</v>
      </c>
      <c r="P199" s="11">
        <f t="shared" si="43"/>
        <v>4.7024258685930533</v>
      </c>
      <c r="Q199" s="1">
        <f t="shared" si="44"/>
        <v>32.064</v>
      </c>
      <c r="S199" s="14" t="str">
        <f t="shared" si="45"/>
        <v>A</v>
      </c>
      <c r="U199" s="1">
        <f t="shared" si="46"/>
        <v>32.064</v>
      </c>
      <c r="V199" s="1">
        <f t="shared" si="47"/>
        <v>384.90499999999997</v>
      </c>
      <c r="W199" s="1">
        <f t="shared" si="48"/>
        <v>4.7024258685930533</v>
      </c>
      <c r="X199" s="20">
        <f t="shared" si="49"/>
        <v>2.0455552528379783</v>
      </c>
      <c r="Y199" s="22">
        <f t="shared" si="50"/>
        <v>3</v>
      </c>
      <c r="AA199" s="47"/>
    </row>
    <row r="200" spans="1:34" hidden="1" x14ac:dyDescent="0.25">
      <c r="A200" s="57" t="s">
        <v>987</v>
      </c>
      <c r="B200" s="1">
        <v>31.04</v>
      </c>
      <c r="C200" s="1">
        <v>30.847999999999999</v>
      </c>
      <c r="D200" s="1">
        <v>422.49700000000001</v>
      </c>
      <c r="E200" s="1">
        <v>382.69900000000001</v>
      </c>
      <c r="G200" s="1">
        <f t="shared" si="34"/>
        <v>39.798000000000002</v>
      </c>
      <c r="H200" s="1">
        <f t="shared" si="35"/>
        <v>0.19200000000000017</v>
      </c>
      <c r="I200" s="2">
        <f t="shared" si="36"/>
        <v>397.14717999999999</v>
      </c>
      <c r="J200" s="2">
        <f t="shared" si="37"/>
        <v>388.69724000000002</v>
      </c>
      <c r="K200" s="2">
        <f t="shared" si="38"/>
        <v>380.2473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35.592248595344572</v>
      </c>
      <c r="P200" s="11">
        <f t="shared" si="43"/>
        <v>4.5522485953445724</v>
      </c>
      <c r="Q200" s="1">
        <f t="shared" si="44"/>
        <v>31.04</v>
      </c>
      <c r="S200" s="14" t="str">
        <f t="shared" si="45"/>
        <v>A</v>
      </c>
      <c r="U200" s="1">
        <f t="shared" si="46"/>
        <v>31.04</v>
      </c>
      <c r="V200" s="1">
        <f t="shared" si="47"/>
        <v>382.69900000000001</v>
      </c>
      <c r="W200" s="1">
        <f t="shared" si="48"/>
        <v>4.5522485953445724</v>
      </c>
      <c r="X200" s="20">
        <f t="shared" si="49"/>
        <v>1.980228138974889</v>
      </c>
      <c r="Y200" s="22">
        <f t="shared" si="50"/>
        <v>3</v>
      </c>
      <c r="AA200" s="47"/>
    </row>
    <row r="201" spans="1:34" x14ac:dyDescent="0.25">
      <c r="A201" s="57" t="s">
        <v>988</v>
      </c>
      <c r="B201" s="1">
        <v>30.847999999999999</v>
      </c>
      <c r="C201" s="1">
        <v>30.655999999999999</v>
      </c>
      <c r="D201" s="1">
        <v>419.75700000000001</v>
      </c>
      <c r="E201" s="1">
        <v>380.21699999999998</v>
      </c>
      <c r="G201" s="1">
        <f t="shared" ref="G201:G264" si="51">D201-E201</f>
        <v>39.54000000000002</v>
      </c>
      <c r="H201" s="1">
        <f t="shared" ref="H201:H264" si="52">B201-C201</f>
        <v>0.19200000000000017</v>
      </c>
      <c r="I201" s="2">
        <f t="shared" ref="I201:I264" si="53">D201-((D201/100)*I$8)</f>
        <v>394.57157999999998</v>
      </c>
      <c r="J201" s="2">
        <f t="shared" ref="J201:J264" si="54">D201-((D201/100)*J$8)</f>
        <v>386.17644000000001</v>
      </c>
      <c r="K201" s="2">
        <f t="shared" ref="K201:K264" si="55">D201-((D201/100)*K$8)</f>
        <v>377.78129999999999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35.372090356610478</v>
      </c>
      <c r="P201" s="11">
        <f t="shared" ref="P201:P264" si="60">IF(O201&lt;&gt;"",O201-B201,"")</f>
        <v>4.5240903566104791</v>
      </c>
      <c r="Q201" s="1">
        <f t="shared" ref="Q201:Q264" si="61">O201-P201</f>
        <v>30.847999999999999</v>
      </c>
      <c r="S201" s="14" t="str">
        <f t="shared" ref="S201:S264" si="62">IF(ROUND(B201,3)=ROUND(Q201,3),"A","B")</f>
        <v>A</v>
      </c>
      <c r="U201" s="1">
        <f t="shared" ref="U201:U264" si="63">B201</f>
        <v>30.847999999999999</v>
      </c>
      <c r="V201" s="1">
        <f t="shared" ref="V201:V264" si="64">E201</f>
        <v>380.21699999999998</v>
      </c>
      <c r="W201" s="1">
        <f t="shared" ref="W201:W264" si="65">P201</f>
        <v>4.5240903566104791</v>
      </c>
      <c r="X201" s="20">
        <f t="shared" ref="X201:X264" si="66">W201*X$6</f>
        <v>1.9679793051255583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2025-02-09 00:00:00</v>
      </c>
      <c r="AC201" s="1">
        <f>SUM(U201:U224)</f>
        <v>614.52800000000002</v>
      </c>
      <c r="AD201" s="1">
        <f>AVERAGE(V201:V224)</f>
        <v>381.23012499999987</v>
      </c>
      <c r="AE201" s="1">
        <f>SUM(W201:W224)</f>
        <v>86.297616280620076</v>
      </c>
      <c r="AF201" s="1">
        <f>SUM(X201:X224)</f>
        <v>37.53946308206973</v>
      </c>
      <c r="AG201" s="35">
        <f>AVERAGE(Y201:Y224)</f>
        <v>2.8333333333333335</v>
      </c>
      <c r="AH201" s="37">
        <f>DAY(A201)</f>
        <v>9</v>
      </c>
    </row>
    <row r="202" spans="1:34" hidden="1" x14ac:dyDescent="0.25">
      <c r="A202" s="57" t="s">
        <v>989</v>
      </c>
      <c r="B202" s="1">
        <v>33.344000000000001</v>
      </c>
      <c r="C202" s="1">
        <v>33.088000000000001</v>
      </c>
      <c r="D202" s="1">
        <v>421.36200000000002</v>
      </c>
      <c r="E202" s="1">
        <v>381.666</v>
      </c>
      <c r="G202" s="1">
        <f t="shared" si="51"/>
        <v>39.696000000000026</v>
      </c>
      <c r="H202" s="1">
        <f t="shared" si="52"/>
        <v>0.25600000000000023</v>
      </c>
      <c r="I202" s="2">
        <f t="shared" si="53"/>
        <v>396.08028000000002</v>
      </c>
      <c r="J202" s="2">
        <f t="shared" si="54"/>
        <v>387.65304000000003</v>
      </c>
      <c r="K202" s="2">
        <f t="shared" si="55"/>
        <v>379.22580000000005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38.23414746015365</v>
      </c>
      <c r="P202" s="11">
        <f t="shared" si="60"/>
        <v>4.8901474601536492</v>
      </c>
      <c r="Q202" s="1">
        <f t="shared" si="61"/>
        <v>33.344000000000001</v>
      </c>
      <c r="S202" s="14" t="str">
        <f t="shared" si="62"/>
        <v>A</v>
      </c>
      <c r="U202" s="1">
        <f t="shared" si="63"/>
        <v>33.344000000000001</v>
      </c>
      <c r="V202" s="1">
        <f t="shared" si="64"/>
        <v>381.666</v>
      </c>
      <c r="W202" s="1">
        <f t="shared" si="65"/>
        <v>4.8901474601536492</v>
      </c>
      <c r="X202" s="20">
        <f t="shared" si="66"/>
        <v>2.1272141451668376</v>
      </c>
      <c r="Y202" s="22">
        <f t="shared" si="67"/>
        <v>3</v>
      </c>
      <c r="AA202" s="47"/>
    </row>
    <row r="203" spans="1:34" hidden="1" x14ac:dyDescent="0.25">
      <c r="A203" s="57" t="s">
        <v>990</v>
      </c>
      <c r="B203" s="1">
        <v>32.96</v>
      </c>
      <c r="C203" s="1">
        <v>32.832000000000001</v>
      </c>
      <c r="D203" s="1">
        <v>421.61</v>
      </c>
      <c r="E203" s="1">
        <v>381.89400000000001</v>
      </c>
      <c r="G203" s="1">
        <f t="shared" si="51"/>
        <v>39.716000000000008</v>
      </c>
      <c r="H203" s="1">
        <f t="shared" si="52"/>
        <v>0.12800000000000011</v>
      </c>
      <c r="I203" s="2">
        <f t="shared" si="53"/>
        <v>396.3134</v>
      </c>
      <c r="J203" s="2">
        <f t="shared" si="54"/>
        <v>387.88120000000004</v>
      </c>
      <c r="K203" s="2">
        <f t="shared" si="55"/>
        <v>379.44900000000001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37.793830982685471</v>
      </c>
      <c r="P203" s="11">
        <f t="shared" si="60"/>
        <v>4.8338309826854697</v>
      </c>
      <c r="Q203" s="1">
        <f t="shared" si="61"/>
        <v>32.96</v>
      </c>
      <c r="S203" s="14" t="str">
        <f t="shared" si="62"/>
        <v>A</v>
      </c>
      <c r="U203" s="1">
        <f t="shared" si="63"/>
        <v>32.96</v>
      </c>
      <c r="V203" s="1">
        <f t="shared" si="64"/>
        <v>381.89400000000001</v>
      </c>
      <c r="W203" s="1">
        <f t="shared" si="65"/>
        <v>4.8338309826854697</v>
      </c>
      <c r="X203" s="20">
        <f t="shared" si="66"/>
        <v>2.1027164774681792</v>
      </c>
      <c r="Y203" s="22">
        <f t="shared" si="67"/>
        <v>3</v>
      </c>
      <c r="AA203" s="47"/>
    </row>
    <row r="204" spans="1:34" hidden="1" x14ac:dyDescent="0.25">
      <c r="A204" s="57" t="s">
        <v>991</v>
      </c>
      <c r="B204" s="1">
        <v>33.92</v>
      </c>
      <c r="C204" s="1">
        <v>33.664000000000001</v>
      </c>
      <c r="D204" s="1">
        <v>421.74</v>
      </c>
      <c r="E204" s="1">
        <v>382.00900000000001</v>
      </c>
      <c r="G204" s="1">
        <f t="shared" si="51"/>
        <v>39.730999999999995</v>
      </c>
      <c r="H204" s="1">
        <f t="shared" si="52"/>
        <v>0.25600000000000023</v>
      </c>
      <c r="I204" s="2">
        <f t="shared" si="53"/>
        <v>396.43560000000002</v>
      </c>
      <c r="J204" s="2">
        <f t="shared" si="54"/>
        <v>388.00080000000003</v>
      </c>
      <c r="K204" s="2">
        <f t="shared" si="55"/>
        <v>379.56600000000003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38.894622176355924</v>
      </c>
      <c r="P204" s="11">
        <f t="shared" si="60"/>
        <v>4.974622176355922</v>
      </c>
      <c r="Q204" s="1">
        <f t="shared" si="61"/>
        <v>33.92</v>
      </c>
      <c r="S204" s="14" t="str">
        <f t="shared" si="62"/>
        <v>A</v>
      </c>
      <c r="U204" s="1">
        <f t="shared" si="63"/>
        <v>33.92</v>
      </c>
      <c r="V204" s="1">
        <f t="shared" si="64"/>
        <v>382.00900000000001</v>
      </c>
      <c r="W204" s="1">
        <f t="shared" si="65"/>
        <v>4.974622176355922</v>
      </c>
      <c r="X204" s="20">
        <f t="shared" si="66"/>
        <v>2.163960646714826</v>
      </c>
      <c r="Y204" s="22">
        <f t="shared" si="67"/>
        <v>3</v>
      </c>
      <c r="AA204" s="47"/>
    </row>
    <row r="205" spans="1:34" hidden="1" x14ac:dyDescent="0.25">
      <c r="A205" s="57" t="s">
        <v>992</v>
      </c>
      <c r="B205" s="1">
        <v>67.968000000000004</v>
      </c>
      <c r="C205" s="1">
        <v>67.52</v>
      </c>
      <c r="D205" s="1">
        <v>421.21499999999997</v>
      </c>
      <c r="E205" s="1">
        <v>381.54399999999998</v>
      </c>
      <c r="G205" s="1">
        <f t="shared" si="51"/>
        <v>39.670999999999992</v>
      </c>
      <c r="H205" s="1">
        <f t="shared" si="52"/>
        <v>0.4480000000000075</v>
      </c>
      <c r="I205" s="2">
        <f t="shared" si="53"/>
        <v>395.94209999999998</v>
      </c>
      <c r="J205" s="2">
        <f t="shared" si="54"/>
        <v>387.51779999999997</v>
      </c>
      <c r="K205" s="2">
        <f t="shared" si="55"/>
        <v>379.09349999999995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77.936016511867905</v>
      </c>
      <c r="P205" s="11">
        <f t="shared" si="60"/>
        <v>9.9680165118679014</v>
      </c>
      <c r="Q205" s="1">
        <f t="shared" si="61"/>
        <v>67.968000000000004</v>
      </c>
      <c r="S205" s="14" t="str">
        <f t="shared" si="62"/>
        <v>A</v>
      </c>
      <c r="U205" s="1">
        <f t="shared" si="63"/>
        <v>67.968000000000004</v>
      </c>
      <c r="V205" s="1">
        <f t="shared" si="64"/>
        <v>381.54399999999998</v>
      </c>
      <c r="W205" s="1">
        <f t="shared" si="65"/>
        <v>9.9680165118679014</v>
      </c>
      <c r="X205" s="20">
        <f t="shared" si="66"/>
        <v>4.3360871826625367</v>
      </c>
      <c r="Y205" s="22">
        <f t="shared" si="67"/>
        <v>3</v>
      </c>
      <c r="AA205" s="47"/>
    </row>
    <row r="206" spans="1:34" hidden="1" x14ac:dyDescent="0.25">
      <c r="A206" s="57" t="s">
        <v>993</v>
      </c>
      <c r="B206" s="1">
        <v>33.6</v>
      </c>
      <c r="C206" s="1">
        <v>33.408000000000001</v>
      </c>
      <c r="D206" s="1">
        <v>421.733</v>
      </c>
      <c r="E206" s="1">
        <v>382.01</v>
      </c>
      <c r="G206" s="1">
        <f t="shared" si="51"/>
        <v>39.723000000000013</v>
      </c>
      <c r="H206" s="1">
        <f t="shared" si="52"/>
        <v>0.19200000000000017</v>
      </c>
      <c r="I206" s="2">
        <f t="shared" si="53"/>
        <v>396.42901999999998</v>
      </c>
      <c r="J206" s="2">
        <f t="shared" si="54"/>
        <v>387.99436000000003</v>
      </c>
      <c r="K206" s="2">
        <f t="shared" si="55"/>
        <v>379.55970000000002</v>
      </c>
      <c r="L206" s="10">
        <f t="shared" si="56"/>
        <v>3</v>
      </c>
      <c r="M206" s="73" t="str">
        <f t="shared" si="57"/>
        <v/>
      </c>
      <c r="N206">
        <f t="shared" si="58"/>
        <v>3</v>
      </c>
      <c r="O206" s="12">
        <f t="shared" si="59"/>
        <v>38.527691778465773</v>
      </c>
      <c r="P206" s="11">
        <f t="shared" si="60"/>
        <v>4.9276917784657712</v>
      </c>
      <c r="Q206" s="1">
        <f t="shared" si="61"/>
        <v>33.6</v>
      </c>
      <c r="S206" s="14" t="str">
        <f t="shared" si="62"/>
        <v>A</v>
      </c>
      <c r="U206" s="1">
        <f t="shared" si="63"/>
        <v>33.6</v>
      </c>
      <c r="V206" s="1">
        <f t="shared" si="64"/>
        <v>382.01</v>
      </c>
      <c r="W206" s="1">
        <f t="shared" si="65"/>
        <v>4.9276917784657712</v>
      </c>
      <c r="X206" s="20">
        <f t="shared" si="66"/>
        <v>2.1435459236326104</v>
      </c>
      <c r="Y206" s="22">
        <f t="shared" si="67"/>
        <v>3</v>
      </c>
      <c r="AA206" s="47"/>
    </row>
    <row r="207" spans="1:34" hidden="1" x14ac:dyDescent="0.25">
      <c r="A207" s="57" t="s">
        <v>994</v>
      </c>
      <c r="B207" s="1">
        <v>33.472000000000001</v>
      </c>
      <c r="C207" s="1">
        <v>33.28</v>
      </c>
      <c r="D207" s="1">
        <v>422.08499999999998</v>
      </c>
      <c r="E207" s="1">
        <v>382.33100000000002</v>
      </c>
      <c r="G207" s="1">
        <f t="shared" si="51"/>
        <v>39.753999999999962</v>
      </c>
      <c r="H207" s="1">
        <f t="shared" si="52"/>
        <v>0.19200000000000017</v>
      </c>
      <c r="I207" s="2">
        <f t="shared" si="53"/>
        <v>396.75989999999996</v>
      </c>
      <c r="J207" s="2">
        <f t="shared" si="54"/>
        <v>388.31819999999999</v>
      </c>
      <c r="K207" s="2">
        <f t="shared" si="55"/>
        <v>379.87649999999996</v>
      </c>
      <c r="L207" s="10">
        <f t="shared" si="56"/>
        <v>3</v>
      </c>
      <c r="M207" s="73" t="str">
        <f t="shared" si="57"/>
        <v/>
      </c>
      <c r="N207">
        <f t="shared" si="58"/>
        <v>3</v>
      </c>
      <c r="O207" s="12">
        <f t="shared" si="59"/>
        <v>38.380919619309715</v>
      </c>
      <c r="P207" s="11">
        <f t="shared" si="60"/>
        <v>4.9089196193097138</v>
      </c>
      <c r="Q207" s="1">
        <f t="shared" si="61"/>
        <v>33.472000000000001</v>
      </c>
      <c r="S207" s="14" t="str">
        <f t="shared" si="62"/>
        <v>A</v>
      </c>
      <c r="U207" s="1">
        <f t="shared" si="63"/>
        <v>33.472000000000001</v>
      </c>
      <c r="V207" s="1">
        <f t="shared" si="64"/>
        <v>382.33100000000002</v>
      </c>
      <c r="W207" s="1">
        <f t="shared" si="65"/>
        <v>4.9089196193097138</v>
      </c>
      <c r="X207" s="20">
        <f t="shared" si="66"/>
        <v>2.1353800343997253</v>
      </c>
      <c r="Y207" s="22">
        <f t="shared" si="67"/>
        <v>3</v>
      </c>
      <c r="AA207" s="47"/>
    </row>
    <row r="208" spans="1:34" hidden="1" x14ac:dyDescent="0.25">
      <c r="A208" s="57" t="s">
        <v>995</v>
      </c>
      <c r="B208" s="1">
        <v>27.904</v>
      </c>
      <c r="C208" s="1">
        <v>27.648</v>
      </c>
      <c r="D208" s="1">
        <v>421.41</v>
      </c>
      <c r="E208" s="1">
        <v>381.745</v>
      </c>
      <c r="G208" s="1">
        <f t="shared" si="51"/>
        <v>39.66500000000002</v>
      </c>
      <c r="H208" s="1">
        <f t="shared" si="52"/>
        <v>0.25600000000000023</v>
      </c>
      <c r="I208" s="2">
        <f t="shared" si="53"/>
        <v>396.12540000000001</v>
      </c>
      <c r="J208" s="2">
        <f t="shared" si="54"/>
        <v>387.69720000000001</v>
      </c>
      <c r="K208" s="2">
        <f t="shared" si="55"/>
        <v>379.26900000000001</v>
      </c>
      <c r="L208" s="10">
        <f t="shared" si="56"/>
        <v>3</v>
      </c>
      <c r="M208" s="73" t="str">
        <f t="shared" si="57"/>
        <v/>
      </c>
      <c r="N208">
        <f t="shared" si="58"/>
        <v>3</v>
      </c>
      <c r="O208" s="12">
        <f t="shared" si="59"/>
        <v>31.996330696021097</v>
      </c>
      <c r="P208" s="11">
        <f t="shared" si="60"/>
        <v>4.0923306960210972</v>
      </c>
      <c r="Q208" s="1">
        <f t="shared" si="61"/>
        <v>27.904</v>
      </c>
      <c r="S208" s="14" t="str">
        <f t="shared" si="62"/>
        <v>A</v>
      </c>
      <c r="U208" s="1">
        <f t="shared" si="63"/>
        <v>27.904</v>
      </c>
      <c r="V208" s="1">
        <f t="shared" si="64"/>
        <v>381.745</v>
      </c>
      <c r="W208" s="1">
        <f t="shared" si="65"/>
        <v>4.0923306960210972</v>
      </c>
      <c r="X208" s="20">
        <f t="shared" si="66"/>
        <v>1.7801638527691772</v>
      </c>
      <c r="Y208" s="22">
        <f t="shared" si="67"/>
        <v>3</v>
      </c>
      <c r="AA208" s="47"/>
    </row>
    <row r="209" spans="1:27" hidden="1" x14ac:dyDescent="0.25">
      <c r="A209" s="57" t="s">
        <v>996</v>
      </c>
      <c r="B209" s="1">
        <v>26.751999999999999</v>
      </c>
      <c r="C209" s="1">
        <v>26.56</v>
      </c>
      <c r="D209" s="1">
        <v>419.94099999999997</v>
      </c>
      <c r="E209" s="1">
        <v>380.41300000000001</v>
      </c>
      <c r="G209" s="1">
        <f t="shared" si="51"/>
        <v>39.527999999999963</v>
      </c>
      <c r="H209" s="1">
        <f t="shared" si="52"/>
        <v>0.19200000000000017</v>
      </c>
      <c r="I209" s="2">
        <f t="shared" si="53"/>
        <v>394.74453999999997</v>
      </c>
      <c r="J209" s="2">
        <f t="shared" si="54"/>
        <v>386.34571999999997</v>
      </c>
      <c r="K209" s="2">
        <f t="shared" si="55"/>
        <v>377.94689999999997</v>
      </c>
      <c r="L209" s="10">
        <f t="shared" si="56"/>
        <v>3</v>
      </c>
      <c r="M209" s="73" t="str">
        <f t="shared" si="57"/>
        <v/>
      </c>
      <c r="N209">
        <f t="shared" si="58"/>
        <v>3</v>
      </c>
      <c r="O209" s="12">
        <f t="shared" si="59"/>
        <v>30.675381263616554</v>
      </c>
      <c r="P209" s="11">
        <f t="shared" si="60"/>
        <v>3.9233812636165553</v>
      </c>
      <c r="Q209" s="1">
        <f t="shared" si="61"/>
        <v>26.751999999999999</v>
      </c>
      <c r="S209" s="14" t="str">
        <f t="shared" si="62"/>
        <v>A</v>
      </c>
      <c r="U209" s="1">
        <f t="shared" si="63"/>
        <v>26.751999999999999</v>
      </c>
      <c r="V209" s="1">
        <f t="shared" si="64"/>
        <v>380.41300000000001</v>
      </c>
      <c r="W209" s="1">
        <f t="shared" si="65"/>
        <v>3.9233812636165553</v>
      </c>
      <c r="X209" s="20">
        <f t="shared" si="66"/>
        <v>1.7066708496732015</v>
      </c>
      <c r="Y209" s="22">
        <f t="shared" si="67"/>
        <v>3</v>
      </c>
      <c r="AA209" s="47"/>
    </row>
    <row r="210" spans="1:27" hidden="1" x14ac:dyDescent="0.25">
      <c r="A210" s="57" t="s">
        <v>997</v>
      </c>
      <c r="B210" s="1">
        <v>22.655999999999999</v>
      </c>
      <c r="C210" s="1">
        <v>22.4</v>
      </c>
      <c r="D210" s="1">
        <v>419.28199999999998</v>
      </c>
      <c r="E210" s="1">
        <v>379.827</v>
      </c>
      <c r="G210" s="1">
        <f t="shared" si="51"/>
        <v>39.454999999999984</v>
      </c>
      <c r="H210" s="1">
        <f t="shared" si="52"/>
        <v>0.25600000000000023</v>
      </c>
      <c r="I210" s="2">
        <f t="shared" si="53"/>
        <v>394.12507999999997</v>
      </c>
      <c r="J210" s="2">
        <f t="shared" si="54"/>
        <v>385.73944</v>
      </c>
      <c r="K210" s="2">
        <f t="shared" si="55"/>
        <v>377.35379999999998</v>
      </c>
      <c r="L210" s="10">
        <f t="shared" si="56"/>
        <v>3</v>
      </c>
      <c r="M210" s="73" t="str">
        <f t="shared" si="57"/>
        <v/>
      </c>
      <c r="N210">
        <f t="shared" si="58"/>
        <v>3</v>
      </c>
      <c r="O210" s="12">
        <f t="shared" si="59"/>
        <v>25.978672170622634</v>
      </c>
      <c r="P210" s="11">
        <f t="shared" si="60"/>
        <v>3.322672170622635</v>
      </c>
      <c r="Q210" s="1">
        <f t="shared" si="61"/>
        <v>22.655999999999999</v>
      </c>
      <c r="S210" s="14" t="str">
        <f t="shared" si="62"/>
        <v>A</v>
      </c>
      <c r="U210" s="1">
        <f t="shared" si="63"/>
        <v>22.655999999999999</v>
      </c>
      <c r="V210" s="1">
        <f t="shared" si="64"/>
        <v>379.827</v>
      </c>
      <c r="W210" s="1">
        <f t="shared" si="65"/>
        <v>3.322672170622635</v>
      </c>
      <c r="X210" s="20">
        <f t="shared" si="66"/>
        <v>1.4453623942208462</v>
      </c>
      <c r="Y210" s="22">
        <f t="shared" si="67"/>
        <v>3</v>
      </c>
      <c r="AA210" s="47"/>
    </row>
    <row r="211" spans="1:27" hidden="1" x14ac:dyDescent="0.25">
      <c r="A211" s="57" t="s">
        <v>998</v>
      </c>
      <c r="B211" s="1">
        <v>18.751999999999999</v>
      </c>
      <c r="C211" s="1">
        <v>18.495999999999999</v>
      </c>
      <c r="D211" s="1">
        <v>419.17399999999998</v>
      </c>
      <c r="E211" s="1">
        <v>379.73099999999999</v>
      </c>
      <c r="G211" s="1">
        <f t="shared" si="51"/>
        <v>39.442999999999984</v>
      </c>
      <c r="H211" s="1">
        <f t="shared" si="52"/>
        <v>0.25600000000000023</v>
      </c>
      <c r="I211" s="2">
        <f t="shared" si="53"/>
        <v>394.02355999999997</v>
      </c>
      <c r="J211" s="2">
        <f t="shared" si="54"/>
        <v>385.64008000000001</v>
      </c>
      <c r="K211" s="2">
        <f t="shared" si="55"/>
        <v>377.25659999999999</v>
      </c>
      <c r="L211" s="10">
        <f t="shared" si="56"/>
        <v>3</v>
      </c>
      <c r="M211" s="73" t="str">
        <f t="shared" si="57"/>
        <v/>
      </c>
      <c r="N211">
        <f t="shared" si="58"/>
        <v>3</v>
      </c>
      <c r="O211" s="12">
        <f t="shared" si="59"/>
        <v>21.5021213163628</v>
      </c>
      <c r="P211" s="11">
        <f t="shared" si="60"/>
        <v>2.7501213163628009</v>
      </c>
      <c r="Q211" s="1">
        <f t="shared" si="61"/>
        <v>18.751999999999999</v>
      </c>
      <c r="S211" s="14" t="str">
        <f t="shared" si="62"/>
        <v>A</v>
      </c>
      <c r="U211" s="1">
        <f t="shared" si="63"/>
        <v>18.751999999999999</v>
      </c>
      <c r="V211" s="1">
        <f t="shared" si="64"/>
        <v>379.73099999999999</v>
      </c>
      <c r="W211" s="1">
        <f t="shared" si="65"/>
        <v>2.7501213163628009</v>
      </c>
      <c r="X211" s="20">
        <f t="shared" si="66"/>
        <v>1.1963027726178184</v>
      </c>
      <c r="Y211" s="22">
        <f t="shared" si="67"/>
        <v>3</v>
      </c>
      <c r="AA211" s="47"/>
    </row>
    <row r="212" spans="1:27" hidden="1" x14ac:dyDescent="0.25">
      <c r="A212" s="57" t="s">
        <v>999</v>
      </c>
      <c r="B212" s="1">
        <v>18.431999999999999</v>
      </c>
      <c r="C212" s="1">
        <v>18.239999999999998</v>
      </c>
      <c r="D212" s="1">
        <v>419.22699999999998</v>
      </c>
      <c r="E212" s="1">
        <v>379.77600000000001</v>
      </c>
      <c r="G212" s="1">
        <f t="shared" si="51"/>
        <v>39.450999999999965</v>
      </c>
      <c r="H212" s="1">
        <f t="shared" si="52"/>
        <v>0.19200000000000017</v>
      </c>
      <c r="I212" s="2">
        <f t="shared" si="53"/>
        <v>394.07337999999999</v>
      </c>
      <c r="J212" s="2">
        <f t="shared" si="54"/>
        <v>385.68883999999997</v>
      </c>
      <c r="K212" s="2">
        <f t="shared" si="55"/>
        <v>377.30429999999996</v>
      </c>
      <c r="L212" s="10">
        <f t="shared" si="56"/>
        <v>3</v>
      </c>
      <c r="M212" s="73" t="str">
        <f t="shared" si="57"/>
        <v/>
      </c>
      <c r="N212">
        <f t="shared" si="58"/>
        <v>3</v>
      </c>
      <c r="O212" s="12">
        <f t="shared" si="59"/>
        <v>21.135190918472649</v>
      </c>
      <c r="P212" s="11">
        <f t="shared" si="60"/>
        <v>2.7031909184726501</v>
      </c>
      <c r="Q212" s="1">
        <f t="shared" si="61"/>
        <v>18.431999999999999</v>
      </c>
      <c r="S212" s="14" t="str">
        <f t="shared" si="62"/>
        <v>A</v>
      </c>
      <c r="U212" s="1">
        <f t="shared" si="63"/>
        <v>18.431999999999999</v>
      </c>
      <c r="V212" s="1">
        <f t="shared" si="64"/>
        <v>379.77600000000001</v>
      </c>
      <c r="W212" s="1">
        <f t="shared" si="65"/>
        <v>2.7031909184726501</v>
      </c>
      <c r="X212" s="20">
        <f t="shared" si="66"/>
        <v>1.1758880495356028</v>
      </c>
      <c r="Y212" s="22">
        <f t="shared" si="67"/>
        <v>3</v>
      </c>
      <c r="AA212" s="47"/>
    </row>
    <row r="213" spans="1:27" hidden="1" x14ac:dyDescent="0.25">
      <c r="A213" s="57" t="s">
        <v>1000</v>
      </c>
      <c r="B213" s="1">
        <v>19.968</v>
      </c>
      <c r="C213" s="1">
        <v>19.776</v>
      </c>
      <c r="D213" s="1">
        <v>419.03699999999998</v>
      </c>
      <c r="E213" s="1">
        <v>379.59800000000001</v>
      </c>
      <c r="G213" s="1">
        <f t="shared" si="51"/>
        <v>39.438999999999965</v>
      </c>
      <c r="H213" s="1">
        <f t="shared" si="52"/>
        <v>0.19200000000000017</v>
      </c>
      <c r="I213" s="2">
        <f t="shared" si="53"/>
        <v>393.89477999999997</v>
      </c>
      <c r="J213" s="2">
        <f t="shared" si="54"/>
        <v>385.51403999999997</v>
      </c>
      <c r="K213" s="2">
        <f t="shared" si="55"/>
        <v>377.13329999999996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22.896456828345372</v>
      </c>
      <c r="P213" s="11">
        <f t="shared" si="60"/>
        <v>2.9284568283453716</v>
      </c>
      <c r="Q213" s="1">
        <f t="shared" si="61"/>
        <v>19.968</v>
      </c>
      <c r="S213" s="14" t="str">
        <f t="shared" si="62"/>
        <v>A</v>
      </c>
      <c r="U213" s="1">
        <f t="shared" si="63"/>
        <v>19.968</v>
      </c>
      <c r="V213" s="1">
        <f t="shared" si="64"/>
        <v>379.59800000000001</v>
      </c>
      <c r="W213" s="1">
        <f t="shared" si="65"/>
        <v>2.9284568283453716</v>
      </c>
      <c r="X213" s="20">
        <f t="shared" si="66"/>
        <v>1.2738787203302366</v>
      </c>
      <c r="Y213" s="22">
        <f t="shared" si="67"/>
        <v>3</v>
      </c>
      <c r="AA213" s="47"/>
    </row>
    <row r="214" spans="1:27" hidden="1" x14ac:dyDescent="0.25">
      <c r="A214" s="57" t="s">
        <v>1001</v>
      </c>
      <c r="B214" s="1">
        <v>19.007999999999999</v>
      </c>
      <c r="C214" s="1">
        <v>18.88</v>
      </c>
      <c r="D214" s="1">
        <v>420.40499999999997</v>
      </c>
      <c r="E214" s="1">
        <v>380.83300000000003</v>
      </c>
      <c r="G214" s="1">
        <f t="shared" si="51"/>
        <v>39.571999999999946</v>
      </c>
      <c r="H214" s="1">
        <f t="shared" si="52"/>
        <v>0.12800000000000011</v>
      </c>
      <c r="I214" s="2">
        <f t="shared" si="53"/>
        <v>395.1807</v>
      </c>
      <c r="J214" s="2">
        <f t="shared" si="54"/>
        <v>386.77259999999995</v>
      </c>
      <c r="K214" s="2">
        <f t="shared" si="55"/>
        <v>378.36449999999996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21.795665634674922</v>
      </c>
      <c r="P214" s="11">
        <f t="shared" si="60"/>
        <v>2.7876656346749229</v>
      </c>
      <c r="Q214" s="1">
        <f t="shared" si="61"/>
        <v>19.007999999999999</v>
      </c>
      <c r="S214" s="14" t="str">
        <f t="shared" si="62"/>
        <v>A</v>
      </c>
      <c r="U214" s="1">
        <f t="shared" si="63"/>
        <v>19.007999999999999</v>
      </c>
      <c r="V214" s="1">
        <f t="shared" si="64"/>
        <v>380.83300000000003</v>
      </c>
      <c r="W214" s="1">
        <f t="shared" si="65"/>
        <v>2.7876656346749229</v>
      </c>
      <c r="X214" s="20">
        <f t="shared" si="66"/>
        <v>1.2126345510835914</v>
      </c>
      <c r="Y214" s="22">
        <f t="shared" si="67"/>
        <v>3</v>
      </c>
      <c r="AA214" s="47"/>
    </row>
    <row r="215" spans="1:27" hidden="1" x14ac:dyDescent="0.25">
      <c r="A215" s="57" t="s">
        <v>1002</v>
      </c>
      <c r="B215" s="1">
        <v>19.327999999999999</v>
      </c>
      <c r="C215" s="1">
        <v>19.071999999999999</v>
      </c>
      <c r="D215" s="1">
        <v>421.82400000000001</v>
      </c>
      <c r="E215" s="1">
        <v>382.11399999999998</v>
      </c>
      <c r="G215" s="1">
        <f t="shared" si="51"/>
        <v>39.710000000000036</v>
      </c>
      <c r="H215" s="1">
        <f t="shared" si="52"/>
        <v>0.25600000000000023</v>
      </c>
      <c r="I215" s="2">
        <f t="shared" si="53"/>
        <v>396.51456000000002</v>
      </c>
      <c r="J215" s="2">
        <f t="shared" si="54"/>
        <v>388.07808</v>
      </c>
      <c r="K215" s="2">
        <f t="shared" si="55"/>
        <v>379.64160000000004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22.162596032565073</v>
      </c>
      <c r="P215" s="11">
        <f t="shared" si="60"/>
        <v>2.8345960325650736</v>
      </c>
      <c r="Q215" s="1">
        <f t="shared" si="61"/>
        <v>19.327999999999999</v>
      </c>
      <c r="S215" s="14" t="str">
        <f t="shared" si="62"/>
        <v>A</v>
      </c>
      <c r="U215" s="1">
        <f t="shared" si="63"/>
        <v>19.327999999999999</v>
      </c>
      <c r="V215" s="1">
        <f t="shared" si="64"/>
        <v>382.11399999999998</v>
      </c>
      <c r="W215" s="1">
        <f t="shared" si="65"/>
        <v>2.8345960325650736</v>
      </c>
      <c r="X215" s="20">
        <f t="shared" si="66"/>
        <v>1.233049274165807</v>
      </c>
      <c r="Y215" s="22">
        <f t="shared" si="67"/>
        <v>3</v>
      </c>
      <c r="AA215" s="47"/>
    </row>
    <row r="216" spans="1:27" hidden="1" x14ac:dyDescent="0.25">
      <c r="A216" s="57" t="s">
        <v>1003</v>
      </c>
      <c r="B216" s="1">
        <v>18.239999999999998</v>
      </c>
      <c r="C216" s="1">
        <v>18.047999999999998</v>
      </c>
      <c r="D216" s="1">
        <v>421.786</v>
      </c>
      <c r="E216" s="1">
        <v>382.08300000000003</v>
      </c>
      <c r="G216" s="1">
        <f t="shared" si="51"/>
        <v>39.702999999999975</v>
      </c>
      <c r="H216" s="1">
        <f t="shared" si="52"/>
        <v>0.19200000000000017</v>
      </c>
      <c r="I216" s="2">
        <f t="shared" si="53"/>
        <v>396.47883999999999</v>
      </c>
      <c r="J216" s="2">
        <f t="shared" si="54"/>
        <v>388.04311999999999</v>
      </c>
      <c r="K216" s="2">
        <f t="shared" si="55"/>
        <v>379.60739999999998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20.915032679738559</v>
      </c>
      <c r="P216" s="11">
        <f t="shared" si="60"/>
        <v>2.6750326797385604</v>
      </c>
      <c r="Q216" s="1">
        <f t="shared" si="61"/>
        <v>18.239999999999998</v>
      </c>
      <c r="S216" s="14" t="str">
        <f t="shared" si="62"/>
        <v>A</v>
      </c>
      <c r="U216" s="1">
        <f t="shared" si="63"/>
        <v>18.239999999999998</v>
      </c>
      <c r="V216" s="1">
        <f t="shared" si="64"/>
        <v>382.08300000000003</v>
      </c>
      <c r="W216" s="1">
        <f t="shared" si="65"/>
        <v>2.6750326797385604</v>
      </c>
      <c r="X216" s="20">
        <f t="shared" si="66"/>
        <v>1.1636392156862738</v>
      </c>
      <c r="Y216" s="22">
        <f t="shared" si="67"/>
        <v>3</v>
      </c>
      <c r="AA216" s="47"/>
    </row>
    <row r="217" spans="1:27" hidden="1" x14ac:dyDescent="0.25">
      <c r="A217" s="57" t="s">
        <v>1004</v>
      </c>
      <c r="B217" s="1">
        <v>18.303999999999998</v>
      </c>
      <c r="C217" s="1">
        <v>18.047999999999998</v>
      </c>
      <c r="D217" s="1">
        <v>421.46600000000001</v>
      </c>
      <c r="E217" s="1">
        <v>381.79399999999998</v>
      </c>
      <c r="G217" s="1">
        <f t="shared" si="51"/>
        <v>39.672000000000025</v>
      </c>
      <c r="H217" s="1">
        <f t="shared" si="52"/>
        <v>0.25600000000000023</v>
      </c>
      <c r="I217" s="2">
        <f t="shared" si="53"/>
        <v>396.17804000000001</v>
      </c>
      <c r="J217" s="2">
        <f t="shared" si="54"/>
        <v>387.74871999999999</v>
      </c>
      <c r="K217" s="2">
        <f t="shared" si="55"/>
        <v>379.31939999999997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20.988418759316591</v>
      </c>
      <c r="P217" s="11">
        <f t="shared" si="60"/>
        <v>2.6844187593165927</v>
      </c>
      <c r="Q217" s="1">
        <f t="shared" si="61"/>
        <v>18.303999999999998</v>
      </c>
      <c r="S217" s="14" t="str">
        <f t="shared" si="62"/>
        <v>A</v>
      </c>
      <c r="U217" s="1">
        <f t="shared" si="63"/>
        <v>18.303999999999998</v>
      </c>
      <c r="V217" s="1">
        <f t="shared" si="64"/>
        <v>381.79399999999998</v>
      </c>
      <c r="W217" s="1">
        <f t="shared" si="65"/>
        <v>2.6844187593165927</v>
      </c>
      <c r="X217" s="20">
        <f t="shared" si="66"/>
        <v>1.1677221603027179</v>
      </c>
      <c r="Y217" s="22">
        <f t="shared" si="67"/>
        <v>3</v>
      </c>
      <c r="AA217" s="47"/>
    </row>
    <row r="218" spans="1:27" hidden="1" x14ac:dyDescent="0.25">
      <c r="A218" s="57" t="s">
        <v>1005</v>
      </c>
      <c r="B218" s="1">
        <v>19.776</v>
      </c>
      <c r="C218" s="1">
        <v>19.584</v>
      </c>
      <c r="D218" s="1">
        <v>419.93299999999999</v>
      </c>
      <c r="E218" s="1">
        <v>380.4</v>
      </c>
      <c r="G218" s="1">
        <f t="shared" si="51"/>
        <v>39.533000000000015</v>
      </c>
      <c r="H218" s="1">
        <f t="shared" si="52"/>
        <v>0.19200000000000017</v>
      </c>
      <c r="I218" s="2">
        <f t="shared" si="53"/>
        <v>394.73701999999997</v>
      </c>
      <c r="J218" s="2">
        <f t="shared" si="54"/>
        <v>386.33835999999997</v>
      </c>
      <c r="K218" s="2">
        <f t="shared" si="55"/>
        <v>377.93970000000002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22.676298589611282</v>
      </c>
      <c r="P218" s="11">
        <f t="shared" si="60"/>
        <v>2.9002985896112818</v>
      </c>
      <c r="Q218" s="1">
        <f t="shared" si="61"/>
        <v>19.776</v>
      </c>
      <c r="S218" s="14" t="str">
        <f t="shared" si="62"/>
        <v>A</v>
      </c>
      <c r="U218" s="1">
        <f t="shared" si="63"/>
        <v>19.776</v>
      </c>
      <c r="V218" s="1">
        <f t="shared" si="64"/>
        <v>380.4</v>
      </c>
      <c r="W218" s="1">
        <f t="shared" si="65"/>
        <v>2.9002985896112818</v>
      </c>
      <c r="X218" s="20">
        <f t="shared" si="66"/>
        <v>1.2616298864809077</v>
      </c>
      <c r="Y218" s="22">
        <f t="shared" si="67"/>
        <v>3</v>
      </c>
      <c r="AA218" s="47"/>
    </row>
    <row r="219" spans="1:27" hidden="1" x14ac:dyDescent="0.25">
      <c r="A219" s="57" t="s">
        <v>1006</v>
      </c>
      <c r="B219" s="1">
        <v>22.015999999999998</v>
      </c>
      <c r="C219" s="1">
        <v>21.76</v>
      </c>
      <c r="D219" s="1">
        <v>418.43299999999999</v>
      </c>
      <c r="E219" s="1">
        <v>379.04</v>
      </c>
      <c r="G219" s="1">
        <f t="shared" si="51"/>
        <v>39.392999999999972</v>
      </c>
      <c r="H219" s="1">
        <f t="shared" si="52"/>
        <v>0.25599999999999667</v>
      </c>
      <c r="I219" s="2">
        <f t="shared" si="53"/>
        <v>393.32702</v>
      </c>
      <c r="J219" s="2">
        <f t="shared" si="54"/>
        <v>384.95835999999997</v>
      </c>
      <c r="K219" s="2">
        <f t="shared" si="55"/>
        <v>376.58969999999999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25.244811374842332</v>
      </c>
      <c r="P219" s="11">
        <f t="shared" si="60"/>
        <v>3.2288113748423335</v>
      </c>
      <c r="Q219" s="1">
        <f t="shared" si="61"/>
        <v>22.015999999999998</v>
      </c>
      <c r="S219" s="14" t="str">
        <f t="shared" si="62"/>
        <v>A</v>
      </c>
      <c r="U219" s="1">
        <f t="shared" si="63"/>
        <v>22.015999999999998</v>
      </c>
      <c r="V219" s="1">
        <f t="shared" si="64"/>
        <v>379.04</v>
      </c>
      <c r="W219" s="1">
        <f t="shared" si="65"/>
        <v>3.2288113748423335</v>
      </c>
      <c r="X219" s="20">
        <f t="shared" si="66"/>
        <v>1.404532948056415</v>
      </c>
      <c r="Y219" s="22">
        <f t="shared" si="67"/>
        <v>3</v>
      </c>
      <c r="AA219" s="47"/>
    </row>
    <row r="220" spans="1:27" hidden="1" x14ac:dyDescent="0.25">
      <c r="A220" s="57" t="s">
        <v>1007</v>
      </c>
      <c r="B220" s="1">
        <v>20.8</v>
      </c>
      <c r="C220" s="1">
        <v>20.672000000000001</v>
      </c>
      <c r="D220" s="1">
        <v>418.33300000000003</v>
      </c>
      <c r="E220" s="1">
        <v>378.95800000000003</v>
      </c>
      <c r="G220" s="1">
        <f t="shared" si="51"/>
        <v>39.375</v>
      </c>
      <c r="H220" s="1">
        <f t="shared" si="52"/>
        <v>0.12800000000000011</v>
      </c>
      <c r="I220" s="2">
        <f t="shared" si="53"/>
        <v>393.23302000000001</v>
      </c>
      <c r="J220" s="2">
        <f t="shared" si="54"/>
        <v>384.86636000000004</v>
      </c>
      <c r="K220" s="2">
        <f t="shared" si="55"/>
        <v>376.49970000000002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23.850475862859764</v>
      </c>
      <c r="P220" s="11">
        <f t="shared" si="60"/>
        <v>3.0504758628597628</v>
      </c>
      <c r="Q220" s="1">
        <f t="shared" si="61"/>
        <v>20.8</v>
      </c>
      <c r="S220" s="14" t="str">
        <f t="shared" si="62"/>
        <v>A</v>
      </c>
      <c r="U220" s="1">
        <f t="shared" si="63"/>
        <v>20.8</v>
      </c>
      <c r="V220" s="1">
        <f t="shared" si="64"/>
        <v>378.95800000000003</v>
      </c>
      <c r="W220" s="1">
        <f t="shared" si="65"/>
        <v>3.0504758628597628</v>
      </c>
      <c r="X220" s="20">
        <f t="shared" si="66"/>
        <v>1.3269570003439968</v>
      </c>
      <c r="Y220" s="22">
        <f t="shared" si="67"/>
        <v>3</v>
      </c>
      <c r="AA220" s="47"/>
    </row>
    <row r="221" spans="1:27" hidden="1" x14ac:dyDescent="0.25">
      <c r="A221" s="57" t="s">
        <v>1008</v>
      </c>
      <c r="B221" s="1">
        <v>19.071999999999999</v>
      </c>
      <c r="C221" s="1">
        <v>18.815999999999999</v>
      </c>
      <c r="D221" s="1">
        <v>418.13299999999998</v>
      </c>
      <c r="E221" s="1">
        <v>380.20299999999997</v>
      </c>
      <c r="G221" s="1">
        <f t="shared" si="51"/>
        <v>37.930000000000007</v>
      </c>
      <c r="H221" s="1">
        <f t="shared" si="52"/>
        <v>0.25600000000000023</v>
      </c>
      <c r="I221" s="2">
        <f t="shared" si="53"/>
        <v>393.04501999999997</v>
      </c>
      <c r="J221" s="2">
        <f t="shared" si="54"/>
        <v>384.68235999999996</v>
      </c>
      <c r="K221" s="2">
        <f t="shared" si="55"/>
        <v>376.31970000000001</v>
      </c>
      <c r="L221" s="10">
        <f t="shared" si="56"/>
        <v>2</v>
      </c>
      <c r="M221" s="73">
        <f t="shared" si="57"/>
        <v>2</v>
      </c>
      <c r="N221">
        <f t="shared" si="58"/>
        <v>2</v>
      </c>
      <c r="O221" s="12">
        <f t="shared" si="59"/>
        <v>20.914573966443687</v>
      </c>
      <c r="P221" s="11">
        <f t="shared" si="60"/>
        <v>1.8425739664436875</v>
      </c>
      <c r="Q221" s="1">
        <f t="shared" si="61"/>
        <v>19.071999999999999</v>
      </c>
      <c r="S221" s="14" t="str">
        <f t="shared" si="62"/>
        <v>A</v>
      </c>
      <c r="U221" s="1">
        <f t="shared" si="63"/>
        <v>19.071999999999999</v>
      </c>
      <c r="V221" s="1">
        <f t="shared" si="64"/>
        <v>380.20299999999997</v>
      </c>
      <c r="W221" s="1">
        <f t="shared" si="65"/>
        <v>1.8425739664436875</v>
      </c>
      <c r="X221" s="20">
        <f t="shared" si="66"/>
        <v>0.80151967540300406</v>
      </c>
      <c r="Y221" s="22">
        <f t="shared" si="67"/>
        <v>2</v>
      </c>
      <c r="AA221" s="47"/>
    </row>
    <row r="222" spans="1:27" hidden="1" x14ac:dyDescent="0.25">
      <c r="A222" s="57" t="s">
        <v>1009</v>
      </c>
      <c r="B222" s="1">
        <v>19.327999999999999</v>
      </c>
      <c r="C222" s="1">
        <v>19.2</v>
      </c>
      <c r="D222" s="1">
        <v>417.52300000000002</v>
      </c>
      <c r="E222" s="1">
        <v>384.12299999999999</v>
      </c>
      <c r="G222" s="1">
        <f t="shared" si="51"/>
        <v>33.400000000000034</v>
      </c>
      <c r="H222" s="1">
        <f t="shared" si="52"/>
        <v>0.12800000000000011</v>
      </c>
      <c r="I222" s="2">
        <f t="shared" si="53"/>
        <v>392.47162000000003</v>
      </c>
      <c r="J222" s="2">
        <f t="shared" si="54"/>
        <v>384.12116000000003</v>
      </c>
      <c r="K222" s="2">
        <f t="shared" si="55"/>
        <v>375.77070000000003</v>
      </c>
      <c r="L222" s="10">
        <f t="shared" si="56"/>
        <v>2</v>
      </c>
      <c r="M222" s="73" t="str">
        <f t="shared" si="57"/>
        <v/>
      </c>
      <c r="N222">
        <f t="shared" si="58"/>
        <v>2</v>
      </c>
      <c r="O222" s="12">
        <f t="shared" si="59"/>
        <v>21.195306502906021</v>
      </c>
      <c r="P222" s="11">
        <f t="shared" si="60"/>
        <v>1.8673065029060218</v>
      </c>
      <c r="Q222" s="1">
        <f t="shared" si="61"/>
        <v>19.327999999999999</v>
      </c>
      <c r="S222" s="14" t="str">
        <f t="shared" si="62"/>
        <v>A</v>
      </c>
      <c r="U222" s="1">
        <f t="shared" si="63"/>
        <v>19.327999999999999</v>
      </c>
      <c r="V222" s="1">
        <f t="shared" si="64"/>
        <v>384.12299999999999</v>
      </c>
      <c r="W222" s="1">
        <f t="shared" si="65"/>
        <v>1.8673065029060218</v>
      </c>
      <c r="X222" s="20">
        <f t="shared" si="66"/>
        <v>0.81227832876411954</v>
      </c>
      <c r="Y222" s="22">
        <f t="shared" si="67"/>
        <v>2</v>
      </c>
      <c r="AA222" s="47"/>
    </row>
    <row r="223" spans="1:27" hidden="1" x14ac:dyDescent="0.25">
      <c r="A223" s="57" t="s">
        <v>1010</v>
      </c>
      <c r="B223" s="1">
        <v>19.071999999999999</v>
      </c>
      <c r="C223" s="1">
        <v>18.88</v>
      </c>
      <c r="D223" s="1">
        <v>416.81400000000002</v>
      </c>
      <c r="E223" s="1">
        <v>383.47699999999998</v>
      </c>
      <c r="G223" s="1">
        <f t="shared" si="51"/>
        <v>33.337000000000046</v>
      </c>
      <c r="H223" s="1">
        <f t="shared" si="52"/>
        <v>0.19200000000000017</v>
      </c>
      <c r="I223" s="2">
        <f t="shared" si="53"/>
        <v>391.80516</v>
      </c>
      <c r="J223" s="2">
        <f t="shared" si="54"/>
        <v>383.46888000000001</v>
      </c>
      <c r="K223" s="2">
        <f t="shared" si="55"/>
        <v>375.13260000000002</v>
      </c>
      <c r="L223" s="10">
        <f t="shared" si="56"/>
        <v>2</v>
      </c>
      <c r="M223" s="73" t="str">
        <f t="shared" si="57"/>
        <v/>
      </c>
      <c r="N223">
        <f t="shared" si="58"/>
        <v>2</v>
      </c>
      <c r="O223" s="12">
        <f t="shared" si="59"/>
        <v>20.914573966443687</v>
      </c>
      <c r="P223" s="11">
        <f t="shared" si="60"/>
        <v>1.8425739664436875</v>
      </c>
      <c r="Q223" s="1">
        <f t="shared" si="61"/>
        <v>19.071999999999999</v>
      </c>
      <c r="S223" s="14" t="str">
        <f t="shared" si="62"/>
        <v>A</v>
      </c>
      <c r="U223" s="1">
        <f t="shared" si="63"/>
        <v>19.071999999999999</v>
      </c>
      <c r="V223" s="1">
        <f t="shared" si="64"/>
        <v>383.47699999999998</v>
      </c>
      <c r="W223" s="1">
        <f t="shared" si="65"/>
        <v>1.8425739664436875</v>
      </c>
      <c r="X223" s="20">
        <f t="shared" si="66"/>
        <v>0.80151967540300406</v>
      </c>
      <c r="Y223" s="22">
        <f t="shared" si="67"/>
        <v>2</v>
      </c>
      <c r="AA223" s="47"/>
    </row>
    <row r="224" spans="1:27" hidden="1" x14ac:dyDescent="0.25">
      <c r="A224" s="57" t="s">
        <v>1011</v>
      </c>
      <c r="B224" s="1">
        <v>19.007999999999999</v>
      </c>
      <c r="C224" s="1">
        <v>18.88</v>
      </c>
      <c r="D224" s="1">
        <v>417.09800000000001</v>
      </c>
      <c r="E224" s="1">
        <v>383.73700000000002</v>
      </c>
      <c r="G224" s="1">
        <f t="shared" si="51"/>
        <v>33.36099999999999</v>
      </c>
      <c r="H224" s="1">
        <f t="shared" si="52"/>
        <v>0.12800000000000011</v>
      </c>
      <c r="I224" s="2">
        <f t="shared" si="53"/>
        <v>392.07212000000004</v>
      </c>
      <c r="J224" s="2">
        <f t="shared" si="54"/>
        <v>383.73016000000001</v>
      </c>
      <c r="K224" s="2">
        <f t="shared" si="55"/>
        <v>375.38819999999998</v>
      </c>
      <c r="L224" s="10">
        <f t="shared" si="56"/>
        <v>2</v>
      </c>
      <c r="M224" s="73" t="str">
        <f t="shared" si="57"/>
        <v/>
      </c>
      <c r="N224">
        <f t="shared" si="58"/>
        <v>2</v>
      </c>
      <c r="O224" s="12">
        <f t="shared" si="59"/>
        <v>20.844390832328106</v>
      </c>
      <c r="P224" s="11">
        <f t="shared" si="60"/>
        <v>1.8363908323281066</v>
      </c>
      <c r="Q224" s="1">
        <f t="shared" si="61"/>
        <v>19.007999999999999</v>
      </c>
      <c r="S224" s="14" t="str">
        <f t="shared" si="62"/>
        <v>A</v>
      </c>
      <c r="U224" s="1">
        <f t="shared" si="63"/>
        <v>19.007999999999999</v>
      </c>
      <c r="V224" s="1">
        <f t="shared" si="64"/>
        <v>383.73700000000002</v>
      </c>
      <c r="W224" s="1">
        <f t="shared" si="65"/>
        <v>1.8363908323281066</v>
      </c>
      <c r="X224" s="20">
        <f t="shared" si="66"/>
        <v>0.79883001206272641</v>
      </c>
      <c r="Y224" s="22">
        <f t="shared" si="67"/>
        <v>2</v>
      </c>
      <c r="AA224" s="47"/>
    </row>
    <row r="225" spans="1:34" x14ac:dyDescent="0.25">
      <c r="A225" s="57" t="s">
        <v>1012</v>
      </c>
      <c r="B225" s="1">
        <v>19.007999999999999</v>
      </c>
      <c r="C225" s="1">
        <v>18.751999999999999</v>
      </c>
      <c r="D225" s="1">
        <v>419.05700000000002</v>
      </c>
      <c r="E225" s="1">
        <v>385.54399999999998</v>
      </c>
      <c r="G225" s="1">
        <f t="shared" si="51"/>
        <v>33.513000000000034</v>
      </c>
      <c r="H225" s="1">
        <f t="shared" si="52"/>
        <v>0.25600000000000023</v>
      </c>
      <c r="I225" s="2">
        <f t="shared" si="53"/>
        <v>393.91358000000002</v>
      </c>
      <c r="J225" s="2">
        <f t="shared" si="54"/>
        <v>385.53244000000001</v>
      </c>
      <c r="K225" s="2">
        <f t="shared" si="55"/>
        <v>377.15129999999999</v>
      </c>
      <c r="L225" s="10">
        <f t="shared" si="56"/>
        <v>2</v>
      </c>
      <c r="M225" s="73" t="str">
        <f t="shared" si="57"/>
        <v/>
      </c>
      <c r="N225">
        <f t="shared" si="58"/>
        <v>2</v>
      </c>
      <c r="O225" s="12">
        <f t="shared" si="59"/>
        <v>20.844390832328106</v>
      </c>
      <c r="P225" s="11">
        <f t="shared" si="60"/>
        <v>1.8363908323281066</v>
      </c>
      <c r="Q225" s="1">
        <f t="shared" si="61"/>
        <v>19.007999999999999</v>
      </c>
      <c r="S225" s="14" t="str">
        <f t="shared" si="62"/>
        <v>A</v>
      </c>
      <c r="U225" s="1">
        <f t="shared" si="63"/>
        <v>19.007999999999999</v>
      </c>
      <c r="V225" s="1">
        <f t="shared" si="64"/>
        <v>385.54399999999998</v>
      </c>
      <c r="W225" s="1">
        <f t="shared" si="65"/>
        <v>1.8363908323281066</v>
      </c>
      <c r="X225" s="20">
        <f t="shared" si="66"/>
        <v>0.79883001206272641</v>
      </c>
      <c r="Y225" s="22">
        <f t="shared" si="67"/>
        <v>2</v>
      </c>
      <c r="Z225" s="32" t="s">
        <v>40</v>
      </c>
      <c r="AA225" s="47"/>
      <c r="AB225" s="32" t="str">
        <f>A225</f>
        <v>2025-02-10 00:00:00</v>
      </c>
      <c r="AC225" s="1">
        <f>SUM(U225:U248)</f>
        <v>2843.3920000000003</v>
      </c>
      <c r="AD225" s="1">
        <f>AVERAGE(V225:V248)</f>
        <v>382.52491666666668</v>
      </c>
      <c r="AE225" s="1">
        <f>SUM(W225:W248)</f>
        <v>326.11796305031703</v>
      </c>
      <c r="AF225" s="1">
        <f>SUM(X225:X248)</f>
        <v>141.86131392688796</v>
      </c>
      <c r="AG225" s="35">
        <f>AVERAGE(Y225:Y248)</f>
        <v>2.1666666666666665</v>
      </c>
      <c r="AH225" s="37">
        <f>DAY(A225)</f>
        <v>10</v>
      </c>
    </row>
    <row r="226" spans="1:34" hidden="1" x14ac:dyDescent="0.25">
      <c r="A226" s="57" t="s">
        <v>1013</v>
      </c>
      <c r="B226" s="1">
        <v>20.16</v>
      </c>
      <c r="C226" s="1">
        <v>19.776</v>
      </c>
      <c r="D226" s="1">
        <v>419.125</v>
      </c>
      <c r="E226" s="1">
        <v>385.62299999999999</v>
      </c>
      <c r="G226" s="1">
        <f t="shared" si="51"/>
        <v>33.50200000000001</v>
      </c>
      <c r="H226" s="1">
        <f t="shared" si="52"/>
        <v>0.38400000000000034</v>
      </c>
      <c r="I226" s="2">
        <f t="shared" si="53"/>
        <v>393.97750000000002</v>
      </c>
      <c r="J226" s="2">
        <f t="shared" si="54"/>
        <v>385.59500000000003</v>
      </c>
      <c r="K226" s="2">
        <f t="shared" si="55"/>
        <v>377.21249999999998</v>
      </c>
      <c r="L226" s="10">
        <f t="shared" si="56"/>
        <v>2</v>
      </c>
      <c r="M226" s="73" t="str">
        <f t="shared" si="57"/>
        <v/>
      </c>
      <c r="N226">
        <f t="shared" si="58"/>
        <v>2</v>
      </c>
      <c r="O226" s="12">
        <f t="shared" si="59"/>
        <v>22.107687246408599</v>
      </c>
      <c r="P226" s="11">
        <f t="shared" si="60"/>
        <v>1.9476872464085986</v>
      </c>
      <c r="Q226" s="1">
        <f t="shared" si="61"/>
        <v>20.16</v>
      </c>
      <c r="S226" s="14" t="str">
        <f t="shared" si="62"/>
        <v>A</v>
      </c>
      <c r="U226" s="1">
        <f t="shared" si="63"/>
        <v>20.16</v>
      </c>
      <c r="V226" s="1">
        <f t="shared" si="64"/>
        <v>385.62299999999999</v>
      </c>
      <c r="W226" s="1">
        <f t="shared" si="65"/>
        <v>1.9476872464085986</v>
      </c>
      <c r="X226" s="20">
        <f t="shared" si="66"/>
        <v>0.8472439521877404</v>
      </c>
      <c r="Y226" s="22">
        <f t="shared" si="67"/>
        <v>2</v>
      </c>
      <c r="AA226" s="47"/>
    </row>
    <row r="227" spans="1:34" hidden="1" x14ac:dyDescent="0.25">
      <c r="A227" s="57" t="s">
        <v>1014</v>
      </c>
      <c r="B227" s="1">
        <v>0</v>
      </c>
      <c r="C227" s="1">
        <v>512</v>
      </c>
      <c r="D227" s="1">
        <v>0</v>
      </c>
      <c r="E227" s="1">
        <v>385.04700000000003</v>
      </c>
      <c r="G227" s="1">
        <f t="shared" si="51"/>
        <v>-385.04700000000003</v>
      </c>
      <c r="H227" s="1">
        <f t="shared" si="52"/>
        <v>-512</v>
      </c>
      <c r="I227" s="2">
        <f t="shared" si="53"/>
        <v>0</v>
      </c>
      <c r="J227" s="2">
        <f t="shared" si="54"/>
        <v>0</v>
      </c>
      <c r="K227" s="2">
        <f t="shared" si="55"/>
        <v>0</v>
      </c>
      <c r="L227" s="10">
        <f t="shared" si="56"/>
        <v>0</v>
      </c>
      <c r="M227" s="73">
        <f t="shared" si="57"/>
        <v>0</v>
      </c>
      <c r="N227">
        <f t="shared" si="58"/>
        <v>0</v>
      </c>
      <c r="O227" s="12">
        <f t="shared" si="59"/>
        <v>0</v>
      </c>
      <c r="P227" s="11">
        <f t="shared" si="60"/>
        <v>0</v>
      </c>
      <c r="Q227" s="1">
        <f t="shared" si="61"/>
        <v>0</v>
      </c>
      <c r="S227" s="14" t="str">
        <f t="shared" si="62"/>
        <v>A</v>
      </c>
      <c r="U227" s="1">
        <f t="shared" si="63"/>
        <v>0</v>
      </c>
      <c r="V227" s="1">
        <f t="shared" si="64"/>
        <v>385.04700000000003</v>
      </c>
      <c r="W227" s="1">
        <f t="shared" si="65"/>
        <v>0</v>
      </c>
      <c r="X227" s="20">
        <f t="shared" si="66"/>
        <v>0</v>
      </c>
      <c r="Y227" s="22">
        <f t="shared" si="67"/>
        <v>0</v>
      </c>
      <c r="AA227" s="47"/>
    </row>
    <row r="228" spans="1:34" hidden="1" x14ac:dyDescent="0.25">
      <c r="A228" s="57" t="s">
        <v>1015</v>
      </c>
      <c r="B228" s="1">
        <v>17.792000000000002</v>
      </c>
      <c r="C228" s="1">
        <v>17.856000000000002</v>
      </c>
      <c r="D228" s="1">
        <v>418.23099999999999</v>
      </c>
      <c r="E228" s="1">
        <v>384.79700000000003</v>
      </c>
      <c r="G228" s="1">
        <f t="shared" si="51"/>
        <v>33.433999999999969</v>
      </c>
      <c r="H228" s="1">
        <f t="shared" si="52"/>
        <v>-6.4000000000000057E-2</v>
      </c>
      <c r="I228" s="2">
        <f t="shared" si="53"/>
        <v>393.13713999999999</v>
      </c>
      <c r="J228" s="2">
        <f t="shared" si="54"/>
        <v>384.77251999999999</v>
      </c>
      <c r="K228" s="2">
        <f t="shared" si="55"/>
        <v>376.40789999999998</v>
      </c>
      <c r="L228" s="10">
        <f t="shared" si="56"/>
        <v>2</v>
      </c>
      <c r="M228" s="73">
        <f t="shared" si="57"/>
        <v>2</v>
      </c>
      <c r="N228">
        <f t="shared" si="58"/>
        <v>2</v>
      </c>
      <c r="O228" s="12">
        <f t="shared" si="59"/>
        <v>19.510911284132035</v>
      </c>
      <c r="P228" s="11">
        <f t="shared" si="60"/>
        <v>1.7189112841320338</v>
      </c>
      <c r="Q228" s="1">
        <f t="shared" si="61"/>
        <v>17.792000000000002</v>
      </c>
      <c r="S228" s="14" t="str">
        <f t="shared" si="62"/>
        <v>A</v>
      </c>
      <c r="U228" s="1">
        <f t="shared" si="63"/>
        <v>17.792000000000002</v>
      </c>
      <c r="V228" s="1">
        <f t="shared" si="64"/>
        <v>384.79700000000003</v>
      </c>
      <c r="W228" s="1">
        <f t="shared" si="65"/>
        <v>1.7189112841320338</v>
      </c>
      <c r="X228" s="20">
        <f t="shared" si="66"/>
        <v>0.74772640859743467</v>
      </c>
      <c r="Y228" s="22">
        <f t="shared" si="67"/>
        <v>2</v>
      </c>
      <c r="AA228" s="47"/>
    </row>
    <row r="229" spans="1:34" hidden="1" x14ac:dyDescent="0.25">
      <c r="A229" s="57" t="s">
        <v>1016</v>
      </c>
      <c r="B229" s="1">
        <v>18.303999999999998</v>
      </c>
      <c r="C229" s="1">
        <v>18.175999999999998</v>
      </c>
      <c r="D229" s="1">
        <v>417.61599999999999</v>
      </c>
      <c r="E229" s="1">
        <v>384.22800000000001</v>
      </c>
      <c r="G229" s="1">
        <f t="shared" si="51"/>
        <v>33.387999999999977</v>
      </c>
      <c r="H229" s="1">
        <f t="shared" si="52"/>
        <v>0.12800000000000011</v>
      </c>
      <c r="I229" s="2">
        <f t="shared" si="53"/>
        <v>392.55903999999998</v>
      </c>
      <c r="J229" s="2">
        <f t="shared" si="54"/>
        <v>384.20672000000002</v>
      </c>
      <c r="K229" s="2">
        <f t="shared" si="55"/>
        <v>375.8544</v>
      </c>
      <c r="L229" s="10">
        <f t="shared" si="56"/>
        <v>2</v>
      </c>
      <c r="M229" s="73" t="str">
        <f t="shared" si="57"/>
        <v/>
      </c>
      <c r="N229">
        <f t="shared" si="58"/>
        <v>2</v>
      </c>
      <c r="O229" s="12">
        <f t="shared" si="59"/>
        <v>20.072376357056694</v>
      </c>
      <c r="P229" s="11">
        <f t="shared" si="60"/>
        <v>1.7683763570566953</v>
      </c>
      <c r="Q229" s="1">
        <f t="shared" si="61"/>
        <v>18.303999999999998</v>
      </c>
      <c r="S229" s="14" t="str">
        <f t="shared" si="62"/>
        <v>A</v>
      </c>
      <c r="U229" s="1">
        <f t="shared" si="63"/>
        <v>18.303999999999998</v>
      </c>
      <c r="V229" s="1">
        <f t="shared" si="64"/>
        <v>384.22800000000001</v>
      </c>
      <c r="W229" s="1">
        <f t="shared" si="65"/>
        <v>1.7683763570566953</v>
      </c>
      <c r="X229" s="20">
        <f t="shared" si="66"/>
        <v>0.7692437153196624</v>
      </c>
      <c r="Y229" s="22">
        <f t="shared" si="67"/>
        <v>2</v>
      </c>
      <c r="AA229" s="47"/>
    </row>
    <row r="230" spans="1:34" hidden="1" x14ac:dyDescent="0.25">
      <c r="A230" s="57" t="s">
        <v>1017</v>
      </c>
      <c r="B230" s="1">
        <v>18.88</v>
      </c>
      <c r="C230" s="1">
        <v>18.687999999999999</v>
      </c>
      <c r="D230" s="1">
        <v>416.53300000000002</v>
      </c>
      <c r="E230" s="1">
        <v>383.23</v>
      </c>
      <c r="G230" s="1">
        <f t="shared" si="51"/>
        <v>33.302999999999997</v>
      </c>
      <c r="H230" s="1">
        <f t="shared" si="52"/>
        <v>0.19200000000000017</v>
      </c>
      <c r="I230" s="2">
        <f t="shared" si="53"/>
        <v>391.54102</v>
      </c>
      <c r="J230" s="2">
        <f t="shared" si="54"/>
        <v>383.21036000000004</v>
      </c>
      <c r="K230" s="2">
        <f t="shared" si="55"/>
        <v>374.87970000000001</v>
      </c>
      <c r="L230" s="10">
        <f t="shared" si="56"/>
        <v>2</v>
      </c>
      <c r="M230" s="73" t="str">
        <f t="shared" si="57"/>
        <v/>
      </c>
      <c r="N230">
        <f t="shared" si="58"/>
        <v>2</v>
      </c>
      <c r="O230" s="12">
        <f t="shared" si="59"/>
        <v>20.70402456409694</v>
      </c>
      <c r="P230" s="11">
        <f t="shared" si="60"/>
        <v>1.8240245640969412</v>
      </c>
      <c r="Q230" s="1">
        <f t="shared" si="61"/>
        <v>18.88</v>
      </c>
      <c r="S230" s="14" t="str">
        <f t="shared" si="62"/>
        <v>A</v>
      </c>
      <c r="U230" s="1">
        <f t="shared" si="63"/>
        <v>18.88</v>
      </c>
      <c r="V230" s="1">
        <f t="shared" si="64"/>
        <v>383.23</v>
      </c>
      <c r="W230" s="1">
        <f t="shared" si="65"/>
        <v>1.8240245640969412</v>
      </c>
      <c r="X230" s="20">
        <f t="shared" si="66"/>
        <v>0.79345068538216945</v>
      </c>
      <c r="Y230" s="22">
        <f t="shared" si="67"/>
        <v>2</v>
      </c>
      <c r="AA230" s="47"/>
    </row>
    <row r="231" spans="1:34" hidden="1" x14ac:dyDescent="0.25">
      <c r="A231" s="57" t="s">
        <v>1018</v>
      </c>
      <c r="B231" s="1">
        <v>39.68</v>
      </c>
      <c r="C231" s="1">
        <v>39.552</v>
      </c>
      <c r="D231" s="1">
        <v>417.04</v>
      </c>
      <c r="E231" s="1">
        <v>382.21699999999998</v>
      </c>
      <c r="G231" s="1">
        <f t="shared" si="51"/>
        <v>34.823000000000036</v>
      </c>
      <c r="H231" s="1">
        <f t="shared" si="52"/>
        <v>0.12800000000000011</v>
      </c>
      <c r="I231" s="2">
        <f t="shared" si="53"/>
        <v>392.01760000000002</v>
      </c>
      <c r="J231" s="2">
        <f t="shared" si="54"/>
        <v>383.67680000000001</v>
      </c>
      <c r="K231" s="2">
        <f t="shared" si="55"/>
        <v>375.33600000000001</v>
      </c>
      <c r="L231" s="10">
        <f t="shared" si="56"/>
        <v>2</v>
      </c>
      <c r="M231" s="73" t="str">
        <f t="shared" si="57"/>
        <v/>
      </c>
      <c r="N231">
        <f t="shared" si="58"/>
        <v>2</v>
      </c>
      <c r="O231" s="12">
        <f t="shared" si="59"/>
        <v>43.513543151661366</v>
      </c>
      <c r="P231" s="11">
        <f t="shared" si="60"/>
        <v>3.8335431516613667</v>
      </c>
      <c r="Q231" s="1">
        <f t="shared" si="61"/>
        <v>39.68</v>
      </c>
      <c r="S231" s="14" t="str">
        <f t="shared" si="62"/>
        <v>A</v>
      </c>
      <c r="U231" s="1">
        <f t="shared" si="63"/>
        <v>39.68</v>
      </c>
      <c r="V231" s="1">
        <f t="shared" si="64"/>
        <v>382.21699999999998</v>
      </c>
      <c r="W231" s="1">
        <f t="shared" si="65"/>
        <v>3.8335431516613667</v>
      </c>
      <c r="X231" s="20">
        <f t="shared" si="66"/>
        <v>1.6675912709726946</v>
      </c>
      <c r="Y231" s="22">
        <f t="shared" si="67"/>
        <v>2</v>
      </c>
      <c r="AA231" s="47"/>
    </row>
    <row r="232" spans="1:34" hidden="1" x14ac:dyDescent="0.25">
      <c r="A232" s="57" t="s">
        <v>1019</v>
      </c>
      <c r="B232" s="1">
        <v>103.616</v>
      </c>
      <c r="C232" s="1">
        <v>103.29600000000001</v>
      </c>
      <c r="D232" s="1">
        <v>420.53500000000003</v>
      </c>
      <c r="E232" s="1">
        <v>381.721</v>
      </c>
      <c r="G232" s="1">
        <f t="shared" si="51"/>
        <v>38.814000000000021</v>
      </c>
      <c r="H232" s="1">
        <f t="shared" si="52"/>
        <v>0.31999999999999318</v>
      </c>
      <c r="I232" s="2">
        <f t="shared" si="53"/>
        <v>395.30290000000002</v>
      </c>
      <c r="J232" s="2">
        <f t="shared" si="54"/>
        <v>386.8922</v>
      </c>
      <c r="K232" s="2">
        <f t="shared" si="55"/>
        <v>378.48150000000004</v>
      </c>
      <c r="L232" s="10">
        <f t="shared" si="56"/>
        <v>3</v>
      </c>
      <c r="M232" s="73">
        <f t="shared" si="57"/>
        <v>3</v>
      </c>
      <c r="N232">
        <f t="shared" si="58"/>
        <v>3</v>
      </c>
      <c r="O232" s="12">
        <f t="shared" si="59"/>
        <v>118.81206283683063</v>
      </c>
      <c r="P232" s="11">
        <f t="shared" si="60"/>
        <v>15.196062836830635</v>
      </c>
      <c r="Q232" s="1">
        <f t="shared" si="61"/>
        <v>103.616</v>
      </c>
      <c r="S232" s="14" t="str">
        <f t="shared" si="62"/>
        <v>A</v>
      </c>
      <c r="U232" s="1">
        <f t="shared" si="63"/>
        <v>103.616</v>
      </c>
      <c r="V232" s="1">
        <f t="shared" si="64"/>
        <v>381.721</v>
      </c>
      <c r="W232" s="1">
        <f t="shared" si="65"/>
        <v>15.196062836830635</v>
      </c>
      <c r="X232" s="20">
        <f t="shared" si="66"/>
        <v>6.6102873340213257</v>
      </c>
      <c r="Y232" s="22">
        <f t="shared" si="67"/>
        <v>3</v>
      </c>
      <c r="AA232" s="47"/>
    </row>
    <row r="233" spans="1:34" hidden="1" x14ac:dyDescent="0.25">
      <c r="A233" s="57" t="s">
        <v>1020</v>
      </c>
      <c r="B233" s="1">
        <v>172.73599999999999</v>
      </c>
      <c r="C233" s="1">
        <v>172.416</v>
      </c>
      <c r="D233" s="1">
        <v>415.59500000000003</v>
      </c>
      <c r="E233" s="1">
        <v>381.78</v>
      </c>
      <c r="G233" s="1">
        <f t="shared" si="51"/>
        <v>33.815000000000055</v>
      </c>
      <c r="H233" s="1">
        <f t="shared" si="52"/>
        <v>0.31999999999999318</v>
      </c>
      <c r="I233" s="2">
        <f t="shared" si="53"/>
        <v>390.65930000000003</v>
      </c>
      <c r="J233" s="2">
        <f t="shared" si="54"/>
        <v>382.34739999999999</v>
      </c>
      <c r="K233" s="2">
        <f t="shared" si="55"/>
        <v>374.03550000000001</v>
      </c>
      <c r="L233" s="10">
        <f t="shared" si="56"/>
        <v>2</v>
      </c>
      <c r="M233" s="73">
        <f t="shared" si="57"/>
        <v>2</v>
      </c>
      <c r="N233">
        <f t="shared" si="58"/>
        <v>2</v>
      </c>
      <c r="O233" s="12">
        <f t="shared" si="59"/>
        <v>189.4242789779581</v>
      </c>
      <c r="P233" s="11">
        <f t="shared" si="60"/>
        <v>16.688278977958106</v>
      </c>
      <c r="Q233" s="1">
        <f t="shared" si="61"/>
        <v>172.73599999999999</v>
      </c>
      <c r="S233" s="14" t="str">
        <f t="shared" si="62"/>
        <v>A</v>
      </c>
      <c r="U233" s="1">
        <f t="shared" si="63"/>
        <v>172.73599999999999</v>
      </c>
      <c r="V233" s="1">
        <f t="shared" si="64"/>
        <v>381.78</v>
      </c>
      <c r="W233" s="1">
        <f t="shared" si="65"/>
        <v>16.688278977958106</v>
      </c>
      <c r="X233" s="20">
        <f t="shared" si="66"/>
        <v>7.259401355411776</v>
      </c>
      <c r="Y233" s="22">
        <f t="shared" si="67"/>
        <v>2</v>
      </c>
      <c r="AA233" s="47"/>
    </row>
    <row r="234" spans="1:34" hidden="1" x14ac:dyDescent="0.25">
      <c r="A234" s="57" t="s">
        <v>1021</v>
      </c>
      <c r="B234" s="1">
        <v>177.92</v>
      </c>
      <c r="C234" s="1">
        <v>177.66399999999999</v>
      </c>
      <c r="D234" s="1">
        <v>416.358</v>
      </c>
      <c r="E234" s="1">
        <v>380.928</v>
      </c>
      <c r="G234" s="1">
        <f t="shared" si="51"/>
        <v>35.430000000000007</v>
      </c>
      <c r="H234" s="1">
        <f t="shared" si="52"/>
        <v>0.25600000000000023</v>
      </c>
      <c r="I234" s="2">
        <f t="shared" si="53"/>
        <v>391.37652000000003</v>
      </c>
      <c r="J234" s="2">
        <f t="shared" si="54"/>
        <v>383.04935999999998</v>
      </c>
      <c r="K234" s="2">
        <f t="shared" si="55"/>
        <v>374.72219999999999</v>
      </c>
      <c r="L234" s="10">
        <f t="shared" si="56"/>
        <v>2</v>
      </c>
      <c r="M234" s="73" t="str">
        <f t="shared" si="57"/>
        <v/>
      </c>
      <c r="N234">
        <f t="shared" si="58"/>
        <v>2</v>
      </c>
      <c r="O234" s="12">
        <f t="shared" si="59"/>
        <v>195.1091128413203</v>
      </c>
      <c r="P234" s="11">
        <f t="shared" si="60"/>
        <v>17.189112841320309</v>
      </c>
      <c r="Q234" s="1">
        <f t="shared" si="61"/>
        <v>177.92</v>
      </c>
      <c r="S234" s="14" t="str">
        <f t="shared" si="62"/>
        <v>A</v>
      </c>
      <c r="U234" s="1">
        <f t="shared" si="63"/>
        <v>177.92</v>
      </c>
      <c r="V234" s="1">
        <f t="shared" si="64"/>
        <v>380.928</v>
      </c>
      <c r="W234" s="1">
        <f t="shared" si="65"/>
        <v>17.189112841320309</v>
      </c>
      <c r="X234" s="20">
        <f t="shared" si="66"/>
        <v>7.4772640859743342</v>
      </c>
      <c r="Y234" s="22">
        <f t="shared" si="67"/>
        <v>2</v>
      </c>
      <c r="AA234" s="47"/>
    </row>
    <row r="235" spans="1:34" hidden="1" x14ac:dyDescent="0.25">
      <c r="A235" s="57" t="s">
        <v>1022</v>
      </c>
      <c r="B235" s="1">
        <v>174.52799999999999</v>
      </c>
      <c r="C235" s="1">
        <v>174.08</v>
      </c>
      <c r="D235" s="1">
        <v>418.70600000000002</v>
      </c>
      <c r="E235" s="1">
        <v>378.73399999999998</v>
      </c>
      <c r="G235" s="1">
        <f t="shared" si="51"/>
        <v>39.972000000000037</v>
      </c>
      <c r="H235" s="1">
        <f t="shared" si="52"/>
        <v>0.44799999999997908</v>
      </c>
      <c r="I235" s="2">
        <f t="shared" si="53"/>
        <v>393.58364</v>
      </c>
      <c r="J235" s="2">
        <f t="shared" si="54"/>
        <v>385.20952</v>
      </c>
      <c r="K235" s="2">
        <f t="shared" si="55"/>
        <v>376.83540000000005</v>
      </c>
      <c r="L235" s="10">
        <f t="shared" si="56"/>
        <v>3</v>
      </c>
      <c r="M235" s="73">
        <f t="shared" si="57"/>
        <v>3</v>
      </c>
      <c r="N235">
        <f t="shared" si="58"/>
        <v>3</v>
      </c>
      <c r="O235" s="12">
        <f t="shared" si="59"/>
        <v>200.12383900928791</v>
      </c>
      <c r="P235" s="11">
        <f t="shared" si="60"/>
        <v>25.595839009287914</v>
      </c>
      <c r="Q235" s="1">
        <f t="shared" si="61"/>
        <v>174.52799999999999</v>
      </c>
      <c r="S235" s="14" t="str">
        <f t="shared" si="62"/>
        <v>A</v>
      </c>
      <c r="U235" s="1">
        <f t="shared" si="63"/>
        <v>174.52799999999999</v>
      </c>
      <c r="V235" s="1">
        <f t="shared" si="64"/>
        <v>378.73399999999998</v>
      </c>
      <c r="W235" s="1">
        <f t="shared" si="65"/>
        <v>25.595839009287914</v>
      </c>
      <c r="X235" s="20">
        <f t="shared" si="66"/>
        <v>11.134189969040243</v>
      </c>
      <c r="Y235" s="22">
        <f t="shared" si="67"/>
        <v>3</v>
      </c>
      <c r="AA235" s="47"/>
    </row>
    <row r="236" spans="1:34" hidden="1" x14ac:dyDescent="0.25">
      <c r="A236" s="57" t="s">
        <v>1023</v>
      </c>
      <c r="B236" s="1">
        <v>177.85599999999999</v>
      </c>
      <c r="C236" s="1">
        <v>177.47200000000001</v>
      </c>
      <c r="D236" s="1">
        <v>419.50799999999998</v>
      </c>
      <c r="E236" s="1">
        <v>379.44200000000001</v>
      </c>
      <c r="G236" s="1">
        <f t="shared" si="51"/>
        <v>40.065999999999974</v>
      </c>
      <c r="H236" s="1">
        <f t="shared" si="52"/>
        <v>0.38399999999998613</v>
      </c>
      <c r="I236" s="2">
        <f t="shared" si="53"/>
        <v>394.33751999999998</v>
      </c>
      <c r="J236" s="2">
        <f t="shared" si="54"/>
        <v>385.94736</v>
      </c>
      <c r="K236" s="2">
        <f t="shared" si="55"/>
        <v>377.55719999999997</v>
      </c>
      <c r="L236" s="10">
        <f t="shared" si="56"/>
        <v>3</v>
      </c>
      <c r="M236" s="73" t="str">
        <f t="shared" si="57"/>
        <v/>
      </c>
      <c r="N236">
        <f t="shared" si="58"/>
        <v>3</v>
      </c>
      <c r="O236" s="12">
        <f t="shared" si="59"/>
        <v>203.93991514734549</v>
      </c>
      <c r="P236" s="11">
        <f t="shared" si="60"/>
        <v>26.083915147345493</v>
      </c>
      <c r="Q236" s="1">
        <f t="shared" si="61"/>
        <v>177.85599999999999</v>
      </c>
      <c r="S236" s="14" t="str">
        <f t="shared" si="62"/>
        <v>A</v>
      </c>
      <c r="U236" s="1">
        <f t="shared" si="63"/>
        <v>177.85599999999999</v>
      </c>
      <c r="V236" s="1">
        <f t="shared" si="64"/>
        <v>379.44200000000001</v>
      </c>
      <c r="W236" s="1">
        <f t="shared" si="65"/>
        <v>26.083915147345493</v>
      </c>
      <c r="X236" s="20">
        <f t="shared" si="66"/>
        <v>11.34650308909529</v>
      </c>
      <c r="Y236" s="22">
        <f t="shared" si="67"/>
        <v>3</v>
      </c>
      <c r="AA236" s="47"/>
    </row>
    <row r="237" spans="1:34" hidden="1" x14ac:dyDescent="0.25">
      <c r="A237" s="57" t="s">
        <v>1024</v>
      </c>
      <c r="B237" s="1">
        <v>186.49600000000001</v>
      </c>
      <c r="C237" s="1">
        <v>186.048</v>
      </c>
      <c r="D237" s="1">
        <v>422.00799999999998</v>
      </c>
      <c r="E237" s="1">
        <v>381.69400000000002</v>
      </c>
      <c r="G237" s="1">
        <f t="shared" si="51"/>
        <v>40.313999999999965</v>
      </c>
      <c r="H237" s="1">
        <f t="shared" si="52"/>
        <v>0.4480000000000075</v>
      </c>
      <c r="I237" s="2">
        <f t="shared" si="53"/>
        <v>396.68752000000001</v>
      </c>
      <c r="J237" s="2">
        <f t="shared" si="54"/>
        <v>388.24735999999996</v>
      </c>
      <c r="K237" s="2">
        <f t="shared" si="55"/>
        <v>379.80719999999997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213.84703589037954</v>
      </c>
      <c r="P237" s="11">
        <f t="shared" si="60"/>
        <v>27.351035890379535</v>
      </c>
      <c r="Q237" s="1">
        <f t="shared" si="61"/>
        <v>186.49600000000001</v>
      </c>
      <c r="S237" s="14" t="str">
        <f t="shared" si="62"/>
        <v>A</v>
      </c>
      <c r="U237" s="1">
        <f t="shared" si="63"/>
        <v>186.49600000000001</v>
      </c>
      <c r="V237" s="1">
        <f t="shared" si="64"/>
        <v>381.69400000000002</v>
      </c>
      <c r="W237" s="1">
        <f t="shared" si="65"/>
        <v>27.351035890379535</v>
      </c>
      <c r="X237" s="20">
        <f t="shared" si="66"/>
        <v>11.897700612315097</v>
      </c>
      <c r="Y237" s="22">
        <f t="shared" si="67"/>
        <v>3</v>
      </c>
      <c r="AA237" s="47"/>
    </row>
    <row r="238" spans="1:34" hidden="1" x14ac:dyDescent="0.25">
      <c r="A238" s="57" t="s">
        <v>1025</v>
      </c>
      <c r="B238" s="1">
        <v>160.89599999999999</v>
      </c>
      <c r="C238" s="1">
        <v>160.63999999999999</v>
      </c>
      <c r="D238" s="1">
        <v>417.67399999999998</v>
      </c>
      <c r="E238" s="1">
        <v>381.65100000000001</v>
      </c>
      <c r="G238" s="1">
        <f t="shared" si="51"/>
        <v>36.022999999999968</v>
      </c>
      <c r="H238" s="1">
        <f t="shared" si="52"/>
        <v>0.25600000000000023</v>
      </c>
      <c r="I238" s="2">
        <f t="shared" si="53"/>
        <v>392.61356000000001</v>
      </c>
      <c r="J238" s="2">
        <f t="shared" si="54"/>
        <v>384.26007999999996</v>
      </c>
      <c r="K238" s="2">
        <f t="shared" si="55"/>
        <v>375.90659999999997</v>
      </c>
      <c r="L238" s="10">
        <f t="shared" si="56"/>
        <v>2</v>
      </c>
      <c r="M238" s="73">
        <f t="shared" si="57"/>
        <v>2</v>
      </c>
      <c r="N238">
        <f t="shared" si="58"/>
        <v>2</v>
      </c>
      <c r="O238" s="12">
        <f t="shared" si="59"/>
        <v>176.44039916657528</v>
      </c>
      <c r="P238" s="11">
        <f t="shared" si="60"/>
        <v>15.544399166575289</v>
      </c>
      <c r="Q238" s="1">
        <f t="shared" si="61"/>
        <v>160.89599999999999</v>
      </c>
      <c r="S238" s="14" t="str">
        <f t="shared" si="62"/>
        <v>A</v>
      </c>
      <c r="U238" s="1">
        <f t="shared" si="63"/>
        <v>160.89599999999999</v>
      </c>
      <c r="V238" s="1">
        <f t="shared" si="64"/>
        <v>381.65100000000001</v>
      </c>
      <c r="W238" s="1">
        <f t="shared" si="65"/>
        <v>15.544399166575289</v>
      </c>
      <c r="X238" s="20">
        <f t="shared" si="66"/>
        <v>6.7618136374602509</v>
      </c>
      <c r="Y238" s="22">
        <f t="shared" si="67"/>
        <v>2</v>
      </c>
      <c r="AA238" s="47"/>
    </row>
    <row r="239" spans="1:34" hidden="1" x14ac:dyDescent="0.25">
      <c r="A239" s="57" t="s">
        <v>1026</v>
      </c>
      <c r="B239" s="1">
        <v>190.33600000000001</v>
      </c>
      <c r="C239" s="1">
        <v>189.88800000000001</v>
      </c>
      <c r="D239" s="1">
        <v>418.23700000000002</v>
      </c>
      <c r="E239" s="1">
        <v>380.23899999999998</v>
      </c>
      <c r="G239" s="1">
        <f t="shared" si="51"/>
        <v>37.998000000000047</v>
      </c>
      <c r="H239" s="1">
        <f t="shared" si="52"/>
        <v>0.4480000000000075</v>
      </c>
      <c r="I239" s="2">
        <f t="shared" si="53"/>
        <v>393.14278000000002</v>
      </c>
      <c r="J239" s="2">
        <f t="shared" si="54"/>
        <v>384.77804000000003</v>
      </c>
      <c r="K239" s="2">
        <f t="shared" si="55"/>
        <v>376.41330000000005</v>
      </c>
      <c r="L239" s="10">
        <f t="shared" si="56"/>
        <v>2</v>
      </c>
      <c r="M239" s="73" t="str">
        <f t="shared" si="57"/>
        <v/>
      </c>
      <c r="N239">
        <f t="shared" si="58"/>
        <v>2</v>
      </c>
      <c r="O239" s="12">
        <f t="shared" si="59"/>
        <v>208.7246408597434</v>
      </c>
      <c r="P239" s="11">
        <f t="shared" si="60"/>
        <v>18.38864085974339</v>
      </c>
      <c r="Q239" s="1">
        <f t="shared" si="61"/>
        <v>190.33600000000001</v>
      </c>
      <c r="S239" s="14" t="str">
        <f t="shared" si="62"/>
        <v>A</v>
      </c>
      <c r="U239" s="1">
        <f t="shared" si="63"/>
        <v>190.33600000000001</v>
      </c>
      <c r="V239" s="1">
        <f t="shared" si="64"/>
        <v>380.23899999999998</v>
      </c>
      <c r="W239" s="1">
        <f t="shared" si="65"/>
        <v>18.38864085974339</v>
      </c>
      <c r="X239" s="20">
        <f t="shared" si="66"/>
        <v>7.9990587739883745</v>
      </c>
      <c r="Y239" s="22">
        <f t="shared" si="67"/>
        <v>2</v>
      </c>
      <c r="AA239" s="47"/>
    </row>
    <row r="240" spans="1:34" hidden="1" x14ac:dyDescent="0.25">
      <c r="A240" s="57" t="s">
        <v>1027</v>
      </c>
      <c r="B240" s="1">
        <v>187.392</v>
      </c>
      <c r="C240" s="1">
        <v>186.94399999999999</v>
      </c>
      <c r="D240" s="1">
        <v>420.46899999999999</v>
      </c>
      <c r="E240" s="1">
        <v>380.27</v>
      </c>
      <c r="G240" s="1">
        <f t="shared" si="51"/>
        <v>40.199000000000012</v>
      </c>
      <c r="H240" s="1">
        <f t="shared" si="52"/>
        <v>0.4480000000000075</v>
      </c>
      <c r="I240" s="2">
        <f t="shared" si="53"/>
        <v>395.24086</v>
      </c>
      <c r="J240" s="2">
        <f t="shared" si="54"/>
        <v>386.83148</v>
      </c>
      <c r="K240" s="2">
        <f t="shared" si="55"/>
        <v>378.4221</v>
      </c>
      <c r="L240" s="10">
        <f t="shared" si="56"/>
        <v>3</v>
      </c>
      <c r="M240" s="73">
        <f t="shared" si="57"/>
        <v>3</v>
      </c>
      <c r="N240">
        <f t="shared" si="58"/>
        <v>3</v>
      </c>
      <c r="O240" s="12">
        <f t="shared" si="59"/>
        <v>214.87444100447195</v>
      </c>
      <c r="P240" s="11">
        <f t="shared" si="60"/>
        <v>27.482441004471951</v>
      </c>
      <c r="Q240" s="1">
        <f t="shared" si="61"/>
        <v>187.392</v>
      </c>
      <c r="S240" s="14" t="str">
        <f t="shared" si="62"/>
        <v>A</v>
      </c>
      <c r="U240" s="1">
        <f t="shared" si="63"/>
        <v>187.392</v>
      </c>
      <c r="V240" s="1">
        <f t="shared" si="64"/>
        <v>380.27</v>
      </c>
      <c r="W240" s="1">
        <f t="shared" si="65"/>
        <v>27.482441004471951</v>
      </c>
      <c r="X240" s="20">
        <f t="shared" si="66"/>
        <v>11.954861836945298</v>
      </c>
      <c r="Y240" s="22">
        <f t="shared" si="67"/>
        <v>3</v>
      </c>
      <c r="AA240" s="47"/>
    </row>
    <row r="241" spans="1:34" hidden="1" x14ac:dyDescent="0.25">
      <c r="A241" s="57" t="s">
        <v>1028</v>
      </c>
      <c r="B241" s="1">
        <v>197.44</v>
      </c>
      <c r="C241" s="1">
        <v>196.928</v>
      </c>
      <c r="D241" s="1">
        <v>421.428</v>
      </c>
      <c r="E241" s="1">
        <v>381.06799999999998</v>
      </c>
      <c r="G241" s="1">
        <f t="shared" si="51"/>
        <v>40.360000000000014</v>
      </c>
      <c r="H241" s="1">
        <f t="shared" si="52"/>
        <v>0.51200000000000045</v>
      </c>
      <c r="I241" s="2">
        <f t="shared" si="53"/>
        <v>396.14231999999998</v>
      </c>
      <c r="J241" s="2">
        <f t="shared" si="54"/>
        <v>387.71375999999998</v>
      </c>
      <c r="K241" s="2">
        <f t="shared" si="55"/>
        <v>379.28520000000003</v>
      </c>
      <c r="L241" s="10">
        <f t="shared" si="56"/>
        <v>3</v>
      </c>
      <c r="M241" s="73" t="str">
        <f t="shared" si="57"/>
        <v/>
      </c>
      <c r="N241">
        <f t="shared" si="58"/>
        <v>3</v>
      </c>
      <c r="O241" s="12">
        <f t="shared" si="59"/>
        <v>226.39605549822267</v>
      </c>
      <c r="P241" s="11">
        <f t="shared" si="60"/>
        <v>28.956055498222668</v>
      </c>
      <c r="Q241" s="1">
        <f t="shared" si="61"/>
        <v>197.44</v>
      </c>
      <c r="S241" s="14" t="str">
        <f t="shared" si="62"/>
        <v>A</v>
      </c>
      <c r="U241" s="1">
        <f t="shared" si="63"/>
        <v>197.44</v>
      </c>
      <c r="V241" s="1">
        <f t="shared" si="64"/>
        <v>381.06799999999998</v>
      </c>
      <c r="W241" s="1">
        <f t="shared" si="65"/>
        <v>28.956055498222668</v>
      </c>
      <c r="X241" s="20">
        <f t="shared" si="66"/>
        <v>12.595884141726861</v>
      </c>
      <c r="Y241" s="22">
        <f t="shared" si="67"/>
        <v>3</v>
      </c>
      <c r="AA241" s="47"/>
    </row>
    <row r="242" spans="1:34" hidden="1" x14ac:dyDescent="0.25">
      <c r="A242" s="57" t="s">
        <v>1029</v>
      </c>
      <c r="B242" s="1">
        <v>164.352</v>
      </c>
      <c r="C242" s="1">
        <v>164.03200000000001</v>
      </c>
      <c r="D242" s="1">
        <v>418.43900000000002</v>
      </c>
      <c r="E242" s="1">
        <v>382.92</v>
      </c>
      <c r="G242" s="1">
        <f t="shared" si="51"/>
        <v>35.519000000000005</v>
      </c>
      <c r="H242" s="1">
        <f t="shared" si="52"/>
        <v>0.31999999999999318</v>
      </c>
      <c r="I242" s="2">
        <f t="shared" si="53"/>
        <v>393.33266000000003</v>
      </c>
      <c r="J242" s="2">
        <f t="shared" si="54"/>
        <v>384.96388000000002</v>
      </c>
      <c r="K242" s="2">
        <f t="shared" si="55"/>
        <v>376.5951</v>
      </c>
      <c r="L242" s="10">
        <f t="shared" si="56"/>
        <v>2</v>
      </c>
      <c r="M242" s="73">
        <f t="shared" si="57"/>
        <v>2</v>
      </c>
      <c r="N242">
        <f t="shared" si="58"/>
        <v>2</v>
      </c>
      <c r="O242" s="12">
        <f t="shared" si="59"/>
        <v>180.23028840881676</v>
      </c>
      <c r="P242" s="11">
        <f t="shared" si="60"/>
        <v>15.878288408816758</v>
      </c>
      <c r="Q242" s="1">
        <f t="shared" si="61"/>
        <v>164.352</v>
      </c>
      <c r="S242" s="14" t="str">
        <f t="shared" si="62"/>
        <v>A</v>
      </c>
      <c r="U242" s="1">
        <f t="shared" si="63"/>
        <v>164.352</v>
      </c>
      <c r="V242" s="1">
        <f t="shared" si="64"/>
        <v>382.92</v>
      </c>
      <c r="W242" s="1">
        <f t="shared" si="65"/>
        <v>15.878288408816758</v>
      </c>
      <c r="X242" s="20">
        <f t="shared" si="66"/>
        <v>6.9070554578352894</v>
      </c>
      <c r="Y242" s="22">
        <f t="shared" si="67"/>
        <v>2</v>
      </c>
      <c r="AA242" s="47"/>
    </row>
    <row r="243" spans="1:34" hidden="1" x14ac:dyDescent="0.25">
      <c r="A243" s="57" t="s">
        <v>1030</v>
      </c>
      <c r="B243" s="1">
        <v>143.04</v>
      </c>
      <c r="C243" s="1">
        <v>142.72</v>
      </c>
      <c r="D243" s="1">
        <v>416.577</v>
      </c>
      <c r="E243" s="1">
        <v>382.73500000000001</v>
      </c>
      <c r="G243" s="1">
        <f t="shared" si="51"/>
        <v>33.841999999999985</v>
      </c>
      <c r="H243" s="1">
        <f t="shared" si="52"/>
        <v>0.31999999999999318</v>
      </c>
      <c r="I243" s="2">
        <f t="shared" si="53"/>
        <v>391.58238</v>
      </c>
      <c r="J243" s="2">
        <f t="shared" si="54"/>
        <v>383.25083999999998</v>
      </c>
      <c r="K243" s="2">
        <f t="shared" si="55"/>
        <v>374.91930000000002</v>
      </c>
      <c r="L243" s="10">
        <f t="shared" si="56"/>
        <v>2</v>
      </c>
      <c r="M243" s="73" t="str">
        <f t="shared" si="57"/>
        <v/>
      </c>
      <c r="N243">
        <f t="shared" si="58"/>
        <v>2</v>
      </c>
      <c r="O243" s="12">
        <f t="shared" si="59"/>
        <v>156.85930474832765</v>
      </c>
      <c r="P243" s="11">
        <f t="shared" si="60"/>
        <v>13.819304748327653</v>
      </c>
      <c r="Q243" s="1">
        <f t="shared" si="61"/>
        <v>143.04</v>
      </c>
      <c r="S243" s="14" t="str">
        <f t="shared" si="62"/>
        <v>A</v>
      </c>
      <c r="U243" s="1">
        <f t="shared" si="63"/>
        <v>143.04</v>
      </c>
      <c r="V243" s="1">
        <f t="shared" si="64"/>
        <v>382.73500000000001</v>
      </c>
      <c r="W243" s="1">
        <f t="shared" si="65"/>
        <v>13.819304748327653</v>
      </c>
      <c r="X243" s="20">
        <f t="shared" si="66"/>
        <v>6.0113975655225289</v>
      </c>
      <c r="Y243" s="22">
        <f t="shared" si="67"/>
        <v>2</v>
      </c>
      <c r="AA243" s="47"/>
    </row>
    <row r="244" spans="1:34" hidden="1" x14ac:dyDescent="0.25">
      <c r="A244" s="57" t="s">
        <v>1031</v>
      </c>
      <c r="B244" s="1">
        <v>134.91200000000001</v>
      </c>
      <c r="C244" s="1">
        <v>134.59200000000001</v>
      </c>
      <c r="D244" s="1">
        <v>416.34800000000001</v>
      </c>
      <c r="E244" s="1">
        <v>382.55900000000003</v>
      </c>
      <c r="G244" s="1">
        <f t="shared" si="51"/>
        <v>33.788999999999987</v>
      </c>
      <c r="H244" s="1">
        <f t="shared" si="52"/>
        <v>0.31999999999999318</v>
      </c>
      <c r="I244" s="2">
        <f t="shared" si="53"/>
        <v>391.36712</v>
      </c>
      <c r="J244" s="2">
        <f t="shared" si="54"/>
        <v>383.04016000000001</v>
      </c>
      <c r="K244" s="2">
        <f t="shared" si="55"/>
        <v>374.71320000000003</v>
      </c>
      <c r="L244" s="10">
        <f t="shared" si="56"/>
        <v>2</v>
      </c>
      <c r="M244" s="73" t="str">
        <f t="shared" si="57"/>
        <v/>
      </c>
      <c r="N244">
        <f t="shared" si="58"/>
        <v>2</v>
      </c>
      <c r="O244" s="12">
        <f t="shared" si="59"/>
        <v>147.94604671564866</v>
      </c>
      <c r="P244" s="11">
        <f t="shared" si="60"/>
        <v>13.034046715648657</v>
      </c>
      <c r="Q244" s="1">
        <f t="shared" si="61"/>
        <v>134.91200000000001</v>
      </c>
      <c r="S244" s="14" t="str">
        <f t="shared" si="62"/>
        <v>A</v>
      </c>
      <c r="U244" s="1">
        <f t="shared" si="63"/>
        <v>134.91200000000001</v>
      </c>
      <c r="V244" s="1">
        <f t="shared" si="64"/>
        <v>382.55900000000003</v>
      </c>
      <c r="W244" s="1">
        <f t="shared" si="65"/>
        <v>13.034046715648657</v>
      </c>
      <c r="X244" s="20">
        <f t="shared" si="66"/>
        <v>5.6698103213071658</v>
      </c>
      <c r="Y244" s="22">
        <f t="shared" si="67"/>
        <v>2</v>
      </c>
      <c r="AA244" s="47"/>
    </row>
    <row r="245" spans="1:34" hidden="1" x14ac:dyDescent="0.25">
      <c r="A245" s="57" t="s">
        <v>1032</v>
      </c>
      <c r="B245" s="1">
        <v>135.61600000000001</v>
      </c>
      <c r="C245" s="1">
        <v>135.36000000000001</v>
      </c>
      <c r="D245" s="1">
        <v>417.21</v>
      </c>
      <c r="E245" s="1">
        <v>383.346</v>
      </c>
      <c r="G245" s="1">
        <f t="shared" si="51"/>
        <v>33.863999999999976</v>
      </c>
      <c r="H245" s="1">
        <f t="shared" si="52"/>
        <v>0.25600000000000023</v>
      </c>
      <c r="I245" s="2">
        <f t="shared" si="53"/>
        <v>392.17739999999998</v>
      </c>
      <c r="J245" s="2">
        <f t="shared" si="54"/>
        <v>383.83319999999998</v>
      </c>
      <c r="K245" s="2">
        <f t="shared" si="55"/>
        <v>375.48899999999998</v>
      </c>
      <c r="L245" s="10">
        <f t="shared" si="56"/>
        <v>2</v>
      </c>
      <c r="M245" s="73" t="str">
        <f t="shared" si="57"/>
        <v/>
      </c>
      <c r="N245">
        <f t="shared" si="58"/>
        <v>2</v>
      </c>
      <c r="O245" s="12">
        <f t="shared" si="59"/>
        <v>148.71806119092008</v>
      </c>
      <c r="P245" s="11">
        <f t="shared" si="60"/>
        <v>13.102061190920068</v>
      </c>
      <c r="Q245" s="1">
        <f t="shared" si="61"/>
        <v>135.61600000000001</v>
      </c>
      <c r="S245" s="14" t="str">
        <f t="shared" si="62"/>
        <v>A</v>
      </c>
      <c r="U245" s="1">
        <f t="shared" si="63"/>
        <v>135.61600000000001</v>
      </c>
      <c r="V245" s="1">
        <f t="shared" si="64"/>
        <v>383.346</v>
      </c>
      <c r="W245" s="1">
        <f t="shared" si="65"/>
        <v>13.102061190920068</v>
      </c>
      <c r="X245" s="20">
        <f t="shared" si="66"/>
        <v>5.6993966180502298</v>
      </c>
      <c r="Y245" s="22">
        <f t="shared" si="67"/>
        <v>2</v>
      </c>
      <c r="AA245" s="47"/>
    </row>
    <row r="246" spans="1:34" hidden="1" x14ac:dyDescent="0.25">
      <c r="A246" s="57" t="s">
        <v>1033</v>
      </c>
      <c r="B246" s="1">
        <v>136.32</v>
      </c>
      <c r="C246" s="1">
        <v>136</v>
      </c>
      <c r="D246" s="1">
        <v>417.58600000000001</v>
      </c>
      <c r="E246" s="1">
        <v>383.70400000000001</v>
      </c>
      <c r="G246" s="1">
        <f t="shared" si="51"/>
        <v>33.882000000000005</v>
      </c>
      <c r="H246" s="1">
        <f t="shared" si="52"/>
        <v>0.31999999999999318</v>
      </c>
      <c r="I246" s="2">
        <f t="shared" si="53"/>
        <v>392.53084000000001</v>
      </c>
      <c r="J246" s="2">
        <f t="shared" si="54"/>
        <v>384.17912000000001</v>
      </c>
      <c r="K246" s="2">
        <f t="shared" si="55"/>
        <v>375.82740000000001</v>
      </c>
      <c r="L246" s="10">
        <f t="shared" si="56"/>
        <v>2</v>
      </c>
      <c r="M246" s="73" t="str">
        <f t="shared" si="57"/>
        <v/>
      </c>
      <c r="N246">
        <f t="shared" si="58"/>
        <v>2</v>
      </c>
      <c r="O246" s="12">
        <f t="shared" si="59"/>
        <v>149.49007566619147</v>
      </c>
      <c r="P246" s="11">
        <f t="shared" si="60"/>
        <v>13.17007566619148</v>
      </c>
      <c r="Q246" s="1">
        <f t="shared" si="61"/>
        <v>136.32</v>
      </c>
      <c r="S246" s="14" t="str">
        <f t="shared" si="62"/>
        <v>A</v>
      </c>
      <c r="U246" s="1">
        <f t="shared" si="63"/>
        <v>136.32</v>
      </c>
      <c r="V246" s="1">
        <f t="shared" si="64"/>
        <v>383.70400000000001</v>
      </c>
      <c r="W246" s="1">
        <f t="shared" si="65"/>
        <v>13.17007566619148</v>
      </c>
      <c r="X246" s="20">
        <f t="shared" si="66"/>
        <v>5.7289829147932938</v>
      </c>
      <c r="Y246" s="22">
        <f t="shared" si="67"/>
        <v>2</v>
      </c>
      <c r="AA246" s="47"/>
    </row>
    <row r="247" spans="1:34" hidden="1" x14ac:dyDescent="0.25">
      <c r="A247" s="57" t="s">
        <v>1034</v>
      </c>
      <c r="B247" s="1">
        <v>138.94399999999999</v>
      </c>
      <c r="C247" s="1">
        <v>138.68799999999999</v>
      </c>
      <c r="D247" s="1">
        <v>417.23099999999999</v>
      </c>
      <c r="E247" s="1">
        <v>383.37400000000002</v>
      </c>
      <c r="G247" s="1">
        <f t="shared" si="51"/>
        <v>33.856999999999971</v>
      </c>
      <c r="H247" s="1">
        <f t="shared" si="52"/>
        <v>0.25600000000000023</v>
      </c>
      <c r="I247" s="2">
        <f t="shared" si="53"/>
        <v>392.19713999999999</v>
      </c>
      <c r="J247" s="2">
        <f t="shared" si="54"/>
        <v>383.85252000000003</v>
      </c>
      <c r="K247" s="2">
        <f t="shared" si="55"/>
        <v>375.50790000000001</v>
      </c>
      <c r="L247" s="10">
        <f t="shared" si="56"/>
        <v>2</v>
      </c>
      <c r="M247" s="73" t="str">
        <f t="shared" si="57"/>
        <v/>
      </c>
      <c r="N247">
        <f t="shared" si="58"/>
        <v>2</v>
      </c>
      <c r="O247" s="12">
        <f t="shared" si="59"/>
        <v>152.36758416493035</v>
      </c>
      <c r="P247" s="11">
        <f t="shared" si="60"/>
        <v>13.423584164930361</v>
      </c>
      <c r="Q247" s="1">
        <f t="shared" si="61"/>
        <v>138.94399999999999</v>
      </c>
      <c r="S247" s="14" t="str">
        <f t="shared" si="62"/>
        <v>A</v>
      </c>
      <c r="U247" s="1">
        <f t="shared" si="63"/>
        <v>138.94399999999999</v>
      </c>
      <c r="V247" s="1">
        <f t="shared" si="64"/>
        <v>383.37400000000002</v>
      </c>
      <c r="W247" s="1">
        <f t="shared" si="65"/>
        <v>13.423584164930361</v>
      </c>
      <c r="X247" s="20">
        <f t="shared" si="66"/>
        <v>5.839259111744707</v>
      </c>
      <c r="Y247" s="22">
        <f t="shared" si="67"/>
        <v>2</v>
      </c>
      <c r="AA247" s="47"/>
    </row>
    <row r="248" spans="1:34" hidden="1" x14ac:dyDescent="0.25">
      <c r="A248" s="57" t="s">
        <v>1035</v>
      </c>
      <c r="B248" s="1">
        <v>127.16800000000001</v>
      </c>
      <c r="C248" s="1">
        <v>126.848</v>
      </c>
      <c r="D248" s="1">
        <v>419.86399999999998</v>
      </c>
      <c r="E248" s="1">
        <v>383.74700000000001</v>
      </c>
      <c r="G248" s="1">
        <f t="shared" si="51"/>
        <v>36.116999999999962</v>
      </c>
      <c r="H248" s="1">
        <f t="shared" si="52"/>
        <v>0.32000000000000739</v>
      </c>
      <c r="I248" s="2">
        <f t="shared" si="53"/>
        <v>394.67215999999996</v>
      </c>
      <c r="J248" s="2">
        <f t="shared" si="54"/>
        <v>386.27488</v>
      </c>
      <c r="K248" s="2">
        <f t="shared" si="55"/>
        <v>377.87759999999997</v>
      </c>
      <c r="L248" s="10">
        <f t="shared" si="56"/>
        <v>2</v>
      </c>
      <c r="M248" s="73" t="str">
        <f t="shared" si="57"/>
        <v/>
      </c>
      <c r="N248">
        <f t="shared" si="58"/>
        <v>2</v>
      </c>
      <c r="O248" s="12">
        <f t="shared" si="59"/>
        <v>139.45388748766314</v>
      </c>
      <c r="P248" s="11">
        <f t="shared" si="60"/>
        <v>12.285887487663132</v>
      </c>
      <c r="Q248" s="1">
        <f t="shared" si="61"/>
        <v>127.16800000000001</v>
      </c>
      <c r="S248" s="14" t="str">
        <f t="shared" si="62"/>
        <v>A</v>
      </c>
      <c r="U248" s="1">
        <f t="shared" si="63"/>
        <v>127.16800000000001</v>
      </c>
      <c r="V248" s="1">
        <f t="shared" si="64"/>
        <v>383.74700000000001</v>
      </c>
      <c r="W248" s="1">
        <f t="shared" si="65"/>
        <v>12.285887487663132</v>
      </c>
      <c r="X248" s="20">
        <f t="shared" si="66"/>
        <v>5.3443610571334625</v>
      </c>
      <c r="Y248" s="22">
        <f t="shared" si="67"/>
        <v>2</v>
      </c>
      <c r="AA248" s="47"/>
    </row>
    <row r="249" spans="1:34" x14ac:dyDescent="0.25">
      <c r="A249" s="57" t="s">
        <v>1036</v>
      </c>
      <c r="B249" s="1">
        <v>85.695999999999998</v>
      </c>
      <c r="C249" s="1">
        <v>85.567999999999998</v>
      </c>
      <c r="D249" s="1">
        <v>421.85</v>
      </c>
      <c r="E249" s="1">
        <v>381.916</v>
      </c>
      <c r="G249" s="1">
        <f t="shared" si="51"/>
        <v>39.934000000000026</v>
      </c>
      <c r="H249" s="1">
        <f t="shared" si="52"/>
        <v>0.12800000000000011</v>
      </c>
      <c r="I249" s="2">
        <f t="shared" si="53"/>
        <v>396.53900000000004</v>
      </c>
      <c r="J249" s="2">
        <f t="shared" si="54"/>
        <v>388.10200000000003</v>
      </c>
      <c r="K249" s="2">
        <f t="shared" si="55"/>
        <v>379.66500000000002</v>
      </c>
      <c r="L249" s="10">
        <f t="shared" si="56"/>
        <v>3</v>
      </c>
      <c r="M249" s="73">
        <f t="shared" si="57"/>
        <v>3</v>
      </c>
      <c r="N249">
        <f t="shared" si="58"/>
        <v>3</v>
      </c>
      <c r="O249" s="12">
        <f t="shared" si="59"/>
        <v>98.263960554982219</v>
      </c>
      <c r="P249" s="11">
        <f t="shared" si="60"/>
        <v>12.567960554982221</v>
      </c>
      <c r="Q249" s="1">
        <f t="shared" si="61"/>
        <v>85.695999999999998</v>
      </c>
      <c r="S249" s="14" t="str">
        <f t="shared" si="62"/>
        <v>A</v>
      </c>
      <c r="U249" s="1">
        <f t="shared" si="63"/>
        <v>85.695999999999998</v>
      </c>
      <c r="V249" s="1">
        <f t="shared" si="64"/>
        <v>381.916</v>
      </c>
      <c r="W249" s="1">
        <f t="shared" si="65"/>
        <v>12.567960554982221</v>
      </c>
      <c r="X249" s="20">
        <f t="shared" si="66"/>
        <v>5.467062841417266</v>
      </c>
      <c r="Y249" s="22">
        <f t="shared" si="67"/>
        <v>3</v>
      </c>
      <c r="Z249" s="32" t="s">
        <v>40</v>
      </c>
      <c r="AA249" s="47"/>
      <c r="AB249" s="32" t="str">
        <f>A249</f>
        <v>2025-02-11 00:00:00</v>
      </c>
      <c r="AC249" s="1">
        <f>SUM(U249:U272)</f>
        <v>3545.1519999999996</v>
      </c>
      <c r="AD249" s="1">
        <f>AVERAGE(V249:V272)</f>
        <v>382.12616666666668</v>
      </c>
      <c r="AE249" s="1">
        <f>SUM(W249:W272)</f>
        <v>416.17649959169108</v>
      </c>
      <c r="AF249" s="1">
        <f>SUM(X249:X272)</f>
        <v>181.03677732238557</v>
      </c>
      <c r="AG249" s="35">
        <f>AVERAGE(Y249:Y272)</f>
        <v>2.5416666666666665</v>
      </c>
      <c r="AH249" s="37">
        <f>DAY(A249)</f>
        <v>11</v>
      </c>
    </row>
    <row r="250" spans="1:34" hidden="1" x14ac:dyDescent="0.25">
      <c r="A250" s="57" t="s">
        <v>1037</v>
      </c>
      <c r="B250" s="1">
        <v>76.287999999999997</v>
      </c>
      <c r="C250" s="1">
        <v>75.968000000000004</v>
      </c>
      <c r="D250" s="1">
        <v>422.50700000000001</v>
      </c>
      <c r="E250" s="1">
        <v>382.52600000000001</v>
      </c>
      <c r="G250" s="1">
        <f t="shared" si="51"/>
        <v>39.980999999999995</v>
      </c>
      <c r="H250" s="1">
        <f t="shared" si="52"/>
        <v>0.31999999999999318</v>
      </c>
      <c r="I250" s="2">
        <f t="shared" si="53"/>
        <v>397.15658000000002</v>
      </c>
      <c r="J250" s="2">
        <f t="shared" si="54"/>
        <v>388.70643999999999</v>
      </c>
      <c r="K250" s="2">
        <f t="shared" si="55"/>
        <v>380.25630000000001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87.476206857011803</v>
      </c>
      <c r="P250" s="11">
        <f t="shared" si="60"/>
        <v>11.188206857011807</v>
      </c>
      <c r="Q250" s="1">
        <f t="shared" si="61"/>
        <v>76.287999999999997</v>
      </c>
      <c r="S250" s="14" t="str">
        <f t="shared" si="62"/>
        <v>A</v>
      </c>
      <c r="U250" s="1">
        <f t="shared" si="63"/>
        <v>76.287999999999997</v>
      </c>
      <c r="V250" s="1">
        <f t="shared" si="64"/>
        <v>382.52600000000001</v>
      </c>
      <c r="W250" s="1">
        <f t="shared" si="65"/>
        <v>11.188206857011807</v>
      </c>
      <c r="X250" s="20">
        <f t="shared" si="66"/>
        <v>4.8668699828001358</v>
      </c>
      <c r="Y250" s="22">
        <f t="shared" si="67"/>
        <v>3</v>
      </c>
      <c r="AA250" s="47"/>
    </row>
    <row r="251" spans="1:34" hidden="1" x14ac:dyDescent="0.25">
      <c r="A251" s="57" t="s">
        <v>1038</v>
      </c>
      <c r="B251" s="1">
        <v>76.671999999999997</v>
      </c>
      <c r="C251" s="1">
        <v>76.415999999999997</v>
      </c>
      <c r="D251" s="1">
        <v>422.61900000000003</v>
      </c>
      <c r="E251" s="1">
        <v>382.62599999999998</v>
      </c>
      <c r="G251" s="1">
        <f t="shared" si="51"/>
        <v>39.993000000000052</v>
      </c>
      <c r="H251" s="1">
        <f t="shared" si="52"/>
        <v>0.25600000000000023</v>
      </c>
      <c r="I251" s="2">
        <f t="shared" si="53"/>
        <v>397.26186000000001</v>
      </c>
      <c r="J251" s="2">
        <f t="shared" si="54"/>
        <v>388.80948000000001</v>
      </c>
      <c r="K251" s="2">
        <f t="shared" si="55"/>
        <v>380.35710000000006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87.91652333447999</v>
      </c>
      <c r="P251" s="11">
        <f t="shared" si="60"/>
        <v>11.244523334479993</v>
      </c>
      <c r="Q251" s="1">
        <f t="shared" si="61"/>
        <v>76.671999999999997</v>
      </c>
      <c r="S251" s="14" t="str">
        <f t="shared" si="62"/>
        <v>A</v>
      </c>
      <c r="U251" s="1">
        <f t="shared" si="63"/>
        <v>76.671999999999997</v>
      </c>
      <c r="V251" s="1">
        <f t="shared" si="64"/>
        <v>382.62599999999998</v>
      </c>
      <c r="W251" s="1">
        <f t="shared" si="65"/>
        <v>11.244523334479993</v>
      </c>
      <c r="X251" s="20">
        <f t="shared" si="66"/>
        <v>4.8913676504987968</v>
      </c>
      <c r="Y251" s="22">
        <f t="shared" si="67"/>
        <v>3</v>
      </c>
      <c r="AA251" s="47"/>
    </row>
    <row r="252" spans="1:34" hidden="1" x14ac:dyDescent="0.25">
      <c r="A252" s="57" t="s">
        <v>1039</v>
      </c>
      <c r="B252" s="1">
        <v>72.896000000000001</v>
      </c>
      <c r="C252" s="1">
        <v>72.703999999999994</v>
      </c>
      <c r="D252" s="1">
        <v>422.67599999999999</v>
      </c>
      <c r="E252" s="1">
        <v>382.702</v>
      </c>
      <c r="G252" s="1">
        <f t="shared" si="51"/>
        <v>39.97399999999999</v>
      </c>
      <c r="H252" s="1">
        <f t="shared" si="52"/>
        <v>0.19200000000000728</v>
      </c>
      <c r="I252" s="2">
        <f t="shared" si="53"/>
        <v>397.31543999999997</v>
      </c>
      <c r="J252" s="2">
        <f t="shared" si="54"/>
        <v>388.86192</v>
      </c>
      <c r="K252" s="2">
        <f t="shared" si="55"/>
        <v>380.40839999999997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83.586744639376221</v>
      </c>
      <c r="P252" s="11">
        <f t="shared" si="60"/>
        <v>10.69074463937622</v>
      </c>
      <c r="Q252" s="1">
        <f t="shared" si="61"/>
        <v>72.896000000000001</v>
      </c>
      <c r="S252" s="14" t="str">
        <f t="shared" si="62"/>
        <v>A</v>
      </c>
      <c r="U252" s="1">
        <f t="shared" si="63"/>
        <v>72.896000000000001</v>
      </c>
      <c r="V252" s="1">
        <f t="shared" si="64"/>
        <v>382.702</v>
      </c>
      <c r="W252" s="1">
        <f t="shared" si="65"/>
        <v>10.69074463937622</v>
      </c>
      <c r="X252" s="20">
        <f t="shared" si="66"/>
        <v>4.6504739181286556</v>
      </c>
      <c r="Y252" s="22">
        <f t="shared" si="67"/>
        <v>3</v>
      </c>
      <c r="AA252" s="47"/>
    </row>
    <row r="253" spans="1:34" hidden="1" x14ac:dyDescent="0.25">
      <c r="A253" s="57" t="s">
        <v>1040</v>
      </c>
      <c r="B253" s="1">
        <v>71.424000000000007</v>
      </c>
      <c r="C253" s="1">
        <v>71.168000000000006</v>
      </c>
      <c r="D253" s="1">
        <v>422.60399999999998</v>
      </c>
      <c r="E253" s="1">
        <v>382.64600000000002</v>
      </c>
      <c r="G253" s="1">
        <f t="shared" si="51"/>
        <v>39.95799999999997</v>
      </c>
      <c r="H253" s="1">
        <f t="shared" si="52"/>
        <v>0.25600000000000023</v>
      </c>
      <c r="I253" s="2">
        <f t="shared" si="53"/>
        <v>397.24775999999997</v>
      </c>
      <c r="J253" s="2">
        <f t="shared" si="54"/>
        <v>388.79568</v>
      </c>
      <c r="K253" s="2">
        <f t="shared" si="55"/>
        <v>380.34359999999998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81.89886480908153</v>
      </c>
      <c r="P253" s="11">
        <f t="shared" si="60"/>
        <v>10.474864809081524</v>
      </c>
      <c r="Q253" s="1">
        <f t="shared" si="61"/>
        <v>71.424000000000007</v>
      </c>
      <c r="S253" s="14" t="str">
        <f t="shared" si="62"/>
        <v>A</v>
      </c>
      <c r="U253" s="1">
        <f t="shared" si="63"/>
        <v>71.424000000000007</v>
      </c>
      <c r="V253" s="1">
        <f t="shared" si="64"/>
        <v>382.64600000000002</v>
      </c>
      <c r="W253" s="1">
        <f t="shared" si="65"/>
        <v>10.474864809081524</v>
      </c>
      <c r="X253" s="20">
        <f t="shared" si="66"/>
        <v>4.5565661919504628</v>
      </c>
      <c r="Y253" s="22">
        <f t="shared" si="67"/>
        <v>3</v>
      </c>
      <c r="AA253" s="47"/>
    </row>
    <row r="254" spans="1:34" hidden="1" x14ac:dyDescent="0.25">
      <c r="A254" s="57" t="s">
        <v>1041</v>
      </c>
      <c r="B254" s="1">
        <v>75.2</v>
      </c>
      <c r="C254" s="1">
        <v>74.944000000000003</v>
      </c>
      <c r="D254" s="1">
        <v>422.00400000000002</v>
      </c>
      <c r="E254" s="1">
        <v>382.08499999999998</v>
      </c>
      <c r="G254" s="1">
        <f t="shared" si="51"/>
        <v>39.91900000000004</v>
      </c>
      <c r="H254" s="1">
        <f t="shared" si="52"/>
        <v>0.25600000000000023</v>
      </c>
      <c r="I254" s="2">
        <f t="shared" si="53"/>
        <v>396.68376000000001</v>
      </c>
      <c r="J254" s="2">
        <f t="shared" si="54"/>
        <v>388.24368000000004</v>
      </c>
      <c r="K254" s="2">
        <f t="shared" si="55"/>
        <v>379.80360000000002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86.2286435041853</v>
      </c>
      <c r="P254" s="11">
        <f t="shared" si="60"/>
        <v>11.028643504185297</v>
      </c>
      <c r="Q254" s="1">
        <f t="shared" si="61"/>
        <v>75.2</v>
      </c>
      <c r="S254" s="14" t="str">
        <f t="shared" si="62"/>
        <v>A</v>
      </c>
      <c r="U254" s="1">
        <f t="shared" si="63"/>
        <v>75.2</v>
      </c>
      <c r="V254" s="1">
        <f t="shared" si="64"/>
        <v>382.08499999999998</v>
      </c>
      <c r="W254" s="1">
        <f t="shared" si="65"/>
        <v>11.028643504185297</v>
      </c>
      <c r="X254" s="20">
        <f t="shared" si="66"/>
        <v>4.797459924320604</v>
      </c>
      <c r="Y254" s="22">
        <f t="shared" si="67"/>
        <v>3</v>
      </c>
      <c r="AA254" s="47"/>
    </row>
    <row r="255" spans="1:34" hidden="1" x14ac:dyDescent="0.25">
      <c r="A255" s="57" t="s">
        <v>1042</v>
      </c>
      <c r="B255" s="1">
        <v>228.416</v>
      </c>
      <c r="C255" s="1">
        <v>227.96799999999999</v>
      </c>
      <c r="D255" s="1">
        <v>415.24700000000001</v>
      </c>
      <c r="E255" s="1">
        <v>380.767</v>
      </c>
      <c r="G255" s="1">
        <f t="shared" si="51"/>
        <v>34.480000000000018</v>
      </c>
      <c r="H255" s="1">
        <f t="shared" si="52"/>
        <v>0.4480000000000075</v>
      </c>
      <c r="I255" s="2">
        <f t="shared" si="53"/>
        <v>390.33217999999999</v>
      </c>
      <c r="J255" s="2">
        <f t="shared" si="54"/>
        <v>382.02724000000001</v>
      </c>
      <c r="K255" s="2">
        <f t="shared" si="55"/>
        <v>373.72230000000002</v>
      </c>
      <c r="L255" s="10">
        <f t="shared" si="56"/>
        <v>2</v>
      </c>
      <c r="M255" s="73">
        <f t="shared" si="57"/>
        <v>2</v>
      </c>
      <c r="N255">
        <f t="shared" si="58"/>
        <v>2</v>
      </c>
      <c r="O255" s="12">
        <f t="shared" si="59"/>
        <v>250.48360565851519</v>
      </c>
      <c r="P255" s="11">
        <f t="shared" si="60"/>
        <v>22.067605658515191</v>
      </c>
      <c r="Q255" s="1">
        <f t="shared" si="61"/>
        <v>228.416</v>
      </c>
      <c r="S255" s="14" t="str">
        <f t="shared" si="62"/>
        <v>A</v>
      </c>
      <c r="U255" s="1">
        <f t="shared" si="63"/>
        <v>228.416</v>
      </c>
      <c r="V255" s="1">
        <f t="shared" si="64"/>
        <v>380.767</v>
      </c>
      <c r="W255" s="1">
        <f t="shared" si="65"/>
        <v>22.067605658515191</v>
      </c>
      <c r="X255" s="20">
        <f t="shared" si="66"/>
        <v>9.5994084614541073</v>
      </c>
      <c r="Y255" s="22">
        <f t="shared" si="67"/>
        <v>2</v>
      </c>
      <c r="AA255" s="47"/>
    </row>
    <row r="256" spans="1:34" hidden="1" x14ac:dyDescent="0.25">
      <c r="A256" s="57" t="s">
        <v>1043</v>
      </c>
      <c r="B256" s="1">
        <v>195.52</v>
      </c>
      <c r="C256" s="1">
        <v>195.136</v>
      </c>
      <c r="D256" s="1">
        <v>416.61500000000001</v>
      </c>
      <c r="E256" s="1">
        <v>382.59500000000003</v>
      </c>
      <c r="G256" s="1">
        <f t="shared" si="51"/>
        <v>34.019999999999982</v>
      </c>
      <c r="H256" s="1">
        <f t="shared" si="52"/>
        <v>0.38400000000001455</v>
      </c>
      <c r="I256" s="2">
        <f t="shared" si="53"/>
        <v>391.61810000000003</v>
      </c>
      <c r="J256" s="2">
        <f t="shared" si="54"/>
        <v>383.28579999999999</v>
      </c>
      <c r="K256" s="2">
        <f t="shared" si="55"/>
        <v>374.95350000000002</v>
      </c>
      <c r="L256" s="10">
        <f t="shared" si="56"/>
        <v>2</v>
      </c>
      <c r="M256" s="73" t="str">
        <f t="shared" si="57"/>
        <v/>
      </c>
      <c r="N256">
        <f t="shared" si="58"/>
        <v>2</v>
      </c>
      <c r="O256" s="12">
        <f t="shared" si="59"/>
        <v>214.4094747231056</v>
      </c>
      <c r="P256" s="11">
        <f t="shared" si="60"/>
        <v>18.889474723105593</v>
      </c>
      <c r="Q256" s="1">
        <f t="shared" si="61"/>
        <v>195.52</v>
      </c>
      <c r="S256" s="14" t="str">
        <f t="shared" si="62"/>
        <v>A</v>
      </c>
      <c r="U256" s="1">
        <f t="shared" si="63"/>
        <v>195.52</v>
      </c>
      <c r="V256" s="1">
        <f t="shared" si="64"/>
        <v>382.59500000000003</v>
      </c>
      <c r="W256" s="1">
        <f t="shared" si="65"/>
        <v>18.889474723105593</v>
      </c>
      <c r="X256" s="20">
        <f t="shared" si="66"/>
        <v>8.2169215045509336</v>
      </c>
      <c r="Y256" s="22">
        <f t="shared" si="67"/>
        <v>2</v>
      </c>
      <c r="AA256" s="47"/>
    </row>
    <row r="257" spans="1:27" hidden="1" x14ac:dyDescent="0.25">
      <c r="A257" s="57" t="s">
        <v>1044</v>
      </c>
      <c r="B257" s="1">
        <v>201.08799999999999</v>
      </c>
      <c r="C257" s="1">
        <v>200.64</v>
      </c>
      <c r="D257" s="1">
        <v>415.78199999999998</v>
      </c>
      <c r="E257" s="1">
        <v>381.815</v>
      </c>
      <c r="G257" s="1">
        <f t="shared" si="51"/>
        <v>33.966999999999985</v>
      </c>
      <c r="H257" s="1">
        <f t="shared" si="52"/>
        <v>0.4480000000000075</v>
      </c>
      <c r="I257" s="2">
        <f t="shared" si="53"/>
        <v>390.83508</v>
      </c>
      <c r="J257" s="2">
        <f t="shared" si="54"/>
        <v>382.51943999999997</v>
      </c>
      <c r="K257" s="2">
        <f t="shared" si="55"/>
        <v>374.2038</v>
      </c>
      <c r="L257" s="10">
        <f t="shared" si="56"/>
        <v>2</v>
      </c>
      <c r="M257" s="73" t="str">
        <f t="shared" si="57"/>
        <v/>
      </c>
      <c r="N257">
        <f t="shared" si="58"/>
        <v>2</v>
      </c>
      <c r="O257" s="12">
        <f t="shared" si="59"/>
        <v>220.51540739116132</v>
      </c>
      <c r="P257" s="11">
        <f t="shared" si="60"/>
        <v>19.427407391161324</v>
      </c>
      <c r="Q257" s="1">
        <f t="shared" si="61"/>
        <v>201.08799999999999</v>
      </c>
      <c r="S257" s="14" t="str">
        <f t="shared" si="62"/>
        <v>A</v>
      </c>
      <c r="U257" s="1">
        <f t="shared" si="63"/>
        <v>201.08799999999999</v>
      </c>
      <c r="V257" s="1">
        <f t="shared" si="64"/>
        <v>381.815</v>
      </c>
      <c r="W257" s="1">
        <f t="shared" si="65"/>
        <v>19.427407391161324</v>
      </c>
      <c r="X257" s="20">
        <f t="shared" si="66"/>
        <v>8.4509222151551757</v>
      </c>
      <c r="Y257" s="22">
        <f t="shared" si="67"/>
        <v>2</v>
      </c>
      <c r="AA257" s="47"/>
    </row>
    <row r="258" spans="1:27" hidden="1" x14ac:dyDescent="0.25">
      <c r="A258" s="57" t="s">
        <v>1045</v>
      </c>
      <c r="B258" s="1">
        <v>185.85599999999999</v>
      </c>
      <c r="C258" s="1">
        <v>185.536</v>
      </c>
      <c r="D258" s="1">
        <v>416.11599999999999</v>
      </c>
      <c r="E258" s="1">
        <v>382.197</v>
      </c>
      <c r="G258" s="1">
        <f t="shared" si="51"/>
        <v>33.918999999999983</v>
      </c>
      <c r="H258" s="1">
        <f t="shared" si="52"/>
        <v>0.31999999999999318</v>
      </c>
      <c r="I258" s="2">
        <f t="shared" si="53"/>
        <v>391.14904000000001</v>
      </c>
      <c r="J258" s="2">
        <f t="shared" si="54"/>
        <v>382.82671999999997</v>
      </c>
      <c r="K258" s="2">
        <f t="shared" si="55"/>
        <v>374.50439999999998</v>
      </c>
      <c r="L258" s="10">
        <f t="shared" si="56"/>
        <v>2</v>
      </c>
      <c r="M258" s="73" t="str">
        <f t="shared" si="57"/>
        <v/>
      </c>
      <c r="N258">
        <f t="shared" si="58"/>
        <v>2</v>
      </c>
      <c r="O258" s="12">
        <f t="shared" si="59"/>
        <v>203.81182147165259</v>
      </c>
      <c r="P258" s="11">
        <f t="shared" si="60"/>
        <v>17.955821471652598</v>
      </c>
      <c r="Q258" s="1">
        <f t="shared" si="61"/>
        <v>185.85599999999999</v>
      </c>
      <c r="S258" s="14" t="str">
        <f t="shared" si="62"/>
        <v>A</v>
      </c>
      <c r="U258" s="1">
        <f t="shared" si="63"/>
        <v>185.85599999999999</v>
      </c>
      <c r="V258" s="1">
        <f t="shared" si="64"/>
        <v>382.197</v>
      </c>
      <c r="W258" s="1">
        <f t="shared" si="65"/>
        <v>17.955821471652598</v>
      </c>
      <c r="X258" s="20">
        <f t="shared" si="66"/>
        <v>7.8107823401688803</v>
      </c>
      <c r="Y258" s="22">
        <f t="shared" si="67"/>
        <v>2</v>
      </c>
      <c r="AA258" s="47"/>
    </row>
    <row r="259" spans="1:27" hidden="1" x14ac:dyDescent="0.25">
      <c r="A259" s="57" t="s">
        <v>1046</v>
      </c>
      <c r="B259" s="1">
        <v>194.49600000000001</v>
      </c>
      <c r="C259" s="1">
        <v>194.17599999999999</v>
      </c>
      <c r="D259" s="1">
        <v>415.21600000000001</v>
      </c>
      <c r="E259" s="1">
        <v>381.327</v>
      </c>
      <c r="G259" s="1">
        <f t="shared" si="51"/>
        <v>33.88900000000001</v>
      </c>
      <c r="H259" s="1">
        <f t="shared" si="52"/>
        <v>0.3200000000000216</v>
      </c>
      <c r="I259" s="2">
        <f t="shared" si="53"/>
        <v>390.30304000000001</v>
      </c>
      <c r="J259" s="2">
        <f t="shared" si="54"/>
        <v>381.99871999999999</v>
      </c>
      <c r="K259" s="2">
        <f t="shared" si="55"/>
        <v>373.69439999999997</v>
      </c>
      <c r="L259" s="10">
        <f t="shared" si="56"/>
        <v>2</v>
      </c>
      <c r="M259" s="73" t="str">
        <f t="shared" si="57"/>
        <v/>
      </c>
      <c r="N259">
        <f t="shared" si="58"/>
        <v>2</v>
      </c>
      <c r="O259" s="12">
        <f t="shared" si="59"/>
        <v>213.28654457725628</v>
      </c>
      <c r="P259" s="11">
        <f t="shared" si="60"/>
        <v>18.79054457725627</v>
      </c>
      <c r="Q259" s="1">
        <f t="shared" si="61"/>
        <v>194.49600000000001</v>
      </c>
      <c r="S259" s="14" t="str">
        <f t="shared" si="62"/>
        <v>A</v>
      </c>
      <c r="U259" s="1">
        <f t="shared" si="63"/>
        <v>194.49600000000001</v>
      </c>
      <c r="V259" s="1">
        <f t="shared" si="64"/>
        <v>381.327</v>
      </c>
      <c r="W259" s="1">
        <f t="shared" si="65"/>
        <v>18.79054457725627</v>
      </c>
      <c r="X259" s="20">
        <f t="shared" si="66"/>
        <v>8.173886891106477</v>
      </c>
      <c r="Y259" s="22">
        <f t="shared" si="67"/>
        <v>2</v>
      </c>
      <c r="AA259" s="47"/>
    </row>
    <row r="260" spans="1:27" hidden="1" x14ac:dyDescent="0.25">
      <c r="A260" s="57" t="s">
        <v>1047</v>
      </c>
      <c r="B260" s="1">
        <v>204.54400000000001</v>
      </c>
      <c r="C260" s="1">
        <v>204.096</v>
      </c>
      <c r="D260" s="1">
        <v>415.12200000000001</v>
      </c>
      <c r="E260" s="1">
        <v>381.20499999999998</v>
      </c>
      <c r="G260" s="1">
        <f t="shared" si="51"/>
        <v>33.91700000000003</v>
      </c>
      <c r="H260" s="1">
        <f t="shared" si="52"/>
        <v>0.4480000000000075</v>
      </c>
      <c r="I260" s="2">
        <f t="shared" si="53"/>
        <v>390.21467999999999</v>
      </c>
      <c r="J260" s="2">
        <f t="shared" si="54"/>
        <v>381.91224</v>
      </c>
      <c r="K260" s="2">
        <f t="shared" si="55"/>
        <v>373.60980000000001</v>
      </c>
      <c r="L260" s="10">
        <f t="shared" si="56"/>
        <v>2</v>
      </c>
      <c r="M260" s="73" t="str">
        <f t="shared" si="57"/>
        <v/>
      </c>
      <c r="N260">
        <f t="shared" si="58"/>
        <v>2</v>
      </c>
      <c r="O260" s="12">
        <f t="shared" si="59"/>
        <v>224.3052966334028</v>
      </c>
      <c r="P260" s="11">
        <f t="shared" si="60"/>
        <v>19.761296633402793</v>
      </c>
      <c r="Q260" s="1">
        <f t="shared" si="61"/>
        <v>204.54400000000001</v>
      </c>
      <c r="S260" s="14" t="str">
        <f t="shared" si="62"/>
        <v>A</v>
      </c>
      <c r="U260" s="1">
        <f t="shared" si="63"/>
        <v>204.54400000000001</v>
      </c>
      <c r="V260" s="1">
        <f t="shared" si="64"/>
        <v>381.20499999999998</v>
      </c>
      <c r="W260" s="1">
        <f t="shared" si="65"/>
        <v>19.761296633402793</v>
      </c>
      <c r="X260" s="20">
        <f t="shared" si="66"/>
        <v>8.5961640355302151</v>
      </c>
      <c r="Y260" s="22">
        <f t="shared" si="67"/>
        <v>2</v>
      </c>
      <c r="AA260" s="47"/>
    </row>
    <row r="261" spans="1:27" hidden="1" x14ac:dyDescent="0.25">
      <c r="A261" s="57" t="s">
        <v>1048</v>
      </c>
      <c r="B261" s="1">
        <v>181.696</v>
      </c>
      <c r="C261" s="1">
        <v>181.376</v>
      </c>
      <c r="D261" s="1">
        <v>418.29199999999997</v>
      </c>
      <c r="E261" s="1">
        <v>381.012</v>
      </c>
      <c r="G261" s="1">
        <f t="shared" si="51"/>
        <v>37.279999999999973</v>
      </c>
      <c r="H261" s="1">
        <f t="shared" si="52"/>
        <v>0.31999999999999318</v>
      </c>
      <c r="I261" s="2">
        <f t="shared" si="53"/>
        <v>393.19448</v>
      </c>
      <c r="J261" s="2">
        <f t="shared" si="54"/>
        <v>384.82863999999995</v>
      </c>
      <c r="K261" s="2">
        <f t="shared" si="55"/>
        <v>376.46279999999996</v>
      </c>
      <c r="L261" s="10">
        <f t="shared" si="56"/>
        <v>2</v>
      </c>
      <c r="M261" s="73" t="str">
        <f t="shared" si="57"/>
        <v/>
      </c>
      <c r="N261">
        <f t="shared" si="58"/>
        <v>2</v>
      </c>
      <c r="O261" s="12">
        <f t="shared" si="59"/>
        <v>199.24991775413972</v>
      </c>
      <c r="P261" s="11">
        <f t="shared" si="60"/>
        <v>17.553917754139718</v>
      </c>
      <c r="Q261" s="1">
        <f t="shared" si="61"/>
        <v>181.696</v>
      </c>
      <c r="S261" s="14" t="str">
        <f t="shared" si="62"/>
        <v>A</v>
      </c>
      <c r="U261" s="1">
        <f t="shared" si="63"/>
        <v>181.696</v>
      </c>
      <c r="V261" s="1">
        <f t="shared" si="64"/>
        <v>381.012</v>
      </c>
      <c r="W261" s="1">
        <f t="shared" si="65"/>
        <v>17.553917754139718</v>
      </c>
      <c r="X261" s="20">
        <f t="shared" si="66"/>
        <v>7.6359542230507769</v>
      </c>
      <c r="Y261" s="22">
        <f t="shared" si="67"/>
        <v>2</v>
      </c>
      <c r="AA261" s="47"/>
    </row>
    <row r="262" spans="1:27" hidden="1" x14ac:dyDescent="0.25">
      <c r="A262" s="57" t="s">
        <v>1049</v>
      </c>
      <c r="B262" s="1">
        <v>205.376</v>
      </c>
      <c r="C262" s="1">
        <v>204.864</v>
      </c>
      <c r="D262" s="1">
        <v>417.22699999999998</v>
      </c>
      <c r="E262" s="1">
        <v>383.13600000000002</v>
      </c>
      <c r="G262" s="1">
        <f t="shared" si="51"/>
        <v>34.090999999999951</v>
      </c>
      <c r="H262" s="1">
        <f t="shared" si="52"/>
        <v>0.51200000000000045</v>
      </c>
      <c r="I262" s="2">
        <f t="shared" si="53"/>
        <v>392.19337999999999</v>
      </c>
      <c r="J262" s="2">
        <f t="shared" si="54"/>
        <v>383.84884</v>
      </c>
      <c r="K262" s="2">
        <f t="shared" si="55"/>
        <v>375.50429999999994</v>
      </c>
      <c r="L262" s="10">
        <f t="shared" si="56"/>
        <v>2</v>
      </c>
      <c r="M262" s="73" t="str">
        <f t="shared" si="57"/>
        <v/>
      </c>
      <c r="N262">
        <f t="shared" si="58"/>
        <v>2</v>
      </c>
      <c r="O262" s="12">
        <f t="shared" si="59"/>
        <v>225.21767737690536</v>
      </c>
      <c r="P262" s="11">
        <f t="shared" si="60"/>
        <v>19.841677376905352</v>
      </c>
      <c r="Q262" s="1">
        <f t="shared" si="61"/>
        <v>205.376</v>
      </c>
      <c r="S262" s="14" t="str">
        <f t="shared" si="62"/>
        <v>A</v>
      </c>
      <c r="U262" s="1">
        <f t="shared" si="63"/>
        <v>205.376</v>
      </c>
      <c r="V262" s="1">
        <f t="shared" si="64"/>
        <v>383.13600000000002</v>
      </c>
      <c r="W262" s="1">
        <f t="shared" si="65"/>
        <v>19.841677376905352</v>
      </c>
      <c r="X262" s="20">
        <f t="shared" si="66"/>
        <v>8.631129658953828</v>
      </c>
      <c r="Y262" s="22">
        <f t="shared" si="67"/>
        <v>2</v>
      </c>
      <c r="AA262" s="47"/>
    </row>
    <row r="263" spans="1:27" hidden="1" x14ac:dyDescent="0.25">
      <c r="A263" s="57" t="s">
        <v>1050</v>
      </c>
      <c r="B263" s="1">
        <v>203.392</v>
      </c>
      <c r="C263" s="1">
        <v>203.00800000000001</v>
      </c>
      <c r="D263" s="1">
        <v>418.774</v>
      </c>
      <c r="E263" s="1">
        <v>384.26499999999999</v>
      </c>
      <c r="G263" s="1">
        <f t="shared" si="51"/>
        <v>34.509000000000015</v>
      </c>
      <c r="H263" s="1">
        <f t="shared" si="52"/>
        <v>0.38399999999998613</v>
      </c>
      <c r="I263" s="2">
        <f t="shared" si="53"/>
        <v>393.64756</v>
      </c>
      <c r="J263" s="2">
        <f t="shared" si="54"/>
        <v>385.27208000000002</v>
      </c>
      <c r="K263" s="2">
        <f t="shared" si="55"/>
        <v>376.89660000000003</v>
      </c>
      <c r="L263" s="10">
        <f t="shared" si="56"/>
        <v>2</v>
      </c>
      <c r="M263" s="73" t="str">
        <f t="shared" si="57"/>
        <v/>
      </c>
      <c r="N263">
        <f t="shared" si="58"/>
        <v>2</v>
      </c>
      <c r="O263" s="12">
        <f t="shared" si="59"/>
        <v>223.04200021932229</v>
      </c>
      <c r="P263" s="11">
        <f t="shared" si="60"/>
        <v>19.650000219322294</v>
      </c>
      <c r="Q263" s="1">
        <f t="shared" si="61"/>
        <v>203.392</v>
      </c>
      <c r="S263" s="14" t="str">
        <f t="shared" si="62"/>
        <v>A</v>
      </c>
      <c r="U263" s="1">
        <f t="shared" si="63"/>
        <v>203.392</v>
      </c>
      <c r="V263" s="1">
        <f t="shared" si="64"/>
        <v>384.26499999999999</v>
      </c>
      <c r="W263" s="1">
        <f t="shared" si="65"/>
        <v>19.650000219322294</v>
      </c>
      <c r="X263" s="20">
        <f t="shared" si="66"/>
        <v>8.5477500954051973</v>
      </c>
      <c r="Y263" s="22">
        <f t="shared" si="67"/>
        <v>2</v>
      </c>
      <c r="AA263" s="47"/>
    </row>
    <row r="264" spans="1:27" hidden="1" x14ac:dyDescent="0.25">
      <c r="A264" s="57" t="s">
        <v>1051</v>
      </c>
      <c r="B264" s="1">
        <v>190.78399999999999</v>
      </c>
      <c r="C264" s="1">
        <v>190.33600000000001</v>
      </c>
      <c r="D264" s="1">
        <v>420.52100000000002</v>
      </c>
      <c r="E264" s="1">
        <v>380.245</v>
      </c>
      <c r="G264" s="1">
        <f t="shared" si="51"/>
        <v>40.27600000000001</v>
      </c>
      <c r="H264" s="1">
        <f t="shared" si="52"/>
        <v>0.44799999999997908</v>
      </c>
      <c r="I264" s="2">
        <f t="shared" si="53"/>
        <v>395.28973999999999</v>
      </c>
      <c r="J264" s="2">
        <f t="shared" si="54"/>
        <v>386.87932000000001</v>
      </c>
      <c r="K264" s="2">
        <f t="shared" si="55"/>
        <v>378.46890000000002</v>
      </c>
      <c r="L264" s="10">
        <f t="shared" si="56"/>
        <v>3</v>
      </c>
      <c r="M264" s="73">
        <f t="shared" si="57"/>
        <v>3</v>
      </c>
      <c r="N264">
        <f t="shared" si="58"/>
        <v>3</v>
      </c>
      <c r="O264" s="12">
        <f t="shared" si="59"/>
        <v>218.76390322210756</v>
      </c>
      <c r="P264" s="11">
        <f t="shared" si="60"/>
        <v>27.979903222107566</v>
      </c>
      <c r="Q264" s="1">
        <f t="shared" si="61"/>
        <v>190.78399999999999</v>
      </c>
      <c r="S264" s="14" t="str">
        <f t="shared" si="62"/>
        <v>A</v>
      </c>
      <c r="U264" s="1">
        <f t="shared" si="63"/>
        <v>190.78399999999999</v>
      </c>
      <c r="V264" s="1">
        <f t="shared" si="64"/>
        <v>380.245</v>
      </c>
      <c r="W264" s="1">
        <f t="shared" si="65"/>
        <v>27.979903222107566</v>
      </c>
      <c r="X264" s="20">
        <f t="shared" si="66"/>
        <v>12.171257901616791</v>
      </c>
      <c r="Y264" s="22">
        <f t="shared" si="67"/>
        <v>3</v>
      </c>
      <c r="AA264" s="47"/>
    </row>
    <row r="265" spans="1:27" hidden="1" x14ac:dyDescent="0.25">
      <c r="A265" s="57" t="s">
        <v>1052</v>
      </c>
      <c r="B265" s="1">
        <v>169.98400000000001</v>
      </c>
      <c r="C265" s="1">
        <v>169.536</v>
      </c>
      <c r="D265" s="1">
        <v>422.58600000000001</v>
      </c>
      <c r="E265" s="1">
        <v>382.21199999999999</v>
      </c>
      <c r="G265" s="1">
        <f t="shared" ref="G265:G328" si="68">D265-E265</f>
        <v>40.374000000000024</v>
      </c>
      <c r="H265" s="1">
        <f t="shared" ref="H265:H328" si="69">B265-C265</f>
        <v>0.4480000000000075</v>
      </c>
      <c r="I265" s="2">
        <f t="shared" ref="I265:I328" si="70">D265-((D265/100)*I$8)</f>
        <v>397.23084</v>
      </c>
      <c r="J265" s="2">
        <f t="shared" ref="J265:J328" si="71">D265-((D265/100)*J$8)</f>
        <v>388.77912000000003</v>
      </c>
      <c r="K265" s="2">
        <f t="shared" ref="K265:K328" si="72">D265-((D265/100)*K$8)</f>
        <v>380.32740000000001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194.91342735924781</v>
      </c>
      <c r="P265" s="11">
        <f t="shared" ref="P265:P328" si="77">IF(O265&lt;&gt;"",O265-B265,"")</f>
        <v>24.929427359247796</v>
      </c>
      <c r="Q265" s="1">
        <f t="shared" ref="Q265:Q328" si="78">O265-P265</f>
        <v>169.98400000000001</v>
      </c>
      <c r="S265" s="14" t="str">
        <f t="shared" ref="S265:S328" si="79">IF(ROUND(B265,3)=ROUND(Q265,3),"A","B")</f>
        <v>A</v>
      </c>
      <c r="U265" s="1">
        <f t="shared" ref="U265:U328" si="80">B265</f>
        <v>169.98400000000001</v>
      </c>
      <c r="V265" s="1">
        <f t="shared" ref="V265:V328" si="81">E265</f>
        <v>382.21199999999999</v>
      </c>
      <c r="W265" s="1">
        <f t="shared" ref="W265:W328" si="82">P265</f>
        <v>24.929427359247796</v>
      </c>
      <c r="X265" s="20">
        <f t="shared" ref="X265:X328" si="83">W265*X$6</f>
        <v>10.844300901272792</v>
      </c>
      <c r="Y265" s="22">
        <f t="shared" ref="Y265:Y328" si="84">L265</f>
        <v>3</v>
      </c>
      <c r="AA265" s="47"/>
    </row>
    <row r="266" spans="1:27" hidden="1" x14ac:dyDescent="0.25">
      <c r="A266" s="57" t="s">
        <v>1053</v>
      </c>
      <c r="B266" s="1">
        <v>149.952</v>
      </c>
      <c r="C266" s="1">
        <v>149.56800000000001</v>
      </c>
      <c r="D266" s="1">
        <v>421.51900000000001</v>
      </c>
      <c r="E266" s="1">
        <v>381.303</v>
      </c>
      <c r="G266" s="1">
        <f t="shared" si="68"/>
        <v>40.216000000000008</v>
      </c>
      <c r="H266" s="1">
        <f t="shared" si="69"/>
        <v>0.38399999999998613</v>
      </c>
      <c r="I266" s="2">
        <f t="shared" si="70"/>
        <v>396.22786000000002</v>
      </c>
      <c r="J266" s="2">
        <f t="shared" si="71"/>
        <v>387.79748000000001</v>
      </c>
      <c r="K266" s="2">
        <f t="shared" si="72"/>
        <v>379.36709999999999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171.9435844513244</v>
      </c>
      <c r="P266" s="11">
        <f t="shared" si="77"/>
        <v>21.9915844513244</v>
      </c>
      <c r="Q266" s="1">
        <f t="shared" si="78"/>
        <v>149.952</v>
      </c>
      <c r="S266" s="14" t="str">
        <f t="shared" si="79"/>
        <v>A</v>
      </c>
      <c r="U266" s="1">
        <f t="shared" si="80"/>
        <v>149.952</v>
      </c>
      <c r="V266" s="1">
        <f t="shared" si="81"/>
        <v>381.303</v>
      </c>
      <c r="W266" s="1">
        <f t="shared" si="82"/>
        <v>21.9915844513244</v>
      </c>
      <c r="X266" s="20">
        <f t="shared" si="83"/>
        <v>9.5663392363261135</v>
      </c>
      <c r="Y266" s="22">
        <f t="shared" si="84"/>
        <v>3</v>
      </c>
      <c r="AA266" s="47"/>
    </row>
    <row r="267" spans="1:27" hidden="1" x14ac:dyDescent="0.25">
      <c r="A267" s="57" t="s">
        <v>1054</v>
      </c>
      <c r="B267" s="1">
        <v>149.82400000000001</v>
      </c>
      <c r="C267" s="1">
        <v>149.50399999999999</v>
      </c>
      <c r="D267" s="1">
        <v>422.50099999999998</v>
      </c>
      <c r="E267" s="1">
        <v>382.20600000000002</v>
      </c>
      <c r="G267" s="1">
        <f t="shared" si="68"/>
        <v>40.294999999999959</v>
      </c>
      <c r="H267" s="1">
        <f t="shared" si="69"/>
        <v>0.3200000000000216</v>
      </c>
      <c r="I267" s="2">
        <f t="shared" si="70"/>
        <v>397.15093999999999</v>
      </c>
      <c r="J267" s="2">
        <f t="shared" si="71"/>
        <v>388.70092</v>
      </c>
      <c r="K267" s="2">
        <f t="shared" si="72"/>
        <v>380.2509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171.79681229216834</v>
      </c>
      <c r="P267" s="11">
        <f t="shared" si="77"/>
        <v>21.972812292168328</v>
      </c>
      <c r="Q267" s="1">
        <f t="shared" si="78"/>
        <v>149.82400000000001</v>
      </c>
      <c r="S267" s="14" t="str">
        <f t="shared" si="79"/>
        <v>A</v>
      </c>
      <c r="U267" s="1">
        <f t="shared" si="80"/>
        <v>149.82400000000001</v>
      </c>
      <c r="V267" s="1">
        <f t="shared" si="81"/>
        <v>382.20600000000002</v>
      </c>
      <c r="W267" s="1">
        <f t="shared" si="82"/>
        <v>21.972812292168328</v>
      </c>
      <c r="X267" s="20">
        <f t="shared" si="83"/>
        <v>9.5581733470932218</v>
      </c>
      <c r="Y267" s="22">
        <f t="shared" si="84"/>
        <v>3</v>
      </c>
      <c r="AA267" s="47"/>
    </row>
    <row r="268" spans="1:27" hidden="1" x14ac:dyDescent="0.25">
      <c r="A268" s="57" t="s">
        <v>1055</v>
      </c>
      <c r="B268" s="1">
        <v>144.32</v>
      </c>
      <c r="C268" s="1">
        <v>144</v>
      </c>
      <c r="D268" s="1">
        <v>422.46300000000002</v>
      </c>
      <c r="E268" s="1">
        <v>382.69400000000002</v>
      </c>
      <c r="G268" s="1">
        <f t="shared" si="68"/>
        <v>39.769000000000005</v>
      </c>
      <c r="H268" s="1">
        <f t="shared" si="69"/>
        <v>0.31999999999999318</v>
      </c>
      <c r="I268" s="2">
        <f t="shared" si="70"/>
        <v>397.11522000000002</v>
      </c>
      <c r="J268" s="2">
        <f t="shared" si="71"/>
        <v>388.66596000000004</v>
      </c>
      <c r="K268" s="2">
        <f t="shared" si="72"/>
        <v>380.2167</v>
      </c>
      <c r="L268" s="10">
        <f t="shared" si="73"/>
        <v>3</v>
      </c>
      <c r="M268" s="73" t="str">
        <f t="shared" si="74"/>
        <v/>
      </c>
      <c r="N268">
        <f t="shared" si="75"/>
        <v>3</v>
      </c>
      <c r="O268" s="12">
        <f t="shared" si="76"/>
        <v>165.48560944845772</v>
      </c>
      <c r="P268" s="11">
        <f t="shared" si="77"/>
        <v>21.16560944845773</v>
      </c>
      <c r="Q268" s="1">
        <f t="shared" si="78"/>
        <v>144.32</v>
      </c>
      <c r="S268" s="14" t="str">
        <f t="shared" si="79"/>
        <v>A</v>
      </c>
      <c r="U268" s="1">
        <f t="shared" si="80"/>
        <v>144.32</v>
      </c>
      <c r="V268" s="1">
        <f t="shared" si="81"/>
        <v>382.69400000000002</v>
      </c>
      <c r="W268" s="1">
        <f t="shared" si="82"/>
        <v>21.16560944845773</v>
      </c>
      <c r="X268" s="20">
        <f t="shared" si="83"/>
        <v>9.207040110079113</v>
      </c>
      <c r="Y268" s="22">
        <f t="shared" si="84"/>
        <v>3</v>
      </c>
      <c r="AA268" s="47"/>
    </row>
    <row r="269" spans="1:27" hidden="1" x14ac:dyDescent="0.25">
      <c r="A269" s="57" t="s">
        <v>1056</v>
      </c>
      <c r="B269" s="1">
        <v>136.38399999999999</v>
      </c>
      <c r="C269" s="1">
        <v>136</v>
      </c>
      <c r="D269" s="1">
        <v>417.06299999999999</v>
      </c>
      <c r="E269" s="1">
        <v>383.214</v>
      </c>
      <c r="G269" s="1">
        <f t="shared" si="68"/>
        <v>33.84899999999999</v>
      </c>
      <c r="H269" s="1">
        <f t="shared" si="69"/>
        <v>0.38399999999998613</v>
      </c>
      <c r="I269" s="2">
        <f t="shared" si="70"/>
        <v>392.03922</v>
      </c>
      <c r="J269" s="2">
        <f t="shared" si="71"/>
        <v>383.69795999999997</v>
      </c>
      <c r="K269" s="2">
        <f t="shared" si="72"/>
        <v>375.35669999999999</v>
      </c>
      <c r="L269" s="10">
        <f t="shared" si="73"/>
        <v>2</v>
      </c>
      <c r="M269" s="73">
        <f t="shared" si="74"/>
        <v>2</v>
      </c>
      <c r="N269">
        <f t="shared" si="75"/>
        <v>2</v>
      </c>
      <c r="O269" s="12">
        <f t="shared" si="76"/>
        <v>149.56025880030703</v>
      </c>
      <c r="P269" s="11">
        <f t="shared" si="77"/>
        <v>13.176258800307039</v>
      </c>
      <c r="Q269" s="1">
        <f t="shared" si="78"/>
        <v>136.38399999999999</v>
      </c>
      <c r="S269" s="14" t="str">
        <f t="shared" si="79"/>
        <v>A</v>
      </c>
      <c r="U269" s="1">
        <f t="shared" si="80"/>
        <v>136.38399999999999</v>
      </c>
      <c r="V269" s="1">
        <f t="shared" si="81"/>
        <v>383.214</v>
      </c>
      <c r="W269" s="1">
        <f t="shared" si="82"/>
        <v>13.176258800307039</v>
      </c>
      <c r="X269" s="20">
        <f t="shared" si="83"/>
        <v>5.731672578133562</v>
      </c>
      <c r="Y269" s="22">
        <f t="shared" si="84"/>
        <v>2</v>
      </c>
      <c r="AA269" s="47"/>
    </row>
    <row r="270" spans="1:27" hidden="1" x14ac:dyDescent="0.25">
      <c r="A270" s="57" t="s">
        <v>1057</v>
      </c>
      <c r="B270" s="1">
        <v>136.256</v>
      </c>
      <c r="C270" s="1">
        <v>136</v>
      </c>
      <c r="D270" s="1">
        <v>417.71199999999999</v>
      </c>
      <c r="E270" s="1">
        <v>383.82299999999998</v>
      </c>
      <c r="G270" s="1">
        <f t="shared" si="68"/>
        <v>33.88900000000001</v>
      </c>
      <c r="H270" s="1">
        <f t="shared" si="69"/>
        <v>0.25600000000000023</v>
      </c>
      <c r="I270" s="2">
        <f t="shared" si="70"/>
        <v>392.64927999999998</v>
      </c>
      <c r="J270" s="2">
        <f t="shared" si="71"/>
        <v>384.29503999999997</v>
      </c>
      <c r="K270" s="2">
        <f t="shared" si="72"/>
        <v>375.94079999999997</v>
      </c>
      <c r="L270" s="10">
        <f t="shared" si="73"/>
        <v>2</v>
      </c>
      <c r="M270" s="73" t="str">
        <f t="shared" si="74"/>
        <v/>
      </c>
      <c r="N270">
        <f t="shared" si="75"/>
        <v>2</v>
      </c>
      <c r="O270" s="12">
        <f t="shared" si="76"/>
        <v>149.41989253207589</v>
      </c>
      <c r="P270" s="11">
        <f t="shared" si="77"/>
        <v>13.163892532075891</v>
      </c>
      <c r="Q270" s="1">
        <f t="shared" si="78"/>
        <v>136.256</v>
      </c>
      <c r="S270" s="14" t="str">
        <f t="shared" si="79"/>
        <v>A</v>
      </c>
      <c r="U270" s="1">
        <f t="shared" si="80"/>
        <v>136.256</v>
      </c>
      <c r="V270" s="1">
        <f t="shared" si="81"/>
        <v>383.82299999999998</v>
      </c>
      <c r="W270" s="1">
        <f t="shared" si="82"/>
        <v>13.163892532075891</v>
      </c>
      <c r="X270" s="20">
        <f t="shared" si="83"/>
        <v>5.7262932514530132</v>
      </c>
      <c r="Y270" s="22">
        <f t="shared" si="84"/>
        <v>2</v>
      </c>
      <c r="AA270" s="47"/>
    </row>
    <row r="271" spans="1:27" hidden="1" x14ac:dyDescent="0.25">
      <c r="A271" s="57" t="s">
        <v>1058</v>
      </c>
      <c r="B271" s="1">
        <v>114.432</v>
      </c>
      <c r="C271" s="1">
        <v>114.24</v>
      </c>
      <c r="D271" s="1">
        <v>420.86099999999999</v>
      </c>
      <c r="E271" s="1">
        <v>381.15199999999999</v>
      </c>
      <c r="G271" s="1">
        <f t="shared" si="68"/>
        <v>39.709000000000003</v>
      </c>
      <c r="H271" s="1">
        <f t="shared" si="69"/>
        <v>0.19200000000000728</v>
      </c>
      <c r="I271" s="2">
        <f t="shared" si="70"/>
        <v>395.60933999999997</v>
      </c>
      <c r="J271" s="2">
        <f t="shared" si="71"/>
        <v>387.19211999999999</v>
      </c>
      <c r="K271" s="2">
        <f t="shared" si="72"/>
        <v>378.7749</v>
      </c>
      <c r="L271" s="10">
        <f t="shared" si="73"/>
        <v>3</v>
      </c>
      <c r="M271" s="73">
        <f t="shared" si="74"/>
        <v>3</v>
      </c>
      <c r="N271">
        <f t="shared" si="75"/>
        <v>3</v>
      </c>
      <c r="O271" s="12">
        <f t="shared" si="76"/>
        <v>131.21431028551771</v>
      </c>
      <c r="P271" s="11">
        <f t="shared" si="77"/>
        <v>16.78231028551771</v>
      </c>
      <c r="Q271" s="1">
        <f t="shared" si="78"/>
        <v>114.432</v>
      </c>
      <c r="S271" s="14" t="str">
        <f t="shared" si="79"/>
        <v>A</v>
      </c>
      <c r="U271" s="1">
        <f t="shared" si="80"/>
        <v>114.432</v>
      </c>
      <c r="V271" s="1">
        <f t="shared" si="81"/>
        <v>381.15199999999999</v>
      </c>
      <c r="W271" s="1">
        <f t="shared" si="82"/>
        <v>16.78231028551771</v>
      </c>
      <c r="X271" s="20">
        <f t="shared" si="83"/>
        <v>7.3003049742002037</v>
      </c>
      <c r="Y271" s="22">
        <f t="shared" si="84"/>
        <v>3</v>
      </c>
      <c r="AA271" s="47"/>
    </row>
    <row r="272" spans="1:27" hidden="1" x14ac:dyDescent="0.25">
      <c r="A272" s="57" t="s">
        <v>1059</v>
      </c>
      <c r="B272" s="1">
        <v>94.656000000000006</v>
      </c>
      <c r="C272" s="1">
        <v>94.4</v>
      </c>
      <c r="D272" s="1">
        <v>421.30099999999999</v>
      </c>
      <c r="E272" s="1">
        <v>381.35899999999998</v>
      </c>
      <c r="G272" s="1">
        <f t="shared" si="68"/>
        <v>39.942000000000007</v>
      </c>
      <c r="H272" s="1">
        <f t="shared" si="69"/>
        <v>0.25600000000000023</v>
      </c>
      <c r="I272" s="2">
        <f t="shared" si="70"/>
        <v>396.02294000000001</v>
      </c>
      <c r="J272" s="2">
        <f t="shared" si="71"/>
        <v>387.59692000000001</v>
      </c>
      <c r="K272" s="2">
        <f t="shared" si="72"/>
        <v>379.17089999999996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108.53801169590643</v>
      </c>
      <c r="P272" s="11">
        <f t="shared" si="77"/>
        <v>13.882011695906428</v>
      </c>
      <c r="Q272" s="1">
        <f t="shared" si="78"/>
        <v>94.656000000000006</v>
      </c>
      <c r="S272" s="14" t="str">
        <f t="shared" si="79"/>
        <v>A</v>
      </c>
      <c r="U272" s="1">
        <f t="shared" si="80"/>
        <v>94.656000000000006</v>
      </c>
      <c r="V272" s="1">
        <f t="shared" si="81"/>
        <v>381.35899999999998</v>
      </c>
      <c r="W272" s="1">
        <f t="shared" si="82"/>
        <v>13.882011695906428</v>
      </c>
      <c r="X272" s="20">
        <f t="shared" si="83"/>
        <v>6.0386750877192963</v>
      </c>
      <c r="Y272" s="22">
        <f t="shared" si="84"/>
        <v>3</v>
      </c>
      <c r="AA272" s="47"/>
    </row>
    <row r="273" spans="1:34" x14ac:dyDescent="0.25">
      <c r="A273" s="57" t="s">
        <v>1060</v>
      </c>
      <c r="B273" s="1">
        <v>82.751999999999995</v>
      </c>
      <c r="C273" s="1">
        <v>82.56</v>
      </c>
      <c r="D273" s="1">
        <v>421.58300000000003</v>
      </c>
      <c r="E273" s="1">
        <v>381.649</v>
      </c>
      <c r="G273" s="1">
        <f t="shared" si="68"/>
        <v>39.934000000000026</v>
      </c>
      <c r="H273" s="1">
        <f t="shared" si="69"/>
        <v>0.19199999999999307</v>
      </c>
      <c r="I273" s="2">
        <f t="shared" si="70"/>
        <v>396.28802000000002</v>
      </c>
      <c r="J273" s="2">
        <f t="shared" si="71"/>
        <v>387.85636</v>
      </c>
      <c r="K273" s="2">
        <f t="shared" si="72"/>
        <v>379.42470000000003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94.888200894392838</v>
      </c>
      <c r="P273" s="11">
        <f t="shared" si="77"/>
        <v>12.136200894392843</v>
      </c>
      <c r="Q273" s="1">
        <f t="shared" si="78"/>
        <v>82.751999999999995</v>
      </c>
      <c r="S273" s="14" t="str">
        <f t="shared" si="79"/>
        <v>A</v>
      </c>
      <c r="U273" s="1">
        <f t="shared" si="80"/>
        <v>82.751999999999995</v>
      </c>
      <c r="V273" s="1">
        <f t="shared" si="81"/>
        <v>381.649</v>
      </c>
      <c r="W273" s="1">
        <f t="shared" si="82"/>
        <v>12.136200894392843</v>
      </c>
      <c r="X273" s="20">
        <f t="shared" si="83"/>
        <v>5.2792473890608864</v>
      </c>
      <c r="Y273" s="22">
        <f t="shared" si="84"/>
        <v>3</v>
      </c>
      <c r="Z273" s="32" t="s">
        <v>40</v>
      </c>
      <c r="AA273" s="47"/>
      <c r="AB273" s="32" t="str">
        <f>A273</f>
        <v>2025-02-12 00:00:00</v>
      </c>
      <c r="AC273" s="1">
        <f>SUM(U273:U296)</f>
        <v>3328.384</v>
      </c>
      <c r="AD273" s="1">
        <f>AVERAGE(V273:V296)</f>
        <v>381.38320833333336</v>
      </c>
      <c r="AE273" s="1">
        <f>SUM(W273:W296)</f>
        <v>428.61532195183645</v>
      </c>
      <c r="AF273" s="1">
        <f>SUM(X273:X296)</f>
        <v>186.44766504904894</v>
      </c>
      <c r="AG273" s="35">
        <f>AVERAGE(Y273:Y296)</f>
        <v>2.7083333333333335</v>
      </c>
      <c r="AH273" s="37">
        <f>DAY(A273)</f>
        <v>12</v>
      </c>
    </row>
    <row r="274" spans="1:34" hidden="1" x14ac:dyDescent="0.25">
      <c r="A274" s="57" t="s">
        <v>1061</v>
      </c>
      <c r="B274" s="1">
        <v>75.456000000000003</v>
      </c>
      <c r="C274" s="1">
        <v>75.2</v>
      </c>
      <c r="D274" s="1">
        <v>422.08</v>
      </c>
      <c r="E274" s="1">
        <v>382.12</v>
      </c>
      <c r="G274" s="1">
        <f t="shared" si="68"/>
        <v>39.95999999999998</v>
      </c>
      <c r="H274" s="1">
        <f t="shared" si="69"/>
        <v>0.25600000000000023</v>
      </c>
      <c r="I274" s="2">
        <f t="shared" si="70"/>
        <v>396.7552</v>
      </c>
      <c r="J274" s="2">
        <f t="shared" si="71"/>
        <v>388.31360000000001</v>
      </c>
      <c r="K274" s="2">
        <f t="shared" si="72"/>
        <v>379.87199999999996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86.522187822497415</v>
      </c>
      <c r="P274" s="11">
        <f t="shared" si="77"/>
        <v>11.066187822497412</v>
      </c>
      <c r="Q274" s="1">
        <f t="shared" si="78"/>
        <v>75.456000000000003</v>
      </c>
      <c r="S274" s="14" t="str">
        <f t="shared" si="79"/>
        <v>A</v>
      </c>
      <c r="U274" s="1">
        <f t="shared" si="80"/>
        <v>75.456000000000003</v>
      </c>
      <c r="V274" s="1">
        <f t="shared" si="81"/>
        <v>382.12</v>
      </c>
      <c r="W274" s="1">
        <f t="shared" si="82"/>
        <v>11.066187822497412</v>
      </c>
      <c r="X274" s="20">
        <f t="shared" si="83"/>
        <v>4.8137917027863741</v>
      </c>
      <c r="Y274" s="22">
        <f t="shared" si="84"/>
        <v>3</v>
      </c>
      <c r="AA274" s="47"/>
    </row>
    <row r="275" spans="1:34" hidden="1" x14ac:dyDescent="0.25">
      <c r="A275" s="57" t="s">
        <v>1062</v>
      </c>
      <c r="B275" s="1">
        <v>75.647999999999996</v>
      </c>
      <c r="C275" s="1">
        <v>75.391999999999996</v>
      </c>
      <c r="D275" s="1">
        <v>421.75</v>
      </c>
      <c r="E275" s="1">
        <v>381.827</v>
      </c>
      <c r="G275" s="1">
        <f t="shared" si="68"/>
        <v>39.923000000000002</v>
      </c>
      <c r="H275" s="1">
        <f t="shared" si="69"/>
        <v>0.25600000000000023</v>
      </c>
      <c r="I275" s="2">
        <f t="shared" si="70"/>
        <v>396.44499999999999</v>
      </c>
      <c r="J275" s="2">
        <f t="shared" si="71"/>
        <v>388.01</v>
      </c>
      <c r="K275" s="2">
        <f t="shared" si="72"/>
        <v>379.57499999999999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86.742346061231501</v>
      </c>
      <c r="P275" s="11">
        <f t="shared" si="77"/>
        <v>11.094346061231505</v>
      </c>
      <c r="Q275" s="1">
        <f t="shared" si="78"/>
        <v>75.647999999999996</v>
      </c>
      <c r="S275" s="14" t="str">
        <f t="shared" si="79"/>
        <v>A</v>
      </c>
      <c r="U275" s="1">
        <f t="shared" si="80"/>
        <v>75.647999999999996</v>
      </c>
      <c r="V275" s="1">
        <f t="shared" si="81"/>
        <v>381.827</v>
      </c>
      <c r="W275" s="1">
        <f t="shared" si="82"/>
        <v>11.094346061231505</v>
      </c>
      <c r="X275" s="20">
        <f t="shared" si="83"/>
        <v>4.8260405366357046</v>
      </c>
      <c r="Y275" s="22">
        <f t="shared" si="84"/>
        <v>3</v>
      </c>
      <c r="AA275" s="47"/>
    </row>
    <row r="276" spans="1:34" hidden="1" x14ac:dyDescent="0.25">
      <c r="A276" s="57" t="s">
        <v>1063</v>
      </c>
      <c r="B276" s="1">
        <v>71.231999999999999</v>
      </c>
      <c r="C276" s="1">
        <v>71.040000000000006</v>
      </c>
      <c r="D276" s="1">
        <v>421.23099999999999</v>
      </c>
      <c r="E276" s="1">
        <v>381.375</v>
      </c>
      <c r="G276" s="1">
        <f t="shared" si="68"/>
        <v>39.855999999999995</v>
      </c>
      <c r="H276" s="1">
        <f t="shared" si="69"/>
        <v>0.19199999999999307</v>
      </c>
      <c r="I276" s="2">
        <f t="shared" si="70"/>
        <v>395.95713999999998</v>
      </c>
      <c r="J276" s="2">
        <f t="shared" si="71"/>
        <v>387.53251999999998</v>
      </c>
      <c r="K276" s="2">
        <f t="shared" si="72"/>
        <v>379.10789999999997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81.67870657034743</v>
      </c>
      <c r="P276" s="11">
        <f t="shared" si="77"/>
        <v>10.44670657034743</v>
      </c>
      <c r="Q276" s="1">
        <f t="shared" si="78"/>
        <v>71.231999999999999</v>
      </c>
      <c r="S276" s="14" t="str">
        <f t="shared" si="79"/>
        <v>A</v>
      </c>
      <c r="U276" s="1">
        <f t="shared" si="80"/>
        <v>71.231999999999999</v>
      </c>
      <c r="V276" s="1">
        <f t="shared" si="81"/>
        <v>381.375</v>
      </c>
      <c r="W276" s="1">
        <f t="shared" si="82"/>
        <v>10.44670657034743</v>
      </c>
      <c r="X276" s="20">
        <f t="shared" si="83"/>
        <v>4.5443173581011322</v>
      </c>
      <c r="Y276" s="22">
        <f t="shared" si="84"/>
        <v>3</v>
      </c>
      <c r="AA276" s="47"/>
    </row>
    <row r="277" spans="1:34" hidden="1" x14ac:dyDescent="0.25">
      <c r="A277" s="57" t="s">
        <v>1064</v>
      </c>
      <c r="B277" s="1">
        <v>71.424000000000007</v>
      </c>
      <c r="C277" s="1">
        <v>71.168000000000006</v>
      </c>
      <c r="D277" s="1">
        <v>421.46699999999998</v>
      </c>
      <c r="E277" s="1">
        <v>381.59699999999998</v>
      </c>
      <c r="G277" s="1">
        <f t="shared" si="68"/>
        <v>39.870000000000005</v>
      </c>
      <c r="H277" s="1">
        <f t="shared" si="69"/>
        <v>0.25600000000000023</v>
      </c>
      <c r="I277" s="2">
        <f t="shared" si="70"/>
        <v>396.17897999999997</v>
      </c>
      <c r="J277" s="2">
        <f t="shared" si="71"/>
        <v>387.74964</v>
      </c>
      <c r="K277" s="2">
        <f t="shared" si="72"/>
        <v>379.32029999999997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81.89886480908153</v>
      </c>
      <c r="P277" s="11">
        <f t="shared" si="77"/>
        <v>10.474864809081524</v>
      </c>
      <c r="Q277" s="1">
        <f t="shared" si="78"/>
        <v>71.424000000000007</v>
      </c>
      <c r="S277" s="14" t="str">
        <f t="shared" si="79"/>
        <v>A</v>
      </c>
      <c r="U277" s="1">
        <f t="shared" si="80"/>
        <v>71.424000000000007</v>
      </c>
      <c r="V277" s="1">
        <f t="shared" si="81"/>
        <v>381.59699999999998</v>
      </c>
      <c r="W277" s="1">
        <f t="shared" si="82"/>
        <v>10.474864809081524</v>
      </c>
      <c r="X277" s="20">
        <f t="shared" si="83"/>
        <v>4.5565661919504628</v>
      </c>
      <c r="Y277" s="22">
        <f t="shared" si="84"/>
        <v>3</v>
      </c>
      <c r="AA277" s="47"/>
    </row>
    <row r="278" spans="1:34" hidden="1" x14ac:dyDescent="0.25">
      <c r="A278" s="57" t="s">
        <v>1065</v>
      </c>
      <c r="B278" s="1">
        <v>91.007999999999996</v>
      </c>
      <c r="C278" s="1">
        <v>90.816000000000003</v>
      </c>
      <c r="D278" s="1">
        <v>419.28500000000003</v>
      </c>
      <c r="E278" s="1">
        <v>379.65600000000001</v>
      </c>
      <c r="G278" s="1">
        <f t="shared" si="68"/>
        <v>39.629000000000019</v>
      </c>
      <c r="H278" s="1">
        <f t="shared" si="69"/>
        <v>0.19199999999999307</v>
      </c>
      <c r="I278" s="2">
        <f t="shared" si="70"/>
        <v>394.12790000000001</v>
      </c>
      <c r="J278" s="2">
        <f t="shared" si="71"/>
        <v>385.74220000000003</v>
      </c>
      <c r="K278" s="2">
        <f t="shared" si="72"/>
        <v>377.35650000000004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104.35500515995871</v>
      </c>
      <c r="P278" s="11">
        <f t="shared" si="77"/>
        <v>13.347005159958712</v>
      </c>
      <c r="Q278" s="1">
        <f t="shared" si="78"/>
        <v>91.007999999999996</v>
      </c>
      <c r="S278" s="14" t="str">
        <f t="shared" si="79"/>
        <v>A</v>
      </c>
      <c r="U278" s="1">
        <f t="shared" si="80"/>
        <v>91.007999999999996</v>
      </c>
      <c r="V278" s="1">
        <f t="shared" si="81"/>
        <v>379.65600000000001</v>
      </c>
      <c r="W278" s="1">
        <f t="shared" si="82"/>
        <v>13.347005159958712</v>
      </c>
      <c r="X278" s="20">
        <f t="shared" si="83"/>
        <v>5.8059472445820397</v>
      </c>
      <c r="Y278" s="22">
        <f t="shared" si="84"/>
        <v>3</v>
      </c>
      <c r="AA278" s="47"/>
    </row>
    <row r="279" spans="1:34" hidden="1" x14ac:dyDescent="0.25">
      <c r="A279" s="57" t="s">
        <v>1066</v>
      </c>
      <c r="B279" s="1">
        <v>137.34399999999999</v>
      </c>
      <c r="C279" s="1">
        <v>137.08799999999999</v>
      </c>
      <c r="D279" s="1">
        <v>417.33</v>
      </c>
      <c r="E279" s="1">
        <v>381.28100000000001</v>
      </c>
      <c r="G279" s="1">
        <f t="shared" si="68"/>
        <v>36.048999999999978</v>
      </c>
      <c r="H279" s="1">
        <f t="shared" si="69"/>
        <v>0.25600000000000023</v>
      </c>
      <c r="I279" s="2">
        <f t="shared" si="70"/>
        <v>392.29019999999997</v>
      </c>
      <c r="J279" s="2">
        <f t="shared" si="71"/>
        <v>383.9436</v>
      </c>
      <c r="K279" s="2">
        <f t="shared" si="72"/>
        <v>375.59699999999998</v>
      </c>
      <c r="L279" s="10">
        <f t="shared" si="73"/>
        <v>2</v>
      </c>
      <c r="M279" s="73">
        <f t="shared" si="74"/>
        <v>2</v>
      </c>
      <c r="N279">
        <f t="shared" si="75"/>
        <v>2</v>
      </c>
      <c r="O279" s="12">
        <f t="shared" si="76"/>
        <v>150.6130058120408</v>
      </c>
      <c r="P279" s="11">
        <f t="shared" si="77"/>
        <v>13.269005812040803</v>
      </c>
      <c r="Q279" s="1">
        <f t="shared" si="78"/>
        <v>137.34399999999999</v>
      </c>
      <c r="S279" s="14" t="str">
        <f t="shared" si="79"/>
        <v>A</v>
      </c>
      <c r="U279" s="1">
        <f t="shared" si="80"/>
        <v>137.34399999999999</v>
      </c>
      <c r="V279" s="1">
        <f t="shared" si="81"/>
        <v>381.28100000000001</v>
      </c>
      <c r="W279" s="1">
        <f t="shared" si="82"/>
        <v>13.269005812040803</v>
      </c>
      <c r="X279" s="20">
        <f t="shared" si="83"/>
        <v>5.7720175282377495</v>
      </c>
      <c r="Y279" s="22">
        <f t="shared" si="84"/>
        <v>2</v>
      </c>
      <c r="AA279" s="47"/>
    </row>
    <row r="280" spans="1:34" hidden="1" x14ac:dyDescent="0.25">
      <c r="A280" s="57" t="s">
        <v>1067</v>
      </c>
      <c r="B280" s="1">
        <v>163.19999999999999</v>
      </c>
      <c r="C280" s="1">
        <v>162.88</v>
      </c>
      <c r="D280" s="1">
        <v>416.17500000000001</v>
      </c>
      <c r="E280" s="1">
        <v>382.30799999999999</v>
      </c>
      <c r="G280" s="1">
        <f t="shared" si="68"/>
        <v>33.867000000000019</v>
      </c>
      <c r="H280" s="1">
        <f t="shared" si="69"/>
        <v>0.31999999999999318</v>
      </c>
      <c r="I280" s="2">
        <f t="shared" si="70"/>
        <v>391.2045</v>
      </c>
      <c r="J280" s="2">
        <f t="shared" si="71"/>
        <v>382.88100000000003</v>
      </c>
      <c r="K280" s="2">
        <f t="shared" si="72"/>
        <v>374.5575</v>
      </c>
      <c r="L280" s="10">
        <f t="shared" si="73"/>
        <v>2</v>
      </c>
      <c r="M280" s="73" t="str">
        <f t="shared" si="74"/>
        <v/>
      </c>
      <c r="N280">
        <f t="shared" si="75"/>
        <v>2</v>
      </c>
      <c r="O280" s="12">
        <f t="shared" si="76"/>
        <v>178.96699199473625</v>
      </c>
      <c r="P280" s="11">
        <f t="shared" si="77"/>
        <v>15.766991994736259</v>
      </c>
      <c r="Q280" s="1">
        <f t="shared" si="78"/>
        <v>163.19999999999999</v>
      </c>
      <c r="S280" s="14" t="str">
        <f t="shared" si="79"/>
        <v>A</v>
      </c>
      <c r="U280" s="1">
        <f t="shared" si="80"/>
        <v>163.19999999999999</v>
      </c>
      <c r="V280" s="1">
        <f t="shared" si="81"/>
        <v>382.30799999999999</v>
      </c>
      <c r="W280" s="1">
        <f t="shared" si="82"/>
        <v>15.766991994736259</v>
      </c>
      <c r="X280" s="20">
        <f t="shared" si="83"/>
        <v>6.8586415177102724</v>
      </c>
      <c r="Y280" s="22">
        <f t="shared" si="84"/>
        <v>2</v>
      </c>
      <c r="AA280" s="47"/>
    </row>
    <row r="281" spans="1:34" hidden="1" x14ac:dyDescent="0.25">
      <c r="A281" s="57" t="s">
        <v>1068</v>
      </c>
      <c r="B281" s="1">
        <v>185.21600000000001</v>
      </c>
      <c r="C281" s="1">
        <v>184.83199999999999</v>
      </c>
      <c r="D281" s="1">
        <v>414.61200000000002</v>
      </c>
      <c r="E281" s="1">
        <v>380.78500000000003</v>
      </c>
      <c r="G281" s="1">
        <f t="shared" si="68"/>
        <v>33.826999999999998</v>
      </c>
      <c r="H281" s="1">
        <f t="shared" si="69"/>
        <v>0.38400000000001455</v>
      </c>
      <c r="I281" s="2">
        <f t="shared" si="70"/>
        <v>389.73528000000005</v>
      </c>
      <c r="J281" s="2">
        <f t="shared" si="71"/>
        <v>381.44304</v>
      </c>
      <c r="K281" s="2">
        <f t="shared" si="72"/>
        <v>373.1508</v>
      </c>
      <c r="L281" s="10">
        <f t="shared" si="73"/>
        <v>2</v>
      </c>
      <c r="M281" s="73" t="str">
        <f t="shared" si="74"/>
        <v/>
      </c>
      <c r="N281">
        <f t="shared" si="75"/>
        <v>2</v>
      </c>
      <c r="O281" s="12">
        <f t="shared" si="76"/>
        <v>203.10999013049678</v>
      </c>
      <c r="P281" s="11">
        <f t="shared" si="77"/>
        <v>17.893990130496775</v>
      </c>
      <c r="Q281" s="1">
        <f t="shared" si="78"/>
        <v>185.21600000000001</v>
      </c>
      <c r="S281" s="14" t="str">
        <f t="shared" si="79"/>
        <v>A</v>
      </c>
      <c r="U281" s="1">
        <f t="shared" si="80"/>
        <v>185.21600000000001</v>
      </c>
      <c r="V281" s="1">
        <f t="shared" si="81"/>
        <v>380.78500000000003</v>
      </c>
      <c r="W281" s="1">
        <f t="shared" si="82"/>
        <v>17.893990130496775</v>
      </c>
      <c r="X281" s="20">
        <f t="shared" si="83"/>
        <v>7.7838857067660969</v>
      </c>
      <c r="Y281" s="22">
        <f t="shared" si="84"/>
        <v>2</v>
      </c>
      <c r="AA281" s="47"/>
    </row>
    <row r="282" spans="1:34" hidden="1" x14ac:dyDescent="0.25">
      <c r="A282" s="57" t="s">
        <v>1069</v>
      </c>
      <c r="B282" s="1">
        <v>178.36799999999999</v>
      </c>
      <c r="C282" s="1">
        <v>177.98400000000001</v>
      </c>
      <c r="D282" s="1">
        <v>415.291</v>
      </c>
      <c r="E282" s="1">
        <v>381.447</v>
      </c>
      <c r="G282" s="1">
        <f t="shared" si="68"/>
        <v>33.843999999999994</v>
      </c>
      <c r="H282" s="1">
        <f t="shared" si="69"/>
        <v>0.38399999999998613</v>
      </c>
      <c r="I282" s="2">
        <f t="shared" si="70"/>
        <v>390.37353999999999</v>
      </c>
      <c r="J282" s="2">
        <f t="shared" si="71"/>
        <v>382.06772000000001</v>
      </c>
      <c r="K282" s="2">
        <f t="shared" si="72"/>
        <v>373.76189999999997</v>
      </c>
      <c r="L282" s="10">
        <f t="shared" si="73"/>
        <v>2</v>
      </c>
      <c r="M282" s="73" t="str">
        <f t="shared" si="74"/>
        <v/>
      </c>
      <c r="N282">
        <f t="shared" si="75"/>
        <v>2</v>
      </c>
      <c r="O282" s="12">
        <f t="shared" si="76"/>
        <v>195.60039478012939</v>
      </c>
      <c r="P282" s="11">
        <f t="shared" si="77"/>
        <v>17.232394780129397</v>
      </c>
      <c r="Q282" s="1">
        <f t="shared" si="78"/>
        <v>178.36799999999999</v>
      </c>
      <c r="S282" s="14" t="str">
        <f t="shared" si="79"/>
        <v>A</v>
      </c>
      <c r="U282" s="1">
        <f t="shared" si="80"/>
        <v>178.36799999999999</v>
      </c>
      <c r="V282" s="1">
        <f t="shared" si="81"/>
        <v>381.447</v>
      </c>
      <c r="W282" s="1">
        <f t="shared" si="82"/>
        <v>17.232394780129397</v>
      </c>
      <c r="X282" s="20">
        <f t="shared" si="83"/>
        <v>7.4960917293562872</v>
      </c>
      <c r="Y282" s="22">
        <f t="shared" si="84"/>
        <v>2</v>
      </c>
      <c r="AA282" s="47"/>
    </row>
    <row r="283" spans="1:34" hidden="1" x14ac:dyDescent="0.25">
      <c r="A283" s="57" t="s">
        <v>1070</v>
      </c>
      <c r="B283" s="1">
        <v>190.27199999999999</v>
      </c>
      <c r="C283" s="1">
        <v>189.88800000000001</v>
      </c>
      <c r="D283" s="1">
        <v>416.44600000000003</v>
      </c>
      <c r="E283" s="1">
        <v>382.48200000000003</v>
      </c>
      <c r="G283" s="1">
        <f t="shared" si="68"/>
        <v>33.963999999999999</v>
      </c>
      <c r="H283" s="1">
        <f t="shared" si="69"/>
        <v>0.38399999999998613</v>
      </c>
      <c r="I283" s="2">
        <f t="shared" si="70"/>
        <v>391.45924000000002</v>
      </c>
      <c r="J283" s="2">
        <f t="shared" si="71"/>
        <v>383.13032000000004</v>
      </c>
      <c r="K283" s="2">
        <f t="shared" si="72"/>
        <v>374.80140000000006</v>
      </c>
      <c r="L283" s="10">
        <f t="shared" si="73"/>
        <v>2</v>
      </c>
      <c r="M283" s="73" t="str">
        <f t="shared" si="74"/>
        <v/>
      </c>
      <c r="N283">
        <f t="shared" si="75"/>
        <v>2</v>
      </c>
      <c r="O283" s="12">
        <f t="shared" si="76"/>
        <v>208.65445772562779</v>
      </c>
      <c r="P283" s="11">
        <f t="shared" si="77"/>
        <v>18.382457725627802</v>
      </c>
      <c r="Q283" s="1">
        <f t="shared" si="78"/>
        <v>190.27199999999999</v>
      </c>
      <c r="S283" s="14" t="str">
        <f t="shared" si="79"/>
        <v>A</v>
      </c>
      <c r="U283" s="1">
        <f t="shared" si="80"/>
        <v>190.27199999999999</v>
      </c>
      <c r="V283" s="1">
        <f t="shared" si="81"/>
        <v>382.48200000000003</v>
      </c>
      <c r="W283" s="1">
        <f t="shared" si="82"/>
        <v>18.382457725627802</v>
      </c>
      <c r="X283" s="20">
        <f t="shared" si="83"/>
        <v>7.9963691106480939</v>
      </c>
      <c r="Y283" s="22">
        <f t="shared" si="84"/>
        <v>2</v>
      </c>
      <c r="AA283" s="47"/>
    </row>
    <row r="284" spans="1:34" hidden="1" x14ac:dyDescent="0.25">
      <c r="A284" s="57" t="s">
        <v>1071</v>
      </c>
      <c r="B284" s="1">
        <v>189.50399999999999</v>
      </c>
      <c r="C284" s="1">
        <v>189.12</v>
      </c>
      <c r="D284" s="1">
        <v>416.56200000000001</v>
      </c>
      <c r="E284" s="1">
        <v>382.59100000000001</v>
      </c>
      <c r="G284" s="1">
        <f t="shared" si="68"/>
        <v>33.971000000000004</v>
      </c>
      <c r="H284" s="1">
        <f t="shared" si="69"/>
        <v>0.38399999999998613</v>
      </c>
      <c r="I284" s="2">
        <f t="shared" si="70"/>
        <v>391.56828000000002</v>
      </c>
      <c r="J284" s="2">
        <f t="shared" si="71"/>
        <v>383.23703999999998</v>
      </c>
      <c r="K284" s="2">
        <f t="shared" si="72"/>
        <v>374.9058</v>
      </c>
      <c r="L284" s="10">
        <f t="shared" si="73"/>
        <v>2</v>
      </c>
      <c r="M284" s="73" t="str">
        <f t="shared" si="74"/>
        <v/>
      </c>
      <c r="N284">
        <f t="shared" si="75"/>
        <v>2</v>
      </c>
      <c r="O284" s="12">
        <f t="shared" si="76"/>
        <v>207.81226011624079</v>
      </c>
      <c r="P284" s="11">
        <f t="shared" si="77"/>
        <v>18.308260116240803</v>
      </c>
      <c r="Q284" s="1">
        <f t="shared" si="78"/>
        <v>189.50399999999999</v>
      </c>
      <c r="S284" s="14" t="str">
        <f t="shared" si="79"/>
        <v>A</v>
      </c>
      <c r="U284" s="1">
        <f t="shared" si="80"/>
        <v>189.50399999999999</v>
      </c>
      <c r="V284" s="1">
        <f t="shared" si="81"/>
        <v>382.59100000000001</v>
      </c>
      <c r="W284" s="1">
        <f t="shared" si="82"/>
        <v>18.308260116240803</v>
      </c>
      <c r="X284" s="20">
        <f t="shared" si="83"/>
        <v>7.9640931505647492</v>
      </c>
      <c r="Y284" s="22">
        <f t="shared" si="84"/>
        <v>2</v>
      </c>
      <c r="AA284" s="47"/>
    </row>
    <row r="285" spans="1:34" hidden="1" x14ac:dyDescent="0.25">
      <c r="A285" s="57" t="s">
        <v>1072</v>
      </c>
      <c r="B285" s="1">
        <v>170.43199999999999</v>
      </c>
      <c r="C285" s="1">
        <v>170.11199999999999</v>
      </c>
      <c r="D285" s="1">
        <v>419.36</v>
      </c>
      <c r="E285" s="1">
        <v>380.07900000000001</v>
      </c>
      <c r="G285" s="1">
        <f t="shared" si="68"/>
        <v>39.281000000000006</v>
      </c>
      <c r="H285" s="1">
        <f t="shared" si="69"/>
        <v>0.31999999999999318</v>
      </c>
      <c r="I285" s="2">
        <f t="shared" si="70"/>
        <v>394.19839999999999</v>
      </c>
      <c r="J285" s="2">
        <f t="shared" si="71"/>
        <v>385.81119999999999</v>
      </c>
      <c r="K285" s="2">
        <f t="shared" si="72"/>
        <v>377.42400000000004</v>
      </c>
      <c r="L285" s="10">
        <f t="shared" si="73"/>
        <v>3</v>
      </c>
      <c r="M285" s="73">
        <f t="shared" si="74"/>
        <v>3</v>
      </c>
      <c r="N285">
        <f t="shared" si="75"/>
        <v>3</v>
      </c>
      <c r="O285" s="12">
        <f t="shared" si="76"/>
        <v>195.42712991629398</v>
      </c>
      <c r="P285" s="11">
        <f t="shared" si="77"/>
        <v>24.99512991629399</v>
      </c>
      <c r="Q285" s="1">
        <f t="shared" si="78"/>
        <v>170.43199999999999</v>
      </c>
      <c r="S285" s="14" t="str">
        <f t="shared" si="79"/>
        <v>A</v>
      </c>
      <c r="U285" s="1">
        <f t="shared" si="80"/>
        <v>170.43199999999999</v>
      </c>
      <c r="V285" s="1">
        <f t="shared" si="81"/>
        <v>380.07900000000001</v>
      </c>
      <c r="W285" s="1">
        <f t="shared" si="82"/>
        <v>24.99512991629399</v>
      </c>
      <c r="X285" s="20">
        <f t="shared" si="83"/>
        <v>10.872881513587886</v>
      </c>
      <c r="Y285" s="22">
        <f t="shared" si="84"/>
        <v>3</v>
      </c>
      <c r="AA285" s="47"/>
    </row>
    <row r="286" spans="1:34" hidden="1" x14ac:dyDescent="0.25">
      <c r="A286" s="57" t="s">
        <v>1073</v>
      </c>
      <c r="B286" s="1">
        <v>195.52</v>
      </c>
      <c r="C286" s="1">
        <v>195.00800000000001</v>
      </c>
      <c r="D286" s="1">
        <v>418.99700000000001</v>
      </c>
      <c r="E286" s="1">
        <v>378.85300000000001</v>
      </c>
      <c r="G286" s="1">
        <f t="shared" si="68"/>
        <v>40.144000000000005</v>
      </c>
      <c r="H286" s="1">
        <f t="shared" si="69"/>
        <v>0.51200000000000045</v>
      </c>
      <c r="I286" s="2">
        <f t="shared" si="70"/>
        <v>393.85718000000003</v>
      </c>
      <c r="J286" s="2">
        <f t="shared" si="71"/>
        <v>385.47723999999999</v>
      </c>
      <c r="K286" s="2">
        <f t="shared" si="72"/>
        <v>377.09730000000002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224.1944731108818</v>
      </c>
      <c r="P286" s="11">
        <f t="shared" si="77"/>
        <v>28.674473110881792</v>
      </c>
      <c r="Q286" s="1">
        <f t="shared" si="78"/>
        <v>195.52</v>
      </c>
      <c r="S286" s="14" t="str">
        <f t="shared" si="79"/>
        <v>A</v>
      </c>
      <c r="U286" s="1">
        <f t="shared" si="80"/>
        <v>195.52</v>
      </c>
      <c r="V286" s="1">
        <f t="shared" si="81"/>
        <v>378.85300000000001</v>
      </c>
      <c r="W286" s="1">
        <f t="shared" si="82"/>
        <v>28.674473110881792</v>
      </c>
      <c r="X286" s="20">
        <f t="shared" si="83"/>
        <v>12.473395803233579</v>
      </c>
      <c r="Y286" s="22">
        <f t="shared" si="84"/>
        <v>3</v>
      </c>
      <c r="AA286" s="47"/>
    </row>
    <row r="287" spans="1:34" hidden="1" x14ac:dyDescent="0.25">
      <c r="A287" s="57" t="s">
        <v>1074</v>
      </c>
      <c r="B287" s="1">
        <v>187.328</v>
      </c>
      <c r="C287" s="1">
        <v>186.94399999999999</v>
      </c>
      <c r="D287" s="1">
        <v>420.017</v>
      </c>
      <c r="E287" s="1">
        <v>379.79700000000003</v>
      </c>
      <c r="G287" s="1">
        <f t="shared" si="68"/>
        <v>40.21999999999997</v>
      </c>
      <c r="H287" s="1">
        <f t="shared" si="69"/>
        <v>0.38400000000001455</v>
      </c>
      <c r="I287" s="2">
        <f t="shared" si="70"/>
        <v>394.81597999999997</v>
      </c>
      <c r="J287" s="2">
        <f t="shared" si="71"/>
        <v>386.41564</v>
      </c>
      <c r="K287" s="2">
        <f t="shared" si="72"/>
        <v>378.01530000000002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214.80105492489392</v>
      </c>
      <c r="P287" s="11">
        <f t="shared" si="77"/>
        <v>27.473054924893916</v>
      </c>
      <c r="Q287" s="1">
        <f t="shared" si="78"/>
        <v>187.328</v>
      </c>
      <c r="S287" s="14" t="str">
        <f t="shared" si="79"/>
        <v>A</v>
      </c>
      <c r="U287" s="1">
        <f t="shared" si="80"/>
        <v>187.328</v>
      </c>
      <c r="V287" s="1">
        <f t="shared" si="81"/>
        <v>379.79700000000003</v>
      </c>
      <c r="W287" s="1">
        <f t="shared" si="82"/>
        <v>27.473054924893916</v>
      </c>
      <c r="X287" s="20">
        <f t="shared" si="83"/>
        <v>11.950778892328854</v>
      </c>
      <c r="Y287" s="22">
        <f t="shared" si="84"/>
        <v>3</v>
      </c>
      <c r="AA287" s="47"/>
    </row>
    <row r="288" spans="1:34" hidden="1" x14ac:dyDescent="0.25">
      <c r="A288" s="57" t="s">
        <v>1075</v>
      </c>
      <c r="B288" s="1">
        <v>180.73599999999999</v>
      </c>
      <c r="C288" s="1">
        <v>180.28800000000001</v>
      </c>
      <c r="D288" s="1">
        <v>421.48</v>
      </c>
      <c r="E288" s="1">
        <v>381.14299999999997</v>
      </c>
      <c r="G288" s="1">
        <f t="shared" si="68"/>
        <v>40.337000000000046</v>
      </c>
      <c r="H288" s="1">
        <f t="shared" si="69"/>
        <v>0.44799999999997908</v>
      </c>
      <c r="I288" s="2">
        <f t="shared" si="70"/>
        <v>396.19120000000004</v>
      </c>
      <c r="J288" s="2">
        <f t="shared" si="71"/>
        <v>387.76160000000004</v>
      </c>
      <c r="K288" s="2">
        <f t="shared" si="72"/>
        <v>379.33199999999999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207.24228872835681</v>
      </c>
      <c r="P288" s="11">
        <f t="shared" si="77"/>
        <v>26.506288728356822</v>
      </c>
      <c r="Q288" s="1">
        <f t="shared" si="78"/>
        <v>180.73599999999999</v>
      </c>
      <c r="S288" s="14" t="str">
        <f t="shared" si="79"/>
        <v>A</v>
      </c>
      <c r="U288" s="1">
        <f t="shared" si="80"/>
        <v>180.73599999999999</v>
      </c>
      <c r="V288" s="1">
        <f t="shared" si="81"/>
        <v>381.14299999999997</v>
      </c>
      <c r="W288" s="1">
        <f t="shared" si="82"/>
        <v>26.506288728356822</v>
      </c>
      <c r="X288" s="20">
        <f t="shared" si="83"/>
        <v>11.530235596835217</v>
      </c>
      <c r="Y288" s="22">
        <f t="shared" si="84"/>
        <v>3</v>
      </c>
      <c r="AA288" s="47"/>
    </row>
    <row r="289" spans="1:34" hidden="1" x14ac:dyDescent="0.25">
      <c r="A289" s="57" t="s">
        <v>1076</v>
      </c>
      <c r="B289" s="1">
        <v>152.32</v>
      </c>
      <c r="C289" s="1">
        <v>151.93600000000001</v>
      </c>
      <c r="D289" s="1">
        <v>423.36700000000002</v>
      </c>
      <c r="E289" s="1">
        <v>382.98599999999999</v>
      </c>
      <c r="G289" s="1">
        <f t="shared" si="68"/>
        <v>40.381000000000029</v>
      </c>
      <c r="H289" s="1">
        <f t="shared" si="69"/>
        <v>0.38399999999998613</v>
      </c>
      <c r="I289" s="2">
        <f t="shared" si="70"/>
        <v>397.96498000000003</v>
      </c>
      <c r="J289" s="2">
        <f t="shared" si="71"/>
        <v>389.49764000000005</v>
      </c>
      <c r="K289" s="2">
        <f t="shared" si="72"/>
        <v>381.03030000000001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174.65886939571149</v>
      </c>
      <c r="P289" s="11">
        <f t="shared" si="77"/>
        <v>22.338869395711498</v>
      </c>
      <c r="Q289" s="1">
        <f t="shared" si="78"/>
        <v>152.32</v>
      </c>
      <c r="S289" s="14" t="str">
        <f t="shared" si="79"/>
        <v>A</v>
      </c>
      <c r="U289" s="1">
        <f t="shared" si="80"/>
        <v>152.32</v>
      </c>
      <c r="V289" s="1">
        <f t="shared" si="81"/>
        <v>382.98599999999999</v>
      </c>
      <c r="W289" s="1">
        <f t="shared" si="82"/>
        <v>22.338869395711498</v>
      </c>
      <c r="X289" s="20">
        <f t="shared" si="83"/>
        <v>9.7174081871345024</v>
      </c>
      <c r="Y289" s="22">
        <f t="shared" si="84"/>
        <v>3</v>
      </c>
      <c r="AA289" s="47"/>
    </row>
    <row r="290" spans="1:34" hidden="1" x14ac:dyDescent="0.25">
      <c r="A290" s="57" t="s">
        <v>1077</v>
      </c>
      <c r="B290" s="1">
        <v>142.27199999999999</v>
      </c>
      <c r="C290" s="1">
        <v>141.952</v>
      </c>
      <c r="D290" s="1">
        <v>423.45400000000001</v>
      </c>
      <c r="E290" s="1">
        <v>383.096</v>
      </c>
      <c r="G290" s="1">
        <f t="shared" si="68"/>
        <v>40.358000000000004</v>
      </c>
      <c r="H290" s="1">
        <f t="shared" si="69"/>
        <v>0.31999999999999318</v>
      </c>
      <c r="I290" s="2">
        <f t="shared" si="70"/>
        <v>398.04676000000001</v>
      </c>
      <c r="J290" s="2">
        <f t="shared" si="71"/>
        <v>389.57767999999999</v>
      </c>
      <c r="K290" s="2">
        <f t="shared" si="72"/>
        <v>381.10860000000002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163.13725490196077</v>
      </c>
      <c r="P290" s="11">
        <f t="shared" si="77"/>
        <v>20.865254901960782</v>
      </c>
      <c r="Q290" s="1">
        <f t="shared" si="78"/>
        <v>142.27199999999999</v>
      </c>
      <c r="S290" s="14" t="str">
        <f t="shared" si="79"/>
        <v>A</v>
      </c>
      <c r="U290" s="1">
        <f t="shared" si="80"/>
        <v>142.27199999999999</v>
      </c>
      <c r="V290" s="1">
        <f t="shared" si="81"/>
        <v>383.096</v>
      </c>
      <c r="W290" s="1">
        <f t="shared" si="82"/>
        <v>20.865254901960782</v>
      </c>
      <c r="X290" s="20">
        <f t="shared" si="83"/>
        <v>9.0763858823529393</v>
      </c>
      <c r="Y290" s="22">
        <f t="shared" si="84"/>
        <v>3</v>
      </c>
      <c r="AA290" s="47"/>
    </row>
    <row r="291" spans="1:34" hidden="1" x14ac:dyDescent="0.25">
      <c r="A291" s="57" t="s">
        <v>1078</v>
      </c>
      <c r="B291" s="1">
        <v>140.416</v>
      </c>
      <c r="C291" s="1">
        <v>140.03200000000001</v>
      </c>
      <c r="D291" s="1">
        <v>420.37200000000001</v>
      </c>
      <c r="E291" s="1">
        <v>381.71899999999999</v>
      </c>
      <c r="G291" s="1">
        <f t="shared" si="68"/>
        <v>38.65300000000002</v>
      </c>
      <c r="H291" s="1">
        <f t="shared" si="69"/>
        <v>0.38399999999998613</v>
      </c>
      <c r="I291" s="2">
        <f t="shared" si="70"/>
        <v>395.14967999999999</v>
      </c>
      <c r="J291" s="2">
        <f t="shared" si="71"/>
        <v>386.74224000000004</v>
      </c>
      <c r="K291" s="2">
        <f t="shared" si="72"/>
        <v>378.33480000000003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161.00905859419791</v>
      </c>
      <c r="P291" s="11">
        <f t="shared" si="77"/>
        <v>20.593058594197913</v>
      </c>
      <c r="Q291" s="1">
        <f t="shared" si="78"/>
        <v>140.416</v>
      </c>
      <c r="S291" s="14" t="str">
        <f t="shared" si="79"/>
        <v>A</v>
      </c>
      <c r="U291" s="1">
        <f t="shared" si="80"/>
        <v>140.416</v>
      </c>
      <c r="V291" s="1">
        <f t="shared" si="81"/>
        <v>381.71899999999999</v>
      </c>
      <c r="W291" s="1">
        <f t="shared" si="82"/>
        <v>20.593058594197913</v>
      </c>
      <c r="X291" s="20">
        <f t="shared" si="83"/>
        <v>8.9579804884760925</v>
      </c>
      <c r="Y291" s="22">
        <f t="shared" si="84"/>
        <v>3</v>
      </c>
      <c r="AA291" s="47"/>
    </row>
    <row r="292" spans="1:34" hidden="1" x14ac:dyDescent="0.25">
      <c r="A292" s="57" t="s">
        <v>1079</v>
      </c>
      <c r="B292" s="1">
        <v>145.34399999999999</v>
      </c>
      <c r="C292" s="1">
        <v>145.024</v>
      </c>
      <c r="D292" s="1">
        <v>418.23099999999999</v>
      </c>
      <c r="E292" s="1">
        <v>382.73399999999998</v>
      </c>
      <c r="G292" s="1">
        <f t="shared" si="68"/>
        <v>35.497000000000014</v>
      </c>
      <c r="H292" s="1">
        <f t="shared" si="69"/>
        <v>0.31999999999999318</v>
      </c>
      <c r="I292" s="2">
        <f t="shared" si="70"/>
        <v>393.13713999999999</v>
      </c>
      <c r="J292" s="2">
        <f t="shared" si="71"/>
        <v>384.77251999999999</v>
      </c>
      <c r="K292" s="2">
        <f t="shared" si="72"/>
        <v>376.40789999999998</v>
      </c>
      <c r="L292" s="10">
        <f t="shared" si="73"/>
        <v>2</v>
      </c>
      <c r="M292" s="73">
        <f t="shared" si="74"/>
        <v>2</v>
      </c>
      <c r="N292">
        <f t="shared" si="75"/>
        <v>2</v>
      </c>
      <c r="O292" s="12">
        <f t="shared" si="76"/>
        <v>159.38589757648865</v>
      </c>
      <c r="P292" s="11">
        <f t="shared" si="77"/>
        <v>14.041897576488651</v>
      </c>
      <c r="Q292" s="1">
        <f t="shared" si="78"/>
        <v>145.34399999999999</v>
      </c>
      <c r="S292" s="14" t="str">
        <f t="shared" si="79"/>
        <v>A</v>
      </c>
      <c r="U292" s="1">
        <f t="shared" si="80"/>
        <v>145.34399999999999</v>
      </c>
      <c r="V292" s="1">
        <f t="shared" si="81"/>
        <v>382.73399999999998</v>
      </c>
      <c r="W292" s="1">
        <f t="shared" si="82"/>
        <v>14.041897576488651</v>
      </c>
      <c r="X292" s="20">
        <f t="shared" si="83"/>
        <v>6.1082254457725629</v>
      </c>
      <c r="Y292" s="22">
        <f t="shared" si="84"/>
        <v>2</v>
      </c>
      <c r="AA292" s="47"/>
    </row>
    <row r="293" spans="1:34" hidden="1" x14ac:dyDescent="0.25">
      <c r="A293" s="57" t="s">
        <v>1080</v>
      </c>
      <c r="B293" s="1">
        <v>145.08799999999999</v>
      </c>
      <c r="C293" s="1">
        <v>144.768</v>
      </c>
      <c r="D293" s="1">
        <v>419.81900000000002</v>
      </c>
      <c r="E293" s="1">
        <v>379.78899999999999</v>
      </c>
      <c r="G293" s="1">
        <f t="shared" si="68"/>
        <v>40.03000000000003</v>
      </c>
      <c r="H293" s="1">
        <f t="shared" si="69"/>
        <v>0.31999999999999318</v>
      </c>
      <c r="I293" s="2">
        <f t="shared" si="70"/>
        <v>394.62986000000001</v>
      </c>
      <c r="J293" s="2">
        <f t="shared" si="71"/>
        <v>386.23347999999999</v>
      </c>
      <c r="K293" s="2">
        <f t="shared" si="72"/>
        <v>377.83710000000002</v>
      </c>
      <c r="L293" s="10">
        <f t="shared" si="73"/>
        <v>3</v>
      </c>
      <c r="M293" s="73">
        <f t="shared" si="74"/>
        <v>3</v>
      </c>
      <c r="N293">
        <f t="shared" si="75"/>
        <v>3</v>
      </c>
      <c r="O293" s="12">
        <f t="shared" si="76"/>
        <v>166.3662424033941</v>
      </c>
      <c r="P293" s="11">
        <f t="shared" si="77"/>
        <v>21.278242403394103</v>
      </c>
      <c r="Q293" s="1">
        <f t="shared" si="78"/>
        <v>145.08799999999999</v>
      </c>
      <c r="S293" s="14" t="str">
        <f t="shared" si="79"/>
        <v>A</v>
      </c>
      <c r="U293" s="1">
        <f t="shared" si="80"/>
        <v>145.08799999999999</v>
      </c>
      <c r="V293" s="1">
        <f t="shared" si="81"/>
        <v>379.78899999999999</v>
      </c>
      <c r="W293" s="1">
        <f t="shared" si="82"/>
        <v>21.278242403394103</v>
      </c>
      <c r="X293" s="20">
        <f t="shared" si="83"/>
        <v>9.2560354454764351</v>
      </c>
      <c r="Y293" s="22">
        <f t="shared" si="84"/>
        <v>3</v>
      </c>
      <c r="AA293" s="47"/>
    </row>
    <row r="294" spans="1:34" hidden="1" x14ac:dyDescent="0.25">
      <c r="A294" s="57" t="s">
        <v>1081</v>
      </c>
      <c r="B294" s="1">
        <v>132.16</v>
      </c>
      <c r="C294" s="1">
        <v>131.84</v>
      </c>
      <c r="D294" s="1">
        <v>419.851</v>
      </c>
      <c r="E294" s="1">
        <v>379.86599999999999</v>
      </c>
      <c r="G294" s="1">
        <f t="shared" si="68"/>
        <v>39.985000000000014</v>
      </c>
      <c r="H294" s="1">
        <f t="shared" si="69"/>
        <v>0.31999999999999318</v>
      </c>
      <c r="I294" s="2">
        <f t="shared" si="70"/>
        <v>394.65994000000001</v>
      </c>
      <c r="J294" s="2">
        <f t="shared" si="71"/>
        <v>386.26292000000001</v>
      </c>
      <c r="K294" s="2">
        <f t="shared" si="72"/>
        <v>377.86590000000001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151.54225432863203</v>
      </c>
      <c r="P294" s="11">
        <f t="shared" si="77"/>
        <v>19.38225432863203</v>
      </c>
      <c r="Q294" s="1">
        <f t="shared" si="78"/>
        <v>132.16</v>
      </c>
      <c r="S294" s="14" t="str">
        <f t="shared" si="79"/>
        <v>A</v>
      </c>
      <c r="U294" s="1">
        <f t="shared" si="80"/>
        <v>132.16</v>
      </c>
      <c r="V294" s="1">
        <f t="shared" si="81"/>
        <v>379.86599999999999</v>
      </c>
      <c r="W294" s="1">
        <f t="shared" si="82"/>
        <v>19.38225432863203</v>
      </c>
      <c r="X294" s="20">
        <f t="shared" si="83"/>
        <v>8.4312806329549321</v>
      </c>
      <c r="Y294" s="22">
        <f t="shared" si="84"/>
        <v>3</v>
      </c>
      <c r="AA294" s="47"/>
    </row>
    <row r="295" spans="1:34" hidden="1" x14ac:dyDescent="0.25">
      <c r="A295" s="57" t="s">
        <v>1082</v>
      </c>
      <c r="B295" s="1">
        <v>134.59200000000001</v>
      </c>
      <c r="C295" s="1">
        <v>134.208</v>
      </c>
      <c r="D295" s="1">
        <v>421.20600000000002</v>
      </c>
      <c r="E295" s="1">
        <v>381.09899999999999</v>
      </c>
      <c r="G295" s="1">
        <f t="shared" si="68"/>
        <v>40.107000000000028</v>
      </c>
      <c r="H295" s="1">
        <f t="shared" si="69"/>
        <v>0.38400000000001455</v>
      </c>
      <c r="I295" s="2">
        <f t="shared" si="70"/>
        <v>395.93364000000003</v>
      </c>
      <c r="J295" s="2">
        <f t="shared" si="71"/>
        <v>387.50952000000001</v>
      </c>
      <c r="K295" s="2">
        <f t="shared" si="72"/>
        <v>379.08539999999999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154.33092535259721</v>
      </c>
      <c r="P295" s="11">
        <f t="shared" si="77"/>
        <v>19.738925352597192</v>
      </c>
      <c r="Q295" s="1">
        <f t="shared" si="78"/>
        <v>134.59200000000001</v>
      </c>
      <c r="S295" s="14" t="str">
        <f t="shared" si="79"/>
        <v>A</v>
      </c>
      <c r="U295" s="1">
        <f t="shared" si="80"/>
        <v>134.59200000000001</v>
      </c>
      <c r="V295" s="1">
        <f t="shared" si="81"/>
        <v>381.09899999999999</v>
      </c>
      <c r="W295" s="1">
        <f t="shared" si="82"/>
        <v>19.738925352597192</v>
      </c>
      <c r="X295" s="20">
        <f t="shared" si="83"/>
        <v>8.5864325283797793</v>
      </c>
      <c r="Y295" s="22">
        <f t="shared" si="84"/>
        <v>3</v>
      </c>
      <c r="AA295" s="47"/>
    </row>
    <row r="296" spans="1:34" hidden="1" x14ac:dyDescent="0.25">
      <c r="A296" s="57" t="s">
        <v>1083</v>
      </c>
      <c r="B296" s="1">
        <v>90.751999999999995</v>
      </c>
      <c r="C296" s="1">
        <v>90.56</v>
      </c>
      <c r="D296" s="1">
        <v>423.02600000000001</v>
      </c>
      <c r="E296" s="1">
        <v>382.91800000000001</v>
      </c>
      <c r="G296" s="1">
        <f t="shared" si="68"/>
        <v>40.108000000000004</v>
      </c>
      <c r="H296" s="1">
        <f t="shared" si="69"/>
        <v>0.19199999999999307</v>
      </c>
      <c r="I296" s="2">
        <f t="shared" si="70"/>
        <v>397.64444000000003</v>
      </c>
      <c r="J296" s="2">
        <f t="shared" si="71"/>
        <v>389.18392</v>
      </c>
      <c r="K296" s="2">
        <f t="shared" si="72"/>
        <v>380.72340000000003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104.06146084164659</v>
      </c>
      <c r="P296" s="11">
        <f t="shared" si="77"/>
        <v>13.309460841646597</v>
      </c>
      <c r="Q296" s="1">
        <f t="shared" si="78"/>
        <v>90.751999999999995</v>
      </c>
      <c r="S296" s="14" t="str">
        <f t="shared" si="79"/>
        <v>A</v>
      </c>
      <c r="U296" s="1">
        <f t="shared" si="80"/>
        <v>90.751999999999995</v>
      </c>
      <c r="V296" s="1">
        <f t="shared" si="81"/>
        <v>382.91800000000001</v>
      </c>
      <c r="W296" s="1">
        <f t="shared" si="82"/>
        <v>13.309460841646597</v>
      </c>
      <c r="X296" s="20">
        <f t="shared" si="83"/>
        <v>5.7896154661162695</v>
      </c>
      <c r="Y296" s="22">
        <f t="shared" si="84"/>
        <v>3</v>
      </c>
      <c r="AA296" s="47"/>
    </row>
    <row r="297" spans="1:34" x14ac:dyDescent="0.25">
      <c r="A297" s="57" t="s">
        <v>1084</v>
      </c>
      <c r="B297" s="1">
        <v>65.727999999999994</v>
      </c>
      <c r="C297" s="1">
        <v>65.408000000000001</v>
      </c>
      <c r="D297" s="1">
        <v>424.34500000000003</v>
      </c>
      <c r="E297" s="1">
        <v>384.21100000000001</v>
      </c>
      <c r="G297" s="1">
        <f t="shared" si="68"/>
        <v>40.134000000000015</v>
      </c>
      <c r="H297" s="1">
        <f t="shared" si="69"/>
        <v>0.31999999999999318</v>
      </c>
      <c r="I297" s="2">
        <f t="shared" si="70"/>
        <v>398.88430000000005</v>
      </c>
      <c r="J297" s="2">
        <f t="shared" si="71"/>
        <v>390.3974</v>
      </c>
      <c r="K297" s="2">
        <f t="shared" si="72"/>
        <v>381.91050000000001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75.367503726636841</v>
      </c>
      <c r="P297" s="11">
        <f t="shared" si="77"/>
        <v>9.6395037266368462</v>
      </c>
      <c r="Q297" s="1">
        <f t="shared" si="78"/>
        <v>65.727999999999994</v>
      </c>
      <c r="S297" s="14" t="str">
        <f t="shared" si="79"/>
        <v>A</v>
      </c>
      <c r="U297" s="1">
        <f t="shared" si="80"/>
        <v>65.727999999999994</v>
      </c>
      <c r="V297" s="1">
        <f t="shared" si="81"/>
        <v>384.21100000000001</v>
      </c>
      <c r="W297" s="1">
        <f t="shared" si="82"/>
        <v>9.6395037266368462</v>
      </c>
      <c r="X297" s="20">
        <f t="shared" si="83"/>
        <v>4.193184121087028</v>
      </c>
      <c r="Y297" s="22">
        <f t="shared" si="84"/>
        <v>3</v>
      </c>
      <c r="Z297" s="32" t="s">
        <v>40</v>
      </c>
      <c r="AA297" s="47"/>
      <c r="AB297" s="32" t="str">
        <f>A297</f>
        <v>2025-02-13 00:00:00</v>
      </c>
      <c r="AC297" s="1">
        <f>SUM(U297:U320)</f>
        <v>3215.7439999999992</v>
      </c>
      <c r="AD297" s="1">
        <f>AVERAGE(V297:V320)</f>
        <v>382.60400000000004</v>
      </c>
      <c r="AE297" s="1">
        <f>SUM(W297:W320)</f>
        <v>91.022949824398154</v>
      </c>
      <c r="AF297" s="1">
        <f>SUM(X297:X320)</f>
        <v>39.594983173613194</v>
      </c>
      <c r="AG297" s="35">
        <f>AVERAGE(Y297:Y320)</f>
        <v>0.91666666666666663</v>
      </c>
      <c r="AH297" s="37">
        <f>DAY(A297)</f>
        <v>13</v>
      </c>
    </row>
    <row r="298" spans="1:34" hidden="1" x14ac:dyDescent="0.25">
      <c r="A298" s="57" t="s">
        <v>1085</v>
      </c>
      <c r="B298" s="1">
        <v>68.543999999999997</v>
      </c>
      <c r="C298" s="1">
        <v>68.352000000000004</v>
      </c>
      <c r="D298" s="1">
        <v>424.40199999999999</v>
      </c>
      <c r="E298" s="1">
        <v>384.25</v>
      </c>
      <c r="G298" s="1">
        <f t="shared" si="68"/>
        <v>40.151999999999987</v>
      </c>
      <c r="H298" s="1">
        <f t="shared" si="69"/>
        <v>0.19199999999999307</v>
      </c>
      <c r="I298" s="2">
        <f t="shared" si="70"/>
        <v>398.93788000000001</v>
      </c>
      <c r="J298" s="2">
        <f t="shared" si="71"/>
        <v>390.44983999999999</v>
      </c>
      <c r="K298" s="2">
        <f t="shared" si="72"/>
        <v>381.96179999999998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78.596491228070164</v>
      </c>
      <c r="P298" s="11">
        <f t="shared" si="77"/>
        <v>10.052491228070167</v>
      </c>
      <c r="Q298" s="1">
        <f t="shared" si="78"/>
        <v>68.543999999999997</v>
      </c>
      <c r="S298" s="14" t="str">
        <f t="shared" si="79"/>
        <v>A</v>
      </c>
      <c r="U298" s="1">
        <f t="shared" si="80"/>
        <v>68.543999999999997</v>
      </c>
      <c r="V298" s="1">
        <f t="shared" si="81"/>
        <v>384.25</v>
      </c>
      <c r="W298" s="1">
        <f t="shared" si="82"/>
        <v>10.052491228070167</v>
      </c>
      <c r="X298" s="20">
        <f t="shared" si="83"/>
        <v>4.3728336842105229</v>
      </c>
      <c r="Y298" s="22">
        <f t="shared" si="84"/>
        <v>3</v>
      </c>
      <c r="AA298" s="47"/>
    </row>
    <row r="299" spans="1:34" hidden="1" x14ac:dyDescent="0.25">
      <c r="A299" s="57" t="s">
        <v>1086</v>
      </c>
      <c r="B299" s="1">
        <v>69.504000000000005</v>
      </c>
      <c r="C299" s="1">
        <v>69.311999999999998</v>
      </c>
      <c r="D299" s="1">
        <v>424.28300000000002</v>
      </c>
      <c r="E299" s="1">
        <v>384.142</v>
      </c>
      <c r="G299" s="1">
        <f t="shared" si="68"/>
        <v>40.14100000000002</v>
      </c>
      <c r="H299" s="1">
        <f t="shared" si="69"/>
        <v>0.19200000000000728</v>
      </c>
      <c r="I299" s="2">
        <f t="shared" si="70"/>
        <v>398.82602000000003</v>
      </c>
      <c r="J299" s="2">
        <f t="shared" si="71"/>
        <v>390.34036000000003</v>
      </c>
      <c r="K299" s="2">
        <f t="shared" si="72"/>
        <v>381.85469999999998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79.697282421740624</v>
      </c>
      <c r="P299" s="11">
        <f t="shared" si="77"/>
        <v>10.193282421740619</v>
      </c>
      <c r="Q299" s="1">
        <f t="shared" si="78"/>
        <v>69.504000000000005</v>
      </c>
      <c r="S299" s="14" t="str">
        <f t="shared" si="79"/>
        <v>A</v>
      </c>
      <c r="U299" s="1">
        <f t="shared" si="80"/>
        <v>69.504000000000005</v>
      </c>
      <c r="V299" s="1">
        <f t="shared" si="81"/>
        <v>384.142</v>
      </c>
      <c r="W299" s="1">
        <f t="shared" si="82"/>
        <v>10.193282421740619</v>
      </c>
      <c r="X299" s="20">
        <f t="shared" si="83"/>
        <v>4.4340778534571692</v>
      </c>
      <c r="Y299" s="22">
        <f t="shared" si="84"/>
        <v>3</v>
      </c>
      <c r="AA299" s="47"/>
    </row>
    <row r="300" spans="1:34" hidden="1" x14ac:dyDescent="0.25">
      <c r="A300" s="57" t="s">
        <v>1087</v>
      </c>
      <c r="B300" s="1">
        <v>72.959999999999994</v>
      </c>
      <c r="C300" s="1">
        <v>72.64</v>
      </c>
      <c r="D300" s="1">
        <v>423.52499999999998</v>
      </c>
      <c r="E300" s="1">
        <v>383.44299999999998</v>
      </c>
      <c r="G300" s="1">
        <f t="shared" si="68"/>
        <v>40.081999999999994</v>
      </c>
      <c r="H300" s="1">
        <f t="shared" si="69"/>
        <v>0.31999999999999318</v>
      </c>
      <c r="I300" s="2">
        <f t="shared" si="70"/>
        <v>398.11349999999999</v>
      </c>
      <c r="J300" s="2">
        <f t="shared" si="71"/>
        <v>389.64299999999997</v>
      </c>
      <c r="K300" s="2">
        <f t="shared" si="72"/>
        <v>381.17249999999996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83.660130718954235</v>
      </c>
      <c r="P300" s="11">
        <f t="shared" si="77"/>
        <v>10.700130718954242</v>
      </c>
      <c r="Q300" s="1">
        <f t="shared" si="78"/>
        <v>72.959999999999994</v>
      </c>
      <c r="S300" s="14" t="str">
        <f t="shared" si="79"/>
        <v>A</v>
      </c>
      <c r="U300" s="1">
        <f t="shared" si="80"/>
        <v>72.959999999999994</v>
      </c>
      <c r="V300" s="1">
        <f t="shared" si="81"/>
        <v>383.44299999999998</v>
      </c>
      <c r="W300" s="1">
        <f t="shared" si="82"/>
        <v>10.700130718954242</v>
      </c>
      <c r="X300" s="20">
        <f t="shared" si="83"/>
        <v>4.6545568627450953</v>
      </c>
      <c r="Y300" s="22">
        <f t="shared" si="84"/>
        <v>3</v>
      </c>
      <c r="AA300" s="47"/>
    </row>
    <row r="301" spans="1:34" hidden="1" x14ac:dyDescent="0.25">
      <c r="A301" s="57" t="s">
        <v>1088</v>
      </c>
      <c r="B301" s="1">
        <v>61.631999999999998</v>
      </c>
      <c r="C301" s="1">
        <v>61.44</v>
      </c>
      <c r="D301" s="1">
        <v>424.952</v>
      </c>
      <c r="E301" s="1">
        <v>384.79</v>
      </c>
      <c r="G301" s="1">
        <f t="shared" si="68"/>
        <v>40.161999999999978</v>
      </c>
      <c r="H301" s="1">
        <f t="shared" si="69"/>
        <v>0.19200000000000017</v>
      </c>
      <c r="I301" s="2">
        <f t="shared" si="70"/>
        <v>399.45488</v>
      </c>
      <c r="J301" s="2">
        <f t="shared" si="71"/>
        <v>390.95583999999997</v>
      </c>
      <c r="K301" s="2">
        <f t="shared" si="72"/>
        <v>382.45679999999999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70.670794633642927</v>
      </c>
      <c r="P301" s="11">
        <f t="shared" si="77"/>
        <v>9.0387946336429295</v>
      </c>
      <c r="Q301" s="1">
        <f t="shared" si="78"/>
        <v>61.631999999999998</v>
      </c>
      <c r="S301" s="14" t="str">
        <f t="shared" si="79"/>
        <v>A</v>
      </c>
      <c r="U301" s="1">
        <f t="shared" si="80"/>
        <v>61.631999999999998</v>
      </c>
      <c r="V301" s="1">
        <f t="shared" si="81"/>
        <v>384.79</v>
      </c>
      <c r="W301" s="1">
        <f t="shared" si="82"/>
        <v>9.0387946336429295</v>
      </c>
      <c r="X301" s="20">
        <f t="shared" si="83"/>
        <v>3.9318756656346743</v>
      </c>
      <c r="Y301" s="22">
        <f t="shared" si="84"/>
        <v>3</v>
      </c>
      <c r="AA301" s="47"/>
    </row>
    <row r="302" spans="1:34" hidden="1" x14ac:dyDescent="0.25">
      <c r="A302" s="57" t="s">
        <v>1089</v>
      </c>
      <c r="B302" s="1">
        <v>81.471999999999994</v>
      </c>
      <c r="C302" s="1">
        <v>81.215999999999994</v>
      </c>
      <c r="D302" s="1">
        <v>423.47</v>
      </c>
      <c r="E302" s="1">
        <v>383.375</v>
      </c>
      <c r="G302" s="1">
        <f t="shared" si="68"/>
        <v>40.095000000000027</v>
      </c>
      <c r="H302" s="1">
        <f t="shared" si="69"/>
        <v>0.25600000000000023</v>
      </c>
      <c r="I302" s="2">
        <f t="shared" si="70"/>
        <v>398.06180000000001</v>
      </c>
      <c r="J302" s="2">
        <f t="shared" si="71"/>
        <v>389.5924</v>
      </c>
      <c r="K302" s="2">
        <f t="shared" si="72"/>
        <v>381.12300000000005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93.420479302832234</v>
      </c>
      <c r="P302" s="11">
        <f t="shared" si="77"/>
        <v>11.94847930283224</v>
      </c>
      <c r="Q302" s="1">
        <f t="shared" si="78"/>
        <v>81.471999999999994</v>
      </c>
      <c r="S302" s="14" t="str">
        <f t="shared" si="79"/>
        <v>A</v>
      </c>
      <c r="U302" s="1">
        <f t="shared" si="80"/>
        <v>81.471999999999994</v>
      </c>
      <c r="V302" s="1">
        <f t="shared" si="81"/>
        <v>383.375</v>
      </c>
      <c r="W302" s="1">
        <f t="shared" si="82"/>
        <v>11.94847930283224</v>
      </c>
      <c r="X302" s="20">
        <f t="shared" si="83"/>
        <v>5.1975884967320241</v>
      </c>
      <c r="Y302" s="22">
        <f t="shared" si="84"/>
        <v>3</v>
      </c>
      <c r="AA302" s="47"/>
    </row>
    <row r="303" spans="1:34" hidden="1" x14ac:dyDescent="0.25">
      <c r="A303" s="57" t="s">
        <v>1090</v>
      </c>
      <c r="B303" s="1">
        <v>122.176</v>
      </c>
      <c r="C303" s="1">
        <v>121.92</v>
      </c>
      <c r="D303" s="1">
        <v>417.39</v>
      </c>
      <c r="E303" s="1">
        <v>381.77499999999998</v>
      </c>
      <c r="G303" s="1">
        <f t="shared" si="68"/>
        <v>35.615000000000009</v>
      </c>
      <c r="H303" s="1">
        <f t="shared" si="69"/>
        <v>0.25600000000000023</v>
      </c>
      <c r="I303" s="2">
        <f t="shared" si="70"/>
        <v>392.34659999999997</v>
      </c>
      <c r="J303" s="2">
        <f t="shared" si="71"/>
        <v>383.99879999999996</v>
      </c>
      <c r="K303" s="2">
        <f t="shared" si="72"/>
        <v>375.65100000000001</v>
      </c>
      <c r="L303" s="10">
        <f t="shared" si="73"/>
        <v>2</v>
      </c>
      <c r="M303" s="73">
        <f t="shared" si="74"/>
        <v>2</v>
      </c>
      <c r="N303">
        <f t="shared" si="75"/>
        <v>2</v>
      </c>
      <c r="O303" s="12">
        <f t="shared" si="76"/>
        <v>133.97960302664765</v>
      </c>
      <c r="P303" s="11">
        <f t="shared" si="77"/>
        <v>11.80360302664765</v>
      </c>
      <c r="Q303" s="1">
        <f t="shared" si="78"/>
        <v>122.176</v>
      </c>
      <c r="S303" s="14" t="str">
        <f t="shared" si="79"/>
        <v>A</v>
      </c>
      <c r="U303" s="1">
        <f t="shared" si="80"/>
        <v>122.176</v>
      </c>
      <c r="V303" s="1">
        <f t="shared" si="81"/>
        <v>381.77499999999998</v>
      </c>
      <c r="W303" s="1">
        <f t="shared" si="82"/>
        <v>11.80360302664765</v>
      </c>
      <c r="X303" s="20">
        <f t="shared" si="83"/>
        <v>5.1345673165917276</v>
      </c>
      <c r="Y303" s="22">
        <f t="shared" si="84"/>
        <v>2</v>
      </c>
      <c r="AA303" s="47"/>
    </row>
    <row r="304" spans="1:34" hidden="1" x14ac:dyDescent="0.25">
      <c r="A304" s="57" t="s">
        <v>1091</v>
      </c>
      <c r="B304" s="1">
        <v>182.65600000000001</v>
      </c>
      <c r="C304" s="1">
        <v>160.19200000000001</v>
      </c>
      <c r="D304" s="1">
        <v>415.02100000000002</v>
      </c>
      <c r="E304" s="1">
        <v>379.28399999999999</v>
      </c>
      <c r="G304" s="1">
        <f t="shared" si="68"/>
        <v>35.737000000000023</v>
      </c>
      <c r="H304" s="1">
        <f t="shared" si="69"/>
        <v>22.463999999999999</v>
      </c>
      <c r="I304" s="2">
        <f t="shared" si="70"/>
        <v>390.11974000000004</v>
      </c>
      <c r="J304" s="2">
        <f t="shared" si="71"/>
        <v>381.81932</v>
      </c>
      <c r="K304" s="2">
        <f t="shared" si="72"/>
        <v>373.51890000000003</v>
      </c>
      <c r="L304" s="10">
        <f t="shared" si="73"/>
        <v>2</v>
      </c>
      <c r="M304" s="73" t="str">
        <f t="shared" si="74"/>
        <v/>
      </c>
      <c r="N304">
        <f t="shared" si="75"/>
        <v>2</v>
      </c>
      <c r="O304" s="12">
        <f t="shared" si="76"/>
        <v>200.30266476587346</v>
      </c>
      <c r="P304" s="11">
        <f t="shared" si="77"/>
        <v>17.646664765873453</v>
      </c>
      <c r="Q304" s="1">
        <f t="shared" si="78"/>
        <v>182.65600000000001</v>
      </c>
      <c r="S304" s="14" t="str">
        <f t="shared" si="79"/>
        <v>A</v>
      </c>
      <c r="U304" s="1">
        <f t="shared" si="80"/>
        <v>182.65600000000001</v>
      </c>
      <c r="V304" s="1">
        <f t="shared" si="81"/>
        <v>379.28399999999999</v>
      </c>
      <c r="W304" s="1">
        <f t="shared" si="82"/>
        <v>17.646664765873453</v>
      </c>
      <c r="X304" s="20">
        <f t="shared" si="83"/>
        <v>7.6762991731549519</v>
      </c>
      <c r="Y304" s="22">
        <f t="shared" si="84"/>
        <v>2</v>
      </c>
      <c r="AA304" s="47"/>
    </row>
    <row r="305" spans="1:27" hidden="1" x14ac:dyDescent="0.25">
      <c r="A305" s="57" t="s">
        <v>1092</v>
      </c>
      <c r="B305" s="1">
        <v>196.73599999999999</v>
      </c>
      <c r="C305" s="1">
        <v>195.328</v>
      </c>
      <c r="D305" s="1">
        <v>0</v>
      </c>
      <c r="E305" s="1">
        <v>382.26400000000001</v>
      </c>
      <c r="G305" s="1">
        <f t="shared" si="68"/>
        <v>-382.26400000000001</v>
      </c>
      <c r="H305" s="1">
        <f t="shared" si="69"/>
        <v>1.407999999999987</v>
      </c>
      <c r="I305" s="2">
        <f t="shared" si="70"/>
        <v>0</v>
      </c>
      <c r="J305" s="2">
        <f t="shared" si="71"/>
        <v>0</v>
      </c>
      <c r="K305" s="2">
        <f t="shared" si="72"/>
        <v>0</v>
      </c>
      <c r="L305" s="10">
        <f t="shared" si="73"/>
        <v>0</v>
      </c>
      <c r="M305" s="73">
        <f t="shared" si="74"/>
        <v>0</v>
      </c>
      <c r="N305">
        <f t="shared" si="75"/>
        <v>0</v>
      </c>
      <c r="O305" s="12">
        <f t="shared" si="76"/>
        <v>196.73599999999999</v>
      </c>
      <c r="P305" s="11">
        <f t="shared" si="77"/>
        <v>0</v>
      </c>
      <c r="Q305" s="1">
        <f t="shared" si="78"/>
        <v>196.73599999999999</v>
      </c>
      <c r="S305" s="14" t="str">
        <f t="shared" si="79"/>
        <v>A</v>
      </c>
      <c r="U305" s="1">
        <f t="shared" si="80"/>
        <v>196.73599999999999</v>
      </c>
      <c r="V305" s="1">
        <f t="shared" si="81"/>
        <v>382.26400000000001</v>
      </c>
      <c r="W305" s="1">
        <f t="shared" si="82"/>
        <v>0</v>
      </c>
      <c r="X305" s="20">
        <f t="shared" si="83"/>
        <v>0</v>
      </c>
      <c r="Y305" s="22">
        <f t="shared" si="84"/>
        <v>0</v>
      </c>
      <c r="AA305" s="47"/>
    </row>
    <row r="306" spans="1:27" hidden="1" x14ac:dyDescent="0.25">
      <c r="A306" s="57" t="s">
        <v>1093</v>
      </c>
      <c r="B306" s="1">
        <v>183.87200000000001</v>
      </c>
      <c r="C306" s="1">
        <v>185.66399999999999</v>
      </c>
      <c r="D306" s="1">
        <v>0</v>
      </c>
      <c r="E306" s="1">
        <v>383.66300000000001</v>
      </c>
      <c r="G306" s="1">
        <f t="shared" si="68"/>
        <v>-383.66300000000001</v>
      </c>
      <c r="H306" s="1">
        <f t="shared" si="69"/>
        <v>-1.7919999999999732</v>
      </c>
      <c r="I306" s="2">
        <f t="shared" si="70"/>
        <v>0</v>
      </c>
      <c r="J306" s="2">
        <f t="shared" si="71"/>
        <v>0</v>
      </c>
      <c r="K306" s="2">
        <f t="shared" si="72"/>
        <v>0</v>
      </c>
      <c r="L306" s="10">
        <f t="shared" si="73"/>
        <v>0</v>
      </c>
      <c r="M306" s="73" t="str">
        <f t="shared" si="74"/>
        <v/>
      </c>
      <c r="N306">
        <f t="shared" si="75"/>
        <v>0</v>
      </c>
      <c r="O306" s="12">
        <f t="shared" si="76"/>
        <v>183.87200000000001</v>
      </c>
      <c r="P306" s="11">
        <f t="shared" si="77"/>
        <v>0</v>
      </c>
      <c r="Q306" s="1">
        <f t="shared" si="78"/>
        <v>183.87200000000001</v>
      </c>
      <c r="S306" s="14" t="str">
        <f t="shared" si="79"/>
        <v>A</v>
      </c>
      <c r="U306" s="1">
        <f t="shared" si="80"/>
        <v>183.87200000000001</v>
      </c>
      <c r="V306" s="1">
        <f t="shared" si="81"/>
        <v>383.66300000000001</v>
      </c>
      <c r="W306" s="1">
        <f t="shared" si="82"/>
        <v>0</v>
      </c>
      <c r="X306" s="20">
        <f t="shared" si="83"/>
        <v>0</v>
      </c>
      <c r="Y306" s="22">
        <f t="shared" si="84"/>
        <v>0</v>
      </c>
      <c r="AA306" s="47"/>
    </row>
    <row r="307" spans="1:27" hidden="1" x14ac:dyDescent="0.25">
      <c r="A307" s="57" t="s">
        <v>1094</v>
      </c>
      <c r="B307" s="1">
        <v>184.89599999999999</v>
      </c>
      <c r="C307" s="1">
        <v>183.744</v>
      </c>
      <c r="D307" s="1">
        <v>0</v>
      </c>
      <c r="E307" s="1">
        <v>383.05200000000002</v>
      </c>
      <c r="G307" s="1">
        <f t="shared" si="68"/>
        <v>-383.05200000000002</v>
      </c>
      <c r="H307" s="1">
        <f t="shared" si="69"/>
        <v>1.1519999999999868</v>
      </c>
      <c r="I307" s="2">
        <f t="shared" si="70"/>
        <v>0</v>
      </c>
      <c r="J307" s="2">
        <f t="shared" si="71"/>
        <v>0</v>
      </c>
      <c r="K307" s="2">
        <f t="shared" si="72"/>
        <v>0</v>
      </c>
      <c r="L307" s="10">
        <f t="shared" si="73"/>
        <v>0</v>
      </c>
      <c r="M307" s="73" t="str">
        <f t="shared" si="74"/>
        <v/>
      </c>
      <c r="N307">
        <f t="shared" si="75"/>
        <v>0</v>
      </c>
      <c r="O307" s="12">
        <f t="shared" si="76"/>
        <v>184.89599999999999</v>
      </c>
      <c r="P307" s="11">
        <f t="shared" si="77"/>
        <v>0</v>
      </c>
      <c r="Q307" s="1">
        <f t="shared" si="78"/>
        <v>184.89599999999999</v>
      </c>
      <c r="S307" s="14" t="str">
        <f t="shared" si="79"/>
        <v>A</v>
      </c>
      <c r="U307" s="1">
        <f t="shared" si="80"/>
        <v>184.89599999999999</v>
      </c>
      <c r="V307" s="1">
        <f t="shared" si="81"/>
        <v>383.05200000000002</v>
      </c>
      <c r="W307" s="1">
        <f t="shared" si="82"/>
        <v>0</v>
      </c>
      <c r="X307" s="20">
        <f t="shared" si="83"/>
        <v>0</v>
      </c>
      <c r="Y307" s="22">
        <f t="shared" si="84"/>
        <v>0</v>
      </c>
      <c r="AA307" s="47"/>
    </row>
    <row r="308" spans="1:27" hidden="1" x14ac:dyDescent="0.25">
      <c r="A308" s="57" t="s">
        <v>1095</v>
      </c>
      <c r="B308" s="1">
        <v>188.16</v>
      </c>
      <c r="C308" s="1">
        <v>187.45599999999999</v>
      </c>
      <c r="D308" s="1">
        <v>0</v>
      </c>
      <c r="E308" s="1">
        <v>383.49200000000002</v>
      </c>
      <c r="G308" s="1">
        <f t="shared" si="68"/>
        <v>-383.49200000000002</v>
      </c>
      <c r="H308" s="1">
        <f t="shared" si="69"/>
        <v>0.70400000000000773</v>
      </c>
      <c r="I308" s="2">
        <f t="shared" si="70"/>
        <v>0</v>
      </c>
      <c r="J308" s="2">
        <f t="shared" si="71"/>
        <v>0</v>
      </c>
      <c r="K308" s="2">
        <f t="shared" si="72"/>
        <v>0</v>
      </c>
      <c r="L308" s="10">
        <f t="shared" si="73"/>
        <v>0</v>
      </c>
      <c r="M308" s="73" t="str">
        <f t="shared" si="74"/>
        <v/>
      </c>
      <c r="N308">
        <f t="shared" si="75"/>
        <v>0</v>
      </c>
      <c r="O308" s="12">
        <f t="shared" si="76"/>
        <v>188.16</v>
      </c>
      <c r="P308" s="11">
        <f t="shared" si="77"/>
        <v>0</v>
      </c>
      <c r="Q308" s="1">
        <f t="shared" si="78"/>
        <v>188.16</v>
      </c>
      <c r="S308" s="14" t="str">
        <f t="shared" si="79"/>
        <v>A</v>
      </c>
      <c r="U308" s="1">
        <f t="shared" si="80"/>
        <v>188.16</v>
      </c>
      <c r="V308" s="1">
        <f t="shared" si="81"/>
        <v>383.49200000000002</v>
      </c>
      <c r="W308" s="1">
        <f t="shared" si="82"/>
        <v>0</v>
      </c>
      <c r="X308" s="20">
        <f t="shared" si="83"/>
        <v>0</v>
      </c>
      <c r="Y308" s="22">
        <f t="shared" si="84"/>
        <v>0</v>
      </c>
      <c r="AA308" s="47"/>
    </row>
    <row r="309" spans="1:27" hidden="1" x14ac:dyDescent="0.25">
      <c r="A309" s="57" t="s">
        <v>1096</v>
      </c>
      <c r="B309" s="1">
        <v>170.36799999999999</v>
      </c>
      <c r="C309" s="1">
        <v>171.328</v>
      </c>
      <c r="D309" s="1">
        <v>0</v>
      </c>
      <c r="E309" s="1">
        <v>380.529</v>
      </c>
      <c r="G309" s="1">
        <f t="shared" si="68"/>
        <v>-380.529</v>
      </c>
      <c r="H309" s="1">
        <f t="shared" si="69"/>
        <v>-0.96000000000000796</v>
      </c>
      <c r="I309" s="2">
        <f t="shared" si="70"/>
        <v>0</v>
      </c>
      <c r="J309" s="2">
        <f t="shared" si="71"/>
        <v>0</v>
      </c>
      <c r="K309" s="2">
        <f t="shared" si="72"/>
        <v>0</v>
      </c>
      <c r="L309" s="10">
        <f t="shared" si="73"/>
        <v>0</v>
      </c>
      <c r="M309" s="73" t="str">
        <f t="shared" si="74"/>
        <v/>
      </c>
      <c r="N309">
        <f t="shared" si="75"/>
        <v>0</v>
      </c>
      <c r="O309" s="12">
        <f t="shared" si="76"/>
        <v>170.36799999999999</v>
      </c>
      <c r="P309" s="11">
        <f t="shared" si="77"/>
        <v>0</v>
      </c>
      <c r="Q309" s="1">
        <f t="shared" si="78"/>
        <v>170.36799999999999</v>
      </c>
      <c r="S309" s="14" t="str">
        <f t="shared" si="79"/>
        <v>A</v>
      </c>
      <c r="U309" s="1">
        <f t="shared" si="80"/>
        <v>170.36799999999999</v>
      </c>
      <c r="V309" s="1">
        <f t="shared" si="81"/>
        <v>380.529</v>
      </c>
      <c r="W309" s="1">
        <f t="shared" si="82"/>
        <v>0</v>
      </c>
      <c r="X309" s="20">
        <f t="shared" si="83"/>
        <v>0</v>
      </c>
      <c r="Y309" s="22">
        <f t="shared" si="84"/>
        <v>0</v>
      </c>
      <c r="AA309" s="47"/>
    </row>
    <row r="310" spans="1:27" hidden="1" x14ac:dyDescent="0.25">
      <c r="A310" s="57" t="s">
        <v>1097</v>
      </c>
      <c r="B310" s="1">
        <v>187.648</v>
      </c>
      <c r="C310" s="1">
        <v>186.88</v>
      </c>
      <c r="D310" s="1">
        <v>0</v>
      </c>
      <c r="E310" s="1">
        <v>379.44200000000001</v>
      </c>
      <c r="G310" s="1">
        <f t="shared" si="68"/>
        <v>-379.44200000000001</v>
      </c>
      <c r="H310" s="1">
        <f t="shared" si="69"/>
        <v>0.76800000000000068</v>
      </c>
      <c r="I310" s="2">
        <f t="shared" si="70"/>
        <v>0</v>
      </c>
      <c r="J310" s="2">
        <f t="shared" si="71"/>
        <v>0</v>
      </c>
      <c r="K310" s="2">
        <f t="shared" si="72"/>
        <v>0</v>
      </c>
      <c r="L310" s="10">
        <f t="shared" si="73"/>
        <v>0</v>
      </c>
      <c r="M310" s="73" t="str">
        <f t="shared" si="74"/>
        <v/>
      </c>
      <c r="N310">
        <f t="shared" si="75"/>
        <v>0</v>
      </c>
      <c r="O310" s="12">
        <f t="shared" si="76"/>
        <v>187.648</v>
      </c>
      <c r="P310" s="11">
        <f t="shared" si="77"/>
        <v>0</v>
      </c>
      <c r="Q310" s="1">
        <f t="shared" si="78"/>
        <v>187.648</v>
      </c>
      <c r="S310" s="14" t="str">
        <f t="shared" si="79"/>
        <v>A</v>
      </c>
      <c r="U310" s="1">
        <f t="shared" si="80"/>
        <v>187.648</v>
      </c>
      <c r="V310" s="1">
        <f t="shared" si="81"/>
        <v>379.44200000000001</v>
      </c>
      <c r="W310" s="1">
        <f t="shared" si="82"/>
        <v>0</v>
      </c>
      <c r="X310" s="20">
        <f t="shared" si="83"/>
        <v>0</v>
      </c>
      <c r="Y310" s="22">
        <f t="shared" si="84"/>
        <v>0</v>
      </c>
      <c r="AA310" s="47"/>
    </row>
    <row r="311" spans="1:27" hidden="1" x14ac:dyDescent="0.25">
      <c r="A311" s="57" t="s">
        <v>1098</v>
      </c>
      <c r="B311" s="1">
        <v>179.52</v>
      </c>
      <c r="C311" s="1">
        <v>179.45599999999999</v>
      </c>
      <c r="D311" s="1">
        <v>0</v>
      </c>
      <c r="E311" s="1">
        <v>380.81900000000002</v>
      </c>
      <c r="G311" s="1">
        <f t="shared" si="68"/>
        <v>-380.81900000000002</v>
      </c>
      <c r="H311" s="1">
        <f t="shared" si="69"/>
        <v>6.4000000000021373E-2</v>
      </c>
      <c r="I311" s="2">
        <f t="shared" si="70"/>
        <v>0</v>
      </c>
      <c r="J311" s="2">
        <f t="shared" si="71"/>
        <v>0</v>
      </c>
      <c r="K311" s="2">
        <f t="shared" si="72"/>
        <v>0</v>
      </c>
      <c r="L311" s="10">
        <f t="shared" si="73"/>
        <v>0</v>
      </c>
      <c r="M311" s="73" t="str">
        <f t="shared" si="74"/>
        <v/>
      </c>
      <c r="N311">
        <f t="shared" si="75"/>
        <v>0</v>
      </c>
      <c r="O311" s="12">
        <f t="shared" si="76"/>
        <v>179.52</v>
      </c>
      <c r="P311" s="11">
        <f t="shared" si="77"/>
        <v>0</v>
      </c>
      <c r="Q311" s="1">
        <f t="shared" si="78"/>
        <v>179.52</v>
      </c>
      <c r="S311" s="14" t="str">
        <f t="shared" si="79"/>
        <v>A</v>
      </c>
      <c r="U311" s="1">
        <f t="shared" si="80"/>
        <v>179.52</v>
      </c>
      <c r="V311" s="1">
        <f t="shared" si="81"/>
        <v>380.81900000000002</v>
      </c>
      <c r="W311" s="1">
        <f t="shared" si="82"/>
        <v>0</v>
      </c>
      <c r="X311" s="20">
        <f t="shared" si="83"/>
        <v>0</v>
      </c>
      <c r="Y311" s="22">
        <f t="shared" si="84"/>
        <v>0</v>
      </c>
      <c r="AA311" s="47"/>
    </row>
    <row r="312" spans="1:27" hidden="1" x14ac:dyDescent="0.25">
      <c r="A312" s="57" t="s">
        <v>1099</v>
      </c>
      <c r="B312" s="1">
        <v>180.03200000000001</v>
      </c>
      <c r="C312" s="1">
        <v>180.73599999999999</v>
      </c>
      <c r="D312" s="1">
        <v>0</v>
      </c>
      <c r="E312" s="1">
        <v>381.63</v>
      </c>
      <c r="G312" s="1">
        <f t="shared" si="68"/>
        <v>-381.63</v>
      </c>
      <c r="H312" s="1">
        <f t="shared" si="69"/>
        <v>-0.70399999999997931</v>
      </c>
      <c r="I312" s="2">
        <f t="shared" si="70"/>
        <v>0</v>
      </c>
      <c r="J312" s="2">
        <f t="shared" si="71"/>
        <v>0</v>
      </c>
      <c r="K312" s="2">
        <f t="shared" si="72"/>
        <v>0</v>
      </c>
      <c r="L312" s="10">
        <f t="shared" si="73"/>
        <v>0</v>
      </c>
      <c r="M312" s="73" t="str">
        <f t="shared" si="74"/>
        <v/>
      </c>
      <c r="N312">
        <f t="shared" si="75"/>
        <v>0</v>
      </c>
      <c r="O312" s="12">
        <f t="shared" si="76"/>
        <v>180.03200000000001</v>
      </c>
      <c r="P312" s="11">
        <f t="shared" si="77"/>
        <v>0</v>
      </c>
      <c r="Q312" s="1">
        <f t="shared" si="78"/>
        <v>180.03200000000001</v>
      </c>
      <c r="S312" s="14" t="str">
        <f t="shared" si="79"/>
        <v>A</v>
      </c>
      <c r="U312" s="1">
        <f t="shared" si="80"/>
        <v>180.03200000000001</v>
      </c>
      <c r="V312" s="1">
        <f t="shared" si="81"/>
        <v>381.63</v>
      </c>
      <c r="W312" s="1">
        <f t="shared" si="82"/>
        <v>0</v>
      </c>
      <c r="X312" s="20">
        <f t="shared" si="83"/>
        <v>0</v>
      </c>
      <c r="Y312" s="22">
        <f t="shared" si="84"/>
        <v>0</v>
      </c>
      <c r="AA312" s="47"/>
    </row>
    <row r="313" spans="1:27" hidden="1" x14ac:dyDescent="0.25">
      <c r="A313" s="57" t="s">
        <v>1100</v>
      </c>
      <c r="B313" s="1">
        <v>152.256</v>
      </c>
      <c r="C313" s="1">
        <v>154.88</v>
      </c>
      <c r="D313" s="1">
        <v>0</v>
      </c>
      <c r="E313" s="1">
        <v>380.18</v>
      </c>
      <c r="G313" s="1">
        <f t="shared" si="68"/>
        <v>-380.18</v>
      </c>
      <c r="H313" s="1">
        <f t="shared" si="69"/>
        <v>-2.6239999999999952</v>
      </c>
      <c r="I313" s="2">
        <f t="shared" si="70"/>
        <v>0</v>
      </c>
      <c r="J313" s="2">
        <f t="shared" si="71"/>
        <v>0</v>
      </c>
      <c r="K313" s="2">
        <f t="shared" si="72"/>
        <v>0</v>
      </c>
      <c r="L313" s="10">
        <f t="shared" si="73"/>
        <v>0</v>
      </c>
      <c r="M313" s="73" t="str">
        <f t="shared" si="74"/>
        <v/>
      </c>
      <c r="N313">
        <f t="shared" si="75"/>
        <v>0</v>
      </c>
      <c r="O313" s="12">
        <f t="shared" si="76"/>
        <v>152.256</v>
      </c>
      <c r="P313" s="11">
        <f t="shared" si="77"/>
        <v>0</v>
      </c>
      <c r="Q313" s="1">
        <f t="shared" si="78"/>
        <v>152.256</v>
      </c>
      <c r="S313" s="14" t="str">
        <f t="shared" si="79"/>
        <v>A</v>
      </c>
      <c r="U313" s="1">
        <f t="shared" si="80"/>
        <v>152.256</v>
      </c>
      <c r="V313" s="1">
        <f t="shared" si="81"/>
        <v>380.18</v>
      </c>
      <c r="W313" s="1">
        <f t="shared" si="82"/>
        <v>0</v>
      </c>
      <c r="X313" s="20">
        <f t="shared" si="83"/>
        <v>0</v>
      </c>
      <c r="Y313" s="22">
        <f t="shared" si="84"/>
        <v>0</v>
      </c>
      <c r="AA313" s="47"/>
    </row>
    <row r="314" spans="1:27" hidden="1" x14ac:dyDescent="0.25">
      <c r="A314" s="57" t="s">
        <v>1101</v>
      </c>
      <c r="B314" s="1">
        <v>138.43199999999999</v>
      </c>
      <c r="C314" s="1">
        <v>139.072</v>
      </c>
      <c r="D314" s="1">
        <v>0</v>
      </c>
      <c r="E314" s="1">
        <v>380.95100000000002</v>
      </c>
      <c r="G314" s="1">
        <f t="shared" si="68"/>
        <v>-380.95100000000002</v>
      </c>
      <c r="H314" s="1">
        <f t="shared" si="69"/>
        <v>-0.64000000000001478</v>
      </c>
      <c r="I314" s="2">
        <f t="shared" si="70"/>
        <v>0</v>
      </c>
      <c r="J314" s="2">
        <f t="shared" si="71"/>
        <v>0</v>
      </c>
      <c r="K314" s="2">
        <f t="shared" si="72"/>
        <v>0</v>
      </c>
      <c r="L314" s="10">
        <f t="shared" si="73"/>
        <v>0</v>
      </c>
      <c r="M314" s="73" t="str">
        <f t="shared" si="74"/>
        <v/>
      </c>
      <c r="N314">
        <f t="shared" si="75"/>
        <v>0</v>
      </c>
      <c r="O314" s="12">
        <f t="shared" si="76"/>
        <v>138.43199999999999</v>
      </c>
      <c r="P314" s="11">
        <f t="shared" si="77"/>
        <v>0</v>
      </c>
      <c r="Q314" s="1">
        <f t="shared" si="78"/>
        <v>138.43199999999999</v>
      </c>
      <c r="S314" s="14" t="str">
        <f t="shared" si="79"/>
        <v>A</v>
      </c>
      <c r="U314" s="1">
        <f t="shared" si="80"/>
        <v>138.43199999999999</v>
      </c>
      <c r="V314" s="1">
        <f t="shared" si="81"/>
        <v>380.95100000000002</v>
      </c>
      <c r="W314" s="1">
        <f t="shared" si="82"/>
        <v>0</v>
      </c>
      <c r="X314" s="20">
        <f t="shared" si="83"/>
        <v>0</v>
      </c>
      <c r="Y314" s="22">
        <f t="shared" si="84"/>
        <v>0</v>
      </c>
      <c r="AA314" s="47"/>
    </row>
    <row r="315" spans="1:27" hidden="1" x14ac:dyDescent="0.25">
      <c r="A315" s="57" t="s">
        <v>1102</v>
      </c>
      <c r="B315" s="1">
        <v>144.83199999999999</v>
      </c>
      <c r="C315" s="1">
        <v>144.32</v>
      </c>
      <c r="D315" s="1">
        <v>0</v>
      </c>
      <c r="E315" s="1">
        <v>383.87400000000002</v>
      </c>
      <c r="G315" s="1">
        <f t="shared" si="68"/>
        <v>-383.87400000000002</v>
      </c>
      <c r="H315" s="1">
        <f t="shared" si="69"/>
        <v>0.51200000000000045</v>
      </c>
      <c r="I315" s="2">
        <f t="shared" si="70"/>
        <v>0</v>
      </c>
      <c r="J315" s="2">
        <f t="shared" si="71"/>
        <v>0</v>
      </c>
      <c r="K315" s="2">
        <f t="shared" si="72"/>
        <v>0</v>
      </c>
      <c r="L315" s="10">
        <f t="shared" si="73"/>
        <v>0</v>
      </c>
      <c r="M315" s="73" t="str">
        <f t="shared" si="74"/>
        <v/>
      </c>
      <c r="N315">
        <f t="shared" si="75"/>
        <v>0</v>
      </c>
      <c r="O315" s="12">
        <f t="shared" si="76"/>
        <v>144.83199999999999</v>
      </c>
      <c r="P315" s="11">
        <f t="shared" si="77"/>
        <v>0</v>
      </c>
      <c r="Q315" s="1">
        <f t="shared" si="78"/>
        <v>144.83199999999999</v>
      </c>
      <c r="S315" s="14" t="str">
        <f t="shared" si="79"/>
        <v>A</v>
      </c>
      <c r="U315" s="1">
        <f t="shared" si="80"/>
        <v>144.83199999999999</v>
      </c>
      <c r="V315" s="1">
        <f t="shared" si="81"/>
        <v>383.87400000000002</v>
      </c>
      <c r="W315" s="1">
        <f t="shared" si="82"/>
        <v>0</v>
      </c>
      <c r="X315" s="20">
        <f t="shared" si="83"/>
        <v>0</v>
      </c>
      <c r="Y315" s="22">
        <f t="shared" si="84"/>
        <v>0</v>
      </c>
      <c r="AA315" s="47"/>
    </row>
    <row r="316" spans="1:27" hidden="1" x14ac:dyDescent="0.25">
      <c r="A316" s="57" t="s">
        <v>1103</v>
      </c>
      <c r="B316" s="1">
        <v>146.304</v>
      </c>
      <c r="C316" s="1">
        <v>145.40799999999999</v>
      </c>
      <c r="D316" s="1">
        <v>0</v>
      </c>
      <c r="E316" s="1">
        <v>383.90199999999999</v>
      </c>
      <c r="G316" s="1">
        <f t="shared" si="68"/>
        <v>-383.90199999999999</v>
      </c>
      <c r="H316" s="1">
        <f t="shared" si="69"/>
        <v>0.89600000000001501</v>
      </c>
      <c r="I316" s="2">
        <f t="shared" si="70"/>
        <v>0</v>
      </c>
      <c r="J316" s="2">
        <f t="shared" si="71"/>
        <v>0</v>
      </c>
      <c r="K316" s="2">
        <f t="shared" si="72"/>
        <v>0</v>
      </c>
      <c r="L316" s="10">
        <f t="shared" si="73"/>
        <v>0</v>
      </c>
      <c r="M316" s="73" t="str">
        <f t="shared" si="74"/>
        <v/>
      </c>
      <c r="N316">
        <f t="shared" si="75"/>
        <v>0</v>
      </c>
      <c r="O316" s="12">
        <f t="shared" si="76"/>
        <v>146.304</v>
      </c>
      <c r="P316" s="11">
        <f t="shared" si="77"/>
        <v>0</v>
      </c>
      <c r="Q316" s="1">
        <f t="shared" si="78"/>
        <v>146.304</v>
      </c>
      <c r="S316" s="14" t="str">
        <f t="shared" si="79"/>
        <v>A</v>
      </c>
      <c r="U316" s="1">
        <f t="shared" si="80"/>
        <v>146.304</v>
      </c>
      <c r="V316" s="1">
        <f t="shared" si="81"/>
        <v>383.90199999999999</v>
      </c>
      <c r="W316" s="1">
        <f t="shared" si="82"/>
        <v>0</v>
      </c>
      <c r="X316" s="20">
        <f t="shared" si="83"/>
        <v>0</v>
      </c>
      <c r="Y316" s="22">
        <f t="shared" si="84"/>
        <v>0</v>
      </c>
      <c r="AA316" s="47"/>
    </row>
    <row r="317" spans="1:27" hidden="1" x14ac:dyDescent="0.25">
      <c r="A317" s="57" t="s">
        <v>1104</v>
      </c>
      <c r="B317" s="1">
        <v>132.16</v>
      </c>
      <c r="C317" s="1">
        <v>132.864</v>
      </c>
      <c r="D317" s="1">
        <v>0</v>
      </c>
      <c r="E317" s="1">
        <v>383.79300000000001</v>
      </c>
      <c r="G317" s="1">
        <f t="shared" si="68"/>
        <v>-383.79300000000001</v>
      </c>
      <c r="H317" s="1">
        <f t="shared" si="69"/>
        <v>-0.70400000000000773</v>
      </c>
      <c r="I317" s="2">
        <f t="shared" si="70"/>
        <v>0</v>
      </c>
      <c r="J317" s="2">
        <f t="shared" si="71"/>
        <v>0</v>
      </c>
      <c r="K317" s="2">
        <f t="shared" si="72"/>
        <v>0</v>
      </c>
      <c r="L317" s="10">
        <f t="shared" si="73"/>
        <v>0</v>
      </c>
      <c r="M317" s="73" t="str">
        <f t="shared" si="74"/>
        <v/>
      </c>
      <c r="N317">
        <f t="shared" si="75"/>
        <v>0</v>
      </c>
      <c r="O317" s="12">
        <f t="shared" si="76"/>
        <v>132.16</v>
      </c>
      <c r="P317" s="11">
        <f t="shared" si="77"/>
        <v>0</v>
      </c>
      <c r="Q317" s="1">
        <f t="shared" si="78"/>
        <v>132.16</v>
      </c>
      <c r="S317" s="14" t="str">
        <f t="shared" si="79"/>
        <v>A</v>
      </c>
      <c r="U317" s="1">
        <f t="shared" si="80"/>
        <v>132.16</v>
      </c>
      <c r="V317" s="1">
        <f t="shared" si="81"/>
        <v>383.79300000000001</v>
      </c>
      <c r="W317" s="1">
        <f t="shared" si="82"/>
        <v>0</v>
      </c>
      <c r="X317" s="20">
        <f t="shared" si="83"/>
        <v>0</v>
      </c>
      <c r="Y317" s="22">
        <f t="shared" si="84"/>
        <v>0</v>
      </c>
      <c r="AA317" s="47"/>
    </row>
    <row r="318" spans="1:27" hidden="1" x14ac:dyDescent="0.25">
      <c r="A318" s="57" t="s">
        <v>1105</v>
      </c>
      <c r="B318" s="1">
        <v>133.44</v>
      </c>
      <c r="C318" s="1">
        <v>133.952</v>
      </c>
      <c r="D318" s="1">
        <v>0</v>
      </c>
      <c r="E318" s="1">
        <v>383.67</v>
      </c>
      <c r="G318" s="1">
        <f t="shared" si="68"/>
        <v>-383.67</v>
      </c>
      <c r="H318" s="1">
        <f t="shared" si="69"/>
        <v>-0.51200000000000045</v>
      </c>
      <c r="I318" s="2">
        <f t="shared" si="70"/>
        <v>0</v>
      </c>
      <c r="J318" s="2">
        <f t="shared" si="71"/>
        <v>0</v>
      </c>
      <c r="K318" s="2">
        <f t="shared" si="72"/>
        <v>0</v>
      </c>
      <c r="L318" s="10">
        <f t="shared" si="73"/>
        <v>0</v>
      </c>
      <c r="M318" s="73" t="str">
        <f t="shared" si="74"/>
        <v/>
      </c>
      <c r="N318">
        <f t="shared" si="75"/>
        <v>0</v>
      </c>
      <c r="O318" s="12">
        <f t="shared" si="76"/>
        <v>133.44</v>
      </c>
      <c r="P318" s="11">
        <f t="shared" si="77"/>
        <v>0</v>
      </c>
      <c r="Q318" s="1">
        <f t="shared" si="78"/>
        <v>133.44</v>
      </c>
      <c r="S318" s="14" t="str">
        <f t="shared" si="79"/>
        <v>A</v>
      </c>
      <c r="U318" s="1">
        <f t="shared" si="80"/>
        <v>133.44</v>
      </c>
      <c r="V318" s="1">
        <f t="shared" si="81"/>
        <v>383.67</v>
      </c>
      <c r="W318" s="1">
        <f t="shared" si="82"/>
        <v>0</v>
      </c>
      <c r="X318" s="20">
        <f t="shared" si="83"/>
        <v>0</v>
      </c>
      <c r="Y318" s="22">
        <f t="shared" si="84"/>
        <v>0</v>
      </c>
      <c r="AA318" s="47"/>
    </row>
    <row r="319" spans="1:27" hidden="1" x14ac:dyDescent="0.25">
      <c r="A319" s="57" t="s">
        <v>1106</v>
      </c>
      <c r="B319" s="1">
        <v>112.256</v>
      </c>
      <c r="C319" s="1">
        <v>117.248</v>
      </c>
      <c r="D319" s="1">
        <v>0</v>
      </c>
      <c r="E319" s="1">
        <v>382.00799999999998</v>
      </c>
      <c r="G319" s="1">
        <f t="shared" si="68"/>
        <v>-382.00799999999998</v>
      </c>
      <c r="H319" s="1">
        <f t="shared" si="69"/>
        <v>-4.9920000000000044</v>
      </c>
      <c r="I319" s="2">
        <f t="shared" si="70"/>
        <v>0</v>
      </c>
      <c r="J319" s="2">
        <f t="shared" si="71"/>
        <v>0</v>
      </c>
      <c r="K319" s="2">
        <f t="shared" si="72"/>
        <v>0</v>
      </c>
      <c r="L319" s="10">
        <f t="shared" si="73"/>
        <v>0</v>
      </c>
      <c r="M319" s="73" t="str">
        <f t="shared" si="74"/>
        <v/>
      </c>
      <c r="N319">
        <f t="shared" si="75"/>
        <v>0</v>
      </c>
      <c r="O319" s="12">
        <f t="shared" si="76"/>
        <v>112.256</v>
      </c>
      <c r="P319" s="11">
        <f t="shared" si="77"/>
        <v>0</v>
      </c>
      <c r="Q319" s="1">
        <f t="shared" si="78"/>
        <v>112.256</v>
      </c>
      <c r="S319" s="14" t="str">
        <f t="shared" si="79"/>
        <v>A</v>
      </c>
      <c r="U319" s="1">
        <f t="shared" si="80"/>
        <v>112.256</v>
      </c>
      <c r="V319" s="1">
        <f t="shared" si="81"/>
        <v>382.00799999999998</v>
      </c>
      <c r="W319" s="1">
        <f t="shared" si="82"/>
        <v>0</v>
      </c>
      <c r="X319" s="20">
        <f t="shared" si="83"/>
        <v>0</v>
      </c>
      <c r="Y319" s="22">
        <f t="shared" si="84"/>
        <v>0</v>
      </c>
      <c r="AA319" s="47"/>
    </row>
    <row r="320" spans="1:27" hidden="1" x14ac:dyDescent="0.25">
      <c r="A320" s="57" t="s">
        <v>1107</v>
      </c>
      <c r="B320" s="1">
        <v>60.16</v>
      </c>
      <c r="C320" s="1">
        <v>62.975999999999999</v>
      </c>
      <c r="D320" s="1">
        <v>0</v>
      </c>
      <c r="E320" s="1">
        <v>383.95699999999999</v>
      </c>
      <c r="G320" s="1">
        <f t="shared" si="68"/>
        <v>-383.95699999999999</v>
      </c>
      <c r="H320" s="1">
        <f t="shared" si="69"/>
        <v>-2.8160000000000025</v>
      </c>
      <c r="I320" s="2">
        <f t="shared" si="70"/>
        <v>0</v>
      </c>
      <c r="J320" s="2">
        <f t="shared" si="71"/>
        <v>0</v>
      </c>
      <c r="K320" s="2">
        <f t="shared" si="72"/>
        <v>0</v>
      </c>
      <c r="L320" s="10">
        <f t="shared" si="73"/>
        <v>0</v>
      </c>
      <c r="M320" s="73" t="str">
        <f t="shared" si="74"/>
        <v/>
      </c>
      <c r="N320">
        <f t="shared" si="75"/>
        <v>0</v>
      </c>
      <c r="O320" s="12">
        <f t="shared" si="76"/>
        <v>60.16</v>
      </c>
      <c r="P320" s="11">
        <f t="shared" si="77"/>
        <v>0</v>
      </c>
      <c r="Q320" s="1">
        <f t="shared" si="78"/>
        <v>60.16</v>
      </c>
      <c r="S320" s="14" t="str">
        <f t="shared" si="79"/>
        <v>A</v>
      </c>
      <c r="U320" s="1">
        <f t="shared" si="80"/>
        <v>60.16</v>
      </c>
      <c r="V320" s="1">
        <f t="shared" si="81"/>
        <v>383.95699999999999</v>
      </c>
      <c r="W320" s="1">
        <f t="shared" si="82"/>
        <v>0</v>
      </c>
      <c r="X320" s="20">
        <f t="shared" si="83"/>
        <v>0</v>
      </c>
      <c r="Y320" s="22">
        <f t="shared" si="84"/>
        <v>0</v>
      </c>
      <c r="AA320" s="47"/>
    </row>
    <row r="321" spans="1:34" x14ac:dyDescent="0.25">
      <c r="A321" s="57" t="s">
        <v>1108</v>
      </c>
      <c r="B321" s="1">
        <v>50.816000000000003</v>
      </c>
      <c r="C321" s="1">
        <v>51.776000000000003</v>
      </c>
      <c r="D321" s="1">
        <v>0</v>
      </c>
      <c r="E321" s="1">
        <v>380.61900000000003</v>
      </c>
      <c r="G321" s="1">
        <f t="shared" si="68"/>
        <v>-380.61900000000003</v>
      </c>
      <c r="H321" s="1">
        <f t="shared" si="69"/>
        <v>-0.96000000000000085</v>
      </c>
      <c r="I321" s="2">
        <f t="shared" si="70"/>
        <v>0</v>
      </c>
      <c r="J321" s="2">
        <f t="shared" si="71"/>
        <v>0</v>
      </c>
      <c r="K321" s="2">
        <f t="shared" si="72"/>
        <v>0</v>
      </c>
      <c r="L321" s="10">
        <f t="shared" si="73"/>
        <v>0</v>
      </c>
      <c r="M321" s="73" t="str">
        <f t="shared" si="74"/>
        <v/>
      </c>
      <c r="N321">
        <f t="shared" si="75"/>
        <v>0</v>
      </c>
      <c r="O321" s="12">
        <f t="shared" si="76"/>
        <v>50.816000000000003</v>
      </c>
      <c r="P321" s="11">
        <f t="shared" si="77"/>
        <v>0</v>
      </c>
      <c r="Q321" s="1">
        <f t="shared" si="78"/>
        <v>50.816000000000003</v>
      </c>
      <c r="S321" s="14" t="str">
        <f t="shared" si="79"/>
        <v>A</v>
      </c>
      <c r="U321" s="1">
        <f t="shared" si="80"/>
        <v>50.816000000000003</v>
      </c>
      <c r="V321" s="1">
        <f t="shared" si="81"/>
        <v>380.61900000000003</v>
      </c>
      <c r="W321" s="1">
        <f t="shared" si="82"/>
        <v>0</v>
      </c>
      <c r="X321" s="20">
        <f t="shared" si="83"/>
        <v>0</v>
      </c>
      <c r="Y321" s="22">
        <f t="shared" si="84"/>
        <v>0</v>
      </c>
      <c r="Z321" s="32" t="s">
        <v>40</v>
      </c>
      <c r="AA321" s="47"/>
      <c r="AB321" s="32" t="str">
        <f>A321</f>
        <v>2025-02-14 00:00:00</v>
      </c>
      <c r="AC321" s="1">
        <f>SUM(U321:U344)</f>
        <v>980.54399999999998</v>
      </c>
      <c r="AD321" s="1">
        <f>AVERAGE(V321:V344)</f>
        <v>381.55775</v>
      </c>
      <c r="AE321" s="1">
        <f>SUM(W321:W344)</f>
        <v>79.121794188044703</v>
      </c>
      <c r="AF321" s="1">
        <f>SUM(X321:X344)</f>
        <v>34.417980471799446</v>
      </c>
      <c r="AG321" s="35">
        <f>AVERAGE(Y321:Y344)</f>
        <v>1.8333333333333333</v>
      </c>
      <c r="AH321" s="37">
        <f>DAY(A321)</f>
        <v>14</v>
      </c>
    </row>
    <row r="322" spans="1:34" hidden="1" x14ac:dyDescent="0.25">
      <c r="A322" s="57" t="s">
        <v>1109</v>
      </c>
      <c r="B322" s="1">
        <v>50.24</v>
      </c>
      <c r="C322" s="1">
        <v>49.92</v>
      </c>
      <c r="D322" s="1">
        <v>0</v>
      </c>
      <c r="E322" s="1">
        <v>379.38499999999999</v>
      </c>
      <c r="G322" s="1">
        <f t="shared" si="68"/>
        <v>-379.38499999999999</v>
      </c>
      <c r="H322" s="1">
        <f t="shared" si="69"/>
        <v>0.32000000000000028</v>
      </c>
      <c r="I322" s="2">
        <f t="shared" si="70"/>
        <v>0</v>
      </c>
      <c r="J322" s="2">
        <f t="shared" si="71"/>
        <v>0</v>
      </c>
      <c r="K322" s="2">
        <f t="shared" si="72"/>
        <v>0</v>
      </c>
      <c r="L322" s="10">
        <f t="shared" si="73"/>
        <v>0</v>
      </c>
      <c r="M322" s="73" t="str">
        <f t="shared" si="74"/>
        <v/>
      </c>
      <c r="N322">
        <f t="shared" si="75"/>
        <v>0</v>
      </c>
      <c r="O322" s="12">
        <f t="shared" si="76"/>
        <v>50.24</v>
      </c>
      <c r="P322" s="11">
        <f t="shared" si="77"/>
        <v>0</v>
      </c>
      <c r="Q322" s="1">
        <f t="shared" si="78"/>
        <v>50.24</v>
      </c>
      <c r="S322" s="14" t="str">
        <f t="shared" si="79"/>
        <v>A</v>
      </c>
      <c r="U322" s="1">
        <f t="shared" si="80"/>
        <v>50.24</v>
      </c>
      <c r="V322" s="1">
        <f t="shared" si="81"/>
        <v>379.38499999999999</v>
      </c>
      <c r="W322" s="1">
        <f t="shared" si="82"/>
        <v>0</v>
      </c>
      <c r="X322" s="20">
        <f t="shared" si="83"/>
        <v>0</v>
      </c>
      <c r="Y322" s="22">
        <f t="shared" si="84"/>
        <v>0</v>
      </c>
      <c r="AA322" s="47"/>
    </row>
    <row r="323" spans="1:34" hidden="1" x14ac:dyDescent="0.25">
      <c r="A323" s="57" t="s">
        <v>1110</v>
      </c>
      <c r="B323" s="1">
        <v>50.24</v>
      </c>
      <c r="C323" s="1">
        <v>49.6</v>
      </c>
      <c r="D323" s="1">
        <v>0</v>
      </c>
      <c r="E323" s="1">
        <v>379.32600000000002</v>
      </c>
      <c r="G323" s="1">
        <f t="shared" si="68"/>
        <v>-379.32600000000002</v>
      </c>
      <c r="H323" s="1">
        <f t="shared" si="69"/>
        <v>0.64000000000000057</v>
      </c>
      <c r="I323" s="2">
        <f t="shared" si="70"/>
        <v>0</v>
      </c>
      <c r="J323" s="2">
        <f t="shared" si="71"/>
        <v>0</v>
      </c>
      <c r="K323" s="2">
        <f t="shared" si="72"/>
        <v>0</v>
      </c>
      <c r="L323" s="10">
        <f t="shared" si="73"/>
        <v>0</v>
      </c>
      <c r="M323" s="73" t="str">
        <f t="shared" si="74"/>
        <v/>
      </c>
      <c r="N323">
        <f t="shared" si="75"/>
        <v>0</v>
      </c>
      <c r="O323" s="12">
        <f t="shared" si="76"/>
        <v>50.24</v>
      </c>
      <c r="P323" s="11">
        <f t="shared" si="77"/>
        <v>0</v>
      </c>
      <c r="Q323" s="1">
        <f t="shared" si="78"/>
        <v>50.24</v>
      </c>
      <c r="S323" s="14" t="str">
        <f t="shared" si="79"/>
        <v>A</v>
      </c>
      <c r="U323" s="1">
        <f t="shared" si="80"/>
        <v>50.24</v>
      </c>
      <c r="V323" s="1">
        <f t="shared" si="81"/>
        <v>379.32600000000002</v>
      </c>
      <c r="W323" s="1">
        <f t="shared" si="82"/>
        <v>0</v>
      </c>
      <c r="X323" s="20">
        <f t="shared" si="83"/>
        <v>0</v>
      </c>
      <c r="Y323" s="22">
        <f t="shared" si="84"/>
        <v>0</v>
      </c>
      <c r="AA323" s="47"/>
    </row>
    <row r="324" spans="1:34" hidden="1" x14ac:dyDescent="0.25">
      <c r="A324" s="57" t="s">
        <v>1111</v>
      </c>
      <c r="B324" s="1">
        <v>47.552</v>
      </c>
      <c r="C324" s="1">
        <v>48.32</v>
      </c>
      <c r="D324" s="1">
        <v>0</v>
      </c>
      <c r="E324" s="1">
        <v>379.178</v>
      </c>
      <c r="G324" s="1">
        <f t="shared" si="68"/>
        <v>-379.178</v>
      </c>
      <c r="H324" s="1">
        <f t="shared" si="69"/>
        <v>-0.76800000000000068</v>
      </c>
      <c r="I324" s="2">
        <f t="shared" si="70"/>
        <v>0</v>
      </c>
      <c r="J324" s="2">
        <f t="shared" si="71"/>
        <v>0</v>
      </c>
      <c r="K324" s="2">
        <f t="shared" si="72"/>
        <v>0</v>
      </c>
      <c r="L324" s="10">
        <f t="shared" si="73"/>
        <v>0</v>
      </c>
      <c r="M324" s="73" t="str">
        <f t="shared" si="74"/>
        <v/>
      </c>
      <c r="N324">
        <f t="shared" si="75"/>
        <v>0</v>
      </c>
      <c r="O324" s="12">
        <f t="shared" si="76"/>
        <v>47.552</v>
      </c>
      <c r="P324" s="11">
        <f t="shared" si="77"/>
        <v>0</v>
      </c>
      <c r="Q324" s="1">
        <f t="shared" si="78"/>
        <v>47.552</v>
      </c>
      <c r="S324" s="14" t="str">
        <f t="shared" si="79"/>
        <v>A</v>
      </c>
      <c r="U324" s="1">
        <f t="shared" si="80"/>
        <v>47.552</v>
      </c>
      <c r="V324" s="1">
        <f t="shared" si="81"/>
        <v>379.178</v>
      </c>
      <c r="W324" s="1">
        <f t="shared" si="82"/>
        <v>0</v>
      </c>
      <c r="X324" s="20">
        <f t="shared" si="83"/>
        <v>0</v>
      </c>
      <c r="Y324" s="22">
        <f t="shared" si="84"/>
        <v>0</v>
      </c>
      <c r="AA324" s="47"/>
    </row>
    <row r="325" spans="1:34" hidden="1" x14ac:dyDescent="0.25">
      <c r="A325" s="57" t="s">
        <v>1112</v>
      </c>
      <c r="B325" s="1">
        <v>49.024000000000001</v>
      </c>
      <c r="C325" s="1">
        <v>48.192</v>
      </c>
      <c r="D325" s="1">
        <v>0</v>
      </c>
      <c r="E325" s="1">
        <v>378.52300000000002</v>
      </c>
      <c r="G325" s="1">
        <f t="shared" si="68"/>
        <v>-378.52300000000002</v>
      </c>
      <c r="H325" s="1">
        <f t="shared" si="69"/>
        <v>0.83200000000000074</v>
      </c>
      <c r="I325" s="2">
        <f t="shared" si="70"/>
        <v>0</v>
      </c>
      <c r="J325" s="2">
        <f t="shared" si="71"/>
        <v>0</v>
      </c>
      <c r="K325" s="2">
        <f t="shared" si="72"/>
        <v>0</v>
      </c>
      <c r="L325" s="10">
        <f t="shared" si="73"/>
        <v>0</v>
      </c>
      <c r="M325" s="73" t="str">
        <f t="shared" si="74"/>
        <v/>
      </c>
      <c r="N325">
        <f t="shared" si="75"/>
        <v>0</v>
      </c>
      <c r="O325" s="12">
        <f t="shared" si="76"/>
        <v>49.024000000000001</v>
      </c>
      <c r="P325" s="11">
        <f t="shared" si="77"/>
        <v>0</v>
      </c>
      <c r="Q325" s="1">
        <f t="shared" si="78"/>
        <v>49.024000000000001</v>
      </c>
      <c r="S325" s="14" t="str">
        <f t="shared" si="79"/>
        <v>A</v>
      </c>
      <c r="U325" s="1">
        <f t="shared" si="80"/>
        <v>49.024000000000001</v>
      </c>
      <c r="V325" s="1">
        <f t="shared" si="81"/>
        <v>378.52300000000002</v>
      </c>
      <c r="W325" s="1">
        <f t="shared" si="82"/>
        <v>0</v>
      </c>
      <c r="X325" s="20">
        <f t="shared" si="83"/>
        <v>0</v>
      </c>
      <c r="Y325" s="22">
        <f t="shared" si="84"/>
        <v>0</v>
      </c>
      <c r="AA325" s="47"/>
    </row>
    <row r="326" spans="1:34" hidden="1" x14ac:dyDescent="0.25">
      <c r="A326" s="57" t="s">
        <v>1113</v>
      </c>
      <c r="B326" s="1">
        <v>47.423999999999999</v>
      </c>
      <c r="C326" s="1">
        <v>47.808</v>
      </c>
      <c r="D326" s="1">
        <v>0</v>
      </c>
      <c r="E326" s="1">
        <v>380.00900000000001</v>
      </c>
      <c r="G326" s="1">
        <f t="shared" si="68"/>
        <v>-380.00900000000001</v>
      </c>
      <c r="H326" s="1">
        <f t="shared" si="69"/>
        <v>-0.38400000000000034</v>
      </c>
      <c r="I326" s="2">
        <f t="shared" si="70"/>
        <v>0</v>
      </c>
      <c r="J326" s="2">
        <f t="shared" si="71"/>
        <v>0</v>
      </c>
      <c r="K326" s="2">
        <f t="shared" si="72"/>
        <v>0</v>
      </c>
      <c r="L326" s="10">
        <f t="shared" si="73"/>
        <v>0</v>
      </c>
      <c r="M326" s="73" t="str">
        <f t="shared" si="74"/>
        <v/>
      </c>
      <c r="N326">
        <f t="shared" si="75"/>
        <v>0</v>
      </c>
      <c r="O326" s="12">
        <f t="shared" si="76"/>
        <v>47.423999999999999</v>
      </c>
      <c r="P326" s="11">
        <f t="shared" si="77"/>
        <v>0</v>
      </c>
      <c r="Q326" s="1">
        <f t="shared" si="78"/>
        <v>47.423999999999999</v>
      </c>
      <c r="S326" s="14" t="str">
        <f t="shared" si="79"/>
        <v>A</v>
      </c>
      <c r="U326" s="1">
        <f t="shared" si="80"/>
        <v>47.423999999999999</v>
      </c>
      <c r="V326" s="1">
        <f t="shared" si="81"/>
        <v>380.00900000000001</v>
      </c>
      <c r="W326" s="1">
        <f t="shared" si="82"/>
        <v>0</v>
      </c>
      <c r="X326" s="20">
        <f t="shared" si="83"/>
        <v>0</v>
      </c>
      <c r="Y326" s="22">
        <f t="shared" si="84"/>
        <v>0</v>
      </c>
      <c r="AA326" s="47"/>
    </row>
    <row r="327" spans="1:34" hidden="1" x14ac:dyDescent="0.25">
      <c r="A327" s="57" t="s">
        <v>1114</v>
      </c>
      <c r="B327" s="1">
        <v>47.808</v>
      </c>
      <c r="C327" s="1">
        <v>47.423999999999999</v>
      </c>
      <c r="D327" s="1">
        <v>0</v>
      </c>
      <c r="E327" s="1">
        <v>380.416</v>
      </c>
      <c r="G327" s="1">
        <f t="shared" si="68"/>
        <v>-380.416</v>
      </c>
      <c r="H327" s="1">
        <f t="shared" si="69"/>
        <v>0.38400000000000034</v>
      </c>
      <c r="I327" s="2">
        <f t="shared" si="70"/>
        <v>0</v>
      </c>
      <c r="J327" s="2">
        <f t="shared" si="71"/>
        <v>0</v>
      </c>
      <c r="K327" s="2">
        <f t="shared" si="72"/>
        <v>0</v>
      </c>
      <c r="L327" s="10">
        <f t="shared" si="73"/>
        <v>0</v>
      </c>
      <c r="M327" s="73" t="str">
        <f t="shared" si="74"/>
        <v/>
      </c>
      <c r="N327">
        <f t="shared" si="75"/>
        <v>0</v>
      </c>
      <c r="O327" s="12">
        <f t="shared" si="76"/>
        <v>47.808</v>
      </c>
      <c r="P327" s="11">
        <f t="shared" si="77"/>
        <v>0</v>
      </c>
      <c r="Q327" s="1">
        <f t="shared" si="78"/>
        <v>47.808</v>
      </c>
      <c r="S327" s="14" t="str">
        <f t="shared" si="79"/>
        <v>A</v>
      </c>
      <c r="U327" s="1">
        <f t="shared" si="80"/>
        <v>47.808</v>
      </c>
      <c r="V327" s="1">
        <f t="shared" si="81"/>
        <v>380.416</v>
      </c>
      <c r="W327" s="1">
        <f t="shared" si="82"/>
        <v>0</v>
      </c>
      <c r="X327" s="20">
        <f t="shared" si="83"/>
        <v>0</v>
      </c>
      <c r="Y327" s="22">
        <f t="shared" si="84"/>
        <v>0</v>
      </c>
      <c r="AA327" s="47"/>
    </row>
    <row r="328" spans="1:34" hidden="1" x14ac:dyDescent="0.25">
      <c r="A328" s="57" t="s">
        <v>1115</v>
      </c>
      <c r="B328" s="1">
        <v>52.927999999999997</v>
      </c>
      <c r="C328" s="1">
        <v>52.16</v>
      </c>
      <c r="D328" s="1">
        <v>0</v>
      </c>
      <c r="E328" s="1">
        <v>381.59899999999999</v>
      </c>
      <c r="G328" s="1">
        <f t="shared" si="68"/>
        <v>-381.59899999999999</v>
      </c>
      <c r="H328" s="1">
        <f t="shared" si="69"/>
        <v>0.76800000000000068</v>
      </c>
      <c r="I328" s="2">
        <f t="shared" si="70"/>
        <v>0</v>
      </c>
      <c r="J328" s="2">
        <f t="shared" si="71"/>
        <v>0</v>
      </c>
      <c r="K328" s="2">
        <f t="shared" si="72"/>
        <v>0</v>
      </c>
      <c r="L328" s="10">
        <f t="shared" si="73"/>
        <v>0</v>
      </c>
      <c r="M328" s="73" t="str">
        <f t="shared" si="74"/>
        <v/>
      </c>
      <c r="N328">
        <f t="shared" si="75"/>
        <v>0</v>
      </c>
      <c r="O328" s="12">
        <f t="shared" si="76"/>
        <v>52.927999999999997</v>
      </c>
      <c r="P328" s="11">
        <f t="shared" si="77"/>
        <v>0</v>
      </c>
      <c r="Q328" s="1">
        <f t="shared" si="78"/>
        <v>52.927999999999997</v>
      </c>
      <c r="S328" s="14" t="str">
        <f t="shared" si="79"/>
        <v>A</v>
      </c>
      <c r="U328" s="1">
        <f t="shared" si="80"/>
        <v>52.927999999999997</v>
      </c>
      <c r="V328" s="1">
        <f t="shared" si="81"/>
        <v>381.59899999999999</v>
      </c>
      <c r="W328" s="1">
        <f t="shared" si="82"/>
        <v>0</v>
      </c>
      <c r="X328" s="20">
        <f t="shared" si="83"/>
        <v>0</v>
      </c>
      <c r="Y328" s="22">
        <f t="shared" si="84"/>
        <v>0</v>
      </c>
      <c r="AA328" s="47"/>
    </row>
    <row r="329" spans="1:34" hidden="1" x14ac:dyDescent="0.25">
      <c r="A329" s="57" t="s">
        <v>1116</v>
      </c>
      <c r="B329" s="1">
        <v>49.472000000000001</v>
      </c>
      <c r="C329" s="1">
        <v>51.328000000000003</v>
      </c>
      <c r="D329" s="1">
        <v>420.185</v>
      </c>
      <c r="E329" s="1">
        <v>380.27300000000002</v>
      </c>
      <c r="G329" s="1">
        <f t="shared" ref="G329:G392" si="85">D329-E329</f>
        <v>39.911999999999978</v>
      </c>
      <c r="H329" s="1">
        <f t="shared" ref="H329:H392" si="86">B329-C329</f>
        <v>-1.8560000000000016</v>
      </c>
      <c r="I329" s="2">
        <f t="shared" ref="I329:I392" si="87">D329-((D329/100)*I$8)</f>
        <v>394.97390000000001</v>
      </c>
      <c r="J329" s="2">
        <f t="shared" ref="J329:J392" si="88">D329-((D329/100)*J$8)</f>
        <v>386.5702</v>
      </c>
      <c r="K329" s="2">
        <f t="shared" ref="K329:K392" si="89">D329-((D329/100)*K$8)</f>
        <v>378.16649999999998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>
        <f t="shared" ref="M329:M392" si="91">IF(L328&lt;&gt;L329,L329,"")</f>
        <v>3</v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56.727439513817224</v>
      </c>
      <c r="P329" s="11">
        <f t="shared" ref="P329:P392" si="94">IF(O329&lt;&gt;"",O329-B329,"")</f>
        <v>7.2554395138172225</v>
      </c>
      <c r="Q329" s="1">
        <f t="shared" ref="Q329:Q392" si="95">O329-P329</f>
        <v>49.472000000000001</v>
      </c>
      <c r="S329" s="14" t="str">
        <f t="shared" ref="S329:S392" si="96">IF(ROUND(B329,3)=ROUND(Q329,3),"A","B")</f>
        <v>A</v>
      </c>
      <c r="U329" s="1">
        <f t="shared" ref="U329:U392" si="97">B329</f>
        <v>49.472000000000001</v>
      </c>
      <c r="V329" s="1">
        <f t="shared" ref="V329:V392" si="98">E329</f>
        <v>380.27300000000002</v>
      </c>
      <c r="W329" s="1">
        <f t="shared" ref="W329:W392" si="99">P329</f>
        <v>7.2554395138172225</v>
      </c>
      <c r="X329" s="20">
        <f t="shared" ref="X329:X392" si="100">W329*X$6</f>
        <v>3.1561161885104916</v>
      </c>
      <c r="Y329" s="22">
        <f t="shared" ref="Y329:Y392" si="101">L329</f>
        <v>3</v>
      </c>
      <c r="AA329" s="47"/>
    </row>
    <row r="330" spans="1:34" hidden="1" x14ac:dyDescent="0.25">
      <c r="A330" s="57" t="s">
        <v>1117</v>
      </c>
      <c r="B330" s="1">
        <v>40.512</v>
      </c>
      <c r="C330" s="1">
        <v>40.256</v>
      </c>
      <c r="D330" s="1">
        <v>420.15800000000002</v>
      </c>
      <c r="E330" s="1">
        <v>380.54300000000001</v>
      </c>
      <c r="G330" s="1">
        <f t="shared" si="85"/>
        <v>39.615000000000009</v>
      </c>
      <c r="H330" s="1">
        <f t="shared" si="86"/>
        <v>0.25600000000000023</v>
      </c>
      <c r="I330" s="2">
        <f t="shared" si="87"/>
        <v>394.94852000000003</v>
      </c>
      <c r="J330" s="2">
        <f t="shared" si="88"/>
        <v>386.54536000000002</v>
      </c>
      <c r="K330" s="2">
        <f t="shared" si="89"/>
        <v>378.1422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46.453388372893016</v>
      </c>
      <c r="P330" s="11">
        <f t="shared" si="94"/>
        <v>5.9413883728930159</v>
      </c>
      <c r="Q330" s="1">
        <f t="shared" si="95"/>
        <v>40.512</v>
      </c>
      <c r="S330" s="14" t="str">
        <f t="shared" si="96"/>
        <v>A</v>
      </c>
      <c r="U330" s="1">
        <f t="shared" si="97"/>
        <v>40.512</v>
      </c>
      <c r="V330" s="1">
        <f t="shared" si="98"/>
        <v>380.54300000000001</v>
      </c>
      <c r="W330" s="1">
        <f t="shared" si="99"/>
        <v>5.9413883728930159</v>
      </c>
      <c r="X330" s="20">
        <f t="shared" si="100"/>
        <v>2.5845039422084617</v>
      </c>
      <c r="Y330" s="22">
        <f t="shared" si="101"/>
        <v>3</v>
      </c>
      <c r="AA330" s="47"/>
    </row>
    <row r="331" spans="1:34" hidden="1" x14ac:dyDescent="0.25">
      <c r="A331" s="57" t="s">
        <v>1118</v>
      </c>
      <c r="B331" s="1">
        <v>42.368000000000002</v>
      </c>
      <c r="C331" s="1">
        <v>42.176000000000002</v>
      </c>
      <c r="D331" s="1">
        <v>419.20499999999998</v>
      </c>
      <c r="E331" s="1">
        <v>379.66199999999998</v>
      </c>
      <c r="G331" s="1">
        <f t="shared" si="85"/>
        <v>39.543000000000006</v>
      </c>
      <c r="H331" s="1">
        <f t="shared" si="86"/>
        <v>0.19200000000000017</v>
      </c>
      <c r="I331" s="2">
        <f t="shared" si="87"/>
        <v>394.05269999999996</v>
      </c>
      <c r="J331" s="2">
        <f t="shared" si="88"/>
        <v>385.66859999999997</v>
      </c>
      <c r="K331" s="2">
        <f t="shared" si="89"/>
        <v>377.28449999999998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48.581584680655887</v>
      </c>
      <c r="P331" s="11">
        <f t="shared" si="94"/>
        <v>6.2135846806558845</v>
      </c>
      <c r="Q331" s="1">
        <f t="shared" si="95"/>
        <v>42.368000000000002</v>
      </c>
      <c r="S331" s="14" t="str">
        <f t="shared" si="96"/>
        <v>A</v>
      </c>
      <c r="U331" s="1">
        <f t="shared" si="97"/>
        <v>42.368000000000002</v>
      </c>
      <c r="V331" s="1">
        <f t="shared" si="98"/>
        <v>379.66199999999998</v>
      </c>
      <c r="W331" s="1">
        <f t="shared" si="99"/>
        <v>6.2135846806558845</v>
      </c>
      <c r="X331" s="20">
        <f t="shared" si="100"/>
        <v>2.7029093360853098</v>
      </c>
      <c r="Y331" s="22">
        <f t="shared" si="101"/>
        <v>3</v>
      </c>
      <c r="AA331" s="47"/>
    </row>
    <row r="332" spans="1:34" hidden="1" x14ac:dyDescent="0.25">
      <c r="A332" s="57" t="s">
        <v>1119</v>
      </c>
      <c r="B332" s="1">
        <v>43.392000000000003</v>
      </c>
      <c r="C332" s="1">
        <v>43.136000000000003</v>
      </c>
      <c r="D332" s="1">
        <v>420.52</v>
      </c>
      <c r="E332" s="1">
        <v>380.85399999999998</v>
      </c>
      <c r="G332" s="1">
        <f t="shared" si="85"/>
        <v>39.665999999999997</v>
      </c>
      <c r="H332" s="1">
        <f t="shared" si="86"/>
        <v>0.25600000000000023</v>
      </c>
      <c r="I332" s="2">
        <f t="shared" si="87"/>
        <v>395.28879999999998</v>
      </c>
      <c r="J332" s="2">
        <f t="shared" si="88"/>
        <v>386.8784</v>
      </c>
      <c r="K332" s="2">
        <f t="shared" si="89"/>
        <v>378.46799999999996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49.755761953904369</v>
      </c>
      <c r="P332" s="11">
        <f t="shared" si="94"/>
        <v>6.3637619539043655</v>
      </c>
      <c r="Q332" s="1">
        <f t="shared" si="95"/>
        <v>43.392000000000003</v>
      </c>
      <c r="S332" s="14" t="str">
        <f t="shared" si="96"/>
        <v>A</v>
      </c>
      <c r="U332" s="1">
        <f t="shared" si="97"/>
        <v>43.392000000000003</v>
      </c>
      <c r="V332" s="1">
        <f t="shared" si="98"/>
        <v>380.85399999999998</v>
      </c>
      <c r="W332" s="1">
        <f t="shared" si="99"/>
        <v>6.3637619539043655</v>
      </c>
      <c r="X332" s="20">
        <f t="shared" si="100"/>
        <v>2.7682364499483989</v>
      </c>
      <c r="Y332" s="22">
        <f t="shared" si="101"/>
        <v>3</v>
      </c>
      <c r="AA332" s="47"/>
    </row>
    <row r="333" spans="1:34" hidden="1" x14ac:dyDescent="0.25">
      <c r="A333" s="57" t="s">
        <v>1120</v>
      </c>
      <c r="B333" s="1">
        <v>40.832000000000001</v>
      </c>
      <c r="C333" s="1">
        <v>40.64</v>
      </c>
      <c r="D333" s="1">
        <v>421.94299999999998</v>
      </c>
      <c r="E333" s="1">
        <v>382.15</v>
      </c>
      <c r="G333" s="1">
        <f t="shared" si="85"/>
        <v>39.793000000000006</v>
      </c>
      <c r="H333" s="1">
        <f t="shared" si="86"/>
        <v>0.19200000000000017</v>
      </c>
      <c r="I333" s="2">
        <f t="shared" si="87"/>
        <v>396.62642</v>
      </c>
      <c r="J333" s="2">
        <f t="shared" si="88"/>
        <v>388.18755999999996</v>
      </c>
      <c r="K333" s="2">
        <f t="shared" si="89"/>
        <v>379.74869999999999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46.820318770783167</v>
      </c>
      <c r="P333" s="11">
        <f t="shared" si="94"/>
        <v>5.9883187707831667</v>
      </c>
      <c r="Q333" s="1">
        <f t="shared" si="95"/>
        <v>40.832000000000001</v>
      </c>
      <c r="S333" s="14" t="str">
        <f t="shared" si="96"/>
        <v>A</v>
      </c>
      <c r="U333" s="1">
        <f t="shared" si="97"/>
        <v>40.832000000000001</v>
      </c>
      <c r="V333" s="1">
        <f t="shared" si="98"/>
        <v>382.15</v>
      </c>
      <c r="W333" s="1">
        <f t="shared" si="99"/>
        <v>5.9883187707831667</v>
      </c>
      <c r="X333" s="20">
        <f t="shared" si="100"/>
        <v>2.6049186652906773</v>
      </c>
      <c r="Y333" s="22">
        <f t="shared" si="101"/>
        <v>3</v>
      </c>
      <c r="AA333" s="47"/>
    </row>
    <row r="334" spans="1:34" hidden="1" x14ac:dyDescent="0.25">
      <c r="A334" s="57" t="s">
        <v>1121</v>
      </c>
      <c r="B334" s="1">
        <v>40.896000000000001</v>
      </c>
      <c r="C334" s="1">
        <v>40.704000000000001</v>
      </c>
      <c r="D334" s="1">
        <v>421.86700000000002</v>
      </c>
      <c r="E334" s="1">
        <v>382.06799999999998</v>
      </c>
      <c r="G334" s="1">
        <f t="shared" si="85"/>
        <v>39.799000000000035</v>
      </c>
      <c r="H334" s="1">
        <f t="shared" si="86"/>
        <v>0.19200000000000017</v>
      </c>
      <c r="I334" s="2">
        <f t="shared" si="87"/>
        <v>396.55498</v>
      </c>
      <c r="J334" s="2">
        <f t="shared" si="88"/>
        <v>388.11763999999999</v>
      </c>
      <c r="K334" s="2">
        <f t="shared" si="89"/>
        <v>379.68029999999999</v>
      </c>
      <c r="L334" s="10">
        <f t="shared" si="90"/>
        <v>3</v>
      </c>
      <c r="M334" s="73" t="str">
        <f t="shared" si="91"/>
        <v/>
      </c>
      <c r="N334">
        <f t="shared" si="92"/>
        <v>3</v>
      </c>
      <c r="O334" s="12">
        <f t="shared" si="93"/>
        <v>46.893704850361196</v>
      </c>
      <c r="P334" s="11">
        <f t="shared" si="94"/>
        <v>5.9977048503611954</v>
      </c>
      <c r="Q334" s="1">
        <f t="shared" si="95"/>
        <v>40.896000000000001</v>
      </c>
      <c r="S334" s="14" t="str">
        <f t="shared" si="96"/>
        <v>A</v>
      </c>
      <c r="U334" s="1">
        <f t="shared" si="97"/>
        <v>40.896000000000001</v>
      </c>
      <c r="V334" s="1">
        <f t="shared" si="98"/>
        <v>382.06799999999998</v>
      </c>
      <c r="W334" s="1">
        <f t="shared" si="99"/>
        <v>5.9977048503611954</v>
      </c>
      <c r="X334" s="20">
        <f t="shared" si="100"/>
        <v>2.60900160990712</v>
      </c>
      <c r="Y334" s="22">
        <f t="shared" si="101"/>
        <v>3</v>
      </c>
      <c r="AA334" s="47"/>
    </row>
    <row r="335" spans="1:34" hidden="1" x14ac:dyDescent="0.25">
      <c r="A335" s="57" t="s">
        <v>1122</v>
      </c>
      <c r="B335" s="1">
        <v>43.584000000000003</v>
      </c>
      <c r="C335" s="1">
        <v>43.328000000000003</v>
      </c>
      <c r="D335" s="1">
        <v>424.21800000000002</v>
      </c>
      <c r="E335" s="1">
        <v>384.19900000000001</v>
      </c>
      <c r="G335" s="1">
        <f t="shared" si="85"/>
        <v>40.019000000000005</v>
      </c>
      <c r="H335" s="1">
        <f t="shared" si="86"/>
        <v>0.25600000000000023</v>
      </c>
      <c r="I335" s="2">
        <f t="shared" si="87"/>
        <v>398.76492000000002</v>
      </c>
      <c r="J335" s="2">
        <f t="shared" si="88"/>
        <v>390.28056000000004</v>
      </c>
      <c r="K335" s="2">
        <f t="shared" si="89"/>
        <v>381.7962</v>
      </c>
      <c r="L335" s="10">
        <f t="shared" si="90"/>
        <v>3</v>
      </c>
      <c r="M335" s="73" t="str">
        <f t="shared" si="91"/>
        <v/>
      </c>
      <c r="N335">
        <f t="shared" si="92"/>
        <v>3</v>
      </c>
      <c r="O335" s="12">
        <f t="shared" si="93"/>
        <v>49.975920192638462</v>
      </c>
      <c r="P335" s="11">
        <f t="shared" si="94"/>
        <v>6.3919201926384588</v>
      </c>
      <c r="Q335" s="1">
        <f t="shared" si="95"/>
        <v>43.584000000000003</v>
      </c>
      <c r="S335" s="14" t="str">
        <f t="shared" si="96"/>
        <v>A</v>
      </c>
      <c r="U335" s="1">
        <f t="shared" si="97"/>
        <v>43.584000000000003</v>
      </c>
      <c r="V335" s="1">
        <f t="shared" si="98"/>
        <v>384.19900000000001</v>
      </c>
      <c r="W335" s="1">
        <f t="shared" si="99"/>
        <v>6.3919201926384588</v>
      </c>
      <c r="X335" s="20">
        <f t="shared" si="100"/>
        <v>2.7804852837977294</v>
      </c>
      <c r="Y335" s="22">
        <f t="shared" si="101"/>
        <v>3</v>
      </c>
      <c r="AA335" s="47"/>
    </row>
    <row r="336" spans="1:34" hidden="1" x14ac:dyDescent="0.25">
      <c r="A336" s="57" t="s">
        <v>1123</v>
      </c>
      <c r="B336" s="1">
        <v>38.72</v>
      </c>
      <c r="C336" s="1">
        <v>38.527999999999999</v>
      </c>
      <c r="D336" s="1">
        <v>420.90800000000002</v>
      </c>
      <c r="E336" s="1">
        <v>381.22199999999998</v>
      </c>
      <c r="G336" s="1">
        <f t="shared" si="85"/>
        <v>39.686000000000035</v>
      </c>
      <c r="H336" s="1">
        <f t="shared" si="86"/>
        <v>0.19200000000000017</v>
      </c>
      <c r="I336" s="2">
        <f t="shared" si="87"/>
        <v>395.65352000000001</v>
      </c>
      <c r="J336" s="2">
        <f t="shared" si="88"/>
        <v>387.23536000000001</v>
      </c>
      <c r="K336" s="2">
        <f t="shared" si="89"/>
        <v>378.81720000000001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44.398578144708175</v>
      </c>
      <c r="P336" s="11">
        <f t="shared" si="94"/>
        <v>5.678578144708176</v>
      </c>
      <c r="Q336" s="1">
        <f t="shared" si="95"/>
        <v>38.72</v>
      </c>
      <c r="S336" s="14" t="str">
        <f t="shared" si="96"/>
        <v>A</v>
      </c>
      <c r="U336" s="1">
        <f t="shared" si="97"/>
        <v>38.72</v>
      </c>
      <c r="V336" s="1">
        <f t="shared" si="98"/>
        <v>381.22199999999998</v>
      </c>
      <c r="W336" s="1">
        <f t="shared" si="99"/>
        <v>5.678578144708176</v>
      </c>
      <c r="X336" s="20">
        <f t="shared" si="100"/>
        <v>2.4701814929480563</v>
      </c>
      <c r="Y336" s="22">
        <f t="shared" si="101"/>
        <v>3</v>
      </c>
      <c r="AA336" s="47"/>
    </row>
    <row r="337" spans="1:34" hidden="1" x14ac:dyDescent="0.25">
      <c r="A337" s="57" t="s">
        <v>1124</v>
      </c>
      <c r="B337" s="1">
        <v>32.256</v>
      </c>
      <c r="C337" s="1">
        <v>32.064</v>
      </c>
      <c r="D337" s="1">
        <v>417.43400000000003</v>
      </c>
      <c r="E337" s="1">
        <v>382.62700000000001</v>
      </c>
      <c r="G337" s="1">
        <f t="shared" si="85"/>
        <v>34.807000000000016</v>
      </c>
      <c r="H337" s="1">
        <f t="shared" si="86"/>
        <v>0.19200000000000017</v>
      </c>
      <c r="I337" s="2">
        <f t="shared" si="87"/>
        <v>392.38796000000002</v>
      </c>
      <c r="J337" s="2">
        <f t="shared" si="88"/>
        <v>384.03928000000002</v>
      </c>
      <c r="K337" s="2">
        <f t="shared" si="89"/>
        <v>375.69060000000002</v>
      </c>
      <c r="L337" s="10">
        <f t="shared" si="90"/>
        <v>2</v>
      </c>
      <c r="M337" s="73">
        <f t="shared" si="91"/>
        <v>2</v>
      </c>
      <c r="N337">
        <f t="shared" si="92"/>
        <v>2</v>
      </c>
      <c r="O337" s="12">
        <f t="shared" si="93"/>
        <v>35.372299594253754</v>
      </c>
      <c r="P337" s="11">
        <f t="shared" si="94"/>
        <v>3.1162995942537535</v>
      </c>
      <c r="Q337" s="1">
        <f t="shared" si="95"/>
        <v>32.256</v>
      </c>
      <c r="S337" s="14" t="str">
        <f t="shared" si="96"/>
        <v>A</v>
      </c>
      <c r="U337" s="1">
        <f t="shared" si="97"/>
        <v>32.256</v>
      </c>
      <c r="V337" s="1">
        <f t="shared" si="98"/>
        <v>382.62700000000001</v>
      </c>
      <c r="W337" s="1">
        <f t="shared" si="99"/>
        <v>3.1162995942537535</v>
      </c>
      <c r="X337" s="20">
        <f t="shared" si="100"/>
        <v>1.3555903235003828</v>
      </c>
      <c r="Y337" s="22">
        <f t="shared" si="101"/>
        <v>2</v>
      </c>
      <c r="AA337" s="47"/>
    </row>
    <row r="338" spans="1:34" hidden="1" x14ac:dyDescent="0.25">
      <c r="A338" s="57" t="s">
        <v>1125</v>
      </c>
      <c r="B338" s="1">
        <v>33.664000000000001</v>
      </c>
      <c r="C338" s="1">
        <v>33.472000000000001</v>
      </c>
      <c r="D338" s="1">
        <v>416.49299999999999</v>
      </c>
      <c r="E338" s="1">
        <v>383.11900000000003</v>
      </c>
      <c r="G338" s="1">
        <f t="shared" si="85"/>
        <v>33.373999999999967</v>
      </c>
      <c r="H338" s="1">
        <f t="shared" si="86"/>
        <v>0.19200000000000017</v>
      </c>
      <c r="I338" s="2">
        <f t="shared" si="87"/>
        <v>391.50342000000001</v>
      </c>
      <c r="J338" s="2">
        <f t="shared" si="88"/>
        <v>383.17356000000001</v>
      </c>
      <c r="K338" s="2">
        <f t="shared" si="89"/>
        <v>374.84370000000001</v>
      </c>
      <c r="L338" s="10">
        <f t="shared" si="90"/>
        <v>2</v>
      </c>
      <c r="M338" s="73" t="str">
        <f t="shared" si="91"/>
        <v/>
      </c>
      <c r="N338">
        <f t="shared" si="92"/>
        <v>2</v>
      </c>
      <c r="O338" s="12">
        <f t="shared" si="93"/>
        <v>36.916328544796578</v>
      </c>
      <c r="P338" s="11">
        <f t="shared" si="94"/>
        <v>3.2523285447965762</v>
      </c>
      <c r="Q338" s="1">
        <f t="shared" si="95"/>
        <v>33.664000000000001</v>
      </c>
      <c r="S338" s="14" t="str">
        <f t="shared" si="96"/>
        <v>A</v>
      </c>
      <c r="U338" s="1">
        <f t="shared" si="97"/>
        <v>33.664000000000001</v>
      </c>
      <c r="V338" s="1">
        <f t="shared" si="98"/>
        <v>383.11900000000003</v>
      </c>
      <c r="W338" s="1">
        <f t="shared" si="99"/>
        <v>3.2523285447965762</v>
      </c>
      <c r="X338" s="20">
        <f t="shared" si="100"/>
        <v>1.4147629169865106</v>
      </c>
      <c r="Y338" s="22">
        <f t="shared" si="101"/>
        <v>2</v>
      </c>
      <c r="AA338" s="47"/>
    </row>
    <row r="339" spans="1:34" hidden="1" x14ac:dyDescent="0.25">
      <c r="A339" s="57" t="s">
        <v>1126</v>
      </c>
      <c r="B339" s="1">
        <v>34.880000000000003</v>
      </c>
      <c r="C339" s="1">
        <v>34.752000000000002</v>
      </c>
      <c r="D339" s="1">
        <v>416.839</v>
      </c>
      <c r="E339" s="1">
        <v>383.43799999999999</v>
      </c>
      <c r="G339" s="1">
        <f t="shared" si="85"/>
        <v>33.40100000000001</v>
      </c>
      <c r="H339" s="1">
        <f t="shared" si="86"/>
        <v>0.12800000000000011</v>
      </c>
      <c r="I339" s="2">
        <f t="shared" si="87"/>
        <v>391.82866000000001</v>
      </c>
      <c r="J339" s="2">
        <f t="shared" si="88"/>
        <v>383.49187999999998</v>
      </c>
      <c r="K339" s="2">
        <f t="shared" si="89"/>
        <v>375.1551</v>
      </c>
      <c r="L339" s="10">
        <f t="shared" si="90"/>
        <v>2</v>
      </c>
      <c r="M339" s="73" t="str">
        <f t="shared" si="91"/>
        <v/>
      </c>
      <c r="N339">
        <f t="shared" si="92"/>
        <v>2</v>
      </c>
      <c r="O339" s="12">
        <f t="shared" si="93"/>
        <v>38.249808092992659</v>
      </c>
      <c r="P339" s="11">
        <f t="shared" si="94"/>
        <v>3.3698080929926562</v>
      </c>
      <c r="Q339" s="1">
        <f t="shared" si="95"/>
        <v>34.880000000000003</v>
      </c>
      <c r="S339" s="14" t="str">
        <f t="shared" si="96"/>
        <v>A</v>
      </c>
      <c r="U339" s="1">
        <f t="shared" si="97"/>
        <v>34.880000000000003</v>
      </c>
      <c r="V339" s="1">
        <f t="shared" si="98"/>
        <v>383.43799999999999</v>
      </c>
      <c r="W339" s="1">
        <f t="shared" si="99"/>
        <v>3.3698080929926562</v>
      </c>
      <c r="X339" s="20">
        <f t="shared" si="100"/>
        <v>1.4658665204518053</v>
      </c>
      <c r="Y339" s="22">
        <f t="shared" si="101"/>
        <v>2</v>
      </c>
      <c r="AA339" s="47"/>
    </row>
    <row r="340" spans="1:34" hidden="1" x14ac:dyDescent="0.25">
      <c r="A340" s="57" t="s">
        <v>1127</v>
      </c>
      <c r="B340" s="1">
        <v>31.103999999999999</v>
      </c>
      <c r="C340" s="1">
        <v>30.911999999999999</v>
      </c>
      <c r="D340" s="1">
        <v>419.39800000000002</v>
      </c>
      <c r="E340" s="1">
        <v>383.10899999999998</v>
      </c>
      <c r="G340" s="1">
        <f t="shared" si="85"/>
        <v>36.289000000000044</v>
      </c>
      <c r="H340" s="1">
        <f t="shared" si="86"/>
        <v>0.19200000000000017</v>
      </c>
      <c r="I340" s="2">
        <f t="shared" si="87"/>
        <v>394.23412000000002</v>
      </c>
      <c r="J340" s="2">
        <f t="shared" si="88"/>
        <v>385.84616000000005</v>
      </c>
      <c r="K340" s="2">
        <f t="shared" si="89"/>
        <v>377.45820000000003</v>
      </c>
      <c r="L340" s="10">
        <f t="shared" si="90"/>
        <v>2</v>
      </c>
      <c r="M340" s="73" t="str">
        <f t="shared" si="91"/>
        <v/>
      </c>
      <c r="N340">
        <f t="shared" si="92"/>
        <v>2</v>
      </c>
      <c r="O340" s="12">
        <f t="shared" si="93"/>
        <v>34.109003180173261</v>
      </c>
      <c r="P340" s="11">
        <f t="shared" si="94"/>
        <v>3.0050031801732615</v>
      </c>
      <c r="Q340" s="1">
        <f t="shared" si="95"/>
        <v>31.103999999999999</v>
      </c>
      <c r="S340" s="14" t="str">
        <f t="shared" si="96"/>
        <v>A</v>
      </c>
      <c r="U340" s="1">
        <f t="shared" si="97"/>
        <v>31.103999999999999</v>
      </c>
      <c r="V340" s="1">
        <f t="shared" si="98"/>
        <v>383.10899999999998</v>
      </c>
      <c r="W340" s="1">
        <f t="shared" si="99"/>
        <v>3.0050031801732615</v>
      </c>
      <c r="X340" s="20">
        <f t="shared" si="100"/>
        <v>1.3071763833753687</v>
      </c>
      <c r="Y340" s="22">
        <f t="shared" si="101"/>
        <v>2</v>
      </c>
      <c r="AA340" s="47"/>
    </row>
    <row r="341" spans="1:34" hidden="1" x14ac:dyDescent="0.25">
      <c r="A341" s="57" t="s">
        <v>1128</v>
      </c>
      <c r="B341" s="1">
        <v>33.664000000000001</v>
      </c>
      <c r="C341" s="1">
        <v>33.408000000000001</v>
      </c>
      <c r="D341" s="1">
        <v>423.15499999999997</v>
      </c>
      <c r="E341" s="1">
        <v>383.28100000000001</v>
      </c>
      <c r="G341" s="1">
        <f t="shared" si="85"/>
        <v>39.873999999999967</v>
      </c>
      <c r="H341" s="1">
        <f t="shared" si="86"/>
        <v>0.25600000000000023</v>
      </c>
      <c r="I341" s="2">
        <f t="shared" si="87"/>
        <v>397.76569999999998</v>
      </c>
      <c r="J341" s="2">
        <f t="shared" si="88"/>
        <v>389.30259999999998</v>
      </c>
      <c r="K341" s="2">
        <f t="shared" si="89"/>
        <v>380.83949999999999</v>
      </c>
      <c r="L341" s="10">
        <f t="shared" si="90"/>
        <v>3</v>
      </c>
      <c r="M341" s="73">
        <f t="shared" si="91"/>
        <v>3</v>
      </c>
      <c r="N341">
        <f t="shared" si="92"/>
        <v>3</v>
      </c>
      <c r="O341" s="12">
        <f t="shared" si="93"/>
        <v>38.601077858043801</v>
      </c>
      <c r="P341" s="11">
        <f t="shared" si="94"/>
        <v>4.9370778580437999</v>
      </c>
      <c r="Q341" s="1">
        <f t="shared" si="95"/>
        <v>33.664000000000001</v>
      </c>
      <c r="S341" s="14" t="str">
        <f t="shared" si="96"/>
        <v>A</v>
      </c>
      <c r="U341" s="1">
        <f t="shared" si="97"/>
        <v>33.664000000000001</v>
      </c>
      <c r="V341" s="1">
        <f t="shared" si="98"/>
        <v>383.28100000000001</v>
      </c>
      <c r="W341" s="1">
        <f t="shared" si="99"/>
        <v>4.9370778580437999</v>
      </c>
      <c r="X341" s="20">
        <f t="shared" si="100"/>
        <v>2.1476288682490527</v>
      </c>
      <c r="Y341" s="22">
        <f t="shared" si="101"/>
        <v>3</v>
      </c>
      <c r="AA341" s="47"/>
    </row>
    <row r="342" spans="1:34" hidden="1" x14ac:dyDescent="0.25">
      <c r="A342" s="57" t="s">
        <v>1129</v>
      </c>
      <c r="B342" s="1">
        <v>28.48</v>
      </c>
      <c r="C342" s="1">
        <v>28.352</v>
      </c>
      <c r="D342" s="1">
        <v>422.87200000000001</v>
      </c>
      <c r="E342" s="1">
        <v>383.04399999999998</v>
      </c>
      <c r="G342" s="1">
        <f t="shared" si="85"/>
        <v>39.828000000000031</v>
      </c>
      <c r="H342" s="1">
        <f t="shared" si="86"/>
        <v>0.12800000000000011</v>
      </c>
      <c r="I342" s="2">
        <f t="shared" si="87"/>
        <v>397.49968000000001</v>
      </c>
      <c r="J342" s="2">
        <f t="shared" si="88"/>
        <v>389.04223999999999</v>
      </c>
      <c r="K342" s="2">
        <f t="shared" si="89"/>
        <v>380.58480000000003</v>
      </c>
      <c r="L342" s="10">
        <f t="shared" si="90"/>
        <v>3</v>
      </c>
      <c r="M342" s="73" t="str">
        <f t="shared" si="91"/>
        <v/>
      </c>
      <c r="N342">
        <f t="shared" si="92"/>
        <v>3</v>
      </c>
      <c r="O342" s="12">
        <f t="shared" si="93"/>
        <v>32.65680541222337</v>
      </c>
      <c r="P342" s="11">
        <f t="shared" si="94"/>
        <v>4.17680541222337</v>
      </c>
      <c r="Q342" s="1">
        <f t="shared" si="95"/>
        <v>28.48</v>
      </c>
      <c r="S342" s="14" t="str">
        <f t="shared" si="96"/>
        <v>A</v>
      </c>
      <c r="U342" s="1">
        <f t="shared" si="97"/>
        <v>28.48</v>
      </c>
      <c r="V342" s="1">
        <f t="shared" si="98"/>
        <v>383.04399999999998</v>
      </c>
      <c r="W342" s="1">
        <f t="shared" si="99"/>
        <v>4.17680541222337</v>
      </c>
      <c r="X342" s="20">
        <f t="shared" si="100"/>
        <v>1.8169103543171659</v>
      </c>
      <c r="Y342" s="22">
        <f t="shared" si="101"/>
        <v>3</v>
      </c>
      <c r="AA342" s="47"/>
    </row>
    <row r="343" spans="1:34" hidden="1" x14ac:dyDescent="0.25">
      <c r="A343" s="57" t="s">
        <v>1130</v>
      </c>
      <c r="B343" s="1">
        <v>25.792000000000002</v>
      </c>
      <c r="C343" s="1">
        <v>25.536000000000001</v>
      </c>
      <c r="D343" s="1">
        <v>423.94900000000001</v>
      </c>
      <c r="E343" s="1">
        <v>384.029</v>
      </c>
      <c r="G343" s="1">
        <f t="shared" si="85"/>
        <v>39.920000000000016</v>
      </c>
      <c r="H343" s="1">
        <f t="shared" si="86"/>
        <v>0.25600000000000023</v>
      </c>
      <c r="I343" s="2">
        <f t="shared" si="87"/>
        <v>398.51206000000002</v>
      </c>
      <c r="J343" s="2">
        <f t="shared" si="88"/>
        <v>390.03308000000004</v>
      </c>
      <c r="K343" s="2">
        <f t="shared" si="89"/>
        <v>381.55410000000001</v>
      </c>
      <c r="L343" s="10">
        <f t="shared" si="90"/>
        <v>3</v>
      </c>
      <c r="M343" s="73" t="str">
        <f t="shared" si="91"/>
        <v/>
      </c>
      <c r="N343">
        <f t="shared" si="92"/>
        <v>3</v>
      </c>
      <c r="O343" s="12">
        <f t="shared" si="93"/>
        <v>29.574590069946108</v>
      </c>
      <c r="P343" s="11">
        <f t="shared" si="94"/>
        <v>3.7825900699461066</v>
      </c>
      <c r="Q343" s="1">
        <f t="shared" si="95"/>
        <v>25.792000000000002</v>
      </c>
      <c r="S343" s="14" t="str">
        <f t="shared" si="96"/>
        <v>A</v>
      </c>
      <c r="U343" s="1">
        <f t="shared" si="97"/>
        <v>25.792000000000002</v>
      </c>
      <c r="V343" s="1">
        <f t="shared" si="98"/>
        <v>384.029</v>
      </c>
      <c r="W343" s="1">
        <f t="shared" si="99"/>
        <v>3.7825900699461066</v>
      </c>
      <c r="X343" s="20">
        <f t="shared" si="100"/>
        <v>1.6454266804265563</v>
      </c>
      <c r="Y343" s="22">
        <f t="shared" si="101"/>
        <v>3</v>
      </c>
      <c r="AA343" s="47"/>
    </row>
    <row r="344" spans="1:34" hidden="1" x14ac:dyDescent="0.25">
      <c r="A344" s="57" t="s">
        <v>1131</v>
      </c>
      <c r="B344" s="1">
        <v>24.896000000000001</v>
      </c>
      <c r="C344" s="1">
        <v>24.704000000000001</v>
      </c>
      <c r="D344" s="1">
        <v>424.7</v>
      </c>
      <c r="E344" s="1">
        <v>384.71300000000002</v>
      </c>
      <c r="G344" s="1">
        <f t="shared" si="85"/>
        <v>39.986999999999966</v>
      </c>
      <c r="H344" s="1">
        <f t="shared" si="86"/>
        <v>0.19200000000000017</v>
      </c>
      <c r="I344" s="2">
        <f t="shared" si="87"/>
        <v>399.21799999999996</v>
      </c>
      <c r="J344" s="2">
        <f t="shared" si="88"/>
        <v>390.72399999999999</v>
      </c>
      <c r="K344" s="2">
        <f t="shared" si="89"/>
        <v>382.23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28.547184955853687</v>
      </c>
      <c r="P344" s="11">
        <f t="shared" si="94"/>
        <v>3.6511849558536866</v>
      </c>
      <c r="Q344" s="1">
        <f t="shared" si="95"/>
        <v>24.896000000000001</v>
      </c>
      <c r="S344" s="14" t="str">
        <f t="shared" si="96"/>
        <v>A</v>
      </c>
      <c r="U344" s="1">
        <f t="shared" si="97"/>
        <v>24.896000000000001</v>
      </c>
      <c r="V344" s="1">
        <f t="shared" si="98"/>
        <v>384.71300000000002</v>
      </c>
      <c r="W344" s="1">
        <f t="shared" si="99"/>
        <v>3.6511849558536866</v>
      </c>
      <c r="X344" s="20">
        <f t="shared" si="100"/>
        <v>1.5882654557963536</v>
      </c>
      <c r="Y344" s="22">
        <f t="shared" si="101"/>
        <v>3</v>
      </c>
      <c r="AA344" s="47"/>
    </row>
    <row r="345" spans="1:34" x14ac:dyDescent="0.25">
      <c r="A345" s="57" t="s">
        <v>1132</v>
      </c>
      <c r="B345" s="1">
        <v>24.512</v>
      </c>
      <c r="C345" s="1">
        <v>24.256</v>
      </c>
      <c r="D345" s="1">
        <v>419.65699999999998</v>
      </c>
      <c r="E345" s="1">
        <v>380.14600000000002</v>
      </c>
      <c r="G345" s="1">
        <f t="shared" si="85"/>
        <v>39.510999999999967</v>
      </c>
      <c r="H345" s="1">
        <f t="shared" si="86"/>
        <v>0.25600000000000023</v>
      </c>
      <c r="I345" s="2">
        <f t="shared" si="87"/>
        <v>394.47757999999999</v>
      </c>
      <c r="J345" s="2">
        <f t="shared" si="88"/>
        <v>386.08443999999997</v>
      </c>
      <c r="K345" s="2">
        <f t="shared" si="89"/>
        <v>377.69129999999996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28.106868478385508</v>
      </c>
      <c r="P345" s="11">
        <f t="shared" si="94"/>
        <v>3.5948684783855072</v>
      </c>
      <c r="Q345" s="1">
        <f t="shared" si="95"/>
        <v>24.512</v>
      </c>
      <c r="S345" s="14" t="str">
        <f t="shared" si="96"/>
        <v>A</v>
      </c>
      <c r="U345" s="1">
        <f t="shared" si="97"/>
        <v>24.512</v>
      </c>
      <c r="V345" s="1">
        <f t="shared" si="98"/>
        <v>380.14600000000002</v>
      </c>
      <c r="W345" s="1">
        <f t="shared" si="99"/>
        <v>3.5948684783855072</v>
      </c>
      <c r="X345" s="20">
        <f t="shared" si="100"/>
        <v>1.5637677880976957</v>
      </c>
      <c r="Y345" s="22">
        <f t="shared" si="101"/>
        <v>3</v>
      </c>
      <c r="Z345" s="32" t="s">
        <v>40</v>
      </c>
      <c r="AA345" s="47"/>
      <c r="AB345" s="32" t="str">
        <f>A345</f>
        <v>2025-02-15 00:00:00</v>
      </c>
      <c r="AC345" s="1">
        <f>SUM(U345:U368)</f>
        <v>683.39200000000005</v>
      </c>
      <c r="AD345" s="1">
        <f>AVERAGE(V345:V368)</f>
        <v>381.02429166666656</v>
      </c>
      <c r="AE345" s="1">
        <f>SUM(W345:W368)</f>
        <v>82.726866672855763</v>
      </c>
      <c r="AF345" s="1">
        <f>SUM(X345:X368)</f>
        <v>35.986187002692255</v>
      </c>
      <c r="AG345" s="35">
        <f>AVERAGE(Y345:Y368)</f>
        <v>2.5833333333333335</v>
      </c>
      <c r="AH345" s="37">
        <f>DAY(A345)</f>
        <v>15</v>
      </c>
    </row>
    <row r="346" spans="1:34" hidden="1" x14ac:dyDescent="0.25">
      <c r="A346" s="57" t="s">
        <v>1133</v>
      </c>
      <c r="B346" s="1">
        <v>24.576000000000001</v>
      </c>
      <c r="C346" s="1">
        <v>24.384</v>
      </c>
      <c r="D346" s="1">
        <v>420.03399999999999</v>
      </c>
      <c r="E346" s="1">
        <v>380.48700000000002</v>
      </c>
      <c r="G346" s="1">
        <f t="shared" si="85"/>
        <v>39.546999999999969</v>
      </c>
      <c r="H346" s="1">
        <f t="shared" si="86"/>
        <v>0.19200000000000017</v>
      </c>
      <c r="I346" s="2">
        <f t="shared" si="87"/>
        <v>394.83195999999998</v>
      </c>
      <c r="J346" s="2">
        <f t="shared" si="88"/>
        <v>386.43128000000002</v>
      </c>
      <c r="K346" s="2">
        <f t="shared" si="89"/>
        <v>378.03059999999999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28.180254557963536</v>
      </c>
      <c r="P346" s="11">
        <f t="shared" si="94"/>
        <v>3.6042545579635359</v>
      </c>
      <c r="Q346" s="1">
        <f t="shared" si="95"/>
        <v>24.576000000000001</v>
      </c>
      <c r="S346" s="14" t="str">
        <f t="shared" si="96"/>
        <v>A</v>
      </c>
      <c r="U346" s="1">
        <f t="shared" si="97"/>
        <v>24.576000000000001</v>
      </c>
      <c r="V346" s="1">
        <f t="shared" si="98"/>
        <v>380.48700000000002</v>
      </c>
      <c r="W346" s="1">
        <f t="shared" si="99"/>
        <v>3.6042545579635359</v>
      </c>
      <c r="X346" s="20">
        <f t="shared" si="100"/>
        <v>1.567850732714138</v>
      </c>
      <c r="Y346" s="22">
        <f t="shared" si="101"/>
        <v>3</v>
      </c>
      <c r="AA346" s="47"/>
    </row>
    <row r="347" spans="1:34" hidden="1" x14ac:dyDescent="0.25">
      <c r="A347" s="57" t="s">
        <v>1134</v>
      </c>
      <c r="B347" s="1">
        <v>24.704000000000001</v>
      </c>
      <c r="C347" s="1">
        <v>24.512</v>
      </c>
      <c r="D347" s="1">
        <v>420.01</v>
      </c>
      <c r="E347" s="1">
        <v>380.46300000000002</v>
      </c>
      <c r="G347" s="1">
        <f t="shared" si="85"/>
        <v>39.546999999999969</v>
      </c>
      <c r="H347" s="1">
        <f t="shared" si="86"/>
        <v>0.19200000000000017</v>
      </c>
      <c r="I347" s="2">
        <f t="shared" si="87"/>
        <v>394.80939999999998</v>
      </c>
      <c r="J347" s="2">
        <f t="shared" si="88"/>
        <v>386.4092</v>
      </c>
      <c r="K347" s="2">
        <f t="shared" si="89"/>
        <v>378.00900000000001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28.327026717119598</v>
      </c>
      <c r="P347" s="11">
        <f t="shared" si="94"/>
        <v>3.6230267171195969</v>
      </c>
      <c r="Q347" s="1">
        <f t="shared" si="95"/>
        <v>24.704000000000001</v>
      </c>
      <c r="S347" s="14" t="str">
        <f t="shared" si="96"/>
        <v>A</v>
      </c>
      <c r="U347" s="1">
        <f t="shared" si="97"/>
        <v>24.704000000000001</v>
      </c>
      <c r="V347" s="1">
        <f t="shared" si="98"/>
        <v>380.46300000000002</v>
      </c>
      <c r="W347" s="1">
        <f t="shared" si="99"/>
        <v>3.6230267171195969</v>
      </c>
      <c r="X347" s="20">
        <f t="shared" si="100"/>
        <v>1.5760166219470246</v>
      </c>
      <c r="Y347" s="22">
        <f t="shared" si="101"/>
        <v>3</v>
      </c>
      <c r="AA347" s="47"/>
    </row>
    <row r="348" spans="1:34" hidden="1" x14ac:dyDescent="0.25">
      <c r="A348" s="57" t="s">
        <v>1135</v>
      </c>
      <c r="B348" s="1">
        <v>24.512</v>
      </c>
      <c r="C348" s="1">
        <v>24.32</v>
      </c>
      <c r="D348" s="1">
        <v>419.45600000000002</v>
      </c>
      <c r="E348" s="1">
        <v>379.96300000000002</v>
      </c>
      <c r="G348" s="1">
        <f t="shared" si="85"/>
        <v>39.492999999999995</v>
      </c>
      <c r="H348" s="1">
        <f t="shared" si="86"/>
        <v>0.19200000000000017</v>
      </c>
      <c r="I348" s="2">
        <f t="shared" si="87"/>
        <v>394.28863999999999</v>
      </c>
      <c r="J348" s="2">
        <f t="shared" si="88"/>
        <v>385.89952</v>
      </c>
      <c r="K348" s="2">
        <f t="shared" si="89"/>
        <v>377.5104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28.106868478385508</v>
      </c>
      <c r="P348" s="11">
        <f t="shared" si="94"/>
        <v>3.5948684783855072</v>
      </c>
      <c r="Q348" s="1">
        <f t="shared" si="95"/>
        <v>24.512</v>
      </c>
      <c r="S348" s="14" t="str">
        <f t="shared" si="96"/>
        <v>A</v>
      </c>
      <c r="U348" s="1">
        <f t="shared" si="97"/>
        <v>24.512</v>
      </c>
      <c r="V348" s="1">
        <f t="shared" si="98"/>
        <v>379.96300000000002</v>
      </c>
      <c r="W348" s="1">
        <f t="shared" si="99"/>
        <v>3.5948684783855072</v>
      </c>
      <c r="X348" s="20">
        <f t="shared" si="100"/>
        <v>1.5637677880976957</v>
      </c>
      <c r="Y348" s="22">
        <f t="shared" si="101"/>
        <v>3</v>
      </c>
      <c r="AA348" s="47"/>
    </row>
    <row r="349" spans="1:34" hidden="1" x14ac:dyDescent="0.25">
      <c r="A349" s="57" t="s">
        <v>1136</v>
      </c>
      <c r="B349" s="1">
        <v>25.664000000000001</v>
      </c>
      <c r="C349" s="1">
        <v>25.408000000000001</v>
      </c>
      <c r="D349" s="1">
        <v>419.46499999999997</v>
      </c>
      <c r="E349" s="1">
        <v>379.971</v>
      </c>
      <c r="G349" s="1">
        <f t="shared" si="85"/>
        <v>39.493999999999971</v>
      </c>
      <c r="H349" s="1">
        <f t="shared" si="86"/>
        <v>0.25600000000000023</v>
      </c>
      <c r="I349" s="2">
        <f t="shared" si="87"/>
        <v>394.2971</v>
      </c>
      <c r="J349" s="2">
        <f t="shared" si="88"/>
        <v>385.90779999999995</v>
      </c>
      <c r="K349" s="2">
        <f t="shared" si="89"/>
        <v>377.51849999999996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29.427817910790047</v>
      </c>
      <c r="P349" s="11">
        <f t="shared" si="94"/>
        <v>3.7638179107900456</v>
      </c>
      <c r="Q349" s="1">
        <f t="shared" si="95"/>
        <v>25.664000000000001</v>
      </c>
      <c r="S349" s="14" t="str">
        <f t="shared" si="96"/>
        <v>A</v>
      </c>
      <c r="U349" s="1">
        <f t="shared" si="97"/>
        <v>25.664000000000001</v>
      </c>
      <c r="V349" s="1">
        <f t="shared" si="98"/>
        <v>379.971</v>
      </c>
      <c r="W349" s="1">
        <f t="shared" si="99"/>
        <v>3.7638179107900456</v>
      </c>
      <c r="X349" s="20">
        <f t="shared" si="100"/>
        <v>1.6372607911936699</v>
      </c>
      <c r="Y349" s="22">
        <f t="shared" si="101"/>
        <v>3</v>
      </c>
      <c r="AA349" s="47"/>
    </row>
    <row r="350" spans="1:34" hidden="1" x14ac:dyDescent="0.25">
      <c r="A350" s="57" t="s">
        <v>1137</v>
      </c>
      <c r="B350" s="1">
        <v>24.832000000000001</v>
      </c>
      <c r="C350" s="1">
        <v>24.64</v>
      </c>
      <c r="D350" s="1">
        <v>419.85899999999998</v>
      </c>
      <c r="E350" s="1">
        <v>380.33300000000003</v>
      </c>
      <c r="G350" s="1">
        <f t="shared" si="85"/>
        <v>39.525999999999954</v>
      </c>
      <c r="H350" s="1">
        <f t="shared" si="86"/>
        <v>0.19200000000000017</v>
      </c>
      <c r="I350" s="2">
        <f t="shared" si="87"/>
        <v>394.66746000000001</v>
      </c>
      <c r="J350" s="2">
        <f t="shared" si="88"/>
        <v>386.27027999999996</v>
      </c>
      <c r="K350" s="2">
        <f t="shared" si="89"/>
        <v>377.87309999999997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28.473798876275655</v>
      </c>
      <c r="P350" s="11">
        <f t="shared" si="94"/>
        <v>3.6417988762756544</v>
      </c>
      <c r="Q350" s="1">
        <f t="shared" si="95"/>
        <v>24.832000000000001</v>
      </c>
      <c r="S350" s="14" t="str">
        <f t="shared" si="96"/>
        <v>A</v>
      </c>
      <c r="U350" s="1">
        <f t="shared" si="97"/>
        <v>24.832000000000001</v>
      </c>
      <c r="V350" s="1">
        <f t="shared" si="98"/>
        <v>380.33300000000003</v>
      </c>
      <c r="W350" s="1">
        <f t="shared" si="99"/>
        <v>3.6417988762756544</v>
      </c>
      <c r="X350" s="20">
        <f t="shared" si="100"/>
        <v>1.5841825111799097</v>
      </c>
      <c r="Y350" s="22">
        <f t="shared" si="101"/>
        <v>3</v>
      </c>
      <c r="AA350" s="47"/>
    </row>
    <row r="351" spans="1:34" hidden="1" x14ac:dyDescent="0.25">
      <c r="A351" s="57" t="s">
        <v>1138</v>
      </c>
      <c r="B351" s="1">
        <v>24.576000000000001</v>
      </c>
      <c r="C351" s="1">
        <v>24.384</v>
      </c>
      <c r="D351" s="1">
        <v>419.404</v>
      </c>
      <c r="E351" s="1">
        <v>379.92099999999999</v>
      </c>
      <c r="G351" s="1">
        <f t="shared" si="85"/>
        <v>39.483000000000004</v>
      </c>
      <c r="H351" s="1">
        <f t="shared" si="86"/>
        <v>0.19200000000000017</v>
      </c>
      <c r="I351" s="2">
        <f t="shared" si="87"/>
        <v>394.23975999999999</v>
      </c>
      <c r="J351" s="2">
        <f t="shared" si="88"/>
        <v>385.85167999999999</v>
      </c>
      <c r="K351" s="2">
        <f t="shared" si="89"/>
        <v>377.46359999999999</v>
      </c>
      <c r="L351" s="10">
        <f t="shared" si="90"/>
        <v>3</v>
      </c>
      <c r="M351" s="73" t="str">
        <f t="shared" si="91"/>
        <v/>
      </c>
      <c r="N351">
        <f t="shared" si="92"/>
        <v>3</v>
      </c>
      <c r="O351" s="12">
        <f t="shared" si="93"/>
        <v>28.180254557963536</v>
      </c>
      <c r="P351" s="11">
        <f t="shared" si="94"/>
        <v>3.6042545579635359</v>
      </c>
      <c r="Q351" s="1">
        <f t="shared" si="95"/>
        <v>24.576000000000001</v>
      </c>
      <c r="S351" s="14" t="str">
        <f t="shared" si="96"/>
        <v>A</v>
      </c>
      <c r="U351" s="1">
        <f t="shared" si="97"/>
        <v>24.576000000000001</v>
      </c>
      <c r="V351" s="1">
        <f t="shared" si="98"/>
        <v>379.92099999999999</v>
      </c>
      <c r="W351" s="1">
        <f t="shared" si="99"/>
        <v>3.6042545579635359</v>
      </c>
      <c r="X351" s="20">
        <f t="shared" si="100"/>
        <v>1.567850732714138</v>
      </c>
      <c r="Y351" s="22">
        <f t="shared" si="101"/>
        <v>3</v>
      </c>
      <c r="AA351" s="47"/>
    </row>
    <row r="352" spans="1:34" hidden="1" x14ac:dyDescent="0.25">
      <c r="A352" s="57" t="s">
        <v>1139</v>
      </c>
      <c r="B352" s="1">
        <v>25.024000000000001</v>
      </c>
      <c r="C352" s="1">
        <v>24.832000000000001</v>
      </c>
      <c r="D352" s="1">
        <v>418.87400000000002</v>
      </c>
      <c r="E352" s="1">
        <v>379.43700000000001</v>
      </c>
      <c r="G352" s="1">
        <f t="shared" si="85"/>
        <v>39.437000000000012</v>
      </c>
      <c r="H352" s="1">
        <f t="shared" si="86"/>
        <v>0.19200000000000017</v>
      </c>
      <c r="I352" s="2">
        <f t="shared" si="87"/>
        <v>393.74156000000005</v>
      </c>
      <c r="J352" s="2">
        <f t="shared" si="88"/>
        <v>385.36408</v>
      </c>
      <c r="K352" s="2">
        <f t="shared" si="89"/>
        <v>376.98660000000001</v>
      </c>
      <c r="L352" s="10">
        <f t="shared" si="90"/>
        <v>3</v>
      </c>
      <c r="M352" s="73" t="str">
        <f t="shared" si="91"/>
        <v/>
      </c>
      <c r="N352">
        <f t="shared" si="92"/>
        <v>3</v>
      </c>
      <c r="O352" s="12">
        <f t="shared" si="93"/>
        <v>28.693957115009745</v>
      </c>
      <c r="P352" s="11">
        <f t="shared" si="94"/>
        <v>3.6699571150097441</v>
      </c>
      <c r="Q352" s="1">
        <f t="shared" si="95"/>
        <v>25.024000000000001</v>
      </c>
      <c r="S352" s="14" t="str">
        <f t="shared" si="96"/>
        <v>A</v>
      </c>
      <c r="U352" s="1">
        <f t="shared" si="97"/>
        <v>25.024000000000001</v>
      </c>
      <c r="V352" s="1">
        <f t="shared" si="98"/>
        <v>379.43700000000001</v>
      </c>
      <c r="W352" s="1">
        <f t="shared" si="99"/>
        <v>3.6699571150097441</v>
      </c>
      <c r="X352" s="20">
        <f t="shared" si="100"/>
        <v>1.5964313450292387</v>
      </c>
      <c r="Y352" s="22">
        <f t="shared" si="101"/>
        <v>3</v>
      </c>
      <c r="AA352" s="47"/>
    </row>
    <row r="353" spans="1:27" hidden="1" x14ac:dyDescent="0.25">
      <c r="A353" s="57" t="s">
        <v>1140</v>
      </c>
      <c r="B353" s="1">
        <v>27.327999999999999</v>
      </c>
      <c r="C353" s="1">
        <v>27.071999999999999</v>
      </c>
      <c r="D353" s="1">
        <v>418.60599999999999</v>
      </c>
      <c r="E353" s="1">
        <v>379.18</v>
      </c>
      <c r="G353" s="1">
        <f t="shared" si="85"/>
        <v>39.425999999999988</v>
      </c>
      <c r="H353" s="1">
        <f t="shared" si="86"/>
        <v>0.25600000000000023</v>
      </c>
      <c r="I353" s="2">
        <f t="shared" si="87"/>
        <v>393.48964000000001</v>
      </c>
      <c r="J353" s="2">
        <f t="shared" si="88"/>
        <v>385.11752000000001</v>
      </c>
      <c r="K353" s="2">
        <f t="shared" si="89"/>
        <v>376.74540000000002</v>
      </c>
      <c r="L353" s="10">
        <f t="shared" si="90"/>
        <v>3</v>
      </c>
      <c r="M353" s="73" t="str">
        <f t="shared" si="91"/>
        <v/>
      </c>
      <c r="N353">
        <f t="shared" si="92"/>
        <v>3</v>
      </c>
      <c r="O353" s="12">
        <f t="shared" si="93"/>
        <v>31.335855979818827</v>
      </c>
      <c r="P353" s="11">
        <f t="shared" si="94"/>
        <v>4.007855979818828</v>
      </c>
      <c r="Q353" s="1">
        <f t="shared" si="95"/>
        <v>27.327999999999999</v>
      </c>
      <c r="S353" s="14" t="str">
        <f t="shared" si="96"/>
        <v>A</v>
      </c>
      <c r="U353" s="1">
        <f t="shared" si="97"/>
        <v>27.327999999999999</v>
      </c>
      <c r="V353" s="1">
        <f t="shared" si="98"/>
        <v>379.18</v>
      </c>
      <c r="W353" s="1">
        <f t="shared" si="99"/>
        <v>4.007855979818828</v>
      </c>
      <c r="X353" s="20">
        <f t="shared" si="100"/>
        <v>1.7434173512211901</v>
      </c>
      <c r="Y353" s="22">
        <f t="shared" si="101"/>
        <v>3</v>
      </c>
      <c r="AA353" s="47"/>
    </row>
    <row r="354" spans="1:27" hidden="1" x14ac:dyDescent="0.25">
      <c r="A354" s="57" t="s">
        <v>1141</v>
      </c>
      <c r="B354" s="1">
        <v>44.735999999999997</v>
      </c>
      <c r="C354" s="1">
        <v>44.607999999999997</v>
      </c>
      <c r="D354" s="1">
        <v>417.149</v>
      </c>
      <c r="E354" s="1">
        <v>380.11</v>
      </c>
      <c r="G354" s="1">
        <f t="shared" si="85"/>
        <v>37.038999999999987</v>
      </c>
      <c r="H354" s="1">
        <f t="shared" si="86"/>
        <v>0.12800000000000011</v>
      </c>
      <c r="I354" s="2">
        <f t="shared" si="87"/>
        <v>392.12006000000002</v>
      </c>
      <c r="J354" s="2">
        <f t="shared" si="88"/>
        <v>383.77708000000001</v>
      </c>
      <c r="K354" s="2">
        <f t="shared" si="89"/>
        <v>375.4341</v>
      </c>
      <c r="L354" s="10">
        <f t="shared" si="90"/>
        <v>2</v>
      </c>
      <c r="M354" s="73">
        <f t="shared" si="91"/>
        <v>2</v>
      </c>
      <c r="N354">
        <f t="shared" si="92"/>
        <v>2</v>
      </c>
      <c r="O354" s="12">
        <f t="shared" si="93"/>
        <v>49.058010746792405</v>
      </c>
      <c r="P354" s="11">
        <f t="shared" si="94"/>
        <v>4.322010746792408</v>
      </c>
      <c r="Q354" s="1">
        <f t="shared" si="95"/>
        <v>44.735999999999997</v>
      </c>
      <c r="S354" s="14" t="str">
        <f t="shared" si="96"/>
        <v>A</v>
      </c>
      <c r="U354" s="1">
        <f t="shared" si="97"/>
        <v>44.735999999999997</v>
      </c>
      <c r="V354" s="1">
        <f t="shared" si="98"/>
        <v>380.11</v>
      </c>
      <c r="W354" s="1">
        <f t="shared" si="99"/>
        <v>4.322010746792408</v>
      </c>
      <c r="X354" s="20">
        <f t="shared" si="100"/>
        <v>1.8800746748546975</v>
      </c>
      <c r="Y354" s="22">
        <f t="shared" si="101"/>
        <v>2</v>
      </c>
      <c r="AA354" s="47"/>
    </row>
    <row r="355" spans="1:27" hidden="1" x14ac:dyDescent="0.25">
      <c r="A355" s="57" t="s">
        <v>1142</v>
      </c>
      <c r="B355" s="1">
        <v>42.816000000000003</v>
      </c>
      <c r="C355" s="1">
        <v>42.56</v>
      </c>
      <c r="D355" s="1">
        <v>415.99700000000001</v>
      </c>
      <c r="E355" s="1">
        <v>382.64400000000001</v>
      </c>
      <c r="G355" s="1">
        <f t="shared" si="85"/>
        <v>33.353000000000009</v>
      </c>
      <c r="H355" s="1">
        <f t="shared" si="86"/>
        <v>0.25600000000000023</v>
      </c>
      <c r="I355" s="2">
        <f t="shared" si="87"/>
        <v>391.03718000000003</v>
      </c>
      <c r="J355" s="2">
        <f t="shared" si="88"/>
        <v>382.71724</v>
      </c>
      <c r="K355" s="2">
        <f t="shared" si="89"/>
        <v>374.39730000000003</v>
      </c>
      <c r="L355" s="10">
        <f t="shared" si="90"/>
        <v>2</v>
      </c>
      <c r="M355" s="73" t="str">
        <f t="shared" si="91"/>
        <v/>
      </c>
      <c r="N355">
        <f t="shared" si="92"/>
        <v>2</v>
      </c>
      <c r="O355" s="12">
        <f t="shared" si="93"/>
        <v>46.952516723324926</v>
      </c>
      <c r="P355" s="11">
        <f t="shared" si="94"/>
        <v>4.1365167233249238</v>
      </c>
      <c r="Q355" s="1">
        <f t="shared" si="95"/>
        <v>42.816000000000003</v>
      </c>
      <c r="S355" s="14" t="str">
        <f t="shared" si="96"/>
        <v>A</v>
      </c>
      <c r="U355" s="1">
        <f t="shared" si="97"/>
        <v>42.816000000000003</v>
      </c>
      <c r="V355" s="1">
        <f t="shared" si="98"/>
        <v>382.64400000000001</v>
      </c>
      <c r="W355" s="1">
        <f t="shared" si="99"/>
        <v>4.1365167233249238</v>
      </c>
      <c r="X355" s="20">
        <f t="shared" si="100"/>
        <v>1.7993847746463418</v>
      </c>
      <c r="Y355" s="22">
        <f t="shared" si="101"/>
        <v>2</v>
      </c>
      <c r="AA355" s="47"/>
    </row>
    <row r="356" spans="1:27" hidden="1" x14ac:dyDescent="0.25">
      <c r="A356" s="57" t="s">
        <v>1143</v>
      </c>
      <c r="B356" s="1">
        <v>35.904000000000003</v>
      </c>
      <c r="C356" s="1">
        <v>35.776000000000003</v>
      </c>
      <c r="D356" s="1">
        <v>415.95699999999999</v>
      </c>
      <c r="E356" s="1">
        <v>382.62799999999999</v>
      </c>
      <c r="G356" s="1">
        <f t="shared" si="85"/>
        <v>33.329000000000008</v>
      </c>
      <c r="H356" s="1">
        <f t="shared" si="86"/>
        <v>0.12800000000000011</v>
      </c>
      <c r="I356" s="2">
        <f t="shared" si="87"/>
        <v>390.99957999999998</v>
      </c>
      <c r="J356" s="2">
        <f t="shared" si="88"/>
        <v>382.68043999999998</v>
      </c>
      <c r="K356" s="2">
        <f t="shared" si="89"/>
        <v>374.36130000000003</v>
      </c>
      <c r="L356" s="10">
        <f t="shared" si="90"/>
        <v>2</v>
      </c>
      <c r="M356" s="73" t="str">
        <f t="shared" si="91"/>
        <v/>
      </c>
      <c r="N356">
        <f t="shared" si="92"/>
        <v>2</v>
      </c>
      <c r="O356" s="12">
        <f t="shared" si="93"/>
        <v>39.372738238841983</v>
      </c>
      <c r="P356" s="11">
        <f t="shared" si="94"/>
        <v>3.4687382388419792</v>
      </c>
      <c r="Q356" s="1">
        <f t="shared" si="95"/>
        <v>35.904000000000003</v>
      </c>
      <c r="S356" s="14" t="str">
        <f t="shared" si="96"/>
        <v>A</v>
      </c>
      <c r="U356" s="1">
        <f t="shared" si="97"/>
        <v>35.904000000000003</v>
      </c>
      <c r="V356" s="1">
        <f t="shared" si="98"/>
        <v>382.62799999999999</v>
      </c>
      <c r="W356" s="1">
        <f t="shared" si="99"/>
        <v>3.4687382388419792</v>
      </c>
      <c r="X356" s="20">
        <f t="shared" si="100"/>
        <v>1.508901133896261</v>
      </c>
      <c r="Y356" s="22">
        <f t="shared" si="101"/>
        <v>2</v>
      </c>
      <c r="AA356" s="47"/>
    </row>
    <row r="357" spans="1:27" hidden="1" x14ac:dyDescent="0.25">
      <c r="A357" s="57" t="s">
        <v>1144</v>
      </c>
      <c r="B357" s="1">
        <v>36.607999999999997</v>
      </c>
      <c r="C357" s="1">
        <v>36.479999999999997</v>
      </c>
      <c r="D357" s="1">
        <v>416.03100000000001</v>
      </c>
      <c r="E357" s="1">
        <v>382.69</v>
      </c>
      <c r="G357" s="1">
        <f t="shared" si="85"/>
        <v>33.341000000000008</v>
      </c>
      <c r="H357" s="1">
        <f t="shared" si="86"/>
        <v>0.12800000000000011</v>
      </c>
      <c r="I357" s="2">
        <f t="shared" si="87"/>
        <v>391.06914</v>
      </c>
      <c r="J357" s="2">
        <f t="shared" si="88"/>
        <v>382.74851999999998</v>
      </c>
      <c r="K357" s="2">
        <f t="shared" si="89"/>
        <v>374.42790000000002</v>
      </c>
      <c r="L357" s="10">
        <f t="shared" si="90"/>
        <v>2</v>
      </c>
      <c r="M357" s="73" t="str">
        <f t="shared" si="91"/>
        <v/>
      </c>
      <c r="N357">
        <f t="shared" si="92"/>
        <v>2</v>
      </c>
      <c r="O357" s="12">
        <f t="shared" si="93"/>
        <v>40.144752714113388</v>
      </c>
      <c r="P357" s="11">
        <f t="shared" si="94"/>
        <v>3.5367527141133905</v>
      </c>
      <c r="Q357" s="1">
        <f t="shared" si="95"/>
        <v>36.607999999999997</v>
      </c>
      <c r="S357" s="14" t="str">
        <f t="shared" si="96"/>
        <v>A</v>
      </c>
      <c r="U357" s="1">
        <f t="shared" si="97"/>
        <v>36.607999999999997</v>
      </c>
      <c r="V357" s="1">
        <f t="shared" si="98"/>
        <v>382.69</v>
      </c>
      <c r="W357" s="1">
        <f t="shared" si="99"/>
        <v>3.5367527141133905</v>
      </c>
      <c r="X357" s="20">
        <f t="shared" si="100"/>
        <v>1.5384874306393248</v>
      </c>
      <c r="Y357" s="22">
        <f t="shared" si="101"/>
        <v>2</v>
      </c>
      <c r="AA357" s="47"/>
    </row>
    <row r="358" spans="1:27" hidden="1" x14ac:dyDescent="0.25">
      <c r="A358" s="57" t="s">
        <v>1145</v>
      </c>
      <c r="B358" s="1">
        <v>35.584000000000003</v>
      </c>
      <c r="C358" s="1">
        <v>35.328000000000003</v>
      </c>
      <c r="D358" s="1">
        <v>417.49900000000002</v>
      </c>
      <c r="E358" s="1">
        <v>384.04300000000001</v>
      </c>
      <c r="G358" s="1">
        <f t="shared" si="85"/>
        <v>33.456000000000017</v>
      </c>
      <c r="H358" s="1">
        <f t="shared" si="86"/>
        <v>0.25600000000000023</v>
      </c>
      <c r="I358" s="2">
        <f t="shared" si="87"/>
        <v>392.44906000000003</v>
      </c>
      <c r="J358" s="2">
        <f t="shared" si="88"/>
        <v>384.09908000000001</v>
      </c>
      <c r="K358" s="2">
        <f t="shared" si="89"/>
        <v>375.7491</v>
      </c>
      <c r="L358" s="10">
        <f t="shared" si="90"/>
        <v>2</v>
      </c>
      <c r="M358" s="73" t="str">
        <f t="shared" si="91"/>
        <v/>
      </c>
      <c r="N358">
        <f t="shared" si="92"/>
        <v>2</v>
      </c>
      <c r="O358" s="12">
        <f t="shared" si="93"/>
        <v>39.021822568264071</v>
      </c>
      <c r="P358" s="11">
        <f t="shared" si="94"/>
        <v>3.4378225682640675</v>
      </c>
      <c r="Q358" s="1">
        <f t="shared" si="95"/>
        <v>35.584000000000003</v>
      </c>
      <c r="S358" s="14" t="str">
        <f t="shared" si="96"/>
        <v>A</v>
      </c>
      <c r="U358" s="1">
        <f t="shared" si="97"/>
        <v>35.584000000000003</v>
      </c>
      <c r="V358" s="1">
        <f t="shared" si="98"/>
        <v>384.04300000000001</v>
      </c>
      <c r="W358" s="1">
        <f t="shared" si="99"/>
        <v>3.4378225682640675</v>
      </c>
      <c r="X358" s="20">
        <f t="shared" si="100"/>
        <v>1.4954528171948693</v>
      </c>
      <c r="Y358" s="22">
        <f t="shared" si="101"/>
        <v>2</v>
      </c>
      <c r="AA358" s="47"/>
    </row>
    <row r="359" spans="1:27" hidden="1" x14ac:dyDescent="0.25">
      <c r="A359" s="57" t="s">
        <v>1146</v>
      </c>
      <c r="B359" s="1">
        <v>32.704000000000001</v>
      </c>
      <c r="C359" s="1">
        <v>32.576000000000001</v>
      </c>
      <c r="D359" s="1">
        <v>418.01499999999999</v>
      </c>
      <c r="E359" s="1">
        <v>384.53199999999998</v>
      </c>
      <c r="G359" s="1">
        <f t="shared" si="85"/>
        <v>33.483000000000004</v>
      </c>
      <c r="H359" s="1">
        <f t="shared" si="86"/>
        <v>0.12800000000000011</v>
      </c>
      <c r="I359" s="2">
        <f t="shared" si="87"/>
        <v>392.9341</v>
      </c>
      <c r="J359" s="2">
        <f t="shared" si="88"/>
        <v>384.57380000000001</v>
      </c>
      <c r="K359" s="2">
        <f t="shared" si="89"/>
        <v>376.21349999999995</v>
      </c>
      <c r="L359" s="10">
        <f t="shared" si="90"/>
        <v>2</v>
      </c>
      <c r="M359" s="73" t="str">
        <f t="shared" si="91"/>
        <v/>
      </c>
      <c r="N359">
        <f t="shared" si="92"/>
        <v>2</v>
      </c>
      <c r="O359" s="12">
        <f t="shared" si="93"/>
        <v>35.863581533062835</v>
      </c>
      <c r="P359" s="11">
        <f t="shared" si="94"/>
        <v>3.1595815330628341</v>
      </c>
      <c r="Q359" s="1">
        <f t="shared" si="95"/>
        <v>32.704000000000001</v>
      </c>
      <c r="S359" s="14" t="str">
        <f t="shared" si="96"/>
        <v>A</v>
      </c>
      <c r="U359" s="1">
        <f t="shared" si="97"/>
        <v>32.704000000000001</v>
      </c>
      <c r="V359" s="1">
        <f t="shared" si="98"/>
        <v>384.53199999999998</v>
      </c>
      <c r="W359" s="1">
        <f t="shared" si="99"/>
        <v>3.1595815330628341</v>
      </c>
      <c r="X359" s="20">
        <f t="shared" si="100"/>
        <v>1.3744179668823329</v>
      </c>
      <c r="Y359" s="22">
        <f t="shared" si="101"/>
        <v>2</v>
      </c>
      <c r="AA359" s="47"/>
    </row>
    <row r="360" spans="1:27" hidden="1" x14ac:dyDescent="0.25">
      <c r="A360" s="57" t="s">
        <v>1147</v>
      </c>
      <c r="B360" s="1">
        <v>30.591999999999999</v>
      </c>
      <c r="C360" s="1">
        <v>30.4</v>
      </c>
      <c r="D360" s="1">
        <v>418.73200000000003</v>
      </c>
      <c r="E360" s="1">
        <v>382.38</v>
      </c>
      <c r="G360" s="1">
        <f t="shared" si="85"/>
        <v>36.352000000000032</v>
      </c>
      <c r="H360" s="1">
        <f t="shared" si="86"/>
        <v>0.19200000000000017</v>
      </c>
      <c r="I360" s="2">
        <f t="shared" si="87"/>
        <v>393.60808000000003</v>
      </c>
      <c r="J360" s="2">
        <f t="shared" si="88"/>
        <v>385.23344000000003</v>
      </c>
      <c r="K360" s="2">
        <f t="shared" si="89"/>
        <v>376.85880000000003</v>
      </c>
      <c r="L360" s="10">
        <f t="shared" si="90"/>
        <v>2</v>
      </c>
      <c r="M360" s="73" t="str">
        <f t="shared" si="91"/>
        <v/>
      </c>
      <c r="N360">
        <f t="shared" si="92"/>
        <v>2</v>
      </c>
      <c r="O360" s="12">
        <f t="shared" si="93"/>
        <v>33.547538107248599</v>
      </c>
      <c r="P360" s="11">
        <f t="shared" si="94"/>
        <v>2.9555381072486</v>
      </c>
      <c r="Q360" s="1">
        <f t="shared" si="95"/>
        <v>30.591999999999999</v>
      </c>
      <c r="S360" s="14" t="str">
        <f t="shared" si="96"/>
        <v>A</v>
      </c>
      <c r="U360" s="1">
        <f t="shared" si="97"/>
        <v>30.591999999999999</v>
      </c>
      <c r="V360" s="1">
        <f t="shared" si="98"/>
        <v>382.38</v>
      </c>
      <c r="W360" s="1">
        <f t="shared" si="99"/>
        <v>2.9555381072486</v>
      </c>
      <c r="X360" s="20">
        <f t="shared" si="100"/>
        <v>1.2856590766531411</v>
      </c>
      <c r="Y360" s="22">
        <f t="shared" si="101"/>
        <v>2</v>
      </c>
      <c r="AA360" s="47"/>
    </row>
    <row r="361" spans="1:27" hidden="1" x14ac:dyDescent="0.25">
      <c r="A361" s="57" t="s">
        <v>1148</v>
      </c>
      <c r="B361" s="1">
        <v>29.952000000000002</v>
      </c>
      <c r="C361" s="1">
        <v>29.76</v>
      </c>
      <c r="D361" s="1">
        <v>418.58100000000002</v>
      </c>
      <c r="E361" s="1">
        <v>379.14600000000002</v>
      </c>
      <c r="G361" s="1">
        <f t="shared" si="85"/>
        <v>39.435000000000002</v>
      </c>
      <c r="H361" s="1">
        <f t="shared" si="86"/>
        <v>0.19200000000000017</v>
      </c>
      <c r="I361" s="2">
        <f t="shared" si="87"/>
        <v>393.46614</v>
      </c>
      <c r="J361" s="2">
        <f t="shared" si="88"/>
        <v>385.09451999999999</v>
      </c>
      <c r="K361" s="2">
        <f t="shared" si="89"/>
        <v>376.72290000000004</v>
      </c>
      <c r="L361" s="10">
        <f t="shared" si="90"/>
        <v>3</v>
      </c>
      <c r="M361" s="73">
        <f t="shared" si="91"/>
        <v>3</v>
      </c>
      <c r="N361">
        <f t="shared" si="92"/>
        <v>3</v>
      </c>
      <c r="O361" s="12">
        <f t="shared" si="93"/>
        <v>34.344685242518061</v>
      </c>
      <c r="P361" s="11">
        <f t="shared" si="94"/>
        <v>4.3926852425180591</v>
      </c>
      <c r="Q361" s="1">
        <f t="shared" si="95"/>
        <v>29.952000000000002</v>
      </c>
      <c r="S361" s="14" t="str">
        <f t="shared" si="96"/>
        <v>A</v>
      </c>
      <c r="U361" s="1">
        <f t="shared" si="97"/>
        <v>29.952000000000002</v>
      </c>
      <c r="V361" s="1">
        <f t="shared" si="98"/>
        <v>379.14600000000002</v>
      </c>
      <c r="W361" s="1">
        <f t="shared" si="99"/>
        <v>4.3926852425180591</v>
      </c>
      <c r="X361" s="20">
        <f t="shared" si="100"/>
        <v>1.9108180804953556</v>
      </c>
      <c r="Y361" s="22">
        <f t="shared" si="101"/>
        <v>3</v>
      </c>
      <c r="AA361" s="47"/>
    </row>
    <row r="362" spans="1:27" hidden="1" x14ac:dyDescent="0.25">
      <c r="A362" s="57" t="s">
        <v>1149</v>
      </c>
      <c r="B362" s="1">
        <v>29.696000000000002</v>
      </c>
      <c r="C362" s="1">
        <v>29.504000000000001</v>
      </c>
      <c r="D362" s="1">
        <v>417.27600000000001</v>
      </c>
      <c r="E362" s="1">
        <v>379.81200000000001</v>
      </c>
      <c r="G362" s="1">
        <f t="shared" si="85"/>
        <v>37.463999999999999</v>
      </c>
      <c r="H362" s="1">
        <f t="shared" si="86"/>
        <v>0.19200000000000017</v>
      </c>
      <c r="I362" s="2">
        <f t="shared" si="87"/>
        <v>392.23944</v>
      </c>
      <c r="J362" s="2">
        <f t="shared" si="88"/>
        <v>383.89391999999998</v>
      </c>
      <c r="K362" s="2">
        <f t="shared" si="89"/>
        <v>375.54840000000002</v>
      </c>
      <c r="L362" s="10">
        <f t="shared" si="90"/>
        <v>2</v>
      </c>
      <c r="M362" s="73">
        <f t="shared" si="91"/>
        <v>2</v>
      </c>
      <c r="N362">
        <f t="shared" si="92"/>
        <v>2</v>
      </c>
      <c r="O362" s="12">
        <f t="shared" si="93"/>
        <v>32.564974229630444</v>
      </c>
      <c r="P362" s="11">
        <f t="shared" si="94"/>
        <v>2.8689742296304424</v>
      </c>
      <c r="Q362" s="1">
        <f t="shared" si="95"/>
        <v>29.696000000000002</v>
      </c>
      <c r="S362" s="14" t="str">
        <f t="shared" si="96"/>
        <v>A</v>
      </c>
      <c r="U362" s="1">
        <f t="shared" si="97"/>
        <v>29.696000000000002</v>
      </c>
      <c r="V362" s="1">
        <f t="shared" si="98"/>
        <v>379.81200000000001</v>
      </c>
      <c r="W362" s="1">
        <f t="shared" si="99"/>
        <v>2.8689742296304424</v>
      </c>
      <c r="X362" s="20">
        <f t="shared" si="100"/>
        <v>1.2480037898892424</v>
      </c>
      <c r="Y362" s="22">
        <f t="shared" si="101"/>
        <v>2</v>
      </c>
      <c r="AA362" s="47"/>
    </row>
    <row r="363" spans="1:27" hidden="1" x14ac:dyDescent="0.25">
      <c r="A363" s="57" t="s">
        <v>1150</v>
      </c>
      <c r="B363" s="1">
        <v>30.783999999999999</v>
      </c>
      <c r="C363" s="1">
        <v>30.655999999999999</v>
      </c>
      <c r="D363" s="1">
        <v>416.57900000000001</v>
      </c>
      <c r="E363" s="1">
        <v>383.20699999999999</v>
      </c>
      <c r="G363" s="1">
        <f t="shared" si="85"/>
        <v>33.372000000000014</v>
      </c>
      <c r="H363" s="1">
        <f t="shared" si="86"/>
        <v>0.12800000000000011</v>
      </c>
      <c r="I363" s="2">
        <f t="shared" si="87"/>
        <v>391.58426000000003</v>
      </c>
      <c r="J363" s="2">
        <f t="shared" si="88"/>
        <v>383.25268</v>
      </c>
      <c r="K363" s="2">
        <f t="shared" si="89"/>
        <v>374.92110000000002</v>
      </c>
      <c r="L363" s="10">
        <f t="shared" si="90"/>
        <v>2</v>
      </c>
      <c r="M363" s="73" t="str">
        <f t="shared" si="91"/>
        <v/>
      </c>
      <c r="N363">
        <f t="shared" si="92"/>
        <v>2</v>
      </c>
      <c r="O363" s="12">
        <f t="shared" si="93"/>
        <v>33.758087509595349</v>
      </c>
      <c r="P363" s="11">
        <f t="shared" si="94"/>
        <v>2.9740875095953498</v>
      </c>
      <c r="Q363" s="1">
        <f t="shared" si="95"/>
        <v>30.783999999999999</v>
      </c>
      <c r="S363" s="14" t="str">
        <f t="shared" si="96"/>
        <v>A</v>
      </c>
      <c r="U363" s="1">
        <f t="shared" si="97"/>
        <v>30.783999999999999</v>
      </c>
      <c r="V363" s="1">
        <f t="shared" si="98"/>
        <v>383.20699999999999</v>
      </c>
      <c r="W363" s="1">
        <f t="shared" si="99"/>
        <v>2.9740875095953498</v>
      </c>
      <c r="X363" s="20">
        <f t="shared" si="100"/>
        <v>1.2937280666739772</v>
      </c>
      <c r="Y363" s="22">
        <f t="shared" si="101"/>
        <v>2</v>
      </c>
      <c r="AA363" s="47"/>
    </row>
    <row r="364" spans="1:27" hidden="1" x14ac:dyDescent="0.25">
      <c r="A364" s="57" t="s">
        <v>1151</v>
      </c>
      <c r="B364" s="1">
        <v>30.207999999999998</v>
      </c>
      <c r="C364" s="1">
        <v>30.015999999999998</v>
      </c>
      <c r="D364" s="1">
        <v>418.08699999999999</v>
      </c>
      <c r="E364" s="1">
        <v>384.18900000000002</v>
      </c>
      <c r="G364" s="1">
        <f t="shared" si="85"/>
        <v>33.897999999999968</v>
      </c>
      <c r="H364" s="1">
        <f t="shared" si="86"/>
        <v>0.19200000000000017</v>
      </c>
      <c r="I364" s="2">
        <f t="shared" si="87"/>
        <v>393.00178</v>
      </c>
      <c r="J364" s="2">
        <f t="shared" si="88"/>
        <v>384.64004</v>
      </c>
      <c r="K364" s="2">
        <f t="shared" si="89"/>
        <v>376.2783</v>
      </c>
      <c r="L364" s="10">
        <f t="shared" si="90"/>
        <v>2</v>
      </c>
      <c r="M364" s="73" t="str">
        <f t="shared" si="91"/>
        <v/>
      </c>
      <c r="N364">
        <f t="shared" si="92"/>
        <v>2</v>
      </c>
      <c r="O364" s="12">
        <f t="shared" si="93"/>
        <v>33.126439302555106</v>
      </c>
      <c r="P364" s="11">
        <f t="shared" si="94"/>
        <v>2.9184393025551074</v>
      </c>
      <c r="Q364" s="1">
        <f t="shared" si="95"/>
        <v>30.207999999999998</v>
      </c>
      <c r="S364" s="14" t="str">
        <f t="shared" si="96"/>
        <v>A</v>
      </c>
      <c r="U364" s="1">
        <f t="shared" si="97"/>
        <v>30.207999999999998</v>
      </c>
      <c r="V364" s="1">
        <f t="shared" si="98"/>
        <v>384.18900000000002</v>
      </c>
      <c r="W364" s="1">
        <f t="shared" si="99"/>
        <v>2.9184393025551074</v>
      </c>
      <c r="X364" s="20">
        <f t="shared" si="100"/>
        <v>1.2695210966114716</v>
      </c>
      <c r="Y364" s="22">
        <f t="shared" si="101"/>
        <v>2</v>
      </c>
      <c r="AA364" s="47"/>
    </row>
    <row r="365" spans="1:27" hidden="1" x14ac:dyDescent="0.25">
      <c r="A365" s="57" t="s">
        <v>1152</v>
      </c>
      <c r="B365" s="1">
        <v>29.376000000000001</v>
      </c>
      <c r="C365" s="1">
        <v>29.184000000000001</v>
      </c>
      <c r="D365" s="1">
        <v>419.05500000000001</v>
      </c>
      <c r="E365" s="1">
        <v>379.58300000000003</v>
      </c>
      <c r="G365" s="1">
        <f t="shared" si="85"/>
        <v>39.47199999999998</v>
      </c>
      <c r="H365" s="1">
        <f t="shared" si="86"/>
        <v>0.19200000000000017</v>
      </c>
      <c r="I365" s="2">
        <f t="shared" si="87"/>
        <v>393.9117</v>
      </c>
      <c r="J365" s="2">
        <f t="shared" si="88"/>
        <v>385.53059999999999</v>
      </c>
      <c r="K365" s="2">
        <f t="shared" si="89"/>
        <v>377.14949999999999</v>
      </c>
      <c r="L365" s="10">
        <f t="shared" si="90"/>
        <v>3</v>
      </c>
      <c r="M365" s="73">
        <f t="shared" si="91"/>
        <v>3</v>
      </c>
      <c r="N365">
        <f t="shared" si="92"/>
        <v>3</v>
      </c>
      <c r="O365" s="12">
        <f t="shared" si="93"/>
        <v>33.684210526315788</v>
      </c>
      <c r="P365" s="11">
        <f t="shared" si="94"/>
        <v>4.3082105263157864</v>
      </c>
      <c r="Q365" s="1">
        <f t="shared" si="95"/>
        <v>29.376000000000001</v>
      </c>
      <c r="S365" s="14" t="str">
        <f t="shared" si="96"/>
        <v>A</v>
      </c>
      <c r="U365" s="1">
        <f t="shared" si="97"/>
        <v>29.376000000000001</v>
      </c>
      <c r="V365" s="1">
        <f t="shared" si="98"/>
        <v>379.58300000000003</v>
      </c>
      <c r="W365" s="1">
        <f t="shared" si="99"/>
        <v>4.3082105263157864</v>
      </c>
      <c r="X365" s="20">
        <f t="shared" si="100"/>
        <v>1.874071578947367</v>
      </c>
      <c r="Y365" s="22">
        <f t="shared" si="101"/>
        <v>3</v>
      </c>
      <c r="AA365" s="47"/>
    </row>
    <row r="366" spans="1:27" hidden="1" x14ac:dyDescent="0.25">
      <c r="A366" s="57" t="s">
        <v>1153</v>
      </c>
      <c r="B366" s="1">
        <v>21.44</v>
      </c>
      <c r="C366" s="1">
        <v>21.184000000000001</v>
      </c>
      <c r="D366" s="1">
        <v>419.08100000000002</v>
      </c>
      <c r="E366" s="1">
        <v>379.64400000000001</v>
      </c>
      <c r="G366" s="1">
        <f t="shared" si="85"/>
        <v>39.437000000000012</v>
      </c>
      <c r="H366" s="1">
        <f t="shared" si="86"/>
        <v>0.25600000000000023</v>
      </c>
      <c r="I366" s="2">
        <f t="shared" si="87"/>
        <v>393.93614000000002</v>
      </c>
      <c r="J366" s="2">
        <f t="shared" si="88"/>
        <v>385.55452000000002</v>
      </c>
      <c r="K366" s="2">
        <f t="shared" si="89"/>
        <v>377.17290000000003</v>
      </c>
      <c r="L366" s="10">
        <f t="shared" si="90"/>
        <v>3</v>
      </c>
      <c r="M366" s="73" t="str">
        <f t="shared" si="91"/>
        <v/>
      </c>
      <c r="N366">
        <f t="shared" si="92"/>
        <v>3</v>
      </c>
      <c r="O366" s="12">
        <f t="shared" si="93"/>
        <v>24.584336658640066</v>
      </c>
      <c r="P366" s="11">
        <f t="shared" si="94"/>
        <v>3.1443366586400643</v>
      </c>
      <c r="Q366" s="1">
        <f t="shared" si="95"/>
        <v>21.44</v>
      </c>
      <c r="S366" s="14" t="str">
        <f t="shared" si="96"/>
        <v>A</v>
      </c>
      <c r="U366" s="1">
        <f t="shared" si="97"/>
        <v>21.44</v>
      </c>
      <c r="V366" s="1">
        <f t="shared" si="98"/>
        <v>379.64400000000001</v>
      </c>
      <c r="W366" s="1">
        <f t="shared" si="99"/>
        <v>3.1443366586400643</v>
      </c>
      <c r="X366" s="20">
        <f t="shared" si="100"/>
        <v>1.367786446508428</v>
      </c>
      <c r="Y366" s="22">
        <f t="shared" si="101"/>
        <v>3</v>
      </c>
      <c r="AA366" s="47"/>
    </row>
    <row r="367" spans="1:27" hidden="1" x14ac:dyDescent="0.25">
      <c r="A367" s="57" t="s">
        <v>1154</v>
      </c>
      <c r="B367" s="1">
        <v>14.336</v>
      </c>
      <c r="C367" s="1">
        <v>14.208</v>
      </c>
      <c r="D367" s="1">
        <v>419.00299999999999</v>
      </c>
      <c r="E367" s="1">
        <v>379.58699999999999</v>
      </c>
      <c r="G367" s="1">
        <f t="shared" si="85"/>
        <v>39.415999999999997</v>
      </c>
      <c r="H367" s="1">
        <f t="shared" si="86"/>
        <v>0.12800000000000011</v>
      </c>
      <c r="I367" s="2">
        <f t="shared" si="87"/>
        <v>393.86282</v>
      </c>
      <c r="J367" s="2">
        <f t="shared" si="88"/>
        <v>385.48275999999998</v>
      </c>
      <c r="K367" s="2">
        <f t="shared" si="89"/>
        <v>377.10269999999997</v>
      </c>
      <c r="L367" s="10">
        <f t="shared" si="90"/>
        <v>3</v>
      </c>
      <c r="M367" s="73" t="str">
        <f t="shared" si="91"/>
        <v/>
      </c>
      <c r="N367">
        <f t="shared" si="92"/>
        <v>3</v>
      </c>
      <c r="O367" s="12">
        <f t="shared" si="93"/>
        <v>16.438481825478728</v>
      </c>
      <c r="P367" s="11">
        <f t="shared" si="94"/>
        <v>2.1024818254787281</v>
      </c>
      <c r="Q367" s="1">
        <f t="shared" si="95"/>
        <v>14.336</v>
      </c>
      <c r="S367" s="14" t="str">
        <f t="shared" si="96"/>
        <v>A</v>
      </c>
      <c r="U367" s="1">
        <f t="shared" si="97"/>
        <v>14.336</v>
      </c>
      <c r="V367" s="1">
        <f t="shared" si="98"/>
        <v>379.58699999999999</v>
      </c>
      <c r="W367" s="1">
        <f t="shared" si="99"/>
        <v>2.1024818254787281</v>
      </c>
      <c r="X367" s="20">
        <f t="shared" si="100"/>
        <v>0.91457959408324674</v>
      </c>
      <c r="Y367" s="22">
        <f t="shared" si="101"/>
        <v>3</v>
      </c>
      <c r="AA367" s="47"/>
    </row>
    <row r="368" spans="1:27" hidden="1" x14ac:dyDescent="0.25">
      <c r="A368" s="57" t="s">
        <v>1155</v>
      </c>
      <c r="B368" s="1">
        <v>12.928000000000001</v>
      </c>
      <c r="C368" s="1">
        <v>12.672000000000001</v>
      </c>
      <c r="D368" s="1">
        <v>419.99700000000001</v>
      </c>
      <c r="E368" s="1">
        <v>380.48700000000002</v>
      </c>
      <c r="G368" s="1">
        <f t="shared" si="85"/>
        <v>39.509999999999991</v>
      </c>
      <c r="H368" s="1">
        <f t="shared" si="86"/>
        <v>0.25600000000000023</v>
      </c>
      <c r="I368" s="2">
        <f t="shared" si="87"/>
        <v>394.79718000000003</v>
      </c>
      <c r="J368" s="2">
        <f t="shared" si="88"/>
        <v>386.39724000000001</v>
      </c>
      <c r="K368" s="2">
        <f t="shared" si="89"/>
        <v>377.9973</v>
      </c>
      <c r="L368" s="10">
        <f t="shared" si="90"/>
        <v>3</v>
      </c>
      <c r="M368" s="73" t="str">
        <f t="shared" si="91"/>
        <v/>
      </c>
      <c r="N368">
        <f t="shared" si="92"/>
        <v>3</v>
      </c>
      <c r="O368" s="12">
        <f t="shared" si="93"/>
        <v>14.823988074762068</v>
      </c>
      <c r="P368" s="11">
        <f t="shared" si="94"/>
        <v>1.8959880747620677</v>
      </c>
      <c r="Q368" s="1">
        <f t="shared" si="95"/>
        <v>12.928000000000001</v>
      </c>
      <c r="S368" s="14" t="str">
        <f t="shared" si="96"/>
        <v>A</v>
      </c>
      <c r="U368" s="1">
        <f t="shared" si="97"/>
        <v>12.928000000000001</v>
      </c>
      <c r="V368" s="1">
        <f t="shared" si="98"/>
        <v>380.48700000000002</v>
      </c>
      <c r="W368" s="1">
        <f t="shared" si="99"/>
        <v>1.8959880747620677</v>
      </c>
      <c r="X368" s="20">
        <f t="shared" si="100"/>
        <v>0.8247548125214994</v>
      </c>
      <c r="Y368" s="22">
        <f t="shared" si="101"/>
        <v>3</v>
      </c>
      <c r="AA368" s="47"/>
    </row>
    <row r="369" spans="1:34" x14ac:dyDescent="0.25">
      <c r="A369" s="57" t="s">
        <v>1156</v>
      </c>
      <c r="B369" s="1">
        <v>12.672000000000001</v>
      </c>
      <c r="C369" s="1">
        <v>12.48</v>
      </c>
      <c r="D369" s="1">
        <v>421.39800000000002</v>
      </c>
      <c r="E369" s="1">
        <v>381.75599999999997</v>
      </c>
      <c r="G369" s="1">
        <f t="shared" si="85"/>
        <v>39.642000000000053</v>
      </c>
      <c r="H369" s="1">
        <f t="shared" si="86"/>
        <v>0.19200000000000017</v>
      </c>
      <c r="I369" s="2">
        <f t="shared" si="87"/>
        <v>396.11412000000001</v>
      </c>
      <c r="J369" s="2">
        <f t="shared" si="88"/>
        <v>387.68616000000003</v>
      </c>
      <c r="K369" s="2">
        <f t="shared" si="89"/>
        <v>379.25820000000004</v>
      </c>
      <c r="L369" s="10">
        <f t="shared" si="90"/>
        <v>3</v>
      </c>
      <c r="M369" s="73" t="str">
        <f t="shared" si="91"/>
        <v/>
      </c>
      <c r="N369">
        <f t="shared" si="92"/>
        <v>3</v>
      </c>
      <c r="O369" s="12">
        <f t="shared" si="93"/>
        <v>14.530443756449948</v>
      </c>
      <c r="P369" s="11">
        <f t="shared" si="94"/>
        <v>1.8584437564499474</v>
      </c>
      <c r="Q369" s="1">
        <f t="shared" si="95"/>
        <v>12.672000000000001</v>
      </c>
      <c r="S369" s="14" t="str">
        <f t="shared" si="96"/>
        <v>A</v>
      </c>
      <c r="U369" s="1">
        <f t="shared" si="97"/>
        <v>12.672000000000001</v>
      </c>
      <c r="V369" s="1">
        <f t="shared" si="98"/>
        <v>381.75599999999997</v>
      </c>
      <c r="W369" s="1">
        <f t="shared" si="99"/>
        <v>1.8584437564499474</v>
      </c>
      <c r="X369" s="20">
        <f t="shared" si="100"/>
        <v>0.80842303405572713</v>
      </c>
      <c r="Y369" s="22">
        <f t="shared" si="101"/>
        <v>3</v>
      </c>
      <c r="Z369" s="32" t="s">
        <v>40</v>
      </c>
      <c r="AA369" s="47"/>
      <c r="AB369" s="32" t="str">
        <f>A369</f>
        <v>2025-02-16 00:00:00</v>
      </c>
      <c r="AC369" s="1">
        <f>SUM(U369:U392)</f>
        <v>329.79200000000003</v>
      </c>
      <c r="AD369" s="1">
        <f>AVERAGE(V369:V392)</f>
        <v>380.71129166666657</v>
      </c>
      <c r="AE369" s="1">
        <f>SUM(W369:W392)</f>
        <v>45.714429222682526</v>
      </c>
      <c r="AF369" s="1">
        <f>SUM(X369:X392)</f>
        <v>19.885776711866896</v>
      </c>
      <c r="AG369" s="35">
        <f>AVERAGE(Y369:Y392)</f>
        <v>2.8333333333333335</v>
      </c>
      <c r="AH369" s="37">
        <f>DAY(A369)</f>
        <v>16</v>
      </c>
    </row>
    <row r="370" spans="1:34" hidden="1" x14ac:dyDescent="0.25">
      <c r="A370" s="57" t="s">
        <v>1157</v>
      </c>
      <c r="B370" s="1">
        <v>13.055999999999999</v>
      </c>
      <c r="C370" s="1">
        <v>12.864000000000001</v>
      </c>
      <c r="D370" s="1">
        <v>421.113</v>
      </c>
      <c r="E370" s="1">
        <v>381.49599999999998</v>
      </c>
      <c r="G370" s="1">
        <f t="shared" si="85"/>
        <v>39.617000000000019</v>
      </c>
      <c r="H370" s="1">
        <f t="shared" si="86"/>
        <v>0.19199999999999839</v>
      </c>
      <c r="I370" s="2">
        <f t="shared" si="87"/>
        <v>395.84622000000002</v>
      </c>
      <c r="J370" s="2">
        <f t="shared" si="88"/>
        <v>387.42396000000002</v>
      </c>
      <c r="K370" s="2">
        <f t="shared" si="89"/>
        <v>379.00170000000003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14.970760233918128</v>
      </c>
      <c r="P370" s="11">
        <f t="shared" si="94"/>
        <v>1.9147602339181287</v>
      </c>
      <c r="Q370" s="1">
        <f t="shared" si="95"/>
        <v>13.055999999999999</v>
      </c>
      <c r="S370" s="14" t="str">
        <f t="shared" si="96"/>
        <v>A</v>
      </c>
      <c r="U370" s="1">
        <f t="shared" si="97"/>
        <v>13.055999999999999</v>
      </c>
      <c r="V370" s="1">
        <f t="shared" si="98"/>
        <v>381.49599999999998</v>
      </c>
      <c r="W370" s="1">
        <f t="shared" si="99"/>
        <v>1.9147602339181287</v>
      </c>
      <c r="X370" s="20">
        <f t="shared" si="100"/>
        <v>0.83292070175438593</v>
      </c>
      <c r="Y370" s="22">
        <f t="shared" si="101"/>
        <v>3</v>
      </c>
      <c r="AA370" s="47"/>
    </row>
    <row r="371" spans="1:34" hidden="1" x14ac:dyDescent="0.25">
      <c r="A371" s="57" t="s">
        <v>1158</v>
      </c>
      <c r="B371" s="1">
        <v>13.44</v>
      </c>
      <c r="C371" s="1">
        <v>13.183999999999999</v>
      </c>
      <c r="D371" s="1">
        <v>421.279</v>
      </c>
      <c r="E371" s="1">
        <v>381.64299999999997</v>
      </c>
      <c r="G371" s="1">
        <f t="shared" si="85"/>
        <v>39.636000000000024</v>
      </c>
      <c r="H371" s="1">
        <f t="shared" si="86"/>
        <v>0.25600000000000023</v>
      </c>
      <c r="I371" s="2">
        <f t="shared" si="87"/>
        <v>396.00225999999998</v>
      </c>
      <c r="J371" s="2">
        <f t="shared" si="88"/>
        <v>387.57668000000001</v>
      </c>
      <c r="K371" s="2">
        <f t="shared" si="89"/>
        <v>379.15109999999999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15.411076711386308</v>
      </c>
      <c r="P371" s="11">
        <f t="shared" si="94"/>
        <v>1.9710767113863081</v>
      </c>
      <c r="Q371" s="1">
        <f t="shared" si="95"/>
        <v>13.44</v>
      </c>
      <c r="S371" s="14" t="str">
        <f t="shared" si="96"/>
        <v>A</v>
      </c>
      <c r="U371" s="1">
        <f t="shared" si="97"/>
        <v>13.44</v>
      </c>
      <c r="V371" s="1">
        <f t="shared" si="98"/>
        <v>381.64299999999997</v>
      </c>
      <c r="W371" s="1">
        <f t="shared" si="99"/>
        <v>1.9710767113863081</v>
      </c>
      <c r="X371" s="20">
        <f t="shared" si="100"/>
        <v>0.85741836945304406</v>
      </c>
      <c r="Y371" s="22">
        <f t="shared" si="101"/>
        <v>3</v>
      </c>
      <c r="AA371" s="47"/>
    </row>
    <row r="372" spans="1:34" hidden="1" x14ac:dyDescent="0.25">
      <c r="A372" s="57" t="s">
        <v>1159</v>
      </c>
      <c r="B372" s="1">
        <v>13.504</v>
      </c>
      <c r="C372" s="1">
        <v>13.311999999999999</v>
      </c>
      <c r="D372" s="1">
        <v>420.66399999999999</v>
      </c>
      <c r="E372" s="1">
        <v>381.09</v>
      </c>
      <c r="G372" s="1">
        <f t="shared" si="85"/>
        <v>39.574000000000012</v>
      </c>
      <c r="H372" s="1">
        <f t="shared" si="86"/>
        <v>0.19200000000000017</v>
      </c>
      <c r="I372" s="2">
        <f t="shared" si="87"/>
        <v>395.42415999999997</v>
      </c>
      <c r="J372" s="2">
        <f t="shared" si="88"/>
        <v>387.01087999999999</v>
      </c>
      <c r="K372" s="2">
        <f t="shared" si="89"/>
        <v>378.5976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15.484462790964338</v>
      </c>
      <c r="P372" s="11">
        <f t="shared" si="94"/>
        <v>1.9804627909643386</v>
      </c>
      <c r="Q372" s="1">
        <f t="shared" si="95"/>
        <v>13.504</v>
      </c>
      <c r="S372" s="14" t="str">
        <f t="shared" si="96"/>
        <v>A</v>
      </c>
      <c r="U372" s="1">
        <f t="shared" si="97"/>
        <v>13.504</v>
      </c>
      <c r="V372" s="1">
        <f t="shared" si="98"/>
        <v>381.09</v>
      </c>
      <c r="W372" s="1">
        <f t="shared" si="99"/>
        <v>1.9804627909643386</v>
      </c>
      <c r="X372" s="20">
        <f t="shared" si="100"/>
        <v>0.86150131406948727</v>
      </c>
      <c r="Y372" s="22">
        <f t="shared" si="101"/>
        <v>3</v>
      </c>
      <c r="AA372" s="47"/>
    </row>
    <row r="373" spans="1:34" hidden="1" x14ac:dyDescent="0.25">
      <c r="A373" s="57" t="s">
        <v>1160</v>
      </c>
      <c r="B373" s="1">
        <v>13.247999999999999</v>
      </c>
      <c r="C373" s="1">
        <v>13.055999999999999</v>
      </c>
      <c r="D373" s="1">
        <v>419.79500000000002</v>
      </c>
      <c r="E373" s="1">
        <v>380.30099999999999</v>
      </c>
      <c r="G373" s="1">
        <f t="shared" si="85"/>
        <v>39.494000000000028</v>
      </c>
      <c r="H373" s="1">
        <f t="shared" si="86"/>
        <v>0.19200000000000017</v>
      </c>
      <c r="I373" s="2">
        <f t="shared" si="87"/>
        <v>394.60730000000001</v>
      </c>
      <c r="J373" s="2">
        <f t="shared" si="88"/>
        <v>386.21140000000003</v>
      </c>
      <c r="K373" s="2">
        <f t="shared" si="89"/>
        <v>377.81550000000004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15.190918472652218</v>
      </c>
      <c r="P373" s="11">
        <f t="shared" si="94"/>
        <v>1.9429184726522184</v>
      </c>
      <c r="Q373" s="1">
        <f t="shared" si="95"/>
        <v>13.247999999999999</v>
      </c>
      <c r="S373" s="14" t="str">
        <f t="shared" si="96"/>
        <v>A</v>
      </c>
      <c r="U373" s="1">
        <f t="shared" si="97"/>
        <v>13.247999999999999</v>
      </c>
      <c r="V373" s="1">
        <f t="shared" si="98"/>
        <v>380.30099999999999</v>
      </c>
      <c r="W373" s="1">
        <f t="shared" si="99"/>
        <v>1.9429184726522184</v>
      </c>
      <c r="X373" s="20">
        <f t="shared" si="100"/>
        <v>0.84516953560371499</v>
      </c>
      <c r="Y373" s="22">
        <f t="shared" si="101"/>
        <v>3</v>
      </c>
      <c r="AA373" s="47"/>
    </row>
    <row r="374" spans="1:34" hidden="1" x14ac:dyDescent="0.25">
      <c r="A374" s="57" t="s">
        <v>1161</v>
      </c>
      <c r="B374" s="1">
        <v>13.44</v>
      </c>
      <c r="C374" s="1">
        <v>13.183999999999999</v>
      </c>
      <c r="D374" s="1">
        <v>419.50400000000002</v>
      </c>
      <c r="E374" s="1">
        <v>380.03800000000001</v>
      </c>
      <c r="G374" s="1">
        <f t="shared" si="85"/>
        <v>39.466000000000008</v>
      </c>
      <c r="H374" s="1">
        <f t="shared" si="86"/>
        <v>0.25600000000000023</v>
      </c>
      <c r="I374" s="2">
        <f t="shared" si="87"/>
        <v>394.33376000000004</v>
      </c>
      <c r="J374" s="2">
        <f t="shared" si="88"/>
        <v>385.94368000000003</v>
      </c>
      <c r="K374" s="2">
        <f t="shared" si="89"/>
        <v>377.55360000000002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15.411076711386308</v>
      </c>
      <c r="P374" s="11">
        <f t="shared" si="94"/>
        <v>1.9710767113863081</v>
      </c>
      <c r="Q374" s="1">
        <f t="shared" si="95"/>
        <v>13.44</v>
      </c>
      <c r="S374" s="14" t="str">
        <f t="shared" si="96"/>
        <v>A</v>
      </c>
      <c r="U374" s="1">
        <f t="shared" si="97"/>
        <v>13.44</v>
      </c>
      <c r="V374" s="1">
        <f t="shared" si="98"/>
        <v>380.03800000000001</v>
      </c>
      <c r="W374" s="1">
        <f t="shared" si="99"/>
        <v>1.9710767113863081</v>
      </c>
      <c r="X374" s="20">
        <f t="shared" si="100"/>
        <v>0.85741836945304406</v>
      </c>
      <c r="Y374" s="22">
        <f t="shared" si="101"/>
        <v>3</v>
      </c>
      <c r="AA374" s="47"/>
    </row>
    <row r="375" spans="1:34" hidden="1" x14ac:dyDescent="0.25">
      <c r="A375" s="57" t="s">
        <v>1162</v>
      </c>
      <c r="B375" s="1">
        <v>13.76</v>
      </c>
      <c r="C375" s="1">
        <v>13.568</v>
      </c>
      <c r="D375" s="1">
        <v>420.24400000000003</v>
      </c>
      <c r="E375" s="1">
        <v>380.70800000000003</v>
      </c>
      <c r="G375" s="1">
        <f t="shared" si="85"/>
        <v>39.536000000000001</v>
      </c>
      <c r="H375" s="1">
        <f t="shared" si="86"/>
        <v>0.19200000000000017</v>
      </c>
      <c r="I375" s="2">
        <f t="shared" si="87"/>
        <v>395.02936</v>
      </c>
      <c r="J375" s="2">
        <f t="shared" si="88"/>
        <v>386.62448000000001</v>
      </c>
      <c r="K375" s="2">
        <f t="shared" si="89"/>
        <v>378.21960000000001</v>
      </c>
      <c r="L375" s="10">
        <f t="shared" si="90"/>
        <v>3</v>
      </c>
      <c r="M375" s="73" t="str">
        <f t="shared" si="91"/>
        <v/>
      </c>
      <c r="N375">
        <f t="shared" si="92"/>
        <v>3</v>
      </c>
      <c r="O375" s="12">
        <f t="shared" si="93"/>
        <v>15.778007109276459</v>
      </c>
      <c r="P375" s="11">
        <f t="shared" si="94"/>
        <v>2.0180071092764589</v>
      </c>
      <c r="Q375" s="1">
        <f t="shared" si="95"/>
        <v>13.76</v>
      </c>
      <c r="S375" s="14" t="str">
        <f t="shared" si="96"/>
        <v>A</v>
      </c>
      <c r="U375" s="1">
        <f t="shared" si="97"/>
        <v>13.76</v>
      </c>
      <c r="V375" s="1">
        <f t="shared" si="98"/>
        <v>380.70800000000003</v>
      </c>
      <c r="W375" s="1">
        <f t="shared" si="99"/>
        <v>2.0180071092764589</v>
      </c>
      <c r="X375" s="20">
        <f t="shared" si="100"/>
        <v>0.87783309253525965</v>
      </c>
      <c r="Y375" s="22">
        <f t="shared" si="101"/>
        <v>3</v>
      </c>
      <c r="AA375" s="47"/>
    </row>
    <row r="376" spans="1:34" hidden="1" x14ac:dyDescent="0.25">
      <c r="A376" s="57" t="s">
        <v>1163</v>
      </c>
      <c r="B376" s="1">
        <v>13.696</v>
      </c>
      <c r="C376" s="1">
        <v>13.504</v>
      </c>
      <c r="D376" s="1">
        <v>419.94499999999999</v>
      </c>
      <c r="E376" s="1">
        <v>380.43400000000003</v>
      </c>
      <c r="G376" s="1">
        <f t="shared" si="85"/>
        <v>39.510999999999967</v>
      </c>
      <c r="H376" s="1">
        <f t="shared" si="86"/>
        <v>0.19200000000000017</v>
      </c>
      <c r="I376" s="2">
        <f t="shared" si="87"/>
        <v>394.74829999999997</v>
      </c>
      <c r="J376" s="2">
        <f t="shared" si="88"/>
        <v>386.3494</v>
      </c>
      <c r="K376" s="2">
        <f t="shared" si="89"/>
        <v>377.95049999999998</v>
      </c>
      <c r="L376" s="10">
        <f t="shared" si="90"/>
        <v>3</v>
      </c>
      <c r="M376" s="73" t="str">
        <f t="shared" si="91"/>
        <v/>
      </c>
      <c r="N376">
        <f t="shared" si="92"/>
        <v>3</v>
      </c>
      <c r="O376" s="12">
        <f t="shared" si="93"/>
        <v>15.704621029698428</v>
      </c>
      <c r="P376" s="11">
        <f t="shared" si="94"/>
        <v>2.0086210296984284</v>
      </c>
      <c r="Q376" s="1">
        <f t="shared" si="95"/>
        <v>13.696</v>
      </c>
      <c r="S376" s="14" t="str">
        <f t="shared" si="96"/>
        <v>A</v>
      </c>
      <c r="U376" s="1">
        <f t="shared" si="97"/>
        <v>13.696</v>
      </c>
      <c r="V376" s="1">
        <f t="shared" si="98"/>
        <v>380.43400000000003</v>
      </c>
      <c r="W376" s="1">
        <f t="shared" si="99"/>
        <v>2.0086210296984284</v>
      </c>
      <c r="X376" s="20">
        <f t="shared" si="100"/>
        <v>0.87375014791881633</v>
      </c>
      <c r="Y376" s="22">
        <f t="shared" si="101"/>
        <v>3</v>
      </c>
      <c r="AA376" s="47"/>
    </row>
    <row r="377" spans="1:34" hidden="1" x14ac:dyDescent="0.25">
      <c r="A377" s="57" t="s">
        <v>1164</v>
      </c>
      <c r="B377" s="1">
        <v>12.992000000000001</v>
      </c>
      <c r="C377" s="1">
        <v>12.8</v>
      </c>
      <c r="D377" s="1">
        <v>420.363</v>
      </c>
      <c r="E377" s="1">
        <v>380.815</v>
      </c>
      <c r="G377" s="1">
        <f t="shared" si="85"/>
        <v>39.548000000000002</v>
      </c>
      <c r="H377" s="1">
        <f t="shared" si="86"/>
        <v>0.19200000000000017</v>
      </c>
      <c r="I377" s="2">
        <f t="shared" si="87"/>
        <v>395.14121999999998</v>
      </c>
      <c r="J377" s="2">
        <f t="shared" si="88"/>
        <v>386.73396000000002</v>
      </c>
      <c r="K377" s="2">
        <f t="shared" si="89"/>
        <v>378.32670000000002</v>
      </c>
      <c r="L377" s="10">
        <f t="shared" si="90"/>
        <v>3</v>
      </c>
      <c r="M377" s="73" t="str">
        <f t="shared" si="91"/>
        <v/>
      </c>
      <c r="N377">
        <f t="shared" si="92"/>
        <v>3</v>
      </c>
      <c r="O377" s="12">
        <f t="shared" si="93"/>
        <v>14.897374154340099</v>
      </c>
      <c r="P377" s="11">
        <f t="shared" si="94"/>
        <v>1.9053741543400982</v>
      </c>
      <c r="Q377" s="1">
        <f t="shared" si="95"/>
        <v>12.992000000000001</v>
      </c>
      <c r="S377" s="14" t="str">
        <f t="shared" si="96"/>
        <v>A</v>
      </c>
      <c r="U377" s="1">
        <f t="shared" si="97"/>
        <v>12.992000000000001</v>
      </c>
      <c r="V377" s="1">
        <f t="shared" si="98"/>
        <v>380.815</v>
      </c>
      <c r="W377" s="1">
        <f t="shared" si="99"/>
        <v>1.9053741543400982</v>
      </c>
      <c r="X377" s="20">
        <f t="shared" si="100"/>
        <v>0.82883775713794272</v>
      </c>
      <c r="Y377" s="22">
        <f t="shared" si="101"/>
        <v>3</v>
      </c>
      <c r="AA377" s="47"/>
    </row>
    <row r="378" spans="1:34" hidden="1" x14ac:dyDescent="0.25">
      <c r="A378" s="57" t="s">
        <v>1165</v>
      </c>
      <c r="B378" s="1">
        <v>13.12</v>
      </c>
      <c r="C378" s="1">
        <v>12.864000000000001</v>
      </c>
      <c r="D378" s="1">
        <v>419.13299999999998</v>
      </c>
      <c r="E378" s="1">
        <v>379.70400000000001</v>
      </c>
      <c r="G378" s="1">
        <f t="shared" si="85"/>
        <v>39.428999999999974</v>
      </c>
      <c r="H378" s="1">
        <f t="shared" si="86"/>
        <v>0.25599999999999845</v>
      </c>
      <c r="I378" s="2">
        <f t="shared" si="87"/>
        <v>393.98501999999996</v>
      </c>
      <c r="J378" s="2">
        <f t="shared" si="88"/>
        <v>385.60235999999998</v>
      </c>
      <c r="K378" s="2">
        <f t="shared" si="89"/>
        <v>377.21969999999999</v>
      </c>
      <c r="L378" s="10">
        <f t="shared" si="90"/>
        <v>3</v>
      </c>
      <c r="M378" s="73" t="str">
        <f t="shared" si="91"/>
        <v/>
      </c>
      <c r="N378">
        <f t="shared" si="92"/>
        <v>3</v>
      </c>
      <c r="O378" s="12">
        <f t="shared" si="93"/>
        <v>15.044146313496157</v>
      </c>
      <c r="P378" s="11">
        <f t="shared" si="94"/>
        <v>1.9241463134961574</v>
      </c>
      <c r="Q378" s="1">
        <f t="shared" si="95"/>
        <v>13.12</v>
      </c>
      <c r="S378" s="14" t="str">
        <f t="shared" si="96"/>
        <v>A</v>
      </c>
      <c r="U378" s="1">
        <f t="shared" si="97"/>
        <v>13.12</v>
      </c>
      <c r="V378" s="1">
        <f t="shared" si="98"/>
        <v>379.70400000000001</v>
      </c>
      <c r="W378" s="1">
        <f t="shared" si="99"/>
        <v>1.9241463134961574</v>
      </c>
      <c r="X378" s="20">
        <f t="shared" si="100"/>
        <v>0.83700364637082847</v>
      </c>
      <c r="Y378" s="22">
        <f t="shared" si="101"/>
        <v>3</v>
      </c>
      <c r="AA378" s="47"/>
    </row>
    <row r="379" spans="1:34" hidden="1" x14ac:dyDescent="0.25">
      <c r="A379" s="57" t="s">
        <v>1166</v>
      </c>
      <c r="B379" s="1">
        <v>12.8</v>
      </c>
      <c r="C379" s="1">
        <v>12.672000000000001</v>
      </c>
      <c r="D379" s="1">
        <v>417.88400000000001</v>
      </c>
      <c r="E379" s="1">
        <v>382.17399999999998</v>
      </c>
      <c r="G379" s="1">
        <f t="shared" si="85"/>
        <v>35.710000000000036</v>
      </c>
      <c r="H379" s="1">
        <f t="shared" si="86"/>
        <v>0.12800000000000011</v>
      </c>
      <c r="I379" s="2">
        <f t="shared" si="87"/>
        <v>392.81096000000002</v>
      </c>
      <c r="J379" s="2">
        <f t="shared" si="88"/>
        <v>384.45328000000001</v>
      </c>
      <c r="K379" s="2">
        <f t="shared" si="89"/>
        <v>376.09559999999999</v>
      </c>
      <c r="L379" s="10">
        <f t="shared" si="90"/>
        <v>2</v>
      </c>
      <c r="M379" s="73">
        <f t="shared" si="91"/>
        <v>2</v>
      </c>
      <c r="N379">
        <f t="shared" si="92"/>
        <v>2</v>
      </c>
      <c r="O379" s="12">
        <f t="shared" si="93"/>
        <v>14.036626823116571</v>
      </c>
      <c r="P379" s="11">
        <f t="shared" si="94"/>
        <v>1.2366268231165698</v>
      </c>
      <c r="Q379" s="1">
        <f t="shared" si="95"/>
        <v>12.8</v>
      </c>
      <c r="S379" s="14" t="str">
        <f t="shared" si="96"/>
        <v>A</v>
      </c>
      <c r="U379" s="1">
        <f t="shared" si="97"/>
        <v>12.8</v>
      </c>
      <c r="V379" s="1">
        <f t="shared" si="98"/>
        <v>382.17399999999998</v>
      </c>
      <c r="W379" s="1">
        <f t="shared" si="99"/>
        <v>1.2366268231165698</v>
      </c>
      <c r="X379" s="20">
        <f t="shared" si="100"/>
        <v>0.53793266805570783</v>
      </c>
      <c r="Y379" s="22">
        <f t="shared" si="101"/>
        <v>2</v>
      </c>
      <c r="AA379" s="47"/>
    </row>
    <row r="380" spans="1:34" hidden="1" x14ac:dyDescent="0.25">
      <c r="A380" s="57" t="s">
        <v>1167</v>
      </c>
      <c r="B380" s="1">
        <v>13.76</v>
      </c>
      <c r="C380" s="1">
        <v>13.632</v>
      </c>
      <c r="D380" s="1">
        <v>418.23</v>
      </c>
      <c r="E380" s="1">
        <v>384.78800000000001</v>
      </c>
      <c r="G380" s="1">
        <f t="shared" si="85"/>
        <v>33.442000000000007</v>
      </c>
      <c r="H380" s="1">
        <f t="shared" si="86"/>
        <v>0.12800000000000011</v>
      </c>
      <c r="I380" s="2">
        <f t="shared" si="87"/>
        <v>393.13620000000003</v>
      </c>
      <c r="J380" s="2">
        <f t="shared" si="88"/>
        <v>384.77160000000003</v>
      </c>
      <c r="K380" s="2">
        <f t="shared" si="89"/>
        <v>376.40700000000004</v>
      </c>
      <c r="L380" s="10">
        <f t="shared" si="90"/>
        <v>2</v>
      </c>
      <c r="M380" s="73" t="str">
        <f t="shared" si="91"/>
        <v/>
      </c>
      <c r="N380">
        <f t="shared" si="92"/>
        <v>2</v>
      </c>
      <c r="O380" s="12">
        <f t="shared" si="93"/>
        <v>15.089373834850312</v>
      </c>
      <c r="P380" s="11">
        <f t="shared" si="94"/>
        <v>1.3293738348503119</v>
      </c>
      <c r="Q380" s="1">
        <f t="shared" si="95"/>
        <v>13.76</v>
      </c>
      <c r="S380" s="14" t="str">
        <f t="shared" si="96"/>
        <v>A</v>
      </c>
      <c r="U380" s="1">
        <f t="shared" si="97"/>
        <v>13.76</v>
      </c>
      <c r="V380" s="1">
        <f t="shared" si="98"/>
        <v>384.78800000000001</v>
      </c>
      <c r="W380" s="1">
        <f t="shared" si="99"/>
        <v>1.3293738348503119</v>
      </c>
      <c r="X380" s="20">
        <f t="shared" si="100"/>
        <v>0.57827761815988565</v>
      </c>
      <c r="Y380" s="22">
        <f t="shared" si="101"/>
        <v>2</v>
      </c>
      <c r="AA380" s="47"/>
    </row>
    <row r="381" spans="1:34" hidden="1" x14ac:dyDescent="0.25">
      <c r="A381" s="57" t="s">
        <v>1168</v>
      </c>
      <c r="B381" s="1">
        <v>13.568</v>
      </c>
      <c r="C381" s="1">
        <v>13.311999999999999</v>
      </c>
      <c r="D381" s="1">
        <v>417.64</v>
      </c>
      <c r="E381" s="1">
        <v>384.24299999999999</v>
      </c>
      <c r="G381" s="1">
        <f t="shared" si="85"/>
        <v>33.396999999999991</v>
      </c>
      <c r="H381" s="1">
        <f t="shared" si="86"/>
        <v>0.25600000000000023</v>
      </c>
      <c r="I381" s="2">
        <f t="shared" si="87"/>
        <v>392.58159999999998</v>
      </c>
      <c r="J381" s="2">
        <f t="shared" si="88"/>
        <v>384.22879999999998</v>
      </c>
      <c r="K381" s="2">
        <f t="shared" si="89"/>
        <v>375.87599999999998</v>
      </c>
      <c r="L381" s="10">
        <f t="shared" si="90"/>
        <v>2</v>
      </c>
      <c r="M381" s="73" t="str">
        <f t="shared" si="91"/>
        <v/>
      </c>
      <c r="N381">
        <f t="shared" si="92"/>
        <v>2</v>
      </c>
      <c r="O381" s="12">
        <f t="shared" si="93"/>
        <v>14.878824432503563</v>
      </c>
      <c r="P381" s="11">
        <f t="shared" si="94"/>
        <v>1.3108244325035638</v>
      </c>
      <c r="Q381" s="1">
        <f t="shared" si="95"/>
        <v>13.568</v>
      </c>
      <c r="S381" s="14" t="str">
        <f t="shared" si="96"/>
        <v>A</v>
      </c>
      <c r="U381" s="1">
        <f t="shared" si="97"/>
        <v>13.568</v>
      </c>
      <c r="V381" s="1">
        <f t="shared" si="98"/>
        <v>384.24299999999999</v>
      </c>
      <c r="W381" s="1">
        <f t="shared" si="99"/>
        <v>1.3108244325035638</v>
      </c>
      <c r="X381" s="20">
        <f t="shared" si="100"/>
        <v>0.57020862813905027</v>
      </c>
      <c r="Y381" s="22">
        <f t="shared" si="101"/>
        <v>2</v>
      </c>
      <c r="AA381" s="47"/>
    </row>
    <row r="382" spans="1:34" hidden="1" x14ac:dyDescent="0.25">
      <c r="A382" s="57" t="s">
        <v>1169</v>
      </c>
      <c r="B382" s="1">
        <v>12.864000000000001</v>
      </c>
      <c r="C382" s="1">
        <v>12.672000000000001</v>
      </c>
      <c r="D382" s="1">
        <v>419.14100000000002</v>
      </c>
      <c r="E382" s="1">
        <v>383.20299999999997</v>
      </c>
      <c r="G382" s="1">
        <f t="shared" si="85"/>
        <v>35.938000000000045</v>
      </c>
      <c r="H382" s="1">
        <f t="shared" si="86"/>
        <v>0.19200000000000017</v>
      </c>
      <c r="I382" s="2">
        <f t="shared" si="87"/>
        <v>393.99254000000002</v>
      </c>
      <c r="J382" s="2">
        <f t="shared" si="88"/>
        <v>385.60972000000004</v>
      </c>
      <c r="K382" s="2">
        <f t="shared" si="89"/>
        <v>377.2269</v>
      </c>
      <c r="L382" s="10">
        <f t="shared" si="90"/>
        <v>2</v>
      </c>
      <c r="M382" s="73" t="str">
        <f t="shared" si="91"/>
        <v/>
      </c>
      <c r="N382">
        <f t="shared" si="92"/>
        <v>2</v>
      </c>
      <c r="O382" s="12">
        <f t="shared" si="93"/>
        <v>14.106809957232153</v>
      </c>
      <c r="P382" s="11">
        <f t="shared" si="94"/>
        <v>1.2428099572321525</v>
      </c>
      <c r="Q382" s="1">
        <f t="shared" si="95"/>
        <v>12.864000000000001</v>
      </c>
      <c r="S382" s="14" t="str">
        <f t="shared" si="96"/>
        <v>A</v>
      </c>
      <c r="U382" s="1">
        <f t="shared" si="97"/>
        <v>12.864000000000001</v>
      </c>
      <c r="V382" s="1">
        <f t="shared" si="98"/>
        <v>383.20299999999997</v>
      </c>
      <c r="W382" s="1">
        <f t="shared" si="99"/>
        <v>1.2428099572321525</v>
      </c>
      <c r="X382" s="20">
        <f t="shared" si="100"/>
        <v>0.54062233139598637</v>
      </c>
      <c r="Y382" s="22">
        <f t="shared" si="101"/>
        <v>2</v>
      </c>
      <c r="AA382" s="47"/>
    </row>
    <row r="383" spans="1:34" hidden="1" x14ac:dyDescent="0.25">
      <c r="A383" s="57" t="s">
        <v>1170</v>
      </c>
      <c r="B383" s="1">
        <v>16.192</v>
      </c>
      <c r="C383" s="1">
        <v>16</v>
      </c>
      <c r="D383" s="1">
        <v>420.14600000000002</v>
      </c>
      <c r="E383" s="1">
        <v>380.60500000000002</v>
      </c>
      <c r="G383" s="1">
        <f t="shared" si="85"/>
        <v>39.540999999999997</v>
      </c>
      <c r="H383" s="1">
        <f t="shared" si="86"/>
        <v>0.19200000000000017</v>
      </c>
      <c r="I383" s="2">
        <f t="shared" si="87"/>
        <v>394.93724000000003</v>
      </c>
      <c r="J383" s="2">
        <f t="shared" si="88"/>
        <v>386.53432000000004</v>
      </c>
      <c r="K383" s="2">
        <f t="shared" si="89"/>
        <v>378.13139999999999</v>
      </c>
      <c r="L383" s="10">
        <f t="shared" si="90"/>
        <v>3</v>
      </c>
      <c r="M383" s="73">
        <f t="shared" si="91"/>
        <v>3</v>
      </c>
      <c r="N383">
        <f t="shared" si="92"/>
        <v>3</v>
      </c>
      <c r="O383" s="12">
        <f t="shared" si="93"/>
        <v>18.566678133241602</v>
      </c>
      <c r="P383" s="11">
        <f t="shared" si="94"/>
        <v>2.374678133241602</v>
      </c>
      <c r="Q383" s="1">
        <f t="shared" si="95"/>
        <v>16.192</v>
      </c>
      <c r="S383" s="14" t="str">
        <f t="shared" si="96"/>
        <v>A</v>
      </c>
      <c r="U383" s="1">
        <f t="shared" si="97"/>
        <v>16.192</v>
      </c>
      <c r="V383" s="1">
        <f t="shared" si="98"/>
        <v>380.60500000000002</v>
      </c>
      <c r="W383" s="1">
        <f t="shared" si="99"/>
        <v>2.374678133241602</v>
      </c>
      <c r="X383" s="20">
        <f t="shared" si="100"/>
        <v>1.032984987960097</v>
      </c>
      <c r="Y383" s="22">
        <f t="shared" si="101"/>
        <v>3</v>
      </c>
      <c r="AA383" s="47"/>
    </row>
    <row r="384" spans="1:34" hidden="1" x14ac:dyDescent="0.25">
      <c r="A384" s="57" t="s">
        <v>1171</v>
      </c>
      <c r="B384" s="1">
        <v>15.167999999999999</v>
      </c>
      <c r="C384" s="1">
        <v>14.976000000000001</v>
      </c>
      <c r="D384" s="1">
        <v>419.89699999999999</v>
      </c>
      <c r="E384" s="1">
        <v>380.38</v>
      </c>
      <c r="G384" s="1">
        <f t="shared" si="85"/>
        <v>39.516999999999996</v>
      </c>
      <c r="H384" s="1">
        <f t="shared" si="86"/>
        <v>0.19199999999999839</v>
      </c>
      <c r="I384" s="2">
        <f t="shared" si="87"/>
        <v>394.70317999999997</v>
      </c>
      <c r="J384" s="2">
        <f t="shared" si="88"/>
        <v>386.30523999999997</v>
      </c>
      <c r="K384" s="2">
        <f t="shared" si="89"/>
        <v>377.90729999999996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17.39250085999312</v>
      </c>
      <c r="P384" s="11">
        <f t="shared" si="94"/>
        <v>2.2245008599931211</v>
      </c>
      <c r="Q384" s="1">
        <f t="shared" si="95"/>
        <v>15.167999999999999</v>
      </c>
      <c r="S384" s="14" t="str">
        <f t="shared" si="96"/>
        <v>A</v>
      </c>
      <c r="U384" s="1">
        <f t="shared" si="97"/>
        <v>15.167999999999999</v>
      </c>
      <c r="V384" s="1">
        <f t="shared" si="98"/>
        <v>380.38</v>
      </c>
      <c r="W384" s="1">
        <f t="shared" si="99"/>
        <v>2.2245008599931211</v>
      </c>
      <c r="X384" s="20">
        <f t="shared" si="100"/>
        <v>0.96765787409700765</v>
      </c>
      <c r="Y384" s="22">
        <f t="shared" si="101"/>
        <v>3</v>
      </c>
      <c r="AA384" s="47"/>
    </row>
    <row r="385" spans="1:34" hidden="1" x14ac:dyDescent="0.25">
      <c r="A385" s="57" t="s">
        <v>1172</v>
      </c>
      <c r="B385" s="1">
        <v>13.568</v>
      </c>
      <c r="C385" s="1">
        <v>13.311999999999999</v>
      </c>
      <c r="D385" s="1">
        <v>419.72300000000001</v>
      </c>
      <c r="E385" s="1">
        <v>380.233</v>
      </c>
      <c r="G385" s="1">
        <f t="shared" si="85"/>
        <v>39.490000000000009</v>
      </c>
      <c r="H385" s="1">
        <f t="shared" si="86"/>
        <v>0.25600000000000023</v>
      </c>
      <c r="I385" s="2">
        <f t="shared" si="87"/>
        <v>394.53962000000001</v>
      </c>
      <c r="J385" s="2">
        <f t="shared" si="88"/>
        <v>386.14516000000003</v>
      </c>
      <c r="K385" s="2">
        <f t="shared" si="89"/>
        <v>377.75069999999999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15.557848870542369</v>
      </c>
      <c r="P385" s="11">
        <f t="shared" si="94"/>
        <v>1.9898488705423691</v>
      </c>
      <c r="Q385" s="1">
        <f t="shared" si="95"/>
        <v>13.568</v>
      </c>
      <c r="S385" s="14" t="str">
        <f t="shared" si="96"/>
        <v>A</v>
      </c>
      <c r="U385" s="1">
        <f t="shared" si="97"/>
        <v>13.568</v>
      </c>
      <c r="V385" s="1">
        <f t="shared" si="98"/>
        <v>380.233</v>
      </c>
      <c r="W385" s="1">
        <f t="shared" si="99"/>
        <v>1.9898488705423691</v>
      </c>
      <c r="X385" s="20">
        <f t="shared" si="100"/>
        <v>0.86558425868593059</v>
      </c>
      <c r="Y385" s="22">
        <f t="shared" si="101"/>
        <v>3</v>
      </c>
      <c r="AA385" s="47"/>
    </row>
    <row r="386" spans="1:34" hidden="1" x14ac:dyDescent="0.25">
      <c r="A386" s="57" t="s">
        <v>1173</v>
      </c>
      <c r="B386" s="1">
        <v>13.183999999999999</v>
      </c>
      <c r="C386" s="1">
        <v>12.992000000000001</v>
      </c>
      <c r="D386" s="1">
        <v>419.09399999999999</v>
      </c>
      <c r="E386" s="1">
        <v>379.66500000000002</v>
      </c>
      <c r="G386" s="1">
        <f t="shared" si="85"/>
        <v>39.428999999999974</v>
      </c>
      <c r="H386" s="1">
        <f t="shared" si="86"/>
        <v>0.19199999999999839</v>
      </c>
      <c r="I386" s="2">
        <f t="shared" si="87"/>
        <v>393.94835999999998</v>
      </c>
      <c r="J386" s="2">
        <f t="shared" si="88"/>
        <v>385.56648000000001</v>
      </c>
      <c r="K386" s="2">
        <f t="shared" si="89"/>
        <v>377.18459999999999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15.117532393074187</v>
      </c>
      <c r="P386" s="11">
        <f t="shared" si="94"/>
        <v>1.9335323930741879</v>
      </c>
      <c r="Q386" s="1">
        <f t="shared" si="95"/>
        <v>13.183999999999999</v>
      </c>
      <c r="S386" s="14" t="str">
        <f t="shared" si="96"/>
        <v>A</v>
      </c>
      <c r="U386" s="1">
        <f t="shared" si="97"/>
        <v>13.183999999999999</v>
      </c>
      <c r="V386" s="1">
        <f t="shared" si="98"/>
        <v>379.66500000000002</v>
      </c>
      <c r="W386" s="1">
        <f t="shared" si="99"/>
        <v>1.9335323930741879</v>
      </c>
      <c r="X386" s="20">
        <f t="shared" si="100"/>
        <v>0.84108659098727168</v>
      </c>
      <c r="Y386" s="22">
        <f t="shared" si="101"/>
        <v>3</v>
      </c>
      <c r="AA386" s="47"/>
    </row>
    <row r="387" spans="1:34" hidden="1" x14ac:dyDescent="0.25">
      <c r="A387" s="57" t="s">
        <v>1174</v>
      </c>
      <c r="B387" s="1">
        <v>15.103999999999999</v>
      </c>
      <c r="C387" s="1">
        <v>14.912000000000001</v>
      </c>
      <c r="D387" s="1">
        <v>418.53699999999998</v>
      </c>
      <c r="E387" s="1">
        <v>379.15199999999999</v>
      </c>
      <c r="G387" s="1">
        <f t="shared" si="85"/>
        <v>39.384999999999991</v>
      </c>
      <c r="H387" s="1">
        <f t="shared" si="86"/>
        <v>0.19199999999999839</v>
      </c>
      <c r="I387" s="2">
        <f t="shared" si="87"/>
        <v>393.42478</v>
      </c>
      <c r="J387" s="2">
        <f t="shared" si="88"/>
        <v>385.05403999999999</v>
      </c>
      <c r="K387" s="2">
        <f t="shared" si="89"/>
        <v>376.68329999999997</v>
      </c>
      <c r="L387" s="10">
        <f t="shared" si="90"/>
        <v>3</v>
      </c>
      <c r="M387" s="73" t="str">
        <f t="shared" si="91"/>
        <v/>
      </c>
      <c r="N387">
        <f t="shared" si="92"/>
        <v>3</v>
      </c>
      <c r="O387" s="12">
        <f t="shared" si="93"/>
        <v>17.319114780415088</v>
      </c>
      <c r="P387" s="11">
        <f t="shared" si="94"/>
        <v>2.2151147804150888</v>
      </c>
      <c r="Q387" s="1">
        <f t="shared" si="95"/>
        <v>15.103999999999999</v>
      </c>
      <c r="S387" s="14" t="str">
        <f t="shared" si="96"/>
        <v>A</v>
      </c>
      <c r="U387" s="1">
        <f t="shared" si="97"/>
        <v>15.103999999999999</v>
      </c>
      <c r="V387" s="1">
        <f t="shared" si="98"/>
        <v>379.15199999999999</v>
      </c>
      <c r="W387" s="1">
        <f t="shared" si="99"/>
        <v>2.2151147804150888</v>
      </c>
      <c r="X387" s="20">
        <f t="shared" si="100"/>
        <v>0.96357492948056367</v>
      </c>
      <c r="Y387" s="22">
        <f t="shared" si="101"/>
        <v>3</v>
      </c>
      <c r="AA387" s="47"/>
    </row>
    <row r="388" spans="1:34" hidden="1" x14ac:dyDescent="0.25">
      <c r="A388" s="57" t="s">
        <v>1175</v>
      </c>
      <c r="B388" s="1">
        <v>14.016</v>
      </c>
      <c r="C388" s="1">
        <v>13.824</v>
      </c>
      <c r="D388" s="1">
        <v>418.43400000000003</v>
      </c>
      <c r="E388" s="1">
        <v>379.06700000000001</v>
      </c>
      <c r="G388" s="1">
        <f t="shared" si="85"/>
        <v>39.367000000000019</v>
      </c>
      <c r="H388" s="1">
        <f t="shared" si="86"/>
        <v>0.19200000000000017</v>
      </c>
      <c r="I388" s="2">
        <f t="shared" si="87"/>
        <v>393.32796000000002</v>
      </c>
      <c r="J388" s="2">
        <f t="shared" si="88"/>
        <v>384.95928000000004</v>
      </c>
      <c r="K388" s="2">
        <f t="shared" si="89"/>
        <v>376.59059999999999</v>
      </c>
      <c r="L388" s="10">
        <f t="shared" si="90"/>
        <v>3</v>
      </c>
      <c r="M388" s="73" t="str">
        <f t="shared" si="91"/>
        <v/>
      </c>
      <c r="N388">
        <f t="shared" si="92"/>
        <v>3</v>
      </c>
      <c r="O388" s="12">
        <f t="shared" si="93"/>
        <v>16.071551427588581</v>
      </c>
      <c r="P388" s="11">
        <f t="shared" si="94"/>
        <v>2.0555514275885809</v>
      </c>
      <c r="Q388" s="1">
        <f t="shared" si="95"/>
        <v>14.016</v>
      </c>
      <c r="S388" s="14" t="str">
        <f t="shared" si="96"/>
        <v>A</v>
      </c>
      <c r="U388" s="1">
        <f t="shared" si="97"/>
        <v>14.016</v>
      </c>
      <c r="V388" s="1">
        <f t="shared" si="98"/>
        <v>379.06700000000001</v>
      </c>
      <c r="W388" s="1">
        <f t="shared" si="99"/>
        <v>2.0555514275885809</v>
      </c>
      <c r="X388" s="20">
        <f t="shared" si="100"/>
        <v>0.8941648710010327</v>
      </c>
      <c r="Y388" s="22">
        <f t="shared" si="101"/>
        <v>3</v>
      </c>
      <c r="AA388" s="47"/>
    </row>
    <row r="389" spans="1:34" hidden="1" x14ac:dyDescent="0.25">
      <c r="A389" s="57" t="s">
        <v>1176</v>
      </c>
      <c r="B389" s="1">
        <v>14.08</v>
      </c>
      <c r="C389" s="1">
        <v>13.824</v>
      </c>
      <c r="D389" s="1">
        <v>418.31700000000001</v>
      </c>
      <c r="E389" s="1">
        <v>378.959</v>
      </c>
      <c r="G389" s="1">
        <f t="shared" si="85"/>
        <v>39.358000000000004</v>
      </c>
      <c r="H389" s="1">
        <f t="shared" si="86"/>
        <v>0.25600000000000023</v>
      </c>
      <c r="I389" s="2">
        <f t="shared" si="87"/>
        <v>393.21798000000001</v>
      </c>
      <c r="J389" s="2">
        <f t="shared" si="88"/>
        <v>384.85163999999997</v>
      </c>
      <c r="K389" s="2">
        <f t="shared" si="89"/>
        <v>376.4853</v>
      </c>
      <c r="L389" s="10">
        <f t="shared" si="90"/>
        <v>3</v>
      </c>
      <c r="M389" s="73" t="str">
        <f t="shared" si="91"/>
        <v/>
      </c>
      <c r="N389">
        <f t="shared" si="92"/>
        <v>3</v>
      </c>
      <c r="O389" s="12">
        <f t="shared" si="93"/>
        <v>16.14493750716661</v>
      </c>
      <c r="P389" s="11">
        <f t="shared" si="94"/>
        <v>2.0649375071666096</v>
      </c>
      <c r="Q389" s="1">
        <f t="shared" si="95"/>
        <v>14.08</v>
      </c>
      <c r="S389" s="14" t="str">
        <f t="shared" si="96"/>
        <v>A</v>
      </c>
      <c r="U389" s="1">
        <f t="shared" si="97"/>
        <v>14.08</v>
      </c>
      <c r="V389" s="1">
        <f t="shared" si="98"/>
        <v>378.959</v>
      </c>
      <c r="W389" s="1">
        <f t="shared" si="99"/>
        <v>2.0649375071666096</v>
      </c>
      <c r="X389" s="20">
        <f t="shared" si="100"/>
        <v>0.89824781561747513</v>
      </c>
      <c r="Y389" s="22">
        <f t="shared" si="101"/>
        <v>3</v>
      </c>
      <c r="AA389" s="47"/>
    </row>
    <row r="390" spans="1:34" hidden="1" x14ac:dyDescent="0.25">
      <c r="A390" s="57" t="s">
        <v>1177</v>
      </c>
      <c r="B390" s="1">
        <v>13.632</v>
      </c>
      <c r="C390" s="1">
        <v>13.44</v>
      </c>
      <c r="D390" s="1">
        <v>418.18400000000003</v>
      </c>
      <c r="E390" s="1">
        <v>378.84399999999999</v>
      </c>
      <c r="G390" s="1">
        <f t="shared" si="85"/>
        <v>39.340000000000032</v>
      </c>
      <c r="H390" s="1">
        <f t="shared" si="86"/>
        <v>0.19200000000000017</v>
      </c>
      <c r="I390" s="2">
        <f t="shared" si="87"/>
        <v>393.09296000000001</v>
      </c>
      <c r="J390" s="2">
        <f t="shared" si="88"/>
        <v>384.72928000000002</v>
      </c>
      <c r="K390" s="2">
        <f t="shared" si="89"/>
        <v>376.36560000000003</v>
      </c>
      <c r="L390" s="10">
        <f t="shared" si="90"/>
        <v>3</v>
      </c>
      <c r="M390" s="73" t="str">
        <f t="shared" si="91"/>
        <v/>
      </c>
      <c r="N390">
        <f t="shared" si="92"/>
        <v>3</v>
      </c>
      <c r="O390" s="12">
        <f t="shared" si="93"/>
        <v>15.631234950120398</v>
      </c>
      <c r="P390" s="11">
        <f t="shared" si="94"/>
        <v>1.9992349501203979</v>
      </c>
      <c r="Q390" s="1">
        <f t="shared" si="95"/>
        <v>13.632</v>
      </c>
      <c r="S390" s="14" t="str">
        <f t="shared" si="96"/>
        <v>A</v>
      </c>
      <c r="U390" s="1">
        <f t="shared" si="97"/>
        <v>13.632</v>
      </c>
      <c r="V390" s="1">
        <f t="shared" si="98"/>
        <v>378.84399999999999</v>
      </c>
      <c r="W390" s="1">
        <f t="shared" si="99"/>
        <v>1.9992349501203979</v>
      </c>
      <c r="X390" s="20">
        <f t="shared" si="100"/>
        <v>0.86966720330237302</v>
      </c>
      <c r="Y390" s="22">
        <f t="shared" si="101"/>
        <v>3</v>
      </c>
      <c r="AA390" s="47"/>
    </row>
    <row r="391" spans="1:34" hidden="1" x14ac:dyDescent="0.25">
      <c r="A391" s="57" t="s">
        <v>1178</v>
      </c>
      <c r="B391" s="1">
        <v>13.952</v>
      </c>
      <c r="C391" s="1">
        <v>13.76</v>
      </c>
      <c r="D391" s="1">
        <v>418.01100000000002</v>
      </c>
      <c r="E391" s="1">
        <v>378.68400000000003</v>
      </c>
      <c r="G391" s="1">
        <f t="shared" si="85"/>
        <v>39.326999999999998</v>
      </c>
      <c r="H391" s="1">
        <f t="shared" si="86"/>
        <v>0.19200000000000017</v>
      </c>
      <c r="I391" s="2">
        <f t="shared" si="87"/>
        <v>392.93034</v>
      </c>
      <c r="J391" s="2">
        <f t="shared" si="88"/>
        <v>384.57012000000003</v>
      </c>
      <c r="K391" s="2">
        <f t="shared" si="89"/>
        <v>376.2099</v>
      </c>
      <c r="L391" s="10">
        <f t="shared" si="90"/>
        <v>3</v>
      </c>
      <c r="M391" s="73" t="str">
        <f t="shared" si="91"/>
        <v/>
      </c>
      <c r="N391">
        <f t="shared" si="92"/>
        <v>3</v>
      </c>
      <c r="O391" s="12">
        <f t="shared" si="93"/>
        <v>15.998165348010549</v>
      </c>
      <c r="P391" s="11">
        <f t="shared" si="94"/>
        <v>2.0461653480105486</v>
      </c>
      <c r="Q391" s="1">
        <f t="shared" si="95"/>
        <v>13.952</v>
      </c>
      <c r="S391" s="14" t="str">
        <f t="shared" si="96"/>
        <v>A</v>
      </c>
      <c r="U391" s="1">
        <f t="shared" si="97"/>
        <v>13.952</v>
      </c>
      <c r="V391" s="1">
        <f t="shared" si="98"/>
        <v>378.68400000000003</v>
      </c>
      <c r="W391" s="1">
        <f t="shared" si="99"/>
        <v>2.0461653480105486</v>
      </c>
      <c r="X391" s="20">
        <f t="shared" si="100"/>
        <v>0.89008192638458861</v>
      </c>
      <c r="Y391" s="22">
        <f t="shared" si="101"/>
        <v>3</v>
      </c>
      <c r="AA391" s="47"/>
    </row>
    <row r="392" spans="1:34" hidden="1" x14ac:dyDescent="0.25">
      <c r="A392" s="57" t="s">
        <v>1179</v>
      </c>
      <c r="B392" s="1">
        <v>14.976000000000001</v>
      </c>
      <c r="C392" s="1">
        <v>14.784000000000001</v>
      </c>
      <c r="D392" s="1">
        <v>418.46</v>
      </c>
      <c r="E392" s="1">
        <v>379.089</v>
      </c>
      <c r="G392" s="1">
        <f t="shared" si="85"/>
        <v>39.370999999999981</v>
      </c>
      <c r="H392" s="1">
        <f t="shared" si="86"/>
        <v>0.19200000000000017</v>
      </c>
      <c r="I392" s="2">
        <f t="shared" si="87"/>
        <v>393.35239999999999</v>
      </c>
      <c r="J392" s="2">
        <f t="shared" si="88"/>
        <v>384.98320000000001</v>
      </c>
      <c r="K392" s="2">
        <f t="shared" si="89"/>
        <v>376.61399999999998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17.17234262125903</v>
      </c>
      <c r="P392" s="11">
        <f t="shared" si="94"/>
        <v>2.1963426212590296</v>
      </c>
      <c r="Q392" s="1">
        <f t="shared" si="95"/>
        <v>14.976000000000001</v>
      </c>
      <c r="S392" s="14" t="str">
        <f t="shared" si="96"/>
        <v>A</v>
      </c>
      <c r="U392" s="1">
        <f t="shared" si="97"/>
        <v>14.976000000000001</v>
      </c>
      <c r="V392" s="1">
        <f t="shared" si="98"/>
        <v>379.089</v>
      </c>
      <c r="W392" s="1">
        <f t="shared" si="99"/>
        <v>2.1963426212590296</v>
      </c>
      <c r="X392" s="20">
        <f t="shared" si="100"/>
        <v>0.95540904024767781</v>
      </c>
      <c r="Y392" s="22">
        <f t="shared" si="101"/>
        <v>3</v>
      </c>
      <c r="AA392" s="47"/>
    </row>
    <row r="393" spans="1:34" x14ac:dyDescent="0.25">
      <c r="A393" s="57" t="s">
        <v>1180</v>
      </c>
      <c r="B393" s="1">
        <v>19.456</v>
      </c>
      <c r="C393" s="1">
        <v>19.2</v>
      </c>
      <c r="D393" s="1">
        <v>419.77300000000002</v>
      </c>
      <c r="E393" s="1">
        <v>380.274</v>
      </c>
      <c r="G393" s="1">
        <f t="shared" ref="G393:G456" si="102">D393-E393</f>
        <v>39.499000000000024</v>
      </c>
      <c r="H393" s="1">
        <f t="shared" ref="H393:H456" si="103">B393-C393</f>
        <v>0.25600000000000023</v>
      </c>
      <c r="I393" s="2">
        <f t="shared" ref="I393:I456" si="104">D393-((D393/100)*I$8)</f>
        <v>394.58662000000004</v>
      </c>
      <c r="J393" s="2">
        <f t="shared" ref="J393:J456" si="105">D393-((D393/100)*J$8)</f>
        <v>386.19116000000002</v>
      </c>
      <c r="K393" s="2">
        <f t="shared" ref="K393:K456" si="106">D393-((D393/100)*K$8)</f>
        <v>377.79570000000001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22.309368191721131</v>
      </c>
      <c r="P393" s="11">
        <f t="shared" ref="P393:P456" si="111">IF(O393&lt;&gt;"",O393-B393,"")</f>
        <v>2.8533681917211311</v>
      </c>
      <c r="Q393" s="1">
        <f t="shared" ref="Q393:Q456" si="112">O393-P393</f>
        <v>19.456</v>
      </c>
      <c r="S393" s="14" t="str">
        <f t="shared" ref="S393:S456" si="113">IF(ROUND(B393,3)=ROUND(Q393,3),"A","B")</f>
        <v>A</v>
      </c>
      <c r="U393" s="1">
        <f t="shared" ref="U393:U456" si="114">B393</f>
        <v>19.456</v>
      </c>
      <c r="V393" s="1">
        <f t="shared" ref="V393:V456" si="115">E393</f>
        <v>380.274</v>
      </c>
      <c r="W393" s="1">
        <f t="shared" ref="W393:W456" si="116">P393</f>
        <v>2.8533681917211311</v>
      </c>
      <c r="X393" s="20">
        <f t="shared" ref="X393:X456" si="117">W393*X$6</f>
        <v>1.2412151633986921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2025-02-17 00:00:00</v>
      </c>
      <c r="AC393" s="1">
        <f>SUM(U393:U416)</f>
        <v>897.47200000000021</v>
      </c>
      <c r="AD393" s="1">
        <f>AVERAGE(V393:V416)</f>
        <v>381.8921666666667</v>
      </c>
      <c r="AE393" s="1">
        <f>SUM(W393:W416)</f>
        <v>98.94774726029145</v>
      </c>
      <c r="AF393" s="1">
        <f>SUM(X393:X416)</f>
        <v>43.042270058226791</v>
      </c>
      <c r="AG393" s="35">
        <f>AVERAGE(Y393:Y416)</f>
        <v>2.375</v>
      </c>
      <c r="AH393" s="37">
        <f>DAY(A393)</f>
        <v>17</v>
      </c>
    </row>
    <row r="394" spans="1:34" hidden="1" x14ac:dyDescent="0.25">
      <c r="A394" s="57" t="s">
        <v>1181</v>
      </c>
      <c r="B394" s="1">
        <v>19.327999999999999</v>
      </c>
      <c r="C394" s="1">
        <v>19.135999999999999</v>
      </c>
      <c r="D394" s="1">
        <v>419.43</v>
      </c>
      <c r="E394" s="1">
        <v>379.96499999999997</v>
      </c>
      <c r="G394" s="1">
        <f t="shared" si="102"/>
        <v>39.465000000000032</v>
      </c>
      <c r="H394" s="1">
        <f t="shared" si="103"/>
        <v>0.19200000000000017</v>
      </c>
      <c r="I394" s="2">
        <f t="shared" si="104"/>
        <v>394.26420000000002</v>
      </c>
      <c r="J394" s="2">
        <f t="shared" si="105"/>
        <v>385.87560000000002</v>
      </c>
      <c r="K394" s="2">
        <f t="shared" si="106"/>
        <v>377.48700000000002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22.162596032565073</v>
      </c>
      <c r="P394" s="11">
        <f t="shared" si="111"/>
        <v>2.8345960325650736</v>
      </c>
      <c r="Q394" s="1">
        <f t="shared" si="112"/>
        <v>19.327999999999999</v>
      </c>
      <c r="S394" s="14" t="str">
        <f t="shared" si="113"/>
        <v>A</v>
      </c>
      <c r="U394" s="1">
        <f t="shared" si="114"/>
        <v>19.327999999999999</v>
      </c>
      <c r="V394" s="1">
        <f t="shared" si="115"/>
        <v>379.96499999999997</v>
      </c>
      <c r="W394" s="1">
        <f t="shared" si="116"/>
        <v>2.8345960325650736</v>
      </c>
      <c r="X394" s="20">
        <f t="shared" si="117"/>
        <v>1.233049274165807</v>
      </c>
      <c r="Y394" s="22">
        <f t="shared" si="118"/>
        <v>3</v>
      </c>
      <c r="AA394" s="47"/>
    </row>
    <row r="395" spans="1:34" hidden="1" x14ac:dyDescent="0.25">
      <c r="A395" s="57" t="s">
        <v>1182</v>
      </c>
      <c r="B395" s="1">
        <v>19.327999999999999</v>
      </c>
      <c r="C395" s="1">
        <v>19.135999999999999</v>
      </c>
      <c r="D395" s="1">
        <v>419.22699999999998</v>
      </c>
      <c r="E395" s="1">
        <v>379.779</v>
      </c>
      <c r="G395" s="1">
        <f t="shared" si="102"/>
        <v>39.447999999999979</v>
      </c>
      <c r="H395" s="1">
        <f t="shared" si="103"/>
        <v>0.19200000000000017</v>
      </c>
      <c r="I395" s="2">
        <f t="shared" si="104"/>
        <v>394.07337999999999</v>
      </c>
      <c r="J395" s="2">
        <f t="shared" si="105"/>
        <v>385.68883999999997</v>
      </c>
      <c r="K395" s="2">
        <f t="shared" si="106"/>
        <v>377.30429999999996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22.162596032565073</v>
      </c>
      <c r="P395" s="11">
        <f t="shared" si="111"/>
        <v>2.8345960325650736</v>
      </c>
      <c r="Q395" s="1">
        <f t="shared" si="112"/>
        <v>19.327999999999999</v>
      </c>
      <c r="S395" s="14" t="str">
        <f t="shared" si="113"/>
        <v>A</v>
      </c>
      <c r="U395" s="1">
        <f t="shared" si="114"/>
        <v>19.327999999999999</v>
      </c>
      <c r="V395" s="1">
        <f t="shared" si="115"/>
        <v>379.779</v>
      </c>
      <c r="W395" s="1">
        <f t="shared" si="116"/>
        <v>2.8345960325650736</v>
      </c>
      <c r="X395" s="20">
        <f t="shared" si="117"/>
        <v>1.233049274165807</v>
      </c>
      <c r="Y395" s="22">
        <f t="shared" si="118"/>
        <v>3</v>
      </c>
      <c r="AA395" s="47"/>
    </row>
    <row r="396" spans="1:34" hidden="1" x14ac:dyDescent="0.25">
      <c r="A396" s="57" t="s">
        <v>1183</v>
      </c>
      <c r="B396" s="1">
        <v>19.584</v>
      </c>
      <c r="C396" s="1">
        <v>19.391999999999999</v>
      </c>
      <c r="D396" s="1">
        <v>419.07499999999999</v>
      </c>
      <c r="E396" s="1">
        <v>379.642</v>
      </c>
      <c r="G396" s="1">
        <f t="shared" si="102"/>
        <v>39.432999999999993</v>
      </c>
      <c r="H396" s="1">
        <f t="shared" si="103"/>
        <v>0.19200000000000017</v>
      </c>
      <c r="I396" s="2">
        <f t="shared" si="104"/>
        <v>393.93049999999999</v>
      </c>
      <c r="J396" s="2">
        <f t="shared" si="105"/>
        <v>385.54899999999998</v>
      </c>
      <c r="K396" s="2">
        <f t="shared" si="106"/>
        <v>377.16750000000002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22.456140350877192</v>
      </c>
      <c r="P396" s="11">
        <f t="shared" si="111"/>
        <v>2.8721403508771921</v>
      </c>
      <c r="Q396" s="1">
        <f t="shared" si="112"/>
        <v>19.584</v>
      </c>
      <c r="S396" s="14" t="str">
        <f t="shared" si="113"/>
        <v>A</v>
      </c>
      <c r="U396" s="1">
        <f t="shared" si="114"/>
        <v>19.584</v>
      </c>
      <c r="V396" s="1">
        <f t="shared" si="115"/>
        <v>379.642</v>
      </c>
      <c r="W396" s="1">
        <f t="shared" si="116"/>
        <v>2.8721403508771921</v>
      </c>
      <c r="X396" s="20">
        <f t="shared" si="117"/>
        <v>1.2493810526315785</v>
      </c>
      <c r="Y396" s="22">
        <f t="shared" si="118"/>
        <v>3</v>
      </c>
      <c r="AA396" s="47"/>
    </row>
    <row r="397" spans="1:34" hidden="1" x14ac:dyDescent="0.25">
      <c r="A397" s="57" t="s">
        <v>1184</v>
      </c>
      <c r="B397" s="1">
        <v>19.968</v>
      </c>
      <c r="C397" s="1">
        <v>19.776</v>
      </c>
      <c r="D397" s="1">
        <v>417.54</v>
      </c>
      <c r="E397" s="1">
        <v>382.709</v>
      </c>
      <c r="G397" s="1">
        <f t="shared" si="102"/>
        <v>34.831000000000017</v>
      </c>
      <c r="H397" s="1">
        <f t="shared" si="103"/>
        <v>0.19200000000000017</v>
      </c>
      <c r="I397" s="2">
        <f t="shared" si="104"/>
        <v>392.48760000000004</v>
      </c>
      <c r="J397" s="2">
        <f t="shared" si="105"/>
        <v>384.13679999999999</v>
      </c>
      <c r="K397" s="2">
        <f t="shared" si="106"/>
        <v>375.786</v>
      </c>
      <c r="L397" s="10">
        <f t="shared" si="107"/>
        <v>2</v>
      </c>
      <c r="M397" s="73">
        <f t="shared" si="108"/>
        <v>2</v>
      </c>
      <c r="N397">
        <f t="shared" si="109"/>
        <v>2</v>
      </c>
      <c r="O397" s="12">
        <f t="shared" si="110"/>
        <v>21.897137844061849</v>
      </c>
      <c r="P397" s="11">
        <f t="shared" si="111"/>
        <v>1.9291378440618487</v>
      </c>
      <c r="Q397" s="1">
        <f t="shared" si="112"/>
        <v>19.968</v>
      </c>
      <c r="S397" s="14" t="str">
        <f t="shared" si="113"/>
        <v>A</v>
      </c>
      <c r="U397" s="1">
        <f t="shared" si="114"/>
        <v>19.968</v>
      </c>
      <c r="V397" s="1">
        <f t="shared" si="115"/>
        <v>382.709</v>
      </c>
      <c r="W397" s="1">
        <f t="shared" si="116"/>
        <v>1.9291378440618487</v>
      </c>
      <c r="X397" s="20">
        <f t="shared" si="117"/>
        <v>0.83917496216690424</v>
      </c>
      <c r="Y397" s="22">
        <f t="shared" si="118"/>
        <v>2</v>
      </c>
      <c r="AA397" s="47"/>
    </row>
    <row r="398" spans="1:34" hidden="1" x14ac:dyDescent="0.25">
      <c r="A398" s="57" t="s">
        <v>1185</v>
      </c>
      <c r="B398" s="1">
        <v>19.904</v>
      </c>
      <c r="C398" s="1">
        <v>19.712</v>
      </c>
      <c r="D398" s="1">
        <v>416.56400000000002</v>
      </c>
      <c r="E398" s="1">
        <v>383.25400000000002</v>
      </c>
      <c r="G398" s="1">
        <f t="shared" si="102"/>
        <v>33.31</v>
      </c>
      <c r="H398" s="1">
        <f t="shared" si="103"/>
        <v>0.19200000000000017</v>
      </c>
      <c r="I398" s="2">
        <f t="shared" si="104"/>
        <v>391.57016000000004</v>
      </c>
      <c r="J398" s="2">
        <f t="shared" si="105"/>
        <v>383.23887999999999</v>
      </c>
      <c r="K398" s="2">
        <f t="shared" si="106"/>
        <v>374.9076</v>
      </c>
      <c r="L398" s="10">
        <f t="shared" si="107"/>
        <v>2</v>
      </c>
      <c r="M398" s="73" t="str">
        <f t="shared" si="108"/>
        <v/>
      </c>
      <c r="N398">
        <f t="shared" si="109"/>
        <v>2</v>
      </c>
      <c r="O398" s="12">
        <f t="shared" si="110"/>
        <v>21.826954709946268</v>
      </c>
      <c r="P398" s="11">
        <f t="shared" si="111"/>
        <v>1.9229547099462678</v>
      </c>
      <c r="Q398" s="1">
        <f t="shared" si="112"/>
        <v>19.904</v>
      </c>
      <c r="S398" s="14" t="str">
        <f t="shared" si="113"/>
        <v>A</v>
      </c>
      <c r="U398" s="1">
        <f t="shared" si="114"/>
        <v>19.904</v>
      </c>
      <c r="V398" s="1">
        <f t="shared" si="115"/>
        <v>383.25400000000002</v>
      </c>
      <c r="W398" s="1">
        <f t="shared" si="116"/>
        <v>1.9229547099462678</v>
      </c>
      <c r="X398" s="20">
        <f t="shared" si="117"/>
        <v>0.83648529882662648</v>
      </c>
      <c r="Y398" s="22">
        <f t="shared" si="118"/>
        <v>2</v>
      </c>
      <c r="AA398" s="47"/>
    </row>
    <row r="399" spans="1:34" hidden="1" x14ac:dyDescent="0.25">
      <c r="A399" s="57" t="s">
        <v>1186</v>
      </c>
      <c r="B399" s="1">
        <v>19.648</v>
      </c>
      <c r="C399" s="1">
        <v>19.456</v>
      </c>
      <c r="D399" s="1">
        <v>418.995</v>
      </c>
      <c r="E399" s="1">
        <v>381.81099999999998</v>
      </c>
      <c r="G399" s="1">
        <f t="shared" si="102"/>
        <v>37.184000000000026</v>
      </c>
      <c r="H399" s="1">
        <f t="shared" si="103"/>
        <v>0.19200000000000017</v>
      </c>
      <c r="I399" s="2">
        <f t="shared" si="104"/>
        <v>393.8553</v>
      </c>
      <c r="J399" s="2">
        <f t="shared" si="105"/>
        <v>385.47540000000004</v>
      </c>
      <c r="K399" s="2">
        <f t="shared" si="106"/>
        <v>377.09550000000002</v>
      </c>
      <c r="L399" s="10">
        <f t="shared" si="107"/>
        <v>2</v>
      </c>
      <c r="M399" s="73" t="str">
        <f t="shared" si="108"/>
        <v/>
      </c>
      <c r="N399">
        <f t="shared" si="109"/>
        <v>2</v>
      </c>
      <c r="O399" s="12">
        <f t="shared" si="110"/>
        <v>21.546222173483933</v>
      </c>
      <c r="P399" s="11">
        <f t="shared" si="111"/>
        <v>1.8982221734839335</v>
      </c>
      <c r="Q399" s="1">
        <f t="shared" si="112"/>
        <v>19.648</v>
      </c>
      <c r="S399" s="14" t="str">
        <f t="shared" si="113"/>
        <v>A</v>
      </c>
      <c r="U399" s="1">
        <f t="shared" si="114"/>
        <v>19.648</v>
      </c>
      <c r="V399" s="1">
        <f t="shared" si="115"/>
        <v>381.81099999999998</v>
      </c>
      <c r="W399" s="1">
        <f t="shared" si="116"/>
        <v>1.8982221734839335</v>
      </c>
      <c r="X399" s="20">
        <f t="shared" si="117"/>
        <v>0.82572664546551111</v>
      </c>
      <c r="Y399" s="22">
        <f t="shared" si="118"/>
        <v>2</v>
      </c>
      <c r="AA399" s="47"/>
    </row>
    <row r="400" spans="1:34" hidden="1" x14ac:dyDescent="0.25">
      <c r="A400" s="57" t="s">
        <v>1187</v>
      </c>
      <c r="B400" s="1">
        <v>32.384</v>
      </c>
      <c r="C400" s="1">
        <v>32.256</v>
      </c>
      <c r="D400" s="1">
        <v>416.96600000000001</v>
      </c>
      <c r="E400" s="1">
        <v>383.56799999999998</v>
      </c>
      <c r="G400" s="1">
        <f t="shared" si="102"/>
        <v>33.398000000000025</v>
      </c>
      <c r="H400" s="1">
        <f t="shared" si="103"/>
        <v>0.12800000000000011</v>
      </c>
      <c r="I400" s="2">
        <f t="shared" si="104"/>
        <v>391.94803999999999</v>
      </c>
      <c r="J400" s="2">
        <f t="shared" si="105"/>
        <v>383.60872000000001</v>
      </c>
      <c r="K400" s="2">
        <f t="shared" si="106"/>
        <v>375.26940000000002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35.512665862484923</v>
      </c>
      <c r="P400" s="11">
        <f t="shared" si="111"/>
        <v>3.1286658624849224</v>
      </c>
      <c r="Q400" s="1">
        <f t="shared" si="112"/>
        <v>32.384</v>
      </c>
      <c r="S400" s="14" t="str">
        <f t="shared" si="113"/>
        <v>A</v>
      </c>
      <c r="U400" s="1">
        <f t="shared" si="114"/>
        <v>32.384</v>
      </c>
      <c r="V400" s="1">
        <f t="shared" si="115"/>
        <v>383.56799999999998</v>
      </c>
      <c r="W400" s="1">
        <f t="shared" si="116"/>
        <v>3.1286658624849224</v>
      </c>
      <c r="X400" s="20">
        <f t="shared" si="117"/>
        <v>1.3609696501809412</v>
      </c>
      <c r="Y400" s="22">
        <f t="shared" si="118"/>
        <v>2</v>
      </c>
      <c r="AA400" s="47"/>
    </row>
    <row r="401" spans="1:27" hidden="1" x14ac:dyDescent="0.25">
      <c r="A401" s="57" t="s">
        <v>1188</v>
      </c>
      <c r="B401" s="1">
        <v>50.88</v>
      </c>
      <c r="C401" s="1">
        <v>50.688000000000002</v>
      </c>
      <c r="D401" s="1">
        <v>417.60399999999998</v>
      </c>
      <c r="E401" s="1">
        <v>384.10199999999998</v>
      </c>
      <c r="G401" s="1">
        <f t="shared" si="102"/>
        <v>33.50200000000001</v>
      </c>
      <c r="H401" s="1">
        <f t="shared" si="103"/>
        <v>0.19200000000000017</v>
      </c>
      <c r="I401" s="2">
        <f t="shared" si="104"/>
        <v>392.54775999999998</v>
      </c>
      <c r="J401" s="2">
        <f t="shared" si="105"/>
        <v>384.19567999999998</v>
      </c>
      <c r="K401" s="2">
        <f t="shared" si="106"/>
        <v>375.84359999999998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55.79559162188837</v>
      </c>
      <c r="P401" s="11">
        <f t="shared" si="111"/>
        <v>4.9155916218883675</v>
      </c>
      <c r="Q401" s="1">
        <f t="shared" si="112"/>
        <v>50.88</v>
      </c>
      <c r="S401" s="14" t="str">
        <f t="shared" si="113"/>
        <v>A</v>
      </c>
      <c r="U401" s="1">
        <f t="shared" si="114"/>
        <v>50.88</v>
      </c>
      <c r="V401" s="1">
        <f t="shared" si="115"/>
        <v>384.10199999999998</v>
      </c>
      <c r="W401" s="1">
        <f t="shared" si="116"/>
        <v>4.9155916218883675</v>
      </c>
      <c r="X401" s="20">
        <f t="shared" si="117"/>
        <v>2.1382823555214396</v>
      </c>
      <c r="Y401" s="22">
        <f t="shared" si="118"/>
        <v>2</v>
      </c>
      <c r="AA401" s="47"/>
    </row>
    <row r="402" spans="1:27" hidden="1" x14ac:dyDescent="0.25">
      <c r="A402" s="57" t="s">
        <v>1189</v>
      </c>
      <c r="B402" s="1">
        <v>60.223999999999997</v>
      </c>
      <c r="C402" s="1">
        <v>60.031999999999996</v>
      </c>
      <c r="D402" s="1">
        <v>418.29899999999998</v>
      </c>
      <c r="E402" s="1">
        <v>380.58600000000001</v>
      </c>
      <c r="G402" s="1">
        <f t="shared" si="102"/>
        <v>37.712999999999965</v>
      </c>
      <c r="H402" s="1">
        <f t="shared" si="103"/>
        <v>0.19200000000000017</v>
      </c>
      <c r="I402" s="2">
        <f t="shared" si="104"/>
        <v>393.20105999999998</v>
      </c>
      <c r="J402" s="2">
        <f t="shared" si="105"/>
        <v>384.83507999999995</v>
      </c>
      <c r="K402" s="2">
        <f t="shared" si="106"/>
        <v>376.46909999999997</v>
      </c>
      <c r="L402" s="10">
        <f t="shared" si="107"/>
        <v>2</v>
      </c>
      <c r="M402" s="73" t="str">
        <f t="shared" si="108"/>
        <v/>
      </c>
      <c r="N402">
        <f t="shared" si="109"/>
        <v>2</v>
      </c>
      <c r="O402" s="12">
        <f t="shared" si="110"/>
        <v>66.042329202763455</v>
      </c>
      <c r="P402" s="11">
        <f t="shared" si="111"/>
        <v>5.8183292027634579</v>
      </c>
      <c r="Q402" s="1">
        <f t="shared" si="112"/>
        <v>60.223999999999997</v>
      </c>
      <c r="S402" s="14" t="str">
        <f t="shared" si="113"/>
        <v>A</v>
      </c>
      <c r="U402" s="1">
        <f t="shared" si="114"/>
        <v>60.223999999999997</v>
      </c>
      <c r="V402" s="1">
        <f t="shared" si="115"/>
        <v>380.58600000000001</v>
      </c>
      <c r="W402" s="1">
        <f t="shared" si="116"/>
        <v>5.8183292027634579</v>
      </c>
      <c r="X402" s="20">
        <f t="shared" si="117"/>
        <v>2.5309732032021039</v>
      </c>
      <c r="Y402" s="22">
        <f t="shared" si="118"/>
        <v>2</v>
      </c>
      <c r="AA402" s="47"/>
    </row>
    <row r="403" spans="1:27" hidden="1" x14ac:dyDescent="0.25">
      <c r="A403" s="57" t="s">
        <v>1190</v>
      </c>
      <c r="B403" s="1">
        <v>60.607999999999997</v>
      </c>
      <c r="C403" s="1">
        <v>60.351999999999997</v>
      </c>
      <c r="D403" s="1">
        <v>422.16500000000002</v>
      </c>
      <c r="E403" s="1">
        <v>383.40699999999998</v>
      </c>
      <c r="G403" s="1">
        <f t="shared" si="102"/>
        <v>38.758000000000038</v>
      </c>
      <c r="H403" s="1">
        <f t="shared" si="103"/>
        <v>0.25600000000000023</v>
      </c>
      <c r="I403" s="2">
        <f t="shared" si="104"/>
        <v>396.83510000000001</v>
      </c>
      <c r="J403" s="2">
        <f t="shared" si="105"/>
        <v>388.39179999999999</v>
      </c>
      <c r="K403" s="2">
        <f t="shared" si="106"/>
        <v>379.94850000000002</v>
      </c>
      <c r="L403" s="10">
        <f t="shared" si="107"/>
        <v>2</v>
      </c>
      <c r="M403" s="73" t="str">
        <f t="shared" si="108"/>
        <v/>
      </c>
      <c r="N403">
        <f t="shared" si="109"/>
        <v>2</v>
      </c>
      <c r="O403" s="12">
        <f t="shared" si="110"/>
        <v>66.463428007456955</v>
      </c>
      <c r="P403" s="11">
        <f t="shared" si="111"/>
        <v>5.8554280074569576</v>
      </c>
      <c r="Q403" s="1">
        <f t="shared" si="112"/>
        <v>60.607999999999997</v>
      </c>
      <c r="S403" s="14" t="str">
        <f t="shared" si="113"/>
        <v>A</v>
      </c>
      <c r="U403" s="1">
        <f t="shared" si="114"/>
        <v>60.607999999999997</v>
      </c>
      <c r="V403" s="1">
        <f t="shared" si="115"/>
        <v>383.40699999999998</v>
      </c>
      <c r="W403" s="1">
        <f t="shared" si="116"/>
        <v>5.8554280074569576</v>
      </c>
      <c r="X403" s="20">
        <f t="shared" si="117"/>
        <v>2.5471111832437767</v>
      </c>
      <c r="Y403" s="22">
        <f t="shared" si="118"/>
        <v>2</v>
      </c>
      <c r="AA403" s="47"/>
    </row>
    <row r="404" spans="1:27" hidden="1" x14ac:dyDescent="0.25">
      <c r="A404" s="57" t="s">
        <v>1191</v>
      </c>
      <c r="B404" s="1">
        <v>66.111999999999995</v>
      </c>
      <c r="C404" s="1">
        <v>65.92</v>
      </c>
      <c r="D404" s="1">
        <v>420.17500000000001</v>
      </c>
      <c r="E404" s="1">
        <v>382.12</v>
      </c>
      <c r="G404" s="1">
        <f t="shared" si="102"/>
        <v>38.055000000000007</v>
      </c>
      <c r="H404" s="1">
        <f t="shared" si="103"/>
        <v>0.19199999999999307</v>
      </c>
      <c r="I404" s="2">
        <f t="shared" si="104"/>
        <v>394.96449999999999</v>
      </c>
      <c r="J404" s="2">
        <f t="shared" si="105"/>
        <v>386.56100000000004</v>
      </c>
      <c r="K404" s="2">
        <f t="shared" si="106"/>
        <v>378.15750000000003</v>
      </c>
      <c r="L404" s="10">
        <f t="shared" si="107"/>
        <v>2</v>
      </c>
      <c r="M404" s="73" t="str">
        <f t="shared" si="108"/>
        <v/>
      </c>
      <c r="N404">
        <f t="shared" si="109"/>
        <v>2</v>
      </c>
      <c r="O404" s="12">
        <f t="shared" si="110"/>
        <v>72.499177541397074</v>
      </c>
      <c r="P404" s="11">
        <f t="shared" si="111"/>
        <v>6.3871775413970795</v>
      </c>
      <c r="Q404" s="1">
        <f t="shared" si="112"/>
        <v>66.111999999999995</v>
      </c>
      <c r="S404" s="14" t="str">
        <f t="shared" si="113"/>
        <v>A</v>
      </c>
      <c r="U404" s="1">
        <f t="shared" si="114"/>
        <v>66.111999999999995</v>
      </c>
      <c r="V404" s="1">
        <f t="shared" si="115"/>
        <v>382.12</v>
      </c>
      <c r="W404" s="1">
        <f t="shared" si="116"/>
        <v>6.3871775413970795</v>
      </c>
      <c r="X404" s="20">
        <f t="shared" si="117"/>
        <v>2.7784222305077297</v>
      </c>
      <c r="Y404" s="22">
        <f t="shared" si="118"/>
        <v>2</v>
      </c>
      <c r="AA404" s="47"/>
    </row>
    <row r="405" spans="1:27" hidden="1" x14ac:dyDescent="0.25">
      <c r="A405" s="57" t="s">
        <v>1192</v>
      </c>
      <c r="B405" s="1">
        <v>52.223999999999997</v>
      </c>
      <c r="C405" s="1">
        <v>52.095999999999997</v>
      </c>
      <c r="D405" s="1">
        <v>421.69499999999999</v>
      </c>
      <c r="E405" s="1">
        <v>381.91399999999999</v>
      </c>
      <c r="G405" s="1">
        <f t="shared" si="102"/>
        <v>39.781000000000006</v>
      </c>
      <c r="H405" s="1">
        <f t="shared" si="103"/>
        <v>0.12800000000000011</v>
      </c>
      <c r="I405" s="2">
        <f t="shared" si="104"/>
        <v>396.39330000000001</v>
      </c>
      <c r="J405" s="2">
        <f t="shared" si="105"/>
        <v>387.95940000000002</v>
      </c>
      <c r="K405" s="2">
        <f t="shared" si="106"/>
        <v>379.52549999999997</v>
      </c>
      <c r="L405" s="10">
        <f t="shared" si="107"/>
        <v>3</v>
      </c>
      <c r="M405" s="73">
        <f t="shared" si="108"/>
        <v>3</v>
      </c>
      <c r="N405">
        <f t="shared" si="109"/>
        <v>3</v>
      </c>
      <c r="O405" s="12">
        <f t="shared" si="110"/>
        <v>59.883040935672511</v>
      </c>
      <c r="P405" s="11">
        <f t="shared" si="111"/>
        <v>7.6590409356725146</v>
      </c>
      <c r="Q405" s="1">
        <f t="shared" si="112"/>
        <v>52.223999999999997</v>
      </c>
      <c r="S405" s="14" t="str">
        <f t="shared" si="113"/>
        <v>A</v>
      </c>
      <c r="U405" s="1">
        <f t="shared" si="114"/>
        <v>52.223999999999997</v>
      </c>
      <c r="V405" s="1">
        <f t="shared" si="115"/>
        <v>381.91399999999999</v>
      </c>
      <c r="W405" s="1">
        <f t="shared" si="116"/>
        <v>7.6590409356725146</v>
      </c>
      <c r="X405" s="20">
        <f t="shared" si="117"/>
        <v>3.3316828070175437</v>
      </c>
      <c r="Y405" s="22">
        <f t="shared" si="118"/>
        <v>3</v>
      </c>
      <c r="AA405" s="47"/>
    </row>
    <row r="406" spans="1:27" hidden="1" x14ac:dyDescent="0.25">
      <c r="A406" s="57" t="s">
        <v>1193</v>
      </c>
      <c r="B406" s="1">
        <v>58.496000000000002</v>
      </c>
      <c r="C406" s="1">
        <v>58.24</v>
      </c>
      <c r="D406" s="1">
        <v>419.20600000000002</v>
      </c>
      <c r="E406" s="1">
        <v>382.77699999999999</v>
      </c>
      <c r="G406" s="1">
        <f t="shared" si="102"/>
        <v>36.42900000000003</v>
      </c>
      <c r="H406" s="1">
        <f t="shared" si="103"/>
        <v>0.25600000000000023</v>
      </c>
      <c r="I406" s="2">
        <f t="shared" si="104"/>
        <v>394.05364000000003</v>
      </c>
      <c r="J406" s="2">
        <f t="shared" si="105"/>
        <v>385.66952000000003</v>
      </c>
      <c r="K406" s="2">
        <f t="shared" si="106"/>
        <v>377.28539999999998</v>
      </c>
      <c r="L406" s="10">
        <f t="shared" si="107"/>
        <v>2</v>
      </c>
      <c r="M406" s="73">
        <f t="shared" si="108"/>
        <v>2</v>
      </c>
      <c r="N406">
        <f t="shared" si="109"/>
        <v>2</v>
      </c>
      <c r="O406" s="12">
        <f t="shared" si="110"/>
        <v>64.147384581642726</v>
      </c>
      <c r="P406" s="11">
        <f t="shared" si="111"/>
        <v>5.6513845816427235</v>
      </c>
      <c r="Q406" s="1">
        <f t="shared" si="112"/>
        <v>58.496000000000002</v>
      </c>
      <c r="S406" s="14" t="str">
        <f t="shared" si="113"/>
        <v>A</v>
      </c>
      <c r="U406" s="1">
        <f t="shared" si="114"/>
        <v>58.496000000000002</v>
      </c>
      <c r="V406" s="1">
        <f t="shared" si="115"/>
        <v>382.77699999999999</v>
      </c>
      <c r="W406" s="1">
        <f t="shared" si="116"/>
        <v>5.6513845816427235</v>
      </c>
      <c r="X406" s="20">
        <f t="shared" si="117"/>
        <v>2.4583522930145847</v>
      </c>
      <c r="Y406" s="22">
        <f t="shared" si="118"/>
        <v>2</v>
      </c>
      <c r="AA406" s="47"/>
    </row>
    <row r="407" spans="1:27" hidden="1" x14ac:dyDescent="0.25">
      <c r="A407" s="57" t="s">
        <v>1194</v>
      </c>
      <c r="B407" s="1">
        <v>65.152000000000001</v>
      </c>
      <c r="C407" s="1">
        <v>65.024000000000001</v>
      </c>
      <c r="D407" s="1">
        <v>417.98399999999998</v>
      </c>
      <c r="E407" s="1">
        <v>383.10899999999998</v>
      </c>
      <c r="G407" s="1">
        <f t="shared" si="102"/>
        <v>34.875</v>
      </c>
      <c r="H407" s="1">
        <f t="shared" si="103"/>
        <v>0.12800000000000011</v>
      </c>
      <c r="I407" s="2">
        <f t="shared" si="104"/>
        <v>392.90495999999996</v>
      </c>
      <c r="J407" s="2">
        <f t="shared" si="105"/>
        <v>384.54527999999999</v>
      </c>
      <c r="K407" s="2">
        <f t="shared" si="106"/>
        <v>376.18559999999997</v>
      </c>
      <c r="L407" s="10">
        <f t="shared" si="107"/>
        <v>2</v>
      </c>
      <c r="M407" s="73" t="str">
        <f t="shared" si="108"/>
        <v/>
      </c>
      <c r="N407">
        <f t="shared" si="109"/>
        <v>2</v>
      </c>
      <c r="O407" s="12">
        <f t="shared" si="110"/>
        <v>71.446430529663346</v>
      </c>
      <c r="P407" s="11">
        <f t="shared" si="111"/>
        <v>6.2944305296633445</v>
      </c>
      <c r="Q407" s="1">
        <f t="shared" si="112"/>
        <v>65.152000000000001</v>
      </c>
      <c r="S407" s="14" t="str">
        <f t="shared" si="113"/>
        <v>A</v>
      </c>
      <c r="U407" s="1">
        <f t="shared" si="114"/>
        <v>65.152000000000001</v>
      </c>
      <c r="V407" s="1">
        <f t="shared" si="115"/>
        <v>383.10899999999998</v>
      </c>
      <c r="W407" s="1">
        <f t="shared" si="116"/>
        <v>6.2944305296633445</v>
      </c>
      <c r="X407" s="20">
        <f t="shared" si="117"/>
        <v>2.7380772804035547</v>
      </c>
      <c r="Y407" s="22">
        <f t="shared" si="118"/>
        <v>2</v>
      </c>
      <c r="AA407" s="47"/>
    </row>
    <row r="408" spans="1:27" hidden="1" x14ac:dyDescent="0.25">
      <c r="A408" s="57" t="s">
        <v>1195</v>
      </c>
      <c r="B408" s="1">
        <v>63.552</v>
      </c>
      <c r="C408" s="1">
        <v>63.423999999999999</v>
      </c>
      <c r="D408" s="1">
        <v>417.36799999999999</v>
      </c>
      <c r="E408" s="1">
        <v>383.851</v>
      </c>
      <c r="G408" s="1">
        <f t="shared" si="102"/>
        <v>33.516999999999996</v>
      </c>
      <c r="H408" s="1">
        <f t="shared" si="103"/>
        <v>0.12800000000000011</v>
      </c>
      <c r="I408" s="2">
        <f t="shared" si="104"/>
        <v>392.32592</v>
      </c>
      <c r="J408" s="2">
        <f t="shared" si="105"/>
        <v>383.97856000000002</v>
      </c>
      <c r="K408" s="2">
        <f t="shared" si="106"/>
        <v>375.63119999999998</v>
      </c>
      <c r="L408" s="10">
        <f t="shared" si="107"/>
        <v>2</v>
      </c>
      <c r="M408" s="73" t="str">
        <f t="shared" si="108"/>
        <v/>
      </c>
      <c r="N408">
        <f t="shared" si="109"/>
        <v>2</v>
      </c>
      <c r="O408" s="12">
        <f t="shared" si="110"/>
        <v>69.691852176773764</v>
      </c>
      <c r="P408" s="11">
        <f t="shared" si="111"/>
        <v>6.1398521767737648</v>
      </c>
      <c r="Q408" s="1">
        <f t="shared" si="112"/>
        <v>63.552</v>
      </c>
      <c r="S408" s="14" t="str">
        <f t="shared" si="113"/>
        <v>A</v>
      </c>
      <c r="U408" s="1">
        <f t="shared" si="114"/>
        <v>63.552</v>
      </c>
      <c r="V408" s="1">
        <f t="shared" si="115"/>
        <v>383.851</v>
      </c>
      <c r="W408" s="1">
        <f t="shared" si="116"/>
        <v>6.1398521767737648</v>
      </c>
      <c r="X408" s="20">
        <f t="shared" si="117"/>
        <v>2.6708356968965878</v>
      </c>
      <c r="Y408" s="22">
        <f t="shared" si="118"/>
        <v>2</v>
      </c>
      <c r="AA408" s="47"/>
    </row>
    <row r="409" spans="1:27" hidden="1" x14ac:dyDescent="0.25">
      <c r="A409" s="57" t="s">
        <v>1196</v>
      </c>
      <c r="B409" s="1">
        <v>54.655999999999999</v>
      </c>
      <c r="C409" s="1">
        <v>54.463999999999999</v>
      </c>
      <c r="D409" s="1">
        <v>419.30099999999999</v>
      </c>
      <c r="E409" s="1">
        <v>380.45499999999998</v>
      </c>
      <c r="G409" s="1">
        <f t="shared" si="102"/>
        <v>38.846000000000004</v>
      </c>
      <c r="H409" s="1">
        <f t="shared" si="103"/>
        <v>0.19200000000000017</v>
      </c>
      <c r="I409" s="2">
        <f t="shared" si="104"/>
        <v>394.14294000000001</v>
      </c>
      <c r="J409" s="2">
        <f t="shared" si="105"/>
        <v>385.75691999999998</v>
      </c>
      <c r="K409" s="2">
        <f t="shared" si="106"/>
        <v>377.37090000000001</v>
      </c>
      <c r="L409" s="10">
        <f t="shared" si="107"/>
        <v>3</v>
      </c>
      <c r="M409" s="73">
        <f t="shared" si="108"/>
        <v>3</v>
      </c>
      <c r="N409">
        <f t="shared" si="109"/>
        <v>3</v>
      </c>
      <c r="O409" s="12">
        <f t="shared" si="110"/>
        <v>62.671711959637655</v>
      </c>
      <c r="P409" s="11">
        <f t="shared" si="111"/>
        <v>8.015711959637656</v>
      </c>
      <c r="Q409" s="1">
        <f t="shared" si="112"/>
        <v>54.655999999999999</v>
      </c>
      <c r="S409" s="14" t="str">
        <f t="shared" si="113"/>
        <v>A</v>
      </c>
      <c r="U409" s="1">
        <f t="shared" si="114"/>
        <v>54.655999999999999</v>
      </c>
      <c r="V409" s="1">
        <f t="shared" si="115"/>
        <v>380.45499999999998</v>
      </c>
      <c r="W409" s="1">
        <f t="shared" si="116"/>
        <v>8.015711959637656</v>
      </c>
      <c r="X409" s="20">
        <f t="shared" si="117"/>
        <v>3.4868347024423803</v>
      </c>
      <c r="Y409" s="22">
        <f t="shared" si="118"/>
        <v>3</v>
      </c>
      <c r="AA409" s="47"/>
    </row>
    <row r="410" spans="1:27" hidden="1" x14ac:dyDescent="0.25">
      <c r="A410" s="57" t="s">
        <v>1197</v>
      </c>
      <c r="B410" s="1">
        <v>37.951999999999998</v>
      </c>
      <c r="C410" s="1">
        <v>37.695999999999998</v>
      </c>
      <c r="D410" s="1">
        <v>417.82600000000002</v>
      </c>
      <c r="E410" s="1">
        <v>380.22300000000001</v>
      </c>
      <c r="G410" s="1">
        <f t="shared" si="102"/>
        <v>37.603000000000009</v>
      </c>
      <c r="H410" s="1">
        <f t="shared" si="103"/>
        <v>0.25600000000000023</v>
      </c>
      <c r="I410" s="2">
        <f t="shared" si="104"/>
        <v>392.75644</v>
      </c>
      <c r="J410" s="2">
        <f t="shared" si="105"/>
        <v>384.39992000000001</v>
      </c>
      <c r="K410" s="2">
        <f t="shared" si="106"/>
        <v>376.04340000000002</v>
      </c>
      <c r="L410" s="10">
        <f t="shared" si="107"/>
        <v>2</v>
      </c>
      <c r="M410" s="73">
        <f t="shared" si="108"/>
        <v>2</v>
      </c>
      <c r="N410">
        <f t="shared" si="109"/>
        <v>2</v>
      </c>
      <c r="O410" s="12">
        <f t="shared" si="110"/>
        <v>41.618598530540631</v>
      </c>
      <c r="P410" s="11">
        <f t="shared" si="111"/>
        <v>3.6665985305406323</v>
      </c>
      <c r="Q410" s="1">
        <f t="shared" si="112"/>
        <v>37.951999999999998</v>
      </c>
      <c r="S410" s="14" t="str">
        <f t="shared" si="113"/>
        <v>A</v>
      </c>
      <c r="U410" s="1">
        <f t="shared" si="114"/>
        <v>37.951999999999998</v>
      </c>
      <c r="V410" s="1">
        <f t="shared" si="115"/>
        <v>380.22300000000001</v>
      </c>
      <c r="W410" s="1">
        <f t="shared" si="116"/>
        <v>3.6665985305406323</v>
      </c>
      <c r="X410" s="20">
        <f t="shared" si="117"/>
        <v>1.5949703607851751</v>
      </c>
      <c r="Y410" s="22">
        <f t="shared" si="118"/>
        <v>2</v>
      </c>
      <c r="AA410" s="47"/>
    </row>
    <row r="411" spans="1:27" hidden="1" x14ac:dyDescent="0.25">
      <c r="A411" s="57" t="s">
        <v>1198</v>
      </c>
      <c r="B411" s="1">
        <v>35.392000000000003</v>
      </c>
      <c r="C411" s="1">
        <v>35.264000000000003</v>
      </c>
      <c r="D411" s="1">
        <v>417.01600000000002</v>
      </c>
      <c r="E411" s="1">
        <v>383.60700000000003</v>
      </c>
      <c r="G411" s="1">
        <f t="shared" si="102"/>
        <v>33.408999999999992</v>
      </c>
      <c r="H411" s="1">
        <f t="shared" si="103"/>
        <v>0.12800000000000011</v>
      </c>
      <c r="I411" s="2">
        <f t="shared" si="104"/>
        <v>391.99504000000002</v>
      </c>
      <c r="J411" s="2">
        <f t="shared" si="105"/>
        <v>383.65472</v>
      </c>
      <c r="K411" s="2">
        <f t="shared" si="106"/>
        <v>375.31440000000003</v>
      </c>
      <c r="L411" s="10">
        <f t="shared" si="107"/>
        <v>2</v>
      </c>
      <c r="M411" s="73" t="str">
        <f t="shared" si="108"/>
        <v/>
      </c>
      <c r="N411">
        <f t="shared" si="109"/>
        <v>2</v>
      </c>
      <c r="O411" s="12">
        <f t="shared" si="110"/>
        <v>38.811273165917321</v>
      </c>
      <c r="P411" s="11">
        <f t="shared" si="111"/>
        <v>3.4192731659173177</v>
      </c>
      <c r="Q411" s="1">
        <f t="shared" si="112"/>
        <v>35.392000000000003</v>
      </c>
      <c r="S411" s="14" t="str">
        <f t="shared" si="113"/>
        <v>A</v>
      </c>
      <c r="U411" s="1">
        <f t="shared" si="114"/>
        <v>35.392000000000003</v>
      </c>
      <c r="V411" s="1">
        <f t="shared" si="115"/>
        <v>383.60700000000003</v>
      </c>
      <c r="W411" s="1">
        <f t="shared" si="116"/>
        <v>3.4192731659173177</v>
      </c>
      <c r="X411" s="20">
        <f t="shared" si="117"/>
        <v>1.4873838271740332</v>
      </c>
      <c r="Y411" s="22">
        <f t="shared" si="118"/>
        <v>2</v>
      </c>
      <c r="AA411" s="47"/>
    </row>
    <row r="412" spans="1:27" hidden="1" x14ac:dyDescent="0.25">
      <c r="A412" s="57" t="s">
        <v>1199</v>
      </c>
      <c r="B412" s="1">
        <v>32.512</v>
      </c>
      <c r="C412" s="1">
        <v>32.384</v>
      </c>
      <c r="D412" s="1">
        <v>417.892</v>
      </c>
      <c r="E412" s="1">
        <v>384.423</v>
      </c>
      <c r="G412" s="1">
        <f t="shared" si="102"/>
        <v>33.468999999999994</v>
      </c>
      <c r="H412" s="1">
        <f t="shared" si="103"/>
        <v>0.12800000000000011</v>
      </c>
      <c r="I412" s="2">
        <f t="shared" si="104"/>
        <v>392.81848000000002</v>
      </c>
      <c r="J412" s="2">
        <f t="shared" si="105"/>
        <v>384.46064000000001</v>
      </c>
      <c r="K412" s="2">
        <f t="shared" si="106"/>
        <v>376.1028</v>
      </c>
      <c r="L412" s="10">
        <f t="shared" si="107"/>
        <v>2</v>
      </c>
      <c r="M412" s="73" t="str">
        <f t="shared" si="108"/>
        <v/>
      </c>
      <c r="N412">
        <f t="shared" si="109"/>
        <v>2</v>
      </c>
      <c r="O412" s="12">
        <f t="shared" si="110"/>
        <v>35.653032130716085</v>
      </c>
      <c r="P412" s="11">
        <f t="shared" si="111"/>
        <v>3.1410321307160842</v>
      </c>
      <c r="Q412" s="1">
        <f t="shared" si="112"/>
        <v>32.512</v>
      </c>
      <c r="S412" s="14" t="str">
        <f t="shared" si="113"/>
        <v>A</v>
      </c>
      <c r="U412" s="1">
        <f t="shared" si="114"/>
        <v>32.512</v>
      </c>
      <c r="V412" s="1">
        <f t="shared" si="115"/>
        <v>384.423</v>
      </c>
      <c r="W412" s="1">
        <f t="shared" si="116"/>
        <v>3.1410321307160842</v>
      </c>
      <c r="X412" s="20">
        <f t="shared" si="117"/>
        <v>1.3663489768614967</v>
      </c>
      <c r="Y412" s="22">
        <f t="shared" si="118"/>
        <v>2</v>
      </c>
      <c r="AA412" s="47"/>
    </row>
    <row r="413" spans="1:27" hidden="1" x14ac:dyDescent="0.25">
      <c r="A413" s="57" t="s">
        <v>1200</v>
      </c>
      <c r="B413" s="1">
        <v>30.08</v>
      </c>
      <c r="C413" s="1">
        <v>29.888000000000002</v>
      </c>
      <c r="D413" s="1">
        <v>419.07100000000003</v>
      </c>
      <c r="E413" s="1">
        <v>382.56700000000001</v>
      </c>
      <c r="G413" s="1">
        <f t="shared" si="102"/>
        <v>36.504000000000019</v>
      </c>
      <c r="H413" s="1">
        <f t="shared" si="103"/>
        <v>0.19199999999999662</v>
      </c>
      <c r="I413" s="2">
        <f t="shared" si="104"/>
        <v>393.92674</v>
      </c>
      <c r="J413" s="2">
        <f t="shared" si="105"/>
        <v>385.54532</v>
      </c>
      <c r="K413" s="2">
        <f t="shared" si="106"/>
        <v>377.16390000000001</v>
      </c>
      <c r="L413" s="10">
        <f t="shared" si="107"/>
        <v>2</v>
      </c>
      <c r="M413" s="73" t="str">
        <f t="shared" si="108"/>
        <v/>
      </c>
      <c r="N413">
        <f t="shared" si="109"/>
        <v>2</v>
      </c>
      <c r="O413" s="12">
        <f t="shared" si="110"/>
        <v>32.986073034323937</v>
      </c>
      <c r="P413" s="11">
        <f t="shared" si="111"/>
        <v>2.9060730343239385</v>
      </c>
      <c r="Q413" s="1">
        <f t="shared" si="112"/>
        <v>30.08</v>
      </c>
      <c r="S413" s="14" t="str">
        <f t="shared" si="113"/>
        <v>A</v>
      </c>
      <c r="U413" s="1">
        <f t="shared" si="114"/>
        <v>30.08</v>
      </c>
      <c r="V413" s="1">
        <f t="shared" si="115"/>
        <v>382.56700000000001</v>
      </c>
      <c r="W413" s="1">
        <f t="shared" si="116"/>
        <v>2.9060730343239385</v>
      </c>
      <c r="X413" s="20">
        <f t="shared" si="117"/>
        <v>1.2641417699309132</v>
      </c>
      <c r="Y413" s="22">
        <f t="shared" si="118"/>
        <v>2</v>
      </c>
      <c r="AA413" s="47"/>
    </row>
    <row r="414" spans="1:27" hidden="1" x14ac:dyDescent="0.25">
      <c r="A414" s="57" t="s">
        <v>1201</v>
      </c>
      <c r="B414" s="1">
        <v>20.032</v>
      </c>
      <c r="C414" s="1">
        <v>19.84</v>
      </c>
      <c r="D414" s="1">
        <v>418.78100000000001</v>
      </c>
      <c r="E414" s="1">
        <v>379.375</v>
      </c>
      <c r="G414" s="1">
        <f t="shared" si="102"/>
        <v>39.406000000000006</v>
      </c>
      <c r="H414" s="1">
        <f t="shared" si="103"/>
        <v>0.19200000000000017</v>
      </c>
      <c r="I414" s="2">
        <f t="shared" si="104"/>
        <v>393.65413999999998</v>
      </c>
      <c r="J414" s="2">
        <f t="shared" si="105"/>
        <v>385.27852000000001</v>
      </c>
      <c r="K414" s="2">
        <f t="shared" si="106"/>
        <v>376.90289999999999</v>
      </c>
      <c r="L414" s="10">
        <f t="shared" si="107"/>
        <v>3</v>
      </c>
      <c r="M414" s="73">
        <f t="shared" si="108"/>
        <v>3</v>
      </c>
      <c r="N414">
        <f t="shared" si="109"/>
        <v>3</v>
      </c>
      <c r="O414" s="12">
        <f t="shared" si="110"/>
        <v>22.969842907923404</v>
      </c>
      <c r="P414" s="11">
        <f t="shared" si="111"/>
        <v>2.9378429079234039</v>
      </c>
      <c r="Q414" s="1">
        <f t="shared" si="112"/>
        <v>20.032</v>
      </c>
      <c r="S414" s="14" t="str">
        <f t="shared" si="113"/>
        <v>A</v>
      </c>
      <c r="U414" s="1">
        <f t="shared" si="114"/>
        <v>20.032</v>
      </c>
      <c r="V414" s="1">
        <f t="shared" si="115"/>
        <v>379.375</v>
      </c>
      <c r="W414" s="1">
        <f t="shared" si="116"/>
        <v>2.9378429079234039</v>
      </c>
      <c r="X414" s="20">
        <f t="shared" si="117"/>
        <v>1.2779616649466807</v>
      </c>
      <c r="Y414" s="22">
        <f t="shared" si="118"/>
        <v>3</v>
      </c>
      <c r="AA414" s="47"/>
    </row>
    <row r="415" spans="1:27" hidden="1" x14ac:dyDescent="0.25">
      <c r="A415" s="57" t="s">
        <v>1202</v>
      </c>
      <c r="B415" s="1">
        <v>20.096</v>
      </c>
      <c r="C415" s="1">
        <v>19.904</v>
      </c>
      <c r="D415" s="1">
        <v>419.93599999999998</v>
      </c>
      <c r="E415" s="1">
        <v>380.42200000000003</v>
      </c>
      <c r="G415" s="1">
        <f t="shared" si="102"/>
        <v>39.513999999999953</v>
      </c>
      <c r="H415" s="1">
        <f t="shared" si="103"/>
        <v>0.19200000000000017</v>
      </c>
      <c r="I415" s="2">
        <f t="shared" si="104"/>
        <v>394.73983999999996</v>
      </c>
      <c r="J415" s="2">
        <f t="shared" si="105"/>
        <v>386.34111999999999</v>
      </c>
      <c r="K415" s="2">
        <f t="shared" si="106"/>
        <v>377.94239999999996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23.043228987501433</v>
      </c>
      <c r="P415" s="11">
        <f t="shared" si="111"/>
        <v>2.9472289875014326</v>
      </c>
      <c r="Q415" s="1">
        <f t="shared" si="112"/>
        <v>20.096</v>
      </c>
      <c r="S415" s="14" t="str">
        <f t="shared" si="113"/>
        <v>A</v>
      </c>
      <c r="U415" s="1">
        <f t="shared" si="114"/>
        <v>20.096</v>
      </c>
      <c r="V415" s="1">
        <f t="shared" si="115"/>
        <v>380.42200000000003</v>
      </c>
      <c r="W415" s="1">
        <f t="shared" si="116"/>
        <v>2.9472289875014326</v>
      </c>
      <c r="X415" s="20">
        <f t="shared" si="117"/>
        <v>1.2820446095631233</v>
      </c>
      <c r="Y415" s="22">
        <f t="shared" si="118"/>
        <v>3</v>
      </c>
      <c r="AA415" s="47"/>
    </row>
    <row r="416" spans="1:27" hidden="1" x14ac:dyDescent="0.25">
      <c r="A416" s="57" t="s">
        <v>1203</v>
      </c>
      <c r="B416" s="1">
        <v>19.904</v>
      </c>
      <c r="C416" s="1">
        <v>19.648</v>
      </c>
      <c r="D416" s="1">
        <v>421.089</v>
      </c>
      <c r="E416" s="1">
        <v>381.47199999999998</v>
      </c>
      <c r="G416" s="1">
        <f t="shared" si="102"/>
        <v>39.617000000000019</v>
      </c>
      <c r="H416" s="1">
        <f t="shared" si="103"/>
        <v>0.25600000000000023</v>
      </c>
      <c r="I416" s="2">
        <f t="shared" si="104"/>
        <v>395.82366000000002</v>
      </c>
      <c r="J416" s="2">
        <f t="shared" si="105"/>
        <v>387.40188000000001</v>
      </c>
      <c r="K416" s="2">
        <f t="shared" si="106"/>
        <v>378.98009999999999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22.823070748767343</v>
      </c>
      <c r="P416" s="11">
        <f t="shared" si="111"/>
        <v>2.9190707487673428</v>
      </c>
      <c r="Q416" s="1">
        <f t="shared" si="112"/>
        <v>19.904</v>
      </c>
      <c r="S416" s="14" t="str">
        <f t="shared" si="113"/>
        <v>A</v>
      </c>
      <c r="U416" s="1">
        <f t="shared" si="114"/>
        <v>19.904</v>
      </c>
      <c r="V416" s="1">
        <f t="shared" si="115"/>
        <v>381.47199999999998</v>
      </c>
      <c r="W416" s="1">
        <f t="shared" si="116"/>
        <v>2.9190707487673428</v>
      </c>
      <c r="X416" s="20">
        <f t="shared" si="117"/>
        <v>1.2697957757137941</v>
      </c>
      <c r="Y416" s="22">
        <f t="shared" si="118"/>
        <v>3</v>
      </c>
      <c r="AA416" s="47"/>
    </row>
    <row r="417" spans="1:34" x14ac:dyDescent="0.25">
      <c r="A417" s="57" t="s">
        <v>1204</v>
      </c>
      <c r="B417" s="1">
        <v>19.84</v>
      </c>
      <c r="C417" s="1">
        <v>19.648</v>
      </c>
      <c r="D417" s="1">
        <v>421.41399999999999</v>
      </c>
      <c r="E417" s="1">
        <v>381.76600000000002</v>
      </c>
      <c r="G417" s="1">
        <f t="shared" si="102"/>
        <v>39.647999999999968</v>
      </c>
      <c r="H417" s="1">
        <f t="shared" si="103"/>
        <v>0.19200000000000017</v>
      </c>
      <c r="I417" s="2">
        <f t="shared" si="104"/>
        <v>396.12916000000001</v>
      </c>
      <c r="J417" s="2">
        <f t="shared" si="105"/>
        <v>387.70087999999998</v>
      </c>
      <c r="K417" s="2">
        <f t="shared" si="106"/>
        <v>379.27260000000001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22.749684669189314</v>
      </c>
      <c r="P417" s="11">
        <f t="shared" si="111"/>
        <v>2.9096846691893141</v>
      </c>
      <c r="Q417" s="1">
        <f t="shared" si="112"/>
        <v>19.84</v>
      </c>
      <c r="S417" s="14" t="str">
        <f t="shared" si="113"/>
        <v>A</v>
      </c>
      <c r="U417" s="1">
        <f t="shared" si="114"/>
        <v>19.84</v>
      </c>
      <c r="V417" s="1">
        <f t="shared" si="115"/>
        <v>381.76600000000002</v>
      </c>
      <c r="W417" s="1">
        <f t="shared" si="116"/>
        <v>2.9096846691893141</v>
      </c>
      <c r="X417" s="20">
        <f t="shared" si="117"/>
        <v>1.2657128310973516</v>
      </c>
      <c r="Y417" s="22">
        <f t="shared" si="118"/>
        <v>3</v>
      </c>
      <c r="Z417" s="32" t="s">
        <v>40</v>
      </c>
      <c r="AA417" s="47"/>
      <c r="AB417" s="32" t="str">
        <f>A417</f>
        <v>2025-02-18 00:00:00</v>
      </c>
      <c r="AC417" s="1">
        <f>SUM(U417:U440)</f>
        <v>2761.28</v>
      </c>
      <c r="AD417" s="1">
        <f>AVERAGE(V417:V440)</f>
        <v>381.72983333333332</v>
      </c>
      <c r="AE417" s="1">
        <f>SUM(W417:W440)</f>
        <v>271.48769370667117</v>
      </c>
      <c r="AF417" s="1">
        <f>SUM(X417:X440)</f>
        <v>118.09714676240195</v>
      </c>
      <c r="AG417" s="35">
        <f>AVERAGE(Y417:Y440)</f>
        <v>2</v>
      </c>
      <c r="AH417" s="37">
        <f>DAY(A417)</f>
        <v>18</v>
      </c>
    </row>
    <row r="418" spans="1:34" hidden="1" x14ac:dyDescent="0.25">
      <c r="A418" s="57" t="s">
        <v>1205</v>
      </c>
      <c r="B418" s="1">
        <v>19.904</v>
      </c>
      <c r="C418" s="1">
        <v>19.712</v>
      </c>
      <c r="D418" s="1">
        <v>422.11900000000003</v>
      </c>
      <c r="E418" s="1">
        <v>382.40699999999998</v>
      </c>
      <c r="G418" s="1">
        <f t="shared" si="102"/>
        <v>39.712000000000046</v>
      </c>
      <c r="H418" s="1">
        <f t="shared" si="103"/>
        <v>0.19200000000000017</v>
      </c>
      <c r="I418" s="2">
        <f t="shared" si="104"/>
        <v>396.79186000000004</v>
      </c>
      <c r="J418" s="2">
        <f t="shared" si="105"/>
        <v>388.34948000000003</v>
      </c>
      <c r="K418" s="2">
        <f t="shared" si="106"/>
        <v>379.90710000000001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22.823070748767343</v>
      </c>
      <c r="P418" s="11">
        <f t="shared" si="111"/>
        <v>2.9190707487673428</v>
      </c>
      <c r="Q418" s="1">
        <f t="shared" si="112"/>
        <v>19.904</v>
      </c>
      <c r="S418" s="14" t="str">
        <f t="shared" si="113"/>
        <v>A</v>
      </c>
      <c r="U418" s="1">
        <f t="shared" si="114"/>
        <v>19.904</v>
      </c>
      <c r="V418" s="1">
        <f t="shared" si="115"/>
        <v>382.40699999999998</v>
      </c>
      <c r="W418" s="1">
        <f t="shared" si="116"/>
        <v>2.9190707487673428</v>
      </c>
      <c r="X418" s="20">
        <f t="shared" si="117"/>
        <v>1.2697957757137941</v>
      </c>
      <c r="Y418" s="22">
        <f t="shared" si="118"/>
        <v>3</v>
      </c>
      <c r="AA418" s="47"/>
    </row>
    <row r="419" spans="1:34" hidden="1" x14ac:dyDescent="0.25">
      <c r="A419" s="57" t="s">
        <v>1206</v>
      </c>
      <c r="B419" s="1">
        <v>19.52</v>
      </c>
      <c r="C419" s="1">
        <v>19.263999999999999</v>
      </c>
      <c r="D419" s="1">
        <v>422.108</v>
      </c>
      <c r="E419" s="1">
        <v>382.399</v>
      </c>
      <c r="G419" s="1">
        <f t="shared" si="102"/>
        <v>39.709000000000003</v>
      </c>
      <c r="H419" s="1">
        <f t="shared" si="103"/>
        <v>0.25600000000000023</v>
      </c>
      <c r="I419" s="2">
        <f t="shared" si="104"/>
        <v>396.78152</v>
      </c>
      <c r="J419" s="2">
        <f t="shared" si="105"/>
        <v>388.33936</v>
      </c>
      <c r="K419" s="2">
        <f t="shared" si="106"/>
        <v>379.8972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22.382754271299163</v>
      </c>
      <c r="P419" s="11">
        <f t="shared" si="111"/>
        <v>2.8627542712991634</v>
      </c>
      <c r="Q419" s="1">
        <f t="shared" si="112"/>
        <v>19.52</v>
      </c>
      <c r="S419" s="14" t="str">
        <f t="shared" si="113"/>
        <v>A</v>
      </c>
      <c r="U419" s="1">
        <f t="shared" si="114"/>
        <v>19.52</v>
      </c>
      <c r="V419" s="1">
        <f t="shared" si="115"/>
        <v>382.399</v>
      </c>
      <c r="W419" s="1">
        <f t="shared" si="116"/>
        <v>2.8627542712991634</v>
      </c>
      <c r="X419" s="20">
        <f t="shared" si="117"/>
        <v>1.245298108015136</v>
      </c>
      <c r="Y419" s="22">
        <f t="shared" si="118"/>
        <v>3</v>
      </c>
      <c r="AA419" s="47"/>
    </row>
    <row r="420" spans="1:34" hidden="1" x14ac:dyDescent="0.25">
      <c r="A420" s="57" t="s">
        <v>1207</v>
      </c>
      <c r="B420" s="1">
        <v>19.456</v>
      </c>
      <c r="C420" s="1">
        <v>19.263999999999999</v>
      </c>
      <c r="D420" s="1">
        <v>420.73700000000002</v>
      </c>
      <c r="E420" s="1">
        <v>381.15800000000002</v>
      </c>
      <c r="G420" s="1">
        <f t="shared" si="102"/>
        <v>39.579000000000008</v>
      </c>
      <c r="H420" s="1">
        <f t="shared" si="103"/>
        <v>0.19200000000000017</v>
      </c>
      <c r="I420" s="2">
        <f t="shared" si="104"/>
        <v>395.49278000000004</v>
      </c>
      <c r="J420" s="2">
        <f t="shared" si="105"/>
        <v>387.07804000000004</v>
      </c>
      <c r="K420" s="2">
        <f t="shared" si="106"/>
        <v>378.66330000000005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22.309368191721131</v>
      </c>
      <c r="P420" s="11">
        <f t="shared" si="111"/>
        <v>2.8533681917211311</v>
      </c>
      <c r="Q420" s="1">
        <f t="shared" si="112"/>
        <v>19.456</v>
      </c>
      <c r="S420" s="14" t="str">
        <f t="shared" si="113"/>
        <v>A</v>
      </c>
      <c r="U420" s="1">
        <f t="shared" si="114"/>
        <v>19.456</v>
      </c>
      <c r="V420" s="1">
        <f t="shared" si="115"/>
        <v>381.15800000000002</v>
      </c>
      <c r="W420" s="1">
        <f t="shared" si="116"/>
        <v>2.8533681917211311</v>
      </c>
      <c r="X420" s="20">
        <f t="shared" si="117"/>
        <v>1.2412151633986921</v>
      </c>
      <c r="Y420" s="22">
        <f t="shared" si="118"/>
        <v>3</v>
      </c>
      <c r="AA420" s="47"/>
    </row>
    <row r="421" spans="1:34" hidden="1" x14ac:dyDescent="0.25">
      <c r="A421" s="57" t="s">
        <v>1208</v>
      </c>
      <c r="B421" s="1">
        <v>20.16</v>
      </c>
      <c r="C421" s="1">
        <v>19.968</v>
      </c>
      <c r="D421" s="1">
        <v>419.49900000000002</v>
      </c>
      <c r="E421" s="1">
        <v>380.03500000000003</v>
      </c>
      <c r="G421" s="1">
        <f t="shared" si="102"/>
        <v>39.463999999999999</v>
      </c>
      <c r="H421" s="1">
        <f t="shared" si="103"/>
        <v>0.19200000000000017</v>
      </c>
      <c r="I421" s="2">
        <f t="shared" si="104"/>
        <v>394.32906000000003</v>
      </c>
      <c r="J421" s="2">
        <f t="shared" si="105"/>
        <v>385.93907999999999</v>
      </c>
      <c r="K421" s="2">
        <f t="shared" si="106"/>
        <v>377.54910000000001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23.116615067079461</v>
      </c>
      <c r="P421" s="11">
        <f t="shared" si="111"/>
        <v>2.9566150670794613</v>
      </c>
      <c r="Q421" s="1">
        <f t="shared" si="112"/>
        <v>20.16</v>
      </c>
      <c r="S421" s="14" t="str">
        <f t="shared" si="113"/>
        <v>A</v>
      </c>
      <c r="U421" s="1">
        <f t="shared" si="114"/>
        <v>20.16</v>
      </c>
      <c r="V421" s="1">
        <f t="shared" si="115"/>
        <v>380.03500000000003</v>
      </c>
      <c r="W421" s="1">
        <f t="shared" si="116"/>
        <v>2.9566150670794613</v>
      </c>
      <c r="X421" s="20">
        <f t="shared" si="117"/>
        <v>1.2861275541795656</v>
      </c>
      <c r="Y421" s="22">
        <f t="shared" si="118"/>
        <v>3</v>
      </c>
      <c r="AA421" s="47"/>
    </row>
    <row r="422" spans="1:34" hidden="1" x14ac:dyDescent="0.25">
      <c r="A422" s="57" t="s">
        <v>1209</v>
      </c>
      <c r="B422" s="1">
        <v>43.776000000000003</v>
      </c>
      <c r="C422" s="1">
        <v>43.584000000000003</v>
      </c>
      <c r="D422" s="1">
        <v>418.05399999999997</v>
      </c>
      <c r="E422" s="1">
        <v>381.56</v>
      </c>
      <c r="G422" s="1">
        <f t="shared" si="102"/>
        <v>36.493999999999971</v>
      </c>
      <c r="H422" s="1">
        <f t="shared" si="103"/>
        <v>0.19200000000000017</v>
      </c>
      <c r="I422" s="2">
        <f t="shared" si="104"/>
        <v>392.97075999999998</v>
      </c>
      <c r="J422" s="2">
        <f t="shared" si="105"/>
        <v>384.60967999999997</v>
      </c>
      <c r="K422" s="2">
        <f t="shared" si="106"/>
        <v>376.24859999999995</v>
      </c>
      <c r="L422" s="10">
        <f t="shared" si="107"/>
        <v>2</v>
      </c>
      <c r="M422" s="73">
        <f t="shared" si="108"/>
        <v>2</v>
      </c>
      <c r="N422">
        <f t="shared" si="109"/>
        <v>2</v>
      </c>
      <c r="O422" s="12">
        <f t="shared" si="110"/>
        <v>48.005263735058676</v>
      </c>
      <c r="P422" s="11">
        <f t="shared" si="111"/>
        <v>4.229263735058673</v>
      </c>
      <c r="Q422" s="1">
        <f t="shared" si="112"/>
        <v>43.776000000000003</v>
      </c>
      <c r="S422" s="14" t="str">
        <f t="shared" si="113"/>
        <v>A</v>
      </c>
      <c r="U422" s="1">
        <f t="shared" si="114"/>
        <v>43.776000000000003</v>
      </c>
      <c r="V422" s="1">
        <f t="shared" si="115"/>
        <v>381.56</v>
      </c>
      <c r="W422" s="1">
        <f t="shared" si="116"/>
        <v>4.229263735058673</v>
      </c>
      <c r="X422" s="20">
        <f t="shared" si="117"/>
        <v>1.8397297247505227</v>
      </c>
      <c r="Y422" s="22">
        <f t="shared" si="118"/>
        <v>2</v>
      </c>
      <c r="AA422" s="47"/>
    </row>
    <row r="423" spans="1:34" hidden="1" x14ac:dyDescent="0.25">
      <c r="A423" s="57" t="s">
        <v>1210</v>
      </c>
      <c r="B423" s="1">
        <v>104.83199999999999</v>
      </c>
      <c r="C423" s="1">
        <v>104.70399999999999</v>
      </c>
      <c r="D423" s="1">
        <v>416.88200000000001</v>
      </c>
      <c r="E423" s="1">
        <v>380.584</v>
      </c>
      <c r="G423" s="1">
        <f t="shared" si="102"/>
        <v>36.298000000000002</v>
      </c>
      <c r="H423" s="1">
        <f t="shared" si="103"/>
        <v>0.12800000000000011</v>
      </c>
      <c r="I423" s="2">
        <f t="shared" si="104"/>
        <v>391.86908</v>
      </c>
      <c r="J423" s="2">
        <f t="shared" si="105"/>
        <v>383.53143999999998</v>
      </c>
      <c r="K423" s="2">
        <f t="shared" si="106"/>
        <v>375.19380000000001</v>
      </c>
      <c r="L423" s="10">
        <f t="shared" si="107"/>
        <v>2</v>
      </c>
      <c r="M423" s="73" t="str">
        <f t="shared" si="108"/>
        <v/>
      </c>
      <c r="N423">
        <f t="shared" si="109"/>
        <v>2</v>
      </c>
      <c r="O423" s="12">
        <f t="shared" si="110"/>
        <v>114.9599736813247</v>
      </c>
      <c r="P423" s="11">
        <f t="shared" si="111"/>
        <v>10.127973681324704</v>
      </c>
      <c r="Q423" s="1">
        <f t="shared" si="112"/>
        <v>104.83199999999999</v>
      </c>
      <c r="S423" s="14" t="str">
        <f t="shared" si="113"/>
        <v>A</v>
      </c>
      <c r="U423" s="1">
        <f t="shared" si="114"/>
        <v>104.83199999999999</v>
      </c>
      <c r="V423" s="1">
        <f t="shared" si="115"/>
        <v>380.584</v>
      </c>
      <c r="W423" s="1">
        <f t="shared" si="116"/>
        <v>10.127973681324704</v>
      </c>
      <c r="X423" s="20">
        <f t="shared" si="117"/>
        <v>4.4056685513762464</v>
      </c>
      <c r="Y423" s="22">
        <f t="shared" si="118"/>
        <v>2</v>
      </c>
      <c r="AA423" s="47"/>
    </row>
    <row r="424" spans="1:34" hidden="1" x14ac:dyDescent="0.25">
      <c r="A424" s="57" t="s">
        <v>1211</v>
      </c>
      <c r="B424" s="1">
        <v>170.94399999999999</v>
      </c>
      <c r="C424" s="1">
        <v>170.68799999999999</v>
      </c>
      <c r="D424" s="1">
        <v>415.66500000000002</v>
      </c>
      <c r="E424" s="1">
        <v>381.88200000000001</v>
      </c>
      <c r="G424" s="1">
        <f t="shared" si="102"/>
        <v>33.783000000000015</v>
      </c>
      <c r="H424" s="1">
        <f t="shared" si="103"/>
        <v>0.25600000000000023</v>
      </c>
      <c r="I424" s="2">
        <f t="shared" si="104"/>
        <v>390.7251</v>
      </c>
      <c r="J424" s="2">
        <f t="shared" si="105"/>
        <v>382.41180000000003</v>
      </c>
      <c r="K424" s="2">
        <f t="shared" si="106"/>
        <v>374.0985</v>
      </c>
      <c r="L424" s="10">
        <f t="shared" si="107"/>
        <v>2</v>
      </c>
      <c r="M424" s="73" t="str">
        <f t="shared" si="108"/>
        <v/>
      </c>
      <c r="N424">
        <f t="shared" si="109"/>
        <v>2</v>
      </c>
      <c r="O424" s="12">
        <f t="shared" si="110"/>
        <v>187.45915122272177</v>
      </c>
      <c r="P424" s="11">
        <f t="shared" si="111"/>
        <v>16.515151222721784</v>
      </c>
      <c r="Q424" s="1">
        <f t="shared" si="112"/>
        <v>170.94399999999999</v>
      </c>
      <c r="S424" s="14" t="str">
        <f t="shared" si="113"/>
        <v>A</v>
      </c>
      <c r="U424" s="1">
        <f t="shared" si="114"/>
        <v>170.94399999999999</v>
      </c>
      <c r="V424" s="1">
        <f t="shared" si="115"/>
        <v>381.88200000000001</v>
      </c>
      <c r="W424" s="1">
        <f t="shared" si="116"/>
        <v>16.515151222721784</v>
      </c>
      <c r="X424" s="20">
        <f t="shared" si="117"/>
        <v>7.1840907818839757</v>
      </c>
      <c r="Y424" s="22">
        <f t="shared" si="118"/>
        <v>2</v>
      </c>
      <c r="AA424" s="47"/>
    </row>
    <row r="425" spans="1:34" hidden="1" x14ac:dyDescent="0.25">
      <c r="A425" s="57" t="s">
        <v>1212</v>
      </c>
      <c r="B425" s="1">
        <v>171.84</v>
      </c>
      <c r="C425" s="1">
        <v>171.584</v>
      </c>
      <c r="D425" s="1">
        <v>415.62200000000001</v>
      </c>
      <c r="E425" s="1">
        <v>381.84399999999999</v>
      </c>
      <c r="G425" s="1">
        <f t="shared" si="102"/>
        <v>33.77800000000002</v>
      </c>
      <c r="H425" s="1">
        <f t="shared" si="103"/>
        <v>0.25600000000000023</v>
      </c>
      <c r="I425" s="2">
        <f t="shared" si="104"/>
        <v>390.68468000000001</v>
      </c>
      <c r="J425" s="2">
        <f t="shared" si="105"/>
        <v>382.37224000000003</v>
      </c>
      <c r="K425" s="2">
        <f t="shared" si="106"/>
        <v>374.0598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188.44171510033996</v>
      </c>
      <c r="P425" s="11">
        <f t="shared" si="111"/>
        <v>16.601715100339959</v>
      </c>
      <c r="Q425" s="1">
        <f t="shared" si="112"/>
        <v>171.84</v>
      </c>
      <c r="S425" s="14" t="str">
        <f t="shared" si="113"/>
        <v>A</v>
      </c>
      <c r="U425" s="1">
        <f t="shared" si="114"/>
        <v>171.84</v>
      </c>
      <c r="V425" s="1">
        <f t="shared" si="115"/>
        <v>381.84399999999999</v>
      </c>
      <c r="W425" s="1">
        <f t="shared" si="116"/>
        <v>16.601715100339959</v>
      </c>
      <c r="X425" s="20">
        <f t="shared" si="117"/>
        <v>7.2217460686478825</v>
      </c>
      <c r="Y425" s="22">
        <f t="shared" si="118"/>
        <v>2</v>
      </c>
      <c r="AA425" s="47"/>
    </row>
    <row r="426" spans="1:34" hidden="1" x14ac:dyDescent="0.25">
      <c r="A426" s="57" t="s">
        <v>1213</v>
      </c>
      <c r="B426" s="1">
        <v>172.416</v>
      </c>
      <c r="C426" s="1">
        <v>172.16</v>
      </c>
      <c r="D426" s="1">
        <v>417.20299999999997</v>
      </c>
      <c r="E426" s="1">
        <v>383.31900000000002</v>
      </c>
      <c r="G426" s="1">
        <f t="shared" si="102"/>
        <v>33.883999999999958</v>
      </c>
      <c r="H426" s="1">
        <f t="shared" si="103"/>
        <v>0.25600000000000023</v>
      </c>
      <c r="I426" s="2">
        <f t="shared" si="104"/>
        <v>392.17081999999999</v>
      </c>
      <c r="J426" s="2">
        <f t="shared" si="105"/>
        <v>383.82675999999998</v>
      </c>
      <c r="K426" s="2">
        <f t="shared" si="106"/>
        <v>375.48269999999997</v>
      </c>
      <c r="L426" s="10">
        <f t="shared" si="107"/>
        <v>2</v>
      </c>
      <c r="M426" s="73" t="str">
        <f t="shared" si="108"/>
        <v/>
      </c>
      <c r="N426">
        <f t="shared" si="109"/>
        <v>2</v>
      </c>
      <c r="O426" s="12">
        <f t="shared" si="110"/>
        <v>189.07336330738019</v>
      </c>
      <c r="P426" s="11">
        <f t="shared" si="111"/>
        <v>16.657363307380194</v>
      </c>
      <c r="Q426" s="1">
        <f t="shared" si="112"/>
        <v>172.416</v>
      </c>
      <c r="S426" s="14" t="str">
        <f t="shared" si="113"/>
        <v>A</v>
      </c>
      <c r="U426" s="1">
        <f t="shared" si="114"/>
        <v>172.416</v>
      </c>
      <c r="V426" s="1">
        <f t="shared" si="115"/>
        <v>383.31900000000002</v>
      </c>
      <c r="W426" s="1">
        <f t="shared" si="116"/>
        <v>16.657363307380194</v>
      </c>
      <c r="X426" s="20">
        <f t="shared" si="117"/>
        <v>7.2459530387103843</v>
      </c>
      <c r="Y426" s="22">
        <f t="shared" si="118"/>
        <v>2</v>
      </c>
      <c r="AA426" s="47"/>
    </row>
    <row r="427" spans="1:34" hidden="1" x14ac:dyDescent="0.25">
      <c r="A427" s="57" t="s">
        <v>1214</v>
      </c>
      <c r="B427" s="1">
        <v>194.36799999999999</v>
      </c>
      <c r="C427" s="1">
        <v>194.048</v>
      </c>
      <c r="D427" s="1">
        <v>417.91</v>
      </c>
      <c r="E427" s="1">
        <v>381.24400000000003</v>
      </c>
      <c r="G427" s="1">
        <f t="shared" si="102"/>
        <v>36.665999999999997</v>
      </c>
      <c r="H427" s="1">
        <f t="shared" si="103"/>
        <v>0.31999999999999318</v>
      </c>
      <c r="I427" s="2">
        <f t="shared" si="104"/>
        <v>392.83540000000005</v>
      </c>
      <c r="J427" s="2">
        <f t="shared" si="105"/>
        <v>384.47720000000004</v>
      </c>
      <c r="K427" s="2">
        <f t="shared" si="106"/>
        <v>376.11900000000003</v>
      </c>
      <c r="L427" s="10">
        <f t="shared" si="107"/>
        <v>2</v>
      </c>
      <c r="M427" s="73" t="str">
        <f t="shared" si="108"/>
        <v/>
      </c>
      <c r="N427">
        <f t="shared" si="109"/>
        <v>2</v>
      </c>
      <c r="O427" s="12">
        <f t="shared" si="110"/>
        <v>213.14617830902512</v>
      </c>
      <c r="P427" s="11">
        <f t="shared" si="111"/>
        <v>18.778178309025122</v>
      </c>
      <c r="Q427" s="1">
        <f t="shared" si="112"/>
        <v>194.36799999999999</v>
      </c>
      <c r="S427" s="14" t="str">
        <f t="shared" si="113"/>
        <v>A</v>
      </c>
      <c r="U427" s="1">
        <f t="shared" si="114"/>
        <v>194.36799999999999</v>
      </c>
      <c r="V427" s="1">
        <f t="shared" si="115"/>
        <v>381.24400000000003</v>
      </c>
      <c r="W427" s="1">
        <f t="shared" si="116"/>
        <v>18.778178309025122</v>
      </c>
      <c r="X427" s="20">
        <f t="shared" si="117"/>
        <v>8.1685075644259282</v>
      </c>
      <c r="Y427" s="22">
        <f t="shared" si="118"/>
        <v>2</v>
      </c>
      <c r="AA427" s="47"/>
    </row>
    <row r="428" spans="1:34" hidden="1" x14ac:dyDescent="0.25">
      <c r="A428" s="57" t="s">
        <v>1215</v>
      </c>
      <c r="B428" s="1">
        <v>191.68</v>
      </c>
      <c r="C428" s="1">
        <v>191.36</v>
      </c>
      <c r="D428" s="1">
        <v>421.69400000000002</v>
      </c>
      <c r="E428" s="1">
        <v>381.42700000000002</v>
      </c>
      <c r="G428" s="1">
        <f t="shared" si="102"/>
        <v>40.266999999999996</v>
      </c>
      <c r="H428" s="1">
        <f t="shared" si="103"/>
        <v>0.31999999999999318</v>
      </c>
      <c r="I428" s="2">
        <f t="shared" si="104"/>
        <v>396.39236</v>
      </c>
      <c r="J428" s="2">
        <f t="shared" si="105"/>
        <v>387.95848000000001</v>
      </c>
      <c r="K428" s="2">
        <f t="shared" si="106"/>
        <v>379.52460000000002</v>
      </c>
      <c r="L428" s="10">
        <f t="shared" si="107"/>
        <v>3</v>
      </c>
      <c r="M428" s="73">
        <f t="shared" si="108"/>
        <v>3</v>
      </c>
      <c r="N428">
        <f t="shared" si="109"/>
        <v>3</v>
      </c>
      <c r="O428" s="12">
        <f t="shared" si="110"/>
        <v>219.79130833619999</v>
      </c>
      <c r="P428" s="11">
        <f t="shared" si="111"/>
        <v>28.111308336199983</v>
      </c>
      <c r="Q428" s="1">
        <f t="shared" si="112"/>
        <v>191.68</v>
      </c>
      <c r="S428" s="14" t="str">
        <f t="shared" si="113"/>
        <v>A</v>
      </c>
      <c r="U428" s="1">
        <f t="shared" si="114"/>
        <v>191.68</v>
      </c>
      <c r="V428" s="1">
        <f t="shared" si="115"/>
        <v>381.42700000000002</v>
      </c>
      <c r="W428" s="1">
        <f t="shared" si="116"/>
        <v>28.111308336199983</v>
      </c>
      <c r="X428" s="20">
        <f t="shared" si="117"/>
        <v>12.228419126246992</v>
      </c>
      <c r="Y428" s="22">
        <f t="shared" si="118"/>
        <v>3</v>
      </c>
      <c r="AA428" s="47"/>
    </row>
    <row r="429" spans="1:34" hidden="1" x14ac:dyDescent="0.25">
      <c r="A429" s="57" t="s">
        <v>1216</v>
      </c>
      <c r="B429" s="1">
        <v>170.88</v>
      </c>
      <c r="C429" s="1">
        <v>170.56</v>
      </c>
      <c r="D429" s="1">
        <v>421.11799999999999</v>
      </c>
      <c r="E429" s="1">
        <v>382.44400000000002</v>
      </c>
      <c r="G429" s="1">
        <f t="shared" si="102"/>
        <v>38.673999999999978</v>
      </c>
      <c r="H429" s="1">
        <f t="shared" si="103"/>
        <v>0.31999999999999318</v>
      </c>
      <c r="I429" s="2">
        <f t="shared" si="104"/>
        <v>395.85091999999997</v>
      </c>
      <c r="J429" s="2">
        <f t="shared" si="105"/>
        <v>387.42856</v>
      </c>
      <c r="K429" s="2">
        <f t="shared" si="106"/>
        <v>379.00619999999998</v>
      </c>
      <c r="L429" s="10">
        <f t="shared" si="107"/>
        <v>2</v>
      </c>
      <c r="M429" s="73">
        <f t="shared" si="108"/>
        <v>2</v>
      </c>
      <c r="N429">
        <f t="shared" si="109"/>
        <v>2</v>
      </c>
      <c r="O429" s="12">
        <f t="shared" si="110"/>
        <v>187.38896808860619</v>
      </c>
      <c r="P429" s="11">
        <f t="shared" si="111"/>
        <v>16.508968088606196</v>
      </c>
      <c r="Q429" s="1">
        <f t="shared" si="112"/>
        <v>170.88</v>
      </c>
      <c r="S429" s="14" t="str">
        <f t="shared" si="113"/>
        <v>A</v>
      </c>
      <c r="U429" s="1">
        <f t="shared" si="114"/>
        <v>170.88</v>
      </c>
      <c r="V429" s="1">
        <f t="shared" si="115"/>
        <v>382.44400000000002</v>
      </c>
      <c r="W429" s="1">
        <f t="shared" si="116"/>
        <v>16.508968088606196</v>
      </c>
      <c r="X429" s="20">
        <f t="shared" si="117"/>
        <v>7.181401118543695</v>
      </c>
      <c r="Y429" s="22">
        <f t="shared" si="118"/>
        <v>2</v>
      </c>
      <c r="AA429" s="47"/>
    </row>
    <row r="430" spans="1:34" hidden="1" x14ac:dyDescent="0.25">
      <c r="A430" s="57" t="s">
        <v>1217</v>
      </c>
      <c r="B430" s="1">
        <v>199.93600000000001</v>
      </c>
      <c r="C430" s="1">
        <v>199.61600000000001</v>
      </c>
      <c r="D430" s="1">
        <v>418.13</v>
      </c>
      <c r="E430" s="1">
        <v>384.06099999999998</v>
      </c>
      <c r="G430" s="1">
        <f t="shared" si="102"/>
        <v>34.069000000000017</v>
      </c>
      <c r="H430" s="1">
        <f t="shared" si="103"/>
        <v>0.31999999999999318</v>
      </c>
      <c r="I430" s="2">
        <f t="shared" si="104"/>
        <v>393.04219999999998</v>
      </c>
      <c r="J430" s="2">
        <f t="shared" si="105"/>
        <v>384.67959999999999</v>
      </c>
      <c r="K430" s="2">
        <f t="shared" si="106"/>
        <v>376.31700000000001</v>
      </c>
      <c r="L430" s="10">
        <f t="shared" si="107"/>
        <v>2</v>
      </c>
      <c r="M430" s="73" t="str">
        <f t="shared" si="108"/>
        <v/>
      </c>
      <c r="N430">
        <f t="shared" si="109"/>
        <v>2</v>
      </c>
      <c r="O430" s="12">
        <f t="shared" si="110"/>
        <v>219.25211097708083</v>
      </c>
      <c r="P430" s="11">
        <f t="shared" si="111"/>
        <v>19.316110977080825</v>
      </c>
      <c r="Q430" s="1">
        <f t="shared" si="112"/>
        <v>199.93600000000001</v>
      </c>
      <c r="S430" s="14" t="str">
        <f t="shared" si="113"/>
        <v>A</v>
      </c>
      <c r="U430" s="1">
        <f t="shared" si="114"/>
        <v>199.93600000000001</v>
      </c>
      <c r="V430" s="1">
        <f t="shared" si="115"/>
        <v>384.06099999999998</v>
      </c>
      <c r="W430" s="1">
        <f t="shared" si="116"/>
        <v>19.316110977080825</v>
      </c>
      <c r="X430" s="20">
        <f t="shared" si="117"/>
        <v>8.4025082750301596</v>
      </c>
      <c r="Y430" s="22">
        <f t="shared" si="118"/>
        <v>2</v>
      </c>
      <c r="AA430" s="47"/>
    </row>
    <row r="431" spans="1:34" hidden="1" x14ac:dyDescent="0.25">
      <c r="A431" s="57" t="s">
        <v>1218</v>
      </c>
      <c r="B431" s="1">
        <v>203.328</v>
      </c>
      <c r="C431" s="1">
        <v>203.00800000000001</v>
      </c>
      <c r="D431" s="1">
        <v>418.70100000000002</v>
      </c>
      <c r="E431" s="1">
        <v>381.79599999999999</v>
      </c>
      <c r="G431" s="1">
        <f t="shared" si="102"/>
        <v>36.90500000000003</v>
      </c>
      <c r="H431" s="1">
        <f t="shared" si="103"/>
        <v>0.31999999999999318</v>
      </c>
      <c r="I431" s="2">
        <f t="shared" si="104"/>
        <v>393.57894000000005</v>
      </c>
      <c r="J431" s="2">
        <f t="shared" si="105"/>
        <v>385.20492000000002</v>
      </c>
      <c r="K431" s="2">
        <f t="shared" si="106"/>
        <v>376.83090000000004</v>
      </c>
      <c r="L431" s="10">
        <f t="shared" si="107"/>
        <v>2</v>
      </c>
      <c r="M431" s="73" t="str">
        <f t="shared" si="108"/>
        <v/>
      </c>
      <c r="N431">
        <f t="shared" si="109"/>
        <v>2</v>
      </c>
      <c r="O431" s="12">
        <f t="shared" si="110"/>
        <v>222.97181708520671</v>
      </c>
      <c r="P431" s="11">
        <f t="shared" si="111"/>
        <v>19.643817085206706</v>
      </c>
      <c r="Q431" s="1">
        <f t="shared" si="112"/>
        <v>203.328</v>
      </c>
      <c r="S431" s="14" t="str">
        <f t="shared" si="113"/>
        <v>A</v>
      </c>
      <c r="U431" s="1">
        <f t="shared" si="114"/>
        <v>203.328</v>
      </c>
      <c r="V431" s="1">
        <f t="shared" si="115"/>
        <v>381.79599999999999</v>
      </c>
      <c r="W431" s="1">
        <f t="shared" si="116"/>
        <v>19.643817085206706</v>
      </c>
      <c r="X431" s="20">
        <f t="shared" si="117"/>
        <v>8.5450604320649166</v>
      </c>
      <c r="Y431" s="22">
        <f t="shared" si="118"/>
        <v>2</v>
      </c>
      <c r="AA431" s="47"/>
    </row>
    <row r="432" spans="1:34" hidden="1" x14ac:dyDescent="0.25">
      <c r="A432" s="57" t="s">
        <v>1219</v>
      </c>
      <c r="B432" s="1">
        <v>199.232</v>
      </c>
      <c r="C432" s="1">
        <v>198.84800000000001</v>
      </c>
      <c r="D432" s="1">
        <v>416.38499999999999</v>
      </c>
      <c r="E432" s="1">
        <v>382.42200000000003</v>
      </c>
      <c r="G432" s="1">
        <f t="shared" si="102"/>
        <v>33.962999999999965</v>
      </c>
      <c r="H432" s="1">
        <f t="shared" si="103"/>
        <v>0.38399999999998613</v>
      </c>
      <c r="I432" s="2">
        <f t="shared" si="104"/>
        <v>391.40190000000001</v>
      </c>
      <c r="J432" s="2">
        <f t="shared" si="105"/>
        <v>383.07420000000002</v>
      </c>
      <c r="K432" s="2">
        <f t="shared" si="106"/>
        <v>374.74649999999997</v>
      </c>
      <c r="L432" s="10">
        <f t="shared" si="107"/>
        <v>2</v>
      </c>
      <c r="M432" s="73" t="str">
        <f t="shared" si="108"/>
        <v/>
      </c>
      <c r="N432">
        <f t="shared" si="109"/>
        <v>2</v>
      </c>
      <c r="O432" s="12">
        <f t="shared" si="110"/>
        <v>218.48009650180941</v>
      </c>
      <c r="P432" s="11">
        <f t="shared" si="111"/>
        <v>19.248096501809414</v>
      </c>
      <c r="Q432" s="1">
        <f t="shared" si="112"/>
        <v>199.232</v>
      </c>
      <c r="S432" s="14" t="str">
        <f t="shared" si="113"/>
        <v>A</v>
      </c>
      <c r="U432" s="1">
        <f t="shared" si="114"/>
        <v>199.232</v>
      </c>
      <c r="V432" s="1">
        <f t="shared" si="115"/>
        <v>382.42200000000003</v>
      </c>
      <c r="W432" s="1">
        <f t="shared" si="116"/>
        <v>19.248096501809414</v>
      </c>
      <c r="X432" s="20">
        <f t="shared" si="117"/>
        <v>8.3729219782870956</v>
      </c>
      <c r="Y432" s="22">
        <f t="shared" si="118"/>
        <v>2</v>
      </c>
      <c r="AA432" s="47"/>
    </row>
    <row r="433" spans="1:34" hidden="1" x14ac:dyDescent="0.25">
      <c r="A433" s="57" t="s">
        <v>1220</v>
      </c>
      <c r="B433" s="1">
        <v>167.16800000000001</v>
      </c>
      <c r="C433" s="1">
        <v>166.84800000000001</v>
      </c>
      <c r="D433" s="1">
        <v>415.91399999999999</v>
      </c>
      <c r="E433" s="1">
        <v>382.11500000000001</v>
      </c>
      <c r="G433" s="1">
        <f t="shared" si="102"/>
        <v>33.798999999999978</v>
      </c>
      <c r="H433" s="1">
        <f t="shared" si="103"/>
        <v>0.31999999999999318</v>
      </c>
      <c r="I433" s="2">
        <f t="shared" si="104"/>
        <v>390.95916</v>
      </c>
      <c r="J433" s="2">
        <f t="shared" si="105"/>
        <v>382.64087999999998</v>
      </c>
      <c r="K433" s="2">
        <f t="shared" si="106"/>
        <v>374.32259999999997</v>
      </c>
      <c r="L433" s="10">
        <f t="shared" si="107"/>
        <v>2</v>
      </c>
      <c r="M433" s="73" t="str">
        <f t="shared" si="108"/>
        <v/>
      </c>
      <c r="N433">
        <f t="shared" si="109"/>
        <v>2</v>
      </c>
      <c r="O433" s="12">
        <f t="shared" si="110"/>
        <v>183.31834630990241</v>
      </c>
      <c r="P433" s="11">
        <f t="shared" si="111"/>
        <v>16.150346309902403</v>
      </c>
      <c r="Q433" s="1">
        <f t="shared" si="112"/>
        <v>167.16800000000001</v>
      </c>
      <c r="S433" s="14" t="str">
        <f t="shared" si="113"/>
        <v>A</v>
      </c>
      <c r="U433" s="1">
        <f t="shared" si="114"/>
        <v>167.16800000000001</v>
      </c>
      <c r="V433" s="1">
        <f t="shared" si="115"/>
        <v>382.11500000000001</v>
      </c>
      <c r="W433" s="1">
        <f t="shared" si="116"/>
        <v>16.150346309902403</v>
      </c>
      <c r="X433" s="20">
        <f t="shared" si="117"/>
        <v>7.0254006448075454</v>
      </c>
      <c r="Y433" s="22">
        <f t="shared" si="118"/>
        <v>2</v>
      </c>
      <c r="AA433" s="47"/>
    </row>
    <row r="434" spans="1:34" hidden="1" x14ac:dyDescent="0.25">
      <c r="A434" s="57" t="s">
        <v>1221</v>
      </c>
      <c r="B434" s="1">
        <v>153.536</v>
      </c>
      <c r="C434" s="1">
        <v>153.28</v>
      </c>
      <c r="D434" s="1">
        <v>414.41399999999999</v>
      </c>
      <c r="E434" s="1">
        <v>380.75</v>
      </c>
      <c r="G434" s="1">
        <f t="shared" si="102"/>
        <v>33.663999999999987</v>
      </c>
      <c r="H434" s="1">
        <f t="shared" si="103"/>
        <v>0.25600000000000023</v>
      </c>
      <c r="I434" s="2">
        <f t="shared" si="104"/>
        <v>389.54915999999997</v>
      </c>
      <c r="J434" s="2">
        <f t="shared" si="105"/>
        <v>381.26087999999999</v>
      </c>
      <c r="K434" s="2">
        <f t="shared" si="106"/>
        <v>372.9726</v>
      </c>
      <c r="L434" s="10">
        <f t="shared" si="107"/>
        <v>2</v>
      </c>
      <c r="M434" s="73" t="str">
        <f t="shared" si="108"/>
        <v/>
      </c>
      <c r="N434">
        <f t="shared" si="109"/>
        <v>2</v>
      </c>
      <c r="O434" s="12">
        <f t="shared" si="110"/>
        <v>168.36933874328327</v>
      </c>
      <c r="P434" s="11">
        <f t="shared" si="111"/>
        <v>14.833338743283264</v>
      </c>
      <c r="Q434" s="1">
        <f t="shared" si="112"/>
        <v>153.536</v>
      </c>
      <c r="S434" s="14" t="str">
        <f t="shared" si="113"/>
        <v>A</v>
      </c>
      <c r="U434" s="1">
        <f t="shared" si="114"/>
        <v>153.536</v>
      </c>
      <c r="V434" s="1">
        <f t="shared" si="115"/>
        <v>380.75</v>
      </c>
      <c r="W434" s="1">
        <f t="shared" si="116"/>
        <v>14.833338743283264</v>
      </c>
      <c r="X434" s="20">
        <f t="shared" si="117"/>
        <v>6.45250235332822</v>
      </c>
      <c r="Y434" s="22">
        <f t="shared" si="118"/>
        <v>2</v>
      </c>
      <c r="AA434" s="47"/>
    </row>
    <row r="435" spans="1:34" hidden="1" x14ac:dyDescent="0.25">
      <c r="A435" s="57" t="s">
        <v>1222</v>
      </c>
      <c r="B435" s="1">
        <v>154.304</v>
      </c>
      <c r="C435" s="1">
        <v>153.98400000000001</v>
      </c>
      <c r="D435" s="1">
        <v>413.31200000000001</v>
      </c>
      <c r="E435" s="1">
        <v>379.73500000000001</v>
      </c>
      <c r="G435" s="1">
        <f t="shared" si="102"/>
        <v>33.576999999999998</v>
      </c>
      <c r="H435" s="1">
        <f t="shared" si="103"/>
        <v>0.31999999999999318</v>
      </c>
      <c r="I435" s="2">
        <f t="shared" si="104"/>
        <v>388.51328000000001</v>
      </c>
      <c r="J435" s="2">
        <f t="shared" si="105"/>
        <v>380.24704000000003</v>
      </c>
      <c r="K435" s="2">
        <f t="shared" si="106"/>
        <v>371.98080000000004</v>
      </c>
      <c r="L435" s="10">
        <f t="shared" si="107"/>
        <v>2</v>
      </c>
      <c r="M435" s="73" t="str">
        <f t="shared" si="108"/>
        <v/>
      </c>
      <c r="N435">
        <f t="shared" si="109"/>
        <v>2</v>
      </c>
      <c r="O435" s="12">
        <f t="shared" si="110"/>
        <v>169.21153635267027</v>
      </c>
      <c r="P435" s="11">
        <f t="shared" si="111"/>
        <v>14.907536352670263</v>
      </c>
      <c r="Q435" s="1">
        <f t="shared" si="112"/>
        <v>154.304</v>
      </c>
      <c r="S435" s="14" t="str">
        <f t="shared" si="113"/>
        <v>A</v>
      </c>
      <c r="U435" s="1">
        <f t="shared" si="114"/>
        <v>154.304</v>
      </c>
      <c r="V435" s="1">
        <f t="shared" si="115"/>
        <v>379.73500000000001</v>
      </c>
      <c r="W435" s="1">
        <f t="shared" si="116"/>
        <v>14.907536352670263</v>
      </c>
      <c r="X435" s="20">
        <f t="shared" si="117"/>
        <v>6.4847783134115646</v>
      </c>
      <c r="Y435" s="22">
        <f t="shared" si="118"/>
        <v>2</v>
      </c>
      <c r="AA435" s="47"/>
    </row>
    <row r="436" spans="1:34" hidden="1" x14ac:dyDescent="0.25">
      <c r="A436" s="57" t="s">
        <v>1223</v>
      </c>
      <c r="B436" s="1">
        <v>148.672</v>
      </c>
      <c r="C436" s="1">
        <v>148.352</v>
      </c>
      <c r="D436" s="1">
        <v>413.12299999999999</v>
      </c>
      <c r="E436" s="1">
        <v>379.58199999999999</v>
      </c>
      <c r="G436" s="1">
        <f t="shared" si="102"/>
        <v>33.540999999999997</v>
      </c>
      <c r="H436" s="1">
        <f t="shared" si="103"/>
        <v>0.31999999999999318</v>
      </c>
      <c r="I436" s="2">
        <f t="shared" si="104"/>
        <v>388.33562000000001</v>
      </c>
      <c r="J436" s="2">
        <f t="shared" si="105"/>
        <v>380.07315999999997</v>
      </c>
      <c r="K436" s="2">
        <f t="shared" si="106"/>
        <v>371.8107</v>
      </c>
      <c r="L436" s="10">
        <f t="shared" si="107"/>
        <v>2</v>
      </c>
      <c r="M436" s="73" t="str">
        <f t="shared" si="108"/>
        <v/>
      </c>
      <c r="N436">
        <f t="shared" si="109"/>
        <v>2</v>
      </c>
      <c r="O436" s="12">
        <f t="shared" si="110"/>
        <v>163.03542055049894</v>
      </c>
      <c r="P436" s="11">
        <f t="shared" si="111"/>
        <v>14.363420550498944</v>
      </c>
      <c r="Q436" s="1">
        <f t="shared" si="112"/>
        <v>148.672</v>
      </c>
      <c r="S436" s="14" t="str">
        <f t="shared" si="113"/>
        <v>A</v>
      </c>
      <c r="U436" s="1">
        <f t="shared" si="114"/>
        <v>148.672</v>
      </c>
      <c r="V436" s="1">
        <f t="shared" si="115"/>
        <v>379.58199999999999</v>
      </c>
      <c r="W436" s="1">
        <f t="shared" si="116"/>
        <v>14.363420550498944</v>
      </c>
      <c r="X436" s="20">
        <f t="shared" si="117"/>
        <v>6.2480879394670401</v>
      </c>
      <c r="Y436" s="22">
        <f t="shared" si="118"/>
        <v>2</v>
      </c>
      <c r="AA436" s="47"/>
    </row>
    <row r="437" spans="1:34" hidden="1" x14ac:dyDescent="0.25">
      <c r="A437" s="57" t="s">
        <v>1224</v>
      </c>
      <c r="B437" s="1">
        <v>113.792</v>
      </c>
      <c r="C437" s="1">
        <v>152.38399999999999</v>
      </c>
      <c r="D437" s="1">
        <v>414.15300000000002</v>
      </c>
      <c r="E437" s="1">
        <v>380.55099999999999</v>
      </c>
      <c r="G437" s="1">
        <f t="shared" si="102"/>
        <v>33.602000000000032</v>
      </c>
      <c r="H437" s="1">
        <f t="shared" si="103"/>
        <v>-38.591999999999985</v>
      </c>
      <c r="I437" s="2">
        <f t="shared" si="104"/>
        <v>389.30382000000003</v>
      </c>
      <c r="J437" s="2">
        <f t="shared" si="105"/>
        <v>381.02076</v>
      </c>
      <c r="K437" s="2">
        <f t="shared" si="106"/>
        <v>372.73770000000002</v>
      </c>
      <c r="L437" s="10">
        <f t="shared" si="107"/>
        <v>2</v>
      </c>
      <c r="M437" s="73" t="str">
        <f t="shared" si="108"/>
        <v/>
      </c>
      <c r="N437">
        <f t="shared" si="109"/>
        <v>2</v>
      </c>
      <c r="O437" s="12">
        <f t="shared" si="110"/>
        <v>124.7856124575063</v>
      </c>
      <c r="P437" s="11">
        <f t="shared" si="111"/>
        <v>10.993612457506302</v>
      </c>
      <c r="Q437" s="1">
        <f t="shared" si="112"/>
        <v>113.792</v>
      </c>
      <c r="S437" s="14" t="str">
        <f t="shared" si="113"/>
        <v>A</v>
      </c>
      <c r="U437" s="1">
        <f t="shared" si="114"/>
        <v>113.792</v>
      </c>
      <c r="V437" s="1">
        <f t="shared" si="115"/>
        <v>380.55099999999999</v>
      </c>
      <c r="W437" s="1">
        <f t="shared" si="116"/>
        <v>10.993612457506302</v>
      </c>
      <c r="X437" s="20">
        <f t="shared" si="117"/>
        <v>4.782221419015241</v>
      </c>
      <c r="Y437" s="22">
        <f t="shared" si="118"/>
        <v>2</v>
      </c>
      <c r="AA437" s="47"/>
    </row>
    <row r="438" spans="1:34" hidden="1" x14ac:dyDescent="0.25">
      <c r="A438" s="57" t="s">
        <v>1225</v>
      </c>
      <c r="B438" s="1">
        <v>0</v>
      </c>
      <c r="C438" s="1">
        <v>155.904</v>
      </c>
      <c r="D438" s="1">
        <v>0</v>
      </c>
      <c r="E438" s="1">
        <v>381.98399999999998</v>
      </c>
      <c r="G438" s="1">
        <f t="shared" si="102"/>
        <v>-381.98399999999998</v>
      </c>
      <c r="H438" s="1">
        <f t="shared" si="103"/>
        <v>-155.904</v>
      </c>
      <c r="I438" s="2">
        <f t="shared" si="104"/>
        <v>0</v>
      </c>
      <c r="J438" s="2">
        <f t="shared" si="105"/>
        <v>0</v>
      </c>
      <c r="K438" s="2">
        <f t="shared" si="106"/>
        <v>0</v>
      </c>
      <c r="L438" s="10">
        <f t="shared" si="107"/>
        <v>0</v>
      </c>
      <c r="M438" s="73">
        <f t="shared" si="108"/>
        <v>0</v>
      </c>
      <c r="N438">
        <f t="shared" si="109"/>
        <v>0</v>
      </c>
      <c r="O438" s="12">
        <f t="shared" si="110"/>
        <v>0</v>
      </c>
      <c r="P438" s="11">
        <f t="shared" si="111"/>
        <v>0</v>
      </c>
      <c r="Q438" s="1">
        <f t="shared" si="112"/>
        <v>0</v>
      </c>
      <c r="S438" s="14" t="str">
        <f t="shared" si="113"/>
        <v>A</v>
      </c>
      <c r="U438" s="1">
        <f t="shared" si="114"/>
        <v>0</v>
      </c>
      <c r="V438" s="1">
        <f t="shared" si="115"/>
        <v>381.98399999999998</v>
      </c>
      <c r="W438" s="1">
        <f t="shared" si="116"/>
        <v>0</v>
      </c>
      <c r="X438" s="20">
        <f t="shared" si="117"/>
        <v>0</v>
      </c>
      <c r="Y438" s="22">
        <f t="shared" si="118"/>
        <v>0</v>
      </c>
      <c r="AA438" s="47"/>
    </row>
    <row r="439" spans="1:34" hidden="1" x14ac:dyDescent="0.25">
      <c r="A439" s="57" t="s">
        <v>1226</v>
      </c>
      <c r="B439" s="1">
        <v>24.512</v>
      </c>
      <c r="C439" s="1">
        <v>133.952</v>
      </c>
      <c r="D439" s="1">
        <v>0</v>
      </c>
      <c r="E439" s="1">
        <v>383.71</v>
      </c>
      <c r="G439" s="1">
        <f t="shared" si="102"/>
        <v>-383.71</v>
      </c>
      <c r="H439" s="1">
        <f t="shared" si="103"/>
        <v>-109.44</v>
      </c>
      <c r="I439" s="2">
        <f t="shared" si="104"/>
        <v>0</v>
      </c>
      <c r="J439" s="2">
        <f t="shared" si="105"/>
        <v>0</v>
      </c>
      <c r="K439" s="2">
        <f t="shared" si="106"/>
        <v>0</v>
      </c>
      <c r="L439" s="10">
        <f t="shared" si="107"/>
        <v>0</v>
      </c>
      <c r="M439" s="73" t="str">
        <f t="shared" si="108"/>
        <v/>
      </c>
      <c r="N439">
        <f t="shared" si="109"/>
        <v>0</v>
      </c>
      <c r="O439" s="12">
        <f t="shared" si="110"/>
        <v>24.512</v>
      </c>
      <c r="P439" s="11">
        <f t="shared" si="111"/>
        <v>0</v>
      </c>
      <c r="Q439" s="1">
        <f t="shared" si="112"/>
        <v>24.512</v>
      </c>
      <c r="S439" s="14" t="str">
        <f t="shared" si="113"/>
        <v>A</v>
      </c>
      <c r="U439" s="1">
        <f t="shared" si="114"/>
        <v>24.512</v>
      </c>
      <c r="V439" s="1">
        <f t="shared" si="115"/>
        <v>383.71</v>
      </c>
      <c r="W439" s="1">
        <f t="shared" si="116"/>
        <v>0</v>
      </c>
      <c r="X439" s="20">
        <f t="shared" si="117"/>
        <v>0</v>
      </c>
      <c r="Y439" s="22">
        <f t="shared" si="118"/>
        <v>0</v>
      </c>
      <c r="AA439" s="47"/>
    </row>
    <row r="440" spans="1:34" hidden="1" x14ac:dyDescent="0.25">
      <c r="A440" s="57" t="s">
        <v>1227</v>
      </c>
      <c r="B440" s="1">
        <v>77.183999999999997</v>
      </c>
      <c r="C440" s="1">
        <v>81.536000000000001</v>
      </c>
      <c r="D440" s="1">
        <v>0</v>
      </c>
      <c r="E440" s="1">
        <v>382.74099999999999</v>
      </c>
      <c r="G440" s="1">
        <f t="shared" si="102"/>
        <v>-382.74099999999999</v>
      </c>
      <c r="H440" s="1">
        <f t="shared" si="103"/>
        <v>-4.3520000000000039</v>
      </c>
      <c r="I440" s="2">
        <f t="shared" si="104"/>
        <v>0</v>
      </c>
      <c r="J440" s="2">
        <f t="shared" si="105"/>
        <v>0</v>
      </c>
      <c r="K440" s="2">
        <f t="shared" si="106"/>
        <v>0</v>
      </c>
      <c r="L440" s="10">
        <f t="shared" si="107"/>
        <v>0</v>
      </c>
      <c r="M440" s="73" t="str">
        <f t="shared" si="108"/>
        <v/>
      </c>
      <c r="N440">
        <f t="shared" si="109"/>
        <v>0</v>
      </c>
      <c r="O440" s="12">
        <f t="shared" si="110"/>
        <v>77.183999999999997</v>
      </c>
      <c r="P440" s="11">
        <f t="shared" si="111"/>
        <v>0</v>
      </c>
      <c r="Q440" s="1">
        <f t="shared" si="112"/>
        <v>77.183999999999997</v>
      </c>
      <c r="S440" s="14" t="str">
        <f t="shared" si="113"/>
        <v>A</v>
      </c>
      <c r="U440" s="1">
        <f t="shared" si="114"/>
        <v>77.183999999999997</v>
      </c>
      <c r="V440" s="1">
        <f t="shared" si="115"/>
        <v>382.74099999999999</v>
      </c>
      <c r="W440" s="1">
        <f t="shared" si="116"/>
        <v>0</v>
      </c>
      <c r="X440" s="20">
        <f t="shared" si="117"/>
        <v>0</v>
      </c>
      <c r="Y440" s="22">
        <f t="shared" si="118"/>
        <v>0</v>
      </c>
      <c r="AA440" s="47"/>
    </row>
    <row r="441" spans="1:34" x14ac:dyDescent="0.25">
      <c r="A441" s="57" t="s">
        <v>1228</v>
      </c>
      <c r="B441" s="1">
        <v>61.567999999999998</v>
      </c>
      <c r="C441" s="1">
        <v>61.503999999999998</v>
      </c>
      <c r="D441" s="1">
        <v>0</v>
      </c>
      <c r="E441" s="1">
        <v>379.358</v>
      </c>
      <c r="G441" s="1">
        <f t="shared" si="102"/>
        <v>-379.358</v>
      </c>
      <c r="H441" s="1">
        <f t="shared" si="103"/>
        <v>6.4000000000000057E-2</v>
      </c>
      <c r="I441" s="2">
        <f t="shared" si="104"/>
        <v>0</v>
      </c>
      <c r="J441" s="2">
        <f t="shared" si="105"/>
        <v>0</v>
      </c>
      <c r="K441" s="2">
        <f t="shared" si="106"/>
        <v>0</v>
      </c>
      <c r="L441" s="10">
        <f t="shared" si="107"/>
        <v>0</v>
      </c>
      <c r="M441" s="73" t="str">
        <f t="shared" si="108"/>
        <v/>
      </c>
      <c r="N441">
        <f t="shared" si="109"/>
        <v>0</v>
      </c>
      <c r="O441" s="12">
        <f t="shared" si="110"/>
        <v>61.567999999999998</v>
      </c>
      <c r="P441" s="11">
        <f t="shared" si="111"/>
        <v>0</v>
      </c>
      <c r="Q441" s="1">
        <f t="shared" si="112"/>
        <v>61.567999999999998</v>
      </c>
      <c r="S441" s="14" t="str">
        <f t="shared" si="113"/>
        <v>A</v>
      </c>
      <c r="U441" s="1">
        <f t="shared" si="114"/>
        <v>61.567999999999998</v>
      </c>
      <c r="V441" s="1">
        <f t="shared" si="115"/>
        <v>379.358</v>
      </c>
      <c r="W441" s="1">
        <f t="shared" si="116"/>
        <v>0</v>
      </c>
      <c r="X441" s="20">
        <f t="shared" si="117"/>
        <v>0</v>
      </c>
      <c r="Y441" s="22">
        <f t="shared" si="118"/>
        <v>0</v>
      </c>
      <c r="Z441" s="32" t="s">
        <v>40</v>
      </c>
      <c r="AA441" s="47"/>
      <c r="AB441" s="32" t="str">
        <f>A441</f>
        <v>2025-02-19 00:00:00</v>
      </c>
      <c r="AC441" s="1">
        <f>SUM(U441:U464)</f>
        <v>3194.4959999999996</v>
      </c>
      <c r="AD441" s="1">
        <f>AVERAGE(V441:V464)</f>
        <v>381.27533333333326</v>
      </c>
      <c r="AE441" s="1">
        <f>SUM(W441:W464)</f>
        <v>0</v>
      </c>
      <c r="AF441" s="1">
        <f>SUM(X441:X464)</f>
        <v>0</v>
      </c>
      <c r="AG441" s="35">
        <f>AVERAGE(Y441:Y464)</f>
        <v>0</v>
      </c>
      <c r="AH441" s="37">
        <f>DAY(A441)</f>
        <v>19</v>
      </c>
    </row>
    <row r="442" spans="1:34" hidden="1" x14ac:dyDescent="0.25">
      <c r="A442" s="57" t="s">
        <v>1229</v>
      </c>
      <c r="B442" s="1">
        <v>56.832000000000001</v>
      </c>
      <c r="C442" s="1">
        <v>57.792000000000002</v>
      </c>
      <c r="D442" s="1">
        <v>0</v>
      </c>
      <c r="E442" s="1">
        <v>380.02</v>
      </c>
      <c r="G442" s="1">
        <f t="shared" si="102"/>
        <v>-380.02</v>
      </c>
      <c r="H442" s="1">
        <f t="shared" si="103"/>
        <v>-0.96000000000000085</v>
      </c>
      <c r="I442" s="2">
        <f t="shared" si="104"/>
        <v>0</v>
      </c>
      <c r="J442" s="2">
        <f t="shared" si="105"/>
        <v>0</v>
      </c>
      <c r="K442" s="2">
        <f t="shared" si="106"/>
        <v>0</v>
      </c>
      <c r="L442" s="10">
        <f t="shared" si="107"/>
        <v>0</v>
      </c>
      <c r="M442" s="73" t="str">
        <f t="shared" si="108"/>
        <v/>
      </c>
      <c r="N442">
        <f t="shared" si="109"/>
        <v>0</v>
      </c>
      <c r="O442" s="12">
        <f t="shared" si="110"/>
        <v>56.832000000000001</v>
      </c>
      <c r="P442" s="11">
        <f t="shared" si="111"/>
        <v>0</v>
      </c>
      <c r="Q442" s="1">
        <f t="shared" si="112"/>
        <v>56.832000000000001</v>
      </c>
      <c r="S442" s="14" t="str">
        <f t="shared" si="113"/>
        <v>A</v>
      </c>
      <c r="U442" s="1">
        <f t="shared" si="114"/>
        <v>56.832000000000001</v>
      </c>
      <c r="V442" s="1">
        <f t="shared" si="115"/>
        <v>380.02</v>
      </c>
      <c r="W442" s="1">
        <f t="shared" si="116"/>
        <v>0</v>
      </c>
      <c r="X442" s="20">
        <f t="shared" si="117"/>
        <v>0</v>
      </c>
      <c r="Y442" s="22">
        <f t="shared" si="118"/>
        <v>0</v>
      </c>
      <c r="AA442" s="47"/>
    </row>
    <row r="443" spans="1:34" hidden="1" x14ac:dyDescent="0.25">
      <c r="A443" s="57" t="s">
        <v>1230</v>
      </c>
      <c r="B443" s="1">
        <v>54.335999999999999</v>
      </c>
      <c r="C443" s="1">
        <v>53.76</v>
      </c>
      <c r="D443" s="1">
        <v>0</v>
      </c>
      <c r="E443" s="1">
        <v>379.46800000000002</v>
      </c>
      <c r="G443" s="1">
        <f t="shared" si="102"/>
        <v>-379.46800000000002</v>
      </c>
      <c r="H443" s="1">
        <f t="shared" si="103"/>
        <v>0.57600000000000051</v>
      </c>
      <c r="I443" s="2">
        <f t="shared" si="104"/>
        <v>0</v>
      </c>
      <c r="J443" s="2">
        <f t="shared" si="105"/>
        <v>0</v>
      </c>
      <c r="K443" s="2">
        <f t="shared" si="106"/>
        <v>0</v>
      </c>
      <c r="L443" s="10">
        <f t="shared" si="107"/>
        <v>0</v>
      </c>
      <c r="M443" s="73" t="str">
        <f t="shared" si="108"/>
        <v/>
      </c>
      <c r="N443">
        <f t="shared" si="109"/>
        <v>0</v>
      </c>
      <c r="O443" s="12">
        <f t="shared" si="110"/>
        <v>54.335999999999999</v>
      </c>
      <c r="P443" s="11">
        <f t="shared" si="111"/>
        <v>0</v>
      </c>
      <c r="Q443" s="1">
        <f t="shared" si="112"/>
        <v>54.335999999999999</v>
      </c>
      <c r="S443" s="14" t="str">
        <f t="shared" si="113"/>
        <v>A</v>
      </c>
      <c r="U443" s="1">
        <f t="shared" si="114"/>
        <v>54.335999999999999</v>
      </c>
      <c r="V443" s="1">
        <f t="shared" si="115"/>
        <v>379.46800000000002</v>
      </c>
      <c r="W443" s="1">
        <f t="shared" si="116"/>
        <v>0</v>
      </c>
      <c r="X443" s="20">
        <f t="shared" si="117"/>
        <v>0</v>
      </c>
      <c r="Y443" s="22">
        <f t="shared" si="118"/>
        <v>0</v>
      </c>
      <c r="AA443" s="47"/>
    </row>
    <row r="444" spans="1:34" hidden="1" x14ac:dyDescent="0.25">
      <c r="A444" s="57" t="s">
        <v>1231</v>
      </c>
      <c r="B444" s="1">
        <v>55.808</v>
      </c>
      <c r="C444" s="1">
        <v>55.423999999999999</v>
      </c>
      <c r="D444" s="1">
        <v>0</v>
      </c>
      <c r="E444" s="1">
        <v>379.53500000000003</v>
      </c>
      <c r="G444" s="1">
        <f t="shared" si="102"/>
        <v>-379.53500000000003</v>
      </c>
      <c r="H444" s="1">
        <f t="shared" si="103"/>
        <v>0.38400000000000034</v>
      </c>
      <c r="I444" s="2">
        <f t="shared" si="104"/>
        <v>0</v>
      </c>
      <c r="J444" s="2">
        <f t="shared" si="105"/>
        <v>0</v>
      </c>
      <c r="K444" s="2">
        <f t="shared" si="106"/>
        <v>0</v>
      </c>
      <c r="L444" s="10">
        <f t="shared" si="107"/>
        <v>0</v>
      </c>
      <c r="M444" s="73" t="str">
        <f t="shared" si="108"/>
        <v/>
      </c>
      <c r="N444">
        <f t="shared" si="109"/>
        <v>0</v>
      </c>
      <c r="O444" s="12">
        <f t="shared" si="110"/>
        <v>55.808</v>
      </c>
      <c r="P444" s="11">
        <f t="shared" si="111"/>
        <v>0</v>
      </c>
      <c r="Q444" s="1">
        <f t="shared" si="112"/>
        <v>55.808</v>
      </c>
      <c r="S444" s="14" t="str">
        <f t="shared" si="113"/>
        <v>A</v>
      </c>
      <c r="U444" s="1">
        <f t="shared" si="114"/>
        <v>55.808</v>
      </c>
      <c r="V444" s="1">
        <f t="shared" si="115"/>
        <v>379.53500000000003</v>
      </c>
      <c r="W444" s="1">
        <f t="shared" si="116"/>
        <v>0</v>
      </c>
      <c r="X444" s="20">
        <f t="shared" si="117"/>
        <v>0</v>
      </c>
      <c r="Y444" s="22">
        <f t="shared" si="118"/>
        <v>0</v>
      </c>
      <c r="AA444" s="47"/>
    </row>
    <row r="445" spans="1:34" hidden="1" x14ac:dyDescent="0.25">
      <c r="A445" s="57" t="s">
        <v>1232</v>
      </c>
      <c r="B445" s="1">
        <v>55.872</v>
      </c>
      <c r="C445" s="1">
        <v>56.128</v>
      </c>
      <c r="D445" s="1">
        <v>0</v>
      </c>
      <c r="E445" s="1">
        <v>379.06299999999999</v>
      </c>
      <c r="G445" s="1">
        <f t="shared" si="102"/>
        <v>-379.06299999999999</v>
      </c>
      <c r="H445" s="1">
        <f t="shared" si="103"/>
        <v>-0.25600000000000023</v>
      </c>
      <c r="I445" s="2">
        <f t="shared" si="104"/>
        <v>0</v>
      </c>
      <c r="J445" s="2">
        <f t="shared" si="105"/>
        <v>0</v>
      </c>
      <c r="K445" s="2">
        <f t="shared" si="106"/>
        <v>0</v>
      </c>
      <c r="L445" s="10">
        <f t="shared" si="107"/>
        <v>0</v>
      </c>
      <c r="M445" s="73" t="str">
        <f t="shared" si="108"/>
        <v/>
      </c>
      <c r="N445">
        <f t="shared" si="109"/>
        <v>0</v>
      </c>
      <c r="O445" s="12">
        <f t="shared" si="110"/>
        <v>55.872</v>
      </c>
      <c r="P445" s="11">
        <f t="shared" si="111"/>
        <v>0</v>
      </c>
      <c r="Q445" s="1">
        <f t="shared" si="112"/>
        <v>55.872</v>
      </c>
      <c r="S445" s="14" t="str">
        <f t="shared" si="113"/>
        <v>A</v>
      </c>
      <c r="U445" s="1">
        <f t="shared" si="114"/>
        <v>55.872</v>
      </c>
      <c r="V445" s="1">
        <f t="shared" si="115"/>
        <v>379.06299999999999</v>
      </c>
      <c r="W445" s="1">
        <f t="shared" si="116"/>
        <v>0</v>
      </c>
      <c r="X445" s="20">
        <f t="shared" si="117"/>
        <v>0</v>
      </c>
      <c r="Y445" s="22">
        <f t="shared" si="118"/>
        <v>0</v>
      </c>
      <c r="AA445" s="47"/>
    </row>
    <row r="446" spans="1:34" hidden="1" x14ac:dyDescent="0.25">
      <c r="A446" s="57" t="s">
        <v>1233</v>
      </c>
      <c r="B446" s="1">
        <v>84.16</v>
      </c>
      <c r="C446" s="1">
        <v>79.040000000000006</v>
      </c>
      <c r="D446" s="1">
        <v>0</v>
      </c>
      <c r="E446" s="1">
        <v>383.04599999999999</v>
      </c>
      <c r="G446" s="1">
        <f t="shared" si="102"/>
        <v>-383.04599999999999</v>
      </c>
      <c r="H446" s="1">
        <f t="shared" si="103"/>
        <v>5.1199999999999903</v>
      </c>
      <c r="I446" s="2">
        <f t="shared" si="104"/>
        <v>0</v>
      </c>
      <c r="J446" s="2">
        <f t="shared" si="105"/>
        <v>0</v>
      </c>
      <c r="K446" s="2">
        <f t="shared" si="106"/>
        <v>0</v>
      </c>
      <c r="L446" s="10">
        <f t="shared" si="107"/>
        <v>0</v>
      </c>
      <c r="M446" s="73" t="str">
        <f t="shared" si="108"/>
        <v/>
      </c>
      <c r="N446">
        <f t="shared" si="109"/>
        <v>0</v>
      </c>
      <c r="O446" s="12">
        <f t="shared" si="110"/>
        <v>84.16</v>
      </c>
      <c r="P446" s="11">
        <f t="shared" si="111"/>
        <v>0</v>
      </c>
      <c r="Q446" s="1">
        <f t="shared" si="112"/>
        <v>84.16</v>
      </c>
      <c r="S446" s="14" t="str">
        <f t="shared" si="113"/>
        <v>A</v>
      </c>
      <c r="U446" s="1">
        <f t="shared" si="114"/>
        <v>84.16</v>
      </c>
      <c r="V446" s="1">
        <f t="shared" si="115"/>
        <v>383.04599999999999</v>
      </c>
      <c r="W446" s="1">
        <f t="shared" si="116"/>
        <v>0</v>
      </c>
      <c r="X446" s="20">
        <f t="shared" si="117"/>
        <v>0</v>
      </c>
      <c r="Y446" s="22">
        <f t="shared" si="118"/>
        <v>0</v>
      </c>
      <c r="AA446" s="47"/>
    </row>
    <row r="447" spans="1:34" hidden="1" x14ac:dyDescent="0.25">
      <c r="A447" s="57" t="s">
        <v>1234</v>
      </c>
      <c r="B447" s="1">
        <v>132.16</v>
      </c>
      <c r="C447" s="1">
        <v>125.568</v>
      </c>
      <c r="D447" s="1">
        <v>0</v>
      </c>
      <c r="E447" s="1">
        <v>381.09500000000003</v>
      </c>
      <c r="G447" s="1">
        <f t="shared" si="102"/>
        <v>-381.09500000000003</v>
      </c>
      <c r="H447" s="1">
        <f t="shared" si="103"/>
        <v>6.5919999999999987</v>
      </c>
      <c r="I447" s="2">
        <f t="shared" si="104"/>
        <v>0</v>
      </c>
      <c r="J447" s="2">
        <f t="shared" si="105"/>
        <v>0</v>
      </c>
      <c r="K447" s="2">
        <f t="shared" si="106"/>
        <v>0</v>
      </c>
      <c r="L447" s="10">
        <f t="shared" si="107"/>
        <v>0</v>
      </c>
      <c r="M447" s="73" t="str">
        <f t="shared" si="108"/>
        <v/>
      </c>
      <c r="N447">
        <f t="shared" si="109"/>
        <v>0</v>
      </c>
      <c r="O447" s="12">
        <f t="shared" si="110"/>
        <v>132.16</v>
      </c>
      <c r="P447" s="11">
        <f t="shared" si="111"/>
        <v>0</v>
      </c>
      <c r="Q447" s="1">
        <f t="shared" si="112"/>
        <v>132.16</v>
      </c>
      <c r="S447" s="14" t="str">
        <f t="shared" si="113"/>
        <v>A</v>
      </c>
      <c r="U447" s="1">
        <f t="shared" si="114"/>
        <v>132.16</v>
      </c>
      <c r="V447" s="1">
        <f t="shared" si="115"/>
        <v>381.09500000000003</v>
      </c>
      <c r="W447" s="1">
        <f t="shared" si="116"/>
        <v>0</v>
      </c>
      <c r="X447" s="20">
        <f t="shared" si="117"/>
        <v>0</v>
      </c>
      <c r="Y447" s="22">
        <f t="shared" si="118"/>
        <v>0</v>
      </c>
      <c r="AA447" s="47"/>
    </row>
    <row r="448" spans="1:34" hidden="1" x14ac:dyDescent="0.25">
      <c r="A448" s="57" t="s">
        <v>1235</v>
      </c>
      <c r="B448" s="1">
        <v>186.17599999999999</v>
      </c>
      <c r="C448" s="1">
        <v>181.12</v>
      </c>
      <c r="D448" s="1">
        <v>0</v>
      </c>
      <c r="E448" s="1">
        <v>380.28199999999998</v>
      </c>
      <c r="G448" s="1">
        <f t="shared" si="102"/>
        <v>-380.28199999999998</v>
      </c>
      <c r="H448" s="1">
        <f t="shared" si="103"/>
        <v>5.0559999999999832</v>
      </c>
      <c r="I448" s="2">
        <f t="shared" si="104"/>
        <v>0</v>
      </c>
      <c r="J448" s="2">
        <f t="shared" si="105"/>
        <v>0</v>
      </c>
      <c r="K448" s="2">
        <f t="shared" si="106"/>
        <v>0</v>
      </c>
      <c r="L448" s="10">
        <f t="shared" si="107"/>
        <v>0</v>
      </c>
      <c r="M448" s="73" t="str">
        <f t="shared" si="108"/>
        <v/>
      </c>
      <c r="N448">
        <f t="shared" si="109"/>
        <v>0</v>
      </c>
      <c r="O448" s="12">
        <f t="shared" si="110"/>
        <v>186.17599999999999</v>
      </c>
      <c r="P448" s="11">
        <f t="shared" si="111"/>
        <v>0</v>
      </c>
      <c r="Q448" s="1">
        <f t="shared" si="112"/>
        <v>186.17599999999999</v>
      </c>
      <c r="S448" s="14" t="str">
        <f t="shared" si="113"/>
        <v>A</v>
      </c>
      <c r="U448" s="1">
        <f t="shared" si="114"/>
        <v>186.17599999999999</v>
      </c>
      <c r="V448" s="1">
        <f t="shared" si="115"/>
        <v>380.28199999999998</v>
      </c>
      <c r="W448" s="1">
        <f t="shared" si="116"/>
        <v>0</v>
      </c>
      <c r="X448" s="20">
        <f t="shared" si="117"/>
        <v>0</v>
      </c>
      <c r="Y448" s="22">
        <f t="shared" si="118"/>
        <v>0</v>
      </c>
      <c r="AA448" s="47"/>
    </row>
    <row r="449" spans="1:27" hidden="1" x14ac:dyDescent="0.25">
      <c r="A449" s="57" t="s">
        <v>1236</v>
      </c>
      <c r="B449" s="1">
        <v>201.024</v>
      </c>
      <c r="C449" s="1">
        <v>199.488</v>
      </c>
      <c r="D449" s="1">
        <v>0</v>
      </c>
      <c r="E449" s="1">
        <v>380.61900000000003</v>
      </c>
      <c r="G449" s="1">
        <f t="shared" si="102"/>
        <v>-380.61900000000003</v>
      </c>
      <c r="H449" s="1">
        <f t="shared" si="103"/>
        <v>1.5360000000000014</v>
      </c>
      <c r="I449" s="2">
        <f t="shared" si="104"/>
        <v>0</v>
      </c>
      <c r="J449" s="2">
        <f t="shared" si="105"/>
        <v>0</v>
      </c>
      <c r="K449" s="2">
        <f t="shared" si="106"/>
        <v>0</v>
      </c>
      <c r="L449" s="10">
        <f t="shared" si="107"/>
        <v>0</v>
      </c>
      <c r="M449" s="73" t="str">
        <f t="shared" si="108"/>
        <v/>
      </c>
      <c r="N449">
        <f t="shared" si="109"/>
        <v>0</v>
      </c>
      <c r="O449" s="12">
        <f t="shared" si="110"/>
        <v>201.024</v>
      </c>
      <c r="P449" s="11">
        <f t="shared" si="111"/>
        <v>0</v>
      </c>
      <c r="Q449" s="1">
        <f t="shared" si="112"/>
        <v>201.024</v>
      </c>
      <c r="S449" s="14" t="str">
        <f t="shared" si="113"/>
        <v>A</v>
      </c>
      <c r="U449" s="1">
        <f t="shared" si="114"/>
        <v>201.024</v>
      </c>
      <c r="V449" s="1">
        <f t="shared" si="115"/>
        <v>380.61900000000003</v>
      </c>
      <c r="W449" s="1">
        <f t="shared" si="116"/>
        <v>0</v>
      </c>
      <c r="X449" s="20">
        <f t="shared" si="117"/>
        <v>0</v>
      </c>
      <c r="Y449" s="22">
        <f t="shared" si="118"/>
        <v>0</v>
      </c>
      <c r="AA449" s="47"/>
    </row>
    <row r="450" spans="1:27" hidden="1" x14ac:dyDescent="0.25">
      <c r="A450" s="57" t="s">
        <v>1237</v>
      </c>
      <c r="B450" s="1">
        <v>192</v>
      </c>
      <c r="C450" s="1">
        <v>191.744</v>
      </c>
      <c r="D450" s="1">
        <v>0</v>
      </c>
      <c r="E450" s="1">
        <v>382.255</v>
      </c>
      <c r="G450" s="1">
        <f t="shared" si="102"/>
        <v>-382.255</v>
      </c>
      <c r="H450" s="1">
        <f t="shared" si="103"/>
        <v>0.25600000000000023</v>
      </c>
      <c r="I450" s="2">
        <f t="shared" si="104"/>
        <v>0</v>
      </c>
      <c r="J450" s="2">
        <f t="shared" si="105"/>
        <v>0</v>
      </c>
      <c r="K450" s="2">
        <f t="shared" si="106"/>
        <v>0</v>
      </c>
      <c r="L450" s="10">
        <f t="shared" si="107"/>
        <v>0</v>
      </c>
      <c r="M450" s="73" t="str">
        <f t="shared" si="108"/>
        <v/>
      </c>
      <c r="N450">
        <f t="shared" si="109"/>
        <v>0</v>
      </c>
      <c r="O450" s="12">
        <f t="shared" si="110"/>
        <v>192</v>
      </c>
      <c r="P450" s="11">
        <f t="shared" si="111"/>
        <v>0</v>
      </c>
      <c r="Q450" s="1">
        <f t="shared" si="112"/>
        <v>192</v>
      </c>
      <c r="S450" s="14" t="str">
        <f t="shared" si="113"/>
        <v>A</v>
      </c>
      <c r="U450" s="1">
        <f t="shared" si="114"/>
        <v>192</v>
      </c>
      <c r="V450" s="1">
        <f t="shared" si="115"/>
        <v>382.255</v>
      </c>
      <c r="W450" s="1">
        <f t="shared" si="116"/>
        <v>0</v>
      </c>
      <c r="X450" s="20">
        <f t="shared" si="117"/>
        <v>0</v>
      </c>
      <c r="Y450" s="22">
        <f t="shared" si="118"/>
        <v>0</v>
      </c>
      <c r="AA450" s="47"/>
    </row>
    <row r="451" spans="1:27" hidden="1" x14ac:dyDescent="0.25">
      <c r="A451" s="57" t="s">
        <v>1238</v>
      </c>
      <c r="B451" s="1">
        <v>203.00800000000001</v>
      </c>
      <c r="C451" s="1">
        <v>203.072</v>
      </c>
      <c r="D451" s="1">
        <v>0</v>
      </c>
      <c r="E451" s="1">
        <v>383.363</v>
      </c>
      <c r="G451" s="1">
        <f t="shared" si="102"/>
        <v>-383.363</v>
      </c>
      <c r="H451" s="1">
        <f t="shared" si="103"/>
        <v>-6.3999999999992951E-2</v>
      </c>
      <c r="I451" s="2">
        <f t="shared" si="104"/>
        <v>0</v>
      </c>
      <c r="J451" s="2">
        <f t="shared" si="105"/>
        <v>0</v>
      </c>
      <c r="K451" s="2">
        <f t="shared" si="106"/>
        <v>0</v>
      </c>
      <c r="L451" s="10">
        <f t="shared" si="107"/>
        <v>0</v>
      </c>
      <c r="M451" s="73" t="str">
        <f t="shared" si="108"/>
        <v/>
      </c>
      <c r="N451">
        <f t="shared" si="109"/>
        <v>0</v>
      </c>
      <c r="O451" s="12">
        <f t="shared" si="110"/>
        <v>203.00800000000001</v>
      </c>
      <c r="P451" s="11">
        <f t="shared" si="111"/>
        <v>0</v>
      </c>
      <c r="Q451" s="1">
        <f t="shared" si="112"/>
        <v>203.00800000000001</v>
      </c>
      <c r="S451" s="14" t="str">
        <f t="shared" si="113"/>
        <v>A</v>
      </c>
      <c r="U451" s="1">
        <f t="shared" si="114"/>
        <v>203.00800000000001</v>
      </c>
      <c r="V451" s="1">
        <f t="shared" si="115"/>
        <v>383.363</v>
      </c>
      <c r="W451" s="1">
        <f t="shared" si="116"/>
        <v>0</v>
      </c>
      <c r="X451" s="20">
        <f t="shared" si="117"/>
        <v>0</v>
      </c>
      <c r="Y451" s="22">
        <f t="shared" si="118"/>
        <v>0</v>
      </c>
      <c r="AA451" s="47"/>
    </row>
    <row r="452" spans="1:27" hidden="1" x14ac:dyDescent="0.25">
      <c r="A452" s="57" t="s">
        <v>1239</v>
      </c>
      <c r="B452" s="1">
        <v>201.15199999999999</v>
      </c>
      <c r="C452" s="1">
        <v>200.89599999999999</v>
      </c>
      <c r="D452" s="1">
        <v>0</v>
      </c>
      <c r="E452" s="1">
        <v>380.09199999999998</v>
      </c>
      <c r="G452" s="1">
        <f t="shared" si="102"/>
        <v>-380.09199999999998</v>
      </c>
      <c r="H452" s="1">
        <f t="shared" si="103"/>
        <v>0.25600000000000023</v>
      </c>
      <c r="I452" s="2">
        <f t="shared" si="104"/>
        <v>0</v>
      </c>
      <c r="J452" s="2">
        <f t="shared" si="105"/>
        <v>0</v>
      </c>
      <c r="K452" s="2">
        <f t="shared" si="106"/>
        <v>0</v>
      </c>
      <c r="L452" s="10">
        <f t="shared" si="107"/>
        <v>0</v>
      </c>
      <c r="M452" s="73" t="str">
        <f t="shared" si="108"/>
        <v/>
      </c>
      <c r="N452">
        <f t="shared" si="109"/>
        <v>0</v>
      </c>
      <c r="O452" s="12">
        <f t="shared" si="110"/>
        <v>201.15199999999999</v>
      </c>
      <c r="P452" s="11">
        <f t="shared" si="111"/>
        <v>0</v>
      </c>
      <c r="Q452" s="1">
        <f t="shared" si="112"/>
        <v>201.15199999999999</v>
      </c>
      <c r="S452" s="14" t="str">
        <f t="shared" si="113"/>
        <v>A</v>
      </c>
      <c r="U452" s="1">
        <f t="shared" si="114"/>
        <v>201.15199999999999</v>
      </c>
      <c r="V452" s="1">
        <f t="shared" si="115"/>
        <v>380.09199999999998</v>
      </c>
      <c r="W452" s="1">
        <f t="shared" si="116"/>
        <v>0</v>
      </c>
      <c r="X452" s="20">
        <f t="shared" si="117"/>
        <v>0</v>
      </c>
      <c r="Y452" s="22">
        <f t="shared" si="118"/>
        <v>0</v>
      </c>
      <c r="AA452" s="47"/>
    </row>
    <row r="453" spans="1:27" hidden="1" x14ac:dyDescent="0.25">
      <c r="A453" s="57" t="s">
        <v>1240</v>
      </c>
      <c r="B453" s="1">
        <v>174.976</v>
      </c>
      <c r="C453" s="1">
        <v>175.04</v>
      </c>
      <c r="D453" s="1">
        <v>0</v>
      </c>
      <c r="E453" s="1">
        <v>382.10599999999999</v>
      </c>
      <c r="G453" s="1">
        <f t="shared" si="102"/>
        <v>-382.10599999999999</v>
      </c>
      <c r="H453" s="1">
        <f t="shared" si="103"/>
        <v>-6.3999999999992951E-2</v>
      </c>
      <c r="I453" s="2">
        <f t="shared" si="104"/>
        <v>0</v>
      </c>
      <c r="J453" s="2">
        <f t="shared" si="105"/>
        <v>0</v>
      </c>
      <c r="K453" s="2">
        <f t="shared" si="106"/>
        <v>0</v>
      </c>
      <c r="L453" s="10">
        <f t="shared" si="107"/>
        <v>0</v>
      </c>
      <c r="M453" s="73" t="str">
        <f t="shared" si="108"/>
        <v/>
      </c>
      <c r="N453">
        <f t="shared" si="109"/>
        <v>0</v>
      </c>
      <c r="O453" s="12">
        <f t="shared" si="110"/>
        <v>174.976</v>
      </c>
      <c r="P453" s="11">
        <f t="shared" si="111"/>
        <v>0</v>
      </c>
      <c r="Q453" s="1">
        <f t="shared" si="112"/>
        <v>174.976</v>
      </c>
      <c r="S453" s="14" t="str">
        <f t="shared" si="113"/>
        <v>A</v>
      </c>
      <c r="U453" s="1">
        <f t="shared" si="114"/>
        <v>174.976</v>
      </c>
      <c r="V453" s="1">
        <f t="shared" si="115"/>
        <v>382.10599999999999</v>
      </c>
      <c r="W453" s="1">
        <f t="shared" si="116"/>
        <v>0</v>
      </c>
      <c r="X453" s="20">
        <f t="shared" si="117"/>
        <v>0</v>
      </c>
      <c r="Y453" s="22">
        <f t="shared" si="118"/>
        <v>0</v>
      </c>
      <c r="AA453" s="47"/>
    </row>
    <row r="454" spans="1:27" hidden="1" x14ac:dyDescent="0.25">
      <c r="A454" s="57" t="s">
        <v>1241</v>
      </c>
      <c r="B454" s="1">
        <v>196.8</v>
      </c>
      <c r="C454" s="1">
        <v>195.71199999999999</v>
      </c>
      <c r="D454" s="1">
        <v>0</v>
      </c>
      <c r="E454" s="1">
        <v>381.91800000000001</v>
      </c>
      <c r="G454" s="1">
        <f t="shared" si="102"/>
        <v>-381.91800000000001</v>
      </c>
      <c r="H454" s="1">
        <f t="shared" si="103"/>
        <v>1.0880000000000223</v>
      </c>
      <c r="I454" s="2">
        <f t="shared" si="104"/>
        <v>0</v>
      </c>
      <c r="J454" s="2">
        <f t="shared" si="105"/>
        <v>0</v>
      </c>
      <c r="K454" s="2">
        <f t="shared" si="106"/>
        <v>0</v>
      </c>
      <c r="L454" s="10">
        <f t="shared" si="107"/>
        <v>0</v>
      </c>
      <c r="M454" s="73" t="str">
        <f t="shared" si="108"/>
        <v/>
      </c>
      <c r="N454">
        <f t="shared" si="109"/>
        <v>0</v>
      </c>
      <c r="O454" s="12">
        <f t="shared" si="110"/>
        <v>196.8</v>
      </c>
      <c r="P454" s="11">
        <f t="shared" si="111"/>
        <v>0</v>
      </c>
      <c r="Q454" s="1">
        <f t="shared" si="112"/>
        <v>196.8</v>
      </c>
      <c r="S454" s="14" t="str">
        <f t="shared" si="113"/>
        <v>A</v>
      </c>
      <c r="U454" s="1">
        <f t="shared" si="114"/>
        <v>196.8</v>
      </c>
      <c r="V454" s="1">
        <f t="shared" si="115"/>
        <v>381.91800000000001</v>
      </c>
      <c r="W454" s="1">
        <f t="shared" si="116"/>
        <v>0</v>
      </c>
      <c r="X454" s="20">
        <f t="shared" si="117"/>
        <v>0</v>
      </c>
      <c r="Y454" s="22">
        <f t="shared" si="118"/>
        <v>0</v>
      </c>
      <c r="AA454" s="47"/>
    </row>
    <row r="455" spans="1:27" hidden="1" x14ac:dyDescent="0.25">
      <c r="A455" s="57" t="s">
        <v>1242</v>
      </c>
      <c r="B455" s="1">
        <v>193.15199999999999</v>
      </c>
      <c r="C455" s="1">
        <v>193.34399999999999</v>
      </c>
      <c r="D455" s="1">
        <v>0</v>
      </c>
      <c r="E455" s="1">
        <v>383.46199999999999</v>
      </c>
      <c r="G455" s="1">
        <f t="shared" si="102"/>
        <v>-383.46199999999999</v>
      </c>
      <c r="H455" s="1">
        <f t="shared" si="103"/>
        <v>-0.19200000000000728</v>
      </c>
      <c r="I455" s="2">
        <f t="shared" si="104"/>
        <v>0</v>
      </c>
      <c r="J455" s="2">
        <f t="shared" si="105"/>
        <v>0</v>
      </c>
      <c r="K455" s="2">
        <f t="shared" si="106"/>
        <v>0</v>
      </c>
      <c r="L455" s="10">
        <f t="shared" si="107"/>
        <v>0</v>
      </c>
      <c r="M455" s="73" t="str">
        <f t="shared" si="108"/>
        <v/>
      </c>
      <c r="N455">
        <f t="shared" si="109"/>
        <v>0</v>
      </c>
      <c r="O455" s="12">
        <f t="shared" si="110"/>
        <v>193.15199999999999</v>
      </c>
      <c r="P455" s="11">
        <f t="shared" si="111"/>
        <v>0</v>
      </c>
      <c r="Q455" s="1">
        <f t="shared" si="112"/>
        <v>193.15199999999999</v>
      </c>
      <c r="S455" s="14" t="str">
        <f t="shared" si="113"/>
        <v>A</v>
      </c>
      <c r="U455" s="1">
        <f t="shared" si="114"/>
        <v>193.15199999999999</v>
      </c>
      <c r="V455" s="1">
        <f t="shared" si="115"/>
        <v>383.46199999999999</v>
      </c>
      <c r="W455" s="1">
        <f t="shared" si="116"/>
        <v>0</v>
      </c>
      <c r="X455" s="20">
        <f t="shared" si="117"/>
        <v>0</v>
      </c>
      <c r="Y455" s="22">
        <f t="shared" si="118"/>
        <v>0</v>
      </c>
      <c r="AA455" s="47"/>
    </row>
    <row r="456" spans="1:27" hidden="1" x14ac:dyDescent="0.25">
      <c r="A456" s="57" t="s">
        <v>1243</v>
      </c>
      <c r="B456" s="1">
        <v>187.328</v>
      </c>
      <c r="C456" s="1">
        <v>188.608</v>
      </c>
      <c r="D456" s="1">
        <v>0</v>
      </c>
      <c r="E456" s="1">
        <v>382.178</v>
      </c>
      <c r="G456" s="1">
        <f t="shared" si="102"/>
        <v>-382.178</v>
      </c>
      <c r="H456" s="1">
        <f t="shared" si="103"/>
        <v>-1.2800000000000011</v>
      </c>
      <c r="I456" s="2">
        <f t="shared" si="104"/>
        <v>0</v>
      </c>
      <c r="J456" s="2">
        <f t="shared" si="105"/>
        <v>0</v>
      </c>
      <c r="K456" s="2">
        <f t="shared" si="106"/>
        <v>0</v>
      </c>
      <c r="L456" s="10">
        <f t="shared" si="107"/>
        <v>0</v>
      </c>
      <c r="M456" s="73" t="str">
        <f t="shared" si="108"/>
        <v/>
      </c>
      <c r="N456">
        <f t="shared" si="109"/>
        <v>0</v>
      </c>
      <c r="O456" s="12">
        <f t="shared" si="110"/>
        <v>187.328</v>
      </c>
      <c r="P456" s="11">
        <f t="shared" si="111"/>
        <v>0</v>
      </c>
      <c r="Q456" s="1">
        <f t="shared" si="112"/>
        <v>187.328</v>
      </c>
      <c r="S456" s="14" t="str">
        <f t="shared" si="113"/>
        <v>A</v>
      </c>
      <c r="U456" s="1">
        <f t="shared" si="114"/>
        <v>187.328</v>
      </c>
      <c r="V456" s="1">
        <f t="shared" si="115"/>
        <v>382.178</v>
      </c>
      <c r="W456" s="1">
        <f t="shared" si="116"/>
        <v>0</v>
      </c>
      <c r="X456" s="20">
        <f t="shared" si="117"/>
        <v>0</v>
      </c>
      <c r="Y456" s="22">
        <f t="shared" si="118"/>
        <v>0</v>
      </c>
      <c r="AA456" s="47"/>
    </row>
    <row r="457" spans="1:27" hidden="1" x14ac:dyDescent="0.25">
      <c r="A457" s="57" t="s">
        <v>1244</v>
      </c>
      <c r="B457" s="1">
        <v>161.85599999999999</v>
      </c>
      <c r="C457" s="1">
        <v>166.59200000000001</v>
      </c>
      <c r="D457" s="1">
        <v>0</v>
      </c>
      <c r="E457" s="1">
        <v>382.02800000000002</v>
      </c>
      <c r="G457" s="1">
        <f t="shared" ref="G457:G520" si="119">D457-E457</f>
        <v>-382.02800000000002</v>
      </c>
      <c r="H457" s="1">
        <f t="shared" ref="H457:H520" si="120">B457-C457</f>
        <v>-4.7360000000000184</v>
      </c>
      <c r="I457" s="2">
        <f t="shared" ref="I457:I520" si="121">D457-((D457/100)*I$8)</f>
        <v>0</v>
      </c>
      <c r="J457" s="2">
        <f t="shared" ref="J457:J520" si="122">D457-((D457/100)*J$8)</f>
        <v>0</v>
      </c>
      <c r="K457" s="2">
        <f t="shared" ref="K457:K520" si="123">D457-((D457/100)*K$8)</f>
        <v>0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0</v>
      </c>
      <c r="M457" s="73" t="str">
        <f t="shared" ref="M457:M520" si="125">IF(L456&lt;&gt;L457,L457,"")</f>
        <v/>
      </c>
      <c r="N457">
        <f t="shared" ref="N457:N520" si="126">L457</f>
        <v>0</v>
      </c>
      <c r="O457" s="12">
        <f t="shared" ref="O457:O520" si="127">IF(N457=1,(B457+(B457/(100-Q$4)*Q$4)),IF(N457=2,(B457+(B457/(100-Q$5)*Q$5)),IF(N457=3,(B457+(B457/(100-Q$6)*Q$6)),B457)))</f>
        <v>161.85599999999999</v>
      </c>
      <c r="P457" s="11">
        <f t="shared" ref="P457:P520" si="128">IF(O457&lt;&gt;"",O457-B457,"")</f>
        <v>0</v>
      </c>
      <c r="Q457" s="1">
        <f t="shared" ref="Q457:Q520" si="129">O457-P457</f>
        <v>161.85599999999999</v>
      </c>
      <c r="S457" s="14" t="str">
        <f t="shared" ref="S457:S520" si="130">IF(ROUND(B457,3)=ROUND(Q457,3),"A","B")</f>
        <v>A</v>
      </c>
      <c r="U457" s="1">
        <f t="shared" ref="U457:U520" si="131">B457</f>
        <v>161.85599999999999</v>
      </c>
      <c r="V457" s="1">
        <f t="shared" ref="V457:V520" si="132">E457</f>
        <v>382.02800000000002</v>
      </c>
      <c r="W457" s="1">
        <f t="shared" ref="W457:W520" si="133">P457</f>
        <v>0</v>
      </c>
      <c r="X457" s="20">
        <f t="shared" ref="X457:X520" si="134">W457*X$6</f>
        <v>0</v>
      </c>
      <c r="Y457" s="22">
        <f t="shared" ref="Y457:Y520" si="135">L457</f>
        <v>0</v>
      </c>
      <c r="AA457" s="47"/>
    </row>
    <row r="458" spans="1:27" hidden="1" x14ac:dyDescent="0.25">
      <c r="A458" s="57" t="s">
        <v>1245</v>
      </c>
      <c r="B458" s="1">
        <v>140.096</v>
      </c>
      <c r="C458" s="1">
        <v>139.136</v>
      </c>
      <c r="D458" s="1">
        <v>0</v>
      </c>
      <c r="E458" s="1">
        <v>381.01400000000001</v>
      </c>
      <c r="G458" s="1">
        <f t="shared" si="119"/>
        <v>-381.01400000000001</v>
      </c>
      <c r="H458" s="1">
        <f t="shared" si="120"/>
        <v>0.96000000000000796</v>
      </c>
      <c r="I458" s="2">
        <f t="shared" si="121"/>
        <v>0</v>
      </c>
      <c r="J458" s="2">
        <f t="shared" si="122"/>
        <v>0</v>
      </c>
      <c r="K458" s="2">
        <f t="shared" si="123"/>
        <v>0</v>
      </c>
      <c r="L458" s="10">
        <f t="shared" si="124"/>
        <v>0</v>
      </c>
      <c r="M458" s="73" t="str">
        <f t="shared" si="125"/>
        <v/>
      </c>
      <c r="N458">
        <f t="shared" si="126"/>
        <v>0</v>
      </c>
      <c r="O458" s="12">
        <f t="shared" si="127"/>
        <v>140.096</v>
      </c>
      <c r="P458" s="11">
        <f t="shared" si="128"/>
        <v>0</v>
      </c>
      <c r="Q458" s="1">
        <f t="shared" si="129"/>
        <v>140.096</v>
      </c>
      <c r="S458" s="14" t="str">
        <f t="shared" si="130"/>
        <v>A</v>
      </c>
      <c r="U458" s="1">
        <f t="shared" si="131"/>
        <v>140.096</v>
      </c>
      <c r="V458" s="1">
        <f t="shared" si="132"/>
        <v>381.01400000000001</v>
      </c>
      <c r="W458" s="1">
        <f t="shared" si="133"/>
        <v>0</v>
      </c>
      <c r="X458" s="20">
        <f t="shared" si="134"/>
        <v>0</v>
      </c>
      <c r="Y458" s="22">
        <f t="shared" si="135"/>
        <v>0</v>
      </c>
      <c r="AA458" s="47"/>
    </row>
    <row r="459" spans="1:27" hidden="1" x14ac:dyDescent="0.25">
      <c r="A459" s="57" t="s">
        <v>1246</v>
      </c>
      <c r="B459" s="1">
        <v>128.83199999999999</v>
      </c>
      <c r="C459" s="1">
        <v>130.68799999999999</v>
      </c>
      <c r="D459" s="1">
        <v>0</v>
      </c>
      <c r="E459" s="1">
        <v>380.84300000000002</v>
      </c>
      <c r="G459" s="1">
        <f t="shared" si="119"/>
        <v>-380.84300000000002</v>
      </c>
      <c r="H459" s="1">
        <f t="shared" si="120"/>
        <v>-1.8559999999999945</v>
      </c>
      <c r="I459" s="2">
        <f t="shared" si="121"/>
        <v>0</v>
      </c>
      <c r="J459" s="2">
        <f t="shared" si="122"/>
        <v>0</v>
      </c>
      <c r="K459" s="2">
        <f t="shared" si="123"/>
        <v>0</v>
      </c>
      <c r="L459" s="10">
        <f t="shared" si="124"/>
        <v>0</v>
      </c>
      <c r="M459" s="73" t="str">
        <f t="shared" si="125"/>
        <v/>
      </c>
      <c r="N459">
        <f t="shared" si="126"/>
        <v>0</v>
      </c>
      <c r="O459" s="12">
        <f t="shared" si="127"/>
        <v>128.83199999999999</v>
      </c>
      <c r="P459" s="11">
        <f t="shared" si="128"/>
        <v>0</v>
      </c>
      <c r="Q459" s="1">
        <f t="shared" si="129"/>
        <v>128.83199999999999</v>
      </c>
      <c r="S459" s="14" t="str">
        <f t="shared" si="130"/>
        <v>A</v>
      </c>
      <c r="U459" s="1">
        <f t="shared" si="131"/>
        <v>128.83199999999999</v>
      </c>
      <c r="V459" s="1">
        <f t="shared" si="132"/>
        <v>380.84300000000002</v>
      </c>
      <c r="W459" s="1">
        <f t="shared" si="133"/>
        <v>0</v>
      </c>
      <c r="X459" s="20">
        <f t="shared" si="134"/>
        <v>0</v>
      </c>
      <c r="Y459" s="22">
        <f t="shared" si="135"/>
        <v>0</v>
      </c>
      <c r="AA459" s="47"/>
    </row>
    <row r="460" spans="1:27" hidden="1" x14ac:dyDescent="0.25">
      <c r="A460" s="57" t="s">
        <v>1247</v>
      </c>
      <c r="B460" s="1">
        <v>123.072</v>
      </c>
      <c r="C460" s="1">
        <v>123.584</v>
      </c>
      <c r="D460" s="1">
        <v>0</v>
      </c>
      <c r="E460" s="1">
        <v>380.68900000000002</v>
      </c>
      <c r="G460" s="1">
        <f t="shared" si="119"/>
        <v>-380.68900000000002</v>
      </c>
      <c r="H460" s="1">
        <f t="shared" si="120"/>
        <v>-0.51200000000000045</v>
      </c>
      <c r="I460" s="2">
        <f t="shared" si="121"/>
        <v>0</v>
      </c>
      <c r="J460" s="2">
        <f t="shared" si="122"/>
        <v>0</v>
      </c>
      <c r="K460" s="2">
        <f t="shared" si="123"/>
        <v>0</v>
      </c>
      <c r="L460" s="10">
        <f t="shared" si="124"/>
        <v>0</v>
      </c>
      <c r="M460" s="73" t="str">
        <f t="shared" si="125"/>
        <v/>
      </c>
      <c r="N460">
        <f t="shared" si="126"/>
        <v>0</v>
      </c>
      <c r="O460" s="12">
        <f t="shared" si="127"/>
        <v>123.072</v>
      </c>
      <c r="P460" s="11">
        <f t="shared" si="128"/>
        <v>0</v>
      </c>
      <c r="Q460" s="1">
        <f t="shared" si="129"/>
        <v>123.072</v>
      </c>
      <c r="S460" s="14" t="str">
        <f t="shared" si="130"/>
        <v>A</v>
      </c>
      <c r="U460" s="1">
        <f t="shared" si="131"/>
        <v>123.072</v>
      </c>
      <c r="V460" s="1">
        <f t="shared" si="132"/>
        <v>380.68900000000002</v>
      </c>
      <c r="W460" s="1">
        <f t="shared" si="133"/>
        <v>0</v>
      </c>
      <c r="X460" s="20">
        <f t="shared" si="134"/>
        <v>0</v>
      </c>
      <c r="Y460" s="22">
        <f t="shared" si="135"/>
        <v>0</v>
      </c>
      <c r="AA460" s="47"/>
    </row>
    <row r="461" spans="1:27" hidden="1" x14ac:dyDescent="0.25">
      <c r="A461" s="57" t="s">
        <v>1248</v>
      </c>
      <c r="B461" s="1">
        <v>120.06399999999999</v>
      </c>
      <c r="C461" s="1">
        <v>119.744</v>
      </c>
      <c r="D461" s="1">
        <v>0</v>
      </c>
      <c r="E461" s="1">
        <v>381.416</v>
      </c>
      <c r="G461" s="1">
        <f t="shared" si="119"/>
        <v>-381.416</v>
      </c>
      <c r="H461" s="1">
        <f t="shared" si="120"/>
        <v>0.31999999999999318</v>
      </c>
      <c r="I461" s="2">
        <f t="shared" si="121"/>
        <v>0</v>
      </c>
      <c r="J461" s="2">
        <f t="shared" si="122"/>
        <v>0</v>
      </c>
      <c r="K461" s="2">
        <f t="shared" si="123"/>
        <v>0</v>
      </c>
      <c r="L461" s="10">
        <f t="shared" si="124"/>
        <v>0</v>
      </c>
      <c r="M461" s="73" t="str">
        <f t="shared" si="125"/>
        <v/>
      </c>
      <c r="N461">
        <f t="shared" si="126"/>
        <v>0</v>
      </c>
      <c r="O461" s="12">
        <f t="shared" si="127"/>
        <v>120.06399999999999</v>
      </c>
      <c r="P461" s="11">
        <f t="shared" si="128"/>
        <v>0</v>
      </c>
      <c r="Q461" s="1">
        <f t="shared" si="129"/>
        <v>120.06399999999999</v>
      </c>
      <c r="S461" s="14" t="str">
        <f t="shared" si="130"/>
        <v>A</v>
      </c>
      <c r="U461" s="1">
        <f t="shared" si="131"/>
        <v>120.06399999999999</v>
      </c>
      <c r="V461" s="1">
        <f t="shared" si="132"/>
        <v>381.416</v>
      </c>
      <c r="W461" s="1">
        <f t="shared" si="133"/>
        <v>0</v>
      </c>
      <c r="X461" s="20">
        <f t="shared" si="134"/>
        <v>0</v>
      </c>
      <c r="Y461" s="22">
        <f t="shared" si="135"/>
        <v>0</v>
      </c>
      <c r="AA461" s="47"/>
    </row>
    <row r="462" spans="1:27" hidden="1" x14ac:dyDescent="0.25">
      <c r="A462" s="57" t="s">
        <v>1249</v>
      </c>
      <c r="B462" s="1">
        <v>116.288</v>
      </c>
      <c r="C462" s="1">
        <v>117.248</v>
      </c>
      <c r="D462" s="1">
        <v>0</v>
      </c>
      <c r="E462" s="1">
        <v>382.029</v>
      </c>
      <c r="G462" s="1">
        <f t="shared" si="119"/>
        <v>-382.029</v>
      </c>
      <c r="H462" s="1">
        <f t="shared" si="120"/>
        <v>-0.96000000000000796</v>
      </c>
      <c r="I462" s="2">
        <f t="shared" si="121"/>
        <v>0</v>
      </c>
      <c r="J462" s="2">
        <f t="shared" si="122"/>
        <v>0</v>
      </c>
      <c r="K462" s="2">
        <f t="shared" si="123"/>
        <v>0</v>
      </c>
      <c r="L462" s="10">
        <f t="shared" si="124"/>
        <v>0</v>
      </c>
      <c r="M462" s="73" t="str">
        <f t="shared" si="125"/>
        <v/>
      </c>
      <c r="N462">
        <f t="shared" si="126"/>
        <v>0</v>
      </c>
      <c r="O462" s="12">
        <f t="shared" si="127"/>
        <v>116.288</v>
      </c>
      <c r="P462" s="11">
        <f t="shared" si="128"/>
        <v>0</v>
      </c>
      <c r="Q462" s="1">
        <f t="shared" si="129"/>
        <v>116.288</v>
      </c>
      <c r="S462" s="14" t="str">
        <f t="shared" si="130"/>
        <v>A</v>
      </c>
      <c r="U462" s="1">
        <f t="shared" si="131"/>
        <v>116.288</v>
      </c>
      <c r="V462" s="1">
        <f t="shared" si="132"/>
        <v>382.029</v>
      </c>
      <c r="W462" s="1">
        <f t="shared" si="133"/>
        <v>0</v>
      </c>
      <c r="X462" s="20">
        <f t="shared" si="134"/>
        <v>0</v>
      </c>
      <c r="Y462" s="22">
        <f t="shared" si="135"/>
        <v>0</v>
      </c>
      <c r="AA462" s="47"/>
    </row>
    <row r="463" spans="1:27" hidden="1" x14ac:dyDescent="0.25">
      <c r="A463" s="57" t="s">
        <v>1250</v>
      </c>
      <c r="B463" s="1">
        <v>99.647999999999996</v>
      </c>
      <c r="C463" s="1">
        <v>102.464</v>
      </c>
      <c r="D463" s="1">
        <v>0</v>
      </c>
      <c r="E463" s="1">
        <v>384.48099999999999</v>
      </c>
      <c r="G463" s="1">
        <f t="shared" si="119"/>
        <v>-384.48099999999999</v>
      </c>
      <c r="H463" s="1">
        <f t="shared" si="120"/>
        <v>-2.8160000000000025</v>
      </c>
      <c r="I463" s="2">
        <f t="shared" si="121"/>
        <v>0</v>
      </c>
      <c r="J463" s="2">
        <f t="shared" si="122"/>
        <v>0</v>
      </c>
      <c r="K463" s="2">
        <f t="shared" si="123"/>
        <v>0</v>
      </c>
      <c r="L463" s="10">
        <f t="shared" si="124"/>
        <v>0</v>
      </c>
      <c r="M463" s="73" t="str">
        <f t="shared" si="125"/>
        <v/>
      </c>
      <c r="N463">
        <f t="shared" si="126"/>
        <v>0</v>
      </c>
      <c r="O463" s="12">
        <f t="shared" si="127"/>
        <v>99.647999999999996</v>
      </c>
      <c r="P463" s="11">
        <f t="shared" si="128"/>
        <v>0</v>
      </c>
      <c r="Q463" s="1">
        <f t="shared" si="129"/>
        <v>99.647999999999996</v>
      </c>
      <c r="S463" s="14" t="str">
        <f t="shared" si="130"/>
        <v>A</v>
      </c>
      <c r="U463" s="1">
        <f t="shared" si="131"/>
        <v>99.647999999999996</v>
      </c>
      <c r="V463" s="1">
        <f t="shared" si="132"/>
        <v>384.48099999999999</v>
      </c>
      <c r="W463" s="1">
        <f t="shared" si="133"/>
        <v>0</v>
      </c>
      <c r="X463" s="20">
        <f t="shared" si="134"/>
        <v>0</v>
      </c>
      <c r="Y463" s="22">
        <f t="shared" si="135"/>
        <v>0</v>
      </c>
      <c r="AA463" s="47"/>
    </row>
    <row r="464" spans="1:27" hidden="1" x14ac:dyDescent="0.25">
      <c r="A464" s="57" t="s">
        <v>1251</v>
      </c>
      <c r="B464" s="1">
        <v>68.287999999999997</v>
      </c>
      <c r="C464" s="1">
        <v>71.040000000000006</v>
      </c>
      <c r="D464" s="1">
        <v>0</v>
      </c>
      <c r="E464" s="1">
        <v>380.24799999999999</v>
      </c>
      <c r="G464" s="1">
        <f t="shared" si="119"/>
        <v>-380.24799999999999</v>
      </c>
      <c r="H464" s="1">
        <f t="shared" si="120"/>
        <v>-2.7520000000000095</v>
      </c>
      <c r="I464" s="2">
        <f t="shared" si="121"/>
        <v>0</v>
      </c>
      <c r="J464" s="2">
        <f t="shared" si="122"/>
        <v>0</v>
      </c>
      <c r="K464" s="2">
        <f t="shared" si="123"/>
        <v>0</v>
      </c>
      <c r="L464" s="10">
        <f t="shared" si="124"/>
        <v>0</v>
      </c>
      <c r="M464" s="73" t="str">
        <f t="shared" si="125"/>
        <v/>
      </c>
      <c r="N464">
        <f t="shared" si="126"/>
        <v>0</v>
      </c>
      <c r="O464" s="12">
        <f t="shared" si="127"/>
        <v>68.287999999999997</v>
      </c>
      <c r="P464" s="11">
        <f t="shared" si="128"/>
        <v>0</v>
      </c>
      <c r="Q464" s="1">
        <f t="shared" si="129"/>
        <v>68.287999999999997</v>
      </c>
      <c r="S464" s="14" t="str">
        <f t="shared" si="130"/>
        <v>A</v>
      </c>
      <c r="U464" s="1">
        <f t="shared" si="131"/>
        <v>68.287999999999997</v>
      </c>
      <c r="V464" s="1">
        <f t="shared" si="132"/>
        <v>380.24799999999999</v>
      </c>
      <c r="W464" s="1">
        <f t="shared" si="133"/>
        <v>0</v>
      </c>
      <c r="X464" s="20">
        <f t="shared" si="134"/>
        <v>0</v>
      </c>
      <c r="Y464" s="22">
        <f t="shared" si="135"/>
        <v>0</v>
      </c>
      <c r="AA464" s="47"/>
    </row>
    <row r="465" spans="1:34" x14ac:dyDescent="0.25">
      <c r="A465" s="57" t="s">
        <v>1252</v>
      </c>
      <c r="B465" s="1">
        <v>57.344000000000001</v>
      </c>
      <c r="C465" s="1">
        <v>57.28</v>
      </c>
      <c r="D465" s="1">
        <v>0</v>
      </c>
      <c r="E465" s="1">
        <v>381.541</v>
      </c>
      <c r="G465" s="1">
        <f t="shared" si="119"/>
        <v>-381.541</v>
      </c>
      <c r="H465" s="1">
        <f t="shared" si="120"/>
        <v>6.4000000000000057E-2</v>
      </c>
      <c r="I465" s="2">
        <f t="shared" si="121"/>
        <v>0</v>
      </c>
      <c r="J465" s="2">
        <f t="shared" si="122"/>
        <v>0</v>
      </c>
      <c r="K465" s="2">
        <f t="shared" si="123"/>
        <v>0</v>
      </c>
      <c r="L465" s="10">
        <f t="shared" si="124"/>
        <v>0</v>
      </c>
      <c r="M465" s="73" t="str">
        <f t="shared" si="125"/>
        <v/>
      </c>
      <c r="N465">
        <f t="shared" si="126"/>
        <v>0</v>
      </c>
      <c r="O465" s="12">
        <f t="shared" si="127"/>
        <v>57.344000000000001</v>
      </c>
      <c r="P465" s="11">
        <f t="shared" si="128"/>
        <v>0</v>
      </c>
      <c r="Q465" s="1">
        <f t="shared" si="129"/>
        <v>57.344000000000001</v>
      </c>
      <c r="S465" s="14" t="str">
        <f t="shared" si="130"/>
        <v>A</v>
      </c>
      <c r="U465" s="1">
        <f t="shared" si="131"/>
        <v>57.344000000000001</v>
      </c>
      <c r="V465" s="1">
        <f t="shared" si="132"/>
        <v>381.541</v>
      </c>
      <c r="W465" s="1">
        <f t="shared" si="133"/>
        <v>0</v>
      </c>
      <c r="X465" s="20">
        <f t="shared" si="134"/>
        <v>0</v>
      </c>
      <c r="Y465" s="22">
        <f t="shared" si="135"/>
        <v>0</v>
      </c>
      <c r="Z465" s="32" t="s">
        <v>40</v>
      </c>
      <c r="AA465" s="47"/>
      <c r="AB465" s="32" t="str">
        <f>A465</f>
        <v>2025-02-20 00:00:00</v>
      </c>
      <c r="AC465" s="1">
        <f>SUM(U465:U488)</f>
        <v>3165.2480000000005</v>
      </c>
      <c r="AD465" s="1">
        <f>AVERAGE(V465:V488)</f>
        <v>382.02620833333339</v>
      </c>
      <c r="AE465" s="1">
        <f>SUM(W465:W488)</f>
        <v>328.95542951431997</v>
      </c>
      <c r="AF465" s="1">
        <f>SUM(X465:X488)</f>
        <v>143.09561183872918</v>
      </c>
      <c r="AG465" s="35">
        <f>AVERAGE(Y465:Y488)</f>
        <v>1.75</v>
      </c>
      <c r="AH465" s="37">
        <f>DAY(A465)</f>
        <v>20</v>
      </c>
    </row>
    <row r="466" spans="1:34" hidden="1" x14ac:dyDescent="0.25">
      <c r="A466" s="57" t="s">
        <v>1253</v>
      </c>
      <c r="B466" s="1">
        <v>43.712000000000003</v>
      </c>
      <c r="C466" s="1">
        <v>45.311999999999998</v>
      </c>
      <c r="D466" s="1">
        <v>0</v>
      </c>
      <c r="E466" s="1">
        <v>382.29199999999997</v>
      </c>
      <c r="G466" s="1">
        <f t="shared" si="119"/>
        <v>-382.29199999999997</v>
      </c>
      <c r="H466" s="1">
        <f t="shared" si="120"/>
        <v>-1.5999999999999943</v>
      </c>
      <c r="I466" s="2">
        <f t="shared" si="121"/>
        <v>0</v>
      </c>
      <c r="J466" s="2">
        <f t="shared" si="122"/>
        <v>0</v>
      </c>
      <c r="K466" s="2">
        <f t="shared" si="123"/>
        <v>0</v>
      </c>
      <c r="L466" s="10">
        <f t="shared" si="124"/>
        <v>0</v>
      </c>
      <c r="M466" s="73" t="str">
        <f t="shared" si="125"/>
        <v/>
      </c>
      <c r="N466">
        <f t="shared" si="126"/>
        <v>0</v>
      </c>
      <c r="O466" s="12">
        <f t="shared" si="127"/>
        <v>43.712000000000003</v>
      </c>
      <c r="P466" s="11">
        <f t="shared" si="128"/>
        <v>0</v>
      </c>
      <c r="Q466" s="1">
        <f t="shared" si="129"/>
        <v>43.712000000000003</v>
      </c>
      <c r="S466" s="14" t="str">
        <f t="shared" si="130"/>
        <v>A</v>
      </c>
      <c r="U466" s="1">
        <f t="shared" si="131"/>
        <v>43.712000000000003</v>
      </c>
      <c r="V466" s="1">
        <f t="shared" si="132"/>
        <v>382.29199999999997</v>
      </c>
      <c r="W466" s="1">
        <f t="shared" si="133"/>
        <v>0</v>
      </c>
      <c r="X466" s="20">
        <f t="shared" si="134"/>
        <v>0</v>
      </c>
      <c r="Y466" s="22">
        <f t="shared" si="135"/>
        <v>0</v>
      </c>
      <c r="AA466" s="47"/>
    </row>
    <row r="467" spans="1:34" hidden="1" x14ac:dyDescent="0.25">
      <c r="A467" s="57" t="s">
        <v>1254</v>
      </c>
      <c r="B467" s="1">
        <v>39.423999999999999</v>
      </c>
      <c r="C467" s="1">
        <v>39.231999999999999</v>
      </c>
      <c r="D467" s="1">
        <v>0</v>
      </c>
      <c r="E467" s="1">
        <v>382.637</v>
      </c>
      <c r="G467" s="1">
        <f t="shared" si="119"/>
        <v>-382.637</v>
      </c>
      <c r="H467" s="1">
        <f t="shared" si="120"/>
        <v>0.19200000000000017</v>
      </c>
      <c r="I467" s="2">
        <f t="shared" si="121"/>
        <v>0</v>
      </c>
      <c r="J467" s="2">
        <f t="shared" si="122"/>
        <v>0</v>
      </c>
      <c r="K467" s="2">
        <f t="shared" si="123"/>
        <v>0</v>
      </c>
      <c r="L467" s="10">
        <f t="shared" si="124"/>
        <v>0</v>
      </c>
      <c r="M467" s="73" t="str">
        <f t="shared" si="125"/>
        <v/>
      </c>
      <c r="N467">
        <f t="shared" si="126"/>
        <v>0</v>
      </c>
      <c r="O467" s="12">
        <f t="shared" si="127"/>
        <v>39.423999999999999</v>
      </c>
      <c r="P467" s="11">
        <f t="shared" si="128"/>
        <v>0</v>
      </c>
      <c r="Q467" s="1">
        <f t="shared" si="129"/>
        <v>39.423999999999999</v>
      </c>
      <c r="S467" s="14" t="str">
        <f t="shared" si="130"/>
        <v>A</v>
      </c>
      <c r="U467" s="1">
        <f t="shared" si="131"/>
        <v>39.423999999999999</v>
      </c>
      <c r="V467" s="1">
        <f t="shared" si="132"/>
        <v>382.637</v>
      </c>
      <c r="W467" s="1">
        <f t="shared" si="133"/>
        <v>0</v>
      </c>
      <c r="X467" s="20">
        <f t="shared" si="134"/>
        <v>0</v>
      </c>
      <c r="Y467" s="22">
        <f t="shared" si="135"/>
        <v>0</v>
      </c>
      <c r="AA467" s="47"/>
    </row>
    <row r="468" spans="1:34" hidden="1" x14ac:dyDescent="0.25">
      <c r="A468" s="57" t="s">
        <v>1255</v>
      </c>
      <c r="B468" s="1">
        <v>39.744</v>
      </c>
      <c r="C468" s="1">
        <v>39.616</v>
      </c>
      <c r="D468" s="1">
        <v>0</v>
      </c>
      <c r="E468" s="1">
        <v>382.35399999999998</v>
      </c>
      <c r="G468" s="1">
        <f t="shared" si="119"/>
        <v>-382.35399999999998</v>
      </c>
      <c r="H468" s="1">
        <f t="shared" si="120"/>
        <v>0.12800000000000011</v>
      </c>
      <c r="I468" s="2">
        <f t="shared" si="121"/>
        <v>0</v>
      </c>
      <c r="J468" s="2">
        <f t="shared" si="122"/>
        <v>0</v>
      </c>
      <c r="K468" s="2">
        <f t="shared" si="123"/>
        <v>0</v>
      </c>
      <c r="L468" s="10">
        <f t="shared" si="124"/>
        <v>0</v>
      </c>
      <c r="M468" s="73" t="str">
        <f t="shared" si="125"/>
        <v/>
      </c>
      <c r="N468">
        <f t="shared" si="126"/>
        <v>0</v>
      </c>
      <c r="O468" s="12">
        <f t="shared" si="127"/>
        <v>39.744</v>
      </c>
      <c r="P468" s="11">
        <f t="shared" si="128"/>
        <v>0</v>
      </c>
      <c r="Q468" s="1">
        <f t="shared" si="129"/>
        <v>39.744</v>
      </c>
      <c r="S468" s="14" t="str">
        <f t="shared" si="130"/>
        <v>A</v>
      </c>
      <c r="U468" s="1">
        <f t="shared" si="131"/>
        <v>39.744</v>
      </c>
      <c r="V468" s="1">
        <f t="shared" si="132"/>
        <v>382.35399999999998</v>
      </c>
      <c r="W468" s="1">
        <f t="shared" si="133"/>
        <v>0</v>
      </c>
      <c r="X468" s="20">
        <f t="shared" si="134"/>
        <v>0</v>
      </c>
      <c r="Y468" s="22">
        <f t="shared" si="135"/>
        <v>0</v>
      </c>
      <c r="AA468" s="47"/>
    </row>
    <row r="469" spans="1:34" hidden="1" x14ac:dyDescent="0.25">
      <c r="A469" s="57" t="s">
        <v>1256</v>
      </c>
      <c r="B469" s="1">
        <v>40.064</v>
      </c>
      <c r="C469" s="1">
        <v>39.808</v>
      </c>
      <c r="D469" s="1">
        <v>0</v>
      </c>
      <c r="E469" s="1">
        <v>382.12099999999998</v>
      </c>
      <c r="G469" s="1">
        <f t="shared" si="119"/>
        <v>-382.12099999999998</v>
      </c>
      <c r="H469" s="1">
        <f t="shared" si="120"/>
        <v>0.25600000000000023</v>
      </c>
      <c r="I469" s="2">
        <f t="shared" si="121"/>
        <v>0</v>
      </c>
      <c r="J469" s="2">
        <f t="shared" si="122"/>
        <v>0</v>
      </c>
      <c r="K469" s="2">
        <f t="shared" si="123"/>
        <v>0</v>
      </c>
      <c r="L469" s="10">
        <f t="shared" si="124"/>
        <v>0</v>
      </c>
      <c r="M469" s="73" t="str">
        <f t="shared" si="125"/>
        <v/>
      </c>
      <c r="N469">
        <f t="shared" si="126"/>
        <v>0</v>
      </c>
      <c r="O469" s="12">
        <f t="shared" si="127"/>
        <v>40.064</v>
      </c>
      <c r="P469" s="11">
        <f t="shared" si="128"/>
        <v>0</v>
      </c>
      <c r="Q469" s="1">
        <f t="shared" si="129"/>
        <v>40.064</v>
      </c>
      <c r="S469" s="14" t="str">
        <f t="shared" si="130"/>
        <v>A</v>
      </c>
      <c r="U469" s="1">
        <f t="shared" si="131"/>
        <v>40.064</v>
      </c>
      <c r="V469" s="1">
        <f t="shared" si="132"/>
        <v>382.12099999999998</v>
      </c>
      <c r="W469" s="1">
        <f t="shared" si="133"/>
        <v>0</v>
      </c>
      <c r="X469" s="20">
        <f t="shared" si="134"/>
        <v>0</v>
      </c>
      <c r="Y469" s="22">
        <f t="shared" si="135"/>
        <v>0</v>
      </c>
      <c r="AA469" s="47"/>
    </row>
    <row r="470" spans="1:34" hidden="1" x14ac:dyDescent="0.25">
      <c r="A470" s="57" t="s">
        <v>1257</v>
      </c>
      <c r="B470" s="1">
        <v>69.055999999999997</v>
      </c>
      <c r="C470" s="1">
        <v>63.808</v>
      </c>
      <c r="D470" s="1">
        <v>0</v>
      </c>
      <c r="E470" s="1">
        <v>380.21600000000001</v>
      </c>
      <c r="G470" s="1">
        <f t="shared" si="119"/>
        <v>-380.21600000000001</v>
      </c>
      <c r="H470" s="1">
        <f t="shared" si="120"/>
        <v>5.2479999999999976</v>
      </c>
      <c r="I470" s="2">
        <f t="shared" si="121"/>
        <v>0</v>
      </c>
      <c r="J470" s="2">
        <f t="shared" si="122"/>
        <v>0</v>
      </c>
      <c r="K470" s="2">
        <f t="shared" si="123"/>
        <v>0</v>
      </c>
      <c r="L470" s="10">
        <f t="shared" si="124"/>
        <v>0</v>
      </c>
      <c r="M470" s="73" t="str">
        <f t="shared" si="125"/>
        <v/>
      </c>
      <c r="N470">
        <f t="shared" si="126"/>
        <v>0</v>
      </c>
      <c r="O470" s="12">
        <f t="shared" si="127"/>
        <v>69.055999999999997</v>
      </c>
      <c r="P470" s="11">
        <f t="shared" si="128"/>
        <v>0</v>
      </c>
      <c r="Q470" s="1">
        <f t="shared" si="129"/>
        <v>69.055999999999997</v>
      </c>
      <c r="S470" s="14" t="str">
        <f t="shared" si="130"/>
        <v>A</v>
      </c>
      <c r="U470" s="1">
        <f t="shared" si="131"/>
        <v>69.055999999999997</v>
      </c>
      <c r="V470" s="1">
        <f t="shared" si="132"/>
        <v>380.21600000000001</v>
      </c>
      <c r="W470" s="1">
        <f t="shared" si="133"/>
        <v>0</v>
      </c>
      <c r="X470" s="20">
        <f t="shared" si="134"/>
        <v>0</v>
      </c>
      <c r="Y470" s="22">
        <f t="shared" si="135"/>
        <v>0</v>
      </c>
      <c r="AA470" s="47"/>
    </row>
    <row r="471" spans="1:34" hidden="1" x14ac:dyDescent="0.25">
      <c r="A471" s="57" t="s">
        <v>1258</v>
      </c>
      <c r="B471" s="1">
        <v>116.736</v>
      </c>
      <c r="C471" s="1">
        <v>110.91200000000001</v>
      </c>
      <c r="D471" s="1">
        <v>0</v>
      </c>
      <c r="E471" s="1">
        <v>382.00200000000001</v>
      </c>
      <c r="G471" s="1">
        <f t="shared" si="119"/>
        <v>-382.00200000000001</v>
      </c>
      <c r="H471" s="1">
        <f t="shared" si="120"/>
        <v>5.8239999999999981</v>
      </c>
      <c r="I471" s="2">
        <f t="shared" si="121"/>
        <v>0</v>
      </c>
      <c r="J471" s="2">
        <f t="shared" si="122"/>
        <v>0</v>
      </c>
      <c r="K471" s="2">
        <f t="shared" si="123"/>
        <v>0</v>
      </c>
      <c r="L471" s="10">
        <f t="shared" si="124"/>
        <v>0</v>
      </c>
      <c r="M471" s="73" t="str">
        <f t="shared" si="125"/>
        <v/>
      </c>
      <c r="N471">
        <f t="shared" si="126"/>
        <v>0</v>
      </c>
      <c r="O471" s="12">
        <f t="shared" si="127"/>
        <v>116.736</v>
      </c>
      <c r="P471" s="11">
        <f t="shared" si="128"/>
        <v>0</v>
      </c>
      <c r="Q471" s="1">
        <f t="shared" si="129"/>
        <v>116.736</v>
      </c>
      <c r="S471" s="14" t="str">
        <f t="shared" si="130"/>
        <v>A</v>
      </c>
      <c r="U471" s="1">
        <f t="shared" si="131"/>
        <v>116.736</v>
      </c>
      <c r="V471" s="1">
        <f t="shared" si="132"/>
        <v>382.00200000000001</v>
      </c>
      <c r="W471" s="1">
        <f t="shared" si="133"/>
        <v>0</v>
      </c>
      <c r="X471" s="20">
        <f t="shared" si="134"/>
        <v>0</v>
      </c>
      <c r="Y471" s="22">
        <f t="shared" si="135"/>
        <v>0</v>
      </c>
      <c r="AA471" s="47"/>
    </row>
    <row r="472" spans="1:34" hidden="1" x14ac:dyDescent="0.25">
      <c r="A472" s="57" t="s">
        <v>1259</v>
      </c>
      <c r="B472" s="1">
        <v>177.024</v>
      </c>
      <c r="C472" s="1">
        <v>171.328</v>
      </c>
      <c r="D472" s="1">
        <v>0</v>
      </c>
      <c r="E472" s="1">
        <v>383.298</v>
      </c>
      <c r="G472" s="1">
        <f t="shared" si="119"/>
        <v>-383.298</v>
      </c>
      <c r="H472" s="1">
        <f t="shared" si="120"/>
        <v>5.695999999999998</v>
      </c>
      <c r="I472" s="2">
        <f t="shared" si="121"/>
        <v>0</v>
      </c>
      <c r="J472" s="2">
        <f t="shared" si="122"/>
        <v>0</v>
      </c>
      <c r="K472" s="2">
        <f t="shared" si="123"/>
        <v>0</v>
      </c>
      <c r="L472" s="10">
        <f t="shared" si="124"/>
        <v>0</v>
      </c>
      <c r="M472" s="73" t="str">
        <f t="shared" si="125"/>
        <v/>
      </c>
      <c r="N472">
        <f t="shared" si="126"/>
        <v>0</v>
      </c>
      <c r="O472" s="12">
        <f t="shared" si="127"/>
        <v>177.024</v>
      </c>
      <c r="P472" s="11">
        <f t="shared" si="128"/>
        <v>0</v>
      </c>
      <c r="Q472" s="1">
        <f t="shared" si="129"/>
        <v>177.024</v>
      </c>
      <c r="S472" s="14" t="str">
        <f t="shared" si="130"/>
        <v>A</v>
      </c>
      <c r="U472" s="1">
        <f t="shared" si="131"/>
        <v>177.024</v>
      </c>
      <c r="V472" s="1">
        <f t="shared" si="132"/>
        <v>383.298</v>
      </c>
      <c r="W472" s="1">
        <f t="shared" si="133"/>
        <v>0</v>
      </c>
      <c r="X472" s="20">
        <f t="shared" si="134"/>
        <v>0</v>
      </c>
      <c r="Y472" s="22">
        <f t="shared" si="135"/>
        <v>0</v>
      </c>
      <c r="AA472" s="47"/>
    </row>
    <row r="473" spans="1:34" hidden="1" x14ac:dyDescent="0.25">
      <c r="A473" s="57" t="s">
        <v>1260</v>
      </c>
      <c r="B473" s="1">
        <v>175.68</v>
      </c>
      <c r="C473" s="1">
        <v>181.31200000000001</v>
      </c>
      <c r="D473" s="1">
        <v>417.62700000000001</v>
      </c>
      <c r="E473" s="1">
        <v>383.34399999999999</v>
      </c>
      <c r="G473" s="1">
        <f t="shared" si="119"/>
        <v>34.283000000000015</v>
      </c>
      <c r="H473" s="1">
        <f t="shared" si="120"/>
        <v>-5.632000000000005</v>
      </c>
      <c r="I473" s="2">
        <f t="shared" si="121"/>
        <v>392.56938000000002</v>
      </c>
      <c r="J473" s="2">
        <f t="shared" si="122"/>
        <v>384.21683999999999</v>
      </c>
      <c r="K473" s="2">
        <f t="shared" si="123"/>
        <v>375.86430000000001</v>
      </c>
      <c r="L473" s="10">
        <f t="shared" si="124"/>
        <v>2</v>
      </c>
      <c r="M473" s="73">
        <f t="shared" si="125"/>
        <v>2</v>
      </c>
      <c r="N473">
        <f t="shared" si="126"/>
        <v>2</v>
      </c>
      <c r="O473" s="12">
        <f t="shared" si="127"/>
        <v>192.65270314727493</v>
      </c>
      <c r="P473" s="11">
        <f t="shared" si="128"/>
        <v>16.972703147274927</v>
      </c>
      <c r="Q473" s="1">
        <f t="shared" si="129"/>
        <v>175.68</v>
      </c>
      <c r="S473" s="14" t="str">
        <f t="shared" si="130"/>
        <v>A</v>
      </c>
      <c r="U473" s="1">
        <f t="shared" si="131"/>
        <v>175.68</v>
      </c>
      <c r="V473" s="1">
        <f t="shared" si="132"/>
        <v>383.34399999999999</v>
      </c>
      <c r="W473" s="1">
        <f t="shared" si="133"/>
        <v>16.972703147274927</v>
      </c>
      <c r="X473" s="20">
        <f t="shared" si="134"/>
        <v>7.3831258690645933</v>
      </c>
      <c r="Y473" s="22">
        <f t="shared" si="135"/>
        <v>2</v>
      </c>
      <c r="AA473" s="47"/>
    </row>
    <row r="474" spans="1:34" hidden="1" x14ac:dyDescent="0.25">
      <c r="A474" s="57" t="s">
        <v>1261</v>
      </c>
      <c r="B474" s="1">
        <v>182.464</v>
      </c>
      <c r="C474" s="1">
        <v>182.14400000000001</v>
      </c>
      <c r="D474" s="1">
        <v>417.65</v>
      </c>
      <c r="E474" s="1">
        <v>381.166</v>
      </c>
      <c r="G474" s="1">
        <f t="shared" si="119"/>
        <v>36.48399999999998</v>
      </c>
      <c r="H474" s="1">
        <f t="shared" si="120"/>
        <v>0.31999999999999318</v>
      </c>
      <c r="I474" s="2">
        <f t="shared" si="121"/>
        <v>392.59100000000001</v>
      </c>
      <c r="J474" s="2">
        <f t="shared" si="122"/>
        <v>384.238</v>
      </c>
      <c r="K474" s="2">
        <f t="shared" si="123"/>
        <v>375.88499999999999</v>
      </c>
      <c r="L474" s="10">
        <f t="shared" si="124"/>
        <v>2</v>
      </c>
      <c r="M474" s="73" t="str">
        <f t="shared" si="125"/>
        <v/>
      </c>
      <c r="N474">
        <f t="shared" si="126"/>
        <v>2</v>
      </c>
      <c r="O474" s="12">
        <f t="shared" si="127"/>
        <v>200.09211536352672</v>
      </c>
      <c r="P474" s="11">
        <f t="shared" si="128"/>
        <v>17.628115363526717</v>
      </c>
      <c r="Q474" s="1">
        <f t="shared" si="129"/>
        <v>182.464</v>
      </c>
      <c r="S474" s="14" t="str">
        <f t="shared" si="130"/>
        <v>A</v>
      </c>
      <c r="U474" s="1">
        <f t="shared" si="131"/>
        <v>182.464</v>
      </c>
      <c r="V474" s="1">
        <f t="shared" si="132"/>
        <v>381.166</v>
      </c>
      <c r="W474" s="1">
        <f t="shared" si="133"/>
        <v>17.628115363526717</v>
      </c>
      <c r="X474" s="20">
        <f t="shared" si="134"/>
        <v>7.6682301831341224</v>
      </c>
      <c r="Y474" s="22">
        <f t="shared" si="135"/>
        <v>2</v>
      </c>
      <c r="AA474" s="47"/>
    </row>
    <row r="475" spans="1:34" hidden="1" x14ac:dyDescent="0.25">
      <c r="A475" s="57" t="s">
        <v>1262</v>
      </c>
      <c r="B475" s="1">
        <v>187.26400000000001</v>
      </c>
      <c r="C475" s="1">
        <v>186.94399999999999</v>
      </c>
      <c r="D475" s="1">
        <v>414.88499999999999</v>
      </c>
      <c r="E475" s="1">
        <v>381.084</v>
      </c>
      <c r="G475" s="1">
        <f t="shared" si="119"/>
        <v>33.800999999999988</v>
      </c>
      <c r="H475" s="1">
        <f t="shared" si="120"/>
        <v>0.3200000000000216</v>
      </c>
      <c r="I475" s="2">
        <f t="shared" si="121"/>
        <v>389.99189999999999</v>
      </c>
      <c r="J475" s="2">
        <f t="shared" si="122"/>
        <v>381.69420000000002</v>
      </c>
      <c r="K475" s="2">
        <f t="shared" si="123"/>
        <v>373.3965</v>
      </c>
      <c r="L475" s="10">
        <f t="shared" si="124"/>
        <v>2</v>
      </c>
      <c r="M475" s="73" t="str">
        <f t="shared" si="125"/>
        <v/>
      </c>
      <c r="N475">
        <f t="shared" si="126"/>
        <v>2</v>
      </c>
      <c r="O475" s="12">
        <f t="shared" si="127"/>
        <v>205.35585042219543</v>
      </c>
      <c r="P475" s="11">
        <f t="shared" si="128"/>
        <v>18.091850422195421</v>
      </c>
      <c r="Q475" s="1">
        <f t="shared" si="129"/>
        <v>187.26400000000001</v>
      </c>
      <c r="S475" s="14" t="str">
        <f t="shared" si="130"/>
        <v>A</v>
      </c>
      <c r="U475" s="1">
        <f t="shared" si="131"/>
        <v>187.26400000000001</v>
      </c>
      <c r="V475" s="1">
        <f t="shared" si="132"/>
        <v>381.084</v>
      </c>
      <c r="W475" s="1">
        <f t="shared" si="133"/>
        <v>18.091850422195421</v>
      </c>
      <c r="X475" s="20">
        <f t="shared" si="134"/>
        <v>7.8699549336550083</v>
      </c>
      <c r="Y475" s="22">
        <f t="shared" si="135"/>
        <v>2</v>
      </c>
      <c r="AA475" s="47"/>
    </row>
    <row r="476" spans="1:34" hidden="1" x14ac:dyDescent="0.25">
      <c r="A476" s="57" t="s">
        <v>1263</v>
      </c>
      <c r="B476" s="1">
        <v>191.42400000000001</v>
      </c>
      <c r="C476" s="1">
        <v>191.10400000000001</v>
      </c>
      <c r="D476" s="1">
        <v>417.77</v>
      </c>
      <c r="E476" s="1">
        <v>383.71</v>
      </c>
      <c r="G476" s="1">
        <f t="shared" si="119"/>
        <v>34.06</v>
      </c>
      <c r="H476" s="1">
        <f t="shared" si="120"/>
        <v>0.31999999999999318</v>
      </c>
      <c r="I476" s="2">
        <f t="shared" si="121"/>
        <v>392.7038</v>
      </c>
      <c r="J476" s="2">
        <f t="shared" si="122"/>
        <v>384.34839999999997</v>
      </c>
      <c r="K476" s="2">
        <f t="shared" si="123"/>
        <v>375.99299999999999</v>
      </c>
      <c r="L476" s="10">
        <f t="shared" si="124"/>
        <v>2</v>
      </c>
      <c r="M476" s="73" t="str">
        <f t="shared" si="125"/>
        <v/>
      </c>
      <c r="N476">
        <f t="shared" si="126"/>
        <v>2</v>
      </c>
      <c r="O476" s="12">
        <f t="shared" si="127"/>
        <v>209.91775413970831</v>
      </c>
      <c r="P476" s="11">
        <f t="shared" si="128"/>
        <v>18.493754139708301</v>
      </c>
      <c r="Q476" s="1">
        <f t="shared" si="129"/>
        <v>191.42400000000001</v>
      </c>
      <c r="S476" s="14" t="str">
        <f t="shared" si="130"/>
        <v>A</v>
      </c>
      <c r="U476" s="1">
        <f t="shared" si="131"/>
        <v>191.42400000000001</v>
      </c>
      <c r="V476" s="1">
        <f t="shared" si="132"/>
        <v>383.71</v>
      </c>
      <c r="W476" s="1">
        <f t="shared" si="133"/>
        <v>18.493754139708301</v>
      </c>
      <c r="X476" s="20">
        <f t="shared" si="134"/>
        <v>8.0447830507731108</v>
      </c>
      <c r="Y476" s="22">
        <f t="shared" si="135"/>
        <v>2</v>
      </c>
      <c r="AA476" s="47"/>
    </row>
    <row r="477" spans="1:34" hidden="1" x14ac:dyDescent="0.25">
      <c r="A477" s="57" t="s">
        <v>1264</v>
      </c>
      <c r="B477" s="1">
        <v>168.32</v>
      </c>
      <c r="C477" s="1">
        <v>167.87200000000001</v>
      </c>
      <c r="D477" s="1">
        <v>420.733</v>
      </c>
      <c r="E477" s="1">
        <v>381.34300000000002</v>
      </c>
      <c r="G477" s="1">
        <f t="shared" si="119"/>
        <v>39.389999999999986</v>
      </c>
      <c r="H477" s="1">
        <f t="shared" si="120"/>
        <v>0.44799999999997908</v>
      </c>
      <c r="I477" s="2">
        <f t="shared" si="121"/>
        <v>395.48901999999998</v>
      </c>
      <c r="J477" s="2">
        <f t="shared" si="122"/>
        <v>387.07436000000001</v>
      </c>
      <c r="K477" s="2">
        <f t="shared" si="123"/>
        <v>378.65969999999999</v>
      </c>
      <c r="L477" s="10">
        <f t="shared" si="124"/>
        <v>3</v>
      </c>
      <c r="M477" s="73">
        <f t="shared" si="125"/>
        <v>3</v>
      </c>
      <c r="N477">
        <f t="shared" si="126"/>
        <v>3</v>
      </c>
      <c r="O477" s="12">
        <f t="shared" si="127"/>
        <v>193.005389290219</v>
      </c>
      <c r="P477" s="11">
        <f t="shared" si="128"/>
        <v>24.685389290219007</v>
      </c>
      <c r="Q477" s="1">
        <f t="shared" si="129"/>
        <v>168.32</v>
      </c>
      <c r="S477" s="14" t="str">
        <f t="shared" si="130"/>
        <v>A</v>
      </c>
      <c r="U477" s="1">
        <f t="shared" si="131"/>
        <v>168.32</v>
      </c>
      <c r="V477" s="1">
        <f t="shared" si="132"/>
        <v>381.34300000000002</v>
      </c>
      <c r="W477" s="1">
        <f t="shared" si="133"/>
        <v>24.685389290219007</v>
      </c>
      <c r="X477" s="20">
        <f t="shared" si="134"/>
        <v>10.738144341245269</v>
      </c>
      <c r="Y477" s="22">
        <f t="shared" si="135"/>
        <v>3</v>
      </c>
      <c r="AA477" s="47"/>
    </row>
    <row r="478" spans="1:34" hidden="1" x14ac:dyDescent="0.25">
      <c r="A478" s="57" t="s">
        <v>1265</v>
      </c>
      <c r="B478" s="1">
        <v>189.44</v>
      </c>
      <c r="C478" s="1">
        <v>189.05600000000001</v>
      </c>
      <c r="D478" s="1">
        <v>420.51400000000001</v>
      </c>
      <c r="E478" s="1">
        <v>380.28399999999999</v>
      </c>
      <c r="G478" s="1">
        <f t="shared" si="119"/>
        <v>40.230000000000018</v>
      </c>
      <c r="H478" s="1">
        <f t="shared" si="120"/>
        <v>0.38399999999998613</v>
      </c>
      <c r="I478" s="2">
        <f t="shared" si="121"/>
        <v>395.28316000000001</v>
      </c>
      <c r="J478" s="2">
        <f t="shared" si="122"/>
        <v>386.87288000000001</v>
      </c>
      <c r="K478" s="2">
        <f t="shared" si="123"/>
        <v>378.46260000000001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217.22279555096893</v>
      </c>
      <c r="P478" s="11">
        <f t="shared" si="128"/>
        <v>27.782795550968928</v>
      </c>
      <c r="Q478" s="1">
        <f t="shared" si="129"/>
        <v>189.44</v>
      </c>
      <c r="S478" s="14" t="str">
        <f t="shared" si="130"/>
        <v>A</v>
      </c>
      <c r="U478" s="1">
        <f t="shared" si="131"/>
        <v>189.44</v>
      </c>
      <c r="V478" s="1">
        <f t="shared" si="132"/>
        <v>380.28399999999999</v>
      </c>
      <c r="W478" s="1">
        <f t="shared" si="133"/>
        <v>27.782795550968928</v>
      </c>
      <c r="X478" s="20">
        <f t="shared" si="134"/>
        <v>12.085516064671483</v>
      </c>
      <c r="Y478" s="22">
        <f t="shared" si="135"/>
        <v>3</v>
      </c>
      <c r="AA478" s="47"/>
    </row>
    <row r="479" spans="1:34" hidden="1" x14ac:dyDescent="0.25">
      <c r="A479" s="57" t="s">
        <v>1266</v>
      </c>
      <c r="B479" s="1">
        <v>192.06399999999999</v>
      </c>
      <c r="C479" s="1">
        <v>191.61600000000001</v>
      </c>
      <c r="D479" s="1">
        <v>423.01499999999999</v>
      </c>
      <c r="E479" s="1">
        <v>382.55099999999999</v>
      </c>
      <c r="G479" s="1">
        <f t="shared" si="119"/>
        <v>40.463999999999999</v>
      </c>
      <c r="H479" s="1">
        <f t="shared" si="120"/>
        <v>0.44799999999997908</v>
      </c>
      <c r="I479" s="2">
        <f t="shared" si="121"/>
        <v>397.63409999999999</v>
      </c>
      <c r="J479" s="2">
        <f t="shared" si="122"/>
        <v>389.17379999999997</v>
      </c>
      <c r="K479" s="2">
        <f t="shared" si="123"/>
        <v>380.71349999999995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220.23162481366813</v>
      </c>
      <c r="P479" s="11">
        <f t="shared" si="128"/>
        <v>28.167624813668141</v>
      </c>
      <c r="Q479" s="1">
        <f t="shared" si="129"/>
        <v>192.06399999999999</v>
      </c>
      <c r="S479" s="14" t="str">
        <f t="shared" si="130"/>
        <v>A</v>
      </c>
      <c r="U479" s="1">
        <f t="shared" si="131"/>
        <v>192.06399999999999</v>
      </c>
      <c r="V479" s="1">
        <f t="shared" si="132"/>
        <v>382.55099999999999</v>
      </c>
      <c r="W479" s="1">
        <f t="shared" si="133"/>
        <v>28.167624813668141</v>
      </c>
      <c r="X479" s="20">
        <f t="shared" si="134"/>
        <v>12.252916793945641</v>
      </c>
      <c r="Y479" s="22">
        <f t="shared" si="135"/>
        <v>3</v>
      </c>
      <c r="AA479" s="47"/>
    </row>
    <row r="480" spans="1:34" hidden="1" x14ac:dyDescent="0.25">
      <c r="A480" s="57" t="s">
        <v>1267</v>
      </c>
      <c r="B480" s="1">
        <v>188.99199999999999</v>
      </c>
      <c r="C480" s="1">
        <v>188.54400000000001</v>
      </c>
      <c r="D480" s="1">
        <v>423.63499999999999</v>
      </c>
      <c r="E480" s="1">
        <v>383.11200000000002</v>
      </c>
      <c r="G480" s="1">
        <f t="shared" si="119"/>
        <v>40.522999999999968</v>
      </c>
      <c r="H480" s="1">
        <f t="shared" si="120"/>
        <v>0.44799999999997908</v>
      </c>
      <c r="I480" s="2">
        <f t="shared" si="121"/>
        <v>398.21690000000001</v>
      </c>
      <c r="J480" s="2">
        <f t="shared" si="122"/>
        <v>389.74419999999998</v>
      </c>
      <c r="K480" s="2">
        <f t="shared" si="123"/>
        <v>381.2715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216.7090929939227</v>
      </c>
      <c r="P480" s="11">
        <f t="shared" si="128"/>
        <v>27.717092993922705</v>
      </c>
      <c r="Q480" s="1">
        <f t="shared" si="129"/>
        <v>188.99199999999999</v>
      </c>
      <c r="S480" s="14" t="str">
        <f t="shared" si="130"/>
        <v>A</v>
      </c>
      <c r="U480" s="1">
        <f t="shared" si="131"/>
        <v>188.99199999999999</v>
      </c>
      <c r="V480" s="1">
        <f t="shared" si="132"/>
        <v>383.11200000000002</v>
      </c>
      <c r="W480" s="1">
        <f t="shared" si="133"/>
        <v>27.717092993922705</v>
      </c>
      <c r="X480" s="20">
        <f t="shared" si="134"/>
        <v>12.056935452356377</v>
      </c>
      <c r="Y480" s="22">
        <f t="shared" si="135"/>
        <v>3</v>
      </c>
      <c r="AA480" s="47"/>
    </row>
    <row r="481" spans="1:34" hidden="1" x14ac:dyDescent="0.25">
      <c r="A481" s="57" t="s">
        <v>1268</v>
      </c>
      <c r="B481" s="1">
        <v>164.22399999999999</v>
      </c>
      <c r="C481" s="1">
        <v>163.904</v>
      </c>
      <c r="D481" s="1">
        <v>423.45800000000003</v>
      </c>
      <c r="E481" s="1">
        <v>383.02800000000002</v>
      </c>
      <c r="G481" s="1">
        <f t="shared" si="119"/>
        <v>40.430000000000007</v>
      </c>
      <c r="H481" s="1">
        <f t="shared" si="120"/>
        <v>0.31999999999999318</v>
      </c>
      <c r="I481" s="2">
        <f t="shared" si="121"/>
        <v>398.05052000000001</v>
      </c>
      <c r="J481" s="2">
        <f t="shared" si="122"/>
        <v>389.58136000000002</v>
      </c>
      <c r="K481" s="2">
        <f t="shared" si="123"/>
        <v>381.11220000000003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188.30868019722507</v>
      </c>
      <c r="P481" s="11">
        <f t="shared" si="128"/>
        <v>24.084680197225083</v>
      </c>
      <c r="Q481" s="1">
        <f t="shared" si="129"/>
        <v>164.22399999999999</v>
      </c>
      <c r="S481" s="14" t="str">
        <f t="shared" si="130"/>
        <v>A</v>
      </c>
      <c r="U481" s="1">
        <f t="shared" si="131"/>
        <v>164.22399999999999</v>
      </c>
      <c r="V481" s="1">
        <f t="shared" si="132"/>
        <v>383.02800000000002</v>
      </c>
      <c r="W481" s="1">
        <f t="shared" si="133"/>
        <v>24.084680197225083</v>
      </c>
      <c r="X481" s="20">
        <f t="shared" si="134"/>
        <v>10.47683588579291</v>
      </c>
      <c r="Y481" s="22">
        <f t="shared" si="135"/>
        <v>3</v>
      </c>
      <c r="AA481" s="47"/>
    </row>
    <row r="482" spans="1:34" hidden="1" x14ac:dyDescent="0.25">
      <c r="A482" s="57" t="s">
        <v>1269</v>
      </c>
      <c r="B482" s="1">
        <v>154.048</v>
      </c>
      <c r="C482" s="1">
        <v>153.6</v>
      </c>
      <c r="D482" s="1">
        <v>422.291</v>
      </c>
      <c r="E482" s="1">
        <v>381.98099999999999</v>
      </c>
      <c r="G482" s="1">
        <f t="shared" si="119"/>
        <v>40.31</v>
      </c>
      <c r="H482" s="1">
        <f t="shared" si="120"/>
        <v>0.4480000000000075</v>
      </c>
      <c r="I482" s="2">
        <f t="shared" si="121"/>
        <v>396.95353999999998</v>
      </c>
      <c r="J482" s="2">
        <f t="shared" si="122"/>
        <v>388.50772000000001</v>
      </c>
      <c r="K482" s="2">
        <f t="shared" si="123"/>
        <v>380.06189999999998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176.6402935443183</v>
      </c>
      <c r="P482" s="11">
        <f t="shared" si="128"/>
        <v>22.592293544318295</v>
      </c>
      <c r="Q482" s="1">
        <f t="shared" si="129"/>
        <v>154.048</v>
      </c>
      <c r="S482" s="14" t="str">
        <f t="shared" si="130"/>
        <v>A</v>
      </c>
      <c r="U482" s="1">
        <f t="shared" si="131"/>
        <v>154.048</v>
      </c>
      <c r="V482" s="1">
        <f t="shared" si="132"/>
        <v>381.98099999999999</v>
      </c>
      <c r="W482" s="1">
        <f t="shared" si="133"/>
        <v>22.592293544318295</v>
      </c>
      <c r="X482" s="20">
        <f t="shared" si="134"/>
        <v>9.8276476917784574</v>
      </c>
      <c r="Y482" s="22">
        <f t="shared" si="135"/>
        <v>3</v>
      </c>
      <c r="AA482" s="47"/>
    </row>
    <row r="483" spans="1:34" hidden="1" x14ac:dyDescent="0.25">
      <c r="A483" s="57" t="s">
        <v>1270</v>
      </c>
      <c r="B483" s="1">
        <v>156.80000000000001</v>
      </c>
      <c r="C483" s="1">
        <v>156.47999999999999</v>
      </c>
      <c r="D483" s="1">
        <v>420.81099999999998</v>
      </c>
      <c r="E483" s="1">
        <v>380.64400000000001</v>
      </c>
      <c r="G483" s="1">
        <f t="shared" si="119"/>
        <v>40.166999999999973</v>
      </c>
      <c r="H483" s="1">
        <f t="shared" si="120"/>
        <v>0.3200000000000216</v>
      </c>
      <c r="I483" s="2">
        <f t="shared" si="121"/>
        <v>395.56234000000001</v>
      </c>
      <c r="J483" s="2">
        <f t="shared" si="122"/>
        <v>387.14612</v>
      </c>
      <c r="K483" s="2">
        <f t="shared" si="123"/>
        <v>378.72989999999999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179.79589496617362</v>
      </c>
      <c r="P483" s="11">
        <f t="shared" si="128"/>
        <v>22.995894966173609</v>
      </c>
      <c r="Q483" s="1">
        <f t="shared" si="129"/>
        <v>156.80000000000001</v>
      </c>
      <c r="S483" s="14" t="str">
        <f t="shared" si="130"/>
        <v>A</v>
      </c>
      <c r="U483" s="1">
        <f t="shared" si="131"/>
        <v>156.80000000000001</v>
      </c>
      <c r="V483" s="1">
        <f t="shared" si="132"/>
        <v>380.64400000000001</v>
      </c>
      <c r="W483" s="1">
        <f t="shared" si="133"/>
        <v>22.995894966173609</v>
      </c>
      <c r="X483" s="20">
        <f t="shared" si="134"/>
        <v>10.00321431028552</v>
      </c>
      <c r="Y483" s="22">
        <f t="shared" si="135"/>
        <v>3</v>
      </c>
      <c r="AA483" s="47"/>
    </row>
    <row r="484" spans="1:34" hidden="1" x14ac:dyDescent="0.25">
      <c r="A484" s="57" t="s">
        <v>1271</v>
      </c>
      <c r="B484" s="1">
        <v>162.048</v>
      </c>
      <c r="C484" s="1">
        <v>161.6</v>
      </c>
      <c r="D484" s="1">
        <v>421.36500000000001</v>
      </c>
      <c r="E484" s="1">
        <v>381.11099999999999</v>
      </c>
      <c r="G484" s="1">
        <f t="shared" si="119"/>
        <v>40.254000000000019</v>
      </c>
      <c r="H484" s="1">
        <f t="shared" si="120"/>
        <v>0.4480000000000075</v>
      </c>
      <c r="I484" s="2">
        <f t="shared" si="121"/>
        <v>396.0831</v>
      </c>
      <c r="J484" s="2">
        <f t="shared" si="122"/>
        <v>387.6558</v>
      </c>
      <c r="K484" s="2">
        <f t="shared" si="123"/>
        <v>379.2285</v>
      </c>
      <c r="L484" s="10">
        <f t="shared" si="124"/>
        <v>3</v>
      </c>
      <c r="M484" s="73" t="str">
        <f t="shared" si="125"/>
        <v/>
      </c>
      <c r="N484">
        <f t="shared" si="126"/>
        <v>3</v>
      </c>
      <c r="O484" s="12">
        <f t="shared" si="127"/>
        <v>185.81355349157207</v>
      </c>
      <c r="P484" s="11">
        <f t="shared" si="128"/>
        <v>23.765553491572064</v>
      </c>
      <c r="Q484" s="1">
        <f t="shared" si="129"/>
        <v>162.048</v>
      </c>
      <c r="S484" s="14" t="str">
        <f t="shared" si="130"/>
        <v>A</v>
      </c>
      <c r="U484" s="1">
        <f t="shared" si="131"/>
        <v>162.048</v>
      </c>
      <c r="V484" s="1">
        <f t="shared" si="132"/>
        <v>381.11099999999999</v>
      </c>
      <c r="W484" s="1">
        <f t="shared" si="133"/>
        <v>23.765553491572064</v>
      </c>
      <c r="X484" s="20">
        <f t="shared" si="134"/>
        <v>10.338015768833847</v>
      </c>
      <c r="Y484" s="22">
        <f t="shared" si="135"/>
        <v>3</v>
      </c>
      <c r="AA484" s="47"/>
    </row>
    <row r="485" spans="1:34" hidden="1" x14ac:dyDescent="0.25">
      <c r="A485" s="57" t="s">
        <v>1272</v>
      </c>
      <c r="B485" s="1">
        <v>158.84800000000001</v>
      </c>
      <c r="C485" s="1">
        <v>158.52799999999999</v>
      </c>
      <c r="D485" s="1">
        <v>420.791</v>
      </c>
      <c r="E485" s="1">
        <v>382.07400000000001</v>
      </c>
      <c r="G485" s="1">
        <f t="shared" si="119"/>
        <v>38.716999999999985</v>
      </c>
      <c r="H485" s="1">
        <f t="shared" si="120"/>
        <v>0.3200000000000216</v>
      </c>
      <c r="I485" s="2">
        <f t="shared" si="121"/>
        <v>395.54354000000001</v>
      </c>
      <c r="J485" s="2">
        <f t="shared" si="122"/>
        <v>387.12772000000001</v>
      </c>
      <c r="K485" s="2">
        <f t="shared" si="123"/>
        <v>378.71190000000001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182.14424951267057</v>
      </c>
      <c r="P485" s="11">
        <f t="shared" si="128"/>
        <v>23.296249512670556</v>
      </c>
      <c r="Q485" s="1">
        <f t="shared" si="129"/>
        <v>158.84800000000001</v>
      </c>
      <c r="S485" s="14" t="str">
        <f t="shared" si="130"/>
        <v>A</v>
      </c>
      <c r="U485" s="1">
        <f t="shared" si="131"/>
        <v>158.84800000000001</v>
      </c>
      <c r="V485" s="1">
        <f t="shared" si="132"/>
        <v>382.07400000000001</v>
      </c>
      <c r="W485" s="1">
        <f t="shared" si="133"/>
        <v>23.296249512670556</v>
      </c>
      <c r="X485" s="20">
        <f t="shared" si="134"/>
        <v>10.133868538011692</v>
      </c>
      <c r="Y485" s="22">
        <f t="shared" si="135"/>
        <v>3</v>
      </c>
      <c r="AA485" s="47"/>
    </row>
    <row r="486" spans="1:34" hidden="1" x14ac:dyDescent="0.25">
      <c r="A486" s="57" t="s">
        <v>1273</v>
      </c>
      <c r="B486" s="1">
        <v>143.87200000000001</v>
      </c>
      <c r="C486" s="1">
        <v>143.55199999999999</v>
      </c>
      <c r="D486" s="1">
        <v>416.39299999999997</v>
      </c>
      <c r="E486" s="1">
        <v>382.57299999999998</v>
      </c>
      <c r="G486" s="1">
        <f t="shared" si="119"/>
        <v>33.819999999999993</v>
      </c>
      <c r="H486" s="1">
        <f t="shared" si="120"/>
        <v>0.3200000000000216</v>
      </c>
      <c r="I486" s="2">
        <f t="shared" si="121"/>
        <v>391.40941999999995</v>
      </c>
      <c r="J486" s="2">
        <f t="shared" si="122"/>
        <v>383.08155999999997</v>
      </c>
      <c r="K486" s="2">
        <f t="shared" si="123"/>
        <v>374.75369999999998</v>
      </c>
      <c r="L486" s="10">
        <f t="shared" si="124"/>
        <v>2</v>
      </c>
      <c r="M486" s="73">
        <f t="shared" si="125"/>
        <v>2</v>
      </c>
      <c r="N486">
        <f t="shared" si="126"/>
        <v>2</v>
      </c>
      <c r="O486" s="12">
        <f t="shared" si="127"/>
        <v>157.77168549183025</v>
      </c>
      <c r="P486" s="11">
        <f t="shared" si="128"/>
        <v>13.89968549183024</v>
      </c>
      <c r="Q486" s="1">
        <f t="shared" si="129"/>
        <v>143.87200000000001</v>
      </c>
      <c r="S486" s="14" t="str">
        <f t="shared" si="130"/>
        <v>A</v>
      </c>
      <c r="U486" s="1">
        <f t="shared" si="131"/>
        <v>143.87200000000001</v>
      </c>
      <c r="V486" s="1">
        <f t="shared" si="132"/>
        <v>382.57299999999998</v>
      </c>
      <c r="W486" s="1">
        <f t="shared" si="133"/>
        <v>13.89968549183024</v>
      </c>
      <c r="X486" s="20">
        <f t="shared" si="134"/>
        <v>6.0463631889461542</v>
      </c>
      <c r="Y486" s="22">
        <f t="shared" si="135"/>
        <v>2</v>
      </c>
      <c r="AA486" s="47"/>
    </row>
    <row r="487" spans="1:34" hidden="1" x14ac:dyDescent="0.25">
      <c r="A487" s="57" t="s">
        <v>1274</v>
      </c>
      <c r="B487" s="1">
        <v>113.08799999999999</v>
      </c>
      <c r="C487" s="1">
        <v>112.83199999999999</v>
      </c>
      <c r="D487" s="1">
        <v>419.09500000000003</v>
      </c>
      <c r="E487" s="1">
        <v>382.77</v>
      </c>
      <c r="G487" s="1">
        <f t="shared" si="119"/>
        <v>36.325000000000045</v>
      </c>
      <c r="H487" s="1">
        <f t="shared" si="120"/>
        <v>0.25600000000000023</v>
      </c>
      <c r="I487" s="2">
        <f t="shared" si="121"/>
        <v>393.94930000000005</v>
      </c>
      <c r="J487" s="2">
        <f t="shared" si="122"/>
        <v>385.56740000000002</v>
      </c>
      <c r="K487" s="2">
        <f t="shared" si="123"/>
        <v>377.18550000000005</v>
      </c>
      <c r="L487" s="10">
        <f t="shared" si="124"/>
        <v>2</v>
      </c>
      <c r="M487" s="73" t="str">
        <f t="shared" si="125"/>
        <v/>
      </c>
      <c r="N487">
        <f t="shared" si="126"/>
        <v>2</v>
      </c>
      <c r="O487" s="12">
        <f t="shared" si="127"/>
        <v>124.01359798223488</v>
      </c>
      <c r="P487" s="11">
        <f t="shared" si="128"/>
        <v>10.925597982234891</v>
      </c>
      <c r="Q487" s="1">
        <f t="shared" si="129"/>
        <v>113.08799999999999</v>
      </c>
      <c r="S487" s="14" t="str">
        <f t="shared" si="130"/>
        <v>A</v>
      </c>
      <c r="U487" s="1">
        <f t="shared" si="131"/>
        <v>113.08799999999999</v>
      </c>
      <c r="V487" s="1">
        <f t="shared" si="132"/>
        <v>382.77</v>
      </c>
      <c r="W487" s="1">
        <f t="shared" si="133"/>
        <v>10.925597982234891</v>
      </c>
      <c r="X487" s="20">
        <f t="shared" si="134"/>
        <v>4.752635122272177</v>
      </c>
      <c r="Y487" s="22">
        <f t="shared" si="135"/>
        <v>2</v>
      </c>
      <c r="AA487" s="47"/>
    </row>
    <row r="488" spans="1:34" hidden="1" x14ac:dyDescent="0.25">
      <c r="A488" s="57" t="s">
        <v>1275</v>
      </c>
      <c r="B488" s="1">
        <v>53.567999999999998</v>
      </c>
      <c r="C488" s="1">
        <v>53.375999999999998</v>
      </c>
      <c r="D488" s="1">
        <v>421.13099999999997</v>
      </c>
      <c r="E488" s="1">
        <v>381.39299999999997</v>
      </c>
      <c r="G488" s="1">
        <f t="shared" si="119"/>
        <v>39.738</v>
      </c>
      <c r="H488" s="1">
        <f t="shared" si="120"/>
        <v>0.19200000000000017</v>
      </c>
      <c r="I488" s="2">
        <f t="shared" si="121"/>
        <v>395.86313999999999</v>
      </c>
      <c r="J488" s="2">
        <f t="shared" si="122"/>
        <v>387.44051999999999</v>
      </c>
      <c r="K488" s="2">
        <f t="shared" si="123"/>
        <v>379.01789999999994</v>
      </c>
      <c r="L488" s="10">
        <f t="shared" si="124"/>
        <v>3</v>
      </c>
      <c r="M488" s="73">
        <f t="shared" si="125"/>
        <v>3</v>
      </c>
      <c r="N488">
        <f t="shared" si="126"/>
        <v>3</v>
      </c>
      <c r="O488" s="12">
        <f t="shared" si="127"/>
        <v>61.424148606811144</v>
      </c>
      <c r="P488" s="11">
        <f t="shared" si="128"/>
        <v>7.8561486068111464</v>
      </c>
      <c r="Q488" s="1">
        <f t="shared" si="129"/>
        <v>53.567999999999998</v>
      </c>
      <c r="S488" s="14" t="str">
        <f t="shared" si="130"/>
        <v>A</v>
      </c>
      <c r="U488" s="1">
        <f t="shared" si="131"/>
        <v>53.567999999999998</v>
      </c>
      <c r="V488" s="1">
        <f t="shared" si="132"/>
        <v>381.39299999999997</v>
      </c>
      <c r="W488" s="1">
        <f t="shared" si="133"/>
        <v>7.8561486068111464</v>
      </c>
      <c r="X488" s="20">
        <f t="shared" si="134"/>
        <v>3.4174246439628488</v>
      </c>
      <c r="Y488" s="22">
        <f t="shared" si="135"/>
        <v>3</v>
      </c>
      <c r="AA488" s="47"/>
    </row>
    <row r="489" spans="1:34" x14ac:dyDescent="0.25">
      <c r="A489" s="57" t="s">
        <v>1276</v>
      </c>
      <c r="B489" s="1">
        <v>34.688000000000002</v>
      </c>
      <c r="C489" s="1">
        <v>34.432000000000002</v>
      </c>
      <c r="D489" s="1">
        <v>422.93099999999998</v>
      </c>
      <c r="E489" s="1">
        <v>383.07299999999998</v>
      </c>
      <c r="G489" s="1">
        <f t="shared" si="119"/>
        <v>39.858000000000004</v>
      </c>
      <c r="H489" s="1">
        <f t="shared" si="120"/>
        <v>0.25600000000000023</v>
      </c>
      <c r="I489" s="2">
        <f t="shared" si="121"/>
        <v>397.55513999999999</v>
      </c>
      <c r="J489" s="2">
        <f t="shared" si="122"/>
        <v>389.09652</v>
      </c>
      <c r="K489" s="2">
        <f t="shared" si="123"/>
        <v>380.6379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39.775255131292283</v>
      </c>
      <c r="P489" s="11">
        <f t="shared" si="128"/>
        <v>5.0872551312922809</v>
      </c>
      <c r="Q489" s="1">
        <f t="shared" si="129"/>
        <v>34.688000000000002</v>
      </c>
      <c r="S489" s="14" t="str">
        <f t="shared" si="130"/>
        <v>A</v>
      </c>
      <c r="U489" s="1">
        <f t="shared" si="131"/>
        <v>34.688000000000002</v>
      </c>
      <c r="V489" s="1">
        <f t="shared" si="132"/>
        <v>383.07299999999998</v>
      </c>
      <c r="W489" s="1">
        <f t="shared" si="133"/>
        <v>5.0872551312922809</v>
      </c>
      <c r="X489" s="20">
        <f t="shared" si="134"/>
        <v>2.2129559821121423</v>
      </c>
      <c r="Y489" s="22">
        <f t="shared" si="135"/>
        <v>3</v>
      </c>
      <c r="Z489" s="32" t="s">
        <v>40</v>
      </c>
      <c r="AA489" s="47"/>
      <c r="AB489" s="32" t="str">
        <f>A489</f>
        <v>2025-02-21 00:00:00</v>
      </c>
      <c r="AC489" s="1">
        <f>SUM(U489:U512)</f>
        <v>2949.248</v>
      </c>
      <c r="AD489" s="1">
        <f>AVERAGE(V489:V512)</f>
        <v>382.1749166666666</v>
      </c>
      <c r="AE489" s="1">
        <f>SUM(W489:W512)</f>
        <v>371.07277103266773</v>
      </c>
      <c r="AF489" s="1">
        <f>SUM(X489:X512)</f>
        <v>161.41665539921047</v>
      </c>
      <c r="AG489" s="35">
        <f>AVERAGE(Y489:Y512)</f>
        <v>2.625</v>
      </c>
      <c r="AH489" s="37">
        <f>DAY(A489)</f>
        <v>21</v>
      </c>
    </row>
    <row r="490" spans="1:34" hidden="1" x14ac:dyDescent="0.25">
      <c r="A490" s="57" t="s">
        <v>1277</v>
      </c>
      <c r="B490" s="1">
        <v>34.496000000000002</v>
      </c>
      <c r="C490" s="1">
        <v>34.304000000000002</v>
      </c>
      <c r="D490" s="1">
        <v>423.37599999999998</v>
      </c>
      <c r="E490" s="1">
        <v>383.483</v>
      </c>
      <c r="G490" s="1">
        <f t="shared" si="119"/>
        <v>39.892999999999972</v>
      </c>
      <c r="H490" s="1">
        <f t="shared" si="120"/>
        <v>0.19200000000000017</v>
      </c>
      <c r="I490" s="2">
        <f t="shared" si="121"/>
        <v>397.97343999999998</v>
      </c>
      <c r="J490" s="2">
        <f t="shared" si="122"/>
        <v>389.50591999999995</v>
      </c>
      <c r="K490" s="2">
        <f t="shared" si="123"/>
        <v>381.03839999999997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39.555096892558197</v>
      </c>
      <c r="P490" s="11">
        <f t="shared" si="128"/>
        <v>5.0590968925581947</v>
      </c>
      <c r="Q490" s="1">
        <f t="shared" si="129"/>
        <v>34.496000000000002</v>
      </c>
      <c r="S490" s="14" t="str">
        <f t="shared" si="130"/>
        <v>A</v>
      </c>
      <c r="U490" s="1">
        <f t="shared" si="131"/>
        <v>34.496000000000002</v>
      </c>
      <c r="V490" s="1">
        <f t="shared" si="132"/>
        <v>383.483</v>
      </c>
      <c r="W490" s="1">
        <f t="shared" si="133"/>
        <v>5.0590968925581947</v>
      </c>
      <c r="X490" s="20">
        <f t="shared" si="134"/>
        <v>2.2007071482628149</v>
      </c>
      <c r="Y490" s="22">
        <f t="shared" si="135"/>
        <v>3</v>
      </c>
      <c r="AA490" s="47"/>
    </row>
    <row r="491" spans="1:34" hidden="1" x14ac:dyDescent="0.25">
      <c r="A491" s="57" t="s">
        <v>1278</v>
      </c>
      <c r="B491" s="1">
        <v>34.304000000000002</v>
      </c>
      <c r="C491" s="1">
        <v>34.048000000000002</v>
      </c>
      <c r="D491" s="1">
        <v>423.92399999999998</v>
      </c>
      <c r="E491" s="1">
        <v>383.97899999999998</v>
      </c>
      <c r="G491" s="1">
        <f t="shared" si="119"/>
        <v>39.944999999999993</v>
      </c>
      <c r="H491" s="1">
        <f t="shared" si="120"/>
        <v>0.25600000000000023</v>
      </c>
      <c r="I491" s="2">
        <f t="shared" si="121"/>
        <v>398.48856000000001</v>
      </c>
      <c r="J491" s="2">
        <f t="shared" si="122"/>
        <v>390.01007999999996</v>
      </c>
      <c r="K491" s="2">
        <f t="shared" si="123"/>
        <v>381.53159999999997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39.334938653824103</v>
      </c>
      <c r="P491" s="11">
        <f t="shared" si="128"/>
        <v>5.0309386538241014</v>
      </c>
      <c r="Q491" s="1">
        <f t="shared" si="129"/>
        <v>34.304000000000002</v>
      </c>
      <c r="S491" s="14" t="str">
        <f t="shared" si="130"/>
        <v>A</v>
      </c>
      <c r="U491" s="1">
        <f t="shared" si="131"/>
        <v>34.304000000000002</v>
      </c>
      <c r="V491" s="1">
        <f t="shared" si="132"/>
        <v>383.97899999999998</v>
      </c>
      <c r="W491" s="1">
        <f t="shared" si="133"/>
        <v>5.0309386538241014</v>
      </c>
      <c r="X491" s="20">
        <f t="shared" si="134"/>
        <v>2.1884583144134839</v>
      </c>
      <c r="Y491" s="22">
        <f t="shared" si="135"/>
        <v>3</v>
      </c>
      <c r="AA491" s="47"/>
    </row>
    <row r="492" spans="1:34" hidden="1" x14ac:dyDescent="0.25">
      <c r="A492" s="57" t="s">
        <v>1279</v>
      </c>
      <c r="B492" s="1">
        <v>34.432000000000002</v>
      </c>
      <c r="C492" s="1">
        <v>34.24</v>
      </c>
      <c r="D492" s="1">
        <v>423.709</v>
      </c>
      <c r="E492" s="1">
        <v>383.78500000000003</v>
      </c>
      <c r="G492" s="1">
        <f t="shared" si="119"/>
        <v>39.923999999999978</v>
      </c>
      <c r="H492" s="1">
        <f t="shared" si="120"/>
        <v>0.19200000000000017</v>
      </c>
      <c r="I492" s="2">
        <f t="shared" si="121"/>
        <v>398.28645999999998</v>
      </c>
      <c r="J492" s="2">
        <f t="shared" si="122"/>
        <v>389.81227999999999</v>
      </c>
      <c r="K492" s="2">
        <f t="shared" si="123"/>
        <v>381.3381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39.481710812980168</v>
      </c>
      <c r="P492" s="11">
        <f t="shared" si="128"/>
        <v>5.049710812980166</v>
      </c>
      <c r="Q492" s="1">
        <f t="shared" si="129"/>
        <v>34.432000000000002</v>
      </c>
      <c r="S492" s="14" t="str">
        <f t="shared" si="130"/>
        <v>A</v>
      </c>
      <c r="U492" s="1">
        <f t="shared" si="131"/>
        <v>34.432000000000002</v>
      </c>
      <c r="V492" s="1">
        <f t="shared" si="132"/>
        <v>383.78500000000003</v>
      </c>
      <c r="W492" s="1">
        <f t="shared" si="133"/>
        <v>5.049710812980166</v>
      </c>
      <c r="X492" s="20">
        <f t="shared" si="134"/>
        <v>2.1966242036463721</v>
      </c>
      <c r="Y492" s="22">
        <f t="shared" si="135"/>
        <v>3</v>
      </c>
      <c r="AA492" s="47"/>
    </row>
    <row r="493" spans="1:34" hidden="1" x14ac:dyDescent="0.25">
      <c r="A493" s="57" t="s">
        <v>1280</v>
      </c>
      <c r="B493" s="1">
        <v>37.631999999999998</v>
      </c>
      <c r="C493" s="1">
        <v>37.44</v>
      </c>
      <c r="D493" s="1">
        <v>422.26799999999997</v>
      </c>
      <c r="E493" s="1">
        <v>382.46899999999999</v>
      </c>
      <c r="G493" s="1">
        <f t="shared" si="119"/>
        <v>39.798999999999978</v>
      </c>
      <c r="H493" s="1">
        <f t="shared" si="120"/>
        <v>0.19200000000000017</v>
      </c>
      <c r="I493" s="2">
        <f t="shared" si="121"/>
        <v>396.93191999999999</v>
      </c>
      <c r="J493" s="2">
        <f t="shared" si="122"/>
        <v>388.48656</v>
      </c>
      <c r="K493" s="2">
        <f t="shared" si="123"/>
        <v>380.0412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43.151014791881664</v>
      </c>
      <c r="P493" s="11">
        <f t="shared" si="128"/>
        <v>5.5190147918816663</v>
      </c>
      <c r="Q493" s="1">
        <f t="shared" si="129"/>
        <v>37.631999999999998</v>
      </c>
      <c r="S493" s="14" t="str">
        <f t="shared" si="130"/>
        <v>A</v>
      </c>
      <c r="U493" s="1">
        <f t="shared" si="131"/>
        <v>37.631999999999998</v>
      </c>
      <c r="V493" s="1">
        <f t="shared" si="132"/>
        <v>382.46899999999999</v>
      </c>
      <c r="W493" s="1">
        <f t="shared" si="133"/>
        <v>5.5190147918816663</v>
      </c>
      <c r="X493" s="20">
        <f t="shared" si="134"/>
        <v>2.4007714344685249</v>
      </c>
      <c r="Y493" s="22">
        <f t="shared" si="135"/>
        <v>3</v>
      </c>
      <c r="AA493" s="47"/>
    </row>
    <row r="494" spans="1:34" hidden="1" x14ac:dyDescent="0.25">
      <c r="A494" s="57" t="s">
        <v>1281</v>
      </c>
      <c r="B494" s="1">
        <v>75.775999999999996</v>
      </c>
      <c r="C494" s="1">
        <v>65.599999999999994</v>
      </c>
      <c r="D494" s="1">
        <v>420.88200000000001</v>
      </c>
      <c r="E494" s="1">
        <v>380.86099999999999</v>
      </c>
      <c r="G494" s="1">
        <f t="shared" si="119"/>
        <v>40.021000000000015</v>
      </c>
      <c r="H494" s="1">
        <f t="shared" si="120"/>
        <v>10.176000000000002</v>
      </c>
      <c r="I494" s="2">
        <f t="shared" si="121"/>
        <v>395.62907999999999</v>
      </c>
      <c r="J494" s="2">
        <f t="shared" si="122"/>
        <v>387.21143999999998</v>
      </c>
      <c r="K494" s="2">
        <f t="shared" si="123"/>
        <v>378.79380000000003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86.889118220387559</v>
      </c>
      <c r="P494" s="11">
        <f t="shared" si="128"/>
        <v>11.113118220387562</v>
      </c>
      <c r="Q494" s="1">
        <f t="shared" si="129"/>
        <v>75.775999999999996</v>
      </c>
      <c r="S494" s="14" t="str">
        <f t="shared" si="130"/>
        <v>A</v>
      </c>
      <c r="U494" s="1">
        <f t="shared" si="131"/>
        <v>75.775999999999996</v>
      </c>
      <c r="V494" s="1">
        <f t="shared" si="132"/>
        <v>380.86099999999999</v>
      </c>
      <c r="W494" s="1">
        <f t="shared" si="133"/>
        <v>11.113118220387562</v>
      </c>
      <c r="X494" s="20">
        <f t="shared" si="134"/>
        <v>4.8342064258685893</v>
      </c>
      <c r="Y494" s="22">
        <f t="shared" si="135"/>
        <v>3</v>
      </c>
      <c r="AA494" s="47"/>
    </row>
    <row r="495" spans="1:34" hidden="1" x14ac:dyDescent="0.25">
      <c r="A495" s="57" t="s">
        <v>1282</v>
      </c>
      <c r="B495" s="1">
        <v>114.56</v>
      </c>
      <c r="C495" s="1">
        <v>109.376</v>
      </c>
      <c r="D495" s="1">
        <v>0</v>
      </c>
      <c r="E495" s="1">
        <v>382.27</v>
      </c>
      <c r="G495" s="1">
        <f t="shared" si="119"/>
        <v>-382.27</v>
      </c>
      <c r="H495" s="1">
        <f t="shared" si="120"/>
        <v>5.1839999999999975</v>
      </c>
      <c r="I495" s="2">
        <f t="shared" si="121"/>
        <v>0</v>
      </c>
      <c r="J495" s="2">
        <f t="shared" si="122"/>
        <v>0</v>
      </c>
      <c r="K495" s="2">
        <f t="shared" si="123"/>
        <v>0</v>
      </c>
      <c r="L495" s="10">
        <f t="shared" si="124"/>
        <v>0</v>
      </c>
      <c r="M495" s="73">
        <f t="shared" si="125"/>
        <v>0</v>
      </c>
      <c r="N495">
        <f t="shared" si="126"/>
        <v>0</v>
      </c>
      <c r="O495" s="12">
        <f t="shared" si="127"/>
        <v>114.56</v>
      </c>
      <c r="P495" s="11">
        <f t="shared" si="128"/>
        <v>0</v>
      </c>
      <c r="Q495" s="1">
        <f t="shared" si="129"/>
        <v>114.56</v>
      </c>
      <c r="S495" s="14" t="str">
        <f t="shared" si="130"/>
        <v>A</v>
      </c>
      <c r="U495" s="1">
        <f t="shared" si="131"/>
        <v>114.56</v>
      </c>
      <c r="V495" s="1">
        <f t="shared" si="132"/>
        <v>382.27</v>
      </c>
      <c r="W495" s="1">
        <f t="shared" si="133"/>
        <v>0</v>
      </c>
      <c r="X495" s="20">
        <f t="shared" si="134"/>
        <v>0</v>
      </c>
      <c r="Y495" s="22">
        <f t="shared" si="135"/>
        <v>0</v>
      </c>
      <c r="AA495" s="47"/>
    </row>
    <row r="496" spans="1:34" hidden="1" x14ac:dyDescent="0.25">
      <c r="A496" s="57" t="s">
        <v>1283</v>
      </c>
      <c r="B496" s="1">
        <v>164.8</v>
      </c>
      <c r="C496" s="1">
        <v>168.32</v>
      </c>
      <c r="D496" s="1">
        <v>421.6</v>
      </c>
      <c r="E496" s="1">
        <v>380.60300000000001</v>
      </c>
      <c r="G496" s="1">
        <f t="shared" si="119"/>
        <v>40.997000000000014</v>
      </c>
      <c r="H496" s="1">
        <f t="shared" si="120"/>
        <v>-3.5199999999999818</v>
      </c>
      <c r="I496" s="2">
        <f t="shared" si="121"/>
        <v>396.30400000000003</v>
      </c>
      <c r="J496" s="2">
        <f t="shared" si="122"/>
        <v>387.87200000000001</v>
      </c>
      <c r="K496" s="2">
        <f t="shared" si="123"/>
        <v>379.44</v>
      </c>
      <c r="L496" s="10">
        <f t="shared" si="124"/>
        <v>3</v>
      </c>
      <c r="M496" s="73">
        <f t="shared" si="125"/>
        <v>3</v>
      </c>
      <c r="N496">
        <f t="shared" si="126"/>
        <v>3</v>
      </c>
      <c r="O496" s="12">
        <f t="shared" si="127"/>
        <v>188.96915491342736</v>
      </c>
      <c r="P496" s="11">
        <f t="shared" si="128"/>
        <v>24.169154913427349</v>
      </c>
      <c r="Q496" s="1">
        <f t="shared" si="129"/>
        <v>164.8</v>
      </c>
      <c r="S496" s="14" t="str">
        <f t="shared" si="130"/>
        <v>A</v>
      </c>
      <c r="U496" s="1">
        <f t="shared" si="131"/>
        <v>164.8</v>
      </c>
      <c r="V496" s="1">
        <f t="shared" si="132"/>
        <v>380.60300000000001</v>
      </c>
      <c r="W496" s="1">
        <f t="shared" si="133"/>
        <v>24.169154913427349</v>
      </c>
      <c r="X496" s="20">
        <f t="shared" si="134"/>
        <v>10.513582387340897</v>
      </c>
      <c r="Y496" s="22">
        <f t="shared" si="135"/>
        <v>3</v>
      </c>
      <c r="AA496" s="47"/>
    </row>
    <row r="497" spans="1:27" hidden="1" x14ac:dyDescent="0.25">
      <c r="A497" s="57" t="s">
        <v>1284</v>
      </c>
      <c r="B497" s="1">
        <v>194.94399999999999</v>
      </c>
      <c r="C497" s="1">
        <v>194.49600000000001</v>
      </c>
      <c r="D497" s="1">
        <v>422.39100000000002</v>
      </c>
      <c r="E497" s="1">
        <v>381.97199999999998</v>
      </c>
      <c r="G497" s="1">
        <f t="shared" si="119"/>
        <v>40.41900000000004</v>
      </c>
      <c r="H497" s="1">
        <f t="shared" si="120"/>
        <v>0.44799999999997908</v>
      </c>
      <c r="I497" s="2">
        <f t="shared" si="121"/>
        <v>397.04754000000003</v>
      </c>
      <c r="J497" s="2">
        <f t="shared" si="122"/>
        <v>388.59972000000005</v>
      </c>
      <c r="K497" s="2">
        <f t="shared" si="123"/>
        <v>380.15190000000001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223.53399839467949</v>
      </c>
      <c r="P497" s="11">
        <f t="shared" si="128"/>
        <v>28.589998394679498</v>
      </c>
      <c r="Q497" s="1">
        <f t="shared" si="129"/>
        <v>194.94399999999999</v>
      </c>
      <c r="S497" s="14" t="str">
        <f t="shared" si="130"/>
        <v>A</v>
      </c>
      <c r="U497" s="1">
        <f t="shared" si="131"/>
        <v>194.94399999999999</v>
      </c>
      <c r="V497" s="1">
        <f t="shared" si="132"/>
        <v>381.97199999999998</v>
      </c>
      <c r="W497" s="1">
        <f t="shared" si="133"/>
        <v>28.589998394679498</v>
      </c>
      <c r="X497" s="20">
        <f t="shared" si="134"/>
        <v>12.436649301685581</v>
      </c>
      <c r="Y497" s="22">
        <f t="shared" si="135"/>
        <v>3</v>
      </c>
      <c r="AA497" s="47"/>
    </row>
    <row r="498" spans="1:27" hidden="1" x14ac:dyDescent="0.25">
      <c r="A498" s="57" t="s">
        <v>1285</v>
      </c>
      <c r="B498" s="1">
        <v>183.93600000000001</v>
      </c>
      <c r="C498" s="1">
        <v>183.55199999999999</v>
      </c>
      <c r="D498" s="1">
        <v>420.10599999999999</v>
      </c>
      <c r="E498" s="1">
        <v>379.93099999999998</v>
      </c>
      <c r="G498" s="1">
        <f t="shared" si="119"/>
        <v>40.175000000000011</v>
      </c>
      <c r="H498" s="1">
        <f t="shared" si="120"/>
        <v>0.38400000000001455</v>
      </c>
      <c r="I498" s="2">
        <f t="shared" si="121"/>
        <v>394.89963999999998</v>
      </c>
      <c r="J498" s="2">
        <f t="shared" si="122"/>
        <v>386.49752000000001</v>
      </c>
      <c r="K498" s="2">
        <f t="shared" si="123"/>
        <v>378.09539999999998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210.91159270725834</v>
      </c>
      <c r="P498" s="11">
        <f t="shared" si="128"/>
        <v>26.975592707258329</v>
      </c>
      <c r="Q498" s="1">
        <f t="shared" si="129"/>
        <v>183.93600000000001</v>
      </c>
      <c r="S498" s="14" t="str">
        <f t="shared" si="130"/>
        <v>A</v>
      </c>
      <c r="U498" s="1">
        <f t="shared" si="131"/>
        <v>183.93600000000001</v>
      </c>
      <c r="V498" s="1">
        <f t="shared" si="132"/>
        <v>379.93099999999998</v>
      </c>
      <c r="W498" s="1">
        <f t="shared" si="133"/>
        <v>26.975592707258329</v>
      </c>
      <c r="X498" s="20">
        <f t="shared" si="134"/>
        <v>11.734382827657374</v>
      </c>
      <c r="Y498" s="22">
        <f t="shared" si="135"/>
        <v>3</v>
      </c>
      <c r="AA498" s="47"/>
    </row>
    <row r="499" spans="1:27" hidden="1" x14ac:dyDescent="0.25">
      <c r="A499" s="57" t="s">
        <v>1286</v>
      </c>
      <c r="B499" s="1">
        <v>188.03200000000001</v>
      </c>
      <c r="C499" s="1">
        <v>187.584</v>
      </c>
      <c r="D499" s="1">
        <v>421.29500000000002</v>
      </c>
      <c r="E499" s="1">
        <v>381.00200000000001</v>
      </c>
      <c r="G499" s="1">
        <f t="shared" si="119"/>
        <v>40.293000000000006</v>
      </c>
      <c r="H499" s="1">
        <f t="shared" si="120"/>
        <v>0.4480000000000075</v>
      </c>
      <c r="I499" s="2">
        <f t="shared" si="121"/>
        <v>396.01730000000003</v>
      </c>
      <c r="J499" s="2">
        <f t="shared" si="122"/>
        <v>387.59140000000002</v>
      </c>
      <c r="K499" s="2">
        <f t="shared" si="123"/>
        <v>379.16550000000001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215.60830180025226</v>
      </c>
      <c r="P499" s="11">
        <f t="shared" si="128"/>
        <v>27.576301800252253</v>
      </c>
      <c r="Q499" s="1">
        <f t="shared" si="129"/>
        <v>188.03200000000001</v>
      </c>
      <c r="S499" s="14" t="str">
        <f t="shared" si="130"/>
        <v>A</v>
      </c>
      <c r="U499" s="1">
        <f t="shared" si="131"/>
        <v>188.03200000000001</v>
      </c>
      <c r="V499" s="1">
        <f t="shared" si="132"/>
        <v>381.00200000000001</v>
      </c>
      <c r="W499" s="1">
        <f t="shared" si="133"/>
        <v>27.576301800252253</v>
      </c>
      <c r="X499" s="20">
        <f t="shared" si="134"/>
        <v>11.99569128310973</v>
      </c>
      <c r="Y499" s="22">
        <f t="shared" si="135"/>
        <v>3</v>
      </c>
      <c r="AA499" s="47"/>
    </row>
    <row r="500" spans="1:27" hidden="1" x14ac:dyDescent="0.25">
      <c r="A500" s="57" t="s">
        <v>1287</v>
      </c>
      <c r="B500" s="1">
        <v>189.82400000000001</v>
      </c>
      <c r="C500" s="1">
        <v>189.31200000000001</v>
      </c>
      <c r="D500" s="1">
        <v>422.38600000000002</v>
      </c>
      <c r="E500" s="1">
        <v>381.99700000000001</v>
      </c>
      <c r="G500" s="1">
        <f t="shared" si="119"/>
        <v>40.38900000000001</v>
      </c>
      <c r="H500" s="1">
        <f t="shared" si="120"/>
        <v>0.51200000000000045</v>
      </c>
      <c r="I500" s="2">
        <f t="shared" si="121"/>
        <v>397.04284000000001</v>
      </c>
      <c r="J500" s="2">
        <f t="shared" si="122"/>
        <v>388.59512000000001</v>
      </c>
      <c r="K500" s="2">
        <f t="shared" si="123"/>
        <v>380.1474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217.66311202843713</v>
      </c>
      <c r="P500" s="11">
        <f t="shared" si="128"/>
        <v>27.839112028437114</v>
      </c>
      <c r="Q500" s="1">
        <f t="shared" si="129"/>
        <v>189.82400000000001</v>
      </c>
      <c r="S500" s="14" t="str">
        <f t="shared" si="130"/>
        <v>A</v>
      </c>
      <c r="U500" s="1">
        <f t="shared" si="131"/>
        <v>189.82400000000001</v>
      </c>
      <c r="V500" s="1">
        <f t="shared" si="132"/>
        <v>381.99700000000001</v>
      </c>
      <c r="W500" s="1">
        <f t="shared" si="133"/>
        <v>27.839112028437114</v>
      </c>
      <c r="X500" s="20">
        <f t="shared" si="134"/>
        <v>12.110013732370145</v>
      </c>
      <c r="Y500" s="22">
        <f t="shared" si="135"/>
        <v>3</v>
      </c>
      <c r="AA500" s="47"/>
    </row>
    <row r="501" spans="1:27" hidden="1" x14ac:dyDescent="0.25">
      <c r="A501" s="57" t="s">
        <v>1288</v>
      </c>
      <c r="B501" s="1">
        <v>173.88800000000001</v>
      </c>
      <c r="C501" s="1">
        <v>173.50399999999999</v>
      </c>
      <c r="D501" s="1">
        <v>425.22</v>
      </c>
      <c r="E501" s="1">
        <v>384.62599999999998</v>
      </c>
      <c r="G501" s="1">
        <f t="shared" si="119"/>
        <v>40.594000000000051</v>
      </c>
      <c r="H501" s="1">
        <f t="shared" si="120"/>
        <v>0.38400000000001455</v>
      </c>
      <c r="I501" s="2">
        <f t="shared" si="121"/>
        <v>399.70680000000004</v>
      </c>
      <c r="J501" s="2">
        <f t="shared" si="122"/>
        <v>391.20240000000001</v>
      </c>
      <c r="K501" s="2">
        <f t="shared" si="123"/>
        <v>382.69800000000004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199.38997821350762</v>
      </c>
      <c r="P501" s="11">
        <f t="shared" si="128"/>
        <v>25.501978213507613</v>
      </c>
      <c r="Q501" s="1">
        <f t="shared" si="129"/>
        <v>173.88800000000001</v>
      </c>
      <c r="S501" s="14" t="str">
        <f t="shared" si="130"/>
        <v>A</v>
      </c>
      <c r="U501" s="1">
        <f t="shared" si="131"/>
        <v>173.88800000000001</v>
      </c>
      <c r="V501" s="1">
        <f t="shared" si="132"/>
        <v>384.62599999999998</v>
      </c>
      <c r="W501" s="1">
        <f t="shared" si="133"/>
        <v>25.501978213507613</v>
      </c>
      <c r="X501" s="20">
        <f t="shared" si="134"/>
        <v>11.093360522875811</v>
      </c>
      <c r="Y501" s="22">
        <f t="shared" si="135"/>
        <v>3</v>
      </c>
      <c r="AA501" s="47"/>
    </row>
    <row r="502" spans="1:27" hidden="1" x14ac:dyDescent="0.25">
      <c r="A502" s="57" t="s">
        <v>1289</v>
      </c>
      <c r="B502" s="1">
        <v>187.392</v>
      </c>
      <c r="C502" s="1">
        <v>186.94399999999999</v>
      </c>
      <c r="D502" s="1">
        <v>424.73200000000003</v>
      </c>
      <c r="E502" s="1">
        <v>384.12299999999999</v>
      </c>
      <c r="G502" s="1">
        <f t="shared" si="119"/>
        <v>40.609000000000037</v>
      </c>
      <c r="H502" s="1">
        <f t="shared" si="120"/>
        <v>0.4480000000000075</v>
      </c>
      <c r="I502" s="2">
        <f t="shared" si="121"/>
        <v>399.24808000000002</v>
      </c>
      <c r="J502" s="2">
        <f t="shared" si="122"/>
        <v>390.75344000000001</v>
      </c>
      <c r="K502" s="2">
        <f t="shared" si="123"/>
        <v>382.25880000000001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214.87444100447195</v>
      </c>
      <c r="P502" s="11">
        <f t="shared" si="128"/>
        <v>27.482441004471951</v>
      </c>
      <c r="Q502" s="1">
        <f t="shared" si="129"/>
        <v>187.392</v>
      </c>
      <c r="S502" s="14" t="str">
        <f t="shared" si="130"/>
        <v>A</v>
      </c>
      <c r="U502" s="1">
        <f t="shared" si="131"/>
        <v>187.392</v>
      </c>
      <c r="V502" s="1">
        <f t="shared" si="132"/>
        <v>384.12299999999999</v>
      </c>
      <c r="W502" s="1">
        <f t="shared" si="133"/>
        <v>27.482441004471951</v>
      </c>
      <c r="X502" s="20">
        <f t="shared" si="134"/>
        <v>11.954861836945298</v>
      </c>
      <c r="Y502" s="22">
        <f t="shared" si="135"/>
        <v>3</v>
      </c>
      <c r="AA502" s="47"/>
    </row>
    <row r="503" spans="1:27" hidden="1" x14ac:dyDescent="0.25">
      <c r="A503" s="57" t="s">
        <v>1290</v>
      </c>
      <c r="B503" s="1">
        <v>189.376</v>
      </c>
      <c r="C503" s="1">
        <v>188.928</v>
      </c>
      <c r="D503" s="1">
        <v>418.911</v>
      </c>
      <c r="E503" s="1">
        <v>378.88799999999998</v>
      </c>
      <c r="G503" s="1">
        <f t="shared" si="119"/>
        <v>40.023000000000025</v>
      </c>
      <c r="H503" s="1">
        <f t="shared" si="120"/>
        <v>0.4480000000000075</v>
      </c>
      <c r="I503" s="2">
        <f t="shared" si="121"/>
        <v>393.77634</v>
      </c>
      <c r="J503" s="2">
        <f t="shared" si="122"/>
        <v>385.39812000000001</v>
      </c>
      <c r="K503" s="2">
        <f t="shared" si="123"/>
        <v>377.01990000000001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217.1494094713909</v>
      </c>
      <c r="P503" s="11">
        <f t="shared" si="128"/>
        <v>27.773409471390892</v>
      </c>
      <c r="Q503" s="1">
        <f t="shared" si="129"/>
        <v>189.376</v>
      </c>
      <c r="S503" s="14" t="str">
        <f t="shared" si="130"/>
        <v>A</v>
      </c>
      <c r="U503" s="1">
        <f t="shared" si="131"/>
        <v>189.376</v>
      </c>
      <c r="V503" s="1">
        <f t="shared" si="132"/>
        <v>378.88799999999998</v>
      </c>
      <c r="W503" s="1">
        <f t="shared" si="133"/>
        <v>27.773409471390892</v>
      </c>
      <c r="X503" s="20">
        <f t="shared" si="134"/>
        <v>12.081433120055038</v>
      </c>
      <c r="Y503" s="22">
        <f t="shared" si="135"/>
        <v>3</v>
      </c>
      <c r="AA503" s="47"/>
    </row>
    <row r="504" spans="1:27" hidden="1" x14ac:dyDescent="0.25">
      <c r="A504" s="57" t="s">
        <v>1291</v>
      </c>
      <c r="B504" s="1">
        <v>185.21600000000001</v>
      </c>
      <c r="C504" s="1">
        <v>184.768</v>
      </c>
      <c r="D504" s="1">
        <v>417.702</v>
      </c>
      <c r="E504" s="1">
        <v>383.61099999999999</v>
      </c>
      <c r="G504" s="1">
        <f t="shared" si="119"/>
        <v>34.091000000000008</v>
      </c>
      <c r="H504" s="1">
        <f t="shared" si="120"/>
        <v>0.4480000000000075</v>
      </c>
      <c r="I504" s="2">
        <f t="shared" si="121"/>
        <v>392.63988000000001</v>
      </c>
      <c r="J504" s="2">
        <f t="shared" si="122"/>
        <v>384.28584000000001</v>
      </c>
      <c r="K504" s="2">
        <f t="shared" si="123"/>
        <v>375.93180000000001</v>
      </c>
      <c r="L504" s="10">
        <f t="shared" si="124"/>
        <v>2</v>
      </c>
      <c r="M504" s="73">
        <f t="shared" si="125"/>
        <v>2</v>
      </c>
      <c r="N504">
        <f t="shared" si="126"/>
        <v>2</v>
      </c>
      <c r="O504" s="12">
        <f t="shared" si="127"/>
        <v>203.10999013049678</v>
      </c>
      <c r="P504" s="11">
        <f t="shared" si="128"/>
        <v>17.893990130496775</v>
      </c>
      <c r="Q504" s="1">
        <f t="shared" si="129"/>
        <v>185.21600000000001</v>
      </c>
      <c r="S504" s="14" t="str">
        <f t="shared" si="130"/>
        <v>A</v>
      </c>
      <c r="U504" s="1">
        <f t="shared" si="131"/>
        <v>185.21600000000001</v>
      </c>
      <c r="V504" s="1">
        <f t="shared" si="132"/>
        <v>383.61099999999999</v>
      </c>
      <c r="W504" s="1">
        <f t="shared" si="133"/>
        <v>17.893990130496775</v>
      </c>
      <c r="X504" s="20">
        <f t="shared" si="134"/>
        <v>7.7838857067660969</v>
      </c>
      <c r="Y504" s="22">
        <f t="shared" si="135"/>
        <v>2</v>
      </c>
      <c r="AA504" s="47"/>
    </row>
    <row r="505" spans="1:27" hidden="1" x14ac:dyDescent="0.25">
      <c r="A505" s="57" t="s">
        <v>1292</v>
      </c>
      <c r="B505" s="1">
        <v>163.648</v>
      </c>
      <c r="C505" s="1">
        <v>163.26400000000001</v>
      </c>
      <c r="D505" s="1">
        <v>416.54199999999997</v>
      </c>
      <c r="E505" s="1">
        <v>382.64499999999998</v>
      </c>
      <c r="G505" s="1">
        <f t="shared" si="119"/>
        <v>33.896999999999991</v>
      </c>
      <c r="H505" s="1">
        <f t="shared" si="120"/>
        <v>0.38399999999998613</v>
      </c>
      <c r="I505" s="2">
        <f t="shared" si="121"/>
        <v>391.54947999999996</v>
      </c>
      <c r="J505" s="2">
        <f t="shared" si="122"/>
        <v>383.21863999999999</v>
      </c>
      <c r="K505" s="2">
        <f t="shared" si="123"/>
        <v>374.88779999999997</v>
      </c>
      <c r="L505" s="10">
        <f t="shared" si="124"/>
        <v>2</v>
      </c>
      <c r="M505" s="73" t="str">
        <f t="shared" si="125"/>
        <v/>
      </c>
      <c r="N505">
        <f t="shared" si="126"/>
        <v>2</v>
      </c>
      <c r="O505" s="12">
        <f t="shared" si="127"/>
        <v>179.45827393354534</v>
      </c>
      <c r="P505" s="11">
        <f t="shared" si="128"/>
        <v>15.810273933545346</v>
      </c>
      <c r="Q505" s="1">
        <f t="shared" si="129"/>
        <v>163.648</v>
      </c>
      <c r="S505" s="14" t="str">
        <f t="shared" si="130"/>
        <v>A</v>
      </c>
      <c r="U505" s="1">
        <f t="shared" si="131"/>
        <v>163.648</v>
      </c>
      <c r="V505" s="1">
        <f t="shared" si="132"/>
        <v>382.64499999999998</v>
      </c>
      <c r="W505" s="1">
        <f t="shared" si="133"/>
        <v>15.810273933545346</v>
      </c>
      <c r="X505" s="20">
        <f t="shared" si="134"/>
        <v>6.8774691610922254</v>
      </c>
      <c r="Y505" s="22">
        <f t="shared" si="135"/>
        <v>2</v>
      </c>
      <c r="AA505" s="47"/>
    </row>
    <row r="506" spans="1:27" hidden="1" x14ac:dyDescent="0.25">
      <c r="A506" s="57" t="s">
        <v>1293</v>
      </c>
      <c r="B506" s="1">
        <v>152.38399999999999</v>
      </c>
      <c r="C506" s="1">
        <v>152</v>
      </c>
      <c r="D506" s="1">
        <v>416.17099999999999</v>
      </c>
      <c r="E506" s="1">
        <v>382.34300000000002</v>
      </c>
      <c r="G506" s="1">
        <f t="shared" si="119"/>
        <v>33.827999999999975</v>
      </c>
      <c r="H506" s="1">
        <f t="shared" si="120"/>
        <v>0.38399999999998613</v>
      </c>
      <c r="I506" s="2">
        <f t="shared" si="121"/>
        <v>391.20074</v>
      </c>
      <c r="J506" s="2">
        <f t="shared" si="122"/>
        <v>382.87732</v>
      </c>
      <c r="K506" s="2">
        <f t="shared" si="123"/>
        <v>374.5539</v>
      </c>
      <c r="L506" s="10">
        <f t="shared" si="124"/>
        <v>2</v>
      </c>
      <c r="M506" s="73" t="str">
        <f t="shared" si="125"/>
        <v/>
      </c>
      <c r="N506">
        <f t="shared" si="126"/>
        <v>2</v>
      </c>
      <c r="O506" s="12">
        <f t="shared" si="127"/>
        <v>167.10604232920275</v>
      </c>
      <c r="P506" s="11">
        <f t="shared" si="128"/>
        <v>14.722042329202765</v>
      </c>
      <c r="Q506" s="1">
        <f t="shared" si="129"/>
        <v>152.38399999999999</v>
      </c>
      <c r="S506" s="14" t="str">
        <f t="shared" si="130"/>
        <v>A</v>
      </c>
      <c r="U506" s="1">
        <f t="shared" si="131"/>
        <v>152.38399999999999</v>
      </c>
      <c r="V506" s="1">
        <f t="shared" si="132"/>
        <v>382.34300000000002</v>
      </c>
      <c r="W506" s="1">
        <f t="shared" si="133"/>
        <v>14.722042329202765</v>
      </c>
      <c r="X506" s="20">
        <f t="shared" si="134"/>
        <v>6.404088413203203</v>
      </c>
      <c r="Y506" s="22">
        <f t="shared" si="135"/>
        <v>2</v>
      </c>
      <c r="AA506" s="47"/>
    </row>
    <row r="507" spans="1:27" hidden="1" x14ac:dyDescent="0.25">
      <c r="A507" s="57" t="s">
        <v>1294</v>
      </c>
      <c r="B507" s="1">
        <v>138.68799999999999</v>
      </c>
      <c r="C507" s="1">
        <v>138.43199999999999</v>
      </c>
      <c r="D507" s="1">
        <v>415.35399999999998</v>
      </c>
      <c r="E507" s="1">
        <v>381.65300000000002</v>
      </c>
      <c r="G507" s="1">
        <f t="shared" si="119"/>
        <v>33.700999999999965</v>
      </c>
      <c r="H507" s="1">
        <f t="shared" si="120"/>
        <v>0.25600000000000023</v>
      </c>
      <c r="I507" s="2">
        <f t="shared" si="121"/>
        <v>390.43275999999997</v>
      </c>
      <c r="J507" s="2">
        <f t="shared" si="122"/>
        <v>382.12567999999999</v>
      </c>
      <c r="K507" s="2">
        <f t="shared" si="123"/>
        <v>373.8186</v>
      </c>
      <c r="L507" s="10">
        <f t="shared" si="124"/>
        <v>2</v>
      </c>
      <c r="M507" s="73" t="str">
        <f t="shared" si="125"/>
        <v/>
      </c>
      <c r="N507">
        <f t="shared" si="126"/>
        <v>2</v>
      </c>
      <c r="O507" s="12">
        <f t="shared" si="127"/>
        <v>152.08685162846803</v>
      </c>
      <c r="P507" s="11">
        <f t="shared" si="128"/>
        <v>13.398851628468037</v>
      </c>
      <c r="Q507" s="1">
        <f t="shared" si="129"/>
        <v>138.68799999999999</v>
      </c>
      <c r="S507" s="14" t="str">
        <f t="shared" si="130"/>
        <v>A</v>
      </c>
      <c r="U507" s="1">
        <f t="shared" si="131"/>
        <v>138.68799999999999</v>
      </c>
      <c r="V507" s="1">
        <f t="shared" si="132"/>
        <v>381.65300000000002</v>
      </c>
      <c r="W507" s="1">
        <f t="shared" si="133"/>
        <v>13.398851628468037</v>
      </c>
      <c r="X507" s="20">
        <f t="shared" si="134"/>
        <v>5.828500458383596</v>
      </c>
      <c r="Y507" s="22">
        <f t="shared" si="135"/>
        <v>2</v>
      </c>
      <c r="AA507" s="47"/>
    </row>
    <row r="508" spans="1:27" hidden="1" x14ac:dyDescent="0.25">
      <c r="A508" s="57" t="s">
        <v>1295</v>
      </c>
      <c r="B508" s="1">
        <v>130.048</v>
      </c>
      <c r="C508" s="1">
        <v>129.72800000000001</v>
      </c>
      <c r="D508" s="1">
        <v>416.91300000000001</v>
      </c>
      <c r="E508" s="1">
        <v>383.11</v>
      </c>
      <c r="G508" s="1">
        <f t="shared" si="119"/>
        <v>33.802999999999997</v>
      </c>
      <c r="H508" s="1">
        <f t="shared" si="120"/>
        <v>0.31999999999999318</v>
      </c>
      <c r="I508" s="2">
        <f t="shared" si="121"/>
        <v>391.89822000000004</v>
      </c>
      <c r="J508" s="2">
        <f t="shared" si="122"/>
        <v>383.55995999999999</v>
      </c>
      <c r="K508" s="2">
        <f t="shared" si="123"/>
        <v>375.2217</v>
      </c>
      <c r="L508" s="10">
        <f t="shared" si="124"/>
        <v>2</v>
      </c>
      <c r="M508" s="73" t="str">
        <f t="shared" si="125"/>
        <v/>
      </c>
      <c r="N508">
        <f t="shared" si="126"/>
        <v>2</v>
      </c>
      <c r="O508" s="12">
        <f t="shared" si="127"/>
        <v>142.61212852286434</v>
      </c>
      <c r="P508" s="11">
        <f t="shared" si="128"/>
        <v>12.564128522864337</v>
      </c>
      <c r="Q508" s="1">
        <f t="shared" si="129"/>
        <v>130.048</v>
      </c>
      <c r="S508" s="14" t="str">
        <f t="shared" si="130"/>
        <v>A</v>
      </c>
      <c r="U508" s="1">
        <f t="shared" si="131"/>
        <v>130.048</v>
      </c>
      <c r="V508" s="1">
        <f t="shared" si="132"/>
        <v>383.11</v>
      </c>
      <c r="W508" s="1">
        <f t="shared" si="133"/>
        <v>12.564128522864337</v>
      </c>
      <c r="X508" s="20">
        <f t="shared" si="134"/>
        <v>5.4653959074459868</v>
      </c>
      <c r="Y508" s="22">
        <f t="shared" si="135"/>
        <v>2</v>
      </c>
      <c r="AA508" s="47"/>
    </row>
    <row r="509" spans="1:27" hidden="1" x14ac:dyDescent="0.25">
      <c r="A509" s="57" t="s">
        <v>1296</v>
      </c>
      <c r="B509" s="1">
        <v>122.304</v>
      </c>
      <c r="C509" s="1">
        <v>122.048</v>
      </c>
      <c r="D509" s="1">
        <v>418.01400000000001</v>
      </c>
      <c r="E509" s="1">
        <v>384.09100000000001</v>
      </c>
      <c r="G509" s="1">
        <f t="shared" si="119"/>
        <v>33.923000000000002</v>
      </c>
      <c r="H509" s="1">
        <f t="shared" si="120"/>
        <v>0.25600000000000023</v>
      </c>
      <c r="I509" s="2">
        <f t="shared" si="121"/>
        <v>392.93315999999999</v>
      </c>
      <c r="J509" s="2">
        <f t="shared" si="122"/>
        <v>384.57288</v>
      </c>
      <c r="K509" s="2">
        <f t="shared" si="123"/>
        <v>376.21260000000001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134.11996929487884</v>
      </c>
      <c r="P509" s="11">
        <f t="shared" si="128"/>
        <v>11.81596929487884</v>
      </c>
      <c r="Q509" s="1">
        <f t="shared" si="129"/>
        <v>122.304</v>
      </c>
      <c r="S509" s="14" t="str">
        <f t="shared" si="130"/>
        <v>A</v>
      </c>
      <c r="U509" s="1">
        <f t="shared" si="131"/>
        <v>122.304</v>
      </c>
      <c r="V509" s="1">
        <f t="shared" si="132"/>
        <v>384.09100000000001</v>
      </c>
      <c r="W509" s="1">
        <f t="shared" si="133"/>
        <v>11.81596929487884</v>
      </c>
      <c r="X509" s="20">
        <f t="shared" si="134"/>
        <v>5.1399466432722951</v>
      </c>
      <c r="Y509" s="22">
        <f t="shared" si="135"/>
        <v>2</v>
      </c>
      <c r="AA509" s="47"/>
    </row>
    <row r="510" spans="1:27" hidden="1" x14ac:dyDescent="0.25">
      <c r="A510" s="57" t="s">
        <v>1297</v>
      </c>
      <c r="B510" s="1">
        <v>96.64</v>
      </c>
      <c r="C510" s="1">
        <v>96.384</v>
      </c>
      <c r="D510" s="1">
        <v>419.04500000000002</v>
      </c>
      <c r="E510" s="1">
        <v>379.29899999999998</v>
      </c>
      <c r="G510" s="1">
        <f t="shared" si="119"/>
        <v>39.746000000000038</v>
      </c>
      <c r="H510" s="1">
        <f t="shared" si="120"/>
        <v>0.25600000000000023</v>
      </c>
      <c r="I510" s="2">
        <f t="shared" si="121"/>
        <v>393.90230000000003</v>
      </c>
      <c r="J510" s="2">
        <f t="shared" si="122"/>
        <v>385.52140000000003</v>
      </c>
      <c r="K510" s="2">
        <f t="shared" si="123"/>
        <v>377.14050000000003</v>
      </c>
      <c r="L510" s="10">
        <f t="shared" si="124"/>
        <v>3</v>
      </c>
      <c r="M510" s="73">
        <f t="shared" si="125"/>
        <v>3</v>
      </c>
      <c r="N510">
        <f t="shared" si="126"/>
        <v>3</v>
      </c>
      <c r="O510" s="12">
        <f t="shared" si="127"/>
        <v>110.81298016282537</v>
      </c>
      <c r="P510" s="11">
        <f t="shared" si="128"/>
        <v>14.172980162825368</v>
      </c>
      <c r="Q510" s="1">
        <f t="shared" si="129"/>
        <v>96.64</v>
      </c>
      <c r="S510" s="14" t="str">
        <f t="shared" si="130"/>
        <v>A</v>
      </c>
      <c r="U510" s="1">
        <f t="shared" si="131"/>
        <v>96.64</v>
      </c>
      <c r="V510" s="1">
        <f t="shared" si="132"/>
        <v>379.29899999999998</v>
      </c>
      <c r="W510" s="1">
        <f t="shared" si="133"/>
        <v>14.172980162825368</v>
      </c>
      <c r="X510" s="20">
        <f t="shared" si="134"/>
        <v>6.1652463708290348</v>
      </c>
      <c r="Y510" s="22">
        <f t="shared" si="135"/>
        <v>3</v>
      </c>
      <c r="AA510" s="47"/>
    </row>
    <row r="511" spans="1:27" hidden="1" x14ac:dyDescent="0.25">
      <c r="A511" s="57" t="s">
        <v>1298</v>
      </c>
      <c r="B511" s="1">
        <v>66.816000000000003</v>
      </c>
      <c r="C511" s="1">
        <v>66.56</v>
      </c>
      <c r="D511" s="1">
        <v>420.47199999999998</v>
      </c>
      <c r="E511" s="1">
        <v>380.68</v>
      </c>
      <c r="G511" s="1">
        <f t="shared" si="119"/>
        <v>39.791999999999973</v>
      </c>
      <c r="H511" s="1">
        <f t="shared" si="120"/>
        <v>0.25600000000000023</v>
      </c>
      <c r="I511" s="2">
        <f t="shared" si="121"/>
        <v>395.24367999999998</v>
      </c>
      <c r="J511" s="2">
        <f t="shared" si="122"/>
        <v>386.83423999999997</v>
      </c>
      <c r="K511" s="2">
        <f t="shared" si="123"/>
        <v>378.4248</v>
      </c>
      <c r="L511" s="10">
        <f t="shared" si="124"/>
        <v>3</v>
      </c>
      <c r="M511" s="73" t="str">
        <f t="shared" si="125"/>
        <v/>
      </c>
      <c r="N511">
        <f t="shared" si="126"/>
        <v>3</v>
      </c>
      <c r="O511" s="12">
        <f t="shared" si="127"/>
        <v>76.615067079463358</v>
      </c>
      <c r="P511" s="11">
        <f t="shared" si="128"/>
        <v>9.7990670794633559</v>
      </c>
      <c r="Q511" s="1">
        <f t="shared" si="129"/>
        <v>66.816000000000003</v>
      </c>
      <c r="S511" s="14" t="str">
        <f t="shared" si="130"/>
        <v>A</v>
      </c>
      <c r="U511" s="1">
        <f t="shared" si="131"/>
        <v>66.816000000000003</v>
      </c>
      <c r="V511" s="1">
        <f t="shared" si="132"/>
        <v>380.68</v>
      </c>
      <c r="W511" s="1">
        <f t="shared" si="133"/>
        <v>9.7990670794633559</v>
      </c>
      <c r="X511" s="20">
        <f t="shared" si="134"/>
        <v>4.2625941795665598</v>
      </c>
      <c r="Y511" s="22">
        <f t="shared" si="135"/>
        <v>3</v>
      </c>
      <c r="AA511" s="47"/>
    </row>
    <row r="512" spans="1:27" hidden="1" x14ac:dyDescent="0.25">
      <c r="A512" s="57" t="s">
        <v>1299</v>
      </c>
      <c r="B512" s="1">
        <v>55.423999999999999</v>
      </c>
      <c r="C512" s="1">
        <v>55.167999999999999</v>
      </c>
      <c r="D512" s="1">
        <v>421.55099999999999</v>
      </c>
      <c r="E512" s="1">
        <v>381.70400000000001</v>
      </c>
      <c r="G512" s="1">
        <f t="shared" si="119"/>
        <v>39.84699999999998</v>
      </c>
      <c r="H512" s="1">
        <f t="shared" si="120"/>
        <v>0.25600000000000023</v>
      </c>
      <c r="I512" s="2">
        <f t="shared" si="121"/>
        <v>396.25793999999996</v>
      </c>
      <c r="J512" s="2">
        <f t="shared" si="122"/>
        <v>387.82691999999997</v>
      </c>
      <c r="K512" s="2">
        <f t="shared" si="123"/>
        <v>379.39589999999998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63.552344914574014</v>
      </c>
      <c r="P512" s="11">
        <f t="shared" si="128"/>
        <v>8.128344914574015</v>
      </c>
      <c r="Q512" s="1">
        <f t="shared" si="129"/>
        <v>55.423999999999999</v>
      </c>
      <c r="S512" s="14" t="str">
        <f t="shared" si="130"/>
        <v>A</v>
      </c>
      <c r="U512" s="1">
        <f t="shared" si="131"/>
        <v>55.423999999999999</v>
      </c>
      <c r="V512" s="1">
        <f t="shared" si="132"/>
        <v>381.70400000000001</v>
      </c>
      <c r="W512" s="1">
        <f t="shared" si="133"/>
        <v>8.128344914574015</v>
      </c>
      <c r="X512" s="20">
        <f t="shared" si="134"/>
        <v>3.5358300378396965</v>
      </c>
      <c r="Y512" s="22">
        <f t="shared" si="135"/>
        <v>3</v>
      </c>
      <c r="AA512" s="47"/>
    </row>
    <row r="513" spans="1:34" x14ac:dyDescent="0.25">
      <c r="A513" s="57" t="s">
        <v>1300</v>
      </c>
      <c r="B513" s="1">
        <v>43.712000000000003</v>
      </c>
      <c r="C513" s="1">
        <v>43.52</v>
      </c>
      <c r="D513" s="1">
        <v>422.13799999999998</v>
      </c>
      <c r="E513" s="1">
        <v>382.26900000000001</v>
      </c>
      <c r="G513" s="1">
        <f t="shared" si="119"/>
        <v>39.868999999999971</v>
      </c>
      <c r="H513" s="1">
        <f t="shared" si="120"/>
        <v>0.19200000000000017</v>
      </c>
      <c r="I513" s="2">
        <f t="shared" si="121"/>
        <v>396.80971999999997</v>
      </c>
      <c r="J513" s="2">
        <f t="shared" si="122"/>
        <v>388.36695999999995</v>
      </c>
      <c r="K513" s="2">
        <f t="shared" si="123"/>
        <v>379.92419999999998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50.12269235179452</v>
      </c>
      <c r="P513" s="11">
        <f t="shared" si="128"/>
        <v>6.4106923517945162</v>
      </c>
      <c r="Q513" s="1">
        <f t="shared" si="129"/>
        <v>43.712000000000003</v>
      </c>
      <c r="S513" s="14" t="str">
        <f t="shared" si="130"/>
        <v>A</v>
      </c>
      <c r="U513" s="1">
        <f t="shared" si="131"/>
        <v>43.712000000000003</v>
      </c>
      <c r="V513" s="1">
        <f t="shared" si="132"/>
        <v>382.26900000000001</v>
      </c>
      <c r="W513" s="1">
        <f t="shared" si="133"/>
        <v>6.4106923517945162</v>
      </c>
      <c r="X513" s="20">
        <f t="shared" si="134"/>
        <v>2.7886511730306145</v>
      </c>
      <c r="Y513" s="22">
        <f t="shared" si="135"/>
        <v>3</v>
      </c>
      <c r="Z513" s="32" t="s">
        <v>40</v>
      </c>
      <c r="AA513" s="47"/>
      <c r="AB513" s="32" t="str">
        <f>A513</f>
        <v>2025-02-22 00:00:00</v>
      </c>
      <c r="AC513" s="1">
        <f>SUM(U513:U536)</f>
        <v>1378.4960000000001</v>
      </c>
      <c r="AD513" s="1">
        <f>AVERAGE(V513:V536)</f>
        <v>382.84658333333329</v>
      </c>
      <c r="AE513" s="1">
        <f>SUM(W513:W536)</f>
        <v>202.16676803118904</v>
      </c>
      <c r="AF513" s="1">
        <f>SUM(X513:X536)</f>
        <v>87.942544093567236</v>
      </c>
      <c r="AG513" s="35">
        <f>AVERAGE(Y513:Y536)</f>
        <v>3</v>
      </c>
      <c r="AH513" s="37">
        <f>DAY(A513)</f>
        <v>22</v>
      </c>
    </row>
    <row r="514" spans="1:34" hidden="1" x14ac:dyDescent="0.25">
      <c r="A514" s="57" t="s">
        <v>1301</v>
      </c>
      <c r="B514" s="1">
        <v>44.031999999999996</v>
      </c>
      <c r="C514" s="1">
        <v>43.776000000000003</v>
      </c>
      <c r="D514" s="1">
        <v>422.94299999999998</v>
      </c>
      <c r="E514" s="1">
        <v>382.99799999999999</v>
      </c>
      <c r="G514" s="1">
        <f t="shared" si="119"/>
        <v>39.944999999999993</v>
      </c>
      <c r="H514" s="1">
        <f t="shared" si="120"/>
        <v>0.25599999999999312</v>
      </c>
      <c r="I514" s="2">
        <f t="shared" si="121"/>
        <v>397.56641999999999</v>
      </c>
      <c r="J514" s="2">
        <f t="shared" si="122"/>
        <v>389.10755999999998</v>
      </c>
      <c r="K514" s="2">
        <f t="shared" si="123"/>
        <v>380.64869999999996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50.489622749684663</v>
      </c>
      <c r="P514" s="11">
        <f t="shared" si="128"/>
        <v>6.457622749684667</v>
      </c>
      <c r="Q514" s="1">
        <f t="shared" si="129"/>
        <v>44.031999999999996</v>
      </c>
      <c r="S514" s="14" t="str">
        <f t="shared" si="130"/>
        <v>A</v>
      </c>
      <c r="U514" s="1">
        <f t="shared" si="131"/>
        <v>44.031999999999996</v>
      </c>
      <c r="V514" s="1">
        <f t="shared" si="132"/>
        <v>382.99799999999999</v>
      </c>
      <c r="W514" s="1">
        <f t="shared" si="133"/>
        <v>6.457622749684667</v>
      </c>
      <c r="X514" s="20">
        <f t="shared" si="134"/>
        <v>2.8090658961128301</v>
      </c>
      <c r="Y514" s="22">
        <f t="shared" si="135"/>
        <v>3</v>
      </c>
      <c r="AA514" s="47"/>
    </row>
    <row r="515" spans="1:34" hidden="1" x14ac:dyDescent="0.25">
      <c r="A515" s="57" t="s">
        <v>1302</v>
      </c>
      <c r="B515" s="1">
        <v>39.167999999999999</v>
      </c>
      <c r="C515" s="1">
        <v>38.975999999999999</v>
      </c>
      <c r="D515" s="1">
        <v>422.97800000000001</v>
      </c>
      <c r="E515" s="1">
        <v>383.06599999999997</v>
      </c>
      <c r="G515" s="1">
        <f t="shared" si="119"/>
        <v>39.912000000000035</v>
      </c>
      <c r="H515" s="1">
        <f t="shared" si="120"/>
        <v>0.19200000000000017</v>
      </c>
      <c r="I515" s="2">
        <f t="shared" si="121"/>
        <v>397.59932000000003</v>
      </c>
      <c r="J515" s="2">
        <f t="shared" si="122"/>
        <v>389.13976000000002</v>
      </c>
      <c r="K515" s="2">
        <f t="shared" si="123"/>
        <v>380.68020000000001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44.912280701754383</v>
      </c>
      <c r="P515" s="11">
        <f t="shared" si="128"/>
        <v>5.7442807017543842</v>
      </c>
      <c r="Q515" s="1">
        <f t="shared" si="129"/>
        <v>39.167999999999999</v>
      </c>
      <c r="S515" s="14" t="str">
        <f t="shared" si="130"/>
        <v>A</v>
      </c>
      <c r="U515" s="1">
        <f t="shared" si="131"/>
        <v>39.167999999999999</v>
      </c>
      <c r="V515" s="1">
        <f t="shared" si="132"/>
        <v>383.06599999999997</v>
      </c>
      <c r="W515" s="1">
        <f t="shared" si="133"/>
        <v>5.7442807017543842</v>
      </c>
      <c r="X515" s="20">
        <f t="shared" si="134"/>
        <v>2.498762105263157</v>
      </c>
      <c r="Y515" s="22">
        <f t="shared" si="135"/>
        <v>3</v>
      </c>
      <c r="AA515" s="47"/>
    </row>
    <row r="516" spans="1:34" hidden="1" x14ac:dyDescent="0.25">
      <c r="A516" s="57" t="s">
        <v>1303</v>
      </c>
      <c r="B516" s="1">
        <v>37.695999999999998</v>
      </c>
      <c r="C516" s="1">
        <v>37.503999999999998</v>
      </c>
      <c r="D516" s="1">
        <v>423.34</v>
      </c>
      <c r="E516" s="1">
        <v>383.404</v>
      </c>
      <c r="G516" s="1">
        <f t="shared" si="119"/>
        <v>39.935999999999979</v>
      </c>
      <c r="H516" s="1">
        <f t="shared" si="120"/>
        <v>0.19200000000000017</v>
      </c>
      <c r="I516" s="2">
        <f t="shared" si="121"/>
        <v>397.93959999999998</v>
      </c>
      <c r="J516" s="2">
        <f t="shared" si="122"/>
        <v>389.47280000000001</v>
      </c>
      <c r="K516" s="2">
        <f t="shared" si="123"/>
        <v>381.00599999999997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43.224400871459693</v>
      </c>
      <c r="P516" s="11">
        <f t="shared" si="128"/>
        <v>5.5284008714596951</v>
      </c>
      <c r="Q516" s="1">
        <f t="shared" si="129"/>
        <v>37.695999999999998</v>
      </c>
      <c r="S516" s="14" t="str">
        <f t="shared" si="130"/>
        <v>A</v>
      </c>
      <c r="U516" s="1">
        <f t="shared" si="131"/>
        <v>37.695999999999998</v>
      </c>
      <c r="V516" s="1">
        <f t="shared" si="132"/>
        <v>383.404</v>
      </c>
      <c r="W516" s="1">
        <f t="shared" si="133"/>
        <v>5.5284008714596951</v>
      </c>
      <c r="X516" s="20">
        <f t="shared" si="134"/>
        <v>2.4048543790849672</v>
      </c>
      <c r="Y516" s="22">
        <f t="shared" si="135"/>
        <v>3</v>
      </c>
      <c r="AA516" s="47"/>
    </row>
    <row r="517" spans="1:34" hidden="1" x14ac:dyDescent="0.25">
      <c r="A517" s="57" t="s">
        <v>1304</v>
      </c>
      <c r="B517" s="1">
        <v>37.695999999999998</v>
      </c>
      <c r="C517" s="1">
        <v>37.44</v>
      </c>
      <c r="D517" s="1">
        <v>422.92500000000001</v>
      </c>
      <c r="E517" s="1">
        <v>383.03300000000002</v>
      </c>
      <c r="G517" s="1">
        <f t="shared" si="119"/>
        <v>39.891999999999996</v>
      </c>
      <c r="H517" s="1">
        <f t="shared" si="120"/>
        <v>0.25600000000000023</v>
      </c>
      <c r="I517" s="2">
        <f t="shared" si="121"/>
        <v>397.54950000000002</v>
      </c>
      <c r="J517" s="2">
        <f t="shared" si="122"/>
        <v>389.09100000000001</v>
      </c>
      <c r="K517" s="2">
        <f t="shared" si="123"/>
        <v>380.63249999999999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43.224400871459693</v>
      </c>
      <c r="P517" s="11">
        <f t="shared" si="128"/>
        <v>5.5284008714596951</v>
      </c>
      <c r="Q517" s="1">
        <f t="shared" si="129"/>
        <v>37.695999999999998</v>
      </c>
      <c r="S517" s="14" t="str">
        <f t="shared" si="130"/>
        <v>A</v>
      </c>
      <c r="U517" s="1">
        <f t="shared" si="131"/>
        <v>37.695999999999998</v>
      </c>
      <c r="V517" s="1">
        <f t="shared" si="132"/>
        <v>383.03300000000002</v>
      </c>
      <c r="W517" s="1">
        <f t="shared" si="133"/>
        <v>5.5284008714596951</v>
      </c>
      <c r="X517" s="20">
        <f t="shared" si="134"/>
        <v>2.4048543790849672</v>
      </c>
      <c r="Y517" s="22">
        <f t="shared" si="135"/>
        <v>3</v>
      </c>
      <c r="AA517" s="47"/>
    </row>
    <row r="518" spans="1:34" hidden="1" x14ac:dyDescent="0.25">
      <c r="A518" s="57" t="s">
        <v>1305</v>
      </c>
      <c r="B518" s="1">
        <v>46.847999999999999</v>
      </c>
      <c r="C518" s="1">
        <v>46.655999999999999</v>
      </c>
      <c r="D518" s="1">
        <v>422.49200000000002</v>
      </c>
      <c r="E518" s="1">
        <v>382.61200000000002</v>
      </c>
      <c r="G518" s="1">
        <f t="shared" si="119"/>
        <v>39.879999999999995</v>
      </c>
      <c r="H518" s="1">
        <f t="shared" si="120"/>
        <v>0.19200000000000017</v>
      </c>
      <c r="I518" s="2">
        <f t="shared" si="121"/>
        <v>397.14248000000003</v>
      </c>
      <c r="J518" s="2">
        <f t="shared" si="122"/>
        <v>388.69264000000004</v>
      </c>
      <c r="K518" s="2">
        <f t="shared" si="123"/>
        <v>380.24279999999999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53.718610251117987</v>
      </c>
      <c r="P518" s="11">
        <f t="shared" si="128"/>
        <v>6.8706102511179878</v>
      </c>
      <c r="Q518" s="1">
        <f t="shared" si="129"/>
        <v>46.847999999999999</v>
      </c>
      <c r="S518" s="14" t="str">
        <f t="shared" si="130"/>
        <v>A</v>
      </c>
      <c r="U518" s="1">
        <f t="shared" si="131"/>
        <v>46.847999999999999</v>
      </c>
      <c r="V518" s="1">
        <f t="shared" si="132"/>
        <v>382.61200000000002</v>
      </c>
      <c r="W518" s="1">
        <f t="shared" si="133"/>
        <v>6.8706102511179878</v>
      </c>
      <c r="X518" s="20">
        <f t="shared" si="134"/>
        <v>2.9887154592363245</v>
      </c>
      <c r="Y518" s="22">
        <f t="shared" si="135"/>
        <v>3</v>
      </c>
      <c r="AA518" s="47"/>
    </row>
    <row r="519" spans="1:34" hidden="1" x14ac:dyDescent="0.25">
      <c r="A519" s="57" t="s">
        <v>1306</v>
      </c>
      <c r="B519" s="1">
        <v>64.191999999999993</v>
      </c>
      <c r="C519" s="1">
        <v>63.936</v>
      </c>
      <c r="D519" s="1">
        <v>422.04500000000002</v>
      </c>
      <c r="E519" s="1">
        <v>382.16800000000001</v>
      </c>
      <c r="G519" s="1">
        <f t="shared" si="119"/>
        <v>39.87700000000001</v>
      </c>
      <c r="H519" s="1">
        <f t="shared" si="120"/>
        <v>0.25599999999999312</v>
      </c>
      <c r="I519" s="2">
        <f t="shared" si="121"/>
        <v>396.72230000000002</v>
      </c>
      <c r="J519" s="2">
        <f t="shared" si="122"/>
        <v>388.28140000000002</v>
      </c>
      <c r="K519" s="2">
        <f t="shared" si="123"/>
        <v>379.84050000000002</v>
      </c>
      <c r="L519" s="10">
        <f t="shared" si="124"/>
        <v>3</v>
      </c>
      <c r="M519" s="73" t="str">
        <f t="shared" si="125"/>
        <v/>
      </c>
      <c r="N519">
        <f t="shared" si="126"/>
        <v>3</v>
      </c>
      <c r="O519" s="12">
        <f t="shared" si="127"/>
        <v>73.606237816764121</v>
      </c>
      <c r="P519" s="11">
        <f t="shared" si="128"/>
        <v>9.4142378167641283</v>
      </c>
      <c r="Q519" s="1">
        <f t="shared" si="129"/>
        <v>64.191999999999993</v>
      </c>
      <c r="S519" s="14" t="str">
        <f t="shared" si="130"/>
        <v>A</v>
      </c>
      <c r="U519" s="1">
        <f t="shared" si="131"/>
        <v>64.191999999999993</v>
      </c>
      <c r="V519" s="1">
        <f t="shared" si="132"/>
        <v>382.16800000000001</v>
      </c>
      <c r="W519" s="1">
        <f t="shared" si="133"/>
        <v>9.4142378167641283</v>
      </c>
      <c r="X519" s="20">
        <f t="shared" si="134"/>
        <v>4.0951934502923955</v>
      </c>
      <c r="Y519" s="22">
        <f t="shared" si="135"/>
        <v>3</v>
      </c>
      <c r="AA519" s="47"/>
    </row>
    <row r="520" spans="1:34" hidden="1" x14ac:dyDescent="0.25">
      <c r="A520" s="57" t="s">
        <v>1307</v>
      </c>
      <c r="B520" s="1">
        <v>73.983999999999995</v>
      </c>
      <c r="C520" s="1">
        <v>73.727999999999994</v>
      </c>
      <c r="D520" s="1">
        <v>422.08199999999999</v>
      </c>
      <c r="E520" s="1">
        <v>382.16800000000001</v>
      </c>
      <c r="G520" s="1">
        <f t="shared" si="119"/>
        <v>39.913999999999987</v>
      </c>
      <c r="H520" s="1">
        <f t="shared" si="120"/>
        <v>0.25600000000000023</v>
      </c>
      <c r="I520" s="2">
        <f t="shared" si="121"/>
        <v>396.75707999999997</v>
      </c>
      <c r="J520" s="2">
        <f t="shared" si="122"/>
        <v>388.31543999999997</v>
      </c>
      <c r="K520" s="2">
        <f t="shared" si="123"/>
        <v>379.87380000000002</v>
      </c>
      <c r="L520" s="10">
        <f t="shared" si="124"/>
        <v>3</v>
      </c>
      <c r="M520" s="73" t="str">
        <f t="shared" si="125"/>
        <v/>
      </c>
      <c r="N520">
        <f t="shared" si="126"/>
        <v>3</v>
      </c>
      <c r="O520" s="12">
        <f t="shared" si="127"/>
        <v>84.834307992202724</v>
      </c>
      <c r="P520" s="11">
        <f t="shared" si="128"/>
        <v>10.85030799220273</v>
      </c>
      <c r="Q520" s="1">
        <f t="shared" si="129"/>
        <v>73.983999999999995</v>
      </c>
      <c r="S520" s="14" t="str">
        <f t="shared" si="130"/>
        <v>A</v>
      </c>
      <c r="U520" s="1">
        <f t="shared" si="131"/>
        <v>73.983999999999995</v>
      </c>
      <c r="V520" s="1">
        <f t="shared" si="132"/>
        <v>382.16800000000001</v>
      </c>
      <c r="W520" s="1">
        <f t="shared" si="133"/>
        <v>10.85030799220273</v>
      </c>
      <c r="X520" s="20">
        <f t="shared" si="134"/>
        <v>4.7198839766081875</v>
      </c>
      <c r="Y520" s="22">
        <f t="shared" si="135"/>
        <v>3</v>
      </c>
      <c r="AA520" s="47"/>
    </row>
    <row r="521" spans="1:34" hidden="1" x14ac:dyDescent="0.25">
      <c r="A521" s="57" t="s">
        <v>1308</v>
      </c>
      <c r="B521" s="1">
        <v>94.784000000000006</v>
      </c>
      <c r="C521" s="1">
        <v>94.591999999999999</v>
      </c>
      <c r="D521" s="1">
        <v>421.29300000000001</v>
      </c>
      <c r="E521" s="1">
        <v>381.37200000000001</v>
      </c>
      <c r="G521" s="1">
        <f t="shared" ref="G521:G584" si="136">D521-E521</f>
        <v>39.920999999999992</v>
      </c>
      <c r="H521" s="1">
        <f t="shared" ref="H521:H584" si="137">B521-C521</f>
        <v>0.19200000000000728</v>
      </c>
      <c r="I521" s="2">
        <f t="shared" ref="I521:I584" si="138">D521-((D521/100)*I$8)</f>
        <v>396.01542000000001</v>
      </c>
      <c r="J521" s="2">
        <f t="shared" ref="J521:J584" si="139">D521-((D521/100)*J$8)</f>
        <v>387.58956000000001</v>
      </c>
      <c r="K521" s="2">
        <f t="shared" ref="K521:K584" si="140">D521-((D521/100)*K$8)</f>
        <v>379.16370000000001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3</v>
      </c>
      <c r="M521" s="73" t="str">
        <f t="shared" ref="M521:M584" si="142">IF(L520&lt;&gt;L521,L521,"")</f>
        <v/>
      </c>
      <c r="N521">
        <f t="shared" ref="N521:N584" si="143">L521</f>
        <v>3</v>
      </c>
      <c r="O521" s="12">
        <f t="shared" ref="O521:O584" si="144">IF(N521=1,(B521+(B521/(100-Q$4)*Q$4)),IF(N521=2,(B521+(B521/(100-Q$5)*Q$5)),IF(N521=3,(B521+(B521/(100-Q$6)*Q$6)),B521)))</f>
        <v>108.68478385506249</v>
      </c>
      <c r="P521" s="11">
        <f t="shared" ref="P521:P584" si="145">IF(O521&lt;&gt;"",O521-B521,"")</f>
        <v>13.900783855062485</v>
      </c>
      <c r="Q521" s="1">
        <f t="shared" ref="Q521:Q584" si="146">O521-P521</f>
        <v>94.784000000000006</v>
      </c>
      <c r="S521" s="14" t="str">
        <f t="shared" ref="S521:S584" si="147">IF(ROUND(B521,3)=ROUND(Q521,3),"A","B")</f>
        <v>A</v>
      </c>
      <c r="U521" s="1">
        <f t="shared" ref="U521:U584" si="148">B521</f>
        <v>94.784000000000006</v>
      </c>
      <c r="V521" s="1">
        <f t="shared" ref="V521:V584" si="149">E521</f>
        <v>381.37200000000001</v>
      </c>
      <c r="W521" s="1">
        <f t="shared" ref="W521:W584" si="150">P521</f>
        <v>13.900783855062485</v>
      </c>
      <c r="X521" s="20">
        <f t="shared" ref="X521:X584" si="151">W521*X$6</f>
        <v>6.0468409769521809</v>
      </c>
      <c r="Y521" s="22">
        <f t="shared" ref="Y521:Y584" si="152">L521</f>
        <v>3</v>
      </c>
      <c r="AA521" s="47"/>
    </row>
    <row r="522" spans="1:34" hidden="1" x14ac:dyDescent="0.25">
      <c r="A522" s="57" t="s">
        <v>1309</v>
      </c>
      <c r="B522" s="1">
        <v>101.248</v>
      </c>
      <c r="C522" s="1">
        <v>100.992</v>
      </c>
      <c r="D522" s="1">
        <v>421.38499999999999</v>
      </c>
      <c r="E522" s="1">
        <v>381.48200000000003</v>
      </c>
      <c r="G522" s="1">
        <f t="shared" si="136"/>
        <v>39.902999999999963</v>
      </c>
      <c r="H522" s="1">
        <f t="shared" si="137"/>
        <v>0.25600000000000023</v>
      </c>
      <c r="I522" s="2">
        <f t="shared" si="138"/>
        <v>396.1019</v>
      </c>
      <c r="J522" s="2">
        <f t="shared" si="139"/>
        <v>387.67419999999998</v>
      </c>
      <c r="K522" s="2">
        <f t="shared" si="140"/>
        <v>379.24649999999997</v>
      </c>
      <c r="L522" s="10">
        <f t="shared" si="141"/>
        <v>3</v>
      </c>
      <c r="M522" s="73" t="str">
        <f t="shared" si="142"/>
        <v/>
      </c>
      <c r="N522">
        <f t="shared" si="143"/>
        <v>3</v>
      </c>
      <c r="O522" s="12">
        <f t="shared" si="144"/>
        <v>116.09677789244353</v>
      </c>
      <c r="P522" s="11">
        <f t="shared" si="145"/>
        <v>14.848777892443522</v>
      </c>
      <c r="Q522" s="1">
        <f t="shared" si="146"/>
        <v>101.248</v>
      </c>
      <c r="S522" s="14" t="str">
        <f t="shared" si="147"/>
        <v>A</v>
      </c>
      <c r="U522" s="1">
        <f t="shared" si="148"/>
        <v>101.248</v>
      </c>
      <c r="V522" s="1">
        <f t="shared" si="149"/>
        <v>381.48200000000003</v>
      </c>
      <c r="W522" s="1">
        <f t="shared" si="150"/>
        <v>14.848777892443522</v>
      </c>
      <c r="X522" s="20">
        <f t="shared" si="151"/>
        <v>6.4592183832129324</v>
      </c>
      <c r="Y522" s="22">
        <f t="shared" si="152"/>
        <v>3</v>
      </c>
      <c r="AA522" s="47"/>
    </row>
    <row r="523" spans="1:34" hidden="1" x14ac:dyDescent="0.25">
      <c r="A523" s="57" t="s">
        <v>1310</v>
      </c>
      <c r="B523" s="1">
        <v>109.88800000000001</v>
      </c>
      <c r="C523" s="1">
        <v>109.63200000000001</v>
      </c>
      <c r="D523" s="1">
        <v>421.59100000000001</v>
      </c>
      <c r="E523" s="1">
        <v>381.62700000000001</v>
      </c>
      <c r="G523" s="1">
        <f t="shared" si="136"/>
        <v>39.963999999999999</v>
      </c>
      <c r="H523" s="1">
        <f t="shared" si="137"/>
        <v>0.25600000000000023</v>
      </c>
      <c r="I523" s="2">
        <f t="shared" si="138"/>
        <v>396.29554000000002</v>
      </c>
      <c r="J523" s="2">
        <f t="shared" si="139"/>
        <v>387.86372</v>
      </c>
      <c r="K523" s="2">
        <f t="shared" si="140"/>
        <v>379.43189999999998</v>
      </c>
      <c r="L523" s="10">
        <f t="shared" si="141"/>
        <v>3</v>
      </c>
      <c r="M523" s="73" t="str">
        <f t="shared" si="142"/>
        <v/>
      </c>
      <c r="N523">
        <f t="shared" si="143"/>
        <v>3</v>
      </c>
      <c r="O523" s="12">
        <f t="shared" si="144"/>
        <v>126.00389863547758</v>
      </c>
      <c r="P523" s="11">
        <f t="shared" si="145"/>
        <v>16.115898635477578</v>
      </c>
      <c r="Q523" s="1">
        <f t="shared" si="146"/>
        <v>109.88800000000001</v>
      </c>
      <c r="S523" s="14" t="str">
        <f t="shared" si="147"/>
        <v>A</v>
      </c>
      <c r="U523" s="1">
        <f t="shared" si="148"/>
        <v>109.88800000000001</v>
      </c>
      <c r="V523" s="1">
        <f t="shared" si="149"/>
        <v>381.62700000000001</v>
      </c>
      <c r="W523" s="1">
        <f t="shared" si="150"/>
        <v>16.115898635477578</v>
      </c>
      <c r="X523" s="20">
        <f t="shared" si="151"/>
        <v>7.0104159064327467</v>
      </c>
      <c r="Y523" s="22">
        <f t="shared" si="152"/>
        <v>3</v>
      </c>
      <c r="AA523" s="47"/>
    </row>
    <row r="524" spans="1:34" hidden="1" x14ac:dyDescent="0.25">
      <c r="A524" s="57" t="s">
        <v>1311</v>
      </c>
      <c r="B524" s="1">
        <v>110.91200000000001</v>
      </c>
      <c r="C524" s="1">
        <v>110.592</v>
      </c>
      <c r="D524" s="1">
        <v>421.80700000000002</v>
      </c>
      <c r="E524" s="1">
        <v>381.83100000000002</v>
      </c>
      <c r="G524" s="1">
        <f t="shared" si="136"/>
        <v>39.975999999999999</v>
      </c>
      <c r="H524" s="1">
        <f t="shared" si="137"/>
        <v>0.32000000000000739</v>
      </c>
      <c r="I524" s="2">
        <f t="shared" si="138"/>
        <v>396.49858</v>
      </c>
      <c r="J524" s="2">
        <f t="shared" si="139"/>
        <v>388.06244000000004</v>
      </c>
      <c r="K524" s="2">
        <f t="shared" si="140"/>
        <v>379.62630000000001</v>
      </c>
      <c r="L524" s="10">
        <f t="shared" si="141"/>
        <v>3</v>
      </c>
      <c r="M524" s="73" t="str">
        <f t="shared" si="142"/>
        <v/>
      </c>
      <c r="N524">
        <f t="shared" si="143"/>
        <v>3</v>
      </c>
      <c r="O524" s="12">
        <f t="shared" si="144"/>
        <v>127.17807590872607</v>
      </c>
      <c r="P524" s="11">
        <f t="shared" si="145"/>
        <v>16.266075908726066</v>
      </c>
      <c r="Q524" s="1">
        <f t="shared" si="146"/>
        <v>110.91200000000001</v>
      </c>
      <c r="S524" s="14" t="str">
        <f t="shared" si="147"/>
        <v>A</v>
      </c>
      <c r="U524" s="1">
        <f t="shared" si="148"/>
        <v>110.91200000000001</v>
      </c>
      <c r="V524" s="1">
        <f t="shared" si="149"/>
        <v>381.83100000000002</v>
      </c>
      <c r="W524" s="1">
        <f t="shared" si="150"/>
        <v>16.266075908726066</v>
      </c>
      <c r="X524" s="20">
        <f t="shared" si="151"/>
        <v>7.0757430202958389</v>
      </c>
      <c r="Y524" s="22">
        <f t="shared" si="152"/>
        <v>3</v>
      </c>
      <c r="AA524" s="47"/>
    </row>
    <row r="525" spans="1:34" hidden="1" x14ac:dyDescent="0.25">
      <c r="A525" s="57" t="s">
        <v>1312</v>
      </c>
      <c r="B525" s="1">
        <v>84.8</v>
      </c>
      <c r="C525" s="1">
        <v>84.608000000000004</v>
      </c>
      <c r="D525" s="1">
        <v>422.072</v>
      </c>
      <c r="E525" s="1">
        <v>382.12099999999998</v>
      </c>
      <c r="G525" s="1">
        <f t="shared" si="136"/>
        <v>39.951000000000022</v>
      </c>
      <c r="H525" s="1">
        <f t="shared" si="137"/>
        <v>0.19199999999999307</v>
      </c>
      <c r="I525" s="2">
        <f t="shared" si="138"/>
        <v>396.74768</v>
      </c>
      <c r="J525" s="2">
        <f t="shared" si="139"/>
        <v>388.30624</v>
      </c>
      <c r="K525" s="2">
        <f t="shared" si="140"/>
        <v>379.8648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97.236555440889802</v>
      </c>
      <c r="P525" s="11">
        <f t="shared" si="145"/>
        <v>12.436555440889805</v>
      </c>
      <c r="Q525" s="1">
        <f t="shared" si="146"/>
        <v>84.8</v>
      </c>
      <c r="S525" s="14" t="str">
        <f t="shared" si="147"/>
        <v>A</v>
      </c>
      <c r="U525" s="1">
        <f t="shared" si="148"/>
        <v>84.8</v>
      </c>
      <c r="V525" s="1">
        <f t="shared" si="149"/>
        <v>382.12099999999998</v>
      </c>
      <c r="W525" s="1">
        <f t="shared" si="150"/>
        <v>12.436555440889805</v>
      </c>
      <c r="X525" s="20">
        <f t="shared" si="151"/>
        <v>5.4099016167870655</v>
      </c>
      <c r="Y525" s="22">
        <f t="shared" si="152"/>
        <v>3</v>
      </c>
      <c r="AA525" s="47"/>
    </row>
    <row r="526" spans="1:34" hidden="1" x14ac:dyDescent="0.25">
      <c r="A526" s="57" t="s">
        <v>1313</v>
      </c>
      <c r="B526" s="1">
        <v>50.688000000000002</v>
      </c>
      <c r="C526" s="1">
        <v>50.432000000000002</v>
      </c>
      <c r="D526" s="1">
        <v>422.44900000000001</v>
      </c>
      <c r="E526" s="1">
        <v>382.54199999999997</v>
      </c>
      <c r="G526" s="1">
        <f t="shared" si="136"/>
        <v>39.907000000000039</v>
      </c>
      <c r="H526" s="1">
        <f t="shared" si="137"/>
        <v>0.25600000000000023</v>
      </c>
      <c r="I526" s="2">
        <f t="shared" si="138"/>
        <v>397.10205999999999</v>
      </c>
      <c r="J526" s="2">
        <f t="shared" si="139"/>
        <v>388.65307999999999</v>
      </c>
      <c r="K526" s="2">
        <f t="shared" si="140"/>
        <v>380.20410000000004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58.121775025799792</v>
      </c>
      <c r="P526" s="11">
        <f t="shared" si="145"/>
        <v>7.4337750257997897</v>
      </c>
      <c r="Q526" s="1">
        <f t="shared" si="146"/>
        <v>50.688000000000002</v>
      </c>
      <c r="S526" s="14" t="str">
        <f t="shared" si="147"/>
        <v>A</v>
      </c>
      <c r="U526" s="1">
        <f t="shared" si="148"/>
        <v>50.688000000000002</v>
      </c>
      <c r="V526" s="1">
        <f t="shared" si="149"/>
        <v>382.54199999999997</v>
      </c>
      <c r="W526" s="1">
        <f t="shared" si="150"/>
        <v>7.4337750257997897</v>
      </c>
      <c r="X526" s="20">
        <f t="shared" si="151"/>
        <v>3.2336921362229085</v>
      </c>
      <c r="Y526" s="22">
        <f t="shared" si="152"/>
        <v>3</v>
      </c>
      <c r="AA526" s="47"/>
    </row>
    <row r="527" spans="1:34" hidden="1" x14ac:dyDescent="0.25">
      <c r="A527" s="57" t="s">
        <v>1314</v>
      </c>
      <c r="B527" s="1">
        <v>41.536000000000001</v>
      </c>
      <c r="C527" s="1">
        <v>41.28</v>
      </c>
      <c r="D527" s="1">
        <v>422.51100000000002</v>
      </c>
      <c r="E527" s="1">
        <v>382.851</v>
      </c>
      <c r="G527" s="1">
        <f t="shared" si="136"/>
        <v>39.660000000000025</v>
      </c>
      <c r="H527" s="1">
        <f t="shared" si="137"/>
        <v>0.25600000000000023</v>
      </c>
      <c r="I527" s="2">
        <f t="shared" si="138"/>
        <v>397.16034000000002</v>
      </c>
      <c r="J527" s="2">
        <f t="shared" si="139"/>
        <v>388.71012000000002</v>
      </c>
      <c r="K527" s="2">
        <f t="shared" si="140"/>
        <v>380.25990000000002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47.627565646141498</v>
      </c>
      <c r="P527" s="11">
        <f t="shared" si="145"/>
        <v>6.0915656461414969</v>
      </c>
      <c r="Q527" s="1">
        <f t="shared" si="146"/>
        <v>41.536000000000001</v>
      </c>
      <c r="S527" s="14" t="str">
        <f t="shared" si="147"/>
        <v>A</v>
      </c>
      <c r="U527" s="1">
        <f t="shared" si="148"/>
        <v>41.536000000000001</v>
      </c>
      <c r="V527" s="1">
        <f t="shared" si="149"/>
        <v>382.851</v>
      </c>
      <c r="W527" s="1">
        <f t="shared" si="150"/>
        <v>6.0915656461414969</v>
      </c>
      <c r="X527" s="20">
        <f t="shared" si="151"/>
        <v>2.6498310560715512</v>
      </c>
      <c r="Y527" s="22">
        <f t="shared" si="152"/>
        <v>3</v>
      </c>
      <c r="AA527" s="47"/>
    </row>
    <row r="528" spans="1:34" hidden="1" x14ac:dyDescent="0.25">
      <c r="A528" s="57" t="s">
        <v>1315</v>
      </c>
      <c r="B528" s="1">
        <v>39.552</v>
      </c>
      <c r="C528" s="1">
        <v>39.295999999999999</v>
      </c>
      <c r="D528" s="1">
        <v>424.55799999999999</v>
      </c>
      <c r="E528" s="1">
        <v>384.47500000000002</v>
      </c>
      <c r="G528" s="1">
        <f t="shared" si="136"/>
        <v>40.08299999999997</v>
      </c>
      <c r="H528" s="1">
        <f t="shared" si="137"/>
        <v>0.25600000000000023</v>
      </c>
      <c r="I528" s="2">
        <f t="shared" si="138"/>
        <v>399.08452</v>
      </c>
      <c r="J528" s="2">
        <f t="shared" si="139"/>
        <v>390.59335999999996</v>
      </c>
      <c r="K528" s="2">
        <f t="shared" si="140"/>
        <v>382.10219999999998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45.352597179222563</v>
      </c>
      <c r="P528" s="11">
        <f t="shared" si="145"/>
        <v>5.8005971792225637</v>
      </c>
      <c r="Q528" s="1">
        <f t="shared" si="146"/>
        <v>39.552</v>
      </c>
      <c r="S528" s="14" t="str">
        <f t="shared" si="147"/>
        <v>A</v>
      </c>
      <c r="U528" s="1">
        <f t="shared" si="148"/>
        <v>39.552</v>
      </c>
      <c r="V528" s="1">
        <f t="shared" si="149"/>
        <v>384.47500000000002</v>
      </c>
      <c r="W528" s="1">
        <f t="shared" si="150"/>
        <v>5.8005971792225637</v>
      </c>
      <c r="X528" s="20">
        <f t="shared" si="151"/>
        <v>2.5232597729618154</v>
      </c>
      <c r="Y528" s="22">
        <f t="shared" si="152"/>
        <v>3</v>
      </c>
      <c r="AA528" s="47"/>
    </row>
    <row r="529" spans="1:34" hidden="1" x14ac:dyDescent="0.25">
      <c r="A529" s="57" t="s">
        <v>1316</v>
      </c>
      <c r="B529" s="1">
        <v>41.856000000000002</v>
      </c>
      <c r="C529" s="1">
        <v>41.664000000000001</v>
      </c>
      <c r="D529" s="1">
        <v>423.75900000000001</v>
      </c>
      <c r="E529" s="1">
        <v>383.74700000000001</v>
      </c>
      <c r="G529" s="1">
        <f t="shared" si="136"/>
        <v>40.012</v>
      </c>
      <c r="H529" s="1">
        <f t="shared" si="137"/>
        <v>0.19200000000000017</v>
      </c>
      <c r="I529" s="2">
        <f t="shared" si="138"/>
        <v>398.33346</v>
      </c>
      <c r="J529" s="2">
        <f t="shared" si="139"/>
        <v>389.85828000000004</v>
      </c>
      <c r="K529" s="2">
        <f t="shared" si="140"/>
        <v>381.38310000000001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47.994496044031649</v>
      </c>
      <c r="P529" s="11">
        <f t="shared" si="145"/>
        <v>6.1384960440316476</v>
      </c>
      <c r="Q529" s="1">
        <f t="shared" si="146"/>
        <v>41.856000000000002</v>
      </c>
      <c r="S529" s="14" t="str">
        <f t="shared" si="147"/>
        <v>A</v>
      </c>
      <c r="U529" s="1">
        <f t="shared" si="148"/>
        <v>41.856000000000002</v>
      </c>
      <c r="V529" s="1">
        <f t="shared" si="149"/>
        <v>383.74700000000001</v>
      </c>
      <c r="W529" s="1">
        <f t="shared" si="150"/>
        <v>6.1384960440316476</v>
      </c>
      <c r="X529" s="20">
        <f t="shared" si="151"/>
        <v>2.6702457791537668</v>
      </c>
      <c r="Y529" s="22">
        <f t="shared" si="152"/>
        <v>3</v>
      </c>
      <c r="AA529" s="47"/>
    </row>
    <row r="530" spans="1:34" hidden="1" x14ac:dyDescent="0.25">
      <c r="A530" s="57" t="s">
        <v>1317</v>
      </c>
      <c r="B530" s="1">
        <v>48.256</v>
      </c>
      <c r="C530" s="1">
        <v>48</v>
      </c>
      <c r="D530" s="1">
        <v>422.29899999999998</v>
      </c>
      <c r="E530" s="1">
        <v>382.39400000000001</v>
      </c>
      <c r="G530" s="1">
        <f t="shared" si="136"/>
        <v>39.904999999999973</v>
      </c>
      <c r="H530" s="1">
        <f t="shared" si="137"/>
        <v>0.25600000000000023</v>
      </c>
      <c r="I530" s="2">
        <f t="shared" si="138"/>
        <v>396.96105999999997</v>
      </c>
      <c r="J530" s="2">
        <f t="shared" si="139"/>
        <v>388.51508000000001</v>
      </c>
      <c r="K530" s="2">
        <f t="shared" si="140"/>
        <v>380.06909999999999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55.333104001834648</v>
      </c>
      <c r="P530" s="11">
        <f t="shared" si="145"/>
        <v>7.0771040018346483</v>
      </c>
      <c r="Q530" s="1">
        <f t="shared" si="146"/>
        <v>48.256</v>
      </c>
      <c r="S530" s="14" t="str">
        <f t="shared" si="147"/>
        <v>A</v>
      </c>
      <c r="U530" s="1">
        <f t="shared" si="148"/>
        <v>48.256</v>
      </c>
      <c r="V530" s="1">
        <f t="shared" si="149"/>
        <v>382.39400000000001</v>
      </c>
      <c r="W530" s="1">
        <f t="shared" si="150"/>
        <v>7.0771040018346483</v>
      </c>
      <c r="X530" s="20">
        <f t="shared" si="151"/>
        <v>3.078540240798072</v>
      </c>
      <c r="Y530" s="22">
        <f t="shared" si="152"/>
        <v>3</v>
      </c>
      <c r="AA530" s="47"/>
    </row>
    <row r="531" spans="1:34" hidden="1" x14ac:dyDescent="0.25">
      <c r="A531" s="57" t="s">
        <v>1318</v>
      </c>
      <c r="B531" s="1">
        <v>47.167999999999999</v>
      </c>
      <c r="C531" s="1">
        <v>46.911999999999999</v>
      </c>
      <c r="D531" s="1">
        <v>421.803</v>
      </c>
      <c r="E531" s="1">
        <v>381.94600000000003</v>
      </c>
      <c r="G531" s="1">
        <f t="shared" si="136"/>
        <v>39.856999999999971</v>
      </c>
      <c r="H531" s="1">
        <f t="shared" si="137"/>
        <v>0.25600000000000023</v>
      </c>
      <c r="I531" s="2">
        <f t="shared" si="138"/>
        <v>396.49482</v>
      </c>
      <c r="J531" s="2">
        <f t="shared" si="139"/>
        <v>388.05876000000001</v>
      </c>
      <c r="K531" s="2">
        <f t="shared" si="140"/>
        <v>379.62270000000001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54.085540649008138</v>
      </c>
      <c r="P531" s="11">
        <f t="shared" si="145"/>
        <v>6.9175406490081386</v>
      </c>
      <c r="Q531" s="1">
        <f t="shared" si="146"/>
        <v>47.167999999999999</v>
      </c>
      <c r="S531" s="14" t="str">
        <f t="shared" si="147"/>
        <v>A</v>
      </c>
      <c r="U531" s="1">
        <f t="shared" si="148"/>
        <v>47.167999999999999</v>
      </c>
      <c r="V531" s="1">
        <f t="shared" si="149"/>
        <v>381.94600000000003</v>
      </c>
      <c r="W531" s="1">
        <f t="shared" si="150"/>
        <v>6.9175406490081386</v>
      </c>
      <c r="X531" s="20">
        <f t="shared" si="151"/>
        <v>3.0091301823185401</v>
      </c>
      <c r="Y531" s="22">
        <f t="shared" si="152"/>
        <v>3</v>
      </c>
      <c r="AA531" s="47"/>
    </row>
    <row r="532" spans="1:34" hidden="1" x14ac:dyDescent="0.25">
      <c r="A532" s="57" t="s">
        <v>1319</v>
      </c>
      <c r="B532" s="1">
        <v>46.911999999999999</v>
      </c>
      <c r="C532" s="1">
        <v>46.72</v>
      </c>
      <c r="D532" s="1">
        <v>422.93299999999999</v>
      </c>
      <c r="E532" s="1">
        <v>382.97399999999999</v>
      </c>
      <c r="G532" s="1">
        <f t="shared" si="136"/>
        <v>39.959000000000003</v>
      </c>
      <c r="H532" s="1">
        <f t="shared" si="137"/>
        <v>0.19200000000000017</v>
      </c>
      <c r="I532" s="2">
        <f t="shared" si="138"/>
        <v>397.55701999999997</v>
      </c>
      <c r="J532" s="2">
        <f t="shared" si="139"/>
        <v>389.09836000000001</v>
      </c>
      <c r="K532" s="2">
        <f t="shared" si="140"/>
        <v>380.6397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53.791996330696016</v>
      </c>
      <c r="P532" s="11">
        <f t="shared" si="145"/>
        <v>6.8799963306960166</v>
      </c>
      <c r="Q532" s="1">
        <f t="shared" si="146"/>
        <v>46.911999999999999</v>
      </c>
      <c r="S532" s="14" t="str">
        <f t="shared" si="147"/>
        <v>A</v>
      </c>
      <c r="U532" s="1">
        <f t="shared" si="148"/>
        <v>46.911999999999999</v>
      </c>
      <c r="V532" s="1">
        <f t="shared" si="149"/>
        <v>382.97399999999999</v>
      </c>
      <c r="W532" s="1">
        <f t="shared" si="150"/>
        <v>6.8799963306960166</v>
      </c>
      <c r="X532" s="20">
        <f t="shared" si="151"/>
        <v>2.9927984038527673</v>
      </c>
      <c r="Y532" s="22">
        <f t="shared" si="152"/>
        <v>3</v>
      </c>
      <c r="AA532" s="47"/>
    </row>
    <row r="533" spans="1:34" hidden="1" x14ac:dyDescent="0.25">
      <c r="A533" s="57" t="s">
        <v>1320</v>
      </c>
      <c r="B533" s="1">
        <v>46.4</v>
      </c>
      <c r="C533" s="1">
        <v>46.207999999999998</v>
      </c>
      <c r="D533" s="1">
        <v>423.22300000000001</v>
      </c>
      <c r="E533" s="1">
        <v>383.24</v>
      </c>
      <c r="G533" s="1">
        <f t="shared" si="136"/>
        <v>39.983000000000004</v>
      </c>
      <c r="H533" s="1">
        <f t="shared" si="137"/>
        <v>0.19200000000000017</v>
      </c>
      <c r="I533" s="2">
        <f t="shared" si="138"/>
        <v>397.82962000000003</v>
      </c>
      <c r="J533" s="2">
        <f t="shared" si="139"/>
        <v>389.36516</v>
      </c>
      <c r="K533" s="2">
        <f t="shared" si="140"/>
        <v>380.90070000000003</v>
      </c>
      <c r="L533" s="10">
        <f t="shared" si="141"/>
        <v>3</v>
      </c>
      <c r="M533" s="73" t="str">
        <f t="shared" si="142"/>
        <v/>
      </c>
      <c r="N533">
        <f t="shared" si="143"/>
        <v>3</v>
      </c>
      <c r="O533" s="12">
        <f t="shared" si="144"/>
        <v>53.204907694071778</v>
      </c>
      <c r="P533" s="11">
        <f t="shared" si="145"/>
        <v>6.8049076940717796</v>
      </c>
      <c r="Q533" s="1">
        <f t="shared" si="146"/>
        <v>46.4</v>
      </c>
      <c r="S533" s="14" t="str">
        <f t="shared" si="147"/>
        <v>A</v>
      </c>
      <c r="U533" s="1">
        <f t="shared" si="148"/>
        <v>46.4</v>
      </c>
      <c r="V533" s="1">
        <f t="shared" si="149"/>
        <v>383.24</v>
      </c>
      <c r="W533" s="1">
        <f t="shared" si="150"/>
        <v>6.8049076940717796</v>
      </c>
      <c r="X533" s="20">
        <f t="shared" si="151"/>
        <v>2.9601348469212243</v>
      </c>
      <c r="Y533" s="22">
        <f t="shared" si="152"/>
        <v>3</v>
      </c>
      <c r="AA533" s="47"/>
    </row>
    <row r="534" spans="1:34" hidden="1" x14ac:dyDescent="0.25">
      <c r="A534" s="57" t="s">
        <v>1321</v>
      </c>
      <c r="B534" s="1">
        <v>43.136000000000003</v>
      </c>
      <c r="C534" s="1">
        <v>42.88</v>
      </c>
      <c r="D534" s="1">
        <v>424.14100000000002</v>
      </c>
      <c r="E534" s="1">
        <v>384.08499999999998</v>
      </c>
      <c r="G534" s="1">
        <f t="shared" si="136"/>
        <v>40.05600000000004</v>
      </c>
      <c r="H534" s="1">
        <f t="shared" si="137"/>
        <v>0.25600000000000023</v>
      </c>
      <c r="I534" s="2">
        <f t="shared" si="138"/>
        <v>398.69254000000001</v>
      </c>
      <c r="J534" s="2">
        <f t="shared" si="139"/>
        <v>390.20972</v>
      </c>
      <c r="K534" s="2">
        <f t="shared" si="140"/>
        <v>381.7269</v>
      </c>
      <c r="L534" s="10">
        <f t="shared" si="141"/>
        <v>3</v>
      </c>
      <c r="M534" s="73" t="str">
        <f t="shared" si="142"/>
        <v/>
      </c>
      <c r="N534">
        <f t="shared" si="143"/>
        <v>3</v>
      </c>
      <c r="O534" s="12">
        <f t="shared" si="144"/>
        <v>49.462217635592253</v>
      </c>
      <c r="P534" s="11">
        <f t="shared" si="145"/>
        <v>6.3262176355922506</v>
      </c>
      <c r="Q534" s="1">
        <f t="shared" si="146"/>
        <v>43.136000000000003</v>
      </c>
      <c r="S534" s="14" t="str">
        <f t="shared" si="147"/>
        <v>A</v>
      </c>
      <c r="U534" s="1">
        <f t="shared" si="148"/>
        <v>43.136000000000003</v>
      </c>
      <c r="V534" s="1">
        <f t="shared" si="149"/>
        <v>384.08499999999998</v>
      </c>
      <c r="W534" s="1">
        <f t="shared" si="150"/>
        <v>6.3262176355922506</v>
      </c>
      <c r="X534" s="20">
        <f t="shared" si="151"/>
        <v>2.7519046714826292</v>
      </c>
      <c r="Y534" s="22">
        <f t="shared" si="152"/>
        <v>3</v>
      </c>
      <c r="AA534" s="47"/>
    </row>
    <row r="535" spans="1:34" hidden="1" x14ac:dyDescent="0.25">
      <c r="A535" s="57" t="s">
        <v>1322</v>
      </c>
      <c r="B535" s="1">
        <v>42.944000000000003</v>
      </c>
      <c r="C535" s="1">
        <v>42.752000000000002</v>
      </c>
      <c r="D535" s="1">
        <v>424.89</v>
      </c>
      <c r="E535" s="1">
        <v>384.76400000000001</v>
      </c>
      <c r="G535" s="1">
        <f t="shared" si="136"/>
        <v>40.125999999999976</v>
      </c>
      <c r="H535" s="1">
        <f t="shared" si="137"/>
        <v>0.19200000000000017</v>
      </c>
      <c r="I535" s="2">
        <f t="shared" si="138"/>
        <v>399.39659999999998</v>
      </c>
      <c r="J535" s="2">
        <f t="shared" si="139"/>
        <v>390.89879999999999</v>
      </c>
      <c r="K535" s="2">
        <f t="shared" si="140"/>
        <v>382.40100000000001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49.24205939685816</v>
      </c>
      <c r="P535" s="11">
        <f t="shared" si="145"/>
        <v>6.2980593968581573</v>
      </c>
      <c r="Q535" s="1">
        <f t="shared" si="146"/>
        <v>42.944000000000003</v>
      </c>
      <c r="S535" s="14" t="str">
        <f t="shared" si="147"/>
        <v>A</v>
      </c>
      <c r="U535" s="1">
        <f t="shared" si="148"/>
        <v>42.944000000000003</v>
      </c>
      <c r="V535" s="1">
        <f t="shared" si="149"/>
        <v>384.76400000000001</v>
      </c>
      <c r="W535" s="1">
        <f t="shared" si="150"/>
        <v>6.2980593968581573</v>
      </c>
      <c r="X535" s="20">
        <f t="shared" si="151"/>
        <v>2.7396558376332982</v>
      </c>
      <c r="Y535" s="22">
        <f t="shared" si="152"/>
        <v>3</v>
      </c>
      <c r="AA535" s="47"/>
    </row>
    <row r="536" spans="1:34" hidden="1" x14ac:dyDescent="0.25">
      <c r="A536" s="57" t="s">
        <v>1323</v>
      </c>
      <c r="B536" s="1">
        <v>41.088000000000001</v>
      </c>
      <c r="C536" s="1">
        <v>40.832000000000001</v>
      </c>
      <c r="D536" s="1">
        <v>425.303</v>
      </c>
      <c r="E536" s="1">
        <v>385.149</v>
      </c>
      <c r="G536" s="1">
        <f t="shared" si="136"/>
        <v>40.153999999999996</v>
      </c>
      <c r="H536" s="1">
        <f t="shared" si="137"/>
        <v>0.25600000000000023</v>
      </c>
      <c r="I536" s="2">
        <f t="shared" si="138"/>
        <v>399.78481999999997</v>
      </c>
      <c r="J536" s="2">
        <f t="shared" si="139"/>
        <v>391.27875999999998</v>
      </c>
      <c r="K536" s="2">
        <f t="shared" si="140"/>
        <v>382.77269999999999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47.11386308909529</v>
      </c>
      <c r="P536" s="11">
        <f t="shared" si="145"/>
        <v>6.0258630890952887</v>
      </c>
      <c r="Q536" s="1">
        <f t="shared" si="146"/>
        <v>41.088000000000001</v>
      </c>
      <c r="S536" s="14" t="str">
        <f t="shared" si="147"/>
        <v>A</v>
      </c>
      <c r="U536" s="1">
        <f t="shared" si="148"/>
        <v>41.088000000000001</v>
      </c>
      <c r="V536" s="1">
        <f t="shared" si="149"/>
        <v>385.149</v>
      </c>
      <c r="W536" s="1">
        <f t="shared" si="150"/>
        <v>6.0258630890952887</v>
      </c>
      <c r="X536" s="20">
        <f t="shared" si="151"/>
        <v>2.6212504437564506</v>
      </c>
      <c r="Y536" s="22">
        <f t="shared" si="152"/>
        <v>3</v>
      </c>
      <c r="AA536" s="47"/>
    </row>
    <row r="537" spans="1:34" x14ac:dyDescent="0.25">
      <c r="A537" s="57" t="s">
        <v>1324</v>
      </c>
      <c r="B537" s="1">
        <v>35.712000000000003</v>
      </c>
      <c r="C537" s="1">
        <v>35.456000000000003</v>
      </c>
      <c r="D537" s="1">
        <v>420.63499999999999</v>
      </c>
      <c r="E537" s="1">
        <v>380.94600000000003</v>
      </c>
      <c r="G537" s="1">
        <f t="shared" si="136"/>
        <v>39.688999999999965</v>
      </c>
      <c r="H537" s="1">
        <f t="shared" si="137"/>
        <v>0.25600000000000023</v>
      </c>
      <c r="I537" s="2">
        <f t="shared" si="138"/>
        <v>395.39690000000002</v>
      </c>
      <c r="J537" s="2">
        <f t="shared" si="139"/>
        <v>386.98419999999999</v>
      </c>
      <c r="K537" s="2">
        <f t="shared" si="140"/>
        <v>378.57150000000001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40.949432404540765</v>
      </c>
      <c r="P537" s="11">
        <f t="shared" si="145"/>
        <v>5.2374324045407619</v>
      </c>
      <c r="Q537" s="1">
        <f t="shared" si="146"/>
        <v>35.712000000000003</v>
      </c>
      <c r="S537" s="14" t="str">
        <f t="shared" si="147"/>
        <v>A</v>
      </c>
      <c r="U537" s="1">
        <f t="shared" si="148"/>
        <v>35.712000000000003</v>
      </c>
      <c r="V537" s="1">
        <f t="shared" si="149"/>
        <v>380.94600000000003</v>
      </c>
      <c r="W537" s="1">
        <f t="shared" si="150"/>
        <v>5.2374324045407619</v>
      </c>
      <c r="X537" s="20">
        <f t="shared" si="151"/>
        <v>2.2782830959752314</v>
      </c>
      <c r="Y537" s="22">
        <f t="shared" si="152"/>
        <v>3</v>
      </c>
      <c r="Z537" s="32" t="s">
        <v>40</v>
      </c>
      <c r="AA537" s="47"/>
      <c r="AB537" s="32" t="str">
        <f>A537</f>
        <v>2025-02-23 00:00:00</v>
      </c>
      <c r="AC537" s="1">
        <f>SUM(U537:U560)</f>
        <v>603.00799999999981</v>
      </c>
      <c r="AD537" s="1">
        <f>AVERAGE(V537:V560)</f>
        <v>381.05783333333335</v>
      </c>
      <c r="AE537" s="1">
        <f>SUM(W537:W560)</f>
        <v>82.48456911497216</v>
      </c>
      <c r="AF537" s="1">
        <f>SUM(X537:X560)</f>
        <v>35.880787565012888</v>
      </c>
      <c r="AG537" s="35">
        <f>AVERAGE(Y537:Y560)</f>
        <v>2.75</v>
      </c>
      <c r="AH537" s="37">
        <f>DAY(A537)</f>
        <v>23</v>
      </c>
    </row>
    <row r="538" spans="1:34" hidden="1" x14ac:dyDescent="0.25">
      <c r="A538" s="57" t="s">
        <v>1325</v>
      </c>
      <c r="B538" s="1">
        <v>35.584000000000003</v>
      </c>
      <c r="C538" s="1">
        <v>35.392000000000003</v>
      </c>
      <c r="D538" s="1">
        <v>419.87400000000002</v>
      </c>
      <c r="E538" s="1">
        <v>380.25799999999998</v>
      </c>
      <c r="G538" s="1">
        <f t="shared" si="136"/>
        <v>39.616000000000042</v>
      </c>
      <c r="H538" s="1">
        <f t="shared" si="137"/>
        <v>0.19200000000000017</v>
      </c>
      <c r="I538" s="2">
        <f t="shared" si="138"/>
        <v>394.68156000000005</v>
      </c>
      <c r="J538" s="2">
        <f t="shared" si="139"/>
        <v>386.28408000000002</v>
      </c>
      <c r="K538" s="2">
        <f t="shared" si="140"/>
        <v>377.88660000000004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40.802660245384708</v>
      </c>
      <c r="P538" s="11">
        <f t="shared" si="145"/>
        <v>5.2186602453847044</v>
      </c>
      <c r="Q538" s="1">
        <f t="shared" si="146"/>
        <v>35.584000000000003</v>
      </c>
      <c r="S538" s="14" t="str">
        <f t="shared" si="147"/>
        <v>A</v>
      </c>
      <c r="U538" s="1">
        <f t="shared" si="148"/>
        <v>35.584000000000003</v>
      </c>
      <c r="V538" s="1">
        <f t="shared" si="149"/>
        <v>380.25799999999998</v>
      </c>
      <c r="W538" s="1">
        <f t="shared" si="150"/>
        <v>5.2186602453847044</v>
      </c>
      <c r="X538" s="20">
        <f t="shared" si="151"/>
        <v>2.2701172067423463</v>
      </c>
      <c r="Y538" s="22">
        <f t="shared" si="152"/>
        <v>3</v>
      </c>
      <c r="AA538" s="47"/>
    </row>
    <row r="539" spans="1:34" hidden="1" x14ac:dyDescent="0.25">
      <c r="A539" s="57" t="s">
        <v>1326</v>
      </c>
      <c r="B539" s="1">
        <v>36.159999999999997</v>
      </c>
      <c r="C539" s="1">
        <v>35.968000000000004</v>
      </c>
      <c r="D539" s="1">
        <v>419.30500000000001</v>
      </c>
      <c r="E539" s="1">
        <v>379.74400000000003</v>
      </c>
      <c r="G539" s="1">
        <f t="shared" si="136"/>
        <v>39.560999999999979</v>
      </c>
      <c r="H539" s="1">
        <f t="shared" si="137"/>
        <v>0.19199999999999307</v>
      </c>
      <c r="I539" s="2">
        <f t="shared" si="138"/>
        <v>394.14670000000001</v>
      </c>
      <c r="J539" s="2">
        <f t="shared" si="139"/>
        <v>385.76060000000001</v>
      </c>
      <c r="K539" s="2">
        <f t="shared" si="140"/>
        <v>377.37450000000001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41.463134961586967</v>
      </c>
      <c r="P539" s="11">
        <f t="shared" si="145"/>
        <v>5.3031349615869701</v>
      </c>
      <c r="Q539" s="1">
        <f t="shared" si="146"/>
        <v>36.159999999999997</v>
      </c>
      <c r="S539" s="14" t="str">
        <f t="shared" si="147"/>
        <v>A</v>
      </c>
      <c r="U539" s="1">
        <f t="shared" si="148"/>
        <v>36.159999999999997</v>
      </c>
      <c r="V539" s="1">
        <f t="shared" si="149"/>
        <v>379.74400000000003</v>
      </c>
      <c r="W539" s="1">
        <f t="shared" si="150"/>
        <v>5.3031349615869701</v>
      </c>
      <c r="X539" s="20">
        <f t="shared" si="151"/>
        <v>2.306863708290332</v>
      </c>
      <c r="Y539" s="22">
        <f t="shared" si="152"/>
        <v>3</v>
      </c>
      <c r="AA539" s="47"/>
    </row>
    <row r="540" spans="1:34" hidden="1" x14ac:dyDescent="0.25">
      <c r="A540" s="57" t="s">
        <v>1327</v>
      </c>
      <c r="B540" s="1">
        <v>35.456000000000003</v>
      </c>
      <c r="C540" s="1">
        <v>35.264000000000003</v>
      </c>
      <c r="D540" s="1">
        <v>418.71899999999999</v>
      </c>
      <c r="E540" s="1">
        <v>379.21800000000002</v>
      </c>
      <c r="G540" s="1">
        <f t="shared" si="136"/>
        <v>39.500999999999976</v>
      </c>
      <c r="H540" s="1">
        <f t="shared" si="137"/>
        <v>0.19200000000000017</v>
      </c>
      <c r="I540" s="2">
        <f t="shared" si="138"/>
        <v>393.59586000000002</v>
      </c>
      <c r="J540" s="2">
        <f t="shared" si="139"/>
        <v>385.22147999999999</v>
      </c>
      <c r="K540" s="2">
        <f t="shared" si="140"/>
        <v>376.84710000000001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40.655888086228643</v>
      </c>
      <c r="P540" s="11">
        <f t="shared" si="145"/>
        <v>5.1998880862286398</v>
      </c>
      <c r="Q540" s="1">
        <f t="shared" si="146"/>
        <v>35.456000000000003</v>
      </c>
      <c r="S540" s="14" t="str">
        <f t="shared" si="147"/>
        <v>A</v>
      </c>
      <c r="U540" s="1">
        <f t="shared" si="148"/>
        <v>35.456000000000003</v>
      </c>
      <c r="V540" s="1">
        <f t="shared" si="149"/>
        <v>379.21800000000002</v>
      </c>
      <c r="W540" s="1">
        <f t="shared" si="150"/>
        <v>5.1998880862286398</v>
      </c>
      <c r="X540" s="20">
        <f t="shared" si="151"/>
        <v>2.2619513175094581</v>
      </c>
      <c r="Y540" s="22">
        <f t="shared" si="152"/>
        <v>3</v>
      </c>
      <c r="AA540" s="47"/>
    </row>
    <row r="541" spans="1:34" hidden="1" x14ac:dyDescent="0.25">
      <c r="A541" s="57" t="s">
        <v>1328</v>
      </c>
      <c r="B541" s="1">
        <v>36.799999999999997</v>
      </c>
      <c r="C541" s="1">
        <v>36.543999999999997</v>
      </c>
      <c r="D541" s="1">
        <v>418.375</v>
      </c>
      <c r="E541" s="1">
        <v>378.89699999999999</v>
      </c>
      <c r="G541" s="1">
        <f t="shared" si="136"/>
        <v>39.478000000000009</v>
      </c>
      <c r="H541" s="1">
        <f t="shared" si="137"/>
        <v>0.25600000000000023</v>
      </c>
      <c r="I541" s="2">
        <f t="shared" si="138"/>
        <v>393.27249999999998</v>
      </c>
      <c r="J541" s="2">
        <f t="shared" si="139"/>
        <v>384.90499999999997</v>
      </c>
      <c r="K541" s="2">
        <f t="shared" si="140"/>
        <v>376.53750000000002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42.196995757367269</v>
      </c>
      <c r="P541" s="11">
        <f t="shared" si="145"/>
        <v>5.3969957573672716</v>
      </c>
      <c r="Q541" s="1">
        <f t="shared" si="146"/>
        <v>36.799999999999997</v>
      </c>
      <c r="S541" s="14" t="str">
        <f t="shared" si="147"/>
        <v>A</v>
      </c>
      <c r="U541" s="1">
        <f t="shared" si="148"/>
        <v>36.799999999999997</v>
      </c>
      <c r="V541" s="1">
        <f t="shared" si="149"/>
        <v>378.89699999999999</v>
      </c>
      <c r="W541" s="1">
        <f t="shared" si="150"/>
        <v>5.3969957573672716</v>
      </c>
      <c r="X541" s="20">
        <f t="shared" si="151"/>
        <v>2.3476931544547632</v>
      </c>
      <c r="Y541" s="22">
        <f t="shared" si="152"/>
        <v>3</v>
      </c>
      <c r="AA541" s="47"/>
    </row>
    <row r="542" spans="1:34" hidden="1" x14ac:dyDescent="0.25">
      <c r="A542" s="57" t="s">
        <v>1329</v>
      </c>
      <c r="B542" s="1">
        <v>36.543999999999997</v>
      </c>
      <c r="C542" s="1">
        <v>36.351999999999997</v>
      </c>
      <c r="D542" s="1">
        <v>418.62700000000001</v>
      </c>
      <c r="E542" s="1">
        <v>379.13299999999998</v>
      </c>
      <c r="G542" s="1">
        <f t="shared" si="136"/>
        <v>39.494000000000028</v>
      </c>
      <c r="H542" s="1">
        <f t="shared" si="137"/>
        <v>0.19200000000000017</v>
      </c>
      <c r="I542" s="2">
        <f t="shared" si="138"/>
        <v>393.50938000000002</v>
      </c>
      <c r="J542" s="2">
        <f t="shared" si="139"/>
        <v>385.13684000000001</v>
      </c>
      <c r="K542" s="2">
        <f t="shared" si="140"/>
        <v>376.76429999999999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41.903451439055146</v>
      </c>
      <c r="P542" s="11">
        <f t="shared" si="145"/>
        <v>5.3594514390551495</v>
      </c>
      <c r="Q542" s="1">
        <f t="shared" si="146"/>
        <v>36.543999999999997</v>
      </c>
      <c r="S542" s="14" t="str">
        <f t="shared" si="147"/>
        <v>A</v>
      </c>
      <c r="U542" s="1">
        <f t="shared" si="148"/>
        <v>36.543999999999997</v>
      </c>
      <c r="V542" s="1">
        <f t="shared" si="149"/>
        <v>379.13299999999998</v>
      </c>
      <c r="W542" s="1">
        <f t="shared" si="150"/>
        <v>5.3594514390551495</v>
      </c>
      <c r="X542" s="20">
        <f t="shared" si="151"/>
        <v>2.33136137598899</v>
      </c>
      <c r="Y542" s="22">
        <f t="shared" si="152"/>
        <v>3</v>
      </c>
      <c r="AA542" s="47"/>
    </row>
    <row r="543" spans="1:34" hidden="1" x14ac:dyDescent="0.25">
      <c r="A543" s="57" t="s">
        <v>1330</v>
      </c>
      <c r="B543" s="1">
        <v>36.223999999999997</v>
      </c>
      <c r="C543" s="1">
        <v>36.031999999999996</v>
      </c>
      <c r="D543" s="1">
        <v>418.64100000000002</v>
      </c>
      <c r="E543" s="1">
        <v>379.14699999999999</v>
      </c>
      <c r="G543" s="1">
        <f t="shared" si="136"/>
        <v>39.494000000000028</v>
      </c>
      <c r="H543" s="1">
        <f t="shared" si="137"/>
        <v>0.19200000000000017</v>
      </c>
      <c r="I543" s="2">
        <f t="shared" si="138"/>
        <v>393.52253999999999</v>
      </c>
      <c r="J543" s="2">
        <f t="shared" si="139"/>
        <v>385.14972</v>
      </c>
      <c r="K543" s="2">
        <f t="shared" si="140"/>
        <v>376.77690000000001</v>
      </c>
      <c r="L543" s="10">
        <f t="shared" si="141"/>
        <v>3</v>
      </c>
      <c r="M543" s="73" t="str">
        <f t="shared" si="142"/>
        <v/>
      </c>
      <c r="N543">
        <f t="shared" si="143"/>
        <v>3</v>
      </c>
      <c r="O543" s="12">
        <f t="shared" si="144"/>
        <v>41.536521041165003</v>
      </c>
      <c r="P543" s="11">
        <f t="shared" si="145"/>
        <v>5.3125210411650059</v>
      </c>
      <c r="Q543" s="1">
        <f t="shared" si="146"/>
        <v>36.223999999999997</v>
      </c>
      <c r="S543" s="14" t="str">
        <f t="shared" si="147"/>
        <v>A</v>
      </c>
      <c r="U543" s="1">
        <f t="shared" si="148"/>
        <v>36.223999999999997</v>
      </c>
      <c r="V543" s="1">
        <f t="shared" si="149"/>
        <v>379.14699999999999</v>
      </c>
      <c r="W543" s="1">
        <f t="shared" si="150"/>
        <v>5.3125210411650059</v>
      </c>
      <c r="X543" s="20">
        <f t="shared" si="151"/>
        <v>2.3109466529067775</v>
      </c>
      <c r="Y543" s="22">
        <f t="shared" si="152"/>
        <v>3</v>
      </c>
      <c r="AA543" s="47"/>
    </row>
    <row r="544" spans="1:34" hidden="1" x14ac:dyDescent="0.25">
      <c r="A544" s="57" t="s">
        <v>1331</v>
      </c>
      <c r="B544" s="1">
        <v>36.031999999999996</v>
      </c>
      <c r="C544" s="1">
        <v>35.776000000000003</v>
      </c>
      <c r="D544" s="1">
        <v>418.46600000000001</v>
      </c>
      <c r="E544" s="1">
        <v>379</v>
      </c>
      <c r="G544" s="1">
        <f t="shared" si="136"/>
        <v>39.466000000000008</v>
      </c>
      <c r="H544" s="1">
        <f t="shared" si="137"/>
        <v>0.25599999999999312</v>
      </c>
      <c r="I544" s="2">
        <f t="shared" si="138"/>
        <v>393.35804000000002</v>
      </c>
      <c r="J544" s="2">
        <f t="shared" si="139"/>
        <v>384.98872</v>
      </c>
      <c r="K544" s="2">
        <f t="shared" si="140"/>
        <v>376.61939999999998</v>
      </c>
      <c r="L544" s="10">
        <f t="shared" si="141"/>
        <v>3</v>
      </c>
      <c r="M544" s="73" t="str">
        <f t="shared" si="142"/>
        <v/>
      </c>
      <c r="N544">
        <f t="shared" si="143"/>
        <v>3</v>
      </c>
      <c r="O544" s="12">
        <f t="shared" si="144"/>
        <v>41.316362802430909</v>
      </c>
      <c r="P544" s="11">
        <f t="shared" si="145"/>
        <v>5.2843628024309126</v>
      </c>
      <c r="Q544" s="1">
        <f t="shared" si="146"/>
        <v>36.031999999999996</v>
      </c>
      <c r="S544" s="14" t="str">
        <f t="shared" si="147"/>
        <v>A</v>
      </c>
      <c r="U544" s="1">
        <f t="shared" si="148"/>
        <v>36.031999999999996</v>
      </c>
      <c r="V544" s="1">
        <f t="shared" si="149"/>
        <v>379</v>
      </c>
      <c r="W544" s="1">
        <f t="shared" si="150"/>
        <v>5.2843628024309126</v>
      </c>
      <c r="X544" s="20">
        <f t="shared" si="151"/>
        <v>2.298697819057447</v>
      </c>
      <c r="Y544" s="22">
        <f t="shared" si="152"/>
        <v>3</v>
      </c>
      <c r="AA544" s="47"/>
    </row>
    <row r="545" spans="1:27" hidden="1" x14ac:dyDescent="0.25">
      <c r="A545" s="57" t="s">
        <v>1332</v>
      </c>
      <c r="B545" s="1">
        <v>19.712</v>
      </c>
      <c r="C545" s="1">
        <v>19.52</v>
      </c>
      <c r="D545" s="1">
        <v>418.43299999999999</v>
      </c>
      <c r="E545" s="1">
        <v>379.03199999999998</v>
      </c>
      <c r="G545" s="1">
        <f t="shared" si="136"/>
        <v>39.40100000000001</v>
      </c>
      <c r="H545" s="1">
        <f t="shared" si="137"/>
        <v>0.19200000000000017</v>
      </c>
      <c r="I545" s="2">
        <f t="shared" si="138"/>
        <v>393.32702</v>
      </c>
      <c r="J545" s="2">
        <f t="shared" si="139"/>
        <v>384.95835999999997</v>
      </c>
      <c r="K545" s="2">
        <f t="shared" si="140"/>
        <v>376.58969999999999</v>
      </c>
      <c r="L545" s="10">
        <f t="shared" si="141"/>
        <v>3</v>
      </c>
      <c r="M545" s="73" t="str">
        <f t="shared" si="142"/>
        <v/>
      </c>
      <c r="N545">
        <f t="shared" si="143"/>
        <v>3</v>
      </c>
      <c r="O545" s="12">
        <f t="shared" si="144"/>
        <v>22.602912510033253</v>
      </c>
      <c r="P545" s="11">
        <f t="shared" si="145"/>
        <v>2.8909125100332531</v>
      </c>
      <c r="Q545" s="1">
        <f t="shared" si="146"/>
        <v>19.712</v>
      </c>
      <c r="S545" s="14" t="str">
        <f t="shared" si="147"/>
        <v>A</v>
      </c>
      <c r="U545" s="1">
        <f t="shared" si="148"/>
        <v>19.712</v>
      </c>
      <c r="V545" s="1">
        <f t="shared" si="149"/>
        <v>379.03199999999998</v>
      </c>
      <c r="W545" s="1">
        <f t="shared" si="150"/>
        <v>2.8909125100332531</v>
      </c>
      <c r="X545" s="20">
        <f t="shared" si="151"/>
        <v>1.2575469418644651</v>
      </c>
      <c r="Y545" s="22">
        <f t="shared" si="152"/>
        <v>3</v>
      </c>
      <c r="AA545" s="47"/>
    </row>
    <row r="546" spans="1:27" hidden="1" x14ac:dyDescent="0.25">
      <c r="A546" s="57" t="s">
        <v>1333</v>
      </c>
      <c r="B546" s="1">
        <v>19.263999999999999</v>
      </c>
      <c r="C546" s="1">
        <v>19.071999999999999</v>
      </c>
      <c r="D546" s="1">
        <v>417.29199999999997</v>
      </c>
      <c r="E546" s="1">
        <v>381.19600000000003</v>
      </c>
      <c r="G546" s="1">
        <f t="shared" si="136"/>
        <v>36.095999999999947</v>
      </c>
      <c r="H546" s="1">
        <f t="shared" si="137"/>
        <v>0.19200000000000017</v>
      </c>
      <c r="I546" s="2">
        <f t="shared" si="138"/>
        <v>392.25448</v>
      </c>
      <c r="J546" s="2">
        <f t="shared" si="139"/>
        <v>383.90863999999999</v>
      </c>
      <c r="K546" s="2">
        <f t="shared" si="140"/>
        <v>375.56279999999998</v>
      </c>
      <c r="L546" s="10">
        <f t="shared" si="141"/>
        <v>2</v>
      </c>
      <c r="M546" s="73">
        <f t="shared" si="142"/>
        <v>2</v>
      </c>
      <c r="N546">
        <f t="shared" si="143"/>
        <v>2</v>
      </c>
      <c r="O546" s="12">
        <f t="shared" si="144"/>
        <v>21.125123368790437</v>
      </c>
      <c r="P546" s="11">
        <f t="shared" si="145"/>
        <v>1.8611233687904374</v>
      </c>
      <c r="Q546" s="1">
        <f t="shared" si="146"/>
        <v>19.263999999999999</v>
      </c>
      <c r="S546" s="14" t="str">
        <f t="shared" si="147"/>
        <v>A</v>
      </c>
      <c r="U546" s="1">
        <f t="shared" si="148"/>
        <v>19.263999999999999</v>
      </c>
      <c r="V546" s="1">
        <f t="shared" si="149"/>
        <v>381.19600000000003</v>
      </c>
      <c r="W546" s="1">
        <f t="shared" si="150"/>
        <v>1.8611233687904374</v>
      </c>
      <c r="X546" s="20">
        <f t="shared" si="151"/>
        <v>0.80958866542384023</v>
      </c>
      <c r="Y546" s="22">
        <f t="shared" si="152"/>
        <v>2</v>
      </c>
      <c r="AA546" s="47"/>
    </row>
    <row r="547" spans="1:27" hidden="1" x14ac:dyDescent="0.25">
      <c r="A547" s="57" t="s">
        <v>1334</v>
      </c>
      <c r="B547" s="1">
        <v>19.904</v>
      </c>
      <c r="C547" s="1">
        <v>19.712</v>
      </c>
      <c r="D547" s="1">
        <v>419.096</v>
      </c>
      <c r="E547" s="1">
        <v>380.41899999999998</v>
      </c>
      <c r="G547" s="1">
        <f t="shared" si="136"/>
        <v>38.677000000000021</v>
      </c>
      <c r="H547" s="1">
        <f t="shared" si="137"/>
        <v>0.19200000000000017</v>
      </c>
      <c r="I547" s="2">
        <f t="shared" si="138"/>
        <v>393.95024000000001</v>
      </c>
      <c r="J547" s="2">
        <f t="shared" si="139"/>
        <v>385.56831999999997</v>
      </c>
      <c r="K547" s="2">
        <f t="shared" si="140"/>
        <v>377.18639999999999</v>
      </c>
      <c r="L547" s="10">
        <f t="shared" si="141"/>
        <v>3</v>
      </c>
      <c r="M547" s="73">
        <f t="shared" si="142"/>
        <v>3</v>
      </c>
      <c r="N547">
        <f t="shared" si="143"/>
        <v>3</v>
      </c>
      <c r="O547" s="12">
        <f t="shared" si="144"/>
        <v>22.823070748767343</v>
      </c>
      <c r="P547" s="11">
        <f t="shared" si="145"/>
        <v>2.9190707487673428</v>
      </c>
      <c r="Q547" s="1">
        <f t="shared" si="146"/>
        <v>19.904</v>
      </c>
      <c r="S547" s="14" t="str">
        <f t="shared" si="147"/>
        <v>A</v>
      </c>
      <c r="U547" s="1">
        <f t="shared" si="148"/>
        <v>19.904</v>
      </c>
      <c r="V547" s="1">
        <f t="shared" si="149"/>
        <v>380.41899999999998</v>
      </c>
      <c r="W547" s="1">
        <f t="shared" si="150"/>
        <v>2.9190707487673428</v>
      </c>
      <c r="X547" s="20">
        <f t="shared" si="151"/>
        <v>1.2697957757137941</v>
      </c>
      <c r="Y547" s="22">
        <f t="shared" si="152"/>
        <v>3</v>
      </c>
      <c r="AA547" s="47"/>
    </row>
    <row r="548" spans="1:27" hidden="1" x14ac:dyDescent="0.25">
      <c r="A548" s="57" t="s">
        <v>1335</v>
      </c>
      <c r="B548" s="1">
        <v>20.224</v>
      </c>
      <c r="C548" s="1">
        <v>20.032</v>
      </c>
      <c r="D548" s="1">
        <v>419.35199999999998</v>
      </c>
      <c r="E548" s="1">
        <v>379.85700000000003</v>
      </c>
      <c r="G548" s="1">
        <f t="shared" si="136"/>
        <v>39.494999999999948</v>
      </c>
      <c r="H548" s="1">
        <f t="shared" si="137"/>
        <v>0.19200000000000017</v>
      </c>
      <c r="I548" s="2">
        <f t="shared" si="138"/>
        <v>394.19087999999999</v>
      </c>
      <c r="J548" s="2">
        <f t="shared" si="139"/>
        <v>385.80383999999998</v>
      </c>
      <c r="K548" s="2">
        <f t="shared" si="140"/>
        <v>377.41679999999997</v>
      </c>
      <c r="L548" s="10">
        <f t="shared" si="141"/>
        <v>3</v>
      </c>
      <c r="M548" s="73" t="str">
        <f t="shared" si="142"/>
        <v/>
      </c>
      <c r="N548">
        <f t="shared" si="143"/>
        <v>3</v>
      </c>
      <c r="O548" s="12">
        <f t="shared" si="144"/>
        <v>23.190001146657494</v>
      </c>
      <c r="P548" s="11">
        <f t="shared" si="145"/>
        <v>2.9660011466574936</v>
      </c>
      <c r="Q548" s="1">
        <f t="shared" si="146"/>
        <v>20.224</v>
      </c>
      <c r="S548" s="14" t="str">
        <f t="shared" si="147"/>
        <v>A</v>
      </c>
      <c r="U548" s="1">
        <f t="shared" si="148"/>
        <v>20.224</v>
      </c>
      <c r="V548" s="1">
        <f t="shared" si="149"/>
        <v>379.85700000000003</v>
      </c>
      <c r="W548" s="1">
        <f t="shared" si="150"/>
        <v>2.9660011466574936</v>
      </c>
      <c r="X548" s="20">
        <f t="shared" si="151"/>
        <v>1.2902104987960097</v>
      </c>
      <c r="Y548" s="22">
        <f t="shared" si="152"/>
        <v>3</v>
      </c>
      <c r="AA548" s="47"/>
    </row>
    <row r="549" spans="1:27" hidden="1" x14ac:dyDescent="0.25">
      <c r="A549" s="57" t="s">
        <v>1336</v>
      </c>
      <c r="B549" s="1">
        <v>19.2</v>
      </c>
      <c r="C549" s="1">
        <v>18.943999999999999</v>
      </c>
      <c r="D549" s="1">
        <v>419.37299999999999</v>
      </c>
      <c r="E549" s="1">
        <v>379.87700000000001</v>
      </c>
      <c r="G549" s="1">
        <f t="shared" si="136"/>
        <v>39.495999999999981</v>
      </c>
      <c r="H549" s="1">
        <f t="shared" si="137"/>
        <v>0.25600000000000023</v>
      </c>
      <c r="I549" s="2">
        <f t="shared" si="138"/>
        <v>394.21062000000001</v>
      </c>
      <c r="J549" s="2">
        <f t="shared" si="139"/>
        <v>385.82315999999997</v>
      </c>
      <c r="K549" s="2">
        <f t="shared" si="140"/>
        <v>377.4357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22.015823873409012</v>
      </c>
      <c r="P549" s="11">
        <f t="shared" si="145"/>
        <v>2.8158238734090126</v>
      </c>
      <c r="Q549" s="1">
        <f t="shared" si="146"/>
        <v>19.2</v>
      </c>
      <c r="S549" s="14" t="str">
        <f t="shared" si="147"/>
        <v>A</v>
      </c>
      <c r="U549" s="1">
        <f t="shared" si="148"/>
        <v>19.2</v>
      </c>
      <c r="V549" s="1">
        <f t="shared" si="149"/>
        <v>379.87700000000001</v>
      </c>
      <c r="W549" s="1">
        <f t="shared" si="150"/>
        <v>2.8158238734090126</v>
      </c>
      <c r="X549" s="20">
        <f t="shared" si="151"/>
        <v>1.2248833849329206</v>
      </c>
      <c r="Y549" s="22">
        <f t="shared" si="152"/>
        <v>3</v>
      </c>
      <c r="AA549" s="47"/>
    </row>
    <row r="550" spans="1:27" hidden="1" x14ac:dyDescent="0.25">
      <c r="A550" s="57" t="s">
        <v>1337</v>
      </c>
      <c r="B550" s="1">
        <v>19.071999999999999</v>
      </c>
      <c r="C550" s="1">
        <v>18.88</v>
      </c>
      <c r="D550" s="1">
        <v>419.76100000000002</v>
      </c>
      <c r="E550" s="1">
        <v>380.22500000000002</v>
      </c>
      <c r="G550" s="1">
        <f t="shared" si="136"/>
        <v>39.536000000000001</v>
      </c>
      <c r="H550" s="1">
        <f t="shared" si="137"/>
        <v>0.19200000000000017</v>
      </c>
      <c r="I550" s="2">
        <f t="shared" si="138"/>
        <v>394.57534000000004</v>
      </c>
      <c r="J550" s="2">
        <f t="shared" si="139"/>
        <v>386.18012000000004</v>
      </c>
      <c r="K550" s="2">
        <f t="shared" si="140"/>
        <v>377.78489999999999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21.869051714252951</v>
      </c>
      <c r="P550" s="11">
        <f t="shared" si="145"/>
        <v>2.7970517142529516</v>
      </c>
      <c r="Q550" s="1">
        <f t="shared" si="146"/>
        <v>19.071999999999999</v>
      </c>
      <c r="S550" s="14" t="str">
        <f t="shared" si="147"/>
        <v>A</v>
      </c>
      <c r="U550" s="1">
        <f t="shared" si="148"/>
        <v>19.071999999999999</v>
      </c>
      <c r="V550" s="1">
        <f t="shared" si="149"/>
        <v>380.22500000000002</v>
      </c>
      <c r="W550" s="1">
        <f t="shared" si="150"/>
        <v>2.7970517142529516</v>
      </c>
      <c r="X550" s="20">
        <f t="shared" si="151"/>
        <v>1.216717495700034</v>
      </c>
      <c r="Y550" s="22">
        <f t="shared" si="152"/>
        <v>3</v>
      </c>
      <c r="AA550" s="47"/>
    </row>
    <row r="551" spans="1:27" hidden="1" x14ac:dyDescent="0.25">
      <c r="A551" s="57" t="s">
        <v>1338</v>
      </c>
      <c r="B551" s="1">
        <v>19.007999999999999</v>
      </c>
      <c r="C551" s="1">
        <v>18.815999999999999</v>
      </c>
      <c r="D551" s="1">
        <v>421.27499999999998</v>
      </c>
      <c r="E551" s="1">
        <v>381.59500000000003</v>
      </c>
      <c r="G551" s="1">
        <f t="shared" si="136"/>
        <v>39.67999999999995</v>
      </c>
      <c r="H551" s="1">
        <f t="shared" si="137"/>
        <v>0.19200000000000017</v>
      </c>
      <c r="I551" s="2">
        <f t="shared" si="138"/>
        <v>395.99849999999998</v>
      </c>
      <c r="J551" s="2">
        <f t="shared" si="139"/>
        <v>387.57299999999998</v>
      </c>
      <c r="K551" s="2">
        <f t="shared" si="140"/>
        <v>379.14749999999998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21.795665634674922</v>
      </c>
      <c r="P551" s="11">
        <f t="shared" si="145"/>
        <v>2.7876656346749229</v>
      </c>
      <c r="Q551" s="1">
        <f t="shared" si="146"/>
        <v>19.007999999999999</v>
      </c>
      <c r="S551" s="14" t="str">
        <f t="shared" si="147"/>
        <v>A</v>
      </c>
      <c r="U551" s="1">
        <f t="shared" si="148"/>
        <v>19.007999999999999</v>
      </c>
      <c r="V551" s="1">
        <f t="shared" si="149"/>
        <v>381.59500000000003</v>
      </c>
      <c r="W551" s="1">
        <f t="shared" si="150"/>
        <v>2.7876656346749229</v>
      </c>
      <c r="X551" s="20">
        <f t="shared" si="151"/>
        <v>1.2126345510835914</v>
      </c>
      <c r="Y551" s="22">
        <f t="shared" si="152"/>
        <v>3</v>
      </c>
      <c r="AA551" s="47"/>
    </row>
    <row r="552" spans="1:27" hidden="1" x14ac:dyDescent="0.25">
      <c r="A552" s="57" t="s">
        <v>1339</v>
      </c>
      <c r="B552" s="1">
        <v>18.88</v>
      </c>
      <c r="C552" s="1">
        <v>18.687999999999999</v>
      </c>
      <c r="D552" s="1">
        <v>422.43700000000001</v>
      </c>
      <c r="E552" s="1">
        <v>382.64800000000002</v>
      </c>
      <c r="G552" s="1">
        <f t="shared" si="136"/>
        <v>39.788999999999987</v>
      </c>
      <c r="H552" s="1">
        <f t="shared" si="137"/>
        <v>0.19200000000000017</v>
      </c>
      <c r="I552" s="2">
        <f t="shared" si="138"/>
        <v>397.09078</v>
      </c>
      <c r="J552" s="2">
        <f t="shared" si="139"/>
        <v>388.64204000000001</v>
      </c>
      <c r="K552" s="2">
        <f t="shared" si="140"/>
        <v>380.19330000000002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21.648893475518861</v>
      </c>
      <c r="P552" s="11">
        <f t="shared" si="145"/>
        <v>2.7688934755188619</v>
      </c>
      <c r="Q552" s="1">
        <f t="shared" si="146"/>
        <v>18.88</v>
      </c>
      <c r="S552" s="14" t="str">
        <f t="shared" si="147"/>
        <v>A</v>
      </c>
      <c r="U552" s="1">
        <f t="shared" si="148"/>
        <v>18.88</v>
      </c>
      <c r="V552" s="1">
        <f t="shared" si="149"/>
        <v>382.64800000000002</v>
      </c>
      <c r="W552" s="1">
        <f t="shared" si="150"/>
        <v>2.7688934755188619</v>
      </c>
      <c r="X552" s="20">
        <f t="shared" si="151"/>
        <v>1.204468661850705</v>
      </c>
      <c r="Y552" s="22">
        <f t="shared" si="152"/>
        <v>3</v>
      </c>
      <c r="AA552" s="47"/>
    </row>
    <row r="553" spans="1:27" hidden="1" x14ac:dyDescent="0.25">
      <c r="A553" s="57" t="s">
        <v>1340</v>
      </c>
      <c r="B553" s="1">
        <v>19.52</v>
      </c>
      <c r="C553" s="1">
        <v>19.263999999999999</v>
      </c>
      <c r="D553" s="1">
        <v>422.68900000000002</v>
      </c>
      <c r="E553" s="1">
        <v>382.87299999999999</v>
      </c>
      <c r="G553" s="1">
        <f t="shared" si="136"/>
        <v>39.816000000000031</v>
      </c>
      <c r="H553" s="1">
        <f t="shared" si="137"/>
        <v>0.25600000000000023</v>
      </c>
      <c r="I553" s="2">
        <f t="shared" si="138"/>
        <v>397.32766000000004</v>
      </c>
      <c r="J553" s="2">
        <f t="shared" si="139"/>
        <v>388.87388000000004</v>
      </c>
      <c r="K553" s="2">
        <f t="shared" si="140"/>
        <v>380.42010000000005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22.382754271299163</v>
      </c>
      <c r="P553" s="11">
        <f t="shared" si="145"/>
        <v>2.8627542712991634</v>
      </c>
      <c r="Q553" s="1">
        <f t="shared" si="146"/>
        <v>19.52</v>
      </c>
      <c r="S553" s="14" t="str">
        <f t="shared" si="147"/>
        <v>A</v>
      </c>
      <c r="U553" s="1">
        <f t="shared" si="148"/>
        <v>19.52</v>
      </c>
      <c r="V553" s="1">
        <f t="shared" si="149"/>
        <v>382.87299999999999</v>
      </c>
      <c r="W553" s="1">
        <f t="shared" si="150"/>
        <v>2.8627542712991634</v>
      </c>
      <c r="X553" s="20">
        <f t="shared" si="151"/>
        <v>1.245298108015136</v>
      </c>
      <c r="Y553" s="22">
        <f t="shared" si="152"/>
        <v>3</v>
      </c>
      <c r="AA553" s="47"/>
    </row>
    <row r="554" spans="1:27" hidden="1" x14ac:dyDescent="0.25">
      <c r="A554" s="57" t="s">
        <v>1341</v>
      </c>
      <c r="B554" s="1">
        <v>19.263999999999999</v>
      </c>
      <c r="C554" s="1">
        <v>19.071999999999999</v>
      </c>
      <c r="D554" s="1">
        <v>419.416</v>
      </c>
      <c r="E554" s="1">
        <v>379.911</v>
      </c>
      <c r="G554" s="1">
        <f t="shared" si="136"/>
        <v>39.504999999999995</v>
      </c>
      <c r="H554" s="1">
        <f t="shared" si="137"/>
        <v>0.19200000000000017</v>
      </c>
      <c r="I554" s="2">
        <f t="shared" si="138"/>
        <v>394.25103999999999</v>
      </c>
      <c r="J554" s="2">
        <f t="shared" si="139"/>
        <v>385.86271999999997</v>
      </c>
      <c r="K554" s="2">
        <f t="shared" si="140"/>
        <v>377.4744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22.089209952987041</v>
      </c>
      <c r="P554" s="11">
        <f t="shared" si="145"/>
        <v>2.8252099529870414</v>
      </c>
      <c r="Q554" s="1">
        <f t="shared" si="146"/>
        <v>19.263999999999999</v>
      </c>
      <c r="S554" s="14" t="str">
        <f t="shared" si="147"/>
        <v>A</v>
      </c>
      <c r="U554" s="1">
        <f t="shared" si="148"/>
        <v>19.263999999999999</v>
      </c>
      <c r="V554" s="1">
        <f t="shared" si="149"/>
        <v>379.911</v>
      </c>
      <c r="W554" s="1">
        <f t="shared" si="150"/>
        <v>2.8252099529870414</v>
      </c>
      <c r="X554" s="20">
        <f t="shared" si="151"/>
        <v>1.2289663295493629</v>
      </c>
      <c r="Y554" s="22">
        <f t="shared" si="152"/>
        <v>3</v>
      </c>
      <c r="AA554" s="47"/>
    </row>
    <row r="555" spans="1:27" hidden="1" x14ac:dyDescent="0.25">
      <c r="A555" s="57" t="s">
        <v>1342</v>
      </c>
      <c r="B555" s="1">
        <v>19.776</v>
      </c>
      <c r="C555" s="1">
        <v>19.584</v>
      </c>
      <c r="D555" s="1">
        <v>416.86200000000002</v>
      </c>
      <c r="E555" s="1">
        <v>383.23700000000002</v>
      </c>
      <c r="G555" s="1">
        <f t="shared" si="136"/>
        <v>33.625</v>
      </c>
      <c r="H555" s="1">
        <f t="shared" si="137"/>
        <v>0.19200000000000017</v>
      </c>
      <c r="I555" s="2">
        <f t="shared" si="138"/>
        <v>391.85028</v>
      </c>
      <c r="J555" s="2">
        <f t="shared" si="139"/>
        <v>383.51304000000005</v>
      </c>
      <c r="K555" s="2">
        <f t="shared" si="140"/>
        <v>375.17580000000004</v>
      </c>
      <c r="L555" s="10">
        <f t="shared" si="141"/>
        <v>2</v>
      </c>
      <c r="M555" s="73">
        <f t="shared" si="142"/>
        <v>2</v>
      </c>
      <c r="N555">
        <f t="shared" si="143"/>
        <v>2</v>
      </c>
      <c r="O555" s="12">
        <f t="shared" si="144"/>
        <v>21.686588441715102</v>
      </c>
      <c r="P555" s="11">
        <f t="shared" si="145"/>
        <v>1.9105884417151024</v>
      </c>
      <c r="Q555" s="1">
        <f t="shared" si="146"/>
        <v>19.776</v>
      </c>
      <c r="S555" s="14" t="str">
        <f t="shared" si="147"/>
        <v>A</v>
      </c>
      <c r="U555" s="1">
        <f t="shared" si="148"/>
        <v>19.776</v>
      </c>
      <c r="V555" s="1">
        <f t="shared" si="149"/>
        <v>383.23700000000002</v>
      </c>
      <c r="W555" s="1">
        <f t="shared" si="150"/>
        <v>1.9105884417151024</v>
      </c>
      <c r="X555" s="20">
        <f t="shared" si="151"/>
        <v>0.83110597214606952</v>
      </c>
      <c r="Y555" s="22">
        <f t="shared" si="152"/>
        <v>2</v>
      </c>
      <c r="AA555" s="47"/>
    </row>
    <row r="556" spans="1:27" hidden="1" x14ac:dyDescent="0.25">
      <c r="A556" s="57" t="s">
        <v>1343</v>
      </c>
      <c r="B556" s="1">
        <v>19.327999999999999</v>
      </c>
      <c r="C556" s="1">
        <v>19.2</v>
      </c>
      <c r="D556" s="1">
        <v>417.15100000000001</v>
      </c>
      <c r="E556" s="1">
        <v>383.75700000000001</v>
      </c>
      <c r="G556" s="1">
        <f t="shared" si="136"/>
        <v>33.394000000000005</v>
      </c>
      <c r="H556" s="1">
        <f t="shared" si="137"/>
        <v>0.12800000000000011</v>
      </c>
      <c r="I556" s="2">
        <f t="shared" si="138"/>
        <v>392.12194</v>
      </c>
      <c r="J556" s="2">
        <f t="shared" si="139"/>
        <v>383.77892000000003</v>
      </c>
      <c r="K556" s="2">
        <f t="shared" si="140"/>
        <v>375.4359</v>
      </c>
      <c r="L556" s="10">
        <f t="shared" si="141"/>
        <v>2</v>
      </c>
      <c r="M556" s="73" t="str">
        <f t="shared" si="142"/>
        <v/>
      </c>
      <c r="N556">
        <f t="shared" si="143"/>
        <v>2</v>
      </c>
      <c r="O556" s="12">
        <f t="shared" si="144"/>
        <v>21.195306502906021</v>
      </c>
      <c r="P556" s="11">
        <f t="shared" si="145"/>
        <v>1.8673065029060218</v>
      </c>
      <c r="Q556" s="1">
        <f t="shared" si="146"/>
        <v>19.327999999999999</v>
      </c>
      <c r="S556" s="14" t="str">
        <f t="shared" si="147"/>
        <v>A</v>
      </c>
      <c r="U556" s="1">
        <f t="shared" si="148"/>
        <v>19.327999999999999</v>
      </c>
      <c r="V556" s="1">
        <f t="shared" si="149"/>
        <v>383.75700000000001</v>
      </c>
      <c r="W556" s="1">
        <f t="shared" si="150"/>
        <v>1.8673065029060218</v>
      </c>
      <c r="X556" s="20">
        <f t="shared" si="151"/>
        <v>0.81227832876411954</v>
      </c>
      <c r="Y556" s="22">
        <f t="shared" si="152"/>
        <v>2</v>
      </c>
      <c r="AA556" s="47"/>
    </row>
    <row r="557" spans="1:27" hidden="1" x14ac:dyDescent="0.25">
      <c r="A557" s="57" t="s">
        <v>1344</v>
      </c>
      <c r="B557" s="1">
        <v>19.84</v>
      </c>
      <c r="C557" s="1">
        <v>19.648</v>
      </c>
      <c r="D557" s="1">
        <v>416.995</v>
      </c>
      <c r="E557" s="1">
        <v>383.61599999999999</v>
      </c>
      <c r="G557" s="1">
        <f t="shared" si="136"/>
        <v>33.379000000000019</v>
      </c>
      <c r="H557" s="1">
        <f t="shared" si="137"/>
        <v>0.19200000000000017</v>
      </c>
      <c r="I557" s="2">
        <f t="shared" si="138"/>
        <v>391.9753</v>
      </c>
      <c r="J557" s="2">
        <f t="shared" si="139"/>
        <v>383.6354</v>
      </c>
      <c r="K557" s="2">
        <f t="shared" si="140"/>
        <v>375.2955</v>
      </c>
      <c r="L557" s="10">
        <f t="shared" si="141"/>
        <v>2</v>
      </c>
      <c r="M557" s="73" t="str">
        <f t="shared" si="142"/>
        <v/>
      </c>
      <c r="N557">
        <f t="shared" si="143"/>
        <v>2</v>
      </c>
      <c r="O557" s="12">
        <f t="shared" si="144"/>
        <v>21.756771575830683</v>
      </c>
      <c r="P557" s="11">
        <f t="shared" si="145"/>
        <v>1.9167715758306834</v>
      </c>
      <c r="Q557" s="1">
        <f t="shared" si="146"/>
        <v>19.84</v>
      </c>
      <c r="S557" s="14" t="str">
        <f t="shared" si="147"/>
        <v>A</v>
      </c>
      <c r="U557" s="1">
        <f t="shared" si="148"/>
        <v>19.84</v>
      </c>
      <c r="V557" s="1">
        <f t="shared" si="149"/>
        <v>383.61599999999999</v>
      </c>
      <c r="W557" s="1">
        <f t="shared" si="150"/>
        <v>1.9167715758306834</v>
      </c>
      <c r="X557" s="20">
        <f t="shared" si="151"/>
        <v>0.83379563548634728</v>
      </c>
      <c r="Y557" s="22">
        <f t="shared" si="152"/>
        <v>2</v>
      </c>
      <c r="AA557" s="47"/>
    </row>
    <row r="558" spans="1:27" hidden="1" x14ac:dyDescent="0.25">
      <c r="A558" s="57" t="s">
        <v>1345</v>
      </c>
      <c r="B558" s="1">
        <v>21.12</v>
      </c>
      <c r="C558" s="1">
        <v>20.928000000000001</v>
      </c>
      <c r="D558" s="1">
        <v>417.29599999999999</v>
      </c>
      <c r="E558" s="1">
        <v>383.88900000000001</v>
      </c>
      <c r="G558" s="1">
        <f t="shared" si="136"/>
        <v>33.406999999999982</v>
      </c>
      <c r="H558" s="1">
        <f t="shared" si="137"/>
        <v>0.19200000000000017</v>
      </c>
      <c r="I558" s="2">
        <f t="shared" si="138"/>
        <v>392.25824</v>
      </c>
      <c r="J558" s="2">
        <f t="shared" si="139"/>
        <v>383.91232000000002</v>
      </c>
      <c r="K558" s="2">
        <f t="shared" si="140"/>
        <v>375.56639999999999</v>
      </c>
      <c r="L558" s="10">
        <f t="shared" si="141"/>
        <v>2</v>
      </c>
      <c r="M558" s="73" t="str">
        <f t="shared" si="142"/>
        <v/>
      </c>
      <c r="N558">
        <f t="shared" si="143"/>
        <v>2</v>
      </c>
      <c r="O558" s="12">
        <f t="shared" si="144"/>
        <v>23.160434258142342</v>
      </c>
      <c r="P558" s="11">
        <f t="shared" si="145"/>
        <v>2.0404342581423407</v>
      </c>
      <c r="Q558" s="1">
        <f t="shared" si="146"/>
        <v>21.12</v>
      </c>
      <c r="S558" s="14" t="str">
        <f t="shared" si="147"/>
        <v>A</v>
      </c>
      <c r="U558" s="1">
        <f t="shared" si="148"/>
        <v>21.12</v>
      </c>
      <c r="V558" s="1">
        <f t="shared" si="149"/>
        <v>383.88900000000001</v>
      </c>
      <c r="W558" s="1">
        <f t="shared" si="150"/>
        <v>2.0404342581423407</v>
      </c>
      <c r="X558" s="20">
        <f t="shared" si="151"/>
        <v>0.88758890229191822</v>
      </c>
      <c r="Y558" s="22">
        <f t="shared" si="152"/>
        <v>2</v>
      </c>
      <c r="AA558" s="47"/>
    </row>
    <row r="559" spans="1:27" hidden="1" x14ac:dyDescent="0.25">
      <c r="A559" s="57" t="s">
        <v>1346</v>
      </c>
      <c r="B559" s="1">
        <v>20.8</v>
      </c>
      <c r="C559" s="1">
        <v>20.608000000000001</v>
      </c>
      <c r="D559" s="1">
        <v>421.21600000000001</v>
      </c>
      <c r="E559" s="1">
        <v>382.23399999999998</v>
      </c>
      <c r="G559" s="1">
        <f t="shared" si="136"/>
        <v>38.982000000000028</v>
      </c>
      <c r="H559" s="1">
        <f t="shared" si="137"/>
        <v>0.19200000000000017</v>
      </c>
      <c r="I559" s="2">
        <f t="shared" si="138"/>
        <v>395.94304</v>
      </c>
      <c r="J559" s="2">
        <f t="shared" si="139"/>
        <v>387.51872000000003</v>
      </c>
      <c r="K559" s="2">
        <f t="shared" si="140"/>
        <v>379.09440000000001</v>
      </c>
      <c r="L559" s="10">
        <f t="shared" si="141"/>
        <v>3</v>
      </c>
      <c r="M559" s="73">
        <f t="shared" si="142"/>
        <v>3</v>
      </c>
      <c r="N559">
        <f t="shared" si="143"/>
        <v>3</v>
      </c>
      <c r="O559" s="12">
        <f t="shared" si="144"/>
        <v>23.850475862859764</v>
      </c>
      <c r="P559" s="11">
        <f t="shared" si="145"/>
        <v>3.0504758628597628</v>
      </c>
      <c r="Q559" s="1">
        <f t="shared" si="146"/>
        <v>20.8</v>
      </c>
      <c r="S559" s="14" t="str">
        <f t="shared" si="147"/>
        <v>A</v>
      </c>
      <c r="U559" s="1">
        <f t="shared" si="148"/>
        <v>20.8</v>
      </c>
      <c r="V559" s="1">
        <f t="shared" si="149"/>
        <v>382.23399999999998</v>
      </c>
      <c r="W559" s="1">
        <f t="shared" si="150"/>
        <v>3.0504758628597628</v>
      </c>
      <c r="X559" s="20">
        <f t="shared" si="151"/>
        <v>1.3269570003439968</v>
      </c>
      <c r="Y559" s="22">
        <f t="shared" si="152"/>
        <v>3</v>
      </c>
      <c r="AA559" s="47"/>
    </row>
    <row r="560" spans="1:27" hidden="1" x14ac:dyDescent="0.25">
      <c r="A560" s="57" t="s">
        <v>1347</v>
      </c>
      <c r="B560" s="1">
        <v>19.584</v>
      </c>
      <c r="C560" s="1">
        <v>19.456</v>
      </c>
      <c r="D560" s="1">
        <v>418.13600000000002</v>
      </c>
      <c r="E560" s="1">
        <v>384.67899999999997</v>
      </c>
      <c r="G560" s="1">
        <f t="shared" si="136"/>
        <v>33.45700000000005</v>
      </c>
      <c r="H560" s="1">
        <f t="shared" si="137"/>
        <v>0.12800000000000011</v>
      </c>
      <c r="I560" s="2">
        <f t="shared" si="138"/>
        <v>393.04784000000001</v>
      </c>
      <c r="J560" s="2">
        <f t="shared" si="139"/>
        <v>384.68512000000004</v>
      </c>
      <c r="K560" s="2">
        <f t="shared" si="140"/>
        <v>376.32240000000002</v>
      </c>
      <c r="L560" s="10">
        <f t="shared" si="141"/>
        <v>2</v>
      </c>
      <c r="M560" s="73">
        <f t="shared" si="142"/>
        <v>2</v>
      </c>
      <c r="N560">
        <f t="shared" si="143"/>
        <v>2</v>
      </c>
      <c r="O560" s="12">
        <f t="shared" si="144"/>
        <v>21.476039039368352</v>
      </c>
      <c r="P560" s="11">
        <f t="shared" si="145"/>
        <v>1.8920390393683526</v>
      </c>
      <c r="Q560" s="1">
        <f t="shared" si="146"/>
        <v>19.584</v>
      </c>
      <c r="S560" s="14" t="str">
        <f t="shared" si="147"/>
        <v>A</v>
      </c>
      <c r="U560" s="1">
        <f t="shared" si="148"/>
        <v>19.584</v>
      </c>
      <c r="V560" s="1">
        <f t="shared" si="149"/>
        <v>384.67899999999997</v>
      </c>
      <c r="W560" s="1">
        <f t="shared" si="150"/>
        <v>1.8920390393683526</v>
      </c>
      <c r="X560" s="20">
        <f t="shared" si="151"/>
        <v>0.82303698212523335</v>
      </c>
      <c r="Y560" s="22">
        <f t="shared" si="152"/>
        <v>2</v>
      </c>
      <c r="AA560" s="47"/>
    </row>
    <row r="561" spans="1:34" x14ac:dyDescent="0.25">
      <c r="A561" s="57" t="s">
        <v>1348</v>
      </c>
      <c r="B561" s="1">
        <v>19.712</v>
      </c>
      <c r="C561" s="1">
        <v>19.52</v>
      </c>
      <c r="D561" s="1">
        <v>418.47</v>
      </c>
      <c r="E561" s="1">
        <v>384.988</v>
      </c>
      <c r="G561" s="1">
        <f t="shared" si="136"/>
        <v>33.482000000000028</v>
      </c>
      <c r="H561" s="1">
        <f t="shared" si="137"/>
        <v>0.19200000000000017</v>
      </c>
      <c r="I561" s="2">
        <f t="shared" si="138"/>
        <v>393.36180000000002</v>
      </c>
      <c r="J561" s="2">
        <f t="shared" si="139"/>
        <v>384.99240000000003</v>
      </c>
      <c r="K561" s="2">
        <f t="shared" si="140"/>
        <v>376.62300000000005</v>
      </c>
      <c r="L561" s="10">
        <f t="shared" si="141"/>
        <v>2</v>
      </c>
      <c r="M561" s="73" t="str">
        <f t="shared" si="142"/>
        <v/>
      </c>
      <c r="N561">
        <f t="shared" si="143"/>
        <v>2</v>
      </c>
      <c r="O561" s="12">
        <f t="shared" si="144"/>
        <v>21.616405307599518</v>
      </c>
      <c r="P561" s="11">
        <f t="shared" si="145"/>
        <v>1.904405307599518</v>
      </c>
      <c r="Q561" s="1">
        <f t="shared" si="146"/>
        <v>19.712</v>
      </c>
      <c r="S561" s="14" t="str">
        <f t="shared" si="147"/>
        <v>A</v>
      </c>
      <c r="U561" s="1">
        <f t="shared" si="148"/>
        <v>19.712</v>
      </c>
      <c r="V561" s="1">
        <f t="shared" si="149"/>
        <v>384.988</v>
      </c>
      <c r="W561" s="1">
        <f t="shared" si="150"/>
        <v>1.904405307599518</v>
      </c>
      <c r="X561" s="20">
        <f t="shared" si="151"/>
        <v>0.82841630880579031</v>
      </c>
      <c r="Y561" s="22">
        <f t="shared" si="152"/>
        <v>2</v>
      </c>
      <c r="Z561" s="32" t="s">
        <v>40</v>
      </c>
      <c r="AA561" s="47"/>
      <c r="AB561" s="32" t="str">
        <f>A561</f>
        <v>2025-02-24 00:00:00</v>
      </c>
      <c r="AC561" s="1">
        <f>SUM(U561:U584)</f>
        <v>3285.8880000000004</v>
      </c>
      <c r="AD561" s="1">
        <f>AVERAGE(V561:V584)</f>
        <v>286.59533333333326</v>
      </c>
      <c r="AE561" s="1">
        <f>SUM(W561:W584)</f>
        <v>303.6521657955326</v>
      </c>
      <c r="AF561" s="1">
        <f>SUM(X561:X584)</f>
        <v>132.08869212105668</v>
      </c>
      <c r="AG561" s="35">
        <f>AVERAGE(Y561:Y584)</f>
        <v>1.8333333333333333</v>
      </c>
      <c r="AH561" s="37">
        <f>DAY(A561)</f>
        <v>24</v>
      </c>
    </row>
    <row r="562" spans="1:34" hidden="1" x14ac:dyDescent="0.25">
      <c r="A562" s="57" t="s">
        <v>1349</v>
      </c>
      <c r="B562" s="1">
        <v>19.968</v>
      </c>
      <c r="C562" s="1">
        <v>19.84</v>
      </c>
      <c r="D562" s="1">
        <v>418.245</v>
      </c>
      <c r="E562" s="1">
        <v>384.779</v>
      </c>
      <c r="G562" s="1">
        <f t="shared" si="136"/>
        <v>33.466000000000008</v>
      </c>
      <c r="H562" s="1">
        <f t="shared" si="137"/>
        <v>0.12800000000000011</v>
      </c>
      <c r="I562" s="2">
        <f t="shared" si="138"/>
        <v>393.15030000000002</v>
      </c>
      <c r="J562" s="2">
        <f t="shared" si="139"/>
        <v>384.78539999999998</v>
      </c>
      <c r="K562" s="2">
        <f t="shared" si="140"/>
        <v>376.4205</v>
      </c>
      <c r="L562" s="10">
        <f t="shared" si="141"/>
        <v>2</v>
      </c>
      <c r="M562" s="73" t="str">
        <f t="shared" si="142"/>
        <v/>
      </c>
      <c r="N562">
        <f t="shared" si="143"/>
        <v>2</v>
      </c>
      <c r="O562" s="12">
        <f t="shared" si="144"/>
        <v>21.897137844061849</v>
      </c>
      <c r="P562" s="11">
        <f t="shared" si="145"/>
        <v>1.9291378440618487</v>
      </c>
      <c r="Q562" s="1">
        <f t="shared" si="146"/>
        <v>19.968</v>
      </c>
      <c r="S562" s="14" t="str">
        <f t="shared" si="147"/>
        <v>A</v>
      </c>
      <c r="U562" s="1">
        <f t="shared" si="148"/>
        <v>19.968</v>
      </c>
      <c r="V562" s="1">
        <f t="shared" si="149"/>
        <v>384.779</v>
      </c>
      <c r="W562" s="1">
        <f t="shared" si="150"/>
        <v>1.9291378440618487</v>
      </c>
      <c r="X562" s="20">
        <f t="shared" si="151"/>
        <v>0.83917496216690424</v>
      </c>
      <c r="Y562" s="22">
        <f t="shared" si="152"/>
        <v>2</v>
      </c>
      <c r="AA562" s="47"/>
    </row>
    <row r="563" spans="1:34" hidden="1" x14ac:dyDescent="0.25">
      <c r="A563" s="57" t="s">
        <v>1350</v>
      </c>
      <c r="B563" s="1">
        <v>19.456</v>
      </c>
      <c r="C563" s="1">
        <v>19.327999999999999</v>
      </c>
      <c r="D563" s="1">
        <v>417.7</v>
      </c>
      <c r="E563" s="1">
        <v>384.28199999999998</v>
      </c>
      <c r="G563" s="1">
        <f t="shared" si="136"/>
        <v>33.418000000000006</v>
      </c>
      <c r="H563" s="1">
        <f t="shared" si="137"/>
        <v>0.12800000000000011</v>
      </c>
      <c r="I563" s="2">
        <f t="shared" si="138"/>
        <v>392.63799999999998</v>
      </c>
      <c r="J563" s="2">
        <f t="shared" si="139"/>
        <v>384.28399999999999</v>
      </c>
      <c r="K563" s="2">
        <f t="shared" si="140"/>
        <v>375.93</v>
      </c>
      <c r="L563" s="10">
        <f t="shared" si="141"/>
        <v>2</v>
      </c>
      <c r="M563" s="73" t="str">
        <f t="shared" si="142"/>
        <v/>
      </c>
      <c r="N563">
        <f t="shared" si="143"/>
        <v>2</v>
      </c>
      <c r="O563" s="12">
        <f t="shared" si="144"/>
        <v>21.335672771137187</v>
      </c>
      <c r="P563" s="11">
        <f t="shared" si="145"/>
        <v>1.8796727711371872</v>
      </c>
      <c r="Q563" s="1">
        <f t="shared" si="146"/>
        <v>19.456</v>
      </c>
      <c r="S563" s="14" t="str">
        <f t="shared" si="147"/>
        <v>A</v>
      </c>
      <c r="U563" s="1">
        <f t="shared" si="148"/>
        <v>19.456</v>
      </c>
      <c r="V563" s="1">
        <f t="shared" si="149"/>
        <v>384.28199999999998</v>
      </c>
      <c r="W563" s="1">
        <f t="shared" si="150"/>
        <v>1.8796727711371872</v>
      </c>
      <c r="X563" s="20">
        <f t="shared" si="151"/>
        <v>0.81765765544467639</v>
      </c>
      <c r="Y563" s="22">
        <f t="shared" si="152"/>
        <v>2</v>
      </c>
      <c r="AA563" s="47"/>
    </row>
    <row r="564" spans="1:34" hidden="1" x14ac:dyDescent="0.25">
      <c r="A564" s="57" t="s">
        <v>1351</v>
      </c>
      <c r="B564" s="1">
        <v>19.327999999999999</v>
      </c>
      <c r="C564" s="1">
        <v>19.2</v>
      </c>
      <c r="D564" s="1">
        <v>416.77100000000002</v>
      </c>
      <c r="E564" s="1">
        <v>383.43099999999998</v>
      </c>
      <c r="G564" s="1">
        <f t="shared" si="136"/>
        <v>33.340000000000032</v>
      </c>
      <c r="H564" s="1">
        <f t="shared" si="137"/>
        <v>0.12800000000000011</v>
      </c>
      <c r="I564" s="2">
        <f t="shared" si="138"/>
        <v>391.76474000000002</v>
      </c>
      <c r="J564" s="2">
        <f t="shared" si="139"/>
        <v>383.42932000000002</v>
      </c>
      <c r="K564" s="2">
        <f t="shared" si="140"/>
        <v>375.09390000000002</v>
      </c>
      <c r="L564" s="10">
        <f t="shared" si="141"/>
        <v>2</v>
      </c>
      <c r="M564" s="73" t="str">
        <f t="shared" si="142"/>
        <v/>
      </c>
      <c r="N564">
        <f t="shared" si="143"/>
        <v>2</v>
      </c>
      <c r="O564" s="12">
        <f t="shared" si="144"/>
        <v>21.195306502906021</v>
      </c>
      <c r="P564" s="11">
        <f t="shared" si="145"/>
        <v>1.8673065029060218</v>
      </c>
      <c r="Q564" s="1">
        <f t="shared" si="146"/>
        <v>19.327999999999999</v>
      </c>
      <c r="S564" s="14" t="str">
        <f t="shared" si="147"/>
        <v>A</v>
      </c>
      <c r="U564" s="1">
        <f t="shared" si="148"/>
        <v>19.327999999999999</v>
      </c>
      <c r="V564" s="1">
        <f t="shared" si="149"/>
        <v>383.43099999999998</v>
      </c>
      <c r="W564" s="1">
        <f t="shared" si="150"/>
        <v>1.8673065029060218</v>
      </c>
      <c r="X564" s="20">
        <f t="shared" si="151"/>
        <v>0.81227832876411954</v>
      </c>
      <c r="Y564" s="22">
        <f t="shared" si="152"/>
        <v>2</v>
      </c>
      <c r="AA564" s="47"/>
    </row>
    <row r="565" spans="1:34" hidden="1" x14ac:dyDescent="0.25">
      <c r="A565" s="57" t="s">
        <v>1352</v>
      </c>
      <c r="B565" s="1">
        <v>19.776</v>
      </c>
      <c r="C565" s="1">
        <v>19.52</v>
      </c>
      <c r="D565" s="1">
        <v>420.233</v>
      </c>
      <c r="E565" s="1">
        <v>382.351</v>
      </c>
      <c r="G565" s="1">
        <f t="shared" si="136"/>
        <v>37.882000000000005</v>
      </c>
      <c r="H565" s="1">
        <f t="shared" si="137"/>
        <v>0.25600000000000023</v>
      </c>
      <c r="I565" s="2">
        <f t="shared" si="138"/>
        <v>395.01902000000001</v>
      </c>
      <c r="J565" s="2">
        <f t="shared" si="139"/>
        <v>386.61436000000003</v>
      </c>
      <c r="K565" s="2">
        <f t="shared" si="140"/>
        <v>378.2097</v>
      </c>
      <c r="L565" s="10">
        <f t="shared" si="141"/>
        <v>2</v>
      </c>
      <c r="M565" s="73" t="str">
        <f t="shared" si="142"/>
        <v/>
      </c>
      <c r="N565">
        <f t="shared" si="143"/>
        <v>2</v>
      </c>
      <c r="O565" s="12">
        <f t="shared" si="144"/>
        <v>21.686588441715102</v>
      </c>
      <c r="P565" s="11">
        <f t="shared" si="145"/>
        <v>1.9105884417151024</v>
      </c>
      <c r="Q565" s="1">
        <f t="shared" si="146"/>
        <v>19.776</v>
      </c>
      <c r="S565" s="14" t="str">
        <f t="shared" si="147"/>
        <v>A</v>
      </c>
      <c r="U565" s="1">
        <f t="shared" si="148"/>
        <v>19.776</v>
      </c>
      <c r="V565" s="1">
        <f t="shared" si="149"/>
        <v>382.351</v>
      </c>
      <c r="W565" s="1">
        <f t="shared" si="150"/>
        <v>1.9105884417151024</v>
      </c>
      <c r="X565" s="20">
        <f t="shared" si="151"/>
        <v>0.83110597214606952</v>
      </c>
      <c r="Y565" s="22">
        <f t="shared" si="152"/>
        <v>2</v>
      </c>
      <c r="AA565" s="47"/>
    </row>
    <row r="566" spans="1:34" hidden="1" x14ac:dyDescent="0.25">
      <c r="A566" s="57" t="s">
        <v>1353</v>
      </c>
      <c r="B566" s="1">
        <v>43.328000000000003</v>
      </c>
      <c r="C566" s="1">
        <v>43.136000000000003</v>
      </c>
      <c r="D566" s="1">
        <v>419.88499999999999</v>
      </c>
      <c r="E566" s="1">
        <v>380.29199999999997</v>
      </c>
      <c r="G566" s="1">
        <f t="shared" si="136"/>
        <v>39.593000000000018</v>
      </c>
      <c r="H566" s="1">
        <f t="shared" si="137"/>
        <v>0.19200000000000017</v>
      </c>
      <c r="I566" s="2">
        <f t="shared" si="138"/>
        <v>394.69189999999998</v>
      </c>
      <c r="J566" s="2">
        <f t="shared" si="139"/>
        <v>386.29419999999999</v>
      </c>
      <c r="K566" s="2">
        <f t="shared" si="140"/>
        <v>377.8965</v>
      </c>
      <c r="L566" s="10">
        <f t="shared" si="141"/>
        <v>3</v>
      </c>
      <c r="M566" s="73">
        <f t="shared" si="142"/>
        <v>3</v>
      </c>
      <c r="N566">
        <f t="shared" si="143"/>
        <v>3</v>
      </c>
      <c r="O566" s="12">
        <f t="shared" si="144"/>
        <v>49.68237587432634</v>
      </c>
      <c r="P566" s="11">
        <f t="shared" si="145"/>
        <v>6.3543758743263368</v>
      </c>
      <c r="Q566" s="1">
        <f t="shared" si="146"/>
        <v>43.328000000000003</v>
      </c>
      <c r="S566" s="14" t="str">
        <f t="shared" si="147"/>
        <v>A</v>
      </c>
      <c r="U566" s="1">
        <f t="shared" si="148"/>
        <v>43.328000000000003</v>
      </c>
      <c r="V566" s="1">
        <f t="shared" si="149"/>
        <v>380.29199999999997</v>
      </c>
      <c r="W566" s="1">
        <f t="shared" si="150"/>
        <v>6.3543758743263368</v>
      </c>
      <c r="X566" s="20">
        <f t="shared" si="151"/>
        <v>2.7641535053319566</v>
      </c>
      <c r="Y566" s="22">
        <f t="shared" si="152"/>
        <v>3</v>
      </c>
      <c r="AA566" s="47"/>
    </row>
    <row r="567" spans="1:34" hidden="1" x14ac:dyDescent="0.25">
      <c r="A567" s="57" t="s">
        <v>1354</v>
      </c>
      <c r="B567" s="1">
        <v>107.264</v>
      </c>
      <c r="C567" s="1">
        <v>107.072</v>
      </c>
      <c r="D567" s="1">
        <v>415.226</v>
      </c>
      <c r="E567" s="1">
        <v>381.36200000000002</v>
      </c>
      <c r="G567" s="1">
        <f t="shared" si="136"/>
        <v>33.863999999999976</v>
      </c>
      <c r="H567" s="1">
        <f t="shared" si="137"/>
        <v>0.19199999999999307</v>
      </c>
      <c r="I567" s="2">
        <f t="shared" si="138"/>
        <v>390.31243999999998</v>
      </c>
      <c r="J567" s="2">
        <f t="shared" si="139"/>
        <v>382.00792000000001</v>
      </c>
      <c r="K567" s="2">
        <f t="shared" si="140"/>
        <v>373.70339999999999</v>
      </c>
      <c r="L567" s="10">
        <f t="shared" si="141"/>
        <v>2</v>
      </c>
      <c r="M567" s="73">
        <f t="shared" si="142"/>
        <v>2</v>
      </c>
      <c r="N567">
        <f t="shared" si="143"/>
        <v>2</v>
      </c>
      <c r="O567" s="12">
        <f t="shared" si="144"/>
        <v>117.62693277771685</v>
      </c>
      <c r="P567" s="11">
        <f t="shared" si="145"/>
        <v>10.36293277771685</v>
      </c>
      <c r="Q567" s="1">
        <f t="shared" si="146"/>
        <v>107.264</v>
      </c>
      <c r="S567" s="14" t="str">
        <f t="shared" si="147"/>
        <v>A</v>
      </c>
      <c r="U567" s="1">
        <f t="shared" si="148"/>
        <v>107.264</v>
      </c>
      <c r="V567" s="1">
        <f t="shared" si="149"/>
        <v>381.36200000000002</v>
      </c>
      <c r="W567" s="1">
        <f t="shared" si="150"/>
        <v>10.36293277771685</v>
      </c>
      <c r="X567" s="20">
        <f t="shared" si="151"/>
        <v>4.5078757583068301</v>
      </c>
      <c r="Y567" s="22">
        <f t="shared" si="152"/>
        <v>2</v>
      </c>
      <c r="AA567" s="47"/>
    </row>
    <row r="568" spans="1:34" hidden="1" x14ac:dyDescent="0.25">
      <c r="A568" s="57" t="s">
        <v>1355</v>
      </c>
      <c r="B568" s="1">
        <v>176.32</v>
      </c>
      <c r="C568" s="1">
        <v>176</v>
      </c>
      <c r="D568" s="1">
        <v>418.53899999999999</v>
      </c>
      <c r="E568" s="1">
        <v>381.51799999999997</v>
      </c>
      <c r="G568" s="1">
        <f t="shared" si="136"/>
        <v>37.021000000000015</v>
      </c>
      <c r="H568" s="1">
        <f t="shared" si="137"/>
        <v>0.31999999999999318</v>
      </c>
      <c r="I568" s="2">
        <f t="shared" si="138"/>
        <v>393.42665999999997</v>
      </c>
      <c r="J568" s="2">
        <f t="shared" si="139"/>
        <v>385.05588</v>
      </c>
      <c r="K568" s="2">
        <f t="shared" si="140"/>
        <v>376.68509999999998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193.35453448843074</v>
      </c>
      <c r="P568" s="11">
        <f t="shared" si="145"/>
        <v>17.034534488430751</v>
      </c>
      <c r="Q568" s="1">
        <f t="shared" si="146"/>
        <v>176.32</v>
      </c>
      <c r="S568" s="14" t="str">
        <f t="shared" si="147"/>
        <v>A</v>
      </c>
      <c r="U568" s="1">
        <f t="shared" si="148"/>
        <v>176.32</v>
      </c>
      <c r="V568" s="1">
        <f t="shared" si="149"/>
        <v>381.51799999999997</v>
      </c>
      <c r="W568" s="1">
        <f t="shared" si="150"/>
        <v>17.034534488430751</v>
      </c>
      <c r="X568" s="20">
        <f t="shared" si="151"/>
        <v>7.4100225024673767</v>
      </c>
      <c r="Y568" s="22">
        <f t="shared" si="152"/>
        <v>2</v>
      </c>
      <c r="AA568" s="47"/>
    </row>
    <row r="569" spans="1:34" hidden="1" x14ac:dyDescent="0.25">
      <c r="A569" s="57" t="s">
        <v>1356</v>
      </c>
      <c r="B569" s="1">
        <v>196.096</v>
      </c>
      <c r="C569" s="1">
        <v>195.71199999999999</v>
      </c>
      <c r="D569" s="1">
        <v>417.99299999999999</v>
      </c>
      <c r="E569" s="1">
        <v>383.92599999999999</v>
      </c>
      <c r="G569" s="1">
        <f t="shared" si="136"/>
        <v>34.067000000000007</v>
      </c>
      <c r="H569" s="1">
        <f t="shared" si="137"/>
        <v>0.38400000000001455</v>
      </c>
      <c r="I569" s="2">
        <f t="shared" si="138"/>
        <v>392.91341999999997</v>
      </c>
      <c r="J569" s="2">
        <f t="shared" si="139"/>
        <v>384.55356</v>
      </c>
      <c r="K569" s="2">
        <f t="shared" si="140"/>
        <v>376.19369999999998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215.04112293014586</v>
      </c>
      <c r="P569" s="11">
        <f t="shared" si="145"/>
        <v>18.945122930145857</v>
      </c>
      <c r="Q569" s="1">
        <f t="shared" si="146"/>
        <v>196.096</v>
      </c>
      <c r="S569" s="14" t="str">
        <f t="shared" si="147"/>
        <v>A</v>
      </c>
      <c r="U569" s="1">
        <f t="shared" si="148"/>
        <v>196.096</v>
      </c>
      <c r="V569" s="1">
        <f t="shared" si="149"/>
        <v>383.92599999999999</v>
      </c>
      <c r="W569" s="1">
        <f t="shared" si="150"/>
        <v>18.945122930145857</v>
      </c>
      <c r="X569" s="20">
        <f t="shared" si="151"/>
        <v>8.241128474613447</v>
      </c>
      <c r="Y569" s="22">
        <f t="shared" si="152"/>
        <v>2</v>
      </c>
      <c r="AA569" s="47"/>
    </row>
    <row r="570" spans="1:34" hidden="1" x14ac:dyDescent="0.25">
      <c r="A570" s="57" t="s">
        <v>1357</v>
      </c>
      <c r="B570" s="1">
        <v>182.65600000000001</v>
      </c>
      <c r="C570" s="1">
        <v>182.4</v>
      </c>
      <c r="D570" s="1">
        <v>419.81099999999998</v>
      </c>
      <c r="E570" s="1">
        <v>380.12900000000002</v>
      </c>
      <c r="G570" s="1">
        <f t="shared" si="136"/>
        <v>39.68199999999996</v>
      </c>
      <c r="H570" s="1">
        <f t="shared" si="137"/>
        <v>0.25600000000000023</v>
      </c>
      <c r="I570" s="2">
        <f t="shared" si="138"/>
        <v>394.62234000000001</v>
      </c>
      <c r="J570" s="2">
        <f t="shared" si="139"/>
        <v>386.22611999999998</v>
      </c>
      <c r="K570" s="2">
        <f t="shared" si="140"/>
        <v>377.82989999999995</v>
      </c>
      <c r="L570" s="10">
        <f t="shared" si="141"/>
        <v>3</v>
      </c>
      <c r="M570" s="73">
        <f t="shared" si="142"/>
        <v>3</v>
      </c>
      <c r="N570">
        <f t="shared" si="143"/>
        <v>3</v>
      </c>
      <c r="O570" s="12">
        <f t="shared" si="144"/>
        <v>209.44387111569773</v>
      </c>
      <c r="P570" s="11">
        <f t="shared" si="145"/>
        <v>26.787871115697726</v>
      </c>
      <c r="Q570" s="1">
        <f t="shared" si="146"/>
        <v>182.65600000000001</v>
      </c>
      <c r="S570" s="14" t="str">
        <f t="shared" si="147"/>
        <v>A</v>
      </c>
      <c r="U570" s="1">
        <f t="shared" si="148"/>
        <v>182.65600000000001</v>
      </c>
      <c r="V570" s="1">
        <f t="shared" si="149"/>
        <v>380.12900000000002</v>
      </c>
      <c r="W570" s="1">
        <f t="shared" si="150"/>
        <v>26.787871115697726</v>
      </c>
      <c r="X570" s="20">
        <f t="shared" si="151"/>
        <v>11.652723935328511</v>
      </c>
      <c r="Y570" s="22">
        <f t="shared" si="152"/>
        <v>3</v>
      </c>
      <c r="AA570" s="47"/>
    </row>
    <row r="571" spans="1:34" hidden="1" x14ac:dyDescent="0.25">
      <c r="A571" s="57" t="s">
        <v>1358</v>
      </c>
      <c r="B571" s="1">
        <v>197.952</v>
      </c>
      <c r="C571" s="1">
        <v>197.56800000000001</v>
      </c>
      <c r="D571" s="1">
        <v>420.35300000000001</v>
      </c>
      <c r="E571" s="1">
        <v>380.12799999999999</v>
      </c>
      <c r="G571" s="1">
        <f t="shared" si="136"/>
        <v>40.225000000000023</v>
      </c>
      <c r="H571" s="1">
        <f t="shared" si="137"/>
        <v>0.38399999999998613</v>
      </c>
      <c r="I571" s="2">
        <f t="shared" si="138"/>
        <v>395.13182</v>
      </c>
      <c r="J571" s="2">
        <f t="shared" si="139"/>
        <v>386.72476</v>
      </c>
      <c r="K571" s="2">
        <f t="shared" si="140"/>
        <v>378.3177</v>
      </c>
      <c r="L571" s="10">
        <f t="shared" si="141"/>
        <v>3</v>
      </c>
      <c r="M571" s="73" t="str">
        <f t="shared" si="142"/>
        <v/>
      </c>
      <c r="N571">
        <f t="shared" si="143"/>
        <v>3</v>
      </c>
      <c r="O571" s="12">
        <f t="shared" si="144"/>
        <v>226.98314413484692</v>
      </c>
      <c r="P571" s="11">
        <f t="shared" si="145"/>
        <v>29.031144134846926</v>
      </c>
      <c r="Q571" s="1">
        <f t="shared" si="146"/>
        <v>197.952</v>
      </c>
      <c r="S571" s="14" t="str">
        <f t="shared" si="147"/>
        <v>A</v>
      </c>
      <c r="U571" s="1">
        <f t="shared" si="148"/>
        <v>197.952</v>
      </c>
      <c r="V571" s="1">
        <f t="shared" si="149"/>
        <v>380.12799999999999</v>
      </c>
      <c r="W571" s="1">
        <f t="shared" si="150"/>
        <v>29.031144134846926</v>
      </c>
      <c r="X571" s="20">
        <f t="shared" si="151"/>
        <v>12.628547698658412</v>
      </c>
      <c r="Y571" s="22">
        <f t="shared" si="152"/>
        <v>3</v>
      </c>
      <c r="AA571" s="47"/>
    </row>
    <row r="572" spans="1:34" hidden="1" x14ac:dyDescent="0.25">
      <c r="A572" s="57" t="s">
        <v>1359</v>
      </c>
      <c r="B572" s="1">
        <v>200.57599999999999</v>
      </c>
      <c r="C572" s="1">
        <v>200.12799999999999</v>
      </c>
      <c r="D572" s="1">
        <v>419.47699999999998</v>
      </c>
      <c r="E572" s="1">
        <v>379.33800000000002</v>
      </c>
      <c r="G572" s="1">
        <f t="shared" si="136"/>
        <v>40.138999999999953</v>
      </c>
      <c r="H572" s="1">
        <f t="shared" si="137"/>
        <v>0.4480000000000075</v>
      </c>
      <c r="I572" s="2">
        <f t="shared" si="138"/>
        <v>394.30838</v>
      </c>
      <c r="J572" s="2">
        <f t="shared" si="139"/>
        <v>385.91883999999999</v>
      </c>
      <c r="K572" s="2">
        <f t="shared" si="140"/>
        <v>377.52929999999998</v>
      </c>
      <c r="L572" s="10">
        <f t="shared" si="141"/>
        <v>3</v>
      </c>
      <c r="M572" s="73" t="str">
        <f t="shared" si="142"/>
        <v/>
      </c>
      <c r="N572">
        <f t="shared" si="143"/>
        <v>3</v>
      </c>
      <c r="O572" s="12">
        <f t="shared" si="144"/>
        <v>229.99197339754613</v>
      </c>
      <c r="P572" s="11">
        <f t="shared" si="145"/>
        <v>29.415973397546139</v>
      </c>
      <c r="Q572" s="1">
        <f t="shared" si="146"/>
        <v>200.57599999999999</v>
      </c>
      <c r="S572" s="14" t="str">
        <f t="shared" si="147"/>
        <v>A</v>
      </c>
      <c r="U572" s="1">
        <f t="shared" si="148"/>
        <v>200.57599999999999</v>
      </c>
      <c r="V572" s="1">
        <f t="shared" si="149"/>
        <v>379.33800000000002</v>
      </c>
      <c r="W572" s="1">
        <f t="shared" si="150"/>
        <v>29.415973397546139</v>
      </c>
      <c r="X572" s="20">
        <f t="shared" si="151"/>
        <v>12.79594842793257</v>
      </c>
      <c r="Y572" s="22">
        <f t="shared" si="152"/>
        <v>3</v>
      </c>
      <c r="AA572" s="47"/>
    </row>
    <row r="573" spans="1:34" hidden="1" x14ac:dyDescent="0.25">
      <c r="A573" s="57" t="s">
        <v>1360</v>
      </c>
      <c r="B573" s="1">
        <v>168.70400000000001</v>
      </c>
      <c r="C573" s="1">
        <v>168.44800000000001</v>
      </c>
      <c r="D573" s="1">
        <v>422.59100000000001</v>
      </c>
      <c r="E573" s="1">
        <v>382.27699999999999</v>
      </c>
      <c r="G573" s="1">
        <f t="shared" si="136"/>
        <v>40.314000000000021</v>
      </c>
      <c r="H573" s="1">
        <f t="shared" si="137"/>
        <v>0.25600000000000023</v>
      </c>
      <c r="I573" s="2">
        <f t="shared" si="138"/>
        <v>397.23554000000001</v>
      </c>
      <c r="J573" s="2">
        <f t="shared" si="139"/>
        <v>388.78372000000002</v>
      </c>
      <c r="K573" s="2">
        <f t="shared" si="140"/>
        <v>380.33190000000002</v>
      </c>
      <c r="L573" s="10">
        <f t="shared" si="141"/>
        <v>3</v>
      </c>
      <c r="M573" s="73" t="str">
        <f t="shared" si="142"/>
        <v/>
      </c>
      <c r="N573">
        <f t="shared" si="143"/>
        <v>3</v>
      </c>
      <c r="O573" s="12">
        <f t="shared" si="144"/>
        <v>193.4457057676872</v>
      </c>
      <c r="P573" s="11">
        <f t="shared" si="145"/>
        <v>24.741705767687193</v>
      </c>
      <c r="Q573" s="1">
        <f t="shared" si="146"/>
        <v>168.70400000000001</v>
      </c>
      <c r="S573" s="14" t="str">
        <f t="shared" si="147"/>
        <v>A</v>
      </c>
      <c r="U573" s="1">
        <f t="shared" si="148"/>
        <v>168.70400000000001</v>
      </c>
      <c r="V573" s="1">
        <f t="shared" si="149"/>
        <v>382.27699999999999</v>
      </c>
      <c r="W573" s="1">
        <f t="shared" si="150"/>
        <v>24.741705767687193</v>
      </c>
      <c r="X573" s="20">
        <f t="shared" si="151"/>
        <v>10.76264200894393</v>
      </c>
      <c r="Y573" s="22">
        <f t="shared" si="152"/>
        <v>3</v>
      </c>
      <c r="AA573" s="47"/>
    </row>
    <row r="574" spans="1:34" hidden="1" x14ac:dyDescent="0.25">
      <c r="A574" s="57" t="s">
        <v>1361</v>
      </c>
      <c r="B574" s="1">
        <v>205.05600000000001</v>
      </c>
      <c r="C574" s="1">
        <v>204.608</v>
      </c>
      <c r="D574" s="1">
        <v>421.02100000000002</v>
      </c>
      <c r="E574" s="1">
        <v>380.69900000000001</v>
      </c>
      <c r="G574" s="1">
        <f t="shared" si="136"/>
        <v>40.322000000000003</v>
      </c>
      <c r="H574" s="1">
        <f t="shared" si="137"/>
        <v>0.4480000000000075</v>
      </c>
      <c r="I574" s="2">
        <f t="shared" si="138"/>
        <v>395.75974000000002</v>
      </c>
      <c r="J574" s="2">
        <f t="shared" si="139"/>
        <v>387.33932000000004</v>
      </c>
      <c r="K574" s="2">
        <f t="shared" si="140"/>
        <v>378.91890000000001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235.12899896800826</v>
      </c>
      <c r="P574" s="11">
        <f t="shared" si="145"/>
        <v>30.07299896800825</v>
      </c>
      <c r="Q574" s="1">
        <f t="shared" si="146"/>
        <v>205.05600000000001</v>
      </c>
      <c r="S574" s="14" t="str">
        <f t="shared" si="147"/>
        <v>A</v>
      </c>
      <c r="U574" s="1">
        <f t="shared" si="148"/>
        <v>205.05600000000001</v>
      </c>
      <c r="V574" s="1">
        <f t="shared" si="149"/>
        <v>380.69900000000001</v>
      </c>
      <c r="W574" s="1">
        <f t="shared" si="150"/>
        <v>30.07299896800825</v>
      </c>
      <c r="X574" s="20">
        <f t="shared" si="151"/>
        <v>13.081754551083588</v>
      </c>
      <c r="Y574" s="22">
        <f t="shared" si="152"/>
        <v>3</v>
      </c>
      <c r="AA574" s="47"/>
    </row>
    <row r="575" spans="1:34" hidden="1" x14ac:dyDescent="0.25">
      <c r="A575" s="57" t="s">
        <v>1362</v>
      </c>
      <c r="B575" s="1">
        <v>214.976</v>
      </c>
      <c r="C575" s="1">
        <v>214.464</v>
      </c>
      <c r="D575" s="1">
        <v>420.62599999999998</v>
      </c>
      <c r="E575" s="1">
        <v>380.245</v>
      </c>
      <c r="G575" s="1">
        <f t="shared" si="136"/>
        <v>40.380999999999972</v>
      </c>
      <c r="H575" s="1">
        <f t="shared" si="137"/>
        <v>0.51200000000000045</v>
      </c>
      <c r="I575" s="2">
        <f t="shared" si="138"/>
        <v>395.38844</v>
      </c>
      <c r="J575" s="2">
        <f t="shared" si="139"/>
        <v>386.97591999999997</v>
      </c>
      <c r="K575" s="2">
        <f t="shared" si="140"/>
        <v>378.5634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246.50384130260289</v>
      </c>
      <c r="P575" s="11">
        <f t="shared" si="145"/>
        <v>31.527841302602894</v>
      </c>
      <c r="Q575" s="1">
        <f t="shared" si="146"/>
        <v>214.976</v>
      </c>
      <c r="S575" s="14" t="str">
        <f t="shared" si="147"/>
        <v>A</v>
      </c>
      <c r="U575" s="1">
        <f t="shared" si="148"/>
        <v>214.976</v>
      </c>
      <c r="V575" s="1">
        <f t="shared" si="149"/>
        <v>380.245</v>
      </c>
      <c r="W575" s="1">
        <f t="shared" si="150"/>
        <v>31.527841302602894</v>
      </c>
      <c r="X575" s="20">
        <f t="shared" si="151"/>
        <v>13.714610966632259</v>
      </c>
      <c r="Y575" s="22">
        <f t="shared" si="152"/>
        <v>3</v>
      </c>
      <c r="AA575" s="47"/>
    </row>
    <row r="576" spans="1:34" hidden="1" x14ac:dyDescent="0.25">
      <c r="A576" s="57" t="s">
        <v>1363</v>
      </c>
      <c r="B576" s="1">
        <v>221.24799999999999</v>
      </c>
      <c r="C576" s="1">
        <v>220.8</v>
      </c>
      <c r="D576" s="1">
        <v>421.46699999999998</v>
      </c>
      <c r="E576" s="1">
        <v>380.98899999999998</v>
      </c>
      <c r="G576" s="1">
        <f t="shared" si="136"/>
        <v>40.478000000000009</v>
      </c>
      <c r="H576" s="1">
        <f t="shared" si="137"/>
        <v>0.44799999999997908</v>
      </c>
      <c r="I576" s="2">
        <f t="shared" si="138"/>
        <v>396.17897999999997</v>
      </c>
      <c r="J576" s="2">
        <f t="shared" si="139"/>
        <v>387.74964</v>
      </c>
      <c r="K576" s="2">
        <f t="shared" si="140"/>
        <v>379.32029999999997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253.69567710124983</v>
      </c>
      <c r="P576" s="11">
        <f t="shared" si="145"/>
        <v>32.447677101249838</v>
      </c>
      <c r="Q576" s="1">
        <f t="shared" si="146"/>
        <v>221.24799999999999</v>
      </c>
      <c r="S576" s="14" t="str">
        <f t="shared" si="147"/>
        <v>A</v>
      </c>
      <c r="U576" s="1">
        <f t="shared" si="148"/>
        <v>221.24799999999999</v>
      </c>
      <c r="V576" s="1">
        <f t="shared" si="149"/>
        <v>380.98899999999998</v>
      </c>
      <c r="W576" s="1">
        <f t="shared" si="150"/>
        <v>32.447677101249838</v>
      </c>
      <c r="X576" s="20">
        <f t="shared" si="151"/>
        <v>14.114739539043679</v>
      </c>
      <c r="Y576" s="22">
        <f t="shared" si="152"/>
        <v>3</v>
      </c>
      <c r="AA576" s="47"/>
    </row>
    <row r="577" spans="1:34" hidden="1" x14ac:dyDescent="0.25">
      <c r="A577" s="57" t="s">
        <v>1364</v>
      </c>
      <c r="B577" s="1">
        <v>199.42400000000001</v>
      </c>
      <c r="C577" s="1">
        <v>199.04</v>
      </c>
      <c r="D577" s="1">
        <v>417.608</v>
      </c>
      <c r="E577" s="1">
        <v>383.40800000000002</v>
      </c>
      <c r="G577" s="1">
        <f t="shared" si="136"/>
        <v>34.199999999999989</v>
      </c>
      <c r="H577" s="1">
        <f t="shared" si="137"/>
        <v>0.38400000000001455</v>
      </c>
      <c r="I577" s="2">
        <f t="shared" si="138"/>
        <v>392.55151999999998</v>
      </c>
      <c r="J577" s="2">
        <f t="shared" si="139"/>
        <v>384.19936000000001</v>
      </c>
      <c r="K577" s="2">
        <f t="shared" si="140"/>
        <v>375.84719999999999</v>
      </c>
      <c r="L577" s="10">
        <f t="shared" si="141"/>
        <v>2</v>
      </c>
      <c r="M577" s="73">
        <f t="shared" si="142"/>
        <v>2</v>
      </c>
      <c r="N577">
        <f t="shared" si="143"/>
        <v>2</v>
      </c>
      <c r="O577" s="12">
        <f t="shared" si="144"/>
        <v>218.69064590415616</v>
      </c>
      <c r="P577" s="11">
        <f t="shared" si="145"/>
        <v>19.26664590415615</v>
      </c>
      <c r="Q577" s="1">
        <f t="shared" si="146"/>
        <v>199.42400000000001</v>
      </c>
      <c r="S577" s="14" t="str">
        <f t="shared" si="147"/>
        <v>A</v>
      </c>
      <c r="U577" s="1">
        <f t="shared" si="148"/>
        <v>199.42400000000001</v>
      </c>
      <c r="V577" s="1">
        <f t="shared" si="149"/>
        <v>383.40800000000002</v>
      </c>
      <c r="W577" s="1">
        <f t="shared" si="150"/>
        <v>19.26664590415615</v>
      </c>
      <c r="X577" s="20">
        <f t="shared" si="151"/>
        <v>8.3809909683079251</v>
      </c>
      <c r="Y577" s="22">
        <f t="shared" si="152"/>
        <v>2</v>
      </c>
      <c r="AA577" s="47"/>
    </row>
    <row r="578" spans="1:34" hidden="1" x14ac:dyDescent="0.25">
      <c r="A578" s="57" t="s">
        <v>1365</v>
      </c>
      <c r="B578" s="1">
        <v>188.096</v>
      </c>
      <c r="C578" s="1">
        <v>209.28</v>
      </c>
      <c r="D578" s="1">
        <v>418.44400000000002</v>
      </c>
      <c r="E578" s="1">
        <v>384.14600000000002</v>
      </c>
      <c r="G578" s="1">
        <f t="shared" si="136"/>
        <v>34.298000000000002</v>
      </c>
      <c r="H578" s="1">
        <f t="shared" si="137"/>
        <v>-21.183999999999997</v>
      </c>
      <c r="I578" s="2">
        <f t="shared" si="138"/>
        <v>393.33735999999999</v>
      </c>
      <c r="J578" s="2">
        <f t="shared" si="139"/>
        <v>384.96848</v>
      </c>
      <c r="K578" s="2">
        <f t="shared" si="140"/>
        <v>376.59960000000001</v>
      </c>
      <c r="L578" s="10">
        <f t="shared" si="141"/>
        <v>2</v>
      </c>
      <c r="M578" s="73" t="str">
        <f t="shared" si="142"/>
        <v/>
      </c>
      <c r="N578">
        <f t="shared" si="143"/>
        <v>2</v>
      </c>
      <c r="O578" s="12">
        <f t="shared" si="144"/>
        <v>206.26823116569801</v>
      </c>
      <c r="P578" s="11">
        <f t="shared" si="145"/>
        <v>18.172231165698008</v>
      </c>
      <c r="Q578" s="1">
        <f t="shared" si="146"/>
        <v>188.096</v>
      </c>
      <c r="S578" s="14" t="str">
        <f t="shared" si="147"/>
        <v>A</v>
      </c>
      <c r="U578" s="1">
        <f t="shared" si="148"/>
        <v>188.096</v>
      </c>
      <c r="V578" s="1">
        <f t="shared" si="149"/>
        <v>384.14600000000002</v>
      </c>
      <c r="W578" s="1">
        <f t="shared" si="150"/>
        <v>18.172231165698008</v>
      </c>
      <c r="X578" s="20">
        <f t="shared" si="151"/>
        <v>7.9049205570786336</v>
      </c>
      <c r="Y578" s="22">
        <f t="shared" si="152"/>
        <v>2</v>
      </c>
      <c r="AA578" s="47"/>
    </row>
    <row r="579" spans="1:34" hidden="1" x14ac:dyDescent="0.25">
      <c r="A579" s="57" t="s">
        <v>1366</v>
      </c>
      <c r="B579" s="1">
        <v>163.45599999999999</v>
      </c>
      <c r="C579" s="1">
        <v>159.16800000000001</v>
      </c>
      <c r="D579" s="1">
        <v>419.20100000000002</v>
      </c>
      <c r="E579" s="1">
        <v>0</v>
      </c>
      <c r="G579" s="1">
        <f t="shared" si="136"/>
        <v>419.20100000000002</v>
      </c>
      <c r="H579" s="1">
        <f t="shared" si="137"/>
        <v>4.2879999999999825</v>
      </c>
      <c r="I579" s="2">
        <f t="shared" si="138"/>
        <v>394.04894000000002</v>
      </c>
      <c r="J579" s="2">
        <f t="shared" si="139"/>
        <v>385.66492000000005</v>
      </c>
      <c r="K579" s="2">
        <f t="shared" si="140"/>
        <v>377.28090000000003</v>
      </c>
      <c r="L579" s="10">
        <f t="shared" si="141"/>
        <v>0</v>
      </c>
      <c r="M579" s="73">
        <f t="shared" si="142"/>
        <v>0</v>
      </c>
      <c r="N579">
        <f t="shared" si="143"/>
        <v>0</v>
      </c>
      <c r="O579" s="12">
        <f t="shared" si="144"/>
        <v>163.45599999999999</v>
      </c>
      <c r="P579" s="11">
        <f t="shared" si="145"/>
        <v>0</v>
      </c>
      <c r="Q579" s="1">
        <f t="shared" si="146"/>
        <v>163.45599999999999</v>
      </c>
      <c r="S579" s="14" t="str">
        <f t="shared" si="147"/>
        <v>A</v>
      </c>
      <c r="U579" s="1">
        <f t="shared" si="148"/>
        <v>163.45599999999999</v>
      </c>
      <c r="V579" s="1">
        <f t="shared" si="149"/>
        <v>0</v>
      </c>
      <c r="W579" s="1">
        <f t="shared" si="150"/>
        <v>0</v>
      </c>
      <c r="X579" s="20">
        <f t="shared" si="151"/>
        <v>0</v>
      </c>
      <c r="Y579" s="22">
        <f t="shared" si="152"/>
        <v>0</v>
      </c>
      <c r="AA579" s="47"/>
    </row>
    <row r="580" spans="1:34" hidden="1" x14ac:dyDescent="0.25">
      <c r="A580" s="57" t="s">
        <v>1367</v>
      </c>
      <c r="B580" s="1">
        <v>159.42400000000001</v>
      </c>
      <c r="C580" s="1">
        <v>159.04</v>
      </c>
      <c r="D580" s="1">
        <v>415.92599999999999</v>
      </c>
      <c r="E580" s="1">
        <v>0</v>
      </c>
      <c r="G580" s="1">
        <f t="shared" si="136"/>
        <v>415.92599999999999</v>
      </c>
      <c r="H580" s="1">
        <f t="shared" si="137"/>
        <v>0.38400000000001455</v>
      </c>
      <c r="I580" s="2">
        <f t="shared" si="138"/>
        <v>390.97044</v>
      </c>
      <c r="J580" s="2">
        <f t="shared" si="139"/>
        <v>382.65192000000002</v>
      </c>
      <c r="K580" s="2">
        <f t="shared" si="140"/>
        <v>374.33339999999998</v>
      </c>
      <c r="L580" s="10">
        <f t="shared" si="141"/>
        <v>0</v>
      </c>
      <c r="M580" s="73" t="str">
        <f t="shared" si="142"/>
        <v/>
      </c>
      <c r="N580">
        <f t="shared" si="143"/>
        <v>0</v>
      </c>
      <c r="O580" s="12">
        <f t="shared" si="144"/>
        <v>159.42400000000001</v>
      </c>
      <c r="P580" s="11">
        <f t="shared" si="145"/>
        <v>0</v>
      </c>
      <c r="Q580" s="1">
        <f t="shared" si="146"/>
        <v>159.42400000000001</v>
      </c>
      <c r="S580" s="14" t="str">
        <f t="shared" si="147"/>
        <v>A</v>
      </c>
      <c r="U580" s="1">
        <f t="shared" si="148"/>
        <v>159.42400000000001</v>
      </c>
      <c r="V580" s="1">
        <f t="shared" si="149"/>
        <v>0</v>
      </c>
      <c r="W580" s="1">
        <f t="shared" si="150"/>
        <v>0</v>
      </c>
      <c r="X580" s="20">
        <f t="shared" si="151"/>
        <v>0</v>
      </c>
      <c r="Y580" s="22">
        <f t="shared" si="152"/>
        <v>0</v>
      </c>
      <c r="AA580" s="47"/>
    </row>
    <row r="581" spans="1:34" hidden="1" x14ac:dyDescent="0.25">
      <c r="A581" s="57" t="s">
        <v>1368</v>
      </c>
      <c r="B581" s="1">
        <v>158.52799999999999</v>
      </c>
      <c r="C581" s="1">
        <v>159.488</v>
      </c>
      <c r="D581" s="1">
        <v>416.97899999999998</v>
      </c>
      <c r="E581" s="1">
        <v>0</v>
      </c>
      <c r="G581" s="1">
        <f t="shared" si="136"/>
        <v>416.97899999999998</v>
      </c>
      <c r="H581" s="1">
        <f t="shared" si="137"/>
        <v>-0.96000000000000796</v>
      </c>
      <c r="I581" s="2">
        <f t="shared" si="138"/>
        <v>391.96026000000001</v>
      </c>
      <c r="J581" s="2">
        <f t="shared" si="139"/>
        <v>383.62067999999999</v>
      </c>
      <c r="K581" s="2">
        <f t="shared" si="140"/>
        <v>375.28109999999998</v>
      </c>
      <c r="L581" s="10">
        <f t="shared" si="141"/>
        <v>0</v>
      </c>
      <c r="M581" s="73" t="str">
        <f t="shared" si="142"/>
        <v/>
      </c>
      <c r="N581">
        <f t="shared" si="143"/>
        <v>0</v>
      </c>
      <c r="O581" s="12">
        <f t="shared" si="144"/>
        <v>158.52799999999999</v>
      </c>
      <c r="P581" s="11">
        <f t="shared" si="145"/>
        <v>0</v>
      </c>
      <c r="Q581" s="1">
        <f t="shared" si="146"/>
        <v>158.52799999999999</v>
      </c>
      <c r="S581" s="14" t="str">
        <f t="shared" si="147"/>
        <v>A</v>
      </c>
      <c r="U581" s="1">
        <f t="shared" si="148"/>
        <v>158.52799999999999</v>
      </c>
      <c r="V581" s="1">
        <f t="shared" si="149"/>
        <v>0</v>
      </c>
      <c r="W581" s="1">
        <f t="shared" si="150"/>
        <v>0</v>
      </c>
      <c r="X581" s="20">
        <f t="shared" si="151"/>
        <v>0</v>
      </c>
      <c r="Y581" s="22">
        <f t="shared" si="152"/>
        <v>0</v>
      </c>
      <c r="AA581" s="47"/>
    </row>
    <row r="582" spans="1:34" hidden="1" x14ac:dyDescent="0.25">
      <c r="A582" s="57" t="s">
        <v>1369</v>
      </c>
      <c r="B582" s="1">
        <v>160.89599999999999</v>
      </c>
      <c r="C582" s="1">
        <v>159.55199999999999</v>
      </c>
      <c r="D582" s="1">
        <v>422.35300000000001</v>
      </c>
      <c r="E582" s="1">
        <v>0</v>
      </c>
      <c r="G582" s="1">
        <f t="shared" si="136"/>
        <v>422.35300000000001</v>
      </c>
      <c r="H582" s="1">
        <f t="shared" si="137"/>
        <v>1.3439999999999941</v>
      </c>
      <c r="I582" s="2">
        <f t="shared" si="138"/>
        <v>397.01182</v>
      </c>
      <c r="J582" s="2">
        <f t="shared" si="139"/>
        <v>388.56475999999998</v>
      </c>
      <c r="K582" s="2">
        <f t="shared" si="140"/>
        <v>380.11770000000001</v>
      </c>
      <c r="L582" s="10">
        <f t="shared" si="141"/>
        <v>0</v>
      </c>
      <c r="M582" s="73" t="str">
        <f t="shared" si="142"/>
        <v/>
      </c>
      <c r="N582">
        <f t="shared" si="143"/>
        <v>0</v>
      </c>
      <c r="O582" s="12">
        <f t="shared" si="144"/>
        <v>160.89599999999999</v>
      </c>
      <c r="P582" s="11">
        <f t="shared" si="145"/>
        <v>0</v>
      </c>
      <c r="Q582" s="1">
        <f t="shared" si="146"/>
        <v>160.89599999999999</v>
      </c>
      <c r="S582" s="14" t="str">
        <f t="shared" si="147"/>
        <v>A</v>
      </c>
      <c r="U582" s="1">
        <f t="shared" si="148"/>
        <v>160.89599999999999</v>
      </c>
      <c r="V582" s="1">
        <f t="shared" si="149"/>
        <v>0</v>
      </c>
      <c r="W582" s="1">
        <f t="shared" si="150"/>
        <v>0</v>
      </c>
      <c r="X582" s="20">
        <f t="shared" si="151"/>
        <v>0</v>
      </c>
      <c r="Y582" s="22">
        <f t="shared" si="152"/>
        <v>0</v>
      </c>
      <c r="AA582" s="47"/>
    </row>
    <row r="583" spans="1:34" hidden="1" x14ac:dyDescent="0.25">
      <c r="A583" s="57" t="s">
        <v>1370</v>
      </c>
      <c r="B583" s="1">
        <v>143.55199999999999</v>
      </c>
      <c r="C583" s="1">
        <v>137.47200000000001</v>
      </c>
      <c r="D583" s="1">
        <v>420.68400000000003</v>
      </c>
      <c r="E583" s="1">
        <v>0</v>
      </c>
      <c r="G583" s="1">
        <f t="shared" si="136"/>
        <v>420.68400000000003</v>
      </c>
      <c r="H583" s="1">
        <f t="shared" si="137"/>
        <v>6.0799999999999841</v>
      </c>
      <c r="I583" s="2">
        <f t="shared" si="138"/>
        <v>395.44296000000003</v>
      </c>
      <c r="J583" s="2">
        <f t="shared" si="139"/>
        <v>387.02928000000003</v>
      </c>
      <c r="K583" s="2">
        <f t="shared" si="140"/>
        <v>378.61560000000003</v>
      </c>
      <c r="L583" s="10">
        <f t="shared" si="141"/>
        <v>0</v>
      </c>
      <c r="M583" s="73" t="str">
        <f t="shared" si="142"/>
        <v/>
      </c>
      <c r="N583">
        <f t="shared" si="143"/>
        <v>0</v>
      </c>
      <c r="O583" s="12">
        <f t="shared" si="144"/>
        <v>143.55199999999999</v>
      </c>
      <c r="P583" s="11">
        <f t="shared" si="145"/>
        <v>0</v>
      </c>
      <c r="Q583" s="1">
        <f t="shared" si="146"/>
        <v>143.55199999999999</v>
      </c>
      <c r="S583" s="14" t="str">
        <f t="shared" si="147"/>
        <v>A</v>
      </c>
      <c r="U583" s="1">
        <f t="shared" si="148"/>
        <v>143.55199999999999</v>
      </c>
      <c r="V583" s="1">
        <f t="shared" si="149"/>
        <v>0</v>
      </c>
      <c r="W583" s="1">
        <f t="shared" si="150"/>
        <v>0</v>
      </c>
      <c r="X583" s="20">
        <f t="shared" si="151"/>
        <v>0</v>
      </c>
      <c r="Y583" s="22">
        <f t="shared" si="152"/>
        <v>0</v>
      </c>
      <c r="AA583" s="47"/>
    </row>
    <row r="584" spans="1:34" hidden="1" x14ac:dyDescent="0.25">
      <c r="A584" s="57" t="s">
        <v>1371</v>
      </c>
      <c r="B584" s="1">
        <v>100.096</v>
      </c>
      <c r="C584" s="1">
        <v>96.96</v>
      </c>
      <c r="D584" s="1">
        <v>419.47199999999998</v>
      </c>
      <c r="E584" s="1">
        <v>0</v>
      </c>
      <c r="G584" s="1">
        <f t="shared" si="136"/>
        <v>419.47199999999998</v>
      </c>
      <c r="H584" s="1">
        <f t="shared" si="137"/>
        <v>3.1360000000000099</v>
      </c>
      <c r="I584" s="2">
        <f t="shared" si="138"/>
        <v>394.30367999999999</v>
      </c>
      <c r="J584" s="2">
        <f t="shared" si="139"/>
        <v>385.91423999999995</v>
      </c>
      <c r="K584" s="2">
        <f t="shared" si="140"/>
        <v>377.52479999999997</v>
      </c>
      <c r="L584" s="10">
        <f t="shared" si="141"/>
        <v>0</v>
      </c>
      <c r="M584" s="73" t="str">
        <f t="shared" si="142"/>
        <v/>
      </c>
      <c r="N584">
        <f t="shared" si="143"/>
        <v>0</v>
      </c>
      <c r="O584" s="12">
        <f t="shared" si="144"/>
        <v>100.096</v>
      </c>
      <c r="P584" s="11">
        <f t="shared" si="145"/>
        <v>0</v>
      </c>
      <c r="Q584" s="1">
        <f t="shared" si="146"/>
        <v>100.096</v>
      </c>
      <c r="S584" s="14" t="str">
        <f t="shared" si="147"/>
        <v>A</v>
      </c>
      <c r="U584" s="1">
        <f t="shared" si="148"/>
        <v>100.096</v>
      </c>
      <c r="V584" s="1">
        <f t="shared" si="149"/>
        <v>0</v>
      </c>
      <c r="W584" s="1">
        <f t="shared" si="150"/>
        <v>0</v>
      </c>
      <c r="X584" s="20">
        <f t="shared" si="151"/>
        <v>0</v>
      </c>
      <c r="Y584" s="22">
        <f t="shared" si="152"/>
        <v>0</v>
      </c>
      <c r="AA584" s="47"/>
    </row>
    <row r="585" spans="1:34" x14ac:dyDescent="0.25">
      <c r="A585" s="57" t="s">
        <v>1372</v>
      </c>
      <c r="B585" s="1">
        <v>82.048000000000002</v>
      </c>
      <c r="C585" s="1">
        <v>81.408000000000001</v>
      </c>
      <c r="D585" s="1">
        <v>420.69799999999998</v>
      </c>
      <c r="E585" s="1">
        <v>0</v>
      </c>
      <c r="G585" s="1">
        <f t="shared" ref="G585:G648" si="153">D585-E585</f>
        <v>420.69799999999998</v>
      </c>
      <c r="H585" s="1">
        <f t="shared" ref="H585:H648" si="154">B585-C585</f>
        <v>0.64000000000000057</v>
      </c>
      <c r="I585" s="2">
        <f t="shared" ref="I585:I648" si="155">D585-((D585/100)*I$8)</f>
        <v>395.45612</v>
      </c>
      <c r="J585" s="2">
        <f t="shared" ref="J585:J648" si="156">D585-((D585/100)*J$8)</f>
        <v>387.04215999999997</v>
      </c>
      <c r="K585" s="2">
        <f t="shared" ref="K585:K648" si="157">D585-((D585/100)*K$8)</f>
        <v>378.62819999999999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0</v>
      </c>
      <c r="M585" s="73" t="str">
        <f t="shared" ref="M585:M648" si="159">IF(L584&lt;&gt;L585,L585,"")</f>
        <v/>
      </c>
      <c r="N585">
        <f t="shared" ref="N585:N648" si="160">L585</f>
        <v>0</v>
      </c>
      <c r="O585" s="12">
        <f t="shared" ref="O585:O648" si="161">IF(N585=1,(B585+(B585/(100-Q$4)*Q$4)),IF(N585=2,(B585+(B585/(100-Q$5)*Q$5)),IF(N585=3,(B585+(B585/(100-Q$6)*Q$6)),B585)))</f>
        <v>82.048000000000002</v>
      </c>
      <c r="P585" s="11">
        <f t="shared" ref="P585:P648" si="162">IF(O585&lt;&gt;"",O585-B585,"")</f>
        <v>0</v>
      </c>
      <c r="Q585" s="1">
        <f t="shared" ref="Q585:Q648" si="163">O585-P585</f>
        <v>82.048000000000002</v>
      </c>
      <c r="S585" s="14" t="str">
        <f t="shared" ref="S585:S648" si="164">IF(ROUND(B585,3)=ROUND(Q585,3),"A","B")</f>
        <v>A</v>
      </c>
      <c r="U585" s="1">
        <f t="shared" ref="U585:U648" si="165">B585</f>
        <v>82.048000000000002</v>
      </c>
      <c r="V585" s="1">
        <f t="shared" ref="V585:V648" si="166">E585</f>
        <v>0</v>
      </c>
      <c r="W585" s="1">
        <f t="shared" ref="W585:W648" si="167">P585</f>
        <v>0</v>
      </c>
      <c r="X585" s="20">
        <f t="shared" ref="X585:X648" si="168">W585*X$6</f>
        <v>0</v>
      </c>
      <c r="Y585" s="22">
        <f t="shared" ref="Y585:Y648" si="169">L585</f>
        <v>0</v>
      </c>
      <c r="Z585" s="32" t="s">
        <v>40</v>
      </c>
      <c r="AA585" s="47"/>
      <c r="AB585" s="32" t="str">
        <f>A585</f>
        <v>2025-02-25 00:00:00</v>
      </c>
      <c r="AC585" s="1">
        <f>SUM(U585:U608)</f>
        <v>3607.5519999999997</v>
      </c>
      <c r="AD585" s="1">
        <f>AVERAGE(V585:V608)</f>
        <v>0</v>
      </c>
      <c r="AE585" s="1">
        <f>SUM(W585:W608)</f>
        <v>0</v>
      </c>
      <c r="AF585" s="1">
        <f>SUM(X585:X608)</f>
        <v>0</v>
      </c>
      <c r="AG585" s="35">
        <f>AVERAGE(Y585:Y608)</f>
        <v>0</v>
      </c>
      <c r="AH585" s="37">
        <f>DAY(A585)</f>
        <v>25</v>
      </c>
    </row>
    <row r="586" spans="1:34" hidden="1" x14ac:dyDescent="0.25">
      <c r="A586" s="57" t="s">
        <v>1373</v>
      </c>
      <c r="B586" s="1">
        <v>69.823999999999998</v>
      </c>
      <c r="C586" s="1">
        <v>68.415999999999997</v>
      </c>
      <c r="D586" s="1">
        <v>420.536</v>
      </c>
      <c r="E586" s="1">
        <v>0</v>
      </c>
      <c r="G586" s="1">
        <f t="shared" si="153"/>
        <v>420.536</v>
      </c>
      <c r="H586" s="1">
        <f t="shared" si="154"/>
        <v>1.4080000000000013</v>
      </c>
      <c r="I586" s="2">
        <f t="shared" si="155"/>
        <v>395.30383999999998</v>
      </c>
      <c r="J586" s="2">
        <f t="shared" si="156"/>
        <v>386.89312000000001</v>
      </c>
      <c r="K586" s="2">
        <f t="shared" si="157"/>
        <v>378.48239999999998</v>
      </c>
      <c r="L586" s="10">
        <f t="shared" si="158"/>
        <v>0</v>
      </c>
      <c r="M586" s="73" t="str">
        <f t="shared" si="159"/>
        <v/>
      </c>
      <c r="N586">
        <f t="shared" si="160"/>
        <v>0</v>
      </c>
      <c r="O586" s="12">
        <f t="shared" si="161"/>
        <v>69.823999999999998</v>
      </c>
      <c r="P586" s="11">
        <f t="shared" si="162"/>
        <v>0</v>
      </c>
      <c r="Q586" s="1">
        <f t="shared" si="163"/>
        <v>69.823999999999998</v>
      </c>
      <c r="S586" s="14" t="str">
        <f t="shared" si="164"/>
        <v>A</v>
      </c>
      <c r="U586" s="1">
        <f t="shared" si="165"/>
        <v>69.823999999999998</v>
      </c>
      <c r="V586" s="1">
        <f t="shared" si="166"/>
        <v>0</v>
      </c>
      <c r="W586" s="1">
        <f t="shared" si="167"/>
        <v>0</v>
      </c>
      <c r="X586" s="20">
        <f t="shared" si="168"/>
        <v>0</v>
      </c>
      <c r="Y586" s="22">
        <f t="shared" si="169"/>
        <v>0</v>
      </c>
      <c r="AA586" s="47"/>
    </row>
    <row r="587" spans="1:34" hidden="1" x14ac:dyDescent="0.25">
      <c r="A587" s="57" t="s">
        <v>1374</v>
      </c>
      <c r="B587" s="1">
        <v>64.959999999999994</v>
      </c>
      <c r="C587" s="1">
        <v>63.872</v>
      </c>
      <c r="D587" s="1">
        <v>420.762</v>
      </c>
      <c r="E587" s="1">
        <v>0</v>
      </c>
      <c r="G587" s="1">
        <f t="shared" si="153"/>
        <v>420.762</v>
      </c>
      <c r="H587" s="1">
        <f t="shared" si="154"/>
        <v>1.0879999999999939</v>
      </c>
      <c r="I587" s="2">
        <f t="shared" si="155"/>
        <v>395.51627999999999</v>
      </c>
      <c r="J587" s="2">
        <f t="shared" si="156"/>
        <v>387.10104000000001</v>
      </c>
      <c r="K587" s="2">
        <f t="shared" si="157"/>
        <v>378.68579999999997</v>
      </c>
      <c r="L587" s="10">
        <f t="shared" si="158"/>
        <v>0</v>
      </c>
      <c r="M587" s="73" t="str">
        <f t="shared" si="159"/>
        <v/>
      </c>
      <c r="N587">
        <f t="shared" si="160"/>
        <v>0</v>
      </c>
      <c r="O587" s="12">
        <f t="shared" si="161"/>
        <v>64.959999999999994</v>
      </c>
      <c r="P587" s="11">
        <f t="shared" si="162"/>
        <v>0</v>
      </c>
      <c r="Q587" s="1">
        <f t="shared" si="163"/>
        <v>64.959999999999994</v>
      </c>
      <c r="S587" s="14" t="str">
        <f t="shared" si="164"/>
        <v>A</v>
      </c>
      <c r="U587" s="1">
        <f t="shared" si="165"/>
        <v>64.959999999999994</v>
      </c>
      <c r="V587" s="1">
        <f t="shared" si="166"/>
        <v>0</v>
      </c>
      <c r="W587" s="1">
        <f t="shared" si="167"/>
        <v>0</v>
      </c>
      <c r="X587" s="20">
        <f t="shared" si="168"/>
        <v>0</v>
      </c>
      <c r="Y587" s="22">
        <f t="shared" si="169"/>
        <v>0</v>
      </c>
      <c r="AA587" s="47"/>
    </row>
    <row r="588" spans="1:34" hidden="1" x14ac:dyDescent="0.25">
      <c r="A588" s="57" t="s">
        <v>1375</v>
      </c>
      <c r="B588" s="1">
        <v>61.183999999999997</v>
      </c>
      <c r="C588" s="1">
        <v>61.44</v>
      </c>
      <c r="D588" s="1">
        <v>421.19299999999998</v>
      </c>
      <c r="E588" s="1">
        <v>0</v>
      </c>
      <c r="G588" s="1">
        <f t="shared" si="153"/>
        <v>421.19299999999998</v>
      </c>
      <c r="H588" s="1">
        <f t="shared" si="154"/>
        <v>-0.25600000000000023</v>
      </c>
      <c r="I588" s="2">
        <f t="shared" si="155"/>
        <v>395.92142000000001</v>
      </c>
      <c r="J588" s="2">
        <f t="shared" si="156"/>
        <v>387.49755999999996</v>
      </c>
      <c r="K588" s="2">
        <f t="shared" si="157"/>
        <v>379.07369999999997</v>
      </c>
      <c r="L588" s="10">
        <f t="shared" si="158"/>
        <v>0</v>
      </c>
      <c r="M588" s="73" t="str">
        <f t="shared" si="159"/>
        <v/>
      </c>
      <c r="N588">
        <f t="shared" si="160"/>
        <v>0</v>
      </c>
      <c r="O588" s="12">
        <f t="shared" si="161"/>
        <v>61.183999999999997</v>
      </c>
      <c r="P588" s="11">
        <f t="shared" si="162"/>
        <v>0</v>
      </c>
      <c r="Q588" s="1">
        <f t="shared" si="163"/>
        <v>61.183999999999997</v>
      </c>
      <c r="S588" s="14" t="str">
        <f t="shared" si="164"/>
        <v>A</v>
      </c>
      <c r="U588" s="1">
        <f t="shared" si="165"/>
        <v>61.183999999999997</v>
      </c>
      <c r="V588" s="1">
        <f t="shared" si="166"/>
        <v>0</v>
      </c>
      <c r="W588" s="1">
        <f t="shared" si="167"/>
        <v>0</v>
      </c>
      <c r="X588" s="20">
        <f t="shared" si="168"/>
        <v>0</v>
      </c>
      <c r="Y588" s="22">
        <f t="shared" si="169"/>
        <v>0</v>
      </c>
      <c r="AA588" s="47"/>
    </row>
    <row r="589" spans="1:34" hidden="1" x14ac:dyDescent="0.25">
      <c r="A589" s="57" t="s">
        <v>1376</v>
      </c>
      <c r="B589" s="1">
        <v>57.536000000000001</v>
      </c>
      <c r="C589" s="1">
        <v>56.32</v>
      </c>
      <c r="D589" s="1">
        <v>421.04199999999997</v>
      </c>
      <c r="E589" s="1">
        <v>0</v>
      </c>
      <c r="G589" s="1">
        <f t="shared" si="153"/>
        <v>421.04199999999997</v>
      </c>
      <c r="H589" s="1">
        <f t="shared" si="154"/>
        <v>1.2160000000000011</v>
      </c>
      <c r="I589" s="2">
        <f t="shared" si="155"/>
        <v>395.77947999999998</v>
      </c>
      <c r="J589" s="2">
        <f t="shared" si="156"/>
        <v>387.35863999999998</v>
      </c>
      <c r="K589" s="2">
        <f t="shared" si="157"/>
        <v>378.93779999999998</v>
      </c>
      <c r="L589" s="10">
        <f t="shared" si="158"/>
        <v>0</v>
      </c>
      <c r="M589" s="73" t="str">
        <f t="shared" si="159"/>
        <v/>
      </c>
      <c r="N589">
        <f t="shared" si="160"/>
        <v>0</v>
      </c>
      <c r="O589" s="12">
        <f t="shared" si="161"/>
        <v>57.536000000000001</v>
      </c>
      <c r="P589" s="11">
        <f t="shared" si="162"/>
        <v>0</v>
      </c>
      <c r="Q589" s="1">
        <f t="shared" si="163"/>
        <v>57.536000000000001</v>
      </c>
      <c r="S589" s="14" t="str">
        <f t="shared" si="164"/>
        <v>A</v>
      </c>
      <c r="U589" s="1">
        <f t="shared" si="165"/>
        <v>57.536000000000001</v>
      </c>
      <c r="V589" s="1">
        <f t="shared" si="166"/>
        <v>0</v>
      </c>
      <c r="W589" s="1">
        <f t="shared" si="167"/>
        <v>0</v>
      </c>
      <c r="X589" s="20">
        <f t="shared" si="168"/>
        <v>0</v>
      </c>
      <c r="Y589" s="22">
        <f t="shared" si="169"/>
        <v>0</v>
      </c>
      <c r="AA589" s="47"/>
    </row>
    <row r="590" spans="1:34" hidden="1" x14ac:dyDescent="0.25">
      <c r="A590" s="57" t="s">
        <v>1377</v>
      </c>
      <c r="B590" s="1">
        <v>78.016000000000005</v>
      </c>
      <c r="C590" s="1">
        <v>82.623999999999995</v>
      </c>
      <c r="D590" s="1">
        <v>419.05099999999999</v>
      </c>
      <c r="E590" s="1">
        <v>0</v>
      </c>
      <c r="G590" s="1">
        <f t="shared" si="153"/>
        <v>419.05099999999999</v>
      </c>
      <c r="H590" s="1">
        <f t="shared" si="154"/>
        <v>-4.6079999999999899</v>
      </c>
      <c r="I590" s="2">
        <f t="shared" si="155"/>
        <v>393.90794</v>
      </c>
      <c r="J590" s="2">
        <f t="shared" si="156"/>
        <v>385.52692000000002</v>
      </c>
      <c r="K590" s="2">
        <f t="shared" si="157"/>
        <v>377.14589999999998</v>
      </c>
      <c r="L590" s="10">
        <f t="shared" si="158"/>
        <v>0</v>
      </c>
      <c r="M590" s="73" t="str">
        <f t="shared" si="159"/>
        <v/>
      </c>
      <c r="N590">
        <f t="shared" si="160"/>
        <v>0</v>
      </c>
      <c r="O590" s="12">
        <f t="shared" si="161"/>
        <v>78.016000000000005</v>
      </c>
      <c r="P590" s="11">
        <f t="shared" si="162"/>
        <v>0</v>
      </c>
      <c r="Q590" s="1">
        <f t="shared" si="163"/>
        <v>78.016000000000005</v>
      </c>
      <c r="S590" s="14" t="str">
        <f t="shared" si="164"/>
        <v>A</v>
      </c>
      <c r="U590" s="1">
        <f t="shared" si="165"/>
        <v>78.016000000000005</v>
      </c>
      <c r="V590" s="1">
        <f t="shared" si="166"/>
        <v>0</v>
      </c>
      <c r="W590" s="1">
        <f t="shared" si="167"/>
        <v>0</v>
      </c>
      <c r="X590" s="20">
        <f t="shared" si="168"/>
        <v>0</v>
      </c>
      <c r="Y590" s="22">
        <f t="shared" si="169"/>
        <v>0</v>
      </c>
      <c r="AA590" s="47"/>
    </row>
    <row r="591" spans="1:34" hidden="1" x14ac:dyDescent="0.25">
      <c r="A591" s="57" t="s">
        <v>1378</v>
      </c>
      <c r="B591" s="1">
        <v>140.416</v>
      </c>
      <c r="C591" s="1">
        <v>148.22399999999999</v>
      </c>
      <c r="D591" s="1">
        <v>417.62400000000002</v>
      </c>
      <c r="E591" s="1">
        <v>0</v>
      </c>
      <c r="G591" s="1">
        <f t="shared" si="153"/>
        <v>417.62400000000002</v>
      </c>
      <c r="H591" s="1">
        <f t="shared" si="154"/>
        <v>-7.8079999999999927</v>
      </c>
      <c r="I591" s="2">
        <f t="shared" si="155"/>
        <v>392.56656000000004</v>
      </c>
      <c r="J591" s="2">
        <f t="shared" si="156"/>
        <v>384.21408000000002</v>
      </c>
      <c r="K591" s="2">
        <f t="shared" si="157"/>
        <v>375.86160000000001</v>
      </c>
      <c r="L591" s="10">
        <f t="shared" si="158"/>
        <v>0</v>
      </c>
      <c r="M591" s="73" t="str">
        <f t="shared" si="159"/>
        <v/>
      </c>
      <c r="N591">
        <f t="shared" si="160"/>
        <v>0</v>
      </c>
      <c r="O591" s="12">
        <f t="shared" si="161"/>
        <v>140.416</v>
      </c>
      <c r="P591" s="11">
        <f t="shared" si="162"/>
        <v>0</v>
      </c>
      <c r="Q591" s="1">
        <f t="shared" si="163"/>
        <v>140.416</v>
      </c>
      <c r="S591" s="14" t="str">
        <f t="shared" si="164"/>
        <v>A</v>
      </c>
      <c r="U591" s="1">
        <f t="shared" si="165"/>
        <v>140.416</v>
      </c>
      <c r="V591" s="1">
        <f t="shared" si="166"/>
        <v>0</v>
      </c>
      <c r="W591" s="1">
        <f t="shared" si="167"/>
        <v>0</v>
      </c>
      <c r="X591" s="20">
        <f t="shared" si="168"/>
        <v>0</v>
      </c>
      <c r="Y591" s="22">
        <f t="shared" si="169"/>
        <v>0</v>
      </c>
      <c r="AA591" s="47"/>
    </row>
    <row r="592" spans="1:34" hidden="1" x14ac:dyDescent="0.25">
      <c r="A592" s="57" t="s">
        <v>1379</v>
      </c>
      <c r="B592" s="1">
        <v>193.28</v>
      </c>
      <c r="C592" s="1">
        <v>197.31200000000001</v>
      </c>
      <c r="D592" s="1">
        <v>416.98200000000003</v>
      </c>
      <c r="E592" s="1">
        <v>0</v>
      </c>
      <c r="G592" s="1">
        <f t="shared" si="153"/>
        <v>416.98200000000003</v>
      </c>
      <c r="H592" s="1">
        <f t="shared" si="154"/>
        <v>-4.0320000000000107</v>
      </c>
      <c r="I592" s="2">
        <f t="shared" si="155"/>
        <v>391.96308000000005</v>
      </c>
      <c r="J592" s="2">
        <f t="shared" si="156"/>
        <v>383.62344000000002</v>
      </c>
      <c r="K592" s="2">
        <f t="shared" si="157"/>
        <v>375.28380000000004</v>
      </c>
      <c r="L592" s="10">
        <f t="shared" si="158"/>
        <v>0</v>
      </c>
      <c r="M592" s="73" t="str">
        <f t="shared" si="159"/>
        <v/>
      </c>
      <c r="N592">
        <f t="shared" si="160"/>
        <v>0</v>
      </c>
      <c r="O592" s="12">
        <f t="shared" si="161"/>
        <v>193.28</v>
      </c>
      <c r="P592" s="11">
        <f t="shared" si="162"/>
        <v>0</v>
      </c>
      <c r="Q592" s="1">
        <f t="shared" si="163"/>
        <v>193.28</v>
      </c>
      <c r="S592" s="14" t="str">
        <f t="shared" si="164"/>
        <v>A</v>
      </c>
      <c r="U592" s="1">
        <f t="shared" si="165"/>
        <v>193.28</v>
      </c>
      <c r="V592" s="1">
        <f t="shared" si="166"/>
        <v>0</v>
      </c>
      <c r="W592" s="1">
        <f t="shared" si="167"/>
        <v>0</v>
      </c>
      <c r="X592" s="20">
        <f t="shared" si="168"/>
        <v>0</v>
      </c>
      <c r="Y592" s="22">
        <f t="shared" si="169"/>
        <v>0</v>
      </c>
      <c r="AA592" s="47"/>
    </row>
    <row r="593" spans="1:27" hidden="1" x14ac:dyDescent="0.25">
      <c r="A593" s="57" t="s">
        <v>1380</v>
      </c>
      <c r="B593" s="1">
        <v>205.24799999999999</v>
      </c>
      <c r="C593" s="1">
        <v>205.50399999999999</v>
      </c>
      <c r="D593" s="1">
        <v>418.291</v>
      </c>
      <c r="E593" s="1">
        <v>0</v>
      </c>
      <c r="G593" s="1">
        <f t="shared" si="153"/>
        <v>418.291</v>
      </c>
      <c r="H593" s="1">
        <f t="shared" si="154"/>
        <v>-0.25600000000000023</v>
      </c>
      <c r="I593" s="2">
        <f t="shared" si="155"/>
        <v>393.19353999999998</v>
      </c>
      <c r="J593" s="2">
        <f t="shared" si="156"/>
        <v>384.82772</v>
      </c>
      <c r="K593" s="2">
        <f t="shared" si="157"/>
        <v>376.46190000000001</v>
      </c>
      <c r="L593" s="10">
        <f t="shared" si="158"/>
        <v>0</v>
      </c>
      <c r="M593" s="73" t="str">
        <f t="shared" si="159"/>
        <v/>
      </c>
      <c r="N593">
        <f t="shared" si="160"/>
        <v>0</v>
      </c>
      <c r="O593" s="12">
        <f t="shared" si="161"/>
        <v>205.24799999999999</v>
      </c>
      <c r="P593" s="11">
        <f t="shared" si="162"/>
        <v>0</v>
      </c>
      <c r="Q593" s="1">
        <f t="shared" si="163"/>
        <v>205.24799999999999</v>
      </c>
      <c r="S593" s="14" t="str">
        <f t="shared" si="164"/>
        <v>A</v>
      </c>
      <c r="U593" s="1">
        <f t="shared" si="165"/>
        <v>205.24799999999999</v>
      </c>
      <c r="V593" s="1">
        <f t="shared" si="166"/>
        <v>0</v>
      </c>
      <c r="W593" s="1">
        <f t="shared" si="167"/>
        <v>0</v>
      </c>
      <c r="X593" s="20">
        <f t="shared" si="168"/>
        <v>0</v>
      </c>
      <c r="Y593" s="22">
        <f t="shared" si="169"/>
        <v>0</v>
      </c>
      <c r="AA593" s="47"/>
    </row>
    <row r="594" spans="1:27" hidden="1" x14ac:dyDescent="0.25">
      <c r="A594" s="57" t="s">
        <v>1381</v>
      </c>
      <c r="B594" s="1">
        <v>190.52799999999999</v>
      </c>
      <c r="C594" s="1">
        <v>189.184</v>
      </c>
      <c r="D594" s="1">
        <v>421.56599999999997</v>
      </c>
      <c r="E594" s="1">
        <v>0</v>
      </c>
      <c r="G594" s="1">
        <f t="shared" si="153"/>
        <v>421.56599999999997</v>
      </c>
      <c r="H594" s="1">
        <f t="shared" si="154"/>
        <v>1.3439999999999941</v>
      </c>
      <c r="I594" s="2">
        <f t="shared" si="155"/>
        <v>396.27203999999995</v>
      </c>
      <c r="J594" s="2">
        <f t="shared" si="156"/>
        <v>387.84071999999998</v>
      </c>
      <c r="K594" s="2">
        <f t="shared" si="157"/>
        <v>379.40940000000001</v>
      </c>
      <c r="L594" s="10">
        <f t="shared" si="158"/>
        <v>0</v>
      </c>
      <c r="M594" s="73" t="str">
        <f t="shared" si="159"/>
        <v/>
      </c>
      <c r="N594">
        <f t="shared" si="160"/>
        <v>0</v>
      </c>
      <c r="O594" s="12">
        <f t="shared" si="161"/>
        <v>190.52799999999999</v>
      </c>
      <c r="P594" s="11">
        <f t="shared" si="162"/>
        <v>0</v>
      </c>
      <c r="Q594" s="1">
        <f t="shared" si="163"/>
        <v>190.52799999999999</v>
      </c>
      <c r="S594" s="14" t="str">
        <f t="shared" si="164"/>
        <v>A</v>
      </c>
      <c r="U594" s="1">
        <f t="shared" si="165"/>
        <v>190.52799999999999</v>
      </c>
      <c r="V594" s="1">
        <f t="shared" si="166"/>
        <v>0</v>
      </c>
      <c r="W594" s="1">
        <f t="shared" si="167"/>
        <v>0</v>
      </c>
      <c r="X594" s="20">
        <f t="shared" si="168"/>
        <v>0</v>
      </c>
      <c r="Y594" s="22">
        <f t="shared" si="169"/>
        <v>0</v>
      </c>
      <c r="AA594" s="47"/>
    </row>
    <row r="595" spans="1:27" hidden="1" x14ac:dyDescent="0.25">
      <c r="A595" s="57" t="s">
        <v>1382</v>
      </c>
      <c r="B595" s="1">
        <v>200.83199999999999</v>
      </c>
      <c r="C595" s="1">
        <v>200.96</v>
      </c>
      <c r="D595" s="1">
        <v>419.30700000000002</v>
      </c>
      <c r="E595" s="1">
        <v>0</v>
      </c>
      <c r="G595" s="1">
        <f t="shared" si="153"/>
        <v>419.30700000000002</v>
      </c>
      <c r="H595" s="1">
        <f t="shared" si="154"/>
        <v>-0.12800000000001432</v>
      </c>
      <c r="I595" s="2">
        <f t="shared" si="155"/>
        <v>394.14858000000004</v>
      </c>
      <c r="J595" s="2">
        <f t="shared" si="156"/>
        <v>385.76244000000003</v>
      </c>
      <c r="K595" s="2">
        <f t="shared" si="157"/>
        <v>377.37630000000001</v>
      </c>
      <c r="L595" s="10">
        <f t="shared" si="158"/>
        <v>0</v>
      </c>
      <c r="M595" s="73" t="str">
        <f t="shared" si="159"/>
        <v/>
      </c>
      <c r="N595">
        <f t="shared" si="160"/>
        <v>0</v>
      </c>
      <c r="O595" s="12">
        <f t="shared" si="161"/>
        <v>200.83199999999999</v>
      </c>
      <c r="P595" s="11">
        <f t="shared" si="162"/>
        <v>0</v>
      </c>
      <c r="Q595" s="1">
        <f t="shared" si="163"/>
        <v>200.83199999999999</v>
      </c>
      <c r="S595" s="14" t="str">
        <f t="shared" si="164"/>
        <v>A</v>
      </c>
      <c r="U595" s="1">
        <f t="shared" si="165"/>
        <v>200.83199999999999</v>
      </c>
      <c r="V595" s="1">
        <f t="shared" si="166"/>
        <v>0</v>
      </c>
      <c r="W595" s="1">
        <f t="shared" si="167"/>
        <v>0</v>
      </c>
      <c r="X595" s="20">
        <f t="shared" si="168"/>
        <v>0</v>
      </c>
      <c r="Y595" s="22">
        <f t="shared" si="169"/>
        <v>0</v>
      </c>
      <c r="AA595" s="47"/>
    </row>
    <row r="596" spans="1:27" hidden="1" x14ac:dyDescent="0.25">
      <c r="A596" s="57" t="s">
        <v>1383</v>
      </c>
      <c r="B596" s="1">
        <v>201.28</v>
      </c>
      <c r="C596" s="1">
        <v>199.80799999999999</v>
      </c>
      <c r="D596" s="1">
        <v>419.75599999999997</v>
      </c>
      <c r="E596" s="1">
        <v>0</v>
      </c>
      <c r="G596" s="1">
        <f t="shared" si="153"/>
        <v>419.75599999999997</v>
      </c>
      <c r="H596" s="1">
        <f t="shared" si="154"/>
        <v>1.4720000000000084</v>
      </c>
      <c r="I596" s="2">
        <f t="shared" si="155"/>
        <v>394.57063999999997</v>
      </c>
      <c r="J596" s="2">
        <f t="shared" si="156"/>
        <v>386.17552000000001</v>
      </c>
      <c r="K596" s="2">
        <f t="shared" si="157"/>
        <v>377.78039999999999</v>
      </c>
      <c r="L596" s="10">
        <f t="shared" si="158"/>
        <v>0</v>
      </c>
      <c r="M596" s="73" t="str">
        <f t="shared" si="159"/>
        <v/>
      </c>
      <c r="N596">
        <f t="shared" si="160"/>
        <v>0</v>
      </c>
      <c r="O596" s="12">
        <f t="shared" si="161"/>
        <v>201.28</v>
      </c>
      <c r="P596" s="11">
        <f t="shared" si="162"/>
        <v>0</v>
      </c>
      <c r="Q596" s="1">
        <f t="shared" si="163"/>
        <v>201.28</v>
      </c>
      <c r="S596" s="14" t="str">
        <f t="shared" si="164"/>
        <v>A</v>
      </c>
      <c r="U596" s="1">
        <f t="shared" si="165"/>
        <v>201.28</v>
      </c>
      <c r="V596" s="1">
        <f t="shared" si="166"/>
        <v>0</v>
      </c>
      <c r="W596" s="1">
        <f t="shared" si="167"/>
        <v>0</v>
      </c>
      <c r="X596" s="20">
        <f t="shared" si="168"/>
        <v>0</v>
      </c>
      <c r="Y596" s="22">
        <f t="shared" si="169"/>
        <v>0</v>
      </c>
      <c r="AA596" s="47"/>
    </row>
    <row r="597" spans="1:27" hidden="1" x14ac:dyDescent="0.25">
      <c r="A597" s="57" t="s">
        <v>1384</v>
      </c>
      <c r="B597" s="1">
        <v>172.096</v>
      </c>
      <c r="C597" s="1">
        <v>170.24</v>
      </c>
      <c r="D597" s="1">
        <v>416.77</v>
      </c>
      <c r="E597" s="1">
        <v>0</v>
      </c>
      <c r="G597" s="1">
        <f t="shared" si="153"/>
        <v>416.77</v>
      </c>
      <c r="H597" s="1">
        <f t="shared" si="154"/>
        <v>1.8559999999999945</v>
      </c>
      <c r="I597" s="2">
        <f t="shared" si="155"/>
        <v>391.7638</v>
      </c>
      <c r="J597" s="2">
        <f t="shared" si="156"/>
        <v>383.42840000000001</v>
      </c>
      <c r="K597" s="2">
        <f t="shared" si="157"/>
        <v>375.09299999999996</v>
      </c>
      <c r="L597" s="10">
        <f t="shared" si="158"/>
        <v>0</v>
      </c>
      <c r="M597" s="73" t="str">
        <f t="shared" si="159"/>
        <v/>
      </c>
      <c r="N597">
        <f t="shared" si="160"/>
        <v>0</v>
      </c>
      <c r="O597" s="12">
        <f t="shared" si="161"/>
        <v>172.096</v>
      </c>
      <c r="P597" s="11">
        <f t="shared" si="162"/>
        <v>0</v>
      </c>
      <c r="Q597" s="1">
        <f t="shared" si="163"/>
        <v>172.096</v>
      </c>
      <c r="S597" s="14" t="str">
        <f t="shared" si="164"/>
        <v>A</v>
      </c>
      <c r="U597" s="1">
        <f t="shared" si="165"/>
        <v>172.096</v>
      </c>
      <c r="V597" s="1">
        <f t="shared" si="166"/>
        <v>0</v>
      </c>
      <c r="W597" s="1">
        <f t="shared" si="167"/>
        <v>0</v>
      </c>
      <c r="X597" s="20">
        <f t="shared" si="168"/>
        <v>0</v>
      </c>
      <c r="Y597" s="22">
        <f t="shared" si="169"/>
        <v>0</v>
      </c>
      <c r="AA597" s="47"/>
    </row>
    <row r="598" spans="1:27" hidden="1" x14ac:dyDescent="0.25">
      <c r="A598" s="57" t="s">
        <v>1385</v>
      </c>
      <c r="B598" s="1">
        <v>203.52</v>
      </c>
      <c r="C598" s="1">
        <v>205.696</v>
      </c>
      <c r="D598" s="1">
        <v>418.23200000000003</v>
      </c>
      <c r="E598" s="1">
        <v>0</v>
      </c>
      <c r="G598" s="1">
        <f t="shared" si="153"/>
        <v>418.23200000000003</v>
      </c>
      <c r="H598" s="1">
        <f t="shared" si="154"/>
        <v>-2.1759999999999877</v>
      </c>
      <c r="I598" s="2">
        <f t="shared" si="155"/>
        <v>393.13808</v>
      </c>
      <c r="J598" s="2">
        <f t="shared" si="156"/>
        <v>384.77344000000005</v>
      </c>
      <c r="K598" s="2">
        <f t="shared" si="157"/>
        <v>376.40880000000004</v>
      </c>
      <c r="L598" s="10">
        <f t="shared" si="158"/>
        <v>0</v>
      </c>
      <c r="M598" s="73" t="str">
        <f t="shared" si="159"/>
        <v/>
      </c>
      <c r="N598">
        <f t="shared" si="160"/>
        <v>0</v>
      </c>
      <c r="O598" s="12">
        <f t="shared" si="161"/>
        <v>203.52</v>
      </c>
      <c r="P598" s="11">
        <f t="shared" si="162"/>
        <v>0</v>
      </c>
      <c r="Q598" s="1">
        <f t="shared" si="163"/>
        <v>203.52</v>
      </c>
      <c r="S598" s="14" t="str">
        <f t="shared" si="164"/>
        <v>A</v>
      </c>
      <c r="U598" s="1">
        <f t="shared" si="165"/>
        <v>203.52</v>
      </c>
      <c r="V598" s="1">
        <f t="shared" si="166"/>
        <v>0</v>
      </c>
      <c r="W598" s="1">
        <f t="shared" si="167"/>
        <v>0</v>
      </c>
      <c r="X598" s="20">
        <f t="shared" si="168"/>
        <v>0</v>
      </c>
      <c r="Y598" s="22">
        <f t="shared" si="169"/>
        <v>0</v>
      </c>
      <c r="AA598" s="47"/>
    </row>
    <row r="599" spans="1:27" hidden="1" x14ac:dyDescent="0.25">
      <c r="A599" s="57" t="s">
        <v>1386</v>
      </c>
      <c r="B599" s="1">
        <v>209.92</v>
      </c>
      <c r="C599" s="1">
        <v>208.44800000000001</v>
      </c>
      <c r="D599" s="1">
        <v>421.51900000000001</v>
      </c>
      <c r="E599" s="1">
        <v>0</v>
      </c>
      <c r="G599" s="1">
        <f t="shared" si="153"/>
        <v>421.51900000000001</v>
      </c>
      <c r="H599" s="1">
        <f t="shared" si="154"/>
        <v>1.47199999999998</v>
      </c>
      <c r="I599" s="2">
        <f t="shared" si="155"/>
        <v>396.22786000000002</v>
      </c>
      <c r="J599" s="2">
        <f t="shared" si="156"/>
        <v>387.79748000000001</v>
      </c>
      <c r="K599" s="2">
        <f t="shared" si="157"/>
        <v>379.36709999999999</v>
      </c>
      <c r="L599" s="10">
        <f t="shared" si="158"/>
        <v>0</v>
      </c>
      <c r="M599" s="73" t="str">
        <f t="shared" si="159"/>
        <v/>
      </c>
      <c r="N599">
        <f t="shared" si="160"/>
        <v>0</v>
      </c>
      <c r="O599" s="12">
        <f t="shared" si="161"/>
        <v>209.92</v>
      </c>
      <c r="P599" s="11">
        <f t="shared" si="162"/>
        <v>0</v>
      </c>
      <c r="Q599" s="1">
        <f t="shared" si="163"/>
        <v>209.92</v>
      </c>
      <c r="S599" s="14" t="str">
        <f t="shared" si="164"/>
        <v>A</v>
      </c>
      <c r="U599" s="1">
        <f t="shared" si="165"/>
        <v>209.92</v>
      </c>
      <c r="V599" s="1">
        <f t="shared" si="166"/>
        <v>0</v>
      </c>
      <c r="W599" s="1">
        <f t="shared" si="167"/>
        <v>0</v>
      </c>
      <c r="X599" s="20">
        <f t="shared" si="168"/>
        <v>0</v>
      </c>
      <c r="Y599" s="22">
        <f t="shared" si="169"/>
        <v>0</v>
      </c>
      <c r="AA599" s="47"/>
    </row>
    <row r="600" spans="1:27" hidden="1" x14ac:dyDescent="0.25">
      <c r="A600" s="57" t="s">
        <v>1387</v>
      </c>
      <c r="B600" s="1">
        <v>205.952</v>
      </c>
      <c r="C600" s="1">
        <v>205.50399999999999</v>
      </c>
      <c r="D600" s="1">
        <v>417.09800000000001</v>
      </c>
      <c r="E600" s="1">
        <v>0</v>
      </c>
      <c r="G600" s="1">
        <f t="shared" si="153"/>
        <v>417.09800000000001</v>
      </c>
      <c r="H600" s="1">
        <f t="shared" si="154"/>
        <v>0.4480000000000075</v>
      </c>
      <c r="I600" s="2">
        <f t="shared" si="155"/>
        <v>392.07212000000004</v>
      </c>
      <c r="J600" s="2">
        <f t="shared" si="156"/>
        <v>383.73016000000001</v>
      </c>
      <c r="K600" s="2">
        <f t="shared" si="157"/>
        <v>375.38819999999998</v>
      </c>
      <c r="L600" s="10">
        <f t="shared" si="158"/>
        <v>0</v>
      </c>
      <c r="M600" s="73" t="str">
        <f t="shared" si="159"/>
        <v/>
      </c>
      <c r="N600">
        <f t="shared" si="160"/>
        <v>0</v>
      </c>
      <c r="O600" s="12">
        <f t="shared" si="161"/>
        <v>205.952</v>
      </c>
      <c r="P600" s="11">
        <f t="shared" si="162"/>
        <v>0</v>
      </c>
      <c r="Q600" s="1">
        <f t="shared" si="163"/>
        <v>205.952</v>
      </c>
      <c r="S600" s="14" t="str">
        <f t="shared" si="164"/>
        <v>A</v>
      </c>
      <c r="U600" s="1">
        <f t="shared" si="165"/>
        <v>205.952</v>
      </c>
      <c r="V600" s="1">
        <f t="shared" si="166"/>
        <v>0</v>
      </c>
      <c r="W600" s="1">
        <f t="shared" si="167"/>
        <v>0</v>
      </c>
      <c r="X600" s="20">
        <f t="shared" si="168"/>
        <v>0</v>
      </c>
      <c r="Y600" s="22">
        <f t="shared" si="169"/>
        <v>0</v>
      </c>
      <c r="AA600" s="47"/>
    </row>
    <row r="601" spans="1:27" hidden="1" x14ac:dyDescent="0.25">
      <c r="A601" s="57" t="s">
        <v>1388</v>
      </c>
      <c r="B601" s="1">
        <v>187.52</v>
      </c>
      <c r="C601" s="1">
        <v>183.42400000000001</v>
      </c>
      <c r="D601" s="1">
        <v>415.88299999999998</v>
      </c>
      <c r="E601" s="1">
        <v>0</v>
      </c>
      <c r="G601" s="1">
        <f t="shared" si="153"/>
        <v>415.88299999999998</v>
      </c>
      <c r="H601" s="1">
        <f t="shared" si="154"/>
        <v>4.0960000000000036</v>
      </c>
      <c r="I601" s="2">
        <f t="shared" si="155"/>
        <v>390.93001999999996</v>
      </c>
      <c r="J601" s="2">
        <f t="shared" si="156"/>
        <v>382.61235999999997</v>
      </c>
      <c r="K601" s="2">
        <f t="shared" si="157"/>
        <v>374.29469999999998</v>
      </c>
      <c r="L601" s="10">
        <f t="shared" si="158"/>
        <v>0</v>
      </c>
      <c r="M601" s="73" t="str">
        <f t="shared" si="159"/>
        <v/>
      </c>
      <c r="N601">
        <f t="shared" si="160"/>
        <v>0</v>
      </c>
      <c r="O601" s="12">
        <f t="shared" si="161"/>
        <v>187.52</v>
      </c>
      <c r="P601" s="11">
        <f t="shared" si="162"/>
        <v>0</v>
      </c>
      <c r="Q601" s="1">
        <f t="shared" si="163"/>
        <v>187.52</v>
      </c>
      <c r="S601" s="14" t="str">
        <f t="shared" si="164"/>
        <v>A</v>
      </c>
      <c r="U601" s="1">
        <f t="shared" si="165"/>
        <v>187.52</v>
      </c>
      <c r="V601" s="1">
        <f t="shared" si="166"/>
        <v>0</v>
      </c>
      <c r="W601" s="1">
        <f t="shared" si="167"/>
        <v>0</v>
      </c>
      <c r="X601" s="20">
        <f t="shared" si="168"/>
        <v>0</v>
      </c>
      <c r="Y601" s="22">
        <f t="shared" si="169"/>
        <v>0</v>
      </c>
      <c r="AA601" s="47"/>
    </row>
    <row r="602" spans="1:27" hidden="1" x14ac:dyDescent="0.25">
      <c r="A602" s="57" t="s">
        <v>1389</v>
      </c>
      <c r="B602" s="1">
        <v>164.672</v>
      </c>
      <c r="C602" s="1">
        <v>163.77600000000001</v>
      </c>
      <c r="D602" s="1">
        <v>416.411</v>
      </c>
      <c r="E602" s="1">
        <v>0</v>
      </c>
      <c r="G602" s="1">
        <f t="shared" si="153"/>
        <v>416.411</v>
      </c>
      <c r="H602" s="1">
        <f t="shared" si="154"/>
        <v>0.89599999999998658</v>
      </c>
      <c r="I602" s="2">
        <f t="shared" si="155"/>
        <v>391.42633999999998</v>
      </c>
      <c r="J602" s="2">
        <f t="shared" si="156"/>
        <v>383.09811999999999</v>
      </c>
      <c r="K602" s="2">
        <f t="shared" si="157"/>
        <v>374.76990000000001</v>
      </c>
      <c r="L602" s="10">
        <f t="shared" si="158"/>
        <v>0</v>
      </c>
      <c r="M602" s="73" t="str">
        <f t="shared" si="159"/>
        <v/>
      </c>
      <c r="N602">
        <f t="shared" si="160"/>
        <v>0</v>
      </c>
      <c r="O602" s="12">
        <f t="shared" si="161"/>
        <v>164.672</v>
      </c>
      <c r="P602" s="11">
        <f t="shared" si="162"/>
        <v>0</v>
      </c>
      <c r="Q602" s="1">
        <f t="shared" si="163"/>
        <v>164.672</v>
      </c>
      <c r="S602" s="14" t="str">
        <f t="shared" si="164"/>
        <v>A</v>
      </c>
      <c r="U602" s="1">
        <f t="shared" si="165"/>
        <v>164.672</v>
      </c>
      <c r="V602" s="1">
        <f t="shared" si="166"/>
        <v>0</v>
      </c>
      <c r="W602" s="1">
        <f t="shared" si="167"/>
        <v>0</v>
      </c>
      <c r="X602" s="20">
        <f t="shared" si="168"/>
        <v>0</v>
      </c>
      <c r="Y602" s="22">
        <f t="shared" si="169"/>
        <v>0</v>
      </c>
      <c r="AA602" s="47"/>
    </row>
    <row r="603" spans="1:27" hidden="1" x14ac:dyDescent="0.25">
      <c r="A603" s="57" t="s">
        <v>1390</v>
      </c>
      <c r="B603" s="1">
        <v>162.56</v>
      </c>
      <c r="C603" s="1">
        <v>163.072</v>
      </c>
      <c r="D603" s="1">
        <v>415.983</v>
      </c>
      <c r="E603" s="1">
        <v>0</v>
      </c>
      <c r="G603" s="1">
        <f t="shared" si="153"/>
        <v>415.983</v>
      </c>
      <c r="H603" s="1">
        <f t="shared" si="154"/>
        <v>-0.51200000000000045</v>
      </c>
      <c r="I603" s="2">
        <f t="shared" si="155"/>
        <v>391.02402000000001</v>
      </c>
      <c r="J603" s="2">
        <f t="shared" si="156"/>
        <v>382.70436000000001</v>
      </c>
      <c r="K603" s="2">
        <f t="shared" si="157"/>
        <v>374.38470000000001</v>
      </c>
      <c r="L603" s="10">
        <f t="shared" si="158"/>
        <v>0</v>
      </c>
      <c r="M603" s="73" t="str">
        <f t="shared" si="159"/>
        <v/>
      </c>
      <c r="N603">
        <f t="shared" si="160"/>
        <v>0</v>
      </c>
      <c r="O603" s="12">
        <f t="shared" si="161"/>
        <v>162.56</v>
      </c>
      <c r="P603" s="11">
        <f t="shared" si="162"/>
        <v>0</v>
      </c>
      <c r="Q603" s="1">
        <f t="shared" si="163"/>
        <v>162.56</v>
      </c>
      <c r="S603" s="14" t="str">
        <f t="shared" si="164"/>
        <v>A</v>
      </c>
      <c r="U603" s="1">
        <f t="shared" si="165"/>
        <v>162.56</v>
      </c>
      <c r="V603" s="1">
        <f t="shared" si="166"/>
        <v>0</v>
      </c>
      <c r="W603" s="1">
        <f t="shared" si="167"/>
        <v>0</v>
      </c>
      <c r="X603" s="20">
        <f t="shared" si="168"/>
        <v>0</v>
      </c>
      <c r="Y603" s="22">
        <f t="shared" si="169"/>
        <v>0</v>
      </c>
      <c r="AA603" s="47"/>
    </row>
    <row r="604" spans="1:27" hidden="1" x14ac:dyDescent="0.25">
      <c r="A604" s="57" t="s">
        <v>1391</v>
      </c>
      <c r="B604" s="1">
        <v>171.26400000000001</v>
      </c>
      <c r="C604" s="1">
        <v>170.75200000000001</v>
      </c>
      <c r="D604" s="1">
        <v>416.60199999999998</v>
      </c>
      <c r="E604" s="1">
        <v>0</v>
      </c>
      <c r="G604" s="1">
        <f t="shared" si="153"/>
        <v>416.60199999999998</v>
      </c>
      <c r="H604" s="1">
        <f t="shared" si="154"/>
        <v>0.51200000000000045</v>
      </c>
      <c r="I604" s="2">
        <f t="shared" si="155"/>
        <v>391.60587999999996</v>
      </c>
      <c r="J604" s="2">
        <f t="shared" si="156"/>
        <v>383.27383999999995</v>
      </c>
      <c r="K604" s="2">
        <f t="shared" si="157"/>
        <v>374.9418</v>
      </c>
      <c r="L604" s="10">
        <f t="shared" si="158"/>
        <v>0</v>
      </c>
      <c r="M604" s="73" t="str">
        <f t="shared" si="159"/>
        <v/>
      </c>
      <c r="N604">
        <f t="shared" si="160"/>
        <v>0</v>
      </c>
      <c r="O604" s="12">
        <f t="shared" si="161"/>
        <v>171.26400000000001</v>
      </c>
      <c r="P604" s="11">
        <f t="shared" si="162"/>
        <v>0</v>
      </c>
      <c r="Q604" s="1">
        <f t="shared" si="163"/>
        <v>171.26400000000001</v>
      </c>
      <c r="S604" s="14" t="str">
        <f t="shared" si="164"/>
        <v>A</v>
      </c>
      <c r="U604" s="1">
        <f t="shared" si="165"/>
        <v>171.26400000000001</v>
      </c>
      <c r="V604" s="1">
        <f t="shared" si="166"/>
        <v>0</v>
      </c>
      <c r="W604" s="1">
        <f t="shared" si="167"/>
        <v>0</v>
      </c>
      <c r="X604" s="20">
        <f t="shared" si="168"/>
        <v>0</v>
      </c>
      <c r="Y604" s="22">
        <f t="shared" si="169"/>
        <v>0</v>
      </c>
      <c r="AA604" s="47"/>
    </row>
    <row r="605" spans="1:27" hidden="1" x14ac:dyDescent="0.25">
      <c r="A605" s="57" t="s">
        <v>1392</v>
      </c>
      <c r="B605" s="1">
        <v>164.608</v>
      </c>
      <c r="C605" s="1">
        <v>163.45599999999999</v>
      </c>
      <c r="D605" s="1">
        <v>418.30799999999999</v>
      </c>
      <c r="E605" s="1">
        <v>0</v>
      </c>
      <c r="G605" s="1">
        <f t="shared" si="153"/>
        <v>418.30799999999999</v>
      </c>
      <c r="H605" s="1">
        <f t="shared" si="154"/>
        <v>1.1520000000000152</v>
      </c>
      <c r="I605" s="2">
        <f t="shared" si="155"/>
        <v>393.20952</v>
      </c>
      <c r="J605" s="2">
        <f t="shared" si="156"/>
        <v>384.84335999999996</v>
      </c>
      <c r="K605" s="2">
        <f t="shared" si="157"/>
        <v>376.47719999999998</v>
      </c>
      <c r="L605" s="10">
        <f t="shared" si="158"/>
        <v>0</v>
      </c>
      <c r="M605" s="73" t="str">
        <f t="shared" si="159"/>
        <v/>
      </c>
      <c r="N605">
        <f t="shared" si="160"/>
        <v>0</v>
      </c>
      <c r="O605" s="12">
        <f t="shared" si="161"/>
        <v>164.608</v>
      </c>
      <c r="P605" s="11">
        <f t="shared" si="162"/>
        <v>0</v>
      </c>
      <c r="Q605" s="1">
        <f t="shared" si="163"/>
        <v>164.608</v>
      </c>
      <c r="S605" s="14" t="str">
        <f t="shared" si="164"/>
        <v>A</v>
      </c>
      <c r="U605" s="1">
        <f t="shared" si="165"/>
        <v>164.608</v>
      </c>
      <c r="V605" s="1">
        <f t="shared" si="166"/>
        <v>0</v>
      </c>
      <c r="W605" s="1">
        <f t="shared" si="167"/>
        <v>0</v>
      </c>
      <c r="X605" s="20">
        <f t="shared" si="168"/>
        <v>0</v>
      </c>
      <c r="Y605" s="22">
        <f t="shared" si="169"/>
        <v>0</v>
      </c>
      <c r="AA605" s="47"/>
    </row>
    <row r="606" spans="1:27" hidden="1" x14ac:dyDescent="0.25">
      <c r="A606" s="57" t="s">
        <v>1393</v>
      </c>
      <c r="B606" s="1">
        <v>162.17599999999999</v>
      </c>
      <c r="C606" s="1">
        <v>160.06399999999999</v>
      </c>
      <c r="D606" s="1">
        <v>420.41699999999997</v>
      </c>
      <c r="E606" s="1">
        <v>0</v>
      </c>
      <c r="G606" s="1">
        <f t="shared" si="153"/>
        <v>420.41699999999997</v>
      </c>
      <c r="H606" s="1">
        <f t="shared" si="154"/>
        <v>2.1119999999999948</v>
      </c>
      <c r="I606" s="2">
        <f t="shared" si="155"/>
        <v>395.19198</v>
      </c>
      <c r="J606" s="2">
        <f t="shared" si="156"/>
        <v>386.78363999999999</v>
      </c>
      <c r="K606" s="2">
        <f t="shared" si="157"/>
        <v>378.37529999999998</v>
      </c>
      <c r="L606" s="10">
        <f t="shared" si="158"/>
        <v>0</v>
      </c>
      <c r="M606" s="73" t="str">
        <f t="shared" si="159"/>
        <v/>
      </c>
      <c r="N606">
        <f t="shared" si="160"/>
        <v>0</v>
      </c>
      <c r="O606" s="12">
        <f t="shared" si="161"/>
        <v>162.17599999999999</v>
      </c>
      <c r="P606" s="11">
        <f t="shared" si="162"/>
        <v>0</v>
      </c>
      <c r="Q606" s="1">
        <f t="shared" si="163"/>
        <v>162.17599999999999</v>
      </c>
      <c r="S606" s="14" t="str">
        <f t="shared" si="164"/>
        <v>A</v>
      </c>
      <c r="U606" s="1">
        <f t="shared" si="165"/>
        <v>162.17599999999999</v>
      </c>
      <c r="V606" s="1">
        <f t="shared" si="166"/>
        <v>0</v>
      </c>
      <c r="W606" s="1">
        <f t="shared" si="167"/>
        <v>0</v>
      </c>
      <c r="X606" s="20">
        <f t="shared" si="168"/>
        <v>0</v>
      </c>
      <c r="Y606" s="22">
        <f t="shared" si="169"/>
        <v>0</v>
      </c>
      <c r="AA606" s="47"/>
    </row>
    <row r="607" spans="1:27" hidden="1" x14ac:dyDescent="0.25">
      <c r="A607" s="57" t="s">
        <v>1394</v>
      </c>
      <c r="B607" s="1">
        <v>148.54400000000001</v>
      </c>
      <c r="C607" s="1">
        <v>145.08799999999999</v>
      </c>
      <c r="D607" s="1">
        <v>421.40499999999997</v>
      </c>
      <c r="E607" s="1">
        <v>0</v>
      </c>
      <c r="G607" s="1">
        <f t="shared" si="153"/>
        <v>421.40499999999997</v>
      </c>
      <c r="H607" s="1">
        <f t="shared" si="154"/>
        <v>3.4560000000000173</v>
      </c>
      <c r="I607" s="2">
        <f t="shared" si="155"/>
        <v>396.1207</v>
      </c>
      <c r="J607" s="2">
        <f t="shared" si="156"/>
        <v>387.69259999999997</v>
      </c>
      <c r="K607" s="2">
        <f t="shared" si="157"/>
        <v>379.2645</v>
      </c>
      <c r="L607" s="10">
        <f t="shared" si="158"/>
        <v>0</v>
      </c>
      <c r="M607" s="73" t="str">
        <f t="shared" si="159"/>
        <v/>
      </c>
      <c r="N607">
        <f t="shared" si="160"/>
        <v>0</v>
      </c>
      <c r="O607" s="12">
        <f t="shared" si="161"/>
        <v>148.54400000000001</v>
      </c>
      <c r="P607" s="11">
        <f t="shared" si="162"/>
        <v>0</v>
      </c>
      <c r="Q607" s="1">
        <f t="shared" si="163"/>
        <v>148.54400000000001</v>
      </c>
      <c r="S607" s="14" t="str">
        <f t="shared" si="164"/>
        <v>A</v>
      </c>
      <c r="U607" s="1">
        <f t="shared" si="165"/>
        <v>148.54400000000001</v>
      </c>
      <c r="V607" s="1">
        <f t="shared" si="166"/>
        <v>0</v>
      </c>
      <c r="W607" s="1">
        <f t="shared" si="167"/>
        <v>0</v>
      </c>
      <c r="X607" s="20">
        <f t="shared" si="168"/>
        <v>0</v>
      </c>
      <c r="Y607" s="22">
        <f t="shared" si="169"/>
        <v>0</v>
      </c>
      <c r="AA607" s="47"/>
    </row>
    <row r="608" spans="1:27" hidden="1" x14ac:dyDescent="0.25">
      <c r="A608" s="57" t="s">
        <v>1395</v>
      </c>
      <c r="B608" s="1">
        <v>109.568</v>
      </c>
      <c r="C608" s="1">
        <v>107.008</v>
      </c>
      <c r="D608" s="1">
        <v>420.709</v>
      </c>
      <c r="E608" s="1">
        <v>0</v>
      </c>
      <c r="G608" s="1">
        <f t="shared" si="153"/>
        <v>420.709</v>
      </c>
      <c r="H608" s="1">
        <f t="shared" si="154"/>
        <v>2.5600000000000023</v>
      </c>
      <c r="I608" s="2">
        <f t="shared" si="155"/>
        <v>395.46645999999998</v>
      </c>
      <c r="J608" s="2">
        <f t="shared" si="156"/>
        <v>387.05228</v>
      </c>
      <c r="K608" s="2">
        <f t="shared" si="157"/>
        <v>378.63810000000001</v>
      </c>
      <c r="L608" s="10">
        <f t="shared" si="158"/>
        <v>0</v>
      </c>
      <c r="M608" s="73" t="str">
        <f t="shared" si="159"/>
        <v/>
      </c>
      <c r="N608">
        <f t="shared" si="160"/>
        <v>0</v>
      </c>
      <c r="O608" s="12">
        <f t="shared" si="161"/>
        <v>109.568</v>
      </c>
      <c r="P608" s="11">
        <f t="shared" si="162"/>
        <v>0</v>
      </c>
      <c r="Q608" s="1">
        <f t="shared" si="163"/>
        <v>109.568</v>
      </c>
      <c r="S608" s="14" t="str">
        <f t="shared" si="164"/>
        <v>A</v>
      </c>
      <c r="U608" s="1">
        <f t="shared" si="165"/>
        <v>109.568</v>
      </c>
      <c r="V608" s="1">
        <f t="shared" si="166"/>
        <v>0</v>
      </c>
      <c r="W608" s="1">
        <f t="shared" si="167"/>
        <v>0</v>
      </c>
      <c r="X608" s="20">
        <f t="shared" si="168"/>
        <v>0</v>
      </c>
      <c r="Y608" s="22">
        <f t="shared" si="169"/>
        <v>0</v>
      </c>
      <c r="AA608" s="47"/>
    </row>
    <row r="609" spans="1:34" x14ac:dyDescent="0.25">
      <c r="A609" s="57" t="s">
        <v>1396</v>
      </c>
      <c r="B609" s="1">
        <v>88.191999999999993</v>
      </c>
      <c r="C609" s="1">
        <v>85.44</v>
      </c>
      <c r="D609" s="1">
        <v>419.87</v>
      </c>
      <c r="E609" s="1">
        <v>0</v>
      </c>
      <c r="G609" s="1">
        <f t="shared" si="153"/>
        <v>419.87</v>
      </c>
      <c r="H609" s="1">
        <f t="shared" si="154"/>
        <v>2.7519999999999953</v>
      </c>
      <c r="I609" s="2">
        <f t="shared" si="155"/>
        <v>394.67779999999999</v>
      </c>
      <c r="J609" s="2">
        <f t="shared" si="156"/>
        <v>386.28039999999999</v>
      </c>
      <c r="K609" s="2">
        <f t="shared" si="157"/>
        <v>377.88300000000004</v>
      </c>
      <c r="L609" s="10">
        <f t="shared" si="158"/>
        <v>0</v>
      </c>
      <c r="M609" s="73" t="str">
        <f t="shared" si="159"/>
        <v/>
      </c>
      <c r="N609">
        <f t="shared" si="160"/>
        <v>0</v>
      </c>
      <c r="O609" s="12">
        <f t="shared" si="161"/>
        <v>88.191999999999993</v>
      </c>
      <c r="P609" s="11">
        <f t="shared" si="162"/>
        <v>0</v>
      </c>
      <c r="Q609" s="1">
        <f t="shared" si="163"/>
        <v>88.191999999999993</v>
      </c>
      <c r="S609" s="14" t="str">
        <f t="shared" si="164"/>
        <v>A</v>
      </c>
      <c r="U609" s="1">
        <f t="shared" si="165"/>
        <v>88.191999999999993</v>
      </c>
      <c r="V609" s="1">
        <f t="shared" si="166"/>
        <v>0</v>
      </c>
      <c r="W609" s="1">
        <f t="shared" si="167"/>
        <v>0</v>
      </c>
      <c r="X609" s="20">
        <f t="shared" si="168"/>
        <v>0</v>
      </c>
      <c r="Y609" s="22">
        <f t="shared" si="169"/>
        <v>0</v>
      </c>
      <c r="Z609" s="32" t="s">
        <v>40</v>
      </c>
      <c r="AA609" s="47"/>
      <c r="AB609" s="32" t="str">
        <f>A609</f>
        <v>2025-02-26 00:00:00</v>
      </c>
      <c r="AC609" s="1">
        <f>SUM(U609:U632)</f>
        <v>3493.6959999999995</v>
      </c>
      <c r="AD609" s="1">
        <f>AVERAGE(V609:V632)</f>
        <v>0</v>
      </c>
      <c r="AE609" s="1">
        <f>SUM(W609:W632)</f>
        <v>0</v>
      </c>
      <c r="AF609" s="1">
        <f>SUM(X609:X632)</f>
        <v>0</v>
      </c>
      <c r="AG609" s="35">
        <f>AVERAGE(Y609:Y632)</f>
        <v>0</v>
      </c>
      <c r="AH609" s="37">
        <f>DAY(A609)</f>
        <v>26</v>
      </c>
    </row>
    <row r="610" spans="1:34" hidden="1" x14ac:dyDescent="0.25">
      <c r="A610" s="57" t="s">
        <v>1397</v>
      </c>
      <c r="B610" s="1">
        <v>69.632000000000005</v>
      </c>
      <c r="C610" s="1">
        <v>68.8</v>
      </c>
      <c r="D610" s="1">
        <v>420.46300000000002</v>
      </c>
      <c r="E610" s="1">
        <v>0</v>
      </c>
      <c r="G610" s="1">
        <f t="shared" si="153"/>
        <v>420.46300000000002</v>
      </c>
      <c r="H610" s="1">
        <f t="shared" si="154"/>
        <v>0.83200000000000784</v>
      </c>
      <c r="I610" s="2">
        <f t="shared" si="155"/>
        <v>395.23522000000003</v>
      </c>
      <c r="J610" s="2">
        <f t="shared" si="156"/>
        <v>386.82596000000001</v>
      </c>
      <c r="K610" s="2">
        <f t="shared" si="157"/>
        <v>378.41669999999999</v>
      </c>
      <c r="L610" s="10">
        <f t="shared" si="158"/>
        <v>0</v>
      </c>
      <c r="M610" s="73" t="str">
        <f t="shared" si="159"/>
        <v/>
      </c>
      <c r="N610">
        <f t="shared" si="160"/>
        <v>0</v>
      </c>
      <c r="O610" s="12">
        <f t="shared" si="161"/>
        <v>69.632000000000005</v>
      </c>
      <c r="P610" s="11">
        <f t="shared" si="162"/>
        <v>0</v>
      </c>
      <c r="Q610" s="1">
        <f t="shared" si="163"/>
        <v>69.632000000000005</v>
      </c>
      <c r="S610" s="14" t="str">
        <f t="shared" si="164"/>
        <v>A</v>
      </c>
      <c r="U610" s="1">
        <f t="shared" si="165"/>
        <v>69.632000000000005</v>
      </c>
      <c r="V610" s="1">
        <f t="shared" si="166"/>
        <v>0</v>
      </c>
      <c r="W610" s="1">
        <f t="shared" si="167"/>
        <v>0</v>
      </c>
      <c r="X610" s="20">
        <f t="shared" si="168"/>
        <v>0</v>
      </c>
      <c r="Y610" s="22">
        <f t="shared" si="169"/>
        <v>0</v>
      </c>
      <c r="AA610" s="47"/>
    </row>
    <row r="611" spans="1:34" hidden="1" x14ac:dyDescent="0.25">
      <c r="A611" s="57" t="s">
        <v>1398</v>
      </c>
      <c r="B611" s="1">
        <v>75.775999999999996</v>
      </c>
      <c r="C611" s="1">
        <v>76.352000000000004</v>
      </c>
      <c r="D611" s="1">
        <v>420.12400000000002</v>
      </c>
      <c r="E611" s="1">
        <v>0</v>
      </c>
      <c r="G611" s="1">
        <f t="shared" si="153"/>
        <v>420.12400000000002</v>
      </c>
      <c r="H611" s="1">
        <f t="shared" si="154"/>
        <v>-0.57600000000000762</v>
      </c>
      <c r="I611" s="2">
        <f t="shared" si="155"/>
        <v>394.91656</v>
      </c>
      <c r="J611" s="2">
        <f t="shared" si="156"/>
        <v>386.51408000000004</v>
      </c>
      <c r="K611" s="2">
        <f t="shared" si="157"/>
        <v>378.11160000000001</v>
      </c>
      <c r="L611" s="10">
        <f t="shared" si="158"/>
        <v>0</v>
      </c>
      <c r="M611" s="73" t="str">
        <f t="shared" si="159"/>
        <v/>
      </c>
      <c r="N611">
        <f t="shared" si="160"/>
        <v>0</v>
      </c>
      <c r="O611" s="12">
        <f t="shared" si="161"/>
        <v>75.775999999999996</v>
      </c>
      <c r="P611" s="11">
        <f t="shared" si="162"/>
        <v>0</v>
      </c>
      <c r="Q611" s="1">
        <f t="shared" si="163"/>
        <v>75.775999999999996</v>
      </c>
      <c r="S611" s="14" t="str">
        <f t="shared" si="164"/>
        <v>A</v>
      </c>
      <c r="U611" s="1">
        <f t="shared" si="165"/>
        <v>75.775999999999996</v>
      </c>
      <c r="V611" s="1">
        <f t="shared" si="166"/>
        <v>0</v>
      </c>
      <c r="W611" s="1">
        <f t="shared" si="167"/>
        <v>0</v>
      </c>
      <c r="X611" s="20">
        <f t="shared" si="168"/>
        <v>0</v>
      </c>
      <c r="Y611" s="22">
        <f t="shared" si="169"/>
        <v>0</v>
      </c>
      <c r="AA611" s="47"/>
    </row>
    <row r="612" spans="1:34" hidden="1" x14ac:dyDescent="0.25">
      <c r="A612" s="57" t="s">
        <v>1399</v>
      </c>
      <c r="B612" s="1">
        <v>73.152000000000001</v>
      </c>
      <c r="C612" s="1">
        <v>72.384</v>
      </c>
      <c r="D612" s="1">
        <v>419.23</v>
      </c>
      <c r="E612" s="1">
        <v>0</v>
      </c>
      <c r="G612" s="1">
        <f t="shared" si="153"/>
        <v>419.23</v>
      </c>
      <c r="H612" s="1">
        <f t="shared" si="154"/>
        <v>0.76800000000000068</v>
      </c>
      <c r="I612" s="2">
        <f t="shared" si="155"/>
        <v>394.07620000000003</v>
      </c>
      <c r="J612" s="2">
        <f t="shared" si="156"/>
        <v>385.69159999999999</v>
      </c>
      <c r="K612" s="2">
        <f t="shared" si="157"/>
        <v>377.30700000000002</v>
      </c>
      <c r="L612" s="10">
        <f t="shared" si="158"/>
        <v>0</v>
      </c>
      <c r="M612" s="73" t="str">
        <f t="shared" si="159"/>
        <v/>
      </c>
      <c r="N612">
        <f t="shared" si="160"/>
        <v>0</v>
      </c>
      <c r="O612" s="12">
        <f t="shared" si="161"/>
        <v>73.152000000000001</v>
      </c>
      <c r="P612" s="11">
        <f t="shared" si="162"/>
        <v>0</v>
      </c>
      <c r="Q612" s="1">
        <f t="shared" si="163"/>
        <v>73.152000000000001</v>
      </c>
      <c r="S612" s="14" t="str">
        <f t="shared" si="164"/>
        <v>A</v>
      </c>
      <c r="U612" s="1">
        <f t="shared" si="165"/>
        <v>73.152000000000001</v>
      </c>
      <c r="V612" s="1">
        <f t="shared" si="166"/>
        <v>0</v>
      </c>
      <c r="W612" s="1">
        <f t="shared" si="167"/>
        <v>0</v>
      </c>
      <c r="X612" s="20">
        <f t="shared" si="168"/>
        <v>0</v>
      </c>
      <c r="Y612" s="22">
        <f t="shared" si="169"/>
        <v>0</v>
      </c>
      <c r="AA612" s="47"/>
    </row>
    <row r="613" spans="1:34" hidden="1" x14ac:dyDescent="0.25">
      <c r="A613" s="57" t="s">
        <v>1400</v>
      </c>
      <c r="B613" s="1">
        <v>70.784000000000006</v>
      </c>
      <c r="C613" s="1">
        <v>70.016000000000005</v>
      </c>
      <c r="D613" s="1">
        <v>417.99799999999999</v>
      </c>
      <c r="E613" s="1">
        <v>0</v>
      </c>
      <c r="G613" s="1">
        <f t="shared" si="153"/>
        <v>417.99799999999999</v>
      </c>
      <c r="H613" s="1">
        <f t="shared" si="154"/>
        <v>0.76800000000000068</v>
      </c>
      <c r="I613" s="2">
        <f t="shared" si="155"/>
        <v>392.91811999999999</v>
      </c>
      <c r="J613" s="2">
        <f t="shared" si="156"/>
        <v>384.55815999999999</v>
      </c>
      <c r="K613" s="2">
        <f t="shared" si="157"/>
        <v>376.19819999999999</v>
      </c>
      <c r="L613" s="10">
        <f t="shared" si="158"/>
        <v>0</v>
      </c>
      <c r="M613" s="73" t="str">
        <f t="shared" si="159"/>
        <v/>
      </c>
      <c r="N613">
        <f t="shared" si="160"/>
        <v>0</v>
      </c>
      <c r="O613" s="12">
        <f t="shared" si="161"/>
        <v>70.784000000000006</v>
      </c>
      <c r="P613" s="11">
        <f t="shared" si="162"/>
        <v>0</v>
      </c>
      <c r="Q613" s="1">
        <f t="shared" si="163"/>
        <v>70.784000000000006</v>
      </c>
      <c r="S613" s="14" t="str">
        <f t="shared" si="164"/>
        <v>A</v>
      </c>
      <c r="U613" s="1">
        <f t="shared" si="165"/>
        <v>70.784000000000006</v>
      </c>
      <c r="V613" s="1">
        <f t="shared" si="166"/>
        <v>0</v>
      </c>
      <c r="W613" s="1">
        <f t="shared" si="167"/>
        <v>0</v>
      </c>
      <c r="X613" s="20">
        <f t="shared" si="168"/>
        <v>0</v>
      </c>
      <c r="Y613" s="22">
        <f t="shared" si="169"/>
        <v>0</v>
      </c>
      <c r="AA613" s="47"/>
    </row>
    <row r="614" spans="1:34" hidden="1" x14ac:dyDescent="0.25">
      <c r="A614" s="57" t="s">
        <v>1401</v>
      </c>
      <c r="B614" s="1">
        <v>97.152000000000001</v>
      </c>
      <c r="C614" s="1">
        <v>101.696</v>
      </c>
      <c r="D614" s="1">
        <v>416.61</v>
      </c>
      <c r="E614" s="1">
        <v>0</v>
      </c>
      <c r="G614" s="1">
        <f t="shared" si="153"/>
        <v>416.61</v>
      </c>
      <c r="H614" s="1">
        <f t="shared" si="154"/>
        <v>-4.5439999999999969</v>
      </c>
      <c r="I614" s="2">
        <f t="shared" si="155"/>
        <v>391.61340000000001</v>
      </c>
      <c r="J614" s="2">
        <f t="shared" si="156"/>
        <v>383.28120000000001</v>
      </c>
      <c r="K614" s="2">
        <f t="shared" si="157"/>
        <v>374.94900000000001</v>
      </c>
      <c r="L614" s="10">
        <f t="shared" si="158"/>
        <v>0</v>
      </c>
      <c r="M614" s="73" t="str">
        <f t="shared" si="159"/>
        <v/>
      </c>
      <c r="N614">
        <f t="shared" si="160"/>
        <v>0</v>
      </c>
      <c r="O614" s="12">
        <f t="shared" si="161"/>
        <v>97.152000000000001</v>
      </c>
      <c r="P614" s="11">
        <f t="shared" si="162"/>
        <v>0</v>
      </c>
      <c r="Q614" s="1">
        <f t="shared" si="163"/>
        <v>97.152000000000001</v>
      </c>
      <c r="S614" s="14" t="str">
        <f t="shared" si="164"/>
        <v>A</v>
      </c>
      <c r="U614" s="1">
        <f t="shared" si="165"/>
        <v>97.152000000000001</v>
      </c>
      <c r="V614" s="1">
        <f t="shared" si="166"/>
        <v>0</v>
      </c>
      <c r="W614" s="1">
        <f t="shared" si="167"/>
        <v>0</v>
      </c>
      <c r="X614" s="20">
        <f t="shared" si="168"/>
        <v>0</v>
      </c>
      <c r="Y614" s="22">
        <f t="shared" si="169"/>
        <v>0</v>
      </c>
      <c r="AA614" s="47"/>
    </row>
    <row r="615" spans="1:34" hidden="1" x14ac:dyDescent="0.25">
      <c r="A615" s="57" t="s">
        <v>1402</v>
      </c>
      <c r="B615" s="1">
        <v>139.96799999999999</v>
      </c>
      <c r="C615" s="1">
        <v>145.024</v>
      </c>
      <c r="D615" s="1">
        <v>417.88099999999997</v>
      </c>
      <c r="E615" s="1">
        <v>0</v>
      </c>
      <c r="G615" s="1">
        <f t="shared" si="153"/>
        <v>417.88099999999997</v>
      </c>
      <c r="H615" s="1">
        <f t="shared" si="154"/>
        <v>-5.0560000000000116</v>
      </c>
      <c r="I615" s="2">
        <f t="shared" si="155"/>
        <v>392.80813999999998</v>
      </c>
      <c r="J615" s="2">
        <f t="shared" si="156"/>
        <v>384.45051999999998</v>
      </c>
      <c r="K615" s="2">
        <f t="shared" si="157"/>
        <v>376.09289999999999</v>
      </c>
      <c r="L615" s="10">
        <f t="shared" si="158"/>
        <v>0</v>
      </c>
      <c r="M615" s="73" t="str">
        <f t="shared" si="159"/>
        <v/>
      </c>
      <c r="N615">
        <f t="shared" si="160"/>
        <v>0</v>
      </c>
      <c r="O615" s="12">
        <f t="shared" si="161"/>
        <v>139.96799999999999</v>
      </c>
      <c r="P615" s="11">
        <f t="shared" si="162"/>
        <v>0</v>
      </c>
      <c r="Q615" s="1">
        <f t="shared" si="163"/>
        <v>139.96799999999999</v>
      </c>
      <c r="S615" s="14" t="str">
        <f t="shared" si="164"/>
        <v>A</v>
      </c>
      <c r="U615" s="1">
        <f t="shared" si="165"/>
        <v>139.96799999999999</v>
      </c>
      <c r="V615" s="1">
        <f t="shared" si="166"/>
        <v>0</v>
      </c>
      <c r="W615" s="1">
        <f t="shared" si="167"/>
        <v>0</v>
      </c>
      <c r="X615" s="20">
        <f t="shared" si="168"/>
        <v>0</v>
      </c>
      <c r="Y615" s="22">
        <f t="shared" si="169"/>
        <v>0</v>
      </c>
      <c r="AA615" s="47"/>
    </row>
    <row r="616" spans="1:34" hidden="1" x14ac:dyDescent="0.25">
      <c r="A616" s="57" t="s">
        <v>1403</v>
      </c>
      <c r="B616" s="1">
        <v>179.52</v>
      </c>
      <c r="C616" s="1">
        <v>184.06399999999999</v>
      </c>
      <c r="D616" s="1">
        <v>416.31299999999999</v>
      </c>
      <c r="E616" s="1">
        <v>0</v>
      </c>
      <c r="G616" s="1">
        <f t="shared" si="153"/>
        <v>416.31299999999999</v>
      </c>
      <c r="H616" s="1">
        <f t="shared" si="154"/>
        <v>-4.5439999999999827</v>
      </c>
      <c r="I616" s="2">
        <f t="shared" si="155"/>
        <v>391.33421999999996</v>
      </c>
      <c r="J616" s="2">
        <f t="shared" si="156"/>
        <v>383.00795999999997</v>
      </c>
      <c r="K616" s="2">
        <f t="shared" si="157"/>
        <v>374.68169999999998</v>
      </c>
      <c r="L616" s="10">
        <f t="shared" si="158"/>
        <v>0</v>
      </c>
      <c r="M616" s="73" t="str">
        <f t="shared" si="159"/>
        <v/>
      </c>
      <c r="N616">
        <f t="shared" si="160"/>
        <v>0</v>
      </c>
      <c r="O616" s="12">
        <f t="shared" si="161"/>
        <v>179.52</v>
      </c>
      <c r="P616" s="11">
        <f t="shared" si="162"/>
        <v>0</v>
      </c>
      <c r="Q616" s="1">
        <f t="shared" si="163"/>
        <v>179.52</v>
      </c>
      <c r="S616" s="14" t="str">
        <f t="shared" si="164"/>
        <v>A</v>
      </c>
      <c r="U616" s="1">
        <f t="shared" si="165"/>
        <v>179.52</v>
      </c>
      <c r="V616" s="1">
        <f t="shared" si="166"/>
        <v>0</v>
      </c>
      <c r="W616" s="1">
        <f t="shared" si="167"/>
        <v>0</v>
      </c>
      <c r="X616" s="20">
        <f t="shared" si="168"/>
        <v>0</v>
      </c>
      <c r="Y616" s="22">
        <f t="shared" si="169"/>
        <v>0</v>
      </c>
      <c r="AA616" s="47"/>
    </row>
    <row r="617" spans="1:34" hidden="1" x14ac:dyDescent="0.25">
      <c r="A617" s="57" t="s">
        <v>1404</v>
      </c>
      <c r="B617" s="1">
        <v>199.36</v>
      </c>
      <c r="C617" s="1">
        <v>199.42400000000001</v>
      </c>
      <c r="D617" s="1">
        <v>416.88799999999998</v>
      </c>
      <c r="E617" s="1">
        <v>0</v>
      </c>
      <c r="G617" s="1">
        <f t="shared" si="153"/>
        <v>416.88799999999998</v>
      </c>
      <c r="H617" s="1">
        <f t="shared" si="154"/>
        <v>-6.3999999999992951E-2</v>
      </c>
      <c r="I617" s="2">
        <f t="shared" si="155"/>
        <v>391.87471999999997</v>
      </c>
      <c r="J617" s="2">
        <f t="shared" si="156"/>
        <v>383.53695999999997</v>
      </c>
      <c r="K617" s="2">
        <f t="shared" si="157"/>
        <v>375.19919999999996</v>
      </c>
      <c r="L617" s="10">
        <f t="shared" si="158"/>
        <v>0</v>
      </c>
      <c r="M617" s="73" t="str">
        <f t="shared" si="159"/>
        <v/>
      </c>
      <c r="N617">
        <f t="shared" si="160"/>
        <v>0</v>
      </c>
      <c r="O617" s="12">
        <f t="shared" si="161"/>
        <v>199.36</v>
      </c>
      <c r="P617" s="11">
        <f t="shared" si="162"/>
        <v>0</v>
      </c>
      <c r="Q617" s="1">
        <f t="shared" si="163"/>
        <v>199.36</v>
      </c>
      <c r="S617" s="14" t="str">
        <f t="shared" si="164"/>
        <v>A</v>
      </c>
      <c r="U617" s="1">
        <f t="shared" si="165"/>
        <v>199.36</v>
      </c>
      <c r="V617" s="1">
        <f t="shared" si="166"/>
        <v>0</v>
      </c>
      <c r="W617" s="1">
        <f t="shared" si="167"/>
        <v>0</v>
      </c>
      <c r="X617" s="20">
        <f t="shared" si="168"/>
        <v>0</v>
      </c>
      <c r="Y617" s="22">
        <f t="shared" si="169"/>
        <v>0</v>
      </c>
      <c r="AA617" s="47"/>
    </row>
    <row r="618" spans="1:34" hidden="1" x14ac:dyDescent="0.25">
      <c r="A618" s="57" t="s">
        <v>1405</v>
      </c>
      <c r="B618" s="1">
        <v>196.928</v>
      </c>
      <c r="C618" s="1">
        <v>195.96799999999999</v>
      </c>
      <c r="D618" s="1">
        <v>416.762</v>
      </c>
      <c r="E618" s="1">
        <v>0</v>
      </c>
      <c r="G618" s="1">
        <f t="shared" si="153"/>
        <v>416.762</v>
      </c>
      <c r="H618" s="1">
        <f t="shared" si="154"/>
        <v>0.96000000000000796</v>
      </c>
      <c r="I618" s="2">
        <f t="shared" si="155"/>
        <v>391.75628</v>
      </c>
      <c r="J618" s="2">
        <f t="shared" si="156"/>
        <v>383.42104</v>
      </c>
      <c r="K618" s="2">
        <f t="shared" si="157"/>
        <v>375.08580000000001</v>
      </c>
      <c r="L618" s="10">
        <f t="shared" si="158"/>
        <v>0</v>
      </c>
      <c r="M618" s="73" t="str">
        <f t="shared" si="159"/>
        <v/>
      </c>
      <c r="N618">
        <f t="shared" si="160"/>
        <v>0</v>
      </c>
      <c r="O618" s="12">
        <f t="shared" si="161"/>
        <v>196.928</v>
      </c>
      <c r="P618" s="11">
        <f t="shared" si="162"/>
        <v>0</v>
      </c>
      <c r="Q618" s="1">
        <f t="shared" si="163"/>
        <v>196.928</v>
      </c>
      <c r="S618" s="14" t="str">
        <f t="shared" si="164"/>
        <v>A</v>
      </c>
      <c r="U618" s="1">
        <f t="shared" si="165"/>
        <v>196.928</v>
      </c>
      <c r="V618" s="1">
        <f t="shared" si="166"/>
        <v>0</v>
      </c>
      <c r="W618" s="1">
        <f t="shared" si="167"/>
        <v>0</v>
      </c>
      <c r="X618" s="20">
        <f t="shared" si="168"/>
        <v>0</v>
      </c>
      <c r="Y618" s="22">
        <f t="shared" si="169"/>
        <v>0</v>
      </c>
      <c r="AA618" s="47"/>
    </row>
    <row r="619" spans="1:34" hidden="1" x14ac:dyDescent="0.25">
      <c r="A619" s="57" t="s">
        <v>1406</v>
      </c>
      <c r="B619" s="1">
        <v>192</v>
      </c>
      <c r="C619" s="1">
        <v>191.10400000000001</v>
      </c>
      <c r="D619" s="1">
        <v>415.51900000000001</v>
      </c>
      <c r="E619" s="1">
        <v>0</v>
      </c>
      <c r="G619" s="1">
        <f t="shared" si="153"/>
        <v>415.51900000000001</v>
      </c>
      <c r="H619" s="1">
        <f t="shared" si="154"/>
        <v>0.89599999999998658</v>
      </c>
      <c r="I619" s="2">
        <f t="shared" si="155"/>
        <v>390.58785999999998</v>
      </c>
      <c r="J619" s="2">
        <f t="shared" si="156"/>
        <v>382.27748000000003</v>
      </c>
      <c r="K619" s="2">
        <f t="shared" si="157"/>
        <v>373.96710000000002</v>
      </c>
      <c r="L619" s="10">
        <f t="shared" si="158"/>
        <v>0</v>
      </c>
      <c r="M619" s="73" t="str">
        <f t="shared" si="159"/>
        <v/>
      </c>
      <c r="N619">
        <f t="shared" si="160"/>
        <v>0</v>
      </c>
      <c r="O619" s="12">
        <f t="shared" si="161"/>
        <v>192</v>
      </c>
      <c r="P619" s="11">
        <f t="shared" si="162"/>
        <v>0</v>
      </c>
      <c r="Q619" s="1">
        <f t="shared" si="163"/>
        <v>192</v>
      </c>
      <c r="S619" s="14" t="str">
        <f t="shared" si="164"/>
        <v>A</v>
      </c>
      <c r="U619" s="1">
        <f t="shared" si="165"/>
        <v>192</v>
      </c>
      <c r="V619" s="1">
        <f t="shared" si="166"/>
        <v>0</v>
      </c>
      <c r="W619" s="1">
        <f t="shared" si="167"/>
        <v>0</v>
      </c>
      <c r="X619" s="20">
        <f t="shared" si="168"/>
        <v>0</v>
      </c>
      <c r="Y619" s="22">
        <f t="shared" si="169"/>
        <v>0</v>
      </c>
      <c r="AA619" s="47"/>
    </row>
    <row r="620" spans="1:34" hidden="1" x14ac:dyDescent="0.25">
      <c r="A620" s="57" t="s">
        <v>1407</v>
      </c>
      <c r="B620" s="1">
        <v>197.56800000000001</v>
      </c>
      <c r="C620" s="1">
        <v>197.88800000000001</v>
      </c>
      <c r="D620" s="1">
        <v>420.82100000000003</v>
      </c>
      <c r="E620" s="1">
        <v>0</v>
      </c>
      <c r="G620" s="1">
        <f t="shared" si="153"/>
        <v>420.82100000000003</v>
      </c>
      <c r="H620" s="1">
        <f t="shared" si="154"/>
        <v>-0.31999999999999318</v>
      </c>
      <c r="I620" s="2">
        <f t="shared" si="155"/>
        <v>395.57174000000003</v>
      </c>
      <c r="J620" s="2">
        <f t="shared" si="156"/>
        <v>387.15532000000002</v>
      </c>
      <c r="K620" s="2">
        <f t="shared" si="157"/>
        <v>378.7389</v>
      </c>
      <c r="L620" s="10">
        <f t="shared" si="158"/>
        <v>0</v>
      </c>
      <c r="M620" s="73" t="str">
        <f t="shared" si="159"/>
        <v/>
      </c>
      <c r="N620">
        <f t="shared" si="160"/>
        <v>0</v>
      </c>
      <c r="O620" s="12">
        <f t="shared" si="161"/>
        <v>197.56800000000001</v>
      </c>
      <c r="P620" s="11">
        <f t="shared" si="162"/>
        <v>0</v>
      </c>
      <c r="Q620" s="1">
        <f t="shared" si="163"/>
        <v>197.56800000000001</v>
      </c>
      <c r="S620" s="14" t="str">
        <f t="shared" si="164"/>
        <v>A</v>
      </c>
      <c r="U620" s="1">
        <f t="shared" si="165"/>
        <v>197.56800000000001</v>
      </c>
      <c r="V620" s="1">
        <f t="shared" si="166"/>
        <v>0</v>
      </c>
      <c r="W620" s="1">
        <f t="shared" si="167"/>
        <v>0</v>
      </c>
      <c r="X620" s="20">
        <f t="shared" si="168"/>
        <v>0</v>
      </c>
      <c r="Y620" s="22">
        <f t="shared" si="169"/>
        <v>0</v>
      </c>
      <c r="AA620" s="47"/>
    </row>
    <row r="621" spans="1:34" hidden="1" x14ac:dyDescent="0.25">
      <c r="A621" s="57" t="s">
        <v>1408</v>
      </c>
      <c r="B621" s="1">
        <v>184.44800000000001</v>
      </c>
      <c r="C621" s="1">
        <v>182.78399999999999</v>
      </c>
      <c r="D621" s="1">
        <v>415.91199999999998</v>
      </c>
      <c r="E621" s="1">
        <v>0</v>
      </c>
      <c r="G621" s="1">
        <f t="shared" si="153"/>
        <v>415.91199999999998</v>
      </c>
      <c r="H621" s="1">
        <f t="shared" si="154"/>
        <v>1.6640000000000157</v>
      </c>
      <c r="I621" s="2">
        <f t="shared" si="155"/>
        <v>390.95727999999997</v>
      </c>
      <c r="J621" s="2">
        <f t="shared" si="156"/>
        <v>382.63903999999997</v>
      </c>
      <c r="K621" s="2">
        <f t="shared" si="157"/>
        <v>374.32079999999996</v>
      </c>
      <c r="L621" s="10">
        <f t="shared" si="158"/>
        <v>0</v>
      </c>
      <c r="M621" s="73" t="str">
        <f t="shared" si="159"/>
        <v/>
      </c>
      <c r="N621">
        <f t="shared" si="160"/>
        <v>0</v>
      </c>
      <c r="O621" s="12">
        <f t="shared" si="161"/>
        <v>184.44800000000001</v>
      </c>
      <c r="P621" s="11">
        <f t="shared" si="162"/>
        <v>0</v>
      </c>
      <c r="Q621" s="1">
        <f t="shared" si="163"/>
        <v>184.44800000000001</v>
      </c>
      <c r="S621" s="14" t="str">
        <f t="shared" si="164"/>
        <v>A</v>
      </c>
      <c r="U621" s="1">
        <f t="shared" si="165"/>
        <v>184.44800000000001</v>
      </c>
      <c r="V621" s="1">
        <f t="shared" si="166"/>
        <v>0</v>
      </c>
      <c r="W621" s="1">
        <f t="shared" si="167"/>
        <v>0</v>
      </c>
      <c r="X621" s="20">
        <f t="shared" si="168"/>
        <v>0</v>
      </c>
      <c r="Y621" s="22">
        <f t="shared" si="169"/>
        <v>0</v>
      </c>
      <c r="AA621" s="47"/>
    </row>
    <row r="622" spans="1:34" hidden="1" x14ac:dyDescent="0.25">
      <c r="A622" s="57" t="s">
        <v>1409</v>
      </c>
      <c r="B622" s="1">
        <v>202.56</v>
      </c>
      <c r="C622" s="1">
        <v>203.45599999999999</v>
      </c>
      <c r="D622" s="1">
        <v>413.63299999999998</v>
      </c>
      <c r="E622" s="1">
        <v>0</v>
      </c>
      <c r="G622" s="1">
        <f t="shared" si="153"/>
        <v>413.63299999999998</v>
      </c>
      <c r="H622" s="1">
        <f t="shared" si="154"/>
        <v>-0.89599999999998658</v>
      </c>
      <c r="I622" s="2">
        <f t="shared" si="155"/>
        <v>388.81502</v>
      </c>
      <c r="J622" s="2">
        <f t="shared" si="156"/>
        <v>380.54235999999997</v>
      </c>
      <c r="K622" s="2">
        <f t="shared" si="157"/>
        <v>372.2697</v>
      </c>
      <c r="L622" s="10">
        <f t="shared" si="158"/>
        <v>0</v>
      </c>
      <c r="M622" s="73" t="str">
        <f t="shared" si="159"/>
        <v/>
      </c>
      <c r="N622">
        <f t="shared" si="160"/>
        <v>0</v>
      </c>
      <c r="O622" s="12">
        <f t="shared" si="161"/>
        <v>202.56</v>
      </c>
      <c r="P622" s="11">
        <f t="shared" si="162"/>
        <v>0</v>
      </c>
      <c r="Q622" s="1">
        <f t="shared" si="163"/>
        <v>202.56</v>
      </c>
      <c r="S622" s="14" t="str">
        <f t="shared" si="164"/>
        <v>A</v>
      </c>
      <c r="U622" s="1">
        <f t="shared" si="165"/>
        <v>202.56</v>
      </c>
      <c r="V622" s="1">
        <f t="shared" si="166"/>
        <v>0</v>
      </c>
      <c r="W622" s="1">
        <f t="shared" si="167"/>
        <v>0</v>
      </c>
      <c r="X622" s="20">
        <f t="shared" si="168"/>
        <v>0</v>
      </c>
      <c r="Y622" s="22">
        <f t="shared" si="169"/>
        <v>0</v>
      </c>
      <c r="AA622" s="47"/>
    </row>
    <row r="623" spans="1:34" hidden="1" x14ac:dyDescent="0.25">
      <c r="A623" s="57" t="s">
        <v>1410</v>
      </c>
      <c r="B623" s="1">
        <v>201.66399999999999</v>
      </c>
      <c r="C623" s="1">
        <v>200.06399999999999</v>
      </c>
      <c r="D623" s="1">
        <v>414.16899999999998</v>
      </c>
      <c r="E623" s="1">
        <v>0</v>
      </c>
      <c r="G623" s="1">
        <f t="shared" si="153"/>
        <v>414.16899999999998</v>
      </c>
      <c r="H623" s="1">
        <f t="shared" si="154"/>
        <v>1.5999999999999943</v>
      </c>
      <c r="I623" s="2">
        <f t="shared" si="155"/>
        <v>389.31885999999997</v>
      </c>
      <c r="J623" s="2">
        <f t="shared" si="156"/>
        <v>381.03548000000001</v>
      </c>
      <c r="K623" s="2">
        <f t="shared" si="157"/>
        <v>372.75209999999998</v>
      </c>
      <c r="L623" s="10">
        <f t="shared" si="158"/>
        <v>0</v>
      </c>
      <c r="M623" s="73" t="str">
        <f t="shared" si="159"/>
        <v/>
      </c>
      <c r="N623">
        <f t="shared" si="160"/>
        <v>0</v>
      </c>
      <c r="O623" s="12">
        <f t="shared" si="161"/>
        <v>201.66399999999999</v>
      </c>
      <c r="P623" s="11">
        <f t="shared" si="162"/>
        <v>0</v>
      </c>
      <c r="Q623" s="1">
        <f t="shared" si="163"/>
        <v>201.66399999999999</v>
      </c>
      <c r="S623" s="14" t="str">
        <f t="shared" si="164"/>
        <v>A</v>
      </c>
      <c r="U623" s="1">
        <f t="shared" si="165"/>
        <v>201.66399999999999</v>
      </c>
      <c r="V623" s="1">
        <f t="shared" si="166"/>
        <v>0</v>
      </c>
      <c r="W623" s="1">
        <f t="shared" si="167"/>
        <v>0</v>
      </c>
      <c r="X623" s="20">
        <f t="shared" si="168"/>
        <v>0</v>
      </c>
      <c r="Y623" s="22">
        <f t="shared" si="169"/>
        <v>0</v>
      </c>
      <c r="AA623" s="47"/>
    </row>
    <row r="624" spans="1:34" hidden="1" x14ac:dyDescent="0.25">
      <c r="A624" s="57" t="s">
        <v>1411</v>
      </c>
      <c r="B624" s="1">
        <v>199.93600000000001</v>
      </c>
      <c r="C624" s="1">
        <v>200.512</v>
      </c>
      <c r="D624" s="1">
        <v>416.72899999999998</v>
      </c>
      <c r="E624" s="1">
        <v>0</v>
      </c>
      <c r="G624" s="1">
        <f t="shared" si="153"/>
        <v>416.72899999999998</v>
      </c>
      <c r="H624" s="1">
        <f t="shared" si="154"/>
        <v>-0.57599999999999341</v>
      </c>
      <c r="I624" s="2">
        <f t="shared" si="155"/>
        <v>391.72525999999999</v>
      </c>
      <c r="J624" s="2">
        <f t="shared" si="156"/>
        <v>383.39067999999997</v>
      </c>
      <c r="K624" s="2">
        <f t="shared" si="157"/>
        <v>375.05610000000001</v>
      </c>
      <c r="L624" s="10">
        <f t="shared" si="158"/>
        <v>0</v>
      </c>
      <c r="M624" s="73" t="str">
        <f t="shared" si="159"/>
        <v/>
      </c>
      <c r="N624">
        <f t="shared" si="160"/>
        <v>0</v>
      </c>
      <c r="O624" s="12">
        <f t="shared" si="161"/>
        <v>199.93600000000001</v>
      </c>
      <c r="P624" s="11">
        <f t="shared" si="162"/>
        <v>0</v>
      </c>
      <c r="Q624" s="1">
        <f t="shared" si="163"/>
        <v>199.93600000000001</v>
      </c>
      <c r="S624" s="14" t="str">
        <f t="shared" si="164"/>
        <v>A</v>
      </c>
      <c r="U624" s="1">
        <f t="shared" si="165"/>
        <v>199.93600000000001</v>
      </c>
      <c r="V624" s="1">
        <f t="shared" si="166"/>
        <v>0</v>
      </c>
      <c r="W624" s="1">
        <f t="shared" si="167"/>
        <v>0</v>
      </c>
      <c r="X624" s="20">
        <f t="shared" si="168"/>
        <v>0</v>
      </c>
      <c r="Y624" s="22">
        <f t="shared" si="169"/>
        <v>0</v>
      </c>
      <c r="AA624" s="47"/>
    </row>
    <row r="625" spans="1:34" hidden="1" x14ac:dyDescent="0.25">
      <c r="A625" s="57" t="s">
        <v>1412</v>
      </c>
      <c r="B625" s="1">
        <v>178.17599999999999</v>
      </c>
      <c r="C625" s="1">
        <v>174.52799999999999</v>
      </c>
      <c r="D625" s="1">
        <v>416.125</v>
      </c>
      <c r="E625" s="1">
        <v>0</v>
      </c>
      <c r="G625" s="1">
        <f t="shared" si="153"/>
        <v>416.125</v>
      </c>
      <c r="H625" s="1">
        <f t="shared" si="154"/>
        <v>3.6479999999999961</v>
      </c>
      <c r="I625" s="2">
        <f t="shared" si="155"/>
        <v>391.15750000000003</v>
      </c>
      <c r="J625" s="2">
        <f t="shared" si="156"/>
        <v>382.83499999999998</v>
      </c>
      <c r="K625" s="2">
        <f t="shared" si="157"/>
        <v>374.51249999999999</v>
      </c>
      <c r="L625" s="10">
        <f t="shared" si="158"/>
        <v>0</v>
      </c>
      <c r="M625" s="73" t="str">
        <f t="shared" si="159"/>
        <v/>
      </c>
      <c r="N625">
        <f t="shared" si="160"/>
        <v>0</v>
      </c>
      <c r="O625" s="12">
        <f t="shared" si="161"/>
        <v>178.17599999999999</v>
      </c>
      <c r="P625" s="11">
        <f t="shared" si="162"/>
        <v>0</v>
      </c>
      <c r="Q625" s="1">
        <f t="shared" si="163"/>
        <v>178.17599999999999</v>
      </c>
      <c r="S625" s="14" t="str">
        <f t="shared" si="164"/>
        <v>A</v>
      </c>
      <c r="U625" s="1">
        <f t="shared" si="165"/>
        <v>178.17599999999999</v>
      </c>
      <c r="V625" s="1">
        <f t="shared" si="166"/>
        <v>0</v>
      </c>
      <c r="W625" s="1">
        <f t="shared" si="167"/>
        <v>0</v>
      </c>
      <c r="X625" s="20">
        <f t="shared" si="168"/>
        <v>0</v>
      </c>
      <c r="Y625" s="22">
        <f t="shared" si="169"/>
        <v>0</v>
      </c>
      <c r="AA625" s="47"/>
    </row>
    <row r="626" spans="1:34" hidden="1" x14ac:dyDescent="0.25">
      <c r="A626" s="57" t="s">
        <v>1413</v>
      </c>
      <c r="B626" s="1">
        <v>155.96799999999999</v>
      </c>
      <c r="C626" s="1">
        <v>152.12799999999999</v>
      </c>
      <c r="D626" s="1">
        <v>420.98599999999999</v>
      </c>
      <c r="E626" s="1">
        <v>0</v>
      </c>
      <c r="G626" s="1">
        <f t="shared" si="153"/>
        <v>420.98599999999999</v>
      </c>
      <c r="H626" s="1">
        <f t="shared" si="154"/>
        <v>3.8400000000000034</v>
      </c>
      <c r="I626" s="2">
        <f t="shared" si="155"/>
        <v>395.72683999999998</v>
      </c>
      <c r="J626" s="2">
        <f t="shared" si="156"/>
        <v>387.30712</v>
      </c>
      <c r="K626" s="2">
        <f t="shared" si="157"/>
        <v>378.88740000000001</v>
      </c>
      <c r="L626" s="10">
        <f t="shared" si="158"/>
        <v>0</v>
      </c>
      <c r="M626" s="73" t="str">
        <f t="shared" si="159"/>
        <v/>
      </c>
      <c r="N626">
        <f t="shared" si="160"/>
        <v>0</v>
      </c>
      <c r="O626" s="12">
        <f t="shared" si="161"/>
        <v>155.96799999999999</v>
      </c>
      <c r="P626" s="11">
        <f t="shared" si="162"/>
        <v>0</v>
      </c>
      <c r="Q626" s="1">
        <f t="shared" si="163"/>
        <v>155.96799999999999</v>
      </c>
      <c r="S626" s="14" t="str">
        <f t="shared" si="164"/>
        <v>A</v>
      </c>
      <c r="U626" s="1">
        <f t="shared" si="165"/>
        <v>155.96799999999999</v>
      </c>
      <c r="V626" s="1">
        <f t="shared" si="166"/>
        <v>0</v>
      </c>
      <c r="W626" s="1">
        <f t="shared" si="167"/>
        <v>0</v>
      </c>
      <c r="X626" s="20">
        <f t="shared" si="168"/>
        <v>0</v>
      </c>
      <c r="Y626" s="22">
        <f t="shared" si="169"/>
        <v>0</v>
      </c>
      <c r="AA626" s="47"/>
    </row>
    <row r="627" spans="1:34" hidden="1" x14ac:dyDescent="0.25">
      <c r="A627" s="57" t="s">
        <v>1414</v>
      </c>
      <c r="B627" s="1">
        <v>141.31200000000001</v>
      </c>
      <c r="C627" s="1">
        <v>141.88800000000001</v>
      </c>
      <c r="D627" s="1">
        <v>420.97199999999998</v>
      </c>
      <c r="E627" s="1">
        <v>0</v>
      </c>
      <c r="G627" s="1">
        <f t="shared" si="153"/>
        <v>420.97199999999998</v>
      </c>
      <c r="H627" s="1">
        <f t="shared" si="154"/>
        <v>-0.57599999999999341</v>
      </c>
      <c r="I627" s="2">
        <f t="shared" si="155"/>
        <v>395.71367999999995</v>
      </c>
      <c r="J627" s="2">
        <f t="shared" si="156"/>
        <v>387.29424</v>
      </c>
      <c r="K627" s="2">
        <f t="shared" si="157"/>
        <v>378.87479999999999</v>
      </c>
      <c r="L627" s="10">
        <f t="shared" si="158"/>
        <v>0</v>
      </c>
      <c r="M627" s="73" t="str">
        <f t="shared" si="159"/>
        <v/>
      </c>
      <c r="N627">
        <f t="shared" si="160"/>
        <v>0</v>
      </c>
      <c r="O627" s="12">
        <f t="shared" si="161"/>
        <v>141.31200000000001</v>
      </c>
      <c r="P627" s="11">
        <f t="shared" si="162"/>
        <v>0</v>
      </c>
      <c r="Q627" s="1">
        <f t="shared" si="163"/>
        <v>141.31200000000001</v>
      </c>
      <c r="S627" s="14" t="str">
        <f t="shared" si="164"/>
        <v>A</v>
      </c>
      <c r="U627" s="1">
        <f t="shared" si="165"/>
        <v>141.31200000000001</v>
      </c>
      <c r="V627" s="1">
        <f t="shared" si="166"/>
        <v>0</v>
      </c>
      <c r="W627" s="1">
        <f t="shared" si="167"/>
        <v>0</v>
      </c>
      <c r="X627" s="20">
        <f t="shared" si="168"/>
        <v>0</v>
      </c>
      <c r="Y627" s="22">
        <f t="shared" si="169"/>
        <v>0</v>
      </c>
      <c r="AA627" s="47"/>
    </row>
    <row r="628" spans="1:34" hidden="1" x14ac:dyDescent="0.25">
      <c r="A628" s="57" t="s">
        <v>1415</v>
      </c>
      <c r="B628" s="1">
        <v>144.63999999999999</v>
      </c>
      <c r="C628" s="1">
        <v>144.70400000000001</v>
      </c>
      <c r="D628" s="1">
        <v>418.95600000000002</v>
      </c>
      <c r="E628" s="1">
        <v>0</v>
      </c>
      <c r="G628" s="1">
        <f t="shared" si="153"/>
        <v>418.95600000000002</v>
      </c>
      <c r="H628" s="1">
        <f t="shared" si="154"/>
        <v>-6.4000000000021373E-2</v>
      </c>
      <c r="I628" s="2">
        <f t="shared" si="155"/>
        <v>393.81864000000002</v>
      </c>
      <c r="J628" s="2">
        <f t="shared" si="156"/>
        <v>385.43952000000002</v>
      </c>
      <c r="K628" s="2">
        <f t="shared" si="157"/>
        <v>377.06040000000002</v>
      </c>
      <c r="L628" s="10">
        <f t="shared" si="158"/>
        <v>0</v>
      </c>
      <c r="M628" s="73" t="str">
        <f t="shared" si="159"/>
        <v/>
      </c>
      <c r="N628">
        <f t="shared" si="160"/>
        <v>0</v>
      </c>
      <c r="O628" s="12">
        <f t="shared" si="161"/>
        <v>144.63999999999999</v>
      </c>
      <c r="P628" s="11">
        <f t="shared" si="162"/>
        <v>0</v>
      </c>
      <c r="Q628" s="1">
        <f t="shared" si="163"/>
        <v>144.63999999999999</v>
      </c>
      <c r="S628" s="14" t="str">
        <f t="shared" si="164"/>
        <v>A</v>
      </c>
      <c r="U628" s="1">
        <f t="shared" si="165"/>
        <v>144.63999999999999</v>
      </c>
      <c r="V628" s="1">
        <f t="shared" si="166"/>
        <v>0</v>
      </c>
      <c r="W628" s="1">
        <f t="shared" si="167"/>
        <v>0</v>
      </c>
      <c r="X628" s="20">
        <f t="shared" si="168"/>
        <v>0</v>
      </c>
      <c r="Y628" s="22">
        <f t="shared" si="169"/>
        <v>0</v>
      </c>
      <c r="AA628" s="47"/>
    </row>
    <row r="629" spans="1:34" hidden="1" x14ac:dyDescent="0.25">
      <c r="A629" s="57" t="s">
        <v>1416</v>
      </c>
      <c r="B629" s="1">
        <v>140.672</v>
      </c>
      <c r="C629" s="1">
        <v>139.328</v>
      </c>
      <c r="D629" s="1">
        <v>419.90800000000002</v>
      </c>
      <c r="E629" s="1">
        <v>0</v>
      </c>
      <c r="G629" s="1">
        <f t="shared" si="153"/>
        <v>419.90800000000002</v>
      </c>
      <c r="H629" s="1">
        <f t="shared" si="154"/>
        <v>1.3439999999999941</v>
      </c>
      <c r="I629" s="2">
        <f t="shared" si="155"/>
        <v>394.71352000000002</v>
      </c>
      <c r="J629" s="2">
        <f t="shared" si="156"/>
        <v>386.31536</v>
      </c>
      <c r="K629" s="2">
        <f t="shared" si="157"/>
        <v>377.91719999999998</v>
      </c>
      <c r="L629" s="10">
        <f t="shared" si="158"/>
        <v>0</v>
      </c>
      <c r="M629" s="73" t="str">
        <f t="shared" si="159"/>
        <v/>
      </c>
      <c r="N629">
        <f t="shared" si="160"/>
        <v>0</v>
      </c>
      <c r="O629" s="12">
        <f t="shared" si="161"/>
        <v>140.672</v>
      </c>
      <c r="P629" s="11">
        <f t="shared" si="162"/>
        <v>0</v>
      </c>
      <c r="Q629" s="1">
        <f t="shared" si="163"/>
        <v>140.672</v>
      </c>
      <c r="S629" s="14" t="str">
        <f t="shared" si="164"/>
        <v>A</v>
      </c>
      <c r="U629" s="1">
        <f t="shared" si="165"/>
        <v>140.672</v>
      </c>
      <c r="V629" s="1">
        <f t="shared" si="166"/>
        <v>0</v>
      </c>
      <c r="W629" s="1">
        <f t="shared" si="167"/>
        <v>0</v>
      </c>
      <c r="X629" s="20">
        <f t="shared" si="168"/>
        <v>0</v>
      </c>
      <c r="Y629" s="22">
        <f t="shared" si="169"/>
        <v>0</v>
      </c>
      <c r="AA629" s="47"/>
    </row>
    <row r="630" spans="1:34" hidden="1" x14ac:dyDescent="0.25">
      <c r="A630" s="57" t="s">
        <v>1417</v>
      </c>
      <c r="B630" s="1">
        <v>135.55199999999999</v>
      </c>
      <c r="C630" s="1">
        <v>134.65600000000001</v>
      </c>
      <c r="D630" s="1">
        <v>423.04899999999998</v>
      </c>
      <c r="E630" s="1">
        <v>0</v>
      </c>
      <c r="G630" s="1">
        <f t="shared" si="153"/>
        <v>423.04899999999998</v>
      </c>
      <c r="H630" s="1">
        <f t="shared" si="154"/>
        <v>0.89599999999998658</v>
      </c>
      <c r="I630" s="2">
        <f t="shared" si="155"/>
        <v>397.66605999999996</v>
      </c>
      <c r="J630" s="2">
        <f t="shared" si="156"/>
        <v>389.20507999999995</v>
      </c>
      <c r="K630" s="2">
        <f t="shared" si="157"/>
        <v>380.7441</v>
      </c>
      <c r="L630" s="10">
        <f t="shared" si="158"/>
        <v>0</v>
      </c>
      <c r="M630" s="73" t="str">
        <f t="shared" si="159"/>
        <v/>
      </c>
      <c r="N630">
        <f t="shared" si="160"/>
        <v>0</v>
      </c>
      <c r="O630" s="12">
        <f t="shared" si="161"/>
        <v>135.55199999999999</v>
      </c>
      <c r="P630" s="11">
        <f t="shared" si="162"/>
        <v>0</v>
      </c>
      <c r="Q630" s="1">
        <f t="shared" si="163"/>
        <v>135.55199999999999</v>
      </c>
      <c r="S630" s="14" t="str">
        <f t="shared" si="164"/>
        <v>A</v>
      </c>
      <c r="U630" s="1">
        <f t="shared" si="165"/>
        <v>135.55199999999999</v>
      </c>
      <c r="V630" s="1">
        <f t="shared" si="166"/>
        <v>0</v>
      </c>
      <c r="W630" s="1">
        <f t="shared" si="167"/>
        <v>0</v>
      </c>
      <c r="X630" s="20">
        <f t="shared" si="168"/>
        <v>0</v>
      </c>
      <c r="Y630" s="22">
        <f t="shared" si="169"/>
        <v>0</v>
      </c>
      <c r="AA630" s="47"/>
    </row>
    <row r="631" spans="1:34" hidden="1" x14ac:dyDescent="0.25">
      <c r="A631" s="57" t="s">
        <v>1418</v>
      </c>
      <c r="B631" s="1">
        <v>132.096</v>
      </c>
      <c r="C631" s="1">
        <v>128.83199999999999</v>
      </c>
      <c r="D631" s="1">
        <v>421.702</v>
      </c>
      <c r="E631" s="1">
        <v>0</v>
      </c>
      <c r="G631" s="1">
        <f t="shared" si="153"/>
        <v>421.702</v>
      </c>
      <c r="H631" s="1">
        <f t="shared" si="154"/>
        <v>3.26400000000001</v>
      </c>
      <c r="I631" s="2">
        <f t="shared" si="155"/>
        <v>396.39988</v>
      </c>
      <c r="J631" s="2">
        <f t="shared" si="156"/>
        <v>387.96584000000001</v>
      </c>
      <c r="K631" s="2">
        <f t="shared" si="157"/>
        <v>379.53179999999998</v>
      </c>
      <c r="L631" s="10">
        <f t="shared" si="158"/>
        <v>0</v>
      </c>
      <c r="M631" s="73" t="str">
        <f t="shared" si="159"/>
        <v/>
      </c>
      <c r="N631">
        <f t="shared" si="160"/>
        <v>0</v>
      </c>
      <c r="O631" s="12">
        <f t="shared" si="161"/>
        <v>132.096</v>
      </c>
      <c r="P631" s="11">
        <f t="shared" si="162"/>
        <v>0</v>
      </c>
      <c r="Q631" s="1">
        <f t="shared" si="163"/>
        <v>132.096</v>
      </c>
      <c r="S631" s="14" t="str">
        <f t="shared" si="164"/>
        <v>A</v>
      </c>
      <c r="U631" s="1">
        <f t="shared" si="165"/>
        <v>132.096</v>
      </c>
      <c r="V631" s="1">
        <f t="shared" si="166"/>
        <v>0</v>
      </c>
      <c r="W631" s="1">
        <f t="shared" si="167"/>
        <v>0</v>
      </c>
      <c r="X631" s="20">
        <f t="shared" si="168"/>
        <v>0</v>
      </c>
      <c r="Y631" s="22">
        <f t="shared" si="169"/>
        <v>0</v>
      </c>
      <c r="AA631" s="47"/>
    </row>
    <row r="632" spans="1:34" hidden="1" x14ac:dyDescent="0.25">
      <c r="A632" s="57" t="s">
        <v>1419</v>
      </c>
      <c r="B632" s="1">
        <v>96.64</v>
      </c>
      <c r="C632" s="1">
        <v>92.992000000000004</v>
      </c>
      <c r="D632" s="1">
        <v>421.86900000000003</v>
      </c>
      <c r="E632" s="1">
        <v>0</v>
      </c>
      <c r="G632" s="1">
        <f t="shared" si="153"/>
        <v>421.86900000000003</v>
      </c>
      <c r="H632" s="1">
        <f t="shared" si="154"/>
        <v>3.6479999999999961</v>
      </c>
      <c r="I632" s="2">
        <f t="shared" si="155"/>
        <v>396.55686000000003</v>
      </c>
      <c r="J632" s="2">
        <f t="shared" si="156"/>
        <v>388.11948000000001</v>
      </c>
      <c r="K632" s="2">
        <f t="shared" si="157"/>
        <v>379.68209999999999</v>
      </c>
      <c r="L632" s="10">
        <f t="shared" si="158"/>
        <v>0</v>
      </c>
      <c r="M632" s="73" t="str">
        <f t="shared" si="159"/>
        <v/>
      </c>
      <c r="N632">
        <f t="shared" si="160"/>
        <v>0</v>
      </c>
      <c r="O632" s="12">
        <f t="shared" si="161"/>
        <v>96.64</v>
      </c>
      <c r="P632" s="11">
        <f t="shared" si="162"/>
        <v>0</v>
      </c>
      <c r="Q632" s="1">
        <f t="shared" si="163"/>
        <v>96.64</v>
      </c>
      <c r="S632" s="14" t="str">
        <f t="shared" si="164"/>
        <v>A</v>
      </c>
      <c r="U632" s="1">
        <f t="shared" si="165"/>
        <v>96.64</v>
      </c>
      <c r="V632" s="1">
        <f t="shared" si="166"/>
        <v>0</v>
      </c>
      <c r="W632" s="1">
        <f t="shared" si="167"/>
        <v>0</v>
      </c>
      <c r="X632" s="20">
        <f t="shared" si="168"/>
        <v>0</v>
      </c>
      <c r="Y632" s="22">
        <f t="shared" si="169"/>
        <v>0</v>
      </c>
      <c r="AA632" s="47"/>
    </row>
    <row r="633" spans="1:34" x14ac:dyDescent="0.25">
      <c r="A633" s="57" t="s">
        <v>1420</v>
      </c>
      <c r="B633" s="1">
        <v>78.784000000000006</v>
      </c>
      <c r="C633" s="1">
        <v>77.823999999999998</v>
      </c>
      <c r="D633" s="1">
        <v>422.78199999999998</v>
      </c>
      <c r="E633" s="1">
        <v>0</v>
      </c>
      <c r="G633" s="1">
        <f t="shared" si="153"/>
        <v>422.78199999999998</v>
      </c>
      <c r="H633" s="1">
        <f t="shared" si="154"/>
        <v>0.96000000000000796</v>
      </c>
      <c r="I633" s="2">
        <f t="shared" si="155"/>
        <v>397.41507999999999</v>
      </c>
      <c r="J633" s="2">
        <f t="shared" si="156"/>
        <v>388.95943999999997</v>
      </c>
      <c r="K633" s="2">
        <f t="shared" si="157"/>
        <v>380.50379999999996</v>
      </c>
      <c r="L633" s="10">
        <f t="shared" si="158"/>
        <v>0</v>
      </c>
      <c r="M633" s="73" t="str">
        <f t="shared" si="159"/>
        <v/>
      </c>
      <c r="N633">
        <f t="shared" si="160"/>
        <v>0</v>
      </c>
      <c r="O633" s="12">
        <f t="shared" si="161"/>
        <v>78.784000000000006</v>
      </c>
      <c r="P633" s="11">
        <f t="shared" si="162"/>
        <v>0</v>
      </c>
      <c r="Q633" s="1">
        <f t="shared" si="163"/>
        <v>78.784000000000006</v>
      </c>
      <c r="S633" s="14" t="str">
        <f t="shared" si="164"/>
        <v>A</v>
      </c>
      <c r="U633" s="1">
        <f t="shared" si="165"/>
        <v>78.784000000000006</v>
      </c>
      <c r="V633" s="1">
        <f t="shared" si="166"/>
        <v>0</v>
      </c>
      <c r="W633" s="1">
        <f t="shared" si="167"/>
        <v>0</v>
      </c>
      <c r="X633" s="20">
        <f t="shared" si="168"/>
        <v>0</v>
      </c>
      <c r="Y633" s="22">
        <f t="shared" si="169"/>
        <v>0</v>
      </c>
      <c r="Z633" s="32" t="s">
        <v>40</v>
      </c>
      <c r="AA633" s="47"/>
      <c r="AB633" s="32" t="str">
        <f>A633</f>
        <v>2025-02-27 00:00:00</v>
      </c>
      <c r="AC633" s="1">
        <f>SUM(U633:U656)</f>
        <v>3275.7119999999995</v>
      </c>
      <c r="AD633" s="1">
        <f>AVERAGE(V633:V656)</f>
        <v>0</v>
      </c>
      <c r="AE633" s="1">
        <f>SUM(W633:W656)</f>
        <v>137.43349152542373</v>
      </c>
      <c r="AF633" s="1">
        <f>SUM(X633:X656)</f>
        <v>59.78356881355932</v>
      </c>
      <c r="AG633" s="35">
        <f>AVERAGE(Y633:Y656)</f>
        <v>0.625</v>
      </c>
      <c r="AH633" s="37">
        <f>DAY(A633)</f>
        <v>27</v>
      </c>
    </row>
    <row r="634" spans="1:34" hidden="1" x14ac:dyDescent="0.25">
      <c r="A634" s="57" t="s">
        <v>1421</v>
      </c>
      <c r="B634" s="1">
        <v>77.183999999999997</v>
      </c>
      <c r="C634" s="1">
        <v>77.504000000000005</v>
      </c>
      <c r="D634" s="1">
        <v>421.72</v>
      </c>
      <c r="E634" s="1">
        <v>0</v>
      </c>
      <c r="G634" s="1">
        <f t="shared" si="153"/>
        <v>421.72</v>
      </c>
      <c r="H634" s="1">
        <f t="shared" si="154"/>
        <v>-0.32000000000000739</v>
      </c>
      <c r="I634" s="2">
        <f t="shared" si="155"/>
        <v>396.41680000000002</v>
      </c>
      <c r="J634" s="2">
        <f t="shared" si="156"/>
        <v>387.98240000000004</v>
      </c>
      <c r="K634" s="2">
        <f t="shared" si="157"/>
        <v>379.548</v>
      </c>
      <c r="L634" s="10">
        <f t="shared" si="158"/>
        <v>0</v>
      </c>
      <c r="M634" s="73" t="str">
        <f t="shared" si="159"/>
        <v/>
      </c>
      <c r="N634">
        <f t="shared" si="160"/>
        <v>0</v>
      </c>
      <c r="O634" s="12">
        <f t="shared" si="161"/>
        <v>77.183999999999997</v>
      </c>
      <c r="P634" s="11">
        <f t="shared" si="162"/>
        <v>0</v>
      </c>
      <c r="Q634" s="1">
        <f t="shared" si="163"/>
        <v>77.183999999999997</v>
      </c>
      <c r="S634" s="14" t="str">
        <f t="shared" si="164"/>
        <v>A</v>
      </c>
      <c r="U634" s="1">
        <f t="shared" si="165"/>
        <v>77.183999999999997</v>
      </c>
      <c r="V634" s="1">
        <f t="shared" si="166"/>
        <v>0</v>
      </c>
      <c r="W634" s="1">
        <f t="shared" si="167"/>
        <v>0</v>
      </c>
      <c r="X634" s="20">
        <f t="shared" si="168"/>
        <v>0</v>
      </c>
      <c r="Y634" s="22">
        <f t="shared" si="169"/>
        <v>0</v>
      </c>
      <c r="AA634" s="47"/>
    </row>
    <row r="635" spans="1:34" hidden="1" x14ac:dyDescent="0.25">
      <c r="A635" s="57" t="s">
        <v>1422</v>
      </c>
      <c r="B635" s="1">
        <v>71.872</v>
      </c>
      <c r="C635" s="1">
        <v>70.144000000000005</v>
      </c>
      <c r="D635" s="1">
        <v>422.315</v>
      </c>
      <c r="E635" s="1">
        <v>0</v>
      </c>
      <c r="G635" s="1">
        <f t="shared" si="153"/>
        <v>422.315</v>
      </c>
      <c r="H635" s="1">
        <f t="shared" si="154"/>
        <v>1.7279999999999944</v>
      </c>
      <c r="I635" s="2">
        <f t="shared" si="155"/>
        <v>396.97609999999997</v>
      </c>
      <c r="J635" s="2">
        <f t="shared" si="156"/>
        <v>388.52980000000002</v>
      </c>
      <c r="K635" s="2">
        <f t="shared" si="157"/>
        <v>380.08350000000002</v>
      </c>
      <c r="L635" s="10">
        <f t="shared" si="158"/>
        <v>0</v>
      </c>
      <c r="M635" s="73" t="str">
        <f t="shared" si="159"/>
        <v/>
      </c>
      <c r="N635">
        <f t="shared" si="160"/>
        <v>0</v>
      </c>
      <c r="O635" s="12">
        <f t="shared" si="161"/>
        <v>71.872</v>
      </c>
      <c r="P635" s="11">
        <f t="shared" si="162"/>
        <v>0</v>
      </c>
      <c r="Q635" s="1">
        <f t="shared" si="163"/>
        <v>71.872</v>
      </c>
      <c r="S635" s="14" t="str">
        <f t="shared" si="164"/>
        <v>A</v>
      </c>
      <c r="U635" s="1">
        <f t="shared" si="165"/>
        <v>71.872</v>
      </c>
      <c r="V635" s="1">
        <f t="shared" si="166"/>
        <v>0</v>
      </c>
      <c r="W635" s="1">
        <f t="shared" si="167"/>
        <v>0</v>
      </c>
      <c r="X635" s="20">
        <f t="shared" si="168"/>
        <v>0</v>
      </c>
      <c r="Y635" s="22">
        <f t="shared" si="169"/>
        <v>0</v>
      </c>
      <c r="AA635" s="47"/>
    </row>
    <row r="636" spans="1:34" hidden="1" x14ac:dyDescent="0.25">
      <c r="A636" s="57" t="s">
        <v>1423</v>
      </c>
      <c r="B636" s="1">
        <v>68.287999999999997</v>
      </c>
      <c r="C636" s="1">
        <v>67.84</v>
      </c>
      <c r="D636" s="1">
        <v>423.00900000000001</v>
      </c>
      <c r="E636" s="1">
        <v>0</v>
      </c>
      <c r="G636" s="1">
        <f t="shared" si="153"/>
        <v>423.00900000000001</v>
      </c>
      <c r="H636" s="1">
        <f t="shared" si="154"/>
        <v>0.44799999999999329</v>
      </c>
      <c r="I636" s="2">
        <f t="shared" si="155"/>
        <v>397.62846000000002</v>
      </c>
      <c r="J636" s="2">
        <f t="shared" si="156"/>
        <v>389.16827999999998</v>
      </c>
      <c r="K636" s="2">
        <f t="shared" si="157"/>
        <v>380.7081</v>
      </c>
      <c r="L636" s="10">
        <f t="shared" si="158"/>
        <v>0</v>
      </c>
      <c r="M636" s="73" t="str">
        <f t="shared" si="159"/>
        <v/>
      </c>
      <c r="N636">
        <f t="shared" si="160"/>
        <v>0</v>
      </c>
      <c r="O636" s="12">
        <f t="shared" si="161"/>
        <v>68.287999999999997</v>
      </c>
      <c r="P636" s="11">
        <f t="shared" si="162"/>
        <v>0</v>
      </c>
      <c r="Q636" s="1">
        <f t="shared" si="163"/>
        <v>68.287999999999997</v>
      </c>
      <c r="S636" s="14" t="str">
        <f t="shared" si="164"/>
        <v>A</v>
      </c>
      <c r="U636" s="1">
        <f t="shared" si="165"/>
        <v>68.287999999999997</v>
      </c>
      <c r="V636" s="1">
        <f t="shared" si="166"/>
        <v>0</v>
      </c>
      <c r="W636" s="1">
        <f t="shared" si="167"/>
        <v>0</v>
      </c>
      <c r="X636" s="20">
        <f t="shared" si="168"/>
        <v>0</v>
      </c>
      <c r="Y636" s="22">
        <f t="shared" si="169"/>
        <v>0</v>
      </c>
      <c r="AA636" s="47"/>
    </row>
    <row r="637" spans="1:34" hidden="1" x14ac:dyDescent="0.25">
      <c r="A637" s="57" t="s">
        <v>1424</v>
      </c>
      <c r="B637" s="1">
        <v>70.400000000000006</v>
      </c>
      <c r="C637" s="1">
        <v>69.888000000000005</v>
      </c>
      <c r="D637" s="1">
        <v>422.68200000000002</v>
      </c>
      <c r="E637" s="1">
        <v>0</v>
      </c>
      <c r="G637" s="1">
        <f t="shared" si="153"/>
        <v>422.68200000000002</v>
      </c>
      <c r="H637" s="1">
        <f t="shared" si="154"/>
        <v>0.51200000000000045</v>
      </c>
      <c r="I637" s="2">
        <f t="shared" si="155"/>
        <v>397.32107999999999</v>
      </c>
      <c r="J637" s="2">
        <f t="shared" si="156"/>
        <v>388.86743999999999</v>
      </c>
      <c r="K637" s="2">
        <f t="shared" si="157"/>
        <v>380.41380000000004</v>
      </c>
      <c r="L637" s="10">
        <f t="shared" si="158"/>
        <v>0</v>
      </c>
      <c r="M637" s="73" t="str">
        <f t="shared" si="159"/>
        <v/>
      </c>
      <c r="N637">
        <f t="shared" si="160"/>
        <v>0</v>
      </c>
      <c r="O637" s="12">
        <f t="shared" si="161"/>
        <v>70.400000000000006</v>
      </c>
      <c r="P637" s="11">
        <f t="shared" si="162"/>
        <v>0</v>
      </c>
      <c r="Q637" s="1">
        <f t="shared" si="163"/>
        <v>70.400000000000006</v>
      </c>
      <c r="S637" s="14" t="str">
        <f t="shared" si="164"/>
        <v>A</v>
      </c>
      <c r="U637" s="1">
        <f t="shared" si="165"/>
        <v>70.400000000000006</v>
      </c>
      <c r="V637" s="1">
        <f t="shared" si="166"/>
        <v>0</v>
      </c>
      <c r="W637" s="1">
        <f t="shared" si="167"/>
        <v>0</v>
      </c>
      <c r="X637" s="20">
        <f t="shared" si="168"/>
        <v>0</v>
      </c>
      <c r="Y637" s="22">
        <f t="shared" si="169"/>
        <v>0</v>
      </c>
      <c r="AA637" s="47"/>
    </row>
    <row r="638" spans="1:34" hidden="1" x14ac:dyDescent="0.25">
      <c r="A638" s="57" t="s">
        <v>1425</v>
      </c>
      <c r="B638" s="1">
        <v>87.616</v>
      </c>
      <c r="C638" s="1">
        <v>91.391999999999996</v>
      </c>
      <c r="D638" s="1">
        <v>420.471</v>
      </c>
      <c r="E638" s="1">
        <v>0</v>
      </c>
      <c r="G638" s="1">
        <f t="shared" si="153"/>
        <v>420.471</v>
      </c>
      <c r="H638" s="1">
        <f t="shared" si="154"/>
        <v>-3.7759999999999962</v>
      </c>
      <c r="I638" s="2">
        <f t="shared" si="155"/>
        <v>395.24274000000003</v>
      </c>
      <c r="J638" s="2">
        <f t="shared" si="156"/>
        <v>386.83332000000001</v>
      </c>
      <c r="K638" s="2">
        <f t="shared" si="157"/>
        <v>378.4239</v>
      </c>
      <c r="L638" s="10">
        <f t="shared" si="158"/>
        <v>0</v>
      </c>
      <c r="M638" s="73" t="str">
        <f t="shared" si="159"/>
        <v/>
      </c>
      <c r="N638">
        <f t="shared" si="160"/>
        <v>0</v>
      </c>
      <c r="O638" s="12">
        <f t="shared" si="161"/>
        <v>87.616</v>
      </c>
      <c r="P638" s="11">
        <f t="shared" si="162"/>
        <v>0</v>
      </c>
      <c r="Q638" s="1">
        <f t="shared" si="163"/>
        <v>87.616</v>
      </c>
      <c r="S638" s="14" t="str">
        <f t="shared" si="164"/>
        <v>A</v>
      </c>
      <c r="U638" s="1">
        <f t="shared" si="165"/>
        <v>87.616</v>
      </c>
      <c r="V638" s="1">
        <f t="shared" si="166"/>
        <v>0</v>
      </c>
      <c r="W638" s="1">
        <f t="shared" si="167"/>
        <v>0</v>
      </c>
      <c r="X638" s="20">
        <f t="shared" si="168"/>
        <v>0</v>
      </c>
      <c r="Y638" s="22">
        <f t="shared" si="169"/>
        <v>0</v>
      </c>
      <c r="AA638" s="47"/>
    </row>
    <row r="639" spans="1:34" hidden="1" x14ac:dyDescent="0.25">
      <c r="A639" s="57" t="s">
        <v>1426</v>
      </c>
      <c r="B639" s="1">
        <v>121.6</v>
      </c>
      <c r="C639" s="1">
        <v>126.976</v>
      </c>
      <c r="D639" s="1">
        <v>416.67599999999999</v>
      </c>
      <c r="E639" s="1">
        <v>0</v>
      </c>
      <c r="G639" s="1">
        <f t="shared" si="153"/>
        <v>416.67599999999999</v>
      </c>
      <c r="H639" s="1">
        <f t="shared" si="154"/>
        <v>-5.3760000000000048</v>
      </c>
      <c r="I639" s="2">
        <f t="shared" si="155"/>
        <v>391.67543999999998</v>
      </c>
      <c r="J639" s="2">
        <f t="shared" si="156"/>
        <v>383.34191999999996</v>
      </c>
      <c r="K639" s="2">
        <f t="shared" si="157"/>
        <v>375.00839999999999</v>
      </c>
      <c r="L639" s="10">
        <f t="shared" si="158"/>
        <v>0</v>
      </c>
      <c r="M639" s="73" t="str">
        <f t="shared" si="159"/>
        <v/>
      </c>
      <c r="N639">
        <f t="shared" si="160"/>
        <v>0</v>
      </c>
      <c r="O639" s="12">
        <f t="shared" si="161"/>
        <v>121.6</v>
      </c>
      <c r="P639" s="11">
        <f t="shared" si="162"/>
        <v>0</v>
      </c>
      <c r="Q639" s="1">
        <f t="shared" si="163"/>
        <v>121.6</v>
      </c>
      <c r="S639" s="14" t="str">
        <f t="shared" si="164"/>
        <v>A</v>
      </c>
      <c r="U639" s="1">
        <f t="shared" si="165"/>
        <v>121.6</v>
      </c>
      <c r="V639" s="1">
        <f t="shared" si="166"/>
        <v>0</v>
      </c>
      <c r="W639" s="1">
        <f t="shared" si="167"/>
        <v>0</v>
      </c>
      <c r="X639" s="20">
        <f t="shared" si="168"/>
        <v>0</v>
      </c>
      <c r="Y639" s="22">
        <f t="shared" si="169"/>
        <v>0</v>
      </c>
      <c r="AA639" s="47"/>
    </row>
    <row r="640" spans="1:34" hidden="1" x14ac:dyDescent="0.25">
      <c r="A640" s="57" t="s">
        <v>1427</v>
      </c>
      <c r="B640" s="1">
        <v>170.304</v>
      </c>
      <c r="C640" s="1">
        <v>174.59200000000001</v>
      </c>
      <c r="D640" s="1">
        <v>415.19</v>
      </c>
      <c r="E640" s="1">
        <v>0</v>
      </c>
      <c r="G640" s="1">
        <f t="shared" si="153"/>
        <v>415.19</v>
      </c>
      <c r="H640" s="1">
        <f t="shared" si="154"/>
        <v>-4.2880000000000109</v>
      </c>
      <c r="I640" s="2">
        <f t="shared" si="155"/>
        <v>390.27859999999998</v>
      </c>
      <c r="J640" s="2">
        <f t="shared" si="156"/>
        <v>381.97480000000002</v>
      </c>
      <c r="K640" s="2">
        <f t="shared" si="157"/>
        <v>373.67099999999999</v>
      </c>
      <c r="L640" s="10">
        <f t="shared" si="158"/>
        <v>0</v>
      </c>
      <c r="M640" s="73" t="str">
        <f t="shared" si="159"/>
        <v/>
      </c>
      <c r="N640">
        <f t="shared" si="160"/>
        <v>0</v>
      </c>
      <c r="O640" s="12">
        <f t="shared" si="161"/>
        <v>170.304</v>
      </c>
      <c r="P640" s="11">
        <f t="shared" si="162"/>
        <v>0</v>
      </c>
      <c r="Q640" s="1">
        <f t="shared" si="163"/>
        <v>170.304</v>
      </c>
      <c r="S640" s="14" t="str">
        <f t="shared" si="164"/>
        <v>A</v>
      </c>
      <c r="U640" s="1">
        <f t="shared" si="165"/>
        <v>170.304</v>
      </c>
      <c r="V640" s="1">
        <f t="shared" si="166"/>
        <v>0</v>
      </c>
      <c r="W640" s="1">
        <f t="shared" si="167"/>
        <v>0</v>
      </c>
      <c r="X640" s="20">
        <f t="shared" si="168"/>
        <v>0</v>
      </c>
      <c r="Y640" s="22">
        <f t="shared" si="169"/>
        <v>0</v>
      </c>
      <c r="AA640" s="47"/>
    </row>
    <row r="641" spans="1:27" hidden="1" x14ac:dyDescent="0.25">
      <c r="A641" s="57" t="s">
        <v>1428</v>
      </c>
      <c r="B641" s="1">
        <v>212.928</v>
      </c>
      <c r="C641" s="1">
        <v>190.84800000000001</v>
      </c>
      <c r="D641" s="1">
        <v>419.84100000000001</v>
      </c>
      <c r="E641" s="1">
        <v>0</v>
      </c>
      <c r="G641" s="1">
        <f t="shared" si="153"/>
        <v>419.84100000000001</v>
      </c>
      <c r="H641" s="1">
        <f t="shared" si="154"/>
        <v>22.079999999999984</v>
      </c>
      <c r="I641" s="2">
        <f t="shared" si="155"/>
        <v>394.65053999999998</v>
      </c>
      <c r="J641" s="2">
        <f t="shared" si="156"/>
        <v>386.25371999999999</v>
      </c>
      <c r="K641" s="2">
        <f t="shared" si="157"/>
        <v>377.8569</v>
      </c>
      <c r="L641" s="10">
        <f t="shared" si="158"/>
        <v>0</v>
      </c>
      <c r="M641" s="73" t="str">
        <f t="shared" si="159"/>
        <v/>
      </c>
      <c r="N641">
        <f t="shared" si="160"/>
        <v>0</v>
      </c>
      <c r="O641" s="12">
        <f t="shared" si="161"/>
        <v>212.928</v>
      </c>
      <c r="P641" s="11">
        <f t="shared" si="162"/>
        <v>0</v>
      </c>
      <c r="Q641" s="1">
        <f t="shared" si="163"/>
        <v>212.928</v>
      </c>
      <c r="S641" s="14" t="str">
        <f t="shared" si="164"/>
        <v>A</v>
      </c>
      <c r="U641" s="1">
        <f t="shared" si="165"/>
        <v>212.928</v>
      </c>
      <c r="V641" s="1">
        <f t="shared" si="166"/>
        <v>0</v>
      </c>
      <c r="W641" s="1">
        <f t="shared" si="167"/>
        <v>0</v>
      </c>
      <c r="X641" s="20">
        <f t="shared" si="168"/>
        <v>0</v>
      </c>
      <c r="Y641" s="22">
        <f t="shared" si="169"/>
        <v>0</v>
      </c>
      <c r="AA641" s="47"/>
    </row>
    <row r="642" spans="1:27" hidden="1" x14ac:dyDescent="0.25">
      <c r="A642" s="57" t="s">
        <v>1429</v>
      </c>
      <c r="B642" s="1">
        <v>184.768</v>
      </c>
      <c r="C642" s="1">
        <v>184.44800000000001</v>
      </c>
      <c r="D642" s="1">
        <v>0</v>
      </c>
      <c r="E642" s="1">
        <v>0</v>
      </c>
      <c r="G642" s="1">
        <f t="shared" si="153"/>
        <v>0</v>
      </c>
      <c r="H642" s="1">
        <f t="shared" si="154"/>
        <v>0.31999999999999318</v>
      </c>
      <c r="I642" s="2">
        <f t="shared" si="155"/>
        <v>0</v>
      </c>
      <c r="J642" s="2">
        <f t="shared" si="156"/>
        <v>0</v>
      </c>
      <c r="K642" s="2">
        <f t="shared" si="157"/>
        <v>0</v>
      </c>
      <c r="L642" s="10">
        <f t="shared" si="158"/>
        <v>1</v>
      </c>
      <c r="M642" s="73">
        <f t="shared" si="159"/>
        <v>1</v>
      </c>
      <c r="N642">
        <f t="shared" si="160"/>
        <v>1</v>
      </c>
      <c r="O642" s="12">
        <f t="shared" si="161"/>
        <v>195.72881355932202</v>
      </c>
      <c r="P642" s="11">
        <f t="shared" si="162"/>
        <v>10.96081355932202</v>
      </c>
      <c r="Q642" s="1">
        <f t="shared" si="163"/>
        <v>184.768</v>
      </c>
      <c r="S642" s="14" t="str">
        <f t="shared" si="164"/>
        <v>A</v>
      </c>
      <c r="U642" s="1">
        <f t="shared" si="165"/>
        <v>184.768</v>
      </c>
      <c r="V642" s="1">
        <f t="shared" si="166"/>
        <v>0</v>
      </c>
      <c r="W642" s="1">
        <f t="shared" si="167"/>
        <v>10.96081355932202</v>
      </c>
      <c r="X642" s="20">
        <f t="shared" si="168"/>
        <v>4.7679538983050787</v>
      </c>
      <c r="Y642" s="22">
        <f t="shared" si="169"/>
        <v>1</v>
      </c>
      <c r="AA642" s="47"/>
    </row>
    <row r="643" spans="1:27" hidden="1" x14ac:dyDescent="0.25">
      <c r="A643" s="57" t="s">
        <v>1430</v>
      </c>
      <c r="B643" s="1">
        <v>188.99199999999999</v>
      </c>
      <c r="C643" s="1">
        <v>188.672</v>
      </c>
      <c r="D643" s="1">
        <v>0</v>
      </c>
      <c r="E643" s="1">
        <v>0</v>
      </c>
      <c r="G643" s="1">
        <f t="shared" si="153"/>
        <v>0</v>
      </c>
      <c r="H643" s="1">
        <f t="shared" si="154"/>
        <v>0.31999999999999318</v>
      </c>
      <c r="I643" s="2">
        <f t="shared" si="155"/>
        <v>0</v>
      </c>
      <c r="J643" s="2">
        <f t="shared" si="156"/>
        <v>0</v>
      </c>
      <c r="K643" s="2">
        <f t="shared" si="157"/>
        <v>0</v>
      </c>
      <c r="L643" s="10">
        <f t="shared" si="158"/>
        <v>1</v>
      </c>
      <c r="M643" s="73" t="str">
        <f t="shared" si="159"/>
        <v/>
      </c>
      <c r="N643">
        <f t="shared" si="160"/>
        <v>1</v>
      </c>
      <c r="O643" s="12">
        <f t="shared" si="161"/>
        <v>200.20338983050846</v>
      </c>
      <c r="P643" s="11">
        <f t="shared" si="162"/>
        <v>11.211389830508466</v>
      </c>
      <c r="Q643" s="1">
        <f t="shared" si="163"/>
        <v>188.99199999999999</v>
      </c>
      <c r="S643" s="14" t="str">
        <f t="shared" si="164"/>
        <v>A</v>
      </c>
      <c r="U643" s="1">
        <f t="shared" si="165"/>
        <v>188.99199999999999</v>
      </c>
      <c r="V643" s="1">
        <f t="shared" si="166"/>
        <v>0</v>
      </c>
      <c r="W643" s="1">
        <f t="shared" si="167"/>
        <v>11.211389830508466</v>
      </c>
      <c r="X643" s="20">
        <f t="shared" si="168"/>
        <v>4.8769545762711823</v>
      </c>
      <c r="Y643" s="22">
        <f t="shared" si="169"/>
        <v>1</v>
      </c>
      <c r="AA643" s="47"/>
    </row>
    <row r="644" spans="1:27" hidden="1" x14ac:dyDescent="0.25">
      <c r="A644" s="57" t="s">
        <v>1431</v>
      </c>
      <c r="B644" s="1">
        <v>193.792</v>
      </c>
      <c r="C644" s="1">
        <v>193.34399999999999</v>
      </c>
      <c r="D644" s="1">
        <v>0</v>
      </c>
      <c r="E644" s="1">
        <v>0</v>
      </c>
      <c r="G644" s="1">
        <f t="shared" si="153"/>
        <v>0</v>
      </c>
      <c r="H644" s="1">
        <f t="shared" si="154"/>
        <v>0.4480000000000075</v>
      </c>
      <c r="I644" s="2">
        <f t="shared" si="155"/>
        <v>0</v>
      </c>
      <c r="J644" s="2">
        <f t="shared" si="156"/>
        <v>0</v>
      </c>
      <c r="K644" s="2">
        <f t="shared" si="157"/>
        <v>0</v>
      </c>
      <c r="L644" s="10">
        <f t="shared" si="158"/>
        <v>1</v>
      </c>
      <c r="M644" s="73" t="str">
        <f t="shared" si="159"/>
        <v/>
      </c>
      <c r="N644">
        <f t="shared" si="160"/>
        <v>1</v>
      </c>
      <c r="O644" s="12">
        <f t="shared" si="161"/>
        <v>205.28813559322035</v>
      </c>
      <c r="P644" s="11">
        <f t="shared" si="162"/>
        <v>11.496135593220345</v>
      </c>
      <c r="Q644" s="1">
        <f t="shared" si="163"/>
        <v>193.792</v>
      </c>
      <c r="S644" s="14" t="str">
        <f t="shared" si="164"/>
        <v>A</v>
      </c>
      <c r="U644" s="1">
        <f t="shared" si="165"/>
        <v>193.792</v>
      </c>
      <c r="V644" s="1">
        <f t="shared" si="166"/>
        <v>0</v>
      </c>
      <c r="W644" s="1">
        <f t="shared" si="167"/>
        <v>11.496135593220345</v>
      </c>
      <c r="X644" s="20">
        <f t="shared" si="168"/>
        <v>5.0008189830508503</v>
      </c>
      <c r="Y644" s="22">
        <f t="shared" si="169"/>
        <v>1</v>
      </c>
      <c r="AA644" s="47"/>
    </row>
    <row r="645" spans="1:27" hidden="1" x14ac:dyDescent="0.25">
      <c r="A645" s="57" t="s">
        <v>1432</v>
      </c>
      <c r="B645" s="1">
        <v>181.31200000000001</v>
      </c>
      <c r="C645" s="1">
        <v>180.99199999999999</v>
      </c>
      <c r="D645" s="1">
        <v>0</v>
      </c>
      <c r="E645" s="1">
        <v>0</v>
      </c>
      <c r="G645" s="1">
        <f t="shared" si="153"/>
        <v>0</v>
      </c>
      <c r="H645" s="1">
        <f t="shared" si="154"/>
        <v>0.3200000000000216</v>
      </c>
      <c r="I645" s="2">
        <f t="shared" si="155"/>
        <v>0</v>
      </c>
      <c r="J645" s="2">
        <f t="shared" si="156"/>
        <v>0</v>
      </c>
      <c r="K645" s="2">
        <f t="shared" si="157"/>
        <v>0</v>
      </c>
      <c r="L645" s="10">
        <f t="shared" si="158"/>
        <v>1</v>
      </c>
      <c r="M645" s="73" t="str">
        <f t="shared" si="159"/>
        <v/>
      </c>
      <c r="N645">
        <f t="shared" si="160"/>
        <v>1</v>
      </c>
      <c r="O645" s="12">
        <f t="shared" si="161"/>
        <v>192.06779661016949</v>
      </c>
      <c r="P645" s="11">
        <f t="shared" si="162"/>
        <v>10.755796610169483</v>
      </c>
      <c r="Q645" s="1">
        <f t="shared" si="163"/>
        <v>181.31200000000001</v>
      </c>
      <c r="S645" s="14" t="str">
        <f t="shared" si="164"/>
        <v>A</v>
      </c>
      <c r="U645" s="1">
        <f t="shared" si="165"/>
        <v>181.31200000000001</v>
      </c>
      <c r="V645" s="1">
        <f t="shared" si="166"/>
        <v>0</v>
      </c>
      <c r="W645" s="1">
        <f t="shared" si="167"/>
        <v>10.755796610169483</v>
      </c>
      <c r="X645" s="20">
        <f t="shared" si="168"/>
        <v>4.6787715254237252</v>
      </c>
      <c r="Y645" s="22">
        <f t="shared" si="169"/>
        <v>1</v>
      </c>
      <c r="AA645" s="47"/>
    </row>
    <row r="646" spans="1:27" hidden="1" x14ac:dyDescent="0.25">
      <c r="A646" s="57" t="s">
        <v>1433</v>
      </c>
      <c r="B646" s="1">
        <v>177.536</v>
      </c>
      <c r="C646" s="1">
        <v>177.21600000000001</v>
      </c>
      <c r="D646" s="1">
        <v>0</v>
      </c>
      <c r="E646" s="1">
        <v>0</v>
      </c>
      <c r="G646" s="1">
        <f t="shared" si="153"/>
        <v>0</v>
      </c>
      <c r="H646" s="1">
        <f t="shared" si="154"/>
        <v>0.31999999999999318</v>
      </c>
      <c r="I646" s="2">
        <f t="shared" si="155"/>
        <v>0</v>
      </c>
      <c r="J646" s="2">
        <f t="shared" si="156"/>
        <v>0</v>
      </c>
      <c r="K646" s="2">
        <f t="shared" si="157"/>
        <v>0</v>
      </c>
      <c r="L646" s="10">
        <f t="shared" si="158"/>
        <v>1</v>
      </c>
      <c r="M646" s="73" t="str">
        <f t="shared" si="159"/>
        <v/>
      </c>
      <c r="N646">
        <f t="shared" si="160"/>
        <v>1</v>
      </c>
      <c r="O646" s="12">
        <f t="shared" si="161"/>
        <v>188.06779661016949</v>
      </c>
      <c r="P646" s="11">
        <f t="shared" si="162"/>
        <v>10.531796610169494</v>
      </c>
      <c r="Q646" s="1">
        <f t="shared" si="163"/>
        <v>177.536</v>
      </c>
      <c r="S646" s="14" t="str">
        <f t="shared" si="164"/>
        <v>A</v>
      </c>
      <c r="U646" s="1">
        <f t="shared" si="165"/>
        <v>177.536</v>
      </c>
      <c r="V646" s="1">
        <f t="shared" si="166"/>
        <v>0</v>
      </c>
      <c r="W646" s="1">
        <f t="shared" si="167"/>
        <v>10.531796610169494</v>
      </c>
      <c r="X646" s="20">
        <f t="shared" si="168"/>
        <v>4.5813315254237299</v>
      </c>
      <c r="Y646" s="22">
        <f t="shared" si="169"/>
        <v>1</v>
      </c>
      <c r="AA646" s="47"/>
    </row>
    <row r="647" spans="1:27" hidden="1" x14ac:dyDescent="0.25">
      <c r="A647" s="57" t="s">
        <v>1434</v>
      </c>
      <c r="B647" s="1">
        <v>187.904</v>
      </c>
      <c r="C647" s="1">
        <v>187.584</v>
      </c>
      <c r="D647" s="1">
        <v>0</v>
      </c>
      <c r="E647" s="1">
        <v>0</v>
      </c>
      <c r="G647" s="1">
        <f t="shared" si="153"/>
        <v>0</v>
      </c>
      <c r="H647" s="1">
        <f t="shared" si="154"/>
        <v>0.31999999999999318</v>
      </c>
      <c r="I647" s="2">
        <f t="shared" si="155"/>
        <v>0</v>
      </c>
      <c r="J647" s="2">
        <f t="shared" si="156"/>
        <v>0</v>
      </c>
      <c r="K647" s="2">
        <f t="shared" si="157"/>
        <v>0</v>
      </c>
      <c r="L647" s="10">
        <f t="shared" si="158"/>
        <v>1</v>
      </c>
      <c r="M647" s="73" t="str">
        <f t="shared" si="159"/>
        <v/>
      </c>
      <c r="N647">
        <f t="shared" si="160"/>
        <v>1</v>
      </c>
      <c r="O647" s="12">
        <f t="shared" si="161"/>
        <v>199.05084745762713</v>
      </c>
      <c r="P647" s="11">
        <f t="shared" si="162"/>
        <v>11.146847457627132</v>
      </c>
      <c r="Q647" s="1">
        <f t="shared" si="163"/>
        <v>187.904</v>
      </c>
      <c r="S647" s="14" t="str">
        <f t="shared" si="164"/>
        <v>A</v>
      </c>
      <c r="U647" s="1">
        <f t="shared" si="165"/>
        <v>187.904</v>
      </c>
      <c r="V647" s="1">
        <f t="shared" si="166"/>
        <v>0</v>
      </c>
      <c r="W647" s="1">
        <f t="shared" si="167"/>
        <v>11.146847457627132</v>
      </c>
      <c r="X647" s="20">
        <f t="shared" si="168"/>
        <v>4.8488786440678027</v>
      </c>
      <c r="Y647" s="22">
        <f t="shared" si="169"/>
        <v>1</v>
      </c>
      <c r="AA647" s="47"/>
    </row>
    <row r="648" spans="1:27" hidden="1" x14ac:dyDescent="0.25">
      <c r="A648" s="57" t="s">
        <v>1435</v>
      </c>
      <c r="B648" s="1">
        <v>169.024</v>
      </c>
      <c r="C648" s="1">
        <v>168.70400000000001</v>
      </c>
      <c r="D648" s="1">
        <v>0</v>
      </c>
      <c r="E648" s="1">
        <v>0</v>
      </c>
      <c r="G648" s="1">
        <f t="shared" si="153"/>
        <v>0</v>
      </c>
      <c r="H648" s="1">
        <f t="shared" si="154"/>
        <v>0.31999999999999318</v>
      </c>
      <c r="I648" s="2">
        <f t="shared" si="155"/>
        <v>0</v>
      </c>
      <c r="J648" s="2">
        <f t="shared" si="156"/>
        <v>0</v>
      </c>
      <c r="K648" s="2">
        <f t="shared" si="157"/>
        <v>0</v>
      </c>
      <c r="L648" s="10">
        <f t="shared" si="158"/>
        <v>1</v>
      </c>
      <c r="M648" s="73" t="str">
        <f t="shared" si="159"/>
        <v/>
      </c>
      <c r="N648">
        <f t="shared" si="160"/>
        <v>1</v>
      </c>
      <c r="O648" s="12">
        <f t="shared" si="161"/>
        <v>179.05084745762713</v>
      </c>
      <c r="P648" s="11">
        <f t="shared" si="162"/>
        <v>10.026847457627127</v>
      </c>
      <c r="Q648" s="1">
        <f t="shared" si="163"/>
        <v>169.024</v>
      </c>
      <c r="S648" s="14" t="str">
        <f t="shared" si="164"/>
        <v>A</v>
      </c>
      <c r="U648" s="1">
        <f t="shared" si="165"/>
        <v>169.024</v>
      </c>
      <c r="V648" s="1">
        <f t="shared" si="166"/>
        <v>0</v>
      </c>
      <c r="W648" s="1">
        <f t="shared" si="167"/>
        <v>10.026847457627127</v>
      </c>
      <c r="X648" s="20">
        <f t="shared" si="168"/>
        <v>4.3616786440678004</v>
      </c>
      <c r="Y648" s="22">
        <f t="shared" si="169"/>
        <v>1</v>
      </c>
      <c r="AA648" s="47"/>
    </row>
    <row r="649" spans="1:27" hidden="1" x14ac:dyDescent="0.25">
      <c r="A649" s="57" t="s">
        <v>1436</v>
      </c>
      <c r="B649" s="1">
        <v>150.52799999999999</v>
      </c>
      <c r="C649" s="1">
        <v>150.27199999999999</v>
      </c>
      <c r="D649" s="1">
        <v>0</v>
      </c>
      <c r="E649" s="1">
        <v>0</v>
      </c>
      <c r="G649" s="1">
        <f t="shared" ref="G649:G680" si="170">D649-E649</f>
        <v>0</v>
      </c>
      <c r="H649" s="1">
        <f t="shared" ref="H649:H680" si="171">B649-C649</f>
        <v>0.25600000000000023</v>
      </c>
      <c r="I649" s="2">
        <f t="shared" ref="I649:I680" si="172">D649-((D649/100)*I$8)</f>
        <v>0</v>
      </c>
      <c r="J649" s="2">
        <f t="shared" ref="J649:J680" si="173">D649-((D649/100)*J$8)</f>
        <v>0</v>
      </c>
      <c r="K649" s="2">
        <f t="shared" ref="K649:K680" si="174">D649-((D649/100)*K$8)</f>
        <v>0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1</v>
      </c>
      <c r="M649" s="73" t="str">
        <f t="shared" ref="M649:M712" si="176">IF(L648&lt;&gt;L649,L649,"")</f>
        <v/>
      </c>
      <c r="N649">
        <f t="shared" ref="N649:N680" si="177">L649</f>
        <v>1</v>
      </c>
      <c r="O649" s="12">
        <f t="shared" ref="O649:O712" si="178">IF(N649=1,(B649+(B649/(100-Q$4)*Q$4)),IF(N649=2,(B649+(B649/(100-Q$5)*Q$5)),IF(N649=3,(B649+(B649/(100-Q$6)*Q$6)),B649)))</f>
        <v>159.45762711864407</v>
      </c>
      <c r="P649" s="11">
        <f t="shared" ref="P649:P712" si="179">IF(O649&lt;&gt;"",O649-B649,"")</f>
        <v>8.9296271186440777</v>
      </c>
      <c r="Q649" s="1">
        <f t="shared" ref="Q649:Q712" si="180">O649-P649</f>
        <v>150.52799999999999</v>
      </c>
      <c r="S649" s="14" t="str">
        <f t="shared" ref="S649:S680" si="181">IF(ROUND(B649,3)=ROUND(Q649,3),"A","B")</f>
        <v>A</v>
      </c>
      <c r="U649" s="1">
        <f t="shared" ref="U649:U704" si="182">B649</f>
        <v>150.52799999999999</v>
      </c>
      <c r="V649" s="1">
        <f t="shared" ref="V649:V704" si="183">E649</f>
        <v>0</v>
      </c>
      <c r="W649" s="1">
        <f t="shared" ref="W649:W704" si="184">P649</f>
        <v>8.9296271186440777</v>
      </c>
      <c r="X649" s="20">
        <f t="shared" ref="X649:X712" si="185">W649*X$6</f>
        <v>3.8843877966101736</v>
      </c>
      <c r="Y649" s="22">
        <f t="shared" ref="Y649:Y704" si="186">L649</f>
        <v>1</v>
      </c>
      <c r="AA649" s="47"/>
    </row>
    <row r="650" spans="1:27" hidden="1" x14ac:dyDescent="0.25">
      <c r="A650" s="57" t="s">
        <v>1437</v>
      </c>
      <c r="B650" s="1">
        <v>137.792</v>
      </c>
      <c r="C650" s="1">
        <v>137.47200000000001</v>
      </c>
      <c r="D650" s="1">
        <v>0</v>
      </c>
      <c r="E650" s="1">
        <v>0</v>
      </c>
      <c r="G650" s="1">
        <f t="shared" si="170"/>
        <v>0</v>
      </c>
      <c r="H650" s="1">
        <f t="shared" si="171"/>
        <v>0.31999999999999318</v>
      </c>
      <c r="I650" s="2">
        <f t="shared" si="172"/>
        <v>0</v>
      </c>
      <c r="J650" s="2">
        <f t="shared" si="173"/>
        <v>0</v>
      </c>
      <c r="K650" s="2">
        <f t="shared" si="174"/>
        <v>0</v>
      </c>
      <c r="L650" s="10">
        <f t="shared" si="175"/>
        <v>1</v>
      </c>
      <c r="M650" s="73" t="str">
        <f t="shared" si="176"/>
        <v/>
      </c>
      <c r="N650">
        <f t="shared" si="177"/>
        <v>1</v>
      </c>
      <c r="O650" s="12">
        <f t="shared" si="178"/>
        <v>145.96610169491527</v>
      </c>
      <c r="P650" s="11">
        <f t="shared" si="179"/>
        <v>8.1741016949152652</v>
      </c>
      <c r="Q650" s="1">
        <f t="shared" si="180"/>
        <v>137.792</v>
      </c>
      <c r="S650" s="14" t="str">
        <f t="shared" si="181"/>
        <v>A</v>
      </c>
      <c r="U650" s="1">
        <f t="shared" si="182"/>
        <v>137.792</v>
      </c>
      <c r="V650" s="1">
        <f t="shared" si="183"/>
        <v>0</v>
      </c>
      <c r="W650" s="1">
        <f t="shared" si="184"/>
        <v>8.1741016949152652</v>
      </c>
      <c r="X650" s="20">
        <f t="shared" si="185"/>
        <v>3.5557342372881404</v>
      </c>
      <c r="Y650" s="22">
        <f t="shared" si="186"/>
        <v>1</v>
      </c>
      <c r="AA650" s="47"/>
    </row>
    <row r="651" spans="1:27" hidden="1" x14ac:dyDescent="0.25">
      <c r="A651" s="57" t="s">
        <v>1438</v>
      </c>
      <c r="B651" s="1">
        <v>136.32</v>
      </c>
      <c r="C651" s="1">
        <v>136.06399999999999</v>
      </c>
      <c r="D651" s="1">
        <v>0</v>
      </c>
      <c r="E651" s="1">
        <v>0</v>
      </c>
      <c r="G651" s="1">
        <f t="shared" si="170"/>
        <v>0</v>
      </c>
      <c r="H651" s="1">
        <f t="shared" si="171"/>
        <v>0.25600000000000023</v>
      </c>
      <c r="I651" s="2">
        <f t="shared" si="172"/>
        <v>0</v>
      </c>
      <c r="J651" s="2">
        <f t="shared" si="173"/>
        <v>0</v>
      </c>
      <c r="K651" s="2">
        <f t="shared" si="174"/>
        <v>0</v>
      </c>
      <c r="L651" s="10">
        <f t="shared" si="175"/>
        <v>1</v>
      </c>
      <c r="M651" s="73" t="str">
        <f t="shared" si="176"/>
        <v/>
      </c>
      <c r="N651">
        <f t="shared" si="177"/>
        <v>1</v>
      </c>
      <c r="O651" s="12">
        <f t="shared" si="178"/>
        <v>144.40677966101694</v>
      </c>
      <c r="P651" s="11">
        <f t="shared" si="179"/>
        <v>8.0867796610169478</v>
      </c>
      <c r="Q651" s="1">
        <f t="shared" si="180"/>
        <v>136.32</v>
      </c>
      <c r="S651" s="14" t="str">
        <f t="shared" si="181"/>
        <v>A</v>
      </c>
      <c r="U651" s="1">
        <f t="shared" si="182"/>
        <v>136.32</v>
      </c>
      <c r="V651" s="1">
        <f t="shared" si="183"/>
        <v>0</v>
      </c>
      <c r="W651" s="1">
        <f t="shared" si="184"/>
        <v>8.0867796610169478</v>
      </c>
      <c r="X651" s="20">
        <f t="shared" si="185"/>
        <v>3.5177491525423723</v>
      </c>
      <c r="Y651" s="22">
        <f t="shared" si="186"/>
        <v>1</v>
      </c>
      <c r="AA651" s="47"/>
    </row>
    <row r="652" spans="1:27" hidden="1" x14ac:dyDescent="0.25">
      <c r="A652" s="57" t="s">
        <v>1439</v>
      </c>
      <c r="B652" s="1">
        <v>137.536</v>
      </c>
      <c r="C652" s="1">
        <v>137.21600000000001</v>
      </c>
      <c r="D652" s="1">
        <v>0</v>
      </c>
      <c r="E652" s="1">
        <v>0</v>
      </c>
      <c r="G652" s="1">
        <f t="shared" si="170"/>
        <v>0</v>
      </c>
      <c r="H652" s="1">
        <f t="shared" si="171"/>
        <v>0.31999999999999318</v>
      </c>
      <c r="I652" s="2">
        <f t="shared" si="172"/>
        <v>0</v>
      </c>
      <c r="J652" s="2">
        <f t="shared" si="173"/>
        <v>0</v>
      </c>
      <c r="K652" s="2">
        <f t="shared" si="174"/>
        <v>0</v>
      </c>
      <c r="L652" s="10">
        <f t="shared" si="175"/>
        <v>1</v>
      </c>
      <c r="M652" s="73" t="str">
        <f t="shared" si="176"/>
        <v/>
      </c>
      <c r="N652">
        <f t="shared" si="177"/>
        <v>1</v>
      </c>
      <c r="O652" s="12">
        <f t="shared" si="178"/>
        <v>145.69491525423729</v>
      </c>
      <c r="P652" s="11">
        <f t="shared" si="179"/>
        <v>8.1589152542372858</v>
      </c>
      <c r="Q652" s="1">
        <f t="shared" si="180"/>
        <v>137.536</v>
      </c>
      <c r="S652" s="14" t="str">
        <f t="shared" si="181"/>
        <v>A</v>
      </c>
      <c r="U652" s="1">
        <f t="shared" si="182"/>
        <v>137.536</v>
      </c>
      <c r="V652" s="1">
        <f t="shared" si="183"/>
        <v>0</v>
      </c>
      <c r="W652" s="1">
        <f t="shared" si="184"/>
        <v>8.1589152542372858</v>
      </c>
      <c r="X652" s="20">
        <f t="shared" si="185"/>
        <v>3.5491281355932194</v>
      </c>
      <c r="Y652" s="22">
        <f t="shared" si="186"/>
        <v>1</v>
      </c>
      <c r="AA652" s="47"/>
    </row>
    <row r="653" spans="1:27" hidden="1" x14ac:dyDescent="0.25">
      <c r="A653" s="57" t="s">
        <v>1440</v>
      </c>
      <c r="B653" s="1">
        <v>138.36799999999999</v>
      </c>
      <c r="C653" s="1">
        <v>138.11199999999999</v>
      </c>
      <c r="D653" s="1">
        <v>0</v>
      </c>
      <c r="E653" s="1">
        <v>0</v>
      </c>
      <c r="G653" s="1">
        <f t="shared" si="170"/>
        <v>0</v>
      </c>
      <c r="H653" s="1">
        <f t="shared" si="171"/>
        <v>0.25600000000000023</v>
      </c>
      <c r="I653" s="2">
        <f t="shared" si="172"/>
        <v>0</v>
      </c>
      <c r="J653" s="2">
        <f t="shared" si="173"/>
        <v>0</v>
      </c>
      <c r="K653" s="2">
        <f t="shared" si="174"/>
        <v>0</v>
      </c>
      <c r="L653" s="10">
        <f t="shared" si="175"/>
        <v>1</v>
      </c>
      <c r="M653" s="73" t="str">
        <f t="shared" si="176"/>
        <v/>
      </c>
      <c r="N653">
        <f t="shared" si="177"/>
        <v>1</v>
      </c>
      <c r="O653" s="12">
        <f t="shared" si="178"/>
        <v>146.57627118644066</v>
      </c>
      <c r="P653" s="11">
        <f t="shared" si="179"/>
        <v>8.208271186440669</v>
      </c>
      <c r="Q653" s="1">
        <f t="shared" si="180"/>
        <v>138.36799999999999</v>
      </c>
      <c r="S653" s="14" t="str">
        <f t="shared" si="181"/>
        <v>A</v>
      </c>
      <c r="U653" s="1">
        <f t="shared" si="182"/>
        <v>138.36799999999999</v>
      </c>
      <c r="V653" s="1">
        <f t="shared" si="183"/>
        <v>0</v>
      </c>
      <c r="W653" s="1">
        <f t="shared" si="184"/>
        <v>8.208271186440669</v>
      </c>
      <c r="X653" s="20">
        <f t="shared" si="185"/>
        <v>3.5705979661016909</v>
      </c>
      <c r="Y653" s="22">
        <f t="shared" si="186"/>
        <v>1</v>
      </c>
      <c r="AA653" s="47"/>
    </row>
    <row r="654" spans="1:27" hidden="1" x14ac:dyDescent="0.25">
      <c r="A654" s="57" t="s">
        <v>1441</v>
      </c>
      <c r="B654" s="1">
        <v>135.04</v>
      </c>
      <c r="C654" s="1">
        <v>134.78399999999999</v>
      </c>
      <c r="D654" s="1">
        <v>0</v>
      </c>
      <c r="E654" s="1">
        <v>0</v>
      </c>
      <c r="G654" s="1">
        <f t="shared" si="170"/>
        <v>0</v>
      </c>
      <c r="H654" s="1">
        <f t="shared" si="171"/>
        <v>0.25600000000000023</v>
      </c>
      <c r="I654" s="2">
        <f t="shared" si="172"/>
        <v>0</v>
      </c>
      <c r="J654" s="2">
        <f t="shared" si="173"/>
        <v>0</v>
      </c>
      <c r="K654" s="2">
        <f t="shared" si="174"/>
        <v>0</v>
      </c>
      <c r="L654" s="10">
        <f t="shared" si="175"/>
        <v>1</v>
      </c>
      <c r="M654" s="73" t="str">
        <f t="shared" si="176"/>
        <v/>
      </c>
      <c r="N654">
        <f t="shared" si="177"/>
        <v>1</v>
      </c>
      <c r="O654" s="12">
        <f t="shared" si="178"/>
        <v>143.0508474576271</v>
      </c>
      <c r="P654" s="11">
        <f t="shared" si="179"/>
        <v>8.0108474576271078</v>
      </c>
      <c r="Q654" s="1">
        <f t="shared" si="180"/>
        <v>135.04</v>
      </c>
      <c r="S654" s="14" t="str">
        <f t="shared" si="181"/>
        <v>A</v>
      </c>
      <c r="U654" s="1">
        <f t="shared" si="182"/>
        <v>135.04</v>
      </c>
      <c r="V654" s="1">
        <f t="shared" si="183"/>
        <v>0</v>
      </c>
      <c r="W654" s="1">
        <f t="shared" si="184"/>
        <v>8.0108474576271078</v>
      </c>
      <c r="X654" s="20">
        <f t="shared" si="185"/>
        <v>3.484718644067792</v>
      </c>
      <c r="Y654" s="22">
        <f t="shared" si="186"/>
        <v>1</v>
      </c>
      <c r="AA654" s="47"/>
    </row>
    <row r="655" spans="1:27" hidden="1" x14ac:dyDescent="0.25">
      <c r="A655" s="57" t="s">
        <v>1442</v>
      </c>
      <c r="B655" s="1">
        <v>122.36799999999999</v>
      </c>
      <c r="C655" s="1">
        <v>122.11199999999999</v>
      </c>
      <c r="D655" s="1">
        <v>0</v>
      </c>
      <c r="E655" s="1">
        <v>0</v>
      </c>
      <c r="G655" s="1">
        <f t="shared" si="170"/>
        <v>0</v>
      </c>
      <c r="H655" s="1">
        <f t="shared" si="171"/>
        <v>0.25600000000000023</v>
      </c>
      <c r="I655" s="2">
        <f t="shared" si="172"/>
        <v>0</v>
      </c>
      <c r="J655" s="2">
        <f t="shared" si="173"/>
        <v>0</v>
      </c>
      <c r="K655" s="2">
        <f t="shared" si="174"/>
        <v>0</v>
      </c>
      <c r="L655" s="10">
        <f t="shared" si="175"/>
        <v>1</v>
      </c>
      <c r="M655" s="73" t="str">
        <f t="shared" si="176"/>
        <v/>
      </c>
      <c r="N655">
        <f t="shared" si="177"/>
        <v>1</v>
      </c>
      <c r="O655" s="12">
        <f t="shared" si="178"/>
        <v>129.62711864406779</v>
      </c>
      <c r="P655" s="11">
        <f t="shared" si="179"/>
        <v>7.2591186440677973</v>
      </c>
      <c r="Q655" s="1">
        <f t="shared" si="180"/>
        <v>122.36799999999999</v>
      </c>
      <c r="S655" s="14" t="str">
        <f t="shared" si="181"/>
        <v>A</v>
      </c>
      <c r="U655" s="1">
        <f t="shared" si="182"/>
        <v>122.36799999999999</v>
      </c>
      <c r="V655" s="1">
        <f t="shared" si="183"/>
        <v>0</v>
      </c>
      <c r="W655" s="1">
        <f t="shared" si="184"/>
        <v>7.2591186440677973</v>
      </c>
      <c r="X655" s="20">
        <f t="shared" si="185"/>
        <v>3.157716610169492</v>
      </c>
      <c r="Y655" s="22">
        <f t="shared" si="186"/>
        <v>1</v>
      </c>
      <c r="AA655" s="47"/>
    </row>
    <row r="656" spans="1:27" hidden="1" x14ac:dyDescent="0.25">
      <c r="A656" s="57" t="s">
        <v>1443</v>
      </c>
      <c r="B656" s="1">
        <v>75.456000000000003</v>
      </c>
      <c r="C656" s="1">
        <v>75.263999999999996</v>
      </c>
      <c r="D656" s="1">
        <v>0</v>
      </c>
      <c r="E656" s="1">
        <v>0</v>
      </c>
      <c r="G656" s="1">
        <f t="shared" si="170"/>
        <v>0</v>
      </c>
      <c r="H656" s="1">
        <f t="shared" si="171"/>
        <v>0.19200000000000728</v>
      </c>
      <c r="I656" s="2">
        <f t="shared" si="172"/>
        <v>0</v>
      </c>
      <c r="J656" s="2">
        <f t="shared" si="173"/>
        <v>0</v>
      </c>
      <c r="K656" s="2">
        <f t="shared" si="174"/>
        <v>0</v>
      </c>
      <c r="L656" s="10">
        <f t="shared" si="175"/>
        <v>1</v>
      </c>
      <c r="M656" s="73" t="str">
        <f t="shared" si="176"/>
        <v/>
      </c>
      <c r="N656">
        <f t="shared" si="177"/>
        <v>1</v>
      </c>
      <c r="O656" s="12">
        <f t="shared" si="178"/>
        <v>79.932203389830505</v>
      </c>
      <c r="P656" s="11">
        <f t="shared" si="179"/>
        <v>4.476203389830502</v>
      </c>
      <c r="Q656" s="1">
        <f t="shared" si="180"/>
        <v>75.456000000000003</v>
      </c>
      <c r="S656" s="14" t="str">
        <f t="shared" si="181"/>
        <v>A</v>
      </c>
      <c r="U656" s="1">
        <f t="shared" si="182"/>
        <v>75.456000000000003</v>
      </c>
      <c r="V656" s="1">
        <f t="shared" si="183"/>
        <v>0</v>
      </c>
      <c r="W656" s="1">
        <f t="shared" si="184"/>
        <v>4.476203389830502</v>
      </c>
      <c r="X656" s="20">
        <f t="shared" si="185"/>
        <v>1.9471484745762684</v>
      </c>
      <c r="Y656" s="22">
        <f t="shared" si="186"/>
        <v>1</v>
      </c>
      <c r="AA656" s="47"/>
    </row>
    <row r="657" spans="1:34" x14ac:dyDescent="0.25">
      <c r="A657" s="57" t="s">
        <v>1444</v>
      </c>
      <c r="B657" s="1">
        <v>57.472000000000001</v>
      </c>
      <c r="C657" s="1">
        <v>57.216000000000001</v>
      </c>
      <c r="D657" s="1">
        <v>0</v>
      </c>
      <c r="E657" s="1">
        <v>0</v>
      </c>
      <c r="G657" s="1">
        <f t="shared" si="170"/>
        <v>0</v>
      </c>
      <c r="H657" s="1">
        <f t="shared" si="171"/>
        <v>0.25600000000000023</v>
      </c>
      <c r="I657" s="2">
        <f t="shared" si="172"/>
        <v>0</v>
      </c>
      <c r="J657" s="2">
        <f t="shared" si="173"/>
        <v>0</v>
      </c>
      <c r="K657" s="2">
        <f t="shared" si="174"/>
        <v>0</v>
      </c>
      <c r="L657" s="10">
        <f t="shared" si="175"/>
        <v>1</v>
      </c>
      <c r="M657" s="73" t="str">
        <f t="shared" si="176"/>
        <v/>
      </c>
      <c r="N657">
        <f t="shared" si="177"/>
        <v>1</v>
      </c>
      <c r="O657" s="12">
        <f t="shared" si="178"/>
        <v>60.881355932203391</v>
      </c>
      <c r="P657" s="11">
        <f t="shared" si="179"/>
        <v>3.4093559322033897</v>
      </c>
      <c r="Q657" s="1">
        <f t="shared" si="180"/>
        <v>57.472000000000001</v>
      </c>
      <c r="S657" s="14" t="str">
        <f t="shared" si="181"/>
        <v>A</v>
      </c>
      <c r="U657" s="1">
        <f t="shared" si="182"/>
        <v>57.472000000000001</v>
      </c>
      <c r="V657" s="1">
        <f t="shared" si="183"/>
        <v>0</v>
      </c>
      <c r="W657" s="1">
        <f t="shared" si="184"/>
        <v>3.4093559322033897</v>
      </c>
      <c r="X657" s="20">
        <f t="shared" si="185"/>
        <v>1.4830698305084746</v>
      </c>
      <c r="Y657" s="22">
        <f t="shared" si="186"/>
        <v>1</v>
      </c>
      <c r="Z657" s="32" t="s">
        <v>40</v>
      </c>
      <c r="AA657" s="47"/>
      <c r="AB657" s="32" t="str">
        <f>A657</f>
        <v>2025-02-28 00:00:00</v>
      </c>
      <c r="AC657" s="1">
        <f>SUM(U657:U680)</f>
        <v>2571.136</v>
      </c>
      <c r="AD657" s="1">
        <f>AVERAGE(V657:V680)</f>
        <v>0</v>
      </c>
      <c r="AE657" s="1">
        <f>SUM(W657:W680)</f>
        <v>152.52501694915253</v>
      </c>
      <c r="AF657" s="1">
        <f>SUM(X657:X680)</f>
        <v>66.348382372881346</v>
      </c>
      <c r="AG657" s="35">
        <f>AVERAGE(Y657:Y680)</f>
        <v>1</v>
      </c>
      <c r="AH657" s="37">
        <f>DAY(A657)</f>
        <v>28</v>
      </c>
    </row>
    <row r="658" spans="1:34" hidden="1" x14ac:dyDescent="0.25">
      <c r="A658" s="57" t="s">
        <v>1445</v>
      </c>
      <c r="B658" s="1">
        <v>51.456000000000003</v>
      </c>
      <c r="C658" s="1">
        <v>51.264000000000003</v>
      </c>
      <c r="D658" s="1">
        <v>0</v>
      </c>
      <c r="E658" s="1">
        <v>0</v>
      </c>
      <c r="G658" s="1">
        <f t="shared" si="170"/>
        <v>0</v>
      </c>
      <c r="H658" s="1">
        <f t="shared" si="171"/>
        <v>0.19200000000000017</v>
      </c>
      <c r="I658" s="2">
        <f t="shared" si="172"/>
        <v>0</v>
      </c>
      <c r="J658" s="2">
        <f t="shared" si="173"/>
        <v>0</v>
      </c>
      <c r="K658" s="2">
        <f t="shared" si="174"/>
        <v>0</v>
      </c>
      <c r="L658" s="10">
        <f t="shared" si="175"/>
        <v>1</v>
      </c>
      <c r="M658" s="73" t="str">
        <f t="shared" si="176"/>
        <v/>
      </c>
      <c r="N658">
        <f t="shared" si="177"/>
        <v>1</v>
      </c>
      <c r="O658" s="12">
        <f t="shared" si="178"/>
        <v>54.50847457627119</v>
      </c>
      <c r="P658" s="11">
        <f t="shared" si="179"/>
        <v>3.0524745762711873</v>
      </c>
      <c r="Q658" s="1">
        <f t="shared" si="180"/>
        <v>51.456000000000003</v>
      </c>
      <c r="S658" s="14" t="str">
        <f t="shared" si="181"/>
        <v>A</v>
      </c>
      <c r="U658" s="1">
        <f t="shared" si="182"/>
        <v>51.456000000000003</v>
      </c>
      <c r="V658" s="1">
        <f t="shared" si="183"/>
        <v>0</v>
      </c>
      <c r="W658" s="1">
        <f t="shared" si="184"/>
        <v>3.0524745762711873</v>
      </c>
      <c r="X658" s="20">
        <f t="shared" si="185"/>
        <v>1.3278264406779665</v>
      </c>
      <c r="Y658" s="22">
        <f t="shared" si="186"/>
        <v>1</v>
      </c>
      <c r="AA658" s="47"/>
    </row>
    <row r="659" spans="1:34" hidden="1" x14ac:dyDescent="0.25">
      <c r="A659" s="57" t="s">
        <v>1446</v>
      </c>
      <c r="B659" s="1">
        <v>51.136000000000003</v>
      </c>
      <c r="C659" s="1">
        <v>50.88</v>
      </c>
      <c r="D659" s="1">
        <v>0</v>
      </c>
      <c r="E659" s="1">
        <v>0</v>
      </c>
      <c r="G659" s="1">
        <f t="shared" si="170"/>
        <v>0</v>
      </c>
      <c r="H659" s="1">
        <f t="shared" si="171"/>
        <v>0.25600000000000023</v>
      </c>
      <c r="I659" s="2">
        <f t="shared" si="172"/>
        <v>0</v>
      </c>
      <c r="J659" s="2">
        <f t="shared" si="173"/>
        <v>0</v>
      </c>
      <c r="K659" s="2">
        <f t="shared" si="174"/>
        <v>0</v>
      </c>
      <c r="L659" s="10">
        <f t="shared" si="175"/>
        <v>1</v>
      </c>
      <c r="M659" s="73" t="str">
        <f t="shared" si="176"/>
        <v/>
      </c>
      <c r="N659">
        <f t="shared" si="177"/>
        <v>1</v>
      </c>
      <c r="O659" s="12">
        <f t="shared" si="178"/>
        <v>54.16949152542373</v>
      </c>
      <c r="P659" s="11">
        <f t="shared" si="179"/>
        <v>3.0334915254237274</v>
      </c>
      <c r="Q659" s="1">
        <f t="shared" si="180"/>
        <v>51.136000000000003</v>
      </c>
      <c r="S659" s="14" t="str">
        <f t="shared" si="181"/>
        <v>A</v>
      </c>
      <c r="U659" s="1">
        <f t="shared" si="182"/>
        <v>51.136000000000003</v>
      </c>
      <c r="V659" s="1">
        <f t="shared" si="183"/>
        <v>0</v>
      </c>
      <c r="W659" s="1">
        <f t="shared" si="184"/>
        <v>3.0334915254237274</v>
      </c>
      <c r="X659" s="20">
        <f t="shared" si="185"/>
        <v>1.3195688135593213</v>
      </c>
      <c r="Y659" s="22">
        <f t="shared" si="186"/>
        <v>1</v>
      </c>
      <c r="AA659" s="47"/>
    </row>
    <row r="660" spans="1:34" hidden="1" x14ac:dyDescent="0.25">
      <c r="A660" s="57" t="s">
        <v>1447</v>
      </c>
      <c r="B660" s="1">
        <v>50.56</v>
      </c>
      <c r="C660" s="1">
        <v>50.368000000000002</v>
      </c>
      <c r="D660" s="1">
        <v>0</v>
      </c>
      <c r="E660" s="1">
        <v>0</v>
      </c>
      <c r="G660" s="1">
        <f t="shared" si="170"/>
        <v>0</v>
      </c>
      <c r="H660" s="1">
        <f t="shared" si="171"/>
        <v>0.19200000000000017</v>
      </c>
      <c r="I660" s="2">
        <f t="shared" si="172"/>
        <v>0</v>
      </c>
      <c r="J660" s="2">
        <f t="shared" si="173"/>
        <v>0</v>
      </c>
      <c r="K660" s="2">
        <f t="shared" si="174"/>
        <v>0</v>
      </c>
      <c r="L660" s="10">
        <f t="shared" si="175"/>
        <v>1</v>
      </c>
      <c r="M660" s="73" t="str">
        <f t="shared" si="176"/>
        <v/>
      </c>
      <c r="N660">
        <f t="shared" si="177"/>
        <v>1</v>
      </c>
      <c r="O660" s="12">
        <f t="shared" si="178"/>
        <v>53.559322033898304</v>
      </c>
      <c r="P660" s="11">
        <f t="shared" si="179"/>
        <v>2.9993220338983022</v>
      </c>
      <c r="Q660" s="1">
        <f t="shared" si="180"/>
        <v>50.56</v>
      </c>
      <c r="S660" s="14" t="str">
        <f t="shared" si="181"/>
        <v>A</v>
      </c>
      <c r="U660" s="1">
        <f t="shared" si="182"/>
        <v>50.56</v>
      </c>
      <c r="V660" s="1">
        <f t="shared" si="183"/>
        <v>0</v>
      </c>
      <c r="W660" s="1">
        <f t="shared" si="184"/>
        <v>2.9993220338983022</v>
      </c>
      <c r="X660" s="20">
        <f t="shared" si="185"/>
        <v>1.3047050847457615</v>
      </c>
      <c r="Y660" s="22">
        <f t="shared" si="186"/>
        <v>1</v>
      </c>
      <c r="AA660" s="47"/>
    </row>
    <row r="661" spans="1:34" hidden="1" x14ac:dyDescent="0.25">
      <c r="A661" s="57" t="s">
        <v>1448</v>
      </c>
      <c r="B661" s="1">
        <v>51.648000000000003</v>
      </c>
      <c r="C661" s="1">
        <v>51.392000000000003</v>
      </c>
      <c r="D661" s="1">
        <v>0</v>
      </c>
      <c r="E661" s="1">
        <v>0</v>
      </c>
      <c r="G661" s="1">
        <f t="shared" si="170"/>
        <v>0</v>
      </c>
      <c r="H661" s="1">
        <f t="shared" si="171"/>
        <v>0.25600000000000023</v>
      </c>
      <c r="I661" s="2">
        <f t="shared" si="172"/>
        <v>0</v>
      </c>
      <c r="J661" s="2">
        <f t="shared" si="173"/>
        <v>0</v>
      </c>
      <c r="K661" s="2">
        <f t="shared" si="174"/>
        <v>0</v>
      </c>
      <c r="L661" s="10">
        <f t="shared" si="175"/>
        <v>1</v>
      </c>
      <c r="M661" s="73" t="str">
        <f t="shared" si="176"/>
        <v/>
      </c>
      <c r="N661">
        <f t="shared" si="177"/>
        <v>1</v>
      </c>
      <c r="O661" s="12">
        <f t="shared" si="178"/>
        <v>54.711864406779668</v>
      </c>
      <c r="P661" s="11">
        <f t="shared" si="179"/>
        <v>3.0638644067796648</v>
      </c>
      <c r="Q661" s="1">
        <f t="shared" si="180"/>
        <v>51.648000000000003</v>
      </c>
      <c r="S661" s="14" t="str">
        <f t="shared" si="181"/>
        <v>A</v>
      </c>
      <c r="U661" s="1">
        <f t="shared" si="182"/>
        <v>51.648000000000003</v>
      </c>
      <c r="V661" s="1">
        <f t="shared" si="183"/>
        <v>0</v>
      </c>
      <c r="W661" s="1">
        <f t="shared" si="184"/>
        <v>3.0638644067796648</v>
      </c>
      <c r="X661" s="20">
        <f t="shared" si="185"/>
        <v>1.3327810169491541</v>
      </c>
      <c r="Y661" s="22">
        <f t="shared" si="186"/>
        <v>1</v>
      </c>
      <c r="AA661" s="47"/>
    </row>
    <row r="662" spans="1:34" hidden="1" x14ac:dyDescent="0.25">
      <c r="A662" s="57" t="s">
        <v>1449</v>
      </c>
      <c r="B662" s="1">
        <v>79.872</v>
      </c>
      <c r="C662" s="1">
        <v>79.744</v>
      </c>
      <c r="D662" s="1">
        <v>0</v>
      </c>
      <c r="E662" s="1">
        <v>0</v>
      </c>
      <c r="G662" s="1">
        <f t="shared" si="170"/>
        <v>0</v>
      </c>
      <c r="H662" s="1">
        <f t="shared" si="171"/>
        <v>0.12800000000000011</v>
      </c>
      <c r="I662" s="2">
        <f t="shared" si="172"/>
        <v>0</v>
      </c>
      <c r="J662" s="2">
        <f t="shared" si="173"/>
        <v>0</v>
      </c>
      <c r="K662" s="2">
        <f t="shared" si="174"/>
        <v>0</v>
      </c>
      <c r="L662" s="10">
        <f t="shared" si="175"/>
        <v>1</v>
      </c>
      <c r="M662" s="73" t="str">
        <f t="shared" si="176"/>
        <v/>
      </c>
      <c r="N662">
        <f t="shared" si="177"/>
        <v>1</v>
      </c>
      <c r="O662" s="12">
        <f t="shared" si="178"/>
        <v>84.610169491525426</v>
      </c>
      <c r="P662" s="11">
        <f t="shared" si="179"/>
        <v>4.7381694915254258</v>
      </c>
      <c r="Q662" s="1">
        <f t="shared" si="180"/>
        <v>79.872</v>
      </c>
      <c r="S662" s="14" t="str">
        <f t="shared" si="181"/>
        <v>A</v>
      </c>
      <c r="U662" s="1">
        <f t="shared" si="182"/>
        <v>79.872</v>
      </c>
      <c r="V662" s="1">
        <f t="shared" si="183"/>
        <v>0</v>
      </c>
      <c r="W662" s="1">
        <f t="shared" si="184"/>
        <v>4.7381694915254258</v>
      </c>
      <c r="X662" s="20">
        <f t="shared" si="185"/>
        <v>2.0611037288135603</v>
      </c>
      <c r="Y662" s="22">
        <f t="shared" si="186"/>
        <v>1</v>
      </c>
      <c r="AA662" s="47"/>
    </row>
    <row r="663" spans="1:34" hidden="1" x14ac:dyDescent="0.25">
      <c r="A663" s="57" t="s">
        <v>1450</v>
      </c>
      <c r="B663" s="1">
        <v>109.056</v>
      </c>
      <c r="C663" s="1">
        <v>108.736</v>
      </c>
      <c r="D663" s="1">
        <v>0</v>
      </c>
      <c r="E663" s="1">
        <v>0</v>
      </c>
      <c r="G663" s="1">
        <f t="shared" si="170"/>
        <v>0</v>
      </c>
      <c r="H663" s="1">
        <f t="shared" si="171"/>
        <v>0.31999999999999318</v>
      </c>
      <c r="I663" s="2">
        <f t="shared" si="172"/>
        <v>0</v>
      </c>
      <c r="J663" s="2">
        <f t="shared" si="173"/>
        <v>0</v>
      </c>
      <c r="K663" s="2">
        <f t="shared" si="174"/>
        <v>0</v>
      </c>
      <c r="L663" s="10">
        <f t="shared" si="175"/>
        <v>1</v>
      </c>
      <c r="M663" s="73" t="str">
        <f t="shared" si="176"/>
        <v/>
      </c>
      <c r="N663">
        <f t="shared" si="177"/>
        <v>1</v>
      </c>
      <c r="O663" s="12">
        <f t="shared" si="178"/>
        <v>115.52542372881355</v>
      </c>
      <c r="P663" s="11">
        <f t="shared" si="179"/>
        <v>6.4694237288135525</v>
      </c>
      <c r="Q663" s="1">
        <f t="shared" si="180"/>
        <v>109.056</v>
      </c>
      <c r="S663" s="14" t="str">
        <f t="shared" si="181"/>
        <v>A</v>
      </c>
      <c r="U663" s="1">
        <f t="shared" si="182"/>
        <v>109.056</v>
      </c>
      <c r="V663" s="1">
        <f t="shared" si="183"/>
        <v>0</v>
      </c>
      <c r="W663" s="1">
        <f t="shared" si="184"/>
        <v>6.4694237288135525</v>
      </c>
      <c r="X663" s="20">
        <f t="shared" si="185"/>
        <v>2.8141993220338954</v>
      </c>
      <c r="Y663" s="22">
        <f t="shared" si="186"/>
        <v>1</v>
      </c>
      <c r="AA663" s="47"/>
    </row>
    <row r="664" spans="1:34" hidden="1" x14ac:dyDescent="0.25">
      <c r="A664" s="57" t="s">
        <v>1451</v>
      </c>
      <c r="B664" s="1">
        <v>158.27199999999999</v>
      </c>
      <c r="C664" s="1">
        <v>157.952</v>
      </c>
      <c r="D664" s="1">
        <v>0</v>
      </c>
      <c r="E664" s="1">
        <v>0</v>
      </c>
      <c r="G664" s="1">
        <f t="shared" si="170"/>
        <v>0</v>
      </c>
      <c r="H664" s="1">
        <f t="shared" si="171"/>
        <v>0.31999999999999318</v>
      </c>
      <c r="I664" s="2">
        <f t="shared" si="172"/>
        <v>0</v>
      </c>
      <c r="J664" s="2">
        <f t="shared" si="173"/>
        <v>0</v>
      </c>
      <c r="K664" s="2">
        <f t="shared" si="174"/>
        <v>0</v>
      </c>
      <c r="L664" s="10">
        <f t="shared" si="175"/>
        <v>1</v>
      </c>
      <c r="M664" s="73" t="str">
        <f t="shared" si="176"/>
        <v/>
      </c>
      <c r="N664">
        <f t="shared" si="177"/>
        <v>1</v>
      </c>
      <c r="O664" s="12">
        <f t="shared" si="178"/>
        <v>167.66101694915253</v>
      </c>
      <c r="P664" s="11">
        <f t="shared" si="179"/>
        <v>9.3890169491525342</v>
      </c>
      <c r="Q664" s="1">
        <f t="shared" si="180"/>
        <v>158.27199999999999</v>
      </c>
      <c r="S664" s="14" t="str">
        <f t="shared" si="181"/>
        <v>A</v>
      </c>
      <c r="U664" s="1">
        <f t="shared" si="182"/>
        <v>158.27199999999999</v>
      </c>
      <c r="V664" s="1">
        <f t="shared" si="183"/>
        <v>0</v>
      </c>
      <c r="W664" s="1">
        <f t="shared" si="184"/>
        <v>9.3890169491525342</v>
      </c>
      <c r="X664" s="20">
        <f t="shared" si="185"/>
        <v>4.084222372881352</v>
      </c>
      <c r="Y664" s="22">
        <f t="shared" si="186"/>
        <v>1</v>
      </c>
      <c r="AA664" s="47"/>
    </row>
    <row r="665" spans="1:34" hidden="1" x14ac:dyDescent="0.25">
      <c r="A665" s="57" t="s">
        <v>1452</v>
      </c>
      <c r="B665" s="1">
        <v>170.11199999999999</v>
      </c>
      <c r="C665" s="1">
        <v>169.85599999999999</v>
      </c>
      <c r="D665" s="1">
        <v>0</v>
      </c>
      <c r="E665" s="1">
        <v>0</v>
      </c>
      <c r="G665" s="1">
        <f t="shared" si="170"/>
        <v>0</v>
      </c>
      <c r="H665" s="1">
        <f t="shared" si="171"/>
        <v>0.25600000000000023</v>
      </c>
      <c r="I665" s="2">
        <f t="shared" si="172"/>
        <v>0</v>
      </c>
      <c r="J665" s="2">
        <f t="shared" si="173"/>
        <v>0</v>
      </c>
      <c r="K665" s="2">
        <f t="shared" si="174"/>
        <v>0</v>
      </c>
      <c r="L665" s="10">
        <f t="shared" si="175"/>
        <v>1</v>
      </c>
      <c r="M665" s="73" t="str">
        <f t="shared" si="176"/>
        <v/>
      </c>
      <c r="N665">
        <f t="shared" si="177"/>
        <v>1</v>
      </c>
      <c r="O665" s="12">
        <f t="shared" si="178"/>
        <v>180.20338983050846</v>
      </c>
      <c r="P665" s="11">
        <f t="shared" si="179"/>
        <v>10.091389830508462</v>
      </c>
      <c r="Q665" s="1">
        <f t="shared" si="180"/>
        <v>170.11199999999999</v>
      </c>
      <c r="S665" s="14" t="str">
        <f t="shared" si="181"/>
        <v>A</v>
      </c>
      <c r="U665" s="1">
        <f t="shared" si="182"/>
        <v>170.11199999999999</v>
      </c>
      <c r="V665" s="1">
        <f t="shared" si="183"/>
        <v>0</v>
      </c>
      <c r="W665" s="1">
        <f t="shared" si="184"/>
        <v>10.091389830508462</v>
      </c>
      <c r="X665" s="20">
        <f t="shared" si="185"/>
        <v>4.3897545762711809</v>
      </c>
      <c r="Y665" s="22">
        <f t="shared" si="186"/>
        <v>1</v>
      </c>
      <c r="AA665" s="47"/>
    </row>
    <row r="666" spans="1:34" hidden="1" x14ac:dyDescent="0.25">
      <c r="A666" s="57" t="s">
        <v>1453</v>
      </c>
      <c r="B666" s="1">
        <v>164.28800000000001</v>
      </c>
      <c r="C666" s="1">
        <v>163.904</v>
      </c>
      <c r="D666" s="1">
        <v>0</v>
      </c>
      <c r="E666" s="1">
        <v>0</v>
      </c>
      <c r="G666" s="1">
        <f t="shared" si="170"/>
        <v>0</v>
      </c>
      <c r="H666" s="1">
        <f t="shared" si="171"/>
        <v>0.38400000000001455</v>
      </c>
      <c r="I666" s="2">
        <f t="shared" si="172"/>
        <v>0</v>
      </c>
      <c r="J666" s="2">
        <f t="shared" si="173"/>
        <v>0</v>
      </c>
      <c r="K666" s="2">
        <f t="shared" si="174"/>
        <v>0</v>
      </c>
      <c r="L666" s="10">
        <f t="shared" si="175"/>
        <v>1</v>
      </c>
      <c r="M666" s="73" t="str">
        <f t="shared" si="176"/>
        <v/>
      </c>
      <c r="N666">
        <f t="shared" si="177"/>
        <v>1</v>
      </c>
      <c r="O666" s="12">
        <f t="shared" si="178"/>
        <v>174.03389830508476</v>
      </c>
      <c r="P666" s="11">
        <f t="shared" si="179"/>
        <v>9.7458983050847507</v>
      </c>
      <c r="Q666" s="1">
        <f t="shared" si="180"/>
        <v>164.28800000000001</v>
      </c>
      <c r="S666" s="14" t="str">
        <f t="shared" si="181"/>
        <v>A</v>
      </c>
      <c r="U666" s="1">
        <f t="shared" si="182"/>
        <v>164.28800000000001</v>
      </c>
      <c r="V666" s="1">
        <f t="shared" si="183"/>
        <v>0</v>
      </c>
      <c r="W666" s="1">
        <f t="shared" si="184"/>
        <v>9.7458983050847507</v>
      </c>
      <c r="X666" s="20">
        <f t="shared" si="185"/>
        <v>4.2394657627118661</v>
      </c>
      <c r="Y666" s="22">
        <f t="shared" si="186"/>
        <v>1</v>
      </c>
      <c r="AA666" s="47"/>
    </row>
    <row r="667" spans="1:34" hidden="1" x14ac:dyDescent="0.25">
      <c r="A667" s="57" t="s">
        <v>1454</v>
      </c>
      <c r="B667" s="1">
        <v>176.512</v>
      </c>
      <c r="C667" s="1">
        <v>176.19200000000001</v>
      </c>
      <c r="D667" s="1">
        <v>0</v>
      </c>
      <c r="E667" s="1">
        <v>0</v>
      </c>
      <c r="G667" s="1">
        <f t="shared" si="170"/>
        <v>0</v>
      </c>
      <c r="H667" s="1">
        <f t="shared" si="171"/>
        <v>0.31999999999999318</v>
      </c>
      <c r="I667" s="2">
        <f t="shared" si="172"/>
        <v>0</v>
      </c>
      <c r="J667" s="2">
        <f t="shared" si="173"/>
        <v>0</v>
      </c>
      <c r="K667" s="2">
        <f t="shared" si="174"/>
        <v>0</v>
      </c>
      <c r="L667" s="10">
        <f t="shared" si="175"/>
        <v>1</v>
      </c>
      <c r="M667" s="73" t="str">
        <f t="shared" si="176"/>
        <v/>
      </c>
      <c r="N667">
        <f t="shared" si="177"/>
        <v>1</v>
      </c>
      <c r="O667" s="12">
        <f t="shared" si="178"/>
        <v>186.98305084745763</v>
      </c>
      <c r="P667" s="11">
        <f t="shared" si="179"/>
        <v>10.471050847457633</v>
      </c>
      <c r="Q667" s="1">
        <f t="shared" si="180"/>
        <v>176.512</v>
      </c>
      <c r="S667" s="14" t="str">
        <f t="shared" si="181"/>
        <v>A</v>
      </c>
      <c r="U667" s="1">
        <f t="shared" si="182"/>
        <v>176.512</v>
      </c>
      <c r="V667" s="1">
        <f t="shared" si="183"/>
        <v>0</v>
      </c>
      <c r="W667" s="1">
        <f t="shared" si="184"/>
        <v>10.471050847457633</v>
      </c>
      <c r="X667" s="20">
        <f t="shared" si="185"/>
        <v>4.5549071186440706</v>
      </c>
      <c r="Y667" s="22">
        <f t="shared" si="186"/>
        <v>1</v>
      </c>
      <c r="AA667" s="47"/>
    </row>
    <row r="668" spans="1:34" hidden="1" x14ac:dyDescent="0.25">
      <c r="A668" s="57" t="s">
        <v>1455</v>
      </c>
      <c r="B668" s="1">
        <v>178.49600000000001</v>
      </c>
      <c r="C668" s="1">
        <v>178.11199999999999</v>
      </c>
      <c r="D668" s="1">
        <v>0</v>
      </c>
      <c r="E668" s="1">
        <v>0</v>
      </c>
      <c r="G668" s="1">
        <f t="shared" si="170"/>
        <v>0</v>
      </c>
      <c r="H668" s="1">
        <f t="shared" si="171"/>
        <v>0.38400000000001455</v>
      </c>
      <c r="I668" s="2">
        <f t="shared" si="172"/>
        <v>0</v>
      </c>
      <c r="J668" s="2">
        <f t="shared" si="173"/>
        <v>0</v>
      </c>
      <c r="K668" s="2">
        <f t="shared" si="174"/>
        <v>0</v>
      </c>
      <c r="L668" s="10">
        <f t="shared" si="175"/>
        <v>1</v>
      </c>
      <c r="M668" s="73" t="str">
        <f t="shared" si="176"/>
        <v/>
      </c>
      <c r="N668">
        <f t="shared" si="177"/>
        <v>1</v>
      </c>
      <c r="O668" s="12">
        <f t="shared" si="178"/>
        <v>189.08474576271186</v>
      </c>
      <c r="P668" s="11">
        <f t="shared" si="179"/>
        <v>10.588745762711852</v>
      </c>
      <c r="Q668" s="1">
        <f t="shared" si="180"/>
        <v>178.49600000000001</v>
      </c>
      <c r="S668" s="14" t="str">
        <f t="shared" si="181"/>
        <v>A</v>
      </c>
      <c r="U668" s="1">
        <f t="shared" si="182"/>
        <v>178.49600000000001</v>
      </c>
      <c r="V668" s="1">
        <f t="shared" si="183"/>
        <v>0</v>
      </c>
      <c r="W668" s="1">
        <f t="shared" si="184"/>
        <v>10.588745762711852</v>
      </c>
      <c r="X668" s="20">
        <f t="shared" si="185"/>
        <v>4.6061044067796555</v>
      </c>
      <c r="Y668" s="22">
        <f t="shared" si="186"/>
        <v>1</v>
      </c>
      <c r="AA668" s="47"/>
    </row>
    <row r="669" spans="1:34" hidden="1" x14ac:dyDescent="0.25">
      <c r="A669" s="57" t="s">
        <v>1456</v>
      </c>
      <c r="B669" s="1">
        <v>151.61600000000001</v>
      </c>
      <c r="C669" s="1">
        <v>151.29599999999999</v>
      </c>
      <c r="D669" s="1">
        <v>0</v>
      </c>
      <c r="E669" s="1">
        <v>0</v>
      </c>
      <c r="G669" s="1">
        <f t="shared" si="170"/>
        <v>0</v>
      </c>
      <c r="H669" s="1">
        <f t="shared" si="171"/>
        <v>0.3200000000000216</v>
      </c>
      <c r="I669" s="2">
        <f t="shared" si="172"/>
        <v>0</v>
      </c>
      <c r="J669" s="2">
        <f t="shared" si="173"/>
        <v>0</v>
      </c>
      <c r="K669" s="2">
        <f t="shared" si="174"/>
        <v>0</v>
      </c>
      <c r="L669" s="10">
        <f t="shared" si="175"/>
        <v>1</v>
      </c>
      <c r="M669" s="73" t="str">
        <f t="shared" si="176"/>
        <v/>
      </c>
      <c r="N669">
        <f t="shared" si="177"/>
        <v>1</v>
      </c>
      <c r="O669" s="12">
        <f t="shared" si="178"/>
        <v>160.61016949152543</v>
      </c>
      <c r="P669" s="11">
        <f t="shared" si="179"/>
        <v>8.9941694915254118</v>
      </c>
      <c r="Q669" s="1">
        <f t="shared" si="180"/>
        <v>151.61600000000001</v>
      </c>
      <c r="S669" s="14" t="str">
        <f t="shared" si="181"/>
        <v>A</v>
      </c>
      <c r="U669" s="1">
        <f t="shared" si="182"/>
        <v>151.61600000000001</v>
      </c>
      <c r="V669" s="1">
        <f t="shared" si="183"/>
        <v>0</v>
      </c>
      <c r="W669" s="1">
        <f t="shared" si="184"/>
        <v>8.9941694915254118</v>
      </c>
      <c r="X669" s="20">
        <f t="shared" si="185"/>
        <v>3.9124637288135542</v>
      </c>
      <c r="Y669" s="22">
        <f t="shared" si="186"/>
        <v>1</v>
      </c>
      <c r="AA669" s="47"/>
    </row>
    <row r="670" spans="1:34" hidden="1" x14ac:dyDescent="0.25">
      <c r="A670" s="57" t="s">
        <v>1457</v>
      </c>
      <c r="B670" s="1">
        <v>166.4</v>
      </c>
      <c r="C670" s="1">
        <v>166.08</v>
      </c>
      <c r="D670" s="1">
        <v>0</v>
      </c>
      <c r="E670" s="1">
        <v>0</v>
      </c>
      <c r="G670" s="1">
        <f t="shared" si="170"/>
        <v>0</v>
      </c>
      <c r="H670" s="1">
        <f t="shared" si="171"/>
        <v>0.31999999999999318</v>
      </c>
      <c r="I670" s="2">
        <f t="shared" si="172"/>
        <v>0</v>
      </c>
      <c r="J670" s="2">
        <f t="shared" si="173"/>
        <v>0</v>
      </c>
      <c r="K670" s="2">
        <f t="shared" si="174"/>
        <v>0</v>
      </c>
      <c r="L670" s="10">
        <f t="shared" si="175"/>
        <v>1</v>
      </c>
      <c r="M670" s="73" t="str">
        <f t="shared" si="176"/>
        <v/>
      </c>
      <c r="N670">
        <f t="shared" si="177"/>
        <v>1</v>
      </c>
      <c r="O670" s="12">
        <f t="shared" si="178"/>
        <v>176.27118644067798</v>
      </c>
      <c r="P670" s="11">
        <f t="shared" si="179"/>
        <v>9.8711864406779739</v>
      </c>
      <c r="Q670" s="1">
        <f t="shared" si="180"/>
        <v>166.4</v>
      </c>
      <c r="S670" s="14" t="str">
        <f t="shared" si="181"/>
        <v>A</v>
      </c>
      <c r="U670" s="1">
        <f t="shared" si="182"/>
        <v>166.4</v>
      </c>
      <c r="V670" s="1">
        <f t="shared" si="183"/>
        <v>0</v>
      </c>
      <c r="W670" s="1">
        <f t="shared" si="184"/>
        <v>9.8711864406779739</v>
      </c>
      <c r="X670" s="20">
        <f t="shared" si="185"/>
        <v>4.2939661016949184</v>
      </c>
      <c r="Y670" s="22">
        <f t="shared" si="186"/>
        <v>1</v>
      </c>
      <c r="AA670" s="47"/>
    </row>
    <row r="671" spans="1:34" hidden="1" x14ac:dyDescent="0.25">
      <c r="A671" s="57" t="s">
        <v>1458</v>
      </c>
      <c r="B671" s="1">
        <v>148.928</v>
      </c>
      <c r="C671" s="1">
        <v>148.54400000000001</v>
      </c>
      <c r="D671" s="1">
        <v>0</v>
      </c>
      <c r="E671" s="1">
        <v>0</v>
      </c>
      <c r="G671" s="1">
        <f t="shared" si="170"/>
        <v>0</v>
      </c>
      <c r="H671" s="1">
        <f t="shared" si="171"/>
        <v>0.38399999999998613</v>
      </c>
      <c r="I671" s="2">
        <f t="shared" si="172"/>
        <v>0</v>
      </c>
      <c r="J671" s="2">
        <f t="shared" si="173"/>
        <v>0</v>
      </c>
      <c r="K671" s="2">
        <f t="shared" si="174"/>
        <v>0</v>
      </c>
      <c r="L671" s="10">
        <f t="shared" si="175"/>
        <v>1</v>
      </c>
      <c r="M671" s="73" t="str">
        <f t="shared" si="176"/>
        <v/>
      </c>
      <c r="N671">
        <f t="shared" si="177"/>
        <v>1</v>
      </c>
      <c r="O671" s="12">
        <f t="shared" si="178"/>
        <v>157.76271186440678</v>
      </c>
      <c r="P671" s="11">
        <f t="shared" si="179"/>
        <v>8.8347118644067848</v>
      </c>
      <c r="Q671" s="1">
        <f t="shared" si="180"/>
        <v>148.928</v>
      </c>
      <c r="S671" s="14" t="str">
        <f t="shared" si="181"/>
        <v>A</v>
      </c>
      <c r="U671" s="1">
        <f t="shared" si="182"/>
        <v>148.928</v>
      </c>
      <c r="V671" s="1">
        <f t="shared" si="183"/>
        <v>0</v>
      </c>
      <c r="W671" s="1">
        <f t="shared" si="184"/>
        <v>8.8347118644067848</v>
      </c>
      <c r="X671" s="20">
        <f t="shared" si="185"/>
        <v>3.8430996610169514</v>
      </c>
      <c r="Y671" s="22">
        <f t="shared" si="186"/>
        <v>1</v>
      </c>
      <c r="AA671" s="47"/>
    </row>
    <row r="672" spans="1:34" hidden="1" x14ac:dyDescent="0.25">
      <c r="A672" s="57" t="s">
        <v>1459</v>
      </c>
      <c r="B672" s="1">
        <v>136.768</v>
      </c>
      <c r="C672" s="1">
        <v>136.44800000000001</v>
      </c>
      <c r="D672" s="1">
        <v>0</v>
      </c>
      <c r="E672" s="1">
        <v>0</v>
      </c>
      <c r="G672" s="1">
        <f t="shared" si="170"/>
        <v>0</v>
      </c>
      <c r="H672" s="1">
        <f t="shared" si="171"/>
        <v>0.31999999999999318</v>
      </c>
      <c r="I672" s="2">
        <f t="shared" si="172"/>
        <v>0</v>
      </c>
      <c r="J672" s="2">
        <f t="shared" si="173"/>
        <v>0</v>
      </c>
      <c r="K672" s="2">
        <f t="shared" si="174"/>
        <v>0</v>
      </c>
      <c r="L672" s="10">
        <f t="shared" si="175"/>
        <v>1</v>
      </c>
      <c r="M672" s="73" t="str">
        <f t="shared" si="176"/>
        <v/>
      </c>
      <c r="N672">
        <f t="shared" si="177"/>
        <v>1</v>
      </c>
      <c r="O672" s="12">
        <f t="shared" si="178"/>
        <v>144.88135593220341</v>
      </c>
      <c r="P672" s="11">
        <f t="shared" si="179"/>
        <v>8.1133559322034046</v>
      </c>
      <c r="Q672" s="1">
        <f t="shared" si="180"/>
        <v>136.768</v>
      </c>
      <c r="S672" s="14" t="str">
        <f t="shared" si="181"/>
        <v>A</v>
      </c>
      <c r="U672" s="1">
        <f t="shared" si="182"/>
        <v>136.768</v>
      </c>
      <c r="V672" s="1">
        <f t="shared" si="183"/>
        <v>0</v>
      </c>
      <c r="W672" s="1">
        <f t="shared" si="184"/>
        <v>8.1133559322034046</v>
      </c>
      <c r="X672" s="20">
        <f t="shared" si="185"/>
        <v>3.5293098305084811</v>
      </c>
      <c r="Y672" s="22">
        <f t="shared" si="186"/>
        <v>1</v>
      </c>
      <c r="AA672" s="47"/>
    </row>
    <row r="673" spans="1:34" hidden="1" x14ac:dyDescent="0.25">
      <c r="A673" s="57" t="s">
        <v>1460</v>
      </c>
      <c r="B673" s="1">
        <v>124.544</v>
      </c>
      <c r="C673" s="1">
        <v>124.224</v>
      </c>
      <c r="D673" s="1">
        <v>0</v>
      </c>
      <c r="E673" s="1">
        <v>0</v>
      </c>
      <c r="G673" s="1">
        <f t="shared" si="170"/>
        <v>0</v>
      </c>
      <c r="H673" s="1">
        <f t="shared" si="171"/>
        <v>0.31999999999999318</v>
      </c>
      <c r="I673" s="2">
        <f t="shared" si="172"/>
        <v>0</v>
      </c>
      <c r="J673" s="2">
        <f t="shared" si="173"/>
        <v>0</v>
      </c>
      <c r="K673" s="2">
        <f t="shared" si="174"/>
        <v>0</v>
      </c>
      <c r="L673" s="10">
        <f t="shared" si="175"/>
        <v>1</v>
      </c>
      <c r="M673" s="73" t="str">
        <f t="shared" si="176"/>
        <v/>
      </c>
      <c r="N673">
        <f t="shared" si="177"/>
        <v>1</v>
      </c>
      <c r="O673" s="12">
        <f t="shared" si="178"/>
        <v>131.93220338983051</v>
      </c>
      <c r="P673" s="11">
        <f t="shared" si="179"/>
        <v>7.3882033898305082</v>
      </c>
      <c r="Q673" s="1">
        <f t="shared" si="180"/>
        <v>124.544</v>
      </c>
      <c r="S673" s="14" t="str">
        <f t="shared" si="181"/>
        <v>A</v>
      </c>
      <c r="U673" s="1">
        <f t="shared" si="182"/>
        <v>124.544</v>
      </c>
      <c r="V673" s="1">
        <f t="shared" si="183"/>
        <v>0</v>
      </c>
      <c r="W673" s="1">
        <f t="shared" si="184"/>
        <v>7.3882033898305082</v>
      </c>
      <c r="X673" s="20">
        <f t="shared" si="185"/>
        <v>3.2138684745762709</v>
      </c>
      <c r="Y673" s="22">
        <f t="shared" si="186"/>
        <v>1</v>
      </c>
      <c r="AA673" s="47"/>
    </row>
    <row r="674" spans="1:34" hidden="1" x14ac:dyDescent="0.25">
      <c r="A674" s="57" t="s">
        <v>1461</v>
      </c>
      <c r="B674" s="1">
        <v>132.416</v>
      </c>
      <c r="C674" s="1">
        <v>132.096</v>
      </c>
      <c r="D674" s="1">
        <v>0</v>
      </c>
      <c r="E674" s="1">
        <v>0</v>
      </c>
      <c r="G674" s="1">
        <f t="shared" si="170"/>
        <v>0</v>
      </c>
      <c r="H674" s="1">
        <f t="shared" si="171"/>
        <v>0.31999999999999318</v>
      </c>
      <c r="I674" s="2">
        <f t="shared" si="172"/>
        <v>0</v>
      </c>
      <c r="J674" s="2">
        <f t="shared" si="173"/>
        <v>0</v>
      </c>
      <c r="K674" s="2">
        <f t="shared" si="174"/>
        <v>0</v>
      </c>
      <c r="L674" s="10">
        <f t="shared" si="175"/>
        <v>1</v>
      </c>
      <c r="M674" s="73" t="str">
        <f t="shared" si="176"/>
        <v/>
      </c>
      <c r="N674">
        <f t="shared" si="177"/>
        <v>1</v>
      </c>
      <c r="O674" s="12">
        <f t="shared" si="178"/>
        <v>140.27118644067795</v>
      </c>
      <c r="P674" s="11">
        <f t="shared" si="179"/>
        <v>7.8551864406779544</v>
      </c>
      <c r="Q674" s="1">
        <f t="shared" si="180"/>
        <v>132.416</v>
      </c>
      <c r="S674" s="14" t="str">
        <f t="shared" si="181"/>
        <v>A</v>
      </c>
      <c r="U674" s="1">
        <f t="shared" si="182"/>
        <v>132.416</v>
      </c>
      <c r="V674" s="1">
        <f t="shared" si="183"/>
        <v>0</v>
      </c>
      <c r="W674" s="1">
        <f t="shared" si="184"/>
        <v>7.8551864406779544</v>
      </c>
      <c r="X674" s="20">
        <f t="shared" si="185"/>
        <v>3.41700610169491</v>
      </c>
      <c r="Y674" s="22">
        <f t="shared" si="186"/>
        <v>1</v>
      </c>
      <c r="AA674" s="47"/>
    </row>
    <row r="675" spans="1:34" hidden="1" x14ac:dyDescent="0.25">
      <c r="A675" s="57" t="s">
        <v>1462</v>
      </c>
      <c r="B675" s="1">
        <v>122.496</v>
      </c>
      <c r="C675" s="1">
        <v>122.24</v>
      </c>
      <c r="D675" s="1">
        <v>0</v>
      </c>
      <c r="E675" s="1">
        <v>0</v>
      </c>
      <c r="G675" s="1">
        <f t="shared" si="170"/>
        <v>0</v>
      </c>
      <c r="H675" s="1">
        <f t="shared" si="171"/>
        <v>0.25600000000000023</v>
      </c>
      <c r="I675" s="2">
        <f t="shared" si="172"/>
        <v>0</v>
      </c>
      <c r="J675" s="2">
        <f t="shared" si="173"/>
        <v>0</v>
      </c>
      <c r="K675" s="2">
        <f t="shared" si="174"/>
        <v>0</v>
      </c>
      <c r="L675" s="10">
        <f t="shared" si="175"/>
        <v>1</v>
      </c>
      <c r="M675" s="73" t="str">
        <f t="shared" si="176"/>
        <v/>
      </c>
      <c r="N675">
        <f t="shared" si="177"/>
        <v>1</v>
      </c>
      <c r="O675" s="12">
        <f t="shared" si="178"/>
        <v>129.76271186440678</v>
      </c>
      <c r="P675" s="11">
        <f t="shared" si="179"/>
        <v>7.266711864406787</v>
      </c>
      <c r="Q675" s="1">
        <f t="shared" si="180"/>
        <v>122.496</v>
      </c>
      <c r="S675" s="14" t="str">
        <f t="shared" si="181"/>
        <v>A</v>
      </c>
      <c r="U675" s="1">
        <f t="shared" si="182"/>
        <v>122.496</v>
      </c>
      <c r="V675" s="1">
        <f t="shared" si="183"/>
        <v>0</v>
      </c>
      <c r="W675" s="1">
        <f t="shared" si="184"/>
        <v>7.266711864406787</v>
      </c>
      <c r="X675" s="20">
        <f t="shared" si="185"/>
        <v>3.1610196610169523</v>
      </c>
      <c r="Y675" s="22">
        <f t="shared" si="186"/>
        <v>1</v>
      </c>
      <c r="AA675" s="47"/>
    </row>
    <row r="676" spans="1:34" hidden="1" x14ac:dyDescent="0.25">
      <c r="A676" s="57" t="s">
        <v>1463</v>
      </c>
      <c r="B676" s="1">
        <v>90.432000000000002</v>
      </c>
      <c r="C676" s="1">
        <v>90.176000000000002</v>
      </c>
      <c r="D676" s="1">
        <v>0</v>
      </c>
      <c r="E676" s="1">
        <v>0</v>
      </c>
      <c r="G676" s="1">
        <f t="shared" si="170"/>
        <v>0</v>
      </c>
      <c r="H676" s="1">
        <f t="shared" si="171"/>
        <v>0.25600000000000023</v>
      </c>
      <c r="I676" s="2">
        <f t="shared" si="172"/>
        <v>0</v>
      </c>
      <c r="J676" s="2">
        <f t="shared" si="173"/>
        <v>0</v>
      </c>
      <c r="K676" s="2">
        <f t="shared" si="174"/>
        <v>0</v>
      </c>
      <c r="L676" s="10">
        <f t="shared" si="175"/>
        <v>1</v>
      </c>
      <c r="M676" s="73" t="str">
        <f t="shared" si="176"/>
        <v/>
      </c>
      <c r="N676">
        <f t="shared" si="177"/>
        <v>1</v>
      </c>
      <c r="O676" s="12">
        <f t="shared" si="178"/>
        <v>95.79661016949153</v>
      </c>
      <c r="P676" s="11">
        <f t="shared" si="179"/>
        <v>5.3646101694915274</v>
      </c>
      <c r="Q676" s="1">
        <f t="shared" si="180"/>
        <v>90.432000000000002</v>
      </c>
      <c r="S676" s="14" t="str">
        <f t="shared" si="181"/>
        <v>A</v>
      </c>
      <c r="U676" s="1">
        <f t="shared" si="182"/>
        <v>90.432000000000002</v>
      </c>
      <c r="V676" s="1">
        <f t="shared" si="183"/>
        <v>0</v>
      </c>
      <c r="W676" s="1">
        <f t="shared" si="184"/>
        <v>5.3646101694915274</v>
      </c>
      <c r="X676" s="20">
        <f t="shared" si="185"/>
        <v>2.3336054237288142</v>
      </c>
      <c r="Y676" s="22">
        <f t="shared" si="186"/>
        <v>1</v>
      </c>
      <c r="AA676" s="47"/>
    </row>
    <row r="677" spans="1:34" hidden="1" x14ac:dyDescent="0.25">
      <c r="A677" s="57" t="s">
        <v>1464</v>
      </c>
      <c r="B677" s="1">
        <v>61.311999999999998</v>
      </c>
      <c r="C677" s="1">
        <v>61.055999999999997</v>
      </c>
      <c r="D677" s="1">
        <v>0</v>
      </c>
      <c r="E677" s="1">
        <v>0</v>
      </c>
      <c r="G677" s="1">
        <f t="shared" si="170"/>
        <v>0</v>
      </c>
      <c r="H677" s="1">
        <f t="shared" si="171"/>
        <v>0.25600000000000023</v>
      </c>
      <c r="I677" s="2">
        <f t="shared" si="172"/>
        <v>0</v>
      </c>
      <c r="J677" s="2">
        <f t="shared" si="173"/>
        <v>0</v>
      </c>
      <c r="K677" s="2">
        <f t="shared" si="174"/>
        <v>0</v>
      </c>
      <c r="L677" s="10">
        <f t="shared" si="175"/>
        <v>1</v>
      </c>
      <c r="M677" s="73" t="str">
        <f t="shared" si="176"/>
        <v/>
      </c>
      <c r="N677">
        <f t="shared" si="177"/>
        <v>1</v>
      </c>
      <c r="O677" s="12">
        <f t="shared" si="178"/>
        <v>64.949152542372872</v>
      </c>
      <c r="P677" s="11">
        <f t="shared" si="179"/>
        <v>3.6371525423728741</v>
      </c>
      <c r="Q677" s="1">
        <f t="shared" si="180"/>
        <v>61.311999999999998</v>
      </c>
      <c r="S677" s="14" t="str">
        <f t="shared" si="181"/>
        <v>A</v>
      </c>
      <c r="U677" s="1">
        <f t="shared" si="182"/>
        <v>61.311999999999998</v>
      </c>
      <c r="V677" s="1">
        <f t="shared" si="183"/>
        <v>0</v>
      </c>
      <c r="W677" s="1">
        <f t="shared" si="184"/>
        <v>3.6371525423728741</v>
      </c>
      <c r="X677" s="20">
        <f t="shared" si="185"/>
        <v>1.5821613559322003</v>
      </c>
      <c r="Y677" s="22">
        <f t="shared" si="186"/>
        <v>1</v>
      </c>
      <c r="AA677" s="47"/>
    </row>
    <row r="678" spans="1:34" hidden="1" x14ac:dyDescent="0.25">
      <c r="A678" s="57" t="s">
        <v>1465</v>
      </c>
      <c r="B678" s="1">
        <v>55.744</v>
      </c>
      <c r="C678" s="1">
        <v>55.488</v>
      </c>
      <c r="D678" s="1">
        <v>0</v>
      </c>
      <c r="E678" s="1">
        <v>0</v>
      </c>
      <c r="G678" s="1">
        <f t="shared" si="170"/>
        <v>0</v>
      </c>
      <c r="H678" s="1">
        <f t="shared" si="171"/>
        <v>0.25600000000000023</v>
      </c>
      <c r="I678" s="2">
        <f t="shared" si="172"/>
        <v>0</v>
      </c>
      <c r="J678" s="2">
        <f t="shared" si="173"/>
        <v>0</v>
      </c>
      <c r="K678" s="2">
        <f t="shared" si="174"/>
        <v>0</v>
      </c>
      <c r="L678" s="10">
        <f t="shared" si="175"/>
        <v>1</v>
      </c>
      <c r="M678" s="73" t="str">
        <f t="shared" si="176"/>
        <v/>
      </c>
      <c r="N678">
        <f t="shared" si="177"/>
        <v>1</v>
      </c>
      <c r="O678" s="12">
        <f t="shared" si="178"/>
        <v>59.050847457627121</v>
      </c>
      <c r="P678" s="11">
        <f t="shared" si="179"/>
        <v>3.3068474576271214</v>
      </c>
      <c r="Q678" s="1">
        <f t="shared" si="180"/>
        <v>55.744</v>
      </c>
      <c r="S678" s="14" t="str">
        <f t="shared" si="181"/>
        <v>A</v>
      </c>
      <c r="U678" s="1">
        <f t="shared" si="182"/>
        <v>55.744</v>
      </c>
      <c r="V678" s="1">
        <f t="shared" si="183"/>
        <v>0</v>
      </c>
      <c r="W678" s="1">
        <f t="shared" si="184"/>
        <v>3.3068474576271214</v>
      </c>
      <c r="X678" s="20">
        <f t="shared" si="185"/>
        <v>1.4384786440677979</v>
      </c>
      <c r="Y678" s="22">
        <f t="shared" si="186"/>
        <v>1</v>
      </c>
      <c r="AA678" s="47"/>
    </row>
    <row r="679" spans="1:34" hidden="1" x14ac:dyDescent="0.25">
      <c r="A679" s="57" t="s">
        <v>1466</v>
      </c>
      <c r="B679" s="1">
        <v>44.863999999999997</v>
      </c>
      <c r="C679" s="1">
        <v>44.607999999999997</v>
      </c>
      <c r="D679" s="1">
        <v>0</v>
      </c>
      <c r="E679" s="1">
        <v>0</v>
      </c>
      <c r="G679" s="1">
        <f t="shared" si="170"/>
        <v>0</v>
      </c>
      <c r="H679" s="1">
        <f t="shared" si="171"/>
        <v>0.25600000000000023</v>
      </c>
      <c r="I679" s="2">
        <f t="shared" si="172"/>
        <v>0</v>
      </c>
      <c r="J679" s="2">
        <f t="shared" si="173"/>
        <v>0</v>
      </c>
      <c r="K679" s="2">
        <f t="shared" si="174"/>
        <v>0</v>
      </c>
      <c r="L679" s="10">
        <f t="shared" si="175"/>
        <v>1</v>
      </c>
      <c r="M679" s="73" t="str">
        <f t="shared" si="176"/>
        <v/>
      </c>
      <c r="N679">
        <f t="shared" si="177"/>
        <v>1</v>
      </c>
      <c r="O679" s="12">
        <f t="shared" si="178"/>
        <v>47.525423728813557</v>
      </c>
      <c r="P679" s="11">
        <f t="shared" si="179"/>
        <v>2.6614237288135598</v>
      </c>
      <c r="Q679" s="1">
        <f t="shared" si="180"/>
        <v>44.863999999999997</v>
      </c>
      <c r="S679" s="14" t="str">
        <f t="shared" si="181"/>
        <v>A</v>
      </c>
      <c r="U679" s="1">
        <f t="shared" si="182"/>
        <v>44.863999999999997</v>
      </c>
      <c r="V679" s="1">
        <f t="shared" si="183"/>
        <v>0</v>
      </c>
      <c r="W679" s="1">
        <f t="shared" si="184"/>
        <v>2.6614237288135598</v>
      </c>
      <c r="X679" s="20">
        <f t="shared" si="185"/>
        <v>1.1577193220338986</v>
      </c>
      <c r="Y679" s="22">
        <f t="shared" si="186"/>
        <v>1</v>
      </c>
      <c r="AA679" s="47"/>
    </row>
    <row r="680" spans="1:34" hidden="1" x14ac:dyDescent="0.25">
      <c r="A680" s="57" t="s">
        <v>1467</v>
      </c>
      <c r="B680" s="1">
        <v>36.735999999999997</v>
      </c>
      <c r="C680" s="1">
        <v>36.543999999999997</v>
      </c>
      <c r="D680" s="1">
        <v>0</v>
      </c>
      <c r="E680" s="1">
        <v>0</v>
      </c>
      <c r="G680" s="1">
        <f t="shared" si="170"/>
        <v>0</v>
      </c>
      <c r="H680" s="1">
        <f t="shared" si="171"/>
        <v>0.19200000000000017</v>
      </c>
      <c r="I680" s="2">
        <f t="shared" si="172"/>
        <v>0</v>
      </c>
      <c r="J680" s="2">
        <f t="shared" si="173"/>
        <v>0</v>
      </c>
      <c r="K680" s="2">
        <f t="shared" si="174"/>
        <v>0</v>
      </c>
      <c r="L680" s="10">
        <f t="shared" si="175"/>
        <v>1</v>
      </c>
      <c r="M680" s="73" t="str">
        <f t="shared" si="176"/>
        <v/>
      </c>
      <c r="N680">
        <f t="shared" si="177"/>
        <v>1</v>
      </c>
      <c r="O680" s="12">
        <f t="shared" si="178"/>
        <v>38.915254237288131</v>
      </c>
      <c r="P680" s="11">
        <f t="shared" si="179"/>
        <v>2.1792542372881343</v>
      </c>
      <c r="Q680" s="1">
        <f t="shared" si="180"/>
        <v>36.735999999999997</v>
      </c>
      <c r="S680" s="14" t="str">
        <f t="shared" si="181"/>
        <v>A</v>
      </c>
      <c r="U680" s="1">
        <f t="shared" si="182"/>
        <v>36.735999999999997</v>
      </c>
      <c r="V680" s="1">
        <f t="shared" si="183"/>
        <v>0</v>
      </c>
      <c r="W680" s="1">
        <f t="shared" si="184"/>
        <v>2.1792542372881343</v>
      </c>
      <c r="X680" s="20">
        <f t="shared" si="185"/>
        <v>0.94797559322033842</v>
      </c>
      <c r="Y680" s="22">
        <f t="shared" si="186"/>
        <v>1</v>
      </c>
      <c r="AA680" s="47"/>
    </row>
    <row r="681" spans="1:34" x14ac:dyDescent="0.25">
      <c r="B681" s="1"/>
      <c r="C681" s="1"/>
      <c r="D681" s="1"/>
      <c r="E681" s="1"/>
      <c r="G681" s="1"/>
      <c r="H681" s="1"/>
      <c r="I681" s="2"/>
      <c r="J681" s="2"/>
      <c r="K681" s="2"/>
      <c r="L681" s="10"/>
      <c r="M681" s="73"/>
      <c r="O681" s="12"/>
      <c r="P681" s="11"/>
      <c r="Q681" s="1"/>
      <c r="S681" s="14"/>
      <c r="U681" s="1">
        <f t="shared" si="182"/>
        <v>0</v>
      </c>
      <c r="V681" s="1">
        <f t="shared" si="183"/>
        <v>0</v>
      </c>
      <c r="W681" s="1">
        <f t="shared" si="184"/>
        <v>0</v>
      </c>
      <c r="X681" s="20">
        <f t="shared" si="185"/>
        <v>0</v>
      </c>
      <c r="Y681" s="22">
        <f t="shared" si="186"/>
        <v>0</v>
      </c>
      <c r="Z681" s="32" t="s">
        <v>40</v>
      </c>
      <c r="AA681" s="47"/>
      <c r="AB681" s="32">
        <f>A681</f>
        <v>0</v>
      </c>
      <c r="AC681" s="1">
        <f>SUM(U681:U704)</f>
        <v>0</v>
      </c>
      <c r="AD681" s="1">
        <f>AVERAGE(V681:V704)</f>
        <v>0</v>
      </c>
      <c r="AE681" s="1">
        <f>SUM(W681:W704)</f>
        <v>0</v>
      </c>
      <c r="AF681" s="1">
        <f>SUM(X681:X704)</f>
        <v>0</v>
      </c>
      <c r="AG681" s="35">
        <f>AVERAGE(Y681:Y704)</f>
        <v>0</v>
      </c>
      <c r="AH681" s="37">
        <f>DAY(A681)</f>
        <v>0</v>
      </c>
    </row>
    <row r="682" spans="1:34" hidden="1" x14ac:dyDescent="0.25">
      <c r="B682" s="1"/>
      <c r="C682" s="1"/>
      <c r="D682" s="1"/>
      <c r="E682" s="1"/>
      <c r="G682" s="1"/>
      <c r="H682" s="1"/>
      <c r="I682" s="2"/>
      <c r="J682" s="2"/>
      <c r="K682" s="2"/>
      <c r="L682" s="10"/>
      <c r="M682" s="73"/>
      <c r="O682" s="12"/>
      <c r="P682" s="11"/>
      <c r="Q682" s="1"/>
      <c r="S682" s="14"/>
      <c r="U682" s="1">
        <f t="shared" si="182"/>
        <v>0</v>
      </c>
      <c r="V682" s="1">
        <f t="shared" si="183"/>
        <v>0</v>
      </c>
      <c r="W682" s="1">
        <f t="shared" si="184"/>
        <v>0</v>
      </c>
      <c r="X682" s="20">
        <f t="shared" si="185"/>
        <v>0</v>
      </c>
      <c r="Y682" s="22">
        <f t="shared" si="186"/>
        <v>0</v>
      </c>
      <c r="AA682" s="47"/>
    </row>
    <row r="683" spans="1:34" hidden="1" x14ac:dyDescent="0.25">
      <c r="B683" s="1"/>
      <c r="C683" s="1"/>
      <c r="D683" s="1"/>
      <c r="E683" s="1"/>
      <c r="G683" s="1"/>
      <c r="H683" s="1"/>
      <c r="I683" s="2"/>
      <c r="J683" s="2"/>
      <c r="K683" s="2"/>
      <c r="L683" s="10"/>
      <c r="M683" s="73"/>
      <c r="O683" s="12"/>
      <c r="P683" s="11"/>
      <c r="Q683" s="1"/>
      <c r="S683" s="14"/>
      <c r="U683" s="1">
        <f t="shared" si="182"/>
        <v>0</v>
      </c>
      <c r="V683" s="1">
        <f t="shared" si="183"/>
        <v>0</v>
      </c>
      <c r="W683" s="1">
        <f t="shared" si="184"/>
        <v>0</v>
      </c>
      <c r="X683" s="20">
        <f t="shared" si="185"/>
        <v>0</v>
      </c>
      <c r="Y683" s="22">
        <f t="shared" si="186"/>
        <v>0</v>
      </c>
      <c r="AA683" s="47"/>
    </row>
    <row r="684" spans="1:34" hidden="1" x14ac:dyDescent="0.25">
      <c r="B684" s="1"/>
      <c r="C684" s="1"/>
      <c r="D684" s="1"/>
      <c r="E684" s="1"/>
      <c r="G684" s="1"/>
      <c r="H684" s="1"/>
      <c r="I684" s="2"/>
      <c r="J684" s="2"/>
      <c r="K684" s="2"/>
      <c r="L684" s="10"/>
      <c r="M684" s="73"/>
      <c r="O684" s="12"/>
      <c r="P684" s="11"/>
      <c r="Q684" s="1"/>
      <c r="S684" s="14"/>
      <c r="U684" s="1">
        <f t="shared" si="182"/>
        <v>0</v>
      </c>
      <c r="V684" s="1">
        <f t="shared" si="183"/>
        <v>0</v>
      </c>
      <c r="W684" s="1">
        <f t="shared" si="184"/>
        <v>0</v>
      </c>
      <c r="X684" s="20">
        <f t="shared" si="185"/>
        <v>0</v>
      </c>
      <c r="Y684" s="22">
        <f t="shared" si="186"/>
        <v>0</v>
      </c>
      <c r="AA684" s="47"/>
    </row>
    <row r="685" spans="1:34" hidden="1" x14ac:dyDescent="0.25">
      <c r="B685" s="1"/>
      <c r="C685" s="1"/>
      <c r="D685" s="1"/>
      <c r="E685" s="1"/>
      <c r="G685" s="1"/>
      <c r="H685" s="1"/>
      <c r="I685" s="2"/>
      <c r="J685" s="2"/>
      <c r="K685" s="2"/>
      <c r="L685" s="10"/>
      <c r="M685" s="73"/>
      <c r="O685" s="12"/>
      <c r="P685" s="11"/>
      <c r="Q685" s="1"/>
      <c r="S685" s="14"/>
      <c r="U685" s="1">
        <f t="shared" si="182"/>
        <v>0</v>
      </c>
      <c r="V685" s="1">
        <f t="shared" si="183"/>
        <v>0</v>
      </c>
      <c r="W685" s="1">
        <f t="shared" si="184"/>
        <v>0</v>
      </c>
      <c r="X685" s="20">
        <f t="shared" si="185"/>
        <v>0</v>
      </c>
      <c r="Y685" s="22">
        <f t="shared" si="186"/>
        <v>0</v>
      </c>
      <c r="AA685" s="47"/>
    </row>
    <row r="686" spans="1:34" hidden="1" x14ac:dyDescent="0.25">
      <c r="B686" s="1"/>
      <c r="C686" s="1"/>
      <c r="D686" s="1"/>
      <c r="E686" s="1"/>
      <c r="G686" s="1"/>
      <c r="H686" s="1"/>
      <c r="I686" s="2"/>
      <c r="J686" s="2"/>
      <c r="K686" s="2"/>
      <c r="L686" s="10"/>
      <c r="M686" s="73"/>
      <c r="O686" s="12"/>
      <c r="P686" s="11"/>
      <c r="Q686" s="1"/>
      <c r="S686" s="14"/>
      <c r="U686" s="1">
        <f t="shared" si="182"/>
        <v>0</v>
      </c>
      <c r="V686" s="1">
        <f t="shared" si="183"/>
        <v>0</v>
      </c>
      <c r="W686" s="1">
        <f t="shared" si="184"/>
        <v>0</v>
      </c>
      <c r="X686" s="20">
        <f t="shared" si="185"/>
        <v>0</v>
      </c>
      <c r="Y686" s="22">
        <f t="shared" si="186"/>
        <v>0</v>
      </c>
      <c r="AA686" s="47"/>
    </row>
    <row r="687" spans="1:34" hidden="1" x14ac:dyDescent="0.25">
      <c r="B687" s="1"/>
      <c r="C687" s="1"/>
      <c r="D687" s="1"/>
      <c r="E687" s="1"/>
      <c r="G687" s="1"/>
      <c r="H687" s="1"/>
      <c r="I687" s="2"/>
      <c r="J687" s="2"/>
      <c r="K687" s="2"/>
      <c r="L687" s="10"/>
      <c r="M687" s="73"/>
      <c r="O687" s="12"/>
      <c r="P687" s="11"/>
      <c r="Q687" s="1"/>
      <c r="S687" s="14"/>
      <c r="U687" s="1">
        <f t="shared" si="182"/>
        <v>0</v>
      </c>
      <c r="V687" s="1">
        <f t="shared" si="183"/>
        <v>0</v>
      </c>
      <c r="W687" s="1">
        <f t="shared" si="184"/>
        <v>0</v>
      </c>
      <c r="X687" s="20">
        <f t="shared" si="185"/>
        <v>0</v>
      </c>
      <c r="Y687" s="22">
        <f t="shared" si="186"/>
        <v>0</v>
      </c>
      <c r="AA687" s="47"/>
    </row>
    <row r="688" spans="1:34" hidden="1" x14ac:dyDescent="0.25">
      <c r="B688" s="1"/>
      <c r="C688" s="1"/>
      <c r="D688" s="1"/>
      <c r="E688" s="1"/>
      <c r="G688" s="1"/>
      <c r="H688" s="1"/>
      <c r="I688" s="2"/>
      <c r="J688" s="2"/>
      <c r="K688" s="2"/>
      <c r="L688" s="10"/>
      <c r="M688" s="73"/>
      <c r="O688" s="12"/>
      <c r="P688" s="11"/>
      <c r="Q688" s="1"/>
      <c r="S688" s="14"/>
      <c r="U688" s="1">
        <f t="shared" si="182"/>
        <v>0</v>
      </c>
      <c r="V688" s="1">
        <f t="shared" si="183"/>
        <v>0</v>
      </c>
      <c r="W688" s="1">
        <f t="shared" si="184"/>
        <v>0</v>
      </c>
      <c r="X688" s="20">
        <f t="shared" si="185"/>
        <v>0</v>
      </c>
      <c r="Y688" s="22">
        <f t="shared" si="186"/>
        <v>0</v>
      </c>
      <c r="AA688" s="47"/>
    </row>
    <row r="689" spans="2:27" hidden="1" x14ac:dyDescent="0.25">
      <c r="B689" s="1"/>
      <c r="C689" s="1"/>
      <c r="D689" s="1"/>
      <c r="E689" s="1"/>
      <c r="G689" s="1"/>
      <c r="H689" s="1"/>
      <c r="I689" s="2"/>
      <c r="J689" s="2"/>
      <c r="K689" s="2"/>
      <c r="L689" s="10"/>
      <c r="M689" s="73"/>
      <c r="O689" s="12"/>
      <c r="P689" s="11"/>
      <c r="Q689" s="1"/>
      <c r="S689" s="14"/>
      <c r="U689" s="1">
        <f t="shared" si="182"/>
        <v>0</v>
      </c>
      <c r="V689" s="1">
        <f t="shared" si="183"/>
        <v>0</v>
      </c>
      <c r="W689" s="1">
        <f t="shared" si="184"/>
        <v>0</v>
      </c>
      <c r="X689" s="20">
        <f t="shared" si="185"/>
        <v>0</v>
      </c>
      <c r="Y689" s="22">
        <f t="shared" si="186"/>
        <v>0</v>
      </c>
      <c r="AA689" s="47"/>
    </row>
    <row r="690" spans="2:27" hidden="1" x14ac:dyDescent="0.25">
      <c r="B690" s="1"/>
      <c r="C690" s="1"/>
      <c r="D690" s="1"/>
      <c r="E690" s="1"/>
      <c r="G690" s="1"/>
      <c r="H690" s="1"/>
      <c r="I690" s="2"/>
      <c r="J690" s="2"/>
      <c r="K690" s="2"/>
      <c r="L690" s="10"/>
      <c r="M690" s="73"/>
      <c r="O690" s="12"/>
      <c r="P690" s="11"/>
      <c r="Q690" s="1"/>
      <c r="S690" s="14"/>
      <c r="U690" s="1">
        <f t="shared" si="182"/>
        <v>0</v>
      </c>
      <c r="V690" s="1">
        <f t="shared" si="183"/>
        <v>0</v>
      </c>
      <c r="W690" s="1">
        <f t="shared" si="184"/>
        <v>0</v>
      </c>
      <c r="X690" s="20">
        <f t="shared" si="185"/>
        <v>0</v>
      </c>
      <c r="Y690" s="22">
        <f t="shared" si="186"/>
        <v>0</v>
      </c>
      <c r="AA690" s="47"/>
    </row>
    <row r="691" spans="2:27" hidden="1" x14ac:dyDescent="0.25">
      <c r="B691" s="1"/>
      <c r="C691" s="1"/>
      <c r="D691" s="1"/>
      <c r="E691" s="1"/>
      <c r="G691" s="1"/>
      <c r="H691" s="1"/>
      <c r="I691" s="2"/>
      <c r="J691" s="2"/>
      <c r="K691" s="2"/>
      <c r="L691" s="10"/>
      <c r="M691" s="73"/>
      <c r="O691" s="12"/>
      <c r="P691" s="11"/>
      <c r="Q691" s="1"/>
      <c r="S691" s="14"/>
      <c r="U691" s="1">
        <f t="shared" si="182"/>
        <v>0</v>
      </c>
      <c r="V691" s="1">
        <f t="shared" si="183"/>
        <v>0</v>
      </c>
      <c r="W691" s="1">
        <f t="shared" si="184"/>
        <v>0</v>
      </c>
      <c r="X691" s="20">
        <f t="shared" si="185"/>
        <v>0</v>
      </c>
      <c r="Y691" s="22">
        <f t="shared" si="186"/>
        <v>0</v>
      </c>
      <c r="AA691" s="47"/>
    </row>
    <row r="692" spans="2:27" hidden="1" x14ac:dyDescent="0.25">
      <c r="B692" s="1"/>
      <c r="C692" s="1"/>
      <c r="D692" s="1"/>
      <c r="E692" s="1"/>
      <c r="G692" s="1"/>
      <c r="H692" s="1"/>
      <c r="I692" s="2"/>
      <c r="J692" s="2"/>
      <c r="K692" s="2"/>
      <c r="L692" s="10"/>
      <c r="M692" s="73"/>
      <c r="O692" s="12"/>
      <c r="P692" s="11"/>
      <c r="Q692" s="1"/>
      <c r="S692" s="14"/>
      <c r="U692" s="1">
        <f t="shared" si="182"/>
        <v>0</v>
      </c>
      <c r="V692" s="1">
        <f t="shared" si="183"/>
        <v>0</v>
      </c>
      <c r="W692" s="1">
        <f t="shared" si="184"/>
        <v>0</v>
      </c>
      <c r="X692" s="20">
        <f t="shared" si="185"/>
        <v>0</v>
      </c>
      <c r="Y692" s="22">
        <f t="shared" si="186"/>
        <v>0</v>
      </c>
      <c r="AA692" s="47"/>
    </row>
    <row r="693" spans="2:27" hidden="1" x14ac:dyDescent="0.25">
      <c r="B693" s="1"/>
      <c r="C693" s="1"/>
      <c r="D693" s="1"/>
      <c r="E693" s="1"/>
      <c r="G693" s="1"/>
      <c r="H693" s="1"/>
      <c r="I693" s="2"/>
      <c r="J693" s="2"/>
      <c r="K693" s="2"/>
      <c r="L693" s="10"/>
      <c r="M693" s="73"/>
      <c r="O693" s="12"/>
      <c r="P693" s="11"/>
      <c r="Q693" s="1"/>
      <c r="S693" s="14"/>
      <c r="U693" s="1">
        <f t="shared" si="182"/>
        <v>0</v>
      </c>
      <c r="V693" s="1">
        <f t="shared" si="183"/>
        <v>0</v>
      </c>
      <c r="W693" s="1">
        <f t="shared" si="184"/>
        <v>0</v>
      </c>
      <c r="X693" s="20">
        <f t="shared" si="185"/>
        <v>0</v>
      </c>
      <c r="Y693" s="22">
        <f t="shared" si="186"/>
        <v>0</v>
      </c>
      <c r="AA693" s="47"/>
    </row>
    <row r="694" spans="2:27" hidden="1" x14ac:dyDescent="0.25">
      <c r="B694" s="1"/>
      <c r="C694" s="1"/>
      <c r="D694" s="1"/>
      <c r="E694" s="1"/>
      <c r="G694" s="1"/>
      <c r="H694" s="1"/>
      <c r="I694" s="2"/>
      <c r="J694" s="2"/>
      <c r="K694" s="2"/>
      <c r="L694" s="10"/>
      <c r="M694" s="73"/>
      <c r="O694" s="12"/>
      <c r="P694" s="11"/>
      <c r="Q694" s="1"/>
      <c r="S694" s="14"/>
      <c r="U694" s="1">
        <f t="shared" si="182"/>
        <v>0</v>
      </c>
      <c r="V694" s="1">
        <f t="shared" si="183"/>
        <v>0</v>
      </c>
      <c r="W694" s="1">
        <f t="shared" si="184"/>
        <v>0</v>
      </c>
      <c r="X694" s="20">
        <f t="shared" si="185"/>
        <v>0</v>
      </c>
      <c r="Y694" s="22">
        <f t="shared" si="186"/>
        <v>0</v>
      </c>
      <c r="AA694" s="47"/>
    </row>
    <row r="695" spans="2:27" hidden="1" x14ac:dyDescent="0.25">
      <c r="B695" s="1"/>
      <c r="C695" s="1"/>
      <c r="D695" s="1"/>
      <c r="E695" s="1"/>
      <c r="G695" s="1"/>
      <c r="H695" s="1"/>
      <c r="I695" s="2"/>
      <c r="J695" s="2"/>
      <c r="K695" s="2"/>
      <c r="L695" s="10"/>
      <c r="M695" s="73"/>
      <c r="O695" s="12"/>
      <c r="P695" s="11"/>
      <c r="Q695" s="1"/>
      <c r="S695" s="14"/>
      <c r="U695" s="1">
        <f t="shared" si="182"/>
        <v>0</v>
      </c>
      <c r="V695" s="1">
        <f t="shared" si="183"/>
        <v>0</v>
      </c>
      <c r="W695" s="1">
        <f t="shared" si="184"/>
        <v>0</v>
      </c>
      <c r="X695" s="20">
        <f t="shared" si="185"/>
        <v>0</v>
      </c>
      <c r="Y695" s="22">
        <f t="shared" si="186"/>
        <v>0</v>
      </c>
      <c r="AA695" s="47"/>
    </row>
    <row r="696" spans="2:27" hidden="1" x14ac:dyDescent="0.25">
      <c r="B696" s="1"/>
      <c r="C696" s="1"/>
      <c r="D696" s="1"/>
      <c r="E696" s="1"/>
      <c r="G696" s="1"/>
      <c r="H696" s="1"/>
      <c r="I696" s="2"/>
      <c r="J696" s="2"/>
      <c r="K696" s="2"/>
      <c r="L696" s="10"/>
      <c r="M696" s="73"/>
      <c r="O696" s="12"/>
      <c r="P696" s="11"/>
      <c r="Q696" s="1"/>
      <c r="S696" s="14"/>
      <c r="U696" s="1">
        <f t="shared" si="182"/>
        <v>0</v>
      </c>
      <c r="V696" s="1">
        <f t="shared" si="183"/>
        <v>0</v>
      </c>
      <c r="W696" s="1">
        <f t="shared" si="184"/>
        <v>0</v>
      </c>
      <c r="X696" s="20">
        <f t="shared" si="185"/>
        <v>0</v>
      </c>
      <c r="Y696" s="22">
        <f t="shared" si="186"/>
        <v>0</v>
      </c>
      <c r="AA696" s="47"/>
    </row>
    <row r="697" spans="2:27" hidden="1" x14ac:dyDescent="0.25">
      <c r="B697" s="1"/>
      <c r="C697" s="1"/>
      <c r="D697" s="1"/>
      <c r="E697" s="1"/>
      <c r="G697" s="1"/>
      <c r="H697" s="1"/>
      <c r="I697" s="2"/>
      <c r="J697" s="2"/>
      <c r="K697" s="2"/>
      <c r="L697" s="10"/>
      <c r="M697" s="73"/>
      <c r="O697" s="12"/>
      <c r="P697" s="11"/>
      <c r="Q697" s="1"/>
      <c r="S697" s="14"/>
      <c r="U697" s="1">
        <f t="shared" si="182"/>
        <v>0</v>
      </c>
      <c r="V697" s="1">
        <f t="shared" si="183"/>
        <v>0</v>
      </c>
      <c r="W697" s="1">
        <f t="shared" si="184"/>
        <v>0</v>
      </c>
      <c r="X697" s="20">
        <f t="shared" si="185"/>
        <v>0</v>
      </c>
      <c r="Y697" s="22">
        <f t="shared" si="186"/>
        <v>0</v>
      </c>
      <c r="AA697" s="47"/>
    </row>
    <row r="698" spans="2:27" hidden="1" x14ac:dyDescent="0.25">
      <c r="B698" s="1"/>
      <c r="C698" s="1"/>
      <c r="D698" s="1"/>
      <c r="E698" s="1"/>
      <c r="G698" s="1"/>
      <c r="H698" s="1"/>
      <c r="I698" s="2"/>
      <c r="J698" s="2"/>
      <c r="K698" s="2"/>
      <c r="L698" s="10"/>
      <c r="M698" s="73"/>
      <c r="O698" s="12"/>
      <c r="P698" s="11"/>
      <c r="Q698" s="1"/>
      <c r="S698" s="14"/>
      <c r="U698" s="1">
        <f t="shared" si="182"/>
        <v>0</v>
      </c>
      <c r="V698" s="1">
        <f t="shared" si="183"/>
        <v>0</v>
      </c>
      <c r="W698" s="1">
        <f t="shared" si="184"/>
        <v>0</v>
      </c>
      <c r="X698" s="20">
        <f t="shared" si="185"/>
        <v>0</v>
      </c>
      <c r="Y698" s="22">
        <f t="shared" si="186"/>
        <v>0</v>
      </c>
      <c r="AA698" s="47"/>
    </row>
    <row r="699" spans="2:27" hidden="1" x14ac:dyDescent="0.25">
      <c r="B699" s="1"/>
      <c r="C699" s="1"/>
      <c r="D699" s="1"/>
      <c r="E699" s="1"/>
      <c r="G699" s="1"/>
      <c r="H699" s="1"/>
      <c r="I699" s="2"/>
      <c r="J699" s="2"/>
      <c r="K699" s="2"/>
      <c r="L699" s="10"/>
      <c r="M699" s="73"/>
      <c r="O699" s="12"/>
      <c r="P699" s="11"/>
      <c r="Q699" s="1"/>
      <c r="S699" s="14"/>
      <c r="U699" s="1">
        <f t="shared" si="182"/>
        <v>0</v>
      </c>
      <c r="V699" s="1">
        <f t="shared" si="183"/>
        <v>0</v>
      </c>
      <c r="W699" s="1">
        <f t="shared" si="184"/>
        <v>0</v>
      </c>
      <c r="X699" s="20">
        <f t="shared" si="185"/>
        <v>0</v>
      </c>
      <c r="Y699" s="22">
        <f t="shared" si="186"/>
        <v>0</v>
      </c>
      <c r="AA699" s="47"/>
    </row>
    <row r="700" spans="2:27" hidden="1" x14ac:dyDescent="0.25">
      <c r="B700" s="1"/>
      <c r="C700" s="1"/>
      <c r="D700" s="1"/>
      <c r="E700" s="1"/>
      <c r="G700" s="1"/>
      <c r="H700" s="1"/>
      <c r="I700" s="2"/>
      <c r="J700" s="2"/>
      <c r="K700" s="2"/>
      <c r="L700" s="10"/>
      <c r="M700" s="73"/>
      <c r="O700" s="12"/>
      <c r="P700" s="11"/>
      <c r="Q700" s="1"/>
      <c r="S700" s="14"/>
      <c r="U700" s="1">
        <f t="shared" si="182"/>
        <v>0</v>
      </c>
      <c r="V700" s="1">
        <f t="shared" si="183"/>
        <v>0</v>
      </c>
      <c r="W700" s="1">
        <f t="shared" si="184"/>
        <v>0</v>
      </c>
      <c r="X700" s="20">
        <f t="shared" si="185"/>
        <v>0</v>
      </c>
      <c r="Y700" s="22">
        <f t="shared" si="186"/>
        <v>0</v>
      </c>
      <c r="AA700" s="47"/>
    </row>
    <row r="701" spans="2:27" hidden="1" x14ac:dyDescent="0.25">
      <c r="B701" s="1"/>
      <c r="C701" s="1"/>
      <c r="D701" s="1"/>
      <c r="E701" s="1"/>
      <c r="G701" s="1"/>
      <c r="H701" s="1"/>
      <c r="I701" s="2"/>
      <c r="J701" s="2"/>
      <c r="K701" s="2"/>
      <c r="L701" s="10"/>
      <c r="M701" s="73"/>
      <c r="O701" s="12"/>
      <c r="P701" s="11"/>
      <c r="Q701" s="1"/>
      <c r="S701" s="14"/>
      <c r="U701" s="1">
        <f t="shared" si="182"/>
        <v>0</v>
      </c>
      <c r="V701" s="1">
        <f t="shared" si="183"/>
        <v>0</v>
      </c>
      <c r="W701" s="1">
        <f t="shared" si="184"/>
        <v>0</v>
      </c>
      <c r="X701" s="20">
        <f t="shared" si="185"/>
        <v>0</v>
      </c>
      <c r="Y701" s="22">
        <f t="shared" si="186"/>
        <v>0</v>
      </c>
      <c r="AA701" s="47"/>
    </row>
    <row r="702" spans="2:27" hidden="1" x14ac:dyDescent="0.25">
      <c r="B702" s="1"/>
      <c r="C702" s="1"/>
      <c r="D702" s="1"/>
      <c r="E702" s="1"/>
      <c r="G702" s="1"/>
      <c r="H702" s="1"/>
      <c r="I702" s="2"/>
      <c r="J702" s="2"/>
      <c r="K702" s="2"/>
      <c r="L702" s="10"/>
      <c r="M702" s="73"/>
      <c r="O702" s="12"/>
      <c r="P702" s="11"/>
      <c r="Q702" s="1"/>
      <c r="S702" s="14"/>
      <c r="U702" s="1">
        <f t="shared" si="182"/>
        <v>0</v>
      </c>
      <c r="V702" s="1">
        <f t="shared" si="183"/>
        <v>0</v>
      </c>
      <c r="W702" s="1">
        <f t="shared" si="184"/>
        <v>0</v>
      </c>
      <c r="X702" s="20">
        <f t="shared" si="185"/>
        <v>0</v>
      </c>
      <c r="Y702" s="22">
        <f t="shared" si="186"/>
        <v>0</v>
      </c>
      <c r="AA702" s="47"/>
    </row>
    <row r="703" spans="2:27" hidden="1" x14ac:dyDescent="0.25">
      <c r="B703" s="1"/>
      <c r="C703" s="1"/>
      <c r="D703" s="1"/>
      <c r="E703" s="1"/>
      <c r="G703" s="1"/>
      <c r="H703" s="1"/>
      <c r="I703" s="2"/>
      <c r="J703" s="2"/>
      <c r="K703" s="2"/>
      <c r="L703" s="10"/>
      <c r="M703" s="73"/>
      <c r="O703" s="12"/>
      <c r="P703" s="11"/>
      <c r="Q703" s="1"/>
      <c r="S703" s="14"/>
      <c r="U703" s="1">
        <f t="shared" si="182"/>
        <v>0</v>
      </c>
      <c r="V703" s="1">
        <f t="shared" si="183"/>
        <v>0</v>
      </c>
      <c r="W703" s="1">
        <f t="shared" si="184"/>
        <v>0</v>
      </c>
      <c r="X703" s="20">
        <f t="shared" si="185"/>
        <v>0</v>
      </c>
      <c r="Y703" s="22">
        <f t="shared" si="186"/>
        <v>0</v>
      </c>
      <c r="AA703" s="47"/>
    </row>
    <row r="704" spans="2:27" hidden="1" x14ac:dyDescent="0.25">
      <c r="B704" s="1"/>
      <c r="C704" s="1"/>
      <c r="D704" s="1"/>
      <c r="E704" s="1"/>
      <c r="G704" s="1"/>
      <c r="H704" s="1"/>
      <c r="I704" s="2"/>
      <c r="J704" s="2"/>
      <c r="K704" s="2"/>
      <c r="L704" s="10"/>
      <c r="M704" s="73"/>
      <c r="O704" s="12"/>
      <c r="P704" s="11"/>
      <c r="Q704" s="1"/>
      <c r="S704" s="14"/>
      <c r="U704" s="1">
        <f t="shared" si="182"/>
        <v>0</v>
      </c>
      <c r="V704" s="1">
        <f t="shared" si="183"/>
        <v>0</v>
      </c>
      <c r="W704" s="1">
        <f t="shared" si="184"/>
        <v>0</v>
      </c>
      <c r="X704" s="20">
        <f t="shared" si="185"/>
        <v>0</v>
      </c>
      <c r="Y704" s="22">
        <f t="shared" si="186"/>
        <v>0</v>
      </c>
      <c r="AA704" s="47"/>
    </row>
    <row r="705" spans="2:34" hidden="1" x14ac:dyDescent="0.25">
      <c r="B705" s="1"/>
      <c r="C705" s="1"/>
      <c r="D705" s="1"/>
      <c r="E705" s="1"/>
      <c r="G705" s="1"/>
      <c r="H705" s="1"/>
      <c r="I705" s="2"/>
      <c r="J705" s="2"/>
      <c r="K705" s="2"/>
      <c r="L705" s="10"/>
      <c r="M705" s="73"/>
      <c r="O705" s="12"/>
      <c r="P705" s="11"/>
      <c r="Q705" s="1"/>
      <c r="S705" s="14"/>
      <c r="U705" s="1"/>
      <c r="V705" s="1"/>
      <c r="W705" s="1"/>
      <c r="X705" s="20"/>
      <c r="Y705" s="22"/>
      <c r="Z705" s="32"/>
      <c r="AA705" s="47"/>
      <c r="AB705" s="32"/>
      <c r="AC705" s="1"/>
      <c r="AD705" s="1"/>
      <c r="AE705" s="1"/>
      <c r="AF705" s="1"/>
      <c r="AG705" s="35"/>
      <c r="AH705" s="37"/>
    </row>
    <row r="706" spans="2:34" hidden="1" x14ac:dyDescent="0.25">
      <c r="B706" s="1"/>
      <c r="C706" s="1"/>
      <c r="D706" s="1"/>
      <c r="E706" s="1"/>
      <c r="G706" s="1"/>
      <c r="H706" s="1"/>
      <c r="I706" s="2"/>
      <c r="J706" s="2"/>
      <c r="K706" s="2"/>
      <c r="L706" s="10"/>
      <c r="M706" s="73" t="str">
        <f t="shared" ref="M706:M752" si="187">IF(L705&lt;&gt;L706,L706,"")</f>
        <v/>
      </c>
      <c r="O706" s="12"/>
      <c r="P706" s="11"/>
      <c r="Q706" s="1"/>
      <c r="S706" s="14"/>
      <c r="U706" s="1"/>
      <c r="V706" s="1"/>
      <c r="W706" s="1"/>
      <c r="X706" s="20"/>
      <c r="Y706" s="22"/>
      <c r="AA706" s="47"/>
    </row>
    <row r="707" spans="2:34" hidden="1" x14ac:dyDescent="0.25">
      <c r="B707" s="1"/>
      <c r="C707" s="1"/>
      <c r="D707" s="1"/>
      <c r="E707" s="1"/>
      <c r="G707" s="1"/>
      <c r="H707" s="1"/>
      <c r="I707" s="2"/>
      <c r="J707" s="2"/>
      <c r="K707" s="2"/>
      <c r="L707" s="10"/>
      <c r="M707" s="73" t="str">
        <f t="shared" si="187"/>
        <v/>
      </c>
      <c r="O707" s="12"/>
      <c r="P707" s="11"/>
      <c r="Q707" s="1"/>
      <c r="S707" s="14"/>
      <c r="U707" s="1"/>
      <c r="V707" s="1"/>
      <c r="W707" s="1"/>
      <c r="X707" s="20"/>
      <c r="Y707" s="22"/>
      <c r="AA707" s="47"/>
    </row>
    <row r="708" spans="2:34" hidden="1" x14ac:dyDescent="0.25">
      <c r="B708" s="1"/>
      <c r="C708" s="1"/>
      <c r="D708" s="1"/>
      <c r="E708" s="1"/>
      <c r="G708" s="1"/>
      <c r="H708" s="1"/>
      <c r="I708" s="2"/>
      <c r="J708" s="2"/>
      <c r="K708" s="2"/>
      <c r="L708" s="10"/>
      <c r="M708" s="73" t="str">
        <f t="shared" si="187"/>
        <v/>
      </c>
      <c r="O708" s="12"/>
      <c r="P708" s="11"/>
      <c r="Q708" s="1"/>
      <c r="S708" s="14"/>
      <c r="U708" s="1"/>
      <c r="V708" s="1"/>
      <c r="W708" s="1"/>
      <c r="X708" s="20"/>
      <c r="Y708" s="22"/>
      <c r="AA708" s="47"/>
    </row>
    <row r="709" spans="2:34" hidden="1" x14ac:dyDescent="0.25">
      <c r="B709" s="1"/>
      <c r="C709" s="1"/>
      <c r="D709" s="1"/>
      <c r="E709" s="1"/>
      <c r="G709" s="1"/>
      <c r="H709" s="1"/>
      <c r="I709" s="2"/>
      <c r="J709" s="2"/>
      <c r="K709" s="2"/>
      <c r="L709" s="10"/>
      <c r="M709" s="73" t="str">
        <f t="shared" si="187"/>
        <v/>
      </c>
      <c r="O709" s="12"/>
      <c r="P709" s="11"/>
      <c r="Q709" s="1"/>
      <c r="S709" s="14"/>
      <c r="U709" s="1"/>
      <c r="V709" s="1"/>
      <c r="W709" s="1"/>
      <c r="X709" s="20"/>
      <c r="Y709" s="22"/>
      <c r="AA709" s="47"/>
    </row>
    <row r="710" spans="2:34" hidden="1" x14ac:dyDescent="0.25">
      <c r="B710" s="1"/>
      <c r="C710" s="1"/>
      <c r="D710" s="1"/>
      <c r="E710" s="1"/>
      <c r="G710" s="1"/>
      <c r="H710" s="1"/>
      <c r="I710" s="2"/>
      <c r="J710" s="2"/>
      <c r="K710" s="2"/>
      <c r="L710" s="10"/>
      <c r="M710" s="73" t="str">
        <f t="shared" si="187"/>
        <v/>
      </c>
      <c r="O710" s="12"/>
      <c r="P710" s="11"/>
      <c r="Q710" s="1"/>
      <c r="S710" s="14"/>
      <c r="U710" s="1"/>
      <c r="V710" s="1"/>
      <c r="W710" s="1"/>
      <c r="X710" s="20"/>
      <c r="Y710" s="22"/>
      <c r="AA710" s="47"/>
    </row>
    <row r="711" spans="2:34" hidden="1" x14ac:dyDescent="0.25">
      <c r="B711" s="1"/>
      <c r="C711" s="1"/>
      <c r="D711" s="1"/>
      <c r="E711" s="1"/>
      <c r="G711" s="1"/>
      <c r="H711" s="1"/>
      <c r="I711" s="2"/>
      <c r="J711" s="2"/>
      <c r="K711" s="2"/>
      <c r="L711" s="10"/>
      <c r="M711" s="73" t="str">
        <f t="shared" si="187"/>
        <v/>
      </c>
      <c r="O711" s="12"/>
      <c r="P711" s="11"/>
      <c r="Q711" s="1"/>
      <c r="S711" s="14"/>
      <c r="U711" s="1"/>
      <c r="V711" s="1"/>
      <c r="W711" s="1"/>
      <c r="X711" s="20"/>
      <c r="Y711" s="22"/>
      <c r="AA711" s="47"/>
    </row>
    <row r="712" spans="2:34" hidden="1" x14ac:dyDescent="0.25">
      <c r="B712" s="1"/>
      <c r="C712" s="1"/>
      <c r="D712" s="1"/>
      <c r="E712" s="1"/>
      <c r="G712" s="1"/>
      <c r="H712" s="1"/>
      <c r="I712" s="2"/>
      <c r="J712" s="2"/>
      <c r="K712" s="2"/>
      <c r="L712" s="10"/>
      <c r="M712" s="73" t="str">
        <f t="shared" si="187"/>
        <v/>
      </c>
      <c r="O712" s="12"/>
      <c r="P712" s="11"/>
      <c r="Q712" s="1"/>
      <c r="S712" s="14"/>
      <c r="U712" s="1"/>
      <c r="V712" s="1"/>
      <c r="W712" s="1"/>
      <c r="X712" s="20"/>
      <c r="Y712" s="22"/>
      <c r="AA712" s="47"/>
    </row>
    <row r="713" spans="2:34" hidden="1" x14ac:dyDescent="0.25">
      <c r="B713" s="1"/>
      <c r="C713" s="1"/>
      <c r="D713" s="1"/>
      <c r="E713" s="1"/>
      <c r="G713" s="1"/>
      <c r="H713" s="1"/>
      <c r="I713" s="2"/>
      <c r="J713" s="2"/>
      <c r="K713" s="2"/>
      <c r="L713" s="10"/>
      <c r="M713" s="73" t="str">
        <f t="shared" si="187"/>
        <v/>
      </c>
      <c r="O713" s="12"/>
      <c r="P713" s="11"/>
      <c r="Q713" s="1"/>
      <c r="S713" s="14"/>
      <c r="U713" s="1"/>
      <c r="V713" s="1"/>
      <c r="W713" s="1"/>
      <c r="X713" s="20"/>
      <c r="Y713" s="22"/>
      <c r="AA713" s="47"/>
    </row>
    <row r="714" spans="2:34" hidden="1" x14ac:dyDescent="0.25">
      <c r="B714" s="1"/>
      <c r="C714" s="1"/>
      <c r="D714" s="1"/>
      <c r="E714" s="1"/>
      <c r="G714" s="1"/>
      <c r="H714" s="1"/>
      <c r="I714" s="2"/>
      <c r="J714" s="2"/>
      <c r="K714" s="2"/>
      <c r="L714" s="10"/>
      <c r="M714" s="73" t="str">
        <f t="shared" si="187"/>
        <v/>
      </c>
      <c r="O714" s="12"/>
      <c r="P714" s="11"/>
      <c r="Q714" s="1"/>
      <c r="S714" s="14"/>
      <c r="U714" s="1"/>
      <c r="V714" s="1"/>
      <c r="W714" s="1"/>
      <c r="X714" s="20"/>
      <c r="Y714" s="22"/>
      <c r="AA714" s="47"/>
    </row>
    <row r="715" spans="2:34" hidden="1" x14ac:dyDescent="0.25">
      <c r="B715" s="1"/>
      <c r="C715" s="1"/>
      <c r="D715" s="1"/>
      <c r="E715" s="1"/>
      <c r="G715" s="1"/>
      <c r="H715" s="1"/>
      <c r="I715" s="2"/>
      <c r="J715" s="2"/>
      <c r="K715" s="2"/>
      <c r="L715" s="10"/>
      <c r="M715" s="73" t="str">
        <f t="shared" si="187"/>
        <v/>
      </c>
      <c r="O715" s="12"/>
      <c r="P715" s="11"/>
      <c r="Q715" s="1"/>
      <c r="S715" s="14"/>
      <c r="U715" s="1"/>
      <c r="V715" s="1"/>
      <c r="W715" s="1"/>
      <c r="X715" s="20"/>
      <c r="Y715" s="22"/>
      <c r="AA715" s="47"/>
    </row>
    <row r="716" spans="2:34" hidden="1" x14ac:dyDescent="0.25">
      <c r="B716" s="1"/>
      <c r="C716" s="1"/>
      <c r="D716" s="1"/>
      <c r="E716" s="1"/>
      <c r="G716" s="1"/>
      <c r="H716" s="1"/>
      <c r="I716" s="2"/>
      <c r="J716" s="2"/>
      <c r="K716" s="2"/>
      <c r="L716" s="10"/>
      <c r="M716" s="73" t="str">
        <f t="shared" si="187"/>
        <v/>
      </c>
      <c r="O716" s="12"/>
      <c r="P716" s="11"/>
      <c r="Q716" s="1"/>
      <c r="S716" s="14"/>
      <c r="U716" s="1"/>
      <c r="V716" s="1"/>
      <c r="W716" s="1"/>
      <c r="X716" s="20"/>
      <c r="Y716" s="22"/>
      <c r="AA716" s="47"/>
    </row>
    <row r="717" spans="2:34" hidden="1" x14ac:dyDescent="0.25">
      <c r="B717" s="1"/>
      <c r="C717" s="1"/>
      <c r="D717" s="1"/>
      <c r="E717" s="1"/>
      <c r="G717" s="1"/>
      <c r="H717" s="1"/>
      <c r="I717" s="2"/>
      <c r="J717" s="2"/>
      <c r="K717" s="2"/>
      <c r="L717" s="10"/>
      <c r="M717" s="73" t="str">
        <f t="shared" si="187"/>
        <v/>
      </c>
      <c r="O717" s="12"/>
      <c r="P717" s="11"/>
      <c r="Q717" s="1"/>
      <c r="S717" s="14"/>
      <c r="U717" s="1"/>
      <c r="V717" s="1"/>
      <c r="W717" s="1"/>
      <c r="X717" s="20"/>
      <c r="Y717" s="22"/>
      <c r="AA717" s="47"/>
    </row>
    <row r="718" spans="2:34" hidden="1" x14ac:dyDescent="0.25">
      <c r="B718" s="1"/>
      <c r="C718" s="1"/>
      <c r="D718" s="1"/>
      <c r="E718" s="1"/>
      <c r="G718" s="1"/>
      <c r="H718" s="1"/>
      <c r="I718" s="2"/>
      <c r="J718" s="2"/>
      <c r="K718" s="2"/>
      <c r="L718" s="10"/>
      <c r="M718" s="73" t="str">
        <f t="shared" si="187"/>
        <v/>
      </c>
      <c r="O718" s="12"/>
      <c r="P718" s="11"/>
      <c r="Q718" s="1"/>
      <c r="S718" s="14"/>
      <c r="U718" s="1"/>
      <c r="V718" s="1"/>
      <c r="W718" s="1"/>
      <c r="X718" s="20"/>
      <c r="Y718" s="22"/>
      <c r="AA718" s="47"/>
    </row>
    <row r="719" spans="2:34" hidden="1" x14ac:dyDescent="0.25">
      <c r="B719" s="1"/>
      <c r="C719" s="1"/>
      <c r="D719" s="1"/>
      <c r="E719" s="1"/>
      <c r="G719" s="1"/>
      <c r="H719" s="1"/>
      <c r="I719" s="2"/>
      <c r="J719" s="2"/>
      <c r="K719" s="2"/>
      <c r="L719" s="10"/>
      <c r="M719" s="73" t="str">
        <f t="shared" si="187"/>
        <v/>
      </c>
      <c r="O719" s="12"/>
      <c r="P719" s="11"/>
      <c r="Q719" s="1"/>
      <c r="S719" s="14"/>
      <c r="U719" s="1"/>
      <c r="V719" s="1"/>
      <c r="W719" s="1"/>
      <c r="X719" s="20"/>
      <c r="Y719" s="22"/>
      <c r="AA719" s="47"/>
    </row>
    <row r="720" spans="2:34" hidden="1" x14ac:dyDescent="0.25">
      <c r="B720" s="1"/>
      <c r="C720" s="1"/>
      <c r="D720" s="1"/>
      <c r="E720" s="1"/>
      <c r="G720" s="1"/>
      <c r="H720" s="1"/>
      <c r="I720" s="2"/>
      <c r="J720" s="2"/>
      <c r="K720" s="2"/>
      <c r="L720" s="10"/>
      <c r="M720" s="73" t="str">
        <f t="shared" si="187"/>
        <v/>
      </c>
      <c r="O720" s="12"/>
      <c r="P720" s="11"/>
      <c r="Q720" s="1"/>
      <c r="S720" s="14"/>
      <c r="U720" s="1"/>
      <c r="V720" s="1"/>
      <c r="W720" s="1"/>
      <c r="X720" s="20"/>
      <c r="Y720" s="22"/>
      <c r="AA720" s="47"/>
    </row>
    <row r="721" spans="2:34" hidden="1" x14ac:dyDescent="0.25">
      <c r="B721" s="1"/>
      <c r="C721" s="1"/>
      <c r="D721" s="1"/>
      <c r="E721" s="1"/>
      <c r="G721" s="1"/>
      <c r="H721" s="1"/>
      <c r="I721" s="2"/>
      <c r="J721" s="2"/>
      <c r="K721" s="2"/>
      <c r="L721" s="10"/>
      <c r="M721" s="73" t="str">
        <f t="shared" si="187"/>
        <v/>
      </c>
      <c r="O721" s="12"/>
      <c r="P721" s="11"/>
      <c r="Q721" s="1"/>
      <c r="S721" s="14"/>
      <c r="U721" s="1"/>
      <c r="V721" s="1"/>
      <c r="W721" s="1"/>
      <c r="X721" s="20"/>
      <c r="Y721" s="22"/>
      <c r="AA721" s="47"/>
    </row>
    <row r="722" spans="2:34" hidden="1" x14ac:dyDescent="0.25">
      <c r="B722" s="1"/>
      <c r="C722" s="1"/>
      <c r="D722" s="1"/>
      <c r="E722" s="1"/>
      <c r="G722" s="1"/>
      <c r="H722" s="1"/>
      <c r="I722" s="2"/>
      <c r="J722" s="2"/>
      <c r="K722" s="2"/>
      <c r="L722" s="10"/>
      <c r="M722" s="73" t="str">
        <f t="shared" si="187"/>
        <v/>
      </c>
      <c r="O722" s="12"/>
      <c r="P722" s="11"/>
      <c r="Q722" s="1"/>
      <c r="S722" s="14"/>
      <c r="U722" s="1"/>
      <c r="V722" s="1"/>
      <c r="W722" s="1"/>
      <c r="X722" s="20"/>
      <c r="Y722" s="22"/>
      <c r="AA722" s="47"/>
    </row>
    <row r="723" spans="2:34" hidden="1" x14ac:dyDescent="0.25">
      <c r="B723" s="1"/>
      <c r="C723" s="1"/>
      <c r="D723" s="1"/>
      <c r="E723" s="1"/>
      <c r="G723" s="1"/>
      <c r="H723" s="1"/>
      <c r="I723" s="2"/>
      <c r="J723" s="2"/>
      <c r="K723" s="2"/>
      <c r="L723" s="10"/>
      <c r="M723" s="73" t="str">
        <f t="shared" si="187"/>
        <v/>
      </c>
      <c r="O723" s="12"/>
      <c r="P723" s="11"/>
      <c r="Q723" s="1"/>
      <c r="S723" s="14"/>
      <c r="U723" s="1"/>
      <c r="V723" s="1"/>
      <c r="W723" s="1"/>
      <c r="X723" s="20"/>
      <c r="Y723" s="22"/>
      <c r="AA723" s="47"/>
    </row>
    <row r="724" spans="2:34" hidden="1" x14ac:dyDescent="0.25">
      <c r="B724" s="1"/>
      <c r="C724" s="1"/>
      <c r="D724" s="1"/>
      <c r="E724" s="1"/>
      <c r="G724" s="1"/>
      <c r="H724" s="1"/>
      <c r="I724" s="2"/>
      <c r="J724" s="2"/>
      <c r="K724" s="2"/>
      <c r="L724" s="10"/>
      <c r="M724" s="73" t="str">
        <f t="shared" si="187"/>
        <v/>
      </c>
      <c r="O724" s="12"/>
      <c r="P724" s="11"/>
      <c r="Q724" s="1"/>
      <c r="S724" s="14"/>
      <c r="U724" s="1"/>
      <c r="V724" s="1"/>
      <c r="W724" s="1"/>
      <c r="X724" s="20"/>
      <c r="Y724" s="22"/>
      <c r="AA724" s="47"/>
    </row>
    <row r="725" spans="2:34" hidden="1" x14ac:dyDescent="0.25">
      <c r="B725" s="1"/>
      <c r="C725" s="1"/>
      <c r="D725" s="1"/>
      <c r="E725" s="1"/>
      <c r="G725" s="1"/>
      <c r="H725" s="1"/>
      <c r="I725" s="2"/>
      <c r="J725" s="2"/>
      <c r="K725" s="2"/>
      <c r="L725" s="10"/>
      <c r="M725" s="73" t="str">
        <f t="shared" si="187"/>
        <v/>
      </c>
      <c r="O725" s="12"/>
      <c r="P725" s="11"/>
      <c r="Q725" s="1"/>
      <c r="S725" s="14"/>
      <c r="U725" s="1"/>
      <c r="V725" s="1"/>
      <c r="W725" s="1"/>
      <c r="X725" s="20"/>
      <c r="Y725" s="22"/>
      <c r="AA725" s="47"/>
    </row>
    <row r="726" spans="2:34" hidden="1" x14ac:dyDescent="0.25">
      <c r="B726" s="1"/>
      <c r="C726" s="1"/>
      <c r="D726" s="1"/>
      <c r="E726" s="1"/>
      <c r="G726" s="1"/>
      <c r="H726" s="1"/>
      <c r="I726" s="2"/>
      <c r="J726" s="2"/>
      <c r="K726" s="2"/>
      <c r="L726" s="10"/>
      <c r="M726" s="73" t="str">
        <f t="shared" si="187"/>
        <v/>
      </c>
      <c r="O726" s="12"/>
      <c r="P726" s="11"/>
      <c r="Q726" s="1"/>
      <c r="S726" s="14"/>
      <c r="U726" s="1"/>
      <c r="V726" s="1"/>
      <c r="W726" s="1"/>
      <c r="X726" s="20"/>
      <c r="Y726" s="22"/>
      <c r="AA726" s="47"/>
    </row>
    <row r="727" spans="2:34" hidden="1" x14ac:dyDescent="0.25">
      <c r="B727" s="1"/>
      <c r="C727" s="1"/>
      <c r="D727" s="1"/>
      <c r="E727" s="1"/>
      <c r="G727" s="1"/>
      <c r="H727" s="1"/>
      <c r="I727" s="2"/>
      <c r="J727" s="2"/>
      <c r="K727" s="2"/>
      <c r="L727" s="10"/>
      <c r="M727" s="73" t="str">
        <f t="shared" si="187"/>
        <v/>
      </c>
      <c r="O727" s="12"/>
      <c r="P727" s="11"/>
      <c r="Q727" s="1"/>
      <c r="S727" s="14"/>
      <c r="U727" s="1"/>
      <c r="V727" s="1"/>
      <c r="W727" s="1"/>
      <c r="X727" s="20"/>
      <c r="Y727" s="22"/>
      <c r="AA727" s="47"/>
    </row>
    <row r="728" spans="2:34" hidden="1" x14ac:dyDescent="0.25">
      <c r="B728" s="1"/>
      <c r="C728" s="1"/>
      <c r="D728" s="1"/>
      <c r="E728" s="1"/>
      <c r="G728" s="1"/>
      <c r="H728" s="1"/>
      <c r="I728" s="2"/>
      <c r="J728" s="2"/>
      <c r="K728" s="2"/>
      <c r="L728" s="10"/>
      <c r="M728" s="73" t="str">
        <f t="shared" si="187"/>
        <v/>
      </c>
      <c r="O728" s="12"/>
      <c r="P728" s="11"/>
      <c r="Q728" s="1"/>
      <c r="S728" s="14"/>
      <c r="U728" s="1"/>
      <c r="V728" s="1"/>
      <c r="W728" s="1"/>
      <c r="X728" s="20"/>
      <c r="Y728" s="22"/>
      <c r="AA728" s="47"/>
    </row>
    <row r="729" spans="2:34" hidden="1" x14ac:dyDescent="0.25">
      <c r="B729" s="1"/>
      <c r="C729" s="1"/>
      <c r="D729" s="1"/>
      <c r="E729" s="1"/>
      <c r="G729" s="1"/>
      <c r="H729" s="1"/>
      <c r="I729" s="2"/>
      <c r="J729" s="2"/>
      <c r="K729" s="2"/>
      <c r="L729" s="10"/>
      <c r="M729" s="73" t="str">
        <f t="shared" si="187"/>
        <v/>
      </c>
      <c r="O729" s="12"/>
      <c r="P729" s="11"/>
      <c r="Q729" s="1"/>
      <c r="S729" s="14"/>
      <c r="U729" s="1"/>
      <c r="V729" s="1"/>
      <c r="W729" s="1"/>
      <c r="X729" s="20"/>
      <c r="Y729" s="22"/>
      <c r="Z729" s="32"/>
      <c r="AA729" s="47"/>
      <c r="AB729" s="32"/>
      <c r="AC729" s="1"/>
      <c r="AD729" s="1"/>
      <c r="AE729" s="1"/>
      <c r="AF729" s="1"/>
      <c r="AG729" s="35"/>
      <c r="AH729" s="37"/>
    </row>
    <row r="730" spans="2:34" hidden="1" x14ac:dyDescent="0.25">
      <c r="B730" s="1"/>
      <c r="C730" s="1"/>
      <c r="D730" s="1"/>
      <c r="E730" s="1"/>
      <c r="G730" s="1"/>
      <c r="H730" s="1"/>
      <c r="I730" s="2"/>
      <c r="J730" s="2"/>
      <c r="K730" s="2"/>
      <c r="L730" s="10"/>
      <c r="M730" s="73" t="str">
        <f t="shared" si="187"/>
        <v/>
      </c>
      <c r="O730" s="12"/>
      <c r="P730" s="11"/>
      <c r="Q730" s="1"/>
      <c r="S730" s="14"/>
      <c r="U730" s="1"/>
      <c r="V730" s="1"/>
      <c r="W730" s="1"/>
      <c r="X730" s="20"/>
      <c r="Y730" s="22"/>
      <c r="AA730" s="47"/>
    </row>
    <row r="731" spans="2:34" hidden="1" x14ac:dyDescent="0.25">
      <c r="B731" s="1"/>
      <c r="C731" s="1"/>
      <c r="D731" s="1"/>
      <c r="E731" s="1"/>
      <c r="G731" s="1"/>
      <c r="H731" s="1"/>
      <c r="I731" s="2"/>
      <c r="J731" s="2"/>
      <c r="K731" s="2"/>
      <c r="L731" s="10"/>
      <c r="M731" s="73" t="str">
        <f t="shared" si="187"/>
        <v/>
      </c>
      <c r="O731" s="12"/>
      <c r="P731" s="11"/>
      <c r="Q731" s="1"/>
      <c r="S731" s="14"/>
      <c r="U731" s="1"/>
      <c r="V731" s="1"/>
      <c r="W731" s="1"/>
      <c r="X731" s="20"/>
      <c r="Y731" s="22"/>
      <c r="AA731" s="47"/>
    </row>
    <row r="732" spans="2:34" hidden="1" x14ac:dyDescent="0.25">
      <c r="B732" s="1"/>
      <c r="C732" s="1"/>
      <c r="D732" s="1"/>
      <c r="E732" s="1"/>
      <c r="G732" s="1"/>
      <c r="H732" s="1"/>
      <c r="I732" s="2"/>
      <c r="J732" s="2"/>
      <c r="K732" s="2"/>
      <c r="L732" s="10"/>
      <c r="M732" s="73" t="str">
        <f t="shared" si="187"/>
        <v/>
      </c>
      <c r="O732" s="12"/>
      <c r="P732" s="11"/>
      <c r="Q732" s="1"/>
      <c r="S732" s="14"/>
      <c r="U732" s="1"/>
      <c r="V732" s="1"/>
      <c r="W732" s="1"/>
      <c r="X732" s="20"/>
      <c r="Y732" s="22"/>
      <c r="AA732" s="47"/>
    </row>
    <row r="733" spans="2:34" hidden="1" x14ac:dyDescent="0.25">
      <c r="B733" s="1"/>
      <c r="C733" s="1"/>
      <c r="D733" s="1"/>
      <c r="E733" s="1"/>
      <c r="G733" s="1"/>
      <c r="H733" s="1"/>
      <c r="I733" s="2"/>
      <c r="J733" s="2"/>
      <c r="K733" s="2"/>
      <c r="L733" s="10"/>
      <c r="M733" s="73" t="str">
        <f t="shared" si="187"/>
        <v/>
      </c>
      <c r="O733" s="12"/>
      <c r="P733" s="11"/>
      <c r="Q733" s="1"/>
      <c r="S733" s="14"/>
      <c r="U733" s="1"/>
      <c r="V733" s="1"/>
      <c r="W733" s="1"/>
      <c r="X733" s="20"/>
      <c r="Y733" s="22"/>
      <c r="AA733" s="47"/>
    </row>
    <row r="734" spans="2:34" hidden="1" x14ac:dyDescent="0.25">
      <c r="B734" s="1"/>
      <c r="C734" s="1"/>
      <c r="D734" s="1"/>
      <c r="E734" s="1"/>
      <c r="G734" s="1"/>
      <c r="H734" s="1"/>
      <c r="I734" s="2"/>
      <c r="J734" s="2"/>
      <c r="K734" s="2"/>
      <c r="L734" s="10"/>
      <c r="M734" s="73" t="str">
        <f t="shared" si="187"/>
        <v/>
      </c>
      <c r="O734" s="12"/>
      <c r="P734" s="11"/>
      <c r="Q734" s="1"/>
      <c r="S734" s="14"/>
      <c r="U734" s="1"/>
      <c r="V734" s="1"/>
      <c r="W734" s="1"/>
      <c r="X734" s="20"/>
      <c r="Y734" s="22"/>
      <c r="AA734" s="47"/>
    </row>
    <row r="735" spans="2:34" hidden="1" x14ac:dyDescent="0.25">
      <c r="B735" s="1"/>
      <c r="C735" s="1"/>
      <c r="D735" s="1"/>
      <c r="E735" s="1"/>
      <c r="G735" s="1"/>
      <c r="H735" s="1"/>
      <c r="I735" s="2"/>
      <c r="J735" s="2"/>
      <c r="K735" s="2"/>
      <c r="L735" s="10"/>
      <c r="M735" s="73" t="str">
        <f t="shared" si="187"/>
        <v/>
      </c>
      <c r="O735" s="12"/>
      <c r="P735" s="11"/>
      <c r="Q735" s="1"/>
      <c r="S735" s="14"/>
      <c r="U735" s="1"/>
      <c r="V735" s="1"/>
      <c r="W735" s="1"/>
      <c r="X735" s="20"/>
      <c r="Y735" s="22"/>
      <c r="AA735" s="47"/>
    </row>
    <row r="736" spans="2:34" hidden="1" x14ac:dyDescent="0.25">
      <c r="B736" s="1"/>
      <c r="C736" s="1"/>
      <c r="D736" s="1"/>
      <c r="E736" s="1"/>
      <c r="G736" s="1"/>
      <c r="H736" s="1"/>
      <c r="I736" s="2"/>
      <c r="J736" s="2"/>
      <c r="K736" s="2"/>
      <c r="L736" s="10"/>
      <c r="M736" s="73" t="str">
        <f t="shared" si="187"/>
        <v/>
      </c>
      <c r="O736" s="12"/>
      <c r="P736" s="11"/>
      <c r="Q736" s="1"/>
      <c r="S736" s="14"/>
      <c r="U736" s="1"/>
      <c r="V736" s="1"/>
      <c r="W736" s="1"/>
      <c r="X736" s="20"/>
      <c r="Y736" s="22"/>
      <c r="AA736" s="47"/>
    </row>
    <row r="737" spans="2:27" hidden="1" x14ac:dyDescent="0.25">
      <c r="B737" s="1"/>
      <c r="C737" s="1"/>
      <c r="D737" s="1"/>
      <c r="E737" s="1"/>
      <c r="G737" s="1"/>
      <c r="H737" s="1"/>
      <c r="I737" s="2"/>
      <c r="J737" s="2"/>
      <c r="K737" s="2"/>
      <c r="L737" s="10"/>
      <c r="M737" s="73" t="str">
        <f t="shared" si="187"/>
        <v/>
      </c>
      <c r="O737" s="12"/>
      <c r="P737" s="11"/>
      <c r="Q737" s="1"/>
      <c r="S737" s="14"/>
      <c r="U737" s="1"/>
      <c r="V737" s="1"/>
      <c r="W737" s="1"/>
      <c r="X737" s="20"/>
      <c r="Y737" s="22"/>
      <c r="AA737" s="47"/>
    </row>
    <row r="738" spans="2:27" hidden="1" x14ac:dyDescent="0.25">
      <c r="B738" s="1"/>
      <c r="C738" s="1"/>
      <c r="D738" s="1"/>
      <c r="E738" s="1"/>
      <c r="G738" s="1"/>
      <c r="H738" s="1"/>
      <c r="I738" s="2"/>
      <c r="J738" s="2"/>
      <c r="K738" s="2"/>
      <c r="L738" s="10"/>
      <c r="M738" s="73" t="str">
        <f t="shared" si="187"/>
        <v/>
      </c>
      <c r="O738" s="12"/>
      <c r="P738" s="11"/>
      <c r="Q738" s="1"/>
      <c r="S738" s="14"/>
      <c r="U738" s="1"/>
      <c r="V738" s="1"/>
      <c r="W738" s="1"/>
      <c r="X738" s="20"/>
      <c r="Y738" s="22"/>
      <c r="AA738" s="47"/>
    </row>
    <row r="739" spans="2:27" hidden="1" x14ac:dyDescent="0.25">
      <c r="B739" s="1"/>
      <c r="C739" s="1"/>
      <c r="D739" s="1"/>
      <c r="E739" s="1"/>
      <c r="G739" s="1"/>
      <c r="H739" s="1"/>
      <c r="I739" s="2"/>
      <c r="J739" s="2"/>
      <c r="K739" s="2"/>
      <c r="L739" s="10"/>
      <c r="M739" s="73" t="str">
        <f t="shared" si="187"/>
        <v/>
      </c>
      <c r="O739" s="12"/>
      <c r="P739" s="11"/>
      <c r="Q739" s="1"/>
      <c r="S739" s="14"/>
      <c r="U739" s="1"/>
      <c r="V739" s="1"/>
      <c r="W739" s="1"/>
      <c r="X739" s="20"/>
      <c r="Y739" s="22"/>
      <c r="AA739" s="47"/>
    </row>
    <row r="740" spans="2:27" hidden="1" x14ac:dyDescent="0.25">
      <c r="B740" s="1"/>
      <c r="C740" s="1"/>
      <c r="D740" s="1"/>
      <c r="E740" s="1"/>
      <c r="G740" s="1"/>
      <c r="H740" s="1"/>
      <c r="I740" s="2"/>
      <c r="J740" s="2"/>
      <c r="K740" s="2"/>
      <c r="L740" s="10"/>
      <c r="M740" s="73" t="str">
        <f t="shared" si="187"/>
        <v/>
      </c>
      <c r="O740" s="12"/>
      <c r="P740" s="11"/>
      <c r="Q740" s="1"/>
      <c r="S740" s="14"/>
      <c r="U740" s="1"/>
      <c r="V740" s="1"/>
      <c r="W740" s="1"/>
      <c r="X740" s="20"/>
      <c r="Y740" s="22"/>
      <c r="AA740" s="47"/>
    </row>
    <row r="741" spans="2:27" hidden="1" x14ac:dyDescent="0.25">
      <c r="B741" s="1"/>
      <c r="C741" s="1"/>
      <c r="D741" s="1"/>
      <c r="E741" s="1"/>
      <c r="G741" s="1"/>
      <c r="H741" s="1"/>
      <c r="I741" s="2"/>
      <c r="J741" s="2"/>
      <c r="K741" s="2"/>
      <c r="L741" s="10"/>
      <c r="M741" s="73" t="str">
        <f t="shared" si="187"/>
        <v/>
      </c>
      <c r="O741" s="12"/>
      <c r="P741" s="11"/>
      <c r="Q741" s="1"/>
      <c r="S741" s="14"/>
      <c r="U741" s="1"/>
      <c r="V741" s="1"/>
      <c r="W741" s="1"/>
      <c r="X741" s="20"/>
      <c r="Y741" s="22"/>
      <c r="AA741" s="47"/>
    </row>
    <row r="742" spans="2:27" hidden="1" x14ac:dyDescent="0.25">
      <c r="B742" s="1"/>
      <c r="C742" s="1"/>
      <c r="D742" s="1"/>
      <c r="E742" s="1"/>
      <c r="G742" s="1"/>
      <c r="H742" s="1"/>
      <c r="I742" s="2"/>
      <c r="J742" s="2"/>
      <c r="K742" s="2"/>
      <c r="L742" s="10"/>
      <c r="M742" s="73" t="str">
        <f t="shared" si="187"/>
        <v/>
      </c>
      <c r="O742" s="12"/>
      <c r="P742" s="11"/>
      <c r="Q742" s="1"/>
      <c r="S742" s="14"/>
      <c r="U742" s="1"/>
      <c r="V742" s="1"/>
      <c r="W742" s="1"/>
      <c r="X742" s="20"/>
      <c r="Y742" s="22"/>
      <c r="AA742" s="47"/>
    </row>
    <row r="743" spans="2:27" hidden="1" x14ac:dyDescent="0.25">
      <c r="B743" s="1"/>
      <c r="C743" s="1"/>
      <c r="D743" s="1"/>
      <c r="E743" s="1"/>
      <c r="G743" s="1"/>
      <c r="H743" s="1"/>
      <c r="I743" s="2"/>
      <c r="J743" s="2"/>
      <c r="K743" s="2"/>
      <c r="L743" s="10"/>
      <c r="M743" s="73" t="str">
        <f t="shared" si="187"/>
        <v/>
      </c>
      <c r="O743" s="12"/>
      <c r="P743" s="11"/>
      <c r="Q743" s="1"/>
      <c r="S743" s="14"/>
      <c r="U743" s="1"/>
      <c r="V743" s="1"/>
      <c r="W743" s="1"/>
      <c r="X743" s="20"/>
      <c r="Y743" s="22"/>
      <c r="AA743" s="47"/>
    </row>
    <row r="744" spans="2:27" hidden="1" x14ac:dyDescent="0.25">
      <c r="B744" s="1"/>
      <c r="C744" s="1"/>
      <c r="D744" s="1"/>
      <c r="E744" s="1"/>
      <c r="G744" s="1"/>
      <c r="H744" s="1"/>
      <c r="I744" s="2"/>
      <c r="J744" s="2"/>
      <c r="K744" s="2"/>
      <c r="L744" s="10"/>
      <c r="M744" s="73" t="str">
        <f t="shared" si="187"/>
        <v/>
      </c>
      <c r="O744" s="12"/>
      <c r="P744" s="11"/>
      <c r="Q744" s="1"/>
      <c r="S744" s="14"/>
      <c r="U744" s="1"/>
      <c r="V744" s="1"/>
      <c r="W744" s="1"/>
      <c r="X744" s="20"/>
      <c r="Y744" s="22"/>
      <c r="AA744" s="47"/>
    </row>
    <row r="745" spans="2:27" hidden="1" x14ac:dyDescent="0.25">
      <c r="B745" s="1"/>
      <c r="C745" s="1"/>
      <c r="D745" s="1"/>
      <c r="E745" s="1"/>
      <c r="G745" s="1"/>
      <c r="H745" s="1"/>
      <c r="I745" s="2"/>
      <c r="J745" s="2"/>
      <c r="K745" s="2"/>
      <c r="L745" s="10"/>
      <c r="M745" s="73" t="str">
        <f t="shared" si="187"/>
        <v/>
      </c>
      <c r="O745" s="12"/>
      <c r="P745" s="11"/>
      <c r="Q745" s="1"/>
      <c r="S745" s="14"/>
      <c r="U745" s="1"/>
      <c r="V745" s="1"/>
      <c r="W745" s="1"/>
      <c r="X745" s="20"/>
      <c r="Y745" s="22"/>
      <c r="AA745" s="47"/>
    </row>
    <row r="746" spans="2:27" hidden="1" x14ac:dyDescent="0.25">
      <c r="B746" s="1"/>
      <c r="C746" s="1"/>
      <c r="D746" s="1"/>
      <c r="E746" s="1"/>
      <c r="G746" s="1"/>
      <c r="H746" s="1"/>
      <c r="I746" s="2"/>
      <c r="J746" s="2"/>
      <c r="K746" s="2"/>
      <c r="L746" s="10"/>
      <c r="M746" s="73" t="str">
        <f t="shared" si="187"/>
        <v/>
      </c>
      <c r="O746" s="12"/>
      <c r="P746" s="11"/>
      <c r="Q746" s="1"/>
      <c r="S746" s="14"/>
      <c r="U746" s="1"/>
      <c r="V746" s="1"/>
      <c r="W746" s="1"/>
      <c r="X746" s="20"/>
      <c r="Y746" s="22"/>
      <c r="AA746" s="47"/>
    </row>
    <row r="747" spans="2:27" hidden="1" x14ac:dyDescent="0.25">
      <c r="B747" s="1"/>
      <c r="C747" s="1"/>
      <c r="D747" s="1"/>
      <c r="E747" s="1"/>
      <c r="G747" s="1"/>
      <c r="H747" s="1"/>
      <c r="I747" s="2"/>
      <c r="J747" s="2"/>
      <c r="K747" s="2"/>
      <c r="L747" s="10"/>
      <c r="M747" s="73" t="str">
        <f t="shared" si="187"/>
        <v/>
      </c>
      <c r="O747" s="12"/>
      <c r="P747" s="11"/>
      <c r="Q747" s="1"/>
      <c r="S747" s="14"/>
      <c r="U747" s="1"/>
      <c r="V747" s="1"/>
      <c r="W747" s="1"/>
      <c r="X747" s="20"/>
      <c r="Y747" s="22"/>
      <c r="AA747" s="47"/>
    </row>
    <row r="748" spans="2:27" hidden="1" x14ac:dyDescent="0.25">
      <c r="B748" s="1"/>
      <c r="C748" s="1"/>
      <c r="D748" s="1"/>
      <c r="E748" s="1"/>
      <c r="G748" s="1"/>
      <c r="H748" s="1"/>
      <c r="I748" s="2"/>
      <c r="J748" s="2"/>
      <c r="K748" s="2"/>
      <c r="L748" s="10"/>
      <c r="M748" s="73" t="str">
        <f t="shared" si="187"/>
        <v/>
      </c>
      <c r="O748" s="12"/>
      <c r="P748" s="11"/>
      <c r="Q748" s="1"/>
      <c r="S748" s="14"/>
      <c r="U748" s="1"/>
      <c r="V748" s="1"/>
      <c r="W748" s="1"/>
      <c r="X748" s="20"/>
      <c r="Y748" s="22"/>
      <c r="AA748" s="47"/>
    </row>
    <row r="749" spans="2:27" hidden="1" x14ac:dyDescent="0.25">
      <c r="B749" s="1"/>
      <c r="C749" s="1"/>
      <c r="D749" s="1"/>
      <c r="E749" s="1"/>
      <c r="G749" s="1"/>
      <c r="H749" s="1"/>
      <c r="I749" s="2"/>
      <c r="J749" s="2"/>
      <c r="K749" s="2"/>
      <c r="L749" s="10"/>
      <c r="M749" s="73" t="str">
        <f t="shared" si="187"/>
        <v/>
      </c>
      <c r="O749" s="12"/>
      <c r="P749" s="11"/>
      <c r="Q749" s="1"/>
      <c r="S749" s="14"/>
      <c r="U749" s="1"/>
      <c r="V749" s="1"/>
      <c r="W749" s="1"/>
      <c r="X749" s="20"/>
      <c r="Y749" s="22"/>
      <c r="AA749" s="47"/>
    </row>
    <row r="750" spans="2:27" hidden="1" x14ac:dyDescent="0.25">
      <c r="B750" s="1"/>
      <c r="C750" s="1"/>
      <c r="D750" s="1"/>
      <c r="E750" s="1"/>
      <c r="G750" s="1"/>
      <c r="H750" s="1"/>
      <c r="I750" s="2"/>
      <c r="J750" s="2"/>
      <c r="K750" s="2"/>
      <c r="L750" s="10"/>
      <c r="M750" s="73" t="str">
        <f t="shared" si="187"/>
        <v/>
      </c>
      <c r="O750" s="12"/>
      <c r="P750" s="11"/>
      <c r="Q750" s="1"/>
      <c r="S750" s="14"/>
      <c r="U750" s="1"/>
      <c r="V750" s="1"/>
      <c r="W750" s="1"/>
      <c r="X750" s="20"/>
      <c r="Y750" s="22"/>
      <c r="AA750" s="47"/>
    </row>
    <row r="751" spans="2:27" hidden="1" x14ac:dyDescent="0.25">
      <c r="B751" s="1"/>
      <c r="C751" s="1"/>
      <c r="D751" s="1"/>
      <c r="E751" s="1"/>
      <c r="G751" s="1"/>
      <c r="H751" s="1"/>
      <c r="I751" s="2"/>
      <c r="J751" s="2"/>
      <c r="K751" s="2"/>
      <c r="L751" s="10"/>
      <c r="M751" s="73" t="str">
        <f t="shared" si="187"/>
        <v/>
      </c>
      <c r="O751" s="12"/>
      <c r="P751" s="11"/>
      <c r="Q751" s="1"/>
      <c r="S751" s="14"/>
      <c r="U751" s="1"/>
      <c r="V751" s="1"/>
      <c r="W751" s="1"/>
      <c r="X751" s="20"/>
      <c r="Y751" s="22"/>
      <c r="AA751" s="47"/>
    </row>
    <row r="752" spans="2:27" hidden="1" x14ac:dyDescent="0.25">
      <c r="B752" s="1"/>
      <c r="C752" s="1"/>
      <c r="D752" s="1"/>
      <c r="E752" s="1"/>
      <c r="G752" s="1"/>
      <c r="H752" s="1"/>
      <c r="I752" s="2"/>
      <c r="J752" s="2"/>
      <c r="K752" s="2"/>
      <c r="L752" s="10"/>
      <c r="M752" s="73" t="str">
        <f t="shared" si="187"/>
        <v/>
      </c>
      <c r="O752" s="12"/>
      <c r="P752" s="11"/>
      <c r="Q752" s="1"/>
      <c r="S752" s="14"/>
      <c r="U752" s="1"/>
      <c r="V752" s="1"/>
      <c r="W752" s="1"/>
      <c r="X752" s="20"/>
      <c r="Y752" s="22"/>
      <c r="AA752" s="47"/>
    </row>
    <row r="753" spans="1:33" x14ac:dyDescent="0.25">
      <c r="A753" s="25" t="s">
        <v>1468</v>
      </c>
      <c r="B753" s="24">
        <f>SUM(B9:B752)</f>
        <v>65998.208000000086</v>
      </c>
      <c r="C753" s="24">
        <f>SUM(C9:C752)</f>
        <v>66617.727999999988</v>
      </c>
      <c r="D753" s="23">
        <f>AVERAGE(D9:D752)</f>
        <v>356.56287648809536</v>
      </c>
      <c r="E753" s="23">
        <f>AVERAGE(E9:E752)</f>
        <v>323.22430803571433</v>
      </c>
      <c r="G753" s="23">
        <f>AVERAGE(G9:G752)</f>
        <v>33.338568452380954</v>
      </c>
      <c r="O753" s="24">
        <f>SUM(O9:O752)</f>
        <v>71830.939461818198</v>
      </c>
      <c r="P753" s="24">
        <f>SUM(P9:P752)</f>
        <v>5832.73146181826</v>
      </c>
      <c r="Q753" s="1">
        <f>O753-P753</f>
        <v>65998.207999999941</v>
      </c>
      <c r="R753" s="1"/>
      <c r="S753" s="14" t="str">
        <f>IF(ROUND(B753,3)=ROUND(Q753,3),"A","B")</f>
        <v>A</v>
      </c>
      <c r="T753" s="1"/>
      <c r="U753" s="24">
        <f>SUM(U9:U752)</f>
        <v>65998.208000000086</v>
      </c>
      <c r="V753" s="23">
        <f>AVERAGE(V9:V752)</f>
        <v>312.07864224137938</v>
      </c>
      <c r="W753" s="24">
        <f>SUM(W9:W752)</f>
        <v>5832.73146181826</v>
      </c>
      <c r="X753" s="24">
        <f>SUM(X9:X752)</f>
        <v>2537.2381858909434</v>
      </c>
      <c r="Y753" s="34">
        <f>AVERAGE(Y9:Y752)</f>
        <v>1.9885057471264367</v>
      </c>
      <c r="Z753" s="32" t="s">
        <v>40</v>
      </c>
      <c r="AA753" s="47"/>
      <c r="AB753" s="53" t="s">
        <v>784</v>
      </c>
      <c r="AC753" s="44">
        <f>SUM(AC9:AC752)</f>
        <v>65998.207999999999</v>
      </c>
      <c r="AD753" s="45" t="s">
        <v>785</v>
      </c>
      <c r="AE753" s="45">
        <f>SUM(AE9:AE752)</f>
        <v>5832.7314618182654</v>
      </c>
      <c r="AF753" s="45">
        <f>SUM(AF9:AF752)</f>
        <v>2537.2381858909453</v>
      </c>
      <c r="AG753" s="34">
        <f>AVERAGE(AG9:AG752)</f>
        <v>1.9885057471264371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124</v>
      </c>
      <c r="M755" s="91">
        <f>COUNTIF(M$9:M$752,K755)</f>
        <v>5</v>
      </c>
      <c r="O755" s="71" t="str">
        <f>TEXT(ROUND((100/SUM(L$755:L$758)) *L755,2),"#00,00") &amp; " %"</f>
        <v>18,45 %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40</v>
      </c>
      <c r="M756" s="91">
        <f>COUNTIF(M$9:M$752,K756)</f>
        <v>2</v>
      </c>
      <c r="O756" s="71" t="str">
        <f>TEXT(ROUND((100/SUM(L$755:L$758)) *L756,2),"#00,00") &amp; " %"</f>
        <v>05,95 %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180</v>
      </c>
      <c r="M757" s="91">
        <f>COUNTIF(M$9:M$752,K757)</f>
        <v>39</v>
      </c>
      <c r="O757" s="71" t="str">
        <f>TEXT(ROUND((100/SUM(L$755:L$758)) *L757,2),"#00,00") &amp; " %"</f>
        <v>26,79 %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328</v>
      </c>
      <c r="M758" s="91">
        <f>COUNTIF(M$9:M$752,K758)</f>
        <v>39</v>
      </c>
      <c r="O758" s="71" t="str">
        <f>TEXT(ROUND((100/SUM(L$755:L$758)) *L758,2),"#00,00") &amp; " %"</f>
        <v>48,81 %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672</v>
      </c>
      <c r="M759" s="91">
        <f>SUM(M755:M758)</f>
        <v>85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28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1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'Projekt-Daten'!B13</f>
        <v>Filter: 01.03.2025 00:00 - 01.04.2025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01.03.2025 00:00 - 01.04.2025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1469</v>
      </c>
      <c r="B9" s="1">
        <v>26.111999999999998</v>
      </c>
      <c r="C9" s="1">
        <v>25.92</v>
      </c>
      <c r="D9" s="1">
        <v>0</v>
      </c>
      <c r="E9" s="1">
        <v>0</v>
      </c>
      <c r="G9" s="1">
        <f t="shared" ref="G9:G72" si="0">D9-E9</f>
        <v>0</v>
      </c>
      <c r="H9" s="1">
        <f t="shared" ref="H9:H72" si="1">B9-C9</f>
        <v>0.19199999999999662</v>
      </c>
      <c r="I9" s="2">
        <f t="shared" ref="I9:I72" si="2">D9-((D9/100)*I$8)</f>
        <v>0</v>
      </c>
      <c r="J9" s="2">
        <f t="shared" ref="J9:J72" si="3">D9-((D9/100)*J$8)</f>
        <v>0</v>
      </c>
      <c r="K9" s="2">
        <f t="shared" ref="K9:K72" si="4">D9-((D9/100)*K$8)</f>
        <v>0</v>
      </c>
      <c r="L9" s="10">
        <f t="shared" ref="L9:L72" si="5">IF(AND(G9&lt;&gt;"",H9&lt;&gt;""),IF(AND(E9&gt;(I9-P$1),E9&lt;(I9+P$1)),N$4,IF(AND(E9&gt;(J9-P$1),E9&lt;(J9+P$1)),N$5,IF(AND(E9&gt;(K9-P$1),E9&lt;(K9+P$1)),N$6,0))),"")</f>
        <v>1</v>
      </c>
      <c r="M9" s="73">
        <f t="shared" ref="M9:M72" si="6">IF(L8&lt;&gt;L9,L9,"")</f>
        <v>1</v>
      </c>
      <c r="N9">
        <f t="shared" ref="N9:N72" si="7">L9</f>
        <v>1</v>
      </c>
      <c r="O9" s="12">
        <f t="shared" ref="O9:O72" si="8">IF(N9=1,(B9+(B9/(100-Q$4)*Q$4)),IF(N9=2,(B9+(B9/(100-Q$5)*Q$5)),IF(N9=3,(B9+(B9/(100-Q$6)*Q$6)),B9)))</f>
        <v>27.66101694915254</v>
      </c>
      <c r="P9" s="11">
        <f t="shared" ref="P9:P72" si="9">IF(O9&lt;&gt;"",O9-B9,"")</f>
        <v>1.5490169491525414</v>
      </c>
      <c r="Q9" s="1">
        <f t="shared" ref="Q9:Q72" si="10">O9-P9</f>
        <v>26.111999999999998</v>
      </c>
      <c r="S9" s="14" t="str">
        <f t="shared" ref="S9:S72" si="11">IF(ROUND(B9,3)=ROUND(Q9,3),"A","B")</f>
        <v>A</v>
      </c>
      <c r="U9" s="1">
        <f t="shared" ref="U9:U72" si="12">B9</f>
        <v>26.111999999999998</v>
      </c>
      <c r="V9" s="1">
        <f t="shared" ref="V9:V72" si="13">E9</f>
        <v>0</v>
      </c>
      <c r="W9" s="1">
        <f t="shared" ref="W9:W72" si="14">P9</f>
        <v>1.5490169491525414</v>
      </c>
      <c r="X9" s="20">
        <f t="shared" ref="X9:X72" si="15">W9*X$6</f>
        <v>0.67382237288135549</v>
      </c>
      <c r="Y9" s="22">
        <f t="shared" ref="Y9:Y72" si="16">L9</f>
        <v>1</v>
      </c>
      <c r="Z9" s="32" t="s">
        <v>40</v>
      </c>
      <c r="AA9" s="47"/>
      <c r="AB9" s="32" t="str">
        <f>A9</f>
        <v>2025-03-01 00:00:00</v>
      </c>
      <c r="AC9" s="1">
        <f>SUM(U9:U32)</f>
        <v>893.3119999999999</v>
      </c>
      <c r="AD9" s="1">
        <f>AVERAGE(V9:V32)</f>
        <v>0</v>
      </c>
      <c r="AE9" s="1">
        <f>SUM(W9:W32)</f>
        <v>52.993084745762701</v>
      </c>
      <c r="AF9" s="1">
        <f>SUM(X9:X32)</f>
        <v>23.051991864406777</v>
      </c>
      <c r="AG9" s="35">
        <f>AVERAGE(Y9:Y32)</f>
        <v>1</v>
      </c>
      <c r="AH9" s="37">
        <f>DAY(A9)</f>
        <v>1</v>
      </c>
    </row>
    <row r="10" spans="1:35" hidden="1" x14ac:dyDescent="0.25">
      <c r="A10" s="57" t="s">
        <v>1470</v>
      </c>
      <c r="B10" s="1">
        <v>24.896000000000001</v>
      </c>
      <c r="C10" s="1">
        <v>24.704000000000001</v>
      </c>
      <c r="D10" s="1">
        <v>0</v>
      </c>
      <c r="E10" s="1">
        <v>0</v>
      </c>
      <c r="G10" s="1">
        <f t="shared" si="0"/>
        <v>0</v>
      </c>
      <c r="H10" s="1">
        <f t="shared" si="1"/>
        <v>0.19200000000000017</v>
      </c>
      <c r="I10" s="2">
        <f t="shared" si="2"/>
        <v>0</v>
      </c>
      <c r="J10" s="2">
        <f t="shared" si="3"/>
        <v>0</v>
      </c>
      <c r="K10" s="2">
        <f t="shared" si="4"/>
        <v>0</v>
      </c>
      <c r="L10" s="10">
        <f t="shared" si="5"/>
        <v>1</v>
      </c>
      <c r="M10" s="73" t="str">
        <f t="shared" si="6"/>
        <v/>
      </c>
      <c r="N10">
        <f t="shared" si="7"/>
        <v>1</v>
      </c>
      <c r="O10" s="12">
        <f t="shared" si="8"/>
        <v>26.372881355932204</v>
      </c>
      <c r="P10" s="11">
        <f t="shared" si="9"/>
        <v>1.4768813559322034</v>
      </c>
      <c r="Q10" s="1">
        <f t="shared" si="10"/>
        <v>24.896000000000001</v>
      </c>
      <c r="S10" s="14" t="str">
        <f t="shared" si="11"/>
        <v>A</v>
      </c>
      <c r="U10" s="1">
        <f t="shared" si="12"/>
        <v>24.896000000000001</v>
      </c>
      <c r="V10" s="1">
        <f t="shared" si="13"/>
        <v>0</v>
      </c>
      <c r="W10" s="1">
        <f t="shared" si="14"/>
        <v>1.4768813559322034</v>
      </c>
      <c r="X10" s="20">
        <f t="shared" si="15"/>
        <v>0.64244338983050842</v>
      </c>
      <c r="Y10" s="22">
        <f t="shared" si="16"/>
        <v>1</v>
      </c>
      <c r="AA10" s="47"/>
    </row>
    <row r="11" spans="1:35" hidden="1" x14ac:dyDescent="0.25">
      <c r="A11" s="57" t="s">
        <v>1471</v>
      </c>
      <c r="B11" s="1">
        <v>24.64</v>
      </c>
      <c r="C11" s="1">
        <v>24.32</v>
      </c>
      <c r="D11" s="1">
        <v>0</v>
      </c>
      <c r="E11" s="1">
        <v>0</v>
      </c>
      <c r="G11" s="1">
        <f t="shared" si="0"/>
        <v>0</v>
      </c>
      <c r="H11" s="1">
        <f t="shared" si="1"/>
        <v>0.32000000000000028</v>
      </c>
      <c r="I11" s="2">
        <f t="shared" si="2"/>
        <v>0</v>
      </c>
      <c r="J11" s="2">
        <f t="shared" si="3"/>
        <v>0</v>
      </c>
      <c r="K11" s="2">
        <f t="shared" si="4"/>
        <v>0</v>
      </c>
      <c r="L11" s="10">
        <f t="shared" si="5"/>
        <v>1</v>
      </c>
      <c r="M11" s="73" t="str">
        <f t="shared" si="6"/>
        <v/>
      </c>
      <c r="N11">
        <f t="shared" si="7"/>
        <v>1</v>
      </c>
      <c r="O11" s="12">
        <f t="shared" si="8"/>
        <v>26.101694915254239</v>
      </c>
      <c r="P11" s="11">
        <f t="shared" si="9"/>
        <v>1.4616949152542382</v>
      </c>
      <c r="Q11" s="1">
        <f t="shared" si="10"/>
        <v>24.64</v>
      </c>
      <c r="S11" s="14" t="str">
        <f t="shared" si="11"/>
        <v>A</v>
      </c>
      <c r="U11" s="1">
        <f t="shared" si="12"/>
        <v>24.64</v>
      </c>
      <c r="V11" s="1">
        <f t="shared" si="13"/>
        <v>0</v>
      </c>
      <c r="W11" s="1">
        <f t="shared" si="14"/>
        <v>1.4616949152542382</v>
      </c>
      <c r="X11" s="20">
        <f t="shared" si="15"/>
        <v>0.63583728813559359</v>
      </c>
      <c r="Y11" s="22">
        <f t="shared" si="16"/>
        <v>1</v>
      </c>
      <c r="AA11" s="47"/>
    </row>
    <row r="12" spans="1:35" hidden="1" x14ac:dyDescent="0.25">
      <c r="A12" s="57" t="s">
        <v>1472</v>
      </c>
      <c r="B12" s="1">
        <v>24.64</v>
      </c>
      <c r="C12" s="1">
        <v>24.512</v>
      </c>
      <c r="D12" s="1">
        <v>0</v>
      </c>
      <c r="E12" s="1">
        <v>0</v>
      </c>
      <c r="G12" s="1">
        <f t="shared" si="0"/>
        <v>0</v>
      </c>
      <c r="H12" s="1">
        <f t="shared" si="1"/>
        <v>0.12800000000000011</v>
      </c>
      <c r="I12" s="2">
        <f t="shared" si="2"/>
        <v>0</v>
      </c>
      <c r="J12" s="2">
        <f t="shared" si="3"/>
        <v>0</v>
      </c>
      <c r="K12" s="2">
        <f t="shared" si="4"/>
        <v>0</v>
      </c>
      <c r="L12" s="10">
        <f t="shared" si="5"/>
        <v>1</v>
      </c>
      <c r="M12" s="73" t="str">
        <f t="shared" si="6"/>
        <v/>
      </c>
      <c r="N12">
        <f t="shared" si="7"/>
        <v>1</v>
      </c>
      <c r="O12" s="12">
        <f t="shared" si="8"/>
        <v>26.101694915254239</v>
      </c>
      <c r="P12" s="11">
        <f t="shared" si="9"/>
        <v>1.4616949152542382</v>
      </c>
      <c r="Q12" s="1">
        <f t="shared" si="10"/>
        <v>24.64</v>
      </c>
      <c r="S12" s="14" t="str">
        <f t="shared" si="11"/>
        <v>A</v>
      </c>
      <c r="U12" s="1">
        <f t="shared" si="12"/>
        <v>24.64</v>
      </c>
      <c r="V12" s="1">
        <f t="shared" si="13"/>
        <v>0</v>
      </c>
      <c r="W12" s="1">
        <f t="shared" si="14"/>
        <v>1.4616949152542382</v>
      </c>
      <c r="X12" s="20">
        <f t="shared" si="15"/>
        <v>0.63583728813559359</v>
      </c>
      <c r="Y12" s="22">
        <f t="shared" si="16"/>
        <v>1</v>
      </c>
      <c r="AA12" s="47"/>
    </row>
    <row r="13" spans="1:35" hidden="1" x14ac:dyDescent="0.25">
      <c r="A13" s="57" t="s">
        <v>1473</v>
      </c>
      <c r="B13" s="1">
        <v>24.896000000000001</v>
      </c>
      <c r="C13" s="1">
        <v>24.64</v>
      </c>
      <c r="D13" s="1">
        <v>0</v>
      </c>
      <c r="E13" s="1">
        <v>0</v>
      </c>
      <c r="G13" s="1">
        <f t="shared" si="0"/>
        <v>0</v>
      </c>
      <c r="H13" s="1">
        <f t="shared" si="1"/>
        <v>0.25600000000000023</v>
      </c>
      <c r="I13" s="2">
        <f t="shared" si="2"/>
        <v>0</v>
      </c>
      <c r="J13" s="2">
        <f t="shared" si="3"/>
        <v>0</v>
      </c>
      <c r="K13" s="2">
        <f t="shared" si="4"/>
        <v>0</v>
      </c>
      <c r="L13" s="10">
        <f t="shared" si="5"/>
        <v>1</v>
      </c>
      <c r="M13" s="73" t="str">
        <f t="shared" si="6"/>
        <v/>
      </c>
      <c r="N13">
        <f t="shared" si="7"/>
        <v>1</v>
      </c>
      <c r="O13" s="12">
        <f t="shared" si="8"/>
        <v>26.372881355932204</v>
      </c>
      <c r="P13" s="11">
        <f t="shared" si="9"/>
        <v>1.4768813559322034</v>
      </c>
      <c r="Q13" s="1">
        <f t="shared" si="10"/>
        <v>24.896000000000001</v>
      </c>
      <c r="S13" s="14" t="str">
        <f t="shared" si="11"/>
        <v>A</v>
      </c>
      <c r="U13" s="1">
        <f t="shared" si="12"/>
        <v>24.896000000000001</v>
      </c>
      <c r="V13" s="1">
        <f t="shared" si="13"/>
        <v>0</v>
      </c>
      <c r="W13" s="1">
        <f t="shared" si="14"/>
        <v>1.4768813559322034</v>
      </c>
      <c r="X13" s="20">
        <f t="shared" si="15"/>
        <v>0.64244338983050842</v>
      </c>
      <c r="Y13" s="22">
        <f t="shared" si="16"/>
        <v>1</v>
      </c>
      <c r="AA13" s="47"/>
    </row>
    <row r="14" spans="1:35" hidden="1" x14ac:dyDescent="0.25">
      <c r="A14" s="57" t="s">
        <v>1474</v>
      </c>
      <c r="B14" s="1">
        <v>36.031999999999996</v>
      </c>
      <c r="C14" s="1">
        <v>35.840000000000003</v>
      </c>
      <c r="D14" s="1">
        <v>0</v>
      </c>
      <c r="E14" s="1">
        <v>0</v>
      </c>
      <c r="G14" s="1">
        <f t="shared" si="0"/>
        <v>0</v>
      </c>
      <c r="H14" s="1">
        <f t="shared" si="1"/>
        <v>0.19199999999999307</v>
      </c>
      <c r="I14" s="2">
        <f t="shared" si="2"/>
        <v>0</v>
      </c>
      <c r="J14" s="2">
        <f t="shared" si="3"/>
        <v>0</v>
      </c>
      <c r="K14" s="2">
        <f t="shared" si="4"/>
        <v>0</v>
      </c>
      <c r="L14" s="10">
        <f t="shared" si="5"/>
        <v>1</v>
      </c>
      <c r="M14" s="73" t="str">
        <f t="shared" si="6"/>
        <v/>
      </c>
      <c r="N14">
        <f t="shared" si="7"/>
        <v>1</v>
      </c>
      <c r="O14" s="12">
        <f t="shared" si="8"/>
        <v>38.169491525423723</v>
      </c>
      <c r="P14" s="11">
        <f t="shared" si="9"/>
        <v>2.1374915254237266</v>
      </c>
      <c r="Q14" s="1">
        <f t="shared" si="10"/>
        <v>36.031999999999996</v>
      </c>
      <c r="S14" s="14" t="str">
        <f t="shared" si="11"/>
        <v>A</v>
      </c>
      <c r="U14" s="1">
        <f t="shared" si="12"/>
        <v>36.031999999999996</v>
      </c>
      <c r="V14" s="1">
        <f t="shared" si="13"/>
        <v>0</v>
      </c>
      <c r="W14" s="1">
        <f t="shared" si="14"/>
        <v>2.1374915254237266</v>
      </c>
      <c r="X14" s="20">
        <f t="shared" si="15"/>
        <v>0.9298088135593211</v>
      </c>
      <c r="Y14" s="22">
        <f t="shared" si="16"/>
        <v>1</v>
      </c>
      <c r="AA14" s="47"/>
    </row>
    <row r="15" spans="1:35" hidden="1" x14ac:dyDescent="0.25">
      <c r="A15" s="57" t="s">
        <v>1475</v>
      </c>
      <c r="B15" s="1">
        <v>54.527999999999999</v>
      </c>
      <c r="C15" s="1">
        <v>54.335999999999999</v>
      </c>
      <c r="D15" s="1">
        <v>0</v>
      </c>
      <c r="E15" s="1">
        <v>0</v>
      </c>
      <c r="G15" s="1">
        <f t="shared" si="0"/>
        <v>0</v>
      </c>
      <c r="H15" s="1">
        <f t="shared" si="1"/>
        <v>0.19200000000000017</v>
      </c>
      <c r="I15" s="2">
        <f t="shared" si="2"/>
        <v>0</v>
      </c>
      <c r="J15" s="2">
        <f t="shared" si="3"/>
        <v>0</v>
      </c>
      <c r="K15" s="2">
        <f t="shared" si="4"/>
        <v>0</v>
      </c>
      <c r="L15" s="10">
        <f t="shared" si="5"/>
        <v>1</v>
      </c>
      <c r="M15" s="73" t="str">
        <f t="shared" si="6"/>
        <v/>
      </c>
      <c r="N15">
        <f t="shared" si="7"/>
        <v>1</v>
      </c>
      <c r="O15" s="12">
        <f t="shared" si="8"/>
        <v>57.762711864406775</v>
      </c>
      <c r="P15" s="11">
        <f t="shared" si="9"/>
        <v>3.2347118644067763</v>
      </c>
      <c r="Q15" s="1">
        <f t="shared" si="10"/>
        <v>54.527999999999999</v>
      </c>
      <c r="S15" s="14" t="str">
        <f t="shared" si="11"/>
        <v>A</v>
      </c>
      <c r="U15" s="1">
        <f t="shared" si="12"/>
        <v>54.527999999999999</v>
      </c>
      <c r="V15" s="1">
        <f t="shared" si="13"/>
        <v>0</v>
      </c>
      <c r="W15" s="1">
        <f t="shared" si="14"/>
        <v>3.2347118644067763</v>
      </c>
      <c r="X15" s="20">
        <f t="shared" si="15"/>
        <v>1.4070996610169477</v>
      </c>
      <c r="Y15" s="22">
        <f t="shared" si="16"/>
        <v>1</v>
      </c>
      <c r="AA15" s="47"/>
    </row>
    <row r="16" spans="1:35" hidden="1" x14ac:dyDescent="0.25">
      <c r="A16" s="57" t="s">
        <v>1476</v>
      </c>
      <c r="B16" s="1">
        <v>55.552</v>
      </c>
      <c r="C16" s="1">
        <v>55.295999999999999</v>
      </c>
      <c r="D16" s="1">
        <v>0</v>
      </c>
      <c r="E16" s="1">
        <v>0</v>
      </c>
      <c r="G16" s="1">
        <f t="shared" si="0"/>
        <v>0</v>
      </c>
      <c r="H16" s="1">
        <f t="shared" si="1"/>
        <v>0.25600000000000023</v>
      </c>
      <c r="I16" s="2">
        <f t="shared" si="2"/>
        <v>0</v>
      </c>
      <c r="J16" s="2">
        <f t="shared" si="3"/>
        <v>0</v>
      </c>
      <c r="K16" s="2">
        <f t="shared" si="4"/>
        <v>0</v>
      </c>
      <c r="L16" s="10">
        <f t="shared" si="5"/>
        <v>1</v>
      </c>
      <c r="M16" s="73" t="str">
        <f t="shared" si="6"/>
        <v/>
      </c>
      <c r="N16">
        <f t="shared" si="7"/>
        <v>1</v>
      </c>
      <c r="O16" s="12">
        <f t="shared" si="8"/>
        <v>58.847457627118644</v>
      </c>
      <c r="P16" s="11">
        <f t="shared" si="9"/>
        <v>3.295457627118644</v>
      </c>
      <c r="Q16" s="1">
        <f t="shared" si="10"/>
        <v>55.552</v>
      </c>
      <c r="S16" s="14" t="str">
        <f t="shared" si="11"/>
        <v>A</v>
      </c>
      <c r="U16" s="1">
        <f t="shared" si="12"/>
        <v>55.552</v>
      </c>
      <c r="V16" s="1">
        <f t="shared" si="13"/>
        <v>0</v>
      </c>
      <c r="W16" s="1">
        <f t="shared" si="14"/>
        <v>3.295457627118644</v>
      </c>
      <c r="X16" s="20">
        <f t="shared" si="15"/>
        <v>1.4335240677966101</v>
      </c>
      <c r="Y16" s="22">
        <f t="shared" si="16"/>
        <v>1</v>
      </c>
      <c r="AA16" s="47"/>
    </row>
    <row r="17" spans="1:27" hidden="1" x14ac:dyDescent="0.25">
      <c r="A17" s="57" t="s">
        <v>1477</v>
      </c>
      <c r="B17" s="1">
        <v>57.408000000000001</v>
      </c>
      <c r="C17" s="1">
        <v>57.216000000000001</v>
      </c>
      <c r="D17" s="1">
        <v>0</v>
      </c>
      <c r="E17" s="1">
        <v>0</v>
      </c>
      <c r="G17" s="1">
        <f t="shared" si="0"/>
        <v>0</v>
      </c>
      <c r="H17" s="1">
        <f t="shared" si="1"/>
        <v>0.19200000000000017</v>
      </c>
      <c r="I17" s="2">
        <f t="shared" si="2"/>
        <v>0</v>
      </c>
      <c r="J17" s="2">
        <f t="shared" si="3"/>
        <v>0</v>
      </c>
      <c r="K17" s="2">
        <f t="shared" si="4"/>
        <v>0</v>
      </c>
      <c r="L17" s="10">
        <f t="shared" si="5"/>
        <v>1</v>
      </c>
      <c r="M17" s="73" t="str">
        <f t="shared" si="6"/>
        <v/>
      </c>
      <c r="N17">
        <f t="shared" si="7"/>
        <v>1</v>
      </c>
      <c r="O17" s="12">
        <f t="shared" si="8"/>
        <v>60.813559322033896</v>
      </c>
      <c r="P17" s="11">
        <f t="shared" si="9"/>
        <v>3.4055593220338949</v>
      </c>
      <c r="Q17" s="1">
        <f t="shared" si="10"/>
        <v>57.408000000000001</v>
      </c>
      <c r="S17" s="14" t="str">
        <f t="shared" si="11"/>
        <v>A</v>
      </c>
      <c r="U17" s="1">
        <f t="shared" si="12"/>
        <v>57.408000000000001</v>
      </c>
      <c r="V17" s="1">
        <f t="shared" si="13"/>
        <v>0</v>
      </c>
      <c r="W17" s="1">
        <f t="shared" si="14"/>
        <v>3.4055593220338949</v>
      </c>
      <c r="X17" s="20">
        <f t="shared" si="15"/>
        <v>1.4814183050847443</v>
      </c>
      <c r="Y17" s="22">
        <f t="shared" si="16"/>
        <v>1</v>
      </c>
      <c r="AA17" s="47"/>
    </row>
    <row r="18" spans="1:27" hidden="1" x14ac:dyDescent="0.25">
      <c r="A18" s="57" t="s">
        <v>1478</v>
      </c>
      <c r="B18" s="1">
        <v>58.944000000000003</v>
      </c>
      <c r="C18" s="1">
        <v>58.752000000000002</v>
      </c>
      <c r="D18" s="1">
        <v>0</v>
      </c>
      <c r="E18" s="1">
        <v>0</v>
      </c>
      <c r="G18" s="1">
        <f t="shared" si="0"/>
        <v>0</v>
      </c>
      <c r="H18" s="1">
        <f t="shared" si="1"/>
        <v>0.19200000000000017</v>
      </c>
      <c r="I18" s="2">
        <f t="shared" si="2"/>
        <v>0</v>
      </c>
      <c r="J18" s="2">
        <f t="shared" si="3"/>
        <v>0</v>
      </c>
      <c r="K18" s="2">
        <f t="shared" si="4"/>
        <v>0</v>
      </c>
      <c r="L18" s="10">
        <f t="shared" si="5"/>
        <v>1</v>
      </c>
      <c r="M18" s="73" t="str">
        <f t="shared" si="6"/>
        <v/>
      </c>
      <c r="N18">
        <f t="shared" si="7"/>
        <v>1</v>
      </c>
      <c r="O18" s="12">
        <f t="shared" si="8"/>
        <v>62.440677966101696</v>
      </c>
      <c r="P18" s="11">
        <f t="shared" si="9"/>
        <v>3.4966779661016929</v>
      </c>
      <c r="Q18" s="1">
        <f t="shared" si="10"/>
        <v>58.944000000000003</v>
      </c>
      <c r="S18" s="14" t="str">
        <f t="shared" si="11"/>
        <v>A</v>
      </c>
      <c r="U18" s="1">
        <f t="shared" si="12"/>
        <v>58.944000000000003</v>
      </c>
      <c r="V18" s="1">
        <f t="shared" si="13"/>
        <v>0</v>
      </c>
      <c r="W18" s="1">
        <f t="shared" si="14"/>
        <v>3.4966779661016929</v>
      </c>
      <c r="X18" s="20">
        <f t="shared" si="15"/>
        <v>1.5210549152542363</v>
      </c>
      <c r="Y18" s="22">
        <f t="shared" si="16"/>
        <v>1</v>
      </c>
      <c r="AA18" s="47"/>
    </row>
    <row r="19" spans="1:27" hidden="1" x14ac:dyDescent="0.25">
      <c r="A19" s="57" t="s">
        <v>1479</v>
      </c>
      <c r="B19" s="1">
        <v>62.271999999999998</v>
      </c>
      <c r="C19" s="1">
        <v>62.015999999999998</v>
      </c>
      <c r="D19" s="1">
        <v>0</v>
      </c>
      <c r="E19" s="1">
        <v>0</v>
      </c>
      <c r="G19" s="1">
        <f t="shared" si="0"/>
        <v>0</v>
      </c>
      <c r="H19" s="1">
        <f t="shared" si="1"/>
        <v>0.25600000000000023</v>
      </c>
      <c r="I19" s="2">
        <f t="shared" si="2"/>
        <v>0</v>
      </c>
      <c r="J19" s="2">
        <f t="shared" si="3"/>
        <v>0</v>
      </c>
      <c r="K19" s="2">
        <f t="shared" si="4"/>
        <v>0</v>
      </c>
      <c r="L19" s="10">
        <f t="shared" si="5"/>
        <v>1</v>
      </c>
      <c r="M19" s="73" t="str">
        <f t="shared" si="6"/>
        <v/>
      </c>
      <c r="N19">
        <f t="shared" si="7"/>
        <v>1</v>
      </c>
      <c r="O19" s="12">
        <f t="shared" si="8"/>
        <v>65.966101694915253</v>
      </c>
      <c r="P19" s="11">
        <f t="shared" si="9"/>
        <v>3.6941016949152541</v>
      </c>
      <c r="Q19" s="1">
        <f t="shared" si="10"/>
        <v>62.271999999999998</v>
      </c>
      <c r="S19" s="14" t="str">
        <f t="shared" si="11"/>
        <v>A</v>
      </c>
      <c r="U19" s="1">
        <f t="shared" si="12"/>
        <v>62.271999999999998</v>
      </c>
      <c r="V19" s="1">
        <f t="shared" si="13"/>
        <v>0</v>
      </c>
      <c r="W19" s="1">
        <f t="shared" si="14"/>
        <v>3.6941016949152541</v>
      </c>
      <c r="X19" s="20">
        <f t="shared" si="15"/>
        <v>1.6069342372881354</v>
      </c>
      <c r="Y19" s="22">
        <f t="shared" si="16"/>
        <v>1</v>
      </c>
      <c r="AA19" s="47"/>
    </row>
    <row r="20" spans="1:27" hidden="1" x14ac:dyDescent="0.25">
      <c r="A20" s="57" t="s">
        <v>1480</v>
      </c>
      <c r="B20" s="1">
        <v>60.927999999999997</v>
      </c>
      <c r="C20" s="1">
        <v>60.671999999999997</v>
      </c>
      <c r="D20" s="1">
        <v>0</v>
      </c>
      <c r="E20" s="1">
        <v>0</v>
      </c>
      <c r="G20" s="1">
        <f t="shared" si="0"/>
        <v>0</v>
      </c>
      <c r="H20" s="1">
        <f t="shared" si="1"/>
        <v>0.25600000000000023</v>
      </c>
      <c r="I20" s="2">
        <f t="shared" si="2"/>
        <v>0</v>
      </c>
      <c r="J20" s="2">
        <f t="shared" si="3"/>
        <v>0</v>
      </c>
      <c r="K20" s="2">
        <f t="shared" si="4"/>
        <v>0</v>
      </c>
      <c r="L20" s="10">
        <f t="shared" si="5"/>
        <v>1</v>
      </c>
      <c r="M20" s="73" t="str">
        <f t="shared" si="6"/>
        <v/>
      </c>
      <c r="N20">
        <f t="shared" si="7"/>
        <v>1</v>
      </c>
      <c r="O20" s="12">
        <f t="shared" si="8"/>
        <v>64.542372881355931</v>
      </c>
      <c r="P20" s="11">
        <f t="shared" si="9"/>
        <v>3.6143728813559335</v>
      </c>
      <c r="Q20" s="1">
        <f t="shared" si="10"/>
        <v>60.927999999999997</v>
      </c>
      <c r="S20" s="14" t="str">
        <f t="shared" si="11"/>
        <v>A</v>
      </c>
      <c r="U20" s="1">
        <f t="shared" si="12"/>
        <v>60.927999999999997</v>
      </c>
      <c r="V20" s="1">
        <f t="shared" si="13"/>
        <v>0</v>
      </c>
      <c r="W20" s="1">
        <f t="shared" si="14"/>
        <v>3.6143728813559335</v>
      </c>
      <c r="X20" s="20">
        <f t="shared" si="15"/>
        <v>1.572252203389831</v>
      </c>
      <c r="Y20" s="22">
        <f t="shared" si="16"/>
        <v>1</v>
      </c>
      <c r="AA20" s="47"/>
    </row>
    <row r="21" spans="1:27" hidden="1" x14ac:dyDescent="0.25">
      <c r="A21" s="57" t="s">
        <v>1481</v>
      </c>
      <c r="B21" s="1">
        <v>59.712000000000003</v>
      </c>
      <c r="C21" s="1">
        <v>59.52</v>
      </c>
      <c r="D21" s="1">
        <v>0</v>
      </c>
      <c r="E21" s="1">
        <v>0</v>
      </c>
      <c r="G21" s="1">
        <f t="shared" si="0"/>
        <v>0</v>
      </c>
      <c r="H21" s="1">
        <f t="shared" si="1"/>
        <v>0.19200000000000017</v>
      </c>
      <c r="I21" s="2">
        <f t="shared" si="2"/>
        <v>0</v>
      </c>
      <c r="J21" s="2">
        <f t="shared" si="3"/>
        <v>0</v>
      </c>
      <c r="K21" s="2">
        <f t="shared" si="4"/>
        <v>0</v>
      </c>
      <c r="L21" s="10">
        <f t="shared" si="5"/>
        <v>1</v>
      </c>
      <c r="M21" s="73" t="str">
        <f t="shared" si="6"/>
        <v/>
      </c>
      <c r="N21">
        <f t="shared" si="7"/>
        <v>1</v>
      </c>
      <c r="O21" s="12">
        <f t="shared" si="8"/>
        <v>63.254237288135599</v>
      </c>
      <c r="P21" s="11">
        <f t="shared" si="9"/>
        <v>3.5422372881355955</v>
      </c>
      <c r="Q21" s="1">
        <f t="shared" si="10"/>
        <v>59.712000000000003</v>
      </c>
      <c r="S21" s="14" t="str">
        <f t="shared" si="11"/>
        <v>A</v>
      </c>
      <c r="U21" s="1">
        <f t="shared" si="12"/>
        <v>59.712000000000003</v>
      </c>
      <c r="V21" s="1">
        <f t="shared" si="13"/>
        <v>0</v>
      </c>
      <c r="W21" s="1">
        <f t="shared" si="14"/>
        <v>3.5422372881355955</v>
      </c>
      <c r="X21" s="20">
        <f t="shared" si="15"/>
        <v>1.5408732203389841</v>
      </c>
      <c r="Y21" s="22">
        <f t="shared" si="16"/>
        <v>1</v>
      </c>
      <c r="AA21" s="47"/>
    </row>
    <row r="22" spans="1:27" hidden="1" x14ac:dyDescent="0.25">
      <c r="A22" s="57" t="s">
        <v>1482</v>
      </c>
      <c r="B22" s="1">
        <v>34.112000000000002</v>
      </c>
      <c r="C22" s="1">
        <v>33.856000000000002</v>
      </c>
      <c r="D22" s="1">
        <v>0</v>
      </c>
      <c r="E22" s="1">
        <v>0</v>
      </c>
      <c r="G22" s="1">
        <f t="shared" si="0"/>
        <v>0</v>
      </c>
      <c r="H22" s="1">
        <f t="shared" si="1"/>
        <v>0.25600000000000023</v>
      </c>
      <c r="I22" s="2">
        <f t="shared" si="2"/>
        <v>0</v>
      </c>
      <c r="J22" s="2">
        <f t="shared" si="3"/>
        <v>0</v>
      </c>
      <c r="K22" s="2">
        <f t="shared" si="4"/>
        <v>0</v>
      </c>
      <c r="L22" s="10">
        <f t="shared" si="5"/>
        <v>1</v>
      </c>
      <c r="M22" s="73" t="str">
        <f t="shared" si="6"/>
        <v/>
      </c>
      <c r="N22">
        <f t="shared" si="7"/>
        <v>1</v>
      </c>
      <c r="O22" s="12">
        <f t="shared" si="8"/>
        <v>36.135593220338983</v>
      </c>
      <c r="P22" s="11">
        <f t="shared" si="9"/>
        <v>2.0235932203389808</v>
      </c>
      <c r="Q22" s="1">
        <f t="shared" si="10"/>
        <v>34.112000000000002</v>
      </c>
      <c r="S22" s="14" t="str">
        <f t="shared" si="11"/>
        <v>A</v>
      </c>
      <c r="U22" s="1">
        <f t="shared" si="12"/>
        <v>34.112000000000002</v>
      </c>
      <c r="V22" s="1">
        <f t="shared" si="13"/>
        <v>0</v>
      </c>
      <c r="W22" s="1">
        <f t="shared" si="14"/>
        <v>2.0235932203389808</v>
      </c>
      <c r="X22" s="20">
        <f t="shared" si="15"/>
        <v>0.8802630508474566</v>
      </c>
      <c r="Y22" s="22">
        <f t="shared" si="16"/>
        <v>1</v>
      </c>
      <c r="AA22" s="47"/>
    </row>
    <row r="23" spans="1:27" hidden="1" x14ac:dyDescent="0.25">
      <c r="A23" s="57" t="s">
        <v>1483</v>
      </c>
      <c r="B23" s="1">
        <v>30.463999999999999</v>
      </c>
      <c r="C23" s="1">
        <v>30.271999999999998</v>
      </c>
      <c r="D23" s="1">
        <v>0</v>
      </c>
      <c r="E23" s="1">
        <v>0</v>
      </c>
      <c r="G23" s="1">
        <f t="shared" si="0"/>
        <v>0</v>
      </c>
      <c r="H23" s="1">
        <f t="shared" si="1"/>
        <v>0.19200000000000017</v>
      </c>
      <c r="I23" s="2">
        <f t="shared" si="2"/>
        <v>0</v>
      </c>
      <c r="J23" s="2">
        <f t="shared" si="3"/>
        <v>0</v>
      </c>
      <c r="K23" s="2">
        <f t="shared" si="4"/>
        <v>0</v>
      </c>
      <c r="L23" s="10">
        <f t="shared" si="5"/>
        <v>1</v>
      </c>
      <c r="M23" s="73" t="str">
        <f t="shared" si="6"/>
        <v/>
      </c>
      <c r="N23">
        <f t="shared" si="7"/>
        <v>1</v>
      </c>
      <c r="O23" s="12">
        <f t="shared" si="8"/>
        <v>32.271186440677965</v>
      </c>
      <c r="P23" s="11">
        <f t="shared" si="9"/>
        <v>1.8071864406779667</v>
      </c>
      <c r="Q23" s="1">
        <f t="shared" si="10"/>
        <v>30.463999999999999</v>
      </c>
      <c r="S23" s="14" t="str">
        <f t="shared" si="11"/>
        <v>A</v>
      </c>
      <c r="U23" s="1">
        <f t="shared" si="12"/>
        <v>30.463999999999999</v>
      </c>
      <c r="V23" s="1">
        <f t="shared" si="13"/>
        <v>0</v>
      </c>
      <c r="W23" s="1">
        <f t="shared" si="14"/>
        <v>1.8071864406779667</v>
      </c>
      <c r="X23" s="20">
        <f t="shared" si="15"/>
        <v>0.78612610169491548</v>
      </c>
      <c r="Y23" s="22">
        <f t="shared" si="16"/>
        <v>1</v>
      </c>
      <c r="AA23" s="47"/>
    </row>
    <row r="24" spans="1:27" hidden="1" x14ac:dyDescent="0.25">
      <c r="A24" s="57" t="s">
        <v>1484</v>
      </c>
      <c r="B24" s="1">
        <v>31.167999999999999</v>
      </c>
      <c r="C24" s="1">
        <v>30.975999999999999</v>
      </c>
      <c r="D24" s="1">
        <v>0</v>
      </c>
      <c r="E24" s="1">
        <v>0</v>
      </c>
      <c r="G24" s="1">
        <f t="shared" si="0"/>
        <v>0</v>
      </c>
      <c r="H24" s="1">
        <f t="shared" si="1"/>
        <v>0.19200000000000017</v>
      </c>
      <c r="I24" s="2">
        <f t="shared" si="2"/>
        <v>0</v>
      </c>
      <c r="J24" s="2">
        <f t="shared" si="3"/>
        <v>0</v>
      </c>
      <c r="K24" s="2">
        <f t="shared" si="4"/>
        <v>0</v>
      </c>
      <c r="L24" s="10">
        <f t="shared" si="5"/>
        <v>1</v>
      </c>
      <c r="M24" s="73" t="str">
        <f t="shared" si="6"/>
        <v/>
      </c>
      <c r="N24">
        <f t="shared" si="7"/>
        <v>1</v>
      </c>
      <c r="O24" s="12">
        <f t="shared" si="8"/>
        <v>33.016949152542374</v>
      </c>
      <c r="P24" s="11">
        <f t="shared" si="9"/>
        <v>1.8489491525423745</v>
      </c>
      <c r="Q24" s="1">
        <f t="shared" si="10"/>
        <v>31.167999999999999</v>
      </c>
      <c r="S24" s="14" t="str">
        <f t="shared" si="11"/>
        <v>A</v>
      </c>
      <c r="U24" s="1">
        <f t="shared" si="12"/>
        <v>31.167999999999999</v>
      </c>
      <c r="V24" s="1">
        <f t="shared" si="13"/>
        <v>0</v>
      </c>
      <c r="W24" s="1">
        <f t="shared" si="14"/>
        <v>1.8489491525423745</v>
      </c>
      <c r="X24" s="20">
        <f t="shared" si="15"/>
        <v>0.80429288135593291</v>
      </c>
      <c r="Y24" s="22">
        <f t="shared" si="16"/>
        <v>1</v>
      </c>
      <c r="AA24" s="47"/>
    </row>
    <row r="25" spans="1:27" hidden="1" x14ac:dyDescent="0.25">
      <c r="A25" s="57" t="s">
        <v>1485</v>
      </c>
      <c r="B25" s="1">
        <v>32.96</v>
      </c>
      <c r="C25" s="1">
        <v>32.704000000000001</v>
      </c>
      <c r="D25" s="1">
        <v>0</v>
      </c>
      <c r="E25" s="1">
        <v>0</v>
      </c>
      <c r="G25" s="1">
        <f t="shared" si="0"/>
        <v>0</v>
      </c>
      <c r="H25" s="1">
        <f t="shared" si="1"/>
        <v>0.25600000000000023</v>
      </c>
      <c r="I25" s="2">
        <f t="shared" si="2"/>
        <v>0</v>
      </c>
      <c r="J25" s="2">
        <f t="shared" si="3"/>
        <v>0</v>
      </c>
      <c r="K25" s="2">
        <f t="shared" si="4"/>
        <v>0</v>
      </c>
      <c r="L25" s="10">
        <f t="shared" si="5"/>
        <v>1</v>
      </c>
      <c r="M25" s="73" t="str">
        <f t="shared" si="6"/>
        <v/>
      </c>
      <c r="N25">
        <f t="shared" si="7"/>
        <v>1</v>
      </c>
      <c r="O25" s="12">
        <f t="shared" si="8"/>
        <v>34.915254237288138</v>
      </c>
      <c r="P25" s="11">
        <f t="shared" si="9"/>
        <v>1.9552542372881376</v>
      </c>
      <c r="Q25" s="1">
        <f t="shared" si="10"/>
        <v>32.96</v>
      </c>
      <c r="S25" s="14" t="str">
        <f t="shared" si="11"/>
        <v>A</v>
      </c>
      <c r="U25" s="1">
        <f t="shared" si="12"/>
        <v>32.96</v>
      </c>
      <c r="V25" s="1">
        <f t="shared" si="13"/>
        <v>0</v>
      </c>
      <c r="W25" s="1">
        <f t="shared" si="14"/>
        <v>1.9552542372881376</v>
      </c>
      <c r="X25" s="20">
        <f t="shared" si="15"/>
        <v>0.85053559322033989</v>
      </c>
      <c r="Y25" s="22">
        <f t="shared" si="16"/>
        <v>1</v>
      </c>
      <c r="AA25" s="47"/>
    </row>
    <row r="26" spans="1:27" hidden="1" x14ac:dyDescent="0.25">
      <c r="A26" s="57" t="s">
        <v>1486</v>
      </c>
      <c r="B26" s="1">
        <v>32.704000000000001</v>
      </c>
      <c r="C26" s="1">
        <v>32.448</v>
      </c>
      <c r="D26" s="1">
        <v>0</v>
      </c>
      <c r="E26" s="1">
        <v>0</v>
      </c>
      <c r="G26" s="1">
        <f t="shared" si="0"/>
        <v>0</v>
      </c>
      <c r="H26" s="1">
        <f t="shared" si="1"/>
        <v>0.25600000000000023</v>
      </c>
      <c r="I26" s="2">
        <f t="shared" si="2"/>
        <v>0</v>
      </c>
      <c r="J26" s="2">
        <f t="shared" si="3"/>
        <v>0</v>
      </c>
      <c r="K26" s="2">
        <f t="shared" si="4"/>
        <v>0</v>
      </c>
      <c r="L26" s="10">
        <f t="shared" si="5"/>
        <v>1</v>
      </c>
      <c r="M26" s="73" t="str">
        <f t="shared" si="6"/>
        <v/>
      </c>
      <c r="N26">
        <f t="shared" si="7"/>
        <v>1</v>
      </c>
      <c r="O26" s="12">
        <f t="shared" si="8"/>
        <v>34.644067796610173</v>
      </c>
      <c r="P26" s="11">
        <f t="shared" si="9"/>
        <v>1.9400677966101725</v>
      </c>
      <c r="Q26" s="1">
        <f t="shared" si="10"/>
        <v>32.704000000000001</v>
      </c>
      <c r="S26" s="14" t="str">
        <f t="shared" si="11"/>
        <v>A</v>
      </c>
      <c r="U26" s="1">
        <f t="shared" si="12"/>
        <v>32.704000000000001</v>
      </c>
      <c r="V26" s="1">
        <f t="shared" si="13"/>
        <v>0</v>
      </c>
      <c r="W26" s="1">
        <f t="shared" si="14"/>
        <v>1.9400677966101725</v>
      </c>
      <c r="X26" s="20">
        <f t="shared" si="15"/>
        <v>0.84392949152542507</v>
      </c>
      <c r="Y26" s="22">
        <f t="shared" si="16"/>
        <v>1</v>
      </c>
      <c r="AA26" s="47"/>
    </row>
    <row r="27" spans="1:27" hidden="1" x14ac:dyDescent="0.25">
      <c r="A27" s="57" t="s">
        <v>1487</v>
      </c>
      <c r="B27" s="1">
        <v>28.928000000000001</v>
      </c>
      <c r="C27" s="1">
        <v>28.8</v>
      </c>
      <c r="D27" s="1">
        <v>0</v>
      </c>
      <c r="E27" s="1">
        <v>0</v>
      </c>
      <c r="G27" s="1">
        <f t="shared" si="0"/>
        <v>0</v>
      </c>
      <c r="H27" s="1">
        <f t="shared" si="1"/>
        <v>0.12800000000000011</v>
      </c>
      <c r="I27" s="2">
        <f t="shared" si="2"/>
        <v>0</v>
      </c>
      <c r="J27" s="2">
        <f t="shared" si="3"/>
        <v>0</v>
      </c>
      <c r="K27" s="2">
        <f t="shared" si="4"/>
        <v>0</v>
      </c>
      <c r="L27" s="10">
        <f t="shared" si="5"/>
        <v>1</v>
      </c>
      <c r="M27" s="73" t="str">
        <f t="shared" si="6"/>
        <v/>
      </c>
      <c r="N27">
        <f t="shared" si="7"/>
        <v>1</v>
      </c>
      <c r="O27" s="12">
        <f t="shared" si="8"/>
        <v>30.64406779661017</v>
      </c>
      <c r="P27" s="11">
        <f t="shared" si="9"/>
        <v>1.7160677966101687</v>
      </c>
      <c r="Q27" s="1">
        <f t="shared" si="10"/>
        <v>28.928000000000001</v>
      </c>
      <c r="S27" s="14" t="str">
        <f t="shared" si="11"/>
        <v>A</v>
      </c>
      <c r="U27" s="1">
        <f t="shared" si="12"/>
        <v>28.928000000000001</v>
      </c>
      <c r="V27" s="1">
        <f t="shared" si="13"/>
        <v>0</v>
      </c>
      <c r="W27" s="1">
        <f t="shared" si="14"/>
        <v>1.7160677966101687</v>
      </c>
      <c r="X27" s="20">
        <f t="shared" si="15"/>
        <v>0.74648949152542343</v>
      </c>
      <c r="Y27" s="22">
        <f t="shared" si="16"/>
        <v>1</v>
      </c>
      <c r="AA27" s="47"/>
    </row>
    <row r="28" spans="1:27" hidden="1" x14ac:dyDescent="0.25">
      <c r="A28" s="57" t="s">
        <v>1488</v>
      </c>
      <c r="B28" s="1">
        <v>27.968</v>
      </c>
      <c r="C28" s="1">
        <v>27.712</v>
      </c>
      <c r="D28" s="1">
        <v>0</v>
      </c>
      <c r="E28" s="1">
        <v>0</v>
      </c>
      <c r="G28" s="1">
        <f t="shared" si="0"/>
        <v>0</v>
      </c>
      <c r="H28" s="1">
        <f t="shared" si="1"/>
        <v>0.25600000000000023</v>
      </c>
      <c r="I28" s="2">
        <f t="shared" si="2"/>
        <v>0</v>
      </c>
      <c r="J28" s="2">
        <f t="shared" si="3"/>
        <v>0</v>
      </c>
      <c r="K28" s="2">
        <f t="shared" si="4"/>
        <v>0</v>
      </c>
      <c r="L28" s="10">
        <f t="shared" si="5"/>
        <v>1</v>
      </c>
      <c r="M28" s="73" t="str">
        <f t="shared" si="6"/>
        <v/>
      </c>
      <c r="N28">
        <f t="shared" si="7"/>
        <v>1</v>
      </c>
      <c r="O28" s="12">
        <f t="shared" si="8"/>
        <v>29.627118644067796</v>
      </c>
      <c r="P28" s="11">
        <f t="shared" si="9"/>
        <v>1.6591186440677959</v>
      </c>
      <c r="Q28" s="1">
        <f t="shared" si="10"/>
        <v>27.968</v>
      </c>
      <c r="S28" s="14" t="str">
        <f t="shared" si="11"/>
        <v>A</v>
      </c>
      <c r="U28" s="1">
        <f t="shared" si="12"/>
        <v>27.968</v>
      </c>
      <c r="V28" s="1">
        <f t="shared" si="13"/>
        <v>0</v>
      </c>
      <c r="W28" s="1">
        <f t="shared" si="14"/>
        <v>1.6591186440677959</v>
      </c>
      <c r="X28" s="20">
        <f t="shared" si="15"/>
        <v>0.72171661016949118</v>
      </c>
      <c r="Y28" s="22">
        <f t="shared" si="16"/>
        <v>1</v>
      </c>
      <c r="AA28" s="47"/>
    </row>
    <row r="29" spans="1:27" hidden="1" x14ac:dyDescent="0.25">
      <c r="A29" s="57" t="s">
        <v>1489</v>
      </c>
      <c r="B29" s="1">
        <v>28.224</v>
      </c>
      <c r="C29" s="1">
        <v>27.968</v>
      </c>
      <c r="D29" s="1">
        <v>0</v>
      </c>
      <c r="E29" s="1">
        <v>0</v>
      </c>
      <c r="G29" s="1">
        <f t="shared" si="0"/>
        <v>0</v>
      </c>
      <c r="H29" s="1">
        <f t="shared" si="1"/>
        <v>0.25600000000000023</v>
      </c>
      <c r="I29" s="2">
        <f t="shared" si="2"/>
        <v>0</v>
      </c>
      <c r="J29" s="2">
        <f t="shared" si="3"/>
        <v>0</v>
      </c>
      <c r="K29" s="2">
        <f t="shared" si="4"/>
        <v>0</v>
      </c>
      <c r="L29" s="10">
        <f t="shared" si="5"/>
        <v>1</v>
      </c>
      <c r="M29" s="73" t="str">
        <f t="shared" si="6"/>
        <v/>
      </c>
      <c r="N29">
        <f t="shared" si="7"/>
        <v>1</v>
      </c>
      <c r="O29" s="12">
        <f t="shared" si="8"/>
        <v>29.898305084745761</v>
      </c>
      <c r="P29" s="11">
        <f t="shared" si="9"/>
        <v>1.674305084745761</v>
      </c>
      <c r="Q29" s="1">
        <f t="shared" si="10"/>
        <v>28.224</v>
      </c>
      <c r="S29" s="14" t="str">
        <f t="shared" si="11"/>
        <v>A</v>
      </c>
      <c r="U29" s="1">
        <f t="shared" si="12"/>
        <v>28.224</v>
      </c>
      <c r="V29" s="1">
        <f t="shared" si="13"/>
        <v>0</v>
      </c>
      <c r="W29" s="1">
        <f t="shared" si="14"/>
        <v>1.674305084745761</v>
      </c>
      <c r="X29" s="20">
        <f t="shared" si="15"/>
        <v>0.728322711864406</v>
      </c>
      <c r="Y29" s="22">
        <f t="shared" si="16"/>
        <v>1</v>
      </c>
      <c r="AA29" s="47"/>
    </row>
    <row r="30" spans="1:27" hidden="1" x14ac:dyDescent="0.25">
      <c r="A30" s="57" t="s">
        <v>1490</v>
      </c>
      <c r="B30" s="1">
        <v>27.904</v>
      </c>
      <c r="C30" s="1">
        <v>27.712</v>
      </c>
      <c r="D30" s="1">
        <v>0</v>
      </c>
      <c r="E30" s="1">
        <v>0</v>
      </c>
      <c r="G30" s="1">
        <f t="shared" si="0"/>
        <v>0</v>
      </c>
      <c r="H30" s="1">
        <f t="shared" si="1"/>
        <v>0.19200000000000017</v>
      </c>
      <c r="I30" s="2">
        <f t="shared" si="2"/>
        <v>0</v>
      </c>
      <c r="J30" s="2">
        <f t="shared" si="3"/>
        <v>0</v>
      </c>
      <c r="K30" s="2">
        <f t="shared" si="4"/>
        <v>0</v>
      </c>
      <c r="L30" s="10">
        <f t="shared" si="5"/>
        <v>1</v>
      </c>
      <c r="M30" s="73" t="str">
        <f t="shared" si="6"/>
        <v/>
      </c>
      <c r="N30">
        <f t="shared" si="7"/>
        <v>1</v>
      </c>
      <c r="O30" s="12">
        <f t="shared" si="8"/>
        <v>29.559322033898304</v>
      </c>
      <c r="P30" s="11">
        <f t="shared" si="9"/>
        <v>1.6553220338983046</v>
      </c>
      <c r="Q30" s="1">
        <f t="shared" si="10"/>
        <v>27.904</v>
      </c>
      <c r="S30" s="14" t="str">
        <f t="shared" si="11"/>
        <v>A</v>
      </c>
      <c r="U30" s="1">
        <f t="shared" si="12"/>
        <v>27.904</v>
      </c>
      <c r="V30" s="1">
        <f t="shared" si="13"/>
        <v>0</v>
      </c>
      <c r="W30" s="1">
        <f t="shared" si="14"/>
        <v>1.6553220338983046</v>
      </c>
      <c r="X30" s="20">
        <f t="shared" si="15"/>
        <v>0.72006508474576247</v>
      </c>
      <c r="Y30" s="22">
        <f t="shared" si="16"/>
        <v>1</v>
      </c>
      <c r="AA30" s="47"/>
    </row>
    <row r="31" spans="1:27" hidden="1" x14ac:dyDescent="0.25">
      <c r="A31" s="57" t="s">
        <v>1491</v>
      </c>
      <c r="B31" s="1">
        <v>24.064</v>
      </c>
      <c r="C31" s="1">
        <v>23.872</v>
      </c>
      <c r="D31" s="1">
        <v>0</v>
      </c>
      <c r="E31" s="1">
        <v>0</v>
      </c>
      <c r="G31" s="1">
        <f t="shared" si="0"/>
        <v>0</v>
      </c>
      <c r="H31" s="1">
        <f t="shared" si="1"/>
        <v>0.19200000000000017</v>
      </c>
      <c r="I31" s="2">
        <f t="shared" si="2"/>
        <v>0</v>
      </c>
      <c r="J31" s="2">
        <f t="shared" si="3"/>
        <v>0</v>
      </c>
      <c r="K31" s="2">
        <f t="shared" si="4"/>
        <v>0</v>
      </c>
      <c r="L31" s="10">
        <f t="shared" si="5"/>
        <v>1</v>
      </c>
      <c r="M31" s="73" t="str">
        <f t="shared" si="6"/>
        <v/>
      </c>
      <c r="N31">
        <f t="shared" si="7"/>
        <v>1</v>
      </c>
      <c r="O31" s="12">
        <f t="shared" si="8"/>
        <v>25.491525423728813</v>
      </c>
      <c r="P31" s="11">
        <f t="shared" si="9"/>
        <v>1.4275254237288131</v>
      </c>
      <c r="Q31" s="1">
        <f t="shared" si="10"/>
        <v>24.064</v>
      </c>
      <c r="S31" s="14" t="str">
        <f t="shared" si="11"/>
        <v>A</v>
      </c>
      <c r="U31" s="1">
        <f t="shared" si="12"/>
        <v>24.064</v>
      </c>
      <c r="V31" s="1">
        <f t="shared" si="13"/>
        <v>0</v>
      </c>
      <c r="W31" s="1">
        <f t="shared" si="14"/>
        <v>1.4275254237288131</v>
      </c>
      <c r="X31" s="20">
        <f t="shared" si="15"/>
        <v>0.62097355932203369</v>
      </c>
      <c r="Y31" s="22">
        <f t="shared" si="16"/>
        <v>1</v>
      </c>
      <c r="AA31" s="47"/>
    </row>
    <row r="32" spans="1:27" hidden="1" x14ac:dyDescent="0.25">
      <c r="A32" s="57" t="s">
        <v>1492</v>
      </c>
      <c r="B32" s="1">
        <v>24.256</v>
      </c>
      <c r="C32" s="1">
        <v>24.064</v>
      </c>
      <c r="D32" s="1">
        <v>0</v>
      </c>
      <c r="E32" s="1">
        <v>0</v>
      </c>
      <c r="G32" s="1">
        <f t="shared" si="0"/>
        <v>0</v>
      </c>
      <c r="H32" s="1">
        <f t="shared" si="1"/>
        <v>0.19200000000000017</v>
      </c>
      <c r="I32" s="2">
        <f t="shared" si="2"/>
        <v>0</v>
      </c>
      <c r="J32" s="2">
        <f t="shared" si="3"/>
        <v>0</v>
      </c>
      <c r="K32" s="2">
        <f t="shared" si="4"/>
        <v>0</v>
      </c>
      <c r="L32" s="10">
        <f t="shared" si="5"/>
        <v>1</v>
      </c>
      <c r="M32" s="73" t="str">
        <f t="shared" si="6"/>
        <v/>
      </c>
      <c r="N32">
        <f t="shared" si="7"/>
        <v>1</v>
      </c>
      <c r="O32" s="12">
        <f t="shared" si="8"/>
        <v>25.694915254237287</v>
      </c>
      <c r="P32" s="11">
        <f t="shared" si="9"/>
        <v>1.4389152542372869</v>
      </c>
      <c r="Q32" s="1">
        <f t="shared" si="10"/>
        <v>24.256</v>
      </c>
      <c r="S32" s="14" t="str">
        <f t="shared" si="11"/>
        <v>A</v>
      </c>
      <c r="U32" s="1">
        <f t="shared" si="12"/>
        <v>24.256</v>
      </c>
      <c r="V32" s="1">
        <f t="shared" si="13"/>
        <v>0</v>
      </c>
      <c r="W32" s="1">
        <f t="shared" si="14"/>
        <v>1.4389152542372869</v>
      </c>
      <c r="X32" s="20">
        <f t="shared" si="15"/>
        <v>0.6259281355932198</v>
      </c>
      <c r="Y32" s="22">
        <f t="shared" si="16"/>
        <v>1</v>
      </c>
      <c r="AA32" s="47"/>
    </row>
    <row r="33" spans="1:34" x14ac:dyDescent="0.25">
      <c r="A33" s="57" t="s">
        <v>1493</v>
      </c>
      <c r="B33" s="1">
        <v>24.192</v>
      </c>
      <c r="C33" s="1">
        <v>23.872</v>
      </c>
      <c r="D33" s="1">
        <v>0</v>
      </c>
      <c r="E33" s="1">
        <v>0</v>
      </c>
      <c r="G33" s="1">
        <f t="shared" si="0"/>
        <v>0</v>
      </c>
      <c r="H33" s="1">
        <f t="shared" si="1"/>
        <v>0.32000000000000028</v>
      </c>
      <c r="I33" s="2">
        <f t="shared" si="2"/>
        <v>0</v>
      </c>
      <c r="J33" s="2">
        <f t="shared" si="3"/>
        <v>0</v>
      </c>
      <c r="K33" s="2">
        <f t="shared" si="4"/>
        <v>0</v>
      </c>
      <c r="L33" s="10">
        <f t="shared" si="5"/>
        <v>1</v>
      </c>
      <c r="M33" s="73" t="str">
        <f t="shared" si="6"/>
        <v/>
      </c>
      <c r="N33">
        <f t="shared" si="7"/>
        <v>1</v>
      </c>
      <c r="O33" s="12">
        <f t="shared" si="8"/>
        <v>25.627118644067796</v>
      </c>
      <c r="P33" s="11">
        <f t="shared" si="9"/>
        <v>1.4351186440677957</v>
      </c>
      <c r="Q33" s="1">
        <f t="shared" si="10"/>
        <v>24.192</v>
      </c>
      <c r="S33" s="14" t="str">
        <f t="shared" si="11"/>
        <v>A</v>
      </c>
      <c r="U33" s="1">
        <f t="shared" si="12"/>
        <v>24.192</v>
      </c>
      <c r="V33" s="1">
        <f t="shared" si="13"/>
        <v>0</v>
      </c>
      <c r="W33" s="1">
        <f t="shared" si="14"/>
        <v>1.4351186440677957</v>
      </c>
      <c r="X33" s="20">
        <f t="shared" si="15"/>
        <v>0.6242766101694911</v>
      </c>
      <c r="Y33" s="22">
        <f t="shared" si="16"/>
        <v>1</v>
      </c>
      <c r="Z33" s="32" t="s">
        <v>40</v>
      </c>
      <c r="AA33" s="47"/>
      <c r="AB33" s="32" t="str">
        <f>A33</f>
        <v>2025-03-02 00:00:00</v>
      </c>
      <c r="AC33" s="1">
        <f>SUM(U33:U56)</f>
        <v>535.10400000000004</v>
      </c>
      <c r="AD33" s="1">
        <f>AVERAGE(V33:V56)</f>
        <v>0</v>
      </c>
      <c r="AE33" s="1">
        <f>SUM(W33:W56)</f>
        <v>31.743457627118637</v>
      </c>
      <c r="AF33" s="1">
        <f>SUM(X33:X56)</f>
        <v>13.808404067796609</v>
      </c>
      <c r="AG33" s="35">
        <f>AVERAGE(Y33:Y56)</f>
        <v>1</v>
      </c>
      <c r="AH33" s="37">
        <f>DAY(A33)</f>
        <v>2</v>
      </c>
    </row>
    <row r="34" spans="1:34" hidden="1" x14ac:dyDescent="0.25">
      <c r="A34" s="57" t="s">
        <v>1494</v>
      </c>
      <c r="B34" s="1">
        <v>24.448</v>
      </c>
      <c r="C34" s="1">
        <v>24.32</v>
      </c>
      <c r="D34" s="1">
        <v>0</v>
      </c>
      <c r="E34" s="1">
        <v>0</v>
      </c>
      <c r="G34" s="1">
        <f t="shared" si="0"/>
        <v>0</v>
      </c>
      <c r="H34" s="1">
        <f t="shared" si="1"/>
        <v>0.12800000000000011</v>
      </c>
      <c r="I34" s="2">
        <f t="shared" si="2"/>
        <v>0</v>
      </c>
      <c r="J34" s="2">
        <f t="shared" si="3"/>
        <v>0</v>
      </c>
      <c r="K34" s="2">
        <f t="shared" si="4"/>
        <v>0</v>
      </c>
      <c r="L34" s="10">
        <f t="shared" si="5"/>
        <v>1</v>
      </c>
      <c r="M34" s="73" t="str">
        <f t="shared" si="6"/>
        <v/>
      </c>
      <c r="N34">
        <f t="shared" si="7"/>
        <v>1</v>
      </c>
      <c r="O34" s="12">
        <f t="shared" si="8"/>
        <v>25.898305084745761</v>
      </c>
      <c r="P34" s="11">
        <f t="shared" si="9"/>
        <v>1.4503050847457608</v>
      </c>
      <c r="Q34" s="1">
        <f t="shared" si="10"/>
        <v>24.448</v>
      </c>
      <c r="S34" s="14" t="str">
        <f t="shared" si="11"/>
        <v>A</v>
      </c>
      <c r="U34" s="1">
        <f t="shared" si="12"/>
        <v>24.448</v>
      </c>
      <c r="V34" s="1">
        <f t="shared" si="13"/>
        <v>0</v>
      </c>
      <c r="W34" s="1">
        <f t="shared" si="14"/>
        <v>1.4503050847457608</v>
      </c>
      <c r="X34" s="20">
        <f t="shared" si="15"/>
        <v>0.63088271186440592</v>
      </c>
      <c r="Y34" s="22">
        <f t="shared" si="16"/>
        <v>1</v>
      </c>
      <c r="AA34" s="47"/>
    </row>
    <row r="35" spans="1:34" hidden="1" x14ac:dyDescent="0.25">
      <c r="A35" s="57" t="s">
        <v>1495</v>
      </c>
      <c r="B35" s="1">
        <v>24.256</v>
      </c>
      <c r="C35" s="1">
        <v>24</v>
      </c>
      <c r="D35" s="1">
        <v>0</v>
      </c>
      <c r="E35" s="1">
        <v>0</v>
      </c>
      <c r="G35" s="1">
        <f t="shared" si="0"/>
        <v>0</v>
      </c>
      <c r="H35" s="1">
        <f t="shared" si="1"/>
        <v>0.25600000000000023</v>
      </c>
      <c r="I35" s="2">
        <f t="shared" si="2"/>
        <v>0</v>
      </c>
      <c r="J35" s="2">
        <f t="shared" si="3"/>
        <v>0</v>
      </c>
      <c r="K35" s="2">
        <f t="shared" si="4"/>
        <v>0</v>
      </c>
      <c r="L35" s="10">
        <f t="shared" si="5"/>
        <v>1</v>
      </c>
      <c r="M35" s="73" t="str">
        <f t="shared" si="6"/>
        <v/>
      </c>
      <c r="N35">
        <f t="shared" si="7"/>
        <v>1</v>
      </c>
      <c r="O35" s="12">
        <f t="shared" si="8"/>
        <v>25.694915254237287</v>
      </c>
      <c r="P35" s="11">
        <f t="shared" si="9"/>
        <v>1.4389152542372869</v>
      </c>
      <c r="Q35" s="1">
        <f t="shared" si="10"/>
        <v>24.256</v>
      </c>
      <c r="S35" s="14" t="str">
        <f t="shared" si="11"/>
        <v>A</v>
      </c>
      <c r="U35" s="1">
        <f t="shared" si="12"/>
        <v>24.256</v>
      </c>
      <c r="V35" s="1">
        <f t="shared" si="13"/>
        <v>0</v>
      </c>
      <c r="W35" s="1">
        <f t="shared" si="14"/>
        <v>1.4389152542372869</v>
      </c>
      <c r="X35" s="20">
        <f t="shared" si="15"/>
        <v>0.6259281355932198</v>
      </c>
      <c r="Y35" s="22">
        <f t="shared" si="16"/>
        <v>1</v>
      </c>
      <c r="AA35" s="47"/>
    </row>
    <row r="36" spans="1:34" hidden="1" x14ac:dyDescent="0.25">
      <c r="A36" s="57" t="s">
        <v>1496</v>
      </c>
      <c r="B36" s="1">
        <v>24.128</v>
      </c>
      <c r="C36" s="1">
        <v>23.872</v>
      </c>
      <c r="D36" s="1">
        <v>0</v>
      </c>
      <c r="E36" s="1">
        <v>0</v>
      </c>
      <c r="G36" s="1">
        <f t="shared" si="0"/>
        <v>0</v>
      </c>
      <c r="H36" s="1">
        <f t="shared" si="1"/>
        <v>0.25600000000000023</v>
      </c>
      <c r="I36" s="2">
        <f t="shared" si="2"/>
        <v>0</v>
      </c>
      <c r="J36" s="2">
        <f t="shared" si="3"/>
        <v>0</v>
      </c>
      <c r="K36" s="2">
        <f t="shared" si="4"/>
        <v>0</v>
      </c>
      <c r="L36" s="10">
        <f t="shared" si="5"/>
        <v>1</v>
      </c>
      <c r="M36" s="73" t="str">
        <f t="shared" si="6"/>
        <v/>
      </c>
      <c r="N36">
        <f t="shared" si="7"/>
        <v>1</v>
      </c>
      <c r="O36" s="12">
        <f t="shared" si="8"/>
        <v>25.559322033898304</v>
      </c>
      <c r="P36" s="11">
        <f t="shared" si="9"/>
        <v>1.4313220338983044</v>
      </c>
      <c r="Q36" s="1">
        <f t="shared" si="10"/>
        <v>24.128</v>
      </c>
      <c r="S36" s="14" t="str">
        <f t="shared" si="11"/>
        <v>A</v>
      </c>
      <c r="U36" s="1">
        <f t="shared" si="12"/>
        <v>24.128</v>
      </c>
      <c r="V36" s="1">
        <f t="shared" si="13"/>
        <v>0</v>
      </c>
      <c r="W36" s="1">
        <f t="shared" si="14"/>
        <v>1.4313220338983044</v>
      </c>
      <c r="X36" s="20">
        <f t="shared" si="15"/>
        <v>0.62262508474576239</v>
      </c>
      <c r="Y36" s="22">
        <f t="shared" si="16"/>
        <v>1</v>
      </c>
      <c r="AA36" s="47"/>
    </row>
    <row r="37" spans="1:34" hidden="1" x14ac:dyDescent="0.25">
      <c r="A37" s="57" t="s">
        <v>1497</v>
      </c>
      <c r="B37" s="1">
        <v>24.512</v>
      </c>
      <c r="C37" s="1">
        <v>24.32</v>
      </c>
      <c r="D37" s="1">
        <v>0</v>
      </c>
      <c r="E37" s="1">
        <v>0</v>
      </c>
      <c r="G37" s="1">
        <f t="shared" si="0"/>
        <v>0</v>
      </c>
      <c r="H37" s="1">
        <f t="shared" si="1"/>
        <v>0.19200000000000017</v>
      </c>
      <c r="I37" s="2">
        <f t="shared" si="2"/>
        <v>0</v>
      </c>
      <c r="J37" s="2">
        <f t="shared" si="3"/>
        <v>0</v>
      </c>
      <c r="K37" s="2">
        <f t="shared" si="4"/>
        <v>0</v>
      </c>
      <c r="L37" s="10">
        <f t="shared" si="5"/>
        <v>1</v>
      </c>
      <c r="M37" s="73" t="str">
        <f t="shared" si="6"/>
        <v/>
      </c>
      <c r="N37">
        <f t="shared" si="7"/>
        <v>1</v>
      </c>
      <c r="O37" s="12">
        <f t="shared" si="8"/>
        <v>25.966101694915256</v>
      </c>
      <c r="P37" s="11">
        <f t="shared" si="9"/>
        <v>1.4541016949152556</v>
      </c>
      <c r="Q37" s="1">
        <f t="shared" si="10"/>
        <v>24.512</v>
      </c>
      <c r="S37" s="14" t="str">
        <f t="shared" si="11"/>
        <v>A</v>
      </c>
      <c r="U37" s="1">
        <f t="shared" si="12"/>
        <v>24.512</v>
      </c>
      <c r="V37" s="1">
        <f t="shared" si="13"/>
        <v>0</v>
      </c>
      <c r="W37" s="1">
        <f t="shared" si="14"/>
        <v>1.4541016949152556</v>
      </c>
      <c r="X37" s="20">
        <f t="shared" si="15"/>
        <v>0.63253423728813618</v>
      </c>
      <c r="Y37" s="22">
        <f t="shared" si="16"/>
        <v>1</v>
      </c>
      <c r="AA37" s="47"/>
    </row>
    <row r="38" spans="1:34" hidden="1" x14ac:dyDescent="0.25">
      <c r="A38" s="57" t="s">
        <v>1498</v>
      </c>
      <c r="B38" s="1">
        <v>24.896000000000001</v>
      </c>
      <c r="C38" s="1">
        <v>24.704000000000001</v>
      </c>
      <c r="D38" s="1">
        <v>0</v>
      </c>
      <c r="E38" s="1">
        <v>0</v>
      </c>
      <c r="G38" s="1">
        <f t="shared" si="0"/>
        <v>0</v>
      </c>
      <c r="H38" s="1">
        <f t="shared" si="1"/>
        <v>0.19200000000000017</v>
      </c>
      <c r="I38" s="2">
        <f t="shared" si="2"/>
        <v>0</v>
      </c>
      <c r="J38" s="2">
        <f t="shared" si="3"/>
        <v>0</v>
      </c>
      <c r="K38" s="2">
        <f t="shared" si="4"/>
        <v>0</v>
      </c>
      <c r="L38" s="10">
        <f t="shared" si="5"/>
        <v>1</v>
      </c>
      <c r="M38" s="73" t="str">
        <f t="shared" si="6"/>
        <v/>
      </c>
      <c r="N38">
        <f t="shared" si="7"/>
        <v>1</v>
      </c>
      <c r="O38" s="12">
        <f t="shared" si="8"/>
        <v>26.372881355932204</v>
      </c>
      <c r="P38" s="11">
        <f t="shared" si="9"/>
        <v>1.4768813559322034</v>
      </c>
      <c r="Q38" s="1">
        <f t="shared" si="10"/>
        <v>24.896000000000001</v>
      </c>
      <c r="S38" s="14" t="str">
        <f t="shared" si="11"/>
        <v>A</v>
      </c>
      <c r="U38" s="1">
        <f t="shared" si="12"/>
        <v>24.896000000000001</v>
      </c>
      <c r="V38" s="1">
        <f t="shared" si="13"/>
        <v>0</v>
      </c>
      <c r="W38" s="1">
        <f t="shared" si="14"/>
        <v>1.4768813559322034</v>
      </c>
      <c r="X38" s="20">
        <f t="shared" si="15"/>
        <v>0.64244338983050842</v>
      </c>
      <c r="Y38" s="22">
        <f t="shared" si="16"/>
        <v>1</v>
      </c>
      <c r="AA38" s="47"/>
    </row>
    <row r="39" spans="1:34" hidden="1" x14ac:dyDescent="0.25">
      <c r="A39" s="57" t="s">
        <v>1499</v>
      </c>
      <c r="B39" s="1">
        <v>24.448</v>
      </c>
      <c r="C39" s="1">
        <v>24.192</v>
      </c>
      <c r="D39" s="1">
        <v>0</v>
      </c>
      <c r="E39" s="1">
        <v>0</v>
      </c>
      <c r="G39" s="1">
        <f t="shared" si="0"/>
        <v>0</v>
      </c>
      <c r="H39" s="1">
        <f t="shared" si="1"/>
        <v>0.25600000000000023</v>
      </c>
      <c r="I39" s="2">
        <f t="shared" si="2"/>
        <v>0</v>
      </c>
      <c r="J39" s="2">
        <f t="shared" si="3"/>
        <v>0</v>
      </c>
      <c r="K39" s="2">
        <f t="shared" si="4"/>
        <v>0</v>
      </c>
      <c r="L39" s="10">
        <f t="shared" si="5"/>
        <v>1</v>
      </c>
      <c r="M39" s="73" t="str">
        <f t="shared" si="6"/>
        <v/>
      </c>
      <c r="N39">
        <f t="shared" si="7"/>
        <v>1</v>
      </c>
      <c r="O39" s="12">
        <f t="shared" si="8"/>
        <v>25.898305084745761</v>
      </c>
      <c r="P39" s="11">
        <f t="shared" si="9"/>
        <v>1.4503050847457608</v>
      </c>
      <c r="Q39" s="1">
        <f t="shared" si="10"/>
        <v>24.448</v>
      </c>
      <c r="S39" s="14" t="str">
        <f t="shared" si="11"/>
        <v>A</v>
      </c>
      <c r="U39" s="1">
        <f t="shared" si="12"/>
        <v>24.448</v>
      </c>
      <c r="V39" s="1">
        <f t="shared" si="13"/>
        <v>0</v>
      </c>
      <c r="W39" s="1">
        <f t="shared" si="14"/>
        <v>1.4503050847457608</v>
      </c>
      <c r="X39" s="20">
        <f t="shared" si="15"/>
        <v>0.63088271186440592</v>
      </c>
      <c r="Y39" s="22">
        <f t="shared" si="16"/>
        <v>1</v>
      </c>
      <c r="AA39" s="47"/>
    </row>
    <row r="40" spans="1:34" hidden="1" x14ac:dyDescent="0.25">
      <c r="A40" s="57" t="s">
        <v>1500</v>
      </c>
      <c r="B40" s="1">
        <v>24.96</v>
      </c>
      <c r="C40" s="1">
        <v>24.704000000000001</v>
      </c>
      <c r="D40" s="1">
        <v>0</v>
      </c>
      <c r="E40" s="1">
        <v>0</v>
      </c>
      <c r="G40" s="1">
        <f t="shared" si="0"/>
        <v>0</v>
      </c>
      <c r="H40" s="1">
        <f t="shared" si="1"/>
        <v>0.25600000000000023</v>
      </c>
      <c r="I40" s="2">
        <f t="shared" si="2"/>
        <v>0</v>
      </c>
      <c r="J40" s="2">
        <f t="shared" si="3"/>
        <v>0</v>
      </c>
      <c r="K40" s="2">
        <f t="shared" si="4"/>
        <v>0</v>
      </c>
      <c r="L40" s="10">
        <f t="shared" si="5"/>
        <v>1</v>
      </c>
      <c r="M40" s="73" t="str">
        <f t="shared" si="6"/>
        <v/>
      </c>
      <c r="N40">
        <f t="shared" si="7"/>
        <v>1</v>
      </c>
      <c r="O40" s="12">
        <f t="shared" si="8"/>
        <v>26.440677966101696</v>
      </c>
      <c r="P40" s="11">
        <f t="shared" si="9"/>
        <v>1.4806779661016947</v>
      </c>
      <c r="Q40" s="1">
        <f t="shared" si="10"/>
        <v>24.96</v>
      </c>
      <c r="S40" s="14" t="str">
        <f t="shared" si="11"/>
        <v>A</v>
      </c>
      <c r="U40" s="1">
        <f t="shared" si="12"/>
        <v>24.96</v>
      </c>
      <c r="V40" s="1">
        <f t="shared" si="13"/>
        <v>0</v>
      </c>
      <c r="W40" s="1">
        <f t="shared" si="14"/>
        <v>1.4806779661016947</v>
      </c>
      <c r="X40" s="20">
        <f t="shared" si="15"/>
        <v>0.64409491525423712</v>
      </c>
      <c r="Y40" s="22">
        <f t="shared" si="16"/>
        <v>1</v>
      </c>
      <c r="AA40" s="47"/>
    </row>
    <row r="41" spans="1:34" hidden="1" x14ac:dyDescent="0.25">
      <c r="A41" s="57" t="s">
        <v>1501</v>
      </c>
      <c r="B41" s="1">
        <v>24</v>
      </c>
      <c r="C41" s="1">
        <v>23.872</v>
      </c>
      <c r="D41" s="1">
        <v>0</v>
      </c>
      <c r="E41" s="1">
        <v>0</v>
      </c>
      <c r="G41" s="1">
        <f t="shared" si="0"/>
        <v>0</v>
      </c>
      <c r="H41" s="1">
        <f t="shared" si="1"/>
        <v>0.12800000000000011</v>
      </c>
      <c r="I41" s="2">
        <f t="shared" si="2"/>
        <v>0</v>
      </c>
      <c r="J41" s="2">
        <f t="shared" si="3"/>
        <v>0</v>
      </c>
      <c r="K41" s="2">
        <f t="shared" si="4"/>
        <v>0</v>
      </c>
      <c r="L41" s="10">
        <f t="shared" si="5"/>
        <v>1</v>
      </c>
      <c r="M41" s="73" t="str">
        <f t="shared" si="6"/>
        <v/>
      </c>
      <c r="N41">
        <f t="shared" si="7"/>
        <v>1</v>
      </c>
      <c r="O41" s="12">
        <f t="shared" si="8"/>
        <v>25.423728813559322</v>
      </c>
      <c r="P41" s="11">
        <f t="shared" si="9"/>
        <v>1.4237288135593218</v>
      </c>
      <c r="Q41" s="1">
        <f t="shared" si="10"/>
        <v>24</v>
      </c>
      <c r="S41" s="14" t="str">
        <f t="shared" si="11"/>
        <v>A</v>
      </c>
      <c r="U41" s="1">
        <f t="shared" si="12"/>
        <v>24</v>
      </c>
      <c r="V41" s="1">
        <f t="shared" si="13"/>
        <v>0</v>
      </c>
      <c r="W41" s="1">
        <f t="shared" si="14"/>
        <v>1.4237288135593218</v>
      </c>
      <c r="X41" s="20">
        <f t="shared" si="15"/>
        <v>0.61932203389830498</v>
      </c>
      <c r="Y41" s="22">
        <f t="shared" si="16"/>
        <v>1</v>
      </c>
      <c r="AA41" s="47"/>
    </row>
    <row r="42" spans="1:34" hidden="1" x14ac:dyDescent="0.25">
      <c r="A42" s="57" t="s">
        <v>1502</v>
      </c>
      <c r="B42" s="1">
        <v>25.408000000000001</v>
      </c>
      <c r="C42" s="1">
        <v>25.216000000000001</v>
      </c>
      <c r="D42" s="1">
        <v>0</v>
      </c>
      <c r="E42" s="1">
        <v>0</v>
      </c>
      <c r="G42" s="1">
        <f t="shared" si="0"/>
        <v>0</v>
      </c>
      <c r="H42" s="1">
        <f t="shared" si="1"/>
        <v>0.19200000000000017</v>
      </c>
      <c r="I42" s="2">
        <f t="shared" si="2"/>
        <v>0</v>
      </c>
      <c r="J42" s="2">
        <f t="shared" si="3"/>
        <v>0</v>
      </c>
      <c r="K42" s="2">
        <f t="shared" si="4"/>
        <v>0</v>
      </c>
      <c r="L42" s="10">
        <f t="shared" si="5"/>
        <v>1</v>
      </c>
      <c r="M42" s="73" t="str">
        <f t="shared" si="6"/>
        <v/>
      </c>
      <c r="N42">
        <f t="shared" si="7"/>
        <v>1</v>
      </c>
      <c r="O42" s="12">
        <f t="shared" si="8"/>
        <v>26.915254237288138</v>
      </c>
      <c r="P42" s="11">
        <f t="shared" si="9"/>
        <v>1.5072542372881372</v>
      </c>
      <c r="Q42" s="1">
        <f t="shared" si="10"/>
        <v>25.408000000000001</v>
      </c>
      <c r="S42" s="14" t="str">
        <f t="shared" si="11"/>
        <v>A</v>
      </c>
      <c r="U42" s="1">
        <f t="shared" si="12"/>
        <v>25.408000000000001</v>
      </c>
      <c r="V42" s="1">
        <f t="shared" si="13"/>
        <v>0</v>
      </c>
      <c r="W42" s="1">
        <f t="shared" si="14"/>
        <v>1.5072542372881372</v>
      </c>
      <c r="X42" s="20">
        <f t="shared" si="15"/>
        <v>0.65565559322033973</v>
      </c>
      <c r="Y42" s="22">
        <f t="shared" si="16"/>
        <v>1</v>
      </c>
      <c r="AA42" s="47"/>
    </row>
    <row r="43" spans="1:34" hidden="1" x14ac:dyDescent="0.25">
      <c r="A43" s="57" t="s">
        <v>1503</v>
      </c>
      <c r="B43" s="1">
        <v>25.344000000000001</v>
      </c>
      <c r="C43" s="1">
        <v>25.152000000000001</v>
      </c>
      <c r="D43" s="1">
        <v>0</v>
      </c>
      <c r="E43" s="1">
        <v>0</v>
      </c>
      <c r="G43" s="1">
        <f t="shared" si="0"/>
        <v>0</v>
      </c>
      <c r="H43" s="1">
        <f t="shared" si="1"/>
        <v>0.19200000000000017</v>
      </c>
      <c r="I43" s="2">
        <f t="shared" si="2"/>
        <v>0</v>
      </c>
      <c r="J43" s="2">
        <f t="shared" si="3"/>
        <v>0</v>
      </c>
      <c r="K43" s="2">
        <f t="shared" si="4"/>
        <v>0</v>
      </c>
      <c r="L43" s="10">
        <f t="shared" si="5"/>
        <v>1</v>
      </c>
      <c r="M43" s="73" t="str">
        <f t="shared" si="6"/>
        <v/>
      </c>
      <c r="N43">
        <f t="shared" si="7"/>
        <v>1</v>
      </c>
      <c r="O43" s="12">
        <f t="shared" si="8"/>
        <v>26.847457627118644</v>
      </c>
      <c r="P43" s="11">
        <f t="shared" si="9"/>
        <v>1.5034576271186424</v>
      </c>
      <c r="Q43" s="1">
        <f t="shared" si="10"/>
        <v>25.344000000000001</v>
      </c>
      <c r="S43" s="14" t="str">
        <f t="shared" si="11"/>
        <v>A</v>
      </c>
      <c r="U43" s="1">
        <f t="shared" si="12"/>
        <v>25.344000000000001</v>
      </c>
      <c r="V43" s="1">
        <f t="shared" si="13"/>
        <v>0</v>
      </c>
      <c r="W43" s="1">
        <f t="shared" si="14"/>
        <v>1.5034576271186424</v>
      </c>
      <c r="X43" s="20">
        <f t="shared" si="15"/>
        <v>0.65400406779660947</v>
      </c>
      <c r="Y43" s="22">
        <f t="shared" si="16"/>
        <v>1</v>
      </c>
      <c r="AA43" s="47"/>
    </row>
    <row r="44" spans="1:34" hidden="1" x14ac:dyDescent="0.25">
      <c r="A44" s="57" t="s">
        <v>1504</v>
      </c>
      <c r="B44" s="1">
        <v>25.216000000000001</v>
      </c>
      <c r="C44" s="1">
        <v>24.896000000000001</v>
      </c>
      <c r="D44" s="1">
        <v>0</v>
      </c>
      <c r="E44" s="1">
        <v>0</v>
      </c>
      <c r="G44" s="1">
        <f t="shared" si="0"/>
        <v>0</v>
      </c>
      <c r="H44" s="1">
        <f t="shared" si="1"/>
        <v>0.32000000000000028</v>
      </c>
      <c r="I44" s="2">
        <f t="shared" si="2"/>
        <v>0</v>
      </c>
      <c r="J44" s="2">
        <f t="shared" si="3"/>
        <v>0</v>
      </c>
      <c r="K44" s="2">
        <f t="shared" si="4"/>
        <v>0</v>
      </c>
      <c r="L44" s="10">
        <f t="shared" si="5"/>
        <v>1</v>
      </c>
      <c r="M44" s="73" t="str">
        <f t="shared" si="6"/>
        <v/>
      </c>
      <c r="N44">
        <f t="shared" si="7"/>
        <v>1</v>
      </c>
      <c r="O44" s="12">
        <f t="shared" si="8"/>
        <v>26.711864406779661</v>
      </c>
      <c r="P44" s="11">
        <f t="shared" si="9"/>
        <v>1.4958644067796598</v>
      </c>
      <c r="Q44" s="1">
        <f t="shared" si="10"/>
        <v>25.216000000000001</v>
      </c>
      <c r="S44" s="14" t="str">
        <f t="shared" si="11"/>
        <v>A</v>
      </c>
      <c r="U44" s="1">
        <f t="shared" si="12"/>
        <v>25.216000000000001</v>
      </c>
      <c r="V44" s="1">
        <f t="shared" si="13"/>
        <v>0</v>
      </c>
      <c r="W44" s="1">
        <f t="shared" si="14"/>
        <v>1.4958644067796598</v>
      </c>
      <c r="X44" s="20">
        <f t="shared" si="15"/>
        <v>0.65070101694915206</v>
      </c>
      <c r="Y44" s="22">
        <f t="shared" si="16"/>
        <v>1</v>
      </c>
      <c r="AA44" s="47"/>
    </row>
    <row r="45" spans="1:34" hidden="1" x14ac:dyDescent="0.25">
      <c r="A45" s="57" t="s">
        <v>1505</v>
      </c>
      <c r="B45" s="1">
        <v>24.448</v>
      </c>
      <c r="C45" s="1">
        <v>24.256</v>
      </c>
      <c r="D45" s="1">
        <v>0</v>
      </c>
      <c r="E45" s="1">
        <v>0</v>
      </c>
      <c r="G45" s="1">
        <f t="shared" si="0"/>
        <v>0</v>
      </c>
      <c r="H45" s="1">
        <f t="shared" si="1"/>
        <v>0.19200000000000017</v>
      </c>
      <c r="I45" s="2">
        <f t="shared" si="2"/>
        <v>0</v>
      </c>
      <c r="J45" s="2">
        <f t="shared" si="3"/>
        <v>0</v>
      </c>
      <c r="K45" s="2">
        <f t="shared" si="4"/>
        <v>0</v>
      </c>
      <c r="L45" s="10">
        <f t="shared" si="5"/>
        <v>1</v>
      </c>
      <c r="M45" s="73" t="str">
        <f t="shared" si="6"/>
        <v/>
      </c>
      <c r="N45">
        <f t="shared" si="7"/>
        <v>1</v>
      </c>
      <c r="O45" s="12">
        <f t="shared" si="8"/>
        <v>25.898305084745761</v>
      </c>
      <c r="P45" s="11">
        <f t="shared" si="9"/>
        <v>1.4503050847457608</v>
      </c>
      <c r="Q45" s="1">
        <f t="shared" si="10"/>
        <v>24.448</v>
      </c>
      <c r="S45" s="14" t="str">
        <f t="shared" si="11"/>
        <v>A</v>
      </c>
      <c r="U45" s="1">
        <f t="shared" si="12"/>
        <v>24.448</v>
      </c>
      <c r="V45" s="1">
        <f t="shared" si="13"/>
        <v>0</v>
      </c>
      <c r="W45" s="1">
        <f t="shared" si="14"/>
        <v>1.4503050847457608</v>
      </c>
      <c r="X45" s="20">
        <f t="shared" si="15"/>
        <v>0.63088271186440592</v>
      </c>
      <c r="Y45" s="22">
        <f t="shared" si="16"/>
        <v>1</v>
      </c>
      <c r="AA45" s="47"/>
    </row>
    <row r="46" spans="1:34" hidden="1" x14ac:dyDescent="0.25">
      <c r="A46" s="57" t="s">
        <v>1506</v>
      </c>
      <c r="B46" s="1">
        <v>22.08</v>
      </c>
      <c r="C46" s="1">
        <v>21.888000000000002</v>
      </c>
      <c r="D46" s="1">
        <v>0</v>
      </c>
      <c r="E46" s="1">
        <v>0</v>
      </c>
      <c r="G46" s="1">
        <f t="shared" si="0"/>
        <v>0</v>
      </c>
      <c r="H46" s="1">
        <f t="shared" si="1"/>
        <v>0.19199999999999662</v>
      </c>
      <c r="I46" s="2">
        <f t="shared" si="2"/>
        <v>0</v>
      </c>
      <c r="J46" s="2">
        <f t="shared" si="3"/>
        <v>0</v>
      </c>
      <c r="K46" s="2">
        <f t="shared" si="4"/>
        <v>0</v>
      </c>
      <c r="L46" s="10">
        <f t="shared" si="5"/>
        <v>1</v>
      </c>
      <c r="M46" s="73" t="str">
        <f t="shared" si="6"/>
        <v/>
      </c>
      <c r="N46">
        <f t="shared" si="7"/>
        <v>1</v>
      </c>
      <c r="O46" s="12">
        <f t="shared" si="8"/>
        <v>23.389830508474574</v>
      </c>
      <c r="P46" s="11">
        <f t="shared" si="9"/>
        <v>1.309830508474576</v>
      </c>
      <c r="Q46" s="1">
        <f t="shared" si="10"/>
        <v>22.08</v>
      </c>
      <c r="S46" s="14" t="str">
        <f t="shared" si="11"/>
        <v>A</v>
      </c>
      <c r="U46" s="1">
        <f t="shared" si="12"/>
        <v>22.08</v>
      </c>
      <c r="V46" s="1">
        <f t="shared" si="13"/>
        <v>0</v>
      </c>
      <c r="W46" s="1">
        <f t="shared" si="14"/>
        <v>1.309830508474576</v>
      </c>
      <c r="X46" s="20">
        <f t="shared" si="15"/>
        <v>0.56977627118644059</v>
      </c>
      <c r="Y46" s="22">
        <f t="shared" si="16"/>
        <v>1</v>
      </c>
      <c r="AA46" s="47"/>
    </row>
    <row r="47" spans="1:34" hidden="1" x14ac:dyDescent="0.25">
      <c r="A47" s="57" t="s">
        <v>1507</v>
      </c>
      <c r="B47" s="1">
        <v>19.648</v>
      </c>
      <c r="C47" s="1">
        <v>19.391999999999999</v>
      </c>
      <c r="D47" s="1">
        <v>0</v>
      </c>
      <c r="E47" s="1">
        <v>0</v>
      </c>
      <c r="G47" s="1">
        <f t="shared" si="0"/>
        <v>0</v>
      </c>
      <c r="H47" s="1">
        <f t="shared" si="1"/>
        <v>0.25600000000000023</v>
      </c>
      <c r="I47" s="2">
        <f t="shared" si="2"/>
        <v>0</v>
      </c>
      <c r="J47" s="2">
        <f t="shared" si="3"/>
        <v>0</v>
      </c>
      <c r="K47" s="2">
        <f t="shared" si="4"/>
        <v>0</v>
      </c>
      <c r="L47" s="10">
        <f t="shared" si="5"/>
        <v>1</v>
      </c>
      <c r="M47" s="73" t="str">
        <f t="shared" si="6"/>
        <v/>
      </c>
      <c r="N47">
        <f t="shared" si="7"/>
        <v>1</v>
      </c>
      <c r="O47" s="12">
        <f t="shared" si="8"/>
        <v>20.813559322033896</v>
      </c>
      <c r="P47" s="11">
        <f t="shared" si="9"/>
        <v>1.1655593220338964</v>
      </c>
      <c r="Q47" s="1">
        <f t="shared" si="10"/>
        <v>19.648</v>
      </c>
      <c r="S47" s="14" t="str">
        <f t="shared" si="11"/>
        <v>A</v>
      </c>
      <c r="U47" s="1">
        <f t="shared" si="12"/>
        <v>19.648</v>
      </c>
      <c r="V47" s="1">
        <f t="shared" si="13"/>
        <v>0</v>
      </c>
      <c r="W47" s="1">
        <f t="shared" si="14"/>
        <v>1.1655593220338964</v>
      </c>
      <c r="X47" s="20">
        <f t="shared" si="15"/>
        <v>0.50701830508474499</v>
      </c>
      <c r="Y47" s="22">
        <f t="shared" si="16"/>
        <v>1</v>
      </c>
      <c r="AA47" s="47"/>
    </row>
    <row r="48" spans="1:34" hidden="1" x14ac:dyDescent="0.25">
      <c r="A48" s="57" t="s">
        <v>1508</v>
      </c>
      <c r="B48" s="1">
        <v>19.135999999999999</v>
      </c>
      <c r="C48" s="1">
        <v>18.943999999999999</v>
      </c>
      <c r="D48" s="1">
        <v>0</v>
      </c>
      <c r="E48" s="1">
        <v>0</v>
      </c>
      <c r="G48" s="1">
        <f t="shared" si="0"/>
        <v>0</v>
      </c>
      <c r="H48" s="1">
        <f t="shared" si="1"/>
        <v>0.19200000000000017</v>
      </c>
      <c r="I48" s="2">
        <f t="shared" si="2"/>
        <v>0</v>
      </c>
      <c r="J48" s="2">
        <f t="shared" si="3"/>
        <v>0</v>
      </c>
      <c r="K48" s="2">
        <f t="shared" si="4"/>
        <v>0</v>
      </c>
      <c r="L48" s="10">
        <f t="shared" si="5"/>
        <v>1</v>
      </c>
      <c r="M48" s="73" t="str">
        <f t="shared" si="6"/>
        <v/>
      </c>
      <c r="N48">
        <f t="shared" si="7"/>
        <v>1</v>
      </c>
      <c r="O48" s="12">
        <f t="shared" si="8"/>
        <v>20.271186440677965</v>
      </c>
      <c r="P48" s="11">
        <f t="shared" si="9"/>
        <v>1.1351864406779661</v>
      </c>
      <c r="Q48" s="1">
        <f t="shared" si="10"/>
        <v>19.135999999999999</v>
      </c>
      <c r="S48" s="14" t="str">
        <f t="shared" si="11"/>
        <v>A</v>
      </c>
      <c r="U48" s="1">
        <f t="shared" si="12"/>
        <v>19.135999999999999</v>
      </c>
      <c r="V48" s="1">
        <f t="shared" si="13"/>
        <v>0</v>
      </c>
      <c r="W48" s="1">
        <f t="shared" si="14"/>
        <v>1.1351864406779661</v>
      </c>
      <c r="X48" s="20">
        <f t="shared" si="15"/>
        <v>0.49380610169491529</v>
      </c>
      <c r="Y48" s="22">
        <f t="shared" si="16"/>
        <v>1</v>
      </c>
      <c r="AA48" s="47"/>
    </row>
    <row r="49" spans="1:34" hidden="1" x14ac:dyDescent="0.25">
      <c r="A49" s="57" t="s">
        <v>1509</v>
      </c>
      <c r="B49" s="1">
        <v>18.815999999999999</v>
      </c>
      <c r="C49" s="1">
        <v>18.623999999999999</v>
      </c>
      <c r="D49" s="1">
        <v>0</v>
      </c>
      <c r="E49" s="1">
        <v>0</v>
      </c>
      <c r="G49" s="1">
        <f t="shared" si="0"/>
        <v>0</v>
      </c>
      <c r="H49" s="1">
        <f t="shared" si="1"/>
        <v>0.19200000000000017</v>
      </c>
      <c r="I49" s="2">
        <f t="shared" si="2"/>
        <v>0</v>
      </c>
      <c r="J49" s="2">
        <f t="shared" si="3"/>
        <v>0</v>
      </c>
      <c r="K49" s="2">
        <f t="shared" si="4"/>
        <v>0</v>
      </c>
      <c r="L49" s="10">
        <f t="shared" si="5"/>
        <v>1</v>
      </c>
      <c r="M49" s="73" t="str">
        <f t="shared" si="6"/>
        <v/>
      </c>
      <c r="N49">
        <f t="shared" si="7"/>
        <v>1</v>
      </c>
      <c r="O49" s="12">
        <f t="shared" si="8"/>
        <v>19.932203389830509</v>
      </c>
      <c r="P49" s="11">
        <f t="shared" si="9"/>
        <v>1.1162033898305097</v>
      </c>
      <c r="Q49" s="1">
        <f t="shared" si="10"/>
        <v>18.815999999999999</v>
      </c>
      <c r="S49" s="14" t="str">
        <f t="shared" si="11"/>
        <v>A</v>
      </c>
      <c r="U49" s="1">
        <f t="shared" si="12"/>
        <v>18.815999999999999</v>
      </c>
      <c r="V49" s="1">
        <f t="shared" si="13"/>
        <v>0</v>
      </c>
      <c r="W49" s="1">
        <f t="shared" si="14"/>
        <v>1.1162033898305097</v>
      </c>
      <c r="X49" s="20">
        <f t="shared" si="15"/>
        <v>0.4855484745762717</v>
      </c>
      <c r="Y49" s="22">
        <f t="shared" si="16"/>
        <v>1</v>
      </c>
      <c r="AA49" s="47"/>
    </row>
    <row r="50" spans="1:34" hidden="1" x14ac:dyDescent="0.25">
      <c r="A50" s="57" t="s">
        <v>1510</v>
      </c>
      <c r="B50" s="1">
        <v>19.712</v>
      </c>
      <c r="C50" s="1">
        <v>19.584</v>
      </c>
      <c r="D50" s="1">
        <v>0</v>
      </c>
      <c r="E50" s="1">
        <v>0</v>
      </c>
      <c r="G50" s="1">
        <f t="shared" si="0"/>
        <v>0</v>
      </c>
      <c r="H50" s="1">
        <f t="shared" si="1"/>
        <v>0.12800000000000011</v>
      </c>
      <c r="I50" s="2">
        <f t="shared" si="2"/>
        <v>0</v>
      </c>
      <c r="J50" s="2">
        <f t="shared" si="3"/>
        <v>0</v>
      </c>
      <c r="K50" s="2">
        <f t="shared" si="4"/>
        <v>0</v>
      </c>
      <c r="L50" s="10">
        <f t="shared" si="5"/>
        <v>1</v>
      </c>
      <c r="M50" s="73" t="str">
        <f t="shared" si="6"/>
        <v/>
      </c>
      <c r="N50">
        <f t="shared" si="7"/>
        <v>1</v>
      </c>
      <c r="O50" s="12">
        <f t="shared" si="8"/>
        <v>20.881355932203391</v>
      </c>
      <c r="P50" s="11">
        <f t="shared" si="9"/>
        <v>1.1693559322033913</v>
      </c>
      <c r="Q50" s="1">
        <f t="shared" si="10"/>
        <v>19.712</v>
      </c>
      <c r="S50" s="14" t="str">
        <f t="shared" si="11"/>
        <v>A</v>
      </c>
      <c r="U50" s="1">
        <f t="shared" si="12"/>
        <v>19.712</v>
      </c>
      <c r="V50" s="1">
        <f t="shared" si="13"/>
        <v>0</v>
      </c>
      <c r="W50" s="1">
        <f t="shared" si="14"/>
        <v>1.1693559322033913</v>
      </c>
      <c r="X50" s="20">
        <f t="shared" si="15"/>
        <v>0.50866983050847525</v>
      </c>
      <c r="Y50" s="22">
        <f t="shared" si="16"/>
        <v>1</v>
      </c>
      <c r="AA50" s="47"/>
    </row>
    <row r="51" spans="1:34" hidden="1" x14ac:dyDescent="0.25">
      <c r="A51" s="57" t="s">
        <v>1511</v>
      </c>
      <c r="B51" s="1">
        <v>18.751999999999999</v>
      </c>
      <c r="C51" s="1">
        <v>18.495999999999999</v>
      </c>
      <c r="D51" s="1">
        <v>0</v>
      </c>
      <c r="E51" s="1">
        <v>0</v>
      </c>
      <c r="G51" s="1">
        <f t="shared" si="0"/>
        <v>0</v>
      </c>
      <c r="H51" s="1">
        <f t="shared" si="1"/>
        <v>0.25600000000000023</v>
      </c>
      <c r="I51" s="2">
        <f t="shared" si="2"/>
        <v>0</v>
      </c>
      <c r="J51" s="2">
        <f t="shared" si="3"/>
        <v>0</v>
      </c>
      <c r="K51" s="2">
        <f t="shared" si="4"/>
        <v>0</v>
      </c>
      <c r="L51" s="10">
        <f t="shared" si="5"/>
        <v>1</v>
      </c>
      <c r="M51" s="73" t="str">
        <f t="shared" si="6"/>
        <v/>
      </c>
      <c r="N51">
        <f t="shared" si="7"/>
        <v>1</v>
      </c>
      <c r="O51" s="12">
        <f t="shared" si="8"/>
        <v>19.864406779661017</v>
      </c>
      <c r="P51" s="11">
        <f t="shared" si="9"/>
        <v>1.1124067796610184</v>
      </c>
      <c r="Q51" s="1">
        <f t="shared" si="10"/>
        <v>18.751999999999999</v>
      </c>
      <c r="S51" s="14" t="str">
        <f t="shared" si="11"/>
        <v>A</v>
      </c>
      <c r="U51" s="1">
        <f t="shared" si="12"/>
        <v>18.751999999999999</v>
      </c>
      <c r="V51" s="1">
        <f t="shared" si="13"/>
        <v>0</v>
      </c>
      <c r="W51" s="1">
        <f t="shared" si="14"/>
        <v>1.1124067796610184</v>
      </c>
      <c r="X51" s="20">
        <f t="shared" si="15"/>
        <v>0.483896949152543</v>
      </c>
      <c r="Y51" s="22">
        <f t="shared" si="16"/>
        <v>1</v>
      </c>
      <c r="AA51" s="47"/>
    </row>
    <row r="52" spans="1:34" hidden="1" x14ac:dyDescent="0.25">
      <c r="A52" s="57" t="s">
        <v>1512</v>
      </c>
      <c r="B52" s="1">
        <v>19.263999999999999</v>
      </c>
      <c r="C52" s="1">
        <v>19.135999999999999</v>
      </c>
      <c r="D52" s="1">
        <v>0</v>
      </c>
      <c r="E52" s="1">
        <v>0</v>
      </c>
      <c r="G52" s="1">
        <f t="shared" si="0"/>
        <v>0</v>
      </c>
      <c r="H52" s="1">
        <f t="shared" si="1"/>
        <v>0.12800000000000011</v>
      </c>
      <c r="I52" s="2">
        <f t="shared" si="2"/>
        <v>0</v>
      </c>
      <c r="J52" s="2">
        <f t="shared" si="3"/>
        <v>0</v>
      </c>
      <c r="K52" s="2">
        <f t="shared" si="4"/>
        <v>0</v>
      </c>
      <c r="L52" s="10">
        <f t="shared" si="5"/>
        <v>1</v>
      </c>
      <c r="M52" s="73" t="str">
        <f t="shared" si="6"/>
        <v/>
      </c>
      <c r="N52">
        <f t="shared" si="7"/>
        <v>1</v>
      </c>
      <c r="O52" s="12">
        <f t="shared" si="8"/>
        <v>20.406779661016948</v>
      </c>
      <c r="P52" s="11">
        <f t="shared" si="9"/>
        <v>1.1427796610169487</v>
      </c>
      <c r="Q52" s="1">
        <f t="shared" si="10"/>
        <v>19.263999999999999</v>
      </c>
      <c r="S52" s="14" t="str">
        <f t="shared" si="11"/>
        <v>A</v>
      </c>
      <c r="U52" s="1">
        <f t="shared" si="12"/>
        <v>19.263999999999999</v>
      </c>
      <c r="V52" s="1">
        <f t="shared" si="13"/>
        <v>0</v>
      </c>
      <c r="W52" s="1">
        <f t="shared" si="14"/>
        <v>1.1427796610169487</v>
      </c>
      <c r="X52" s="20">
        <f t="shared" si="15"/>
        <v>0.4971091525423727</v>
      </c>
      <c r="Y52" s="22">
        <f t="shared" si="16"/>
        <v>1</v>
      </c>
      <c r="AA52" s="47"/>
    </row>
    <row r="53" spans="1:34" hidden="1" x14ac:dyDescent="0.25">
      <c r="A53" s="57" t="s">
        <v>1513</v>
      </c>
      <c r="B53" s="1">
        <v>19.52</v>
      </c>
      <c r="C53" s="1">
        <v>19.263999999999999</v>
      </c>
      <c r="D53" s="1">
        <v>0</v>
      </c>
      <c r="E53" s="1">
        <v>0</v>
      </c>
      <c r="G53" s="1">
        <f t="shared" si="0"/>
        <v>0</v>
      </c>
      <c r="H53" s="1">
        <f t="shared" si="1"/>
        <v>0.25600000000000023</v>
      </c>
      <c r="I53" s="2">
        <f t="shared" si="2"/>
        <v>0</v>
      </c>
      <c r="J53" s="2">
        <f t="shared" si="3"/>
        <v>0</v>
      </c>
      <c r="K53" s="2">
        <f t="shared" si="4"/>
        <v>0</v>
      </c>
      <c r="L53" s="10">
        <f t="shared" si="5"/>
        <v>1</v>
      </c>
      <c r="M53" s="73" t="str">
        <f t="shared" si="6"/>
        <v/>
      </c>
      <c r="N53">
        <f t="shared" si="7"/>
        <v>1</v>
      </c>
      <c r="O53" s="12">
        <f t="shared" si="8"/>
        <v>20.677966101694913</v>
      </c>
      <c r="P53" s="11">
        <f t="shared" si="9"/>
        <v>1.1579661016949139</v>
      </c>
      <c r="Q53" s="1">
        <f t="shared" si="10"/>
        <v>19.52</v>
      </c>
      <c r="S53" s="14" t="str">
        <f t="shared" si="11"/>
        <v>A</v>
      </c>
      <c r="U53" s="1">
        <f t="shared" si="12"/>
        <v>19.52</v>
      </c>
      <c r="V53" s="1">
        <f t="shared" si="13"/>
        <v>0</v>
      </c>
      <c r="W53" s="1">
        <f t="shared" si="14"/>
        <v>1.1579661016949139</v>
      </c>
      <c r="X53" s="20">
        <f t="shared" si="15"/>
        <v>0.50371525423728758</v>
      </c>
      <c r="Y53" s="22">
        <f t="shared" si="16"/>
        <v>1</v>
      </c>
      <c r="AA53" s="47"/>
    </row>
    <row r="54" spans="1:34" hidden="1" x14ac:dyDescent="0.25">
      <c r="A54" s="57" t="s">
        <v>1514</v>
      </c>
      <c r="B54" s="1">
        <v>19.007999999999999</v>
      </c>
      <c r="C54" s="1">
        <v>18.815999999999999</v>
      </c>
      <c r="D54" s="1">
        <v>0</v>
      </c>
      <c r="E54" s="1">
        <v>0</v>
      </c>
      <c r="G54" s="1">
        <f t="shared" si="0"/>
        <v>0</v>
      </c>
      <c r="H54" s="1">
        <f t="shared" si="1"/>
        <v>0.19200000000000017</v>
      </c>
      <c r="I54" s="2">
        <f t="shared" si="2"/>
        <v>0</v>
      </c>
      <c r="J54" s="2">
        <f t="shared" si="3"/>
        <v>0</v>
      </c>
      <c r="K54" s="2">
        <f t="shared" si="4"/>
        <v>0</v>
      </c>
      <c r="L54" s="10">
        <f t="shared" si="5"/>
        <v>1</v>
      </c>
      <c r="M54" s="73" t="str">
        <f t="shared" si="6"/>
        <v/>
      </c>
      <c r="N54">
        <f t="shared" si="7"/>
        <v>1</v>
      </c>
      <c r="O54" s="12">
        <f t="shared" si="8"/>
        <v>20.135593220338983</v>
      </c>
      <c r="P54" s="11">
        <f t="shared" si="9"/>
        <v>1.1275932203389836</v>
      </c>
      <c r="Q54" s="1">
        <f t="shared" si="10"/>
        <v>19.007999999999999</v>
      </c>
      <c r="S54" s="14" t="str">
        <f t="shared" si="11"/>
        <v>A</v>
      </c>
      <c r="U54" s="1">
        <f t="shared" si="12"/>
        <v>19.007999999999999</v>
      </c>
      <c r="V54" s="1">
        <f t="shared" si="13"/>
        <v>0</v>
      </c>
      <c r="W54" s="1">
        <f t="shared" si="14"/>
        <v>1.1275932203389836</v>
      </c>
      <c r="X54" s="20">
        <f t="shared" si="15"/>
        <v>0.49050305084745788</v>
      </c>
      <c r="Y54" s="22">
        <f t="shared" si="16"/>
        <v>1</v>
      </c>
      <c r="AA54" s="47"/>
    </row>
    <row r="55" spans="1:34" hidden="1" x14ac:dyDescent="0.25">
      <c r="A55" s="57" t="s">
        <v>1515</v>
      </c>
      <c r="B55" s="1">
        <v>20.096</v>
      </c>
      <c r="C55" s="1">
        <v>19.904</v>
      </c>
      <c r="D55" s="1">
        <v>0</v>
      </c>
      <c r="E55" s="1">
        <v>0</v>
      </c>
      <c r="G55" s="1">
        <f t="shared" si="0"/>
        <v>0</v>
      </c>
      <c r="H55" s="1">
        <f t="shared" si="1"/>
        <v>0.19200000000000017</v>
      </c>
      <c r="I55" s="2">
        <f t="shared" si="2"/>
        <v>0</v>
      </c>
      <c r="J55" s="2">
        <f t="shared" si="3"/>
        <v>0</v>
      </c>
      <c r="K55" s="2">
        <f t="shared" si="4"/>
        <v>0</v>
      </c>
      <c r="L55" s="10">
        <f t="shared" si="5"/>
        <v>1</v>
      </c>
      <c r="M55" s="73" t="str">
        <f t="shared" si="6"/>
        <v/>
      </c>
      <c r="N55">
        <f t="shared" si="7"/>
        <v>1</v>
      </c>
      <c r="O55" s="12">
        <f t="shared" si="8"/>
        <v>21.288135593220339</v>
      </c>
      <c r="P55" s="11">
        <f t="shared" si="9"/>
        <v>1.192135593220339</v>
      </c>
      <c r="Q55" s="1">
        <f t="shared" si="10"/>
        <v>20.096</v>
      </c>
      <c r="S55" s="14" t="str">
        <f t="shared" si="11"/>
        <v>A</v>
      </c>
      <c r="U55" s="1">
        <f t="shared" si="12"/>
        <v>20.096</v>
      </c>
      <c r="V55" s="1">
        <f t="shared" si="13"/>
        <v>0</v>
      </c>
      <c r="W55" s="1">
        <f t="shared" si="14"/>
        <v>1.192135593220339</v>
      </c>
      <c r="X55" s="20">
        <f t="shared" si="15"/>
        <v>0.51857898305084749</v>
      </c>
      <c r="Y55" s="22">
        <f t="shared" si="16"/>
        <v>1</v>
      </c>
      <c r="AA55" s="47"/>
    </row>
    <row r="56" spans="1:34" hidden="1" x14ac:dyDescent="0.25">
      <c r="A56" s="57" t="s">
        <v>1516</v>
      </c>
      <c r="B56" s="1">
        <v>18.815999999999999</v>
      </c>
      <c r="C56" s="1">
        <v>18.559999999999999</v>
      </c>
      <c r="D56" s="1">
        <v>0</v>
      </c>
      <c r="E56" s="1">
        <v>0</v>
      </c>
      <c r="G56" s="1">
        <f t="shared" si="0"/>
        <v>0</v>
      </c>
      <c r="H56" s="1">
        <f t="shared" si="1"/>
        <v>0.25600000000000023</v>
      </c>
      <c r="I56" s="2">
        <f t="shared" si="2"/>
        <v>0</v>
      </c>
      <c r="J56" s="2">
        <f t="shared" si="3"/>
        <v>0</v>
      </c>
      <c r="K56" s="2">
        <f t="shared" si="4"/>
        <v>0</v>
      </c>
      <c r="L56" s="10">
        <f t="shared" si="5"/>
        <v>1</v>
      </c>
      <c r="M56" s="73" t="str">
        <f t="shared" si="6"/>
        <v/>
      </c>
      <c r="N56">
        <f t="shared" si="7"/>
        <v>1</v>
      </c>
      <c r="O56" s="12">
        <f t="shared" si="8"/>
        <v>19.932203389830509</v>
      </c>
      <c r="P56" s="11">
        <f t="shared" si="9"/>
        <v>1.1162033898305097</v>
      </c>
      <c r="Q56" s="1">
        <f t="shared" si="10"/>
        <v>18.815999999999999</v>
      </c>
      <c r="S56" s="14" t="str">
        <f t="shared" si="11"/>
        <v>A</v>
      </c>
      <c r="U56" s="1">
        <f t="shared" si="12"/>
        <v>18.815999999999999</v>
      </c>
      <c r="V56" s="1">
        <f t="shared" si="13"/>
        <v>0</v>
      </c>
      <c r="W56" s="1">
        <f t="shared" si="14"/>
        <v>1.1162033898305097</v>
      </c>
      <c r="X56" s="20">
        <f t="shared" si="15"/>
        <v>0.4855484745762717</v>
      </c>
      <c r="Y56" s="22">
        <f t="shared" si="16"/>
        <v>1</v>
      </c>
      <c r="AA56" s="47"/>
    </row>
    <row r="57" spans="1:34" x14ac:dyDescent="0.25">
      <c r="A57" s="57" t="s">
        <v>1517</v>
      </c>
      <c r="B57" s="1">
        <v>18.751999999999999</v>
      </c>
      <c r="C57" s="1">
        <v>18.559999999999999</v>
      </c>
      <c r="D57" s="1">
        <v>0</v>
      </c>
      <c r="E57" s="1">
        <v>0</v>
      </c>
      <c r="G57" s="1">
        <f t="shared" si="0"/>
        <v>0</v>
      </c>
      <c r="H57" s="1">
        <f t="shared" si="1"/>
        <v>0.19200000000000017</v>
      </c>
      <c r="I57" s="2">
        <f t="shared" si="2"/>
        <v>0</v>
      </c>
      <c r="J57" s="2">
        <f t="shared" si="3"/>
        <v>0</v>
      </c>
      <c r="K57" s="2">
        <f t="shared" si="4"/>
        <v>0</v>
      </c>
      <c r="L57" s="10">
        <f t="shared" si="5"/>
        <v>1</v>
      </c>
      <c r="M57" s="73" t="str">
        <f t="shared" si="6"/>
        <v/>
      </c>
      <c r="N57">
        <f t="shared" si="7"/>
        <v>1</v>
      </c>
      <c r="O57" s="12">
        <f t="shared" si="8"/>
        <v>19.864406779661017</v>
      </c>
      <c r="P57" s="11">
        <f t="shared" si="9"/>
        <v>1.1124067796610184</v>
      </c>
      <c r="Q57" s="1">
        <f t="shared" si="10"/>
        <v>18.751999999999999</v>
      </c>
      <c r="S57" s="14" t="str">
        <f t="shared" si="11"/>
        <v>A</v>
      </c>
      <c r="U57" s="1">
        <f t="shared" si="12"/>
        <v>18.751999999999999</v>
      </c>
      <c r="V57" s="1">
        <f t="shared" si="13"/>
        <v>0</v>
      </c>
      <c r="W57" s="1">
        <f t="shared" si="14"/>
        <v>1.1124067796610184</v>
      </c>
      <c r="X57" s="20">
        <f t="shared" si="15"/>
        <v>0.483896949152543</v>
      </c>
      <c r="Y57" s="22">
        <f t="shared" si="16"/>
        <v>1</v>
      </c>
      <c r="Z57" s="32" t="s">
        <v>40</v>
      </c>
      <c r="AA57" s="47"/>
      <c r="AB57" s="32" t="str">
        <f>A57</f>
        <v>2025-03-03 00:00:00</v>
      </c>
      <c r="AC57" s="1">
        <f>SUM(U57:U80)</f>
        <v>2541.8879999999999</v>
      </c>
      <c r="AD57" s="1">
        <f>AVERAGE(V57:V80)</f>
        <v>0</v>
      </c>
      <c r="AE57" s="1">
        <f>SUM(W57:W80)</f>
        <v>8.5347796610169517</v>
      </c>
      <c r="AF57" s="1">
        <f>SUM(X57:X80)</f>
        <v>3.712629152542374</v>
      </c>
      <c r="AG57" s="35">
        <f>AVERAGE(Y57:Y80)</f>
        <v>0.25</v>
      </c>
      <c r="AH57" s="37">
        <f>DAY(A57)</f>
        <v>3</v>
      </c>
    </row>
    <row r="58" spans="1:34" hidden="1" x14ac:dyDescent="0.25">
      <c r="A58" s="57" t="s">
        <v>1518</v>
      </c>
      <c r="B58" s="1">
        <v>19.135999999999999</v>
      </c>
      <c r="C58" s="1">
        <v>18.943999999999999</v>
      </c>
      <c r="D58" s="1">
        <v>0</v>
      </c>
      <c r="E58" s="1">
        <v>0</v>
      </c>
      <c r="G58" s="1">
        <f t="shared" si="0"/>
        <v>0</v>
      </c>
      <c r="H58" s="1">
        <f t="shared" si="1"/>
        <v>0.19200000000000017</v>
      </c>
      <c r="I58" s="2">
        <f t="shared" si="2"/>
        <v>0</v>
      </c>
      <c r="J58" s="2">
        <f t="shared" si="3"/>
        <v>0</v>
      </c>
      <c r="K58" s="2">
        <f t="shared" si="4"/>
        <v>0</v>
      </c>
      <c r="L58" s="10">
        <f t="shared" si="5"/>
        <v>1</v>
      </c>
      <c r="M58" s="73" t="str">
        <f t="shared" si="6"/>
        <v/>
      </c>
      <c r="N58">
        <f t="shared" si="7"/>
        <v>1</v>
      </c>
      <c r="O58" s="12">
        <f t="shared" si="8"/>
        <v>20.271186440677965</v>
      </c>
      <c r="P58" s="11">
        <f t="shared" si="9"/>
        <v>1.1351864406779661</v>
      </c>
      <c r="Q58" s="1">
        <f t="shared" si="10"/>
        <v>19.135999999999999</v>
      </c>
      <c r="S58" s="14" t="str">
        <f t="shared" si="11"/>
        <v>A</v>
      </c>
      <c r="U58" s="1">
        <f t="shared" si="12"/>
        <v>19.135999999999999</v>
      </c>
      <c r="V58" s="1">
        <f t="shared" si="13"/>
        <v>0</v>
      </c>
      <c r="W58" s="1">
        <f t="shared" si="14"/>
        <v>1.1351864406779661</v>
      </c>
      <c r="X58" s="20">
        <f t="shared" si="15"/>
        <v>0.49380610169491529</v>
      </c>
      <c r="Y58" s="22">
        <f t="shared" si="16"/>
        <v>1</v>
      </c>
      <c r="AA58" s="47"/>
    </row>
    <row r="59" spans="1:34" hidden="1" x14ac:dyDescent="0.25">
      <c r="A59" s="57" t="s">
        <v>1519</v>
      </c>
      <c r="B59" s="1">
        <v>18.303999999999998</v>
      </c>
      <c r="C59" s="1">
        <v>18.175999999999998</v>
      </c>
      <c r="D59" s="1">
        <v>0</v>
      </c>
      <c r="E59" s="1">
        <v>0</v>
      </c>
      <c r="G59" s="1">
        <f t="shared" si="0"/>
        <v>0</v>
      </c>
      <c r="H59" s="1">
        <f t="shared" si="1"/>
        <v>0.12800000000000011</v>
      </c>
      <c r="I59" s="2">
        <f t="shared" si="2"/>
        <v>0</v>
      </c>
      <c r="J59" s="2">
        <f t="shared" si="3"/>
        <v>0</v>
      </c>
      <c r="K59" s="2">
        <f t="shared" si="4"/>
        <v>0</v>
      </c>
      <c r="L59" s="10">
        <f t="shared" si="5"/>
        <v>1</v>
      </c>
      <c r="M59" s="73" t="str">
        <f t="shared" si="6"/>
        <v/>
      </c>
      <c r="N59">
        <f t="shared" si="7"/>
        <v>1</v>
      </c>
      <c r="O59" s="12">
        <f t="shared" si="8"/>
        <v>19.389830508474574</v>
      </c>
      <c r="P59" s="11">
        <f t="shared" si="9"/>
        <v>1.0858305084745759</v>
      </c>
      <c r="Q59" s="1">
        <f t="shared" si="10"/>
        <v>18.303999999999998</v>
      </c>
      <c r="S59" s="14" t="str">
        <f t="shared" si="11"/>
        <v>A</v>
      </c>
      <c r="U59" s="1">
        <f t="shared" si="12"/>
        <v>18.303999999999998</v>
      </c>
      <c r="V59" s="1">
        <f t="shared" si="13"/>
        <v>0</v>
      </c>
      <c r="W59" s="1">
        <f t="shared" si="14"/>
        <v>1.0858305084745759</v>
      </c>
      <c r="X59" s="20">
        <f t="shared" si="15"/>
        <v>0.4723362711864405</v>
      </c>
      <c r="Y59" s="22">
        <f t="shared" si="16"/>
        <v>1</v>
      </c>
      <c r="AA59" s="47"/>
    </row>
    <row r="60" spans="1:34" hidden="1" x14ac:dyDescent="0.25">
      <c r="A60" s="57" t="s">
        <v>1520</v>
      </c>
      <c r="B60" s="1">
        <v>18.943999999999999</v>
      </c>
      <c r="C60" s="1">
        <v>18.687999999999999</v>
      </c>
      <c r="D60" s="1">
        <v>0</v>
      </c>
      <c r="E60" s="1">
        <v>0</v>
      </c>
      <c r="G60" s="1">
        <f t="shared" si="0"/>
        <v>0</v>
      </c>
      <c r="H60" s="1">
        <f t="shared" si="1"/>
        <v>0.25600000000000023</v>
      </c>
      <c r="I60" s="2">
        <f t="shared" si="2"/>
        <v>0</v>
      </c>
      <c r="J60" s="2">
        <f t="shared" si="3"/>
        <v>0</v>
      </c>
      <c r="K60" s="2">
        <f t="shared" si="4"/>
        <v>0</v>
      </c>
      <c r="L60" s="10">
        <f t="shared" si="5"/>
        <v>1</v>
      </c>
      <c r="M60" s="73" t="str">
        <f t="shared" si="6"/>
        <v/>
      </c>
      <c r="N60">
        <f t="shared" si="7"/>
        <v>1</v>
      </c>
      <c r="O60" s="12">
        <f t="shared" si="8"/>
        <v>20.067796610169491</v>
      </c>
      <c r="P60" s="11">
        <f t="shared" si="9"/>
        <v>1.1237966101694923</v>
      </c>
      <c r="Q60" s="1">
        <f t="shared" si="10"/>
        <v>18.943999999999999</v>
      </c>
      <c r="S60" s="14" t="str">
        <f t="shared" si="11"/>
        <v>A</v>
      </c>
      <c r="U60" s="1">
        <f t="shared" si="12"/>
        <v>18.943999999999999</v>
      </c>
      <c r="V60" s="1">
        <f t="shared" si="13"/>
        <v>0</v>
      </c>
      <c r="W60" s="1">
        <f t="shared" si="14"/>
        <v>1.1237966101694923</v>
      </c>
      <c r="X60" s="20">
        <f t="shared" si="15"/>
        <v>0.48885152542372912</v>
      </c>
      <c r="Y60" s="22">
        <f t="shared" si="16"/>
        <v>1</v>
      </c>
      <c r="AA60" s="47"/>
    </row>
    <row r="61" spans="1:34" hidden="1" x14ac:dyDescent="0.25">
      <c r="A61" s="57" t="s">
        <v>1521</v>
      </c>
      <c r="B61" s="1">
        <v>19.327999999999999</v>
      </c>
      <c r="C61" s="1">
        <v>19.071999999999999</v>
      </c>
      <c r="D61" s="1">
        <v>0</v>
      </c>
      <c r="E61" s="1">
        <v>0</v>
      </c>
      <c r="G61" s="1">
        <f t="shared" si="0"/>
        <v>0</v>
      </c>
      <c r="H61" s="1">
        <f t="shared" si="1"/>
        <v>0.25600000000000023</v>
      </c>
      <c r="I61" s="2">
        <f t="shared" si="2"/>
        <v>0</v>
      </c>
      <c r="J61" s="2">
        <f t="shared" si="3"/>
        <v>0</v>
      </c>
      <c r="K61" s="2">
        <f t="shared" si="4"/>
        <v>0</v>
      </c>
      <c r="L61" s="10">
        <f t="shared" si="5"/>
        <v>1</v>
      </c>
      <c r="M61" s="73" t="str">
        <f t="shared" si="6"/>
        <v/>
      </c>
      <c r="N61">
        <f t="shared" si="7"/>
        <v>1</v>
      </c>
      <c r="O61" s="12">
        <f t="shared" si="8"/>
        <v>20.474576271186439</v>
      </c>
      <c r="P61" s="11">
        <f t="shared" si="9"/>
        <v>1.14657627118644</v>
      </c>
      <c r="Q61" s="1">
        <f t="shared" si="10"/>
        <v>19.327999999999999</v>
      </c>
      <c r="S61" s="14" t="str">
        <f t="shared" si="11"/>
        <v>A</v>
      </c>
      <c r="U61" s="1">
        <f t="shared" si="12"/>
        <v>19.327999999999999</v>
      </c>
      <c r="V61" s="1">
        <f t="shared" si="13"/>
        <v>0</v>
      </c>
      <c r="W61" s="1">
        <f t="shared" si="14"/>
        <v>1.14657627118644</v>
      </c>
      <c r="X61" s="20">
        <f t="shared" si="15"/>
        <v>0.49876067796610141</v>
      </c>
      <c r="Y61" s="22">
        <f t="shared" si="16"/>
        <v>1</v>
      </c>
      <c r="AA61" s="47"/>
    </row>
    <row r="62" spans="1:34" hidden="1" x14ac:dyDescent="0.25">
      <c r="A62" s="57" t="s">
        <v>1522</v>
      </c>
      <c r="B62" s="1">
        <v>49.408000000000001</v>
      </c>
      <c r="C62" s="1">
        <v>47.423999999999999</v>
      </c>
      <c r="D62" s="1">
        <v>0</v>
      </c>
      <c r="E62" s="1">
        <v>0</v>
      </c>
      <c r="G62" s="1">
        <f t="shared" si="0"/>
        <v>0</v>
      </c>
      <c r="H62" s="1">
        <f t="shared" si="1"/>
        <v>1.9840000000000018</v>
      </c>
      <c r="I62" s="2">
        <f t="shared" si="2"/>
        <v>0</v>
      </c>
      <c r="J62" s="2">
        <f t="shared" si="3"/>
        <v>0</v>
      </c>
      <c r="K62" s="2">
        <f t="shared" si="4"/>
        <v>0</v>
      </c>
      <c r="L62" s="10">
        <f t="shared" si="5"/>
        <v>1</v>
      </c>
      <c r="M62" s="73" t="str">
        <f t="shared" si="6"/>
        <v/>
      </c>
      <c r="N62">
        <f t="shared" si="7"/>
        <v>1</v>
      </c>
      <c r="O62" s="12">
        <f t="shared" si="8"/>
        <v>52.33898305084746</v>
      </c>
      <c r="P62" s="11">
        <f t="shared" si="9"/>
        <v>2.930983050847459</v>
      </c>
      <c r="Q62" s="1">
        <f t="shared" si="10"/>
        <v>49.408000000000001</v>
      </c>
      <c r="S62" s="14" t="str">
        <f t="shared" si="11"/>
        <v>A</v>
      </c>
      <c r="U62" s="1">
        <f t="shared" si="12"/>
        <v>49.408000000000001</v>
      </c>
      <c r="V62" s="1">
        <f t="shared" si="13"/>
        <v>0</v>
      </c>
      <c r="W62" s="1">
        <f t="shared" si="14"/>
        <v>2.930983050847459</v>
      </c>
      <c r="X62" s="20">
        <f t="shared" si="15"/>
        <v>1.2749776271186446</v>
      </c>
      <c r="Y62" s="22">
        <f t="shared" si="16"/>
        <v>1</v>
      </c>
      <c r="AA62" s="47"/>
    </row>
    <row r="63" spans="1:34" hidden="1" x14ac:dyDescent="0.25">
      <c r="A63" s="57" t="s">
        <v>1523</v>
      </c>
      <c r="B63" s="1">
        <v>92.352000000000004</v>
      </c>
      <c r="C63" s="1">
        <v>99.391999999999996</v>
      </c>
      <c r="D63" s="1">
        <v>417.31700000000001</v>
      </c>
      <c r="E63" s="1">
        <v>0</v>
      </c>
      <c r="G63" s="1">
        <f t="shared" si="0"/>
        <v>417.31700000000001</v>
      </c>
      <c r="H63" s="1">
        <f t="shared" si="1"/>
        <v>-7.039999999999992</v>
      </c>
      <c r="I63" s="2">
        <f t="shared" si="2"/>
        <v>392.27798000000001</v>
      </c>
      <c r="J63" s="2">
        <f t="shared" si="3"/>
        <v>383.93164000000002</v>
      </c>
      <c r="K63" s="2">
        <f t="shared" si="4"/>
        <v>375.58530000000002</v>
      </c>
      <c r="L63" s="10">
        <f t="shared" si="5"/>
        <v>0</v>
      </c>
      <c r="M63" s="73">
        <f t="shared" si="6"/>
        <v>0</v>
      </c>
      <c r="N63">
        <f t="shared" si="7"/>
        <v>0</v>
      </c>
      <c r="O63" s="12">
        <f t="shared" si="8"/>
        <v>92.352000000000004</v>
      </c>
      <c r="P63" s="11">
        <f t="shared" si="9"/>
        <v>0</v>
      </c>
      <c r="Q63" s="1">
        <f t="shared" si="10"/>
        <v>92.352000000000004</v>
      </c>
      <c r="S63" s="14" t="str">
        <f t="shared" si="11"/>
        <v>A</v>
      </c>
      <c r="U63" s="1">
        <f t="shared" si="12"/>
        <v>92.352000000000004</v>
      </c>
      <c r="V63" s="1">
        <f t="shared" si="13"/>
        <v>0</v>
      </c>
      <c r="W63" s="1">
        <f t="shared" si="14"/>
        <v>0</v>
      </c>
      <c r="X63" s="20">
        <f t="shared" si="15"/>
        <v>0</v>
      </c>
      <c r="Y63" s="22">
        <f t="shared" si="16"/>
        <v>0</v>
      </c>
      <c r="AA63" s="47"/>
    </row>
    <row r="64" spans="1:34" hidden="1" x14ac:dyDescent="0.25">
      <c r="A64" s="57" t="s">
        <v>1524</v>
      </c>
      <c r="B64" s="1">
        <v>151.29599999999999</v>
      </c>
      <c r="C64" s="1">
        <v>156.928</v>
      </c>
      <c r="D64" s="1">
        <v>417.41800000000001</v>
      </c>
      <c r="E64" s="1">
        <v>0</v>
      </c>
      <c r="G64" s="1">
        <f t="shared" si="0"/>
        <v>417.41800000000001</v>
      </c>
      <c r="H64" s="1">
        <f t="shared" si="1"/>
        <v>-5.632000000000005</v>
      </c>
      <c r="I64" s="2">
        <f t="shared" si="2"/>
        <v>392.37292000000002</v>
      </c>
      <c r="J64" s="2">
        <f t="shared" si="3"/>
        <v>384.02456000000001</v>
      </c>
      <c r="K64" s="2">
        <f t="shared" si="4"/>
        <v>375.67619999999999</v>
      </c>
      <c r="L64" s="10">
        <f t="shared" si="5"/>
        <v>0</v>
      </c>
      <c r="M64" s="73" t="str">
        <f t="shared" si="6"/>
        <v/>
      </c>
      <c r="N64">
        <f t="shared" si="7"/>
        <v>0</v>
      </c>
      <c r="O64" s="12">
        <f t="shared" si="8"/>
        <v>151.29599999999999</v>
      </c>
      <c r="P64" s="11">
        <f t="shared" si="9"/>
        <v>0</v>
      </c>
      <c r="Q64" s="1">
        <f t="shared" si="10"/>
        <v>151.29599999999999</v>
      </c>
      <c r="S64" s="14" t="str">
        <f t="shared" si="11"/>
        <v>A</v>
      </c>
      <c r="U64" s="1">
        <f t="shared" si="12"/>
        <v>151.29599999999999</v>
      </c>
      <c r="V64" s="1">
        <f t="shared" si="13"/>
        <v>0</v>
      </c>
      <c r="W64" s="1">
        <f t="shared" si="14"/>
        <v>0</v>
      </c>
      <c r="X64" s="20">
        <f t="shared" si="15"/>
        <v>0</v>
      </c>
      <c r="Y64" s="22">
        <f t="shared" si="16"/>
        <v>0</v>
      </c>
      <c r="AA64" s="47"/>
    </row>
    <row r="65" spans="1:27" hidden="1" x14ac:dyDescent="0.25">
      <c r="A65" s="57" t="s">
        <v>1525</v>
      </c>
      <c r="B65" s="1">
        <v>167.36</v>
      </c>
      <c r="C65" s="1">
        <v>167.29599999999999</v>
      </c>
      <c r="D65" s="1">
        <v>415.863</v>
      </c>
      <c r="E65" s="1">
        <v>0</v>
      </c>
      <c r="G65" s="1">
        <f t="shared" si="0"/>
        <v>415.863</v>
      </c>
      <c r="H65" s="1">
        <f t="shared" si="1"/>
        <v>6.4000000000021373E-2</v>
      </c>
      <c r="I65" s="2">
        <f t="shared" si="2"/>
        <v>390.91122000000001</v>
      </c>
      <c r="J65" s="2">
        <f t="shared" si="3"/>
        <v>382.59395999999998</v>
      </c>
      <c r="K65" s="2">
        <f t="shared" si="4"/>
        <v>374.27670000000001</v>
      </c>
      <c r="L65" s="10">
        <f t="shared" si="5"/>
        <v>0</v>
      </c>
      <c r="M65" s="73" t="str">
        <f t="shared" si="6"/>
        <v/>
      </c>
      <c r="N65">
        <f t="shared" si="7"/>
        <v>0</v>
      </c>
      <c r="O65" s="12">
        <f t="shared" si="8"/>
        <v>167.36</v>
      </c>
      <c r="P65" s="11">
        <f t="shared" si="9"/>
        <v>0</v>
      </c>
      <c r="Q65" s="1">
        <f t="shared" si="10"/>
        <v>167.36</v>
      </c>
      <c r="S65" s="14" t="str">
        <f t="shared" si="11"/>
        <v>A</v>
      </c>
      <c r="U65" s="1">
        <f t="shared" si="12"/>
        <v>167.36</v>
      </c>
      <c r="V65" s="1">
        <f t="shared" si="13"/>
        <v>0</v>
      </c>
      <c r="W65" s="1">
        <f t="shared" si="14"/>
        <v>0</v>
      </c>
      <c r="X65" s="20">
        <f t="shared" si="15"/>
        <v>0</v>
      </c>
      <c r="Y65" s="22">
        <f t="shared" si="16"/>
        <v>0</v>
      </c>
      <c r="AA65" s="47"/>
    </row>
    <row r="66" spans="1:27" hidden="1" x14ac:dyDescent="0.25">
      <c r="A66" s="57" t="s">
        <v>1526</v>
      </c>
      <c r="B66" s="1">
        <v>157.44</v>
      </c>
      <c r="C66" s="1">
        <v>156.352</v>
      </c>
      <c r="D66" s="1">
        <v>421.63299999999998</v>
      </c>
      <c r="E66" s="1">
        <v>0</v>
      </c>
      <c r="G66" s="1">
        <f t="shared" si="0"/>
        <v>421.63299999999998</v>
      </c>
      <c r="H66" s="1">
        <f t="shared" si="1"/>
        <v>1.0879999999999939</v>
      </c>
      <c r="I66" s="2">
        <f t="shared" si="2"/>
        <v>396.33501999999999</v>
      </c>
      <c r="J66" s="2">
        <f t="shared" si="3"/>
        <v>387.90235999999999</v>
      </c>
      <c r="K66" s="2">
        <f t="shared" si="4"/>
        <v>379.46969999999999</v>
      </c>
      <c r="L66" s="10">
        <f t="shared" si="5"/>
        <v>0</v>
      </c>
      <c r="M66" s="73" t="str">
        <f t="shared" si="6"/>
        <v/>
      </c>
      <c r="N66">
        <f t="shared" si="7"/>
        <v>0</v>
      </c>
      <c r="O66" s="12">
        <f t="shared" si="8"/>
        <v>157.44</v>
      </c>
      <c r="P66" s="11">
        <f t="shared" si="9"/>
        <v>0</v>
      </c>
      <c r="Q66" s="1">
        <f t="shared" si="10"/>
        <v>157.44</v>
      </c>
      <c r="S66" s="14" t="str">
        <f t="shared" si="11"/>
        <v>A</v>
      </c>
      <c r="U66" s="1">
        <f t="shared" si="12"/>
        <v>157.44</v>
      </c>
      <c r="V66" s="1">
        <f t="shared" si="13"/>
        <v>0</v>
      </c>
      <c r="W66" s="1">
        <f t="shared" si="14"/>
        <v>0</v>
      </c>
      <c r="X66" s="20">
        <f t="shared" si="15"/>
        <v>0</v>
      </c>
      <c r="Y66" s="22">
        <f t="shared" si="16"/>
        <v>0</v>
      </c>
      <c r="AA66" s="47"/>
    </row>
    <row r="67" spans="1:27" hidden="1" x14ac:dyDescent="0.25">
      <c r="A67" s="57" t="s">
        <v>1527</v>
      </c>
      <c r="B67" s="1">
        <v>163.77600000000001</v>
      </c>
      <c r="C67" s="1">
        <v>164.16</v>
      </c>
      <c r="D67" s="1">
        <v>421.75200000000001</v>
      </c>
      <c r="E67" s="1">
        <v>0</v>
      </c>
      <c r="G67" s="1">
        <f t="shared" si="0"/>
        <v>421.75200000000001</v>
      </c>
      <c r="H67" s="1">
        <f t="shared" si="1"/>
        <v>-0.38399999999998613</v>
      </c>
      <c r="I67" s="2">
        <f t="shared" si="2"/>
        <v>396.44688000000002</v>
      </c>
      <c r="J67" s="2">
        <f t="shared" si="3"/>
        <v>388.01184000000001</v>
      </c>
      <c r="K67" s="2">
        <f t="shared" si="4"/>
        <v>379.57679999999999</v>
      </c>
      <c r="L67" s="10">
        <f t="shared" si="5"/>
        <v>0</v>
      </c>
      <c r="M67" s="73" t="str">
        <f t="shared" si="6"/>
        <v/>
      </c>
      <c r="N67">
        <f t="shared" si="7"/>
        <v>0</v>
      </c>
      <c r="O67" s="12">
        <f t="shared" si="8"/>
        <v>163.77600000000001</v>
      </c>
      <c r="P67" s="11">
        <f t="shared" si="9"/>
        <v>0</v>
      </c>
      <c r="Q67" s="1">
        <f t="shared" si="10"/>
        <v>163.77600000000001</v>
      </c>
      <c r="S67" s="14" t="str">
        <f t="shared" si="11"/>
        <v>A</v>
      </c>
      <c r="U67" s="1">
        <f t="shared" si="12"/>
        <v>163.77600000000001</v>
      </c>
      <c r="V67" s="1">
        <f t="shared" si="13"/>
        <v>0</v>
      </c>
      <c r="W67" s="1">
        <f t="shared" si="14"/>
        <v>0</v>
      </c>
      <c r="X67" s="20">
        <f t="shared" si="15"/>
        <v>0</v>
      </c>
      <c r="Y67" s="22">
        <f t="shared" si="16"/>
        <v>0</v>
      </c>
      <c r="AA67" s="47"/>
    </row>
    <row r="68" spans="1:27" hidden="1" x14ac:dyDescent="0.25">
      <c r="A68" s="57" t="s">
        <v>1528</v>
      </c>
      <c r="B68" s="1">
        <v>166.976</v>
      </c>
      <c r="C68" s="1">
        <v>166.52799999999999</v>
      </c>
      <c r="D68" s="1">
        <v>422.37</v>
      </c>
      <c r="E68" s="1">
        <v>0</v>
      </c>
      <c r="G68" s="1">
        <f t="shared" si="0"/>
        <v>422.37</v>
      </c>
      <c r="H68" s="1">
        <f t="shared" si="1"/>
        <v>0.4480000000000075</v>
      </c>
      <c r="I68" s="2">
        <f t="shared" si="2"/>
        <v>397.02780000000001</v>
      </c>
      <c r="J68" s="2">
        <f t="shared" si="3"/>
        <v>388.5804</v>
      </c>
      <c r="K68" s="2">
        <f t="shared" si="4"/>
        <v>380.13299999999998</v>
      </c>
      <c r="L68" s="10">
        <f t="shared" si="5"/>
        <v>0</v>
      </c>
      <c r="M68" s="73" t="str">
        <f t="shared" si="6"/>
        <v/>
      </c>
      <c r="N68">
        <f t="shared" si="7"/>
        <v>0</v>
      </c>
      <c r="O68" s="12">
        <f t="shared" si="8"/>
        <v>166.976</v>
      </c>
      <c r="P68" s="11">
        <f t="shared" si="9"/>
        <v>0</v>
      </c>
      <c r="Q68" s="1">
        <f t="shared" si="10"/>
        <v>166.976</v>
      </c>
      <c r="S68" s="14" t="str">
        <f t="shared" si="11"/>
        <v>A</v>
      </c>
      <c r="U68" s="1">
        <f t="shared" si="12"/>
        <v>166.976</v>
      </c>
      <c r="V68" s="1">
        <f t="shared" si="13"/>
        <v>0</v>
      </c>
      <c r="W68" s="1">
        <f t="shared" si="14"/>
        <v>0</v>
      </c>
      <c r="X68" s="20">
        <f t="shared" si="15"/>
        <v>0</v>
      </c>
      <c r="Y68" s="22">
        <f t="shared" si="16"/>
        <v>0</v>
      </c>
      <c r="AA68" s="47"/>
    </row>
    <row r="69" spans="1:27" hidden="1" x14ac:dyDescent="0.25">
      <c r="A69" s="57" t="s">
        <v>1529</v>
      </c>
      <c r="B69" s="1">
        <v>149.31200000000001</v>
      </c>
      <c r="C69" s="1">
        <v>149.44</v>
      </c>
      <c r="D69" s="1">
        <v>424.33499999999998</v>
      </c>
      <c r="E69" s="1">
        <v>0</v>
      </c>
      <c r="G69" s="1">
        <f t="shared" si="0"/>
        <v>424.33499999999998</v>
      </c>
      <c r="H69" s="1">
        <f t="shared" si="1"/>
        <v>-0.1279999999999859</v>
      </c>
      <c r="I69" s="2">
        <f t="shared" si="2"/>
        <v>398.87489999999997</v>
      </c>
      <c r="J69" s="2">
        <f t="shared" si="3"/>
        <v>390.38819999999998</v>
      </c>
      <c r="K69" s="2">
        <f t="shared" si="4"/>
        <v>381.9015</v>
      </c>
      <c r="L69" s="10">
        <f t="shared" si="5"/>
        <v>0</v>
      </c>
      <c r="M69" s="73" t="str">
        <f t="shared" si="6"/>
        <v/>
      </c>
      <c r="N69">
        <f t="shared" si="7"/>
        <v>0</v>
      </c>
      <c r="O69" s="12">
        <f t="shared" si="8"/>
        <v>149.31200000000001</v>
      </c>
      <c r="P69" s="11">
        <f t="shared" si="9"/>
        <v>0</v>
      </c>
      <c r="Q69" s="1">
        <f t="shared" si="10"/>
        <v>149.31200000000001</v>
      </c>
      <c r="S69" s="14" t="str">
        <f t="shared" si="11"/>
        <v>A</v>
      </c>
      <c r="U69" s="1">
        <f t="shared" si="12"/>
        <v>149.31200000000001</v>
      </c>
      <c r="V69" s="1">
        <f t="shared" si="13"/>
        <v>0</v>
      </c>
      <c r="W69" s="1">
        <f t="shared" si="14"/>
        <v>0</v>
      </c>
      <c r="X69" s="20">
        <f t="shared" si="15"/>
        <v>0</v>
      </c>
      <c r="Y69" s="22">
        <f t="shared" si="16"/>
        <v>0</v>
      </c>
      <c r="AA69" s="47"/>
    </row>
    <row r="70" spans="1:27" hidden="1" x14ac:dyDescent="0.25">
      <c r="A70" s="57" t="s">
        <v>1530</v>
      </c>
      <c r="B70" s="1">
        <v>169.15199999999999</v>
      </c>
      <c r="C70" s="1">
        <v>169.85599999999999</v>
      </c>
      <c r="D70" s="1">
        <v>424.49799999999999</v>
      </c>
      <c r="E70" s="1">
        <v>0</v>
      </c>
      <c r="G70" s="1">
        <f t="shared" si="0"/>
        <v>424.49799999999999</v>
      </c>
      <c r="H70" s="1">
        <f t="shared" si="1"/>
        <v>-0.70400000000000773</v>
      </c>
      <c r="I70" s="2">
        <f t="shared" si="2"/>
        <v>399.02812</v>
      </c>
      <c r="J70" s="2">
        <f t="shared" si="3"/>
        <v>390.53816</v>
      </c>
      <c r="K70" s="2">
        <f t="shared" si="4"/>
        <v>382.04820000000001</v>
      </c>
      <c r="L70" s="10">
        <f t="shared" si="5"/>
        <v>0</v>
      </c>
      <c r="M70" s="73" t="str">
        <f t="shared" si="6"/>
        <v/>
      </c>
      <c r="N70">
        <f t="shared" si="7"/>
        <v>0</v>
      </c>
      <c r="O70" s="12">
        <f t="shared" si="8"/>
        <v>169.15199999999999</v>
      </c>
      <c r="P70" s="11">
        <f t="shared" si="9"/>
        <v>0</v>
      </c>
      <c r="Q70" s="1">
        <f t="shared" si="10"/>
        <v>169.15199999999999</v>
      </c>
      <c r="S70" s="14" t="str">
        <f t="shared" si="11"/>
        <v>A</v>
      </c>
      <c r="U70" s="1">
        <f t="shared" si="12"/>
        <v>169.15199999999999</v>
      </c>
      <c r="V70" s="1">
        <f t="shared" si="13"/>
        <v>0</v>
      </c>
      <c r="W70" s="1">
        <f t="shared" si="14"/>
        <v>0</v>
      </c>
      <c r="X70" s="20">
        <f t="shared" si="15"/>
        <v>0</v>
      </c>
      <c r="Y70" s="22">
        <f t="shared" si="16"/>
        <v>0</v>
      </c>
      <c r="AA70" s="47"/>
    </row>
    <row r="71" spans="1:27" hidden="1" x14ac:dyDescent="0.25">
      <c r="A71" s="57" t="s">
        <v>1531</v>
      </c>
      <c r="B71" s="1">
        <v>176.19200000000001</v>
      </c>
      <c r="C71" s="1">
        <v>173.56800000000001</v>
      </c>
      <c r="D71" s="1">
        <v>425.017</v>
      </c>
      <c r="E71" s="1">
        <v>0</v>
      </c>
      <c r="G71" s="1">
        <f t="shared" si="0"/>
        <v>425.017</v>
      </c>
      <c r="H71" s="1">
        <f t="shared" si="1"/>
        <v>2.6239999999999952</v>
      </c>
      <c r="I71" s="2">
        <f t="shared" si="2"/>
        <v>399.51598000000001</v>
      </c>
      <c r="J71" s="2">
        <f t="shared" si="3"/>
        <v>391.01564000000002</v>
      </c>
      <c r="K71" s="2">
        <f t="shared" si="4"/>
        <v>382.51530000000002</v>
      </c>
      <c r="L71" s="10">
        <f t="shared" si="5"/>
        <v>0</v>
      </c>
      <c r="M71" s="73" t="str">
        <f t="shared" si="6"/>
        <v/>
      </c>
      <c r="N71">
        <f t="shared" si="7"/>
        <v>0</v>
      </c>
      <c r="O71" s="12">
        <f t="shared" si="8"/>
        <v>176.19200000000001</v>
      </c>
      <c r="P71" s="11">
        <f t="shared" si="9"/>
        <v>0</v>
      </c>
      <c r="Q71" s="1">
        <f t="shared" si="10"/>
        <v>176.19200000000001</v>
      </c>
      <c r="S71" s="14" t="str">
        <f t="shared" si="11"/>
        <v>A</v>
      </c>
      <c r="U71" s="1">
        <f t="shared" si="12"/>
        <v>176.19200000000001</v>
      </c>
      <c r="V71" s="1">
        <f t="shared" si="13"/>
        <v>0</v>
      </c>
      <c r="W71" s="1">
        <f t="shared" si="14"/>
        <v>0</v>
      </c>
      <c r="X71" s="20">
        <f t="shared" si="15"/>
        <v>0</v>
      </c>
      <c r="Y71" s="22">
        <f t="shared" si="16"/>
        <v>0</v>
      </c>
      <c r="AA71" s="47"/>
    </row>
    <row r="72" spans="1:27" hidden="1" x14ac:dyDescent="0.25">
      <c r="A72" s="57" t="s">
        <v>1532</v>
      </c>
      <c r="B72" s="1">
        <v>143.42400000000001</v>
      </c>
      <c r="C72" s="1">
        <v>140.096</v>
      </c>
      <c r="D72" s="1">
        <v>419.82</v>
      </c>
      <c r="E72" s="1">
        <v>0</v>
      </c>
      <c r="G72" s="1">
        <f t="shared" si="0"/>
        <v>419.82</v>
      </c>
      <c r="H72" s="1">
        <f t="shared" si="1"/>
        <v>3.328000000000003</v>
      </c>
      <c r="I72" s="2">
        <f t="shared" si="2"/>
        <v>394.63080000000002</v>
      </c>
      <c r="J72" s="2">
        <f t="shared" si="3"/>
        <v>386.23439999999999</v>
      </c>
      <c r="K72" s="2">
        <f t="shared" si="4"/>
        <v>377.83799999999997</v>
      </c>
      <c r="L72" s="10">
        <f t="shared" si="5"/>
        <v>0</v>
      </c>
      <c r="M72" s="73" t="str">
        <f t="shared" si="6"/>
        <v/>
      </c>
      <c r="N72">
        <f t="shared" si="7"/>
        <v>0</v>
      </c>
      <c r="O72" s="12">
        <f t="shared" si="8"/>
        <v>143.42400000000001</v>
      </c>
      <c r="P72" s="11">
        <f t="shared" si="9"/>
        <v>0</v>
      </c>
      <c r="Q72" s="1">
        <f t="shared" si="10"/>
        <v>143.42400000000001</v>
      </c>
      <c r="S72" s="14" t="str">
        <f t="shared" si="11"/>
        <v>A</v>
      </c>
      <c r="U72" s="1">
        <f t="shared" si="12"/>
        <v>143.42400000000001</v>
      </c>
      <c r="V72" s="1">
        <f t="shared" si="13"/>
        <v>0</v>
      </c>
      <c r="W72" s="1">
        <f t="shared" si="14"/>
        <v>0</v>
      </c>
      <c r="X72" s="20">
        <f t="shared" si="15"/>
        <v>0</v>
      </c>
      <c r="Y72" s="22">
        <f t="shared" si="16"/>
        <v>0</v>
      </c>
      <c r="AA72" s="47"/>
    </row>
    <row r="73" spans="1:27" hidden="1" x14ac:dyDescent="0.25">
      <c r="A73" s="57" t="s">
        <v>1533</v>
      </c>
      <c r="B73" s="1">
        <v>124.672</v>
      </c>
      <c r="C73" s="1">
        <v>123.2</v>
      </c>
      <c r="D73" s="1">
        <v>419.80900000000003</v>
      </c>
      <c r="E73" s="1">
        <v>0</v>
      </c>
      <c r="G73" s="1">
        <f t="shared" ref="G73:G136" si="17">D73-E73</f>
        <v>419.80900000000003</v>
      </c>
      <c r="H73" s="1">
        <f t="shared" ref="H73:H136" si="18">B73-C73</f>
        <v>1.4719999999999942</v>
      </c>
      <c r="I73" s="2">
        <f t="shared" ref="I73:I136" si="19">D73-((D73/100)*I$8)</f>
        <v>394.62046000000004</v>
      </c>
      <c r="J73" s="2">
        <f t="shared" ref="J73:J136" si="20">D73-((D73/100)*J$8)</f>
        <v>386.22428000000002</v>
      </c>
      <c r="K73" s="2">
        <f t="shared" ref="K73:K136" si="21">D73-((D73/100)*K$8)</f>
        <v>377.82810000000001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0</v>
      </c>
      <c r="M73" s="73" t="str">
        <f t="shared" ref="M73:M136" si="23">IF(L72&lt;&gt;L73,L73,"")</f>
        <v/>
      </c>
      <c r="N73">
        <f t="shared" ref="N73:N136" si="24">L73</f>
        <v>0</v>
      </c>
      <c r="O73" s="12">
        <f t="shared" ref="O73:O136" si="25">IF(N73=1,(B73+(B73/(100-Q$4)*Q$4)),IF(N73=2,(B73+(B73/(100-Q$5)*Q$5)),IF(N73=3,(B73+(B73/(100-Q$6)*Q$6)),B73)))</f>
        <v>124.672</v>
      </c>
      <c r="P73" s="11">
        <f t="shared" ref="P73:P136" si="26">IF(O73&lt;&gt;"",O73-B73,"")</f>
        <v>0</v>
      </c>
      <c r="Q73" s="1">
        <f t="shared" ref="Q73:Q136" si="27">O73-P73</f>
        <v>124.672</v>
      </c>
      <c r="S73" s="14" t="str">
        <f t="shared" ref="S73:S136" si="28">IF(ROUND(B73,3)=ROUND(Q73,3),"A","B")</f>
        <v>A</v>
      </c>
      <c r="U73" s="1">
        <f t="shared" ref="U73:U136" si="29">B73</f>
        <v>124.672</v>
      </c>
      <c r="V73" s="1">
        <f t="shared" ref="V73:V136" si="30">E73</f>
        <v>0</v>
      </c>
      <c r="W73" s="1">
        <f t="shared" ref="W73:W136" si="31">P73</f>
        <v>0</v>
      </c>
      <c r="X73" s="20">
        <f t="shared" ref="X73:X136" si="32">W73*X$6</f>
        <v>0</v>
      </c>
      <c r="Y73" s="22">
        <f t="shared" ref="Y73:Y136" si="33">L73</f>
        <v>0</v>
      </c>
      <c r="AA73" s="47"/>
    </row>
    <row r="74" spans="1:27" hidden="1" x14ac:dyDescent="0.25">
      <c r="A74" s="57" t="s">
        <v>1534</v>
      </c>
      <c r="B74" s="1">
        <v>120.256</v>
      </c>
      <c r="C74" s="1">
        <v>119.29600000000001</v>
      </c>
      <c r="D74" s="1">
        <v>418.36500000000001</v>
      </c>
      <c r="E74" s="1">
        <v>0</v>
      </c>
      <c r="G74" s="1">
        <f t="shared" si="17"/>
        <v>418.36500000000001</v>
      </c>
      <c r="H74" s="1">
        <f t="shared" si="18"/>
        <v>0.95999999999999375</v>
      </c>
      <c r="I74" s="2">
        <f t="shared" si="19"/>
        <v>393.26310000000001</v>
      </c>
      <c r="J74" s="2">
        <f t="shared" si="20"/>
        <v>384.89580000000001</v>
      </c>
      <c r="K74" s="2">
        <f t="shared" si="21"/>
        <v>376.52850000000001</v>
      </c>
      <c r="L74" s="10">
        <f t="shared" si="22"/>
        <v>0</v>
      </c>
      <c r="M74" s="73" t="str">
        <f t="shared" si="23"/>
        <v/>
      </c>
      <c r="N74">
        <f t="shared" si="24"/>
        <v>0</v>
      </c>
      <c r="O74" s="12">
        <f t="shared" si="25"/>
        <v>120.256</v>
      </c>
      <c r="P74" s="11">
        <f t="shared" si="26"/>
        <v>0</v>
      </c>
      <c r="Q74" s="1">
        <f t="shared" si="27"/>
        <v>120.256</v>
      </c>
      <c r="S74" s="14" t="str">
        <f t="shared" si="28"/>
        <v>A</v>
      </c>
      <c r="U74" s="1">
        <f t="shared" si="29"/>
        <v>120.256</v>
      </c>
      <c r="V74" s="1">
        <f t="shared" si="30"/>
        <v>0</v>
      </c>
      <c r="W74" s="1">
        <f t="shared" si="31"/>
        <v>0</v>
      </c>
      <c r="X74" s="20">
        <f t="shared" si="32"/>
        <v>0</v>
      </c>
      <c r="Y74" s="22">
        <f t="shared" si="33"/>
        <v>0</v>
      </c>
      <c r="AA74" s="47"/>
    </row>
    <row r="75" spans="1:27" hidden="1" x14ac:dyDescent="0.25">
      <c r="A75" s="57" t="s">
        <v>1535</v>
      </c>
      <c r="B75" s="1">
        <v>116.288</v>
      </c>
      <c r="C75" s="1">
        <v>115.968</v>
      </c>
      <c r="D75" s="1">
        <v>417.51600000000002</v>
      </c>
      <c r="E75" s="1">
        <v>0</v>
      </c>
      <c r="G75" s="1">
        <f t="shared" si="17"/>
        <v>417.51600000000002</v>
      </c>
      <c r="H75" s="1">
        <f t="shared" si="18"/>
        <v>0.31999999999999318</v>
      </c>
      <c r="I75" s="2">
        <f t="shared" si="19"/>
        <v>392.46504000000004</v>
      </c>
      <c r="J75" s="2">
        <f t="shared" si="20"/>
        <v>384.11472000000003</v>
      </c>
      <c r="K75" s="2">
        <f t="shared" si="21"/>
        <v>375.76440000000002</v>
      </c>
      <c r="L75" s="10">
        <f t="shared" si="22"/>
        <v>0</v>
      </c>
      <c r="M75" s="73" t="str">
        <f t="shared" si="23"/>
        <v/>
      </c>
      <c r="N75">
        <f t="shared" si="24"/>
        <v>0</v>
      </c>
      <c r="O75" s="12">
        <f t="shared" si="25"/>
        <v>116.288</v>
      </c>
      <c r="P75" s="11">
        <f t="shared" si="26"/>
        <v>0</v>
      </c>
      <c r="Q75" s="1">
        <f t="shared" si="27"/>
        <v>116.288</v>
      </c>
      <c r="S75" s="14" t="str">
        <f t="shared" si="28"/>
        <v>A</v>
      </c>
      <c r="U75" s="1">
        <f t="shared" si="29"/>
        <v>116.288</v>
      </c>
      <c r="V75" s="1">
        <f t="shared" si="30"/>
        <v>0</v>
      </c>
      <c r="W75" s="1">
        <f t="shared" si="31"/>
        <v>0</v>
      </c>
      <c r="X75" s="20">
        <f t="shared" si="32"/>
        <v>0</v>
      </c>
      <c r="Y75" s="22">
        <f t="shared" si="33"/>
        <v>0</v>
      </c>
      <c r="AA75" s="47"/>
    </row>
    <row r="76" spans="1:27" hidden="1" x14ac:dyDescent="0.25">
      <c r="A76" s="57" t="s">
        <v>1536</v>
      </c>
      <c r="B76" s="1">
        <v>118.208</v>
      </c>
      <c r="C76" s="1">
        <v>118.464</v>
      </c>
      <c r="D76" s="1">
        <v>418.15100000000001</v>
      </c>
      <c r="E76" s="1">
        <v>0</v>
      </c>
      <c r="G76" s="1">
        <f t="shared" si="17"/>
        <v>418.15100000000001</v>
      </c>
      <c r="H76" s="1">
        <f t="shared" si="18"/>
        <v>-0.25600000000000023</v>
      </c>
      <c r="I76" s="2">
        <f t="shared" si="19"/>
        <v>393.06193999999999</v>
      </c>
      <c r="J76" s="2">
        <f t="shared" si="20"/>
        <v>384.69891999999999</v>
      </c>
      <c r="K76" s="2">
        <f t="shared" si="21"/>
        <v>376.33590000000004</v>
      </c>
      <c r="L76" s="10">
        <f t="shared" si="22"/>
        <v>0</v>
      </c>
      <c r="M76" s="73" t="str">
        <f t="shared" si="23"/>
        <v/>
      </c>
      <c r="N76">
        <f t="shared" si="24"/>
        <v>0</v>
      </c>
      <c r="O76" s="12">
        <f t="shared" si="25"/>
        <v>118.208</v>
      </c>
      <c r="P76" s="11">
        <f t="shared" si="26"/>
        <v>0</v>
      </c>
      <c r="Q76" s="1">
        <f t="shared" si="27"/>
        <v>118.208</v>
      </c>
      <c r="S76" s="14" t="str">
        <f t="shared" si="28"/>
        <v>A</v>
      </c>
      <c r="U76" s="1">
        <f t="shared" si="29"/>
        <v>118.208</v>
      </c>
      <c r="V76" s="1">
        <f t="shared" si="30"/>
        <v>0</v>
      </c>
      <c r="W76" s="1">
        <f t="shared" si="31"/>
        <v>0</v>
      </c>
      <c r="X76" s="20">
        <f t="shared" si="32"/>
        <v>0</v>
      </c>
      <c r="Y76" s="22">
        <f t="shared" si="33"/>
        <v>0</v>
      </c>
      <c r="AA76" s="47"/>
    </row>
    <row r="77" spans="1:27" hidden="1" x14ac:dyDescent="0.25">
      <c r="A77" s="57" t="s">
        <v>1537</v>
      </c>
      <c r="B77" s="1">
        <v>111.232</v>
      </c>
      <c r="C77" s="1">
        <v>108.288</v>
      </c>
      <c r="D77" s="1">
        <v>419.863</v>
      </c>
      <c r="E77" s="1">
        <v>0</v>
      </c>
      <c r="G77" s="1">
        <f t="shared" si="17"/>
        <v>419.863</v>
      </c>
      <c r="H77" s="1">
        <f t="shared" si="18"/>
        <v>2.9440000000000026</v>
      </c>
      <c r="I77" s="2">
        <f t="shared" si="19"/>
        <v>394.67122000000001</v>
      </c>
      <c r="J77" s="2">
        <f t="shared" si="20"/>
        <v>386.27395999999999</v>
      </c>
      <c r="K77" s="2">
        <f t="shared" si="21"/>
        <v>377.87670000000003</v>
      </c>
      <c r="L77" s="10">
        <f t="shared" si="22"/>
        <v>0</v>
      </c>
      <c r="M77" s="73" t="str">
        <f t="shared" si="23"/>
        <v/>
      </c>
      <c r="N77">
        <f t="shared" si="24"/>
        <v>0</v>
      </c>
      <c r="O77" s="12">
        <f t="shared" si="25"/>
        <v>111.232</v>
      </c>
      <c r="P77" s="11">
        <f t="shared" si="26"/>
        <v>0</v>
      </c>
      <c r="Q77" s="1">
        <f t="shared" si="27"/>
        <v>111.232</v>
      </c>
      <c r="S77" s="14" t="str">
        <f t="shared" si="28"/>
        <v>A</v>
      </c>
      <c r="U77" s="1">
        <f t="shared" si="29"/>
        <v>111.232</v>
      </c>
      <c r="V77" s="1">
        <f t="shared" si="30"/>
        <v>0</v>
      </c>
      <c r="W77" s="1">
        <f t="shared" si="31"/>
        <v>0</v>
      </c>
      <c r="X77" s="20">
        <f t="shared" si="32"/>
        <v>0</v>
      </c>
      <c r="Y77" s="22">
        <f t="shared" si="33"/>
        <v>0</v>
      </c>
      <c r="AA77" s="47"/>
    </row>
    <row r="78" spans="1:27" hidden="1" x14ac:dyDescent="0.25">
      <c r="A78" s="57" t="s">
        <v>1538</v>
      </c>
      <c r="B78" s="1">
        <v>105.21599999999999</v>
      </c>
      <c r="C78" s="1">
        <v>105.92</v>
      </c>
      <c r="D78" s="1">
        <v>419.608</v>
      </c>
      <c r="E78" s="1">
        <v>0</v>
      </c>
      <c r="G78" s="1">
        <f t="shared" si="17"/>
        <v>419.608</v>
      </c>
      <c r="H78" s="1">
        <f t="shared" si="18"/>
        <v>-0.70400000000000773</v>
      </c>
      <c r="I78" s="2">
        <f t="shared" si="19"/>
        <v>394.43151999999998</v>
      </c>
      <c r="J78" s="2">
        <f t="shared" si="20"/>
        <v>386.03935999999999</v>
      </c>
      <c r="K78" s="2">
        <f t="shared" si="21"/>
        <v>377.6472</v>
      </c>
      <c r="L78" s="10">
        <f t="shared" si="22"/>
        <v>0</v>
      </c>
      <c r="M78" s="73" t="str">
        <f t="shared" si="23"/>
        <v/>
      </c>
      <c r="N78">
        <f t="shared" si="24"/>
        <v>0</v>
      </c>
      <c r="O78" s="12">
        <f t="shared" si="25"/>
        <v>105.21599999999999</v>
      </c>
      <c r="P78" s="11">
        <f t="shared" si="26"/>
        <v>0</v>
      </c>
      <c r="Q78" s="1">
        <f t="shared" si="27"/>
        <v>105.21599999999999</v>
      </c>
      <c r="S78" s="14" t="str">
        <f t="shared" si="28"/>
        <v>A</v>
      </c>
      <c r="U78" s="1">
        <f t="shared" si="29"/>
        <v>105.21599999999999</v>
      </c>
      <c r="V78" s="1">
        <f t="shared" si="30"/>
        <v>0</v>
      </c>
      <c r="W78" s="1">
        <f t="shared" si="31"/>
        <v>0</v>
      </c>
      <c r="X78" s="20">
        <f t="shared" si="32"/>
        <v>0</v>
      </c>
      <c r="Y78" s="22">
        <f t="shared" si="33"/>
        <v>0</v>
      </c>
      <c r="AA78" s="47"/>
    </row>
    <row r="79" spans="1:27" hidden="1" x14ac:dyDescent="0.25">
      <c r="A79" s="57" t="s">
        <v>1539</v>
      </c>
      <c r="B79" s="1">
        <v>96.64</v>
      </c>
      <c r="C79" s="1">
        <v>93.76</v>
      </c>
      <c r="D79" s="1">
        <v>420.90699999999998</v>
      </c>
      <c r="E79" s="1">
        <v>0</v>
      </c>
      <c r="G79" s="1">
        <f t="shared" si="17"/>
        <v>420.90699999999998</v>
      </c>
      <c r="H79" s="1">
        <f t="shared" si="18"/>
        <v>2.8799999999999955</v>
      </c>
      <c r="I79" s="2">
        <f t="shared" si="19"/>
        <v>395.65258</v>
      </c>
      <c r="J79" s="2">
        <f t="shared" si="20"/>
        <v>387.23444000000001</v>
      </c>
      <c r="K79" s="2">
        <f t="shared" si="21"/>
        <v>378.81629999999996</v>
      </c>
      <c r="L79" s="10">
        <f t="shared" si="22"/>
        <v>0</v>
      </c>
      <c r="M79" s="73" t="str">
        <f t="shared" si="23"/>
        <v/>
      </c>
      <c r="N79">
        <f t="shared" si="24"/>
        <v>0</v>
      </c>
      <c r="O79" s="12">
        <f t="shared" si="25"/>
        <v>96.64</v>
      </c>
      <c r="P79" s="11">
        <f t="shared" si="26"/>
        <v>0</v>
      </c>
      <c r="Q79" s="1">
        <f t="shared" si="27"/>
        <v>96.64</v>
      </c>
      <c r="S79" s="14" t="str">
        <f t="shared" si="28"/>
        <v>A</v>
      </c>
      <c r="U79" s="1">
        <f t="shared" si="29"/>
        <v>96.64</v>
      </c>
      <c r="V79" s="1">
        <f t="shared" si="30"/>
        <v>0</v>
      </c>
      <c r="W79" s="1">
        <f t="shared" si="31"/>
        <v>0</v>
      </c>
      <c r="X79" s="20">
        <f t="shared" si="32"/>
        <v>0</v>
      </c>
      <c r="Y79" s="22">
        <f t="shared" si="33"/>
        <v>0</v>
      </c>
      <c r="AA79" s="47"/>
    </row>
    <row r="80" spans="1:27" hidden="1" x14ac:dyDescent="0.25">
      <c r="A80" s="57" t="s">
        <v>1540</v>
      </c>
      <c r="B80" s="1">
        <v>68.224000000000004</v>
      </c>
      <c r="C80" s="1">
        <v>64.703999999999994</v>
      </c>
      <c r="D80" s="1">
        <v>422.79</v>
      </c>
      <c r="E80" s="1">
        <v>0</v>
      </c>
      <c r="G80" s="1">
        <f t="shared" si="17"/>
        <v>422.79</v>
      </c>
      <c r="H80" s="1">
        <f t="shared" si="18"/>
        <v>3.5200000000000102</v>
      </c>
      <c r="I80" s="2">
        <f t="shared" si="19"/>
        <v>397.42260000000005</v>
      </c>
      <c r="J80" s="2">
        <f t="shared" si="20"/>
        <v>388.96680000000003</v>
      </c>
      <c r="K80" s="2">
        <f t="shared" si="21"/>
        <v>380.51100000000002</v>
      </c>
      <c r="L80" s="10">
        <f t="shared" si="22"/>
        <v>0</v>
      </c>
      <c r="M80" s="73" t="str">
        <f t="shared" si="23"/>
        <v/>
      </c>
      <c r="N80">
        <f t="shared" si="24"/>
        <v>0</v>
      </c>
      <c r="O80" s="12">
        <f t="shared" si="25"/>
        <v>68.224000000000004</v>
      </c>
      <c r="P80" s="11">
        <f t="shared" si="26"/>
        <v>0</v>
      </c>
      <c r="Q80" s="1">
        <f t="shared" si="27"/>
        <v>68.224000000000004</v>
      </c>
      <c r="S80" s="14" t="str">
        <f t="shared" si="28"/>
        <v>A</v>
      </c>
      <c r="U80" s="1">
        <f t="shared" si="29"/>
        <v>68.224000000000004</v>
      </c>
      <c r="V80" s="1">
        <f t="shared" si="30"/>
        <v>0</v>
      </c>
      <c r="W80" s="1">
        <f t="shared" si="31"/>
        <v>0</v>
      </c>
      <c r="X80" s="20">
        <f t="shared" si="32"/>
        <v>0</v>
      </c>
      <c r="Y80" s="22">
        <f t="shared" si="33"/>
        <v>0</v>
      </c>
      <c r="AA80" s="47"/>
    </row>
    <row r="81" spans="1:34" x14ac:dyDescent="0.25">
      <c r="A81" s="57" t="s">
        <v>1541</v>
      </c>
      <c r="B81" s="1">
        <v>51.008000000000003</v>
      </c>
      <c r="C81" s="1">
        <v>50.56</v>
      </c>
      <c r="D81" s="1">
        <v>423.339</v>
      </c>
      <c r="E81" s="1">
        <v>0</v>
      </c>
      <c r="G81" s="1">
        <f t="shared" si="17"/>
        <v>423.339</v>
      </c>
      <c r="H81" s="1">
        <f t="shared" si="18"/>
        <v>0.4480000000000004</v>
      </c>
      <c r="I81" s="2">
        <f t="shared" si="19"/>
        <v>397.93866000000003</v>
      </c>
      <c r="J81" s="2">
        <f t="shared" si="20"/>
        <v>389.47188</v>
      </c>
      <c r="K81" s="2">
        <f t="shared" si="21"/>
        <v>381.00509999999997</v>
      </c>
      <c r="L81" s="10">
        <f t="shared" si="22"/>
        <v>0</v>
      </c>
      <c r="M81" s="73" t="str">
        <f t="shared" si="23"/>
        <v/>
      </c>
      <c r="N81">
        <f t="shared" si="24"/>
        <v>0</v>
      </c>
      <c r="O81" s="12">
        <f t="shared" si="25"/>
        <v>51.008000000000003</v>
      </c>
      <c r="P81" s="11">
        <f t="shared" si="26"/>
        <v>0</v>
      </c>
      <c r="Q81" s="1">
        <f t="shared" si="27"/>
        <v>51.008000000000003</v>
      </c>
      <c r="S81" s="14" t="str">
        <f t="shared" si="28"/>
        <v>A</v>
      </c>
      <c r="U81" s="1">
        <f t="shared" si="29"/>
        <v>51.008000000000003</v>
      </c>
      <c r="V81" s="1">
        <f t="shared" si="30"/>
        <v>0</v>
      </c>
      <c r="W81" s="1">
        <f t="shared" si="31"/>
        <v>0</v>
      </c>
      <c r="X81" s="20">
        <f t="shared" si="32"/>
        <v>0</v>
      </c>
      <c r="Y81" s="22">
        <f t="shared" si="33"/>
        <v>0</v>
      </c>
      <c r="Z81" s="32" t="s">
        <v>40</v>
      </c>
      <c r="AA81" s="47"/>
      <c r="AB81" s="32" t="str">
        <f>A81</f>
        <v>2025-03-04 00:00:00</v>
      </c>
      <c r="AC81" s="1">
        <f>SUM(U81:U104)</f>
        <v>2546.1120000000001</v>
      </c>
      <c r="AD81" s="1">
        <f>AVERAGE(V81:V104)</f>
        <v>0</v>
      </c>
      <c r="AE81" s="1">
        <f>SUM(W81:W104)</f>
        <v>134.17220338983049</v>
      </c>
      <c r="AF81" s="1">
        <f>SUM(X81:X104)</f>
        <v>58.364908474576254</v>
      </c>
      <c r="AG81" s="35">
        <f>AVERAGE(Y81:Y104)</f>
        <v>0.70833333333333337</v>
      </c>
      <c r="AH81" s="37">
        <f>DAY(A81)</f>
        <v>4</v>
      </c>
    </row>
    <row r="82" spans="1:34" hidden="1" x14ac:dyDescent="0.25">
      <c r="A82" s="57" t="s">
        <v>1542</v>
      </c>
      <c r="B82" s="1">
        <v>45.887999999999998</v>
      </c>
      <c r="C82" s="1">
        <v>45.183999999999997</v>
      </c>
      <c r="D82" s="1">
        <v>423.13499999999999</v>
      </c>
      <c r="E82" s="1">
        <v>0</v>
      </c>
      <c r="G82" s="1">
        <f t="shared" si="17"/>
        <v>423.13499999999999</v>
      </c>
      <c r="H82" s="1">
        <f t="shared" si="18"/>
        <v>0.70400000000000063</v>
      </c>
      <c r="I82" s="2">
        <f t="shared" si="19"/>
        <v>397.74689999999998</v>
      </c>
      <c r="J82" s="2">
        <f t="shared" si="20"/>
        <v>389.2842</v>
      </c>
      <c r="K82" s="2">
        <f t="shared" si="21"/>
        <v>380.82150000000001</v>
      </c>
      <c r="L82" s="10">
        <f t="shared" si="22"/>
        <v>0</v>
      </c>
      <c r="M82" s="73" t="str">
        <f t="shared" si="23"/>
        <v/>
      </c>
      <c r="N82">
        <f t="shared" si="24"/>
        <v>0</v>
      </c>
      <c r="O82" s="12">
        <f t="shared" si="25"/>
        <v>45.887999999999998</v>
      </c>
      <c r="P82" s="11">
        <f t="shared" si="26"/>
        <v>0</v>
      </c>
      <c r="Q82" s="1">
        <f t="shared" si="27"/>
        <v>45.887999999999998</v>
      </c>
      <c r="S82" s="14" t="str">
        <f t="shared" si="28"/>
        <v>A</v>
      </c>
      <c r="U82" s="1">
        <f t="shared" si="29"/>
        <v>45.887999999999998</v>
      </c>
      <c r="V82" s="1">
        <f t="shared" si="30"/>
        <v>0</v>
      </c>
      <c r="W82" s="1">
        <f t="shared" si="31"/>
        <v>0</v>
      </c>
      <c r="X82" s="20">
        <f t="shared" si="32"/>
        <v>0</v>
      </c>
      <c r="Y82" s="22">
        <f t="shared" si="33"/>
        <v>0</v>
      </c>
      <c r="AA82" s="47"/>
    </row>
    <row r="83" spans="1:34" hidden="1" x14ac:dyDescent="0.25">
      <c r="A83" s="57" t="s">
        <v>1543</v>
      </c>
      <c r="B83" s="1">
        <v>44.16</v>
      </c>
      <c r="C83" s="1">
        <v>43.648000000000003</v>
      </c>
      <c r="D83" s="1">
        <v>423.06200000000001</v>
      </c>
      <c r="E83" s="1">
        <v>0</v>
      </c>
      <c r="G83" s="1">
        <f t="shared" si="17"/>
        <v>423.06200000000001</v>
      </c>
      <c r="H83" s="1">
        <f t="shared" si="18"/>
        <v>0.51199999999999335</v>
      </c>
      <c r="I83" s="2">
        <f t="shared" si="19"/>
        <v>397.67828000000003</v>
      </c>
      <c r="J83" s="2">
        <f t="shared" si="20"/>
        <v>389.21704</v>
      </c>
      <c r="K83" s="2">
        <f t="shared" si="21"/>
        <v>380.75580000000002</v>
      </c>
      <c r="L83" s="10">
        <f t="shared" si="22"/>
        <v>0</v>
      </c>
      <c r="M83" s="73" t="str">
        <f t="shared" si="23"/>
        <v/>
      </c>
      <c r="N83">
        <f t="shared" si="24"/>
        <v>0</v>
      </c>
      <c r="O83" s="12">
        <f t="shared" si="25"/>
        <v>44.16</v>
      </c>
      <c r="P83" s="11">
        <f t="shared" si="26"/>
        <v>0</v>
      </c>
      <c r="Q83" s="1">
        <f t="shared" si="27"/>
        <v>44.16</v>
      </c>
      <c r="S83" s="14" t="str">
        <f t="shared" si="28"/>
        <v>A</v>
      </c>
      <c r="U83" s="1">
        <f t="shared" si="29"/>
        <v>44.16</v>
      </c>
      <c r="V83" s="1">
        <f t="shared" si="30"/>
        <v>0</v>
      </c>
      <c r="W83" s="1">
        <f t="shared" si="31"/>
        <v>0</v>
      </c>
      <c r="X83" s="20">
        <f t="shared" si="32"/>
        <v>0</v>
      </c>
      <c r="Y83" s="22">
        <f t="shared" si="33"/>
        <v>0</v>
      </c>
      <c r="AA83" s="47"/>
    </row>
    <row r="84" spans="1:34" hidden="1" x14ac:dyDescent="0.25">
      <c r="A84" s="57" t="s">
        <v>1544</v>
      </c>
      <c r="B84" s="1">
        <v>40.256</v>
      </c>
      <c r="C84" s="1">
        <v>39.744</v>
      </c>
      <c r="D84" s="1">
        <v>422.25900000000001</v>
      </c>
      <c r="E84" s="1">
        <v>0</v>
      </c>
      <c r="G84" s="1">
        <f t="shared" si="17"/>
        <v>422.25900000000001</v>
      </c>
      <c r="H84" s="1">
        <f t="shared" si="18"/>
        <v>0.51200000000000045</v>
      </c>
      <c r="I84" s="2">
        <f t="shared" si="19"/>
        <v>396.92346000000003</v>
      </c>
      <c r="J84" s="2">
        <f t="shared" si="20"/>
        <v>388.47828000000004</v>
      </c>
      <c r="K84" s="2">
        <f t="shared" si="21"/>
        <v>380.03309999999999</v>
      </c>
      <c r="L84" s="10">
        <f t="shared" si="22"/>
        <v>0</v>
      </c>
      <c r="M84" s="73" t="str">
        <f t="shared" si="23"/>
        <v/>
      </c>
      <c r="N84">
        <f t="shared" si="24"/>
        <v>0</v>
      </c>
      <c r="O84" s="12">
        <f t="shared" si="25"/>
        <v>40.256</v>
      </c>
      <c r="P84" s="11">
        <f t="shared" si="26"/>
        <v>0</v>
      </c>
      <c r="Q84" s="1">
        <f t="shared" si="27"/>
        <v>40.256</v>
      </c>
      <c r="S84" s="14" t="str">
        <f t="shared" si="28"/>
        <v>A</v>
      </c>
      <c r="U84" s="1">
        <f t="shared" si="29"/>
        <v>40.256</v>
      </c>
      <c r="V84" s="1">
        <f t="shared" si="30"/>
        <v>0</v>
      </c>
      <c r="W84" s="1">
        <f t="shared" si="31"/>
        <v>0</v>
      </c>
      <c r="X84" s="20">
        <f t="shared" si="32"/>
        <v>0</v>
      </c>
      <c r="Y84" s="22">
        <f t="shared" si="33"/>
        <v>0</v>
      </c>
      <c r="AA84" s="47"/>
    </row>
    <row r="85" spans="1:34" hidden="1" x14ac:dyDescent="0.25">
      <c r="A85" s="57" t="s">
        <v>1545</v>
      </c>
      <c r="B85" s="1">
        <v>40.128</v>
      </c>
      <c r="C85" s="1">
        <v>39.936</v>
      </c>
      <c r="D85" s="1">
        <v>421.03</v>
      </c>
      <c r="E85" s="1">
        <v>0</v>
      </c>
      <c r="G85" s="1">
        <f t="shared" si="17"/>
        <v>421.03</v>
      </c>
      <c r="H85" s="1">
        <f t="shared" si="18"/>
        <v>0.19200000000000017</v>
      </c>
      <c r="I85" s="2">
        <f t="shared" si="19"/>
        <v>395.76819999999998</v>
      </c>
      <c r="J85" s="2">
        <f t="shared" si="20"/>
        <v>387.34759999999994</v>
      </c>
      <c r="K85" s="2">
        <f t="shared" si="21"/>
        <v>378.92699999999996</v>
      </c>
      <c r="L85" s="10">
        <f t="shared" si="22"/>
        <v>0</v>
      </c>
      <c r="M85" s="73" t="str">
        <f t="shared" si="23"/>
        <v/>
      </c>
      <c r="N85">
        <f t="shared" si="24"/>
        <v>0</v>
      </c>
      <c r="O85" s="12">
        <f t="shared" si="25"/>
        <v>40.128</v>
      </c>
      <c r="P85" s="11">
        <f t="shared" si="26"/>
        <v>0</v>
      </c>
      <c r="Q85" s="1">
        <f t="shared" si="27"/>
        <v>40.128</v>
      </c>
      <c r="S85" s="14" t="str">
        <f t="shared" si="28"/>
        <v>A</v>
      </c>
      <c r="U85" s="1">
        <f t="shared" si="29"/>
        <v>40.128</v>
      </c>
      <c r="V85" s="1">
        <f t="shared" si="30"/>
        <v>0</v>
      </c>
      <c r="W85" s="1">
        <f t="shared" si="31"/>
        <v>0</v>
      </c>
      <c r="X85" s="20">
        <f t="shared" si="32"/>
        <v>0</v>
      </c>
      <c r="Y85" s="22">
        <f t="shared" si="33"/>
        <v>0</v>
      </c>
      <c r="AA85" s="47"/>
    </row>
    <row r="86" spans="1:34" hidden="1" x14ac:dyDescent="0.25">
      <c r="A86" s="57" t="s">
        <v>1546</v>
      </c>
      <c r="B86" s="1">
        <v>62.911999999999999</v>
      </c>
      <c r="C86" s="1">
        <v>67.903999999999996</v>
      </c>
      <c r="D86" s="1">
        <v>419.91300000000001</v>
      </c>
      <c r="E86" s="1">
        <v>0</v>
      </c>
      <c r="G86" s="1">
        <f t="shared" si="17"/>
        <v>419.91300000000001</v>
      </c>
      <c r="H86" s="1">
        <f t="shared" si="18"/>
        <v>-4.9919999999999973</v>
      </c>
      <c r="I86" s="2">
        <f t="shared" si="19"/>
        <v>394.71822000000003</v>
      </c>
      <c r="J86" s="2">
        <f t="shared" si="20"/>
        <v>386.31996000000004</v>
      </c>
      <c r="K86" s="2">
        <f t="shared" si="21"/>
        <v>377.92169999999999</v>
      </c>
      <c r="L86" s="10">
        <f t="shared" si="22"/>
        <v>0</v>
      </c>
      <c r="M86" s="73" t="str">
        <f t="shared" si="23"/>
        <v/>
      </c>
      <c r="N86">
        <f t="shared" si="24"/>
        <v>0</v>
      </c>
      <c r="O86" s="12">
        <f t="shared" si="25"/>
        <v>62.911999999999999</v>
      </c>
      <c r="P86" s="11">
        <f t="shared" si="26"/>
        <v>0</v>
      </c>
      <c r="Q86" s="1">
        <f t="shared" si="27"/>
        <v>62.911999999999999</v>
      </c>
      <c r="S86" s="14" t="str">
        <f t="shared" si="28"/>
        <v>A</v>
      </c>
      <c r="U86" s="1">
        <f t="shared" si="29"/>
        <v>62.911999999999999</v>
      </c>
      <c r="V86" s="1">
        <f t="shared" si="30"/>
        <v>0</v>
      </c>
      <c r="W86" s="1">
        <f t="shared" si="31"/>
        <v>0</v>
      </c>
      <c r="X86" s="20">
        <f t="shared" si="32"/>
        <v>0</v>
      </c>
      <c r="Y86" s="22">
        <f t="shared" si="33"/>
        <v>0</v>
      </c>
      <c r="AA86" s="47"/>
    </row>
    <row r="87" spans="1:34" hidden="1" x14ac:dyDescent="0.25">
      <c r="A87" s="57" t="s">
        <v>1547</v>
      </c>
      <c r="B87" s="1">
        <v>0</v>
      </c>
      <c r="C87" s="1">
        <v>105.408</v>
      </c>
      <c r="D87" s="1">
        <v>417.572</v>
      </c>
      <c r="E87" s="1">
        <v>0</v>
      </c>
      <c r="G87" s="1">
        <f t="shared" si="17"/>
        <v>417.572</v>
      </c>
      <c r="H87" s="1">
        <f t="shared" si="18"/>
        <v>-105.408</v>
      </c>
      <c r="I87" s="2">
        <f t="shared" si="19"/>
        <v>392.51767999999998</v>
      </c>
      <c r="J87" s="2">
        <f t="shared" si="20"/>
        <v>384.16624000000002</v>
      </c>
      <c r="K87" s="2">
        <f t="shared" si="21"/>
        <v>375.81479999999999</v>
      </c>
      <c r="L87" s="10">
        <f t="shared" si="22"/>
        <v>0</v>
      </c>
      <c r="M87" s="73" t="str">
        <f t="shared" si="23"/>
        <v/>
      </c>
      <c r="N87">
        <f t="shared" si="24"/>
        <v>0</v>
      </c>
      <c r="O87" s="12">
        <f t="shared" si="25"/>
        <v>0</v>
      </c>
      <c r="P87" s="11">
        <f t="shared" si="26"/>
        <v>0</v>
      </c>
      <c r="Q87" s="1">
        <f t="shared" si="27"/>
        <v>0</v>
      </c>
      <c r="S87" s="14" t="str">
        <f t="shared" si="28"/>
        <v>A</v>
      </c>
      <c r="U87" s="1">
        <f t="shared" si="29"/>
        <v>0</v>
      </c>
      <c r="V87" s="1">
        <f t="shared" si="30"/>
        <v>0</v>
      </c>
      <c r="W87" s="1">
        <f t="shared" si="31"/>
        <v>0</v>
      </c>
      <c r="X87" s="20">
        <f t="shared" si="32"/>
        <v>0</v>
      </c>
      <c r="Y87" s="22">
        <f t="shared" si="33"/>
        <v>0</v>
      </c>
      <c r="AA87" s="47"/>
    </row>
    <row r="88" spans="1:34" hidden="1" x14ac:dyDescent="0.25">
      <c r="A88" s="57" t="s">
        <v>1548</v>
      </c>
      <c r="B88" s="1">
        <v>0</v>
      </c>
      <c r="C88" s="1">
        <v>165.44</v>
      </c>
      <c r="D88" s="1">
        <v>0</v>
      </c>
      <c r="E88" s="1">
        <v>0</v>
      </c>
      <c r="G88" s="1">
        <f t="shared" si="17"/>
        <v>0</v>
      </c>
      <c r="H88" s="1">
        <f t="shared" si="18"/>
        <v>-165.44</v>
      </c>
      <c r="I88" s="2">
        <f t="shared" si="19"/>
        <v>0</v>
      </c>
      <c r="J88" s="2">
        <f t="shared" si="20"/>
        <v>0</v>
      </c>
      <c r="K88" s="2">
        <f t="shared" si="21"/>
        <v>0</v>
      </c>
      <c r="L88" s="10">
        <f t="shared" si="22"/>
        <v>1</v>
      </c>
      <c r="M88" s="73">
        <f t="shared" si="23"/>
        <v>1</v>
      </c>
      <c r="N88">
        <f t="shared" si="24"/>
        <v>1</v>
      </c>
      <c r="O88" s="12">
        <f t="shared" si="25"/>
        <v>0</v>
      </c>
      <c r="P88" s="11">
        <f t="shared" si="26"/>
        <v>0</v>
      </c>
      <c r="Q88" s="1">
        <f t="shared" si="27"/>
        <v>0</v>
      </c>
      <c r="S88" s="14" t="str">
        <f t="shared" si="28"/>
        <v>A</v>
      </c>
      <c r="U88" s="1">
        <f t="shared" si="29"/>
        <v>0</v>
      </c>
      <c r="V88" s="1">
        <f t="shared" si="30"/>
        <v>0</v>
      </c>
      <c r="W88" s="1">
        <f t="shared" si="31"/>
        <v>0</v>
      </c>
      <c r="X88" s="20">
        <f t="shared" si="32"/>
        <v>0</v>
      </c>
      <c r="Y88" s="22">
        <f t="shared" si="33"/>
        <v>1</v>
      </c>
      <c r="AA88" s="47"/>
    </row>
    <row r="89" spans="1:34" hidden="1" x14ac:dyDescent="0.25">
      <c r="A89" s="57" t="s">
        <v>1549</v>
      </c>
      <c r="B89" s="1">
        <v>134.464</v>
      </c>
      <c r="C89" s="1">
        <v>180.928</v>
      </c>
      <c r="D89" s="1">
        <v>0</v>
      </c>
      <c r="E89" s="1">
        <v>0</v>
      </c>
      <c r="G89" s="1">
        <f t="shared" si="17"/>
        <v>0</v>
      </c>
      <c r="H89" s="1">
        <f t="shared" si="18"/>
        <v>-46.463999999999999</v>
      </c>
      <c r="I89" s="2">
        <f t="shared" si="19"/>
        <v>0</v>
      </c>
      <c r="J89" s="2">
        <f t="shared" si="20"/>
        <v>0</v>
      </c>
      <c r="K89" s="2">
        <f t="shared" si="21"/>
        <v>0</v>
      </c>
      <c r="L89" s="10">
        <f t="shared" si="22"/>
        <v>1</v>
      </c>
      <c r="M89" s="73" t="str">
        <f t="shared" si="23"/>
        <v/>
      </c>
      <c r="N89">
        <f t="shared" si="24"/>
        <v>1</v>
      </c>
      <c r="O89" s="12">
        <f t="shared" si="25"/>
        <v>142.4406779661017</v>
      </c>
      <c r="P89" s="11">
        <f t="shared" si="26"/>
        <v>7.976677966101704</v>
      </c>
      <c r="Q89" s="1">
        <f t="shared" si="27"/>
        <v>134.464</v>
      </c>
      <c r="S89" s="14" t="str">
        <f t="shared" si="28"/>
        <v>A</v>
      </c>
      <c r="U89" s="1">
        <f t="shared" si="29"/>
        <v>134.464</v>
      </c>
      <c r="V89" s="1">
        <f t="shared" si="30"/>
        <v>0</v>
      </c>
      <c r="W89" s="1">
        <f t="shared" si="31"/>
        <v>7.976677966101704</v>
      </c>
      <c r="X89" s="20">
        <f t="shared" si="32"/>
        <v>3.4698549152542411</v>
      </c>
      <c r="Y89" s="22">
        <f t="shared" si="33"/>
        <v>1</v>
      </c>
      <c r="AA89" s="47"/>
    </row>
    <row r="90" spans="1:34" hidden="1" x14ac:dyDescent="0.25">
      <c r="A90" s="57" t="s">
        <v>1550</v>
      </c>
      <c r="B90" s="1">
        <v>177.40799999999999</v>
      </c>
      <c r="C90" s="1">
        <v>177.08799999999999</v>
      </c>
      <c r="D90" s="1">
        <v>0</v>
      </c>
      <c r="E90" s="1">
        <v>0</v>
      </c>
      <c r="G90" s="1">
        <f t="shared" si="17"/>
        <v>0</v>
      </c>
      <c r="H90" s="1">
        <f t="shared" si="18"/>
        <v>0.31999999999999318</v>
      </c>
      <c r="I90" s="2">
        <f t="shared" si="19"/>
        <v>0</v>
      </c>
      <c r="J90" s="2">
        <f t="shared" si="20"/>
        <v>0</v>
      </c>
      <c r="K90" s="2">
        <f t="shared" si="21"/>
        <v>0</v>
      </c>
      <c r="L90" s="10">
        <f t="shared" si="22"/>
        <v>1</v>
      </c>
      <c r="M90" s="73" t="str">
        <f t="shared" si="23"/>
        <v/>
      </c>
      <c r="N90">
        <f t="shared" si="24"/>
        <v>1</v>
      </c>
      <c r="O90" s="12">
        <f t="shared" si="25"/>
        <v>187.93220338983051</v>
      </c>
      <c r="P90" s="11">
        <f t="shared" si="26"/>
        <v>10.524203389830518</v>
      </c>
      <c r="Q90" s="1">
        <f t="shared" si="27"/>
        <v>177.40799999999999</v>
      </c>
      <c r="S90" s="14" t="str">
        <f t="shared" si="28"/>
        <v>A</v>
      </c>
      <c r="U90" s="1">
        <f t="shared" si="29"/>
        <v>177.40799999999999</v>
      </c>
      <c r="V90" s="1">
        <f t="shared" si="30"/>
        <v>0</v>
      </c>
      <c r="W90" s="1">
        <f t="shared" si="31"/>
        <v>10.524203389830518</v>
      </c>
      <c r="X90" s="20">
        <f t="shared" si="32"/>
        <v>4.5780284745762749</v>
      </c>
      <c r="Y90" s="22">
        <f t="shared" si="33"/>
        <v>1</v>
      </c>
      <c r="AA90" s="47"/>
    </row>
    <row r="91" spans="1:34" hidden="1" x14ac:dyDescent="0.25">
      <c r="A91" s="57" t="s">
        <v>1551</v>
      </c>
      <c r="B91" s="1">
        <v>182.14400000000001</v>
      </c>
      <c r="C91" s="1">
        <v>181.76</v>
      </c>
      <c r="D91" s="1">
        <v>0</v>
      </c>
      <c r="E91" s="1">
        <v>0</v>
      </c>
      <c r="G91" s="1">
        <f t="shared" si="17"/>
        <v>0</v>
      </c>
      <c r="H91" s="1">
        <f t="shared" si="18"/>
        <v>0.38400000000001455</v>
      </c>
      <c r="I91" s="2">
        <f t="shared" si="19"/>
        <v>0</v>
      </c>
      <c r="J91" s="2">
        <f t="shared" si="20"/>
        <v>0</v>
      </c>
      <c r="K91" s="2">
        <f t="shared" si="21"/>
        <v>0</v>
      </c>
      <c r="L91" s="10">
        <f t="shared" si="22"/>
        <v>1</v>
      </c>
      <c r="M91" s="73" t="str">
        <f t="shared" si="23"/>
        <v/>
      </c>
      <c r="N91">
        <f t="shared" si="24"/>
        <v>1</v>
      </c>
      <c r="O91" s="12">
        <f t="shared" si="25"/>
        <v>192.94915254237287</v>
      </c>
      <c r="P91" s="11">
        <f t="shared" si="26"/>
        <v>10.805152542372866</v>
      </c>
      <c r="Q91" s="1">
        <f t="shared" si="27"/>
        <v>182.14400000000001</v>
      </c>
      <c r="S91" s="14" t="str">
        <f t="shared" si="28"/>
        <v>A</v>
      </c>
      <c r="U91" s="1">
        <f t="shared" si="29"/>
        <v>182.14400000000001</v>
      </c>
      <c r="V91" s="1">
        <f t="shared" si="30"/>
        <v>0</v>
      </c>
      <c r="W91" s="1">
        <f t="shared" si="31"/>
        <v>10.805152542372866</v>
      </c>
      <c r="X91" s="20">
        <f t="shared" si="32"/>
        <v>4.7002413559321967</v>
      </c>
      <c r="Y91" s="22">
        <f t="shared" si="33"/>
        <v>1</v>
      </c>
      <c r="AA91" s="47"/>
    </row>
    <row r="92" spans="1:34" hidden="1" x14ac:dyDescent="0.25">
      <c r="A92" s="57" t="s">
        <v>1552</v>
      </c>
      <c r="B92" s="1">
        <v>189.184</v>
      </c>
      <c r="C92" s="1">
        <v>188.8</v>
      </c>
      <c r="D92" s="1">
        <v>0</v>
      </c>
      <c r="E92" s="1">
        <v>0</v>
      </c>
      <c r="G92" s="1">
        <f t="shared" si="17"/>
        <v>0</v>
      </c>
      <c r="H92" s="1">
        <f t="shared" si="18"/>
        <v>0.38399999999998613</v>
      </c>
      <c r="I92" s="2">
        <f t="shared" si="19"/>
        <v>0</v>
      </c>
      <c r="J92" s="2">
        <f t="shared" si="20"/>
        <v>0</v>
      </c>
      <c r="K92" s="2">
        <f t="shared" si="21"/>
        <v>0</v>
      </c>
      <c r="L92" s="10">
        <f t="shared" si="22"/>
        <v>1</v>
      </c>
      <c r="M92" s="73" t="str">
        <f t="shared" si="23"/>
        <v/>
      </c>
      <c r="N92">
        <f t="shared" si="24"/>
        <v>1</v>
      </c>
      <c r="O92" s="12">
        <f t="shared" si="25"/>
        <v>200.40677966101694</v>
      </c>
      <c r="P92" s="11">
        <f t="shared" si="26"/>
        <v>11.222779661016943</v>
      </c>
      <c r="Q92" s="1">
        <f t="shared" si="27"/>
        <v>189.184</v>
      </c>
      <c r="S92" s="14" t="str">
        <f t="shared" si="28"/>
        <v>A</v>
      </c>
      <c r="U92" s="1">
        <f t="shared" si="29"/>
        <v>189.184</v>
      </c>
      <c r="V92" s="1">
        <f t="shared" si="30"/>
        <v>0</v>
      </c>
      <c r="W92" s="1">
        <f t="shared" si="31"/>
        <v>11.222779661016943</v>
      </c>
      <c r="X92" s="20">
        <f t="shared" si="32"/>
        <v>4.8819091525423701</v>
      </c>
      <c r="Y92" s="22">
        <f t="shared" si="33"/>
        <v>1</v>
      </c>
      <c r="AA92" s="47"/>
    </row>
    <row r="93" spans="1:34" hidden="1" x14ac:dyDescent="0.25">
      <c r="A93" s="57" t="s">
        <v>1553</v>
      </c>
      <c r="B93" s="1">
        <v>167.87200000000001</v>
      </c>
      <c r="C93" s="1">
        <v>167.55199999999999</v>
      </c>
      <c r="D93" s="1">
        <v>0</v>
      </c>
      <c r="E93" s="1">
        <v>0</v>
      </c>
      <c r="G93" s="1">
        <f t="shared" si="17"/>
        <v>0</v>
      </c>
      <c r="H93" s="1">
        <f t="shared" si="18"/>
        <v>0.3200000000000216</v>
      </c>
      <c r="I93" s="2">
        <f t="shared" si="19"/>
        <v>0</v>
      </c>
      <c r="J93" s="2">
        <f t="shared" si="20"/>
        <v>0</v>
      </c>
      <c r="K93" s="2">
        <f t="shared" si="21"/>
        <v>0</v>
      </c>
      <c r="L93" s="10">
        <f t="shared" si="22"/>
        <v>1</v>
      </c>
      <c r="M93" s="73" t="str">
        <f t="shared" si="23"/>
        <v/>
      </c>
      <c r="N93">
        <f t="shared" si="24"/>
        <v>1</v>
      </c>
      <c r="O93" s="12">
        <f t="shared" si="25"/>
        <v>177.83050847457628</v>
      </c>
      <c r="P93" s="11">
        <f t="shared" si="26"/>
        <v>9.9585084745762629</v>
      </c>
      <c r="Q93" s="1">
        <f t="shared" si="27"/>
        <v>167.87200000000001</v>
      </c>
      <c r="S93" s="14" t="str">
        <f t="shared" si="28"/>
        <v>A</v>
      </c>
      <c r="U93" s="1">
        <f t="shared" si="29"/>
        <v>167.87200000000001</v>
      </c>
      <c r="V93" s="1">
        <f t="shared" si="30"/>
        <v>0</v>
      </c>
      <c r="W93" s="1">
        <f t="shared" si="31"/>
        <v>9.9585084745762629</v>
      </c>
      <c r="X93" s="20">
        <f t="shared" si="32"/>
        <v>4.3319511864406746</v>
      </c>
      <c r="Y93" s="22">
        <f t="shared" si="33"/>
        <v>1</v>
      </c>
      <c r="AA93" s="47"/>
    </row>
    <row r="94" spans="1:34" hidden="1" x14ac:dyDescent="0.25">
      <c r="A94" s="57" t="s">
        <v>1554</v>
      </c>
      <c r="B94" s="1">
        <v>184.57599999999999</v>
      </c>
      <c r="C94" s="1">
        <v>184.12799999999999</v>
      </c>
      <c r="D94" s="1">
        <v>0</v>
      </c>
      <c r="E94" s="1">
        <v>0</v>
      </c>
      <c r="G94" s="1">
        <f t="shared" si="17"/>
        <v>0</v>
      </c>
      <c r="H94" s="1">
        <f t="shared" si="18"/>
        <v>0.4480000000000075</v>
      </c>
      <c r="I94" s="2">
        <f t="shared" si="19"/>
        <v>0</v>
      </c>
      <c r="J94" s="2">
        <f t="shared" si="20"/>
        <v>0</v>
      </c>
      <c r="K94" s="2">
        <f t="shared" si="21"/>
        <v>0</v>
      </c>
      <c r="L94" s="10">
        <f t="shared" si="22"/>
        <v>1</v>
      </c>
      <c r="M94" s="73" t="str">
        <f t="shared" si="23"/>
        <v/>
      </c>
      <c r="N94">
        <f t="shared" si="24"/>
        <v>1</v>
      </c>
      <c r="O94" s="12">
        <f t="shared" si="25"/>
        <v>195.52542372881356</v>
      </c>
      <c r="P94" s="11">
        <f t="shared" si="26"/>
        <v>10.949423728813571</v>
      </c>
      <c r="Q94" s="1">
        <f t="shared" si="27"/>
        <v>184.57599999999999</v>
      </c>
      <c r="S94" s="14" t="str">
        <f t="shared" si="28"/>
        <v>A</v>
      </c>
      <c r="U94" s="1">
        <f t="shared" si="29"/>
        <v>184.57599999999999</v>
      </c>
      <c r="V94" s="1">
        <f t="shared" si="30"/>
        <v>0</v>
      </c>
      <c r="W94" s="1">
        <f t="shared" si="31"/>
        <v>10.949423728813571</v>
      </c>
      <c r="X94" s="20">
        <f t="shared" si="32"/>
        <v>4.7629993220339033</v>
      </c>
      <c r="Y94" s="22">
        <f t="shared" si="33"/>
        <v>1</v>
      </c>
      <c r="AA94" s="47"/>
    </row>
    <row r="95" spans="1:34" hidden="1" x14ac:dyDescent="0.25">
      <c r="A95" s="57" t="s">
        <v>1555</v>
      </c>
      <c r="B95" s="1">
        <v>176.256</v>
      </c>
      <c r="C95" s="1">
        <v>175.80799999999999</v>
      </c>
      <c r="D95" s="1">
        <v>0</v>
      </c>
      <c r="E95" s="1">
        <v>0</v>
      </c>
      <c r="G95" s="1">
        <f t="shared" si="17"/>
        <v>0</v>
      </c>
      <c r="H95" s="1">
        <f t="shared" si="18"/>
        <v>0.4480000000000075</v>
      </c>
      <c r="I95" s="2">
        <f t="shared" si="19"/>
        <v>0</v>
      </c>
      <c r="J95" s="2">
        <f t="shared" si="20"/>
        <v>0</v>
      </c>
      <c r="K95" s="2">
        <f t="shared" si="21"/>
        <v>0</v>
      </c>
      <c r="L95" s="10">
        <f t="shared" si="22"/>
        <v>1</v>
      </c>
      <c r="M95" s="73" t="str">
        <f t="shared" si="23"/>
        <v/>
      </c>
      <c r="N95">
        <f t="shared" si="24"/>
        <v>1</v>
      </c>
      <c r="O95" s="12">
        <f t="shared" si="25"/>
        <v>186.71186440677965</v>
      </c>
      <c r="P95" s="11">
        <f t="shared" si="26"/>
        <v>10.455864406779654</v>
      </c>
      <c r="Q95" s="1">
        <f t="shared" si="27"/>
        <v>176.256</v>
      </c>
      <c r="S95" s="14" t="str">
        <f t="shared" si="28"/>
        <v>A</v>
      </c>
      <c r="U95" s="1">
        <f t="shared" si="29"/>
        <v>176.256</v>
      </c>
      <c r="V95" s="1">
        <f t="shared" si="30"/>
        <v>0</v>
      </c>
      <c r="W95" s="1">
        <f t="shared" si="31"/>
        <v>10.455864406779654</v>
      </c>
      <c r="X95" s="20">
        <f t="shared" si="32"/>
        <v>4.5483010169491491</v>
      </c>
      <c r="Y95" s="22">
        <f t="shared" si="33"/>
        <v>1</v>
      </c>
      <c r="AA95" s="47"/>
    </row>
    <row r="96" spans="1:34" hidden="1" x14ac:dyDescent="0.25">
      <c r="A96" s="57" t="s">
        <v>1556</v>
      </c>
      <c r="B96" s="1">
        <v>163.00800000000001</v>
      </c>
      <c r="C96" s="1">
        <v>162.68799999999999</v>
      </c>
      <c r="D96" s="1">
        <v>0</v>
      </c>
      <c r="E96" s="1">
        <v>0</v>
      </c>
      <c r="G96" s="1">
        <f t="shared" si="17"/>
        <v>0</v>
      </c>
      <c r="H96" s="1">
        <f t="shared" si="18"/>
        <v>0.3200000000000216</v>
      </c>
      <c r="I96" s="2">
        <f t="shared" si="19"/>
        <v>0</v>
      </c>
      <c r="J96" s="2">
        <f t="shared" si="20"/>
        <v>0</v>
      </c>
      <c r="K96" s="2">
        <f t="shared" si="21"/>
        <v>0</v>
      </c>
      <c r="L96" s="10">
        <f t="shared" si="22"/>
        <v>1</v>
      </c>
      <c r="M96" s="73" t="str">
        <f t="shared" si="23"/>
        <v/>
      </c>
      <c r="N96">
        <f t="shared" si="24"/>
        <v>1</v>
      </c>
      <c r="O96" s="12">
        <f t="shared" si="25"/>
        <v>172.67796610169492</v>
      </c>
      <c r="P96" s="11">
        <f t="shared" si="26"/>
        <v>9.6699661016949108</v>
      </c>
      <c r="Q96" s="1">
        <f t="shared" si="27"/>
        <v>163.00800000000001</v>
      </c>
      <c r="S96" s="14" t="str">
        <f t="shared" si="28"/>
        <v>A</v>
      </c>
      <c r="U96" s="1">
        <f t="shared" si="29"/>
        <v>163.00800000000001</v>
      </c>
      <c r="V96" s="1">
        <f t="shared" si="30"/>
        <v>0</v>
      </c>
      <c r="W96" s="1">
        <f t="shared" si="31"/>
        <v>9.6699661016949108</v>
      </c>
      <c r="X96" s="20">
        <f t="shared" si="32"/>
        <v>4.2064352542372863</v>
      </c>
      <c r="Y96" s="22">
        <f t="shared" si="33"/>
        <v>1</v>
      </c>
      <c r="AA96" s="47"/>
    </row>
    <row r="97" spans="1:34" hidden="1" x14ac:dyDescent="0.25">
      <c r="A97" s="57" t="s">
        <v>1557</v>
      </c>
      <c r="B97" s="1">
        <v>145.28</v>
      </c>
      <c r="C97" s="1">
        <v>144.89599999999999</v>
      </c>
      <c r="D97" s="1">
        <v>0</v>
      </c>
      <c r="E97" s="1">
        <v>0</v>
      </c>
      <c r="G97" s="1">
        <f t="shared" si="17"/>
        <v>0</v>
      </c>
      <c r="H97" s="1">
        <f t="shared" si="18"/>
        <v>0.38400000000001455</v>
      </c>
      <c r="I97" s="2">
        <f t="shared" si="19"/>
        <v>0</v>
      </c>
      <c r="J97" s="2">
        <f t="shared" si="20"/>
        <v>0</v>
      </c>
      <c r="K97" s="2">
        <f t="shared" si="21"/>
        <v>0</v>
      </c>
      <c r="L97" s="10">
        <f t="shared" si="22"/>
        <v>1</v>
      </c>
      <c r="M97" s="73" t="str">
        <f t="shared" si="23"/>
        <v/>
      </c>
      <c r="N97">
        <f t="shared" si="24"/>
        <v>1</v>
      </c>
      <c r="O97" s="12">
        <f t="shared" si="25"/>
        <v>153.89830508474577</v>
      </c>
      <c r="P97" s="11">
        <f t="shared" si="26"/>
        <v>8.6183050847457707</v>
      </c>
      <c r="Q97" s="1">
        <f t="shared" si="27"/>
        <v>145.28</v>
      </c>
      <c r="S97" s="14" t="str">
        <f t="shared" si="28"/>
        <v>A</v>
      </c>
      <c r="U97" s="1">
        <f t="shared" si="29"/>
        <v>145.28</v>
      </c>
      <c r="V97" s="1">
        <f t="shared" si="30"/>
        <v>0</v>
      </c>
      <c r="W97" s="1">
        <f t="shared" si="31"/>
        <v>8.6183050847457707</v>
      </c>
      <c r="X97" s="20">
        <f t="shared" si="32"/>
        <v>3.7489627118644102</v>
      </c>
      <c r="Y97" s="22">
        <f t="shared" si="33"/>
        <v>1</v>
      </c>
      <c r="AA97" s="47"/>
    </row>
    <row r="98" spans="1:34" hidden="1" x14ac:dyDescent="0.25">
      <c r="A98" s="57" t="s">
        <v>1558</v>
      </c>
      <c r="B98" s="1">
        <v>132.28800000000001</v>
      </c>
      <c r="C98" s="1">
        <v>132.03200000000001</v>
      </c>
      <c r="D98" s="1">
        <v>0</v>
      </c>
      <c r="E98" s="1">
        <v>0</v>
      </c>
      <c r="G98" s="1">
        <f t="shared" si="17"/>
        <v>0</v>
      </c>
      <c r="H98" s="1">
        <f t="shared" si="18"/>
        <v>0.25600000000000023</v>
      </c>
      <c r="I98" s="2">
        <f t="shared" si="19"/>
        <v>0</v>
      </c>
      <c r="J98" s="2">
        <f t="shared" si="20"/>
        <v>0</v>
      </c>
      <c r="K98" s="2">
        <f t="shared" si="21"/>
        <v>0</v>
      </c>
      <c r="L98" s="10">
        <f t="shared" si="22"/>
        <v>1</v>
      </c>
      <c r="M98" s="73" t="str">
        <f t="shared" si="23"/>
        <v/>
      </c>
      <c r="N98">
        <f t="shared" si="24"/>
        <v>1</v>
      </c>
      <c r="O98" s="12">
        <f t="shared" si="25"/>
        <v>140.13559322033899</v>
      </c>
      <c r="P98" s="11">
        <f t="shared" si="26"/>
        <v>7.8475932203389789</v>
      </c>
      <c r="Q98" s="1">
        <f t="shared" si="27"/>
        <v>132.28800000000001</v>
      </c>
      <c r="S98" s="14" t="str">
        <f t="shared" si="28"/>
        <v>A</v>
      </c>
      <c r="U98" s="1">
        <f t="shared" si="29"/>
        <v>132.28800000000001</v>
      </c>
      <c r="V98" s="1">
        <f t="shared" si="30"/>
        <v>0</v>
      </c>
      <c r="W98" s="1">
        <f t="shared" si="31"/>
        <v>7.8475932203389789</v>
      </c>
      <c r="X98" s="20">
        <f t="shared" si="32"/>
        <v>3.413703050847456</v>
      </c>
      <c r="Y98" s="22">
        <f t="shared" si="33"/>
        <v>1</v>
      </c>
      <c r="AA98" s="47"/>
    </row>
    <row r="99" spans="1:34" hidden="1" x14ac:dyDescent="0.25">
      <c r="A99" s="57" t="s">
        <v>1559</v>
      </c>
      <c r="B99" s="1">
        <v>133.82400000000001</v>
      </c>
      <c r="C99" s="1">
        <v>133.44</v>
      </c>
      <c r="D99" s="1">
        <v>0</v>
      </c>
      <c r="E99" s="1">
        <v>0</v>
      </c>
      <c r="G99" s="1">
        <f t="shared" si="17"/>
        <v>0</v>
      </c>
      <c r="H99" s="1">
        <f t="shared" si="18"/>
        <v>0.38400000000001455</v>
      </c>
      <c r="I99" s="2">
        <f t="shared" si="19"/>
        <v>0</v>
      </c>
      <c r="J99" s="2">
        <f t="shared" si="20"/>
        <v>0</v>
      </c>
      <c r="K99" s="2">
        <f t="shared" si="21"/>
        <v>0</v>
      </c>
      <c r="L99" s="10">
        <f t="shared" si="22"/>
        <v>1</v>
      </c>
      <c r="M99" s="73" t="str">
        <f t="shared" si="23"/>
        <v/>
      </c>
      <c r="N99">
        <f t="shared" si="24"/>
        <v>1</v>
      </c>
      <c r="O99" s="12">
        <f t="shared" si="25"/>
        <v>141.76271186440678</v>
      </c>
      <c r="P99" s="11">
        <f t="shared" si="26"/>
        <v>7.9387118644067698</v>
      </c>
      <c r="Q99" s="1">
        <f t="shared" si="27"/>
        <v>133.82400000000001</v>
      </c>
      <c r="S99" s="14" t="str">
        <f t="shared" si="28"/>
        <v>A</v>
      </c>
      <c r="U99" s="1">
        <f t="shared" si="29"/>
        <v>133.82400000000001</v>
      </c>
      <c r="V99" s="1">
        <f t="shared" si="30"/>
        <v>0</v>
      </c>
      <c r="W99" s="1">
        <f t="shared" si="31"/>
        <v>7.9387118644067698</v>
      </c>
      <c r="X99" s="20">
        <f t="shared" si="32"/>
        <v>3.4533396610169449</v>
      </c>
      <c r="Y99" s="22">
        <f t="shared" si="33"/>
        <v>1</v>
      </c>
      <c r="AA99" s="47"/>
    </row>
    <row r="100" spans="1:34" hidden="1" x14ac:dyDescent="0.25">
      <c r="A100" s="57" t="s">
        <v>1560</v>
      </c>
      <c r="B100" s="1">
        <v>120.70399999999999</v>
      </c>
      <c r="C100" s="1">
        <v>120.44799999999999</v>
      </c>
      <c r="D100" s="1">
        <v>0</v>
      </c>
      <c r="E100" s="1">
        <v>0</v>
      </c>
      <c r="G100" s="1">
        <f t="shared" si="17"/>
        <v>0</v>
      </c>
      <c r="H100" s="1">
        <f t="shared" si="18"/>
        <v>0.25600000000000023</v>
      </c>
      <c r="I100" s="2">
        <f t="shared" si="19"/>
        <v>0</v>
      </c>
      <c r="J100" s="2">
        <f t="shared" si="20"/>
        <v>0</v>
      </c>
      <c r="K100" s="2">
        <f t="shared" si="21"/>
        <v>0</v>
      </c>
      <c r="L100" s="10">
        <f t="shared" si="22"/>
        <v>1</v>
      </c>
      <c r="M100" s="73" t="str">
        <f t="shared" si="23"/>
        <v/>
      </c>
      <c r="N100">
        <f t="shared" si="24"/>
        <v>1</v>
      </c>
      <c r="O100" s="12">
        <f t="shared" si="25"/>
        <v>127.86440677966101</v>
      </c>
      <c r="P100" s="11">
        <f t="shared" si="26"/>
        <v>7.1604067796610167</v>
      </c>
      <c r="Q100" s="1">
        <f t="shared" si="27"/>
        <v>120.70399999999999</v>
      </c>
      <c r="S100" s="14" t="str">
        <f t="shared" si="28"/>
        <v>A</v>
      </c>
      <c r="U100" s="1">
        <f t="shared" si="29"/>
        <v>120.70399999999999</v>
      </c>
      <c r="V100" s="1">
        <f t="shared" si="30"/>
        <v>0</v>
      </c>
      <c r="W100" s="1">
        <f t="shared" si="31"/>
        <v>7.1604067796610167</v>
      </c>
      <c r="X100" s="20">
        <f t="shared" si="32"/>
        <v>3.1147769491525423</v>
      </c>
      <c r="Y100" s="22">
        <f t="shared" si="33"/>
        <v>1</v>
      </c>
      <c r="AA100" s="47"/>
    </row>
    <row r="101" spans="1:34" hidden="1" x14ac:dyDescent="0.25">
      <c r="A101" s="57" t="s">
        <v>1561</v>
      </c>
      <c r="B101" s="1">
        <v>111.872</v>
      </c>
      <c r="C101" s="1">
        <v>111.616</v>
      </c>
      <c r="D101" s="1">
        <v>0</v>
      </c>
      <c r="E101" s="1">
        <v>0</v>
      </c>
      <c r="G101" s="1">
        <f t="shared" si="17"/>
        <v>0</v>
      </c>
      <c r="H101" s="1">
        <f t="shared" si="18"/>
        <v>0.25600000000000023</v>
      </c>
      <c r="I101" s="2">
        <f t="shared" si="19"/>
        <v>0</v>
      </c>
      <c r="J101" s="2">
        <f t="shared" si="20"/>
        <v>0</v>
      </c>
      <c r="K101" s="2">
        <f t="shared" si="21"/>
        <v>0</v>
      </c>
      <c r="L101" s="10">
        <f t="shared" si="22"/>
        <v>1</v>
      </c>
      <c r="M101" s="73" t="str">
        <f t="shared" si="23"/>
        <v/>
      </c>
      <c r="N101">
        <f t="shared" si="24"/>
        <v>1</v>
      </c>
      <c r="O101" s="12">
        <f t="shared" si="25"/>
        <v>118.50847457627118</v>
      </c>
      <c r="P101" s="11">
        <f t="shared" si="26"/>
        <v>6.6364745762711834</v>
      </c>
      <c r="Q101" s="1">
        <f t="shared" si="27"/>
        <v>111.872</v>
      </c>
      <c r="S101" s="14" t="str">
        <f t="shared" si="28"/>
        <v>A</v>
      </c>
      <c r="U101" s="1">
        <f t="shared" si="29"/>
        <v>111.872</v>
      </c>
      <c r="V101" s="1">
        <f t="shared" si="30"/>
        <v>0</v>
      </c>
      <c r="W101" s="1">
        <f t="shared" si="31"/>
        <v>6.6364745762711834</v>
      </c>
      <c r="X101" s="20">
        <f t="shared" si="32"/>
        <v>2.8868664406779647</v>
      </c>
      <c r="Y101" s="22">
        <f t="shared" si="33"/>
        <v>1</v>
      </c>
      <c r="AA101" s="47"/>
    </row>
    <row r="102" spans="1:34" hidden="1" x14ac:dyDescent="0.25">
      <c r="A102" s="57" t="s">
        <v>1562</v>
      </c>
      <c r="B102" s="1">
        <v>99.647999999999996</v>
      </c>
      <c r="C102" s="1">
        <v>99.391999999999996</v>
      </c>
      <c r="D102" s="1">
        <v>0</v>
      </c>
      <c r="E102" s="1">
        <v>0</v>
      </c>
      <c r="G102" s="1">
        <f t="shared" si="17"/>
        <v>0</v>
      </c>
      <c r="H102" s="1">
        <f t="shared" si="18"/>
        <v>0.25600000000000023</v>
      </c>
      <c r="I102" s="2">
        <f t="shared" si="19"/>
        <v>0</v>
      </c>
      <c r="J102" s="2">
        <f t="shared" si="20"/>
        <v>0</v>
      </c>
      <c r="K102" s="2">
        <f t="shared" si="21"/>
        <v>0</v>
      </c>
      <c r="L102" s="10">
        <f t="shared" si="22"/>
        <v>1</v>
      </c>
      <c r="M102" s="73" t="str">
        <f t="shared" si="23"/>
        <v/>
      </c>
      <c r="N102">
        <f t="shared" si="24"/>
        <v>1</v>
      </c>
      <c r="O102" s="12">
        <f t="shared" si="25"/>
        <v>105.5593220338983</v>
      </c>
      <c r="P102" s="11">
        <f t="shared" si="26"/>
        <v>5.9113220338983012</v>
      </c>
      <c r="Q102" s="1">
        <f t="shared" si="27"/>
        <v>99.647999999999996</v>
      </c>
      <c r="S102" s="14" t="str">
        <f t="shared" si="28"/>
        <v>A</v>
      </c>
      <c r="U102" s="1">
        <f t="shared" si="29"/>
        <v>99.647999999999996</v>
      </c>
      <c r="V102" s="1">
        <f t="shared" si="30"/>
        <v>0</v>
      </c>
      <c r="W102" s="1">
        <f t="shared" si="31"/>
        <v>5.9113220338983012</v>
      </c>
      <c r="X102" s="20">
        <f t="shared" si="32"/>
        <v>2.5714250847457611</v>
      </c>
      <c r="Y102" s="22">
        <f t="shared" si="33"/>
        <v>1</v>
      </c>
      <c r="AA102" s="47"/>
    </row>
    <row r="103" spans="1:34" hidden="1" x14ac:dyDescent="0.25">
      <c r="A103" s="57" t="s">
        <v>1563</v>
      </c>
      <c r="B103" s="1">
        <v>89.152000000000001</v>
      </c>
      <c r="C103" s="1">
        <v>88.96</v>
      </c>
      <c r="D103" s="1">
        <v>0</v>
      </c>
      <c r="E103" s="1">
        <v>0</v>
      </c>
      <c r="G103" s="1">
        <f t="shared" si="17"/>
        <v>0</v>
      </c>
      <c r="H103" s="1">
        <f t="shared" si="18"/>
        <v>0.19200000000000728</v>
      </c>
      <c r="I103" s="2">
        <f t="shared" si="19"/>
        <v>0</v>
      </c>
      <c r="J103" s="2">
        <f t="shared" si="20"/>
        <v>0</v>
      </c>
      <c r="K103" s="2">
        <f t="shared" si="21"/>
        <v>0</v>
      </c>
      <c r="L103" s="10">
        <f t="shared" si="22"/>
        <v>1</v>
      </c>
      <c r="M103" s="73" t="str">
        <f t="shared" si="23"/>
        <v/>
      </c>
      <c r="N103">
        <f t="shared" si="24"/>
        <v>1</v>
      </c>
      <c r="O103" s="12">
        <f t="shared" si="25"/>
        <v>94.440677966101703</v>
      </c>
      <c r="P103" s="11">
        <f t="shared" si="26"/>
        <v>5.2886779661017016</v>
      </c>
      <c r="Q103" s="1">
        <f t="shared" si="27"/>
        <v>89.152000000000001</v>
      </c>
      <c r="S103" s="14" t="str">
        <f t="shared" si="28"/>
        <v>A</v>
      </c>
      <c r="U103" s="1">
        <f t="shared" si="29"/>
        <v>89.152000000000001</v>
      </c>
      <c r="V103" s="1">
        <f t="shared" si="30"/>
        <v>0</v>
      </c>
      <c r="W103" s="1">
        <f t="shared" si="31"/>
        <v>5.2886779661017016</v>
      </c>
      <c r="X103" s="20">
        <f t="shared" si="32"/>
        <v>2.3005749152542401</v>
      </c>
      <c r="Y103" s="22">
        <f t="shared" si="33"/>
        <v>1</v>
      </c>
      <c r="AA103" s="47"/>
    </row>
    <row r="104" spans="1:34" hidden="1" x14ac:dyDescent="0.25">
      <c r="A104" s="57" t="s">
        <v>1564</v>
      </c>
      <c r="B104" s="1">
        <v>54.08</v>
      </c>
      <c r="C104" s="1">
        <v>53.823999999999998</v>
      </c>
      <c r="D104" s="1">
        <v>0</v>
      </c>
      <c r="E104" s="1">
        <v>0</v>
      </c>
      <c r="G104" s="1">
        <f t="shared" si="17"/>
        <v>0</v>
      </c>
      <c r="H104" s="1">
        <f t="shared" si="18"/>
        <v>0.25600000000000023</v>
      </c>
      <c r="I104" s="2">
        <f t="shared" si="19"/>
        <v>0</v>
      </c>
      <c r="J104" s="2">
        <f t="shared" si="20"/>
        <v>0</v>
      </c>
      <c r="K104" s="2">
        <f t="shared" si="21"/>
        <v>0</v>
      </c>
      <c r="L104" s="10">
        <f t="shared" si="22"/>
        <v>1</v>
      </c>
      <c r="M104" s="73" t="str">
        <f t="shared" si="23"/>
        <v/>
      </c>
      <c r="N104">
        <f t="shared" si="24"/>
        <v>1</v>
      </c>
      <c r="O104" s="12">
        <f t="shared" si="25"/>
        <v>57.288135593220339</v>
      </c>
      <c r="P104" s="11">
        <f t="shared" si="26"/>
        <v>3.2081355932203408</v>
      </c>
      <c r="Q104" s="1">
        <f t="shared" si="27"/>
        <v>54.08</v>
      </c>
      <c r="S104" s="14" t="str">
        <f t="shared" si="28"/>
        <v>A</v>
      </c>
      <c r="U104" s="1">
        <f t="shared" si="29"/>
        <v>54.08</v>
      </c>
      <c r="V104" s="1">
        <f t="shared" si="30"/>
        <v>0</v>
      </c>
      <c r="W104" s="1">
        <f t="shared" si="31"/>
        <v>3.2081355932203408</v>
      </c>
      <c r="X104" s="20">
        <f t="shared" si="32"/>
        <v>1.3955389830508482</v>
      </c>
      <c r="Y104" s="22">
        <f t="shared" si="33"/>
        <v>1</v>
      </c>
      <c r="AA104" s="47"/>
    </row>
    <row r="105" spans="1:34" x14ac:dyDescent="0.25">
      <c r="A105" s="57" t="s">
        <v>1565</v>
      </c>
      <c r="B105" s="1">
        <v>39.103999999999999</v>
      </c>
      <c r="C105" s="1">
        <v>38.911999999999999</v>
      </c>
      <c r="D105" s="1">
        <v>0</v>
      </c>
      <c r="E105" s="1">
        <v>0</v>
      </c>
      <c r="G105" s="1">
        <f t="shared" si="17"/>
        <v>0</v>
      </c>
      <c r="H105" s="1">
        <f t="shared" si="18"/>
        <v>0.19200000000000017</v>
      </c>
      <c r="I105" s="2">
        <f t="shared" si="19"/>
        <v>0</v>
      </c>
      <c r="J105" s="2">
        <f t="shared" si="20"/>
        <v>0</v>
      </c>
      <c r="K105" s="2">
        <f t="shared" si="21"/>
        <v>0</v>
      </c>
      <c r="L105" s="10">
        <f t="shared" si="22"/>
        <v>1</v>
      </c>
      <c r="M105" s="73" t="str">
        <f t="shared" si="23"/>
        <v/>
      </c>
      <c r="N105">
        <f t="shared" si="24"/>
        <v>1</v>
      </c>
      <c r="O105" s="12">
        <f t="shared" si="25"/>
        <v>41.423728813559322</v>
      </c>
      <c r="P105" s="11">
        <f t="shared" si="26"/>
        <v>2.3197288135593226</v>
      </c>
      <c r="Q105" s="1">
        <f t="shared" si="27"/>
        <v>39.103999999999999</v>
      </c>
      <c r="S105" s="14" t="str">
        <f t="shared" si="28"/>
        <v>A</v>
      </c>
      <c r="U105" s="1">
        <f t="shared" si="29"/>
        <v>39.103999999999999</v>
      </c>
      <c r="V105" s="1">
        <f t="shared" si="30"/>
        <v>0</v>
      </c>
      <c r="W105" s="1">
        <f t="shared" si="31"/>
        <v>2.3197288135593226</v>
      </c>
      <c r="X105" s="20">
        <f t="shared" si="32"/>
        <v>1.0090820338983053</v>
      </c>
      <c r="Y105" s="22">
        <f t="shared" si="33"/>
        <v>1</v>
      </c>
      <c r="Z105" s="32" t="s">
        <v>40</v>
      </c>
      <c r="AA105" s="47"/>
      <c r="AB105" s="32" t="str">
        <f>A105</f>
        <v>2025-03-05 00:00:00</v>
      </c>
      <c r="AC105" s="1">
        <f>SUM(U105:U128)</f>
        <v>2823.7440000000001</v>
      </c>
      <c r="AD105" s="1">
        <f>AVERAGE(V105:V128)</f>
        <v>0</v>
      </c>
      <c r="AE105" s="1">
        <f>SUM(W105:W128)</f>
        <v>167.51023728813561</v>
      </c>
      <c r="AF105" s="1">
        <f>SUM(X105:X128)</f>
        <v>72.866953220338999</v>
      </c>
      <c r="AG105" s="35">
        <f>AVERAGE(Y105:Y128)</f>
        <v>1</v>
      </c>
      <c r="AH105" s="37">
        <f>DAY(A105)</f>
        <v>5</v>
      </c>
    </row>
    <row r="106" spans="1:34" hidden="1" x14ac:dyDescent="0.25">
      <c r="A106" s="57" t="s">
        <v>1566</v>
      </c>
      <c r="B106" s="1">
        <v>36.031999999999996</v>
      </c>
      <c r="C106" s="1">
        <v>35.840000000000003</v>
      </c>
      <c r="D106" s="1">
        <v>0</v>
      </c>
      <c r="E106" s="1">
        <v>0</v>
      </c>
      <c r="G106" s="1">
        <f t="shared" si="17"/>
        <v>0</v>
      </c>
      <c r="H106" s="1">
        <f t="shared" si="18"/>
        <v>0.19199999999999307</v>
      </c>
      <c r="I106" s="2">
        <f t="shared" si="19"/>
        <v>0</v>
      </c>
      <c r="J106" s="2">
        <f t="shared" si="20"/>
        <v>0</v>
      </c>
      <c r="K106" s="2">
        <f t="shared" si="21"/>
        <v>0</v>
      </c>
      <c r="L106" s="10">
        <f t="shared" si="22"/>
        <v>1</v>
      </c>
      <c r="M106" s="73" t="str">
        <f t="shared" si="23"/>
        <v/>
      </c>
      <c r="N106">
        <f t="shared" si="24"/>
        <v>1</v>
      </c>
      <c r="O106" s="12">
        <f t="shared" si="25"/>
        <v>38.169491525423723</v>
      </c>
      <c r="P106" s="11">
        <f t="shared" si="26"/>
        <v>2.1374915254237266</v>
      </c>
      <c r="Q106" s="1">
        <f t="shared" si="27"/>
        <v>36.031999999999996</v>
      </c>
      <c r="S106" s="14" t="str">
        <f t="shared" si="28"/>
        <v>A</v>
      </c>
      <c r="U106" s="1">
        <f t="shared" si="29"/>
        <v>36.031999999999996</v>
      </c>
      <c r="V106" s="1">
        <f t="shared" si="30"/>
        <v>0</v>
      </c>
      <c r="W106" s="1">
        <f t="shared" si="31"/>
        <v>2.1374915254237266</v>
      </c>
      <c r="X106" s="20">
        <f t="shared" si="32"/>
        <v>0.9298088135593211</v>
      </c>
      <c r="Y106" s="22">
        <f t="shared" si="33"/>
        <v>1</v>
      </c>
      <c r="AA106" s="47"/>
    </row>
    <row r="107" spans="1:34" hidden="1" x14ac:dyDescent="0.25">
      <c r="A107" s="57" t="s">
        <v>1567</v>
      </c>
      <c r="B107" s="1">
        <v>34.048000000000002</v>
      </c>
      <c r="C107" s="1">
        <v>33.856000000000002</v>
      </c>
      <c r="D107" s="1">
        <v>0</v>
      </c>
      <c r="E107" s="1">
        <v>0</v>
      </c>
      <c r="G107" s="1">
        <f t="shared" si="17"/>
        <v>0</v>
      </c>
      <c r="H107" s="1">
        <f t="shared" si="18"/>
        <v>0.19200000000000017</v>
      </c>
      <c r="I107" s="2">
        <f t="shared" si="19"/>
        <v>0</v>
      </c>
      <c r="J107" s="2">
        <f t="shared" si="20"/>
        <v>0</v>
      </c>
      <c r="K107" s="2">
        <f t="shared" si="21"/>
        <v>0</v>
      </c>
      <c r="L107" s="10">
        <f t="shared" si="22"/>
        <v>1</v>
      </c>
      <c r="M107" s="73" t="str">
        <f t="shared" si="23"/>
        <v/>
      </c>
      <c r="N107">
        <f t="shared" si="24"/>
        <v>1</v>
      </c>
      <c r="O107" s="12">
        <f t="shared" si="25"/>
        <v>36.067796610169495</v>
      </c>
      <c r="P107" s="11">
        <f t="shared" si="26"/>
        <v>2.0197966101694931</v>
      </c>
      <c r="Q107" s="1">
        <f t="shared" si="27"/>
        <v>34.048000000000002</v>
      </c>
      <c r="S107" s="14" t="str">
        <f t="shared" si="28"/>
        <v>A</v>
      </c>
      <c r="U107" s="1">
        <f t="shared" si="29"/>
        <v>34.048000000000002</v>
      </c>
      <c r="V107" s="1">
        <f t="shared" si="30"/>
        <v>0</v>
      </c>
      <c r="W107" s="1">
        <f t="shared" si="31"/>
        <v>2.0197966101694931</v>
      </c>
      <c r="X107" s="20">
        <f t="shared" si="32"/>
        <v>0.87861152542372944</v>
      </c>
      <c r="Y107" s="22">
        <f t="shared" si="33"/>
        <v>1</v>
      </c>
      <c r="AA107" s="47"/>
    </row>
    <row r="108" spans="1:34" hidden="1" x14ac:dyDescent="0.25">
      <c r="A108" s="57" t="s">
        <v>1568</v>
      </c>
      <c r="B108" s="1">
        <v>33.408000000000001</v>
      </c>
      <c r="C108" s="1">
        <v>33.216000000000001</v>
      </c>
      <c r="D108" s="1">
        <v>0</v>
      </c>
      <c r="E108" s="1">
        <v>0</v>
      </c>
      <c r="G108" s="1">
        <f t="shared" si="17"/>
        <v>0</v>
      </c>
      <c r="H108" s="1">
        <f t="shared" si="18"/>
        <v>0.19200000000000017</v>
      </c>
      <c r="I108" s="2">
        <f t="shared" si="19"/>
        <v>0</v>
      </c>
      <c r="J108" s="2">
        <f t="shared" si="20"/>
        <v>0</v>
      </c>
      <c r="K108" s="2">
        <f t="shared" si="21"/>
        <v>0</v>
      </c>
      <c r="L108" s="10">
        <f t="shared" si="22"/>
        <v>1</v>
      </c>
      <c r="M108" s="73" t="str">
        <f t="shared" si="23"/>
        <v/>
      </c>
      <c r="N108">
        <f t="shared" si="24"/>
        <v>1</v>
      </c>
      <c r="O108" s="12">
        <f t="shared" si="25"/>
        <v>35.389830508474574</v>
      </c>
      <c r="P108" s="11">
        <f t="shared" si="26"/>
        <v>1.9818305084745731</v>
      </c>
      <c r="Q108" s="1">
        <f t="shared" si="27"/>
        <v>33.408000000000001</v>
      </c>
      <c r="S108" s="14" t="str">
        <f t="shared" si="28"/>
        <v>A</v>
      </c>
      <c r="U108" s="1">
        <f t="shared" si="29"/>
        <v>33.408000000000001</v>
      </c>
      <c r="V108" s="1">
        <f t="shared" si="30"/>
        <v>0</v>
      </c>
      <c r="W108" s="1">
        <f t="shared" si="31"/>
        <v>1.9818305084745731</v>
      </c>
      <c r="X108" s="20">
        <f t="shared" si="32"/>
        <v>0.86209627118643928</v>
      </c>
      <c r="Y108" s="22">
        <f t="shared" si="33"/>
        <v>1</v>
      </c>
      <c r="AA108" s="47"/>
    </row>
    <row r="109" spans="1:34" hidden="1" x14ac:dyDescent="0.25">
      <c r="A109" s="57" t="s">
        <v>1569</v>
      </c>
      <c r="B109" s="1">
        <v>33.856000000000002</v>
      </c>
      <c r="C109" s="1">
        <v>33.664000000000001</v>
      </c>
      <c r="D109" s="1">
        <v>0</v>
      </c>
      <c r="E109" s="1">
        <v>0</v>
      </c>
      <c r="G109" s="1">
        <f t="shared" si="17"/>
        <v>0</v>
      </c>
      <c r="H109" s="1">
        <f t="shared" si="18"/>
        <v>0.19200000000000017</v>
      </c>
      <c r="I109" s="2">
        <f t="shared" si="19"/>
        <v>0</v>
      </c>
      <c r="J109" s="2">
        <f t="shared" si="20"/>
        <v>0</v>
      </c>
      <c r="K109" s="2">
        <f t="shared" si="21"/>
        <v>0</v>
      </c>
      <c r="L109" s="10">
        <f t="shared" si="22"/>
        <v>1</v>
      </c>
      <c r="M109" s="73" t="str">
        <f t="shared" si="23"/>
        <v/>
      </c>
      <c r="N109">
        <f t="shared" si="24"/>
        <v>1</v>
      </c>
      <c r="O109" s="12">
        <f t="shared" si="25"/>
        <v>35.864406779661017</v>
      </c>
      <c r="P109" s="11">
        <f t="shared" si="26"/>
        <v>2.0084067796610157</v>
      </c>
      <c r="Q109" s="1">
        <f t="shared" si="27"/>
        <v>33.856000000000002</v>
      </c>
      <c r="S109" s="14" t="str">
        <f t="shared" si="28"/>
        <v>A</v>
      </c>
      <c r="U109" s="1">
        <f t="shared" si="29"/>
        <v>33.856000000000002</v>
      </c>
      <c r="V109" s="1">
        <f t="shared" si="30"/>
        <v>0</v>
      </c>
      <c r="W109" s="1">
        <f t="shared" si="31"/>
        <v>2.0084067796610157</v>
      </c>
      <c r="X109" s="20">
        <f t="shared" si="32"/>
        <v>0.87365694915254177</v>
      </c>
      <c r="Y109" s="22">
        <f t="shared" si="33"/>
        <v>1</v>
      </c>
      <c r="AA109" s="47"/>
    </row>
    <row r="110" spans="1:34" hidden="1" x14ac:dyDescent="0.25">
      <c r="A110" s="57" t="s">
        <v>1570</v>
      </c>
      <c r="B110" s="1">
        <v>62.655999999999999</v>
      </c>
      <c r="C110" s="1">
        <v>62.527999999999999</v>
      </c>
      <c r="D110" s="1">
        <v>0</v>
      </c>
      <c r="E110" s="1">
        <v>0</v>
      </c>
      <c r="G110" s="1">
        <f t="shared" si="17"/>
        <v>0</v>
      </c>
      <c r="H110" s="1">
        <f t="shared" si="18"/>
        <v>0.12800000000000011</v>
      </c>
      <c r="I110" s="2">
        <f t="shared" si="19"/>
        <v>0</v>
      </c>
      <c r="J110" s="2">
        <f t="shared" si="20"/>
        <v>0</v>
      </c>
      <c r="K110" s="2">
        <f t="shared" si="21"/>
        <v>0</v>
      </c>
      <c r="L110" s="10">
        <f t="shared" si="22"/>
        <v>1</v>
      </c>
      <c r="M110" s="73" t="str">
        <f t="shared" si="23"/>
        <v/>
      </c>
      <c r="N110">
        <f t="shared" si="24"/>
        <v>1</v>
      </c>
      <c r="O110" s="12">
        <f t="shared" si="25"/>
        <v>66.372881355932208</v>
      </c>
      <c r="P110" s="11">
        <f t="shared" si="26"/>
        <v>3.7168813559322089</v>
      </c>
      <c r="Q110" s="1">
        <f t="shared" si="27"/>
        <v>62.655999999999999</v>
      </c>
      <c r="S110" s="14" t="str">
        <f t="shared" si="28"/>
        <v>A</v>
      </c>
      <c r="U110" s="1">
        <f t="shared" si="29"/>
        <v>62.655999999999999</v>
      </c>
      <c r="V110" s="1">
        <f t="shared" si="30"/>
        <v>0</v>
      </c>
      <c r="W110" s="1">
        <f t="shared" si="31"/>
        <v>3.7168813559322089</v>
      </c>
      <c r="X110" s="20">
        <f t="shared" si="32"/>
        <v>1.6168433898305108</v>
      </c>
      <c r="Y110" s="22">
        <f t="shared" si="33"/>
        <v>1</v>
      </c>
      <c r="AA110" s="47"/>
    </row>
    <row r="111" spans="1:34" hidden="1" x14ac:dyDescent="0.25">
      <c r="A111" s="57" t="s">
        <v>1571</v>
      </c>
      <c r="B111" s="1">
        <v>107.584</v>
      </c>
      <c r="C111" s="1">
        <v>107.328</v>
      </c>
      <c r="D111" s="1">
        <v>0</v>
      </c>
      <c r="E111" s="1">
        <v>0</v>
      </c>
      <c r="G111" s="1">
        <f t="shared" si="17"/>
        <v>0</v>
      </c>
      <c r="H111" s="1">
        <f t="shared" si="18"/>
        <v>0.25600000000000023</v>
      </c>
      <c r="I111" s="2">
        <f t="shared" si="19"/>
        <v>0</v>
      </c>
      <c r="J111" s="2">
        <f t="shared" si="20"/>
        <v>0</v>
      </c>
      <c r="K111" s="2">
        <f t="shared" si="21"/>
        <v>0</v>
      </c>
      <c r="L111" s="10">
        <f t="shared" si="22"/>
        <v>1</v>
      </c>
      <c r="M111" s="73" t="str">
        <f t="shared" si="23"/>
        <v/>
      </c>
      <c r="N111">
        <f t="shared" si="24"/>
        <v>1</v>
      </c>
      <c r="O111" s="12">
        <f t="shared" si="25"/>
        <v>113.96610169491525</v>
      </c>
      <c r="P111" s="11">
        <f t="shared" si="26"/>
        <v>6.3821016949152494</v>
      </c>
      <c r="Q111" s="1">
        <f t="shared" si="27"/>
        <v>107.584</v>
      </c>
      <c r="S111" s="14" t="str">
        <f t="shared" si="28"/>
        <v>A</v>
      </c>
      <c r="U111" s="1">
        <f t="shared" si="29"/>
        <v>107.584</v>
      </c>
      <c r="V111" s="1">
        <f t="shared" si="30"/>
        <v>0</v>
      </c>
      <c r="W111" s="1">
        <f t="shared" si="31"/>
        <v>6.3821016949152494</v>
      </c>
      <c r="X111" s="20">
        <f t="shared" si="32"/>
        <v>2.7762142372881335</v>
      </c>
      <c r="Y111" s="22">
        <f t="shared" si="33"/>
        <v>1</v>
      </c>
      <c r="AA111" s="47"/>
    </row>
    <row r="112" spans="1:34" hidden="1" x14ac:dyDescent="0.25">
      <c r="A112" s="57" t="s">
        <v>1572</v>
      </c>
      <c r="B112" s="1">
        <v>153.28</v>
      </c>
      <c r="C112" s="1">
        <v>152.96</v>
      </c>
      <c r="D112" s="1">
        <v>0</v>
      </c>
      <c r="E112" s="1">
        <v>0</v>
      </c>
      <c r="G112" s="1">
        <f t="shared" si="17"/>
        <v>0</v>
      </c>
      <c r="H112" s="1">
        <f t="shared" si="18"/>
        <v>0.31999999999999318</v>
      </c>
      <c r="I112" s="2">
        <f t="shared" si="19"/>
        <v>0</v>
      </c>
      <c r="J112" s="2">
        <f t="shared" si="20"/>
        <v>0</v>
      </c>
      <c r="K112" s="2">
        <f t="shared" si="21"/>
        <v>0</v>
      </c>
      <c r="L112" s="10">
        <f t="shared" si="22"/>
        <v>1</v>
      </c>
      <c r="M112" s="73" t="str">
        <f t="shared" si="23"/>
        <v/>
      </c>
      <c r="N112">
        <f t="shared" si="24"/>
        <v>1</v>
      </c>
      <c r="O112" s="12">
        <f t="shared" si="25"/>
        <v>162.37288135593221</v>
      </c>
      <c r="P112" s="11">
        <f t="shared" si="26"/>
        <v>9.0928813559322066</v>
      </c>
      <c r="Q112" s="1">
        <f t="shared" si="27"/>
        <v>153.28</v>
      </c>
      <c r="S112" s="14" t="str">
        <f t="shared" si="28"/>
        <v>A</v>
      </c>
      <c r="U112" s="1">
        <f t="shared" si="29"/>
        <v>153.28</v>
      </c>
      <c r="V112" s="1">
        <f t="shared" si="30"/>
        <v>0</v>
      </c>
      <c r="W112" s="1">
        <f t="shared" si="31"/>
        <v>9.0928813559322066</v>
      </c>
      <c r="X112" s="20">
        <f t="shared" si="32"/>
        <v>3.9554033898305097</v>
      </c>
      <c r="Y112" s="22">
        <f t="shared" si="33"/>
        <v>1</v>
      </c>
      <c r="AA112" s="47"/>
    </row>
    <row r="113" spans="1:27" hidden="1" x14ac:dyDescent="0.25">
      <c r="A113" s="57" t="s">
        <v>1573</v>
      </c>
      <c r="B113" s="1">
        <v>155.45599999999999</v>
      </c>
      <c r="C113" s="1">
        <v>155.26400000000001</v>
      </c>
      <c r="D113" s="1">
        <v>0</v>
      </c>
      <c r="E113" s="1">
        <v>0</v>
      </c>
      <c r="G113" s="1">
        <f t="shared" si="17"/>
        <v>0</v>
      </c>
      <c r="H113" s="1">
        <f t="shared" si="18"/>
        <v>0.19199999999997885</v>
      </c>
      <c r="I113" s="2">
        <f t="shared" si="19"/>
        <v>0</v>
      </c>
      <c r="J113" s="2">
        <f t="shared" si="20"/>
        <v>0</v>
      </c>
      <c r="K113" s="2">
        <f t="shared" si="21"/>
        <v>0</v>
      </c>
      <c r="L113" s="10">
        <f t="shared" si="22"/>
        <v>1</v>
      </c>
      <c r="M113" s="73" t="str">
        <f t="shared" si="23"/>
        <v/>
      </c>
      <c r="N113">
        <f t="shared" si="24"/>
        <v>1</v>
      </c>
      <c r="O113" s="12">
        <f t="shared" si="25"/>
        <v>164.67796610169489</v>
      </c>
      <c r="P113" s="11">
        <f t="shared" si="26"/>
        <v>9.2219661016949033</v>
      </c>
      <c r="Q113" s="1">
        <f t="shared" si="27"/>
        <v>155.45599999999999</v>
      </c>
      <c r="S113" s="14" t="str">
        <f t="shared" si="28"/>
        <v>A</v>
      </c>
      <c r="U113" s="1">
        <f t="shared" si="29"/>
        <v>155.45599999999999</v>
      </c>
      <c r="V113" s="1">
        <f t="shared" si="30"/>
        <v>0</v>
      </c>
      <c r="W113" s="1">
        <f t="shared" si="31"/>
        <v>9.2219661016949033</v>
      </c>
      <c r="X113" s="20">
        <f t="shared" si="32"/>
        <v>4.0115552542372832</v>
      </c>
      <c r="Y113" s="22">
        <f t="shared" si="33"/>
        <v>1</v>
      </c>
      <c r="AA113" s="47"/>
    </row>
    <row r="114" spans="1:27" hidden="1" x14ac:dyDescent="0.25">
      <c r="A114" s="57" t="s">
        <v>1574</v>
      </c>
      <c r="B114" s="1">
        <v>159.29599999999999</v>
      </c>
      <c r="C114" s="1">
        <v>158.976</v>
      </c>
      <c r="D114" s="1">
        <v>0</v>
      </c>
      <c r="E114" s="1">
        <v>0</v>
      </c>
      <c r="G114" s="1">
        <f t="shared" si="17"/>
        <v>0</v>
      </c>
      <c r="H114" s="1">
        <f t="shared" si="18"/>
        <v>0.31999999999999318</v>
      </c>
      <c r="I114" s="2">
        <f t="shared" si="19"/>
        <v>0</v>
      </c>
      <c r="J114" s="2">
        <f t="shared" si="20"/>
        <v>0</v>
      </c>
      <c r="K114" s="2">
        <f t="shared" si="21"/>
        <v>0</v>
      </c>
      <c r="L114" s="10">
        <f t="shared" si="22"/>
        <v>1</v>
      </c>
      <c r="M114" s="73" t="str">
        <f t="shared" si="23"/>
        <v/>
      </c>
      <c r="N114">
        <f t="shared" si="24"/>
        <v>1</v>
      </c>
      <c r="O114" s="12">
        <f t="shared" si="25"/>
        <v>168.74576271186439</v>
      </c>
      <c r="P114" s="11">
        <f t="shared" si="26"/>
        <v>9.4497627118643948</v>
      </c>
      <c r="Q114" s="1">
        <f t="shared" si="27"/>
        <v>159.29599999999999</v>
      </c>
      <c r="S114" s="14" t="str">
        <f t="shared" si="28"/>
        <v>A</v>
      </c>
      <c r="U114" s="1">
        <f t="shared" si="29"/>
        <v>159.29599999999999</v>
      </c>
      <c r="V114" s="1">
        <f t="shared" si="30"/>
        <v>0</v>
      </c>
      <c r="W114" s="1">
        <f t="shared" si="31"/>
        <v>9.4497627118643948</v>
      </c>
      <c r="X114" s="20">
        <f t="shared" si="32"/>
        <v>4.1106467796610113</v>
      </c>
      <c r="Y114" s="22">
        <f t="shared" si="33"/>
        <v>1</v>
      </c>
      <c r="AA114" s="47"/>
    </row>
    <row r="115" spans="1:27" hidden="1" x14ac:dyDescent="0.25">
      <c r="A115" s="57" t="s">
        <v>1575</v>
      </c>
      <c r="B115" s="1">
        <v>167.10400000000001</v>
      </c>
      <c r="C115" s="1">
        <v>166.78399999999999</v>
      </c>
      <c r="D115" s="1">
        <v>0</v>
      </c>
      <c r="E115" s="1">
        <v>0</v>
      </c>
      <c r="G115" s="1">
        <f t="shared" si="17"/>
        <v>0</v>
      </c>
      <c r="H115" s="1">
        <f t="shared" si="18"/>
        <v>0.3200000000000216</v>
      </c>
      <c r="I115" s="2">
        <f t="shared" si="19"/>
        <v>0</v>
      </c>
      <c r="J115" s="2">
        <f t="shared" si="20"/>
        <v>0</v>
      </c>
      <c r="K115" s="2">
        <f t="shared" si="21"/>
        <v>0</v>
      </c>
      <c r="L115" s="10">
        <f t="shared" si="22"/>
        <v>1</v>
      </c>
      <c r="M115" s="73" t="str">
        <f t="shared" si="23"/>
        <v/>
      </c>
      <c r="N115">
        <f t="shared" si="24"/>
        <v>1</v>
      </c>
      <c r="O115" s="12">
        <f t="shared" si="25"/>
        <v>177.0169491525424</v>
      </c>
      <c r="P115" s="11">
        <f t="shared" si="26"/>
        <v>9.9129491525423816</v>
      </c>
      <c r="Q115" s="1">
        <f t="shared" si="27"/>
        <v>167.10400000000001</v>
      </c>
      <c r="S115" s="14" t="str">
        <f t="shared" si="28"/>
        <v>A</v>
      </c>
      <c r="U115" s="1">
        <f t="shared" si="29"/>
        <v>167.10400000000001</v>
      </c>
      <c r="V115" s="1">
        <f t="shared" si="30"/>
        <v>0</v>
      </c>
      <c r="W115" s="1">
        <f t="shared" si="31"/>
        <v>9.9129491525423816</v>
      </c>
      <c r="X115" s="20">
        <f t="shared" si="32"/>
        <v>4.3121328813559359</v>
      </c>
      <c r="Y115" s="22">
        <f t="shared" si="33"/>
        <v>1</v>
      </c>
      <c r="AA115" s="47"/>
    </row>
    <row r="116" spans="1:27" hidden="1" x14ac:dyDescent="0.25">
      <c r="A116" s="57" t="s">
        <v>1576</v>
      </c>
      <c r="B116" s="1">
        <v>183.16800000000001</v>
      </c>
      <c r="C116" s="1">
        <v>182.976</v>
      </c>
      <c r="D116" s="1">
        <v>0</v>
      </c>
      <c r="E116" s="1">
        <v>0</v>
      </c>
      <c r="G116" s="1">
        <f t="shared" si="17"/>
        <v>0</v>
      </c>
      <c r="H116" s="1">
        <f t="shared" si="18"/>
        <v>0.19200000000000728</v>
      </c>
      <c r="I116" s="2">
        <f t="shared" si="19"/>
        <v>0</v>
      </c>
      <c r="J116" s="2">
        <f t="shared" si="20"/>
        <v>0</v>
      </c>
      <c r="K116" s="2">
        <f t="shared" si="21"/>
        <v>0</v>
      </c>
      <c r="L116" s="10">
        <f t="shared" si="22"/>
        <v>1</v>
      </c>
      <c r="M116" s="73" t="str">
        <f t="shared" si="23"/>
        <v/>
      </c>
      <c r="N116">
        <f t="shared" si="24"/>
        <v>1</v>
      </c>
      <c r="O116" s="12">
        <f t="shared" si="25"/>
        <v>194.03389830508476</v>
      </c>
      <c r="P116" s="11">
        <f t="shared" si="26"/>
        <v>10.865898305084755</v>
      </c>
      <c r="Q116" s="1">
        <f t="shared" si="27"/>
        <v>183.16800000000001</v>
      </c>
      <c r="S116" s="14" t="str">
        <f t="shared" si="28"/>
        <v>A</v>
      </c>
      <c r="U116" s="1">
        <f t="shared" si="29"/>
        <v>183.16800000000001</v>
      </c>
      <c r="V116" s="1">
        <f t="shared" si="30"/>
        <v>0</v>
      </c>
      <c r="W116" s="1">
        <f t="shared" si="31"/>
        <v>10.865898305084755</v>
      </c>
      <c r="X116" s="20">
        <f t="shared" si="32"/>
        <v>4.7266657627118684</v>
      </c>
      <c r="Y116" s="22">
        <f t="shared" si="33"/>
        <v>1</v>
      </c>
      <c r="AA116" s="47"/>
    </row>
    <row r="117" spans="1:27" hidden="1" x14ac:dyDescent="0.25">
      <c r="A117" s="57" t="s">
        <v>1577</v>
      </c>
      <c r="B117" s="1">
        <v>147.26400000000001</v>
      </c>
      <c r="C117" s="1">
        <v>146.94399999999999</v>
      </c>
      <c r="D117" s="1">
        <v>0</v>
      </c>
      <c r="E117" s="1">
        <v>0</v>
      </c>
      <c r="G117" s="1">
        <f t="shared" si="17"/>
        <v>0</v>
      </c>
      <c r="H117" s="1">
        <f t="shared" si="18"/>
        <v>0.3200000000000216</v>
      </c>
      <c r="I117" s="2">
        <f t="shared" si="19"/>
        <v>0</v>
      </c>
      <c r="J117" s="2">
        <f t="shared" si="20"/>
        <v>0</v>
      </c>
      <c r="K117" s="2">
        <f t="shared" si="21"/>
        <v>0</v>
      </c>
      <c r="L117" s="10">
        <f t="shared" si="22"/>
        <v>1</v>
      </c>
      <c r="M117" s="73" t="str">
        <f t="shared" si="23"/>
        <v/>
      </c>
      <c r="N117">
        <f t="shared" si="24"/>
        <v>1</v>
      </c>
      <c r="O117" s="12">
        <f t="shared" si="25"/>
        <v>156</v>
      </c>
      <c r="P117" s="11">
        <f t="shared" si="26"/>
        <v>8.73599999999999</v>
      </c>
      <c r="Q117" s="1">
        <f t="shared" si="27"/>
        <v>147.26400000000001</v>
      </c>
      <c r="S117" s="14" t="str">
        <f t="shared" si="28"/>
        <v>A</v>
      </c>
      <c r="U117" s="1">
        <f t="shared" si="29"/>
        <v>147.26400000000001</v>
      </c>
      <c r="V117" s="1">
        <f t="shared" si="30"/>
        <v>0</v>
      </c>
      <c r="W117" s="1">
        <f t="shared" si="31"/>
        <v>8.73599999999999</v>
      </c>
      <c r="X117" s="20">
        <f t="shared" si="32"/>
        <v>3.8001599999999955</v>
      </c>
      <c r="Y117" s="22">
        <f t="shared" si="33"/>
        <v>1</v>
      </c>
      <c r="AA117" s="47"/>
    </row>
    <row r="118" spans="1:27" hidden="1" x14ac:dyDescent="0.25">
      <c r="A118" s="57" t="s">
        <v>1578</v>
      </c>
      <c r="B118" s="1">
        <v>175.80799999999999</v>
      </c>
      <c r="C118" s="1">
        <v>175.55199999999999</v>
      </c>
      <c r="D118" s="1">
        <v>0</v>
      </c>
      <c r="E118" s="1">
        <v>0</v>
      </c>
      <c r="G118" s="1">
        <f t="shared" si="17"/>
        <v>0</v>
      </c>
      <c r="H118" s="1">
        <f t="shared" si="18"/>
        <v>0.25600000000000023</v>
      </c>
      <c r="I118" s="2">
        <f t="shared" si="19"/>
        <v>0</v>
      </c>
      <c r="J118" s="2">
        <f t="shared" si="20"/>
        <v>0</v>
      </c>
      <c r="K118" s="2">
        <f t="shared" si="21"/>
        <v>0</v>
      </c>
      <c r="L118" s="10">
        <f t="shared" si="22"/>
        <v>1</v>
      </c>
      <c r="M118" s="73" t="str">
        <f t="shared" si="23"/>
        <v/>
      </c>
      <c r="N118">
        <f t="shared" si="24"/>
        <v>1</v>
      </c>
      <c r="O118" s="12">
        <f t="shared" si="25"/>
        <v>186.23728813559322</v>
      </c>
      <c r="P118" s="11">
        <f t="shared" si="26"/>
        <v>10.429288135593225</v>
      </c>
      <c r="Q118" s="1">
        <f t="shared" si="27"/>
        <v>175.80799999999999</v>
      </c>
      <c r="S118" s="14" t="str">
        <f t="shared" si="28"/>
        <v>A</v>
      </c>
      <c r="U118" s="1">
        <f t="shared" si="29"/>
        <v>175.80799999999999</v>
      </c>
      <c r="V118" s="1">
        <f t="shared" si="30"/>
        <v>0</v>
      </c>
      <c r="W118" s="1">
        <f t="shared" si="31"/>
        <v>10.429288135593225</v>
      </c>
      <c r="X118" s="20">
        <f t="shared" si="32"/>
        <v>4.5367403389830532</v>
      </c>
      <c r="Y118" s="22">
        <f t="shared" si="33"/>
        <v>1</v>
      </c>
      <c r="AA118" s="47"/>
    </row>
    <row r="119" spans="1:27" hidden="1" x14ac:dyDescent="0.25">
      <c r="A119" s="57" t="s">
        <v>1579</v>
      </c>
      <c r="B119" s="1">
        <v>175.744</v>
      </c>
      <c r="C119" s="1">
        <v>175.42400000000001</v>
      </c>
      <c r="D119" s="1">
        <v>0</v>
      </c>
      <c r="E119" s="1">
        <v>0</v>
      </c>
      <c r="G119" s="1">
        <f t="shared" si="17"/>
        <v>0</v>
      </c>
      <c r="H119" s="1">
        <f t="shared" si="18"/>
        <v>0.31999999999999318</v>
      </c>
      <c r="I119" s="2">
        <f t="shared" si="19"/>
        <v>0</v>
      </c>
      <c r="J119" s="2">
        <f t="shared" si="20"/>
        <v>0</v>
      </c>
      <c r="K119" s="2">
        <f t="shared" si="21"/>
        <v>0</v>
      </c>
      <c r="L119" s="10">
        <f t="shared" si="22"/>
        <v>1</v>
      </c>
      <c r="M119" s="73" t="str">
        <f t="shared" si="23"/>
        <v/>
      </c>
      <c r="N119">
        <f t="shared" si="24"/>
        <v>1</v>
      </c>
      <c r="O119" s="12">
        <f t="shared" si="25"/>
        <v>186.16949152542372</v>
      </c>
      <c r="P119" s="11">
        <f t="shared" si="26"/>
        <v>10.425491525423723</v>
      </c>
      <c r="Q119" s="1">
        <f t="shared" si="27"/>
        <v>175.744</v>
      </c>
      <c r="S119" s="14" t="str">
        <f t="shared" si="28"/>
        <v>A</v>
      </c>
      <c r="U119" s="1">
        <f t="shared" si="29"/>
        <v>175.744</v>
      </c>
      <c r="V119" s="1">
        <f t="shared" si="30"/>
        <v>0</v>
      </c>
      <c r="W119" s="1">
        <f t="shared" si="31"/>
        <v>10.425491525423723</v>
      </c>
      <c r="X119" s="20">
        <f t="shared" si="32"/>
        <v>4.5350888135593195</v>
      </c>
      <c r="Y119" s="22">
        <f t="shared" si="33"/>
        <v>1</v>
      </c>
      <c r="AA119" s="47"/>
    </row>
    <row r="120" spans="1:27" hidden="1" x14ac:dyDescent="0.25">
      <c r="A120" s="57" t="s">
        <v>1580</v>
      </c>
      <c r="B120" s="1">
        <v>172.608</v>
      </c>
      <c r="C120" s="1">
        <v>172.22399999999999</v>
      </c>
      <c r="D120" s="1">
        <v>0</v>
      </c>
      <c r="E120" s="1">
        <v>0</v>
      </c>
      <c r="G120" s="1">
        <f t="shared" si="17"/>
        <v>0</v>
      </c>
      <c r="H120" s="1">
        <f t="shared" si="18"/>
        <v>0.38400000000001455</v>
      </c>
      <c r="I120" s="2">
        <f t="shared" si="19"/>
        <v>0</v>
      </c>
      <c r="J120" s="2">
        <f t="shared" si="20"/>
        <v>0</v>
      </c>
      <c r="K120" s="2">
        <f t="shared" si="21"/>
        <v>0</v>
      </c>
      <c r="L120" s="10">
        <f t="shared" si="22"/>
        <v>1</v>
      </c>
      <c r="M120" s="73" t="str">
        <f t="shared" si="23"/>
        <v/>
      </c>
      <c r="N120">
        <f t="shared" si="24"/>
        <v>1</v>
      </c>
      <c r="O120" s="12">
        <f t="shared" si="25"/>
        <v>182.84745762711864</v>
      </c>
      <c r="P120" s="11">
        <f t="shared" si="26"/>
        <v>10.239457627118639</v>
      </c>
      <c r="Q120" s="1">
        <f t="shared" si="27"/>
        <v>172.608</v>
      </c>
      <c r="S120" s="14" t="str">
        <f t="shared" si="28"/>
        <v>A</v>
      </c>
      <c r="U120" s="1">
        <f t="shared" si="29"/>
        <v>172.608</v>
      </c>
      <c r="V120" s="1">
        <f t="shared" si="30"/>
        <v>0</v>
      </c>
      <c r="W120" s="1">
        <f t="shared" si="31"/>
        <v>10.239457627118639</v>
      </c>
      <c r="X120" s="20">
        <f t="shared" si="32"/>
        <v>4.4541640677966079</v>
      </c>
      <c r="Y120" s="22">
        <f t="shared" si="33"/>
        <v>1</v>
      </c>
      <c r="AA120" s="47"/>
    </row>
    <row r="121" spans="1:27" hidden="1" x14ac:dyDescent="0.25">
      <c r="A121" s="57" t="s">
        <v>1581</v>
      </c>
      <c r="B121" s="1">
        <v>154.68799999999999</v>
      </c>
      <c r="C121" s="1">
        <v>154.43199999999999</v>
      </c>
      <c r="D121" s="1">
        <v>0</v>
      </c>
      <c r="E121" s="1">
        <v>0</v>
      </c>
      <c r="G121" s="1">
        <f t="shared" si="17"/>
        <v>0</v>
      </c>
      <c r="H121" s="1">
        <f t="shared" si="18"/>
        <v>0.25600000000000023</v>
      </c>
      <c r="I121" s="2">
        <f t="shared" si="19"/>
        <v>0</v>
      </c>
      <c r="J121" s="2">
        <f t="shared" si="20"/>
        <v>0</v>
      </c>
      <c r="K121" s="2">
        <f t="shared" si="21"/>
        <v>0</v>
      </c>
      <c r="L121" s="10">
        <f t="shared" si="22"/>
        <v>1</v>
      </c>
      <c r="M121" s="73" t="str">
        <f t="shared" si="23"/>
        <v/>
      </c>
      <c r="N121">
        <f t="shared" si="24"/>
        <v>1</v>
      </c>
      <c r="O121" s="12">
        <f t="shared" si="25"/>
        <v>163.86440677966101</v>
      </c>
      <c r="P121" s="11">
        <f t="shared" si="26"/>
        <v>9.176406779661022</v>
      </c>
      <c r="Q121" s="1">
        <f t="shared" si="27"/>
        <v>154.68799999999999</v>
      </c>
      <c r="S121" s="14" t="str">
        <f t="shared" si="28"/>
        <v>A</v>
      </c>
      <c r="U121" s="1">
        <f t="shared" si="29"/>
        <v>154.68799999999999</v>
      </c>
      <c r="V121" s="1">
        <f t="shared" si="30"/>
        <v>0</v>
      </c>
      <c r="W121" s="1">
        <f t="shared" si="31"/>
        <v>9.176406779661022</v>
      </c>
      <c r="X121" s="20">
        <f t="shared" si="32"/>
        <v>3.9917369491525445</v>
      </c>
      <c r="Y121" s="22">
        <f t="shared" si="33"/>
        <v>1</v>
      </c>
      <c r="AA121" s="47"/>
    </row>
    <row r="122" spans="1:27" hidden="1" x14ac:dyDescent="0.25">
      <c r="A122" s="57" t="s">
        <v>1582</v>
      </c>
      <c r="B122" s="1">
        <v>145.6</v>
      </c>
      <c r="C122" s="1">
        <v>145.21600000000001</v>
      </c>
      <c r="D122" s="1">
        <v>0</v>
      </c>
      <c r="E122" s="1">
        <v>0</v>
      </c>
      <c r="G122" s="1">
        <f t="shared" si="17"/>
        <v>0</v>
      </c>
      <c r="H122" s="1">
        <f t="shared" si="18"/>
        <v>0.38399999999998613</v>
      </c>
      <c r="I122" s="2">
        <f t="shared" si="19"/>
        <v>0</v>
      </c>
      <c r="J122" s="2">
        <f t="shared" si="20"/>
        <v>0</v>
      </c>
      <c r="K122" s="2">
        <f t="shared" si="21"/>
        <v>0</v>
      </c>
      <c r="L122" s="10">
        <f t="shared" si="22"/>
        <v>1</v>
      </c>
      <c r="M122" s="73" t="str">
        <f t="shared" si="23"/>
        <v/>
      </c>
      <c r="N122">
        <f t="shared" si="24"/>
        <v>1</v>
      </c>
      <c r="O122" s="12">
        <f t="shared" si="25"/>
        <v>154.23728813559322</v>
      </c>
      <c r="P122" s="11">
        <f t="shared" si="26"/>
        <v>8.6372881355932236</v>
      </c>
      <c r="Q122" s="1">
        <f t="shared" si="27"/>
        <v>145.6</v>
      </c>
      <c r="S122" s="14" t="str">
        <f t="shared" si="28"/>
        <v>A</v>
      </c>
      <c r="U122" s="1">
        <f t="shared" si="29"/>
        <v>145.6</v>
      </c>
      <c r="V122" s="1">
        <f t="shared" si="30"/>
        <v>0</v>
      </c>
      <c r="W122" s="1">
        <f t="shared" si="31"/>
        <v>8.6372881355932236</v>
      </c>
      <c r="X122" s="20">
        <f t="shared" si="32"/>
        <v>3.7572203389830521</v>
      </c>
      <c r="Y122" s="22">
        <f t="shared" si="33"/>
        <v>1</v>
      </c>
      <c r="AA122" s="47"/>
    </row>
    <row r="123" spans="1:27" hidden="1" x14ac:dyDescent="0.25">
      <c r="A123" s="57" t="s">
        <v>1583</v>
      </c>
      <c r="B123" s="1">
        <v>136</v>
      </c>
      <c r="C123" s="1">
        <v>135.68</v>
      </c>
      <c r="D123" s="1">
        <v>0</v>
      </c>
      <c r="E123" s="1">
        <v>0</v>
      </c>
      <c r="G123" s="1">
        <f t="shared" si="17"/>
        <v>0</v>
      </c>
      <c r="H123" s="1">
        <f t="shared" si="18"/>
        <v>0.31999999999999318</v>
      </c>
      <c r="I123" s="2">
        <f t="shared" si="19"/>
        <v>0</v>
      </c>
      <c r="J123" s="2">
        <f t="shared" si="20"/>
        <v>0</v>
      </c>
      <c r="K123" s="2">
        <f t="shared" si="21"/>
        <v>0</v>
      </c>
      <c r="L123" s="10">
        <f t="shared" si="22"/>
        <v>1</v>
      </c>
      <c r="M123" s="73" t="str">
        <f t="shared" si="23"/>
        <v/>
      </c>
      <c r="N123">
        <f t="shared" si="24"/>
        <v>1</v>
      </c>
      <c r="O123" s="12">
        <f t="shared" si="25"/>
        <v>144.06779661016949</v>
      </c>
      <c r="P123" s="11">
        <f t="shared" si="26"/>
        <v>8.0677966101694949</v>
      </c>
      <c r="Q123" s="1">
        <f t="shared" si="27"/>
        <v>136</v>
      </c>
      <c r="S123" s="14" t="str">
        <f t="shared" si="28"/>
        <v>A</v>
      </c>
      <c r="U123" s="1">
        <f t="shared" si="29"/>
        <v>136</v>
      </c>
      <c r="V123" s="1">
        <f t="shared" si="30"/>
        <v>0</v>
      </c>
      <c r="W123" s="1">
        <f t="shared" si="31"/>
        <v>8.0677966101694949</v>
      </c>
      <c r="X123" s="20">
        <f t="shared" si="32"/>
        <v>3.5094915254237304</v>
      </c>
      <c r="Y123" s="22">
        <f t="shared" si="33"/>
        <v>1</v>
      </c>
      <c r="AA123" s="47"/>
    </row>
    <row r="124" spans="1:27" hidden="1" x14ac:dyDescent="0.25">
      <c r="A124" s="57" t="s">
        <v>1584</v>
      </c>
      <c r="B124" s="1">
        <v>133.82400000000001</v>
      </c>
      <c r="C124" s="1">
        <v>133.63200000000001</v>
      </c>
      <c r="D124" s="1">
        <v>0</v>
      </c>
      <c r="E124" s="1">
        <v>0</v>
      </c>
      <c r="G124" s="1">
        <f t="shared" si="17"/>
        <v>0</v>
      </c>
      <c r="H124" s="1">
        <f t="shared" si="18"/>
        <v>0.19200000000000728</v>
      </c>
      <c r="I124" s="2">
        <f t="shared" si="19"/>
        <v>0</v>
      </c>
      <c r="J124" s="2">
        <f t="shared" si="20"/>
        <v>0</v>
      </c>
      <c r="K124" s="2">
        <f t="shared" si="21"/>
        <v>0</v>
      </c>
      <c r="L124" s="10">
        <f t="shared" si="22"/>
        <v>1</v>
      </c>
      <c r="M124" s="73" t="str">
        <f t="shared" si="23"/>
        <v/>
      </c>
      <c r="N124">
        <f t="shared" si="24"/>
        <v>1</v>
      </c>
      <c r="O124" s="12">
        <f t="shared" si="25"/>
        <v>141.76271186440678</v>
      </c>
      <c r="P124" s="11">
        <f t="shared" si="26"/>
        <v>7.9387118644067698</v>
      </c>
      <c r="Q124" s="1">
        <f t="shared" si="27"/>
        <v>133.82400000000001</v>
      </c>
      <c r="S124" s="14" t="str">
        <f t="shared" si="28"/>
        <v>A</v>
      </c>
      <c r="U124" s="1">
        <f t="shared" si="29"/>
        <v>133.82400000000001</v>
      </c>
      <c r="V124" s="1">
        <f t="shared" si="30"/>
        <v>0</v>
      </c>
      <c r="W124" s="1">
        <f t="shared" si="31"/>
        <v>7.9387118644067698</v>
      </c>
      <c r="X124" s="20">
        <f t="shared" si="32"/>
        <v>3.4533396610169449</v>
      </c>
      <c r="Y124" s="22">
        <f t="shared" si="33"/>
        <v>1</v>
      </c>
      <c r="AA124" s="47"/>
    </row>
    <row r="125" spans="1:27" hidden="1" x14ac:dyDescent="0.25">
      <c r="A125" s="57" t="s">
        <v>1585</v>
      </c>
      <c r="B125" s="1">
        <v>135.16800000000001</v>
      </c>
      <c r="C125" s="1">
        <v>134.84800000000001</v>
      </c>
      <c r="D125" s="1">
        <v>0</v>
      </c>
      <c r="E125" s="1">
        <v>0</v>
      </c>
      <c r="G125" s="1">
        <f t="shared" si="17"/>
        <v>0</v>
      </c>
      <c r="H125" s="1">
        <f t="shared" si="18"/>
        <v>0.31999999999999318</v>
      </c>
      <c r="I125" s="2">
        <f t="shared" si="19"/>
        <v>0</v>
      </c>
      <c r="J125" s="2">
        <f t="shared" si="20"/>
        <v>0</v>
      </c>
      <c r="K125" s="2">
        <f t="shared" si="21"/>
        <v>0</v>
      </c>
      <c r="L125" s="10">
        <f t="shared" si="22"/>
        <v>1</v>
      </c>
      <c r="M125" s="73" t="str">
        <f t="shared" si="23"/>
        <v/>
      </c>
      <c r="N125">
        <f t="shared" si="24"/>
        <v>1</v>
      </c>
      <c r="O125" s="12">
        <f t="shared" si="25"/>
        <v>143.18644067796612</v>
      </c>
      <c r="P125" s="11">
        <f t="shared" si="26"/>
        <v>8.0184406779661117</v>
      </c>
      <c r="Q125" s="1">
        <f t="shared" si="27"/>
        <v>135.16800000000001</v>
      </c>
      <c r="S125" s="14" t="str">
        <f t="shared" si="28"/>
        <v>A</v>
      </c>
      <c r="U125" s="1">
        <f t="shared" si="29"/>
        <v>135.16800000000001</v>
      </c>
      <c r="V125" s="1">
        <f t="shared" si="30"/>
        <v>0</v>
      </c>
      <c r="W125" s="1">
        <f t="shared" si="31"/>
        <v>8.0184406779661117</v>
      </c>
      <c r="X125" s="20">
        <f t="shared" si="32"/>
        <v>3.4880216949152585</v>
      </c>
      <c r="Y125" s="22">
        <f t="shared" si="33"/>
        <v>1</v>
      </c>
      <c r="AA125" s="47"/>
    </row>
    <row r="126" spans="1:27" hidden="1" x14ac:dyDescent="0.25">
      <c r="A126" s="57" t="s">
        <v>1586</v>
      </c>
      <c r="B126" s="1">
        <v>122.176</v>
      </c>
      <c r="C126" s="1">
        <v>121.98399999999999</v>
      </c>
      <c r="D126" s="1">
        <v>0</v>
      </c>
      <c r="E126" s="1">
        <v>0</v>
      </c>
      <c r="G126" s="1">
        <f t="shared" si="17"/>
        <v>0</v>
      </c>
      <c r="H126" s="1">
        <f t="shared" si="18"/>
        <v>0.19200000000000728</v>
      </c>
      <c r="I126" s="2">
        <f t="shared" si="19"/>
        <v>0</v>
      </c>
      <c r="J126" s="2">
        <f t="shared" si="20"/>
        <v>0</v>
      </c>
      <c r="K126" s="2">
        <f t="shared" si="21"/>
        <v>0</v>
      </c>
      <c r="L126" s="10">
        <f t="shared" si="22"/>
        <v>1</v>
      </c>
      <c r="M126" s="73" t="str">
        <f t="shared" si="23"/>
        <v/>
      </c>
      <c r="N126">
        <f t="shared" si="24"/>
        <v>1</v>
      </c>
      <c r="O126" s="12">
        <f t="shared" si="25"/>
        <v>129.42372881355934</v>
      </c>
      <c r="P126" s="11">
        <f t="shared" si="26"/>
        <v>7.2477288135593341</v>
      </c>
      <c r="Q126" s="1">
        <f t="shared" si="27"/>
        <v>122.176</v>
      </c>
      <c r="S126" s="14" t="str">
        <f t="shared" si="28"/>
        <v>A</v>
      </c>
      <c r="U126" s="1">
        <f t="shared" si="29"/>
        <v>122.176</v>
      </c>
      <c r="V126" s="1">
        <f t="shared" si="30"/>
        <v>0</v>
      </c>
      <c r="W126" s="1">
        <f t="shared" si="31"/>
        <v>7.2477288135593341</v>
      </c>
      <c r="X126" s="20">
        <f t="shared" si="32"/>
        <v>3.1527620338983104</v>
      </c>
      <c r="Y126" s="22">
        <f t="shared" si="33"/>
        <v>1</v>
      </c>
      <c r="AA126" s="47"/>
    </row>
    <row r="127" spans="1:27" hidden="1" x14ac:dyDescent="0.25">
      <c r="A127" s="57" t="s">
        <v>1587</v>
      </c>
      <c r="B127" s="1">
        <v>102.65600000000001</v>
      </c>
      <c r="C127" s="1">
        <v>102.336</v>
      </c>
      <c r="D127" s="1">
        <v>0</v>
      </c>
      <c r="E127" s="1">
        <v>0</v>
      </c>
      <c r="G127" s="1">
        <f t="shared" si="17"/>
        <v>0</v>
      </c>
      <c r="H127" s="1">
        <f t="shared" si="18"/>
        <v>0.32000000000000739</v>
      </c>
      <c r="I127" s="2">
        <f t="shared" si="19"/>
        <v>0</v>
      </c>
      <c r="J127" s="2">
        <f t="shared" si="20"/>
        <v>0</v>
      </c>
      <c r="K127" s="2">
        <f t="shared" si="21"/>
        <v>0</v>
      </c>
      <c r="L127" s="10">
        <f t="shared" si="22"/>
        <v>1</v>
      </c>
      <c r="M127" s="73" t="str">
        <f t="shared" si="23"/>
        <v/>
      </c>
      <c r="N127">
        <f t="shared" si="24"/>
        <v>1</v>
      </c>
      <c r="O127" s="12">
        <f t="shared" si="25"/>
        <v>108.74576271186442</v>
      </c>
      <c r="P127" s="11">
        <f t="shared" si="26"/>
        <v>6.0897627118644095</v>
      </c>
      <c r="Q127" s="1">
        <f t="shared" si="27"/>
        <v>102.65600000000001</v>
      </c>
      <c r="S127" s="14" t="str">
        <f t="shared" si="28"/>
        <v>A</v>
      </c>
      <c r="U127" s="1">
        <f t="shared" si="29"/>
        <v>102.65600000000001</v>
      </c>
      <c r="V127" s="1">
        <f t="shared" si="30"/>
        <v>0</v>
      </c>
      <c r="W127" s="1">
        <f t="shared" si="31"/>
        <v>6.0897627118644095</v>
      </c>
      <c r="X127" s="20">
        <f t="shared" si="32"/>
        <v>2.6490467796610182</v>
      </c>
      <c r="Y127" s="22">
        <f t="shared" si="33"/>
        <v>1</v>
      </c>
      <c r="AA127" s="47"/>
    </row>
    <row r="128" spans="1:27" hidden="1" x14ac:dyDescent="0.25">
      <c r="A128" s="57" t="s">
        <v>1588</v>
      </c>
      <c r="B128" s="1">
        <v>57.216000000000001</v>
      </c>
      <c r="C128" s="1">
        <v>57.024000000000001</v>
      </c>
      <c r="D128" s="1">
        <v>0</v>
      </c>
      <c r="E128" s="1">
        <v>0</v>
      </c>
      <c r="G128" s="1">
        <f t="shared" si="17"/>
        <v>0</v>
      </c>
      <c r="H128" s="1">
        <f t="shared" si="18"/>
        <v>0.19200000000000017</v>
      </c>
      <c r="I128" s="2">
        <f t="shared" si="19"/>
        <v>0</v>
      </c>
      <c r="J128" s="2">
        <f t="shared" si="20"/>
        <v>0</v>
      </c>
      <c r="K128" s="2">
        <f t="shared" si="21"/>
        <v>0</v>
      </c>
      <c r="L128" s="10">
        <f t="shared" si="22"/>
        <v>1</v>
      </c>
      <c r="M128" s="73" t="str">
        <f t="shared" si="23"/>
        <v/>
      </c>
      <c r="N128">
        <f t="shared" si="24"/>
        <v>1</v>
      </c>
      <c r="O128" s="12">
        <f t="shared" si="25"/>
        <v>60.610169491525426</v>
      </c>
      <c r="P128" s="11">
        <f t="shared" si="26"/>
        <v>3.3941694915254246</v>
      </c>
      <c r="Q128" s="1">
        <f t="shared" si="27"/>
        <v>57.216000000000001</v>
      </c>
      <c r="S128" s="14" t="str">
        <f t="shared" si="28"/>
        <v>A</v>
      </c>
      <c r="U128" s="1">
        <f t="shared" si="29"/>
        <v>57.216000000000001</v>
      </c>
      <c r="V128" s="1">
        <f t="shared" si="30"/>
        <v>0</v>
      </c>
      <c r="W128" s="1">
        <f t="shared" si="31"/>
        <v>3.3941694915254246</v>
      </c>
      <c r="X128" s="20">
        <f t="shared" si="32"/>
        <v>1.4764637288135596</v>
      </c>
      <c r="Y128" s="22">
        <f t="shared" si="33"/>
        <v>1</v>
      </c>
      <c r="AA128" s="47"/>
    </row>
    <row r="129" spans="1:34" x14ac:dyDescent="0.25">
      <c r="A129" s="57" t="s">
        <v>1589</v>
      </c>
      <c r="B129" s="1">
        <v>37.887999999999998</v>
      </c>
      <c r="C129" s="1">
        <v>37.695999999999998</v>
      </c>
      <c r="D129" s="1">
        <v>0</v>
      </c>
      <c r="E129" s="1">
        <v>0</v>
      </c>
      <c r="G129" s="1">
        <f t="shared" si="17"/>
        <v>0</v>
      </c>
      <c r="H129" s="1">
        <f t="shared" si="18"/>
        <v>0.19200000000000017</v>
      </c>
      <c r="I129" s="2">
        <f t="shared" si="19"/>
        <v>0</v>
      </c>
      <c r="J129" s="2">
        <f t="shared" si="20"/>
        <v>0</v>
      </c>
      <c r="K129" s="2">
        <f t="shared" si="21"/>
        <v>0</v>
      </c>
      <c r="L129" s="10">
        <f t="shared" si="22"/>
        <v>1</v>
      </c>
      <c r="M129" s="73" t="str">
        <f t="shared" si="23"/>
        <v/>
      </c>
      <c r="N129">
        <f t="shared" si="24"/>
        <v>1</v>
      </c>
      <c r="O129" s="12">
        <f t="shared" si="25"/>
        <v>40.135593220338983</v>
      </c>
      <c r="P129" s="11">
        <f t="shared" si="26"/>
        <v>2.2475932203389846</v>
      </c>
      <c r="Q129" s="1">
        <f t="shared" si="27"/>
        <v>37.887999999999998</v>
      </c>
      <c r="S129" s="14" t="str">
        <f t="shared" si="28"/>
        <v>A</v>
      </c>
      <c r="U129" s="1">
        <f t="shared" si="29"/>
        <v>37.887999999999998</v>
      </c>
      <c r="V129" s="1">
        <f t="shared" si="30"/>
        <v>0</v>
      </c>
      <c r="W129" s="1">
        <f t="shared" si="31"/>
        <v>2.2475932203389846</v>
      </c>
      <c r="X129" s="20">
        <f t="shared" si="32"/>
        <v>0.97770305084745823</v>
      </c>
      <c r="Y129" s="22">
        <f t="shared" si="33"/>
        <v>1</v>
      </c>
      <c r="Z129" s="32" t="s">
        <v>40</v>
      </c>
      <c r="AA129" s="47"/>
      <c r="AB129" s="32" t="str">
        <f>A129</f>
        <v>2025-03-06 00:00:00</v>
      </c>
      <c r="AC129" s="1">
        <f>SUM(U129:U152)</f>
        <v>2803.52</v>
      </c>
      <c r="AD129" s="1">
        <f>AVERAGE(V129:V152)</f>
        <v>0</v>
      </c>
      <c r="AE129" s="1">
        <f>SUM(W129:W152)</f>
        <v>166.31050847457627</v>
      </c>
      <c r="AF129" s="1">
        <f>SUM(X129:X152)</f>
        <v>72.345071186440691</v>
      </c>
      <c r="AG129" s="35">
        <f>AVERAGE(Y129:Y152)</f>
        <v>1</v>
      </c>
      <c r="AH129" s="37">
        <f>DAY(A129)</f>
        <v>6</v>
      </c>
    </row>
    <row r="130" spans="1:34" hidden="1" x14ac:dyDescent="0.25">
      <c r="A130" s="57" t="s">
        <v>1590</v>
      </c>
      <c r="B130" s="1">
        <v>37.631999999999998</v>
      </c>
      <c r="C130" s="1">
        <v>37.44</v>
      </c>
      <c r="D130" s="1">
        <v>0</v>
      </c>
      <c r="E130" s="1">
        <v>0</v>
      </c>
      <c r="G130" s="1">
        <f t="shared" si="17"/>
        <v>0</v>
      </c>
      <c r="H130" s="1">
        <f t="shared" si="18"/>
        <v>0.19200000000000017</v>
      </c>
      <c r="I130" s="2">
        <f t="shared" si="19"/>
        <v>0</v>
      </c>
      <c r="J130" s="2">
        <f t="shared" si="20"/>
        <v>0</v>
      </c>
      <c r="K130" s="2">
        <f t="shared" si="21"/>
        <v>0</v>
      </c>
      <c r="L130" s="10">
        <f t="shared" si="22"/>
        <v>1</v>
      </c>
      <c r="M130" s="73" t="str">
        <f t="shared" si="23"/>
        <v/>
      </c>
      <c r="N130">
        <f t="shared" si="24"/>
        <v>1</v>
      </c>
      <c r="O130" s="12">
        <f t="shared" si="25"/>
        <v>39.864406779661017</v>
      </c>
      <c r="P130" s="11">
        <f t="shared" si="26"/>
        <v>2.2324067796610194</v>
      </c>
      <c r="Q130" s="1">
        <f t="shared" si="27"/>
        <v>37.631999999999998</v>
      </c>
      <c r="S130" s="14" t="str">
        <f t="shared" si="28"/>
        <v>A</v>
      </c>
      <c r="U130" s="1">
        <f t="shared" si="29"/>
        <v>37.631999999999998</v>
      </c>
      <c r="V130" s="1">
        <f t="shared" si="30"/>
        <v>0</v>
      </c>
      <c r="W130" s="1">
        <f t="shared" si="31"/>
        <v>2.2324067796610194</v>
      </c>
      <c r="X130" s="20">
        <f t="shared" si="32"/>
        <v>0.97109694915254341</v>
      </c>
      <c r="Y130" s="22">
        <f t="shared" si="33"/>
        <v>1</v>
      </c>
      <c r="AA130" s="47"/>
    </row>
    <row r="131" spans="1:34" hidden="1" x14ac:dyDescent="0.25">
      <c r="A131" s="57" t="s">
        <v>1591</v>
      </c>
      <c r="B131" s="1">
        <v>36.927999999999997</v>
      </c>
      <c r="C131" s="1">
        <v>36.671999999999997</v>
      </c>
      <c r="D131" s="1">
        <v>0</v>
      </c>
      <c r="E131" s="1">
        <v>0</v>
      </c>
      <c r="G131" s="1">
        <f t="shared" si="17"/>
        <v>0</v>
      </c>
      <c r="H131" s="1">
        <f t="shared" si="18"/>
        <v>0.25600000000000023</v>
      </c>
      <c r="I131" s="2">
        <f t="shared" si="19"/>
        <v>0</v>
      </c>
      <c r="J131" s="2">
        <f t="shared" si="20"/>
        <v>0</v>
      </c>
      <c r="K131" s="2">
        <f t="shared" si="21"/>
        <v>0</v>
      </c>
      <c r="L131" s="10">
        <f t="shared" si="22"/>
        <v>1</v>
      </c>
      <c r="M131" s="73" t="str">
        <f t="shared" si="23"/>
        <v/>
      </c>
      <c r="N131">
        <f t="shared" si="24"/>
        <v>1</v>
      </c>
      <c r="O131" s="12">
        <f t="shared" si="25"/>
        <v>39.118644067796609</v>
      </c>
      <c r="P131" s="11">
        <f t="shared" si="26"/>
        <v>2.1906440677966117</v>
      </c>
      <c r="Q131" s="1">
        <f t="shared" si="27"/>
        <v>36.927999999999997</v>
      </c>
      <c r="S131" s="14" t="str">
        <f t="shared" si="28"/>
        <v>A</v>
      </c>
      <c r="U131" s="1">
        <f t="shared" si="29"/>
        <v>36.927999999999997</v>
      </c>
      <c r="V131" s="1">
        <f t="shared" si="30"/>
        <v>0</v>
      </c>
      <c r="W131" s="1">
        <f t="shared" si="31"/>
        <v>2.1906440677966117</v>
      </c>
      <c r="X131" s="20">
        <f t="shared" si="32"/>
        <v>0.95293016949152609</v>
      </c>
      <c r="Y131" s="22">
        <f t="shared" si="33"/>
        <v>1</v>
      </c>
      <c r="AA131" s="47"/>
    </row>
    <row r="132" spans="1:34" hidden="1" x14ac:dyDescent="0.25">
      <c r="A132" s="57" t="s">
        <v>1592</v>
      </c>
      <c r="B132" s="1">
        <v>37.119999999999997</v>
      </c>
      <c r="C132" s="1">
        <v>36.991999999999997</v>
      </c>
      <c r="D132" s="1">
        <v>0</v>
      </c>
      <c r="E132" s="1">
        <v>0</v>
      </c>
      <c r="G132" s="1">
        <f t="shared" si="17"/>
        <v>0</v>
      </c>
      <c r="H132" s="1">
        <f t="shared" si="18"/>
        <v>0.12800000000000011</v>
      </c>
      <c r="I132" s="2">
        <f t="shared" si="19"/>
        <v>0</v>
      </c>
      <c r="J132" s="2">
        <f t="shared" si="20"/>
        <v>0</v>
      </c>
      <c r="K132" s="2">
        <f t="shared" si="21"/>
        <v>0</v>
      </c>
      <c r="L132" s="10">
        <f t="shared" si="22"/>
        <v>1</v>
      </c>
      <c r="M132" s="73" t="str">
        <f t="shared" si="23"/>
        <v/>
      </c>
      <c r="N132">
        <f t="shared" si="24"/>
        <v>1</v>
      </c>
      <c r="O132" s="12">
        <f t="shared" si="25"/>
        <v>39.322033898305079</v>
      </c>
      <c r="P132" s="11">
        <f t="shared" si="26"/>
        <v>2.202033898305082</v>
      </c>
      <c r="Q132" s="1">
        <f t="shared" si="27"/>
        <v>37.119999999999997</v>
      </c>
      <c r="S132" s="14" t="str">
        <f t="shared" si="28"/>
        <v>A</v>
      </c>
      <c r="U132" s="1">
        <f t="shared" si="29"/>
        <v>37.119999999999997</v>
      </c>
      <c r="V132" s="1">
        <f t="shared" si="30"/>
        <v>0</v>
      </c>
      <c r="W132" s="1">
        <f t="shared" si="31"/>
        <v>2.202033898305082</v>
      </c>
      <c r="X132" s="20">
        <f t="shared" si="32"/>
        <v>0.95788474576271065</v>
      </c>
      <c r="Y132" s="22">
        <f t="shared" si="33"/>
        <v>1</v>
      </c>
      <c r="AA132" s="47"/>
    </row>
    <row r="133" spans="1:34" hidden="1" x14ac:dyDescent="0.25">
      <c r="A133" s="57" t="s">
        <v>1593</v>
      </c>
      <c r="B133" s="1">
        <v>37.247999999999998</v>
      </c>
      <c r="C133" s="1">
        <v>37.055999999999997</v>
      </c>
      <c r="D133" s="1">
        <v>0</v>
      </c>
      <c r="E133" s="1">
        <v>0</v>
      </c>
      <c r="G133" s="1">
        <f t="shared" si="17"/>
        <v>0</v>
      </c>
      <c r="H133" s="1">
        <f t="shared" si="18"/>
        <v>0.19200000000000017</v>
      </c>
      <c r="I133" s="2">
        <f t="shared" si="19"/>
        <v>0</v>
      </c>
      <c r="J133" s="2">
        <f t="shared" si="20"/>
        <v>0</v>
      </c>
      <c r="K133" s="2">
        <f t="shared" si="21"/>
        <v>0</v>
      </c>
      <c r="L133" s="10">
        <f t="shared" si="22"/>
        <v>1</v>
      </c>
      <c r="M133" s="73" t="str">
        <f t="shared" si="23"/>
        <v/>
      </c>
      <c r="N133">
        <f t="shared" si="24"/>
        <v>1</v>
      </c>
      <c r="O133" s="12">
        <f t="shared" si="25"/>
        <v>39.457627118644062</v>
      </c>
      <c r="P133" s="11">
        <f t="shared" si="26"/>
        <v>2.2096271186440646</v>
      </c>
      <c r="Q133" s="1">
        <f t="shared" si="27"/>
        <v>37.247999999999998</v>
      </c>
      <c r="S133" s="14" t="str">
        <f t="shared" si="28"/>
        <v>A</v>
      </c>
      <c r="U133" s="1">
        <f t="shared" si="29"/>
        <v>37.247999999999998</v>
      </c>
      <c r="V133" s="1">
        <f t="shared" si="30"/>
        <v>0</v>
      </c>
      <c r="W133" s="1">
        <f t="shared" si="31"/>
        <v>2.2096271186440646</v>
      </c>
      <c r="X133" s="20">
        <f t="shared" si="32"/>
        <v>0.96118779661016807</v>
      </c>
      <c r="Y133" s="22">
        <f t="shared" si="33"/>
        <v>1</v>
      </c>
      <c r="AA133" s="47"/>
    </row>
    <row r="134" spans="1:34" hidden="1" x14ac:dyDescent="0.25">
      <c r="A134" s="57" t="s">
        <v>1594</v>
      </c>
      <c r="B134" s="1">
        <v>65.087999999999994</v>
      </c>
      <c r="C134" s="1">
        <v>64.831999999999994</v>
      </c>
      <c r="D134" s="1">
        <v>0</v>
      </c>
      <c r="E134" s="1">
        <v>0</v>
      </c>
      <c r="G134" s="1">
        <f t="shared" si="17"/>
        <v>0</v>
      </c>
      <c r="H134" s="1">
        <f t="shared" si="18"/>
        <v>0.25600000000000023</v>
      </c>
      <c r="I134" s="2">
        <f t="shared" si="19"/>
        <v>0</v>
      </c>
      <c r="J134" s="2">
        <f t="shared" si="20"/>
        <v>0</v>
      </c>
      <c r="K134" s="2">
        <f t="shared" si="21"/>
        <v>0</v>
      </c>
      <c r="L134" s="10">
        <f t="shared" si="22"/>
        <v>1</v>
      </c>
      <c r="M134" s="73" t="str">
        <f t="shared" si="23"/>
        <v/>
      </c>
      <c r="N134">
        <f t="shared" si="24"/>
        <v>1</v>
      </c>
      <c r="O134" s="12">
        <f t="shared" si="25"/>
        <v>68.949152542372872</v>
      </c>
      <c r="P134" s="11">
        <f t="shared" si="26"/>
        <v>3.8611525423728779</v>
      </c>
      <c r="Q134" s="1">
        <f t="shared" si="27"/>
        <v>65.087999999999994</v>
      </c>
      <c r="S134" s="14" t="str">
        <f t="shared" si="28"/>
        <v>A</v>
      </c>
      <c r="U134" s="1">
        <f t="shared" si="29"/>
        <v>65.087999999999994</v>
      </c>
      <c r="V134" s="1">
        <f t="shared" si="30"/>
        <v>0</v>
      </c>
      <c r="W134" s="1">
        <f t="shared" si="31"/>
        <v>3.8611525423728779</v>
      </c>
      <c r="X134" s="20">
        <f t="shared" si="32"/>
        <v>1.6796013559322018</v>
      </c>
      <c r="Y134" s="22">
        <f t="shared" si="33"/>
        <v>1</v>
      </c>
      <c r="AA134" s="47"/>
    </row>
    <row r="135" spans="1:34" hidden="1" x14ac:dyDescent="0.25">
      <c r="A135" s="57" t="s">
        <v>1595</v>
      </c>
      <c r="B135" s="1">
        <v>105.08799999999999</v>
      </c>
      <c r="C135" s="1">
        <v>104.83199999999999</v>
      </c>
      <c r="D135" s="1">
        <v>0</v>
      </c>
      <c r="E135" s="1">
        <v>0</v>
      </c>
      <c r="G135" s="1">
        <f t="shared" si="17"/>
        <v>0</v>
      </c>
      <c r="H135" s="1">
        <f t="shared" si="18"/>
        <v>0.25600000000000023</v>
      </c>
      <c r="I135" s="2">
        <f t="shared" si="19"/>
        <v>0</v>
      </c>
      <c r="J135" s="2">
        <f t="shared" si="20"/>
        <v>0</v>
      </c>
      <c r="K135" s="2">
        <f t="shared" si="21"/>
        <v>0</v>
      </c>
      <c r="L135" s="10">
        <f t="shared" si="22"/>
        <v>1</v>
      </c>
      <c r="M135" s="73" t="str">
        <f t="shared" si="23"/>
        <v/>
      </c>
      <c r="N135">
        <f t="shared" si="24"/>
        <v>1</v>
      </c>
      <c r="O135" s="12">
        <f t="shared" si="25"/>
        <v>111.32203389830508</v>
      </c>
      <c r="P135" s="11">
        <f t="shared" si="26"/>
        <v>6.2340338983050856</v>
      </c>
      <c r="Q135" s="1">
        <f t="shared" si="27"/>
        <v>105.08799999999999</v>
      </c>
      <c r="S135" s="14" t="str">
        <f t="shared" si="28"/>
        <v>A</v>
      </c>
      <c r="U135" s="1">
        <f t="shared" si="29"/>
        <v>105.08799999999999</v>
      </c>
      <c r="V135" s="1">
        <f t="shared" si="30"/>
        <v>0</v>
      </c>
      <c r="W135" s="1">
        <f t="shared" si="31"/>
        <v>6.2340338983050856</v>
      </c>
      <c r="X135" s="20">
        <f t="shared" si="32"/>
        <v>2.7118047457627124</v>
      </c>
      <c r="Y135" s="22">
        <f t="shared" si="33"/>
        <v>1</v>
      </c>
      <c r="AA135" s="47"/>
    </row>
    <row r="136" spans="1:34" hidden="1" x14ac:dyDescent="0.25">
      <c r="A136" s="57" t="s">
        <v>1596</v>
      </c>
      <c r="B136" s="1">
        <v>158.33600000000001</v>
      </c>
      <c r="C136" s="1">
        <v>158.08000000000001</v>
      </c>
      <c r="D136" s="1">
        <v>0</v>
      </c>
      <c r="E136" s="1">
        <v>0</v>
      </c>
      <c r="G136" s="1">
        <f t="shared" si="17"/>
        <v>0</v>
      </c>
      <c r="H136" s="1">
        <f t="shared" si="18"/>
        <v>0.25600000000000023</v>
      </c>
      <c r="I136" s="2">
        <f t="shared" si="19"/>
        <v>0</v>
      </c>
      <c r="J136" s="2">
        <f t="shared" si="20"/>
        <v>0</v>
      </c>
      <c r="K136" s="2">
        <f t="shared" si="21"/>
        <v>0</v>
      </c>
      <c r="L136" s="10">
        <f t="shared" si="22"/>
        <v>1</v>
      </c>
      <c r="M136" s="73" t="str">
        <f t="shared" si="23"/>
        <v/>
      </c>
      <c r="N136">
        <f t="shared" si="24"/>
        <v>1</v>
      </c>
      <c r="O136" s="12">
        <f t="shared" si="25"/>
        <v>167.72881355932205</v>
      </c>
      <c r="P136" s="11">
        <f t="shared" si="26"/>
        <v>9.3928135593220361</v>
      </c>
      <c r="Q136" s="1">
        <f t="shared" si="27"/>
        <v>158.33600000000001</v>
      </c>
      <c r="S136" s="14" t="str">
        <f t="shared" si="28"/>
        <v>A</v>
      </c>
      <c r="U136" s="1">
        <f t="shared" si="29"/>
        <v>158.33600000000001</v>
      </c>
      <c r="V136" s="1">
        <f t="shared" si="30"/>
        <v>0</v>
      </c>
      <c r="W136" s="1">
        <f t="shared" si="31"/>
        <v>9.3928135593220361</v>
      </c>
      <c r="X136" s="20">
        <f t="shared" si="32"/>
        <v>4.0858738983050857</v>
      </c>
      <c r="Y136" s="22">
        <f t="shared" si="33"/>
        <v>1</v>
      </c>
      <c r="AA136" s="47"/>
    </row>
    <row r="137" spans="1:34" hidden="1" x14ac:dyDescent="0.25">
      <c r="A137" s="57" t="s">
        <v>1597</v>
      </c>
      <c r="B137" s="1">
        <v>173.24799999999999</v>
      </c>
      <c r="C137" s="1">
        <v>172.928</v>
      </c>
      <c r="D137" s="1">
        <v>0</v>
      </c>
      <c r="E137" s="1">
        <v>0</v>
      </c>
      <c r="G137" s="1">
        <f t="shared" ref="G137:G200" si="34">D137-E137</f>
        <v>0</v>
      </c>
      <c r="H137" s="1">
        <f t="shared" ref="H137:H200" si="35">B137-C137</f>
        <v>0.31999999999999318</v>
      </c>
      <c r="I137" s="2">
        <f t="shared" ref="I137:I200" si="36">D137-((D137/100)*I$8)</f>
        <v>0</v>
      </c>
      <c r="J137" s="2">
        <f t="shared" ref="J137:J200" si="37">D137-((D137/100)*J$8)</f>
        <v>0</v>
      </c>
      <c r="K137" s="2">
        <f t="shared" ref="K137:K200" si="38">D137-((D137/100)*K$8)</f>
        <v>0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1</v>
      </c>
      <c r="M137" s="73" t="str">
        <f t="shared" ref="M137:M200" si="40">IF(L136&lt;&gt;L137,L137,"")</f>
        <v/>
      </c>
      <c r="N137">
        <f t="shared" ref="N137:N200" si="41">L137</f>
        <v>1</v>
      </c>
      <c r="O137" s="12">
        <f t="shared" ref="O137:O200" si="42">IF(N137=1,(B137+(B137/(100-Q$4)*Q$4)),IF(N137=2,(B137+(B137/(100-Q$5)*Q$5)),IF(N137=3,(B137+(B137/(100-Q$6)*Q$6)),B137)))</f>
        <v>183.52542372881354</v>
      </c>
      <c r="P137" s="11">
        <f t="shared" ref="P137:P200" si="43">IF(O137&lt;&gt;"",O137-B137,"")</f>
        <v>10.277423728813545</v>
      </c>
      <c r="Q137" s="1">
        <f t="shared" ref="Q137:Q200" si="44">O137-P137</f>
        <v>173.24799999999999</v>
      </c>
      <c r="S137" s="14" t="str">
        <f t="shared" ref="S137:S200" si="45">IF(ROUND(B137,3)=ROUND(Q137,3),"A","B")</f>
        <v>A</v>
      </c>
      <c r="U137" s="1">
        <f t="shared" ref="U137:U200" si="46">B137</f>
        <v>173.24799999999999</v>
      </c>
      <c r="V137" s="1">
        <f t="shared" ref="V137:V200" si="47">E137</f>
        <v>0</v>
      </c>
      <c r="W137" s="1">
        <f t="shared" ref="W137:W200" si="48">P137</f>
        <v>10.277423728813545</v>
      </c>
      <c r="X137" s="20">
        <f t="shared" ref="X137:X200" si="49">W137*X$6</f>
        <v>4.4706793220338925</v>
      </c>
      <c r="Y137" s="22">
        <f t="shared" ref="Y137:Y200" si="50">L137</f>
        <v>1</v>
      </c>
      <c r="AA137" s="47"/>
    </row>
    <row r="138" spans="1:34" hidden="1" x14ac:dyDescent="0.25">
      <c r="A138" s="57" t="s">
        <v>1598</v>
      </c>
      <c r="B138" s="1">
        <v>162.68799999999999</v>
      </c>
      <c r="C138" s="1">
        <v>162.304</v>
      </c>
      <c r="D138" s="1">
        <v>0</v>
      </c>
      <c r="E138" s="1">
        <v>0</v>
      </c>
      <c r="G138" s="1">
        <f t="shared" si="34"/>
        <v>0</v>
      </c>
      <c r="H138" s="1">
        <f t="shared" si="35"/>
        <v>0.38399999999998613</v>
      </c>
      <c r="I138" s="2">
        <f t="shared" si="36"/>
        <v>0</v>
      </c>
      <c r="J138" s="2">
        <f t="shared" si="37"/>
        <v>0</v>
      </c>
      <c r="K138" s="2">
        <f t="shared" si="38"/>
        <v>0</v>
      </c>
      <c r="L138" s="10">
        <f t="shared" si="39"/>
        <v>1</v>
      </c>
      <c r="M138" s="73" t="str">
        <f t="shared" si="40"/>
        <v/>
      </c>
      <c r="N138">
        <f t="shared" si="41"/>
        <v>1</v>
      </c>
      <c r="O138" s="12">
        <f t="shared" si="42"/>
        <v>172.33898305084745</v>
      </c>
      <c r="P138" s="11">
        <f t="shared" si="43"/>
        <v>9.6509830508474579</v>
      </c>
      <c r="Q138" s="1">
        <f t="shared" si="44"/>
        <v>162.68799999999999</v>
      </c>
      <c r="S138" s="14" t="str">
        <f t="shared" si="45"/>
        <v>A</v>
      </c>
      <c r="U138" s="1">
        <f t="shared" si="46"/>
        <v>162.68799999999999</v>
      </c>
      <c r="V138" s="1">
        <f t="shared" si="47"/>
        <v>0</v>
      </c>
      <c r="W138" s="1">
        <f t="shared" si="48"/>
        <v>9.6509830508474579</v>
      </c>
      <c r="X138" s="20">
        <f t="shared" si="49"/>
        <v>4.1981776271186444</v>
      </c>
      <c r="Y138" s="22">
        <f t="shared" si="50"/>
        <v>1</v>
      </c>
      <c r="AA138" s="47"/>
    </row>
    <row r="139" spans="1:34" hidden="1" x14ac:dyDescent="0.25">
      <c r="A139" s="57" t="s">
        <v>1599</v>
      </c>
      <c r="B139" s="1">
        <v>167.16800000000001</v>
      </c>
      <c r="C139" s="1">
        <v>166.91200000000001</v>
      </c>
      <c r="D139" s="1">
        <v>0</v>
      </c>
      <c r="E139" s="1">
        <v>0</v>
      </c>
      <c r="G139" s="1">
        <f t="shared" si="34"/>
        <v>0</v>
      </c>
      <c r="H139" s="1">
        <f t="shared" si="35"/>
        <v>0.25600000000000023</v>
      </c>
      <c r="I139" s="2">
        <f t="shared" si="36"/>
        <v>0</v>
      </c>
      <c r="J139" s="2">
        <f t="shared" si="37"/>
        <v>0</v>
      </c>
      <c r="K139" s="2">
        <f t="shared" si="38"/>
        <v>0</v>
      </c>
      <c r="L139" s="10">
        <f t="shared" si="39"/>
        <v>1</v>
      </c>
      <c r="M139" s="73" t="str">
        <f t="shared" si="40"/>
        <v/>
      </c>
      <c r="N139">
        <f t="shared" si="41"/>
        <v>1</v>
      </c>
      <c r="O139" s="12">
        <f t="shared" si="42"/>
        <v>177.08474576271186</v>
      </c>
      <c r="P139" s="11">
        <f t="shared" si="43"/>
        <v>9.9167457627118551</v>
      </c>
      <c r="Q139" s="1">
        <f t="shared" si="44"/>
        <v>167.16800000000001</v>
      </c>
      <c r="S139" s="14" t="str">
        <f t="shared" si="45"/>
        <v>A</v>
      </c>
      <c r="U139" s="1">
        <f t="shared" si="46"/>
        <v>167.16800000000001</v>
      </c>
      <c r="V139" s="1">
        <f t="shared" si="47"/>
        <v>0</v>
      </c>
      <c r="W139" s="1">
        <f t="shared" si="48"/>
        <v>9.9167457627118551</v>
      </c>
      <c r="X139" s="20">
        <f t="shared" si="49"/>
        <v>4.3137844067796571</v>
      </c>
      <c r="Y139" s="22">
        <f t="shared" si="50"/>
        <v>1</v>
      </c>
      <c r="AA139" s="47"/>
    </row>
    <row r="140" spans="1:34" hidden="1" x14ac:dyDescent="0.25">
      <c r="A140" s="57" t="s">
        <v>1600</v>
      </c>
      <c r="B140" s="1">
        <v>174.27199999999999</v>
      </c>
      <c r="C140" s="1">
        <v>173.82400000000001</v>
      </c>
      <c r="D140" s="1">
        <v>0</v>
      </c>
      <c r="E140" s="1">
        <v>0</v>
      </c>
      <c r="G140" s="1">
        <f t="shared" si="34"/>
        <v>0</v>
      </c>
      <c r="H140" s="1">
        <f t="shared" si="35"/>
        <v>0.44799999999997908</v>
      </c>
      <c r="I140" s="2">
        <f t="shared" si="36"/>
        <v>0</v>
      </c>
      <c r="J140" s="2">
        <f t="shared" si="37"/>
        <v>0</v>
      </c>
      <c r="K140" s="2">
        <f t="shared" si="38"/>
        <v>0</v>
      </c>
      <c r="L140" s="10">
        <f t="shared" si="39"/>
        <v>1</v>
      </c>
      <c r="M140" s="73" t="str">
        <f t="shared" si="40"/>
        <v/>
      </c>
      <c r="N140">
        <f t="shared" si="41"/>
        <v>1</v>
      </c>
      <c r="O140" s="12">
        <f t="shared" si="42"/>
        <v>184.61016949152543</v>
      </c>
      <c r="P140" s="11">
        <f t="shared" si="43"/>
        <v>10.338169491525434</v>
      </c>
      <c r="Q140" s="1">
        <f t="shared" si="44"/>
        <v>174.27199999999999</v>
      </c>
      <c r="S140" s="14" t="str">
        <f t="shared" si="45"/>
        <v>A</v>
      </c>
      <c r="U140" s="1">
        <f t="shared" si="46"/>
        <v>174.27199999999999</v>
      </c>
      <c r="V140" s="1">
        <f t="shared" si="47"/>
        <v>0</v>
      </c>
      <c r="W140" s="1">
        <f t="shared" si="48"/>
        <v>10.338169491525434</v>
      </c>
      <c r="X140" s="20">
        <f t="shared" si="49"/>
        <v>4.4971037288135642</v>
      </c>
      <c r="Y140" s="22">
        <f t="shared" si="50"/>
        <v>1</v>
      </c>
      <c r="AA140" s="47"/>
    </row>
    <row r="141" spans="1:34" hidden="1" x14ac:dyDescent="0.25">
      <c r="A141" s="57" t="s">
        <v>1601</v>
      </c>
      <c r="B141" s="1">
        <v>165.88800000000001</v>
      </c>
      <c r="C141" s="1">
        <v>165.50399999999999</v>
      </c>
      <c r="D141" s="1">
        <v>0</v>
      </c>
      <c r="E141" s="1">
        <v>0</v>
      </c>
      <c r="G141" s="1">
        <f t="shared" si="34"/>
        <v>0</v>
      </c>
      <c r="H141" s="1">
        <f t="shared" si="35"/>
        <v>0.38400000000001455</v>
      </c>
      <c r="I141" s="2">
        <f t="shared" si="36"/>
        <v>0</v>
      </c>
      <c r="J141" s="2">
        <f t="shared" si="37"/>
        <v>0</v>
      </c>
      <c r="K141" s="2">
        <f t="shared" si="38"/>
        <v>0</v>
      </c>
      <c r="L141" s="10">
        <f t="shared" si="39"/>
        <v>1</v>
      </c>
      <c r="M141" s="73" t="str">
        <f t="shared" si="40"/>
        <v/>
      </c>
      <c r="N141">
        <f t="shared" si="41"/>
        <v>1</v>
      </c>
      <c r="O141" s="12">
        <f t="shared" si="42"/>
        <v>175.72881355932205</v>
      </c>
      <c r="P141" s="11">
        <f t="shared" si="43"/>
        <v>9.8408135593220436</v>
      </c>
      <c r="Q141" s="1">
        <f t="shared" si="44"/>
        <v>165.88800000000001</v>
      </c>
      <c r="S141" s="14" t="str">
        <f t="shared" si="45"/>
        <v>A</v>
      </c>
      <c r="U141" s="1">
        <f t="shared" si="46"/>
        <v>165.88800000000001</v>
      </c>
      <c r="V141" s="1">
        <f t="shared" si="47"/>
        <v>0</v>
      </c>
      <c r="W141" s="1">
        <f t="shared" si="48"/>
        <v>9.8408135593220436</v>
      </c>
      <c r="X141" s="20">
        <f t="shared" si="49"/>
        <v>4.2807538983050888</v>
      </c>
      <c r="Y141" s="22">
        <f t="shared" si="50"/>
        <v>1</v>
      </c>
      <c r="AA141" s="47"/>
    </row>
    <row r="142" spans="1:34" hidden="1" x14ac:dyDescent="0.25">
      <c r="A142" s="57" t="s">
        <v>1602</v>
      </c>
      <c r="B142" s="1">
        <v>169.6</v>
      </c>
      <c r="C142" s="1">
        <v>169.28</v>
      </c>
      <c r="D142" s="1">
        <v>0</v>
      </c>
      <c r="E142" s="1">
        <v>0</v>
      </c>
      <c r="G142" s="1">
        <f t="shared" si="34"/>
        <v>0</v>
      </c>
      <c r="H142" s="1">
        <f t="shared" si="35"/>
        <v>0.31999999999999318</v>
      </c>
      <c r="I142" s="2">
        <f t="shared" si="36"/>
        <v>0</v>
      </c>
      <c r="J142" s="2">
        <f t="shared" si="37"/>
        <v>0</v>
      </c>
      <c r="K142" s="2">
        <f t="shared" si="38"/>
        <v>0</v>
      </c>
      <c r="L142" s="10">
        <f t="shared" si="39"/>
        <v>1</v>
      </c>
      <c r="M142" s="73" t="str">
        <f t="shared" si="40"/>
        <v/>
      </c>
      <c r="N142">
        <f t="shared" si="41"/>
        <v>1</v>
      </c>
      <c r="O142" s="12">
        <f t="shared" si="42"/>
        <v>179.66101694915253</v>
      </c>
      <c r="P142" s="11">
        <f t="shared" si="43"/>
        <v>10.061016949152531</v>
      </c>
      <c r="Q142" s="1">
        <f t="shared" si="44"/>
        <v>169.6</v>
      </c>
      <c r="S142" s="14" t="str">
        <f t="shared" si="45"/>
        <v>A</v>
      </c>
      <c r="U142" s="1">
        <f t="shared" si="46"/>
        <v>169.6</v>
      </c>
      <c r="V142" s="1">
        <f t="shared" si="47"/>
        <v>0</v>
      </c>
      <c r="W142" s="1">
        <f t="shared" si="48"/>
        <v>10.061016949152531</v>
      </c>
      <c r="X142" s="20">
        <f t="shared" si="49"/>
        <v>4.3765423728813513</v>
      </c>
      <c r="Y142" s="22">
        <f t="shared" si="50"/>
        <v>1</v>
      </c>
      <c r="AA142" s="47"/>
    </row>
    <row r="143" spans="1:34" hidden="1" x14ac:dyDescent="0.25">
      <c r="A143" s="57" t="s">
        <v>1603</v>
      </c>
      <c r="B143" s="1">
        <v>169.85599999999999</v>
      </c>
      <c r="C143" s="1">
        <v>169.47200000000001</v>
      </c>
      <c r="D143" s="1">
        <v>0</v>
      </c>
      <c r="E143" s="1">
        <v>0</v>
      </c>
      <c r="G143" s="1">
        <f t="shared" si="34"/>
        <v>0</v>
      </c>
      <c r="H143" s="1">
        <f t="shared" si="35"/>
        <v>0.38399999999998613</v>
      </c>
      <c r="I143" s="2">
        <f t="shared" si="36"/>
        <v>0</v>
      </c>
      <c r="J143" s="2">
        <f t="shared" si="37"/>
        <v>0</v>
      </c>
      <c r="K143" s="2">
        <f t="shared" si="38"/>
        <v>0</v>
      </c>
      <c r="L143" s="10">
        <f t="shared" si="39"/>
        <v>1</v>
      </c>
      <c r="M143" s="73" t="str">
        <f t="shared" si="40"/>
        <v/>
      </c>
      <c r="N143">
        <f t="shared" si="41"/>
        <v>1</v>
      </c>
      <c r="O143" s="12">
        <f t="shared" si="42"/>
        <v>179.93220338983051</v>
      </c>
      <c r="P143" s="11">
        <f t="shared" si="43"/>
        <v>10.076203389830511</v>
      </c>
      <c r="Q143" s="1">
        <f t="shared" si="44"/>
        <v>169.85599999999999</v>
      </c>
      <c r="S143" s="14" t="str">
        <f t="shared" si="45"/>
        <v>A</v>
      </c>
      <c r="U143" s="1">
        <f t="shared" si="46"/>
        <v>169.85599999999999</v>
      </c>
      <c r="V143" s="1">
        <f t="shared" si="47"/>
        <v>0</v>
      </c>
      <c r="W143" s="1">
        <f t="shared" si="48"/>
        <v>10.076203389830511</v>
      </c>
      <c r="X143" s="20">
        <f t="shared" si="49"/>
        <v>4.3831484745762719</v>
      </c>
      <c r="Y143" s="22">
        <f t="shared" si="50"/>
        <v>1</v>
      </c>
      <c r="AA143" s="47"/>
    </row>
    <row r="144" spans="1:34" hidden="1" x14ac:dyDescent="0.25">
      <c r="A144" s="57" t="s">
        <v>1604</v>
      </c>
      <c r="B144" s="1">
        <v>158.91200000000001</v>
      </c>
      <c r="C144" s="1">
        <v>158.52799999999999</v>
      </c>
      <c r="D144" s="1">
        <v>0</v>
      </c>
      <c r="E144" s="1">
        <v>0</v>
      </c>
      <c r="G144" s="1">
        <f t="shared" si="34"/>
        <v>0</v>
      </c>
      <c r="H144" s="1">
        <f t="shared" si="35"/>
        <v>0.38400000000001455</v>
      </c>
      <c r="I144" s="2">
        <f t="shared" si="36"/>
        <v>0</v>
      </c>
      <c r="J144" s="2">
        <f t="shared" si="37"/>
        <v>0</v>
      </c>
      <c r="K144" s="2">
        <f t="shared" si="38"/>
        <v>0</v>
      </c>
      <c r="L144" s="10">
        <f t="shared" si="39"/>
        <v>1</v>
      </c>
      <c r="M144" s="73" t="str">
        <f t="shared" si="40"/>
        <v/>
      </c>
      <c r="N144">
        <f t="shared" si="41"/>
        <v>1</v>
      </c>
      <c r="O144" s="12">
        <f t="shared" si="42"/>
        <v>168.33898305084747</v>
      </c>
      <c r="P144" s="11">
        <f t="shared" si="43"/>
        <v>9.4269830508474683</v>
      </c>
      <c r="Q144" s="1">
        <f t="shared" si="44"/>
        <v>158.91200000000001</v>
      </c>
      <c r="S144" s="14" t="str">
        <f t="shared" si="45"/>
        <v>A</v>
      </c>
      <c r="U144" s="1">
        <f t="shared" si="46"/>
        <v>158.91200000000001</v>
      </c>
      <c r="V144" s="1">
        <f t="shared" si="47"/>
        <v>0</v>
      </c>
      <c r="W144" s="1">
        <f t="shared" si="48"/>
        <v>9.4269830508474683</v>
      </c>
      <c r="X144" s="20">
        <f t="shared" si="49"/>
        <v>4.1007376271186491</v>
      </c>
      <c r="Y144" s="22">
        <f t="shared" si="50"/>
        <v>1</v>
      </c>
      <c r="AA144" s="47"/>
    </row>
    <row r="145" spans="1:34" hidden="1" x14ac:dyDescent="0.25">
      <c r="A145" s="57" t="s">
        <v>1605</v>
      </c>
      <c r="B145" s="1">
        <v>137.34399999999999</v>
      </c>
      <c r="C145" s="1">
        <v>137.024</v>
      </c>
      <c r="D145" s="1">
        <v>0</v>
      </c>
      <c r="E145" s="1">
        <v>0</v>
      </c>
      <c r="G145" s="1">
        <f t="shared" si="34"/>
        <v>0</v>
      </c>
      <c r="H145" s="1">
        <f t="shared" si="35"/>
        <v>0.31999999999999318</v>
      </c>
      <c r="I145" s="2">
        <f t="shared" si="36"/>
        <v>0</v>
      </c>
      <c r="J145" s="2">
        <f t="shared" si="37"/>
        <v>0</v>
      </c>
      <c r="K145" s="2">
        <f t="shared" si="38"/>
        <v>0</v>
      </c>
      <c r="L145" s="10">
        <f t="shared" si="39"/>
        <v>1</v>
      </c>
      <c r="M145" s="73" t="str">
        <f t="shared" si="40"/>
        <v/>
      </c>
      <c r="N145">
        <f t="shared" si="41"/>
        <v>1</v>
      </c>
      <c r="O145" s="12">
        <f t="shared" si="42"/>
        <v>145.4915254237288</v>
      </c>
      <c r="P145" s="11">
        <f t="shared" si="43"/>
        <v>8.1475254237288084</v>
      </c>
      <c r="Q145" s="1">
        <f t="shared" si="44"/>
        <v>137.34399999999999</v>
      </c>
      <c r="S145" s="14" t="str">
        <f t="shared" si="45"/>
        <v>A</v>
      </c>
      <c r="U145" s="1">
        <f t="shared" si="46"/>
        <v>137.34399999999999</v>
      </c>
      <c r="V145" s="1">
        <f t="shared" si="47"/>
        <v>0</v>
      </c>
      <c r="W145" s="1">
        <f t="shared" si="48"/>
        <v>8.1475254237288084</v>
      </c>
      <c r="X145" s="20">
        <f t="shared" si="49"/>
        <v>3.5441735593220316</v>
      </c>
      <c r="Y145" s="22">
        <f t="shared" si="50"/>
        <v>1</v>
      </c>
      <c r="AA145" s="47"/>
    </row>
    <row r="146" spans="1:34" hidden="1" x14ac:dyDescent="0.25">
      <c r="A146" s="57" t="s">
        <v>1606</v>
      </c>
      <c r="B146" s="1">
        <v>131.26400000000001</v>
      </c>
      <c r="C146" s="1">
        <v>130.88</v>
      </c>
      <c r="D146" s="1">
        <v>0</v>
      </c>
      <c r="E146" s="1">
        <v>0</v>
      </c>
      <c r="G146" s="1">
        <f t="shared" si="34"/>
        <v>0</v>
      </c>
      <c r="H146" s="1">
        <f t="shared" si="35"/>
        <v>0.38400000000001455</v>
      </c>
      <c r="I146" s="2">
        <f t="shared" si="36"/>
        <v>0</v>
      </c>
      <c r="J146" s="2">
        <f t="shared" si="37"/>
        <v>0</v>
      </c>
      <c r="K146" s="2">
        <f t="shared" si="38"/>
        <v>0</v>
      </c>
      <c r="L146" s="10">
        <f t="shared" si="39"/>
        <v>1</v>
      </c>
      <c r="M146" s="73" t="str">
        <f t="shared" si="40"/>
        <v/>
      </c>
      <c r="N146">
        <f t="shared" si="41"/>
        <v>1</v>
      </c>
      <c r="O146" s="12">
        <f t="shared" si="42"/>
        <v>139.05084745762713</v>
      </c>
      <c r="P146" s="11">
        <f t="shared" si="43"/>
        <v>7.7868474576271183</v>
      </c>
      <c r="Q146" s="1">
        <f t="shared" si="44"/>
        <v>131.26400000000001</v>
      </c>
      <c r="S146" s="14" t="str">
        <f t="shared" si="45"/>
        <v>A</v>
      </c>
      <c r="U146" s="1">
        <f t="shared" si="46"/>
        <v>131.26400000000001</v>
      </c>
      <c r="V146" s="1">
        <f t="shared" si="47"/>
        <v>0</v>
      </c>
      <c r="W146" s="1">
        <f t="shared" si="48"/>
        <v>7.7868474576271183</v>
      </c>
      <c r="X146" s="20">
        <f t="shared" si="49"/>
        <v>3.3872786440677962</v>
      </c>
      <c r="Y146" s="22">
        <f t="shared" si="50"/>
        <v>1</v>
      </c>
      <c r="AA146" s="47"/>
    </row>
    <row r="147" spans="1:34" hidden="1" x14ac:dyDescent="0.25">
      <c r="A147" s="57" t="s">
        <v>1607</v>
      </c>
      <c r="B147" s="1">
        <v>137.72800000000001</v>
      </c>
      <c r="C147" s="1">
        <v>137.40799999999999</v>
      </c>
      <c r="D147" s="1">
        <v>0</v>
      </c>
      <c r="E147" s="1">
        <v>0</v>
      </c>
      <c r="G147" s="1">
        <f t="shared" si="34"/>
        <v>0</v>
      </c>
      <c r="H147" s="1">
        <f t="shared" si="35"/>
        <v>0.3200000000000216</v>
      </c>
      <c r="I147" s="2">
        <f t="shared" si="36"/>
        <v>0</v>
      </c>
      <c r="J147" s="2">
        <f t="shared" si="37"/>
        <v>0</v>
      </c>
      <c r="K147" s="2">
        <f t="shared" si="38"/>
        <v>0</v>
      </c>
      <c r="L147" s="10">
        <f t="shared" si="39"/>
        <v>1</v>
      </c>
      <c r="M147" s="73" t="str">
        <f t="shared" si="40"/>
        <v/>
      </c>
      <c r="N147">
        <f t="shared" si="41"/>
        <v>1</v>
      </c>
      <c r="O147" s="12">
        <f t="shared" si="42"/>
        <v>145.89830508474577</v>
      </c>
      <c r="P147" s="11">
        <f t="shared" si="43"/>
        <v>8.1703050847457632</v>
      </c>
      <c r="Q147" s="1">
        <f t="shared" si="44"/>
        <v>137.72800000000001</v>
      </c>
      <c r="S147" s="14" t="str">
        <f t="shared" si="45"/>
        <v>A</v>
      </c>
      <c r="U147" s="1">
        <f t="shared" si="46"/>
        <v>137.72800000000001</v>
      </c>
      <c r="V147" s="1">
        <f t="shared" si="47"/>
        <v>0</v>
      </c>
      <c r="W147" s="1">
        <f t="shared" si="48"/>
        <v>8.1703050847457632</v>
      </c>
      <c r="X147" s="20">
        <f t="shared" si="49"/>
        <v>3.5540827118644072</v>
      </c>
      <c r="Y147" s="22">
        <f t="shared" si="50"/>
        <v>1</v>
      </c>
      <c r="AA147" s="47"/>
    </row>
    <row r="148" spans="1:34" hidden="1" x14ac:dyDescent="0.25">
      <c r="A148" s="57" t="s">
        <v>1608</v>
      </c>
      <c r="B148" s="1">
        <v>141.696</v>
      </c>
      <c r="C148" s="1">
        <v>141.31200000000001</v>
      </c>
      <c r="D148" s="1">
        <v>0</v>
      </c>
      <c r="E148" s="1">
        <v>0</v>
      </c>
      <c r="G148" s="1">
        <f t="shared" si="34"/>
        <v>0</v>
      </c>
      <c r="H148" s="1">
        <f t="shared" si="35"/>
        <v>0.38399999999998613</v>
      </c>
      <c r="I148" s="2">
        <f t="shared" si="36"/>
        <v>0</v>
      </c>
      <c r="J148" s="2">
        <f t="shared" si="37"/>
        <v>0</v>
      </c>
      <c r="K148" s="2">
        <f t="shared" si="38"/>
        <v>0</v>
      </c>
      <c r="L148" s="10">
        <f t="shared" si="39"/>
        <v>1</v>
      </c>
      <c r="M148" s="73" t="str">
        <f t="shared" si="40"/>
        <v/>
      </c>
      <c r="N148">
        <f t="shared" si="41"/>
        <v>1</v>
      </c>
      <c r="O148" s="12">
        <f t="shared" si="42"/>
        <v>150.10169491525423</v>
      </c>
      <c r="P148" s="11">
        <f t="shared" si="43"/>
        <v>8.4056949152542302</v>
      </c>
      <c r="Q148" s="1">
        <f t="shared" si="44"/>
        <v>141.696</v>
      </c>
      <c r="S148" s="14" t="str">
        <f t="shared" si="45"/>
        <v>A</v>
      </c>
      <c r="U148" s="1">
        <f t="shared" si="46"/>
        <v>141.696</v>
      </c>
      <c r="V148" s="1">
        <f t="shared" si="47"/>
        <v>0</v>
      </c>
      <c r="W148" s="1">
        <f t="shared" si="48"/>
        <v>8.4056949152542302</v>
      </c>
      <c r="X148" s="20">
        <f t="shared" si="49"/>
        <v>3.6564772881355903</v>
      </c>
      <c r="Y148" s="22">
        <f t="shared" si="50"/>
        <v>1</v>
      </c>
      <c r="AA148" s="47"/>
    </row>
    <row r="149" spans="1:34" hidden="1" x14ac:dyDescent="0.25">
      <c r="A149" s="57" t="s">
        <v>1609</v>
      </c>
      <c r="B149" s="1">
        <v>132.73599999999999</v>
      </c>
      <c r="C149" s="1">
        <v>132.416</v>
      </c>
      <c r="D149" s="1">
        <v>0</v>
      </c>
      <c r="E149" s="1">
        <v>0</v>
      </c>
      <c r="G149" s="1">
        <f t="shared" si="34"/>
        <v>0</v>
      </c>
      <c r="H149" s="1">
        <f t="shared" si="35"/>
        <v>0.31999999999999318</v>
      </c>
      <c r="I149" s="2">
        <f t="shared" si="36"/>
        <v>0</v>
      </c>
      <c r="J149" s="2">
        <f t="shared" si="37"/>
        <v>0</v>
      </c>
      <c r="K149" s="2">
        <f t="shared" si="38"/>
        <v>0</v>
      </c>
      <c r="L149" s="10">
        <f t="shared" si="39"/>
        <v>1</v>
      </c>
      <c r="M149" s="73" t="str">
        <f t="shared" si="40"/>
        <v/>
      </c>
      <c r="N149">
        <f t="shared" si="41"/>
        <v>1</v>
      </c>
      <c r="O149" s="12">
        <f t="shared" si="42"/>
        <v>140.61016949152543</v>
      </c>
      <c r="P149" s="11">
        <f t="shared" si="43"/>
        <v>7.8741694915254357</v>
      </c>
      <c r="Q149" s="1">
        <f t="shared" si="44"/>
        <v>132.73599999999999</v>
      </c>
      <c r="S149" s="14" t="str">
        <f t="shared" si="45"/>
        <v>A</v>
      </c>
      <c r="U149" s="1">
        <f t="shared" si="46"/>
        <v>132.73599999999999</v>
      </c>
      <c r="V149" s="1">
        <f t="shared" si="47"/>
        <v>0</v>
      </c>
      <c r="W149" s="1">
        <f t="shared" si="48"/>
        <v>7.8741694915254357</v>
      </c>
      <c r="X149" s="20">
        <f t="shared" si="49"/>
        <v>3.4252637288135643</v>
      </c>
      <c r="Y149" s="22">
        <f t="shared" si="50"/>
        <v>1</v>
      </c>
      <c r="AA149" s="47"/>
    </row>
    <row r="150" spans="1:34" hidden="1" x14ac:dyDescent="0.25">
      <c r="A150" s="57" t="s">
        <v>1610</v>
      </c>
      <c r="B150" s="1">
        <v>122.11199999999999</v>
      </c>
      <c r="C150" s="1">
        <v>121.792</v>
      </c>
      <c r="D150" s="1">
        <v>0</v>
      </c>
      <c r="E150" s="1">
        <v>0</v>
      </c>
      <c r="G150" s="1">
        <f t="shared" si="34"/>
        <v>0</v>
      </c>
      <c r="H150" s="1">
        <f t="shared" si="35"/>
        <v>0.31999999999999318</v>
      </c>
      <c r="I150" s="2">
        <f t="shared" si="36"/>
        <v>0</v>
      </c>
      <c r="J150" s="2">
        <f t="shared" si="37"/>
        <v>0</v>
      </c>
      <c r="K150" s="2">
        <f t="shared" si="38"/>
        <v>0</v>
      </c>
      <c r="L150" s="10">
        <f t="shared" si="39"/>
        <v>1</v>
      </c>
      <c r="M150" s="73" t="str">
        <f t="shared" si="40"/>
        <v/>
      </c>
      <c r="N150">
        <f t="shared" si="41"/>
        <v>1</v>
      </c>
      <c r="O150" s="12">
        <f t="shared" si="42"/>
        <v>129.35593220338981</v>
      </c>
      <c r="P150" s="11">
        <f t="shared" si="43"/>
        <v>7.2439322033898179</v>
      </c>
      <c r="Q150" s="1">
        <f t="shared" si="44"/>
        <v>122.11199999999999</v>
      </c>
      <c r="S150" s="14" t="str">
        <f t="shared" si="45"/>
        <v>A</v>
      </c>
      <c r="U150" s="1">
        <f t="shared" si="46"/>
        <v>122.11199999999999</v>
      </c>
      <c r="V150" s="1">
        <f t="shared" si="47"/>
        <v>0</v>
      </c>
      <c r="W150" s="1">
        <f t="shared" si="48"/>
        <v>7.2439322033898179</v>
      </c>
      <c r="X150" s="20">
        <f t="shared" si="49"/>
        <v>3.151110508474571</v>
      </c>
      <c r="Y150" s="22">
        <f t="shared" si="50"/>
        <v>1</v>
      </c>
      <c r="AA150" s="47"/>
    </row>
    <row r="151" spans="1:34" hidden="1" x14ac:dyDescent="0.25">
      <c r="A151" s="57" t="s">
        <v>1611</v>
      </c>
      <c r="B151" s="1">
        <v>97.471999999999994</v>
      </c>
      <c r="C151" s="1">
        <v>97.215999999999994</v>
      </c>
      <c r="D151" s="1">
        <v>0</v>
      </c>
      <c r="E151" s="1">
        <v>0</v>
      </c>
      <c r="G151" s="1">
        <f t="shared" si="34"/>
        <v>0</v>
      </c>
      <c r="H151" s="1">
        <f t="shared" si="35"/>
        <v>0.25600000000000023</v>
      </c>
      <c r="I151" s="2">
        <f t="shared" si="36"/>
        <v>0</v>
      </c>
      <c r="J151" s="2">
        <f t="shared" si="37"/>
        <v>0</v>
      </c>
      <c r="K151" s="2">
        <f t="shared" si="38"/>
        <v>0</v>
      </c>
      <c r="L151" s="10">
        <f t="shared" si="39"/>
        <v>1</v>
      </c>
      <c r="M151" s="73" t="str">
        <f t="shared" si="40"/>
        <v/>
      </c>
      <c r="N151">
        <f t="shared" si="41"/>
        <v>1</v>
      </c>
      <c r="O151" s="12">
        <f t="shared" si="42"/>
        <v>103.25423728813558</v>
      </c>
      <c r="P151" s="11">
        <f t="shared" si="43"/>
        <v>5.7822372881355903</v>
      </c>
      <c r="Q151" s="1">
        <f t="shared" si="44"/>
        <v>97.471999999999994</v>
      </c>
      <c r="S151" s="14" t="str">
        <f t="shared" si="45"/>
        <v>A</v>
      </c>
      <c r="U151" s="1">
        <f t="shared" si="46"/>
        <v>97.471999999999994</v>
      </c>
      <c r="V151" s="1">
        <f t="shared" si="47"/>
        <v>0</v>
      </c>
      <c r="W151" s="1">
        <f t="shared" si="48"/>
        <v>5.7822372881355903</v>
      </c>
      <c r="X151" s="20">
        <f t="shared" si="49"/>
        <v>2.5152732203389818</v>
      </c>
      <c r="Y151" s="22">
        <f t="shared" si="50"/>
        <v>1</v>
      </c>
      <c r="AA151" s="47"/>
    </row>
    <row r="152" spans="1:34" hidden="1" x14ac:dyDescent="0.25">
      <c r="A152" s="57" t="s">
        <v>1612</v>
      </c>
      <c r="B152" s="1">
        <v>46.207999999999998</v>
      </c>
      <c r="C152" s="1">
        <v>45.951999999999998</v>
      </c>
      <c r="D152" s="1">
        <v>0</v>
      </c>
      <c r="E152" s="1">
        <v>0</v>
      </c>
      <c r="G152" s="1">
        <f t="shared" si="34"/>
        <v>0</v>
      </c>
      <c r="H152" s="1">
        <f t="shared" si="35"/>
        <v>0.25600000000000023</v>
      </c>
      <c r="I152" s="2">
        <f t="shared" si="36"/>
        <v>0</v>
      </c>
      <c r="J152" s="2">
        <f t="shared" si="37"/>
        <v>0</v>
      </c>
      <c r="K152" s="2">
        <f t="shared" si="38"/>
        <v>0</v>
      </c>
      <c r="L152" s="10">
        <f t="shared" si="39"/>
        <v>1</v>
      </c>
      <c r="M152" s="73" t="str">
        <f t="shared" si="40"/>
        <v/>
      </c>
      <c r="N152">
        <f t="shared" si="41"/>
        <v>1</v>
      </c>
      <c r="O152" s="12">
        <f t="shared" si="42"/>
        <v>48.949152542372879</v>
      </c>
      <c r="P152" s="11">
        <f t="shared" si="43"/>
        <v>2.7411525423728804</v>
      </c>
      <c r="Q152" s="1">
        <f t="shared" si="44"/>
        <v>46.207999999999998</v>
      </c>
      <c r="S152" s="14" t="str">
        <f t="shared" si="45"/>
        <v>A</v>
      </c>
      <c r="U152" s="1">
        <f t="shared" si="46"/>
        <v>46.207999999999998</v>
      </c>
      <c r="V152" s="1">
        <f t="shared" si="47"/>
        <v>0</v>
      </c>
      <c r="W152" s="1">
        <f t="shared" si="48"/>
        <v>2.7411525423728804</v>
      </c>
      <c r="X152" s="20">
        <f t="shared" si="49"/>
        <v>1.1924013559322029</v>
      </c>
      <c r="Y152" s="22">
        <f t="shared" si="50"/>
        <v>1</v>
      </c>
      <c r="AA152" s="47"/>
    </row>
    <row r="153" spans="1:34" x14ac:dyDescent="0.25">
      <c r="A153" s="57" t="s">
        <v>1613</v>
      </c>
      <c r="B153" s="1">
        <v>21.184000000000001</v>
      </c>
      <c r="C153" s="1">
        <v>20.992000000000001</v>
      </c>
      <c r="D153" s="1">
        <v>0</v>
      </c>
      <c r="E153" s="1">
        <v>0</v>
      </c>
      <c r="G153" s="1">
        <f t="shared" si="34"/>
        <v>0</v>
      </c>
      <c r="H153" s="1">
        <f t="shared" si="35"/>
        <v>0.19200000000000017</v>
      </c>
      <c r="I153" s="2">
        <f t="shared" si="36"/>
        <v>0</v>
      </c>
      <c r="J153" s="2">
        <f t="shared" si="37"/>
        <v>0</v>
      </c>
      <c r="K153" s="2">
        <f t="shared" si="38"/>
        <v>0</v>
      </c>
      <c r="L153" s="10">
        <f t="shared" si="39"/>
        <v>1</v>
      </c>
      <c r="M153" s="73" t="str">
        <f t="shared" si="40"/>
        <v/>
      </c>
      <c r="N153">
        <f t="shared" si="41"/>
        <v>1</v>
      </c>
      <c r="O153" s="12">
        <f t="shared" si="42"/>
        <v>22.440677966101696</v>
      </c>
      <c r="P153" s="11">
        <f t="shared" si="43"/>
        <v>1.2566779661016945</v>
      </c>
      <c r="Q153" s="1">
        <f t="shared" si="44"/>
        <v>21.184000000000001</v>
      </c>
      <c r="S153" s="14" t="str">
        <f t="shared" si="45"/>
        <v>A</v>
      </c>
      <c r="U153" s="1">
        <f t="shared" si="46"/>
        <v>21.184000000000001</v>
      </c>
      <c r="V153" s="1">
        <f t="shared" si="47"/>
        <v>0</v>
      </c>
      <c r="W153" s="1">
        <f t="shared" si="48"/>
        <v>1.2566779661016945</v>
      </c>
      <c r="X153" s="20">
        <f t="shared" si="49"/>
        <v>0.54665491525423704</v>
      </c>
      <c r="Y153" s="22">
        <f t="shared" si="50"/>
        <v>1</v>
      </c>
      <c r="Z153" s="32" t="s">
        <v>40</v>
      </c>
      <c r="AA153" s="47"/>
      <c r="AB153" s="32" t="str">
        <f>A153</f>
        <v>2025-03-07 00:00:00</v>
      </c>
      <c r="AC153" s="1">
        <f>SUM(U153:U176)</f>
        <v>1134.5920000000001</v>
      </c>
      <c r="AD153" s="1">
        <f>AVERAGE(V153:V176)</f>
        <v>239.35370833333334</v>
      </c>
      <c r="AE153" s="1">
        <f>SUM(W153:W176)</f>
        <v>18.254101694915256</v>
      </c>
      <c r="AF153" s="1">
        <f>SUM(X153:X176)</f>
        <v>7.9405342372881362</v>
      </c>
      <c r="AG153" s="35">
        <f>AVERAGE(Y153:Y176)</f>
        <v>0.375</v>
      </c>
      <c r="AH153" s="37">
        <f>DAY(A153)</f>
        <v>7</v>
      </c>
    </row>
    <row r="154" spans="1:34" hidden="1" x14ac:dyDescent="0.25">
      <c r="A154" s="57" t="s">
        <v>1614</v>
      </c>
      <c r="B154" s="1">
        <v>20.672000000000001</v>
      </c>
      <c r="C154" s="1">
        <v>20.48</v>
      </c>
      <c r="D154" s="1">
        <v>0</v>
      </c>
      <c r="E154" s="1">
        <v>0</v>
      </c>
      <c r="G154" s="1">
        <f t="shared" si="34"/>
        <v>0</v>
      </c>
      <c r="H154" s="1">
        <f t="shared" si="35"/>
        <v>0.19200000000000017</v>
      </c>
      <c r="I154" s="2">
        <f t="shared" si="36"/>
        <v>0</v>
      </c>
      <c r="J154" s="2">
        <f t="shared" si="37"/>
        <v>0</v>
      </c>
      <c r="K154" s="2">
        <f t="shared" si="38"/>
        <v>0</v>
      </c>
      <c r="L154" s="10">
        <f t="shared" si="39"/>
        <v>1</v>
      </c>
      <c r="M154" s="73" t="str">
        <f t="shared" si="40"/>
        <v/>
      </c>
      <c r="N154">
        <f t="shared" si="41"/>
        <v>1</v>
      </c>
      <c r="O154" s="12">
        <f t="shared" si="42"/>
        <v>21.898305084745765</v>
      </c>
      <c r="P154" s="11">
        <f t="shared" si="43"/>
        <v>1.2263050847457642</v>
      </c>
      <c r="Q154" s="1">
        <f t="shared" si="44"/>
        <v>20.672000000000001</v>
      </c>
      <c r="S154" s="14" t="str">
        <f t="shared" si="45"/>
        <v>A</v>
      </c>
      <c r="U154" s="1">
        <f t="shared" si="46"/>
        <v>20.672000000000001</v>
      </c>
      <c r="V154" s="1">
        <f t="shared" si="47"/>
        <v>0</v>
      </c>
      <c r="W154" s="1">
        <f t="shared" si="48"/>
        <v>1.2263050847457642</v>
      </c>
      <c r="X154" s="20">
        <f t="shared" si="49"/>
        <v>0.53344271186440739</v>
      </c>
      <c r="Y154" s="22">
        <f t="shared" si="50"/>
        <v>1</v>
      </c>
      <c r="AA154" s="47"/>
    </row>
    <row r="155" spans="1:34" hidden="1" x14ac:dyDescent="0.25">
      <c r="A155" s="57" t="s">
        <v>1615</v>
      </c>
      <c r="B155" s="1">
        <v>20.16</v>
      </c>
      <c r="C155" s="1">
        <v>19.904</v>
      </c>
      <c r="D155" s="1">
        <v>0</v>
      </c>
      <c r="E155" s="1">
        <v>0</v>
      </c>
      <c r="G155" s="1">
        <f t="shared" si="34"/>
        <v>0</v>
      </c>
      <c r="H155" s="1">
        <f t="shared" si="35"/>
        <v>0.25600000000000023</v>
      </c>
      <c r="I155" s="2">
        <f t="shared" si="36"/>
        <v>0</v>
      </c>
      <c r="J155" s="2">
        <f t="shared" si="37"/>
        <v>0</v>
      </c>
      <c r="K155" s="2">
        <f t="shared" si="38"/>
        <v>0</v>
      </c>
      <c r="L155" s="10">
        <f t="shared" si="39"/>
        <v>1</v>
      </c>
      <c r="M155" s="73" t="str">
        <f t="shared" si="40"/>
        <v/>
      </c>
      <c r="N155">
        <f t="shared" si="41"/>
        <v>1</v>
      </c>
      <c r="O155" s="12">
        <f t="shared" si="42"/>
        <v>21.35593220338983</v>
      </c>
      <c r="P155" s="11">
        <f t="shared" si="43"/>
        <v>1.1959322033898303</v>
      </c>
      <c r="Q155" s="1">
        <f t="shared" si="44"/>
        <v>20.16</v>
      </c>
      <c r="S155" s="14" t="str">
        <f t="shared" si="45"/>
        <v>A</v>
      </c>
      <c r="U155" s="1">
        <f t="shared" si="46"/>
        <v>20.16</v>
      </c>
      <c r="V155" s="1">
        <f t="shared" si="47"/>
        <v>0</v>
      </c>
      <c r="W155" s="1">
        <f t="shared" si="48"/>
        <v>1.1959322033898303</v>
      </c>
      <c r="X155" s="20">
        <f t="shared" si="49"/>
        <v>0.52023050847457619</v>
      </c>
      <c r="Y155" s="22">
        <f t="shared" si="50"/>
        <v>1</v>
      </c>
      <c r="AA155" s="47"/>
    </row>
    <row r="156" spans="1:34" hidden="1" x14ac:dyDescent="0.25">
      <c r="A156" s="57" t="s">
        <v>1616</v>
      </c>
      <c r="B156" s="1">
        <v>19.776</v>
      </c>
      <c r="C156" s="1">
        <v>19.584</v>
      </c>
      <c r="D156" s="1">
        <v>0</v>
      </c>
      <c r="E156" s="1">
        <v>0</v>
      </c>
      <c r="G156" s="1">
        <f t="shared" si="34"/>
        <v>0</v>
      </c>
      <c r="H156" s="1">
        <f t="shared" si="35"/>
        <v>0.19200000000000017</v>
      </c>
      <c r="I156" s="2">
        <f t="shared" si="36"/>
        <v>0</v>
      </c>
      <c r="J156" s="2">
        <f t="shared" si="37"/>
        <v>0</v>
      </c>
      <c r="K156" s="2">
        <f t="shared" si="38"/>
        <v>0</v>
      </c>
      <c r="L156" s="10">
        <f t="shared" si="39"/>
        <v>1</v>
      </c>
      <c r="M156" s="73" t="str">
        <f t="shared" si="40"/>
        <v/>
      </c>
      <c r="N156">
        <f t="shared" si="41"/>
        <v>1</v>
      </c>
      <c r="O156" s="12">
        <f t="shared" si="42"/>
        <v>20.949152542372882</v>
      </c>
      <c r="P156" s="11">
        <f t="shared" si="43"/>
        <v>1.1731525423728826</v>
      </c>
      <c r="Q156" s="1">
        <f t="shared" si="44"/>
        <v>19.776</v>
      </c>
      <c r="S156" s="14" t="str">
        <f t="shared" si="45"/>
        <v>A</v>
      </c>
      <c r="U156" s="1">
        <f t="shared" si="46"/>
        <v>19.776</v>
      </c>
      <c r="V156" s="1">
        <f t="shared" si="47"/>
        <v>0</v>
      </c>
      <c r="W156" s="1">
        <f t="shared" si="48"/>
        <v>1.1731525423728826</v>
      </c>
      <c r="X156" s="20">
        <f t="shared" si="49"/>
        <v>0.51032135593220396</v>
      </c>
      <c r="Y156" s="22">
        <f t="shared" si="50"/>
        <v>1</v>
      </c>
      <c r="AA156" s="47"/>
    </row>
    <row r="157" spans="1:34" hidden="1" x14ac:dyDescent="0.25">
      <c r="A157" s="57" t="s">
        <v>1617</v>
      </c>
      <c r="B157" s="1">
        <v>20.288</v>
      </c>
      <c r="C157" s="1">
        <v>20.096</v>
      </c>
      <c r="D157" s="1">
        <v>0</v>
      </c>
      <c r="E157" s="1">
        <v>0</v>
      </c>
      <c r="G157" s="1">
        <f t="shared" si="34"/>
        <v>0</v>
      </c>
      <c r="H157" s="1">
        <f t="shared" si="35"/>
        <v>0.19200000000000017</v>
      </c>
      <c r="I157" s="2">
        <f t="shared" si="36"/>
        <v>0</v>
      </c>
      <c r="J157" s="2">
        <f t="shared" si="37"/>
        <v>0</v>
      </c>
      <c r="K157" s="2">
        <f t="shared" si="38"/>
        <v>0</v>
      </c>
      <c r="L157" s="10">
        <f t="shared" si="39"/>
        <v>1</v>
      </c>
      <c r="M157" s="73" t="str">
        <f t="shared" si="40"/>
        <v/>
      </c>
      <c r="N157">
        <f t="shared" si="41"/>
        <v>1</v>
      </c>
      <c r="O157" s="12">
        <f t="shared" si="42"/>
        <v>21.491525423728813</v>
      </c>
      <c r="P157" s="11">
        <f t="shared" si="43"/>
        <v>1.2035254237288129</v>
      </c>
      <c r="Q157" s="1">
        <f t="shared" si="44"/>
        <v>20.288</v>
      </c>
      <c r="S157" s="14" t="str">
        <f t="shared" si="45"/>
        <v>A</v>
      </c>
      <c r="U157" s="1">
        <f t="shared" si="46"/>
        <v>20.288</v>
      </c>
      <c r="V157" s="1">
        <f t="shared" si="47"/>
        <v>0</v>
      </c>
      <c r="W157" s="1">
        <f t="shared" si="48"/>
        <v>1.2035254237288129</v>
      </c>
      <c r="X157" s="20">
        <f t="shared" si="49"/>
        <v>0.5235335593220336</v>
      </c>
      <c r="Y157" s="22">
        <f t="shared" si="50"/>
        <v>1</v>
      </c>
      <c r="AA157" s="47"/>
    </row>
    <row r="158" spans="1:34" hidden="1" x14ac:dyDescent="0.25">
      <c r="A158" s="57" t="s">
        <v>1618</v>
      </c>
      <c r="B158" s="1">
        <v>45.247999999999998</v>
      </c>
      <c r="C158" s="1">
        <v>45.055999999999997</v>
      </c>
      <c r="D158" s="1">
        <v>0</v>
      </c>
      <c r="E158" s="1">
        <v>0</v>
      </c>
      <c r="G158" s="1">
        <f t="shared" si="34"/>
        <v>0</v>
      </c>
      <c r="H158" s="1">
        <f t="shared" si="35"/>
        <v>0.19200000000000017</v>
      </c>
      <c r="I158" s="2">
        <f t="shared" si="36"/>
        <v>0</v>
      </c>
      <c r="J158" s="2">
        <f t="shared" si="37"/>
        <v>0</v>
      </c>
      <c r="K158" s="2">
        <f t="shared" si="38"/>
        <v>0</v>
      </c>
      <c r="L158" s="10">
        <f t="shared" si="39"/>
        <v>1</v>
      </c>
      <c r="M158" s="73" t="str">
        <f t="shared" si="40"/>
        <v/>
      </c>
      <c r="N158">
        <f t="shared" si="41"/>
        <v>1</v>
      </c>
      <c r="O158" s="12">
        <f t="shared" si="42"/>
        <v>47.932203389830505</v>
      </c>
      <c r="P158" s="11">
        <f t="shared" si="43"/>
        <v>2.6842033898305075</v>
      </c>
      <c r="Q158" s="1">
        <f t="shared" si="44"/>
        <v>45.247999999999998</v>
      </c>
      <c r="S158" s="14" t="str">
        <f t="shared" si="45"/>
        <v>A</v>
      </c>
      <c r="U158" s="1">
        <f t="shared" si="46"/>
        <v>45.247999999999998</v>
      </c>
      <c r="V158" s="1">
        <f t="shared" si="47"/>
        <v>0</v>
      </c>
      <c r="W158" s="1">
        <f t="shared" si="48"/>
        <v>2.6842033898305075</v>
      </c>
      <c r="X158" s="20">
        <f t="shared" si="49"/>
        <v>1.1676284745762708</v>
      </c>
      <c r="Y158" s="22">
        <f t="shared" si="50"/>
        <v>1</v>
      </c>
      <c r="AA158" s="47"/>
    </row>
    <row r="159" spans="1:34" hidden="1" x14ac:dyDescent="0.25">
      <c r="A159" s="57" t="s">
        <v>1619</v>
      </c>
      <c r="B159" s="1">
        <v>50.944000000000003</v>
      </c>
      <c r="C159" s="1">
        <v>50.816000000000003</v>
      </c>
      <c r="D159" s="1">
        <v>0</v>
      </c>
      <c r="E159" s="1">
        <v>0</v>
      </c>
      <c r="G159" s="1">
        <f t="shared" si="34"/>
        <v>0</v>
      </c>
      <c r="H159" s="1">
        <f t="shared" si="35"/>
        <v>0.12800000000000011</v>
      </c>
      <c r="I159" s="2">
        <f t="shared" si="36"/>
        <v>0</v>
      </c>
      <c r="J159" s="2">
        <f t="shared" si="37"/>
        <v>0</v>
      </c>
      <c r="K159" s="2">
        <f t="shared" si="38"/>
        <v>0</v>
      </c>
      <c r="L159" s="10">
        <f t="shared" si="39"/>
        <v>1</v>
      </c>
      <c r="M159" s="73" t="str">
        <f t="shared" si="40"/>
        <v/>
      </c>
      <c r="N159">
        <f t="shared" si="41"/>
        <v>1</v>
      </c>
      <c r="O159" s="12">
        <f t="shared" si="42"/>
        <v>53.96610169491526</v>
      </c>
      <c r="P159" s="11">
        <f t="shared" si="43"/>
        <v>3.022101694915257</v>
      </c>
      <c r="Q159" s="1">
        <f t="shared" si="44"/>
        <v>50.944000000000003</v>
      </c>
      <c r="S159" s="14" t="str">
        <f t="shared" si="45"/>
        <v>A</v>
      </c>
      <c r="U159" s="1">
        <f t="shared" si="46"/>
        <v>50.944000000000003</v>
      </c>
      <c r="V159" s="1">
        <f t="shared" si="47"/>
        <v>0</v>
      </c>
      <c r="W159" s="1">
        <f t="shared" si="48"/>
        <v>3.022101694915257</v>
      </c>
      <c r="X159" s="20">
        <f t="shared" si="49"/>
        <v>1.3146142372881369</v>
      </c>
      <c r="Y159" s="22">
        <f t="shared" si="50"/>
        <v>1</v>
      </c>
      <c r="AA159" s="47"/>
    </row>
    <row r="160" spans="1:34" hidden="1" x14ac:dyDescent="0.25">
      <c r="A160" s="57" t="s">
        <v>1620</v>
      </c>
      <c r="B160" s="1">
        <v>54.143999999999998</v>
      </c>
      <c r="C160" s="1">
        <v>53.951999999999998</v>
      </c>
      <c r="D160" s="1">
        <v>0</v>
      </c>
      <c r="E160" s="1">
        <v>0</v>
      </c>
      <c r="G160" s="1">
        <f t="shared" si="34"/>
        <v>0</v>
      </c>
      <c r="H160" s="1">
        <f t="shared" si="35"/>
        <v>0.19200000000000017</v>
      </c>
      <c r="I160" s="2">
        <f t="shared" si="36"/>
        <v>0</v>
      </c>
      <c r="J160" s="2">
        <f t="shared" si="37"/>
        <v>0</v>
      </c>
      <c r="K160" s="2">
        <f t="shared" si="38"/>
        <v>0</v>
      </c>
      <c r="L160" s="10">
        <f t="shared" si="39"/>
        <v>1</v>
      </c>
      <c r="M160" s="73" t="str">
        <f t="shared" si="40"/>
        <v/>
      </c>
      <c r="N160">
        <f t="shared" si="41"/>
        <v>1</v>
      </c>
      <c r="O160" s="12">
        <f t="shared" si="42"/>
        <v>57.355932203389827</v>
      </c>
      <c r="P160" s="11">
        <f t="shared" si="43"/>
        <v>3.2119322033898285</v>
      </c>
      <c r="Q160" s="1">
        <f t="shared" si="44"/>
        <v>54.143999999999998</v>
      </c>
      <c r="S160" s="14" t="str">
        <f t="shared" si="45"/>
        <v>A</v>
      </c>
      <c r="U160" s="1">
        <f t="shared" si="46"/>
        <v>54.143999999999998</v>
      </c>
      <c r="V160" s="1">
        <f t="shared" si="47"/>
        <v>0</v>
      </c>
      <c r="W160" s="1">
        <f t="shared" si="48"/>
        <v>3.2119322033898285</v>
      </c>
      <c r="X160" s="20">
        <f t="shared" si="49"/>
        <v>1.3971905084745755</v>
      </c>
      <c r="Y160" s="22">
        <f t="shared" si="50"/>
        <v>1</v>
      </c>
      <c r="AA160" s="47"/>
    </row>
    <row r="161" spans="1:27" hidden="1" x14ac:dyDescent="0.25">
      <c r="A161" s="57" t="s">
        <v>1621</v>
      </c>
      <c r="B161" s="1">
        <v>55.295999999999999</v>
      </c>
      <c r="C161" s="1">
        <v>59.264000000000003</v>
      </c>
      <c r="D161" s="1">
        <v>0</v>
      </c>
      <c r="E161" s="1">
        <v>0</v>
      </c>
      <c r="G161" s="1">
        <f t="shared" si="34"/>
        <v>0</v>
      </c>
      <c r="H161" s="1">
        <f t="shared" si="35"/>
        <v>-3.9680000000000035</v>
      </c>
      <c r="I161" s="2">
        <f t="shared" si="36"/>
        <v>0</v>
      </c>
      <c r="J161" s="2">
        <f t="shared" si="37"/>
        <v>0</v>
      </c>
      <c r="K161" s="2">
        <f t="shared" si="38"/>
        <v>0</v>
      </c>
      <c r="L161" s="10">
        <f t="shared" si="39"/>
        <v>1</v>
      </c>
      <c r="M161" s="73" t="str">
        <f t="shared" si="40"/>
        <v/>
      </c>
      <c r="N161">
        <f t="shared" si="41"/>
        <v>1</v>
      </c>
      <c r="O161" s="12">
        <f t="shared" si="42"/>
        <v>58.576271186440678</v>
      </c>
      <c r="P161" s="11">
        <f t="shared" si="43"/>
        <v>3.2802711864406788</v>
      </c>
      <c r="Q161" s="1">
        <f t="shared" si="44"/>
        <v>55.295999999999999</v>
      </c>
      <c r="S161" s="14" t="str">
        <f t="shared" si="45"/>
        <v>A</v>
      </c>
      <c r="U161" s="1">
        <f t="shared" si="46"/>
        <v>55.295999999999999</v>
      </c>
      <c r="V161" s="1">
        <f t="shared" si="47"/>
        <v>0</v>
      </c>
      <c r="W161" s="1">
        <f t="shared" si="48"/>
        <v>3.2802711864406788</v>
      </c>
      <c r="X161" s="20">
        <f t="shared" si="49"/>
        <v>1.4269179661016953</v>
      </c>
      <c r="Y161" s="22">
        <f t="shared" si="50"/>
        <v>1</v>
      </c>
      <c r="AA161" s="47"/>
    </row>
    <row r="162" spans="1:27" hidden="1" x14ac:dyDescent="0.25">
      <c r="A162" s="57" t="s">
        <v>1622</v>
      </c>
      <c r="B162" s="1">
        <v>57.344000000000001</v>
      </c>
      <c r="C162" s="1">
        <v>55.103999999999999</v>
      </c>
      <c r="D162" s="1">
        <v>0</v>
      </c>
      <c r="E162" s="1">
        <v>384.51499999999999</v>
      </c>
      <c r="G162" s="1">
        <f t="shared" si="34"/>
        <v>-384.51499999999999</v>
      </c>
      <c r="H162" s="1">
        <f t="shared" si="35"/>
        <v>2.240000000000002</v>
      </c>
      <c r="I162" s="2">
        <f t="shared" si="36"/>
        <v>0</v>
      </c>
      <c r="J162" s="2">
        <f t="shared" si="37"/>
        <v>0</v>
      </c>
      <c r="K162" s="2">
        <f t="shared" si="38"/>
        <v>0</v>
      </c>
      <c r="L162" s="10">
        <f t="shared" si="39"/>
        <v>0</v>
      </c>
      <c r="M162" s="73">
        <f t="shared" si="40"/>
        <v>0</v>
      </c>
      <c r="N162">
        <f t="shared" si="41"/>
        <v>0</v>
      </c>
      <c r="O162" s="12">
        <f t="shared" si="42"/>
        <v>57.344000000000001</v>
      </c>
      <c r="P162" s="11">
        <f t="shared" si="43"/>
        <v>0</v>
      </c>
      <c r="Q162" s="1">
        <f t="shared" si="44"/>
        <v>57.344000000000001</v>
      </c>
      <c r="S162" s="14" t="str">
        <f t="shared" si="45"/>
        <v>A</v>
      </c>
      <c r="U162" s="1">
        <f t="shared" si="46"/>
        <v>57.344000000000001</v>
      </c>
      <c r="V162" s="1">
        <f t="shared" si="47"/>
        <v>384.51499999999999</v>
      </c>
      <c r="W162" s="1">
        <f t="shared" si="48"/>
        <v>0</v>
      </c>
      <c r="X162" s="20">
        <f t="shared" si="49"/>
        <v>0</v>
      </c>
      <c r="Y162" s="22">
        <f t="shared" si="50"/>
        <v>0</v>
      </c>
      <c r="AA162" s="47"/>
    </row>
    <row r="163" spans="1:27" hidden="1" x14ac:dyDescent="0.25">
      <c r="A163" s="57" t="s">
        <v>1623</v>
      </c>
      <c r="B163" s="1">
        <v>61.44</v>
      </c>
      <c r="C163" s="1">
        <v>60.415999999999997</v>
      </c>
      <c r="D163" s="1">
        <v>0</v>
      </c>
      <c r="E163" s="1">
        <v>385.68299999999999</v>
      </c>
      <c r="G163" s="1">
        <f t="shared" si="34"/>
        <v>-385.68299999999999</v>
      </c>
      <c r="H163" s="1">
        <f t="shared" si="35"/>
        <v>1.0240000000000009</v>
      </c>
      <c r="I163" s="2">
        <f t="shared" si="36"/>
        <v>0</v>
      </c>
      <c r="J163" s="2">
        <f t="shared" si="37"/>
        <v>0</v>
      </c>
      <c r="K163" s="2">
        <f t="shared" si="38"/>
        <v>0</v>
      </c>
      <c r="L163" s="10">
        <f t="shared" si="39"/>
        <v>0</v>
      </c>
      <c r="M163" s="73" t="str">
        <f t="shared" si="40"/>
        <v/>
      </c>
      <c r="N163">
        <f t="shared" si="41"/>
        <v>0</v>
      </c>
      <c r="O163" s="12">
        <f t="shared" si="42"/>
        <v>61.44</v>
      </c>
      <c r="P163" s="11">
        <f t="shared" si="43"/>
        <v>0</v>
      </c>
      <c r="Q163" s="1">
        <f t="shared" si="44"/>
        <v>61.44</v>
      </c>
      <c r="S163" s="14" t="str">
        <f t="shared" si="45"/>
        <v>A</v>
      </c>
      <c r="U163" s="1">
        <f t="shared" si="46"/>
        <v>61.44</v>
      </c>
      <c r="V163" s="1">
        <f t="shared" si="47"/>
        <v>385.68299999999999</v>
      </c>
      <c r="W163" s="1">
        <f t="shared" si="48"/>
        <v>0</v>
      </c>
      <c r="X163" s="20">
        <f t="shared" si="49"/>
        <v>0</v>
      </c>
      <c r="Y163" s="22">
        <f t="shared" si="50"/>
        <v>0</v>
      </c>
      <c r="AA163" s="47"/>
    </row>
    <row r="164" spans="1:27" hidden="1" x14ac:dyDescent="0.25">
      <c r="A164" s="57" t="s">
        <v>1624</v>
      </c>
      <c r="B164" s="1">
        <v>62.847999999999999</v>
      </c>
      <c r="C164" s="1">
        <v>63.295999999999999</v>
      </c>
      <c r="D164" s="1">
        <v>0</v>
      </c>
      <c r="E164" s="1">
        <v>386.43299999999999</v>
      </c>
      <c r="G164" s="1">
        <f t="shared" si="34"/>
        <v>-386.43299999999999</v>
      </c>
      <c r="H164" s="1">
        <f t="shared" si="35"/>
        <v>-0.4480000000000004</v>
      </c>
      <c r="I164" s="2">
        <f t="shared" si="36"/>
        <v>0</v>
      </c>
      <c r="J164" s="2">
        <f t="shared" si="37"/>
        <v>0</v>
      </c>
      <c r="K164" s="2">
        <f t="shared" si="38"/>
        <v>0</v>
      </c>
      <c r="L164" s="10">
        <f t="shared" si="39"/>
        <v>0</v>
      </c>
      <c r="M164" s="73" t="str">
        <f t="shared" si="40"/>
        <v/>
      </c>
      <c r="N164">
        <f t="shared" si="41"/>
        <v>0</v>
      </c>
      <c r="O164" s="12">
        <f t="shared" si="42"/>
        <v>62.847999999999999</v>
      </c>
      <c r="P164" s="11">
        <f t="shared" si="43"/>
        <v>0</v>
      </c>
      <c r="Q164" s="1">
        <f t="shared" si="44"/>
        <v>62.847999999999999</v>
      </c>
      <c r="S164" s="14" t="str">
        <f t="shared" si="45"/>
        <v>A</v>
      </c>
      <c r="U164" s="1">
        <f t="shared" si="46"/>
        <v>62.847999999999999</v>
      </c>
      <c r="V164" s="1">
        <f t="shared" si="47"/>
        <v>386.43299999999999</v>
      </c>
      <c r="W164" s="1">
        <f t="shared" si="48"/>
        <v>0</v>
      </c>
      <c r="X164" s="20">
        <f t="shared" si="49"/>
        <v>0</v>
      </c>
      <c r="Y164" s="22">
        <f t="shared" si="50"/>
        <v>0</v>
      </c>
      <c r="AA164" s="47"/>
    </row>
    <row r="165" spans="1:27" hidden="1" x14ac:dyDescent="0.25">
      <c r="A165" s="57" t="s">
        <v>1625</v>
      </c>
      <c r="B165" s="1">
        <v>58.368000000000002</v>
      </c>
      <c r="C165" s="1">
        <v>58.112000000000002</v>
      </c>
      <c r="D165" s="1">
        <v>0</v>
      </c>
      <c r="E165" s="1">
        <v>385.15699999999998</v>
      </c>
      <c r="G165" s="1">
        <f t="shared" si="34"/>
        <v>-385.15699999999998</v>
      </c>
      <c r="H165" s="1">
        <f t="shared" si="35"/>
        <v>0.25600000000000023</v>
      </c>
      <c r="I165" s="2">
        <f t="shared" si="36"/>
        <v>0</v>
      </c>
      <c r="J165" s="2">
        <f t="shared" si="37"/>
        <v>0</v>
      </c>
      <c r="K165" s="2">
        <f t="shared" si="38"/>
        <v>0</v>
      </c>
      <c r="L165" s="10">
        <f t="shared" si="39"/>
        <v>0</v>
      </c>
      <c r="M165" s="73" t="str">
        <f t="shared" si="40"/>
        <v/>
      </c>
      <c r="N165">
        <f t="shared" si="41"/>
        <v>0</v>
      </c>
      <c r="O165" s="12">
        <f t="shared" si="42"/>
        <v>58.368000000000002</v>
      </c>
      <c r="P165" s="11">
        <f t="shared" si="43"/>
        <v>0</v>
      </c>
      <c r="Q165" s="1">
        <f t="shared" si="44"/>
        <v>58.368000000000002</v>
      </c>
      <c r="S165" s="14" t="str">
        <f t="shared" si="45"/>
        <v>A</v>
      </c>
      <c r="U165" s="1">
        <f t="shared" si="46"/>
        <v>58.368000000000002</v>
      </c>
      <c r="V165" s="1">
        <f t="shared" si="47"/>
        <v>385.15699999999998</v>
      </c>
      <c r="W165" s="1">
        <f t="shared" si="48"/>
        <v>0</v>
      </c>
      <c r="X165" s="20">
        <f t="shared" si="49"/>
        <v>0</v>
      </c>
      <c r="Y165" s="22">
        <f t="shared" si="50"/>
        <v>0</v>
      </c>
      <c r="AA165" s="47"/>
    </row>
    <row r="166" spans="1:27" hidden="1" x14ac:dyDescent="0.25">
      <c r="A166" s="57" t="s">
        <v>1626</v>
      </c>
      <c r="B166" s="1">
        <v>56.512</v>
      </c>
      <c r="C166" s="1">
        <v>56.448</v>
      </c>
      <c r="D166" s="1">
        <v>0</v>
      </c>
      <c r="E166" s="1">
        <v>381.87400000000002</v>
      </c>
      <c r="G166" s="1">
        <f t="shared" si="34"/>
        <v>-381.87400000000002</v>
      </c>
      <c r="H166" s="1">
        <f t="shared" si="35"/>
        <v>6.4000000000000057E-2</v>
      </c>
      <c r="I166" s="2">
        <f t="shared" si="36"/>
        <v>0</v>
      </c>
      <c r="J166" s="2">
        <f t="shared" si="37"/>
        <v>0</v>
      </c>
      <c r="K166" s="2">
        <f t="shared" si="38"/>
        <v>0</v>
      </c>
      <c r="L166" s="10">
        <f t="shared" si="39"/>
        <v>0</v>
      </c>
      <c r="M166" s="73" t="str">
        <f t="shared" si="40"/>
        <v/>
      </c>
      <c r="N166">
        <f t="shared" si="41"/>
        <v>0</v>
      </c>
      <c r="O166" s="12">
        <f t="shared" si="42"/>
        <v>56.512</v>
      </c>
      <c r="P166" s="11">
        <f t="shared" si="43"/>
        <v>0</v>
      </c>
      <c r="Q166" s="1">
        <f t="shared" si="44"/>
        <v>56.512</v>
      </c>
      <c r="S166" s="14" t="str">
        <f t="shared" si="45"/>
        <v>A</v>
      </c>
      <c r="U166" s="1">
        <f t="shared" si="46"/>
        <v>56.512</v>
      </c>
      <c r="V166" s="1">
        <f t="shared" si="47"/>
        <v>381.87400000000002</v>
      </c>
      <c r="W166" s="1">
        <f t="shared" si="48"/>
        <v>0</v>
      </c>
      <c r="X166" s="20">
        <f t="shared" si="49"/>
        <v>0</v>
      </c>
      <c r="Y166" s="22">
        <f t="shared" si="50"/>
        <v>0</v>
      </c>
      <c r="AA166" s="47"/>
    </row>
    <row r="167" spans="1:27" hidden="1" x14ac:dyDescent="0.25">
      <c r="A167" s="57" t="s">
        <v>1627</v>
      </c>
      <c r="B167" s="1">
        <v>60.031999999999996</v>
      </c>
      <c r="C167" s="1">
        <v>59.264000000000003</v>
      </c>
      <c r="D167" s="1">
        <v>0</v>
      </c>
      <c r="E167" s="1">
        <v>381.12400000000002</v>
      </c>
      <c r="G167" s="1">
        <f t="shared" si="34"/>
        <v>-381.12400000000002</v>
      </c>
      <c r="H167" s="1">
        <f t="shared" si="35"/>
        <v>0.76799999999999358</v>
      </c>
      <c r="I167" s="2">
        <f t="shared" si="36"/>
        <v>0</v>
      </c>
      <c r="J167" s="2">
        <f t="shared" si="37"/>
        <v>0</v>
      </c>
      <c r="K167" s="2">
        <f t="shared" si="38"/>
        <v>0</v>
      </c>
      <c r="L167" s="10">
        <f t="shared" si="39"/>
        <v>0</v>
      </c>
      <c r="M167" s="73" t="str">
        <f t="shared" si="40"/>
        <v/>
      </c>
      <c r="N167">
        <f t="shared" si="41"/>
        <v>0</v>
      </c>
      <c r="O167" s="12">
        <f t="shared" si="42"/>
        <v>60.031999999999996</v>
      </c>
      <c r="P167" s="11">
        <f t="shared" si="43"/>
        <v>0</v>
      </c>
      <c r="Q167" s="1">
        <f t="shared" si="44"/>
        <v>60.031999999999996</v>
      </c>
      <c r="S167" s="14" t="str">
        <f t="shared" si="45"/>
        <v>A</v>
      </c>
      <c r="U167" s="1">
        <f t="shared" si="46"/>
        <v>60.031999999999996</v>
      </c>
      <c r="V167" s="1">
        <f t="shared" si="47"/>
        <v>381.12400000000002</v>
      </c>
      <c r="W167" s="1">
        <f t="shared" si="48"/>
        <v>0</v>
      </c>
      <c r="X167" s="20">
        <f t="shared" si="49"/>
        <v>0</v>
      </c>
      <c r="Y167" s="22">
        <f t="shared" si="50"/>
        <v>0</v>
      </c>
      <c r="AA167" s="47"/>
    </row>
    <row r="168" spans="1:27" hidden="1" x14ac:dyDescent="0.25">
      <c r="A168" s="57" t="s">
        <v>1628</v>
      </c>
      <c r="B168" s="1">
        <v>62.015999999999998</v>
      </c>
      <c r="C168" s="1">
        <v>62.143999999999998</v>
      </c>
      <c r="D168" s="1">
        <v>0</v>
      </c>
      <c r="E168" s="1">
        <v>381.87700000000001</v>
      </c>
      <c r="G168" s="1">
        <f t="shared" si="34"/>
        <v>-381.87700000000001</v>
      </c>
      <c r="H168" s="1">
        <f t="shared" si="35"/>
        <v>-0.12800000000000011</v>
      </c>
      <c r="I168" s="2">
        <f t="shared" si="36"/>
        <v>0</v>
      </c>
      <c r="J168" s="2">
        <f t="shared" si="37"/>
        <v>0</v>
      </c>
      <c r="K168" s="2">
        <f t="shared" si="38"/>
        <v>0</v>
      </c>
      <c r="L168" s="10">
        <f t="shared" si="39"/>
        <v>0</v>
      </c>
      <c r="M168" s="73" t="str">
        <f t="shared" si="40"/>
        <v/>
      </c>
      <c r="N168">
        <f t="shared" si="41"/>
        <v>0</v>
      </c>
      <c r="O168" s="12">
        <f t="shared" si="42"/>
        <v>62.015999999999998</v>
      </c>
      <c r="P168" s="11">
        <f t="shared" si="43"/>
        <v>0</v>
      </c>
      <c r="Q168" s="1">
        <f t="shared" si="44"/>
        <v>62.015999999999998</v>
      </c>
      <c r="S168" s="14" t="str">
        <f t="shared" si="45"/>
        <v>A</v>
      </c>
      <c r="U168" s="1">
        <f t="shared" si="46"/>
        <v>62.015999999999998</v>
      </c>
      <c r="V168" s="1">
        <f t="shared" si="47"/>
        <v>381.87700000000001</v>
      </c>
      <c r="W168" s="1">
        <f t="shared" si="48"/>
        <v>0</v>
      </c>
      <c r="X168" s="20">
        <f t="shared" si="49"/>
        <v>0</v>
      </c>
      <c r="Y168" s="22">
        <f t="shared" si="50"/>
        <v>0</v>
      </c>
      <c r="AA168" s="47"/>
    </row>
    <row r="169" spans="1:27" hidden="1" x14ac:dyDescent="0.25">
      <c r="A169" s="57" t="s">
        <v>1629</v>
      </c>
      <c r="B169" s="1">
        <v>55.552</v>
      </c>
      <c r="C169" s="1">
        <v>55.68</v>
      </c>
      <c r="D169" s="1">
        <v>0</v>
      </c>
      <c r="E169" s="1">
        <v>382.29300000000001</v>
      </c>
      <c r="G169" s="1">
        <f t="shared" si="34"/>
        <v>-382.29300000000001</v>
      </c>
      <c r="H169" s="1">
        <f t="shared" si="35"/>
        <v>-0.12800000000000011</v>
      </c>
      <c r="I169" s="2">
        <f t="shared" si="36"/>
        <v>0</v>
      </c>
      <c r="J169" s="2">
        <f t="shared" si="37"/>
        <v>0</v>
      </c>
      <c r="K169" s="2">
        <f t="shared" si="38"/>
        <v>0</v>
      </c>
      <c r="L169" s="10">
        <f t="shared" si="39"/>
        <v>0</v>
      </c>
      <c r="M169" s="73" t="str">
        <f t="shared" si="40"/>
        <v/>
      </c>
      <c r="N169">
        <f t="shared" si="41"/>
        <v>0</v>
      </c>
      <c r="O169" s="12">
        <f t="shared" si="42"/>
        <v>55.552</v>
      </c>
      <c r="P169" s="11">
        <f t="shared" si="43"/>
        <v>0</v>
      </c>
      <c r="Q169" s="1">
        <f t="shared" si="44"/>
        <v>55.552</v>
      </c>
      <c r="S169" s="14" t="str">
        <f t="shared" si="45"/>
        <v>A</v>
      </c>
      <c r="U169" s="1">
        <f t="shared" si="46"/>
        <v>55.552</v>
      </c>
      <c r="V169" s="1">
        <f t="shared" si="47"/>
        <v>382.29300000000001</v>
      </c>
      <c r="W169" s="1">
        <f t="shared" si="48"/>
        <v>0</v>
      </c>
      <c r="X169" s="20">
        <f t="shared" si="49"/>
        <v>0</v>
      </c>
      <c r="Y169" s="22">
        <f t="shared" si="50"/>
        <v>0</v>
      </c>
      <c r="AA169" s="47"/>
    </row>
    <row r="170" spans="1:27" hidden="1" x14ac:dyDescent="0.25">
      <c r="A170" s="57" t="s">
        <v>1630</v>
      </c>
      <c r="B170" s="1">
        <v>54.72</v>
      </c>
      <c r="C170" s="1">
        <v>54.783999999999999</v>
      </c>
      <c r="D170" s="1">
        <v>0</v>
      </c>
      <c r="E170" s="1">
        <v>382.10199999999998</v>
      </c>
      <c r="G170" s="1">
        <f t="shared" si="34"/>
        <v>-382.10199999999998</v>
      </c>
      <c r="H170" s="1">
        <f t="shared" si="35"/>
        <v>-6.4000000000000057E-2</v>
      </c>
      <c r="I170" s="2">
        <f t="shared" si="36"/>
        <v>0</v>
      </c>
      <c r="J170" s="2">
        <f t="shared" si="37"/>
        <v>0</v>
      </c>
      <c r="K170" s="2">
        <f t="shared" si="38"/>
        <v>0</v>
      </c>
      <c r="L170" s="10">
        <f t="shared" si="39"/>
        <v>0</v>
      </c>
      <c r="M170" s="73" t="str">
        <f t="shared" si="40"/>
        <v/>
      </c>
      <c r="N170">
        <f t="shared" si="41"/>
        <v>0</v>
      </c>
      <c r="O170" s="12">
        <f t="shared" si="42"/>
        <v>54.72</v>
      </c>
      <c r="P170" s="11">
        <f t="shared" si="43"/>
        <v>0</v>
      </c>
      <c r="Q170" s="1">
        <f t="shared" si="44"/>
        <v>54.72</v>
      </c>
      <c r="S170" s="14" t="str">
        <f t="shared" si="45"/>
        <v>A</v>
      </c>
      <c r="U170" s="1">
        <f t="shared" si="46"/>
        <v>54.72</v>
      </c>
      <c r="V170" s="1">
        <f t="shared" si="47"/>
        <v>382.10199999999998</v>
      </c>
      <c r="W170" s="1">
        <f t="shared" si="48"/>
        <v>0</v>
      </c>
      <c r="X170" s="20">
        <f t="shared" si="49"/>
        <v>0</v>
      </c>
      <c r="Y170" s="22">
        <f t="shared" si="50"/>
        <v>0</v>
      </c>
      <c r="AA170" s="47"/>
    </row>
    <row r="171" spans="1:27" hidden="1" x14ac:dyDescent="0.25">
      <c r="A171" s="57" t="s">
        <v>1631</v>
      </c>
      <c r="B171" s="1">
        <v>55.936</v>
      </c>
      <c r="C171" s="1">
        <v>55.295999999999999</v>
      </c>
      <c r="D171" s="1">
        <v>0</v>
      </c>
      <c r="E171" s="1">
        <v>383.10300000000001</v>
      </c>
      <c r="G171" s="1">
        <f t="shared" si="34"/>
        <v>-383.10300000000001</v>
      </c>
      <c r="H171" s="1">
        <f t="shared" si="35"/>
        <v>0.64000000000000057</v>
      </c>
      <c r="I171" s="2">
        <f t="shared" si="36"/>
        <v>0</v>
      </c>
      <c r="J171" s="2">
        <f t="shared" si="37"/>
        <v>0</v>
      </c>
      <c r="K171" s="2">
        <f t="shared" si="38"/>
        <v>0</v>
      </c>
      <c r="L171" s="10">
        <f t="shared" si="39"/>
        <v>0</v>
      </c>
      <c r="M171" s="73" t="str">
        <f t="shared" si="40"/>
        <v/>
      </c>
      <c r="N171">
        <f t="shared" si="41"/>
        <v>0</v>
      </c>
      <c r="O171" s="12">
        <f t="shared" si="42"/>
        <v>55.936</v>
      </c>
      <c r="P171" s="11">
        <f t="shared" si="43"/>
        <v>0</v>
      </c>
      <c r="Q171" s="1">
        <f t="shared" si="44"/>
        <v>55.936</v>
      </c>
      <c r="S171" s="14" t="str">
        <f t="shared" si="45"/>
        <v>A</v>
      </c>
      <c r="U171" s="1">
        <f t="shared" si="46"/>
        <v>55.936</v>
      </c>
      <c r="V171" s="1">
        <f t="shared" si="47"/>
        <v>383.10300000000001</v>
      </c>
      <c r="W171" s="1">
        <f t="shared" si="48"/>
        <v>0</v>
      </c>
      <c r="X171" s="20">
        <f t="shared" si="49"/>
        <v>0</v>
      </c>
      <c r="Y171" s="22">
        <f t="shared" si="50"/>
        <v>0</v>
      </c>
      <c r="AA171" s="47"/>
    </row>
    <row r="172" spans="1:27" hidden="1" x14ac:dyDescent="0.25">
      <c r="A172" s="57" t="s">
        <v>1632</v>
      </c>
      <c r="B172" s="1">
        <v>56.448</v>
      </c>
      <c r="C172" s="1">
        <v>56.32</v>
      </c>
      <c r="D172" s="1">
        <v>0</v>
      </c>
      <c r="E172" s="1">
        <v>383.84699999999998</v>
      </c>
      <c r="G172" s="1">
        <f t="shared" si="34"/>
        <v>-383.84699999999998</v>
      </c>
      <c r="H172" s="1">
        <f t="shared" si="35"/>
        <v>0.12800000000000011</v>
      </c>
      <c r="I172" s="2">
        <f t="shared" si="36"/>
        <v>0</v>
      </c>
      <c r="J172" s="2">
        <f t="shared" si="37"/>
        <v>0</v>
      </c>
      <c r="K172" s="2">
        <f t="shared" si="38"/>
        <v>0</v>
      </c>
      <c r="L172" s="10">
        <f t="shared" si="39"/>
        <v>0</v>
      </c>
      <c r="M172" s="73" t="str">
        <f t="shared" si="40"/>
        <v/>
      </c>
      <c r="N172">
        <f t="shared" si="41"/>
        <v>0</v>
      </c>
      <c r="O172" s="12">
        <f t="shared" si="42"/>
        <v>56.448</v>
      </c>
      <c r="P172" s="11">
        <f t="shared" si="43"/>
        <v>0</v>
      </c>
      <c r="Q172" s="1">
        <f t="shared" si="44"/>
        <v>56.448</v>
      </c>
      <c r="S172" s="14" t="str">
        <f t="shared" si="45"/>
        <v>A</v>
      </c>
      <c r="U172" s="1">
        <f t="shared" si="46"/>
        <v>56.448</v>
      </c>
      <c r="V172" s="1">
        <f t="shared" si="47"/>
        <v>383.84699999999998</v>
      </c>
      <c r="W172" s="1">
        <f t="shared" si="48"/>
        <v>0</v>
      </c>
      <c r="X172" s="20">
        <f t="shared" si="49"/>
        <v>0</v>
      </c>
      <c r="Y172" s="22">
        <f t="shared" si="50"/>
        <v>0</v>
      </c>
      <c r="AA172" s="47"/>
    </row>
    <row r="173" spans="1:27" hidden="1" x14ac:dyDescent="0.25">
      <c r="A173" s="57" t="s">
        <v>1633</v>
      </c>
      <c r="B173" s="1">
        <v>57.152000000000001</v>
      </c>
      <c r="C173" s="1">
        <v>56.704000000000001</v>
      </c>
      <c r="D173" s="1">
        <v>0</v>
      </c>
      <c r="E173" s="1">
        <v>385.00200000000001</v>
      </c>
      <c r="G173" s="1">
        <f t="shared" si="34"/>
        <v>-385.00200000000001</v>
      </c>
      <c r="H173" s="1">
        <f t="shared" si="35"/>
        <v>0.4480000000000004</v>
      </c>
      <c r="I173" s="2">
        <f t="shared" si="36"/>
        <v>0</v>
      </c>
      <c r="J173" s="2">
        <f t="shared" si="37"/>
        <v>0</v>
      </c>
      <c r="K173" s="2">
        <f t="shared" si="38"/>
        <v>0</v>
      </c>
      <c r="L173" s="10">
        <f t="shared" si="39"/>
        <v>0</v>
      </c>
      <c r="M173" s="73" t="str">
        <f t="shared" si="40"/>
        <v/>
      </c>
      <c r="N173">
        <f t="shared" si="41"/>
        <v>0</v>
      </c>
      <c r="O173" s="12">
        <f t="shared" si="42"/>
        <v>57.152000000000001</v>
      </c>
      <c r="P173" s="11">
        <f t="shared" si="43"/>
        <v>0</v>
      </c>
      <c r="Q173" s="1">
        <f t="shared" si="44"/>
        <v>57.152000000000001</v>
      </c>
      <c r="S173" s="14" t="str">
        <f t="shared" si="45"/>
        <v>A</v>
      </c>
      <c r="U173" s="1">
        <f t="shared" si="46"/>
        <v>57.152000000000001</v>
      </c>
      <c r="V173" s="1">
        <f t="shared" si="47"/>
        <v>385.00200000000001</v>
      </c>
      <c r="W173" s="1">
        <f t="shared" si="48"/>
        <v>0</v>
      </c>
      <c r="X173" s="20">
        <f t="shared" si="49"/>
        <v>0</v>
      </c>
      <c r="Y173" s="22">
        <f t="shared" si="50"/>
        <v>0</v>
      </c>
      <c r="AA173" s="47"/>
    </row>
    <row r="174" spans="1:27" hidden="1" x14ac:dyDescent="0.25">
      <c r="A174" s="57" t="s">
        <v>1634</v>
      </c>
      <c r="B174" s="1">
        <v>52.48</v>
      </c>
      <c r="C174" s="1">
        <v>53.887999999999998</v>
      </c>
      <c r="D174" s="1">
        <v>0</v>
      </c>
      <c r="E174" s="1">
        <v>379.65899999999999</v>
      </c>
      <c r="G174" s="1">
        <f t="shared" si="34"/>
        <v>-379.65899999999999</v>
      </c>
      <c r="H174" s="1">
        <f t="shared" si="35"/>
        <v>-1.4080000000000013</v>
      </c>
      <c r="I174" s="2">
        <f t="shared" si="36"/>
        <v>0</v>
      </c>
      <c r="J174" s="2">
        <f t="shared" si="37"/>
        <v>0</v>
      </c>
      <c r="K174" s="2">
        <f t="shared" si="38"/>
        <v>0</v>
      </c>
      <c r="L174" s="10">
        <f t="shared" si="39"/>
        <v>0</v>
      </c>
      <c r="M174" s="73" t="str">
        <f t="shared" si="40"/>
        <v/>
      </c>
      <c r="N174">
        <f t="shared" si="41"/>
        <v>0</v>
      </c>
      <c r="O174" s="12">
        <f t="shared" si="42"/>
        <v>52.48</v>
      </c>
      <c r="P174" s="11">
        <f t="shared" si="43"/>
        <v>0</v>
      </c>
      <c r="Q174" s="1">
        <f t="shared" si="44"/>
        <v>52.48</v>
      </c>
      <c r="S174" s="14" t="str">
        <f t="shared" si="45"/>
        <v>A</v>
      </c>
      <c r="U174" s="1">
        <f t="shared" si="46"/>
        <v>52.48</v>
      </c>
      <c r="V174" s="1">
        <f t="shared" si="47"/>
        <v>379.65899999999999</v>
      </c>
      <c r="W174" s="1">
        <f t="shared" si="48"/>
        <v>0</v>
      </c>
      <c r="X174" s="20">
        <f t="shared" si="49"/>
        <v>0</v>
      </c>
      <c r="Y174" s="22">
        <f t="shared" si="50"/>
        <v>0</v>
      </c>
      <c r="AA174" s="47"/>
    </row>
    <row r="175" spans="1:27" hidden="1" x14ac:dyDescent="0.25">
      <c r="A175" s="57" t="s">
        <v>1635</v>
      </c>
      <c r="B175" s="1">
        <v>41.92</v>
      </c>
      <c r="C175" s="1">
        <v>41.984000000000002</v>
      </c>
      <c r="D175" s="1">
        <v>0</v>
      </c>
      <c r="E175" s="1">
        <v>380.73399999999998</v>
      </c>
      <c r="G175" s="1">
        <f t="shared" si="34"/>
        <v>-380.73399999999998</v>
      </c>
      <c r="H175" s="1">
        <f t="shared" si="35"/>
        <v>-6.4000000000000057E-2</v>
      </c>
      <c r="I175" s="2">
        <f t="shared" si="36"/>
        <v>0</v>
      </c>
      <c r="J175" s="2">
        <f t="shared" si="37"/>
        <v>0</v>
      </c>
      <c r="K175" s="2">
        <f t="shared" si="38"/>
        <v>0</v>
      </c>
      <c r="L175" s="10">
        <f t="shared" si="39"/>
        <v>0</v>
      </c>
      <c r="M175" s="73" t="str">
        <f t="shared" si="40"/>
        <v/>
      </c>
      <c r="N175">
        <f t="shared" si="41"/>
        <v>0</v>
      </c>
      <c r="O175" s="12">
        <f t="shared" si="42"/>
        <v>41.92</v>
      </c>
      <c r="P175" s="11">
        <f t="shared" si="43"/>
        <v>0</v>
      </c>
      <c r="Q175" s="1">
        <f t="shared" si="44"/>
        <v>41.92</v>
      </c>
      <c r="S175" s="14" t="str">
        <f t="shared" si="45"/>
        <v>A</v>
      </c>
      <c r="U175" s="1">
        <f t="shared" si="46"/>
        <v>41.92</v>
      </c>
      <c r="V175" s="1">
        <f t="shared" si="47"/>
        <v>380.73399999999998</v>
      </c>
      <c r="W175" s="1">
        <f t="shared" si="48"/>
        <v>0</v>
      </c>
      <c r="X175" s="20">
        <f t="shared" si="49"/>
        <v>0</v>
      </c>
      <c r="Y175" s="22">
        <f t="shared" si="50"/>
        <v>0</v>
      </c>
      <c r="AA175" s="47"/>
    </row>
    <row r="176" spans="1:27" hidden="1" x14ac:dyDescent="0.25">
      <c r="A176" s="57" t="s">
        <v>1636</v>
      </c>
      <c r="B176" s="1">
        <v>34.112000000000002</v>
      </c>
      <c r="C176" s="1">
        <v>35.776000000000003</v>
      </c>
      <c r="D176" s="1">
        <v>0</v>
      </c>
      <c r="E176" s="1">
        <v>381.08600000000001</v>
      </c>
      <c r="G176" s="1">
        <f t="shared" si="34"/>
        <v>-381.08600000000001</v>
      </c>
      <c r="H176" s="1">
        <f t="shared" si="35"/>
        <v>-1.6640000000000015</v>
      </c>
      <c r="I176" s="2">
        <f t="shared" si="36"/>
        <v>0</v>
      </c>
      <c r="J176" s="2">
        <f t="shared" si="37"/>
        <v>0</v>
      </c>
      <c r="K176" s="2">
        <f t="shared" si="38"/>
        <v>0</v>
      </c>
      <c r="L176" s="10">
        <f t="shared" si="39"/>
        <v>0</v>
      </c>
      <c r="M176" s="73" t="str">
        <f t="shared" si="40"/>
        <v/>
      </c>
      <c r="N176">
        <f t="shared" si="41"/>
        <v>0</v>
      </c>
      <c r="O176" s="12">
        <f t="shared" si="42"/>
        <v>34.112000000000002</v>
      </c>
      <c r="P176" s="11">
        <f t="shared" si="43"/>
        <v>0</v>
      </c>
      <c r="Q176" s="1">
        <f t="shared" si="44"/>
        <v>34.112000000000002</v>
      </c>
      <c r="S176" s="14" t="str">
        <f t="shared" si="45"/>
        <v>A</v>
      </c>
      <c r="U176" s="1">
        <f t="shared" si="46"/>
        <v>34.112000000000002</v>
      </c>
      <c r="V176" s="1">
        <f t="shared" si="47"/>
        <v>381.08600000000001</v>
      </c>
      <c r="W176" s="1">
        <f t="shared" si="48"/>
        <v>0</v>
      </c>
      <c r="X176" s="20">
        <f t="shared" si="49"/>
        <v>0</v>
      </c>
      <c r="Y176" s="22">
        <f t="shared" si="50"/>
        <v>0</v>
      </c>
      <c r="AA176" s="47"/>
    </row>
    <row r="177" spans="1:34" x14ac:dyDescent="0.25">
      <c r="A177" s="57" t="s">
        <v>1637</v>
      </c>
      <c r="B177" s="1">
        <v>26.687999999999999</v>
      </c>
      <c r="C177" s="1">
        <v>26.495999999999999</v>
      </c>
      <c r="D177" s="1">
        <v>0</v>
      </c>
      <c r="E177" s="1">
        <v>381.53199999999998</v>
      </c>
      <c r="G177" s="1">
        <f t="shared" si="34"/>
        <v>-381.53199999999998</v>
      </c>
      <c r="H177" s="1">
        <f t="shared" si="35"/>
        <v>0.19200000000000017</v>
      </c>
      <c r="I177" s="2">
        <f t="shared" si="36"/>
        <v>0</v>
      </c>
      <c r="J177" s="2">
        <f t="shared" si="37"/>
        <v>0</v>
      </c>
      <c r="K177" s="2">
        <f t="shared" si="38"/>
        <v>0</v>
      </c>
      <c r="L177" s="10">
        <f t="shared" si="39"/>
        <v>0</v>
      </c>
      <c r="M177" s="73" t="str">
        <f t="shared" si="40"/>
        <v/>
      </c>
      <c r="N177">
        <f t="shared" si="41"/>
        <v>0</v>
      </c>
      <c r="O177" s="12">
        <f t="shared" si="42"/>
        <v>26.687999999999999</v>
      </c>
      <c r="P177" s="11">
        <f t="shared" si="43"/>
        <v>0</v>
      </c>
      <c r="Q177" s="1">
        <f t="shared" si="44"/>
        <v>26.687999999999999</v>
      </c>
      <c r="S177" s="14" t="str">
        <f t="shared" si="45"/>
        <v>A</v>
      </c>
      <c r="U177" s="1">
        <f t="shared" si="46"/>
        <v>26.687999999999999</v>
      </c>
      <c r="V177" s="1">
        <f t="shared" si="47"/>
        <v>381.53199999999998</v>
      </c>
      <c r="W177" s="1">
        <f t="shared" si="48"/>
        <v>0</v>
      </c>
      <c r="X177" s="20">
        <f t="shared" si="49"/>
        <v>0</v>
      </c>
      <c r="Y177" s="22">
        <f t="shared" si="50"/>
        <v>0</v>
      </c>
      <c r="Z177" s="32" t="s">
        <v>40</v>
      </c>
      <c r="AA177" s="47"/>
      <c r="AB177" s="32" t="str">
        <f>A177</f>
        <v>2025-03-08 00:00:00</v>
      </c>
      <c r="AC177" s="1">
        <f>SUM(U177:U200)</f>
        <v>771.13599999999997</v>
      </c>
      <c r="AD177" s="1">
        <f>AVERAGE(V177:V200)</f>
        <v>382.12929166666663</v>
      </c>
      <c r="AE177" s="1">
        <f>SUM(W177:W200)</f>
        <v>0</v>
      </c>
      <c r="AF177" s="1">
        <f>SUM(X177:X200)</f>
        <v>0</v>
      </c>
      <c r="AG177" s="35">
        <f>AVERAGE(Y177:Y200)</f>
        <v>0</v>
      </c>
      <c r="AH177" s="37">
        <f>DAY(A177)</f>
        <v>8</v>
      </c>
    </row>
    <row r="178" spans="1:34" hidden="1" x14ac:dyDescent="0.25">
      <c r="A178" s="57" t="s">
        <v>1638</v>
      </c>
      <c r="B178" s="1">
        <v>27.584</v>
      </c>
      <c r="C178" s="1">
        <v>27.135999999999999</v>
      </c>
      <c r="D178" s="1">
        <v>0</v>
      </c>
      <c r="E178" s="1">
        <v>382.72</v>
      </c>
      <c r="G178" s="1">
        <f t="shared" si="34"/>
        <v>-382.72</v>
      </c>
      <c r="H178" s="1">
        <f t="shared" si="35"/>
        <v>0.4480000000000004</v>
      </c>
      <c r="I178" s="2">
        <f t="shared" si="36"/>
        <v>0</v>
      </c>
      <c r="J178" s="2">
        <f t="shared" si="37"/>
        <v>0</v>
      </c>
      <c r="K178" s="2">
        <f t="shared" si="38"/>
        <v>0</v>
      </c>
      <c r="L178" s="10">
        <f t="shared" si="39"/>
        <v>0</v>
      </c>
      <c r="M178" s="73" t="str">
        <f t="shared" si="40"/>
        <v/>
      </c>
      <c r="N178">
        <f t="shared" si="41"/>
        <v>0</v>
      </c>
      <c r="O178" s="12">
        <f t="shared" si="42"/>
        <v>27.584</v>
      </c>
      <c r="P178" s="11">
        <f t="shared" si="43"/>
        <v>0</v>
      </c>
      <c r="Q178" s="1">
        <f t="shared" si="44"/>
        <v>27.584</v>
      </c>
      <c r="S178" s="14" t="str">
        <f t="shared" si="45"/>
        <v>A</v>
      </c>
      <c r="U178" s="1">
        <f t="shared" si="46"/>
        <v>27.584</v>
      </c>
      <c r="V178" s="1">
        <f t="shared" si="47"/>
        <v>382.72</v>
      </c>
      <c r="W178" s="1">
        <f t="shared" si="48"/>
        <v>0</v>
      </c>
      <c r="X178" s="20">
        <f t="shared" si="49"/>
        <v>0</v>
      </c>
      <c r="Y178" s="22">
        <f t="shared" si="50"/>
        <v>0</v>
      </c>
      <c r="AA178" s="47"/>
    </row>
    <row r="179" spans="1:34" hidden="1" x14ac:dyDescent="0.25">
      <c r="A179" s="57" t="s">
        <v>1639</v>
      </c>
      <c r="B179" s="1">
        <v>27.2</v>
      </c>
      <c r="C179" s="1">
        <v>26.943999999999999</v>
      </c>
      <c r="D179" s="1">
        <v>0</v>
      </c>
      <c r="E179" s="1">
        <v>383.28199999999998</v>
      </c>
      <c r="G179" s="1">
        <f t="shared" si="34"/>
        <v>-383.28199999999998</v>
      </c>
      <c r="H179" s="1">
        <f t="shared" si="35"/>
        <v>0.25600000000000023</v>
      </c>
      <c r="I179" s="2">
        <f t="shared" si="36"/>
        <v>0</v>
      </c>
      <c r="J179" s="2">
        <f t="shared" si="37"/>
        <v>0</v>
      </c>
      <c r="K179" s="2">
        <f t="shared" si="38"/>
        <v>0</v>
      </c>
      <c r="L179" s="10">
        <f t="shared" si="39"/>
        <v>0</v>
      </c>
      <c r="M179" s="73" t="str">
        <f t="shared" si="40"/>
        <v/>
      </c>
      <c r="N179">
        <f t="shared" si="41"/>
        <v>0</v>
      </c>
      <c r="O179" s="12">
        <f t="shared" si="42"/>
        <v>27.2</v>
      </c>
      <c r="P179" s="11">
        <f t="shared" si="43"/>
        <v>0</v>
      </c>
      <c r="Q179" s="1">
        <f t="shared" si="44"/>
        <v>27.2</v>
      </c>
      <c r="S179" s="14" t="str">
        <f t="shared" si="45"/>
        <v>A</v>
      </c>
      <c r="U179" s="1">
        <f t="shared" si="46"/>
        <v>27.2</v>
      </c>
      <c r="V179" s="1">
        <f t="shared" si="47"/>
        <v>383.28199999999998</v>
      </c>
      <c r="W179" s="1">
        <f t="shared" si="48"/>
        <v>0</v>
      </c>
      <c r="X179" s="20">
        <f t="shared" si="49"/>
        <v>0</v>
      </c>
      <c r="Y179" s="22">
        <f t="shared" si="50"/>
        <v>0</v>
      </c>
      <c r="AA179" s="47"/>
    </row>
    <row r="180" spans="1:34" hidden="1" x14ac:dyDescent="0.25">
      <c r="A180" s="57" t="s">
        <v>1640</v>
      </c>
      <c r="B180" s="1">
        <v>26.943999999999999</v>
      </c>
      <c r="C180" s="1">
        <v>26.623999999999999</v>
      </c>
      <c r="D180" s="1">
        <v>0</v>
      </c>
      <c r="E180" s="1">
        <v>382.66800000000001</v>
      </c>
      <c r="G180" s="1">
        <f t="shared" si="34"/>
        <v>-382.66800000000001</v>
      </c>
      <c r="H180" s="1">
        <f t="shared" si="35"/>
        <v>0.32000000000000028</v>
      </c>
      <c r="I180" s="2">
        <f t="shared" si="36"/>
        <v>0</v>
      </c>
      <c r="J180" s="2">
        <f t="shared" si="37"/>
        <v>0</v>
      </c>
      <c r="K180" s="2">
        <f t="shared" si="38"/>
        <v>0</v>
      </c>
      <c r="L180" s="10">
        <f t="shared" si="39"/>
        <v>0</v>
      </c>
      <c r="M180" s="73" t="str">
        <f t="shared" si="40"/>
        <v/>
      </c>
      <c r="N180">
        <f t="shared" si="41"/>
        <v>0</v>
      </c>
      <c r="O180" s="12">
        <f t="shared" si="42"/>
        <v>26.943999999999999</v>
      </c>
      <c r="P180" s="11">
        <f t="shared" si="43"/>
        <v>0</v>
      </c>
      <c r="Q180" s="1">
        <f t="shared" si="44"/>
        <v>26.943999999999999</v>
      </c>
      <c r="S180" s="14" t="str">
        <f t="shared" si="45"/>
        <v>A</v>
      </c>
      <c r="U180" s="1">
        <f t="shared" si="46"/>
        <v>26.943999999999999</v>
      </c>
      <c r="V180" s="1">
        <f t="shared" si="47"/>
        <v>382.66800000000001</v>
      </c>
      <c r="W180" s="1">
        <f t="shared" si="48"/>
        <v>0</v>
      </c>
      <c r="X180" s="20">
        <f t="shared" si="49"/>
        <v>0</v>
      </c>
      <c r="Y180" s="22">
        <f t="shared" si="50"/>
        <v>0</v>
      </c>
      <c r="AA180" s="47"/>
    </row>
    <row r="181" spans="1:34" hidden="1" x14ac:dyDescent="0.25">
      <c r="A181" s="57" t="s">
        <v>1641</v>
      </c>
      <c r="B181" s="1">
        <v>28.16</v>
      </c>
      <c r="C181" s="1">
        <v>27.776</v>
      </c>
      <c r="D181" s="1">
        <v>0</v>
      </c>
      <c r="E181" s="1">
        <v>382.22399999999999</v>
      </c>
      <c r="G181" s="1">
        <f t="shared" si="34"/>
        <v>-382.22399999999999</v>
      </c>
      <c r="H181" s="1">
        <f t="shared" si="35"/>
        <v>0.38400000000000034</v>
      </c>
      <c r="I181" s="2">
        <f t="shared" si="36"/>
        <v>0</v>
      </c>
      <c r="J181" s="2">
        <f t="shared" si="37"/>
        <v>0</v>
      </c>
      <c r="K181" s="2">
        <f t="shared" si="38"/>
        <v>0</v>
      </c>
      <c r="L181" s="10">
        <f t="shared" si="39"/>
        <v>0</v>
      </c>
      <c r="M181" s="73" t="str">
        <f t="shared" si="40"/>
        <v/>
      </c>
      <c r="N181">
        <f t="shared" si="41"/>
        <v>0</v>
      </c>
      <c r="O181" s="12">
        <f t="shared" si="42"/>
        <v>28.16</v>
      </c>
      <c r="P181" s="11">
        <f t="shared" si="43"/>
        <v>0</v>
      </c>
      <c r="Q181" s="1">
        <f t="shared" si="44"/>
        <v>28.16</v>
      </c>
      <c r="S181" s="14" t="str">
        <f t="shared" si="45"/>
        <v>A</v>
      </c>
      <c r="U181" s="1">
        <f t="shared" si="46"/>
        <v>28.16</v>
      </c>
      <c r="V181" s="1">
        <f t="shared" si="47"/>
        <v>382.22399999999999</v>
      </c>
      <c r="W181" s="1">
        <f t="shared" si="48"/>
        <v>0</v>
      </c>
      <c r="X181" s="20">
        <f t="shared" si="49"/>
        <v>0</v>
      </c>
      <c r="Y181" s="22">
        <f t="shared" si="50"/>
        <v>0</v>
      </c>
      <c r="AA181" s="47"/>
    </row>
    <row r="182" spans="1:34" hidden="1" x14ac:dyDescent="0.25">
      <c r="A182" s="57" t="s">
        <v>1642</v>
      </c>
      <c r="B182" s="1">
        <v>37.823999999999998</v>
      </c>
      <c r="C182" s="1">
        <v>35.968000000000004</v>
      </c>
      <c r="D182" s="1">
        <v>0</v>
      </c>
      <c r="E182" s="1">
        <v>381.875</v>
      </c>
      <c r="G182" s="1">
        <f t="shared" si="34"/>
        <v>-381.875</v>
      </c>
      <c r="H182" s="1">
        <f t="shared" si="35"/>
        <v>1.8559999999999945</v>
      </c>
      <c r="I182" s="2">
        <f t="shared" si="36"/>
        <v>0</v>
      </c>
      <c r="J182" s="2">
        <f t="shared" si="37"/>
        <v>0</v>
      </c>
      <c r="K182" s="2">
        <f t="shared" si="38"/>
        <v>0</v>
      </c>
      <c r="L182" s="10">
        <f t="shared" si="39"/>
        <v>0</v>
      </c>
      <c r="M182" s="73" t="str">
        <f t="shared" si="40"/>
        <v/>
      </c>
      <c r="N182">
        <f t="shared" si="41"/>
        <v>0</v>
      </c>
      <c r="O182" s="12">
        <f t="shared" si="42"/>
        <v>37.823999999999998</v>
      </c>
      <c r="P182" s="11">
        <f t="shared" si="43"/>
        <v>0</v>
      </c>
      <c r="Q182" s="1">
        <f t="shared" si="44"/>
        <v>37.823999999999998</v>
      </c>
      <c r="S182" s="14" t="str">
        <f t="shared" si="45"/>
        <v>A</v>
      </c>
      <c r="U182" s="1">
        <f t="shared" si="46"/>
        <v>37.823999999999998</v>
      </c>
      <c r="V182" s="1">
        <f t="shared" si="47"/>
        <v>381.875</v>
      </c>
      <c r="W182" s="1">
        <f t="shared" si="48"/>
        <v>0</v>
      </c>
      <c r="X182" s="20">
        <f t="shared" si="49"/>
        <v>0</v>
      </c>
      <c r="Y182" s="22">
        <f t="shared" si="50"/>
        <v>0</v>
      </c>
      <c r="AA182" s="47"/>
    </row>
    <row r="183" spans="1:34" hidden="1" x14ac:dyDescent="0.25">
      <c r="A183" s="57" t="s">
        <v>1643</v>
      </c>
      <c r="B183" s="1">
        <v>54.783999999999999</v>
      </c>
      <c r="C183" s="1">
        <v>53.375999999999998</v>
      </c>
      <c r="D183" s="1">
        <v>0</v>
      </c>
      <c r="E183" s="1">
        <v>381.61500000000001</v>
      </c>
      <c r="G183" s="1">
        <f t="shared" si="34"/>
        <v>-381.61500000000001</v>
      </c>
      <c r="H183" s="1">
        <f t="shared" si="35"/>
        <v>1.4080000000000013</v>
      </c>
      <c r="I183" s="2">
        <f t="shared" si="36"/>
        <v>0</v>
      </c>
      <c r="J183" s="2">
        <f t="shared" si="37"/>
        <v>0</v>
      </c>
      <c r="K183" s="2">
        <f t="shared" si="38"/>
        <v>0</v>
      </c>
      <c r="L183" s="10">
        <f t="shared" si="39"/>
        <v>0</v>
      </c>
      <c r="M183" s="73" t="str">
        <f t="shared" si="40"/>
        <v/>
      </c>
      <c r="N183">
        <f t="shared" si="41"/>
        <v>0</v>
      </c>
      <c r="O183" s="12">
        <f t="shared" si="42"/>
        <v>54.783999999999999</v>
      </c>
      <c r="P183" s="11">
        <f t="shared" si="43"/>
        <v>0</v>
      </c>
      <c r="Q183" s="1">
        <f t="shared" si="44"/>
        <v>54.783999999999999</v>
      </c>
      <c r="S183" s="14" t="str">
        <f t="shared" si="45"/>
        <v>A</v>
      </c>
      <c r="U183" s="1">
        <f t="shared" si="46"/>
        <v>54.783999999999999</v>
      </c>
      <c r="V183" s="1">
        <f t="shared" si="47"/>
        <v>381.61500000000001</v>
      </c>
      <c r="W183" s="1">
        <f t="shared" si="48"/>
        <v>0</v>
      </c>
      <c r="X183" s="20">
        <f t="shared" si="49"/>
        <v>0</v>
      </c>
      <c r="Y183" s="22">
        <f t="shared" si="50"/>
        <v>0</v>
      </c>
      <c r="AA183" s="47"/>
    </row>
    <row r="184" spans="1:34" hidden="1" x14ac:dyDescent="0.25">
      <c r="A184" s="57" t="s">
        <v>1644</v>
      </c>
      <c r="B184" s="1">
        <v>55.04</v>
      </c>
      <c r="C184" s="1">
        <v>54.783999999999999</v>
      </c>
      <c r="D184" s="1">
        <v>0</v>
      </c>
      <c r="E184" s="1">
        <v>380.44099999999997</v>
      </c>
      <c r="G184" s="1">
        <f t="shared" si="34"/>
        <v>-380.44099999999997</v>
      </c>
      <c r="H184" s="1">
        <f t="shared" si="35"/>
        <v>0.25600000000000023</v>
      </c>
      <c r="I184" s="2">
        <f t="shared" si="36"/>
        <v>0</v>
      </c>
      <c r="J184" s="2">
        <f t="shared" si="37"/>
        <v>0</v>
      </c>
      <c r="K184" s="2">
        <f t="shared" si="38"/>
        <v>0</v>
      </c>
      <c r="L184" s="10">
        <f t="shared" si="39"/>
        <v>0</v>
      </c>
      <c r="M184" s="73" t="str">
        <f t="shared" si="40"/>
        <v/>
      </c>
      <c r="N184">
        <f t="shared" si="41"/>
        <v>0</v>
      </c>
      <c r="O184" s="12">
        <f t="shared" si="42"/>
        <v>55.04</v>
      </c>
      <c r="P184" s="11">
        <f t="shared" si="43"/>
        <v>0</v>
      </c>
      <c r="Q184" s="1">
        <f t="shared" si="44"/>
        <v>55.04</v>
      </c>
      <c r="S184" s="14" t="str">
        <f t="shared" si="45"/>
        <v>A</v>
      </c>
      <c r="U184" s="1">
        <f t="shared" si="46"/>
        <v>55.04</v>
      </c>
      <c r="V184" s="1">
        <f t="shared" si="47"/>
        <v>380.44099999999997</v>
      </c>
      <c r="W184" s="1">
        <f t="shared" si="48"/>
        <v>0</v>
      </c>
      <c r="X184" s="20">
        <f t="shared" si="49"/>
        <v>0</v>
      </c>
      <c r="Y184" s="22">
        <f t="shared" si="50"/>
        <v>0</v>
      </c>
      <c r="AA184" s="47"/>
    </row>
    <row r="185" spans="1:34" hidden="1" x14ac:dyDescent="0.25">
      <c r="A185" s="57" t="s">
        <v>1645</v>
      </c>
      <c r="B185" s="1">
        <v>55.423999999999999</v>
      </c>
      <c r="C185" s="1">
        <v>55.103999999999999</v>
      </c>
      <c r="D185" s="1">
        <v>0</v>
      </c>
      <c r="E185" s="1">
        <v>380.32499999999999</v>
      </c>
      <c r="G185" s="1">
        <f t="shared" si="34"/>
        <v>-380.32499999999999</v>
      </c>
      <c r="H185" s="1">
        <f t="shared" si="35"/>
        <v>0.32000000000000028</v>
      </c>
      <c r="I185" s="2">
        <f t="shared" si="36"/>
        <v>0</v>
      </c>
      <c r="J185" s="2">
        <f t="shared" si="37"/>
        <v>0</v>
      </c>
      <c r="K185" s="2">
        <f t="shared" si="38"/>
        <v>0</v>
      </c>
      <c r="L185" s="10">
        <f t="shared" si="39"/>
        <v>0</v>
      </c>
      <c r="M185" s="73" t="str">
        <f t="shared" si="40"/>
        <v/>
      </c>
      <c r="N185">
        <f t="shared" si="41"/>
        <v>0</v>
      </c>
      <c r="O185" s="12">
        <f t="shared" si="42"/>
        <v>55.423999999999999</v>
      </c>
      <c r="P185" s="11">
        <f t="shared" si="43"/>
        <v>0</v>
      </c>
      <c r="Q185" s="1">
        <f t="shared" si="44"/>
        <v>55.423999999999999</v>
      </c>
      <c r="S185" s="14" t="str">
        <f t="shared" si="45"/>
        <v>A</v>
      </c>
      <c r="U185" s="1">
        <f t="shared" si="46"/>
        <v>55.423999999999999</v>
      </c>
      <c r="V185" s="1">
        <f t="shared" si="47"/>
        <v>380.32499999999999</v>
      </c>
      <c r="W185" s="1">
        <f t="shared" si="48"/>
        <v>0</v>
      </c>
      <c r="X185" s="20">
        <f t="shared" si="49"/>
        <v>0</v>
      </c>
      <c r="Y185" s="22">
        <f t="shared" si="50"/>
        <v>0</v>
      </c>
      <c r="AA185" s="47"/>
    </row>
    <row r="186" spans="1:34" hidden="1" x14ac:dyDescent="0.25">
      <c r="A186" s="57" t="s">
        <v>1646</v>
      </c>
      <c r="B186" s="1">
        <v>56.256</v>
      </c>
      <c r="C186" s="1">
        <v>55.744</v>
      </c>
      <c r="D186" s="1">
        <v>0</v>
      </c>
      <c r="E186" s="1">
        <v>380.351</v>
      </c>
      <c r="G186" s="1">
        <f t="shared" si="34"/>
        <v>-380.351</v>
      </c>
      <c r="H186" s="1">
        <f t="shared" si="35"/>
        <v>0.51200000000000045</v>
      </c>
      <c r="I186" s="2">
        <f t="shared" si="36"/>
        <v>0</v>
      </c>
      <c r="J186" s="2">
        <f t="shared" si="37"/>
        <v>0</v>
      </c>
      <c r="K186" s="2">
        <f t="shared" si="38"/>
        <v>0</v>
      </c>
      <c r="L186" s="10">
        <f t="shared" si="39"/>
        <v>0</v>
      </c>
      <c r="M186" s="73" t="str">
        <f t="shared" si="40"/>
        <v/>
      </c>
      <c r="N186">
        <f t="shared" si="41"/>
        <v>0</v>
      </c>
      <c r="O186" s="12">
        <f t="shared" si="42"/>
        <v>56.256</v>
      </c>
      <c r="P186" s="11">
        <f t="shared" si="43"/>
        <v>0</v>
      </c>
      <c r="Q186" s="1">
        <f t="shared" si="44"/>
        <v>56.256</v>
      </c>
      <c r="S186" s="14" t="str">
        <f t="shared" si="45"/>
        <v>A</v>
      </c>
      <c r="U186" s="1">
        <f t="shared" si="46"/>
        <v>56.256</v>
      </c>
      <c r="V186" s="1">
        <f t="shared" si="47"/>
        <v>380.351</v>
      </c>
      <c r="W186" s="1">
        <f t="shared" si="48"/>
        <v>0</v>
      </c>
      <c r="X186" s="20">
        <f t="shared" si="49"/>
        <v>0</v>
      </c>
      <c r="Y186" s="22">
        <f t="shared" si="50"/>
        <v>0</v>
      </c>
      <c r="AA186" s="47"/>
    </row>
    <row r="187" spans="1:34" hidden="1" x14ac:dyDescent="0.25">
      <c r="A187" s="57" t="s">
        <v>1647</v>
      </c>
      <c r="B187" s="1">
        <v>55.936</v>
      </c>
      <c r="C187" s="1">
        <v>55.936</v>
      </c>
      <c r="D187" s="1">
        <v>0</v>
      </c>
      <c r="E187" s="1">
        <v>379.577</v>
      </c>
      <c r="G187" s="1">
        <f t="shared" si="34"/>
        <v>-379.577</v>
      </c>
      <c r="H187" s="1">
        <f t="shared" si="35"/>
        <v>0</v>
      </c>
      <c r="I187" s="2">
        <f t="shared" si="36"/>
        <v>0</v>
      </c>
      <c r="J187" s="2">
        <f t="shared" si="37"/>
        <v>0</v>
      </c>
      <c r="K187" s="2">
        <f t="shared" si="38"/>
        <v>0</v>
      </c>
      <c r="L187" s="10">
        <f t="shared" si="39"/>
        <v>0</v>
      </c>
      <c r="M187" s="73" t="str">
        <f t="shared" si="40"/>
        <v/>
      </c>
      <c r="N187">
        <f t="shared" si="41"/>
        <v>0</v>
      </c>
      <c r="O187" s="12">
        <f t="shared" si="42"/>
        <v>55.936</v>
      </c>
      <c r="P187" s="11">
        <f t="shared" si="43"/>
        <v>0</v>
      </c>
      <c r="Q187" s="1">
        <f t="shared" si="44"/>
        <v>55.936</v>
      </c>
      <c r="S187" s="14" t="str">
        <f t="shared" si="45"/>
        <v>A</v>
      </c>
      <c r="U187" s="1">
        <f t="shared" si="46"/>
        <v>55.936</v>
      </c>
      <c r="V187" s="1">
        <f t="shared" si="47"/>
        <v>379.577</v>
      </c>
      <c r="W187" s="1">
        <f t="shared" si="48"/>
        <v>0</v>
      </c>
      <c r="X187" s="20">
        <f t="shared" si="49"/>
        <v>0</v>
      </c>
      <c r="Y187" s="22">
        <f t="shared" si="50"/>
        <v>0</v>
      </c>
      <c r="AA187" s="47"/>
    </row>
    <row r="188" spans="1:34" hidden="1" x14ac:dyDescent="0.25">
      <c r="A188" s="57" t="s">
        <v>1648</v>
      </c>
      <c r="B188" s="1">
        <v>55.231999999999999</v>
      </c>
      <c r="C188" s="1">
        <v>54.975999999999999</v>
      </c>
      <c r="D188" s="1">
        <v>0</v>
      </c>
      <c r="E188" s="1">
        <v>383.17899999999997</v>
      </c>
      <c r="G188" s="1">
        <f t="shared" si="34"/>
        <v>-383.17899999999997</v>
      </c>
      <c r="H188" s="1">
        <f t="shared" si="35"/>
        <v>0.25600000000000023</v>
      </c>
      <c r="I188" s="2">
        <f t="shared" si="36"/>
        <v>0</v>
      </c>
      <c r="J188" s="2">
        <f t="shared" si="37"/>
        <v>0</v>
      </c>
      <c r="K188" s="2">
        <f t="shared" si="38"/>
        <v>0</v>
      </c>
      <c r="L188" s="10">
        <f t="shared" si="39"/>
        <v>0</v>
      </c>
      <c r="M188" s="73" t="str">
        <f t="shared" si="40"/>
        <v/>
      </c>
      <c r="N188">
        <f t="shared" si="41"/>
        <v>0</v>
      </c>
      <c r="O188" s="12">
        <f t="shared" si="42"/>
        <v>55.231999999999999</v>
      </c>
      <c r="P188" s="11">
        <f t="shared" si="43"/>
        <v>0</v>
      </c>
      <c r="Q188" s="1">
        <f t="shared" si="44"/>
        <v>55.231999999999999</v>
      </c>
      <c r="S188" s="14" t="str">
        <f t="shared" si="45"/>
        <v>A</v>
      </c>
      <c r="U188" s="1">
        <f t="shared" si="46"/>
        <v>55.231999999999999</v>
      </c>
      <c r="V188" s="1">
        <f t="shared" si="47"/>
        <v>383.17899999999997</v>
      </c>
      <c r="W188" s="1">
        <f t="shared" si="48"/>
        <v>0</v>
      </c>
      <c r="X188" s="20">
        <f t="shared" si="49"/>
        <v>0</v>
      </c>
      <c r="Y188" s="22">
        <f t="shared" si="50"/>
        <v>0</v>
      </c>
      <c r="AA188" s="47"/>
    </row>
    <row r="189" spans="1:34" hidden="1" x14ac:dyDescent="0.25">
      <c r="A189" s="57" t="s">
        <v>1649</v>
      </c>
      <c r="B189" s="1">
        <v>52.671999999999997</v>
      </c>
      <c r="C189" s="1">
        <v>54.335999999999999</v>
      </c>
      <c r="D189" s="1">
        <v>0</v>
      </c>
      <c r="E189" s="1">
        <v>383.35700000000003</v>
      </c>
      <c r="G189" s="1">
        <f t="shared" si="34"/>
        <v>-383.35700000000003</v>
      </c>
      <c r="H189" s="1">
        <f t="shared" si="35"/>
        <v>-1.6640000000000015</v>
      </c>
      <c r="I189" s="2">
        <f t="shared" si="36"/>
        <v>0</v>
      </c>
      <c r="J189" s="2">
        <f t="shared" si="37"/>
        <v>0</v>
      </c>
      <c r="K189" s="2">
        <f t="shared" si="38"/>
        <v>0</v>
      </c>
      <c r="L189" s="10">
        <f t="shared" si="39"/>
        <v>0</v>
      </c>
      <c r="M189" s="73" t="str">
        <f t="shared" si="40"/>
        <v/>
      </c>
      <c r="N189">
        <f t="shared" si="41"/>
        <v>0</v>
      </c>
      <c r="O189" s="12">
        <f t="shared" si="42"/>
        <v>52.671999999999997</v>
      </c>
      <c r="P189" s="11">
        <f t="shared" si="43"/>
        <v>0</v>
      </c>
      <c r="Q189" s="1">
        <f t="shared" si="44"/>
        <v>52.671999999999997</v>
      </c>
      <c r="S189" s="14" t="str">
        <f t="shared" si="45"/>
        <v>A</v>
      </c>
      <c r="U189" s="1">
        <f t="shared" si="46"/>
        <v>52.671999999999997</v>
      </c>
      <c r="V189" s="1">
        <f t="shared" si="47"/>
        <v>383.35700000000003</v>
      </c>
      <c r="W189" s="1">
        <f t="shared" si="48"/>
        <v>0</v>
      </c>
      <c r="X189" s="20">
        <f t="shared" si="49"/>
        <v>0</v>
      </c>
      <c r="Y189" s="22">
        <f t="shared" si="50"/>
        <v>0</v>
      </c>
      <c r="AA189" s="47"/>
    </row>
    <row r="190" spans="1:34" hidden="1" x14ac:dyDescent="0.25">
      <c r="A190" s="57" t="s">
        <v>1650</v>
      </c>
      <c r="B190" s="1">
        <v>24.768000000000001</v>
      </c>
      <c r="C190" s="1">
        <v>27.263999999999999</v>
      </c>
      <c r="D190" s="1">
        <v>0</v>
      </c>
      <c r="E190" s="1">
        <v>383.95100000000002</v>
      </c>
      <c r="G190" s="1">
        <f t="shared" si="34"/>
        <v>-383.95100000000002</v>
      </c>
      <c r="H190" s="1">
        <f t="shared" si="35"/>
        <v>-2.4959999999999987</v>
      </c>
      <c r="I190" s="2">
        <f t="shared" si="36"/>
        <v>0</v>
      </c>
      <c r="J190" s="2">
        <f t="shared" si="37"/>
        <v>0</v>
      </c>
      <c r="K190" s="2">
        <f t="shared" si="38"/>
        <v>0</v>
      </c>
      <c r="L190" s="10">
        <f t="shared" si="39"/>
        <v>0</v>
      </c>
      <c r="M190" s="73" t="str">
        <f t="shared" si="40"/>
        <v/>
      </c>
      <c r="N190">
        <f t="shared" si="41"/>
        <v>0</v>
      </c>
      <c r="O190" s="12">
        <f t="shared" si="42"/>
        <v>24.768000000000001</v>
      </c>
      <c r="P190" s="11">
        <f t="shared" si="43"/>
        <v>0</v>
      </c>
      <c r="Q190" s="1">
        <f t="shared" si="44"/>
        <v>24.768000000000001</v>
      </c>
      <c r="S190" s="14" t="str">
        <f t="shared" si="45"/>
        <v>A</v>
      </c>
      <c r="U190" s="1">
        <f t="shared" si="46"/>
        <v>24.768000000000001</v>
      </c>
      <c r="V190" s="1">
        <f t="shared" si="47"/>
        <v>383.95100000000002</v>
      </c>
      <c r="W190" s="1">
        <f t="shared" si="48"/>
        <v>0</v>
      </c>
      <c r="X190" s="20">
        <f t="shared" si="49"/>
        <v>0</v>
      </c>
      <c r="Y190" s="22">
        <f t="shared" si="50"/>
        <v>0</v>
      </c>
      <c r="AA190" s="47"/>
    </row>
    <row r="191" spans="1:34" hidden="1" x14ac:dyDescent="0.25">
      <c r="A191" s="57" t="s">
        <v>1651</v>
      </c>
      <c r="B191" s="1">
        <v>18.559999999999999</v>
      </c>
      <c r="C191" s="1">
        <v>18.175999999999998</v>
      </c>
      <c r="D191" s="1">
        <v>0</v>
      </c>
      <c r="E191" s="1">
        <v>384.94</v>
      </c>
      <c r="G191" s="1">
        <f t="shared" si="34"/>
        <v>-384.94</v>
      </c>
      <c r="H191" s="1">
        <f t="shared" si="35"/>
        <v>0.38400000000000034</v>
      </c>
      <c r="I191" s="2">
        <f t="shared" si="36"/>
        <v>0</v>
      </c>
      <c r="J191" s="2">
        <f t="shared" si="37"/>
        <v>0</v>
      </c>
      <c r="K191" s="2">
        <f t="shared" si="38"/>
        <v>0</v>
      </c>
      <c r="L191" s="10">
        <f t="shared" si="39"/>
        <v>0</v>
      </c>
      <c r="M191" s="73" t="str">
        <f t="shared" si="40"/>
        <v/>
      </c>
      <c r="N191">
        <f t="shared" si="41"/>
        <v>0</v>
      </c>
      <c r="O191" s="12">
        <f t="shared" si="42"/>
        <v>18.559999999999999</v>
      </c>
      <c r="P191" s="11">
        <f t="shared" si="43"/>
        <v>0</v>
      </c>
      <c r="Q191" s="1">
        <f t="shared" si="44"/>
        <v>18.559999999999999</v>
      </c>
      <c r="S191" s="14" t="str">
        <f t="shared" si="45"/>
        <v>A</v>
      </c>
      <c r="U191" s="1">
        <f t="shared" si="46"/>
        <v>18.559999999999999</v>
      </c>
      <c r="V191" s="1">
        <f t="shared" si="47"/>
        <v>384.94</v>
      </c>
      <c r="W191" s="1">
        <f t="shared" si="48"/>
        <v>0</v>
      </c>
      <c r="X191" s="20">
        <f t="shared" si="49"/>
        <v>0</v>
      </c>
      <c r="Y191" s="22">
        <f t="shared" si="50"/>
        <v>0</v>
      </c>
      <c r="AA191" s="47"/>
    </row>
    <row r="192" spans="1:34" hidden="1" x14ac:dyDescent="0.25">
      <c r="A192" s="57" t="s">
        <v>1652</v>
      </c>
      <c r="B192" s="1">
        <v>18.303999999999998</v>
      </c>
      <c r="C192" s="1">
        <v>17.984000000000002</v>
      </c>
      <c r="D192" s="1">
        <v>0</v>
      </c>
      <c r="E192" s="1">
        <v>382.26</v>
      </c>
      <c r="G192" s="1">
        <f t="shared" si="34"/>
        <v>-382.26</v>
      </c>
      <c r="H192" s="1">
        <f t="shared" si="35"/>
        <v>0.31999999999999673</v>
      </c>
      <c r="I192" s="2">
        <f t="shared" si="36"/>
        <v>0</v>
      </c>
      <c r="J192" s="2">
        <f t="shared" si="37"/>
        <v>0</v>
      </c>
      <c r="K192" s="2">
        <f t="shared" si="38"/>
        <v>0</v>
      </c>
      <c r="L192" s="10">
        <f t="shared" si="39"/>
        <v>0</v>
      </c>
      <c r="M192" s="73" t="str">
        <f t="shared" si="40"/>
        <v/>
      </c>
      <c r="N192">
        <f t="shared" si="41"/>
        <v>0</v>
      </c>
      <c r="O192" s="12">
        <f t="shared" si="42"/>
        <v>18.303999999999998</v>
      </c>
      <c r="P192" s="11">
        <f t="shared" si="43"/>
        <v>0</v>
      </c>
      <c r="Q192" s="1">
        <f t="shared" si="44"/>
        <v>18.303999999999998</v>
      </c>
      <c r="S192" s="14" t="str">
        <f t="shared" si="45"/>
        <v>A</v>
      </c>
      <c r="U192" s="1">
        <f t="shared" si="46"/>
        <v>18.303999999999998</v>
      </c>
      <c r="V192" s="1">
        <f t="shared" si="47"/>
        <v>382.26</v>
      </c>
      <c r="W192" s="1">
        <f t="shared" si="48"/>
        <v>0</v>
      </c>
      <c r="X192" s="20">
        <f t="shared" si="49"/>
        <v>0</v>
      </c>
      <c r="Y192" s="22">
        <f t="shared" si="50"/>
        <v>0</v>
      </c>
      <c r="AA192" s="47"/>
    </row>
    <row r="193" spans="1:34" hidden="1" x14ac:dyDescent="0.25">
      <c r="A193" s="57" t="s">
        <v>1653</v>
      </c>
      <c r="B193" s="1">
        <v>17.920000000000002</v>
      </c>
      <c r="C193" s="1">
        <v>17.728000000000002</v>
      </c>
      <c r="D193" s="1">
        <v>0</v>
      </c>
      <c r="E193" s="1">
        <v>381.21100000000001</v>
      </c>
      <c r="G193" s="1">
        <f t="shared" si="34"/>
        <v>-381.21100000000001</v>
      </c>
      <c r="H193" s="1">
        <f t="shared" si="35"/>
        <v>0.19200000000000017</v>
      </c>
      <c r="I193" s="2">
        <f t="shared" si="36"/>
        <v>0</v>
      </c>
      <c r="J193" s="2">
        <f t="shared" si="37"/>
        <v>0</v>
      </c>
      <c r="K193" s="2">
        <f t="shared" si="38"/>
        <v>0</v>
      </c>
      <c r="L193" s="10">
        <f t="shared" si="39"/>
        <v>0</v>
      </c>
      <c r="M193" s="73" t="str">
        <f t="shared" si="40"/>
        <v/>
      </c>
      <c r="N193">
        <f t="shared" si="41"/>
        <v>0</v>
      </c>
      <c r="O193" s="12">
        <f t="shared" si="42"/>
        <v>17.920000000000002</v>
      </c>
      <c r="P193" s="11">
        <f t="shared" si="43"/>
        <v>0</v>
      </c>
      <c r="Q193" s="1">
        <f t="shared" si="44"/>
        <v>17.920000000000002</v>
      </c>
      <c r="S193" s="14" t="str">
        <f t="shared" si="45"/>
        <v>A</v>
      </c>
      <c r="U193" s="1">
        <f t="shared" si="46"/>
        <v>17.920000000000002</v>
      </c>
      <c r="V193" s="1">
        <f t="shared" si="47"/>
        <v>381.21100000000001</v>
      </c>
      <c r="W193" s="1">
        <f t="shared" si="48"/>
        <v>0</v>
      </c>
      <c r="X193" s="20">
        <f t="shared" si="49"/>
        <v>0</v>
      </c>
      <c r="Y193" s="22">
        <f t="shared" si="50"/>
        <v>0</v>
      </c>
      <c r="AA193" s="47"/>
    </row>
    <row r="194" spans="1:34" hidden="1" x14ac:dyDescent="0.25">
      <c r="A194" s="57" t="s">
        <v>1654</v>
      </c>
      <c r="B194" s="1">
        <v>18.431999999999999</v>
      </c>
      <c r="C194" s="1">
        <v>18.431999999999999</v>
      </c>
      <c r="D194" s="1">
        <v>0</v>
      </c>
      <c r="E194" s="1">
        <v>379.77199999999999</v>
      </c>
      <c r="G194" s="1">
        <f t="shared" si="34"/>
        <v>-379.77199999999999</v>
      </c>
      <c r="H194" s="1">
        <f t="shared" si="35"/>
        <v>0</v>
      </c>
      <c r="I194" s="2">
        <f t="shared" si="36"/>
        <v>0</v>
      </c>
      <c r="J194" s="2">
        <f t="shared" si="37"/>
        <v>0</v>
      </c>
      <c r="K194" s="2">
        <f t="shared" si="38"/>
        <v>0</v>
      </c>
      <c r="L194" s="10">
        <f t="shared" si="39"/>
        <v>0</v>
      </c>
      <c r="M194" s="73" t="str">
        <f t="shared" si="40"/>
        <v/>
      </c>
      <c r="N194">
        <f t="shared" si="41"/>
        <v>0</v>
      </c>
      <c r="O194" s="12">
        <f t="shared" si="42"/>
        <v>18.431999999999999</v>
      </c>
      <c r="P194" s="11">
        <f t="shared" si="43"/>
        <v>0</v>
      </c>
      <c r="Q194" s="1">
        <f t="shared" si="44"/>
        <v>18.431999999999999</v>
      </c>
      <c r="S194" s="14" t="str">
        <f t="shared" si="45"/>
        <v>A</v>
      </c>
      <c r="U194" s="1">
        <f t="shared" si="46"/>
        <v>18.431999999999999</v>
      </c>
      <c r="V194" s="1">
        <f t="shared" si="47"/>
        <v>379.77199999999999</v>
      </c>
      <c r="W194" s="1">
        <f t="shared" si="48"/>
        <v>0</v>
      </c>
      <c r="X194" s="20">
        <f t="shared" si="49"/>
        <v>0</v>
      </c>
      <c r="Y194" s="22">
        <f t="shared" si="50"/>
        <v>0</v>
      </c>
      <c r="AA194" s="47"/>
    </row>
    <row r="195" spans="1:34" hidden="1" x14ac:dyDescent="0.25">
      <c r="A195" s="57" t="s">
        <v>1655</v>
      </c>
      <c r="B195" s="1">
        <v>18.047999999999998</v>
      </c>
      <c r="C195" s="1">
        <v>18.111999999999998</v>
      </c>
      <c r="D195" s="1">
        <v>0</v>
      </c>
      <c r="E195" s="1">
        <v>382.94099999999997</v>
      </c>
      <c r="G195" s="1">
        <f t="shared" si="34"/>
        <v>-382.94099999999997</v>
      </c>
      <c r="H195" s="1">
        <f t="shared" si="35"/>
        <v>-6.4000000000000057E-2</v>
      </c>
      <c r="I195" s="2">
        <f t="shared" si="36"/>
        <v>0</v>
      </c>
      <c r="J195" s="2">
        <f t="shared" si="37"/>
        <v>0</v>
      </c>
      <c r="K195" s="2">
        <f t="shared" si="38"/>
        <v>0</v>
      </c>
      <c r="L195" s="10">
        <f t="shared" si="39"/>
        <v>0</v>
      </c>
      <c r="M195" s="73" t="str">
        <f t="shared" si="40"/>
        <v/>
      </c>
      <c r="N195">
        <f t="shared" si="41"/>
        <v>0</v>
      </c>
      <c r="O195" s="12">
        <f t="shared" si="42"/>
        <v>18.047999999999998</v>
      </c>
      <c r="P195" s="11">
        <f t="shared" si="43"/>
        <v>0</v>
      </c>
      <c r="Q195" s="1">
        <f t="shared" si="44"/>
        <v>18.047999999999998</v>
      </c>
      <c r="S195" s="14" t="str">
        <f t="shared" si="45"/>
        <v>A</v>
      </c>
      <c r="U195" s="1">
        <f t="shared" si="46"/>
        <v>18.047999999999998</v>
      </c>
      <c r="V195" s="1">
        <f t="shared" si="47"/>
        <v>382.94099999999997</v>
      </c>
      <c r="W195" s="1">
        <f t="shared" si="48"/>
        <v>0</v>
      </c>
      <c r="X195" s="20">
        <f t="shared" si="49"/>
        <v>0</v>
      </c>
      <c r="Y195" s="22">
        <f t="shared" si="50"/>
        <v>0</v>
      </c>
      <c r="AA195" s="47"/>
    </row>
    <row r="196" spans="1:34" hidden="1" x14ac:dyDescent="0.25">
      <c r="A196" s="57" t="s">
        <v>1656</v>
      </c>
      <c r="B196" s="1">
        <v>19.456</v>
      </c>
      <c r="C196" s="1">
        <v>19.2</v>
      </c>
      <c r="D196" s="1">
        <v>0</v>
      </c>
      <c r="E196" s="1">
        <v>382.80799999999999</v>
      </c>
      <c r="G196" s="1">
        <f t="shared" si="34"/>
        <v>-382.80799999999999</v>
      </c>
      <c r="H196" s="1">
        <f t="shared" si="35"/>
        <v>0.25600000000000023</v>
      </c>
      <c r="I196" s="2">
        <f t="shared" si="36"/>
        <v>0</v>
      </c>
      <c r="J196" s="2">
        <f t="shared" si="37"/>
        <v>0</v>
      </c>
      <c r="K196" s="2">
        <f t="shared" si="38"/>
        <v>0</v>
      </c>
      <c r="L196" s="10">
        <f t="shared" si="39"/>
        <v>0</v>
      </c>
      <c r="M196" s="73" t="str">
        <f t="shared" si="40"/>
        <v/>
      </c>
      <c r="N196">
        <f t="shared" si="41"/>
        <v>0</v>
      </c>
      <c r="O196" s="12">
        <f t="shared" si="42"/>
        <v>19.456</v>
      </c>
      <c r="P196" s="11">
        <f t="shared" si="43"/>
        <v>0</v>
      </c>
      <c r="Q196" s="1">
        <f t="shared" si="44"/>
        <v>19.456</v>
      </c>
      <c r="S196" s="14" t="str">
        <f t="shared" si="45"/>
        <v>A</v>
      </c>
      <c r="U196" s="1">
        <f t="shared" si="46"/>
        <v>19.456</v>
      </c>
      <c r="V196" s="1">
        <f t="shared" si="47"/>
        <v>382.80799999999999</v>
      </c>
      <c r="W196" s="1">
        <f t="shared" si="48"/>
        <v>0</v>
      </c>
      <c r="X196" s="20">
        <f t="shared" si="49"/>
        <v>0</v>
      </c>
      <c r="Y196" s="22">
        <f t="shared" si="50"/>
        <v>0</v>
      </c>
      <c r="AA196" s="47"/>
    </row>
    <row r="197" spans="1:34" hidden="1" x14ac:dyDescent="0.25">
      <c r="A197" s="57" t="s">
        <v>1657</v>
      </c>
      <c r="B197" s="1">
        <v>19.263999999999999</v>
      </c>
      <c r="C197" s="1">
        <v>19.007999999999999</v>
      </c>
      <c r="D197" s="1">
        <v>0</v>
      </c>
      <c r="E197" s="1">
        <v>384.84300000000002</v>
      </c>
      <c r="G197" s="1">
        <f t="shared" si="34"/>
        <v>-384.84300000000002</v>
      </c>
      <c r="H197" s="1">
        <f t="shared" si="35"/>
        <v>0.25600000000000023</v>
      </c>
      <c r="I197" s="2">
        <f t="shared" si="36"/>
        <v>0</v>
      </c>
      <c r="J197" s="2">
        <f t="shared" si="37"/>
        <v>0</v>
      </c>
      <c r="K197" s="2">
        <f t="shared" si="38"/>
        <v>0</v>
      </c>
      <c r="L197" s="10">
        <f t="shared" si="39"/>
        <v>0</v>
      </c>
      <c r="M197" s="73" t="str">
        <f t="shared" si="40"/>
        <v/>
      </c>
      <c r="N197">
        <f t="shared" si="41"/>
        <v>0</v>
      </c>
      <c r="O197" s="12">
        <f t="shared" si="42"/>
        <v>19.263999999999999</v>
      </c>
      <c r="P197" s="11">
        <f t="shared" si="43"/>
        <v>0</v>
      </c>
      <c r="Q197" s="1">
        <f t="shared" si="44"/>
        <v>19.263999999999999</v>
      </c>
      <c r="S197" s="14" t="str">
        <f t="shared" si="45"/>
        <v>A</v>
      </c>
      <c r="U197" s="1">
        <f t="shared" si="46"/>
        <v>19.263999999999999</v>
      </c>
      <c r="V197" s="1">
        <f t="shared" si="47"/>
        <v>384.84300000000002</v>
      </c>
      <c r="W197" s="1">
        <f t="shared" si="48"/>
        <v>0</v>
      </c>
      <c r="X197" s="20">
        <f t="shared" si="49"/>
        <v>0</v>
      </c>
      <c r="Y197" s="22">
        <f t="shared" si="50"/>
        <v>0</v>
      </c>
      <c r="AA197" s="47"/>
    </row>
    <row r="198" spans="1:34" hidden="1" x14ac:dyDescent="0.25">
      <c r="A198" s="57" t="s">
        <v>1658</v>
      </c>
      <c r="B198" s="1">
        <v>19.071999999999999</v>
      </c>
      <c r="C198" s="1">
        <v>18.751999999999999</v>
      </c>
      <c r="D198" s="1">
        <v>0</v>
      </c>
      <c r="E198" s="1">
        <v>382.14400000000001</v>
      </c>
      <c r="G198" s="1">
        <f t="shared" si="34"/>
        <v>-382.14400000000001</v>
      </c>
      <c r="H198" s="1">
        <f t="shared" si="35"/>
        <v>0.32000000000000028</v>
      </c>
      <c r="I198" s="2">
        <f t="shared" si="36"/>
        <v>0</v>
      </c>
      <c r="J198" s="2">
        <f t="shared" si="37"/>
        <v>0</v>
      </c>
      <c r="K198" s="2">
        <f t="shared" si="38"/>
        <v>0</v>
      </c>
      <c r="L198" s="10">
        <f t="shared" si="39"/>
        <v>0</v>
      </c>
      <c r="M198" s="73" t="str">
        <f t="shared" si="40"/>
        <v/>
      </c>
      <c r="N198">
        <f t="shared" si="41"/>
        <v>0</v>
      </c>
      <c r="O198" s="12">
        <f t="shared" si="42"/>
        <v>19.071999999999999</v>
      </c>
      <c r="P198" s="11">
        <f t="shared" si="43"/>
        <v>0</v>
      </c>
      <c r="Q198" s="1">
        <f t="shared" si="44"/>
        <v>19.071999999999999</v>
      </c>
      <c r="S198" s="14" t="str">
        <f t="shared" si="45"/>
        <v>A</v>
      </c>
      <c r="U198" s="1">
        <f t="shared" si="46"/>
        <v>19.071999999999999</v>
      </c>
      <c r="V198" s="1">
        <f t="shared" si="47"/>
        <v>382.14400000000001</v>
      </c>
      <c r="W198" s="1">
        <f t="shared" si="48"/>
        <v>0</v>
      </c>
      <c r="X198" s="20">
        <f t="shared" si="49"/>
        <v>0</v>
      </c>
      <c r="Y198" s="22">
        <f t="shared" si="50"/>
        <v>0</v>
      </c>
      <c r="AA198" s="47"/>
    </row>
    <row r="199" spans="1:34" hidden="1" x14ac:dyDescent="0.25">
      <c r="A199" s="57" t="s">
        <v>1659</v>
      </c>
      <c r="B199" s="1">
        <v>19.071999999999999</v>
      </c>
      <c r="C199" s="1">
        <v>18.88</v>
      </c>
      <c r="D199" s="1">
        <v>0</v>
      </c>
      <c r="E199" s="1">
        <v>381.17399999999998</v>
      </c>
      <c r="G199" s="1">
        <f t="shared" si="34"/>
        <v>-381.17399999999998</v>
      </c>
      <c r="H199" s="1">
        <f t="shared" si="35"/>
        <v>0.19200000000000017</v>
      </c>
      <c r="I199" s="2">
        <f t="shared" si="36"/>
        <v>0</v>
      </c>
      <c r="J199" s="2">
        <f t="shared" si="37"/>
        <v>0</v>
      </c>
      <c r="K199" s="2">
        <f t="shared" si="38"/>
        <v>0</v>
      </c>
      <c r="L199" s="10">
        <f t="shared" si="39"/>
        <v>0</v>
      </c>
      <c r="M199" s="73" t="str">
        <f t="shared" si="40"/>
        <v/>
      </c>
      <c r="N199">
        <f t="shared" si="41"/>
        <v>0</v>
      </c>
      <c r="O199" s="12">
        <f t="shared" si="42"/>
        <v>19.071999999999999</v>
      </c>
      <c r="P199" s="11">
        <f t="shared" si="43"/>
        <v>0</v>
      </c>
      <c r="Q199" s="1">
        <f t="shared" si="44"/>
        <v>19.071999999999999</v>
      </c>
      <c r="S199" s="14" t="str">
        <f t="shared" si="45"/>
        <v>A</v>
      </c>
      <c r="U199" s="1">
        <f t="shared" si="46"/>
        <v>19.071999999999999</v>
      </c>
      <c r="V199" s="1">
        <f t="shared" si="47"/>
        <v>381.17399999999998</v>
      </c>
      <c r="W199" s="1">
        <f t="shared" si="48"/>
        <v>0</v>
      </c>
      <c r="X199" s="20">
        <f t="shared" si="49"/>
        <v>0</v>
      </c>
      <c r="Y199" s="22">
        <f t="shared" si="50"/>
        <v>0</v>
      </c>
      <c r="AA199" s="47"/>
    </row>
    <row r="200" spans="1:34" hidden="1" x14ac:dyDescent="0.25">
      <c r="A200" s="57" t="s">
        <v>1660</v>
      </c>
      <c r="B200" s="1">
        <v>18.495999999999999</v>
      </c>
      <c r="C200" s="1">
        <v>18.239999999999998</v>
      </c>
      <c r="D200" s="1">
        <v>0</v>
      </c>
      <c r="E200" s="1">
        <v>381.91300000000001</v>
      </c>
      <c r="G200" s="1">
        <f t="shared" si="34"/>
        <v>-381.91300000000001</v>
      </c>
      <c r="H200" s="1">
        <f t="shared" si="35"/>
        <v>0.25600000000000023</v>
      </c>
      <c r="I200" s="2">
        <f t="shared" si="36"/>
        <v>0</v>
      </c>
      <c r="J200" s="2">
        <f t="shared" si="37"/>
        <v>0</v>
      </c>
      <c r="K200" s="2">
        <f t="shared" si="38"/>
        <v>0</v>
      </c>
      <c r="L200" s="10">
        <f t="shared" si="39"/>
        <v>0</v>
      </c>
      <c r="M200" s="73" t="str">
        <f t="shared" si="40"/>
        <v/>
      </c>
      <c r="N200">
        <f t="shared" si="41"/>
        <v>0</v>
      </c>
      <c r="O200" s="12">
        <f t="shared" si="42"/>
        <v>18.495999999999999</v>
      </c>
      <c r="P200" s="11">
        <f t="shared" si="43"/>
        <v>0</v>
      </c>
      <c r="Q200" s="1">
        <f t="shared" si="44"/>
        <v>18.495999999999999</v>
      </c>
      <c r="S200" s="14" t="str">
        <f t="shared" si="45"/>
        <v>A</v>
      </c>
      <c r="U200" s="1">
        <f t="shared" si="46"/>
        <v>18.495999999999999</v>
      </c>
      <c r="V200" s="1">
        <f t="shared" si="47"/>
        <v>381.91300000000001</v>
      </c>
      <c r="W200" s="1">
        <f t="shared" si="48"/>
        <v>0</v>
      </c>
      <c r="X200" s="20">
        <f t="shared" si="49"/>
        <v>0</v>
      </c>
      <c r="Y200" s="22">
        <f t="shared" si="50"/>
        <v>0</v>
      </c>
      <c r="AA200" s="47"/>
    </row>
    <row r="201" spans="1:34" x14ac:dyDescent="0.25">
      <c r="A201" s="57" t="s">
        <v>1661</v>
      </c>
      <c r="B201" s="1">
        <v>18.495999999999999</v>
      </c>
      <c r="C201" s="1">
        <v>18.303999999999998</v>
      </c>
      <c r="D201" s="1">
        <v>0</v>
      </c>
      <c r="E201" s="1">
        <v>382.73399999999998</v>
      </c>
      <c r="G201" s="1">
        <f t="shared" ref="G201:G264" si="51">D201-E201</f>
        <v>-382.73399999999998</v>
      </c>
      <c r="H201" s="1">
        <f t="shared" ref="H201:H264" si="52">B201-C201</f>
        <v>0.19200000000000017</v>
      </c>
      <c r="I201" s="2">
        <f t="shared" ref="I201:I264" si="53">D201-((D201/100)*I$8)</f>
        <v>0</v>
      </c>
      <c r="J201" s="2">
        <f t="shared" ref="J201:J264" si="54">D201-((D201/100)*J$8)</f>
        <v>0</v>
      </c>
      <c r="K201" s="2">
        <f t="shared" ref="K201:K264" si="55">D201-((D201/100)*K$8)</f>
        <v>0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0</v>
      </c>
      <c r="M201" s="73" t="str">
        <f t="shared" ref="M201:M264" si="57">IF(L200&lt;&gt;L201,L201,"")</f>
        <v/>
      </c>
      <c r="N201">
        <f t="shared" ref="N201:N264" si="58">L201</f>
        <v>0</v>
      </c>
      <c r="O201" s="12">
        <f t="shared" ref="O201:O264" si="59">IF(N201=1,(B201+(B201/(100-Q$4)*Q$4)),IF(N201=2,(B201+(B201/(100-Q$5)*Q$5)),IF(N201=3,(B201+(B201/(100-Q$6)*Q$6)),B201)))</f>
        <v>18.495999999999999</v>
      </c>
      <c r="P201" s="11">
        <f t="shared" ref="P201:P264" si="60">IF(O201&lt;&gt;"",O201-B201,"")</f>
        <v>0</v>
      </c>
      <c r="Q201" s="1">
        <f t="shared" ref="Q201:Q264" si="61">O201-P201</f>
        <v>18.495999999999999</v>
      </c>
      <c r="S201" s="14" t="str">
        <f t="shared" ref="S201:S264" si="62">IF(ROUND(B201,3)=ROUND(Q201,3),"A","B")</f>
        <v>A</v>
      </c>
      <c r="U201" s="1">
        <f t="shared" ref="U201:U264" si="63">B201</f>
        <v>18.495999999999999</v>
      </c>
      <c r="V201" s="1">
        <f t="shared" ref="V201:V264" si="64">E201</f>
        <v>382.73399999999998</v>
      </c>
      <c r="W201" s="1">
        <f t="shared" ref="W201:W264" si="65">P201</f>
        <v>0</v>
      </c>
      <c r="X201" s="20">
        <f t="shared" ref="X201:X264" si="66">W201*X$6</f>
        <v>0</v>
      </c>
      <c r="Y201" s="22">
        <f t="shared" ref="Y201:Y264" si="67">L201</f>
        <v>0</v>
      </c>
      <c r="Z201" s="32" t="s">
        <v>40</v>
      </c>
      <c r="AA201" s="47"/>
      <c r="AB201" s="32" t="str">
        <f>A201</f>
        <v>2025-03-09 00:00:00</v>
      </c>
      <c r="AC201" s="1">
        <f>SUM(U201:U224)</f>
        <v>457.21599999999995</v>
      </c>
      <c r="AD201" s="1">
        <f>AVERAGE(V201:V224)</f>
        <v>381.53020833333335</v>
      </c>
      <c r="AE201" s="1">
        <f>SUM(W201:W224)</f>
        <v>0</v>
      </c>
      <c r="AF201" s="1">
        <f>SUM(X201:X224)</f>
        <v>0</v>
      </c>
      <c r="AG201" s="35">
        <f>AVERAGE(Y201:Y224)</f>
        <v>0</v>
      </c>
      <c r="AH201" s="37">
        <f>DAY(A201)</f>
        <v>9</v>
      </c>
    </row>
    <row r="202" spans="1:34" hidden="1" x14ac:dyDescent="0.25">
      <c r="A202" s="57" t="s">
        <v>1662</v>
      </c>
      <c r="B202" s="1">
        <v>18.175999999999998</v>
      </c>
      <c r="C202" s="1">
        <v>18.239999999999998</v>
      </c>
      <c r="D202" s="1">
        <v>0</v>
      </c>
      <c r="E202" s="1">
        <v>382.92200000000003</v>
      </c>
      <c r="G202" s="1">
        <f t="shared" si="51"/>
        <v>-382.92200000000003</v>
      </c>
      <c r="H202" s="1">
        <f t="shared" si="52"/>
        <v>-6.4000000000000057E-2</v>
      </c>
      <c r="I202" s="2">
        <f t="shared" si="53"/>
        <v>0</v>
      </c>
      <c r="J202" s="2">
        <f t="shared" si="54"/>
        <v>0</v>
      </c>
      <c r="K202" s="2">
        <f t="shared" si="55"/>
        <v>0</v>
      </c>
      <c r="L202" s="10">
        <f t="shared" si="56"/>
        <v>0</v>
      </c>
      <c r="M202" s="73" t="str">
        <f t="shared" si="57"/>
        <v/>
      </c>
      <c r="N202">
        <f t="shared" si="58"/>
        <v>0</v>
      </c>
      <c r="O202" s="12">
        <f t="shared" si="59"/>
        <v>18.175999999999998</v>
      </c>
      <c r="P202" s="11">
        <f t="shared" si="60"/>
        <v>0</v>
      </c>
      <c r="Q202" s="1">
        <f t="shared" si="61"/>
        <v>18.175999999999998</v>
      </c>
      <c r="S202" s="14" t="str">
        <f t="shared" si="62"/>
        <v>A</v>
      </c>
      <c r="U202" s="1">
        <f t="shared" si="63"/>
        <v>18.175999999999998</v>
      </c>
      <c r="V202" s="1">
        <f t="shared" si="64"/>
        <v>382.92200000000003</v>
      </c>
      <c r="W202" s="1">
        <f t="shared" si="65"/>
        <v>0</v>
      </c>
      <c r="X202" s="20">
        <f t="shared" si="66"/>
        <v>0</v>
      </c>
      <c r="Y202" s="22">
        <f t="shared" si="67"/>
        <v>0</v>
      </c>
      <c r="AA202" s="47"/>
    </row>
    <row r="203" spans="1:34" hidden="1" x14ac:dyDescent="0.25">
      <c r="A203" s="57" t="s">
        <v>1663</v>
      </c>
      <c r="B203" s="1">
        <v>18.367999999999999</v>
      </c>
      <c r="C203" s="1">
        <v>18.175999999999998</v>
      </c>
      <c r="D203" s="1">
        <v>0</v>
      </c>
      <c r="E203" s="1">
        <v>380.98200000000003</v>
      </c>
      <c r="G203" s="1">
        <f t="shared" si="51"/>
        <v>-380.98200000000003</v>
      </c>
      <c r="H203" s="1">
        <f t="shared" si="52"/>
        <v>0.19200000000000017</v>
      </c>
      <c r="I203" s="2">
        <f t="shared" si="53"/>
        <v>0</v>
      </c>
      <c r="J203" s="2">
        <f t="shared" si="54"/>
        <v>0</v>
      </c>
      <c r="K203" s="2">
        <f t="shared" si="55"/>
        <v>0</v>
      </c>
      <c r="L203" s="10">
        <f t="shared" si="56"/>
        <v>0</v>
      </c>
      <c r="M203" s="73" t="str">
        <f t="shared" si="57"/>
        <v/>
      </c>
      <c r="N203">
        <f t="shared" si="58"/>
        <v>0</v>
      </c>
      <c r="O203" s="12">
        <f t="shared" si="59"/>
        <v>18.367999999999999</v>
      </c>
      <c r="P203" s="11">
        <f t="shared" si="60"/>
        <v>0</v>
      </c>
      <c r="Q203" s="1">
        <f t="shared" si="61"/>
        <v>18.367999999999999</v>
      </c>
      <c r="S203" s="14" t="str">
        <f t="shared" si="62"/>
        <v>A</v>
      </c>
      <c r="U203" s="1">
        <f t="shared" si="63"/>
        <v>18.367999999999999</v>
      </c>
      <c r="V203" s="1">
        <f t="shared" si="64"/>
        <v>380.98200000000003</v>
      </c>
      <c r="W203" s="1">
        <f t="shared" si="65"/>
        <v>0</v>
      </c>
      <c r="X203" s="20">
        <f t="shared" si="66"/>
        <v>0</v>
      </c>
      <c r="Y203" s="22">
        <f t="shared" si="67"/>
        <v>0</v>
      </c>
      <c r="AA203" s="47"/>
    </row>
    <row r="204" spans="1:34" hidden="1" x14ac:dyDescent="0.25">
      <c r="A204" s="57" t="s">
        <v>1664</v>
      </c>
      <c r="B204" s="1">
        <v>18.751999999999999</v>
      </c>
      <c r="C204" s="1">
        <v>18.431999999999999</v>
      </c>
      <c r="D204" s="1">
        <v>0</v>
      </c>
      <c r="E204" s="1">
        <v>380.52100000000002</v>
      </c>
      <c r="G204" s="1">
        <f t="shared" si="51"/>
        <v>-380.52100000000002</v>
      </c>
      <c r="H204" s="1">
        <f t="shared" si="52"/>
        <v>0.32000000000000028</v>
      </c>
      <c r="I204" s="2">
        <f t="shared" si="53"/>
        <v>0</v>
      </c>
      <c r="J204" s="2">
        <f t="shared" si="54"/>
        <v>0</v>
      </c>
      <c r="K204" s="2">
        <f t="shared" si="55"/>
        <v>0</v>
      </c>
      <c r="L204" s="10">
        <f t="shared" si="56"/>
        <v>0</v>
      </c>
      <c r="M204" s="73" t="str">
        <f t="shared" si="57"/>
        <v/>
      </c>
      <c r="N204">
        <f t="shared" si="58"/>
        <v>0</v>
      </c>
      <c r="O204" s="12">
        <f t="shared" si="59"/>
        <v>18.751999999999999</v>
      </c>
      <c r="P204" s="11">
        <f t="shared" si="60"/>
        <v>0</v>
      </c>
      <c r="Q204" s="1">
        <f t="shared" si="61"/>
        <v>18.751999999999999</v>
      </c>
      <c r="S204" s="14" t="str">
        <f t="shared" si="62"/>
        <v>A</v>
      </c>
      <c r="U204" s="1">
        <f t="shared" si="63"/>
        <v>18.751999999999999</v>
      </c>
      <c r="V204" s="1">
        <f t="shared" si="64"/>
        <v>380.52100000000002</v>
      </c>
      <c r="W204" s="1">
        <f t="shared" si="65"/>
        <v>0</v>
      </c>
      <c r="X204" s="20">
        <f t="shared" si="66"/>
        <v>0</v>
      </c>
      <c r="Y204" s="22">
        <f t="shared" si="67"/>
        <v>0</v>
      </c>
      <c r="AA204" s="47"/>
    </row>
    <row r="205" spans="1:34" hidden="1" x14ac:dyDescent="0.25">
      <c r="A205" s="57" t="s">
        <v>1665</v>
      </c>
      <c r="B205" s="1">
        <v>19.2</v>
      </c>
      <c r="C205" s="1">
        <v>18.751999999999999</v>
      </c>
      <c r="D205" s="1">
        <v>0</v>
      </c>
      <c r="E205" s="1">
        <v>380.2</v>
      </c>
      <c r="G205" s="1">
        <f t="shared" si="51"/>
        <v>-380.2</v>
      </c>
      <c r="H205" s="1">
        <f t="shared" si="52"/>
        <v>0.4480000000000004</v>
      </c>
      <c r="I205" s="2">
        <f t="shared" si="53"/>
        <v>0</v>
      </c>
      <c r="J205" s="2">
        <f t="shared" si="54"/>
        <v>0</v>
      </c>
      <c r="K205" s="2">
        <f t="shared" si="55"/>
        <v>0</v>
      </c>
      <c r="L205" s="10">
        <f t="shared" si="56"/>
        <v>0</v>
      </c>
      <c r="M205" s="73" t="str">
        <f t="shared" si="57"/>
        <v/>
      </c>
      <c r="N205">
        <f t="shared" si="58"/>
        <v>0</v>
      </c>
      <c r="O205" s="12">
        <f t="shared" si="59"/>
        <v>19.2</v>
      </c>
      <c r="P205" s="11">
        <f t="shared" si="60"/>
        <v>0</v>
      </c>
      <c r="Q205" s="1">
        <f t="shared" si="61"/>
        <v>19.2</v>
      </c>
      <c r="S205" s="14" t="str">
        <f t="shared" si="62"/>
        <v>A</v>
      </c>
      <c r="U205" s="1">
        <f t="shared" si="63"/>
        <v>19.2</v>
      </c>
      <c r="V205" s="1">
        <f t="shared" si="64"/>
        <v>380.2</v>
      </c>
      <c r="W205" s="1">
        <f t="shared" si="65"/>
        <v>0</v>
      </c>
      <c r="X205" s="20">
        <f t="shared" si="66"/>
        <v>0</v>
      </c>
      <c r="Y205" s="22">
        <f t="shared" si="67"/>
        <v>0</v>
      </c>
      <c r="AA205" s="47"/>
    </row>
    <row r="206" spans="1:34" hidden="1" x14ac:dyDescent="0.25">
      <c r="A206" s="57" t="s">
        <v>1666</v>
      </c>
      <c r="B206" s="1">
        <v>19.071999999999999</v>
      </c>
      <c r="C206" s="1">
        <v>19.007999999999999</v>
      </c>
      <c r="D206" s="1">
        <v>0</v>
      </c>
      <c r="E206" s="1">
        <v>379.68</v>
      </c>
      <c r="G206" s="1">
        <f t="shared" si="51"/>
        <v>-379.68</v>
      </c>
      <c r="H206" s="1">
        <f t="shared" si="52"/>
        <v>6.4000000000000057E-2</v>
      </c>
      <c r="I206" s="2">
        <f t="shared" si="53"/>
        <v>0</v>
      </c>
      <c r="J206" s="2">
        <f t="shared" si="54"/>
        <v>0</v>
      </c>
      <c r="K206" s="2">
        <f t="shared" si="55"/>
        <v>0</v>
      </c>
      <c r="L206" s="10">
        <f t="shared" si="56"/>
        <v>0</v>
      </c>
      <c r="M206" s="73" t="str">
        <f t="shared" si="57"/>
        <v/>
      </c>
      <c r="N206">
        <f t="shared" si="58"/>
        <v>0</v>
      </c>
      <c r="O206" s="12">
        <f t="shared" si="59"/>
        <v>19.071999999999999</v>
      </c>
      <c r="P206" s="11">
        <f t="shared" si="60"/>
        <v>0</v>
      </c>
      <c r="Q206" s="1">
        <f t="shared" si="61"/>
        <v>19.071999999999999</v>
      </c>
      <c r="S206" s="14" t="str">
        <f t="shared" si="62"/>
        <v>A</v>
      </c>
      <c r="U206" s="1">
        <f t="shared" si="63"/>
        <v>19.071999999999999</v>
      </c>
      <c r="V206" s="1">
        <f t="shared" si="64"/>
        <v>379.68</v>
      </c>
      <c r="W206" s="1">
        <f t="shared" si="65"/>
        <v>0</v>
      </c>
      <c r="X206" s="20">
        <f t="shared" si="66"/>
        <v>0</v>
      </c>
      <c r="Y206" s="22">
        <f t="shared" si="67"/>
        <v>0</v>
      </c>
      <c r="AA206" s="47"/>
    </row>
    <row r="207" spans="1:34" hidden="1" x14ac:dyDescent="0.25">
      <c r="A207" s="57" t="s">
        <v>1667</v>
      </c>
      <c r="B207" s="1">
        <v>19.135999999999999</v>
      </c>
      <c r="C207" s="1">
        <v>18.88</v>
      </c>
      <c r="D207" s="1">
        <v>0</v>
      </c>
      <c r="E207" s="1">
        <v>379.87200000000001</v>
      </c>
      <c r="G207" s="1">
        <f t="shared" si="51"/>
        <v>-379.87200000000001</v>
      </c>
      <c r="H207" s="1">
        <f t="shared" si="52"/>
        <v>0.25600000000000023</v>
      </c>
      <c r="I207" s="2">
        <f t="shared" si="53"/>
        <v>0</v>
      </c>
      <c r="J207" s="2">
        <f t="shared" si="54"/>
        <v>0</v>
      </c>
      <c r="K207" s="2">
        <f t="shared" si="55"/>
        <v>0</v>
      </c>
      <c r="L207" s="10">
        <f t="shared" si="56"/>
        <v>0</v>
      </c>
      <c r="M207" s="73" t="str">
        <f t="shared" si="57"/>
        <v/>
      </c>
      <c r="N207">
        <f t="shared" si="58"/>
        <v>0</v>
      </c>
      <c r="O207" s="12">
        <f t="shared" si="59"/>
        <v>19.135999999999999</v>
      </c>
      <c r="P207" s="11">
        <f t="shared" si="60"/>
        <v>0</v>
      </c>
      <c r="Q207" s="1">
        <f t="shared" si="61"/>
        <v>19.135999999999999</v>
      </c>
      <c r="S207" s="14" t="str">
        <f t="shared" si="62"/>
        <v>A</v>
      </c>
      <c r="U207" s="1">
        <f t="shared" si="63"/>
        <v>19.135999999999999</v>
      </c>
      <c r="V207" s="1">
        <f t="shared" si="64"/>
        <v>379.87200000000001</v>
      </c>
      <c r="W207" s="1">
        <f t="shared" si="65"/>
        <v>0</v>
      </c>
      <c r="X207" s="20">
        <f t="shared" si="66"/>
        <v>0</v>
      </c>
      <c r="Y207" s="22">
        <f t="shared" si="67"/>
        <v>0</v>
      </c>
      <c r="AA207" s="47"/>
    </row>
    <row r="208" spans="1:34" hidden="1" x14ac:dyDescent="0.25">
      <c r="A208" s="57" t="s">
        <v>1668</v>
      </c>
      <c r="B208" s="1">
        <v>18.175999999999998</v>
      </c>
      <c r="C208" s="1">
        <v>17.984000000000002</v>
      </c>
      <c r="D208" s="1">
        <v>0</v>
      </c>
      <c r="E208" s="1">
        <v>380.255</v>
      </c>
      <c r="G208" s="1">
        <f t="shared" si="51"/>
        <v>-380.255</v>
      </c>
      <c r="H208" s="1">
        <f t="shared" si="52"/>
        <v>0.19199999999999662</v>
      </c>
      <c r="I208" s="2">
        <f t="shared" si="53"/>
        <v>0</v>
      </c>
      <c r="J208" s="2">
        <f t="shared" si="54"/>
        <v>0</v>
      </c>
      <c r="K208" s="2">
        <f t="shared" si="55"/>
        <v>0</v>
      </c>
      <c r="L208" s="10">
        <f t="shared" si="56"/>
        <v>0</v>
      </c>
      <c r="M208" s="73" t="str">
        <f t="shared" si="57"/>
        <v/>
      </c>
      <c r="N208">
        <f t="shared" si="58"/>
        <v>0</v>
      </c>
      <c r="O208" s="12">
        <f t="shared" si="59"/>
        <v>18.175999999999998</v>
      </c>
      <c r="P208" s="11">
        <f t="shared" si="60"/>
        <v>0</v>
      </c>
      <c r="Q208" s="1">
        <f t="shared" si="61"/>
        <v>18.175999999999998</v>
      </c>
      <c r="S208" s="14" t="str">
        <f t="shared" si="62"/>
        <v>A</v>
      </c>
      <c r="U208" s="1">
        <f t="shared" si="63"/>
        <v>18.175999999999998</v>
      </c>
      <c r="V208" s="1">
        <f t="shared" si="64"/>
        <v>380.255</v>
      </c>
      <c r="W208" s="1">
        <f t="shared" si="65"/>
        <v>0</v>
      </c>
      <c r="X208" s="20">
        <f t="shared" si="66"/>
        <v>0</v>
      </c>
      <c r="Y208" s="22">
        <f t="shared" si="67"/>
        <v>0</v>
      </c>
      <c r="AA208" s="47"/>
    </row>
    <row r="209" spans="1:27" hidden="1" x14ac:dyDescent="0.25">
      <c r="A209" s="57" t="s">
        <v>1669</v>
      </c>
      <c r="B209" s="1">
        <v>18.687999999999999</v>
      </c>
      <c r="C209" s="1">
        <v>18.495999999999999</v>
      </c>
      <c r="D209" s="1">
        <v>0</v>
      </c>
      <c r="E209" s="1">
        <v>379.572</v>
      </c>
      <c r="G209" s="1">
        <f t="shared" si="51"/>
        <v>-379.572</v>
      </c>
      <c r="H209" s="1">
        <f t="shared" si="52"/>
        <v>0.19200000000000017</v>
      </c>
      <c r="I209" s="2">
        <f t="shared" si="53"/>
        <v>0</v>
      </c>
      <c r="J209" s="2">
        <f t="shared" si="54"/>
        <v>0</v>
      </c>
      <c r="K209" s="2">
        <f t="shared" si="55"/>
        <v>0</v>
      </c>
      <c r="L209" s="10">
        <f t="shared" si="56"/>
        <v>0</v>
      </c>
      <c r="M209" s="73" t="str">
        <f t="shared" si="57"/>
        <v/>
      </c>
      <c r="N209">
        <f t="shared" si="58"/>
        <v>0</v>
      </c>
      <c r="O209" s="12">
        <f t="shared" si="59"/>
        <v>18.687999999999999</v>
      </c>
      <c r="P209" s="11">
        <f t="shared" si="60"/>
        <v>0</v>
      </c>
      <c r="Q209" s="1">
        <f t="shared" si="61"/>
        <v>18.687999999999999</v>
      </c>
      <c r="S209" s="14" t="str">
        <f t="shared" si="62"/>
        <v>A</v>
      </c>
      <c r="U209" s="1">
        <f t="shared" si="63"/>
        <v>18.687999999999999</v>
      </c>
      <c r="V209" s="1">
        <f t="shared" si="64"/>
        <v>379.572</v>
      </c>
      <c r="W209" s="1">
        <f t="shared" si="65"/>
        <v>0</v>
      </c>
      <c r="X209" s="20">
        <f t="shared" si="66"/>
        <v>0</v>
      </c>
      <c r="Y209" s="22">
        <f t="shared" si="67"/>
        <v>0</v>
      </c>
      <c r="AA209" s="47"/>
    </row>
    <row r="210" spans="1:27" hidden="1" x14ac:dyDescent="0.25">
      <c r="A210" s="57" t="s">
        <v>1670</v>
      </c>
      <c r="B210" s="1">
        <v>20.416</v>
      </c>
      <c r="C210" s="1">
        <v>20.16</v>
      </c>
      <c r="D210" s="1">
        <v>0</v>
      </c>
      <c r="E210" s="1">
        <v>379.14400000000001</v>
      </c>
      <c r="G210" s="1">
        <f t="shared" si="51"/>
        <v>-379.14400000000001</v>
      </c>
      <c r="H210" s="1">
        <f t="shared" si="52"/>
        <v>0.25600000000000023</v>
      </c>
      <c r="I210" s="2">
        <f t="shared" si="53"/>
        <v>0</v>
      </c>
      <c r="J210" s="2">
        <f t="shared" si="54"/>
        <v>0</v>
      </c>
      <c r="K210" s="2">
        <f t="shared" si="55"/>
        <v>0</v>
      </c>
      <c r="L210" s="10">
        <f t="shared" si="56"/>
        <v>0</v>
      </c>
      <c r="M210" s="73" t="str">
        <f t="shared" si="57"/>
        <v/>
      </c>
      <c r="N210">
        <f t="shared" si="58"/>
        <v>0</v>
      </c>
      <c r="O210" s="12">
        <f t="shared" si="59"/>
        <v>20.416</v>
      </c>
      <c r="P210" s="11">
        <f t="shared" si="60"/>
        <v>0</v>
      </c>
      <c r="Q210" s="1">
        <f t="shared" si="61"/>
        <v>20.416</v>
      </c>
      <c r="S210" s="14" t="str">
        <f t="shared" si="62"/>
        <v>A</v>
      </c>
      <c r="U210" s="1">
        <f t="shared" si="63"/>
        <v>20.416</v>
      </c>
      <c r="V210" s="1">
        <f t="shared" si="64"/>
        <v>379.14400000000001</v>
      </c>
      <c r="W210" s="1">
        <f t="shared" si="65"/>
        <v>0</v>
      </c>
      <c r="X210" s="20">
        <f t="shared" si="66"/>
        <v>0</v>
      </c>
      <c r="Y210" s="22">
        <f t="shared" si="67"/>
        <v>0</v>
      </c>
      <c r="AA210" s="47"/>
    </row>
    <row r="211" spans="1:27" hidden="1" x14ac:dyDescent="0.25">
      <c r="A211" s="57" t="s">
        <v>1671</v>
      </c>
      <c r="B211" s="1">
        <v>20.416</v>
      </c>
      <c r="C211" s="1">
        <v>20.352</v>
      </c>
      <c r="D211" s="1">
        <v>0</v>
      </c>
      <c r="E211" s="1">
        <v>383.334</v>
      </c>
      <c r="G211" s="1">
        <f t="shared" si="51"/>
        <v>-383.334</v>
      </c>
      <c r="H211" s="1">
        <f t="shared" si="52"/>
        <v>6.4000000000000057E-2</v>
      </c>
      <c r="I211" s="2">
        <f t="shared" si="53"/>
        <v>0</v>
      </c>
      <c r="J211" s="2">
        <f t="shared" si="54"/>
        <v>0</v>
      </c>
      <c r="K211" s="2">
        <f t="shared" si="55"/>
        <v>0</v>
      </c>
      <c r="L211" s="10">
        <f t="shared" si="56"/>
        <v>0</v>
      </c>
      <c r="M211" s="73" t="str">
        <f t="shared" si="57"/>
        <v/>
      </c>
      <c r="N211">
        <f t="shared" si="58"/>
        <v>0</v>
      </c>
      <c r="O211" s="12">
        <f t="shared" si="59"/>
        <v>20.416</v>
      </c>
      <c r="P211" s="11">
        <f t="shared" si="60"/>
        <v>0</v>
      </c>
      <c r="Q211" s="1">
        <f t="shared" si="61"/>
        <v>20.416</v>
      </c>
      <c r="S211" s="14" t="str">
        <f t="shared" si="62"/>
        <v>A</v>
      </c>
      <c r="U211" s="1">
        <f t="shared" si="63"/>
        <v>20.416</v>
      </c>
      <c r="V211" s="1">
        <f t="shared" si="64"/>
        <v>383.334</v>
      </c>
      <c r="W211" s="1">
        <f t="shared" si="65"/>
        <v>0</v>
      </c>
      <c r="X211" s="20">
        <f t="shared" si="66"/>
        <v>0</v>
      </c>
      <c r="Y211" s="22">
        <f t="shared" si="67"/>
        <v>0</v>
      </c>
      <c r="AA211" s="47"/>
    </row>
    <row r="212" spans="1:27" hidden="1" x14ac:dyDescent="0.25">
      <c r="A212" s="57" t="s">
        <v>1672</v>
      </c>
      <c r="B212" s="1">
        <v>19.968</v>
      </c>
      <c r="C212" s="1">
        <v>19.776</v>
      </c>
      <c r="D212" s="1">
        <v>0</v>
      </c>
      <c r="E212" s="1">
        <v>383.25</v>
      </c>
      <c r="G212" s="1">
        <f t="shared" si="51"/>
        <v>-383.25</v>
      </c>
      <c r="H212" s="1">
        <f t="shared" si="52"/>
        <v>0.19200000000000017</v>
      </c>
      <c r="I212" s="2">
        <f t="shared" si="53"/>
        <v>0</v>
      </c>
      <c r="J212" s="2">
        <f t="shared" si="54"/>
        <v>0</v>
      </c>
      <c r="K212" s="2">
        <f t="shared" si="55"/>
        <v>0</v>
      </c>
      <c r="L212" s="10">
        <f t="shared" si="56"/>
        <v>0</v>
      </c>
      <c r="M212" s="73" t="str">
        <f t="shared" si="57"/>
        <v/>
      </c>
      <c r="N212">
        <f t="shared" si="58"/>
        <v>0</v>
      </c>
      <c r="O212" s="12">
        <f t="shared" si="59"/>
        <v>19.968</v>
      </c>
      <c r="P212" s="11">
        <f t="shared" si="60"/>
        <v>0</v>
      </c>
      <c r="Q212" s="1">
        <f t="shared" si="61"/>
        <v>19.968</v>
      </c>
      <c r="S212" s="14" t="str">
        <f t="shared" si="62"/>
        <v>A</v>
      </c>
      <c r="U212" s="1">
        <f t="shared" si="63"/>
        <v>19.968</v>
      </c>
      <c r="V212" s="1">
        <f t="shared" si="64"/>
        <v>383.25</v>
      </c>
      <c r="W212" s="1">
        <f t="shared" si="65"/>
        <v>0</v>
      </c>
      <c r="X212" s="20">
        <f t="shared" si="66"/>
        <v>0</v>
      </c>
      <c r="Y212" s="22">
        <f t="shared" si="67"/>
        <v>0</v>
      </c>
      <c r="AA212" s="47"/>
    </row>
    <row r="213" spans="1:27" hidden="1" x14ac:dyDescent="0.25">
      <c r="A213" s="57" t="s">
        <v>1673</v>
      </c>
      <c r="B213" s="1">
        <v>18.623999999999999</v>
      </c>
      <c r="C213" s="1">
        <v>18.303999999999998</v>
      </c>
      <c r="D213" s="1">
        <v>0</v>
      </c>
      <c r="E213" s="1">
        <v>383.846</v>
      </c>
      <c r="G213" s="1">
        <f t="shared" si="51"/>
        <v>-383.846</v>
      </c>
      <c r="H213" s="1">
        <f t="shared" si="52"/>
        <v>0.32000000000000028</v>
      </c>
      <c r="I213" s="2">
        <f t="shared" si="53"/>
        <v>0</v>
      </c>
      <c r="J213" s="2">
        <f t="shared" si="54"/>
        <v>0</v>
      </c>
      <c r="K213" s="2">
        <f t="shared" si="55"/>
        <v>0</v>
      </c>
      <c r="L213" s="10">
        <f t="shared" si="56"/>
        <v>0</v>
      </c>
      <c r="M213" s="73" t="str">
        <f t="shared" si="57"/>
        <v/>
      </c>
      <c r="N213">
        <f t="shared" si="58"/>
        <v>0</v>
      </c>
      <c r="O213" s="12">
        <f t="shared" si="59"/>
        <v>18.623999999999999</v>
      </c>
      <c r="P213" s="11">
        <f t="shared" si="60"/>
        <v>0</v>
      </c>
      <c r="Q213" s="1">
        <f t="shared" si="61"/>
        <v>18.623999999999999</v>
      </c>
      <c r="S213" s="14" t="str">
        <f t="shared" si="62"/>
        <v>A</v>
      </c>
      <c r="U213" s="1">
        <f t="shared" si="63"/>
        <v>18.623999999999999</v>
      </c>
      <c r="V213" s="1">
        <f t="shared" si="64"/>
        <v>383.846</v>
      </c>
      <c r="W213" s="1">
        <f t="shared" si="65"/>
        <v>0</v>
      </c>
      <c r="X213" s="20">
        <f t="shared" si="66"/>
        <v>0</v>
      </c>
      <c r="Y213" s="22">
        <f t="shared" si="67"/>
        <v>0</v>
      </c>
      <c r="AA213" s="47"/>
    </row>
    <row r="214" spans="1:27" hidden="1" x14ac:dyDescent="0.25">
      <c r="A214" s="57" t="s">
        <v>1674</v>
      </c>
      <c r="B214" s="1">
        <v>19.2</v>
      </c>
      <c r="C214" s="1">
        <v>19.007999999999999</v>
      </c>
      <c r="D214" s="1">
        <v>0</v>
      </c>
      <c r="E214" s="1">
        <v>385.15100000000001</v>
      </c>
      <c r="G214" s="1">
        <f t="shared" si="51"/>
        <v>-385.15100000000001</v>
      </c>
      <c r="H214" s="1">
        <f t="shared" si="52"/>
        <v>0.19200000000000017</v>
      </c>
      <c r="I214" s="2">
        <f t="shared" si="53"/>
        <v>0</v>
      </c>
      <c r="J214" s="2">
        <f t="shared" si="54"/>
        <v>0</v>
      </c>
      <c r="K214" s="2">
        <f t="shared" si="55"/>
        <v>0</v>
      </c>
      <c r="L214" s="10">
        <f t="shared" si="56"/>
        <v>0</v>
      </c>
      <c r="M214" s="73" t="str">
        <f t="shared" si="57"/>
        <v/>
      </c>
      <c r="N214">
        <f t="shared" si="58"/>
        <v>0</v>
      </c>
      <c r="O214" s="12">
        <f t="shared" si="59"/>
        <v>19.2</v>
      </c>
      <c r="P214" s="11">
        <f t="shared" si="60"/>
        <v>0</v>
      </c>
      <c r="Q214" s="1">
        <f t="shared" si="61"/>
        <v>19.2</v>
      </c>
      <c r="S214" s="14" t="str">
        <f t="shared" si="62"/>
        <v>A</v>
      </c>
      <c r="U214" s="1">
        <f t="shared" si="63"/>
        <v>19.2</v>
      </c>
      <c r="V214" s="1">
        <f t="shared" si="64"/>
        <v>385.15100000000001</v>
      </c>
      <c r="W214" s="1">
        <f t="shared" si="65"/>
        <v>0</v>
      </c>
      <c r="X214" s="20">
        <f t="shared" si="66"/>
        <v>0</v>
      </c>
      <c r="Y214" s="22">
        <f t="shared" si="67"/>
        <v>0</v>
      </c>
      <c r="AA214" s="47"/>
    </row>
    <row r="215" spans="1:27" hidden="1" x14ac:dyDescent="0.25">
      <c r="A215" s="57" t="s">
        <v>1675</v>
      </c>
      <c r="B215" s="1">
        <v>18.943999999999999</v>
      </c>
      <c r="C215" s="1">
        <v>18.687999999999999</v>
      </c>
      <c r="D215" s="1">
        <v>0</v>
      </c>
      <c r="E215" s="1">
        <v>385.75200000000001</v>
      </c>
      <c r="G215" s="1">
        <f t="shared" si="51"/>
        <v>-385.75200000000001</v>
      </c>
      <c r="H215" s="1">
        <f t="shared" si="52"/>
        <v>0.25600000000000023</v>
      </c>
      <c r="I215" s="2">
        <f t="shared" si="53"/>
        <v>0</v>
      </c>
      <c r="J215" s="2">
        <f t="shared" si="54"/>
        <v>0</v>
      </c>
      <c r="K215" s="2">
        <f t="shared" si="55"/>
        <v>0</v>
      </c>
      <c r="L215" s="10">
        <f t="shared" si="56"/>
        <v>0</v>
      </c>
      <c r="M215" s="73" t="str">
        <f t="shared" si="57"/>
        <v/>
      </c>
      <c r="N215">
        <f t="shared" si="58"/>
        <v>0</v>
      </c>
      <c r="O215" s="12">
        <f t="shared" si="59"/>
        <v>18.943999999999999</v>
      </c>
      <c r="P215" s="11">
        <f t="shared" si="60"/>
        <v>0</v>
      </c>
      <c r="Q215" s="1">
        <f t="shared" si="61"/>
        <v>18.943999999999999</v>
      </c>
      <c r="S215" s="14" t="str">
        <f t="shared" si="62"/>
        <v>A</v>
      </c>
      <c r="U215" s="1">
        <f t="shared" si="63"/>
        <v>18.943999999999999</v>
      </c>
      <c r="V215" s="1">
        <f t="shared" si="64"/>
        <v>385.75200000000001</v>
      </c>
      <c r="W215" s="1">
        <f t="shared" si="65"/>
        <v>0</v>
      </c>
      <c r="X215" s="20">
        <f t="shared" si="66"/>
        <v>0</v>
      </c>
      <c r="Y215" s="22">
        <f t="shared" si="67"/>
        <v>0</v>
      </c>
      <c r="AA215" s="47"/>
    </row>
    <row r="216" spans="1:27" hidden="1" x14ac:dyDescent="0.25">
      <c r="A216" s="57" t="s">
        <v>1676</v>
      </c>
      <c r="B216" s="1">
        <v>17.792000000000002</v>
      </c>
      <c r="C216" s="1">
        <v>17.920000000000002</v>
      </c>
      <c r="D216" s="1">
        <v>0</v>
      </c>
      <c r="E216" s="1">
        <v>382.416</v>
      </c>
      <c r="G216" s="1">
        <f t="shared" si="51"/>
        <v>-382.416</v>
      </c>
      <c r="H216" s="1">
        <f t="shared" si="52"/>
        <v>-0.12800000000000011</v>
      </c>
      <c r="I216" s="2">
        <f t="shared" si="53"/>
        <v>0</v>
      </c>
      <c r="J216" s="2">
        <f t="shared" si="54"/>
        <v>0</v>
      </c>
      <c r="K216" s="2">
        <f t="shared" si="55"/>
        <v>0</v>
      </c>
      <c r="L216" s="10">
        <f t="shared" si="56"/>
        <v>0</v>
      </c>
      <c r="M216" s="73" t="str">
        <f t="shared" si="57"/>
        <v/>
      </c>
      <c r="N216">
        <f t="shared" si="58"/>
        <v>0</v>
      </c>
      <c r="O216" s="12">
        <f t="shared" si="59"/>
        <v>17.792000000000002</v>
      </c>
      <c r="P216" s="11">
        <f t="shared" si="60"/>
        <v>0</v>
      </c>
      <c r="Q216" s="1">
        <f t="shared" si="61"/>
        <v>17.792000000000002</v>
      </c>
      <c r="S216" s="14" t="str">
        <f t="shared" si="62"/>
        <v>A</v>
      </c>
      <c r="U216" s="1">
        <f t="shared" si="63"/>
        <v>17.792000000000002</v>
      </c>
      <c r="V216" s="1">
        <f t="shared" si="64"/>
        <v>382.416</v>
      </c>
      <c r="W216" s="1">
        <f t="shared" si="65"/>
        <v>0</v>
      </c>
      <c r="X216" s="20">
        <f t="shared" si="66"/>
        <v>0</v>
      </c>
      <c r="Y216" s="22">
        <f t="shared" si="67"/>
        <v>0</v>
      </c>
      <c r="AA216" s="47"/>
    </row>
    <row r="217" spans="1:27" hidden="1" x14ac:dyDescent="0.25">
      <c r="A217" s="57" t="s">
        <v>1677</v>
      </c>
      <c r="B217" s="1">
        <v>18.88</v>
      </c>
      <c r="C217" s="1">
        <v>18.559999999999999</v>
      </c>
      <c r="D217" s="1">
        <v>0</v>
      </c>
      <c r="E217" s="1">
        <v>381.79399999999998</v>
      </c>
      <c r="G217" s="1">
        <f t="shared" si="51"/>
        <v>-381.79399999999998</v>
      </c>
      <c r="H217" s="1">
        <f t="shared" si="52"/>
        <v>0.32000000000000028</v>
      </c>
      <c r="I217" s="2">
        <f t="shared" si="53"/>
        <v>0</v>
      </c>
      <c r="J217" s="2">
        <f t="shared" si="54"/>
        <v>0</v>
      </c>
      <c r="K217" s="2">
        <f t="shared" si="55"/>
        <v>0</v>
      </c>
      <c r="L217" s="10">
        <f t="shared" si="56"/>
        <v>0</v>
      </c>
      <c r="M217" s="73" t="str">
        <f t="shared" si="57"/>
        <v/>
      </c>
      <c r="N217">
        <f t="shared" si="58"/>
        <v>0</v>
      </c>
      <c r="O217" s="12">
        <f t="shared" si="59"/>
        <v>18.88</v>
      </c>
      <c r="P217" s="11">
        <f t="shared" si="60"/>
        <v>0</v>
      </c>
      <c r="Q217" s="1">
        <f t="shared" si="61"/>
        <v>18.88</v>
      </c>
      <c r="S217" s="14" t="str">
        <f t="shared" si="62"/>
        <v>A</v>
      </c>
      <c r="U217" s="1">
        <f t="shared" si="63"/>
        <v>18.88</v>
      </c>
      <c r="V217" s="1">
        <f t="shared" si="64"/>
        <v>381.79399999999998</v>
      </c>
      <c r="W217" s="1">
        <f t="shared" si="65"/>
        <v>0</v>
      </c>
      <c r="X217" s="20">
        <f t="shared" si="66"/>
        <v>0</v>
      </c>
      <c r="Y217" s="22">
        <f t="shared" si="67"/>
        <v>0</v>
      </c>
      <c r="AA217" s="47"/>
    </row>
    <row r="218" spans="1:27" hidden="1" x14ac:dyDescent="0.25">
      <c r="A218" s="57" t="s">
        <v>1678</v>
      </c>
      <c r="B218" s="1">
        <v>19.84</v>
      </c>
      <c r="C218" s="1">
        <v>19.263999999999999</v>
      </c>
      <c r="D218" s="1">
        <v>0</v>
      </c>
      <c r="E218" s="1">
        <v>380.40699999999998</v>
      </c>
      <c r="G218" s="1">
        <f t="shared" si="51"/>
        <v>-380.40699999999998</v>
      </c>
      <c r="H218" s="1">
        <f t="shared" si="52"/>
        <v>0.57600000000000051</v>
      </c>
      <c r="I218" s="2">
        <f t="shared" si="53"/>
        <v>0</v>
      </c>
      <c r="J218" s="2">
        <f t="shared" si="54"/>
        <v>0</v>
      </c>
      <c r="K218" s="2">
        <f t="shared" si="55"/>
        <v>0</v>
      </c>
      <c r="L218" s="10">
        <f t="shared" si="56"/>
        <v>0</v>
      </c>
      <c r="M218" s="73" t="str">
        <f t="shared" si="57"/>
        <v/>
      </c>
      <c r="N218">
        <f t="shared" si="58"/>
        <v>0</v>
      </c>
      <c r="O218" s="12">
        <f t="shared" si="59"/>
        <v>19.84</v>
      </c>
      <c r="P218" s="11">
        <f t="shared" si="60"/>
        <v>0</v>
      </c>
      <c r="Q218" s="1">
        <f t="shared" si="61"/>
        <v>19.84</v>
      </c>
      <c r="S218" s="14" t="str">
        <f t="shared" si="62"/>
        <v>A</v>
      </c>
      <c r="U218" s="1">
        <f t="shared" si="63"/>
        <v>19.84</v>
      </c>
      <c r="V218" s="1">
        <f t="shared" si="64"/>
        <v>380.40699999999998</v>
      </c>
      <c r="W218" s="1">
        <f t="shared" si="65"/>
        <v>0</v>
      </c>
      <c r="X218" s="20">
        <f t="shared" si="66"/>
        <v>0</v>
      </c>
      <c r="Y218" s="22">
        <f t="shared" si="67"/>
        <v>0</v>
      </c>
      <c r="AA218" s="47"/>
    </row>
    <row r="219" spans="1:27" hidden="1" x14ac:dyDescent="0.25">
      <c r="A219" s="57" t="s">
        <v>1679</v>
      </c>
      <c r="B219" s="1">
        <v>19.2</v>
      </c>
      <c r="C219" s="1">
        <v>19.2</v>
      </c>
      <c r="D219" s="1">
        <v>0</v>
      </c>
      <c r="E219" s="1">
        <v>378.75700000000001</v>
      </c>
      <c r="G219" s="1">
        <f t="shared" si="51"/>
        <v>-378.75700000000001</v>
      </c>
      <c r="H219" s="1">
        <f t="shared" si="52"/>
        <v>0</v>
      </c>
      <c r="I219" s="2">
        <f t="shared" si="53"/>
        <v>0</v>
      </c>
      <c r="J219" s="2">
        <f t="shared" si="54"/>
        <v>0</v>
      </c>
      <c r="K219" s="2">
        <f t="shared" si="55"/>
        <v>0</v>
      </c>
      <c r="L219" s="10">
        <f t="shared" si="56"/>
        <v>0</v>
      </c>
      <c r="M219" s="73" t="str">
        <f t="shared" si="57"/>
        <v/>
      </c>
      <c r="N219">
        <f t="shared" si="58"/>
        <v>0</v>
      </c>
      <c r="O219" s="12">
        <f t="shared" si="59"/>
        <v>19.2</v>
      </c>
      <c r="P219" s="11">
        <f t="shared" si="60"/>
        <v>0</v>
      </c>
      <c r="Q219" s="1">
        <f t="shared" si="61"/>
        <v>19.2</v>
      </c>
      <c r="S219" s="14" t="str">
        <f t="shared" si="62"/>
        <v>A</v>
      </c>
      <c r="U219" s="1">
        <f t="shared" si="63"/>
        <v>19.2</v>
      </c>
      <c r="V219" s="1">
        <f t="shared" si="64"/>
        <v>378.75700000000001</v>
      </c>
      <c r="W219" s="1">
        <f t="shared" si="65"/>
        <v>0</v>
      </c>
      <c r="X219" s="20">
        <f t="shared" si="66"/>
        <v>0</v>
      </c>
      <c r="Y219" s="22">
        <f t="shared" si="67"/>
        <v>0</v>
      </c>
      <c r="AA219" s="47"/>
    </row>
    <row r="220" spans="1:27" hidden="1" x14ac:dyDescent="0.25">
      <c r="A220" s="57" t="s">
        <v>1680</v>
      </c>
      <c r="B220" s="1">
        <v>20.16</v>
      </c>
      <c r="C220" s="1">
        <v>19.584</v>
      </c>
      <c r="D220" s="1">
        <v>0</v>
      </c>
      <c r="E220" s="1">
        <v>378.464</v>
      </c>
      <c r="G220" s="1">
        <f t="shared" si="51"/>
        <v>-378.464</v>
      </c>
      <c r="H220" s="1">
        <f t="shared" si="52"/>
        <v>0.57600000000000051</v>
      </c>
      <c r="I220" s="2">
        <f t="shared" si="53"/>
        <v>0</v>
      </c>
      <c r="J220" s="2">
        <f t="shared" si="54"/>
        <v>0</v>
      </c>
      <c r="K220" s="2">
        <f t="shared" si="55"/>
        <v>0</v>
      </c>
      <c r="L220" s="10">
        <f t="shared" si="56"/>
        <v>0</v>
      </c>
      <c r="M220" s="73" t="str">
        <f t="shared" si="57"/>
        <v/>
      </c>
      <c r="N220">
        <f t="shared" si="58"/>
        <v>0</v>
      </c>
      <c r="O220" s="12">
        <f t="shared" si="59"/>
        <v>20.16</v>
      </c>
      <c r="P220" s="11">
        <f t="shared" si="60"/>
        <v>0</v>
      </c>
      <c r="Q220" s="1">
        <f t="shared" si="61"/>
        <v>20.16</v>
      </c>
      <c r="S220" s="14" t="str">
        <f t="shared" si="62"/>
        <v>A</v>
      </c>
      <c r="U220" s="1">
        <f t="shared" si="63"/>
        <v>20.16</v>
      </c>
      <c r="V220" s="1">
        <f t="shared" si="64"/>
        <v>378.464</v>
      </c>
      <c r="W220" s="1">
        <f t="shared" si="65"/>
        <v>0</v>
      </c>
      <c r="X220" s="20">
        <f t="shared" si="66"/>
        <v>0</v>
      </c>
      <c r="Y220" s="22">
        <f t="shared" si="67"/>
        <v>0</v>
      </c>
      <c r="AA220" s="47"/>
    </row>
    <row r="221" spans="1:27" hidden="1" x14ac:dyDescent="0.25">
      <c r="A221" s="57" t="s">
        <v>1681</v>
      </c>
      <c r="B221" s="1">
        <v>19.391999999999999</v>
      </c>
      <c r="C221" s="1">
        <v>19.391999999999999</v>
      </c>
      <c r="D221" s="1">
        <v>0</v>
      </c>
      <c r="E221" s="1">
        <v>378.89400000000001</v>
      </c>
      <c r="G221" s="1">
        <f t="shared" si="51"/>
        <v>-378.89400000000001</v>
      </c>
      <c r="H221" s="1">
        <f t="shared" si="52"/>
        <v>0</v>
      </c>
      <c r="I221" s="2">
        <f t="shared" si="53"/>
        <v>0</v>
      </c>
      <c r="J221" s="2">
        <f t="shared" si="54"/>
        <v>0</v>
      </c>
      <c r="K221" s="2">
        <f t="shared" si="55"/>
        <v>0</v>
      </c>
      <c r="L221" s="10">
        <f t="shared" si="56"/>
        <v>0</v>
      </c>
      <c r="M221" s="73" t="str">
        <f t="shared" si="57"/>
        <v/>
      </c>
      <c r="N221">
        <f t="shared" si="58"/>
        <v>0</v>
      </c>
      <c r="O221" s="12">
        <f t="shared" si="59"/>
        <v>19.391999999999999</v>
      </c>
      <c r="P221" s="11">
        <f t="shared" si="60"/>
        <v>0</v>
      </c>
      <c r="Q221" s="1">
        <f t="shared" si="61"/>
        <v>19.391999999999999</v>
      </c>
      <c r="S221" s="14" t="str">
        <f t="shared" si="62"/>
        <v>A</v>
      </c>
      <c r="U221" s="1">
        <f t="shared" si="63"/>
        <v>19.391999999999999</v>
      </c>
      <c r="V221" s="1">
        <f t="shared" si="64"/>
        <v>378.89400000000001</v>
      </c>
      <c r="W221" s="1">
        <f t="shared" si="65"/>
        <v>0</v>
      </c>
      <c r="X221" s="20">
        <f t="shared" si="66"/>
        <v>0</v>
      </c>
      <c r="Y221" s="22">
        <f t="shared" si="67"/>
        <v>0</v>
      </c>
      <c r="AA221" s="47"/>
    </row>
    <row r="222" spans="1:27" hidden="1" x14ac:dyDescent="0.25">
      <c r="A222" s="57" t="s">
        <v>1682</v>
      </c>
      <c r="B222" s="1">
        <v>18.751999999999999</v>
      </c>
      <c r="C222" s="1">
        <v>18.88</v>
      </c>
      <c r="D222" s="1">
        <v>0</v>
      </c>
      <c r="E222" s="1">
        <v>379.95499999999998</v>
      </c>
      <c r="G222" s="1">
        <f t="shared" si="51"/>
        <v>-379.95499999999998</v>
      </c>
      <c r="H222" s="1">
        <f t="shared" si="52"/>
        <v>-0.12800000000000011</v>
      </c>
      <c r="I222" s="2">
        <f t="shared" si="53"/>
        <v>0</v>
      </c>
      <c r="J222" s="2">
        <f t="shared" si="54"/>
        <v>0</v>
      </c>
      <c r="K222" s="2">
        <f t="shared" si="55"/>
        <v>0</v>
      </c>
      <c r="L222" s="10">
        <f t="shared" si="56"/>
        <v>0</v>
      </c>
      <c r="M222" s="73" t="str">
        <f t="shared" si="57"/>
        <v/>
      </c>
      <c r="N222">
        <f t="shared" si="58"/>
        <v>0</v>
      </c>
      <c r="O222" s="12">
        <f t="shared" si="59"/>
        <v>18.751999999999999</v>
      </c>
      <c r="P222" s="11">
        <f t="shared" si="60"/>
        <v>0</v>
      </c>
      <c r="Q222" s="1">
        <f t="shared" si="61"/>
        <v>18.751999999999999</v>
      </c>
      <c r="S222" s="14" t="str">
        <f t="shared" si="62"/>
        <v>A</v>
      </c>
      <c r="U222" s="1">
        <f t="shared" si="63"/>
        <v>18.751999999999999</v>
      </c>
      <c r="V222" s="1">
        <f t="shared" si="64"/>
        <v>379.95499999999998</v>
      </c>
      <c r="W222" s="1">
        <f t="shared" si="65"/>
        <v>0</v>
      </c>
      <c r="X222" s="20">
        <f t="shared" si="66"/>
        <v>0</v>
      </c>
      <c r="Y222" s="22">
        <f t="shared" si="67"/>
        <v>0</v>
      </c>
      <c r="AA222" s="47"/>
    </row>
    <row r="223" spans="1:27" hidden="1" x14ac:dyDescent="0.25">
      <c r="A223" s="57" t="s">
        <v>1683</v>
      </c>
      <c r="B223" s="1">
        <v>19.071999999999999</v>
      </c>
      <c r="C223" s="1">
        <v>18.88</v>
      </c>
      <c r="D223" s="1">
        <v>0</v>
      </c>
      <c r="E223" s="1">
        <v>384.13299999999998</v>
      </c>
      <c r="G223" s="1">
        <f t="shared" si="51"/>
        <v>-384.13299999999998</v>
      </c>
      <c r="H223" s="1">
        <f t="shared" si="52"/>
        <v>0.19200000000000017</v>
      </c>
      <c r="I223" s="2">
        <f t="shared" si="53"/>
        <v>0</v>
      </c>
      <c r="J223" s="2">
        <f t="shared" si="54"/>
        <v>0</v>
      </c>
      <c r="K223" s="2">
        <f t="shared" si="55"/>
        <v>0</v>
      </c>
      <c r="L223" s="10">
        <f t="shared" si="56"/>
        <v>0</v>
      </c>
      <c r="M223" s="73" t="str">
        <f t="shared" si="57"/>
        <v/>
      </c>
      <c r="N223">
        <f t="shared" si="58"/>
        <v>0</v>
      </c>
      <c r="O223" s="12">
        <f t="shared" si="59"/>
        <v>19.071999999999999</v>
      </c>
      <c r="P223" s="11">
        <f t="shared" si="60"/>
        <v>0</v>
      </c>
      <c r="Q223" s="1">
        <f t="shared" si="61"/>
        <v>19.071999999999999</v>
      </c>
      <c r="S223" s="14" t="str">
        <f t="shared" si="62"/>
        <v>A</v>
      </c>
      <c r="U223" s="1">
        <f t="shared" si="63"/>
        <v>19.071999999999999</v>
      </c>
      <c r="V223" s="1">
        <f t="shared" si="64"/>
        <v>384.13299999999998</v>
      </c>
      <c r="W223" s="1">
        <f t="shared" si="65"/>
        <v>0</v>
      </c>
      <c r="X223" s="20">
        <f t="shared" si="66"/>
        <v>0</v>
      </c>
      <c r="Y223" s="22">
        <f t="shared" si="67"/>
        <v>0</v>
      </c>
      <c r="AA223" s="47"/>
    </row>
    <row r="224" spans="1:27" hidden="1" x14ac:dyDescent="0.25">
      <c r="A224" s="57" t="s">
        <v>1684</v>
      </c>
      <c r="B224" s="1">
        <v>18.495999999999999</v>
      </c>
      <c r="C224" s="1">
        <v>18.303999999999998</v>
      </c>
      <c r="D224" s="1">
        <v>0</v>
      </c>
      <c r="E224" s="1">
        <v>384.69</v>
      </c>
      <c r="G224" s="1">
        <f t="shared" si="51"/>
        <v>-384.69</v>
      </c>
      <c r="H224" s="1">
        <f t="shared" si="52"/>
        <v>0.19200000000000017</v>
      </c>
      <c r="I224" s="2">
        <f t="shared" si="53"/>
        <v>0</v>
      </c>
      <c r="J224" s="2">
        <f t="shared" si="54"/>
        <v>0</v>
      </c>
      <c r="K224" s="2">
        <f t="shared" si="55"/>
        <v>0</v>
      </c>
      <c r="L224" s="10">
        <f t="shared" si="56"/>
        <v>0</v>
      </c>
      <c r="M224" s="73" t="str">
        <f t="shared" si="57"/>
        <v/>
      </c>
      <c r="N224">
        <f t="shared" si="58"/>
        <v>0</v>
      </c>
      <c r="O224" s="12">
        <f t="shared" si="59"/>
        <v>18.495999999999999</v>
      </c>
      <c r="P224" s="11">
        <f t="shared" si="60"/>
        <v>0</v>
      </c>
      <c r="Q224" s="1">
        <f t="shared" si="61"/>
        <v>18.495999999999999</v>
      </c>
      <c r="S224" s="14" t="str">
        <f t="shared" si="62"/>
        <v>A</v>
      </c>
      <c r="U224" s="1">
        <f t="shared" si="63"/>
        <v>18.495999999999999</v>
      </c>
      <c r="V224" s="1">
        <f t="shared" si="64"/>
        <v>384.69</v>
      </c>
      <c r="W224" s="1">
        <f t="shared" si="65"/>
        <v>0</v>
      </c>
      <c r="X224" s="20">
        <f t="shared" si="66"/>
        <v>0</v>
      </c>
      <c r="Y224" s="22">
        <f t="shared" si="67"/>
        <v>0</v>
      </c>
      <c r="AA224" s="47"/>
    </row>
    <row r="225" spans="1:34" x14ac:dyDescent="0.25">
      <c r="A225" s="57" t="s">
        <v>1685</v>
      </c>
      <c r="B225" s="1">
        <v>19.2</v>
      </c>
      <c r="C225" s="1">
        <v>18.751999999999999</v>
      </c>
      <c r="D225" s="1">
        <v>0</v>
      </c>
      <c r="E225" s="1">
        <v>385.56099999999998</v>
      </c>
      <c r="G225" s="1">
        <f t="shared" si="51"/>
        <v>-385.56099999999998</v>
      </c>
      <c r="H225" s="1">
        <f t="shared" si="52"/>
        <v>0.4480000000000004</v>
      </c>
      <c r="I225" s="2">
        <f t="shared" si="53"/>
        <v>0</v>
      </c>
      <c r="J225" s="2">
        <f t="shared" si="54"/>
        <v>0</v>
      </c>
      <c r="K225" s="2">
        <f t="shared" si="55"/>
        <v>0</v>
      </c>
      <c r="L225" s="10">
        <f t="shared" si="56"/>
        <v>0</v>
      </c>
      <c r="M225" s="73" t="str">
        <f t="shared" si="57"/>
        <v/>
      </c>
      <c r="N225">
        <f t="shared" si="58"/>
        <v>0</v>
      </c>
      <c r="O225" s="12">
        <f t="shared" si="59"/>
        <v>19.2</v>
      </c>
      <c r="P225" s="11">
        <f t="shared" si="60"/>
        <v>0</v>
      </c>
      <c r="Q225" s="1">
        <f t="shared" si="61"/>
        <v>19.2</v>
      </c>
      <c r="S225" s="14" t="str">
        <f t="shared" si="62"/>
        <v>A</v>
      </c>
      <c r="U225" s="1">
        <f t="shared" si="63"/>
        <v>19.2</v>
      </c>
      <c r="V225" s="1">
        <f t="shared" si="64"/>
        <v>385.56099999999998</v>
      </c>
      <c r="W225" s="1">
        <f t="shared" si="65"/>
        <v>0</v>
      </c>
      <c r="X225" s="20">
        <f t="shared" si="66"/>
        <v>0</v>
      </c>
      <c r="Y225" s="22">
        <f t="shared" si="67"/>
        <v>0</v>
      </c>
      <c r="Z225" s="32" t="s">
        <v>40</v>
      </c>
      <c r="AA225" s="47"/>
      <c r="AB225" s="32" t="str">
        <f>A225</f>
        <v>2025-03-10 00:00:00</v>
      </c>
      <c r="AC225" s="1">
        <f>SUM(U225:U248)</f>
        <v>2768.9600000000005</v>
      </c>
      <c r="AD225" s="1">
        <f>AVERAGE(V225:V248)</f>
        <v>381.95208333333335</v>
      </c>
      <c r="AE225" s="1">
        <f>SUM(W225:W248)</f>
        <v>320.78619113519198</v>
      </c>
      <c r="AF225" s="1">
        <f>SUM(X225:X248)</f>
        <v>139.54199314380855</v>
      </c>
      <c r="AG225" s="35">
        <f>AVERAGE(Y225:Y248)</f>
        <v>1.9583333333333333</v>
      </c>
      <c r="AH225" s="37">
        <f>DAY(A225)</f>
        <v>10</v>
      </c>
    </row>
    <row r="226" spans="1:34" hidden="1" x14ac:dyDescent="0.25">
      <c r="A226" s="57" t="s">
        <v>1686</v>
      </c>
      <c r="B226" s="1">
        <v>18.687999999999999</v>
      </c>
      <c r="C226" s="1">
        <v>18.559999999999999</v>
      </c>
      <c r="D226" s="1">
        <v>0</v>
      </c>
      <c r="E226" s="1">
        <v>382.52</v>
      </c>
      <c r="G226" s="1">
        <f t="shared" si="51"/>
        <v>-382.52</v>
      </c>
      <c r="H226" s="1">
        <f t="shared" si="52"/>
        <v>0.12800000000000011</v>
      </c>
      <c r="I226" s="2">
        <f t="shared" si="53"/>
        <v>0</v>
      </c>
      <c r="J226" s="2">
        <f t="shared" si="54"/>
        <v>0</v>
      </c>
      <c r="K226" s="2">
        <f t="shared" si="55"/>
        <v>0</v>
      </c>
      <c r="L226" s="10">
        <f t="shared" si="56"/>
        <v>0</v>
      </c>
      <c r="M226" s="73" t="str">
        <f t="shared" si="57"/>
        <v/>
      </c>
      <c r="N226">
        <f t="shared" si="58"/>
        <v>0</v>
      </c>
      <c r="O226" s="12">
        <f t="shared" si="59"/>
        <v>18.687999999999999</v>
      </c>
      <c r="P226" s="11">
        <f t="shared" si="60"/>
        <v>0</v>
      </c>
      <c r="Q226" s="1">
        <f t="shared" si="61"/>
        <v>18.687999999999999</v>
      </c>
      <c r="S226" s="14" t="str">
        <f t="shared" si="62"/>
        <v>A</v>
      </c>
      <c r="U226" s="1">
        <f t="shared" si="63"/>
        <v>18.687999999999999</v>
      </c>
      <c r="V226" s="1">
        <f t="shared" si="64"/>
        <v>382.52</v>
      </c>
      <c r="W226" s="1">
        <f t="shared" si="65"/>
        <v>0</v>
      </c>
      <c r="X226" s="20">
        <f t="shared" si="66"/>
        <v>0</v>
      </c>
      <c r="Y226" s="22">
        <f t="shared" si="67"/>
        <v>0</v>
      </c>
      <c r="AA226" s="47"/>
    </row>
    <row r="227" spans="1:34" hidden="1" x14ac:dyDescent="0.25">
      <c r="A227" s="57" t="s">
        <v>1687</v>
      </c>
      <c r="B227" s="1">
        <v>18.303999999999998</v>
      </c>
      <c r="C227" s="1">
        <v>17.984000000000002</v>
      </c>
      <c r="D227" s="1">
        <v>0</v>
      </c>
      <c r="E227" s="1">
        <v>380.06</v>
      </c>
      <c r="G227" s="1">
        <f t="shared" si="51"/>
        <v>-380.06</v>
      </c>
      <c r="H227" s="1">
        <f t="shared" si="52"/>
        <v>0.31999999999999673</v>
      </c>
      <c r="I227" s="2">
        <f t="shared" si="53"/>
        <v>0</v>
      </c>
      <c r="J227" s="2">
        <f t="shared" si="54"/>
        <v>0</v>
      </c>
      <c r="K227" s="2">
        <f t="shared" si="55"/>
        <v>0</v>
      </c>
      <c r="L227" s="10">
        <f t="shared" si="56"/>
        <v>0</v>
      </c>
      <c r="M227" s="73" t="str">
        <f t="shared" si="57"/>
        <v/>
      </c>
      <c r="N227">
        <f t="shared" si="58"/>
        <v>0</v>
      </c>
      <c r="O227" s="12">
        <f t="shared" si="59"/>
        <v>18.303999999999998</v>
      </c>
      <c r="P227" s="11">
        <f t="shared" si="60"/>
        <v>0</v>
      </c>
      <c r="Q227" s="1">
        <f t="shared" si="61"/>
        <v>18.303999999999998</v>
      </c>
      <c r="S227" s="14" t="str">
        <f t="shared" si="62"/>
        <v>A</v>
      </c>
      <c r="U227" s="1">
        <f t="shared" si="63"/>
        <v>18.303999999999998</v>
      </c>
      <c r="V227" s="1">
        <f t="shared" si="64"/>
        <v>380.06</v>
      </c>
      <c r="W227" s="1">
        <f t="shared" si="65"/>
        <v>0</v>
      </c>
      <c r="X227" s="20">
        <f t="shared" si="66"/>
        <v>0</v>
      </c>
      <c r="Y227" s="22">
        <f t="shared" si="67"/>
        <v>0</v>
      </c>
      <c r="AA227" s="47"/>
    </row>
    <row r="228" spans="1:34" hidden="1" x14ac:dyDescent="0.25">
      <c r="A228" s="57" t="s">
        <v>1688</v>
      </c>
      <c r="B228" s="1">
        <v>18.239999999999998</v>
      </c>
      <c r="C228" s="1">
        <v>18.367999999999999</v>
      </c>
      <c r="D228" s="1">
        <v>0</v>
      </c>
      <c r="E228" s="1">
        <v>379.67700000000002</v>
      </c>
      <c r="G228" s="1">
        <f t="shared" si="51"/>
        <v>-379.67700000000002</v>
      </c>
      <c r="H228" s="1">
        <f t="shared" si="52"/>
        <v>-0.12800000000000011</v>
      </c>
      <c r="I228" s="2">
        <f t="shared" si="53"/>
        <v>0</v>
      </c>
      <c r="J228" s="2">
        <f t="shared" si="54"/>
        <v>0</v>
      </c>
      <c r="K228" s="2">
        <f t="shared" si="55"/>
        <v>0</v>
      </c>
      <c r="L228" s="10">
        <f t="shared" si="56"/>
        <v>0</v>
      </c>
      <c r="M228" s="73" t="str">
        <f t="shared" si="57"/>
        <v/>
      </c>
      <c r="N228">
        <f t="shared" si="58"/>
        <v>0</v>
      </c>
      <c r="O228" s="12">
        <f t="shared" si="59"/>
        <v>18.239999999999998</v>
      </c>
      <c r="P228" s="11">
        <f t="shared" si="60"/>
        <v>0</v>
      </c>
      <c r="Q228" s="1">
        <f t="shared" si="61"/>
        <v>18.239999999999998</v>
      </c>
      <c r="S228" s="14" t="str">
        <f t="shared" si="62"/>
        <v>A</v>
      </c>
      <c r="U228" s="1">
        <f t="shared" si="63"/>
        <v>18.239999999999998</v>
      </c>
      <c r="V228" s="1">
        <f t="shared" si="64"/>
        <v>379.67700000000002</v>
      </c>
      <c r="W228" s="1">
        <f t="shared" si="65"/>
        <v>0</v>
      </c>
      <c r="X228" s="20">
        <f t="shared" si="66"/>
        <v>0</v>
      </c>
      <c r="Y228" s="22">
        <f t="shared" si="67"/>
        <v>0</v>
      </c>
      <c r="AA228" s="47"/>
    </row>
    <row r="229" spans="1:34" hidden="1" x14ac:dyDescent="0.25">
      <c r="A229" s="57" t="s">
        <v>1689</v>
      </c>
      <c r="B229" s="1">
        <v>18.943999999999999</v>
      </c>
      <c r="C229" s="1">
        <v>18.88</v>
      </c>
      <c r="D229" s="1">
        <v>0</v>
      </c>
      <c r="E229" s="1">
        <v>382.87</v>
      </c>
      <c r="G229" s="1">
        <f t="shared" si="51"/>
        <v>-382.87</v>
      </c>
      <c r="H229" s="1">
        <f t="shared" si="52"/>
        <v>6.4000000000000057E-2</v>
      </c>
      <c r="I229" s="2">
        <f t="shared" si="53"/>
        <v>0</v>
      </c>
      <c r="J229" s="2">
        <f t="shared" si="54"/>
        <v>0</v>
      </c>
      <c r="K229" s="2">
        <f t="shared" si="55"/>
        <v>0</v>
      </c>
      <c r="L229" s="10">
        <f t="shared" si="56"/>
        <v>0</v>
      </c>
      <c r="M229" s="73" t="str">
        <f t="shared" si="57"/>
        <v/>
      </c>
      <c r="N229">
        <f t="shared" si="58"/>
        <v>0</v>
      </c>
      <c r="O229" s="12">
        <f t="shared" si="59"/>
        <v>18.943999999999999</v>
      </c>
      <c r="P229" s="11">
        <f t="shared" si="60"/>
        <v>0</v>
      </c>
      <c r="Q229" s="1">
        <f t="shared" si="61"/>
        <v>18.943999999999999</v>
      </c>
      <c r="S229" s="14" t="str">
        <f t="shared" si="62"/>
        <v>A</v>
      </c>
      <c r="U229" s="1">
        <f t="shared" si="63"/>
        <v>18.943999999999999</v>
      </c>
      <c r="V229" s="1">
        <f t="shared" si="64"/>
        <v>382.87</v>
      </c>
      <c r="W229" s="1">
        <f t="shared" si="65"/>
        <v>0</v>
      </c>
      <c r="X229" s="20">
        <f t="shared" si="66"/>
        <v>0</v>
      </c>
      <c r="Y229" s="22">
        <f t="shared" si="67"/>
        <v>0</v>
      </c>
      <c r="AA229" s="47"/>
    </row>
    <row r="230" spans="1:34" hidden="1" x14ac:dyDescent="0.25">
      <c r="A230" s="57" t="s">
        <v>1690</v>
      </c>
      <c r="B230" s="1">
        <v>39.36</v>
      </c>
      <c r="C230" s="1">
        <v>40</v>
      </c>
      <c r="D230" s="1">
        <v>423.02800000000002</v>
      </c>
      <c r="E230" s="1">
        <v>383.149</v>
      </c>
      <c r="G230" s="1">
        <f t="shared" si="51"/>
        <v>39.879000000000019</v>
      </c>
      <c r="H230" s="1">
        <f t="shared" si="52"/>
        <v>-0.64000000000000057</v>
      </c>
      <c r="I230" s="2">
        <f t="shared" si="53"/>
        <v>397.64632</v>
      </c>
      <c r="J230" s="2">
        <f t="shared" si="54"/>
        <v>389.18576000000002</v>
      </c>
      <c r="K230" s="2">
        <f t="shared" si="55"/>
        <v>380.72520000000003</v>
      </c>
      <c r="L230" s="10">
        <f t="shared" si="56"/>
        <v>3</v>
      </c>
      <c r="M230" s="73">
        <f t="shared" si="57"/>
        <v>3</v>
      </c>
      <c r="N230">
        <f t="shared" si="58"/>
        <v>3</v>
      </c>
      <c r="O230" s="12">
        <f t="shared" si="59"/>
        <v>45.132438940488477</v>
      </c>
      <c r="P230" s="11">
        <f t="shared" si="60"/>
        <v>5.7724389404884775</v>
      </c>
      <c r="Q230" s="1">
        <f t="shared" si="61"/>
        <v>39.36</v>
      </c>
      <c r="S230" s="14" t="str">
        <f t="shared" si="62"/>
        <v>A</v>
      </c>
      <c r="U230" s="1">
        <f t="shared" si="63"/>
        <v>39.36</v>
      </c>
      <c r="V230" s="1">
        <f t="shared" si="64"/>
        <v>383.149</v>
      </c>
      <c r="W230" s="1">
        <f t="shared" si="65"/>
        <v>5.7724389404884775</v>
      </c>
      <c r="X230" s="20">
        <f t="shared" si="66"/>
        <v>2.5110109391124875</v>
      </c>
      <c r="Y230" s="22">
        <f t="shared" si="67"/>
        <v>3</v>
      </c>
      <c r="AA230" s="47"/>
    </row>
    <row r="231" spans="1:34" hidden="1" x14ac:dyDescent="0.25">
      <c r="A231" s="57" t="s">
        <v>1691</v>
      </c>
      <c r="B231" s="1">
        <v>90.944000000000003</v>
      </c>
      <c r="C231" s="1">
        <v>90.623999999999995</v>
      </c>
      <c r="D231" s="1">
        <v>418.63299999999998</v>
      </c>
      <c r="E231" s="1">
        <v>379.46699999999998</v>
      </c>
      <c r="G231" s="1">
        <f t="shared" si="51"/>
        <v>39.165999999999997</v>
      </c>
      <c r="H231" s="1">
        <f t="shared" si="52"/>
        <v>0.32000000000000739</v>
      </c>
      <c r="I231" s="2">
        <f t="shared" si="53"/>
        <v>393.51501999999999</v>
      </c>
      <c r="J231" s="2">
        <f t="shared" si="54"/>
        <v>385.14236</v>
      </c>
      <c r="K231" s="2">
        <f t="shared" si="55"/>
        <v>376.7697</v>
      </c>
      <c r="L231" s="10">
        <f t="shared" si="56"/>
        <v>3</v>
      </c>
      <c r="M231" s="73" t="str">
        <f t="shared" si="57"/>
        <v/>
      </c>
      <c r="N231">
        <f t="shared" si="58"/>
        <v>3</v>
      </c>
      <c r="O231" s="12">
        <f t="shared" si="59"/>
        <v>104.28161908038069</v>
      </c>
      <c r="P231" s="11">
        <f t="shared" si="60"/>
        <v>13.337619080380691</v>
      </c>
      <c r="Q231" s="1">
        <f t="shared" si="61"/>
        <v>90.944000000000003</v>
      </c>
      <c r="S231" s="14" t="str">
        <f t="shared" si="62"/>
        <v>A</v>
      </c>
      <c r="U231" s="1">
        <f t="shared" si="63"/>
        <v>90.944000000000003</v>
      </c>
      <c r="V231" s="1">
        <f t="shared" si="64"/>
        <v>379.46699999999998</v>
      </c>
      <c r="W231" s="1">
        <f t="shared" si="65"/>
        <v>13.337619080380691</v>
      </c>
      <c r="X231" s="20">
        <f t="shared" si="66"/>
        <v>5.8018642999656</v>
      </c>
      <c r="Y231" s="22">
        <f t="shared" si="67"/>
        <v>3</v>
      </c>
      <c r="AA231" s="47"/>
    </row>
    <row r="232" spans="1:34" hidden="1" x14ac:dyDescent="0.25">
      <c r="A232" s="57" t="s">
        <v>1692</v>
      </c>
      <c r="B232" s="1">
        <v>142.59200000000001</v>
      </c>
      <c r="C232" s="1">
        <v>142.33600000000001</v>
      </c>
      <c r="D232" s="1">
        <v>415.80399999999997</v>
      </c>
      <c r="E232" s="1">
        <v>382.07799999999997</v>
      </c>
      <c r="G232" s="1">
        <f t="shared" si="51"/>
        <v>33.725999999999999</v>
      </c>
      <c r="H232" s="1">
        <f t="shared" si="52"/>
        <v>0.25600000000000023</v>
      </c>
      <c r="I232" s="2">
        <f t="shared" si="53"/>
        <v>390.85575999999998</v>
      </c>
      <c r="J232" s="2">
        <f t="shared" si="54"/>
        <v>382.53967999999998</v>
      </c>
      <c r="K232" s="2">
        <f t="shared" si="55"/>
        <v>374.22359999999998</v>
      </c>
      <c r="L232" s="10">
        <f t="shared" si="56"/>
        <v>2</v>
      </c>
      <c r="M232" s="73">
        <f t="shared" si="57"/>
        <v>2</v>
      </c>
      <c r="N232">
        <f t="shared" si="58"/>
        <v>2</v>
      </c>
      <c r="O232" s="12">
        <f t="shared" si="59"/>
        <v>156.36802280951861</v>
      </c>
      <c r="P232" s="11">
        <f t="shared" si="60"/>
        <v>13.776022809518594</v>
      </c>
      <c r="Q232" s="1">
        <f t="shared" si="61"/>
        <v>142.59200000000001</v>
      </c>
      <c r="S232" s="14" t="str">
        <f t="shared" si="62"/>
        <v>A</v>
      </c>
      <c r="U232" s="1">
        <f t="shared" si="63"/>
        <v>142.59200000000001</v>
      </c>
      <c r="V232" s="1">
        <f t="shared" si="64"/>
        <v>382.07799999999997</v>
      </c>
      <c r="W232" s="1">
        <f t="shared" si="65"/>
        <v>13.776022809518594</v>
      </c>
      <c r="X232" s="20">
        <f t="shared" si="66"/>
        <v>5.9925699221405884</v>
      </c>
      <c r="Y232" s="22">
        <f t="shared" si="67"/>
        <v>2</v>
      </c>
      <c r="AA232" s="47"/>
    </row>
    <row r="233" spans="1:34" hidden="1" x14ac:dyDescent="0.25">
      <c r="A233" s="57" t="s">
        <v>1693</v>
      </c>
      <c r="B233" s="1">
        <v>168.38399999999999</v>
      </c>
      <c r="C233" s="1">
        <v>168.06399999999999</v>
      </c>
      <c r="D233" s="1">
        <v>417.262</v>
      </c>
      <c r="E233" s="1">
        <v>383.358</v>
      </c>
      <c r="G233" s="1">
        <f t="shared" si="51"/>
        <v>33.903999999999996</v>
      </c>
      <c r="H233" s="1">
        <f t="shared" si="52"/>
        <v>0.31999999999999318</v>
      </c>
      <c r="I233" s="2">
        <f t="shared" si="53"/>
        <v>392.22627999999997</v>
      </c>
      <c r="J233" s="2">
        <f t="shared" si="54"/>
        <v>383.88103999999998</v>
      </c>
      <c r="K233" s="2">
        <f t="shared" si="55"/>
        <v>375.53579999999999</v>
      </c>
      <c r="L233" s="10">
        <f t="shared" si="56"/>
        <v>2</v>
      </c>
      <c r="M233" s="73" t="str">
        <f t="shared" si="57"/>
        <v/>
      </c>
      <c r="N233">
        <f t="shared" si="58"/>
        <v>2</v>
      </c>
      <c r="O233" s="12">
        <f t="shared" si="59"/>
        <v>184.65182585809845</v>
      </c>
      <c r="P233" s="11">
        <f t="shared" si="60"/>
        <v>16.267825858098462</v>
      </c>
      <c r="Q233" s="1">
        <f t="shared" si="61"/>
        <v>168.38399999999999</v>
      </c>
      <c r="S233" s="14" t="str">
        <f t="shared" si="62"/>
        <v>A</v>
      </c>
      <c r="U233" s="1">
        <f t="shared" si="63"/>
        <v>168.38399999999999</v>
      </c>
      <c r="V233" s="1">
        <f t="shared" si="64"/>
        <v>383.358</v>
      </c>
      <c r="W233" s="1">
        <f t="shared" si="65"/>
        <v>16.267825858098462</v>
      </c>
      <c r="X233" s="20">
        <f t="shared" si="66"/>
        <v>7.0765042482728306</v>
      </c>
      <c r="Y233" s="22">
        <f t="shared" si="67"/>
        <v>2</v>
      </c>
      <c r="AA233" s="47"/>
    </row>
    <row r="234" spans="1:34" hidden="1" x14ac:dyDescent="0.25">
      <c r="A234" s="57" t="s">
        <v>1694</v>
      </c>
      <c r="B234" s="1">
        <v>168.06399999999999</v>
      </c>
      <c r="C234" s="1">
        <v>167.744</v>
      </c>
      <c r="D234" s="1">
        <v>417.54300000000001</v>
      </c>
      <c r="E234" s="1">
        <v>381.08300000000003</v>
      </c>
      <c r="G234" s="1">
        <f t="shared" si="51"/>
        <v>36.45999999999998</v>
      </c>
      <c r="H234" s="1">
        <f t="shared" si="52"/>
        <v>0.31999999999999318</v>
      </c>
      <c r="I234" s="2">
        <f t="shared" si="53"/>
        <v>392.49042000000003</v>
      </c>
      <c r="J234" s="2">
        <f t="shared" si="54"/>
        <v>384.13956000000002</v>
      </c>
      <c r="K234" s="2">
        <f t="shared" si="55"/>
        <v>375.78870000000001</v>
      </c>
      <c r="L234" s="10">
        <f t="shared" si="56"/>
        <v>2</v>
      </c>
      <c r="M234" s="73" t="str">
        <f t="shared" si="57"/>
        <v/>
      </c>
      <c r="N234">
        <f t="shared" si="58"/>
        <v>2</v>
      </c>
      <c r="O234" s="12">
        <f t="shared" si="59"/>
        <v>184.30091018752054</v>
      </c>
      <c r="P234" s="11">
        <f t="shared" si="60"/>
        <v>16.23691018752055</v>
      </c>
      <c r="Q234" s="1">
        <f t="shared" si="61"/>
        <v>168.06399999999999</v>
      </c>
      <c r="S234" s="14" t="str">
        <f t="shared" si="62"/>
        <v>A</v>
      </c>
      <c r="U234" s="1">
        <f t="shared" si="63"/>
        <v>168.06399999999999</v>
      </c>
      <c r="V234" s="1">
        <f t="shared" si="64"/>
        <v>381.08300000000003</v>
      </c>
      <c r="W234" s="1">
        <f t="shared" si="65"/>
        <v>16.23691018752055</v>
      </c>
      <c r="X234" s="20">
        <f t="shared" si="66"/>
        <v>7.063055931571439</v>
      </c>
      <c r="Y234" s="22">
        <f t="shared" si="67"/>
        <v>2</v>
      </c>
      <c r="AA234" s="47"/>
    </row>
    <row r="235" spans="1:34" hidden="1" x14ac:dyDescent="0.25">
      <c r="A235" s="57" t="s">
        <v>1695</v>
      </c>
      <c r="B235" s="1">
        <v>181.82400000000001</v>
      </c>
      <c r="C235" s="1">
        <v>181.50399999999999</v>
      </c>
      <c r="D235" s="1">
        <v>418.34300000000002</v>
      </c>
      <c r="E235" s="1">
        <v>384.13400000000001</v>
      </c>
      <c r="G235" s="1">
        <f t="shared" si="51"/>
        <v>34.209000000000003</v>
      </c>
      <c r="H235" s="1">
        <f t="shared" si="52"/>
        <v>0.3200000000000216</v>
      </c>
      <c r="I235" s="2">
        <f t="shared" si="53"/>
        <v>393.24242000000004</v>
      </c>
      <c r="J235" s="2">
        <f t="shared" si="54"/>
        <v>384.87556000000001</v>
      </c>
      <c r="K235" s="2">
        <f t="shared" si="55"/>
        <v>376.50870000000003</v>
      </c>
      <c r="L235" s="10">
        <f t="shared" si="56"/>
        <v>2</v>
      </c>
      <c r="M235" s="73" t="str">
        <f t="shared" si="57"/>
        <v/>
      </c>
      <c r="N235">
        <f t="shared" si="58"/>
        <v>2</v>
      </c>
      <c r="O235" s="12">
        <f t="shared" si="59"/>
        <v>199.39028402237088</v>
      </c>
      <c r="P235" s="11">
        <f t="shared" si="60"/>
        <v>17.566284022370866</v>
      </c>
      <c r="Q235" s="1">
        <f t="shared" si="61"/>
        <v>181.82400000000001</v>
      </c>
      <c r="S235" s="14" t="str">
        <f t="shared" si="62"/>
        <v>A</v>
      </c>
      <c r="U235" s="1">
        <f t="shared" si="63"/>
        <v>181.82400000000001</v>
      </c>
      <c r="V235" s="1">
        <f t="shared" si="64"/>
        <v>384.13400000000001</v>
      </c>
      <c r="W235" s="1">
        <f t="shared" si="65"/>
        <v>17.566284022370866</v>
      </c>
      <c r="X235" s="20">
        <f t="shared" si="66"/>
        <v>7.6413335497313266</v>
      </c>
      <c r="Y235" s="22">
        <f t="shared" si="67"/>
        <v>2</v>
      </c>
      <c r="AA235" s="47"/>
    </row>
    <row r="236" spans="1:34" hidden="1" x14ac:dyDescent="0.25">
      <c r="A236" s="57" t="s">
        <v>1696</v>
      </c>
      <c r="B236" s="1">
        <v>183.10400000000001</v>
      </c>
      <c r="C236" s="1">
        <v>182.65600000000001</v>
      </c>
      <c r="D236" s="1">
        <v>418.95499999999998</v>
      </c>
      <c r="E236" s="1">
        <v>378.89600000000002</v>
      </c>
      <c r="G236" s="1">
        <f t="shared" si="51"/>
        <v>40.058999999999969</v>
      </c>
      <c r="H236" s="1">
        <f t="shared" si="52"/>
        <v>0.4480000000000075</v>
      </c>
      <c r="I236" s="2">
        <f t="shared" si="53"/>
        <v>393.8177</v>
      </c>
      <c r="J236" s="2">
        <f t="shared" si="54"/>
        <v>385.43860000000001</v>
      </c>
      <c r="K236" s="2">
        <f t="shared" si="55"/>
        <v>377.05949999999996</v>
      </c>
      <c r="L236" s="10">
        <f t="shared" si="56"/>
        <v>3</v>
      </c>
      <c r="M236" s="73">
        <f t="shared" si="57"/>
        <v>3</v>
      </c>
      <c r="N236">
        <f t="shared" si="58"/>
        <v>3</v>
      </c>
      <c r="O236" s="12">
        <f t="shared" si="59"/>
        <v>209.95757367274396</v>
      </c>
      <c r="P236" s="11">
        <f t="shared" si="60"/>
        <v>26.853573672743948</v>
      </c>
      <c r="Q236" s="1">
        <f t="shared" si="61"/>
        <v>183.10400000000001</v>
      </c>
      <c r="S236" s="14" t="str">
        <f t="shared" si="62"/>
        <v>A</v>
      </c>
      <c r="U236" s="1">
        <f t="shared" si="63"/>
        <v>183.10400000000001</v>
      </c>
      <c r="V236" s="1">
        <f t="shared" si="64"/>
        <v>378.89600000000002</v>
      </c>
      <c r="W236" s="1">
        <f t="shared" si="65"/>
        <v>26.853573672743948</v>
      </c>
      <c r="X236" s="20">
        <f t="shared" si="66"/>
        <v>11.681304547643618</v>
      </c>
      <c r="Y236" s="22">
        <f t="shared" si="67"/>
        <v>3</v>
      </c>
      <c r="AA236" s="47"/>
    </row>
    <row r="237" spans="1:34" hidden="1" x14ac:dyDescent="0.25">
      <c r="A237" s="57" t="s">
        <v>1697</v>
      </c>
      <c r="B237" s="1">
        <v>168.83199999999999</v>
      </c>
      <c r="C237" s="1">
        <v>168.512</v>
      </c>
      <c r="D237" s="1">
        <v>421.423</v>
      </c>
      <c r="E237" s="1">
        <v>381.17899999999997</v>
      </c>
      <c r="G237" s="1">
        <f t="shared" si="51"/>
        <v>40.244000000000028</v>
      </c>
      <c r="H237" s="1">
        <f t="shared" si="52"/>
        <v>0.31999999999999318</v>
      </c>
      <c r="I237" s="2">
        <f t="shared" si="53"/>
        <v>396.13762000000003</v>
      </c>
      <c r="J237" s="2">
        <f t="shared" si="54"/>
        <v>387.70916</v>
      </c>
      <c r="K237" s="2">
        <f t="shared" si="55"/>
        <v>379.28070000000002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193.59247792684323</v>
      </c>
      <c r="P237" s="11">
        <f t="shared" si="60"/>
        <v>24.760477926843237</v>
      </c>
      <c r="Q237" s="1">
        <f t="shared" si="61"/>
        <v>168.83199999999999</v>
      </c>
      <c r="S237" s="14" t="str">
        <f t="shared" si="62"/>
        <v>A</v>
      </c>
      <c r="U237" s="1">
        <f t="shared" si="63"/>
        <v>168.83199999999999</v>
      </c>
      <c r="V237" s="1">
        <f t="shared" si="64"/>
        <v>381.17899999999997</v>
      </c>
      <c r="W237" s="1">
        <f t="shared" si="65"/>
        <v>24.760477926843237</v>
      </c>
      <c r="X237" s="20">
        <f t="shared" si="66"/>
        <v>10.770807898176807</v>
      </c>
      <c r="Y237" s="22">
        <f t="shared" si="67"/>
        <v>3</v>
      </c>
      <c r="AA237" s="47"/>
    </row>
    <row r="238" spans="1:34" hidden="1" x14ac:dyDescent="0.25">
      <c r="A238" s="57" t="s">
        <v>1698</v>
      </c>
      <c r="B238" s="1">
        <v>189.82400000000001</v>
      </c>
      <c r="C238" s="1">
        <v>189.31200000000001</v>
      </c>
      <c r="D238" s="1">
        <v>419.51600000000002</v>
      </c>
      <c r="E238" s="1">
        <v>379.34500000000003</v>
      </c>
      <c r="G238" s="1">
        <f t="shared" si="51"/>
        <v>40.170999999999992</v>
      </c>
      <c r="H238" s="1">
        <f t="shared" si="52"/>
        <v>0.51200000000000045</v>
      </c>
      <c r="I238" s="2">
        <f t="shared" si="53"/>
        <v>394.34504000000004</v>
      </c>
      <c r="J238" s="2">
        <f t="shared" si="54"/>
        <v>385.95472000000001</v>
      </c>
      <c r="K238" s="2">
        <f t="shared" si="55"/>
        <v>377.56440000000003</v>
      </c>
      <c r="L238" s="10">
        <f t="shared" si="56"/>
        <v>3</v>
      </c>
      <c r="M238" s="73" t="str">
        <f t="shared" si="57"/>
        <v/>
      </c>
      <c r="N238">
        <f t="shared" si="58"/>
        <v>3</v>
      </c>
      <c r="O238" s="12">
        <f t="shared" si="59"/>
        <v>217.66311202843713</v>
      </c>
      <c r="P238" s="11">
        <f t="shared" si="60"/>
        <v>27.839112028437114</v>
      </c>
      <c r="Q238" s="1">
        <f t="shared" si="61"/>
        <v>189.82400000000001</v>
      </c>
      <c r="S238" s="14" t="str">
        <f t="shared" si="62"/>
        <v>A</v>
      </c>
      <c r="U238" s="1">
        <f t="shared" si="63"/>
        <v>189.82400000000001</v>
      </c>
      <c r="V238" s="1">
        <f t="shared" si="64"/>
        <v>379.34500000000003</v>
      </c>
      <c r="W238" s="1">
        <f t="shared" si="65"/>
        <v>27.839112028437114</v>
      </c>
      <c r="X238" s="20">
        <f t="shared" si="66"/>
        <v>12.110013732370145</v>
      </c>
      <c r="Y238" s="22">
        <f t="shared" si="67"/>
        <v>3</v>
      </c>
      <c r="AA238" s="47"/>
    </row>
    <row r="239" spans="1:34" hidden="1" x14ac:dyDescent="0.25">
      <c r="A239" s="57" t="s">
        <v>1699</v>
      </c>
      <c r="B239" s="1">
        <v>194.43199999999999</v>
      </c>
      <c r="C239" s="1">
        <v>193.92</v>
      </c>
      <c r="D239" s="1">
        <v>419.49700000000001</v>
      </c>
      <c r="E239" s="1">
        <v>379.28100000000001</v>
      </c>
      <c r="G239" s="1">
        <f t="shared" si="51"/>
        <v>40.216000000000008</v>
      </c>
      <c r="H239" s="1">
        <f t="shared" si="52"/>
        <v>0.51200000000000045</v>
      </c>
      <c r="I239" s="2">
        <f t="shared" si="53"/>
        <v>394.32718</v>
      </c>
      <c r="J239" s="2">
        <f t="shared" si="54"/>
        <v>385.93724000000003</v>
      </c>
      <c r="K239" s="2">
        <f t="shared" si="55"/>
        <v>377.54730000000001</v>
      </c>
      <c r="L239" s="10">
        <f t="shared" si="56"/>
        <v>3</v>
      </c>
      <c r="M239" s="73" t="str">
        <f t="shared" si="57"/>
        <v/>
      </c>
      <c r="N239">
        <f t="shared" si="58"/>
        <v>3</v>
      </c>
      <c r="O239" s="12">
        <f t="shared" si="59"/>
        <v>222.94690975805526</v>
      </c>
      <c r="P239" s="11">
        <f t="shared" si="60"/>
        <v>28.514909758055268</v>
      </c>
      <c r="Q239" s="1">
        <f t="shared" si="61"/>
        <v>194.43199999999999</v>
      </c>
      <c r="S239" s="14" t="str">
        <f t="shared" si="62"/>
        <v>A</v>
      </c>
      <c r="U239" s="1">
        <f t="shared" si="63"/>
        <v>194.43199999999999</v>
      </c>
      <c r="V239" s="1">
        <f t="shared" si="64"/>
        <v>379.28100000000001</v>
      </c>
      <c r="W239" s="1">
        <f t="shared" si="65"/>
        <v>28.514909758055268</v>
      </c>
      <c r="X239" s="20">
        <f t="shared" si="66"/>
        <v>12.403985744754042</v>
      </c>
      <c r="Y239" s="22">
        <f t="shared" si="67"/>
        <v>3</v>
      </c>
      <c r="AA239" s="47"/>
    </row>
    <row r="240" spans="1:34" hidden="1" x14ac:dyDescent="0.25">
      <c r="A240" s="57" t="s">
        <v>1700</v>
      </c>
      <c r="B240" s="1">
        <v>186.624</v>
      </c>
      <c r="C240" s="1">
        <v>186.17599999999999</v>
      </c>
      <c r="D240" s="1">
        <v>420.78500000000003</v>
      </c>
      <c r="E240" s="1">
        <v>380.476</v>
      </c>
      <c r="G240" s="1">
        <f t="shared" si="51"/>
        <v>40.309000000000026</v>
      </c>
      <c r="H240" s="1">
        <f t="shared" si="52"/>
        <v>0.4480000000000075</v>
      </c>
      <c r="I240" s="2">
        <f t="shared" si="53"/>
        <v>395.53790000000004</v>
      </c>
      <c r="J240" s="2">
        <f t="shared" si="54"/>
        <v>387.12220000000002</v>
      </c>
      <c r="K240" s="2">
        <f t="shared" si="55"/>
        <v>378.70650000000001</v>
      </c>
      <c r="L240" s="10">
        <f t="shared" si="56"/>
        <v>3</v>
      </c>
      <c r="M240" s="73" t="str">
        <f t="shared" si="57"/>
        <v/>
      </c>
      <c r="N240">
        <f t="shared" si="58"/>
        <v>3</v>
      </c>
      <c r="O240" s="12">
        <f t="shared" si="59"/>
        <v>213.9938080495356</v>
      </c>
      <c r="P240" s="11">
        <f t="shared" si="60"/>
        <v>27.369808049535607</v>
      </c>
      <c r="Q240" s="1">
        <f t="shared" si="61"/>
        <v>186.624</v>
      </c>
      <c r="S240" s="14" t="str">
        <f t="shared" si="62"/>
        <v>A</v>
      </c>
      <c r="U240" s="1">
        <f t="shared" si="63"/>
        <v>186.624</v>
      </c>
      <c r="V240" s="1">
        <f t="shared" si="64"/>
        <v>380.476</v>
      </c>
      <c r="W240" s="1">
        <f t="shared" si="65"/>
        <v>27.369808049535607</v>
      </c>
      <c r="X240" s="20">
        <f t="shared" si="66"/>
        <v>11.905866501547989</v>
      </c>
      <c r="Y240" s="22">
        <f t="shared" si="67"/>
        <v>3</v>
      </c>
      <c r="AA240" s="47"/>
    </row>
    <row r="241" spans="1:34" hidden="1" x14ac:dyDescent="0.25">
      <c r="A241" s="57" t="s">
        <v>1701</v>
      </c>
      <c r="B241" s="1">
        <v>159.36000000000001</v>
      </c>
      <c r="C241" s="1">
        <v>158.976</v>
      </c>
      <c r="D241" s="1">
        <v>420.66500000000002</v>
      </c>
      <c r="E241" s="1">
        <v>383.35</v>
      </c>
      <c r="G241" s="1">
        <f t="shared" si="51"/>
        <v>37.314999999999998</v>
      </c>
      <c r="H241" s="1">
        <f t="shared" si="52"/>
        <v>0.38400000000001455</v>
      </c>
      <c r="I241" s="2">
        <f t="shared" si="53"/>
        <v>395.42510000000004</v>
      </c>
      <c r="J241" s="2">
        <f t="shared" si="54"/>
        <v>387.01179999999999</v>
      </c>
      <c r="K241" s="2">
        <f t="shared" si="55"/>
        <v>378.5985</v>
      </c>
      <c r="L241" s="10">
        <f t="shared" si="56"/>
        <v>2</v>
      </c>
      <c r="M241" s="73">
        <f t="shared" si="57"/>
        <v>2</v>
      </c>
      <c r="N241">
        <f t="shared" si="58"/>
        <v>2</v>
      </c>
      <c r="O241" s="12">
        <f t="shared" si="59"/>
        <v>174.7560039478013</v>
      </c>
      <c r="P241" s="11">
        <f t="shared" si="60"/>
        <v>15.39600394780129</v>
      </c>
      <c r="Q241" s="1">
        <f t="shared" si="61"/>
        <v>159.36000000000001</v>
      </c>
      <c r="S241" s="14" t="str">
        <f t="shared" si="62"/>
        <v>A</v>
      </c>
      <c r="U241" s="1">
        <f t="shared" si="63"/>
        <v>159.36000000000001</v>
      </c>
      <c r="V241" s="1">
        <f t="shared" si="64"/>
        <v>383.35</v>
      </c>
      <c r="W241" s="1">
        <f t="shared" si="65"/>
        <v>15.39600394780129</v>
      </c>
      <c r="X241" s="20">
        <f t="shared" si="66"/>
        <v>6.6972617172935616</v>
      </c>
      <c r="Y241" s="22">
        <f t="shared" si="67"/>
        <v>2</v>
      </c>
      <c r="AA241" s="47"/>
    </row>
    <row r="242" spans="1:34" hidden="1" x14ac:dyDescent="0.25">
      <c r="A242" s="57" t="s">
        <v>1702</v>
      </c>
      <c r="B242" s="1">
        <v>119.29600000000001</v>
      </c>
      <c r="C242" s="1">
        <v>119.04</v>
      </c>
      <c r="D242" s="1">
        <v>416.447</v>
      </c>
      <c r="E242" s="1">
        <v>382.74799999999999</v>
      </c>
      <c r="G242" s="1">
        <f t="shared" si="51"/>
        <v>33.699000000000012</v>
      </c>
      <c r="H242" s="1">
        <f t="shared" si="52"/>
        <v>0.25600000000000023</v>
      </c>
      <c r="I242" s="2">
        <f t="shared" si="53"/>
        <v>391.46017999999998</v>
      </c>
      <c r="J242" s="2">
        <f t="shared" si="54"/>
        <v>383.13123999999999</v>
      </c>
      <c r="K242" s="2">
        <f t="shared" si="55"/>
        <v>374.8023</v>
      </c>
      <c r="L242" s="10">
        <f t="shared" si="56"/>
        <v>2</v>
      </c>
      <c r="M242" s="73" t="str">
        <f t="shared" si="57"/>
        <v/>
      </c>
      <c r="N242">
        <f t="shared" si="58"/>
        <v>2</v>
      </c>
      <c r="O242" s="12">
        <f t="shared" si="59"/>
        <v>130.82136199144645</v>
      </c>
      <c r="P242" s="11">
        <f t="shared" si="60"/>
        <v>11.525361991446445</v>
      </c>
      <c r="Q242" s="1">
        <f t="shared" si="61"/>
        <v>119.29600000000001</v>
      </c>
      <c r="S242" s="14" t="str">
        <f t="shared" si="62"/>
        <v>A</v>
      </c>
      <c r="U242" s="1">
        <f t="shared" si="63"/>
        <v>119.29600000000001</v>
      </c>
      <c r="V242" s="1">
        <f t="shared" si="64"/>
        <v>382.74799999999999</v>
      </c>
      <c r="W242" s="1">
        <f t="shared" si="65"/>
        <v>11.525361991446445</v>
      </c>
      <c r="X242" s="20">
        <f t="shared" si="66"/>
        <v>5.0135324662792033</v>
      </c>
      <c r="Y242" s="22">
        <f t="shared" si="67"/>
        <v>2</v>
      </c>
      <c r="AA242" s="47"/>
    </row>
    <row r="243" spans="1:34" hidden="1" x14ac:dyDescent="0.25">
      <c r="A243" s="57" t="s">
        <v>1703</v>
      </c>
      <c r="B243" s="1">
        <v>119.616</v>
      </c>
      <c r="C243" s="1">
        <v>119.36</v>
      </c>
      <c r="D243" s="1">
        <v>416.048</v>
      </c>
      <c r="E243" s="1">
        <v>382.37200000000001</v>
      </c>
      <c r="G243" s="1">
        <f t="shared" si="51"/>
        <v>33.675999999999988</v>
      </c>
      <c r="H243" s="1">
        <f t="shared" si="52"/>
        <v>0.25600000000000023</v>
      </c>
      <c r="I243" s="2">
        <f t="shared" si="53"/>
        <v>391.08512000000002</v>
      </c>
      <c r="J243" s="2">
        <f t="shared" si="54"/>
        <v>382.76416</v>
      </c>
      <c r="K243" s="2">
        <f t="shared" si="55"/>
        <v>374.44319999999999</v>
      </c>
      <c r="L243" s="10">
        <f t="shared" si="56"/>
        <v>2</v>
      </c>
      <c r="M243" s="73" t="str">
        <f t="shared" si="57"/>
        <v/>
      </c>
      <c r="N243">
        <f t="shared" si="58"/>
        <v>2</v>
      </c>
      <c r="O243" s="12">
        <f t="shared" si="59"/>
        <v>131.17227766202436</v>
      </c>
      <c r="P243" s="11">
        <f t="shared" si="60"/>
        <v>11.556277662024357</v>
      </c>
      <c r="Q243" s="1">
        <f t="shared" si="61"/>
        <v>119.616</v>
      </c>
      <c r="S243" s="14" t="str">
        <f t="shared" si="62"/>
        <v>A</v>
      </c>
      <c r="U243" s="1">
        <f t="shared" si="63"/>
        <v>119.616</v>
      </c>
      <c r="V243" s="1">
        <f t="shared" si="64"/>
        <v>382.37200000000001</v>
      </c>
      <c r="W243" s="1">
        <f t="shared" si="65"/>
        <v>11.556277662024357</v>
      </c>
      <c r="X243" s="20">
        <f t="shared" si="66"/>
        <v>5.026980782980595</v>
      </c>
      <c r="Y243" s="22">
        <f t="shared" si="67"/>
        <v>2</v>
      </c>
      <c r="AA243" s="47"/>
    </row>
    <row r="244" spans="1:34" hidden="1" x14ac:dyDescent="0.25">
      <c r="A244" s="57" t="s">
        <v>1704</v>
      </c>
      <c r="B244" s="1">
        <v>121.34399999999999</v>
      </c>
      <c r="C244" s="1">
        <v>121.08799999999999</v>
      </c>
      <c r="D244" s="1">
        <v>416.70400000000001</v>
      </c>
      <c r="E244" s="1">
        <v>382.97</v>
      </c>
      <c r="G244" s="1">
        <f t="shared" si="51"/>
        <v>33.73399999999998</v>
      </c>
      <c r="H244" s="1">
        <f t="shared" si="52"/>
        <v>0.25600000000000023</v>
      </c>
      <c r="I244" s="2">
        <f t="shared" si="53"/>
        <v>391.70176000000004</v>
      </c>
      <c r="J244" s="2">
        <f t="shared" si="54"/>
        <v>383.36768000000001</v>
      </c>
      <c r="K244" s="2">
        <f t="shared" si="55"/>
        <v>375.03359999999998</v>
      </c>
      <c r="L244" s="10">
        <f t="shared" si="56"/>
        <v>2</v>
      </c>
      <c r="M244" s="73" t="str">
        <f t="shared" si="57"/>
        <v/>
      </c>
      <c r="N244">
        <f t="shared" si="58"/>
        <v>2</v>
      </c>
      <c r="O244" s="12">
        <f t="shared" si="59"/>
        <v>133.06722228314507</v>
      </c>
      <c r="P244" s="11">
        <f t="shared" si="60"/>
        <v>11.723222283145077</v>
      </c>
      <c r="Q244" s="1">
        <f t="shared" si="61"/>
        <v>121.34399999999999</v>
      </c>
      <c r="S244" s="14" t="str">
        <f t="shared" si="62"/>
        <v>A</v>
      </c>
      <c r="U244" s="1">
        <f t="shared" si="63"/>
        <v>121.34399999999999</v>
      </c>
      <c r="V244" s="1">
        <f t="shared" si="64"/>
        <v>382.97</v>
      </c>
      <c r="W244" s="1">
        <f t="shared" si="65"/>
        <v>11.723222283145077</v>
      </c>
      <c r="X244" s="20">
        <f t="shared" si="66"/>
        <v>5.0996016931681085</v>
      </c>
      <c r="Y244" s="22">
        <f t="shared" si="67"/>
        <v>2</v>
      </c>
      <c r="AA244" s="47"/>
    </row>
    <row r="245" spans="1:34" hidden="1" x14ac:dyDescent="0.25">
      <c r="A245" s="57" t="s">
        <v>1705</v>
      </c>
      <c r="B245" s="1">
        <v>125.184</v>
      </c>
      <c r="C245" s="1">
        <v>124.864</v>
      </c>
      <c r="D245" s="1">
        <v>417.71100000000001</v>
      </c>
      <c r="E245" s="1">
        <v>383.87900000000002</v>
      </c>
      <c r="G245" s="1">
        <f t="shared" si="51"/>
        <v>33.831999999999994</v>
      </c>
      <c r="H245" s="1">
        <f t="shared" si="52"/>
        <v>0.31999999999999318</v>
      </c>
      <c r="I245" s="2">
        <f t="shared" si="53"/>
        <v>392.64834000000002</v>
      </c>
      <c r="J245" s="2">
        <f t="shared" si="54"/>
        <v>384.29412000000002</v>
      </c>
      <c r="K245" s="2">
        <f t="shared" si="55"/>
        <v>375.93990000000002</v>
      </c>
      <c r="L245" s="10">
        <f t="shared" si="56"/>
        <v>2</v>
      </c>
      <c r="M245" s="73" t="str">
        <f t="shared" si="57"/>
        <v/>
      </c>
      <c r="N245">
        <f t="shared" si="58"/>
        <v>2</v>
      </c>
      <c r="O245" s="12">
        <f t="shared" si="59"/>
        <v>137.27821033008004</v>
      </c>
      <c r="P245" s="11">
        <f t="shared" si="60"/>
        <v>12.094210330080045</v>
      </c>
      <c r="Q245" s="1">
        <f t="shared" si="61"/>
        <v>125.184</v>
      </c>
      <c r="S245" s="14" t="str">
        <f t="shared" si="62"/>
        <v>A</v>
      </c>
      <c r="U245" s="1">
        <f t="shared" si="63"/>
        <v>125.184</v>
      </c>
      <c r="V245" s="1">
        <f t="shared" si="64"/>
        <v>383.87900000000002</v>
      </c>
      <c r="W245" s="1">
        <f t="shared" si="65"/>
        <v>12.094210330080045</v>
      </c>
      <c r="X245" s="20">
        <f t="shared" si="66"/>
        <v>5.2609814935848194</v>
      </c>
      <c r="Y245" s="22">
        <f t="shared" si="67"/>
        <v>2</v>
      </c>
      <c r="AA245" s="47"/>
    </row>
    <row r="246" spans="1:34" hidden="1" x14ac:dyDescent="0.25">
      <c r="A246" s="57" t="s">
        <v>1706</v>
      </c>
      <c r="B246" s="1">
        <v>125.184</v>
      </c>
      <c r="C246" s="1">
        <v>124.928</v>
      </c>
      <c r="D246" s="1">
        <v>418.75099999999998</v>
      </c>
      <c r="E246" s="1">
        <v>383.85300000000001</v>
      </c>
      <c r="G246" s="1">
        <f t="shared" si="51"/>
        <v>34.897999999999968</v>
      </c>
      <c r="H246" s="1">
        <f t="shared" si="52"/>
        <v>0.25600000000000023</v>
      </c>
      <c r="I246" s="2">
        <f t="shared" si="53"/>
        <v>393.62593999999996</v>
      </c>
      <c r="J246" s="2">
        <f t="shared" si="54"/>
        <v>385.25091999999995</v>
      </c>
      <c r="K246" s="2">
        <f t="shared" si="55"/>
        <v>376.8759</v>
      </c>
      <c r="L246" s="10">
        <f t="shared" si="56"/>
        <v>2</v>
      </c>
      <c r="M246" s="73" t="str">
        <f t="shared" si="57"/>
        <v/>
      </c>
      <c r="N246">
        <f t="shared" si="58"/>
        <v>2</v>
      </c>
      <c r="O246" s="12">
        <f t="shared" si="59"/>
        <v>137.27821033008004</v>
      </c>
      <c r="P246" s="11">
        <f t="shared" si="60"/>
        <v>12.094210330080045</v>
      </c>
      <c r="Q246" s="1">
        <f t="shared" si="61"/>
        <v>125.184</v>
      </c>
      <c r="S246" s="14" t="str">
        <f t="shared" si="62"/>
        <v>A</v>
      </c>
      <c r="U246" s="1">
        <f t="shared" si="63"/>
        <v>125.184</v>
      </c>
      <c r="V246" s="1">
        <f t="shared" si="64"/>
        <v>383.85300000000001</v>
      </c>
      <c r="W246" s="1">
        <f t="shared" si="65"/>
        <v>12.094210330080045</v>
      </c>
      <c r="X246" s="20">
        <f t="shared" si="66"/>
        <v>5.2609814935848194</v>
      </c>
      <c r="Y246" s="22">
        <f t="shared" si="67"/>
        <v>2</v>
      </c>
      <c r="AA246" s="47"/>
    </row>
    <row r="247" spans="1:34" hidden="1" x14ac:dyDescent="0.25">
      <c r="A247" s="57" t="s">
        <v>1707</v>
      </c>
      <c r="B247" s="1">
        <v>107.776</v>
      </c>
      <c r="C247" s="1">
        <v>107.52</v>
      </c>
      <c r="D247" s="1">
        <v>421.34500000000003</v>
      </c>
      <c r="E247" s="1">
        <v>381.35399999999998</v>
      </c>
      <c r="G247" s="1">
        <f t="shared" si="51"/>
        <v>39.991000000000042</v>
      </c>
      <c r="H247" s="1">
        <f t="shared" si="52"/>
        <v>0.25600000000000023</v>
      </c>
      <c r="I247" s="2">
        <f t="shared" si="53"/>
        <v>396.0643</v>
      </c>
      <c r="J247" s="2">
        <f t="shared" si="54"/>
        <v>387.63740000000001</v>
      </c>
      <c r="K247" s="2">
        <f t="shared" si="55"/>
        <v>379.21050000000002</v>
      </c>
      <c r="L247" s="10">
        <f t="shared" si="56"/>
        <v>3</v>
      </c>
      <c r="M247" s="73">
        <f t="shared" si="57"/>
        <v>3</v>
      </c>
      <c r="N247">
        <f t="shared" si="58"/>
        <v>3</v>
      </c>
      <c r="O247" s="12">
        <f t="shared" si="59"/>
        <v>123.58215800940259</v>
      </c>
      <c r="P247" s="11">
        <f t="shared" si="60"/>
        <v>15.806158009402594</v>
      </c>
      <c r="Q247" s="1">
        <f t="shared" si="61"/>
        <v>107.776</v>
      </c>
      <c r="S247" s="14" t="str">
        <f t="shared" si="62"/>
        <v>A</v>
      </c>
      <c r="U247" s="1">
        <f t="shared" si="63"/>
        <v>107.776</v>
      </c>
      <c r="V247" s="1">
        <f t="shared" si="64"/>
        <v>381.35399999999998</v>
      </c>
      <c r="W247" s="1">
        <f t="shared" si="65"/>
        <v>15.806158009402594</v>
      </c>
      <c r="X247" s="20">
        <f t="shared" si="66"/>
        <v>6.8756787340901289</v>
      </c>
      <c r="Y247" s="22">
        <f t="shared" si="67"/>
        <v>3</v>
      </c>
      <c r="AA247" s="47"/>
    </row>
    <row r="248" spans="1:34" hidden="1" x14ac:dyDescent="0.25">
      <c r="A248" s="57" t="s">
        <v>1708</v>
      </c>
      <c r="B248" s="1">
        <v>83.84</v>
      </c>
      <c r="C248" s="1">
        <v>83.647999999999996</v>
      </c>
      <c r="D248" s="1">
        <v>423.27199999999999</v>
      </c>
      <c r="E248" s="1">
        <v>383.19</v>
      </c>
      <c r="G248" s="1">
        <f t="shared" si="51"/>
        <v>40.081999999999994</v>
      </c>
      <c r="H248" s="1">
        <f t="shared" si="52"/>
        <v>0.19200000000000728</v>
      </c>
      <c r="I248" s="2">
        <f t="shared" si="53"/>
        <v>397.87567999999999</v>
      </c>
      <c r="J248" s="2">
        <f t="shared" si="54"/>
        <v>389.41023999999999</v>
      </c>
      <c r="K248" s="2">
        <f t="shared" si="55"/>
        <v>380.94479999999999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96.135764247219356</v>
      </c>
      <c r="P248" s="11">
        <f t="shared" si="60"/>
        <v>12.295764247219353</v>
      </c>
      <c r="Q248" s="1">
        <f t="shared" si="61"/>
        <v>83.84</v>
      </c>
      <c r="S248" s="14" t="str">
        <f t="shared" si="62"/>
        <v>A</v>
      </c>
      <c r="U248" s="1">
        <f t="shared" si="63"/>
        <v>83.84</v>
      </c>
      <c r="V248" s="1">
        <f t="shared" si="64"/>
        <v>383.19</v>
      </c>
      <c r="W248" s="1">
        <f t="shared" si="65"/>
        <v>12.295764247219353</v>
      </c>
      <c r="X248" s="20">
        <f t="shared" si="66"/>
        <v>5.3486574475404183</v>
      </c>
      <c r="Y248" s="22">
        <f t="shared" si="67"/>
        <v>3</v>
      </c>
      <c r="AA248" s="47"/>
    </row>
    <row r="249" spans="1:34" x14ac:dyDescent="0.25">
      <c r="A249" s="57" t="s">
        <v>1709</v>
      </c>
      <c r="B249" s="1">
        <v>42.816000000000003</v>
      </c>
      <c r="C249" s="1">
        <v>42.56</v>
      </c>
      <c r="D249" s="1">
        <v>425.18599999999998</v>
      </c>
      <c r="E249" s="1">
        <v>385.09300000000002</v>
      </c>
      <c r="G249" s="1">
        <f t="shared" si="51"/>
        <v>40.092999999999961</v>
      </c>
      <c r="H249" s="1">
        <f t="shared" si="52"/>
        <v>0.25600000000000023</v>
      </c>
      <c r="I249" s="2">
        <f t="shared" si="53"/>
        <v>399.67483999999996</v>
      </c>
      <c r="J249" s="2">
        <f t="shared" si="54"/>
        <v>391.17111999999997</v>
      </c>
      <c r="K249" s="2">
        <f t="shared" si="55"/>
        <v>382.66739999999999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49.095287237702102</v>
      </c>
      <c r="P249" s="11">
        <f t="shared" si="60"/>
        <v>6.2792872377020998</v>
      </c>
      <c r="Q249" s="1">
        <f t="shared" si="61"/>
        <v>42.816000000000003</v>
      </c>
      <c r="S249" s="14" t="str">
        <f t="shared" si="62"/>
        <v>A</v>
      </c>
      <c r="U249" s="1">
        <f t="shared" si="63"/>
        <v>42.816000000000003</v>
      </c>
      <c r="V249" s="1">
        <f t="shared" si="64"/>
        <v>385.09300000000002</v>
      </c>
      <c r="W249" s="1">
        <f t="shared" si="65"/>
        <v>6.2792872377020998</v>
      </c>
      <c r="X249" s="20">
        <f t="shared" si="66"/>
        <v>2.7314899484004136</v>
      </c>
      <c r="Y249" s="22">
        <f t="shared" si="67"/>
        <v>3</v>
      </c>
      <c r="Z249" s="32" t="s">
        <v>40</v>
      </c>
      <c r="AA249" s="47"/>
      <c r="AB249" s="32" t="str">
        <f>A249</f>
        <v>2025-03-11 00:00:00</v>
      </c>
      <c r="AC249" s="1">
        <f>SUM(U249:U272)</f>
        <v>1963.84</v>
      </c>
      <c r="AD249" s="1">
        <f>AVERAGE(V249:V272)</f>
        <v>381.62562499999996</v>
      </c>
      <c r="AE249" s="1">
        <f>SUM(W249:W272)</f>
        <v>32.213025111799098</v>
      </c>
      <c r="AF249" s="1">
        <f>SUM(X249:X272)</f>
        <v>14.012665923632609</v>
      </c>
      <c r="AG249" s="35">
        <f>AVERAGE(Y249:Y272)</f>
        <v>0.75</v>
      </c>
      <c r="AH249" s="37">
        <f>DAY(A249)</f>
        <v>11</v>
      </c>
    </row>
    <row r="250" spans="1:34" hidden="1" x14ac:dyDescent="0.25">
      <c r="A250" s="57" t="s">
        <v>1710</v>
      </c>
      <c r="B250" s="1">
        <v>37.76</v>
      </c>
      <c r="C250" s="1">
        <v>37.503999999999998</v>
      </c>
      <c r="D250" s="1">
        <v>424.73099999999999</v>
      </c>
      <c r="E250" s="1">
        <v>384.69200000000001</v>
      </c>
      <c r="G250" s="1">
        <f t="shared" si="51"/>
        <v>40.038999999999987</v>
      </c>
      <c r="H250" s="1">
        <f t="shared" si="52"/>
        <v>0.25600000000000023</v>
      </c>
      <c r="I250" s="2">
        <f t="shared" si="53"/>
        <v>399.24714</v>
      </c>
      <c r="J250" s="2">
        <f t="shared" si="54"/>
        <v>390.75252</v>
      </c>
      <c r="K250" s="2">
        <f t="shared" si="55"/>
        <v>382.25790000000001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43.297786951037722</v>
      </c>
      <c r="P250" s="11">
        <f t="shared" si="60"/>
        <v>5.5377869510377238</v>
      </c>
      <c r="Q250" s="1">
        <f t="shared" si="61"/>
        <v>37.76</v>
      </c>
      <c r="S250" s="14" t="str">
        <f t="shared" si="62"/>
        <v>A</v>
      </c>
      <c r="U250" s="1">
        <f t="shared" si="63"/>
        <v>37.76</v>
      </c>
      <c r="V250" s="1">
        <f t="shared" si="64"/>
        <v>384.69200000000001</v>
      </c>
      <c r="W250" s="1">
        <f t="shared" si="65"/>
        <v>5.5377869510377238</v>
      </c>
      <c r="X250" s="20">
        <f t="shared" si="66"/>
        <v>2.40893732370141</v>
      </c>
      <c r="Y250" s="22">
        <f t="shared" si="67"/>
        <v>3</v>
      </c>
      <c r="AA250" s="47"/>
    </row>
    <row r="251" spans="1:34" hidden="1" x14ac:dyDescent="0.25">
      <c r="A251" s="57" t="s">
        <v>1711</v>
      </c>
      <c r="B251" s="1">
        <v>37.76</v>
      </c>
      <c r="C251" s="1">
        <v>37.567999999999998</v>
      </c>
      <c r="D251" s="1">
        <v>423.63799999999998</v>
      </c>
      <c r="E251" s="1">
        <v>383.70499999999998</v>
      </c>
      <c r="G251" s="1">
        <f t="shared" si="51"/>
        <v>39.932999999999993</v>
      </c>
      <c r="H251" s="1">
        <f t="shared" si="52"/>
        <v>0.19200000000000017</v>
      </c>
      <c r="I251" s="2">
        <f t="shared" si="53"/>
        <v>398.21972</v>
      </c>
      <c r="J251" s="2">
        <f t="shared" si="54"/>
        <v>389.74696</v>
      </c>
      <c r="K251" s="2">
        <f t="shared" si="55"/>
        <v>381.27419999999995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43.297786951037722</v>
      </c>
      <c r="P251" s="11">
        <f t="shared" si="60"/>
        <v>5.5377869510377238</v>
      </c>
      <c r="Q251" s="1">
        <f t="shared" si="61"/>
        <v>37.76</v>
      </c>
      <c r="S251" s="14" t="str">
        <f t="shared" si="62"/>
        <v>A</v>
      </c>
      <c r="U251" s="1">
        <f t="shared" si="63"/>
        <v>37.76</v>
      </c>
      <c r="V251" s="1">
        <f t="shared" si="64"/>
        <v>383.70499999999998</v>
      </c>
      <c r="W251" s="1">
        <f t="shared" si="65"/>
        <v>5.5377869510377238</v>
      </c>
      <c r="X251" s="20">
        <f t="shared" si="66"/>
        <v>2.40893732370141</v>
      </c>
      <c r="Y251" s="22">
        <f t="shared" si="67"/>
        <v>3</v>
      </c>
      <c r="AA251" s="47"/>
    </row>
    <row r="252" spans="1:34" hidden="1" x14ac:dyDescent="0.25">
      <c r="A252" s="57" t="s">
        <v>1712</v>
      </c>
      <c r="B252" s="1">
        <v>37.311999999999998</v>
      </c>
      <c r="C252" s="1">
        <v>37.119999999999997</v>
      </c>
      <c r="D252" s="1">
        <v>422.88299999999998</v>
      </c>
      <c r="E252" s="1">
        <v>383.02699999999999</v>
      </c>
      <c r="G252" s="1">
        <f t="shared" si="51"/>
        <v>39.855999999999995</v>
      </c>
      <c r="H252" s="1">
        <f t="shared" si="52"/>
        <v>0.19200000000000017</v>
      </c>
      <c r="I252" s="2">
        <f t="shared" si="53"/>
        <v>397.51002</v>
      </c>
      <c r="J252" s="2">
        <f t="shared" si="54"/>
        <v>389.05235999999996</v>
      </c>
      <c r="K252" s="2">
        <f t="shared" si="55"/>
        <v>380.59469999999999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42.784084393991513</v>
      </c>
      <c r="P252" s="11">
        <f t="shared" si="60"/>
        <v>5.4720843939915156</v>
      </c>
      <c r="Q252" s="1">
        <f t="shared" si="61"/>
        <v>37.311999999999998</v>
      </c>
      <c r="S252" s="14" t="str">
        <f t="shared" si="62"/>
        <v>A</v>
      </c>
      <c r="U252" s="1">
        <f t="shared" si="63"/>
        <v>37.311999999999998</v>
      </c>
      <c r="V252" s="1">
        <f t="shared" si="64"/>
        <v>383.02699999999999</v>
      </c>
      <c r="W252" s="1">
        <f t="shared" si="65"/>
        <v>5.4720843939915156</v>
      </c>
      <c r="X252" s="20">
        <f t="shared" si="66"/>
        <v>2.3803567113863093</v>
      </c>
      <c r="Y252" s="22">
        <f t="shared" si="67"/>
        <v>3</v>
      </c>
      <c r="AA252" s="47"/>
    </row>
    <row r="253" spans="1:34" hidden="1" x14ac:dyDescent="0.25">
      <c r="A253" s="57" t="s">
        <v>1713</v>
      </c>
      <c r="B253" s="1">
        <v>38.207999999999998</v>
      </c>
      <c r="C253" s="1">
        <v>38.015999999999998</v>
      </c>
      <c r="D253" s="1">
        <v>421.54300000000001</v>
      </c>
      <c r="E253" s="1">
        <v>381.81400000000002</v>
      </c>
      <c r="G253" s="1">
        <f t="shared" si="51"/>
        <v>39.728999999999985</v>
      </c>
      <c r="H253" s="1">
        <f t="shared" si="52"/>
        <v>0.19200000000000017</v>
      </c>
      <c r="I253" s="2">
        <f t="shared" si="53"/>
        <v>396.25042000000002</v>
      </c>
      <c r="J253" s="2">
        <f t="shared" si="54"/>
        <v>387.81956000000002</v>
      </c>
      <c r="K253" s="2">
        <f t="shared" si="55"/>
        <v>379.38869999999997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43.81148950808393</v>
      </c>
      <c r="P253" s="11">
        <f t="shared" si="60"/>
        <v>5.603489508083932</v>
      </c>
      <c r="Q253" s="1">
        <f t="shared" si="61"/>
        <v>38.207999999999998</v>
      </c>
      <c r="S253" s="14" t="str">
        <f t="shared" si="62"/>
        <v>A</v>
      </c>
      <c r="U253" s="1">
        <f t="shared" si="63"/>
        <v>38.207999999999998</v>
      </c>
      <c r="V253" s="1">
        <f t="shared" si="64"/>
        <v>381.81400000000002</v>
      </c>
      <c r="W253" s="1">
        <f t="shared" si="65"/>
        <v>5.603489508083932</v>
      </c>
      <c r="X253" s="20">
        <f t="shared" si="66"/>
        <v>2.4375179360165102</v>
      </c>
      <c r="Y253" s="22">
        <f t="shared" si="67"/>
        <v>3</v>
      </c>
      <c r="AA253" s="47"/>
    </row>
    <row r="254" spans="1:34" hidden="1" x14ac:dyDescent="0.25">
      <c r="A254" s="57" t="s">
        <v>1714</v>
      </c>
      <c r="B254" s="1">
        <v>25.792000000000002</v>
      </c>
      <c r="C254" s="1">
        <v>60.287999999999997</v>
      </c>
      <c r="D254" s="1">
        <v>420.24200000000002</v>
      </c>
      <c r="E254" s="1">
        <v>380.363</v>
      </c>
      <c r="G254" s="1">
        <f t="shared" si="51"/>
        <v>39.879000000000019</v>
      </c>
      <c r="H254" s="1">
        <f t="shared" si="52"/>
        <v>-34.495999999999995</v>
      </c>
      <c r="I254" s="2">
        <f t="shared" si="53"/>
        <v>395.02748000000003</v>
      </c>
      <c r="J254" s="2">
        <f t="shared" si="54"/>
        <v>386.62264000000005</v>
      </c>
      <c r="K254" s="2">
        <f t="shared" si="55"/>
        <v>378.21780000000001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29.574590069946108</v>
      </c>
      <c r="P254" s="11">
        <f t="shared" si="60"/>
        <v>3.7825900699461066</v>
      </c>
      <c r="Q254" s="1">
        <f t="shared" si="61"/>
        <v>25.792000000000002</v>
      </c>
      <c r="S254" s="14" t="str">
        <f t="shared" si="62"/>
        <v>A</v>
      </c>
      <c r="U254" s="1">
        <f t="shared" si="63"/>
        <v>25.792000000000002</v>
      </c>
      <c r="V254" s="1">
        <f t="shared" si="64"/>
        <v>380.363</v>
      </c>
      <c r="W254" s="1">
        <f t="shared" si="65"/>
        <v>3.7825900699461066</v>
      </c>
      <c r="X254" s="20">
        <f t="shared" si="66"/>
        <v>1.6454266804265563</v>
      </c>
      <c r="Y254" s="22">
        <f t="shared" si="67"/>
        <v>3</v>
      </c>
      <c r="AA254" s="47"/>
    </row>
    <row r="255" spans="1:34" hidden="1" x14ac:dyDescent="0.25">
      <c r="A255" s="57" t="s">
        <v>1715</v>
      </c>
      <c r="B255" s="1">
        <v>0</v>
      </c>
      <c r="C255" s="1">
        <v>106.56</v>
      </c>
      <c r="D255" s="1">
        <v>0</v>
      </c>
      <c r="E255" s="1">
        <v>380.22300000000001</v>
      </c>
      <c r="G255" s="1">
        <f t="shared" si="51"/>
        <v>-380.22300000000001</v>
      </c>
      <c r="H255" s="1">
        <f t="shared" si="52"/>
        <v>-106.56</v>
      </c>
      <c r="I255" s="2">
        <f t="shared" si="53"/>
        <v>0</v>
      </c>
      <c r="J255" s="2">
        <f t="shared" si="54"/>
        <v>0</v>
      </c>
      <c r="K255" s="2">
        <f t="shared" si="55"/>
        <v>0</v>
      </c>
      <c r="L255" s="10">
        <f t="shared" si="56"/>
        <v>0</v>
      </c>
      <c r="M255" s="73">
        <f t="shared" si="57"/>
        <v>0</v>
      </c>
      <c r="N255">
        <f t="shared" si="58"/>
        <v>0</v>
      </c>
      <c r="O255" s="12">
        <f t="shared" si="59"/>
        <v>0</v>
      </c>
      <c r="P255" s="11">
        <f t="shared" si="60"/>
        <v>0</v>
      </c>
      <c r="Q255" s="1">
        <f t="shared" si="61"/>
        <v>0</v>
      </c>
      <c r="S255" s="14" t="str">
        <f t="shared" si="62"/>
        <v>A</v>
      </c>
      <c r="U255" s="1">
        <f t="shared" si="63"/>
        <v>0</v>
      </c>
      <c r="V255" s="1">
        <f t="shared" si="64"/>
        <v>380.22300000000001</v>
      </c>
      <c r="W255" s="1">
        <f t="shared" si="65"/>
        <v>0</v>
      </c>
      <c r="X255" s="20">
        <f t="shared" si="66"/>
        <v>0</v>
      </c>
      <c r="Y255" s="22">
        <f t="shared" si="67"/>
        <v>0</v>
      </c>
      <c r="AA255" s="47"/>
    </row>
    <row r="256" spans="1:34" hidden="1" x14ac:dyDescent="0.25">
      <c r="A256" s="57" t="s">
        <v>1716</v>
      </c>
      <c r="B256" s="1">
        <v>0</v>
      </c>
      <c r="C256" s="1">
        <v>174.72</v>
      </c>
      <c r="D256" s="1">
        <v>0</v>
      </c>
      <c r="E256" s="1">
        <v>378.27800000000002</v>
      </c>
      <c r="G256" s="1">
        <f t="shared" si="51"/>
        <v>-378.27800000000002</v>
      </c>
      <c r="H256" s="1">
        <f t="shared" si="52"/>
        <v>-174.72</v>
      </c>
      <c r="I256" s="2">
        <f t="shared" si="53"/>
        <v>0</v>
      </c>
      <c r="J256" s="2">
        <f t="shared" si="54"/>
        <v>0</v>
      </c>
      <c r="K256" s="2">
        <f t="shared" si="55"/>
        <v>0</v>
      </c>
      <c r="L256" s="10">
        <f t="shared" si="56"/>
        <v>0</v>
      </c>
      <c r="M256" s="73" t="str">
        <f t="shared" si="57"/>
        <v/>
      </c>
      <c r="N256">
        <f t="shared" si="58"/>
        <v>0</v>
      </c>
      <c r="O256" s="12">
        <f t="shared" si="59"/>
        <v>0</v>
      </c>
      <c r="P256" s="11">
        <f t="shared" si="60"/>
        <v>0</v>
      </c>
      <c r="Q256" s="1">
        <f t="shared" si="61"/>
        <v>0</v>
      </c>
      <c r="S256" s="14" t="str">
        <f t="shared" si="62"/>
        <v>A</v>
      </c>
      <c r="U256" s="1">
        <f t="shared" si="63"/>
        <v>0</v>
      </c>
      <c r="V256" s="1">
        <f t="shared" si="64"/>
        <v>378.27800000000002</v>
      </c>
      <c r="W256" s="1">
        <f t="shared" si="65"/>
        <v>0</v>
      </c>
      <c r="X256" s="20">
        <f t="shared" si="66"/>
        <v>0</v>
      </c>
      <c r="Y256" s="22">
        <f t="shared" si="67"/>
        <v>0</v>
      </c>
      <c r="AA256" s="47"/>
    </row>
    <row r="257" spans="1:27" hidden="1" x14ac:dyDescent="0.25">
      <c r="A257" s="57" t="s">
        <v>1717</v>
      </c>
      <c r="B257" s="1">
        <v>0</v>
      </c>
      <c r="C257" s="1">
        <v>197.184</v>
      </c>
      <c r="D257" s="1">
        <v>0</v>
      </c>
      <c r="E257" s="1">
        <v>379.45499999999998</v>
      </c>
      <c r="G257" s="1">
        <f t="shared" si="51"/>
        <v>-379.45499999999998</v>
      </c>
      <c r="H257" s="1">
        <f t="shared" si="52"/>
        <v>-197.184</v>
      </c>
      <c r="I257" s="2">
        <f t="shared" si="53"/>
        <v>0</v>
      </c>
      <c r="J257" s="2">
        <f t="shared" si="54"/>
        <v>0</v>
      </c>
      <c r="K257" s="2">
        <f t="shared" si="55"/>
        <v>0</v>
      </c>
      <c r="L257" s="10">
        <f t="shared" si="56"/>
        <v>0</v>
      </c>
      <c r="M257" s="73" t="str">
        <f t="shared" si="57"/>
        <v/>
      </c>
      <c r="N257">
        <f t="shared" si="58"/>
        <v>0</v>
      </c>
      <c r="O257" s="12">
        <f t="shared" si="59"/>
        <v>0</v>
      </c>
      <c r="P257" s="11">
        <f t="shared" si="60"/>
        <v>0</v>
      </c>
      <c r="Q257" s="1">
        <f t="shared" si="61"/>
        <v>0</v>
      </c>
      <c r="S257" s="14" t="str">
        <f t="shared" si="62"/>
        <v>A</v>
      </c>
      <c r="U257" s="1">
        <f t="shared" si="63"/>
        <v>0</v>
      </c>
      <c r="V257" s="1">
        <f t="shared" si="64"/>
        <v>379.45499999999998</v>
      </c>
      <c r="W257" s="1">
        <f t="shared" si="65"/>
        <v>0</v>
      </c>
      <c r="X257" s="20">
        <f t="shared" si="66"/>
        <v>0</v>
      </c>
      <c r="Y257" s="22">
        <f t="shared" si="67"/>
        <v>0</v>
      </c>
      <c r="AA257" s="47"/>
    </row>
    <row r="258" spans="1:27" hidden="1" x14ac:dyDescent="0.25">
      <c r="A258" s="57" t="s">
        <v>1718</v>
      </c>
      <c r="B258" s="1">
        <v>0</v>
      </c>
      <c r="C258" s="1">
        <v>186.75200000000001</v>
      </c>
      <c r="D258" s="1">
        <v>0</v>
      </c>
      <c r="E258" s="1">
        <v>380.57900000000001</v>
      </c>
      <c r="G258" s="1">
        <f t="shared" si="51"/>
        <v>-380.57900000000001</v>
      </c>
      <c r="H258" s="1">
        <f t="shared" si="52"/>
        <v>-186.75200000000001</v>
      </c>
      <c r="I258" s="2">
        <f t="shared" si="53"/>
        <v>0</v>
      </c>
      <c r="J258" s="2">
        <f t="shared" si="54"/>
        <v>0</v>
      </c>
      <c r="K258" s="2">
        <f t="shared" si="55"/>
        <v>0</v>
      </c>
      <c r="L258" s="10">
        <f t="shared" si="56"/>
        <v>0</v>
      </c>
      <c r="M258" s="73" t="str">
        <f t="shared" si="57"/>
        <v/>
      </c>
      <c r="N258">
        <f t="shared" si="58"/>
        <v>0</v>
      </c>
      <c r="O258" s="12">
        <f t="shared" si="59"/>
        <v>0</v>
      </c>
      <c r="P258" s="11">
        <f t="shared" si="60"/>
        <v>0</v>
      </c>
      <c r="Q258" s="1">
        <f t="shared" si="61"/>
        <v>0</v>
      </c>
      <c r="S258" s="14" t="str">
        <f t="shared" si="62"/>
        <v>A</v>
      </c>
      <c r="U258" s="1">
        <f t="shared" si="63"/>
        <v>0</v>
      </c>
      <c r="V258" s="1">
        <f t="shared" si="64"/>
        <v>380.57900000000001</v>
      </c>
      <c r="W258" s="1">
        <f t="shared" si="65"/>
        <v>0</v>
      </c>
      <c r="X258" s="20">
        <f t="shared" si="66"/>
        <v>0</v>
      </c>
      <c r="Y258" s="22">
        <f t="shared" si="67"/>
        <v>0</v>
      </c>
      <c r="AA258" s="47"/>
    </row>
    <row r="259" spans="1:27" hidden="1" x14ac:dyDescent="0.25">
      <c r="A259" s="57" t="s">
        <v>1719</v>
      </c>
      <c r="B259" s="1">
        <v>0</v>
      </c>
      <c r="C259" s="1">
        <v>204.416</v>
      </c>
      <c r="D259" s="1">
        <v>0</v>
      </c>
      <c r="E259" s="1">
        <v>380.584</v>
      </c>
      <c r="G259" s="1">
        <f t="shared" si="51"/>
        <v>-380.584</v>
      </c>
      <c r="H259" s="1">
        <f t="shared" si="52"/>
        <v>-204.416</v>
      </c>
      <c r="I259" s="2">
        <f t="shared" si="53"/>
        <v>0</v>
      </c>
      <c r="J259" s="2">
        <f t="shared" si="54"/>
        <v>0</v>
      </c>
      <c r="K259" s="2">
        <f t="shared" si="55"/>
        <v>0</v>
      </c>
      <c r="L259" s="10">
        <f t="shared" si="56"/>
        <v>0</v>
      </c>
      <c r="M259" s="73" t="str">
        <f t="shared" si="57"/>
        <v/>
      </c>
      <c r="N259">
        <f t="shared" si="58"/>
        <v>0</v>
      </c>
      <c r="O259" s="12">
        <f t="shared" si="59"/>
        <v>0</v>
      </c>
      <c r="P259" s="11">
        <f t="shared" si="60"/>
        <v>0</v>
      </c>
      <c r="Q259" s="1">
        <f t="shared" si="61"/>
        <v>0</v>
      </c>
      <c r="S259" s="14" t="str">
        <f t="shared" si="62"/>
        <v>A</v>
      </c>
      <c r="U259" s="1">
        <f t="shared" si="63"/>
        <v>0</v>
      </c>
      <c r="V259" s="1">
        <f t="shared" si="64"/>
        <v>380.584</v>
      </c>
      <c r="W259" s="1">
        <f t="shared" si="65"/>
        <v>0</v>
      </c>
      <c r="X259" s="20">
        <f t="shared" si="66"/>
        <v>0</v>
      </c>
      <c r="Y259" s="22">
        <f t="shared" si="67"/>
        <v>0</v>
      </c>
      <c r="AA259" s="47"/>
    </row>
    <row r="260" spans="1:27" hidden="1" x14ac:dyDescent="0.25">
      <c r="A260" s="57" t="s">
        <v>1720</v>
      </c>
      <c r="B260" s="1">
        <v>0</v>
      </c>
      <c r="C260" s="1">
        <v>202.94399999999999</v>
      </c>
      <c r="D260" s="1">
        <v>0</v>
      </c>
      <c r="E260" s="1">
        <v>381.30399999999997</v>
      </c>
      <c r="G260" s="1">
        <f t="shared" si="51"/>
        <v>-381.30399999999997</v>
      </c>
      <c r="H260" s="1">
        <f t="shared" si="52"/>
        <v>-202.94399999999999</v>
      </c>
      <c r="I260" s="2">
        <f t="shared" si="53"/>
        <v>0</v>
      </c>
      <c r="J260" s="2">
        <f t="shared" si="54"/>
        <v>0</v>
      </c>
      <c r="K260" s="2">
        <f t="shared" si="55"/>
        <v>0</v>
      </c>
      <c r="L260" s="10">
        <f t="shared" si="56"/>
        <v>0</v>
      </c>
      <c r="M260" s="73" t="str">
        <f t="shared" si="57"/>
        <v/>
      </c>
      <c r="N260">
        <f t="shared" si="58"/>
        <v>0</v>
      </c>
      <c r="O260" s="12">
        <f t="shared" si="59"/>
        <v>0</v>
      </c>
      <c r="P260" s="11">
        <f t="shared" si="60"/>
        <v>0</v>
      </c>
      <c r="Q260" s="1">
        <f t="shared" si="61"/>
        <v>0</v>
      </c>
      <c r="S260" s="14" t="str">
        <f t="shared" si="62"/>
        <v>A</v>
      </c>
      <c r="U260" s="1">
        <f t="shared" si="63"/>
        <v>0</v>
      </c>
      <c r="V260" s="1">
        <f t="shared" si="64"/>
        <v>381.30399999999997</v>
      </c>
      <c r="W260" s="1">
        <f t="shared" si="65"/>
        <v>0</v>
      </c>
      <c r="X260" s="20">
        <f t="shared" si="66"/>
        <v>0</v>
      </c>
      <c r="Y260" s="22">
        <f t="shared" si="67"/>
        <v>0</v>
      </c>
      <c r="AA260" s="47"/>
    </row>
    <row r="261" spans="1:27" hidden="1" x14ac:dyDescent="0.25">
      <c r="A261" s="57" t="s">
        <v>1721</v>
      </c>
      <c r="B261" s="1">
        <v>44.095999999999997</v>
      </c>
      <c r="C261" s="1">
        <v>176.96</v>
      </c>
      <c r="D261" s="1">
        <v>0</v>
      </c>
      <c r="E261" s="1">
        <v>383.91699999999997</v>
      </c>
      <c r="G261" s="1">
        <f t="shared" si="51"/>
        <v>-383.91699999999997</v>
      </c>
      <c r="H261" s="1">
        <f t="shared" si="52"/>
        <v>-132.864</v>
      </c>
      <c r="I261" s="2">
        <f t="shared" si="53"/>
        <v>0</v>
      </c>
      <c r="J261" s="2">
        <f t="shared" si="54"/>
        <v>0</v>
      </c>
      <c r="K261" s="2">
        <f t="shared" si="55"/>
        <v>0</v>
      </c>
      <c r="L261" s="10">
        <f t="shared" si="56"/>
        <v>0</v>
      </c>
      <c r="M261" s="73" t="str">
        <f t="shared" si="57"/>
        <v/>
      </c>
      <c r="N261">
        <f t="shared" si="58"/>
        <v>0</v>
      </c>
      <c r="O261" s="12">
        <f t="shared" si="59"/>
        <v>44.095999999999997</v>
      </c>
      <c r="P261" s="11">
        <f t="shared" si="60"/>
        <v>0</v>
      </c>
      <c r="Q261" s="1">
        <f t="shared" si="61"/>
        <v>44.095999999999997</v>
      </c>
      <c r="S261" s="14" t="str">
        <f t="shared" si="62"/>
        <v>A</v>
      </c>
      <c r="U261" s="1">
        <f t="shared" si="63"/>
        <v>44.095999999999997</v>
      </c>
      <c r="V261" s="1">
        <f t="shared" si="64"/>
        <v>383.91699999999997</v>
      </c>
      <c r="W261" s="1">
        <f t="shared" si="65"/>
        <v>0</v>
      </c>
      <c r="X261" s="20">
        <f t="shared" si="66"/>
        <v>0</v>
      </c>
      <c r="Y261" s="22">
        <f t="shared" si="67"/>
        <v>0</v>
      </c>
      <c r="AA261" s="47"/>
    </row>
    <row r="262" spans="1:27" hidden="1" x14ac:dyDescent="0.25">
      <c r="A262" s="57" t="s">
        <v>1722</v>
      </c>
      <c r="B262" s="1">
        <v>209.08799999999999</v>
      </c>
      <c r="C262" s="1">
        <v>205.82400000000001</v>
      </c>
      <c r="D262" s="1">
        <v>0</v>
      </c>
      <c r="E262" s="1">
        <v>381.58699999999999</v>
      </c>
      <c r="G262" s="1">
        <f t="shared" si="51"/>
        <v>-381.58699999999999</v>
      </c>
      <c r="H262" s="1">
        <f t="shared" si="52"/>
        <v>3.2639999999999816</v>
      </c>
      <c r="I262" s="2">
        <f t="shared" si="53"/>
        <v>0</v>
      </c>
      <c r="J262" s="2">
        <f t="shared" si="54"/>
        <v>0</v>
      </c>
      <c r="K262" s="2">
        <f t="shared" si="55"/>
        <v>0</v>
      </c>
      <c r="L262" s="10">
        <f t="shared" si="56"/>
        <v>0</v>
      </c>
      <c r="M262" s="73" t="str">
        <f t="shared" si="57"/>
        <v/>
      </c>
      <c r="N262">
        <f t="shared" si="58"/>
        <v>0</v>
      </c>
      <c r="O262" s="12">
        <f t="shared" si="59"/>
        <v>209.08799999999999</v>
      </c>
      <c r="P262" s="11">
        <f t="shared" si="60"/>
        <v>0</v>
      </c>
      <c r="Q262" s="1">
        <f t="shared" si="61"/>
        <v>209.08799999999999</v>
      </c>
      <c r="S262" s="14" t="str">
        <f t="shared" si="62"/>
        <v>A</v>
      </c>
      <c r="U262" s="1">
        <f t="shared" si="63"/>
        <v>209.08799999999999</v>
      </c>
      <c r="V262" s="1">
        <f t="shared" si="64"/>
        <v>381.58699999999999</v>
      </c>
      <c r="W262" s="1">
        <f t="shared" si="65"/>
        <v>0</v>
      </c>
      <c r="X262" s="20">
        <f t="shared" si="66"/>
        <v>0</v>
      </c>
      <c r="Y262" s="22">
        <f t="shared" si="67"/>
        <v>0</v>
      </c>
      <c r="AA262" s="47"/>
    </row>
    <row r="263" spans="1:27" hidden="1" x14ac:dyDescent="0.25">
      <c r="A263" s="57" t="s">
        <v>1723</v>
      </c>
      <c r="B263" s="1">
        <v>214.72</v>
      </c>
      <c r="C263" s="1">
        <v>213.376</v>
      </c>
      <c r="D263" s="1">
        <v>0</v>
      </c>
      <c r="E263" s="1">
        <v>380.44200000000001</v>
      </c>
      <c r="G263" s="1">
        <f t="shared" si="51"/>
        <v>-380.44200000000001</v>
      </c>
      <c r="H263" s="1">
        <f t="shared" si="52"/>
        <v>1.3439999999999941</v>
      </c>
      <c r="I263" s="2">
        <f t="shared" si="53"/>
        <v>0</v>
      </c>
      <c r="J263" s="2">
        <f t="shared" si="54"/>
        <v>0</v>
      </c>
      <c r="K263" s="2">
        <f t="shared" si="55"/>
        <v>0</v>
      </c>
      <c r="L263" s="10">
        <f t="shared" si="56"/>
        <v>0</v>
      </c>
      <c r="M263" s="73" t="str">
        <f t="shared" si="57"/>
        <v/>
      </c>
      <c r="N263">
        <f t="shared" si="58"/>
        <v>0</v>
      </c>
      <c r="O263" s="12">
        <f t="shared" si="59"/>
        <v>214.72</v>
      </c>
      <c r="P263" s="11">
        <f t="shared" si="60"/>
        <v>0</v>
      </c>
      <c r="Q263" s="1">
        <f t="shared" si="61"/>
        <v>214.72</v>
      </c>
      <c r="S263" s="14" t="str">
        <f t="shared" si="62"/>
        <v>A</v>
      </c>
      <c r="U263" s="1">
        <f t="shared" si="63"/>
        <v>214.72</v>
      </c>
      <c r="V263" s="1">
        <f t="shared" si="64"/>
        <v>380.44200000000001</v>
      </c>
      <c r="W263" s="1">
        <f t="shared" si="65"/>
        <v>0</v>
      </c>
      <c r="X263" s="20">
        <f t="shared" si="66"/>
        <v>0</v>
      </c>
      <c r="Y263" s="22">
        <f t="shared" si="67"/>
        <v>0</v>
      </c>
      <c r="AA263" s="47"/>
    </row>
    <row r="264" spans="1:27" hidden="1" x14ac:dyDescent="0.25">
      <c r="A264" s="57" t="s">
        <v>1724</v>
      </c>
      <c r="B264" s="1">
        <v>214.59200000000001</v>
      </c>
      <c r="C264" s="1">
        <v>216.83199999999999</v>
      </c>
      <c r="D264" s="1">
        <v>0</v>
      </c>
      <c r="E264" s="1">
        <v>381.16399999999999</v>
      </c>
      <c r="G264" s="1">
        <f t="shared" si="51"/>
        <v>-381.16399999999999</v>
      </c>
      <c r="H264" s="1">
        <f t="shared" si="52"/>
        <v>-2.2399999999999807</v>
      </c>
      <c r="I264" s="2">
        <f t="shared" si="53"/>
        <v>0</v>
      </c>
      <c r="J264" s="2">
        <f t="shared" si="54"/>
        <v>0</v>
      </c>
      <c r="K264" s="2">
        <f t="shared" si="55"/>
        <v>0</v>
      </c>
      <c r="L264" s="10">
        <f t="shared" si="56"/>
        <v>0</v>
      </c>
      <c r="M264" s="73" t="str">
        <f t="shared" si="57"/>
        <v/>
      </c>
      <c r="N264">
        <f t="shared" si="58"/>
        <v>0</v>
      </c>
      <c r="O264" s="12">
        <f t="shared" si="59"/>
        <v>214.59200000000001</v>
      </c>
      <c r="P264" s="11">
        <f t="shared" si="60"/>
        <v>0</v>
      </c>
      <c r="Q264" s="1">
        <f t="shared" si="61"/>
        <v>214.59200000000001</v>
      </c>
      <c r="S264" s="14" t="str">
        <f t="shared" si="62"/>
        <v>A</v>
      </c>
      <c r="U264" s="1">
        <f t="shared" si="63"/>
        <v>214.59200000000001</v>
      </c>
      <c r="V264" s="1">
        <f t="shared" si="64"/>
        <v>381.16399999999999</v>
      </c>
      <c r="W264" s="1">
        <f t="shared" si="65"/>
        <v>0</v>
      </c>
      <c r="X264" s="20">
        <f t="shared" si="66"/>
        <v>0</v>
      </c>
      <c r="Y264" s="22">
        <f t="shared" si="67"/>
        <v>0</v>
      </c>
      <c r="AA264" s="47"/>
    </row>
    <row r="265" spans="1:27" hidden="1" x14ac:dyDescent="0.25">
      <c r="A265" s="57" t="s">
        <v>1725</v>
      </c>
      <c r="B265" s="1">
        <v>162.048</v>
      </c>
      <c r="C265" s="1">
        <v>167.93600000000001</v>
      </c>
      <c r="D265" s="1">
        <v>0</v>
      </c>
      <c r="E265" s="1">
        <v>382.83800000000002</v>
      </c>
      <c r="G265" s="1">
        <f t="shared" ref="G265:G328" si="68">D265-E265</f>
        <v>-382.83800000000002</v>
      </c>
      <c r="H265" s="1">
        <f t="shared" ref="H265:H328" si="69">B265-C265</f>
        <v>-5.8880000000000052</v>
      </c>
      <c r="I265" s="2">
        <f t="shared" ref="I265:I328" si="70">D265-((D265/100)*I$8)</f>
        <v>0</v>
      </c>
      <c r="J265" s="2">
        <f t="shared" ref="J265:J328" si="71">D265-((D265/100)*J$8)</f>
        <v>0</v>
      </c>
      <c r="K265" s="2">
        <f t="shared" ref="K265:K328" si="72">D265-((D265/100)*K$8)</f>
        <v>0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0</v>
      </c>
      <c r="M265" s="73" t="str">
        <f t="shared" ref="M265:M328" si="74">IF(L264&lt;&gt;L265,L265,"")</f>
        <v/>
      </c>
      <c r="N265">
        <f t="shared" ref="N265:N328" si="75">L265</f>
        <v>0</v>
      </c>
      <c r="O265" s="12">
        <f t="shared" ref="O265:O328" si="76">IF(N265=1,(B265+(B265/(100-Q$4)*Q$4)),IF(N265=2,(B265+(B265/(100-Q$5)*Q$5)),IF(N265=3,(B265+(B265/(100-Q$6)*Q$6)),B265)))</f>
        <v>162.048</v>
      </c>
      <c r="P265" s="11">
        <f t="shared" ref="P265:P328" si="77">IF(O265&lt;&gt;"",O265-B265,"")</f>
        <v>0</v>
      </c>
      <c r="Q265" s="1">
        <f t="shared" ref="Q265:Q328" si="78">O265-P265</f>
        <v>162.048</v>
      </c>
      <c r="S265" s="14" t="str">
        <f t="shared" ref="S265:S328" si="79">IF(ROUND(B265,3)=ROUND(Q265,3),"A","B")</f>
        <v>A</v>
      </c>
      <c r="U265" s="1">
        <f t="shared" ref="U265:U328" si="80">B265</f>
        <v>162.048</v>
      </c>
      <c r="V265" s="1">
        <f t="shared" ref="V265:V328" si="81">E265</f>
        <v>382.83800000000002</v>
      </c>
      <c r="W265" s="1">
        <f t="shared" ref="W265:W328" si="82">P265</f>
        <v>0</v>
      </c>
      <c r="X265" s="20">
        <f t="shared" ref="X265:X328" si="83">W265*X$6</f>
        <v>0</v>
      </c>
      <c r="Y265" s="22">
        <f t="shared" ref="Y265:Y328" si="84">L265</f>
        <v>0</v>
      </c>
      <c r="AA265" s="47"/>
    </row>
    <row r="266" spans="1:27" hidden="1" x14ac:dyDescent="0.25">
      <c r="A266" s="57" t="s">
        <v>1726</v>
      </c>
      <c r="B266" s="1">
        <v>144.96</v>
      </c>
      <c r="C266" s="1">
        <v>145.15199999999999</v>
      </c>
      <c r="D266" s="1">
        <v>0</v>
      </c>
      <c r="E266" s="1">
        <v>382.029</v>
      </c>
      <c r="G266" s="1">
        <f t="shared" si="68"/>
        <v>-382.029</v>
      </c>
      <c r="H266" s="1">
        <f t="shared" si="69"/>
        <v>-0.19199999999997885</v>
      </c>
      <c r="I266" s="2">
        <f t="shared" si="70"/>
        <v>0</v>
      </c>
      <c r="J266" s="2">
        <f t="shared" si="71"/>
        <v>0</v>
      </c>
      <c r="K266" s="2">
        <f t="shared" si="72"/>
        <v>0</v>
      </c>
      <c r="L266" s="10">
        <f t="shared" si="73"/>
        <v>0</v>
      </c>
      <c r="M266" s="73" t="str">
        <f t="shared" si="74"/>
        <v/>
      </c>
      <c r="N266">
        <f t="shared" si="75"/>
        <v>0</v>
      </c>
      <c r="O266" s="12">
        <f t="shared" si="76"/>
        <v>144.96</v>
      </c>
      <c r="P266" s="11">
        <f t="shared" si="77"/>
        <v>0</v>
      </c>
      <c r="Q266" s="1">
        <f t="shared" si="78"/>
        <v>144.96</v>
      </c>
      <c r="S266" s="14" t="str">
        <f t="shared" si="79"/>
        <v>A</v>
      </c>
      <c r="U266" s="1">
        <f t="shared" si="80"/>
        <v>144.96</v>
      </c>
      <c r="V266" s="1">
        <f t="shared" si="81"/>
        <v>382.029</v>
      </c>
      <c r="W266" s="1">
        <f t="shared" si="82"/>
        <v>0</v>
      </c>
      <c r="X266" s="20">
        <f t="shared" si="83"/>
        <v>0</v>
      </c>
      <c r="Y266" s="22">
        <f t="shared" si="84"/>
        <v>0</v>
      </c>
      <c r="AA266" s="47"/>
    </row>
    <row r="267" spans="1:27" hidden="1" x14ac:dyDescent="0.25">
      <c r="A267" s="57" t="s">
        <v>1727</v>
      </c>
      <c r="B267" s="1">
        <v>137.024</v>
      </c>
      <c r="C267" s="1">
        <v>138.624</v>
      </c>
      <c r="D267" s="1">
        <v>0</v>
      </c>
      <c r="E267" s="1">
        <v>381.46199999999999</v>
      </c>
      <c r="G267" s="1">
        <f t="shared" si="68"/>
        <v>-381.46199999999999</v>
      </c>
      <c r="H267" s="1">
        <f t="shared" si="69"/>
        <v>-1.5999999999999943</v>
      </c>
      <c r="I267" s="2">
        <f t="shared" si="70"/>
        <v>0</v>
      </c>
      <c r="J267" s="2">
        <f t="shared" si="71"/>
        <v>0</v>
      </c>
      <c r="K267" s="2">
        <f t="shared" si="72"/>
        <v>0</v>
      </c>
      <c r="L267" s="10">
        <f t="shared" si="73"/>
        <v>0</v>
      </c>
      <c r="M267" s="73" t="str">
        <f t="shared" si="74"/>
        <v/>
      </c>
      <c r="N267">
        <f t="shared" si="75"/>
        <v>0</v>
      </c>
      <c r="O267" s="12">
        <f t="shared" si="76"/>
        <v>137.024</v>
      </c>
      <c r="P267" s="11">
        <f t="shared" si="77"/>
        <v>0</v>
      </c>
      <c r="Q267" s="1">
        <f t="shared" si="78"/>
        <v>137.024</v>
      </c>
      <c r="S267" s="14" t="str">
        <f t="shared" si="79"/>
        <v>A</v>
      </c>
      <c r="U267" s="1">
        <f t="shared" si="80"/>
        <v>137.024</v>
      </c>
      <c r="V267" s="1">
        <f t="shared" si="81"/>
        <v>381.46199999999999</v>
      </c>
      <c r="W267" s="1">
        <f t="shared" si="82"/>
        <v>0</v>
      </c>
      <c r="X267" s="20">
        <f t="shared" si="83"/>
        <v>0</v>
      </c>
      <c r="Y267" s="22">
        <f t="shared" si="84"/>
        <v>0</v>
      </c>
      <c r="AA267" s="47"/>
    </row>
    <row r="268" spans="1:27" hidden="1" x14ac:dyDescent="0.25">
      <c r="A268" s="57" t="s">
        <v>1728</v>
      </c>
      <c r="B268" s="1">
        <v>133.76</v>
      </c>
      <c r="C268" s="1">
        <v>132.80000000000001</v>
      </c>
      <c r="D268" s="1">
        <v>0</v>
      </c>
      <c r="E268" s="1">
        <v>382.30900000000003</v>
      </c>
      <c r="G268" s="1">
        <f t="shared" si="68"/>
        <v>-382.30900000000003</v>
      </c>
      <c r="H268" s="1">
        <f t="shared" si="69"/>
        <v>0.95999999999997954</v>
      </c>
      <c r="I268" s="2">
        <f t="shared" si="70"/>
        <v>0</v>
      </c>
      <c r="J268" s="2">
        <f t="shared" si="71"/>
        <v>0</v>
      </c>
      <c r="K268" s="2">
        <f t="shared" si="72"/>
        <v>0</v>
      </c>
      <c r="L268" s="10">
        <f t="shared" si="73"/>
        <v>0</v>
      </c>
      <c r="M268" s="73" t="str">
        <f t="shared" si="74"/>
        <v/>
      </c>
      <c r="N268">
        <f t="shared" si="75"/>
        <v>0</v>
      </c>
      <c r="O268" s="12">
        <f t="shared" si="76"/>
        <v>133.76</v>
      </c>
      <c r="P268" s="11">
        <f t="shared" si="77"/>
        <v>0</v>
      </c>
      <c r="Q268" s="1">
        <f t="shared" si="78"/>
        <v>133.76</v>
      </c>
      <c r="S268" s="14" t="str">
        <f t="shared" si="79"/>
        <v>A</v>
      </c>
      <c r="U268" s="1">
        <f t="shared" si="80"/>
        <v>133.76</v>
      </c>
      <c r="V268" s="1">
        <f t="shared" si="81"/>
        <v>382.30900000000003</v>
      </c>
      <c r="W268" s="1">
        <f t="shared" si="82"/>
        <v>0</v>
      </c>
      <c r="X268" s="20">
        <f t="shared" si="83"/>
        <v>0</v>
      </c>
      <c r="Y268" s="22">
        <f t="shared" si="84"/>
        <v>0</v>
      </c>
      <c r="AA268" s="47"/>
    </row>
    <row r="269" spans="1:27" hidden="1" x14ac:dyDescent="0.25">
      <c r="A269" s="57" t="s">
        <v>1729</v>
      </c>
      <c r="B269" s="1">
        <v>126.52800000000001</v>
      </c>
      <c r="C269" s="1">
        <v>127.04</v>
      </c>
      <c r="D269" s="1">
        <v>0</v>
      </c>
      <c r="E269" s="1">
        <v>384</v>
      </c>
      <c r="G269" s="1">
        <f t="shared" si="68"/>
        <v>-384</v>
      </c>
      <c r="H269" s="1">
        <f t="shared" si="69"/>
        <v>-0.51200000000000045</v>
      </c>
      <c r="I269" s="2">
        <f t="shared" si="70"/>
        <v>0</v>
      </c>
      <c r="J269" s="2">
        <f t="shared" si="71"/>
        <v>0</v>
      </c>
      <c r="K269" s="2">
        <f t="shared" si="72"/>
        <v>0</v>
      </c>
      <c r="L269" s="10">
        <f t="shared" si="73"/>
        <v>0</v>
      </c>
      <c r="M269" s="73" t="str">
        <f t="shared" si="74"/>
        <v/>
      </c>
      <c r="N269">
        <f t="shared" si="75"/>
        <v>0</v>
      </c>
      <c r="O269" s="12">
        <f t="shared" si="76"/>
        <v>126.52800000000001</v>
      </c>
      <c r="P269" s="11">
        <f t="shared" si="77"/>
        <v>0</v>
      </c>
      <c r="Q269" s="1">
        <f t="shared" si="78"/>
        <v>126.52800000000001</v>
      </c>
      <c r="S269" s="14" t="str">
        <f t="shared" si="79"/>
        <v>A</v>
      </c>
      <c r="U269" s="1">
        <f t="shared" si="80"/>
        <v>126.52800000000001</v>
      </c>
      <c r="V269" s="1">
        <f t="shared" si="81"/>
        <v>384</v>
      </c>
      <c r="W269" s="1">
        <f t="shared" si="82"/>
        <v>0</v>
      </c>
      <c r="X269" s="20">
        <f t="shared" si="83"/>
        <v>0</v>
      </c>
      <c r="Y269" s="22">
        <f t="shared" si="84"/>
        <v>0</v>
      </c>
      <c r="AA269" s="47"/>
    </row>
    <row r="270" spans="1:27" hidden="1" x14ac:dyDescent="0.25">
      <c r="A270" s="57" t="s">
        <v>1730</v>
      </c>
      <c r="B270" s="1">
        <v>132.28800000000001</v>
      </c>
      <c r="C270" s="1">
        <v>131.072</v>
      </c>
      <c r="D270" s="1">
        <v>0</v>
      </c>
      <c r="E270" s="1">
        <v>380.42</v>
      </c>
      <c r="G270" s="1">
        <f t="shared" si="68"/>
        <v>-380.42</v>
      </c>
      <c r="H270" s="1">
        <f t="shared" si="69"/>
        <v>1.2160000000000082</v>
      </c>
      <c r="I270" s="2">
        <f t="shared" si="70"/>
        <v>0</v>
      </c>
      <c r="J270" s="2">
        <f t="shared" si="71"/>
        <v>0</v>
      </c>
      <c r="K270" s="2">
        <f t="shared" si="72"/>
        <v>0</v>
      </c>
      <c r="L270" s="10">
        <f t="shared" si="73"/>
        <v>0</v>
      </c>
      <c r="M270" s="73" t="str">
        <f t="shared" si="74"/>
        <v/>
      </c>
      <c r="N270">
        <f t="shared" si="75"/>
        <v>0</v>
      </c>
      <c r="O270" s="12">
        <f t="shared" si="76"/>
        <v>132.28800000000001</v>
      </c>
      <c r="P270" s="11">
        <f t="shared" si="77"/>
        <v>0</v>
      </c>
      <c r="Q270" s="1">
        <f t="shared" si="78"/>
        <v>132.28800000000001</v>
      </c>
      <c r="S270" s="14" t="str">
        <f t="shared" si="79"/>
        <v>A</v>
      </c>
      <c r="U270" s="1">
        <f t="shared" si="80"/>
        <v>132.28800000000001</v>
      </c>
      <c r="V270" s="1">
        <f t="shared" si="81"/>
        <v>380.42</v>
      </c>
      <c r="W270" s="1">
        <f t="shared" si="82"/>
        <v>0</v>
      </c>
      <c r="X270" s="20">
        <f t="shared" si="83"/>
        <v>0</v>
      </c>
      <c r="Y270" s="22">
        <f t="shared" si="84"/>
        <v>0</v>
      </c>
      <c r="AA270" s="47"/>
    </row>
    <row r="271" spans="1:27" hidden="1" x14ac:dyDescent="0.25">
      <c r="A271" s="57" t="s">
        <v>1731</v>
      </c>
      <c r="B271" s="1">
        <v>127.68</v>
      </c>
      <c r="C271" s="1">
        <v>130.88</v>
      </c>
      <c r="D271" s="1">
        <v>0</v>
      </c>
      <c r="E271" s="1">
        <v>379.25099999999998</v>
      </c>
      <c r="G271" s="1">
        <f t="shared" si="68"/>
        <v>-379.25099999999998</v>
      </c>
      <c r="H271" s="1">
        <f t="shared" si="69"/>
        <v>-3.1999999999999886</v>
      </c>
      <c r="I271" s="2">
        <f t="shared" si="70"/>
        <v>0</v>
      </c>
      <c r="J271" s="2">
        <f t="shared" si="71"/>
        <v>0</v>
      </c>
      <c r="K271" s="2">
        <f t="shared" si="72"/>
        <v>0</v>
      </c>
      <c r="L271" s="10">
        <f t="shared" si="73"/>
        <v>0</v>
      </c>
      <c r="M271" s="73" t="str">
        <f t="shared" si="74"/>
        <v/>
      </c>
      <c r="N271">
        <f t="shared" si="75"/>
        <v>0</v>
      </c>
      <c r="O271" s="12">
        <f t="shared" si="76"/>
        <v>127.68</v>
      </c>
      <c r="P271" s="11">
        <f t="shared" si="77"/>
        <v>0</v>
      </c>
      <c r="Q271" s="1">
        <f t="shared" si="78"/>
        <v>127.68</v>
      </c>
      <c r="S271" s="14" t="str">
        <f t="shared" si="79"/>
        <v>A</v>
      </c>
      <c r="U271" s="1">
        <f t="shared" si="80"/>
        <v>127.68</v>
      </c>
      <c r="V271" s="1">
        <f t="shared" si="81"/>
        <v>379.25099999999998</v>
      </c>
      <c r="W271" s="1">
        <f t="shared" si="82"/>
        <v>0</v>
      </c>
      <c r="X271" s="20">
        <f t="shared" si="83"/>
        <v>0</v>
      </c>
      <c r="Y271" s="22">
        <f t="shared" si="84"/>
        <v>0</v>
      </c>
      <c r="AA271" s="47"/>
    </row>
    <row r="272" spans="1:27" hidden="1" x14ac:dyDescent="0.25">
      <c r="A272" s="57" t="s">
        <v>1732</v>
      </c>
      <c r="B272" s="1">
        <v>97.408000000000001</v>
      </c>
      <c r="C272" s="1">
        <v>98.88</v>
      </c>
      <c r="D272" s="1">
        <v>0</v>
      </c>
      <c r="E272" s="1">
        <v>380.47899999999998</v>
      </c>
      <c r="G272" s="1">
        <f t="shared" si="68"/>
        <v>-380.47899999999998</v>
      </c>
      <c r="H272" s="1">
        <f t="shared" si="69"/>
        <v>-1.4719999999999942</v>
      </c>
      <c r="I272" s="2">
        <f t="shared" si="70"/>
        <v>0</v>
      </c>
      <c r="J272" s="2">
        <f t="shared" si="71"/>
        <v>0</v>
      </c>
      <c r="K272" s="2">
        <f t="shared" si="72"/>
        <v>0</v>
      </c>
      <c r="L272" s="10">
        <f t="shared" si="73"/>
        <v>0</v>
      </c>
      <c r="M272" s="73" t="str">
        <f t="shared" si="74"/>
        <v/>
      </c>
      <c r="N272">
        <f t="shared" si="75"/>
        <v>0</v>
      </c>
      <c r="O272" s="12">
        <f t="shared" si="76"/>
        <v>97.408000000000001</v>
      </c>
      <c r="P272" s="11">
        <f t="shared" si="77"/>
        <v>0</v>
      </c>
      <c r="Q272" s="1">
        <f t="shared" si="78"/>
        <v>97.408000000000001</v>
      </c>
      <c r="S272" s="14" t="str">
        <f t="shared" si="79"/>
        <v>A</v>
      </c>
      <c r="U272" s="1">
        <f t="shared" si="80"/>
        <v>97.408000000000001</v>
      </c>
      <c r="V272" s="1">
        <f t="shared" si="81"/>
        <v>380.47899999999998</v>
      </c>
      <c r="W272" s="1">
        <f t="shared" si="82"/>
        <v>0</v>
      </c>
      <c r="X272" s="20">
        <f t="shared" si="83"/>
        <v>0</v>
      </c>
      <c r="Y272" s="22">
        <f t="shared" si="84"/>
        <v>0</v>
      </c>
      <c r="AA272" s="47"/>
    </row>
    <row r="273" spans="1:34" x14ac:dyDescent="0.25">
      <c r="A273" s="57" t="s">
        <v>1733</v>
      </c>
      <c r="B273" s="1">
        <v>65.215999999999994</v>
      </c>
      <c r="C273" s="1">
        <v>67.84</v>
      </c>
      <c r="D273" s="1">
        <v>0</v>
      </c>
      <c r="E273" s="1">
        <v>383.65699999999998</v>
      </c>
      <c r="G273" s="1">
        <f t="shared" si="68"/>
        <v>-383.65699999999998</v>
      </c>
      <c r="H273" s="1">
        <f t="shared" si="69"/>
        <v>-2.6240000000000094</v>
      </c>
      <c r="I273" s="2">
        <f t="shared" si="70"/>
        <v>0</v>
      </c>
      <c r="J273" s="2">
        <f t="shared" si="71"/>
        <v>0</v>
      </c>
      <c r="K273" s="2">
        <f t="shared" si="72"/>
        <v>0</v>
      </c>
      <c r="L273" s="10">
        <f t="shared" si="73"/>
        <v>0</v>
      </c>
      <c r="M273" s="73" t="str">
        <f t="shared" si="74"/>
        <v/>
      </c>
      <c r="N273">
        <f t="shared" si="75"/>
        <v>0</v>
      </c>
      <c r="O273" s="12">
        <f t="shared" si="76"/>
        <v>65.215999999999994</v>
      </c>
      <c r="P273" s="11">
        <f t="shared" si="77"/>
        <v>0</v>
      </c>
      <c r="Q273" s="1">
        <f t="shared" si="78"/>
        <v>65.215999999999994</v>
      </c>
      <c r="S273" s="14" t="str">
        <f t="shared" si="79"/>
        <v>A</v>
      </c>
      <c r="U273" s="1">
        <f t="shared" si="80"/>
        <v>65.215999999999994</v>
      </c>
      <c r="V273" s="1">
        <f t="shared" si="81"/>
        <v>383.65699999999998</v>
      </c>
      <c r="W273" s="1">
        <f t="shared" si="82"/>
        <v>0</v>
      </c>
      <c r="X273" s="20">
        <f t="shared" si="83"/>
        <v>0</v>
      </c>
      <c r="Y273" s="22">
        <f t="shared" si="84"/>
        <v>0</v>
      </c>
      <c r="Z273" s="32" t="s">
        <v>40</v>
      </c>
      <c r="AA273" s="47"/>
      <c r="AB273" s="32" t="str">
        <f>A273</f>
        <v>2025-03-12 00:00:00</v>
      </c>
      <c r="AC273" s="1">
        <f>SUM(U273:U296)</f>
        <v>3206.1439999999998</v>
      </c>
      <c r="AD273" s="1">
        <f>AVERAGE(V273:V296)</f>
        <v>381.68270833333332</v>
      </c>
      <c r="AE273" s="1">
        <f>SUM(W273:W296)</f>
        <v>0</v>
      </c>
      <c r="AF273" s="1">
        <f>SUM(X273:X296)</f>
        <v>0</v>
      </c>
      <c r="AG273" s="35">
        <f>AVERAGE(Y273:Y296)</f>
        <v>0</v>
      </c>
      <c r="AH273" s="37">
        <f>DAY(A273)</f>
        <v>12</v>
      </c>
    </row>
    <row r="274" spans="1:34" hidden="1" x14ac:dyDescent="0.25">
      <c r="A274" s="57" t="s">
        <v>1734</v>
      </c>
      <c r="B274" s="1">
        <v>52.16</v>
      </c>
      <c r="C274" s="1">
        <v>54.271999999999998</v>
      </c>
      <c r="D274" s="1">
        <v>0</v>
      </c>
      <c r="E274" s="1">
        <v>383.63499999999999</v>
      </c>
      <c r="G274" s="1">
        <f t="shared" si="68"/>
        <v>-383.63499999999999</v>
      </c>
      <c r="H274" s="1">
        <f t="shared" si="69"/>
        <v>-2.1120000000000019</v>
      </c>
      <c r="I274" s="2">
        <f t="shared" si="70"/>
        <v>0</v>
      </c>
      <c r="J274" s="2">
        <f t="shared" si="71"/>
        <v>0</v>
      </c>
      <c r="K274" s="2">
        <f t="shared" si="72"/>
        <v>0</v>
      </c>
      <c r="L274" s="10">
        <f t="shared" si="73"/>
        <v>0</v>
      </c>
      <c r="M274" s="73" t="str">
        <f t="shared" si="74"/>
        <v/>
      </c>
      <c r="N274">
        <f t="shared" si="75"/>
        <v>0</v>
      </c>
      <c r="O274" s="12">
        <f t="shared" si="76"/>
        <v>52.16</v>
      </c>
      <c r="P274" s="11">
        <f t="shared" si="77"/>
        <v>0</v>
      </c>
      <c r="Q274" s="1">
        <f t="shared" si="78"/>
        <v>52.16</v>
      </c>
      <c r="S274" s="14" t="str">
        <f t="shared" si="79"/>
        <v>A</v>
      </c>
      <c r="U274" s="1">
        <f t="shared" si="80"/>
        <v>52.16</v>
      </c>
      <c r="V274" s="1">
        <f t="shared" si="81"/>
        <v>383.63499999999999</v>
      </c>
      <c r="W274" s="1">
        <f t="shared" si="82"/>
        <v>0</v>
      </c>
      <c r="X274" s="20">
        <f t="shared" si="83"/>
        <v>0</v>
      </c>
      <c r="Y274" s="22">
        <f t="shared" si="84"/>
        <v>0</v>
      </c>
      <c r="AA274" s="47"/>
    </row>
    <row r="275" spans="1:34" hidden="1" x14ac:dyDescent="0.25">
      <c r="A275" s="57" t="s">
        <v>1735</v>
      </c>
      <c r="B275" s="1">
        <v>45.503999999999998</v>
      </c>
      <c r="C275" s="1">
        <v>45.44</v>
      </c>
      <c r="D275" s="1">
        <v>0</v>
      </c>
      <c r="E275" s="1">
        <v>383.83100000000002</v>
      </c>
      <c r="G275" s="1">
        <f t="shared" si="68"/>
        <v>-383.83100000000002</v>
      </c>
      <c r="H275" s="1">
        <f t="shared" si="69"/>
        <v>6.4000000000000057E-2</v>
      </c>
      <c r="I275" s="2">
        <f t="shared" si="70"/>
        <v>0</v>
      </c>
      <c r="J275" s="2">
        <f t="shared" si="71"/>
        <v>0</v>
      </c>
      <c r="K275" s="2">
        <f t="shared" si="72"/>
        <v>0</v>
      </c>
      <c r="L275" s="10">
        <f t="shared" si="73"/>
        <v>0</v>
      </c>
      <c r="M275" s="73" t="str">
        <f t="shared" si="74"/>
        <v/>
      </c>
      <c r="N275">
        <f t="shared" si="75"/>
        <v>0</v>
      </c>
      <c r="O275" s="12">
        <f t="shared" si="76"/>
        <v>45.503999999999998</v>
      </c>
      <c r="P275" s="11">
        <f t="shared" si="77"/>
        <v>0</v>
      </c>
      <c r="Q275" s="1">
        <f t="shared" si="78"/>
        <v>45.503999999999998</v>
      </c>
      <c r="S275" s="14" t="str">
        <f t="shared" si="79"/>
        <v>A</v>
      </c>
      <c r="U275" s="1">
        <f t="shared" si="80"/>
        <v>45.503999999999998</v>
      </c>
      <c r="V275" s="1">
        <f t="shared" si="81"/>
        <v>383.83100000000002</v>
      </c>
      <c r="W275" s="1">
        <f t="shared" si="82"/>
        <v>0</v>
      </c>
      <c r="X275" s="20">
        <f t="shared" si="83"/>
        <v>0</v>
      </c>
      <c r="Y275" s="22">
        <f t="shared" si="84"/>
        <v>0</v>
      </c>
      <c r="AA275" s="47"/>
    </row>
    <row r="276" spans="1:34" hidden="1" x14ac:dyDescent="0.25">
      <c r="A276" s="57" t="s">
        <v>1736</v>
      </c>
      <c r="B276" s="1">
        <v>45.183999999999997</v>
      </c>
      <c r="C276" s="1">
        <v>44.863999999999997</v>
      </c>
      <c r="D276" s="1">
        <v>0</v>
      </c>
      <c r="E276" s="1">
        <v>382.87</v>
      </c>
      <c r="G276" s="1">
        <f t="shared" si="68"/>
        <v>-382.87</v>
      </c>
      <c r="H276" s="1">
        <f t="shared" si="69"/>
        <v>0.32000000000000028</v>
      </c>
      <c r="I276" s="2">
        <f t="shared" si="70"/>
        <v>0</v>
      </c>
      <c r="J276" s="2">
        <f t="shared" si="71"/>
        <v>0</v>
      </c>
      <c r="K276" s="2">
        <f t="shared" si="72"/>
        <v>0</v>
      </c>
      <c r="L276" s="10">
        <f t="shared" si="73"/>
        <v>0</v>
      </c>
      <c r="M276" s="73" t="str">
        <f t="shared" si="74"/>
        <v/>
      </c>
      <c r="N276">
        <f t="shared" si="75"/>
        <v>0</v>
      </c>
      <c r="O276" s="12">
        <f t="shared" si="76"/>
        <v>45.183999999999997</v>
      </c>
      <c r="P276" s="11">
        <f t="shared" si="77"/>
        <v>0</v>
      </c>
      <c r="Q276" s="1">
        <f t="shared" si="78"/>
        <v>45.183999999999997</v>
      </c>
      <c r="S276" s="14" t="str">
        <f t="shared" si="79"/>
        <v>A</v>
      </c>
      <c r="U276" s="1">
        <f t="shared" si="80"/>
        <v>45.183999999999997</v>
      </c>
      <c r="V276" s="1">
        <f t="shared" si="81"/>
        <v>382.87</v>
      </c>
      <c r="W276" s="1">
        <f t="shared" si="82"/>
        <v>0</v>
      </c>
      <c r="X276" s="20">
        <f t="shared" si="83"/>
        <v>0</v>
      </c>
      <c r="Y276" s="22">
        <f t="shared" si="84"/>
        <v>0</v>
      </c>
      <c r="AA276" s="47"/>
    </row>
    <row r="277" spans="1:34" hidden="1" x14ac:dyDescent="0.25">
      <c r="A277" s="57" t="s">
        <v>1737</v>
      </c>
      <c r="B277" s="1">
        <v>46.143999999999998</v>
      </c>
      <c r="C277" s="1">
        <v>45.887999999999998</v>
      </c>
      <c r="D277" s="1">
        <v>0</v>
      </c>
      <c r="E277" s="1">
        <v>381.94299999999998</v>
      </c>
      <c r="G277" s="1">
        <f t="shared" si="68"/>
        <v>-381.94299999999998</v>
      </c>
      <c r="H277" s="1">
        <f t="shared" si="69"/>
        <v>0.25600000000000023</v>
      </c>
      <c r="I277" s="2">
        <f t="shared" si="70"/>
        <v>0</v>
      </c>
      <c r="J277" s="2">
        <f t="shared" si="71"/>
        <v>0</v>
      </c>
      <c r="K277" s="2">
        <f t="shared" si="72"/>
        <v>0</v>
      </c>
      <c r="L277" s="10">
        <f t="shared" si="73"/>
        <v>0</v>
      </c>
      <c r="M277" s="73" t="str">
        <f t="shared" si="74"/>
        <v/>
      </c>
      <c r="N277">
        <f t="shared" si="75"/>
        <v>0</v>
      </c>
      <c r="O277" s="12">
        <f t="shared" si="76"/>
        <v>46.143999999999998</v>
      </c>
      <c r="P277" s="11">
        <f t="shared" si="77"/>
        <v>0</v>
      </c>
      <c r="Q277" s="1">
        <f t="shared" si="78"/>
        <v>46.143999999999998</v>
      </c>
      <c r="S277" s="14" t="str">
        <f t="shared" si="79"/>
        <v>A</v>
      </c>
      <c r="U277" s="1">
        <f t="shared" si="80"/>
        <v>46.143999999999998</v>
      </c>
      <c r="V277" s="1">
        <f t="shared" si="81"/>
        <v>381.94299999999998</v>
      </c>
      <c r="W277" s="1">
        <f t="shared" si="82"/>
        <v>0</v>
      </c>
      <c r="X277" s="20">
        <f t="shared" si="83"/>
        <v>0</v>
      </c>
      <c r="Y277" s="22">
        <f t="shared" si="84"/>
        <v>0</v>
      </c>
      <c r="AA277" s="47"/>
    </row>
    <row r="278" spans="1:34" hidden="1" x14ac:dyDescent="0.25">
      <c r="A278" s="57" t="s">
        <v>1738</v>
      </c>
      <c r="B278" s="1">
        <v>73.215999999999994</v>
      </c>
      <c r="C278" s="1">
        <v>68.671999999999997</v>
      </c>
      <c r="D278" s="1">
        <v>0</v>
      </c>
      <c r="E278" s="1">
        <v>379.98500000000001</v>
      </c>
      <c r="G278" s="1">
        <f t="shared" si="68"/>
        <v>-379.98500000000001</v>
      </c>
      <c r="H278" s="1">
        <f t="shared" si="69"/>
        <v>4.5439999999999969</v>
      </c>
      <c r="I278" s="2">
        <f t="shared" si="70"/>
        <v>0</v>
      </c>
      <c r="J278" s="2">
        <f t="shared" si="71"/>
        <v>0</v>
      </c>
      <c r="K278" s="2">
        <f t="shared" si="72"/>
        <v>0</v>
      </c>
      <c r="L278" s="10">
        <f t="shared" si="73"/>
        <v>0</v>
      </c>
      <c r="M278" s="73" t="str">
        <f t="shared" si="74"/>
        <v/>
      </c>
      <c r="N278">
        <f t="shared" si="75"/>
        <v>0</v>
      </c>
      <c r="O278" s="12">
        <f t="shared" si="76"/>
        <v>73.215999999999994</v>
      </c>
      <c r="P278" s="11">
        <f t="shared" si="77"/>
        <v>0</v>
      </c>
      <c r="Q278" s="1">
        <f t="shared" si="78"/>
        <v>73.215999999999994</v>
      </c>
      <c r="S278" s="14" t="str">
        <f t="shared" si="79"/>
        <v>A</v>
      </c>
      <c r="U278" s="1">
        <f t="shared" si="80"/>
        <v>73.215999999999994</v>
      </c>
      <c r="V278" s="1">
        <f t="shared" si="81"/>
        <v>379.98500000000001</v>
      </c>
      <c r="W278" s="1">
        <f t="shared" si="82"/>
        <v>0</v>
      </c>
      <c r="X278" s="20">
        <f t="shared" si="83"/>
        <v>0</v>
      </c>
      <c r="Y278" s="22">
        <f t="shared" si="84"/>
        <v>0</v>
      </c>
      <c r="AA278" s="47"/>
    </row>
    <row r="279" spans="1:34" hidden="1" x14ac:dyDescent="0.25">
      <c r="A279" s="57" t="s">
        <v>1739</v>
      </c>
      <c r="B279" s="1">
        <v>125.824</v>
      </c>
      <c r="C279" s="1">
        <v>116.992</v>
      </c>
      <c r="D279" s="1">
        <v>0</v>
      </c>
      <c r="E279" s="1">
        <v>380.49400000000003</v>
      </c>
      <c r="G279" s="1">
        <f t="shared" si="68"/>
        <v>-380.49400000000003</v>
      </c>
      <c r="H279" s="1">
        <f t="shared" si="69"/>
        <v>8.8319999999999936</v>
      </c>
      <c r="I279" s="2">
        <f t="shared" si="70"/>
        <v>0</v>
      </c>
      <c r="J279" s="2">
        <f t="shared" si="71"/>
        <v>0</v>
      </c>
      <c r="K279" s="2">
        <f t="shared" si="72"/>
        <v>0</v>
      </c>
      <c r="L279" s="10">
        <f t="shared" si="73"/>
        <v>0</v>
      </c>
      <c r="M279" s="73" t="str">
        <f t="shared" si="74"/>
        <v/>
      </c>
      <c r="N279">
        <f t="shared" si="75"/>
        <v>0</v>
      </c>
      <c r="O279" s="12">
        <f t="shared" si="76"/>
        <v>125.824</v>
      </c>
      <c r="P279" s="11">
        <f t="shared" si="77"/>
        <v>0</v>
      </c>
      <c r="Q279" s="1">
        <f t="shared" si="78"/>
        <v>125.824</v>
      </c>
      <c r="S279" s="14" t="str">
        <f t="shared" si="79"/>
        <v>A</v>
      </c>
      <c r="U279" s="1">
        <f t="shared" si="80"/>
        <v>125.824</v>
      </c>
      <c r="V279" s="1">
        <f t="shared" si="81"/>
        <v>380.49400000000003</v>
      </c>
      <c r="W279" s="1">
        <f t="shared" si="82"/>
        <v>0</v>
      </c>
      <c r="X279" s="20">
        <f t="shared" si="83"/>
        <v>0</v>
      </c>
      <c r="Y279" s="22">
        <f t="shared" si="84"/>
        <v>0</v>
      </c>
      <c r="AA279" s="47"/>
    </row>
    <row r="280" spans="1:34" hidden="1" x14ac:dyDescent="0.25">
      <c r="A280" s="57" t="s">
        <v>1740</v>
      </c>
      <c r="B280" s="1">
        <v>198.91200000000001</v>
      </c>
      <c r="C280" s="1">
        <v>192.06399999999999</v>
      </c>
      <c r="D280" s="1">
        <v>0</v>
      </c>
      <c r="E280" s="1">
        <v>380.80399999999997</v>
      </c>
      <c r="G280" s="1">
        <f t="shared" si="68"/>
        <v>-380.80399999999997</v>
      </c>
      <c r="H280" s="1">
        <f t="shared" si="69"/>
        <v>6.8480000000000132</v>
      </c>
      <c r="I280" s="2">
        <f t="shared" si="70"/>
        <v>0</v>
      </c>
      <c r="J280" s="2">
        <f t="shared" si="71"/>
        <v>0</v>
      </c>
      <c r="K280" s="2">
        <f t="shared" si="72"/>
        <v>0</v>
      </c>
      <c r="L280" s="10">
        <f t="shared" si="73"/>
        <v>0</v>
      </c>
      <c r="M280" s="73" t="str">
        <f t="shared" si="74"/>
        <v/>
      </c>
      <c r="N280">
        <f t="shared" si="75"/>
        <v>0</v>
      </c>
      <c r="O280" s="12">
        <f t="shared" si="76"/>
        <v>198.91200000000001</v>
      </c>
      <c r="P280" s="11">
        <f t="shared" si="77"/>
        <v>0</v>
      </c>
      <c r="Q280" s="1">
        <f t="shared" si="78"/>
        <v>198.91200000000001</v>
      </c>
      <c r="S280" s="14" t="str">
        <f t="shared" si="79"/>
        <v>A</v>
      </c>
      <c r="U280" s="1">
        <f t="shared" si="80"/>
        <v>198.91200000000001</v>
      </c>
      <c r="V280" s="1">
        <f t="shared" si="81"/>
        <v>380.80399999999997</v>
      </c>
      <c r="W280" s="1">
        <f t="shared" si="82"/>
        <v>0</v>
      </c>
      <c r="X280" s="20">
        <f t="shared" si="83"/>
        <v>0</v>
      </c>
      <c r="Y280" s="22">
        <f t="shared" si="84"/>
        <v>0</v>
      </c>
      <c r="AA280" s="47"/>
    </row>
    <row r="281" spans="1:34" hidden="1" x14ac:dyDescent="0.25">
      <c r="A281" s="57" t="s">
        <v>1741</v>
      </c>
      <c r="B281" s="1">
        <v>205.50399999999999</v>
      </c>
      <c r="C281" s="1">
        <v>205.31200000000001</v>
      </c>
      <c r="D281" s="1">
        <v>0</v>
      </c>
      <c r="E281" s="1">
        <v>379.964</v>
      </c>
      <c r="G281" s="1">
        <f t="shared" si="68"/>
        <v>-379.964</v>
      </c>
      <c r="H281" s="1">
        <f t="shared" si="69"/>
        <v>0.19199999999997885</v>
      </c>
      <c r="I281" s="2">
        <f t="shared" si="70"/>
        <v>0</v>
      </c>
      <c r="J281" s="2">
        <f t="shared" si="71"/>
        <v>0</v>
      </c>
      <c r="K281" s="2">
        <f t="shared" si="72"/>
        <v>0</v>
      </c>
      <c r="L281" s="10">
        <f t="shared" si="73"/>
        <v>0</v>
      </c>
      <c r="M281" s="73" t="str">
        <f t="shared" si="74"/>
        <v/>
      </c>
      <c r="N281">
        <f t="shared" si="75"/>
        <v>0</v>
      </c>
      <c r="O281" s="12">
        <f t="shared" si="76"/>
        <v>205.50399999999999</v>
      </c>
      <c r="P281" s="11">
        <f t="shared" si="77"/>
        <v>0</v>
      </c>
      <c r="Q281" s="1">
        <f t="shared" si="78"/>
        <v>205.50399999999999</v>
      </c>
      <c r="S281" s="14" t="str">
        <f t="shared" si="79"/>
        <v>A</v>
      </c>
      <c r="U281" s="1">
        <f t="shared" si="80"/>
        <v>205.50399999999999</v>
      </c>
      <c r="V281" s="1">
        <f t="shared" si="81"/>
        <v>379.964</v>
      </c>
      <c r="W281" s="1">
        <f t="shared" si="82"/>
        <v>0</v>
      </c>
      <c r="X281" s="20">
        <f t="shared" si="83"/>
        <v>0</v>
      </c>
      <c r="Y281" s="22">
        <f t="shared" si="84"/>
        <v>0</v>
      </c>
      <c r="AA281" s="47"/>
    </row>
    <row r="282" spans="1:34" hidden="1" x14ac:dyDescent="0.25">
      <c r="A282" s="57" t="s">
        <v>1742</v>
      </c>
      <c r="B282" s="1">
        <v>189.82400000000001</v>
      </c>
      <c r="C282" s="1">
        <v>190.59200000000001</v>
      </c>
      <c r="D282" s="1">
        <v>0</v>
      </c>
      <c r="E282" s="1">
        <v>380.37599999999998</v>
      </c>
      <c r="G282" s="1">
        <f t="shared" si="68"/>
        <v>-380.37599999999998</v>
      </c>
      <c r="H282" s="1">
        <f t="shared" si="69"/>
        <v>-0.76800000000000068</v>
      </c>
      <c r="I282" s="2">
        <f t="shared" si="70"/>
        <v>0</v>
      </c>
      <c r="J282" s="2">
        <f t="shared" si="71"/>
        <v>0</v>
      </c>
      <c r="K282" s="2">
        <f t="shared" si="72"/>
        <v>0</v>
      </c>
      <c r="L282" s="10">
        <f t="shared" si="73"/>
        <v>0</v>
      </c>
      <c r="M282" s="73" t="str">
        <f t="shared" si="74"/>
        <v/>
      </c>
      <c r="N282">
        <f t="shared" si="75"/>
        <v>0</v>
      </c>
      <c r="O282" s="12">
        <f t="shared" si="76"/>
        <v>189.82400000000001</v>
      </c>
      <c r="P282" s="11">
        <f t="shared" si="77"/>
        <v>0</v>
      </c>
      <c r="Q282" s="1">
        <f t="shared" si="78"/>
        <v>189.82400000000001</v>
      </c>
      <c r="S282" s="14" t="str">
        <f t="shared" si="79"/>
        <v>A</v>
      </c>
      <c r="U282" s="1">
        <f t="shared" si="80"/>
        <v>189.82400000000001</v>
      </c>
      <c r="V282" s="1">
        <f t="shared" si="81"/>
        <v>380.37599999999998</v>
      </c>
      <c r="W282" s="1">
        <f t="shared" si="82"/>
        <v>0</v>
      </c>
      <c r="X282" s="20">
        <f t="shared" si="83"/>
        <v>0</v>
      </c>
      <c r="Y282" s="22">
        <f t="shared" si="84"/>
        <v>0</v>
      </c>
      <c r="AA282" s="47"/>
    </row>
    <row r="283" spans="1:34" hidden="1" x14ac:dyDescent="0.25">
      <c r="A283" s="57" t="s">
        <v>1743</v>
      </c>
      <c r="B283" s="1">
        <v>198.52799999999999</v>
      </c>
      <c r="C283" s="1">
        <v>198.33600000000001</v>
      </c>
      <c r="D283" s="1">
        <v>0</v>
      </c>
      <c r="E283" s="1">
        <v>383.84199999999998</v>
      </c>
      <c r="G283" s="1">
        <f t="shared" si="68"/>
        <v>-383.84199999999998</v>
      </c>
      <c r="H283" s="1">
        <f t="shared" si="69"/>
        <v>0.19199999999997885</v>
      </c>
      <c r="I283" s="2">
        <f t="shared" si="70"/>
        <v>0</v>
      </c>
      <c r="J283" s="2">
        <f t="shared" si="71"/>
        <v>0</v>
      </c>
      <c r="K283" s="2">
        <f t="shared" si="72"/>
        <v>0</v>
      </c>
      <c r="L283" s="10">
        <f t="shared" si="73"/>
        <v>0</v>
      </c>
      <c r="M283" s="73" t="str">
        <f t="shared" si="74"/>
        <v/>
      </c>
      <c r="N283">
        <f t="shared" si="75"/>
        <v>0</v>
      </c>
      <c r="O283" s="12">
        <f t="shared" si="76"/>
        <v>198.52799999999999</v>
      </c>
      <c r="P283" s="11">
        <f t="shared" si="77"/>
        <v>0</v>
      </c>
      <c r="Q283" s="1">
        <f t="shared" si="78"/>
        <v>198.52799999999999</v>
      </c>
      <c r="S283" s="14" t="str">
        <f t="shared" si="79"/>
        <v>A</v>
      </c>
      <c r="U283" s="1">
        <f t="shared" si="80"/>
        <v>198.52799999999999</v>
      </c>
      <c r="V283" s="1">
        <f t="shared" si="81"/>
        <v>383.84199999999998</v>
      </c>
      <c r="W283" s="1">
        <f t="shared" si="82"/>
        <v>0</v>
      </c>
      <c r="X283" s="20">
        <f t="shared" si="83"/>
        <v>0</v>
      </c>
      <c r="Y283" s="22">
        <f t="shared" si="84"/>
        <v>0</v>
      </c>
      <c r="AA283" s="47"/>
    </row>
    <row r="284" spans="1:34" hidden="1" x14ac:dyDescent="0.25">
      <c r="A284" s="57" t="s">
        <v>1744</v>
      </c>
      <c r="B284" s="1">
        <v>202.17599999999999</v>
      </c>
      <c r="C284" s="1">
        <v>201.6</v>
      </c>
      <c r="D284" s="1">
        <v>0</v>
      </c>
      <c r="E284" s="1">
        <v>379.56099999999998</v>
      </c>
      <c r="G284" s="1">
        <f t="shared" si="68"/>
        <v>-379.56099999999998</v>
      </c>
      <c r="H284" s="1">
        <f t="shared" si="69"/>
        <v>0.57599999999999341</v>
      </c>
      <c r="I284" s="2">
        <f t="shared" si="70"/>
        <v>0</v>
      </c>
      <c r="J284" s="2">
        <f t="shared" si="71"/>
        <v>0</v>
      </c>
      <c r="K284" s="2">
        <f t="shared" si="72"/>
        <v>0</v>
      </c>
      <c r="L284" s="10">
        <f t="shared" si="73"/>
        <v>0</v>
      </c>
      <c r="M284" s="73" t="str">
        <f t="shared" si="74"/>
        <v/>
      </c>
      <c r="N284">
        <f t="shared" si="75"/>
        <v>0</v>
      </c>
      <c r="O284" s="12">
        <f t="shared" si="76"/>
        <v>202.17599999999999</v>
      </c>
      <c r="P284" s="11">
        <f t="shared" si="77"/>
        <v>0</v>
      </c>
      <c r="Q284" s="1">
        <f t="shared" si="78"/>
        <v>202.17599999999999</v>
      </c>
      <c r="S284" s="14" t="str">
        <f t="shared" si="79"/>
        <v>A</v>
      </c>
      <c r="U284" s="1">
        <f t="shared" si="80"/>
        <v>202.17599999999999</v>
      </c>
      <c r="V284" s="1">
        <f t="shared" si="81"/>
        <v>379.56099999999998</v>
      </c>
      <c r="W284" s="1">
        <f t="shared" si="82"/>
        <v>0</v>
      </c>
      <c r="X284" s="20">
        <f t="shared" si="83"/>
        <v>0</v>
      </c>
      <c r="Y284" s="22">
        <f t="shared" si="84"/>
        <v>0</v>
      </c>
      <c r="AA284" s="47"/>
    </row>
    <row r="285" spans="1:34" hidden="1" x14ac:dyDescent="0.25">
      <c r="A285" s="57" t="s">
        <v>1745</v>
      </c>
      <c r="B285" s="1">
        <v>174.01599999999999</v>
      </c>
      <c r="C285" s="1">
        <v>175.29599999999999</v>
      </c>
      <c r="D285" s="1">
        <v>0</v>
      </c>
      <c r="E285" s="1">
        <v>382.33</v>
      </c>
      <c r="G285" s="1">
        <f t="shared" si="68"/>
        <v>-382.33</v>
      </c>
      <c r="H285" s="1">
        <f t="shared" si="69"/>
        <v>-1.2800000000000011</v>
      </c>
      <c r="I285" s="2">
        <f t="shared" si="70"/>
        <v>0</v>
      </c>
      <c r="J285" s="2">
        <f t="shared" si="71"/>
        <v>0</v>
      </c>
      <c r="K285" s="2">
        <f t="shared" si="72"/>
        <v>0</v>
      </c>
      <c r="L285" s="10">
        <f t="shared" si="73"/>
        <v>0</v>
      </c>
      <c r="M285" s="73" t="str">
        <f t="shared" si="74"/>
        <v/>
      </c>
      <c r="N285">
        <f t="shared" si="75"/>
        <v>0</v>
      </c>
      <c r="O285" s="12">
        <f t="shared" si="76"/>
        <v>174.01599999999999</v>
      </c>
      <c r="P285" s="11">
        <f t="shared" si="77"/>
        <v>0</v>
      </c>
      <c r="Q285" s="1">
        <f t="shared" si="78"/>
        <v>174.01599999999999</v>
      </c>
      <c r="S285" s="14" t="str">
        <f t="shared" si="79"/>
        <v>A</v>
      </c>
      <c r="U285" s="1">
        <f t="shared" si="80"/>
        <v>174.01599999999999</v>
      </c>
      <c r="V285" s="1">
        <f t="shared" si="81"/>
        <v>382.33</v>
      </c>
      <c r="W285" s="1">
        <f t="shared" si="82"/>
        <v>0</v>
      </c>
      <c r="X285" s="20">
        <f t="shared" si="83"/>
        <v>0</v>
      </c>
      <c r="Y285" s="22">
        <f t="shared" si="84"/>
        <v>0</v>
      </c>
      <c r="AA285" s="47"/>
    </row>
    <row r="286" spans="1:34" hidden="1" x14ac:dyDescent="0.25">
      <c r="A286" s="57" t="s">
        <v>1746</v>
      </c>
      <c r="B286" s="1">
        <v>192.89599999999999</v>
      </c>
      <c r="C286" s="1">
        <v>191.744</v>
      </c>
      <c r="D286" s="1">
        <v>0</v>
      </c>
      <c r="E286" s="1">
        <v>380.88099999999997</v>
      </c>
      <c r="G286" s="1">
        <f t="shared" si="68"/>
        <v>-380.88099999999997</v>
      </c>
      <c r="H286" s="1">
        <f t="shared" si="69"/>
        <v>1.1519999999999868</v>
      </c>
      <c r="I286" s="2">
        <f t="shared" si="70"/>
        <v>0</v>
      </c>
      <c r="J286" s="2">
        <f t="shared" si="71"/>
        <v>0</v>
      </c>
      <c r="K286" s="2">
        <f t="shared" si="72"/>
        <v>0</v>
      </c>
      <c r="L286" s="10">
        <f t="shared" si="73"/>
        <v>0</v>
      </c>
      <c r="M286" s="73" t="str">
        <f t="shared" si="74"/>
        <v/>
      </c>
      <c r="N286">
        <f t="shared" si="75"/>
        <v>0</v>
      </c>
      <c r="O286" s="12">
        <f t="shared" si="76"/>
        <v>192.89599999999999</v>
      </c>
      <c r="P286" s="11">
        <f t="shared" si="77"/>
        <v>0</v>
      </c>
      <c r="Q286" s="1">
        <f t="shared" si="78"/>
        <v>192.89599999999999</v>
      </c>
      <c r="S286" s="14" t="str">
        <f t="shared" si="79"/>
        <v>A</v>
      </c>
      <c r="U286" s="1">
        <f t="shared" si="80"/>
        <v>192.89599999999999</v>
      </c>
      <c r="V286" s="1">
        <f t="shared" si="81"/>
        <v>380.88099999999997</v>
      </c>
      <c r="W286" s="1">
        <f t="shared" si="82"/>
        <v>0</v>
      </c>
      <c r="X286" s="20">
        <f t="shared" si="83"/>
        <v>0</v>
      </c>
      <c r="Y286" s="22">
        <f t="shared" si="84"/>
        <v>0</v>
      </c>
      <c r="AA286" s="47"/>
    </row>
    <row r="287" spans="1:34" hidden="1" x14ac:dyDescent="0.25">
      <c r="A287" s="57" t="s">
        <v>1747</v>
      </c>
      <c r="B287" s="1">
        <v>195.84</v>
      </c>
      <c r="C287" s="1">
        <v>194.49600000000001</v>
      </c>
      <c r="D287" s="1">
        <v>0</v>
      </c>
      <c r="E287" s="1">
        <v>382.048</v>
      </c>
      <c r="G287" s="1">
        <f t="shared" si="68"/>
        <v>-382.048</v>
      </c>
      <c r="H287" s="1">
        <f t="shared" si="69"/>
        <v>1.3439999999999941</v>
      </c>
      <c r="I287" s="2">
        <f t="shared" si="70"/>
        <v>0</v>
      </c>
      <c r="J287" s="2">
        <f t="shared" si="71"/>
        <v>0</v>
      </c>
      <c r="K287" s="2">
        <f t="shared" si="72"/>
        <v>0</v>
      </c>
      <c r="L287" s="10">
        <f t="shared" si="73"/>
        <v>0</v>
      </c>
      <c r="M287" s="73" t="str">
        <f t="shared" si="74"/>
        <v/>
      </c>
      <c r="N287">
        <f t="shared" si="75"/>
        <v>0</v>
      </c>
      <c r="O287" s="12">
        <f t="shared" si="76"/>
        <v>195.84</v>
      </c>
      <c r="P287" s="11">
        <f t="shared" si="77"/>
        <v>0</v>
      </c>
      <c r="Q287" s="1">
        <f t="shared" si="78"/>
        <v>195.84</v>
      </c>
      <c r="S287" s="14" t="str">
        <f t="shared" si="79"/>
        <v>A</v>
      </c>
      <c r="U287" s="1">
        <f t="shared" si="80"/>
        <v>195.84</v>
      </c>
      <c r="V287" s="1">
        <f t="shared" si="81"/>
        <v>382.048</v>
      </c>
      <c r="W287" s="1">
        <f t="shared" si="82"/>
        <v>0</v>
      </c>
      <c r="X287" s="20">
        <f t="shared" si="83"/>
        <v>0</v>
      </c>
      <c r="Y287" s="22">
        <f t="shared" si="84"/>
        <v>0</v>
      </c>
      <c r="AA287" s="47"/>
    </row>
    <row r="288" spans="1:34" hidden="1" x14ac:dyDescent="0.25">
      <c r="A288" s="57" t="s">
        <v>1748</v>
      </c>
      <c r="B288" s="1">
        <v>178.624</v>
      </c>
      <c r="C288" s="1">
        <v>181.82400000000001</v>
      </c>
      <c r="D288" s="1">
        <v>0</v>
      </c>
      <c r="E288" s="1">
        <v>381.11900000000003</v>
      </c>
      <c r="G288" s="1">
        <f t="shared" si="68"/>
        <v>-381.11900000000003</v>
      </c>
      <c r="H288" s="1">
        <f t="shared" si="69"/>
        <v>-3.2000000000000171</v>
      </c>
      <c r="I288" s="2">
        <f t="shared" si="70"/>
        <v>0</v>
      </c>
      <c r="J288" s="2">
        <f t="shared" si="71"/>
        <v>0</v>
      </c>
      <c r="K288" s="2">
        <f t="shared" si="72"/>
        <v>0</v>
      </c>
      <c r="L288" s="10">
        <f t="shared" si="73"/>
        <v>0</v>
      </c>
      <c r="M288" s="73" t="str">
        <f t="shared" si="74"/>
        <v/>
      </c>
      <c r="N288">
        <f t="shared" si="75"/>
        <v>0</v>
      </c>
      <c r="O288" s="12">
        <f t="shared" si="76"/>
        <v>178.624</v>
      </c>
      <c r="P288" s="11">
        <f t="shared" si="77"/>
        <v>0</v>
      </c>
      <c r="Q288" s="1">
        <f t="shared" si="78"/>
        <v>178.624</v>
      </c>
      <c r="S288" s="14" t="str">
        <f t="shared" si="79"/>
        <v>A</v>
      </c>
      <c r="U288" s="1">
        <f t="shared" si="80"/>
        <v>178.624</v>
      </c>
      <c r="V288" s="1">
        <f t="shared" si="81"/>
        <v>381.11900000000003</v>
      </c>
      <c r="W288" s="1">
        <f t="shared" si="82"/>
        <v>0</v>
      </c>
      <c r="X288" s="20">
        <f t="shared" si="83"/>
        <v>0</v>
      </c>
      <c r="Y288" s="22">
        <f t="shared" si="84"/>
        <v>0</v>
      </c>
      <c r="AA288" s="47"/>
    </row>
    <row r="289" spans="1:34" hidden="1" x14ac:dyDescent="0.25">
      <c r="A289" s="57" t="s">
        <v>1749</v>
      </c>
      <c r="B289" s="1">
        <v>145.66399999999999</v>
      </c>
      <c r="C289" s="1">
        <v>150.208</v>
      </c>
      <c r="D289" s="1">
        <v>0</v>
      </c>
      <c r="E289" s="1">
        <v>382.87</v>
      </c>
      <c r="G289" s="1">
        <f t="shared" si="68"/>
        <v>-382.87</v>
      </c>
      <c r="H289" s="1">
        <f t="shared" si="69"/>
        <v>-4.5440000000000111</v>
      </c>
      <c r="I289" s="2">
        <f t="shared" si="70"/>
        <v>0</v>
      </c>
      <c r="J289" s="2">
        <f t="shared" si="71"/>
        <v>0</v>
      </c>
      <c r="K289" s="2">
        <f t="shared" si="72"/>
        <v>0</v>
      </c>
      <c r="L289" s="10">
        <f t="shared" si="73"/>
        <v>0</v>
      </c>
      <c r="M289" s="73" t="str">
        <f t="shared" si="74"/>
        <v/>
      </c>
      <c r="N289">
        <f t="shared" si="75"/>
        <v>0</v>
      </c>
      <c r="O289" s="12">
        <f t="shared" si="76"/>
        <v>145.66399999999999</v>
      </c>
      <c r="P289" s="11">
        <f t="shared" si="77"/>
        <v>0</v>
      </c>
      <c r="Q289" s="1">
        <f t="shared" si="78"/>
        <v>145.66399999999999</v>
      </c>
      <c r="S289" s="14" t="str">
        <f t="shared" si="79"/>
        <v>A</v>
      </c>
      <c r="U289" s="1">
        <f t="shared" si="80"/>
        <v>145.66399999999999</v>
      </c>
      <c r="V289" s="1">
        <f t="shared" si="81"/>
        <v>382.87</v>
      </c>
      <c r="W289" s="1">
        <f t="shared" si="82"/>
        <v>0</v>
      </c>
      <c r="X289" s="20">
        <f t="shared" si="83"/>
        <v>0</v>
      </c>
      <c r="Y289" s="22">
        <f t="shared" si="84"/>
        <v>0</v>
      </c>
      <c r="AA289" s="47"/>
    </row>
    <row r="290" spans="1:34" hidden="1" x14ac:dyDescent="0.25">
      <c r="A290" s="57" t="s">
        <v>1750</v>
      </c>
      <c r="B290" s="1">
        <v>137.28</v>
      </c>
      <c r="C290" s="1">
        <v>134.65600000000001</v>
      </c>
      <c r="D290" s="1">
        <v>0</v>
      </c>
      <c r="E290" s="1">
        <v>382.50200000000001</v>
      </c>
      <c r="G290" s="1">
        <f t="shared" si="68"/>
        <v>-382.50200000000001</v>
      </c>
      <c r="H290" s="1">
        <f t="shared" si="69"/>
        <v>2.6239999999999952</v>
      </c>
      <c r="I290" s="2">
        <f t="shared" si="70"/>
        <v>0</v>
      </c>
      <c r="J290" s="2">
        <f t="shared" si="71"/>
        <v>0</v>
      </c>
      <c r="K290" s="2">
        <f t="shared" si="72"/>
        <v>0</v>
      </c>
      <c r="L290" s="10">
        <f t="shared" si="73"/>
        <v>0</v>
      </c>
      <c r="M290" s="73" t="str">
        <f t="shared" si="74"/>
        <v/>
      </c>
      <c r="N290">
        <f t="shared" si="75"/>
        <v>0</v>
      </c>
      <c r="O290" s="12">
        <f t="shared" si="76"/>
        <v>137.28</v>
      </c>
      <c r="P290" s="11">
        <f t="shared" si="77"/>
        <v>0</v>
      </c>
      <c r="Q290" s="1">
        <f t="shared" si="78"/>
        <v>137.28</v>
      </c>
      <c r="S290" s="14" t="str">
        <f t="shared" si="79"/>
        <v>A</v>
      </c>
      <c r="U290" s="1">
        <f t="shared" si="80"/>
        <v>137.28</v>
      </c>
      <c r="V290" s="1">
        <f t="shared" si="81"/>
        <v>382.50200000000001</v>
      </c>
      <c r="W290" s="1">
        <f t="shared" si="82"/>
        <v>0</v>
      </c>
      <c r="X290" s="20">
        <f t="shared" si="83"/>
        <v>0</v>
      </c>
      <c r="Y290" s="22">
        <f t="shared" si="84"/>
        <v>0</v>
      </c>
      <c r="AA290" s="47"/>
    </row>
    <row r="291" spans="1:34" hidden="1" x14ac:dyDescent="0.25">
      <c r="A291" s="57" t="s">
        <v>1751</v>
      </c>
      <c r="B291" s="1">
        <v>136</v>
      </c>
      <c r="C291" s="1">
        <v>137.6</v>
      </c>
      <c r="D291" s="1">
        <v>0</v>
      </c>
      <c r="E291" s="1">
        <v>383.09899999999999</v>
      </c>
      <c r="G291" s="1">
        <f t="shared" si="68"/>
        <v>-383.09899999999999</v>
      </c>
      <c r="H291" s="1">
        <f t="shared" si="69"/>
        <v>-1.5999999999999943</v>
      </c>
      <c r="I291" s="2">
        <f t="shared" si="70"/>
        <v>0</v>
      </c>
      <c r="J291" s="2">
        <f t="shared" si="71"/>
        <v>0</v>
      </c>
      <c r="K291" s="2">
        <f t="shared" si="72"/>
        <v>0</v>
      </c>
      <c r="L291" s="10">
        <f t="shared" si="73"/>
        <v>0</v>
      </c>
      <c r="M291" s="73" t="str">
        <f t="shared" si="74"/>
        <v/>
      </c>
      <c r="N291">
        <f t="shared" si="75"/>
        <v>0</v>
      </c>
      <c r="O291" s="12">
        <f t="shared" si="76"/>
        <v>136</v>
      </c>
      <c r="P291" s="11">
        <f t="shared" si="77"/>
        <v>0</v>
      </c>
      <c r="Q291" s="1">
        <f t="shared" si="78"/>
        <v>136</v>
      </c>
      <c r="S291" s="14" t="str">
        <f t="shared" si="79"/>
        <v>A</v>
      </c>
      <c r="U291" s="1">
        <f t="shared" si="80"/>
        <v>136</v>
      </c>
      <c r="V291" s="1">
        <f t="shared" si="81"/>
        <v>383.09899999999999</v>
      </c>
      <c r="W291" s="1">
        <f t="shared" si="82"/>
        <v>0</v>
      </c>
      <c r="X291" s="20">
        <f t="shared" si="83"/>
        <v>0</v>
      </c>
      <c r="Y291" s="22">
        <f t="shared" si="84"/>
        <v>0</v>
      </c>
      <c r="AA291" s="47"/>
    </row>
    <row r="292" spans="1:34" hidden="1" x14ac:dyDescent="0.25">
      <c r="A292" s="57" t="s">
        <v>1752</v>
      </c>
      <c r="B292" s="1">
        <v>133.76</v>
      </c>
      <c r="C292" s="1">
        <v>132.28800000000001</v>
      </c>
      <c r="D292" s="1">
        <v>0</v>
      </c>
      <c r="E292" s="1">
        <v>383.58499999999998</v>
      </c>
      <c r="G292" s="1">
        <f t="shared" si="68"/>
        <v>-383.58499999999998</v>
      </c>
      <c r="H292" s="1">
        <f t="shared" si="69"/>
        <v>1.47199999999998</v>
      </c>
      <c r="I292" s="2">
        <f t="shared" si="70"/>
        <v>0</v>
      </c>
      <c r="J292" s="2">
        <f t="shared" si="71"/>
        <v>0</v>
      </c>
      <c r="K292" s="2">
        <f t="shared" si="72"/>
        <v>0</v>
      </c>
      <c r="L292" s="10">
        <f t="shared" si="73"/>
        <v>0</v>
      </c>
      <c r="M292" s="73" t="str">
        <f t="shared" si="74"/>
        <v/>
      </c>
      <c r="N292">
        <f t="shared" si="75"/>
        <v>0</v>
      </c>
      <c r="O292" s="12">
        <f t="shared" si="76"/>
        <v>133.76</v>
      </c>
      <c r="P292" s="11">
        <f t="shared" si="77"/>
        <v>0</v>
      </c>
      <c r="Q292" s="1">
        <f t="shared" si="78"/>
        <v>133.76</v>
      </c>
      <c r="S292" s="14" t="str">
        <f t="shared" si="79"/>
        <v>A</v>
      </c>
      <c r="U292" s="1">
        <f t="shared" si="80"/>
        <v>133.76</v>
      </c>
      <c r="V292" s="1">
        <f t="shared" si="81"/>
        <v>383.58499999999998</v>
      </c>
      <c r="W292" s="1">
        <f t="shared" si="82"/>
        <v>0</v>
      </c>
      <c r="X292" s="20">
        <f t="shared" si="83"/>
        <v>0</v>
      </c>
      <c r="Y292" s="22">
        <f t="shared" si="84"/>
        <v>0</v>
      </c>
      <c r="AA292" s="47"/>
    </row>
    <row r="293" spans="1:34" hidden="1" x14ac:dyDescent="0.25">
      <c r="A293" s="57" t="s">
        <v>1753</v>
      </c>
      <c r="B293" s="1">
        <v>128.768</v>
      </c>
      <c r="C293" s="1">
        <v>129.6</v>
      </c>
      <c r="D293" s="1">
        <v>0</v>
      </c>
      <c r="E293" s="1">
        <v>380.00099999999998</v>
      </c>
      <c r="G293" s="1">
        <f t="shared" si="68"/>
        <v>-380.00099999999998</v>
      </c>
      <c r="H293" s="1">
        <f t="shared" si="69"/>
        <v>-0.83199999999999363</v>
      </c>
      <c r="I293" s="2">
        <f t="shared" si="70"/>
        <v>0</v>
      </c>
      <c r="J293" s="2">
        <f t="shared" si="71"/>
        <v>0</v>
      </c>
      <c r="K293" s="2">
        <f t="shared" si="72"/>
        <v>0</v>
      </c>
      <c r="L293" s="10">
        <f t="shared" si="73"/>
        <v>0</v>
      </c>
      <c r="M293" s="73" t="str">
        <f t="shared" si="74"/>
        <v/>
      </c>
      <c r="N293">
        <f t="shared" si="75"/>
        <v>0</v>
      </c>
      <c r="O293" s="12">
        <f t="shared" si="76"/>
        <v>128.768</v>
      </c>
      <c r="P293" s="11">
        <f t="shared" si="77"/>
        <v>0</v>
      </c>
      <c r="Q293" s="1">
        <f t="shared" si="78"/>
        <v>128.768</v>
      </c>
      <c r="S293" s="14" t="str">
        <f t="shared" si="79"/>
        <v>A</v>
      </c>
      <c r="U293" s="1">
        <f t="shared" si="80"/>
        <v>128.768</v>
      </c>
      <c r="V293" s="1">
        <f t="shared" si="81"/>
        <v>380.00099999999998</v>
      </c>
      <c r="W293" s="1">
        <f t="shared" si="82"/>
        <v>0</v>
      </c>
      <c r="X293" s="20">
        <f t="shared" si="83"/>
        <v>0</v>
      </c>
      <c r="Y293" s="22">
        <f t="shared" si="84"/>
        <v>0</v>
      </c>
      <c r="AA293" s="47"/>
    </row>
    <row r="294" spans="1:34" hidden="1" x14ac:dyDescent="0.25">
      <c r="A294" s="57" t="s">
        <v>1754</v>
      </c>
      <c r="B294" s="1">
        <v>132.352</v>
      </c>
      <c r="C294" s="1">
        <v>133.44</v>
      </c>
      <c r="D294" s="1">
        <v>0</v>
      </c>
      <c r="E294" s="1">
        <v>379.80700000000002</v>
      </c>
      <c r="G294" s="1">
        <f t="shared" si="68"/>
        <v>-379.80700000000002</v>
      </c>
      <c r="H294" s="1">
        <f t="shared" si="69"/>
        <v>-1.0879999999999939</v>
      </c>
      <c r="I294" s="2">
        <f t="shared" si="70"/>
        <v>0</v>
      </c>
      <c r="J294" s="2">
        <f t="shared" si="71"/>
        <v>0</v>
      </c>
      <c r="K294" s="2">
        <f t="shared" si="72"/>
        <v>0</v>
      </c>
      <c r="L294" s="10">
        <f t="shared" si="73"/>
        <v>0</v>
      </c>
      <c r="M294" s="73" t="str">
        <f t="shared" si="74"/>
        <v/>
      </c>
      <c r="N294">
        <f t="shared" si="75"/>
        <v>0</v>
      </c>
      <c r="O294" s="12">
        <f t="shared" si="76"/>
        <v>132.352</v>
      </c>
      <c r="P294" s="11">
        <f t="shared" si="77"/>
        <v>0</v>
      </c>
      <c r="Q294" s="1">
        <f t="shared" si="78"/>
        <v>132.352</v>
      </c>
      <c r="S294" s="14" t="str">
        <f t="shared" si="79"/>
        <v>A</v>
      </c>
      <c r="U294" s="1">
        <f t="shared" si="80"/>
        <v>132.352</v>
      </c>
      <c r="V294" s="1">
        <f t="shared" si="81"/>
        <v>379.80700000000002</v>
      </c>
      <c r="W294" s="1">
        <f t="shared" si="82"/>
        <v>0</v>
      </c>
      <c r="X294" s="20">
        <f t="shared" si="83"/>
        <v>0</v>
      </c>
      <c r="Y294" s="22">
        <f t="shared" si="84"/>
        <v>0</v>
      </c>
      <c r="AA294" s="47"/>
    </row>
    <row r="295" spans="1:34" hidden="1" x14ac:dyDescent="0.25">
      <c r="A295" s="57" t="s">
        <v>1755</v>
      </c>
      <c r="B295" s="1">
        <v>122.688</v>
      </c>
      <c r="C295" s="1">
        <v>123.776</v>
      </c>
      <c r="D295" s="1">
        <v>0</v>
      </c>
      <c r="E295" s="1">
        <v>379.351</v>
      </c>
      <c r="G295" s="1">
        <f t="shared" si="68"/>
        <v>-379.351</v>
      </c>
      <c r="H295" s="1">
        <f t="shared" si="69"/>
        <v>-1.0879999999999939</v>
      </c>
      <c r="I295" s="2">
        <f t="shared" si="70"/>
        <v>0</v>
      </c>
      <c r="J295" s="2">
        <f t="shared" si="71"/>
        <v>0</v>
      </c>
      <c r="K295" s="2">
        <f t="shared" si="72"/>
        <v>0</v>
      </c>
      <c r="L295" s="10">
        <f t="shared" si="73"/>
        <v>0</v>
      </c>
      <c r="M295" s="73" t="str">
        <f t="shared" si="74"/>
        <v/>
      </c>
      <c r="N295">
        <f t="shared" si="75"/>
        <v>0</v>
      </c>
      <c r="O295" s="12">
        <f t="shared" si="76"/>
        <v>122.688</v>
      </c>
      <c r="P295" s="11">
        <f t="shared" si="77"/>
        <v>0</v>
      </c>
      <c r="Q295" s="1">
        <f t="shared" si="78"/>
        <v>122.688</v>
      </c>
      <c r="S295" s="14" t="str">
        <f t="shared" si="79"/>
        <v>A</v>
      </c>
      <c r="U295" s="1">
        <f t="shared" si="80"/>
        <v>122.688</v>
      </c>
      <c r="V295" s="1">
        <f t="shared" si="81"/>
        <v>379.351</v>
      </c>
      <c r="W295" s="1">
        <f t="shared" si="82"/>
        <v>0</v>
      </c>
      <c r="X295" s="20">
        <f t="shared" si="83"/>
        <v>0</v>
      </c>
      <c r="Y295" s="22">
        <f t="shared" si="84"/>
        <v>0</v>
      </c>
      <c r="AA295" s="47"/>
    </row>
    <row r="296" spans="1:34" hidden="1" x14ac:dyDescent="0.25">
      <c r="A296" s="57" t="s">
        <v>1756</v>
      </c>
      <c r="B296" s="1">
        <v>80.063999999999993</v>
      </c>
      <c r="C296" s="1">
        <v>84.927999999999997</v>
      </c>
      <c r="D296" s="1">
        <v>0</v>
      </c>
      <c r="E296" s="1">
        <v>381.83</v>
      </c>
      <c r="G296" s="1">
        <f t="shared" si="68"/>
        <v>-381.83</v>
      </c>
      <c r="H296" s="1">
        <f t="shared" si="69"/>
        <v>-4.8640000000000043</v>
      </c>
      <c r="I296" s="2">
        <f t="shared" si="70"/>
        <v>0</v>
      </c>
      <c r="J296" s="2">
        <f t="shared" si="71"/>
        <v>0</v>
      </c>
      <c r="K296" s="2">
        <f t="shared" si="72"/>
        <v>0</v>
      </c>
      <c r="L296" s="10">
        <f t="shared" si="73"/>
        <v>0</v>
      </c>
      <c r="M296" s="73" t="str">
        <f t="shared" si="74"/>
        <v/>
      </c>
      <c r="N296">
        <f t="shared" si="75"/>
        <v>0</v>
      </c>
      <c r="O296" s="12">
        <f t="shared" si="76"/>
        <v>80.063999999999993</v>
      </c>
      <c r="P296" s="11">
        <f t="shared" si="77"/>
        <v>0</v>
      </c>
      <c r="Q296" s="1">
        <f t="shared" si="78"/>
        <v>80.063999999999993</v>
      </c>
      <c r="S296" s="14" t="str">
        <f t="shared" si="79"/>
        <v>A</v>
      </c>
      <c r="U296" s="1">
        <f t="shared" si="80"/>
        <v>80.063999999999993</v>
      </c>
      <c r="V296" s="1">
        <f t="shared" si="81"/>
        <v>381.83</v>
      </c>
      <c r="W296" s="1">
        <f t="shared" si="82"/>
        <v>0</v>
      </c>
      <c r="X296" s="20">
        <f t="shared" si="83"/>
        <v>0</v>
      </c>
      <c r="Y296" s="22">
        <f t="shared" si="84"/>
        <v>0</v>
      </c>
      <c r="AA296" s="47"/>
    </row>
    <row r="297" spans="1:34" x14ac:dyDescent="0.25">
      <c r="A297" s="57" t="s">
        <v>1757</v>
      </c>
      <c r="B297" s="1">
        <v>63.295999999999999</v>
      </c>
      <c r="C297" s="1">
        <v>63.68</v>
      </c>
      <c r="D297" s="1">
        <v>0</v>
      </c>
      <c r="E297" s="1">
        <v>382.51799999999997</v>
      </c>
      <c r="G297" s="1">
        <f t="shared" si="68"/>
        <v>-382.51799999999997</v>
      </c>
      <c r="H297" s="1">
        <f t="shared" si="69"/>
        <v>-0.38400000000000034</v>
      </c>
      <c r="I297" s="2">
        <f t="shared" si="70"/>
        <v>0</v>
      </c>
      <c r="J297" s="2">
        <f t="shared" si="71"/>
        <v>0</v>
      </c>
      <c r="K297" s="2">
        <f t="shared" si="72"/>
        <v>0</v>
      </c>
      <c r="L297" s="10">
        <f t="shared" si="73"/>
        <v>0</v>
      </c>
      <c r="M297" s="73" t="str">
        <f t="shared" si="74"/>
        <v/>
      </c>
      <c r="N297">
        <f t="shared" si="75"/>
        <v>0</v>
      </c>
      <c r="O297" s="12">
        <f t="shared" si="76"/>
        <v>63.295999999999999</v>
      </c>
      <c r="P297" s="11">
        <f t="shared" si="77"/>
        <v>0</v>
      </c>
      <c r="Q297" s="1">
        <f t="shared" si="78"/>
        <v>63.295999999999999</v>
      </c>
      <c r="S297" s="14" t="str">
        <f t="shared" si="79"/>
        <v>A</v>
      </c>
      <c r="U297" s="1">
        <f t="shared" si="80"/>
        <v>63.295999999999999</v>
      </c>
      <c r="V297" s="1">
        <f t="shared" si="81"/>
        <v>382.51799999999997</v>
      </c>
      <c r="W297" s="1">
        <f t="shared" si="82"/>
        <v>0</v>
      </c>
      <c r="X297" s="20">
        <f t="shared" si="83"/>
        <v>0</v>
      </c>
      <c r="Y297" s="22">
        <f t="shared" si="84"/>
        <v>0</v>
      </c>
      <c r="Z297" s="32" t="s">
        <v>40</v>
      </c>
      <c r="AA297" s="47"/>
      <c r="AB297" s="32" t="str">
        <f>A297</f>
        <v>2025-03-13 00:00:00</v>
      </c>
      <c r="AC297" s="1">
        <f>SUM(U297:U320)</f>
        <v>1153.9839999999997</v>
      </c>
      <c r="AD297" s="1">
        <f>AVERAGE(V297:V320)</f>
        <v>381.69158333333331</v>
      </c>
      <c r="AE297" s="1">
        <f>SUM(W297:W320)</f>
        <v>3.9139951840385265</v>
      </c>
      <c r="AF297" s="1">
        <f>SUM(X297:X320)</f>
        <v>1.7025879050567589</v>
      </c>
      <c r="AG297" s="35">
        <f>AVERAGE(Y297:Y320)</f>
        <v>0.125</v>
      </c>
      <c r="AH297" s="37">
        <f>DAY(A297)</f>
        <v>13</v>
      </c>
    </row>
    <row r="298" spans="1:34" hidden="1" x14ac:dyDescent="0.25">
      <c r="A298" s="57" t="s">
        <v>1758</v>
      </c>
      <c r="B298" s="1">
        <v>57.024000000000001</v>
      </c>
      <c r="C298" s="1">
        <v>57.856000000000002</v>
      </c>
      <c r="D298" s="1">
        <v>0</v>
      </c>
      <c r="E298" s="1">
        <v>383.13799999999998</v>
      </c>
      <c r="G298" s="1">
        <f t="shared" si="68"/>
        <v>-383.13799999999998</v>
      </c>
      <c r="H298" s="1">
        <f t="shared" si="69"/>
        <v>-0.83200000000000074</v>
      </c>
      <c r="I298" s="2">
        <f t="shared" si="70"/>
        <v>0</v>
      </c>
      <c r="J298" s="2">
        <f t="shared" si="71"/>
        <v>0</v>
      </c>
      <c r="K298" s="2">
        <f t="shared" si="72"/>
        <v>0</v>
      </c>
      <c r="L298" s="10">
        <f t="shared" si="73"/>
        <v>0</v>
      </c>
      <c r="M298" s="73" t="str">
        <f t="shared" si="74"/>
        <v/>
      </c>
      <c r="N298">
        <f t="shared" si="75"/>
        <v>0</v>
      </c>
      <c r="O298" s="12">
        <f t="shared" si="76"/>
        <v>57.024000000000001</v>
      </c>
      <c r="P298" s="11">
        <f t="shared" si="77"/>
        <v>0</v>
      </c>
      <c r="Q298" s="1">
        <f t="shared" si="78"/>
        <v>57.024000000000001</v>
      </c>
      <c r="S298" s="14" t="str">
        <f t="shared" si="79"/>
        <v>A</v>
      </c>
      <c r="U298" s="1">
        <f t="shared" si="80"/>
        <v>57.024000000000001</v>
      </c>
      <c r="V298" s="1">
        <f t="shared" si="81"/>
        <v>383.13799999999998</v>
      </c>
      <c r="W298" s="1">
        <f t="shared" si="82"/>
        <v>0</v>
      </c>
      <c r="X298" s="20">
        <f t="shared" si="83"/>
        <v>0</v>
      </c>
      <c r="Y298" s="22">
        <f t="shared" si="84"/>
        <v>0</v>
      </c>
      <c r="AA298" s="47"/>
    </row>
    <row r="299" spans="1:34" hidden="1" x14ac:dyDescent="0.25">
      <c r="A299" s="57" t="s">
        <v>1759</v>
      </c>
      <c r="B299" s="1">
        <v>47.423999999999999</v>
      </c>
      <c r="C299" s="1">
        <v>47.552</v>
      </c>
      <c r="D299" s="1">
        <v>0</v>
      </c>
      <c r="E299" s="1">
        <v>382.97399999999999</v>
      </c>
      <c r="G299" s="1">
        <f t="shared" si="68"/>
        <v>-382.97399999999999</v>
      </c>
      <c r="H299" s="1">
        <f t="shared" si="69"/>
        <v>-0.12800000000000011</v>
      </c>
      <c r="I299" s="2">
        <f t="shared" si="70"/>
        <v>0</v>
      </c>
      <c r="J299" s="2">
        <f t="shared" si="71"/>
        <v>0</v>
      </c>
      <c r="K299" s="2">
        <f t="shared" si="72"/>
        <v>0</v>
      </c>
      <c r="L299" s="10">
        <f t="shared" si="73"/>
        <v>0</v>
      </c>
      <c r="M299" s="73" t="str">
        <f t="shared" si="74"/>
        <v/>
      </c>
      <c r="N299">
        <f t="shared" si="75"/>
        <v>0</v>
      </c>
      <c r="O299" s="12">
        <f t="shared" si="76"/>
        <v>47.423999999999999</v>
      </c>
      <c r="P299" s="11">
        <f t="shared" si="77"/>
        <v>0</v>
      </c>
      <c r="Q299" s="1">
        <f t="shared" si="78"/>
        <v>47.423999999999999</v>
      </c>
      <c r="S299" s="14" t="str">
        <f t="shared" si="79"/>
        <v>A</v>
      </c>
      <c r="U299" s="1">
        <f t="shared" si="80"/>
        <v>47.423999999999999</v>
      </c>
      <c r="V299" s="1">
        <f t="shared" si="81"/>
        <v>382.97399999999999</v>
      </c>
      <c r="W299" s="1">
        <f t="shared" si="82"/>
        <v>0</v>
      </c>
      <c r="X299" s="20">
        <f t="shared" si="83"/>
        <v>0</v>
      </c>
      <c r="Y299" s="22">
        <f t="shared" si="84"/>
        <v>0</v>
      </c>
      <c r="AA299" s="47"/>
    </row>
    <row r="300" spans="1:34" hidden="1" x14ac:dyDescent="0.25">
      <c r="A300" s="57" t="s">
        <v>1760</v>
      </c>
      <c r="B300" s="1">
        <v>46.463999999999999</v>
      </c>
      <c r="C300" s="1">
        <v>46.207999999999998</v>
      </c>
      <c r="D300" s="1">
        <v>0</v>
      </c>
      <c r="E300" s="1">
        <v>382.66899999999998</v>
      </c>
      <c r="G300" s="1">
        <f t="shared" si="68"/>
        <v>-382.66899999999998</v>
      </c>
      <c r="H300" s="1">
        <f t="shared" si="69"/>
        <v>0.25600000000000023</v>
      </c>
      <c r="I300" s="2">
        <f t="shared" si="70"/>
        <v>0</v>
      </c>
      <c r="J300" s="2">
        <f t="shared" si="71"/>
        <v>0</v>
      </c>
      <c r="K300" s="2">
        <f t="shared" si="72"/>
        <v>0</v>
      </c>
      <c r="L300" s="10">
        <f t="shared" si="73"/>
        <v>0</v>
      </c>
      <c r="M300" s="73" t="str">
        <f t="shared" si="74"/>
        <v/>
      </c>
      <c r="N300">
        <f t="shared" si="75"/>
        <v>0</v>
      </c>
      <c r="O300" s="12">
        <f t="shared" si="76"/>
        <v>46.463999999999999</v>
      </c>
      <c r="P300" s="11">
        <f t="shared" si="77"/>
        <v>0</v>
      </c>
      <c r="Q300" s="1">
        <f t="shared" si="78"/>
        <v>46.463999999999999</v>
      </c>
      <c r="S300" s="14" t="str">
        <f t="shared" si="79"/>
        <v>A</v>
      </c>
      <c r="U300" s="1">
        <f t="shared" si="80"/>
        <v>46.463999999999999</v>
      </c>
      <c r="V300" s="1">
        <f t="shared" si="81"/>
        <v>382.66899999999998</v>
      </c>
      <c r="W300" s="1">
        <f t="shared" si="82"/>
        <v>0</v>
      </c>
      <c r="X300" s="20">
        <f t="shared" si="83"/>
        <v>0</v>
      </c>
      <c r="Y300" s="22">
        <f t="shared" si="84"/>
        <v>0</v>
      </c>
      <c r="AA300" s="47"/>
    </row>
    <row r="301" spans="1:34" hidden="1" x14ac:dyDescent="0.25">
      <c r="A301" s="57" t="s">
        <v>1761</v>
      </c>
      <c r="B301" s="1">
        <v>26.687999999999999</v>
      </c>
      <c r="C301" s="1">
        <v>46.207999999999998</v>
      </c>
      <c r="D301" s="1">
        <v>421.62700000000001</v>
      </c>
      <c r="E301" s="1">
        <v>381.91800000000001</v>
      </c>
      <c r="G301" s="1">
        <f t="shared" si="68"/>
        <v>39.709000000000003</v>
      </c>
      <c r="H301" s="1">
        <f t="shared" si="69"/>
        <v>-19.52</v>
      </c>
      <c r="I301" s="2">
        <f t="shared" si="70"/>
        <v>396.32938000000001</v>
      </c>
      <c r="J301" s="2">
        <f t="shared" si="71"/>
        <v>387.89684</v>
      </c>
      <c r="K301" s="2">
        <f t="shared" si="72"/>
        <v>379.46429999999998</v>
      </c>
      <c r="L301" s="10">
        <f t="shared" si="73"/>
        <v>3</v>
      </c>
      <c r="M301" s="73">
        <f t="shared" si="74"/>
        <v>3</v>
      </c>
      <c r="N301">
        <f t="shared" si="75"/>
        <v>3</v>
      </c>
      <c r="O301" s="12">
        <f t="shared" si="76"/>
        <v>30.601995184038525</v>
      </c>
      <c r="P301" s="11">
        <f t="shared" si="77"/>
        <v>3.9139951840385265</v>
      </c>
      <c r="Q301" s="1">
        <f t="shared" si="78"/>
        <v>26.687999999999999</v>
      </c>
      <c r="S301" s="14" t="str">
        <f t="shared" si="79"/>
        <v>A</v>
      </c>
      <c r="U301" s="1">
        <f t="shared" si="80"/>
        <v>26.687999999999999</v>
      </c>
      <c r="V301" s="1">
        <f t="shared" si="81"/>
        <v>381.91800000000001</v>
      </c>
      <c r="W301" s="1">
        <f t="shared" si="82"/>
        <v>3.9139951840385265</v>
      </c>
      <c r="X301" s="20">
        <f t="shared" si="83"/>
        <v>1.7025879050567589</v>
      </c>
      <c r="Y301" s="22">
        <f t="shared" si="84"/>
        <v>3</v>
      </c>
      <c r="AA301" s="47"/>
    </row>
    <row r="302" spans="1:34" hidden="1" x14ac:dyDescent="0.25">
      <c r="A302" s="57" t="s">
        <v>1762</v>
      </c>
      <c r="B302" s="1">
        <v>0</v>
      </c>
      <c r="C302" s="1">
        <v>69.311999999999998</v>
      </c>
      <c r="D302" s="1">
        <v>0</v>
      </c>
      <c r="E302" s="1">
        <v>379.42200000000003</v>
      </c>
      <c r="G302" s="1">
        <f t="shared" si="68"/>
        <v>-379.42200000000003</v>
      </c>
      <c r="H302" s="1">
        <f t="shared" si="69"/>
        <v>-69.311999999999998</v>
      </c>
      <c r="I302" s="2">
        <f t="shared" si="70"/>
        <v>0</v>
      </c>
      <c r="J302" s="2">
        <f t="shared" si="71"/>
        <v>0</v>
      </c>
      <c r="K302" s="2">
        <f t="shared" si="72"/>
        <v>0</v>
      </c>
      <c r="L302" s="10">
        <f t="shared" si="73"/>
        <v>0</v>
      </c>
      <c r="M302" s="73">
        <f t="shared" si="74"/>
        <v>0</v>
      </c>
      <c r="N302">
        <f t="shared" si="75"/>
        <v>0</v>
      </c>
      <c r="O302" s="12">
        <f t="shared" si="76"/>
        <v>0</v>
      </c>
      <c r="P302" s="11">
        <f t="shared" si="77"/>
        <v>0</v>
      </c>
      <c r="Q302" s="1">
        <f t="shared" si="78"/>
        <v>0</v>
      </c>
      <c r="S302" s="14" t="str">
        <f t="shared" si="79"/>
        <v>A</v>
      </c>
      <c r="U302" s="1">
        <f t="shared" si="80"/>
        <v>0</v>
      </c>
      <c r="V302" s="1">
        <f t="shared" si="81"/>
        <v>379.42200000000003</v>
      </c>
      <c r="W302" s="1">
        <f t="shared" si="82"/>
        <v>0</v>
      </c>
      <c r="X302" s="20">
        <f t="shared" si="83"/>
        <v>0</v>
      </c>
      <c r="Y302" s="22">
        <f t="shared" si="84"/>
        <v>0</v>
      </c>
      <c r="AA302" s="47"/>
    </row>
    <row r="303" spans="1:34" hidden="1" x14ac:dyDescent="0.25">
      <c r="A303" s="57" t="s">
        <v>1763</v>
      </c>
      <c r="B303" s="1">
        <v>0</v>
      </c>
      <c r="C303" s="1">
        <v>112.896</v>
      </c>
      <c r="D303" s="1">
        <v>0</v>
      </c>
      <c r="E303" s="1">
        <v>380.53399999999999</v>
      </c>
      <c r="G303" s="1">
        <f t="shared" si="68"/>
        <v>-380.53399999999999</v>
      </c>
      <c r="H303" s="1">
        <f t="shared" si="69"/>
        <v>-112.896</v>
      </c>
      <c r="I303" s="2">
        <f t="shared" si="70"/>
        <v>0</v>
      </c>
      <c r="J303" s="2">
        <f t="shared" si="71"/>
        <v>0</v>
      </c>
      <c r="K303" s="2">
        <f t="shared" si="72"/>
        <v>0</v>
      </c>
      <c r="L303" s="10">
        <f t="shared" si="73"/>
        <v>0</v>
      </c>
      <c r="M303" s="73" t="str">
        <f t="shared" si="74"/>
        <v/>
      </c>
      <c r="N303">
        <f t="shared" si="75"/>
        <v>0</v>
      </c>
      <c r="O303" s="12">
        <f t="shared" si="76"/>
        <v>0</v>
      </c>
      <c r="P303" s="11">
        <f t="shared" si="77"/>
        <v>0</v>
      </c>
      <c r="Q303" s="1">
        <f t="shared" si="78"/>
        <v>0</v>
      </c>
      <c r="S303" s="14" t="str">
        <f t="shared" si="79"/>
        <v>A</v>
      </c>
      <c r="U303" s="1">
        <f t="shared" si="80"/>
        <v>0</v>
      </c>
      <c r="V303" s="1">
        <f t="shared" si="81"/>
        <v>380.53399999999999</v>
      </c>
      <c r="W303" s="1">
        <f t="shared" si="82"/>
        <v>0</v>
      </c>
      <c r="X303" s="20">
        <f t="shared" si="83"/>
        <v>0</v>
      </c>
      <c r="Y303" s="22">
        <f t="shared" si="84"/>
        <v>0</v>
      </c>
      <c r="AA303" s="47"/>
    </row>
    <row r="304" spans="1:34" hidden="1" x14ac:dyDescent="0.25">
      <c r="A304" s="57" t="s">
        <v>1764</v>
      </c>
      <c r="B304" s="1">
        <v>0</v>
      </c>
      <c r="C304" s="1">
        <v>162.68799999999999</v>
      </c>
      <c r="D304" s="1">
        <v>0</v>
      </c>
      <c r="E304" s="1">
        <v>382.09100000000001</v>
      </c>
      <c r="G304" s="1">
        <f t="shared" si="68"/>
        <v>-382.09100000000001</v>
      </c>
      <c r="H304" s="1">
        <f t="shared" si="69"/>
        <v>-162.68799999999999</v>
      </c>
      <c r="I304" s="2">
        <f t="shared" si="70"/>
        <v>0</v>
      </c>
      <c r="J304" s="2">
        <f t="shared" si="71"/>
        <v>0</v>
      </c>
      <c r="K304" s="2">
        <f t="shared" si="72"/>
        <v>0</v>
      </c>
      <c r="L304" s="10">
        <f t="shared" si="73"/>
        <v>0</v>
      </c>
      <c r="M304" s="73" t="str">
        <f t="shared" si="74"/>
        <v/>
      </c>
      <c r="N304">
        <f t="shared" si="75"/>
        <v>0</v>
      </c>
      <c r="O304" s="12">
        <f t="shared" si="76"/>
        <v>0</v>
      </c>
      <c r="P304" s="11">
        <f t="shared" si="77"/>
        <v>0</v>
      </c>
      <c r="Q304" s="1">
        <f t="shared" si="78"/>
        <v>0</v>
      </c>
      <c r="S304" s="14" t="str">
        <f t="shared" si="79"/>
        <v>A</v>
      </c>
      <c r="U304" s="1">
        <f t="shared" si="80"/>
        <v>0</v>
      </c>
      <c r="V304" s="1">
        <f t="shared" si="81"/>
        <v>382.09100000000001</v>
      </c>
      <c r="W304" s="1">
        <f t="shared" si="82"/>
        <v>0</v>
      </c>
      <c r="X304" s="20">
        <f t="shared" si="83"/>
        <v>0</v>
      </c>
      <c r="Y304" s="22">
        <f t="shared" si="84"/>
        <v>0</v>
      </c>
      <c r="AA304" s="47"/>
    </row>
    <row r="305" spans="1:27" hidden="1" x14ac:dyDescent="0.25">
      <c r="A305" s="57" t="s">
        <v>1765</v>
      </c>
      <c r="B305" s="1">
        <v>0</v>
      </c>
      <c r="C305" s="1">
        <v>172.608</v>
      </c>
      <c r="D305" s="1">
        <v>0</v>
      </c>
      <c r="E305" s="1">
        <v>382.92899999999997</v>
      </c>
      <c r="G305" s="1">
        <f t="shared" si="68"/>
        <v>-382.92899999999997</v>
      </c>
      <c r="H305" s="1">
        <f t="shared" si="69"/>
        <v>-172.608</v>
      </c>
      <c r="I305" s="2">
        <f t="shared" si="70"/>
        <v>0</v>
      </c>
      <c r="J305" s="2">
        <f t="shared" si="71"/>
        <v>0</v>
      </c>
      <c r="K305" s="2">
        <f t="shared" si="72"/>
        <v>0</v>
      </c>
      <c r="L305" s="10">
        <f t="shared" si="73"/>
        <v>0</v>
      </c>
      <c r="M305" s="73" t="str">
        <f t="shared" si="74"/>
        <v/>
      </c>
      <c r="N305">
        <f t="shared" si="75"/>
        <v>0</v>
      </c>
      <c r="O305" s="12">
        <f t="shared" si="76"/>
        <v>0</v>
      </c>
      <c r="P305" s="11">
        <f t="shared" si="77"/>
        <v>0</v>
      </c>
      <c r="Q305" s="1">
        <f t="shared" si="78"/>
        <v>0</v>
      </c>
      <c r="S305" s="14" t="str">
        <f t="shared" si="79"/>
        <v>A</v>
      </c>
      <c r="U305" s="1">
        <f t="shared" si="80"/>
        <v>0</v>
      </c>
      <c r="V305" s="1">
        <f t="shared" si="81"/>
        <v>382.92899999999997</v>
      </c>
      <c r="W305" s="1">
        <f t="shared" si="82"/>
        <v>0</v>
      </c>
      <c r="X305" s="20">
        <f t="shared" si="83"/>
        <v>0</v>
      </c>
      <c r="Y305" s="22">
        <f t="shared" si="84"/>
        <v>0</v>
      </c>
      <c r="AA305" s="47"/>
    </row>
    <row r="306" spans="1:27" hidden="1" x14ac:dyDescent="0.25">
      <c r="A306" s="57" t="s">
        <v>1766</v>
      </c>
      <c r="B306" s="1">
        <v>0</v>
      </c>
      <c r="C306" s="1">
        <v>173.184</v>
      </c>
      <c r="D306" s="1">
        <v>0</v>
      </c>
      <c r="E306" s="1">
        <v>383.089</v>
      </c>
      <c r="G306" s="1">
        <f t="shared" si="68"/>
        <v>-383.089</v>
      </c>
      <c r="H306" s="1">
        <f t="shared" si="69"/>
        <v>-173.184</v>
      </c>
      <c r="I306" s="2">
        <f t="shared" si="70"/>
        <v>0</v>
      </c>
      <c r="J306" s="2">
        <f t="shared" si="71"/>
        <v>0</v>
      </c>
      <c r="K306" s="2">
        <f t="shared" si="72"/>
        <v>0</v>
      </c>
      <c r="L306" s="10">
        <f t="shared" si="73"/>
        <v>0</v>
      </c>
      <c r="M306" s="73" t="str">
        <f t="shared" si="74"/>
        <v/>
      </c>
      <c r="N306">
        <f t="shared" si="75"/>
        <v>0</v>
      </c>
      <c r="O306" s="12">
        <f t="shared" si="76"/>
        <v>0</v>
      </c>
      <c r="P306" s="11">
        <f t="shared" si="77"/>
        <v>0</v>
      </c>
      <c r="Q306" s="1">
        <f t="shared" si="78"/>
        <v>0</v>
      </c>
      <c r="S306" s="14" t="str">
        <f t="shared" si="79"/>
        <v>A</v>
      </c>
      <c r="U306" s="1">
        <f t="shared" si="80"/>
        <v>0</v>
      </c>
      <c r="V306" s="1">
        <f t="shared" si="81"/>
        <v>383.089</v>
      </c>
      <c r="W306" s="1">
        <f t="shared" si="82"/>
        <v>0</v>
      </c>
      <c r="X306" s="20">
        <f t="shared" si="83"/>
        <v>0</v>
      </c>
      <c r="Y306" s="22">
        <f t="shared" si="84"/>
        <v>0</v>
      </c>
      <c r="AA306" s="47"/>
    </row>
    <row r="307" spans="1:27" hidden="1" x14ac:dyDescent="0.25">
      <c r="A307" s="57" t="s">
        <v>1767</v>
      </c>
      <c r="B307" s="1">
        <v>0</v>
      </c>
      <c r="C307" s="1">
        <v>173.696</v>
      </c>
      <c r="D307" s="1">
        <v>0</v>
      </c>
      <c r="E307" s="1">
        <v>381.86799999999999</v>
      </c>
      <c r="G307" s="1">
        <f t="shared" si="68"/>
        <v>-381.86799999999999</v>
      </c>
      <c r="H307" s="1">
        <f t="shared" si="69"/>
        <v>-173.696</v>
      </c>
      <c r="I307" s="2">
        <f t="shared" si="70"/>
        <v>0</v>
      </c>
      <c r="J307" s="2">
        <f t="shared" si="71"/>
        <v>0</v>
      </c>
      <c r="K307" s="2">
        <f t="shared" si="72"/>
        <v>0</v>
      </c>
      <c r="L307" s="10">
        <f t="shared" si="73"/>
        <v>0</v>
      </c>
      <c r="M307" s="73" t="str">
        <f t="shared" si="74"/>
        <v/>
      </c>
      <c r="N307">
        <f t="shared" si="75"/>
        <v>0</v>
      </c>
      <c r="O307" s="12">
        <f t="shared" si="76"/>
        <v>0</v>
      </c>
      <c r="P307" s="11">
        <f t="shared" si="77"/>
        <v>0</v>
      </c>
      <c r="Q307" s="1">
        <f t="shared" si="78"/>
        <v>0</v>
      </c>
      <c r="S307" s="14" t="str">
        <f t="shared" si="79"/>
        <v>A</v>
      </c>
      <c r="U307" s="1">
        <f t="shared" si="80"/>
        <v>0</v>
      </c>
      <c r="V307" s="1">
        <f t="shared" si="81"/>
        <v>381.86799999999999</v>
      </c>
      <c r="W307" s="1">
        <f t="shared" si="82"/>
        <v>0</v>
      </c>
      <c r="X307" s="20">
        <f t="shared" si="83"/>
        <v>0</v>
      </c>
      <c r="Y307" s="22">
        <f t="shared" si="84"/>
        <v>0</v>
      </c>
      <c r="AA307" s="47"/>
    </row>
    <row r="308" spans="1:27" hidden="1" x14ac:dyDescent="0.25">
      <c r="A308" s="57" t="s">
        <v>1768</v>
      </c>
      <c r="B308" s="1">
        <v>0</v>
      </c>
      <c r="C308" s="1">
        <v>188.73599999999999</v>
      </c>
      <c r="D308" s="1">
        <v>0</v>
      </c>
      <c r="E308" s="1">
        <v>382.09800000000001</v>
      </c>
      <c r="G308" s="1">
        <f t="shared" si="68"/>
        <v>-382.09800000000001</v>
      </c>
      <c r="H308" s="1">
        <f t="shared" si="69"/>
        <v>-188.73599999999999</v>
      </c>
      <c r="I308" s="2">
        <f t="shared" si="70"/>
        <v>0</v>
      </c>
      <c r="J308" s="2">
        <f t="shared" si="71"/>
        <v>0</v>
      </c>
      <c r="K308" s="2">
        <f t="shared" si="72"/>
        <v>0</v>
      </c>
      <c r="L308" s="10">
        <f t="shared" si="73"/>
        <v>0</v>
      </c>
      <c r="M308" s="73" t="str">
        <f t="shared" si="74"/>
        <v/>
      </c>
      <c r="N308">
        <f t="shared" si="75"/>
        <v>0</v>
      </c>
      <c r="O308" s="12">
        <f t="shared" si="76"/>
        <v>0</v>
      </c>
      <c r="P308" s="11">
        <f t="shared" si="77"/>
        <v>0</v>
      </c>
      <c r="Q308" s="1">
        <f t="shared" si="78"/>
        <v>0</v>
      </c>
      <c r="S308" s="14" t="str">
        <f t="shared" si="79"/>
        <v>A</v>
      </c>
      <c r="U308" s="1">
        <f t="shared" si="80"/>
        <v>0</v>
      </c>
      <c r="V308" s="1">
        <f t="shared" si="81"/>
        <v>382.09800000000001</v>
      </c>
      <c r="W308" s="1">
        <f t="shared" si="82"/>
        <v>0</v>
      </c>
      <c r="X308" s="20">
        <f t="shared" si="83"/>
        <v>0</v>
      </c>
      <c r="Y308" s="22">
        <f t="shared" si="84"/>
        <v>0</v>
      </c>
      <c r="AA308" s="47"/>
    </row>
    <row r="309" spans="1:27" hidden="1" x14ac:dyDescent="0.25">
      <c r="A309" s="57" t="s">
        <v>1769</v>
      </c>
      <c r="B309" s="1">
        <v>0</v>
      </c>
      <c r="C309" s="1">
        <v>174.14400000000001</v>
      </c>
      <c r="D309" s="1">
        <v>0</v>
      </c>
      <c r="E309" s="1">
        <v>382.50900000000001</v>
      </c>
      <c r="G309" s="1">
        <f t="shared" si="68"/>
        <v>-382.50900000000001</v>
      </c>
      <c r="H309" s="1">
        <f t="shared" si="69"/>
        <v>-174.14400000000001</v>
      </c>
      <c r="I309" s="2">
        <f t="shared" si="70"/>
        <v>0</v>
      </c>
      <c r="J309" s="2">
        <f t="shared" si="71"/>
        <v>0</v>
      </c>
      <c r="K309" s="2">
        <f t="shared" si="72"/>
        <v>0</v>
      </c>
      <c r="L309" s="10">
        <f t="shared" si="73"/>
        <v>0</v>
      </c>
      <c r="M309" s="73" t="str">
        <f t="shared" si="74"/>
        <v/>
      </c>
      <c r="N309">
        <f t="shared" si="75"/>
        <v>0</v>
      </c>
      <c r="O309" s="12">
        <f t="shared" si="76"/>
        <v>0</v>
      </c>
      <c r="P309" s="11">
        <f t="shared" si="77"/>
        <v>0</v>
      </c>
      <c r="Q309" s="1">
        <f t="shared" si="78"/>
        <v>0</v>
      </c>
      <c r="S309" s="14" t="str">
        <f t="shared" si="79"/>
        <v>A</v>
      </c>
      <c r="U309" s="1">
        <f t="shared" si="80"/>
        <v>0</v>
      </c>
      <c r="V309" s="1">
        <f t="shared" si="81"/>
        <v>382.50900000000001</v>
      </c>
      <c r="W309" s="1">
        <f t="shared" si="82"/>
        <v>0</v>
      </c>
      <c r="X309" s="20">
        <f t="shared" si="83"/>
        <v>0</v>
      </c>
      <c r="Y309" s="22">
        <f t="shared" si="84"/>
        <v>0</v>
      </c>
      <c r="AA309" s="47"/>
    </row>
    <row r="310" spans="1:27" hidden="1" x14ac:dyDescent="0.25">
      <c r="A310" s="57" t="s">
        <v>1770</v>
      </c>
      <c r="B310" s="1">
        <v>0</v>
      </c>
      <c r="C310" s="1">
        <v>189.376</v>
      </c>
      <c r="D310" s="1">
        <v>0</v>
      </c>
      <c r="E310" s="1">
        <v>379.75700000000001</v>
      </c>
      <c r="G310" s="1">
        <f t="shared" si="68"/>
        <v>-379.75700000000001</v>
      </c>
      <c r="H310" s="1">
        <f t="shared" si="69"/>
        <v>-189.376</v>
      </c>
      <c r="I310" s="2">
        <f t="shared" si="70"/>
        <v>0</v>
      </c>
      <c r="J310" s="2">
        <f t="shared" si="71"/>
        <v>0</v>
      </c>
      <c r="K310" s="2">
        <f t="shared" si="72"/>
        <v>0</v>
      </c>
      <c r="L310" s="10">
        <f t="shared" si="73"/>
        <v>0</v>
      </c>
      <c r="M310" s="73" t="str">
        <f t="shared" si="74"/>
        <v/>
      </c>
      <c r="N310">
        <f t="shared" si="75"/>
        <v>0</v>
      </c>
      <c r="O310" s="12">
        <f t="shared" si="76"/>
        <v>0</v>
      </c>
      <c r="P310" s="11">
        <f t="shared" si="77"/>
        <v>0</v>
      </c>
      <c r="Q310" s="1">
        <f t="shared" si="78"/>
        <v>0</v>
      </c>
      <c r="S310" s="14" t="str">
        <f t="shared" si="79"/>
        <v>A</v>
      </c>
      <c r="U310" s="1">
        <f t="shared" si="80"/>
        <v>0</v>
      </c>
      <c r="V310" s="1">
        <f t="shared" si="81"/>
        <v>379.75700000000001</v>
      </c>
      <c r="W310" s="1">
        <f t="shared" si="82"/>
        <v>0</v>
      </c>
      <c r="X310" s="20">
        <f t="shared" si="83"/>
        <v>0</v>
      </c>
      <c r="Y310" s="22">
        <f t="shared" si="84"/>
        <v>0</v>
      </c>
      <c r="AA310" s="47"/>
    </row>
    <row r="311" spans="1:27" hidden="1" x14ac:dyDescent="0.25">
      <c r="A311" s="57" t="s">
        <v>1771</v>
      </c>
      <c r="B311" s="1">
        <v>0</v>
      </c>
      <c r="C311" s="1">
        <v>180.16</v>
      </c>
      <c r="D311" s="1">
        <v>0</v>
      </c>
      <c r="E311" s="1">
        <v>381.41300000000001</v>
      </c>
      <c r="G311" s="1">
        <f t="shared" si="68"/>
        <v>-381.41300000000001</v>
      </c>
      <c r="H311" s="1">
        <f t="shared" si="69"/>
        <v>-180.16</v>
      </c>
      <c r="I311" s="2">
        <f t="shared" si="70"/>
        <v>0</v>
      </c>
      <c r="J311" s="2">
        <f t="shared" si="71"/>
        <v>0</v>
      </c>
      <c r="K311" s="2">
        <f t="shared" si="72"/>
        <v>0</v>
      </c>
      <c r="L311" s="10">
        <f t="shared" si="73"/>
        <v>0</v>
      </c>
      <c r="M311" s="73" t="str">
        <f t="shared" si="74"/>
        <v/>
      </c>
      <c r="N311">
        <f t="shared" si="75"/>
        <v>0</v>
      </c>
      <c r="O311" s="12">
        <f t="shared" si="76"/>
        <v>0</v>
      </c>
      <c r="P311" s="11">
        <f t="shared" si="77"/>
        <v>0</v>
      </c>
      <c r="Q311" s="1">
        <f t="shared" si="78"/>
        <v>0</v>
      </c>
      <c r="S311" s="14" t="str">
        <f t="shared" si="79"/>
        <v>A</v>
      </c>
      <c r="U311" s="1">
        <f t="shared" si="80"/>
        <v>0</v>
      </c>
      <c r="V311" s="1">
        <f t="shared" si="81"/>
        <v>381.41300000000001</v>
      </c>
      <c r="W311" s="1">
        <f t="shared" si="82"/>
        <v>0</v>
      </c>
      <c r="X311" s="20">
        <f t="shared" si="83"/>
        <v>0</v>
      </c>
      <c r="Y311" s="22">
        <f t="shared" si="84"/>
        <v>0</v>
      </c>
      <c r="AA311" s="47"/>
    </row>
    <row r="312" spans="1:27" hidden="1" x14ac:dyDescent="0.25">
      <c r="A312" s="57" t="s">
        <v>1772</v>
      </c>
      <c r="B312" s="1">
        <v>0</v>
      </c>
      <c r="C312" s="1">
        <v>142.464</v>
      </c>
      <c r="D312" s="1">
        <v>0</v>
      </c>
      <c r="E312" s="1">
        <v>382.65499999999997</v>
      </c>
      <c r="G312" s="1">
        <f t="shared" si="68"/>
        <v>-382.65499999999997</v>
      </c>
      <c r="H312" s="1">
        <f t="shared" si="69"/>
        <v>-142.464</v>
      </c>
      <c r="I312" s="2">
        <f t="shared" si="70"/>
        <v>0</v>
      </c>
      <c r="J312" s="2">
        <f t="shared" si="71"/>
        <v>0</v>
      </c>
      <c r="K312" s="2">
        <f t="shared" si="72"/>
        <v>0</v>
      </c>
      <c r="L312" s="10">
        <f t="shared" si="73"/>
        <v>0</v>
      </c>
      <c r="M312" s="73" t="str">
        <f t="shared" si="74"/>
        <v/>
      </c>
      <c r="N312">
        <f t="shared" si="75"/>
        <v>0</v>
      </c>
      <c r="O312" s="12">
        <f t="shared" si="76"/>
        <v>0</v>
      </c>
      <c r="P312" s="11">
        <f t="shared" si="77"/>
        <v>0</v>
      </c>
      <c r="Q312" s="1">
        <f t="shared" si="78"/>
        <v>0</v>
      </c>
      <c r="S312" s="14" t="str">
        <f t="shared" si="79"/>
        <v>A</v>
      </c>
      <c r="U312" s="1">
        <f t="shared" si="80"/>
        <v>0</v>
      </c>
      <c r="V312" s="1">
        <f t="shared" si="81"/>
        <v>382.65499999999997</v>
      </c>
      <c r="W312" s="1">
        <f t="shared" si="82"/>
        <v>0</v>
      </c>
      <c r="X312" s="20">
        <f t="shared" si="83"/>
        <v>0</v>
      </c>
      <c r="Y312" s="22">
        <f t="shared" si="84"/>
        <v>0</v>
      </c>
      <c r="AA312" s="47"/>
    </row>
    <row r="313" spans="1:27" hidden="1" x14ac:dyDescent="0.25">
      <c r="A313" s="57" t="s">
        <v>1773</v>
      </c>
      <c r="B313" s="1">
        <v>100.544</v>
      </c>
      <c r="C313" s="1">
        <v>134.4</v>
      </c>
      <c r="D313" s="1">
        <v>0</v>
      </c>
      <c r="E313" s="1">
        <v>379.11700000000002</v>
      </c>
      <c r="G313" s="1">
        <f t="shared" si="68"/>
        <v>-379.11700000000002</v>
      </c>
      <c r="H313" s="1">
        <f t="shared" si="69"/>
        <v>-33.856000000000009</v>
      </c>
      <c r="I313" s="2">
        <f t="shared" si="70"/>
        <v>0</v>
      </c>
      <c r="J313" s="2">
        <f t="shared" si="71"/>
        <v>0</v>
      </c>
      <c r="K313" s="2">
        <f t="shared" si="72"/>
        <v>0</v>
      </c>
      <c r="L313" s="10">
        <f t="shared" si="73"/>
        <v>0</v>
      </c>
      <c r="M313" s="73" t="str">
        <f t="shared" si="74"/>
        <v/>
      </c>
      <c r="N313">
        <f t="shared" si="75"/>
        <v>0</v>
      </c>
      <c r="O313" s="12">
        <f t="shared" si="76"/>
        <v>100.544</v>
      </c>
      <c r="P313" s="11">
        <f t="shared" si="77"/>
        <v>0</v>
      </c>
      <c r="Q313" s="1">
        <f t="shared" si="78"/>
        <v>100.544</v>
      </c>
      <c r="S313" s="14" t="str">
        <f t="shared" si="79"/>
        <v>A</v>
      </c>
      <c r="U313" s="1">
        <f t="shared" si="80"/>
        <v>100.544</v>
      </c>
      <c r="V313" s="1">
        <f t="shared" si="81"/>
        <v>379.11700000000002</v>
      </c>
      <c r="W313" s="1">
        <f t="shared" si="82"/>
        <v>0</v>
      </c>
      <c r="X313" s="20">
        <f t="shared" si="83"/>
        <v>0</v>
      </c>
      <c r="Y313" s="22">
        <f t="shared" si="84"/>
        <v>0</v>
      </c>
      <c r="AA313" s="47"/>
    </row>
    <row r="314" spans="1:27" hidden="1" x14ac:dyDescent="0.25">
      <c r="A314" s="57" t="s">
        <v>1774</v>
      </c>
      <c r="B314" s="1">
        <v>139.19999999999999</v>
      </c>
      <c r="C314" s="1">
        <v>138.43199999999999</v>
      </c>
      <c r="D314" s="1">
        <v>0</v>
      </c>
      <c r="E314" s="1">
        <v>380.07400000000001</v>
      </c>
      <c r="G314" s="1">
        <f t="shared" si="68"/>
        <v>-380.07400000000001</v>
      </c>
      <c r="H314" s="1">
        <f t="shared" si="69"/>
        <v>0.76800000000000068</v>
      </c>
      <c r="I314" s="2">
        <f t="shared" si="70"/>
        <v>0</v>
      </c>
      <c r="J314" s="2">
        <f t="shared" si="71"/>
        <v>0</v>
      </c>
      <c r="K314" s="2">
        <f t="shared" si="72"/>
        <v>0</v>
      </c>
      <c r="L314" s="10">
        <f t="shared" si="73"/>
        <v>0</v>
      </c>
      <c r="M314" s="73" t="str">
        <f t="shared" si="74"/>
        <v/>
      </c>
      <c r="N314">
        <f t="shared" si="75"/>
        <v>0</v>
      </c>
      <c r="O314" s="12">
        <f t="shared" si="76"/>
        <v>139.19999999999999</v>
      </c>
      <c r="P314" s="11">
        <f t="shared" si="77"/>
        <v>0</v>
      </c>
      <c r="Q314" s="1">
        <f t="shared" si="78"/>
        <v>139.19999999999999</v>
      </c>
      <c r="S314" s="14" t="str">
        <f t="shared" si="79"/>
        <v>A</v>
      </c>
      <c r="U314" s="1">
        <f t="shared" si="80"/>
        <v>139.19999999999999</v>
      </c>
      <c r="V314" s="1">
        <f t="shared" si="81"/>
        <v>380.07400000000001</v>
      </c>
      <c r="W314" s="1">
        <f t="shared" si="82"/>
        <v>0</v>
      </c>
      <c r="X314" s="20">
        <f t="shared" si="83"/>
        <v>0</v>
      </c>
      <c r="Y314" s="22">
        <f t="shared" si="84"/>
        <v>0</v>
      </c>
      <c r="AA314" s="47"/>
    </row>
    <row r="315" spans="1:27" hidden="1" x14ac:dyDescent="0.25">
      <c r="A315" s="57" t="s">
        <v>1775</v>
      </c>
      <c r="B315" s="1">
        <v>131.584</v>
      </c>
      <c r="C315" s="1">
        <v>133.56800000000001</v>
      </c>
      <c r="D315" s="1">
        <v>0</v>
      </c>
      <c r="E315" s="1">
        <v>383.30700000000002</v>
      </c>
      <c r="G315" s="1">
        <f t="shared" si="68"/>
        <v>-383.30700000000002</v>
      </c>
      <c r="H315" s="1">
        <f t="shared" si="69"/>
        <v>-1.9840000000000089</v>
      </c>
      <c r="I315" s="2">
        <f t="shared" si="70"/>
        <v>0</v>
      </c>
      <c r="J315" s="2">
        <f t="shared" si="71"/>
        <v>0</v>
      </c>
      <c r="K315" s="2">
        <f t="shared" si="72"/>
        <v>0</v>
      </c>
      <c r="L315" s="10">
        <f t="shared" si="73"/>
        <v>0</v>
      </c>
      <c r="M315" s="73" t="str">
        <f t="shared" si="74"/>
        <v/>
      </c>
      <c r="N315">
        <f t="shared" si="75"/>
        <v>0</v>
      </c>
      <c r="O315" s="12">
        <f t="shared" si="76"/>
        <v>131.584</v>
      </c>
      <c r="P315" s="11">
        <f t="shared" si="77"/>
        <v>0</v>
      </c>
      <c r="Q315" s="1">
        <f t="shared" si="78"/>
        <v>131.584</v>
      </c>
      <c r="S315" s="14" t="str">
        <f t="shared" si="79"/>
        <v>A</v>
      </c>
      <c r="U315" s="1">
        <f t="shared" si="80"/>
        <v>131.584</v>
      </c>
      <c r="V315" s="1">
        <f t="shared" si="81"/>
        <v>383.30700000000002</v>
      </c>
      <c r="W315" s="1">
        <f t="shared" si="82"/>
        <v>0</v>
      </c>
      <c r="X315" s="20">
        <f t="shared" si="83"/>
        <v>0</v>
      </c>
      <c r="Y315" s="22">
        <f t="shared" si="84"/>
        <v>0</v>
      </c>
      <c r="AA315" s="47"/>
    </row>
    <row r="316" spans="1:27" hidden="1" x14ac:dyDescent="0.25">
      <c r="A316" s="57" t="s">
        <v>1776</v>
      </c>
      <c r="B316" s="1">
        <v>133.50399999999999</v>
      </c>
      <c r="C316" s="1">
        <v>131.71199999999999</v>
      </c>
      <c r="D316" s="1">
        <v>0</v>
      </c>
      <c r="E316" s="1">
        <v>381.51</v>
      </c>
      <c r="G316" s="1">
        <f t="shared" si="68"/>
        <v>-381.51</v>
      </c>
      <c r="H316" s="1">
        <f t="shared" si="69"/>
        <v>1.7920000000000016</v>
      </c>
      <c r="I316" s="2">
        <f t="shared" si="70"/>
        <v>0</v>
      </c>
      <c r="J316" s="2">
        <f t="shared" si="71"/>
        <v>0</v>
      </c>
      <c r="K316" s="2">
        <f t="shared" si="72"/>
        <v>0</v>
      </c>
      <c r="L316" s="10">
        <f t="shared" si="73"/>
        <v>0</v>
      </c>
      <c r="M316" s="73" t="str">
        <f t="shared" si="74"/>
        <v/>
      </c>
      <c r="N316">
        <f t="shared" si="75"/>
        <v>0</v>
      </c>
      <c r="O316" s="12">
        <f t="shared" si="76"/>
        <v>133.50399999999999</v>
      </c>
      <c r="P316" s="11">
        <f t="shared" si="77"/>
        <v>0</v>
      </c>
      <c r="Q316" s="1">
        <f t="shared" si="78"/>
        <v>133.50399999999999</v>
      </c>
      <c r="S316" s="14" t="str">
        <f t="shared" si="79"/>
        <v>A</v>
      </c>
      <c r="U316" s="1">
        <f t="shared" si="80"/>
        <v>133.50399999999999</v>
      </c>
      <c r="V316" s="1">
        <f t="shared" si="81"/>
        <v>381.51</v>
      </c>
      <c r="W316" s="1">
        <f t="shared" si="82"/>
        <v>0</v>
      </c>
      <c r="X316" s="20">
        <f t="shared" si="83"/>
        <v>0</v>
      </c>
      <c r="Y316" s="22">
        <f t="shared" si="84"/>
        <v>0</v>
      </c>
      <c r="AA316" s="47"/>
    </row>
    <row r="317" spans="1:27" hidden="1" x14ac:dyDescent="0.25">
      <c r="A317" s="57" t="s">
        <v>1777</v>
      </c>
      <c r="B317" s="1">
        <v>137.28</v>
      </c>
      <c r="C317" s="1">
        <v>137.6</v>
      </c>
      <c r="D317" s="1">
        <v>0</v>
      </c>
      <c r="E317" s="1">
        <v>381.536</v>
      </c>
      <c r="G317" s="1">
        <f t="shared" si="68"/>
        <v>-381.536</v>
      </c>
      <c r="H317" s="1">
        <f t="shared" si="69"/>
        <v>-0.31999999999999318</v>
      </c>
      <c r="I317" s="2">
        <f t="shared" si="70"/>
        <v>0</v>
      </c>
      <c r="J317" s="2">
        <f t="shared" si="71"/>
        <v>0</v>
      </c>
      <c r="K317" s="2">
        <f t="shared" si="72"/>
        <v>0</v>
      </c>
      <c r="L317" s="10">
        <f t="shared" si="73"/>
        <v>0</v>
      </c>
      <c r="M317" s="73" t="str">
        <f t="shared" si="74"/>
        <v/>
      </c>
      <c r="N317">
        <f t="shared" si="75"/>
        <v>0</v>
      </c>
      <c r="O317" s="12">
        <f t="shared" si="76"/>
        <v>137.28</v>
      </c>
      <c r="P317" s="11">
        <f t="shared" si="77"/>
        <v>0</v>
      </c>
      <c r="Q317" s="1">
        <f t="shared" si="78"/>
        <v>137.28</v>
      </c>
      <c r="S317" s="14" t="str">
        <f t="shared" si="79"/>
        <v>A</v>
      </c>
      <c r="U317" s="1">
        <f t="shared" si="80"/>
        <v>137.28</v>
      </c>
      <c r="V317" s="1">
        <f t="shared" si="81"/>
        <v>381.536</v>
      </c>
      <c r="W317" s="1">
        <f t="shared" si="82"/>
        <v>0</v>
      </c>
      <c r="X317" s="20">
        <f t="shared" si="83"/>
        <v>0</v>
      </c>
      <c r="Y317" s="22">
        <f t="shared" si="84"/>
        <v>0</v>
      </c>
      <c r="AA317" s="47"/>
    </row>
    <row r="318" spans="1:27" hidden="1" x14ac:dyDescent="0.25">
      <c r="A318" s="57" t="s">
        <v>1778</v>
      </c>
      <c r="B318" s="1">
        <v>123.328</v>
      </c>
      <c r="C318" s="1">
        <v>123.584</v>
      </c>
      <c r="D318" s="1">
        <v>0</v>
      </c>
      <c r="E318" s="1">
        <v>378.87799999999999</v>
      </c>
      <c r="G318" s="1">
        <f t="shared" si="68"/>
        <v>-378.87799999999999</v>
      </c>
      <c r="H318" s="1">
        <f t="shared" si="69"/>
        <v>-0.25600000000000023</v>
      </c>
      <c r="I318" s="2">
        <f t="shared" si="70"/>
        <v>0</v>
      </c>
      <c r="J318" s="2">
        <f t="shared" si="71"/>
        <v>0</v>
      </c>
      <c r="K318" s="2">
        <f t="shared" si="72"/>
        <v>0</v>
      </c>
      <c r="L318" s="10">
        <f t="shared" si="73"/>
        <v>0</v>
      </c>
      <c r="M318" s="73" t="str">
        <f t="shared" si="74"/>
        <v/>
      </c>
      <c r="N318">
        <f t="shared" si="75"/>
        <v>0</v>
      </c>
      <c r="O318" s="12">
        <f t="shared" si="76"/>
        <v>123.328</v>
      </c>
      <c r="P318" s="11">
        <f t="shared" si="77"/>
        <v>0</v>
      </c>
      <c r="Q318" s="1">
        <f t="shared" si="78"/>
        <v>123.328</v>
      </c>
      <c r="S318" s="14" t="str">
        <f t="shared" si="79"/>
        <v>A</v>
      </c>
      <c r="U318" s="1">
        <f t="shared" si="80"/>
        <v>123.328</v>
      </c>
      <c r="V318" s="1">
        <f t="shared" si="81"/>
        <v>378.87799999999999</v>
      </c>
      <c r="W318" s="1">
        <f t="shared" si="82"/>
        <v>0</v>
      </c>
      <c r="X318" s="20">
        <f t="shared" si="83"/>
        <v>0</v>
      </c>
      <c r="Y318" s="22">
        <f t="shared" si="84"/>
        <v>0</v>
      </c>
      <c r="AA318" s="47"/>
    </row>
    <row r="319" spans="1:27" hidden="1" x14ac:dyDescent="0.25">
      <c r="A319" s="57" t="s">
        <v>1779</v>
      </c>
      <c r="B319" s="1">
        <v>104.384</v>
      </c>
      <c r="C319" s="1">
        <v>109.44</v>
      </c>
      <c r="D319" s="1">
        <v>0</v>
      </c>
      <c r="E319" s="1">
        <v>383.87900000000002</v>
      </c>
      <c r="G319" s="1">
        <f t="shared" si="68"/>
        <v>-383.87900000000002</v>
      </c>
      <c r="H319" s="1">
        <f t="shared" si="69"/>
        <v>-5.0559999999999974</v>
      </c>
      <c r="I319" s="2">
        <f t="shared" si="70"/>
        <v>0</v>
      </c>
      <c r="J319" s="2">
        <f t="shared" si="71"/>
        <v>0</v>
      </c>
      <c r="K319" s="2">
        <f t="shared" si="72"/>
        <v>0</v>
      </c>
      <c r="L319" s="10">
        <f t="shared" si="73"/>
        <v>0</v>
      </c>
      <c r="M319" s="73" t="str">
        <f t="shared" si="74"/>
        <v/>
      </c>
      <c r="N319">
        <f t="shared" si="75"/>
        <v>0</v>
      </c>
      <c r="O319" s="12">
        <f t="shared" si="76"/>
        <v>104.384</v>
      </c>
      <c r="P319" s="11">
        <f t="shared" si="77"/>
        <v>0</v>
      </c>
      <c r="Q319" s="1">
        <f t="shared" si="78"/>
        <v>104.384</v>
      </c>
      <c r="S319" s="14" t="str">
        <f t="shared" si="79"/>
        <v>A</v>
      </c>
      <c r="U319" s="1">
        <f t="shared" si="80"/>
        <v>104.384</v>
      </c>
      <c r="V319" s="1">
        <f t="shared" si="81"/>
        <v>383.87900000000002</v>
      </c>
      <c r="W319" s="1">
        <f t="shared" si="82"/>
        <v>0</v>
      </c>
      <c r="X319" s="20">
        <f t="shared" si="83"/>
        <v>0</v>
      </c>
      <c r="Y319" s="22">
        <f t="shared" si="84"/>
        <v>0</v>
      </c>
      <c r="AA319" s="47"/>
    </row>
    <row r="320" spans="1:27" hidden="1" x14ac:dyDescent="0.25">
      <c r="A320" s="57" t="s">
        <v>1780</v>
      </c>
      <c r="B320" s="1">
        <v>43.264000000000003</v>
      </c>
      <c r="C320" s="1">
        <v>47.936</v>
      </c>
      <c r="D320" s="1">
        <v>0</v>
      </c>
      <c r="E320" s="1">
        <v>380.71499999999997</v>
      </c>
      <c r="G320" s="1">
        <f t="shared" si="68"/>
        <v>-380.71499999999997</v>
      </c>
      <c r="H320" s="1">
        <f t="shared" si="69"/>
        <v>-4.671999999999997</v>
      </c>
      <c r="I320" s="2">
        <f t="shared" si="70"/>
        <v>0</v>
      </c>
      <c r="J320" s="2">
        <f t="shared" si="71"/>
        <v>0</v>
      </c>
      <c r="K320" s="2">
        <f t="shared" si="72"/>
        <v>0</v>
      </c>
      <c r="L320" s="10">
        <f t="shared" si="73"/>
        <v>0</v>
      </c>
      <c r="M320" s="73" t="str">
        <f t="shared" si="74"/>
        <v/>
      </c>
      <c r="N320">
        <f t="shared" si="75"/>
        <v>0</v>
      </c>
      <c r="O320" s="12">
        <f t="shared" si="76"/>
        <v>43.264000000000003</v>
      </c>
      <c r="P320" s="11">
        <f t="shared" si="77"/>
        <v>0</v>
      </c>
      <c r="Q320" s="1">
        <f t="shared" si="78"/>
        <v>43.264000000000003</v>
      </c>
      <c r="S320" s="14" t="str">
        <f t="shared" si="79"/>
        <v>A</v>
      </c>
      <c r="U320" s="1">
        <f t="shared" si="80"/>
        <v>43.264000000000003</v>
      </c>
      <c r="V320" s="1">
        <f t="shared" si="81"/>
        <v>380.71499999999997</v>
      </c>
      <c r="W320" s="1">
        <f t="shared" si="82"/>
        <v>0</v>
      </c>
      <c r="X320" s="20">
        <f t="shared" si="83"/>
        <v>0</v>
      </c>
      <c r="Y320" s="22">
        <f t="shared" si="84"/>
        <v>0</v>
      </c>
      <c r="AA320" s="47"/>
    </row>
    <row r="321" spans="1:34" x14ac:dyDescent="0.25">
      <c r="A321" s="57" t="s">
        <v>1781</v>
      </c>
      <c r="B321" s="1">
        <v>38.463999999999999</v>
      </c>
      <c r="C321" s="1">
        <v>38.335999999999999</v>
      </c>
      <c r="D321" s="1">
        <v>0</v>
      </c>
      <c r="E321" s="1">
        <v>381.41</v>
      </c>
      <c r="G321" s="1">
        <f t="shared" si="68"/>
        <v>-381.41</v>
      </c>
      <c r="H321" s="1">
        <f t="shared" si="69"/>
        <v>0.12800000000000011</v>
      </c>
      <c r="I321" s="2">
        <f t="shared" si="70"/>
        <v>0</v>
      </c>
      <c r="J321" s="2">
        <f t="shared" si="71"/>
        <v>0</v>
      </c>
      <c r="K321" s="2">
        <f t="shared" si="72"/>
        <v>0</v>
      </c>
      <c r="L321" s="10">
        <f t="shared" si="73"/>
        <v>0</v>
      </c>
      <c r="M321" s="73" t="str">
        <f t="shared" si="74"/>
        <v/>
      </c>
      <c r="N321">
        <f t="shared" si="75"/>
        <v>0</v>
      </c>
      <c r="O321" s="12">
        <f t="shared" si="76"/>
        <v>38.463999999999999</v>
      </c>
      <c r="P321" s="11">
        <f t="shared" si="77"/>
        <v>0</v>
      </c>
      <c r="Q321" s="1">
        <f t="shared" si="78"/>
        <v>38.463999999999999</v>
      </c>
      <c r="S321" s="14" t="str">
        <f t="shared" si="79"/>
        <v>A</v>
      </c>
      <c r="U321" s="1">
        <f t="shared" si="80"/>
        <v>38.463999999999999</v>
      </c>
      <c r="V321" s="1">
        <f t="shared" si="81"/>
        <v>381.41</v>
      </c>
      <c r="W321" s="1">
        <f t="shared" si="82"/>
        <v>0</v>
      </c>
      <c r="X321" s="20">
        <f t="shared" si="83"/>
        <v>0</v>
      </c>
      <c r="Y321" s="22">
        <f t="shared" si="84"/>
        <v>0</v>
      </c>
      <c r="Z321" s="32" t="s">
        <v>40</v>
      </c>
      <c r="AA321" s="47"/>
      <c r="AB321" s="32" t="str">
        <f>A321</f>
        <v>2025-03-14 00:00:00</v>
      </c>
      <c r="AC321" s="1">
        <f>SUM(U321:U344)</f>
        <v>681.08799999999985</v>
      </c>
      <c r="AD321" s="1">
        <f>AVERAGE(V321:V344)</f>
        <v>381.99108333333339</v>
      </c>
      <c r="AE321" s="1">
        <f>SUM(W321:W344)</f>
        <v>0</v>
      </c>
      <c r="AF321" s="1">
        <f>SUM(X321:X344)</f>
        <v>0</v>
      </c>
      <c r="AG321" s="35">
        <f>AVERAGE(Y321:Y344)</f>
        <v>0</v>
      </c>
      <c r="AH321" s="37">
        <f>DAY(A321)</f>
        <v>14</v>
      </c>
    </row>
    <row r="322" spans="1:34" hidden="1" x14ac:dyDescent="0.25">
      <c r="A322" s="57" t="s">
        <v>1782</v>
      </c>
      <c r="B322" s="1">
        <v>38.72</v>
      </c>
      <c r="C322" s="1">
        <v>38.271999999999998</v>
      </c>
      <c r="D322" s="1">
        <v>0</v>
      </c>
      <c r="E322" s="1">
        <v>381.92899999999997</v>
      </c>
      <c r="G322" s="1">
        <f t="shared" si="68"/>
        <v>-381.92899999999997</v>
      </c>
      <c r="H322" s="1">
        <f t="shared" si="69"/>
        <v>0.4480000000000004</v>
      </c>
      <c r="I322" s="2">
        <f t="shared" si="70"/>
        <v>0</v>
      </c>
      <c r="J322" s="2">
        <f t="shared" si="71"/>
        <v>0</v>
      </c>
      <c r="K322" s="2">
        <f t="shared" si="72"/>
        <v>0</v>
      </c>
      <c r="L322" s="10">
        <f t="shared" si="73"/>
        <v>0</v>
      </c>
      <c r="M322" s="73" t="str">
        <f t="shared" si="74"/>
        <v/>
      </c>
      <c r="N322">
        <f t="shared" si="75"/>
        <v>0</v>
      </c>
      <c r="O322" s="12">
        <f t="shared" si="76"/>
        <v>38.72</v>
      </c>
      <c r="P322" s="11">
        <f t="shared" si="77"/>
        <v>0</v>
      </c>
      <c r="Q322" s="1">
        <f t="shared" si="78"/>
        <v>38.72</v>
      </c>
      <c r="S322" s="14" t="str">
        <f t="shared" si="79"/>
        <v>A</v>
      </c>
      <c r="U322" s="1">
        <f t="shared" si="80"/>
        <v>38.72</v>
      </c>
      <c r="V322" s="1">
        <f t="shared" si="81"/>
        <v>381.92899999999997</v>
      </c>
      <c r="W322" s="1">
        <f t="shared" si="82"/>
        <v>0</v>
      </c>
      <c r="X322" s="20">
        <f t="shared" si="83"/>
        <v>0</v>
      </c>
      <c r="Y322" s="22">
        <f t="shared" si="84"/>
        <v>0</v>
      </c>
      <c r="AA322" s="47"/>
    </row>
    <row r="323" spans="1:34" hidden="1" x14ac:dyDescent="0.25">
      <c r="A323" s="57" t="s">
        <v>1783</v>
      </c>
      <c r="B323" s="1">
        <v>38.463999999999999</v>
      </c>
      <c r="C323" s="1">
        <v>38.08</v>
      </c>
      <c r="D323" s="1">
        <v>0</v>
      </c>
      <c r="E323" s="1">
        <v>381.952</v>
      </c>
      <c r="G323" s="1">
        <f t="shared" si="68"/>
        <v>-381.952</v>
      </c>
      <c r="H323" s="1">
        <f t="shared" si="69"/>
        <v>0.38400000000000034</v>
      </c>
      <c r="I323" s="2">
        <f t="shared" si="70"/>
        <v>0</v>
      </c>
      <c r="J323" s="2">
        <f t="shared" si="71"/>
        <v>0</v>
      </c>
      <c r="K323" s="2">
        <f t="shared" si="72"/>
        <v>0</v>
      </c>
      <c r="L323" s="10">
        <f t="shared" si="73"/>
        <v>0</v>
      </c>
      <c r="M323" s="73" t="str">
        <f t="shared" si="74"/>
        <v/>
      </c>
      <c r="N323">
        <f t="shared" si="75"/>
        <v>0</v>
      </c>
      <c r="O323" s="12">
        <f t="shared" si="76"/>
        <v>38.463999999999999</v>
      </c>
      <c r="P323" s="11">
        <f t="shared" si="77"/>
        <v>0</v>
      </c>
      <c r="Q323" s="1">
        <f t="shared" si="78"/>
        <v>38.463999999999999</v>
      </c>
      <c r="S323" s="14" t="str">
        <f t="shared" si="79"/>
        <v>A</v>
      </c>
      <c r="U323" s="1">
        <f t="shared" si="80"/>
        <v>38.463999999999999</v>
      </c>
      <c r="V323" s="1">
        <f t="shared" si="81"/>
        <v>381.952</v>
      </c>
      <c r="W323" s="1">
        <f t="shared" si="82"/>
        <v>0</v>
      </c>
      <c r="X323" s="20">
        <f t="shared" si="83"/>
        <v>0</v>
      </c>
      <c r="Y323" s="22">
        <f t="shared" si="84"/>
        <v>0</v>
      </c>
      <c r="AA323" s="47"/>
    </row>
    <row r="324" spans="1:34" hidden="1" x14ac:dyDescent="0.25">
      <c r="A324" s="57" t="s">
        <v>1784</v>
      </c>
      <c r="B324" s="1">
        <v>38.335999999999999</v>
      </c>
      <c r="C324" s="1">
        <v>38.207999999999998</v>
      </c>
      <c r="D324" s="1">
        <v>0</v>
      </c>
      <c r="E324" s="1">
        <v>381.62900000000002</v>
      </c>
      <c r="G324" s="1">
        <f t="shared" si="68"/>
        <v>-381.62900000000002</v>
      </c>
      <c r="H324" s="1">
        <f t="shared" si="69"/>
        <v>0.12800000000000011</v>
      </c>
      <c r="I324" s="2">
        <f t="shared" si="70"/>
        <v>0</v>
      </c>
      <c r="J324" s="2">
        <f t="shared" si="71"/>
        <v>0</v>
      </c>
      <c r="K324" s="2">
        <f t="shared" si="72"/>
        <v>0</v>
      </c>
      <c r="L324" s="10">
        <f t="shared" si="73"/>
        <v>0</v>
      </c>
      <c r="M324" s="73" t="str">
        <f t="shared" si="74"/>
        <v/>
      </c>
      <c r="N324">
        <f t="shared" si="75"/>
        <v>0</v>
      </c>
      <c r="O324" s="12">
        <f t="shared" si="76"/>
        <v>38.335999999999999</v>
      </c>
      <c r="P324" s="11">
        <f t="shared" si="77"/>
        <v>0</v>
      </c>
      <c r="Q324" s="1">
        <f t="shared" si="78"/>
        <v>38.335999999999999</v>
      </c>
      <c r="S324" s="14" t="str">
        <f t="shared" si="79"/>
        <v>A</v>
      </c>
      <c r="U324" s="1">
        <f t="shared" si="80"/>
        <v>38.335999999999999</v>
      </c>
      <c r="V324" s="1">
        <f t="shared" si="81"/>
        <v>381.62900000000002</v>
      </c>
      <c r="W324" s="1">
        <f t="shared" si="82"/>
        <v>0</v>
      </c>
      <c r="X324" s="20">
        <f t="shared" si="83"/>
        <v>0</v>
      </c>
      <c r="Y324" s="22">
        <f t="shared" si="84"/>
        <v>0</v>
      </c>
      <c r="AA324" s="47"/>
    </row>
    <row r="325" spans="1:34" hidden="1" x14ac:dyDescent="0.25">
      <c r="A325" s="57" t="s">
        <v>1785</v>
      </c>
      <c r="B325" s="1">
        <v>39.616</v>
      </c>
      <c r="C325" s="1">
        <v>38.847999999999999</v>
      </c>
      <c r="D325" s="1">
        <v>0</v>
      </c>
      <c r="E325" s="1">
        <v>381.346</v>
      </c>
      <c r="G325" s="1">
        <f t="shared" si="68"/>
        <v>-381.346</v>
      </c>
      <c r="H325" s="1">
        <f t="shared" si="69"/>
        <v>0.76800000000000068</v>
      </c>
      <c r="I325" s="2">
        <f t="shared" si="70"/>
        <v>0</v>
      </c>
      <c r="J325" s="2">
        <f t="shared" si="71"/>
        <v>0</v>
      </c>
      <c r="K325" s="2">
        <f t="shared" si="72"/>
        <v>0</v>
      </c>
      <c r="L325" s="10">
        <f t="shared" si="73"/>
        <v>0</v>
      </c>
      <c r="M325" s="73" t="str">
        <f t="shared" si="74"/>
        <v/>
      </c>
      <c r="N325">
        <f t="shared" si="75"/>
        <v>0</v>
      </c>
      <c r="O325" s="12">
        <f t="shared" si="76"/>
        <v>39.616</v>
      </c>
      <c r="P325" s="11">
        <f t="shared" si="77"/>
        <v>0</v>
      </c>
      <c r="Q325" s="1">
        <f t="shared" si="78"/>
        <v>39.616</v>
      </c>
      <c r="S325" s="14" t="str">
        <f t="shared" si="79"/>
        <v>A</v>
      </c>
      <c r="U325" s="1">
        <f t="shared" si="80"/>
        <v>39.616</v>
      </c>
      <c r="V325" s="1">
        <f t="shared" si="81"/>
        <v>381.346</v>
      </c>
      <c r="W325" s="1">
        <f t="shared" si="82"/>
        <v>0</v>
      </c>
      <c r="X325" s="20">
        <f t="shared" si="83"/>
        <v>0</v>
      </c>
      <c r="Y325" s="22">
        <f t="shared" si="84"/>
        <v>0</v>
      </c>
      <c r="AA325" s="47"/>
    </row>
    <row r="326" spans="1:34" hidden="1" x14ac:dyDescent="0.25">
      <c r="A326" s="57" t="s">
        <v>1786</v>
      </c>
      <c r="B326" s="1">
        <v>39.231999999999999</v>
      </c>
      <c r="C326" s="1">
        <v>39.936</v>
      </c>
      <c r="D326" s="1">
        <v>0</v>
      </c>
      <c r="E326" s="1">
        <v>379.83100000000002</v>
      </c>
      <c r="G326" s="1">
        <f t="shared" si="68"/>
        <v>-379.83100000000002</v>
      </c>
      <c r="H326" s="1">
        <f t="shared" si="69"/>
        <v>-0.70400000000000063</v>
      </c>
      <c r="I326" s="2">
        <f t="shared" si="70"/>
        <v>0</v>
      </c>
      <c r="J326" s="2">
        <f t="shared" si="71"/>
        <v>0</v>
      </c>
      <c r="K326" s="2">
        <f t="shared" si="72"/>
        <v>0</v>
      </c>
      <c r="L326" s="10">
        <f t="shared" si="73"/>
        <v>0</v>
      </c>
      <c r="M326" s="73" t="str">
        <f t="shared" si="74"/>
        <v/>
      </c>
      <c r="N326">
        <f t="shared" si="75"/>
        <v>0</v>
      </c>
      <c r="O326" s="12">
        <f t="shared" si="76"/>
        <v>39.231999999999999</v>
      </c>
      <c r="P326" s="11">
        <f t="shared" si="77"/>
        <v>0</v>
      </c>
      <c r="Q326" s="1">
        <f t="shared" si="78"/>
        <v>39.231999999999999</v>
      </c>
      <c r="S326" s="14" t="str">
        <f t="shared" si="79"/>
        <v>A</v>
      </c>
      <c r="U326" s="1">
        <f t="shared" si="80"/>
        <v>39.231999999999999</v>
      </c>
      <c r="V326" s="1">
        <f t="shared" si="81"/>
        <v>379.83100000000002</v>
      </c>
      <c r="W326" s="1">
        <f t="shared" si="82"/>
        <v>0</v>
      </c>
      <c r="X326" s="20">
        <f t="shared" si="83"/>
        <v>0</v>
      </c>
      <c r="Y326" s="22">
        <f t="shared" si="84"/>
        <v>0</v>
      </c>
      <c r="AA326" s="47"/>
    </row>
    <row r="327" spans="1:34" hidden="1" x14ac:dyDescent="0.25">
      <c r="A327" s="57" t="s">
        <v>1787</v>
      </c>
      <c r="B327" s="1">
        <v>35.904000000000003</v>
      </c>
      <c r="C327" s="1">
        <v>35.776000000000003</v>
      </c>
      <c r="D327" s="1">
        <v>0</v>
      </c>
      <c r="E327" s="1">
        <v>380.74599999999998</v>
      </c>
      <c r="G327" s="1">
        <f t="shared" si="68"/>
        <v>-380.74599999999998</v>
      </c>
      <c r="H327" s="1">
        <f t="shared" si="69"/>
        <v>0.12800000000000011</v>
      </c>
      <c r="I327" s="2">
        <f t="shared" si="70"/>
        <v>0</v>
      </c>
      <c r="J327" s="2">
        <f t="shared" si="71"/>
        <v>0</v>
      </c>
      <c r="K327" s="2">
        <f t="shared" si="72"/>
        <v>0</v>
      </c>
      <c r="L327" s="10">
        <f t="shared" si="73"/>
        <v>0</v>
      </c>
      <c r="M327" s="73" t="str">
        <f t="shared" si="74"/>
        <v/>
      </c>
      <c r="N327">
        <f t="shared" si="75"/>
        <v>0</v>
      </c>
      <c r="O327" s="12">
        <f t="shared" si="76"/>
        <v>35.904000000000003</v>
      </c>
      <c r="P327" s="11">
        <f t="shared" si="77"/>
        <v>0</v>
      </c>
      <c r="Q327" s="1">
        <f t="shared" si="78"/>
        <v>35.904000000000003</v>
      </c>
      <c r="S327" s="14" t="str">
        <f t="shared" si="79"/>
        <v>A</v>
      </c>
      <c r="U327" s="1">
        <f t="shared" si="80"/>
        <v>35.904000000000003</v>
      </c>
      <c r="V327" s="1">
        <f t="shared" si="81"/>
        <v>380.74599999999998</v>
      </c>
      <c r="W327" s="1">
        <f t="shared" si="82"/>
        <v>0</v>
      </c>
      <c r="X327" s="20">
        <f t="shared" si="83"/>
        <v>0</v>
      </c>
      <c r="Y327" s="22">
        <f t="shared" si="84"/>
        <v>0</v>
      </c>
      <c r="AA327" s="47"/>
    </row>
    <row r="328" spans="1:34" hidden="1" x14ac:dyDescent="0.25">
      <c r="A328" s="57" t="s">
        <v>1788</v>
      </c>
      <c r="B328" s="1">
        <v>35.968000000000004</v>
      </c>
      <c r="C328" s="1">
        <v>35.904000000000003</v>
      </c>
      <c r="D328" s="1">
        <v>0</v>
      </c>
      <c r="E328" s="1">
        <v>381.01900000000001</v>
      </c>
      <c r="G328" s="1">
        <f t="shared" si="68"/>
        <v>-381.01900000000001</v>
      </c>
      <c r="H328" s="1">
        <f t="shared" si="69"/>
        <v>6.4000000000000057E-2</v>
      </c>
      <c r="I328" s="2">
        <f t="shared" si="70"/>
        <v>0</v>
      </c>
      <c r="J328" s="2">
        <f t="shared" si="71"/>
        <v>0</v>
      </c>
      <c r="K328" s="2">
        <f t="shared" si="72"/>
        <v>0</v>
      </c>
      <c r="L328" s="10">
        <f t="shared" si="73"/>
        <v>0</v>
      </c>
      <c r="M328" s="73" t="str">
        <f t="shared" si="74"/>
        <v/>
      </c>
      <c r="N328">
        <f t="shared" si="75"/>
        <v>0</v>
      </c>
      <c r="O328" s="12">
        <f t="shared" si="76"/>
        <v>35.968000000000004</v>
      </c>
      <c r="P328" s="11">
        <f t="shared" si="77"/>
        <v>0</v>
      </c>
      <c r="Q328" s="1">
        <f t="shared" si="78"/>
        <v>35.968000000000004</v>
      </c>
      <c r="S328" s="14" t="str">
        <f t="shared" si="79"/>
        <v>A</v>
      </c>
      <c r="U328" s="1">
        <f t="shared" si="80"/>
        <v>35.968000000000004</v>
      </c>
      <c r="V328" s="1">
        <f t="shared" si="81"/>
        <v>381.01900000000001</v>
      </c>
      <c r="W328" s="1">
        <f t="shared" si="82"/>
        <v>0</v>
      </c>
      <c r="X328" s="20">
        <f t="shared" si="83"/>
        <v>0</v>
      </c>
      <c r="Y328" s="22">
        <f t="shared" si="84"/>
        <v>0</v>
      </c>
      <c r="AA328" s="47"/>
    </row>
    <row r="329" spans="1:34" hidden="1" x14ac:dyDescent="0.25">
      <c r="A329" s="57" t="s">
        <v>1789</v>
      </c>
      <c r="B329" s="1">
        <v>36.735999999999997</v>
      </c>
      <c r="C329" s="1">
        <v>35.648000000000003</v>
      </c>
      <c r="D329" s="1">
        <v>0</v>
      </c>
      <c r="E329" s="1">
        <v>381.94600000000003</v>
      </c>
      <c r="G329" s="1">
        <f t="shared" ref="G329:G392" si="85">D329-E329</f>
        <v>-381.94600000000003</v>
      </c>
      <c r="H329" s="1">
        <f t="shared" ref="H329:H392" si="86">B329-C329</f>
        <v>1.0879999999999939</v>
      </c>
      <c r="I329" s="2">
        <f t="shared" ref="I329:I392" si="87">D329-((D329/100)*I$8)</f>
        <v>0</v>
      </c>
      <c r="J329" s="2">
        <f t="shared" ref="J329:J392" si="88">D329-((D329/100)*J$8)</f>
        <v>0</v>
      </c>
      <c r="K329" s="2">
        <f t="shared" ref="K329:K392" si="89">D329-((D329/100)*K$8)</f>
        <v>0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0</v>
      </c>
      <c r="M329" s="73" t="str">
        <f t="shared" ref="M329:M392" si="91">IF(L328&lt;&gt;L329,L329,"")</f>
        <v/>
      </c>
      <c r="N329">
        <f t="shared" ref="N329:N392" si="92">L329</f>
        <v>0</v>
      </c>
      <c r="O329" s="12">
        <f t="shared" ref="O329:O392" si="93">IF(N329=1,(B329+(B329/(100-Q$4)*Q$4)),IF(N329=2,(B329+(B329/(100-Q$5)*Q$5)),IF(N329=3,(B329+(B329/(100-Q$6)*Q$6)),B329)))</f>
        <v>36.735999999999997</v>
      </c>
      <c r="P329" s="11">
        <f t="shared" ref="P329:P392" si="94">IF(O329&lt;&gt;"",O329-B329,"")</f>
        <v>0</v>
      </c>
      <c r="Q329" s="1">
        <f t="shared" ref="Q329:Q392" si="95">O329-P329</f>
        <v>36.735999999999997</v>
      </c>
      <c r="S329" s="14" t="str">
        <f t="shared" ref="S329:S392" si="96">IF(ROUND(B329,3)=ROUND(Q329,3),"A","B")</f>
        <v>A</v>
      </c>
      <c r="U329" s="1">
        <f t="shared" ref="U329:U392" si="97">B329</f>
        <v>36.735999999999997</v>
      </c>
      <c r="V329" s="1">
        <f t="shared" ref="V329:V392" si="98">E329</f>
        <v>381.94600000000003</v>
      </c>
      <c r="W329" s="1">
        <f t="shared" ref="W329:W392" si="99">P329</f>
        <v>0</v>
      </c>
      <c r="X329" s="20">
        <f t="shared" ref="X329:X392" si="100">W329*X$6</f>
        <v>0</v>
      </c>
      <c r="Y329" s="22">
        <f t="shared" ref="Y329:Y392" si="101">L329</f>
        <v>0</v>
      </c>
      <c r="AA329" s="47"/>
    </row>
    <row r="330" spans="1:34" hidden="1" x14ac:dyDescent="0.25">
      <c r="A330" s="57" t="s">
        <v>1790</v>
      </c>
      <c r="B330" s="1">
        <v>33.728000000000002</v>
      </c>
      <c r="C330" s="1">
        <v>34.752000000000002</v>
      </c>
      <c r="D330" s="1">
        <v>0</v>
      </c>
      <c r="E330" s="1">
        <v>383.90100000000001</v>
      </c>
      <c r="G330" s="1">
        <f t="shared" si="85"/>
        <v>-383.90100000000001</v>
      </c>
      <c r="H330" s="1">
        <f t="shared" si="86"/>
        <v>-1.0240000000000009</v>
      </c>
      <c r="I330" s="2">
        <f t="shared" si="87"/>
        <v>0</v>
      </c>
      <c r="J330" s="2">
        <f t="shared" si="88"/>
        <v>0</v>
      </c>
      <c r="K330" s="2">
        <f t="shared" si="89"/>
        <v>0</v>
      </c>
      <c r="L330" s="10">
        <f t="shared" si="90"/>
        <v>0</v>
      </c>
      <c r="M330" s="73" t="str">
        <f t="shared" si="91"/>
        <v/>
      </c>
      <c r="N330">
        <f t="shared" si="92"/>
        <v>0</v>
      </c>
      <c r="O330" s="12">
        <f t="shared" si="93"/>
        <v>33.728000000000002</v>
      </c>
      <c r="P330" s="11">
        <f t="shared" si="94"/>
        <v>0</v>
      </c>
      <c r="Q330" s="1">
        <f t="shared" si="95"/>
        <v>33.728000000000002</v>
      </c>
      <c r="S330" s="14" t="str">
        <f t="shared" si="96"/>
        <v>A</v>
      </c>
      <c r="U330" s="1">
        <f t="shared" si="97"/>
        <v>33.728000000000002</v>
      </c>
      <c r="V330" s="1">
        <f t="shared" si="98"/>
        <v>383.90100000000001</v>
      </c>
      <c r="W330" s="1">
        <f t="shared" si="99"/>
        <v>0</v>
      </c>
      <c r="X330" s="20">
        <f t="shared" si="100"/>
        <v>0</v>
      </c>
      <c r="Y330" s="22">
        <f t="shared" si="101"/>
        <v>0</v>
      </c>
      <c r="AA330" s="47"/>
    </row>
    <row r="331" spans="1:34" hidden="1" x14ac:dyDescent="0.25">
      <c r="A331" s="57" t="s">
        <v>1791</v>
      </c>
      <c r="B331" s="1">
        <v>28.992000000000001</v>
      </c>
      <c r="C331" s="1">
        <v>29.696000000000002</v>
      </c>
      <c r="D331" s="1">
        <v>0</v>
      </c>
      <c r="E331" s="1">
        <v>382.322</v>
      </c>
      <c r="G331" s="1">
        <f t="shared" si="85"/>
        <v>-382.322</v>
      </c>
      <c r="H331" s="1">
        <f t="shared" si="86"/>
        <v>-0.70400000000000063</v>
      </c>
      <c r="I331" s="2">
        <f t="shared" si="87"/>
        <v>0</v>
      </c>
      <c r="J331" s="2">
        <f t="shared" si="88"/>
        <v>0</v>
      </c>
      <c r="K331" s="2">
        <f t="shared" si="89"/>
        <v>0</v>
      </c>
      <c r="L331" s="10">
        <f t="shared" si="90"/>
        <v>0</v>
      </c>
      <c r="M331" s="73" t="str">
        <f t="shared" si="91"/>
        <v/>
      </c>
      <c r="N331">
        <f t="shared" si="92"/>
        <v>0</v>
      </c>
      <c r="O331" s="12">
        <f t="shared" si="93"/>
        <v>28.992000000000001</v>
      </c>
      <c r="P331" s="11">
        <f t="shared" si="94"/>
        <v>0</v>
      </c>
      <c r="Q331" s="1">
        <f t="shared" si="95"/>
        <v>28.992000000000001</v>
      </c>
      <c r="S331" s="14" t="str">
        <f t="shared" si="96"/>
        <v>A</v>
      </c>
      <c r="U331" s="1">
        <f t="shared" si="97"/>
        <v>28.992000000000001</v>
      </c>
      <c r="V331" s="1">
        <f t="shared" si="98"/>
        <v>382.322</v>
      </c>
      <c r="W331" s="1">
        <f t="shared" si="99"/>
        <v>0</v>
      </c>
      <c r="X331" s="20">
        <f t="shared" si="100"/>
        <v>0</v>
      </c>
      <c r="Y331" s="22">
        <f t="shared" si="101"/>
        <v>0</v>
      </c>
      <c r="AA331" s="47"/>
    </row>
    <row r="332" spans="1:34" hidden="1" x14ac:dyDescent="0.25">
      <c r="A332" s="57" t="s">
        <v>1792</v>
      </c>
      <c r="B332" s="1">
        <v>28.608000000000001</v>
      </c>
      <c r="C332" s="1">
        <v>27.904</v>
      </c>
      <c r="D332" s="1">
        <v>0</v>
      </c>
      <c r="E332" s="1">
        <v>383.45499999999998</v>
      </c>
      <c r="G332" s="1">
        <f t="shared" si="85"/>
        <v>-383.45499999999998</v>
      </c>
      <c r="H332" s="1">
        <f t="shared" si="86"/>
        <v>0.70400000000000063</v>
      </c>
      <c r="I332" s="2">
        <f t="shared" si="87"/>
        <v>0</v>
      </c>
      <c r="J332" s="2">
        <f t="shared" si="88"/>
        <v>0</v>
      </c>
      <c r="K332" s="2">
        <f t="shared" si="89"/>
        <v>0</v>
      </c>
      <c r="L332" s="10">
        <f t="shared" si="90"/>
        <v>0</v>
      </c>
      <c r="M332" s="73" t="str">
        <f t="shared" si="91"/>
        <v/>
      </c>
      <c r="N332">
        <f t="shared" si="92"/>
        <v>0</v>
      </c>
      <c r="O332" s="12">
        <f t="shared" si="93"/>
        <v>28.608000000000001</v>
      </c>
      <c r="P332" s="11">
        <f t="shared" si="94"/>
        <v>0</v>
      </c>
      <c r="Q332" s="1">
        <f t="shared" si="95"/>
        <v>28.608000000000001</v>
      </c>
      <c r="S332" s="14" t="str">
        <f t="shared" si="96"/>
        <v>A</v>
      </c>
      <c r="U332" s="1">
        <f t="shared" si="97"/>
        <v>28.608000000000001</v>
      </c>
      <c r="V332" s="1">
        <f t="shared" si="98"/>
        <v>383.45499999999998</v>
      </c>
      <c r="W332" s="1">
        <f t="shared" si="99"/>
        <v>0</v>
      </c>
      <c r="X332" s="20">
        <f t="shared" si="100"/>
        <v>0</v>
      </c>
      <c r="Y332" s="22">
        <f t="shared" si="101"/>
        <v>0</v>
      </c>
      <c r="AA332" s="47"/>
    </row>
    <row r="333" spans="1:34" hidden="1" x14ac:dyDescent="0.25">
      <c r="A333" s="57" t="s">
        <v>1793</v>
      </c>
      <c r="B333" s="1">
        <v>28.16</v>
      </c>
      <c r="C333" s="1">
        <v>28.096</v>
      </c>
      <c r="D333" s="1">
        <v>0</v>
      </c>
      <c r="E333" s="1">
        <v>379.09800000000001</v>
      </c>
      <c r="G333" s="1">
        <f t="shared" si="85"/>
        <v>-379.09800000000001</v>
      </c>
      <c r="H333" s="1">
        <f t="shared" si="86"/>
        <v>6.4000000000000057E-2</v>
      </c>
      <c r="I333" s="2">
        <f t="shared" si="87"/>
        <v>0</v>
      </c>
      <c r="J333" s="2">
        <f t="shared" si="88"/>
        <v>0</v>
      </c>
      <c r="K333" s="2">
        <f t="shared" si="89"/>
        <v>0</v>
      </c>
      <c r="L333" s="10">
        <f t="shared" si="90"/>
        <v>0</v>
      </c>
      <c r="M333" s="73" t="str">
        <f t="shared" si="91"/>
        <v/>
      </c>
      <c r="N333">
        <f t="shared" si="92"/>
        <v>0</v>
      </c>
      <c r="O333" s="12">
        <f t="shared" si="93"/>
        <v>28.16</v>
      </c>
      <c r="P333" s="11">
        <f t="shared" si="94"/>
        <v>0</v>
      </c>
      <c r="Q333" s="1">
        <f t="shared" si="95"/>
        <v>28.16</v>
      </c>
      <c r="S333" s="14" t="str">
        <f t="shared" si="96"/>
        <v>A</v>
      </c>
      <c r="U333" s="1">
        <f t="shared" si="97"/>
        <v>28.16</v>
      </c>
      <c r="V333" s="1">
        <f t="shared" si="98"/>
        <v>379.09800000000001</v>
      </c>
      <c r="W333" s="1">
        <f t="shared" si="99"/>
        <v>0</v>
      </c>
      <c r="X333" s="20">
        <f t="shared" si="100"/>
        <v>0</v>
      </c>
      <c r="Y333" s="22">
        <f t="shared" si="101"/>
        <v>0</v>
      </c>
      <c r="AA333" s="47"/>
    </row>
    <row r="334" spans="1:34" hidden="1" x14ac:dyDescent="0.25">
      <c r="A334" s="57" t="s">
        <v>1794</v>
      </c>
      <c r="B334" s="1">
        <v>26.495999999999999</v>
      </c>
      <c r="C334" s="1">
        <v>26.495999999999999</v>
      </c>
      <c r="D334" s="1">
        <v>0</v>
      </c>
      <c r="E334" s="1">
        <v>382.24299999999999</v>
      </c>
      <c r="G334" s="1">
        <f t="shared" si="85"/>
        <v>-382.24299999999999</v>
      </c>
      <c r="H334" s="1">
        <f t="shared" si="86"/>
        <v>0</v>
      </c>
      <c r="I334" s="2">
        <f t="shared" si="87"/>
        <v>0</v>
      </c>
      <c r="J334" s="2">
        <f t="shared" si="88"/>
        <v>0</v>
      </c>
      <c r="K334" s="2">
        <f t="shared" si="89"/>
        <v>0</v>
      </c>
      <c r="L334" s="10">
        <f t="shared" si="90"/>
        <v>0</v>
      </c>
      <c r="M334" s="73" t="str">
        <f t="shared" si="91"/>
        <v/>
      </c>
      <c r="N334">
        <f t="shared" si="92"/>
        <v>0</v>
      </c>
      <c r="O334" s="12">
        <f t="shared" si="93"/>
        <v>26.495999999999999</v>
      </c>
      <c r="P334" s="11">
        <f t="shared" si="94"/>
        <v>0</v>
      </c>
      <c r="Q334" s="1">
        <f t="shared" si="95"/>
        <v>26.495999999999999</v>
      </c>
      <c r="S334" s="14" t="str">
        <f t="shared" si="96"/>
        <v>A</v>
      </c>
      <c r="U334" s="1">
        <f t="shared" si="97"/>
        <v>26.495999999999999</v>
      </c>
      <c r="V334" s="1">
        <f t="shared" si="98"/>
        <v>382.24299999999999</v>
      </c>
      <c r="W334" s="1">
        <f t="shared" si="99"/>
        <v>0</v>
      </c>
      <c r="X334" s="20">
        <f t="shared" si="100"/>
        <v>0</v>
      </c>
      <c r="Y334" s="22">
        <f t="shared" si="101"/>
        <v>0</v>
      </c>
      <c r="AA334" s="47"/>
    </row>
    <row r="335" spans="1:34" hidden="1" x14ac:dyDescent="0.25">
      <c r="A335" s="57" t="s">
        <v>1795</v>
      </c>
      <c r="B335" s="1">
        <v>28.48</v>
      </c>
      <c r="C335" s="1">
        <v>28.096</v>
      </c>
      <c r="D335" s="1">
        <v>0</v>
      </c>
      <c r="E335" s="1">
        <v>383.41199999999998</v>
      </c>
      <c r="G335" s="1">
        <f t="shared" si="85"/>
        <v>-383.41199999999998</v>
      </c>
      <c r="H335" s="1">
        <f t="shared" si="86"/>
        <v>0.38400000000000034</v>
      </c>
      <c r="I335" s="2">
        <f t="shared" si="87"/>
        <v>0</v>
      </c>
      <c r="J335" s="2">
        <f t="shared" si="88"/>
        <v>0</v>
      </c>
      <c r="K335" s="2">
        <f t="shared" si="89"/>
        <v>0</v>
      </c>
      <c r="L335" s="10">
        <f t="shared" si="90"/>
        <v>0</v>
      </c>
      <c r="M335" s="73" t="str">
        <f t="shared" si="91"/>
        <v/>
      </c>
      <c r="N335">
        <f t="shared" si="92"/>
        <v>0</v>
      </c>
      <c r="O335" s="12">
        <f t="shared" si="93"/>
        <v>28.48</v>
      </c>
      <c r="P335" s="11">
        <f t="shared" si="94"/>
        <v>0</v>
      </c>
      <c r="Q335" s="1">
        <f t="shared" si="95"/>
        <v>28.48</v>
      </c>
      <c r="S335" s="14" t="str">
        <f t="shared" si="96"/>
        <v>A</v>
      </c>
      <c r="U335" s="1">
        <f t="shared" si="97"/>
        <v>28.48</v>
      </c>
      <c r="V335" s="1">
        <f t="shared" si="98"/>
        <v>383.41199999999998</v>
      </c>
      <c r="W335" s="1">
        <f t="shared" si="99"/>
        <v>0</v>
      </c>
      <c r="X335" s="20">
        <f t="shared" si="100"/>
        <v>0</v>
      </c>
      <c r="Y335" s="22">
        <f t="shared" si="101"/>
        <v>0</v>
      </c>
      <c r="AA335" s="47"/>
    </row>
    <row r="336" spans="1:34" hidden="1" x14ac:dyDescent="0.25">
      <c r="A336" s="57" t="s">
        <v>1796</v>
      </c>
      <c r="B336" s="1">
        <v>21.824000000000002</v>
      </c>
      <c r="C336" s="1">
        <v>22.655999999999999</v>
      </c>
      <c r="D336" s="1">
        <v>0</v>
      </c>
      <c r="E336" s="1">
        <v>384.13099999999997</v>
      </c>
      <c r="G336" s="1">
        <f t="shared" si="85"/>
        <v>-384.13099999999997</v>
      </c>
      <c r="H336" s="1">
        <f t="shared" si="86"/>
        <v>-0.83199999999999719</v>
      </c>
      <c r="I336" s="2">
        <f t="shared" si="87"/>
        <v>0</v>
      </c>
      <c r="J336" s="2">
        <f t="shared" si="88"/>
        <v>0</v>
      </c>
      <c r="K336" s="2">
        <f t="shared" si="89"/>
        <v>0</v>
      </c>
      <c r="L336" s="10">
        <f t="shared" si="90"/>
        <v>0</v>
      </c>
      <c r="M336" s="73" t="str">
        <f t="shared" si="91"/>
        <v/>
      </c>
      <c r="N336">
        <f t="shared" si="92"/>
        <v>0</v>
      </c>
      <c r="O336" s="12">
        <f t="shared" si="93"/>
        <v>21.824000000000002</v>
      </c>
      <c r="P336" s="11">
        <f t="shared" si="94"/>
        <v>0</v>
      </c>
      <c r="Q336" s="1">
        <f t="shared" si="95"/>
        <v>21.824000000000002</v>
      </c>
      <c r="S336" s="14" t="str">
        <f t="shared" si="96"/>
        <v>A</v>
      </c>
      <c r="U336" s="1">
        <f t="shared" si="97"/>
        <v>21.824000000000002</v>
      </c>
      <c r="V336" s="1">
        <f t="shared" si="98"/>
        <v>384.13099999999997</v>
      </c>
      <c r="W336" s="1">
        <f t="shared" si="99"/>
        <v>0</v>
      </c>
      <c r="X336" s="20">
        <f t="shared" si="100"/>
        <v>0</v>
      </c>
      <c r="Y336" s="22">
        <f t="shared" si="101"/>
        <v>0</v>
      </c>
      <c r="AA336" s="47"/>
    </row>
    <row r="337" spans="1:34" hidden="1" x14ac:dyDescent="0.25">
      <c r="A337" s="57" t="s">
        <v>1797</v>
      </c>
      <c r="B337" s="1">
        <v>27.776</v>
      </c>
      <c r="C337" s="1">
        <v>26.495999999999999</v>
      </c>
      <c r="D337" s="1">
        <v>0</v>
      </c>
      <c r="E337" s="1">
        <v>385.04</v>
      </c>
      <c r="G337" s="1">
        <f t="shared" si="85"/>
        <v>-385.04</v>
      </c>
      <c r="H337" s="1">
        <f t="shared" si="86"/>
        <v>1.2800000000000011</v>
      </c>
      <c r="I337" s="2">
        <f t="shared" si="87"/>
        <v>0</v>
      </c>
      <c r="J337" s="2">
        <f t="shared" si="88"/>
        <v>0</v>
      </c>
      <c r="K337" s="2">
        <f t="shared" si="89"/>
        <v>0</v>
      </c>
      <c r="L337" s="10">
        <f t="shared" si="90"/>
        <v>0</v>
      </c>
      <c r="M337" s="73" t="str">
        <f t="shared" si="91"/>
        <v/>
      </c>
      <c r="N337">
        <f t="shared" si="92"/>
        <v>0</v>
      </c>
      <c r="O337" s="12">
        <f t="shared" si="93"/>
        <v>27.776</v>
      </c>
      <c r="P337" s="11">
        <f t="shared" si="94"/>
        <v>0</v>
      </c>
      <c r="Q337" s="1">
        <f t="shared" si="95"/>
        <v>27.776</v>
      </c>
      <c r="S337" s="14" t="str">
        <f t="shared" si="96"/>
        <v>A</v>
      </c>
      <c r="U337" s="1">
        <f t="shared" si="97"/>
        <v>27.776</v>
      </c>
      <c r="V337" s="1">
        <f t="shared" si="98"/>
        <v>385.04</v>
      </c>
      <c r="W337" s="1">
        <f t="shared" si="99"/>
        <v>0</v>
      </c>
      <c r="X337" s="20">
        <f t="shared" si="100"/>
        <v>0</v>
      </c>
      <c r="Y337" s="22">
        <f t="shared" si="101"/>
        <v>0</v>
      </c>
      <c r="AA337" s="47"/>
    </row>
    <row r="338" spans="1:34" hidden="1" x14ac:dyDescent="0.25">
      <c r="A338" s="57" t="s">
        <v>1798</v>
      </c>
      <c r="B338" s="1">
        <v>27.84</v>
      </c>
      <c r="C338" s="1">
        <v>28.224</v>
      </c>
      <c r="D338" s="1">
        <v>0</v>
      </c>
      <c r="E338" s="1">
        <v>380.625</v>
      </c>
      <c r="G338" s="1">
        <f t="shared" si="85"/>
        <v>-380.625</v>
      </c>
      <c r="H338" s="1">
        <f t="shared" si="86"/>
        <v>-0.38400000000000034</v>
      </c>
      <c r="I338" s="2">
        <f t="shared" si="87"/>
        <v>0</v>
      </c>
      <c r="J338" s="2">
        <f t="shared" si="88"/>
        <v>0</v>
      </c>
      <c r="K338" s="2">
        <f t="shared" si="89"/>
        <v>0</v>
      </c>
      <c r="L338" s="10">
        <f t="shared" si="90"/>
        <v>0</v>
      </c>
      <c r="M338" s="73" t="str">
        <f t="shared" si="91"/>
        <v/>
      </c>
      <c r="N338">
        <f t="shared" si="92"/>
        <v>0</v>
      </c>
      <c r="O338" s="12">
        <f t="shared" si="93"/>
        <v>27.84</v>
      </c>
      <c r="P338" s="11">
        <f t="shared" si="94"/>
        <v>0</v>
      </c>
      <c r="Q338" s="1">
        <f t="shared" si="95"/>
        <v>27.84</v>
      </c>
      <c r="S338" s="14" t="str">
        <f t="shared" si="96"/>
        <v>A</v>
      </c>
      <c r="U338" s="1">
        <f t="shared" si="97"/>
        <v>27.84</v>
      </c>
      <c r="V338" s="1">
        <f t="shared" si="98"/>
        <v>380.625</v>
      </c>
      <c r="W338" s="1">
        <f t="shared" si="99"/>
        <v>0</v>
      </c>
      <c r="X338" s="20">
        <f t="shared" si="100"/>
        <v>0</v>
      </c>
      <c r="Y338" s="22">
        <f t="shared" si="101"/>
        <v>0</v>
      </c>
      <c r="AA338" s="47"/>
    </row>
    <row r="339" spans="1:34" hidden="1" x14ac:dyDescent="0.25">
      <c r="A339" s="57" t="s">
        <v>1799</v>
      </c>
      <c r="B339" s="1">
        <v>20.8</v>
      </c>
      <c r="C339" s="1">
        <v>21.056000000000001</v>
      </c>
      <c r="D339" s="1">
        <v>0</v>
      </c>
      <c r="E339" s="1">
        <v>380.99200000000002</v>
      </c>
      <c r="G339" s="1">
        <f t="shared" si="85"/>
        <v>-380.99200000000002</v>
      </c>
      <c r="H339" s="1">
        <f t="shared" si="86"/>
        <v>-0.25600000000000023</v>
      </c>
      <c r="I339" s="2">
        <f t="shared" si="87"/>
        <v>0</v>
      </c>
      <c r="J339" s="2">
        <f t="shared" si="88"/>
        <v>0</v>
      </c>
      <c r="K339" s="2">
        <f t="shared" si="89"/>
        <v>0</v>
      </c>
      <c r="L339" s="10">
        <f t="shared" si="90"/>
        <v>0</v>
      </c>
      <c r="M339" s="73" t="str">
        <f t="shared" si="91"/>
        <v/>
      </c>
      <c r="N339">
        <f t="shared" si="92"/>
        <v>0</v>
      </c>
      <c r="O339" s="12">
        <f t="shared" si="93"/>
        <v>20.8</v>
      </c>
      <c r="P339" s="11">
        <f t="shared" si="94"/>
        <v>0</v>
      </c>
      <c r="Q339" s="1">
        <f t="shared" si="95"/>
        <v>20.8</v>
      </c>
      <c r="S339" s="14" t="str">
        <f t="shared" si="96"/>
        <v>A</v>
      </c>
      <c r="U339" s="1">
        <f t="shared" si="97"/>
        <v>20.8</v>
      </c>
      <c r="V339" s="1">
        <f t="shared" si="98"/>
        <v>380.99200000000002</v>
      </c>
      <c r="W339" s="1">
        <f t="shared" si="99"/>
        <v>0</v>
      </c>
      <c r="X339" s="20">
        <f t="shared" si="100"/>
        <v>0</v>
      </c>
      <c r="Y339" s="22">
        <f t="shared" si="101"/>
        <v>0</v>
      </c>
      <c r="AA339" s="47"/>
    </row>
    <row r="340" spans="1:34" hidden="1" x14ac:dyDescent="0.25">
      <c r="A340" s="57" t="s">
        <v>1800</v>
      </c>
      <c r="B340" s="1">
        <v>15.488</v>
      </c>
      <c r="C340" s="1">
        <v>16</v>
      </c>
      <c r="D340" s="1">
        <v>0</v>
      </c>
      <c r="E340" s="1">
        <v>382.64</v>
      </c>
      <c r="G340" s="1">
        <f t="shared" si="85"/>
        <v>-382.64</v>
      </c>
      <c r="H340" s="1">
        <f t="shared" si="86"/>
        <v>-0.51200000000000045</v>
      </c>
      <c r="I340" s="2">
        <f t="shared" si="87"/>
        <v>0</v>
      </c>
      <c r="J340" s="2">
        <f t="shared" si="88"/>
        <v>0</v>
      </c>
      <c r="K340" s="2">
        <f t="shared" si="89"/>
        <v>0</v>
      </c>
      <c r="L340" s="10">
        <f t="shared" si="90"/>
        <v>0</v>
      </c>
      <c r="M340" s="73" t="str">
        <f t="shared" si="91"/>
        <v/>
      </c>
      <c r="N340">
        <f t="shared" si="92"/>
        <v>0</v>
      </c>
      <c r="O340" s="12">
        <f t="shared" si="93"/>
        <v>15.488</v>
      </c>
      <c r="P340" s="11">
        <f t="shared" si="94"/>
        <v>0</v>
      </c>
      <c r="Q340" s="1">
        <f t="shared" si="95"/>
        <v>15.488</v>
      </c>
      <c r="S340" s="14" t="str">
        <f t="shared" si="96"/>
        <v>A</v>
      </c>
      <c r="U340" s="1">
        <f t="shared" si="97"/>
        <v>15.488</v>
      </c>
      <c r="V340" s="1">
        <f t="shared" si="98"/>
        <v>382.64</v>
      </c>
      <c r="W340" s="1">
        <f t="shared" si="99"/>
        <v>0</v>
      </c>
      <c r="X340" s="20">
        <f t="shared" si="100"/>
        <v>0</v>
      </c>
      <c r="Y340" s="22">
        <f t="shared" si="101"/>
        <v>0</v>
      </c>
      <c r="AA340" s="47"/>
    </row>
    <row r="341" spans="1:34" hidden="1" x14ac:dyDescent="0.25">
      <c r="A341" s="57" t="s">
        <v>1801</v>
      </c>
      <c r="B341" s="1">
        <v>12.928000000000001</v>
      </c>
      <c r="C341" s="1">
        <v>12.8</v>
      </c>
      <c r="D341" s="1">
        <v>0</v>
      </c>
      <c r="E341" s="1">
        <v>384.70100000000002</v>
      </c>
      <c r="G341" s="1">
        <f t="shared" si="85"/>
        <v>-384.70100000000002</v>
      </c>
      <c r="H341" s="1">
        <f t="shared" si="86"/>
        <v>0.12800000000000011</v>
      </c>
      <c r="I341" s="2">
        <f t="shared" si="87"/>
        <v>0</v>
      </c>
      <c r="J341" s="2">
        <f t="shared" si="88"/>
        <v>0</v>
      </c>
      <c r="K341" s="2">
        <f t="shared" si="89"/>
        <v>0</v>
      </c>
      <c r="L341" s="10">
        <f t="shared" si="90"/>
        <v>0</v>
      </c>
      <c r="M341" s="73" t="str">
        <f t="shared" si="91"/>
        <v/>
      </c>
      <c r="N341">
        <f t="shared" si="92"/>
        <v>0</v>
      </c>
      <c r="O341" s="12">
        <f t="shared" si="93"/>
        <v>12.928000000000001</v>
      </c>
      <c r="P341" s="11">
        <f t="shared" si="94"/>
        <v>0</v>
      </c>
      <c r="Q341" s="1">
        <f t="shared" si="95"/>
        <v>12.928000000000001</v>
      </c>
      <c r="S341" s="14" t="str">
        <f t="shared" si="96"/>
        <v>A</v>
      </c>
      <c r="U341" s="1">
        <f t="shared" si="97"/>
        <v>12.928000000000001</v>
      </c>
      <c r="V341" s="1">
        <f t="shared" si="98"/>
        <v>384.70100000000002</v>
      </c>
      <c r="W341" s="1">
        <f t="shared" si="99"/>
        <v>0</v>
      </c>
      <c r="X341" s="20">
        <f t="shared" si="100"/>
        <v>0</v>
      </c>
      <c r="Y341" s="22">
        <f t="shared" si="101"/>
        <v>0</v>
      </c>
      <c r="AA341" s="47"/>
    </row>
    <row r="342" spans="1:34" hidden="1" x14ac:dyDescent="0.25">
      <c r="A342" s="57" t="s">
        <v>1802</v>
      </c>
      <c r="B342" s="1">
        <v>13.183999999999999</v>
      </c>
      <c r="C342" s="1">
        <v>12.864000000000001</v>
      </c>
      <c r="D342" s="1">
        <v>0</v>
      </c>
      <c r="E342" s="1">
        <v>380.45400000000001</v>
      </c>
      <c r="G342" s="1">
        <f t="shared" si="85"/>
        <v>-380.45400000000001</v>
      </c>
      <c r="H342" s="1">
        <f t="shared" si="86"/>
        <v>0.31999999999999851</v>
      </c>
      <c r="I342" s="2">
        <f t="shared" si="87"/>
        <v>0</v>
      </c>
      <c r="J342" s="2">
        <f t="shared" si="88"/>
        <v>0</v>
      </c>
      <c r="K342" s="2">
        <f t="shared" si="89"/>
        <v>0</v>
      </c>
      <c r="L342" s="10">
        <f t="shared" si="90"/>
        <v>0</v>
      </c>
      <c r="M342" s="73" t="str">
        <f t="shared" si="91"/>
        <v/>
      </c>
      <c r="N342">
        <f t="shared" si="92"/>
        <v>0</v>
      </c>
      <c r="O342" s="12">
        <f t="shared" si="93"/>
        <v>13.183999999999999</v>
      </c>
      <c r="P342" s="11">
        <f t="shared" si="94"/>
        <v>0</v>
      </c>
      <c r="Q342" s="1">
        <f t="shared" si="95"/>
        <v>13.183999999999999</v>
      </c>
      <c r="S342" s="14" t="str">
        <f t="shared" si="96"/>
        <v>A</v>
      </c>
      <c r="U342" s="1">
        <f t="shared" si="97"/>
        <v>13.183999999999999</v>
      </c>
      <c r="V342" s="1">
        <f t="shared" si="98"/>
        <v>380.45400000000001</v>
      </c>
      <c r="W342" s="1">
        <f t="shared" si="99"/>
        <v>0</v>
      </c>
      <c r="X342" s="20">
        <f t="shared" si="100"/>
        <v>0</v>
      </c>
      <c r="Y342" s="22">
        <f t="shared" si="101"/>
        <v>0</v>
      </c>
      <c r="AA342" s="47"/>
    </row>
    <row r="343" spans="1:34" hidden="1" x14ac:dyDescent="0.25">
      <c r="A343" s="57" t="s">
        <v>1803</v>
      </c>
      <c r="B343" s="1">
        <v>12.928000000000001</v>
      </c>
      <c r="C343" s="1">
        <v>12.928000000000001</v>
      </c>
      <c r="D343" s="1">
        <v>0</v>
      </c>
      <c r="E343" s="1">
        <v>381.209</v>
      </c>
      <c r="G343" s="1">
        <f t="shared" si="85"/>
        <v>-381.209</v>
      </c>
      <c r="H343" s="1">
        <f t="shared" si="86"/>
        <v>0</v>
      </c>
      <c r="I343" s="2">
        <f t="shared" si="87"/>
        <v>0</v>
      </c>
      <c r="J343" s="2">
        <f t="shared" si="88"/>
        <v>0</v>
      </c>
      <c r="K343" s="2">
        <f t="shared" si="89"/>
        <v>0</v>
      </c>
      <c r="L343" s="10">
        <f t="shared" si="90"/>
        <v>0</v>
      </c>
      <c r="M343" s="73" t="str">
        <f t="shared" si="91"/>
        <v/>
      </c>
      <c r="N343">
        <f t="shared" si="92"/>
        <v>0</v>
      </c>
      <c r="O343" s="12">
        <f t="shared" si="93"/>
        <v>12.928000000000001</v>
      </c>
      <c r="P343" s="11">
        <f t="shared" si="94"/>
        <v>0</v>
      </c>
      <c r="Q343" s="1">
        <f t="shared" si="95"/>
        <v>12.928000000000001</v>
      </c>
      <c r="S343" s="14" t="str">
        <f t="shared" si="96"/>
        <v>A</v>
      </c>
      <c r="U343" s="1">
        <f t="shared" si="97"/>
        <v>12.928000000000001</v>
      </c>
      <c r="V343" s="1">
        <f t="shared" si="98"/>
        <v>381.209</v>
      </c>
      <c r="W343" s="1">
        <f t="shared" si="99"/>
        <v>0</v>
      </c>
      <c r="X343" s="20">
        <f t="shared" si="100"/>
        <v>0</v>
      </c>
      <c r="Y343" s="22">
        <f t="shared" si="101"/>
        <v>0</v>
      </c>
      <c r="AA343" s="47"/>
    </row>
    <row r="344" spans="1:34" hidden="1" x14ac:dyDescent="0.25">
      <c r="A344" s="57" t="s">
        <v>1804</v>
      </c>
      <c r="B344" s="1">
        <v>12.416</v>
      </c>
      <c r="C344" s="1">
        <v>12.224</v>
      </c>
      <c r="D344" s="1">
        <v>0</v>
      </c>
      <c r="E344" s="1">
        <v>381.755</v>
      </c>
      <c r="G344" s="1">
        <f t="shared" si="85"/>
        <v>-381.755</v>
      </c>
      <c r="H344" s="1">
        <f t="shared" si="86"/>
        <v>0.19200000000000017</v>
      </c>
      <c r="I344" s="2">
        <f t="shared" si="87"/>
        <v>0</v>
      </c>
      <c r="J344" s="2">
        <f t="shared" si="88"/>
        <v>0</v>
      </c>
      <c r="K344" s="2">
        <f t="shared" si="89"/>
        <v>0</v>
      </c>
      <c r="L344" s="10">
        <f t="shared" si="90"/>
        <v>0</v>
      </c>
      <c r="M344" s="73" t="str">
        <f t="shared" si="91"/>
        <v/>
      </c>
      <c r="N344">
        <f t="shared" si="92"/>
        <v>0</v>
      </c>
      <c r="O344" s="12">
        <f t="shared" si="93"/>
        <v>12.416</v>
      </c>
      <c r="P344" s="11">
        <f t="shared" si="94"/>
        <v>0</v>
      </c>
      <c r="Q344" s="1">
        <f t="shared" si="95"/>
        <v>12.416</v>
      </c>
      <c r="S344" s="14" t="str">
        <f t="shared" si="96"/>
        <v>A</v>
      </c>
      <c r="U344" s="1">
        <f t="shared" si="97"/>
        <v>12.416</v>
      </c>
      <c r="V344" s="1">
        <f t="shared" si="98"/>
        <v>381.755</v>
      </c>
      <c r="W344" s="1">
        <f t="shared" si="99"/>
        <v>0</v>
      </c>
      <c r="X344" s="20">
        <f t="shared" si="100"/>
        <v>0</v>
      </c>
      <c r="Y344" s="22">
        <f t="shared" si="101"/>
        <v>0</v>
      </c>
      <c r="AA344" s="47"/>
    </row>
    <row r="345" spans="1:34" x14ac:dyDescent="0.25">
      <c r="A345" s="57" t="s">
        <v>1805</v>
      </c>
      <c r="B345" s="1">
        <v>12.8</v>
      </c>
      <c r="C345" s="1">
        <v>12.352</v>
      </c>
      <c r="D345" s="1">
        <v>0</v>
      </c>
      <c r="E345" s="1">
        <v>382.78300000000002</v>
      </c>
      <c r="G345" s="1">
        <f t="shared" si="85"/>
        <v>-382.78300000000002</v>
      </c>
      <c r="H345" s="1">
        <f t="shared" si="86"/>
        <v>0.4480000000000004</v>
      </c>
      <c r="I345" s="2">
        <f t="shared" si="87"/>
        <v>0</v>
      </c>
      <c r="J345" s="2">
        <f t="shared" si="88"/>
        <v>0</v>
      </c>
      <c r="K345" s="2">
        <f t="shared" si="89"/>
        <v>0</v>
      </c>
      <c r="L345" s="10">
        <f t="shared" si="90"/>
        <v>0</v>
      </c>
      <c r="M345" s="73" t="str">
        <f t="shared" si="91"/>
        <v/>
      </c>
      <c r="N345">
        <f t="shared" si="92"/>
        <v>0</v>
      </c>
      <c r="O345" s="12">
        <f t="shared" si="93"/>
        <v>12.8</v>
      </c>
      <c r="P345" s="11">
        <f t="shared" si="94"/>
        <v>0</v>
      </c>
      <c r="Q345" s="1">
        <f t="shared" si="95"/>
        <v>12.8</v>
      </c>
      <c r="S345" s="14" t="str">
        <f t="shared" si="96"/>
        <v>A</v>
      </c>
      <c r="U345" s="1">
        <f t="shared" si="97"/>
        <v>12.8</v>
      </c>
      <c r="V345" s="1">
        <f t="shared" si="98"/>
        <v>382.78300000000002</v>
      </c>
      <c r="W345" s="1">
        <f t="shared" si="99"/>
        <v>0</v>
      </c>
      <c r="X345" s="20">
        <f t="shared" si="100"/>
        <v>0</v>
      </c>
      <c r="Y345" s="22">
        <f t="shared" si="101"/>
        <v>0</v>
      </c>
      <c r="Z345" s="32" t="s">
        <v>40</v>
      </c>
      <c r="AA345" s="47"/>
      <c r="AB345" s="32" t="str">
        <f>A345</f>
        <v>2025-03-15 00:00:00</v>
      </c>
      <c r="AC345" s="1">
        <f>SUM(U345:U368)</f>
        <v>312.25600000000009</v>
      </c>
      <c r="AD345" s="1">
        <f>AVERAGE(V345:V368)</f>
        <v>382.17124999999993</v>
      </c>
      <c r="AE345" s="1">
        <f>SUM(W345:W368)</f>
        <v>0</v>
      </c>
      <c r="AF345" s="1">
        <f>SUM(X345:X368)</f>
        <v>0</v>
      </c>
      <c r="AG345" s="35">
        <f>AVERAGE(Y345:Y368)</f>
        <v>0</v>
      </c>
      <c r="AH345" s="37">
        <f>DAY(A345)</f>
        <v>15</v>
      </c>
    </row>
    <row r="346" spans="1:34" hidden="1" x14ac:dyDescent="0.25">
      <c r="A346" s="57" t="s">
        <v>1806</v>
      </c>
      <c r="B346" s="1">
        <v>12.8</v>
      </c>
      <c r="C346" s="1">
        <v>12.928000000000001</v>
      </c>
      <c r="D346" s="1">
        <v>0</v>
      </c>
      <c r="E346" s="1">
        <v>382.95100000000002</v>
      </c>
      <c r="G346" s="1">
        <f t="shared" si="85"/>
        <v>-382.95100000000002</v>
      </c>
      <c r="H346" s="1">
        <f t="shared" si="86"/>
        <v>-0.12800000000000011</v>
      </c>
      <c r="I346" s="2">
        <f t="shared" si="87"/>
        <v>0</v>
      </c>
      <c r="J346" s="2">
        <f t="shared" si="88"/>
        <v>0</v>
      </c>
      <c r="K346" s="2">
        <f t="shared" si="89"/>
        <v>0</v>
      </c>
      <c r="L346" s="10">
        <f t="shared" si="90"/>
        <v>0</v>
      </c>
      <c r="M346" s="73" t="str">
        <f t="shared" si="91"/>
        <v/>
      </c>
      <c r="N346">
        <f t="shared" si="92"/>
        <v>0</v>
      </c>
      <c r="O346" s="12">
        <f t="shared" si="93"/>
        <v>12.8</v>
      </c>
      <c r="P346" s="11">
        <f t="shared" si="94"/>
        <v>0</v>
      </c>
      <c r="Q346" s="1">
        <f t="shared" si="95"/>
        <v>12.8</v>
      </c>
      <c r="S346" s="14" t="str">
        <f t="shared" si="96"/>
        <v>A</v>
      </c>
      <c r="U346" s="1">
        <f t="shared" si="97"/>
        <v>12.8</v>
      </c>
      <c r="V346" s="1">
        <f t="shared" si="98"/>
        <v>382.95100000000002</v>
      </c>
      <c r="W346" s="1">
        <f t="shared" si="99"/>
        <v>0</v>
      </c>
      <c r="X346" s="20">
        <f t="shared" si="100"/>
        <v>0</v>
      </c>
      <c r="Y346" s="22">
        <f t="shared" si="101"/>
        <v>0</v>
      </c>
      <c r="AA346" s="47"/>
    </row>
    <row r="347" spans="1:34" hidden="1" x14ac:dyDescent="0.25">
      <c r="A347" s="57" t="s">
        <v>1807</v>
      </c>
      <c r="B347" s="1">
        <v>12.8</v>
      </c>
      <c r="C347" s="1">
        <v>12.48</v>
      </c>
      <c r="D347" s="1">
        <v>0</v>
      </c>
      <c r="E347" s="1">
        <v>382.76400000000001</v>
      </c>
      <c r="G347" s="1">
        <f t="shared" si="85"/>
        <v>-382.76400000000001</v>
      </c>
      <c r="H347" s="1">
        <f t="shared" si="86"/>
        <v>0.32000000000000028</v>
      </c>
      <c r="I347" s="2">
        <f t="shared" si="87"/>
        <v>0</v>
      </c>
      <c r="J347" s="2">
        <f t="shared" si="88"/>
        <v>0</v>
      </c>
      <c r="K347" s="2">
        <f t="shared" si="89"/>
        <v>0</v>
      </c>
      <c r="L347" s="10">
        <f t="shared" si="90"/>
        <v>0</v>
      </c>
      <c r="M347" s="73" t="str">
        <f t="shared" si="91"/>
        <v/>
      </c>
      <c r="N347">
        <f t="shared" si="92"/>
        <v>0</v>
      </c>
      <c r="O347" s="12">
        <f t="shared" si="93"/>
        <v>12.8</v>
      </c>
      <c r="P347" s="11">
        <f t="shared" si="94"/>
        <v>0</v>
      </c>
      <c r="Q347" s="1">
        <f t="shared" si="95"/>
        <v>12.8</v>
      </c>
      <c r="S347" s="14" t="str">
        <f t="shared" si="96"/>
        <v>A</v>
      </c>
      <c r="U347" s="1">
        <f t="shared" si="97"/>
        <v>12.8</v>
      </c>
      <c r="V347" s="1">
        <f t="shared" si="98"/>
        <v>382.76400000000001</v>
      </c>
      <c r="W347" s="1">
        <f t="shared" si="99"/>
        <v>0</v>
      </c>
      <c r="X347" s="20">
        <f t="shared" si="100"/>
        <v>0</v>
      </c>
      <c r="Y347" s="22">
        <f t="shared" si="101"/>
        <v>0</v>
      </c>
      <c r="AA347" s="47"/>
    </row>
    <row r="348" spans="1:34" hidden="1" x14ac:dyDescent="0.25">
      <c r="A348" s="57" t="s">
        <v>1808</v>
      </c>
      <c r="B348" s="1">
        <v>12.864000000000001</v>
      </c>
      <c r="C348" s="1">
        <v>12.352</v>
      </c>
      <c r="D348" s="1">
        <v>0</v>
      </c>
      <c r="E348" s="1">
        <v>381.41300000000001</v>
      </c>
      <c r="G348" s="1">
        <f t="shared" si="85"/>
        <v>-381.41300000000001</v>
      </c>
      <c r="H348" s="1">
        <f t="shared" si="86"/>
        <v>0.51200000000000045</v>
      </c>
      <c r="I348" s="2">
        <f t="shared" si="87"/>
        <v>0</v>
      </c>
      <c r="J348" s="2">
        <f t="shared" si="88"/>
        <v>0</v>
      </c>
      <c r="K348" s="2">
        <f t="shared" si="89"/>
        <v>0</v>
      </c>
      <c r="L348" s="10">
        <f t="shared" si="90"/>
        <v>0</v>
      </c>
      <c r="M348" s="73" t="str">
        <f t="shared" si="91"/>
        <v/>
      </c>
      <c r="N348">
        <f t="shared" si="92"/>
        <v>0</v>
      </c>
      <c r="O348" s="12">
        <f t="shared" si="93"/>
        <v>12.864000000000001</v>
      </c>
      <c r="P348" s="11">
        <f t="shared" si="94"/>
        <v>0</v>
      </c>
      <c r="Q348" s="1">
        <f t="shared" si="95"/>
        <v>12.864000000000001</v>
      </c>
      <c r="S348" s="14" t="str">
        <f t="shared" si="96"/>
        <v>A</v>
      </c>
      <c r="U348" s="1">
        <f t="shared" si="97"/>
        <v>12.864000000000001</v>
      </c>
      <c r="V348" s="1">
        <f t="shared" si="98"/>
        <v>381.41300000000001</v>
      </c>
      <c r="W348" s="1">
        <f t="shared" si="99"/>
        <v>0</v>
      </c>
      <c r="X348" s="20">
        <f t="shared" si="100"/>
        <v>0</v>
      </c>
      <c r="Y348" s="22">
        <f t="shared" si="101"/>
        <v>0</v>
      </c>
      <c r="AA348" s="47"/>
    </row>
    <row r="349" spans="1:34" hidden="1" x14ac:dyDescent="0.25">
      <c r="A349" s="57" t="s">
        <v>1809</v>
      </c>
      <c r="B349" s="1">
        <v>12.288</v>
      </c>
      <c r="C349" s="1">
        <v>12.48</v>
      </c>
      <c r="D349" s="1">
        <v>0</v>
      </c>
      <c r="E349" s="1">
        <v>380.77699999999999</v>
      </c>
      <c r="G349" s="1">
        <f t="shared" si="85"/>
        <v>-380.77699999999999</v>
      </c>
      <c r="H349" s="1">
        <f t="shared" si="86"/>
        <v>-0.19200000000000017</v>
      </c>
      <c r="I349" s="2">
        <f t="shared" si="87"/>
        <v>0</v>
      </c>
      <c r="J349" s="2">
        <f t="shared" si="88"/>
        <v>0</v>
      </c>
      <c r="K349" s="2">
        <f t="shared" si="89"/>
        <v>0</v>
      </c>
      <c r="L349" s="10">
        <f t="shared" si="90"/>
        <v>0</v>
      </c>
      <c r="M349" s="73" t="str">
        <f t="shared" si="91"/>
        <v/>
      </c>
      <c r="N349">
        <f t="shared" si="92"/>
        <v>0</v>
      </c>
      <c r="O349" s="12">
        <f t="shared" si="93"/>
        <v>12.288</v>
      </c>
      <c r="P349" s="11">
        <f t="shared" si="94"/>
        <v>0</v>
      </c>
      <c r="Q349" s="1">
        <f t="shared" si="95"/>
        <v>12.288</v>
      </c>
      <c r="S349" s="14" t="str">
        <f t="shared" si="96"/>
        <v>A</v>
      </c>
      <c r="U349" s="1">
        <f t="shared" si="97"/>
        <v>12.288</v>
      </c>
      <c r="V349" s="1">
        <f t="shared" si="98"/>
        <v>380.77699999999999</v>
      </c>
      <c r="W349" s="1">
        <f t="shared" si="99"/>
        <v>0</v>
      </c>
      <c r="X349" s="20">
        <f t="shared" si="100"/>
        <v>0</v>
      </c>
      <c r="Y349" s="22">
        <f t="shared" si="101"/>
        <v>0</v>
      </c>
      <c r="AA349" s="47"/>
    </row>
    <row r="350" spans="1:34" hidden="1" x14ac:dyDescent="0.25">
      <c r="A350" s="57" t="s">
        <v>1810</v>
      </c>
      <c r="B350" s="1">
        <v>12.864000000000001</v>
      </c>
      <c r="C350" s="1">
        <v>12.544</v>
      </c>
      <c r="D350" s="1">
        <v>0</v>
      </c>
      <c r="E350" s="1">
        <v>380.64</v>
      </c>
      <c r="G350" s="1">
        <f t="shared" si="85"/>
        <v>-380.64</v>
      </c>
      <c r="H350" s="1">
        <f t="shared" si="86"/>
        <v>0.32000000000000028</v>
      </c>
      <c r="I350" s="2">
        <f t="shared" si="87"/>
        <v>0</v>
      </c>
      <c r="J350" s="2">
        <f t="shared" si="88"/>
        <v>0</v>
      </c>
      <c r="K350" s="2">
        <f t="shared" si="89"/>
        <v>0</v>
      </c>
      <c r="L350" s="10">
        <f t="shared" si="90"/>
        <v>0</v>
      </c>
      <c r="M350" s="73" t="str">
        <f t="shared" si="91"/>
        <v/>
      </c>
      <c r="N350">
        <f t="shared" si="92"/>
        <v>0</v>
      </c>
      <c r="O350" s="12">
        <f t="shared" si="93"/>
        <v>12.864000000000001</v>
      </c>
      <c r="P350" s="11">
        <f t="shared" si="94"/>
        <v>0</v>
      </c>
      <c r="Q350" s="1">
        <f t="shared" si="95"/>
        <v>12.864000000000001</v>
      </c>
      <c r="S350" s="14" t="str">
        <f t="shared" si="96"/>
        <v>A</v>
      </c>
      <c r="U350" s="1">
        <f t="shared" si="97"/>
        <v>12.864000000000001</v>
      </c>
      <c r="V350" s="1">
        <f t="shared" si="98"/>
        <v>380.64</v>
      </c>
      <c r="W350" s="1">
        <f t="shared" si="99"/>
        <v>0</v>
      </c>
      <c r="X350" s="20">
        <f t="shared" si="100"/>
        <v>0</v>
      </c>
      <c r="Y350" s="22">
        <f t="shared" si="101"/>
        <v>0</v>
      </c>
      <c r="AA350" s="47"/>
    </row>
    <row r="351" spans="1:34" hidden="1" x14ac:dyDescent="0.25">
      <c r="A351" s="57" t="s">
        <v>1811</v>
      </c>
      <c r="B351" s="1">
        <v>12.928000000000001</v>
      </c>
      <c r="C351" s="1">
        <v>12.48</v>
      </c>
      <c r="D351" s="1">
        <v>0</v>
      </c>
      <c r="E351" s="1">
        <v>380.21600000000001</v>
      </c>
      <c r="G351" s="1">
        <f t="shared" si="85"/>
        <v>-380.21600000000001</v>
      </c>
      <c r="H351" s="1">
        <f t="shared" si="86"/>
        <v>0.4480000000000004</v>
      </c>
      <c r="I351" s="2">
        <f t="shared" si="87"/>
        <v>0</v>
      </c>
      <c r="J351" s="2">
        <f t="shared" si="88"/>
        <v>0</v>
      </c>
      <c r="K351" s="2">
        <f t="shared" si="89"/>
        <v>0</v>
      </c>
      <c r="L351" s="10">
        <f t="shared" si="90"/>
        <v>0</v>
      </c>
      <c r="M351" s="73" t="str">
        <f t="shared" si="91"/>
        <v/>
      </c>
      <c r="N351">
        <f t="shared" si="92"/>
        <v>0</v>
      </c>
      <c r="O351" s="12">
        <f t="shared" si="93"/>
        <v>12.928000000000001</v>
      </c>
      <c r="P351" s="11">
        <f t="shared" si="94"/>
        <v>0</v>
      </c>
      <c r="Q351" s="1">
        <f t="shared" si="95"/>
        <v>12.928000000000001</v>
      </c>
      <c r="S351" s="14" t="str">
        <f t="shared" si="96"/>
        <v>A</v>
      </c>
      <c r="U351" s="1">
        <f t="shared" si="97"/>
        <v>12.928000000000001</v>
      </c>
      <c r="V351" s="1">
        <f t="shared" si="98"/>
        <v>380.21600000000001</v>
      </c>
      <c r="W351" s="1">
        <f t="shared" si="99"/>
        <v>0</v>
      </c>
      <c r="X351" s="20">
        <f t="shared" si="100"/>
        <v>0</v>
      </c>
      <c r="Y351" s="22">
        <f t="shared" si="101"/>
        <v>0</v>
      </c>
      <c r="AA351" s="47"/>
    </row>
    <row r="352" spans="1:34" hidden="1" x14ac:dyDescent="0.25">
      <c r="A352" s="57" t="s">
        <v>1812</v>
      </c>
      <c r="B352" s="1">
        <v>12.224</v>
      </c>
      <c r="C352" s="1">
        <v>12.16</v>
      </c>
      <c r="D352" s="1">
        <v>0</v>
      </c>
      <c r="E352" s="1">
        <v>379.32400000000001</v>
      </c>
      <c r="G352" s="1">
        <f t="shared" si="85"/>
        <v>-379.32400000000001</v>
      </c>
      <c r="H352" s="1">
        <f t="shared" si="86"/>
        <v>6.4000000000000057E-2</v>
      </c>
      <c r="I352" s="2">
        <f t="shared" si="87"/>
        <v>0</v>
      </c>
      <c r="J352" s="2">
        <f t="shared" si="88"/>
        <v>0</v>
      </c>
      <c r="K352" s="2">
        <f t="shared" si="89"/>
        <v>0</v>
      </c>
      <c r="L352" s="10">
        <f t="shared" si="90"/>
        <v>0</v>
      </c>
      <c r="M352" s="73" t="str">
        <f t="shared" si="91"/>
        <v/>
      </c>
      <c r="N352">
        <f t="shared" si="92"/>
        <v>0</v>
      </c>
      <c r="O352" s="12">
        <f t="shared" si="93"/>
        <v>12.224</v>
      </c>
      <c r="P352" s="11">
        <f t="shared" si="94"/>
        <v>0</v>
      </c>
      <c r="Q352" s="1">
        <f t="shared" si="95"/>
        <v>12.224</v>
      </c>
      <c r="S352" s="14" t="str">
        <f t="shared" si="96"/>
        <v>A</v>
      </c>
      <c r="U352" s="1">
        <f t="shared" si="97"/>
        <v>12.224</v>
      </c>
      <c r="V352" s="1">
        <f t="shared" si="98"/>
        <v>379.32400000000001</v>
      </c>
      <c r="W352" s="1">
        <f t="shared" si="99"/>
        <v>0</v>
      </c>
      <c r="X352" s="20">
        <f t="shared" si="100"/>
        <v>0</v>
      </c>
      <c r="Y352" s="22">
        <f t="shared" si="101"/>
        <v>0</v>
      </c>
      <c r="AA352" s="47"/>
    </row>
    <row r="353" spans="1:27" hidden="1" x14ac:dyDescent="0.25">
      <c r="A353" s="57" t="s">
        <v>1813</v>
      </c>
      <c r="B353" s="1">
        <v>12.8</v>
      </c>
      <c r="C353" s="1">
        <v>12.736000000000001</v>
      </c>
      <c r="D353" s="1">
        <v>0</v>
      </c>
      <c r="E353" s="1">
        <v>382.75200000000001</v>
      </c>
      <c r="G353" s="1">
        <f t="shared" si="85"/>
        <v>-382.75200000000001</v>
      </c>
      <c r="H353" s="1">
        <f t="shared" si="86"/>
        <v>6.4000000000000057E-2</v>
      </c>
      <c r="I353" s="2">
        <f t="shared" si="87"/>
        <v>0</v>
      </c>
      <c r="J353" s="2">
        <f t="shared" si="88"/>
        <v>0</v>
      </c>
      <c r="K353" s="2">
        <f t="shared" si="89"/>
        <v>0</v>
      </c>
      <c r="L353" s="10">
        <f t="shared" si="90"/>
        <v>0</v>
      </c>
      <c r="M353" s="73" t="str">
        <f t="shared" si="91"/>
        <v/>
      </c>
      <c r="N353">
        <f t="shared" si="92"/>
        <v>0</v>
      </c>
      <c r="O353" s="12">
        <f t="shared" si="93"/>
        <v>12.8</v>
      </c>
      <c r="P353" s="11">
        <f t="shared" si="94"/>
        <v>0</v>
      </c>
      <c r="Q353" s="1">
        <f t="shared" si="95"/>
        <v>12.8</v>
      </c>
      <c r="S353" s="14" t="str">
        <f t="shared" si="96"/>
        <v>A</v>
      </c>
      <c r="U353" s="1">
        <f t="shared" si="97"/>
        <v>12.8</v>
      </c>
      <c r="V353" s="1">
        <f t="shared" si="98"/>
        <v>382.75200000000001</v>
      </c>
      <c r="W353" s="1">
        <f t="shared" si="99"/>
        <v>0</v>
      </c>
      <c r="X353" s="20">
        <f t="shared" si="100"/>
        <v>0</v>
      </c>
      <c r="Y353" s="22">
        <f t="shared" si="101"/>
        <v>0</v>
      </c>
      <c r="AA353" s="47"/>
    </row>
    <row r="354" spans="1:27" hidden="1" x14ac:dyDescent="0.25">
      <c r="A354" s="57" t="s">
        <v>1814</v>
      </c>
      <c r="B354" s="1">
        <v>12.48</v>
      </c>
      <c r="C354" s="1">
        <v>12.032</v>
      </c>
      <c r="D354" s="1">
        <v>0</v>
      </c>
      <c r="E354" s="1">
        <v>382.15199999999999</v>
      </c>
      <c r="G354" s="1">
        <f t="shared" si="85"/>
        <v>-382.15199999999999</v>
      </c>
      <c r="H354" s="1">
        <f t="shared" si="86"/>
        <v>0.4480000000000004</v>
      </c>
      <c r="I354" s="2">
        <f t="shared" si="87"/>
        <v>0</v>
      </c>
      <c r="J354" s="2">
        <f t="shared" si="88"/>
        <v>0</v>
      </c>
      <c r="K354" s="2">
        <f t="shared" si="89"/>
        <v>0</v>
      </c>
      <c r="L354" s="10">
        <f t="shared" si="90"/>
        <v>0</v>
      </c>
      <c r="M354" s="73" t="str">
        <f t="shared" si="91"/>
        <v/>
      </c>
      <c r="N354">
        <f t="shared" si="92"/>
        <v>0</v>
      </c>
      <c r="O354" s="12">
        <f t="shared" si="93"/>
        <v>12.48</v>
      </c>
      <c r="P354" s="11">
        <f t="shared" si="94"/>
        <v>0</v>
      </c>
      <c r="Q354" s="1">
        <f t="shared" si="95"/>
        <v>12.48</v>
      </c>
      <c r="S354" s="14" t="str">
        <f t="shared" si="96"/>
        <v>A</v>
      </c>
      <c r="U354" s="1">
        <f t="shared" si="97"/>
        <v>12.48</v>
      </c>
      <c r="V354" s="1">
        <f t="shared" si="98"/>
        <v>382.15199999999999</v>
      </c>
      <c r="W354" s="1">
        <f t="shared" si="99"/>
        <v>0</v>
      </c>
      <c r="X354" s="20">
        <f t="shared" si="100"/>
        <v>0</v>
      </c>
      <c r="Y354" s="22">
        <f t="shared" si="101"/>
        <v>0</v>
      </c>
      <c r="AA354" s="47"/>
    </row>
    <row r="355" spans="1:27" hidden="1" x14ac:dyDescent="0.25">
      <c r="A355" s="57" t="s">
        <v>1815</v>
      </c>
      <c r="B355" s="1">
        <v>12.608000000000001</v>
      </c>
      <c r="C355" s="1">
        <v>12.8</v>
      </c>
      <c r="D355" s="1">
        <v>0</v>
      </c>
      <c r="E355" s="1">
        <v>381.291</v>
      </c>
      <c r="G355" s="1">
        <f t="shared" si="85"/>
        <v>-381.291</v>
      </c>
      <c r="H355" s="1">
        <f t="shared" si="86"/>
        <v>-0.19200000000000017</v>
      </c>
      <c r="I355" s="2">
        <f t="shared" si="87"/>
        <v>0</v>
      </c>
      <c r="J355" s="2">
        <f t="shared" si="88"/>
        <v>0</v>
      </c>
      <c r="K355" s="2">
        <f t="shared" si="89"/>
        <v>0</v>
      </c>
      <c r="L355" s="10">
        <f t="shared" si="90"/>
        <v>0</v>
      </c>
      <c r="M355" s="73" t="str">
        <f t="shared" si="91"/>
        <v/>
      </c>
      <c r="N355">
        <f t="shared" si="92"/>
        <v>0</v>
      </c>
      <c r="O355" s="12">
        <f t="shared" si="93"/>
        <v>12.608000000000001</v>
      </c>
      <c r="P355" s="11">
        <f t="shared" si="94"/>
        <v>0</v>
      </c>
      <c r="Q355" s="1">
        <f t="shared" si="95"/>
        <v>12.608000000000001</v>
      </c>
      <c r="S355" s="14" t="str">
        <f t="shared" si="96"/>
        <v>A</v>
      </c>
      <c r="U355" s="1">
        <f t="shared" si="97"/>
        <v>12.608000000000001</v>
      </c>
      <c r="V355" s="1">
        <f t="shared" si="98"/>
        <v>381.291</v>
      </c>
      <c r="W355" s="1">
        <f t="shared" si="99"/>
        <v>0</v>
      </c>
      <c r="X355" s="20">
        <f t="shared" si="100"/>
        <v>0</v>
      </c>
      <c r="Y355" s="22">
        <f t="shared" si="101"/>
        <v>0</v>
      </c>
      <c r="AA355" s="47"/>
    </row>
    <row r="356" spans="1:27" hidden="1" x14ac:dyDescent="0.25">
      <c r="A356" s="57" t="s">
        <v>1816</v>
      </c>
      <c r="B356" s="1">
        <v>12.864000000000001</v>
      </c>
      <c r="C356" s="1">
        <v>12.48</v>
      </c>
      <c r="D356" s="1">
        <v>0</v>
      </c>
      <c r="E356" s="1">
        <v>381.72300000000001</v>
      </c>
      <c r="G356" s="1">
        <f t="shared" si="85"/>
        <v>-381.72300000000001</v>
      </c>
      <c r="H356" s="1">
        <f t="shared" si="86"/>
        <v>0.38400000000000034</v>
      </c>
      <c r="I356" s="2">
        <f t="shared" si="87"/>
        <v>0</v>
      </c>
      <c r="J356" s="2">
        <f t="shared" si="88"/>
        <v>0</v>
      </c>
      <c r="K356" s="2">
        <f t="shared" si="89"/>
        <v>0</v>
      </c>
      <c r="L356" s="10">
        <f t="shared" si="90"/>
        <v>0</v>
      </c>
      <c r="M356" s="73" t="str">
        <f t="shared" si="91"/>
        <v/>
      </c>
      <c r="N356">
        <f t="shared" si="92"/>
        <v>0</v>
      </c>
      <c r="O356" s="12">
        <f t="shared" si="93"/>
        <v>12.864000000000001</v>
      </c>
      <c r="P356" s="11">
        <f t="shared" si="94"/>
        <v>0</v>
      </c>
      <c r="Q356" s="1">
        <f t="shared" si="95"/>
        <v>12.864000000000001</v>
      </c>
      <c r="S356" s="14" t="str">
        <f t="shared" si="96"/>
        <v>A</v>
      </c>
      <c r="U356" s="1">
        <f t="shared" si="97"/>
        <v>12.864000000000001</v>
      </c>
      <c r="V356" s="1">
        <f t="shared" si="98"/>
        <v>381.72300000000001</v>
      </c>
      <c r="W356" s="1">
        <f t="shared" si="99"/>
        <v>0</v>
      </c>
      <c r="X356" s="20">
        <f t="shared" si="100"/>
        <v>0</v>
      </c>
      <c r="Y356" s="22">
        <f t="shared" si="101"/>
        <v>0</v>
      </c>
      <c r="AA356" s="47"/>
    </row>
    <row r="357" spans="1:27" hidden="1" x14ac:dyDescent="0.25">
      <c r="A357" s="57" t="s">
        <v>1817</v>
      </c>
      <c r="B357" s="1">
        <v>13.12</v>
      </c>
      <c r="C357" s="1">
        <v>12.608000000000001</v>
      </c>
      <c r="D357" s="1">
        <v>0</v>
      </c>
      <c r="E357" s="1">
        <v>382.39699999999999</v>
      </c>
      <c r="G357" s="1">
        <f t="shared" si="85"/>
        <v>-382.39699999999999</v>
      </c>
      <c r="H357" s="1">
        <f t="shared" si="86"/>
        <v>0.51199999999999868</v>
      </c>
      <c r="I357" s="2">
        <f t="shared" si="87"/>
        <v>0</v>
      </c>
      <c r="J357" s="2">
        <f t="shared" si="88"/>
        <v>0</v>
      </c>
      <c r="K357" s="2">
        <f t="shared" si="89"/>
        <v>0</v>
      </c>
      <c r="L357" s="10">
        <f t="shared" si="90"/>
        <v>0</v>
      </c>
      <c r="M357" s="73" t="str">
        <f t="shared" si="91"/>
        <v/>
      </c>
      <c r="N357">
        <f t="shared" si="92"/>
        <v>0</v>
      </c>
      <c r="O357" s="12">
        <f t="shared" si="93"/>
        <v>13.12</v>
      </c>
      <c r="P357" s="11">
        <f t="shared" si="94"/>
        <v>0</v>
      </c>
      <c r="Q357" s="1">
        <f t="shared" si="95"/>
        <v>13.12</v>
      </c>
      <c r="S357" s="14" t="str">
        <f t="shared" si="96"/>
        <v>A</v>
      </c>
      <c r="U357" s="1">
        <f t="shared" si="97"/>
        <v>13.12</v>
      </c>
      <c r="V357" s="1">
        <f t="shared" si="98"/>
        <v>382.39699999999999</v>
      </c>
      <c r="W357" s="1">
        <f t="shared" si="99"/>
        <v>0</v>
      </c>
      <c r="X357" s="20">
        <f t="shared" si="100"/>
        <v>0</v>
      </c>
      <c r="Y357" s="22">
        <f t="shared" si="101"/>
        <v>0</v>
      </c>
      <c r="AA357" s="47"/>
    </row>
    <row r="358" spans="1:27" hidden="1" x14ac:dyDescent="0.25">
      <c r="A358" s="57" t="s">
        <v>1818</v>
      </c>
      <c r="B358" s="1">
        <v>12.544</v>
      </c>
      <c r="C358" s="1">
        <v>12.8</v>
      </c>
      <c r="D358" s="1">
        <v>0</v>
      </c>
      <c r="E358" s="1">
        <v>382.35399999999998</v>
      </c>
      <c r="G358" s="1">
        <f t="shared" si="85"/>
        <v>-382.35399999999998</v>
      </c>
      <c r="H358" s="1">
        <f t="shared" si="86"/>
        <v>-0.25600000000000023</v>
      </c>
      <c r="I358" s="2">
        <f t="shared" si="87"/>
        <v>0</v>
      </c>
      <c r="J358" s="2">
        <f t="shared" si="88"/>
        <v>0</v>
      </c>
      <c r="K358" s="2">
        <f t="shared" si="89"/>
        <v>0</v>
      </c>
      <c r="L358" s="10">
        <f t="shared" si="90"/>
        <v>0</v>
      </c>
      <c r="M358" s="73" t="str">
        <f t="shared" si="91"/>
        <v/>
      </c>
      <c r="N358">
        <f t="shared" si="92"/>
        <v>0</v>
      </c>
      <c r="O358" s="12">
        <f t="shared" si="93"/>
        <v>12.544</v>
      </c>
      <c r="P358" s="11">
        <f t="shared" si="94"/>
        <v>0</v>
      </c>
      <c r="Q358" s="1">
        <f t="shared" si="95"/>
        <v>12.544</v>
      </c>
      <c r="S358" s="14" t="str">
        <f t="shared" si="96"/>
        <v>A</v>
      </c>
      <c r="U358" s="1">
        <f t="shared" si="97"/>
        <v>12.544</v>
      </c>
      <c r="V358" s="1">
        <f t="shared" si="98"/>
        <v>382.35399999999998</v>
      </c>
      <c r="W358" s="1">
        <f t="shared" si="99"/>
        <v>0</v>
      </c>
      <c r="X358" s="20">
        <f t="shared" si="100"/>
        <v>0</v>
      </c>
      <c r="Y358" s="22">
        <f t="shared" si="101"/>
        <v>0</v>
      </c>
      <c r="AA358" s="47"/>
    </row>
    <row r="359" spans="1:27" hidden="1" x14ac:dyDescent="0.25">
      <c r="A359" s="57" t="s">
        <v>1819</v>
      </c>
      <c r="B359" s="1">
        <v>12.288</v>
      </c>
      <c r="C359" s="1">
        <v>11.968</v>
      </c>
      <c r="D359" s="1">
        <v>0</v>
      </c>
      <c r="E359" s="1">
        <v>382.16</v>
      </c>
      <c r="G359" s="1">
        <f t="shared" si="85"/>
        <v>-382.16</v>
      </c>
      <c r="H359" s="1">
        <f t="shared" si="86"/>
        <v>0.32000000000000028</v>
      </c>
      <c r="I359" s="2">
        <f t="shared" si="87"/>
        <v>0</v>
      </c>
      <c r="J359" s="2">
        <f t="shared" si="88"/>
        <v>0</v>
      </c>
      <c r="K359" s="2">
        <f t="shared" si="89"/>
        <v>0</v>
      </c>
      <c r="L359" s="10">
        <f t="shared" si="90"/>
        <v>0</v>
      </c>
      <c r="M359" s="73" t="str">
        <f t="shared" si="91"/>
        <v/>
      </c>
      <c r="N359">
        <f t="shared" si="92"/>
        <v>0</v>
      </c>
      <c r="O359" s="12">
        <f t="shared" si="93"/>
        <v>12.288</v>
      </c>
      <c r="P359" s="11">
        <f t="shared" si="94"/>
        <v>0</v>
      </c>
      <c r="Q359" s="1">
        <f t="shared" si="95"/>
        <v>12.288</v>
      </c>
      <c r="S359" s="14" t="str">
        <f t="shared" si="96"/>
        <v>A</v>
      </c>
      <c r="U359" s="1">
        <f t="shared" si="97"/>
        <v>12.288</v>
      </c>
      <c r="V359" s="1">
        <f t="shared" si="98"/>
        <v>382.16</v>
      </c>
      <c r="W359" s="1">
        <f t="shared" si="99"/>
        <v>0</v>
      </c>
      <c r="X359" s="20">
        <f t="shared" si="100"/>
        <v>0</v>
      </c>
      <c r="Y359" s="22">
        <f t="shared" si="101"/>
        <v>0</v>
      </c>
      <c r="AA359" s="47"/>
    </row>
    <row r="360" spans="1:27" hidden="1" x14ac:dyDescent="0.25">
      <c r="A360" s="57" t="s">
        <v>1820</v>
      </c>
      <c r="B360" s="1">
        <v>12.608000000000001</v>
      </c>
      <c r="C360" s="1">
        <v>12.032</v>
      </c>
      <c r="D360" s="1">
        <v>0</v>
      </c>
      <c r="E360" s="1">
        <v>382.72199999999998</v>
      </c>
      <c r="G360" s="1">
        <f t="shared" si="85"/>
        <v>-382.72199999999998</v>
      </c>
      <c r="H360" s="1">
        <f t="shared" si="86"/>
        <v>0.57600000000000051</v>
      </c>
      <c r="I360" s="2">
        <f t="shared" si="87"/>
        <v>0</v>
      </c>
      <c r="J360" s="2">
        <f t="shared" si="88"/>
        <v>0</v>
      </c>
      <c r="K360" s="2">
        <f t="shared" si="89"/>
        <v>0</v>
      </c>
      <c r="L360" s="10">
        <f t="shared" si="90"/>
        <v>0</v>
      </c>
      <c r="M360" s="73" t="str">
        <f t="shared" si="91"/>
        <v/>
      </c>
      <c r="N360">
        <f t="shared" si="92"/>
        <v>0</v>
      </c>
      <c r="O360" s="12">
        <f t="shared" si="93"/>
        <v>12.608000000000001</v>
      </c>
      <c r="P360" s="11">
        <f t="shared" si="94"/>
        <v>0</v>
      </c>
      <c r="Q360" s="1">
        <f t="shared" si="95"/>
        <v>12.608000000000001</v>
      </c>
      <c r="S360" s="14" t="str">
        <f t="shared" si="96"/>
        <v>A</v>
      </c>
      <c r="U360" s="1">
        <f t="shared" si="97"/>
        <v>12.608000000000001</v>
      </c>
      <c r="V360" s="1">
        <f t="shared" si="98"/>
        <v>382.72199999999998</v>
      </c>
      <c r="W360" s="1">
        <f t="shared" si="99"/>
        <v>0</v>
      </c>
      <c r="X360" s="20">
        <f t="shared" si="100"/>
        <v>0</v>
      </c>
      <c r="Y360" s="22">
        <f t="shared" si="101"/>
        <v>0</v>
      </c>
      <c r="AA360" s="47"/>
    </row>
    <row r="361" spans="1:27" hidden="1" x14ac:dyDescent="0.25">
      <c r="A361" s="57" t="s">
        <v>1821</v>
      </c>
      <c r="B361" s="1">
        <v>12.992000000000001</v>
      </c>
      <c r="C361" s="1">
        <v>13.247999999999999</v>
      </c>
      <c r="D361" s="1">
        <v>0</v>
      </c>
      <c r="E361" s="1">
        <v>382.875</v>
      </c>
      <c r="G361" s="1">
        <f t="shared" si="85"/>
        <v>-382.875</v>
      </c>
      <c r="H361" s="1">
        <f t="shared" si="86"/>
        <v>-0.25599999999999845</v>
      </c>
      <c r="I361" s="2">
        <f t="shared" si="87"/>
        <v>0</v>
      </c>
      <c r="J361" s="2">
        <f t="shared" si="88"/>
        <v>0</v>
      </c>
      <c r="K361" s="2">
        <f t="shared" si="89"/>
        <v>0</v>
      </c>
      <c r="L361" s="10">
        <f t="shared" si="90"/>
        <v>0</v>
      </c>
      <c r="M361" s="73" t="str">
        <f t="shared" si="91"/>
        <v/>
      </c>
      <c r="N361">
        <f t="shared" si="92"/>
        <v>0</v>
      </c>
      <c r="O361" s="12">
        <f t="shared" si="93"/>
        <v>12.992000000000001</v>
      </c>
      <c r="P361" s="11">
        <f t="shared" si="94"/>
        <v>0</v>
      </c>
      <c r="Q361" s="1">
        <f t="shared" si="95"/>
        <v>12.992000000000001</v>
      </c>
      <c r="S361" s="14" t="str">
        <f t="shared" si="96"/>
        <v>A</v>
      </c>
      <c r="U361" s="1">
        <f t="shared" si="97"/>
        <v>12.992000000000001</v>
      </c>
      <c r="V361" s="1">
        <f t="shared" si="98"/>
        <v>382.875</v>
      </c>
      <c r="W361" s="1">
        <f t="shared" si="99"/>
        <v>0</v>
      </c>
      <c r="X361" s="20">
        <f t="shared" si="100"/>
        <v>0</v>
      </c>
      <c r="Y361" s="22">
        <f t="shared" si="101"/>
        <v>0</v>
      </c>
      <c r="AA361" s="47"/>
    </row>
    <row r="362" spans="1:27" hidden="1" x14ac:dyDescent="0.25">
      <c r="A362" s="57" t="s">
        <v>1822</v>
      </c>
      <c r="B362" s="1">
        <v>13.247999999999999</v>
      </c>
      <c r="C362" s="1">
        <v>12.928000000000001</v>
      </c>
      <c r="D362" s="1">
        <v>0</v>
      </c>
      <c r="E362" s="1">
        <v>382.601</v>
      </c>
      <c r="G362" s="1">
        <f t="shared" si="85"/>
        <v>-382.601</v>
      </c>
      <c r="H362" s="1">
        <f t="shared" si="86"/>
        <v>0.31999999999999851</v>
      </c>
      <c r="I362" s="2">
        <f t="shared" si="87"/>
        <v>0</v>
      </c>
      <c r="J362" s="2">
        <f t="shared" si="88"/>
        <v>0</v>
      </c>
      <c r="K362" s="2">
        <f t="shared" si="89"/>
        <v>0</v>
      </c>
      <c r="L362" s="10">
        <f t="shared" si="90"/>
        <v>0</v>
      </c>
      <c r="M362" s="73" t="str">
        <f t="shared" si="91"/>
        <v/>
      </c>
      <c r="N362">
        <f t="shared" si="92"/>
        <v>0</v>
      </c>
      <c r="O362" s="12">
        <f t="shared" si="93"/>
        <v>13.247999999999999</v>
      </c>
      <c r="P362" s="11">
        <f t="shared" si="94"/>
        <v>0</v>
      </c>
      <c r="Q362" s="1">
        <f t="shared" si="95"/>
        <v>13.247999999999999</v>
      </c>
      <c r="S362" s="14" t="str">
        <f t="shared" si="96"/>
        <v>A</v>
      </c>
      <c r="U362" s="1">
        <f t="shared" si="97"/>
        <v>13.247999999999999</v>
      </c>
      <c r="V362" s="1">
        <f t="shared" si="98"/>
        <v>382.601</v>
      </c>
      <c r="W362" s="1">
        <f t="shared" si="99"/>
        <v>0</v>
      </c>
      <c r="X362" s="20">
        <f t="shared" si="100"/>
        <v>0</v>
      </c>
      <c r="Y362" s="22">
        <f t="shared" si="101"/>
        <v>0</v>
      </c>
      <c r="AA362" s="47"/>
    </row>
    <row r="363" spans="1:27" hidden="1" x14ac:dyDescent="0.25">
      <c r="A363" s="57" t="s">
        <v>1823</v>
      </c>
      <c r="B363" s="1">
        <v>13.055999999999999</v>
      </c>
      <c r="C363" s="1">
        <v>12.8</v>
      </c>
      <c r="D363" s="1">
        <v>0</v>
      </c>
      <c r="E363" s="1">
        <v>383.29899999999998</v>
      </c>
      <c r="G363" s="1">
        <f t="shared" si="85"/>
        <v>-383.29899999999998</v>
      </c>
      <c r="H363" s="1">
        <f t="shared" si="86"/>
        <v>0.25599999999999845</v>
      </c>
      <c r="I363" s="2">
        <f t="shared" si="87"/>
        <v>0</v>
      </c>
      <c r="J363" s="2">
        <f t="shared" si="88"/>
        <v>0</v>
      </c>
      <c r="K363" s="2">
        <f t="shared" si="89"/>
        <v>0</v>
      </c>
      <c r="L363" s="10">
        <f t="shared" si="90"/>
        <v>0</v>
      </c>
      <c r="M363" s="73" t="str">
        <f t="shared" si="91"/>
        <v/>
      </c>
      <c r="N363">
        <f t="shared" si="92"/>
        <v>0</v>
      </c>
      <c r="O363" s="12">
        <f t="shared" si="93"/>
        <v>13.055999999999999</v>
      </c>
      <c r="P363" s="11">
        <f t="shared" si="94"/>
        <v>0</v>
      </c>
      <c r="Q363" s="1">
        <f t="shared" si="95"/>
        <v>13.055999999999999</v>
      </c>
      <c r="S363" s="14" t="str">
        <f t="shared" si="96"/>
        <v>A</v>
      </c>
      <c r="U363" s="1">
        <f t="shared" si="97"/>
        <v>13.055999999999999</v>
      </c>
      <c r="V363" s="1">
        <f t="shared" si="98"/>
        <v>383.29899999999998</v>
      </c>
      <c r="W363" s="1">
        <f t="shared" si="99"/>
        <v>0</v>
      </c>
      <c r="X363" s="20">
        <f t="shared" si="100"/>
        <v>0</v>
      </c>
      <c r="Y363" s="22">
        <f t="shared" si="101"/>
        <v>0</v>
      </c>
      <c r="AA363" s="47"/>
    </row>
    <row r="364" spans="1:27" hidden="1" x14ac:dyDescent="0.25">
      <c r="A364" s="57" t="s">
        <v>1824</v>
      </c>
      <c r="B364" s="1">
        <v>13.824</v>
      </c>
      <c r="C364" s="1">
        <v>13.44</v>
      </c>
      <c r="D364" s="1">
        <v>0</v>
      </c>
      <c r="E364" s="1">
        <v>383.68700000000001</v>
      </c>
      <c r="G364" s="1">
        <f t="shared" si="85"/>
        <v>-383.68700000000001</v>
      </c>
      <c r="H364" s="1">
        <f t="shared" si="86"/>
        <v>0.38400000000000034</v>
      </c>
      <c r="I364" s="2">
        <f t="shared" si="87"/>
        <v>0</v>
      </c>
      <c r="J364" s="2">
        <f t="shared" si="88"/>
        <v>0</v>
      </c>
      <c r="K364" s="2">
        <f t="shared" si="89"/>
        <v>0</v>
      </c>
      <c r="L364" s="10">
        <f t="shared" si="90"/>
        <v>0</v>
      </c>
      <c r="M364" s="73" t="str">
        <f t="shared" si="91"/>
        <v/>
      </c>
      <c r="N364">
        <f t="shared" si="92"/>
        <v>0</v>
      </c>
      <c r="O364" s="12">
        <f t="shared" si="93"/>
        <v>13.824</v>
      </c>
      <c r="P364" s="11">
        <f t="shared" si="94"/>
        <v>0</v>
      </c>
      <c r="Q364" s="1">
        <f t="shared" si="95"/>
        <v>13.824</v>
      </c>
      <c r="S364" s="14" t="str">
        <f t="shared" si="96"/>
        <v>A</v>
      </c>
      <c r="U364" s="1">
        <f t="shared" si="97"/>
        <v>13.824</v>
      </c>
      <c r="V364" s="1">
        <f t="shared" si="98"/>
        <v>383.68700000000001</v>
      </c>
      <c r="W364" s="1">
        <f t="shared" si="99"/>
        <v>0</v>
      </c>
      <c r="X364" s="20">
        <f t="shared" si="100"/>
        <v>0</v>
      </c>
      <c r="Y364" s="22">
        <f t="shared" si="101"/>
        <v>0</v>
      </c>
      <c r="AA364" s="47"/>
    </row>
    <row r="365" spans="1:27" hidden="1" x14ac:dyDescent="0.25">
      <c r="A365" s="57" t="s">
        <v>1825</v>
      </c>
      <c r="B365" s="1">
        <v>13.247999999999999</v>
      </c>
      <c r="C365" s="1">
        <v>13.12</v>
      </c>
      <c r="D365" s="1">
        <v>0</v>
      </c>
      <c r="E365" s="1">
        <v>383.476</v>
      </c>
      <c r="G365" s="1">
        <f t="shared" si="85"/>
        <v>-383.476</v>
      </c>
      <c r="H365" s="1">
        <f t="shared" si="86"/>
        <v>0.12800000000000011</v>
      </c>
      <c r="I365" s="2">
        <f t="shared" si="87"/>
        <v>0</v>
      </c>
      <c r="J365" s="2">
        <f t="shared" si="88"/>
        <v>0</v>
      </c>
      <c r="K365" s="2">
        <f t="shared" si="89"/>
        <v>0</v>
      </c>
      <c r="L365" s="10">
        <f t="shared" si="90"/>
        <v>0</v>
      </c>
      <c r="M365" s="73" t="str">
        <f t="shared" si="91"/>
        <v/>
      </c>
      <c r="N365">
        <f t="shared" si="92"/>
        <v>0</v>
      </c>
      <c r="O365" s="12">
        <f t="shared" si="93"/>
        <v>13.247999999999999</v>
      </c>
      <c r="P365" s="11">
        <f t="shared" si="94"/>
        <v>0</v>
      </c>
      <c r="Q365" s="1">
        <f t="shared" si="95"/>
        <v>13.247999999999999</v>
      </c>
      <c r="S365" s="14" t="str">
        <f t="shared" si="96"/>
        <v>A</v>
      </c>
      <c r="U365" s="1">
        <f t="shared" si="97"/>
        <v>13.247999999999999</v>
      </c>
      <c r="V365" s="1">
        <f t="shared" si="98"/>
        <v>383.476</v>
      </c>
      <c r="W365" s="1">
        <f t="shared" si="99"/>
        <v>0</v>
      </c>
      <c r="X365" s="20">
        <f t="shared" si="100"/>
        <v>0</v>
      </c>
      <c r="Y365" s="22">
        <f t="shared" si="101"/>
        <v>0</v>
      </c>
      <c r="AA365" s="47"/>
    </row>
    <row r="366" spans="1:27" hidden="1" x14ac:dyDescent="0.25">
      <c r="A366" s="57" t="s">
        <v>1826</v>
      </c>
      <c r="B366" s="1">
        <v>14.976000000000001</v>
      </c>
      <c r="C366" s="1">
        <v>14.4</v>
      </c>
      <c r="D366" s="1">
        <v>0</v>
      </c>
      <c r="E366" s="1">
        <v>383.68700000000001</v>
      </c>
      <c r="G366" s="1">
        <f t="shared" si="85"/>
        <v>-383.68700000000001</v>
      </c>
      <c r="H366" s="1">
        <f t="shared" si="86"/>
        <v>0.57600000000000051</v>
      </c>
      <c r="I366" s="2">
        <f t="shared" si="87"/>
        <v>0</v>
      </c>
      <c r="J366" s="2">
        <f t="shared" si="88"/>
        <v>0</v>
      </c>
      <c r="K366" s="2">
        <f t="shared" si="89"/>
        <v>0</v>
      </c>
      <c r="L366" s="10">
        <f t="shared" si="90"/>
        <v>0</v>
      </c>
      <c r="M366" s="73" t="str">
        <f t="shared" si="91"/>
        <v/>
      </c>
      <c r="N366">
        <f t="shared" si="92"/>
        <v>0</v>
      </c>
      <c r="O366" s="12">
        <f t="shared" si="93"/>
        <v>14.976000000000001</v>
      </c>
      <c r="P366" s="11">
        <f t="shared" si="94"/>
        <v>0</v>
      </c>
      <c r="Q366" s="1">
        <f t="shared" si="95"/>
        <v>14.976000000000001</v>
      </c>
      <c r="S366" s="14" t="str">
        <f t="shared" si="96"/>
        <v>A</v>
      </c>
      <c r="U366" s="1">
        <f t="shared" si="97"/>
        <v>14.976000000000001</v>
      </c>
      <c r="V366" s="1">
        <f t="shared" si="98"/>
        <v>383.68700000000001</v>
      </c>
      <c r="W366" s="1">
        <f t="shared" si="99"/>
        <v>0</v>
      </c>
      <c r="X366" s="20">
        <f t="shared" si="100"/>
        <v>0</v>
      </c>
      <c r="Y366" s="22">
        <f t="shared" si="101"/>
        <v>0</v>
      </c>
      <c r="AA366" s="47"/>
    </row>
    <row r="367" spans="1:27" hidden="1" x14ac:dyDescent="0.25">
      <c r="A367" s="57" t="s">
        <v>1827</v>
      </c>
      <c r="B367" s="1">
        <v>14.72</v>
      </c>
      <c r="C367" s="1">
        <v>14.976000000000001</v>
      </c>
      <c r="D367" s="1">
        <v>0</v>
      </c>
      <c r="E367" s="1">
        <v>384.774</v>
      </c>
      <c r="G367" s="1">
        <f t="shared" si="85"/>
        <v>-384.774</v>
      </c>
      <c r="H367" s="1">
        <f t="shared" si="86"/>
        <v>-0.25600000000000023</v>
      </c>
      <c r="I367" s="2">
        <f t="shared" si="87"/>
        <v>0</v>
      </c>
      <c r="J367" s="2">
        <f t="shared" si="88"/>
        <v>0</v>
      </c>
      <c r="K367" s="2">
        <f t="shared" si="89"/>
        <v>0</v>
      </c>
      <c r="L367" s="10">
        <f t="shared" si="90"/>
        <v>0</v>
      </c>
      <c r="M367" s="73" t="str">
        <f t="shared" si="91"/>
        <v/>
      </c>
      <c r="N367">
        <f t="shared" si="92"/>
        <v>0</v>
      </c>
      <c r="O367" s="12">
        <f t="shared" si="93"/>
        <v>14.72</v>
      </c>
      <c r="P367" s="11">
        <f t="shared" si="94"/>
        <v>0</v>
      </c>
      <c r="Q367" s="1">
        <f t="shared" si="95"/>
        <v>14.72</v>
      </c>
      <c r="S367" s="14" t="str">
        <f t="shared" si="96"/>
        <v>A</v>
      </c>
      <c r="U367" s="1">
        <f t="shared" si="97"/>
        <v>14.72</v>
      </c>
      <c r="V367" s="1">
        <f t="shared" si="98"/>
        <v>384.774</v>
      </c>
      <c r="W367" s="1">
        <f t="shared" si="99"/>
        <v>0</v>
      </c>
      <c r="X367" s="20">
        <f t="shared" si="100"/>
        <v>0</v>
      </c>
      <c r="Y367" s="22">
        <f t="shared" si="101"/>
        <v>0</v>
      </c>
      <c r="AA367" s="47"/>
    </row>
    <row r="368" spans="1:27" hidden="1" x14ac:dyDescent="0.25">
      <c r="A368" s="57" t="s">
        <v>1828</v>
      </c>
      <c r="B368" s="1">
        <v>13.311999999999999</v>
      </c>
      <c r="C368" s="1">
        <v>13.12</v>
      </c>
      <c r="D368" s="1">
        <v>0</v>
      </c>
      <c r="E368" s="1">
        <v>379.29199999999997</v>
      </c>
      <c r="G368" s="1">
        <f t="shared" si="85"/>
        <v>-379.29199999999997</v>
      </c>
      <c r="H368" s="1">
        <f t="shared" si="86"/>
        <v>0.19200000000000017</v>
      </c>
      <c r="I368" s="2">
        <f t="shared" si="87"/>
        <v>0</v>
      </c>
      <c r="J368" s="2">
        <f t="shared" si="88"/>
        <v>0</v>
      </c>
      <c r="K368" s="2">
        <f t="shared" si="89"/>
        <v>0</v>
      </c>
      <c r="L368" s="10">
        <f t="shared" si="90"/>
        <v>0</v>
      </c>
      <c r="M368" s="73" t="str">
        <f t="shared" si="91"/>
        <v/>
      </c>
      <c r="N368">
        <f t="shared" si="92"/>
        <v>0</v>
      </c>
      <c r="O368" s="12">
        <f t="shared" si="93"/>
        <v>13.311999999999999</v>
      </c>
      <c r="P368" s="11">
        <f t="shared" si="94"/>
        <v>0</v>
      </c>
      <c r="Q368" s="1">
        <f t="shared" si="95"/>
        <v>13.311999999999999</v>
      </c>
      <c r="S368" s="14" t="str">
        <f t="shared" si="96"/>
        <v>A</v>
      </c>
      <c r="U368" s="1">
        <f t="shared" si="97"/>
        <v>13.311999999999999</v>
      </c>
      <c r="V368" s="1">
        <f t="shared" si="98"/>
        <v>379.29199999999997</v>
      </c>
      <c r="W368" s="1">
        <f t="shared" si="99"/>
        <v>0</v>
      </c>
      <c r="X368" s="20">
        <f t="shared" si="100"/>
        <v>0</v>
      </c>
      <c r="Y368" s="22">
        <f t="shared" si="101"/>
        <v>0</v>
      </c>
      <c r="AA368" s="47"/>
    </row>
    <row r="369" spans="1:34" x14ac:dyDescent="0.25">
      <c r="A369" s="57" t="s">
        <v>1829</v>
      </c>
      <c r="B369" s="1">
        <v>12.736000000000001</v>
      </c>
      <c r="C369" s="1">
        <v>12.352</v>
      </c>
      <c r="D369" s="1">
        <v>0</v>
      </c>
      <c r="E369" s="1">
        <v>379.81299999999999</v>
      </c>
      <c r="G369" s="1">
        <f t="shared" si="85"/>
        <v>-379.81299999999999</v>
      </c>
      <c r="H369" s="1">
        <f t="shared" si="86"/>
        <v>0.38400000000000034</v>
      </c>
      <c r="I369" s="2">
        <f t="shared" si="87"/>
        <v>0</v>
      </c>
      <c r="J369" s="2">
        <f t="shared" si="88"/>
        <v>0</v>
      </c>
      <c r="K369" s="2">
        <f t="shared" si="89"/>
        <v>0</v>
      </c>
      <c r="L369" s="10">
        <f t="shared" si="90"/>
        <v>0</v>
      </c>
      <c r="M369" s="73" t="str">
        <f t="shared" si="91"/>
        <v/>
      </c>
      <c r="N369">
        <f t="shared" si="92"/>
        <v>0</v>
      </c>
      <c r="O369" s="12">
        <f t="shared" si="93"/>
        <v>12.736000000000001</v>
      </c>
      <c r="P369" s="11">
        <f t="shared" si="94"/>
        <v>0</v>
      </c>
      <c r="Q369" s="1">
        <f t="shared" si="95"/>
        <v>12.736000000000001</v>
      </c>
      <c r="S369" s="14" t="str">
        <f t="shared" si="96"/>
        <v>A</v>
      </c>
      <c r="U369" s="1">
        <f t="shared" si="97"/>
        <v>12.736000000000001</v>
      </c>
      <c r="V369" s="1">
        <f t="shared" si="98"/>
        <v>379.81299999999999</v>
      </c>
      <c r="W369" s="1">
        <f t="shared" si="99"/>
        <v>0</v>
      </c>
      <c r="X369" s="20">
        <f t="shared" si="100"/>
        <v>0</v>
      </c>
      <c r="Y369" s="22">
        <f t="shared" si="101"/>
        <v>0</v>
      </c>
      <c r="Z369" s="32" t="s">
        <v>40</v>
      </c>
      <c r="AA369" s="47"/>
      <c r="AB369" s="32" t="str">
        <f>A369</f>
        <v>2025-03-16 00:00:00</v>
      </c>
      <c r="AC369" s="1">
        <f>SUM(U369:U392)</f>
        <v>311.04000000000002</v>
      </c>
      <c r="AD369" s="1">
        <f>AVERAGE(V369:V392)</f>
        <v>382.28458333333333</v>
      </c>
      <c r="AE369" s="1">
        <f>SUM(W369:W392)</f>
        <v>34.059321185755259</v>
      </c>
      <c r="AF369" s="1">
        <f>SUM(X369:X392)</f>
        <v>14.815804715803534</v>
      </c>
      <c r="AG369" s="35">
        <f>AVERAGE(Y369:Y392)</f>
        <v>2.25</v>
      </c>
      <c r="AH369" s="37">
        <f>DAY(A369)</f>
        <v>16</v>
      </c>
    </row>
    <row r="370" spans="1:34" hidden="1" x14ac:dyDescent="0.25">
      <c r="A370" s="57" t="s">
        <v>1830</v>
      </c>
      <c r="B370" s="1">
        <v>12.16</v>
      </c>
      <c r="C370" s="1">
        <v>12.16</v>
      </c>
      <c r="D370" s="1">
        <v>0</v>
      </c>
      <c r="E370" s="1">
        <v>380.17500000000001</v>
      </c>
      <c r="G370" s="1">
        <f t="shared" si="85"/>
        <v>-380.17500000000001</v>
      </c>
      <c r="H370" s="1">
        <f t="shared" si="86"/>
        <v>0</v>
      </c>
      <c r="I370" s="2">
        <f t="shared" si="87"/>
        <v>0</v>
      </c>
      <c r="J370" s="2">
        <f t="shared" si="88"/>
        <v>0</v>
      </c>
      <c r="K370" s="2">
        <f t="shared" si="89"/>
        <v>0</v>
      </c>
      <c r="L370" s="10">
        <f t="shared" si="90"/>
        <v>0</v>
      </c>
      <c r="M370" s="73" t="str">
        <f t="shared" si="91"/>
        <v/>
      </c>
      <c r="N370">
        <f t="shared" si="92"/>
        <v>0</v>
      </c>
      <c r="O370" s="12">
        <f t="shared" si="93"/>
        <v>12.16</v>
      </c>
      <c r="P370" s="11">
        <f t="shared" si="94"/>
        <v>0</v>
      </c>
      <c r="Q370" s="1">
        <f t="shared" si="95"/>
        <v>12.16</v>
      </c>
      <c r="S370" s="14" t="str">
        <f t="shared" si="96"/>
        <v>A</v>
      </c>
      <c r="U370" s="1">
        <f t="shared" si="97"/>
        <v>12.16</v>
      </c>
      <c r="V370" s="1">
        <f t="shared" si="98"/>
        <v>380.17500000000001</v>
      </c>
      <c r="W370" s="1">
        <f t="shared" si="99"/>
        <v>0</v>
      </c>
      <c r="X370" s="20">
        <f t="shared" si="100"/>
        <v>0</v>
      </c>
      <c r="Y370" s="22">
        <f t="shared" si="101"/>
        <v>0</v>
      </c>
      <c r="AA370" s="47"/>
    </row>
    <row r="371" spans="1:34" hidden="1" x14ac:dyDescent="0.25">
      <c r="A371" s="57" t="s">
        <v>1831</v>
      </c>
      <c r="B371" s="1">
        <v>13.183999999999999</v>
      </c>
      <c r="C371" s="1">
        <v>13.055999999999999</v>
      </c>
      <c r="D371" s="1">
        <v>0</v>
      </c>
      <c r="E371" s="1">
        <v>379.66</v>
      </c>
      <c r="G371" s="1">
        <f t="shared" si="85"/>
        <v>-379.66</v>
      </c>
      <c r="H371" s="1">
        <f t="shared" si="86"/>
        <v>0.12800000000000011</v>
      </c>
      <c r="I371" s="2">
        <f t="shared" si="87"/>
        <v>0</v>
      </c>
      <c r="J371" s="2">
        <f t="shared" si="88"/>
        <v>0</v>
      </c>
      <c r="K371" s="2">
        <f t="shared" si="89"/>
        <v>0</v>
      </c>
      <c r="L371" s="10">
        <f t="shared" si="90"/>
        <v>0</v>
      </c>
      <c r="M371" s="73" t="str">
        <f t="shared" si="91"/>
        <v/>
      </c>
      <c r="N371">
        <f t="shared" si="92"/>
        <v>0</v>
      </c>
      <c r="O371" s="12">
        <f t="shared" si="93"/>
        <v>13.183999999999999</v>
      </c>
      <c r="P371" s="11">
        <f t="shared" si="94"/>
        <v>0</v>
      </c>
      <c r="Q371" s="1">
        <f t="shared" si="95"/>
        <v>13.183999999999999</v>
      </c>
      <c r="S371" s="14" t="str">
        <f t="shared" si="96"/>
        <v>A</v>
      </c>
      <c r="U371" s="1">
        <f t="shared" si="97"/>
        <v>13.183999999999999</v>
      </c>
      <c r="V371" s="1">
        <f t="shared" si="98"/>
        <v>379.66</v>
      </c>
      <c r="W371" s="1">
        <f t="shared" si="99"/>
        <v>0</v>
      </c>
      <c r="X371" s="20">
        <f t="shared" si="100"/>
        <v>0</v>
      </c>
      <c r="Y371" s="22">
        <f t="shared" si="101"/>
        <v>0</v>
      </c>
      <c r="AA371" s="47"/>
    </row>
    <row r="372" spans="1:34" hidden="1" x14ac:dyDescent="0.25">
      <c r="A372" s="57" t="s">
        <v>1832</v>
      </c>
      <c r="B372" s="1">
        <v>14.144</v>
      </c>
      <c r="C372" s="1">
        <v>12.416</v>
      </c>
      <c r="D372" s="1">
        <v>0</v>
      </c>
      <c r="E372" s="1">
        <v>379.815</v>
      </c>
      <c r="G372" s="1">
        <f t="shared" si="85"/>
        <v>-379.815</v>
      </c>
      <c r="H372" s="1">
        <f t="shared" si="86"/>
        <v>1.7279999999999998</v>
      </c>
      <c r="I372" s="2">
        <f t="shared" si="87"/>
        <v>0</v>
      </c>
      <c r="J372" s="2">
        <f t="shared" si="88"/>
        <v>0</v>
      </c>
      <c r="K372" s="2">
        <f t="shared" si="89"/>
        <v>0</v>
      </c>
      <c r="L372" s="10">
        <f t="shared" si="90"/>
        <v>0</v>
      </c>
      <c r="M372" s="73" t="str">
        <f t="shared" si="91"/>
        <v/>
      </c>
      <c r="N372">
        <f t="shared" si="92"/>
        <v>0</v>
      </c>
      <c r="O372" s="12">
        <f t="shared" si="93"/>
        <v>14.144</v>
      </c>
      <c r="P372" s="11">
        <f t="shared" si="94"/>
        <v>0</v>
      </c>
      <c r="Q372" s="1">
        <f t="shared" si="95"/>
        <v>14.144</v>
      </c>
      <c r="S372" s="14" t="str">
        <f t="shared" si="96"/>
        <v>A</v>
      </c>
      <c r="U372" s="1">
        <f t="shared" si="97"/>
        <v>14.144</v>
      </c>
      <c r="V372" s="1">
        <f t="shared" si="98"/>
        <v>379.815</v>
      </c>
      <c r="W372" s="1">
        <f t="shared" si="99"/>
        <v>0</v>
      </c>
      <c r="X372" s="20">
        <f t="shared" si="100"/>
        <v>0</v>
      </c>
      <c r="Y372" s="22">
        <f t="shared" si="101"/>
        <v>0</v>
      </c>
      <c r="AA372" s="47"/>
    </row>
    <row r="373" spans="1:34" hidden="1" x14ac:dyDescent="0.25">
      <c r="A373" s="57" t="s">
        <v>1833</v>
      </c>
      <c r="B373" s="1">
        <v>12.352</v>
      </c>
      <c r="C373" s="1">
        <v>12.544</v>
      </c>
      <c r="D373" s="1">
        <v>418.01299999999998</v>
      </c>
      <c r="E373" s="1">
        <v>378.75099999999998</v>
      </c>
      <c r="G373" s="1">
        <f t="shared" si="85"/>
        <v>39.262</v>
      </c>
      <c r="H373" s="1">
        <f t="shared" si="86"/>
        <v>-0.19200000000000017</v>
      </c>
      <c r="I373" s="2">
        <f t="shared" si="87"/>
        <v>392.93221999999997</v>
      </c>
      <c r="J373" s="2">
        <f t="shared" si="88"/>
        <v>384.57195999999999</v>
      </c>
      <c r="K373" s="2">
        <f t="shared" si="89"/>
        <v>376.21169999999995</v>
      </c>
      <c r="L373" s="10">
        <f t="shared" si="90"/>
        <v>3</v>
      </c>
      <c r="M373" s="73">
        <f t="shared" si="91"/>
        <v>3</v>
      </c>
      <c r="N373">
        <f t="shared" si="92"/>
        <v>3</v>
      </c>
      <c r="O373" s="12">
        <f t="shared" si="93"/>
        <v>14.163513358559799</v>
      </c>
      <c r="P373" s="11">
        <f t="shared" si="94"/>
        <v>1.8115133585597984</v>
      </c>
      <c r="Q373" s="1">
        <f t="shared" si="95"/>
        <v>12.352</v>
      </c>
      <c r="S373" s="14" t="str">
        <f t="shared" si="96"/>
        <v>A</v>
      </c>
      <c r="U373" s="1">
        <f t="shared" si="97"/>
        <v>12.352</v>
      </c>
      <c r="V373" s="1">
        <f t="shared" si="98"/>
        <v>378.75099999999998</v>
      </c>
      <c r="W373" s="1">
        <f t="shared" si="99"/>
        <v>1.8115133585597984</v>
      </c>
      <c r="X373" s="20">
        <f t="shared" si="100"/>
        <v>0.78800831097351232</v>
      </c>
      <c r="Y373" s="22">
        <f t="shared" si="101"/>
        <v>3</v>
      </c>
      <c r="AA373" s="47"/>
    </row>
    <row r="374" spans="1:34" hidden="1" x14ac:dyDescent="0.25">
      <c r="A374" s="57" t="s">
        <v>1834</v>
      </c>
      <c r="B374" s="1">
        <v>12.928000000000001</v>
      </c>
      <c r="C374" s="1">
        <v>12.736000000000001</v>
      </c>
      <c r="D374" s="1">
        <v>418.01100000000002</v>
      </c>
      <c r="E374" s="1">
        <v>378.67099999999999</v>
      </c>
      <c r="G374" s="1">
        <f t="shared" si="85"/>
        <v>39.340000000000032</v>
      </c>
      <c r="H374" s="1">
        <f t="shared" si="86"/>
        <v>0.19200000000000017</v>
      </c>
      <c r="I374" s="2">
        <f t="shared" si="87"/>
        <v>392.93034</v>
      </c>
      <c r="J374" s="2">
        <f t="shared" si="88"/>
        <v>384.57012000000003</v>
      </c>
      <c r="K374" s="2">
        <f t="shared" si="89"/>
        <v>376.2099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14.823988074762068</v>
      </c>
      <c r="P374" s="11">
        <f t="shared" si="94"/>
        <v>1.8959880747620677</v>
      </c>
      <c r="Q374" s="1">
        <f t="shared" si="95"/>
        <v>12.928000000000001</v>
      </c>
      <c r="S374" s="14" t="str">
        <f t="shared" si="96"/>
        <v>A</v>
      </c>
      <c r="U374" s="1">
        <f t="shared" si="97"/>
        <v>12.928000000000001</v>
      </c>
      <c r="V374" s="1">
        <f t="shared" si="98"/>
        <v>378.67099999999999</v>
      </c>
      <c r="W374" s="1">
        <f t="shared" si="99"/>
        <v>1.8959880747620677</v>
      </c>
      <c r="X374" s="20">
        <f t="shared" si="100"/>
        <v>0.8247548125214994</v>
      </c>
      <c r="Y374" s="22">
        <f t="shared" si="101"/>
        <v>3</v>
      </c>
      <c r="AA374" s="47"/>
    </row>
    <row r="375" spans="1:34" hidden="1" x14ac:dyDescent="0.25">
      <c r="A375" s="57" t="s">
        <v>1835</v>
      </c>
      <c r="B375" s="1">
        <v>12.608000000000001</v>
      </c>
      <c r="C375" s="1">
        <v>12.416</v>
      </c>
      <c r="D375" s="1">
        <v>417.78100000000001</v>
      </c>
      <c r="E375" s="1">
        <v>383.92399999999998</v>
      </c>
      <c r="G375" s="1">
        <f t="shared" si="85"/>
        <v>33.857000000000028</v>
      </c>
      <c r="H375" s="1">
        <f t="shared" si="86"/>
        <v>0.19200000000000017</v>
      </c>
      <c r="I375" s="2">
        <f t="shared" si="87"/>
        <v>392.71413999999999</v>
      </c>
      <c r="J375" s="2">
        <f t="shared" si="88"/>
        <v>384.35852</v>
      </c>
      <c r="K375" s="2">
        <f t="shared" si="89"/>
        <v>376.00290000000001</v>
      </c>
      <c r="L375" s="10">
        <f t="shared" si="90"/>
        <v>2</v>
      </c>
      <c r="M375" s="73">
        <f t="shared" si="91"/>
        <v>2</v>
      </c>
      <c r="N375">
        <f t="shared" si="92"/>
        <v>2</v>
      </c>
      <c r="O375" s="12">
        <f t="shared" si="93"/>
        <v>13.826077420769822</v>
      </c>
      <c r="P375" s="11">
        <f t="shared" si="94"/>
        <v>1.2180774207698217</v>
      </c>
      <c r="Q375" s="1">
        <f t="shared" si="95"/>
        <v>12.608000000000001</v>
      </c>
      <c r="S375" s="14" t="str">
        <f t="shared" si="96"/>
        <v>A</v>
      </c>
      <c r="U375" s="1">
        <f t="shared" si="97"/>
        <v>12.608000000000001</v>
      </c>
      <c r="V375" s="1">
        <f t="shared" si="98"/>
        <v>383.92399999999998</v>
      </c>
      <c r="W375" s="1">
        <f t="shared" si="99"/>
        <v>1.2180774207698217</v>
      </c>
      <c r="X375" s="20">
        <f t="shared" si="100"/>
        <v>0.52986367803487244</v>
      </c>
      <c r="Y375" s="22">
        <f t="shared" si="101"/>
        <v>2</v>
      </c>
      <c r="AA375" s="47"/>
    </row>
    <row r="376" spans="1:34" hidden="1" x14ac:dyDescent="0.25">
      <c r="A376" s="57" t="s">
        <v>1836</v>
      </c>
      <c r="B376" s="1">
        <v>12.736000000000001</v>
      </c>
      <c r="C376" s="1">
        <v>12.608000000000001</v>
      </c>
      <c r="D376" s="1">
        <v>418.161</v>
      </c>
      <c r="E376" s="1">
        <v>384.714</v>
      </c>
      <c r="G376" s="1">
        <f t="shared" si="85"/>
        <v>33.447000000000003</v>
      </c>
      <c r="H376" s="1">
        <f t="shared" si="86"/>
        <v>0.12800000000000011</v>
      </c>
      <c r="I376" s="2">
        <f t="shared" si="87"/>
        <v>393.07134000000002</v>
      </c>
      <c r="J376" s="2">
        <f t="shared" si="88"/>
        <v>384.70812000000001</v>
      </c>
      <c r="K376" s="2">
        <f t="shared" si="89"/>
        <v>376.3449</v>
      </c>
      <c r="L376" s="10">
        <f t="shared" si="90"/>
        <v>2</v>
      </c>
      <c r="M376" s="73" t="str">
        <f t="shared" si="91"/>
        <v/>
      </c>
      <c r="N376">
        <f t="shared" si="92"/>
        <v>2</v>
      </c>
      <c r="O376" s="12">
        <f t="shared" si="93"/>
        <v>13.966443689000988</v>
      </c>
      <c r="P376" s="11">
        <f t="shared" si="94"/>
        <v>1.2304436890009871</v>
      </c>
      <c r="Q376" s="1">
        <f t="shared" si="95"/>
        <v>12.736000000000001</v>
      </c>
      <c r="S376" s="14" t="str">
        <f t="shared" si="96"/>
        <v>A</v>
      </c>
      <c r="U376" s="1">
        <f t="shared" si="97"/>
        <v>12.736000000000001</v>
      </c>
      <c r="V376" s="1">
        <f t="shared" si="98"/>
        <v>384.714</v>
      </c>
      <c r="W376" s="1">
        <f t="shared" si="99"/>
        <v>1.2304436890009871</v>
      </c>
      <c r="X376" s="20">
        <f t="shared" si="100"/>
        <v>0.5352430047154294</v>
      </c>
      <c r="Y376" s="22">
        <f t="shared" si="101"/>
        <v>2</v>
      </c>
      <c r="AA376" s="47"/>
    </row>
    <row r="377" spans="1:34" hidden="1" x14ac:dyDescent="0.25">
      <c r="A377" s="57" t="s">
        <v>1837</v>
      </c>
      <c r="B377" s="1">
        <v>12.736000000000001</v>
      </c>
      <c r="C377" s="1">
        <v>12.544</v>
      </c>
      <c r="D377" s="1">
        <v>418.447</v>
      </c>
      <c r="E377" s="1">
        <v>384.20400000000001</v>
      </c>
      <c r="G377" s="1">
        <f t="shared" si="85"/>
        <v>34.242999999999995</v>
      </c>
      <c r="H377" s="1">
        <f t="shared" si="86"/>
        <v>0.19200000000000017</v>
      </c>
      <c r="I377" s="2">
        <f t="shared" si="87"/>
        <v>393.34018000000003</v>
      </c>
      <c r="J377" s="2">
        <f t="shared" si="88"/>
        <v>384.97124000000002</v>
      </c>
      <c r="K377" s="2">
        <f t="shared" si="89"/>
        <v>376.60230000000001</v>
      </c>
      <c r="L377" s="10">
        <f t="shared" si="90"/>
        <v>2</v>
      </c>
      <c r="M377" s="73" t="str">
        <f t="shared" si="91"/>
        <v/>
      </c>
      <c r="N377">
        <f t="shared" si="92"/>
        <v>2</v>
      </c>
      <c r="O377" s="12">
        <f t="shared" si="93"/>
        <v>13.966443689000988</v>
      </c>
      <c r="P377" s="11">
        <f t="shared" si="94"/>
        <v>1.2304436890009871</v>
      </c>
      <c r="Q377" s="1">
        <f t="shared" si="95"/>
        <v>12.736000000000001</v>
      </c>
      <c r="S377" s="14" t="str">
        <f t="shared" si="96"/>
        <v>A</v>
      </c>
      <c r="U377" s="1">
        <f t="shared" si="97"/>
        <v>12.736000000000001</v>
      </c>
      <c r="V377" s="1">
        <f t="shared" si="98"/>
        <v>384.20400000000001</v>
      </c>
      <c r="W377" s="1">
        <f t="shared" si="99"/>
        <v>1.2304436890009871</v>
      </c>
      <c r="X377" s="20">
        <f t="shared" si="100"/>
        <v>0.5352430047154294</v>
      </c>
      <c r="Y377" s="22">
        <f t="shared" si="101"/>
        <v>2</v>
      </c>
      <c r="AA377" s="47"/>
    </row>
    <row r="378" spans="1:34" hidden="1" x14ac:dyDescent="0.25">
      <c r="A378" s="57" t="s">
        <v>1838</v>
      </c>
      <c r="B378" s="1">
        <v>12.992000000000001</v>
      </c>
      <c r="C378" s="1">
        <v>12.8</v>
      </c>
      <c r="D378" s="1">
        <v>419.43799999999999</v>
      </c>
      <c r="E378" s="1">
        <v>379.96600000000001</v>
      </c>
      <c r="G378" s="1">
        <f t="shared" si="85"/>
        <v>39.47199999999998</v>
      </c>
      <c r="H378" s="1">
        <f t="shared" si="86"/>
        <v>0.19200000000000017</v>
      </c>
      <c r="I378" s="2">
        <f t="shared" si="87"/>
        <v>394.27171999999996</v>
      </c>
      <c r="J378" s="2">
        <f t="shared" si="88"/>
        <v>385.88295999999997</v>
      </c>
      <c r="K378" s="2">
        <f t="shared" si="89"/>
        <v>377.49419999999998</v>
      </c>
      <c r="L378" s="10">
        <f t="shared" si="90"/>
        <v>3</v>
      </c>
      <c r="M378" s="73">
        <f t="shared" si="91"/>
        <v>3</v>
      </c>
      <c r="N378">
        <f t="shared" si="92"/>
        <v>3</v>
      </c>
      <c r="O378" s="12">
        <f t="shared" si="93"/>
        <v>14.897374154340099</v>
      </c>
      <c r="P378" s="11">
        <f t="shared" si="94"/>
        <v>1.9053741543400982</v>
      </c>
      <c r="Q378" s="1">
        <f t="shared" si="95"/>
        <v>12.992000000000001</v>
      </c>
      <c r="S378" s="14" t="str">
        <f t="shared" si="96"/>
        <v>A</v>
      </c>
      <c r="U378" s="1">
        <f t="shared" si="97"/>
        <v>12.992000000000001</v>
      </c>
      <c r="V378" s="1">
        <f t="shared" si="98"/>
        <v>379.96600000000001</v>
      </c>
      <c r="W378" s="1">
        <f t="shared" si="99"/>
        <v>1.9053741543400982</v>
      </c>
      <c r="X378" s="20">
        <f t="shared" si="100"/>
        <v>0.82883775713794272</v>
      </c>
      <c r="Y378" s="22">
        <f t="shared" si="101"/>
        <v>3</v>
      </c>
      <c r="AA378" s="47"/>
    </row>
    <row r="379" spans="1:34" hidden="1" x14ac:dyDescent="0.25">
      <c r="A379" s="57" t="s">
        <v>1839</v>
      </c>
      <c r="B379" s="1">
        <v>13.504</v>
      </c>
      <c r="C379" s="1">
        <v>13.311999999999999</v>
      </c>
      <c r="D379" s="1">
        <v>418.596</v>
      </c>
      <c r="E379" s="1">
        <v>380.19200000000001</v>
      </c>
      <c r="G379" s="1">
        <f t="shared" si="85"/>
        <v>38.403999999999996</v>
      </c>
      <c r="H379" s="1">
        <f t="shared" si="86"/>
        <v>0.19200000000000017</v>
      </c>
      <c r="I379" s="2">
        <f t="shared" si="87"/>
        <v>393.48023999999998</v>
      </c>
      <c r="J379" s="2">
        <f t="shared" si="88"/>
        <v>385.10831999999999</v>
      </c>
      <c r="K379" s="2">
        <f t="shared" si="89"/>
        <v>376.7364</v>
      </c>
      <c r="L379" s="10">
        <f t="shared" si="90"/>
        <v>2</v>
      </c>
      <c r="M379" s="73">
        <f t="shared" si="91"/>
        <v>2</v>
      </c>
      <c r="N379">
        <f t="shared" si="92"/>
        <v>2</v>
      </c>
      <c r="O379" s="12">
        <f t="shared" si="93"/>
        <v>14.808641298387981</v>
      </c>
      <c r="P379" s="11">
        <f t="shared" si="94"/>
        <v>1.3046412983879812</v>
      </c>
      <c r="Q379" s="1">
        <f t="shared" si="95"/>
        <v>13.504</v>
      </c>
      <c r="S379" s="14" t="str">
        <f t="shared" si="96"/>
        <v>A</v>
      </c>
      <c r="U379" s="1">
        <f t="shared" si="97"/>
        <v>13.504</v>
      </c>
      <c r="V379" s="1">
        <f t="shared" si="98"/>
        <v>380.19200000000001</v>
      </c>
      <c r="W379" s="1">
        <f t="shared" si="99"/>
        <v>1.3046412983879812</v>
      </c>
      <c r="X379" s="20">
        <f t="shared" si="100"/>
        <v>0.56751896479877184</v>
      </c>
      <c r="Y379" s="22">
        <f t="shared" si="101"/>
        <v>2</v>
      </c>
      <c r="AA379" s="47"/>
    </row>
    <row r="380" spans="1:34" hidden="1" x14ac:dyDescent="0.25">
      <c r="A380" s="57" t="s">
        <v>1840</v>
      </c>
      <c r="B380" s="1">
        <v>13.888</v>
      </c>
      <c r="C380" s="1">
        <v>13.696</v>
      </c>
      <c r="D380" s="1">
        <v>417.20499999999998</v>
      </c>
      <c r="E380" s="1">
        <v>383.827</v>
      </c>
      <c r="G380" s="1">
        <f t="shared" si="85"/>
        <v>33.377999999999986</v>
      </c>
      <c r="H380" s="1">
        <f t="shared" si="86"/>
        <v>0.19200000000000017</v>
      </c>
      <c r="I380" s="2">
        <f t="shared" si="87"/>
        <v>392.17269999999996</v>
      </c>
      <c r="J380" s="2">
        <f t="shared" si="88"/>
        <v>383.82859999999999</v>
      </c>
      <c r="K380" s="2">
        <f t="shared" si="89"/>
        <v>375.48449999999997</v>
      </c>
      <c r="L380" s="10">
        <f t="shared" si="90"/>
        <v>2</v>
      </c>
      <c r="M380" s="73" t="str">
        <f t="shared" si="91"/>
        <v/>
      </c>
      <c r="N380">
        <f t="shared" si="92"/>
        <v>2</v>
      </c>
      <c r="O380" s="12">
        <f t="shared" si="93"/>
        <v>15.229740103081479</v>
      </c>
      <c r="P380" s="11">
        <f t="shared" si="94"/>
        <v>1.3417401030814791</v>
      </c>
      <c r="Q380" s="1">
        <f t="shared" si="95"/>
        <v>13.888</v>
      </c>
      <c r="S380" s="14" t="str">
        <f t="shared" si="96"/>
        <v>A</v>
      </c>
      <c r="U380" s="1">
        <f t="shared" si="97"/>
        <v>13.888</v>
      </c>
      <c r="V380" s="1">
        <f t="shared" si="98"/>
        <v>383.827</v>
      </c>
      <c r="W380" s="1">
        <f t="shared" si="99"/>
        <v>1.3417401030814791</v>
      </c>
      <c r="X380" s="20">
        <f t="shared" si="100"/>
        <v>0.58365694484044339</v>
      </c>
      <c r="Y380" s="22">
        <f t="shared" si="101"/>
        <v>2</v>
      </c>
      <c r="AA380" s="47"/>
    </row>
    <row r="381" spans="1:34" hidden="1" x14ac:dyDescent="0.25">
      <c r="A381" s="57" t="s">
        <v>1841</v>
      </c>
      <c r="B381" s="1">
        <v>12.416</v>
      </c>
      <c r="C381" s="1">
        <v>12.352</v>
      </c>
      <c r="D381" s="1">
        <v>418.55099999999999</v>
      </c>
      <c r="E381" s="1">
        <v>383.02199999999999</v>
      </c>
      <c r="G381" s="1">
        <f t="shared" si="85"/>
        <v>35.528999999999996</v>
      </c>
      <c r="H381" s="1">
        <f t="shared" si="86"/>
        <v>6.4000000000000057E-2</v>
      </c>
      <c r="I381" s="2">
        <f t="shared" si="87"/>
        <v>393.43793999999997</v>
      </c>
      <c r="J381" s="2">
        <f t="shared" si="88"/>
        <v>385.06691999999998</v>
      </c>
      <c r="K381" s="2">
        <f t="shared" si="89"/>
        <v>376.69589999999999</v>
      </c>
      <c r="L381" s="10">
        <f t="shared" si="90"/>
        <v>2</v>
      </c>
      <c r="M381" s="73" t="str">
        <f t="shared" si="91"/>
        <v/>
      </c>
      <c r="N381">
        <f t="shared" si="92"/>
        <v>2</v>
      </c>
      <c r="O381" s="12">
        <f t="shared" si="93"/>
        <v>13.615528018423074</v>
      </c>
      <c r="P381" s="11">
        <f t="shared" si="94"/>
        <v>1.1995280184230737</v>
      </c>
      <c r="Q381" s="1">
        <f t="shared" si="95"/>
        <v>12.416</v>
      </c>
      <c r="S381" s="14" t="str">
        <f t="shared" si="96"/>
        <v>A</v>
      </c>
      <c r="U381" s="1">
        <f t="shared" si="97"/>
        <v>12.416</v>
      </c>
      <c r="V381" s="1">
        <f t="shared" si="98"/>
        <v>383.02199999999999</v>
      </c>
      <c r="W381" s="1">
        <f t="shared" si="99"/>
        <v>1.1995280184230737</v>
      </c>
      <c r="X381" s="20">
        <f t="shared" si="100"/>
        <v>0.52179468801403706</v>
      </c>
      <c r="Y381" s="22">
        <f t="shared" si="101"/>
        <v>2</v>
      </c>
      <c r="AA381" s="47"/>
    </row>
    <row r="382" spans="1:34" hidden="1" x14ac:dyDescent="0.25">
      <c r="A382" s="57" t="s">
        <v>1842</v>
      </c>
      <c r="B382" s="1">
        <v>12.416</v>
      </c>
      <c r="C382" s="1">
        <v>12.096</v>
      </c>
      <c r="D382" s="1">
        <v>422.62</v>
      </c>
      <c r="E382" s="1">
        <v>382.846</v>
      </c>
      <c r="G382" s="1">
        <f t="shared" si="85"/>
        <v>39.774000000000001</v>
      </c>
      <c r="H382" s="1">
        <f t="shared" si="86"/>
        <v>0.32000000000000028</v>
      </c>
      <c r="I382" s="2">
        <f t="shared" si="87"/>
        <v>397.26280000000003</v>
      </c>
      <c r="J382" s="2">
        <f t="shared" si="88"/>
        <v>388.81040000000002</v>
      </c>
      <c r="K382" s="2">
        <f t="shared" si="89"/>
        <v>380.358</v>
      </c>
      <c r="L382" s="10">
        <f t="shared" si="90"/>
        <v>3</v>
      </c>
      <c r="M382" s="73">
        <f t="shared" si="91"/>
        <v>3</v>
      </c>
      <c r="N382">
        <f t="shared" si="92"/>
        <v>3</v>
      </c>
      <c r="O382" s="12">
        <f t="shared" si="93"/>
        <v>14.236899438137828</v>
      </c>
      <c r="P382" s="11">
        <f t="shared" si="94"/>
        <v>1.8208994381378272</v>
      </c>
      <c r="Q382" s="1">
        <f t="shared" si="95"/>
        <v>12.416</v>
      </c>
      <c r="S382" s="14" t="str">
        <f t="shared" si="96"/>
        <v>A</v>
      </c>
      <c r="U382" s="1">
        <f t="shared" si="97"/>
        <v>12.416</v>
      </c>
      <c r="V382" s="1">
        <f t="shared" si="98"/>
        <v>382.846</v>
      </c>
      <c r="W382" s="1">
        <f t="shared" si="99"/>
        <v>1.8208994381378272</v>
      </c>
      <c r="X382" s="20">
        <f t="shared" si="100"/>
        <v>0.79209125558995486</v>
      </c>
      <c r="Y382" s="22">
        <f t="shared" si="101"/>
        <v>3</v>
      </c>
      <c r="AA382" s="47"/>
    </row>
    <row r="383" spans="1:34" hidden="1" x14ac:dyDescent="0.25">
      <c r="A383" s="57" t="s">
        <v>1843</v>
      </c>
      <c r="B383" s="1">
        <v>13.055999999999999</v>
      </c>
      <c r="C383" s="1">
        <v>12.864000000000001</v>
      </c>
      <c r="D383" s="1">
        <v>424.029</v>
      </c>
      <c r="E383" s="1">
        <v>384.11500000000001</v>
      </c>
      <c r="G383" s="1">
        <f t="shared" si="85"/>
        <v>39.913999999999987</v>
      </c>
      <c r="H383" s="1">
        <f t="shared" si="86"/>
        <v>0.19199999999999839</v>
      </c>
      <c r="I383" s="2">
        <f t="shared" si="87"/>
        <v>398.58726000000001</v>
      </c>
      <c r="J383" s="2">
        <f t="shared" si="88"/>
        <v>390.10667999999998</v>
      </c>
      <c r="K383" s="2">
        <f t="shared" si="89"/>
        <v>381.62610000000001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14.970760233918128</v>
      </c>
      <c r="P383" s="11">
        <f t="shared" si="94"/>
        <v>1.9147602339181287</v>
      </c>
      <c r="Q383" s="1">
        <f t="shared" si="95"/>
        <v>13.055999999999999</v>
      </c>
      <c r="S383" s="14" t="str">
        <f t="shared" si="96"/>
        <v>A</v>
      </c>
      <c r="U383" s="1">
        <f t="shared" si="97"/>
        <v>13.055999999999999</v>
      </c>
      <c r="V383" s="1">
        <f t="shared" si="98"/>
        <v>384.11500000000001</v>
      </c>
      <c r="W383" s="1">
        <f t="shared" si="99"/>
        <v>1.9147602339181287</v>
      </c>
      <c r="X383" s="20">
        <f t="shared" si="100"/>
        <v>0.83292070175438593</v>
      </c>
      <c r="Y383" s="22">
        <f t="shared" si="101"/>
        <v>3</v>
      </c>
      <c r="AA383" s="47"/>
    </row>
    <row r="384" spans="1:34" hidden="1" x14ac:dyDescent="0.25">
      <c r="A384" s="57" t="s">
        <v>1844</v>
      </c>
      <c r="B384" s="1">
        <v>12.032</v>
      </c>
      <c r="C384" s="1">
        <v>11.84</v>
      </c>
      <c r="D384" s="1">
        <v>422.96</v>
      </c>
      <c r="E384" s="1">
        <v>383.14600000000002</v>
      </c>
      <c r="G384" s="1">
        <f t="shared" si="85"/>
        <v>39.813999999999965</v>
      </c>
      <c r="H384" s="1">
        <f t="shared" si="86"/>
        <v>0.19200000000000017</v>
      </c>
      <c r="I384" s="2">
        <f t="shared" si="87"/>
        <v>397.58240000000001</v>
      </c>
      <c r="J384" s="2">
        <f t="shared" si="88"/>
        <v>389.1232</v>
      </c>
      <c r="K384" s="2">
        <f t="shared" si="89"/>
        <v>380.66399999999999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13.796582960669648</v>
      </c>
      <c r="P384" s="11">
        <f t="shared" si="94"/>
        <v>1.7645829606696477</v>
      </c>
      <c r="Q384" s="1">
        <f t="shared" si="95"/>
        <v>12.032</v>
      </c>
      <c r="S384" s="14" t="str">
        <f t="shared" si="96"/>
        <v>A</v>
      </c>
      <c r="U384" s="1">
        <f t="shared" si="97"/>
        <v>12.032</v>
      </c>
      <c r="V384" s="1">
        <f t="shared" si="98"/>
        <v>383.14600000000002</v>
      </c>
      <c r="W384" s="1">
        <f t="shared" si="99"/>
        <v>1.7645829606696477</v>
      </c>
      <c r="X384" s="20">
        <f t="shared" si="100"/>
        <v>0.76759358789129672</v>
      </c>
      <c r="Y384" s="22">
        <f t="shared" si="101"/>
        <v>3</v>
      </c>
      <c r="AA384" s="47"/>
    </row>
    <row r="385" spans="1:34" hidden="1" x14ac:dyDescent="0.25">
      <c r="A385" s="57" t="s">
        <v>1845</v>
      </c>
      <c r="B385" s="1">
        <v>12.288</v>
      </c>
      <c r="C385" s="1">
        <v>12.032</v>
      </c>
      <c r="D385" s="1">
        <v>423.23399999999998</v>
      </c>
      <c r="E385" s="1">
        <v>383.39400000000001</v>
      </c>
      <c r="G385" s="1">
        <f t="shared" si="85"/>
        <v>39.839999999999975</v>
      </c>
      <c r="H385" s="1">
        <f t="shared" si="86"/>
        <v>0.25600000000000023</v>
      </c>
      <c r="I385" s="2">
        <f t="shared" si="87"/>
        <v>397.83995999999996</v>
      </c>
      <c r="J385" s="2">
        <f t="shared" si="88"/>
        <v>389.37527999999998</v>
      </c>
      <c r="K385" s="2">
        <f t="shared" si="89"/>
        <v>380.91059999999999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14.090127278981768</v>
      </c>
      <c r="P385" s="11">
        <f t="shared" si="94"/>
        <v>1.8021272789817679</v>
      </c>
      <c r="Q385" s="1">
        <f t="shared" si="95"/>
        <v>12.288</v>
      </c>
      <c r="S385" s="14" t="str">
        <f t="shared" si="96"/>
        <v>A</v>
      </c>
      <c r="U385" s="1">
        <f t="shared" si="97"/>
        <v>12.288</v>
      </c>
      <c r="V385" s="1">
        <f t="shared" si="98"/>
        <v>383.39400000000001</v>
      </c>
      <c r="W385" s="1">
        <f t="shared" si="99"/>
        <v>1.8021272789817679</v>
      </c>
      <c r="X385" s="20">
        <f t="shared" si="100"/>
        <v>0.783925366357069</v>
      </c>
      <c r="Y385" s="22">
        <f t="shared" si="101"/>
        <v>3</v>
      </c>
      <c r="AA385" s="47"/>
    </row>
    <row r="386" spans="1:34" hidden="1" x14ac:dyDescent="0.25">
      <c r="A386" s="57" t="s">
        <v>1846</v>
      </c>
      <c r="B386" s="1">
        <v>12.8</v>
      </c>
      <c r="C386" s="1">
        <v>12.608000000000001</v>
      </c>
      <c r="D386" s="1">
        <v>424.14400000000001</v>
      </c>
      <c r="E386" s="1">
        <v>384.35599999999999</v>
      </c>
      <c r="G386" s="1">
        <f t="shared" si="85"/>
        <v>39.788000000000011</v>
      </c>
      <c r="H386" s="1">
        <f t="shared" si="86"/>
        <v>0.19200000000000017</v>
      </c>
      <c r="I386" s="2">
        <f t="shared" si="87"/>
        <v>398.69535999999999</v>
      </c>
      <c r="J386" s="2">
        <f t="shared" si="88"/>
        <v>390.21248000000003</v>
      </c>
      <c r="K386" s="2">
        <f t="shared" si="89"/>
        <v>381.7296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14.677215915606009</v>
      </c>
      <c r="P386" s="11">
        <f t="shared" si="94"/>
        <v>1.8772159156060084</v>
      </c>
      <c r="Q386" s="1">
        <f t="shared" si="95"/>
        <v>12.8</v>
      </c>
      <c r="S386" s="14" t="str">
        <f t="shared" si="96"/>
        <v>A</v>
      </c>
      <c r="U386" s="1">
        <f t="shared" si="97"/>
        <v>12.8</v>
      </c>
      <c r="V386" s="1">
        <f t="shared" si="98"/>
        <v>384.35599999999999</v>
      </c>
      <c r="W386" s="1">
        <f t="shared" si="99"/>
        <v>1.8772159156060084</v>
      </c>
      <c r="X386" s="20">
        <f t="shared" si="100"/>
        <v>0.81658892328861366</v>
      </c>
      <c r="Y386" s="22">
        <f t="shared" si="101"/>
        <v>3</v>
      </c>
      <c r="AA386" s="47"/>
    </row>
    <row r="387" spans="1:34" hidden="1" x14ac:dyDescent="0.25">
      <c r="A387" s="57" t="s">
        <v>1847</v>
      </c>
      <c r="B387" s="1">
        <v>12.864000000000001</v>
      </c>
      <c r="C387" s="1">
        <v>12.672000000000001</v>
      </c>
      <c r="D387" s="1">
        <v>424.65800000000002</v>
      </c>
      <c r="E387" s="1">
        <v>384.68400000000003</v>
      </c>
      <c r="G387" s="1">
        <f t="shared" si="85"/>
        <v>39.97399999999999</v>
      </c>
      <c r="H387" s="1">
        <f t="shared" si="86"/>
        <v>0.19200000000000017</v>
      </c>
      <c r="I387" s="2">
        <f t="shared" si="87"/>
        <v>399.17851999999999</v>
      </c>
      <c r="J387" s="2">
        <f t="shared" si="88"/>
        <v>390.68536</v>
      </c>
      <c r="K387" s="2">
        <f t="shared" si="89"/>
        <v>382.19220000000001</v>
      </c>
      <c r="L387" s="10">
        <f t="shared" si="90"/>
        <v>3</v>
      </c>
      <c r="M387" s="73" t="str">
        <f t="shared" si="91"/>
        <v/>
      </c>
      <c r="N387">
        <f t="shared" si="92"/>
        <v>3</v>
      </c>
      <c r="O387" s="12">
        <f t="shared" si="93"/>
        <v>14.75060199518404</v>
      </c>
      <c r="P387" s="11">
        <f t="shared" si="94"/>
        <v>1.8866019951840389</v>
      </c>
      <c r="Q387" s="1">
        <f t="shared" si="95"/>
        <v>12.864000000000001</v>
      </c>
      <c r="S387" s="14" t="str">
        <f t="shared" si="96"/>
        <v>A</v>
      </c>
      <c r="U387" s="1">
        <f t="shared" si="97"/>
        <v>12.864000000000001</v>
      </c>
      <c r="V387" s="1">
        <f t="shared" si="98"/>
        <v>384.68400000000003</v>
      </c>
      <c r="W387" s="1">
        <f t="shared" si="99"/>
        <v>1.8866019951840389</v>
      </c>
      <c r="X387" s="20">
        <f t="shared" si="100"/>
        <v>0.82067186790505697</v>
      </c>
      <c r="Y387" s="22">
        <f t="shared" si="101"/>
        <v>3</v>
      </c>
      <c r="AA387" s="47"/>
    </row>
    <row r="388" spans="1:34" hidden="1" x14ac:dyDescent="0.25">
      <c r="A388" s="57" t="s">
        <v>1848</v>
      </c>
      <c r="B388" s="1">
        <v>13.375999999999999</v>
      </c>
      <c r="C388" s="1">
        <v>13.183999999999999</v>
      </c>
      <c r="D388" s="1">
        <v>423.03399999999999</v>
      </c>
      <c r="E388" s="1">
        <v>383.21499999999997</v>
      </c>
      <c r="G388" s="1">
        <f t="shared" si="85"/>
        <v>39.819000000000017</v>
      </c>
      <c r="H388" s="1">
        <f t="shared" si="86"/>
        <v>0.19200000000000017</v>
      </c>
      <c r="I388" s="2">
        <f t="shared" si="87"/>
        <v>397.65195999999997</v>
      </c>
      <c r="J388" s="2">
        <f t="shared" si="88"/>
        <v>389.19128000000001</v>
      </c>
      <c r="K388" s="2">
        <f t="shared" si="89"/>
        <v>380.73059999999998</v>
      </c>
      <c r="L388" s="10">
        <f t="shared" si="90"/>
        <v>3</v>
      </c>
      <c r="M388" s="73" t="str">
        <f t="shared" si="91"/>
        <v/>
      </c>
      <c r="N388">
        <f t="shared" si="92"/>
        <v>3</v>
      </c>
      <c r="O388" s="12">
        <f t="shared" si="93"/>
        <v>15.337690631808277</v>
      </c>
      <c r="P388" s="11">
        <f t="shared" si="94"/>
        <v>1.9616906318082776</v>
      </c>
      <c r="Q388" s="1">
        <f t="shared" si="95"/>
        <v>13.375999999999999</v>
      </c>
      <c r="S388" s="14" t="str">
        <f t="shared" si="96"/>
        <v>A</v>
      </c>
      <c r="U388" s="1">
        <f t="shared" si="97"/>
        <v>13.375999999999999</v>
      </c>
      <c r="V388" s="1">
        <f t="shared" si="98"/>
        <v>383.21499999999997</v>
      </c>
      <c r="W388" s="1">
        <f t="shared" si="99"/>
        <v>1.9616906318082776</v>
      </c>
      <c r="X388" s="20">
        <f t="shared" si="100"/>
        <v>0.85333542483660074</v>
      </c>
      <c r="Y388" s="22">
        <f t="shared" si="101"/>
        <v>3</v>
      </c>
      <c r="AA388" s="47"/>
    </row>
    <row r="389" spans="1:34" hidden="1" x14ac:dyDescent="0.25">
      <c r="A389" s="57" t="s">
        <v>1849</v>
      </c>
      <c r="B389" s="1">
        <v>14.08</v>
      </c>
      <c r="C389" s="1">
        <v>13.888</v>
      </c>
      <c r="D389" s="1">
        <v>422.85300000000001</v>
      </c>
      <c r="E389" s="1">
        <v>383.05099999999999</v>
      </c>
      <c r="G389" s="1">
        <f t="shared" si="85"/>
        <v>39.802000000000021</v>
      </c>
      <c r="H389" s="1">
        <f t="shared" si="86"/>
        <v>0.19200000000000017</v>
      </c>
      <c r="I389" s="2">
        <f t="shared" si="87"/>
        <v>397.48182000000003</v>
      </c>
      <c r="J389" s="2">
        <f t="shared" si="88"/>
        <v>389.02476000000001</v>
      </c>
      <c r="K389" s="2">
        <f t="shared" si="89"/>
        <v>380.5677</v>
      </c>
      <c r="L389" s="10">
        <f t="shared" si="90"/>
        <v>3</v>
      </c>
      <c r="M389" s="73" t="str">
        <f t="shared" si="91"/>
        <v/>
      </c>
      <c r="N389">
        <f t="shared" si="92"/>
        <v>3</v>
      </c>
      <c r="O389" s="12">
        <f t="shared" si="93"/>
        <v>16.14493750716661</v>
      </c>
      <c r="P389" s="11">
        <f t="shared" si="94"/>
        <v>2.0649375071666096</v>
      </c>
      <c r="Q389" s="1">
        <f t="shared" si="95"/>
        <v>14.08</v>
      </c>
      <c r="S389" s="14" t="str">
        <f t="shared" si="96"/>
        <v>A</v>
      </c>
      <c r="U389" s="1">
        <f t="shared" si="97"/>
        <v>14.08</v>
      </c>
      <c r="V389" s="1">
        <f t="shared" si="98"/>
        <v>383.05099999999999</v>
      </c>
      <c r="W389" s="1">
        <f t="shared" si="99"/>
        <v>2.0649375071666096</v>
      </c>
      <c r="X389" s="20">
        <f t="shared" si="100"/>
        <v>0.89824781561747513</v>
      </c>
      <c r="Y389" s="22">
        <f t="shared" si="101"/>
        <v>3</v>
      </c>
      <c r="AA389" s="47"/>
    </row>
    <row r="390" spans="1:34" hidden="1" x14ac:dyDescent="0.25">
      <c r="A390" s="57" t="s">
        <v>1850</v>
      </c>
      <c r="B390" s="1">
        <v>12.928000000000001</v>
      </c>
      <c r="C390" s="1">
        <v>12.736000000000001</v>
      </c>
      <c r="D390" s="1">
        <v>423.38299999999998</v>
      </c>
      <c r="E390" s="1">
        <v>383.541</v>
      </c>
      <c r="G390" s="1">
        <f t="shared" si="85"/>
        <v>39.841999999999985</v>
      </c>
      <c r="H390" s="1">
        <f t="shared" si="86"/>
        <v>0.19200000000000017</v>
      </c>
      <c r="I390" s="2">
        <f t="shared" si="87"/>
        <v>397.98001999999997</v>
      </c>
      <c r="J390" s="2">
        <f t="shared" si="88"/>
        <v>389.51236</v>
      </c>
      <c r="K390" s="2">
        <f t="shared" si="89"/>
        <v>381.04469999999998</v>
      </c>
      <c r="L390" s="10">
        <f t="shared" si="90"/>
        <v>3</v>
      </c>
      <c r="M390" s="73" t="str">
        <f t="shared" si="91"/>
        <v/>
      </c>
      <c r="N390">
        <f t="shared" si="92"/>
        <v>3</v>
      </c>
      <c r="O390" s="12">
        <f t="shared" si="93"/>
        <v>14.823988074762068</v>
      </c>
      <c r="P390" s="11">
        <f t="shared" si="94"/>
        <v>1.8959880747620677</v>
      </c>
      <c r="Q390" s="1">
        <f t="shared" si="95"/>
        <v>12.928000000000001</v>
      </c>
      <c r="S390" s="14" t="str">
        <f t="shared" si="96"/>
        <v>A</v>
      </c>
      <c r="U390" s="1">
        <f t="shared" si="97"/>
        <v>12.928000000000001</v>
      </c>
      <c r="V390" s="1">
        <f t="shared" si="98"/>
        <v>383.541</v>
      </c>
      <c r="W390" s="1">
        <f t="shared" si="99"/>
        <v>1.8959880747620677</v>
      </c>
      <c r="X390" s="20">
        <f t="shared" si="100"/>
        <v>0.8247548125214994</v>
      </c>
      <c r="Y390" s="22">
        <f t="shared" si="101"/>
        <v>3</v>
      </c>
      <c r="AA390" s="47"/>
    </row>
    <row r="391" spans="1:34" hidden="1" x14ac:dyDescent="0.25">
      <c r="A391" s="57" t="s">
        <v>1851</v>
      </c>
      <c r="B391" s="1">
        <v>13.696</v>
      </c>
      <c r="C391" s="1">
        <v>13.44</v>
      </c>
      <c r="D391" s="1">
        <v>423.43700000000001</v>
      </c>
      <c r="E391" s="1">
        <v>383.59</v>
      </c>
      <c r="G391" s="1">
        <f t="shared" si="85"/>
        <v>39.847000000000037</v>
      </c>
      <c r="H391" s="1">
        <f t="shared" si="86"/>
        <v>0.25600000000000023</v>
      </c>
      <c r="I391" s="2">
        <f t="shared" si="87"/>
        <v>398.03077999999999</v>
      </c>
      <c r="J391" s="2">
        <f t="shared" si="88"/>
        <v>389.56204000000002</v>
      </c>
      <c r="K391" s="2">
        <f t="shared" si="89"/>
        <v>381.0933</v>
      </c>
      <c r="L391" s="10">
        <f t="shared" si="90"/>
        <v>3</v>
      </c>
      <c r="M391" s="73" t="str">
        <f t="shared" si="91"/>
        <v/>
      </c>
      <c r="N391">
        <f t="shared" si="92"/>
        <v>3</v>
      </c>
      <c r="O391" s="12">
        <f t="shared" si="93"/>
        <v>15.704621029698428</v>
      </c>
      <c r="P391" s="11">
        <f t="shared" si="94"/>
        <v>2.0086210296984284</v>
      </c>
      <c r="Q391" s="1">
        <f t="shared" si="95"/>
        <v>13.696</v>
      </c>
      <c r="S391" s="14" t="str">
        <f t="shared" si="96"/>
        <v>A</v>
      </c>
      <c r="U391" s="1">
        <f t="shared" si="97"/>
        <v>13.696</v>
      </c>
      <c r="V391" s="1">
        <f t="shared" si="98"/>
        <v>383.59</v>
      </c>
      <c r="W391" s="1">
        <f t="shared" si="99"/>
        <v>2.0086210296984284</v>
      </c>
      <c r="X391" s="20">
        <f t="shared" si="100"/>
        <v>0.87375014791881633</v>
      </c>
      <c r="Y391" s="22">
        <f t="shared" si="101"/>
        <v>3</v>
      </c>
      <c r="AA391" s="47"/>
    </row>
    <row r="392" spans="1:34" hidden="1" x14ac:dyDescent="0.25">
      <c r="A392" s="57" t="s">
        <v>1852</v>
      </c>
      <c r="B392" s="1">
        <v>13.12</v>
      </c>
      <c r="C392" s="1">
        <v>12.928000000000001</v>
      </c>
      <c r="D392" s="1">
        <v>421.85</v>
      </c>
      <c r="E392" s="1">
        <v>382.15800000000002</v>
      </c>
      <c r="G392" s="1">
        <f t="shared" si="85"/>
        <v>39.692000000000007</v>
      </c>
      <c r="H392" s="1">
        <f t="shared" si="86"/>
        <v>0.19199999999999839</v>
      </c>
      <c r="I392" s="2">
        <f t="shared" si="87"/>
        <v>396.53900000000004</v>
      </c>
      <c r="J392" s="2">
        <f t="shared" si="88"/>
        <v>388.10200000000003</v>
      </c>
      <c r="K392" s="2">
        <f t="shared" si="89"/>
        <v>379.66500000000002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15.044146313496157</v>
      </c>
      <c r="P392" s="11">
        <f t="shared" si="94"/>
        <v>1.9241463134961574</v>
      </c>
      <c r="Q392" s="1">
        <f t="shared" si="95"/>
        <v>13.12</v>
      </c>
      <c r="S392" s="14" t="str">
        <f t="shared" si="96"/>
        <v>A</v>
      </c>
      <c r="U392" s="1">
        <f t="shared" si="97"/>
        <v>13.12</v>
      </c>
      <c r="V392" s="1">
        <f t="shared" si="98"/>
        <v>382.15800000000002</v>
      </c>
      <c r="W392" s="1">
        <f t="shared" si="99"/>
        <v>1.9241463134961574</v>
      </c>
      <c r="X392" s="20">
        <f t="shared" si="100"/>
        <v>0.83700364637082847</v>
      </c>
      <c r="Y392" s="22">
        <f t="shared" si="101"/>
        <v>3</v>
      </c>
      <c r="AA392" s="47"/>
    </row>
    <row r="393" spans="1:34" x14ac:dyDescent="0.25">
      <c r="A393" s="57" t="s">
        <v>1853</v>
      </c>
      <c r="B393" s="1">
        <v>18.175999999999998</v>
      </c>
      <c r="C393" s="1">
        <v>17.984000000000002</v>
      </c>
      <c r="D393" s="1">
        <v>422.18799999999999</v>
      </c>
      <c r="E393" s="1">
        <v>382.459</v>
      </c>
      <c r="G393" s="1">
        <f t="shared" ref="G393:G456" si="102">D393-E393</f>
        <v>39.728999999999985</v>
      </c>
      <c r="H393" s="1">
        <f t="shared" ref="H393:H456" si="103">B393-C393</f>
        <v>0.19199999999999662</v>
      </c>
      <c r="I393" s="2">
        <f t="shared" ref="I393:I456" si="104">D393-((D393/100)*I$8)</f>
        <v>396.85672</v>
      </c>
      <c r="J393" s="2">
        <f t="shared" ref="J393:J456" si="105">D393-((D393/100)*J$8)</f>
        <v>388.41296</v>
      </c>
      <c r="K393" s="2">
        <f t="shared" ref="K393:K456" si="106">D393-((D393/100)*K$8)</f>
        <v>379.9692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20.84164660016053</v>
      </c>
      <c r="P393" s="11">
        <f t="shared" ref="P393:P456" si="111">IF(O393&lt;&gt;"",O393-B393,"")</f>
        <v>2.6656466001605317</v>
      </c>
      <c r="Q393" s="1">
        <f t="shared" ref="Q393:Q456" si="112">O393-P393</f>
        <v>18.175999999999998</v>
      </c>
      <c r="S393" s="14" t="str">
        <f t="shared" ref="S393:S456" si="113">IF(ROUND(B393,3)=ROUND(Q393,3),"A","B")</f>
        <v>A</v>
      </c>
      <c r="U393" s="1">
        <f t="shared" ref="U393:U456" si="114">B393</f>
        <v>18.175999999999998</v>
      </c>
      <c r="V393" s="1">
        <f t="shared" ref="V393:V456" si="115">E393</f>
        <v>382.459</v>
      </c>
      <c r="W393" s="1">
        <f t="shared" ref="W393:W456" si="116">P393</f>
        <v>2.6656466001605317</v>
      </c>
      <c r="X393" s="20">
        <f t="shared" ref="X393:X456" si="117">W393*X$6</f>
        <v>1.1595562710698313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2025-03-17 00:00:00</v>
      </c>
      <c r="AC393" s="1">
        <f>SUM(U393:U416)</f>
        <v>2939.3919999999994</v>
      </c>
      <c r="AD393" s="1">
        <f>AVERAGE(V393:V416)</f>
        <v>381.80625000000009</v>
      </c>
      <c r="AE393" s="1">
        <f>SUM(W393:W416)</f>
        <v>399.06722001714172</v>
      </c>
      <c r="AF393" s="1">
        <f>SUM(X393:X416)</f>
        <v>173.59424070745663</v>
      </c>
      <c r="AG393" s="35">
        <f>AVERAGE(Y393:Y416)</f>
        <v>2.8333333333333335</v>
      </c>
      <c r="AH393" s="37">
        <f>DAY(A393)</f>
        <v>17</v>
      </c>
    </row>
    <row r="394" spans="1:34" hidden="1" x14ac:dyDescent="0.25">
      <c r="A394" s="57" t="s">
        <v>1854</v>
      </c>
      <c r="B394" s="1">
        <v>18.751999999999999</v>
      </c>
      <c r="C394" s="1">
        <v>18.495999999999999</v>
      </c>
      <c r="D394" s="1">
        <v>423.12</v>
      </c>
      <c r="E394" s="1">
        <v>383.30799999999999</v>
      </c>
      <c r="G394" s="1">
        <f t="shared" si="102"/>
        <v>39.812000000000012</v>
      </c>
      <c r="H394" s="1">
        <f t="shared" si="103"/>
        <v>0.25600000000000023</v>
      </c>
      <c r="I394" s="2">
        <f t="shared" si="104"/>
        <v>397.7328</v>
      </c>
      <c r="J394" s="2">
        <f t="shared" si="105"/>
        <v>389.2704</v>
      </c>
      <c r="K394" s="2">
        <f t="shared" si="106"/>
        <v>380.80799999999999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21.5021213163628</v>
      </c>
      <c r="P394" s="11">
        <f t="shared" si="111"/>
        <v>2.7501213163628009</v>
      </c>
      <c r="Q394" s="1">
        <f t="shared" si="112"/>
        <v>18.751999999999999</v>
      </c>
      <c r="S394" s="14" t="str">
        <f t="shared" si="113"/>
        <v>A</v>
      </c>
      <c r="U394" s="1">
        <f t="shared" si="114"/>
        <v>18.751999999999999</v>
      </c>
      <c r="V394" s="1">
        <f t="shared" si="115"/>
        <v>383.30799999999999</v>
      </c>
      <c r="W394" s="1">
        <f t="shared" si="116"/>
        <v>2.7501213163628009</v>
      </c>
      <c r="X394" s="20">
        <f t="shared" si="117"/>
        <v>1.1963027726178184</v>
      </c>
      <c r="Y394" s="22">
        <f t="shared" si="118"/>
        <v>3</v>
      </c>
      <c r="AA394" s="47"/>
    </row>
    <row r="395" spans="1:34" hidden="1" x14ac:dyDescent="0.25">
      <c r="A395" s="57" t="s">
        <v>1855</v>
      </c>
      <c r="B395" s="1">
        <v>18.751999999999999</v>
      </c>
      <c r="C395" s="1">
        <v>18.623999999999999</v>
      </c>
      <c r="D395" s="1">
        <v>423.012</v>
      </c>
      <c r="E395" s="1">
        <v>383.21</v>
      </c>
      <c r="G395" s="1">
        <f t="shared" si="102"/>
        <v>39.802000000000021</v>
      </c>
      <c r="H395" s="1">
        <f t="shared" si="103"/>
        <v>0.12800000000000011</v>
      </c>
      <c r="I395" s="2">
        <f t="shared" si="104"/>
        <v>397.63128</v>
      </c>
      <c r="J395" s="2">
        <f t="shared" si="105"/>
        <v>389.17104</v>
      </c>
      <c r="K395" s="2">
        <f t="shared" si="106"/>
        <v>380.71080000000001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21.5021213163628</v>
      </c>
      <c r="P395" s="11">
        <f t="shared" si="111"/>
        <v>2.7501213163628009</v>
      </c>
      <c r="Q395" s="1">
        <f t="shared" si="112"/>
        <v>18.751999999999999</v>
      </c>
      <c r="S395" s="14" t="str">
        <f t="shared" si="113"/>
        <v>A</v>
      </c>
      <c r="U395" s="1">
        <f t="shared" si="114"/>
        <v>18.751999999999999</v>
      </c>
      <c r="V395" s="1">
        <f t="shared" si="115"/>
        <v>383.21</v>
      </c>
      <c r="W395" s="1">
        <f t="shared" si="116"/>
        <v>2.7501213163628009</v>
      </c>
      <c r="X395" s="20">
        <f t="shared" si="117"/>
        <v>1.1963027726178184</v>
      </c>
      <c r="Y395" s="22">
        <f t="shared" si="118"/>
        <v>3</v>
      </c>
      <c r="AA395" s="47"/>
    </row>
    <row r="396" spans="1:34" hidden="1" x14ac:dyDescent="0.25">
      <c r="A396" s="57" t="s">
        <v>1856</v>
      </c>
      <c r="B396" s="1">
        <v>19.2</v>
      </c>
      <c r="C396" s="1">
        <v>18.943999999999999</v>
      </c>
      <c r="D396" s="1">
        <v>423.084</v>
      </c>
      <c r="E396" s="1">
        <v>383.27600000000001</v>
      </c>
      <c r="G396" s="1">
        <f t="shared" si="102"/>
        <v>39.807999999999993</v>
      </c>
      <c r="H396" s="1">
        <f t="shared" si="103"/>
        <v>0.25600000000000023</v>
      </c>
      <c r="I396" s="2">
        <f t="shared" si="104"/>
        <v>397.69896</v>
      </c>
      <c r="J396" s="2">
        <f t="shared" si="105"/>
        <v>389.23728</v>
      </c>
      <c r="K396" s="2">
        <f t="shared" si="106"/>
        <v>380.7756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22.015823873409012</v>
      </c>
      <c r="P396" s="11">
        <f t="shared" si="111"/>
        <v>2.8158238734090126</v>
      </c>
      <c r="Q396" s="1">
        <f t="shared" si="112"/>
        <v>19.2</v>
      </c>
      <c r="S396" s="14" t="str">
        <f t="shared" si="113"/>
        <v>A</v>
      </c>
      <c r="U396" s="1">
        <f t="shared" si="114"/>
        <v>19.2</v>
      </c>
      <c r="V396" s="1">
        <f t="shared" si="115"/>
        <v>383.27600000000001</v>
      </c>
      <c r="W396" s="1">
        <f t="shared" si="116"/>
        <v>2.8158238734090126</v>
      </c>
      <c r="X396" s="20">
        <f t="shared" si="117"/>
        <v>1.2248833849329206</v>
      </c>
      <c r="Y396" s="22">
        <f t="shared" si="118"/>
        <v>3</v>
      </c>
      <c r="AA396" s="47"/>
    </row>
    <row r="397" spans="1:34" hidden="1" x14ac:dyDescent="0.25">
      <c r="A397" s="57" t="s">
        <v>1857</v>
      </c>
      <c r="B397" s="1">
        <v>19.391999999999999</v>
      </c>
      <c r="C397" s="1">
        <v>19.263999999999999</v>
      </c>
      <c r="D397" s="1">
        <v>422.13200000000001</v>
      </c>
      <c r="E397" s="1">
        <v>382.416</v>
      </c>
      <c r="G397" s="1">
        <f t="shared" si="102"/>
        <v>39.716000000000008</v>
      </c>
      <c r="H397" s="1">
        <f t="shared" si="103"/>
        <v>0.12800000000000011</v>
      </c>
      <c r="I397" s="2">
        <f t="shared" si="104"/>
        <v>396.80408</v>
      </c>
      <c r="J397" s="2">
        <f t="shared" si="105"/>
        <v>388.36144000000002</v>
      </c>
      <c r="K397" s="2">
        <f t="shared" si="106"/>
        <v>379.91880000000003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22.235982112143102</v>
      </c>
      <c r="P397" s="11">
        <f t="shared" si="111"/>
        <v>2.8439821121431024</v>
      </c>
      <c r="Q397" s="1">
        <f t="shared" si="112"/>
        <v>19.391999999999999</v>
      </c>
      <c r="S397" s="14" t="str">
        <f t="shared" si="113"/>
        <v>A</v>
      </c>
      <c r="U397" s="1">
        <f t="shared" si="114"/>
        <v>19.391999999999999</v>
      </c>
      <c r="V397" s="1">
        <f t="shared" si="115"/>
        <v>382.416</v>
      </c>
      <c r="W397" s="1">
        <f t="shared" si="116"/>
        <v>2.8439821121431024</v>
      </c>
      <c r="X397" s="20">
        <f t="shared" si="117"/>
        <v>1.2371322187822495</v>
      </c>
      <c r="Y397" s="22">
        <f t="shared" si="118"/>
        <v>3</v>
      </c>
      <c r="AA397" s="47"/>
    </row>
    <row r="398" spans="1:34" hidden="1" x14ac:dyDescent="0.25">
      <c r="A398" s="57" t="s">
        <v>1858</v>
      </c>
      <c r="B398" s="1">
        <v>40.64</v>
      </c>
      <c r="C398" s="1">
        <v>40.448</v>
      </c>
      <c r="D398" s="1">
        <v>419.95499999999998</v>
      </c>
      <c r="E398" s="1">
        <v>380.38400000000001</v>
      </c>
      <c r="G398" s="1">
        <f t="shared" si="102"/>
        <v>39.57099999999997</v>
      </c>
      <c r="H398" s="1">
        <f t="shared" si="103"/>
        <v>0.19200000000000017</v>
      </c>
      <c r="I398" s="2">
        <f t="shared" si="104"/>
        <v>394.7577</v>
      </c>
      <c r="J398" s="2">
        <f t="shared" si="105"/>
        <v>386.35859999999997</v>
      </c>
      <c r="K398" s="2">
        <f t="shared" si="106"/>
        <v>377.95949999999999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46.600160532049074</v>
      </c>
      <c r="P398" s="11">
        <f t="shared" si="111"/>
        <v>5.9601605320490734</v>
      </c>
      <c r="Q398" s="1">
        <f t="shared" si="112"/>
        <v>40.64</v>
      </c>
      <c r="S398" s="14" t="str">
        <f t="shared" si="113"/>
        <v>A</v>
      </c>
      <c r="U398" s="1">
        <f t="shared" si="114"/>
        <v>40.64</v>
      </c>
      <c r="V398" s="1">
        <f t="shared" si="115"/>
        <v>380.38400000000001</v>
      </c>
      <c r="W398" s="1">
        <f t="shared" si="116"/>
        <v>5.9601605320490734</v>
      </c>
      <c r="X398" s="20">
        <f t="shared" si="117"/>
        <v>2.5926698314413468</v>
      </c>
      <c r="Y398" s="22">
        <f t="shared" si="118"/>
        <v>3</v>
      </c>
      <c r="AA398" s="47"/>
    </row>
    <row r="399" spans="1:34" hidden="1" x14ac:dyDescent="0.25">
      <c r="A399" s="57" t="s">
        <v>1859</v>
      </c>
      <c r="B399" s="1">
        <v>106.816</v>
      </c>
      <c r="C399" s="1">
        <v>106.624</v>
      </c>
      <c r="D399" s="1">
        <v>414.94799999999998</v>
      </c>
      <c r="E399" s="1">
        <v>380.90499999999997</v>
      </c>
      <c r="G399" s="1">
        <f t="shared" si="102"/>
        <v>34.043000000000006</v>
      </c>
      <c r="H399" s="1">
        <f t="shared" si="103"/>
        <v>0.19200000000000728</v>
      </c>
      <c r="I399" s="2">
        <f t="shared" si="104"/>
        <v>390.05111999999997</v>
      </c>
      <c r="J399" s="2">
        <f t="shared" si="105"/>
        <v>381.75216</v>
      </c>
      <c r="K399" s="2">
        <f t="shared" si="106"/>
        <v>373.45319999999998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117.13565083890778</v>
      </c>
      <c r="P399" s="11">
        <f t="shared" si="111"/>
        <v>10.319650838907776</v>
      </c>
      <c r="Q399" s="1">
        <f t="shared" si="112"/>
        <v>106.816</v>
      </c>
      <c r="S399" s="14" t="str">
        <f t="shared" si="113"/>
        <v>A</v>
      </c>
      <c r="U399" s="1">
        <f t="shared" si="114"/>
        <v>106.816</v>
      </c>
      <c r="V399" s="1">
        <f t="shared" si="115"/>
        <v>380.90499999999997</v>
      </c>
      <c r="W399" s="1">
        <f t="shared" si="116"/>
        <v>10.319650838907776</v>
      </c>
      <c r="X399" s="20">
        <f t="shared" si="117"/>
        <v>4.4890481149248824</v>
      </c>
      <c r="Y399" s="22">
        <f t="shared" si="118"/>
        <v>2</v>
      </c>
      <c r="AA399" s="47"/>
    </row>
    <row r="400" spans="1:34" hidden="1" x14ac:dyDescent="0.25">
      <c r="A400" s="57" t="s">
        <v>1860</v>
      </c>
      <c r="B400" s="1">
        <v>165.50399999999999</v>
      </c>
      <c r="C400" s="1">
        <v>165.12</v>
      </c>
      <c r="D400" s="1">
        <v>417.68299999999999</v>
      </c>
      <c r="E400" s="1">
        <v>379.46800000000002</v>
      </c>
      <c r="G400" s="1">
        <f t="shared" si="102"/>
        <v>38.214999999999975</v>
      </c>
      <c r="H400" s="1">
        <f t="shared" si="103"/>
        <v>0.38399999999998613</v>
      </c>
      <c r="I400" s="2">
        <f t="shared" si="104"/>
        <v>392.62202000000002</v>
      </c>
      <c r="J400" s="2">
        <f t="shared" si="105"/>
        <v>384.26835999999997</v>
      </c>
      <c r="K400" s="2">
        <f t="shared" si="106"/>
        <v>375.91469999999998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181.49358482289725</v>
      </c>
      <c r="P400" s="11">
        <f t="shared" si="111"/>
        <v>15.989584822897257</v>
      </c>
      <c r="Q400" s="1">
        <f t="shared" si="112"/>
        <v>165.50399999999999</v>
      </c>
      <c r="S400" s="14" t="str">
        <f t="shared" si="113"/>
        <v>A</v>
      </c>
      <c r="U400" s="1">
        <f t="shared" si="114"/>
        <v>165.50399999999999</v>
      </c>
      <c r="V400" s="1">
        <f t="shared" si="115"/>
        <v>379.46800000000002</v>
      </c>
      <c r="W400" s="1">
        <f t="shared" si="116"/>
        <v>15.989584822897257</v>
      </c>
      <c r="X400" s="20">
        <f t="shared" si="117"/>
        <v>6.9554693979603064</v>
      </c>
      <c r="Y400" s="22">
        <f t="shared" si="118"/>
        <v>2</v>
      </c>
      <c r="AA400" s="47"/>
    </row>
    <row r="401" spans="1:27" hidden="1" x14ac:dyDescent="0.25">
      <c r="A401" s="57" t="s">
        <v>1861</v>
      </c>
      <c r="B401" s="1">
        <v>177.792</v>
      </c>
      <c r="C401" s="1">
        <v>177.47200000000001</v>
      </c>
      <c r="D401" s="1">
        <v>418.75400000000002</v>
      </c>
      <c r="E401" s="1">
        <v>378.82499999999999</v>
      </c>
      <c r="G401" s="1">
        <f t="shared" si="102"/>
        <v>39.92900000000003</v>
      </c>
      <c r="H401" s="1">
        <f t="shared" si="103"/>
        <v>0.31999999999999318</v>
      </c>
      <c r="I401" s="2">
        <f t="shared" si="104"/>
        <v>393.62876</v>
      </c>
      <c r="J401" s="2">
        <f t="shared" si="105"/>
        <v>385.25368000000003</v>
      </c>
      <c r="K401" s="2">
        <f t="shared" si="106"/>
        <v>376.87860000000001</v>
      </c>
      <c r="L401" s="10">
        <f t="shared" si="107"/>
        <v>3</v>
      </c>
      <c r="M401" s="73">
        <f t="shared" si="108"/>
        <v>3</v>
      </c>
      <c r="N401">
        <f t="shared" si="109"/>
        <v>3</v>
      </c>
      <c r="O401" s="12">
        <f t="shared" si="110"/>
        <v>203.86652906776746</v>
      </c>
      <c r="P401" s="11">
        <f t="shared" si="111"/>
        <v>26.074529067767457</v>
      </c>
      <c r="Q401" s="1">
        <f t="shared" si="112"/>
        <v>177.792</v>
      </c>
      <c r="S401" s="14" t="str">
        <f t="shared" si="113"/>
        <v>A</v>
      </c>
      <c r="U401" s="1">
        <f t="shared" si="114"/>
        <v>177.792</v>
      </c>
      <c r="V401" s="1">
        <f t="shared" si="115"/>
        <v>378.82499999999999</v>
      </c>
      <c r="W401" s="1">
        <f t="shared" si="116"/>
        <v>26.074529067767457</v>
      </c>
      <c r="X401" s="20">
        <f t="shared" si="117"/>
        <v>11.342420144478844</v>
      </c>
      <c r="Y401" s="22">
        <f t="shared" si="118"/>
        <v>3</v>
      </c>
      <c r="AA401" s="47"/>
    </row>
    <row r="402" spans="1:27" hidden="1" x14ac:dyDescent="0.25">
      <c r="A402" s="57" t="s">
        <v>1862</v>
      </c>
      <c r="B402" s="1">
        <v>174.78399999999999</v>
      </c>
      <c r="C402" s="1">
        <v>174.52799999999999</v>
      </c>
      <c r="D402" s="1">
        <v>420.65199999999999</v>
      </c>
      <c r="E402" s="1">
        <v>380.57</v>
      </c>
      <c r="G402" s="1">
        <f t="shared" si="102"/>
        <v>40.081999999999994</v>
      </c>
      <c r="H402" s="1">
        <f t="shared" si="103"/>
        <v>0.25600000000000023</v>
      </c>
      <c r="I402" s="2">
        <f t="shared" si="104"/>
        <v>395.41287999999997</v>
      </c>
      <c r="J402" s="2">
        <f t="shared" si="105"/>
        <v>386.99984000000001</v>
      </c>
      <c r="K402" s="2">
        <f t="shared" si="106"/>
        <v>378.58679999999998</v>
      </c>
      <c r="L402" s="10">
        <f t="shared" si="107"/>
        <v>3</v>
      </c>
      <c r="M402" s="73" t="str">
        <f t="shared" si="108"/>
        <v/>
      </c>
      <c r="N402">
        <f t="shared" si="109"/>
        <v>3</v>
      </c>
      <c r="O402" s="12">
        <f t="shared" si="110"/>
        <v>200.41738332760002</v>
      </c>
      <c r="P402" s="11">
        <f t="shared" si="111"/>
        <v>25.633383327600029</v>
      </c>
      <c r="Q402" s="1">
        <f t="shared" si="112"/>
        <v>174.78399999999999</v>
      </c>
      <c r="S402" s="14" t="str">
        <f t="shared" si="113"/>
        <v>A</v>
      </c>
      <c r="U402" s="1">
        <f t="shared" si="114"/>
        <v>174.78399999999999</v>
      </c>
      <c r="V402" s="1">
        <f t="shared" si="115"/>
        <v>380.57</v>
      </c>
      <c r="W402" s="1">
        <f t="shared" si="116"/>
        <v>25.633383327600029</v>
      </c>
      <c r="X402" s="20">
        <f t="shared" si="117"/>
        <v>11.150521747506012</v>
      </c>
      <c r="Y402" s="22">
        <f t="shared" si="118"/>
        <v>3</v>
      </c>
      <c r="AA402" s="47"/>
    </row>
    <row r="403" spans="1:27" hidden="1" x14ac:dyDescent="0.25">
      <c r="A403" s="57" t="s">
        <v>1863</v>
      </c>
      <c r="B403" s="1">
        <v>177.6</v>
      </c>
      <c r="C403" s="1">
        <v>177.28</v>
      </c>
      <c r="D403" s="1">
        <v>419.93799999999999</v>
      </c>
      <c r="E403" s="1">
        <v>379.904</v>
      </c>
      <c r="G403" s="1">
        <f t="shared" si="102"/>
        <v>40.033999999999992</v>
      </c>
      <c r="H403" s="1">
        <f t="shared" si="103"/>
        <v>0.31999999999999318</v>
      </c>
      <c r="I403" s="2">
        <f t="shared" si="104"/>
        <v>394.74171999999999</v>
      </c>
      <c r="J403" s="2">
        <f t="shared" si="105"/>
        <v>386.34296000000001</v>
      </c>
      <c r="K403" s="2">
        <f t="shared" si="106"/>
        <v>377.94420000000002</v>
      </c>
      <c r="L403" s="10">
        <f t="shared" si="107"/>
        <v>3</v>
      </c>
      <c r="M403" s="73" t="str">
        <f t="shared" si="108"/>
        <v/>
      </c>
      <c r="N403">
        <f t="shared" si="109"/>
        <v>3</v>
      </c>
      <c r="O403" s="12">
        <f t="shared" si="110"/>
        <v>203.64637082903334</v>
      </c>
      <c r="P403" s="11">
        <f t="shared" si="111"/>
        <v>26.04637082903335</v>
      </c>
      <c r="Q403" s="1">
        <f t="shared" si="112"/>
        <v>177.6</v>
      </c>
      <c r="S403" s="14" t="str">
        <f t="shared" si="113"/>
        <v>A</v>
      </c>
      <c r="U403" s="1">
        <f t="shared" si="114"/>
        <v>177.6</v>
      </c>
      <c r="V403" s="1">
        <f t="shared" si="115"/>
        <v>379.904</v>
      </c>
      <c r="W403" s="1">
        <f t="shared" si="116"/>
        <v>26.04637082903335</v>
      </c>
      <c r="X403" s="20">
        <f t="shared" si="117"/>
        <v>11.330171310629508</v>
      </c>
      <c r="Y403" s="22">
        <f t="shared" si="118"/>
        <v>3</v>
      </c>
      <c r="AA403" s="47"/>
    </row>
    <row r="404" spans="1:27" hidden="1" x14ac:dyDescent="0.25">
      <c r="A404" s="57" t="s">
        <v>1864</v>
      </c>
      <c r="B404" s="1">
        <v>184.19200000000001</v>
      </c>
      <c r="C404" s="1">
        <v>183.80799999999999</v>
      </c>
      <c r="D404" s="1">
        <v>422.10300000000001</v>
      </c>
      <c r="E404" s="1">
        <v>381.82299999999998</v>
      </c>
      <c r="G404" s="1">
        <f t="shared" si="102"/>
        <v>40.28000000000003</v>
      </c>
      <c r="H404" s="1">
        <f t="shared" si="103"/>
        <v>0.38400000000001455</v>
      </c>
      <c r="I404" s="2">
        <f t="shared" si="104"/>
        <v>396.77681999999999</v>
      </c>
      <c r="J404" s="2">
        <f t="shared" si="105"/>
        <v>388.33476000000002</v>
      </c>
      <c r="K404" s="2">
        <f t="shared" si="106"/>
        <v>379.89269999999999</v>
      </c>
      <c r="L404" s="10">
        <f t="shared" si="107"/>
        <v>3</v>
      </c>
      <c r="M404" s="73" t="str">
        <f t="shared" si="108"/>
        <v/>
      </c>
      <c r="N404">
        <f t="shared" si="109"/>
        <v>3</v>
      </c>
      <c r="O404" s="12">
        <f t="shared" si="110"/>
        <v>211.20513702557048</v>
      </c>
      <c r="P404" s="11">
        <f t="shared" si="111"/>
        <v>27.013137025570472</v>
      </c>
      <c r="Q404" s="1">
        <f t="shared" si="112"/>
        <v>184.19200000000001</v>
      </c>
      <c r="S404" s="14" t="str">
        <f t="shared" si="113"/>
        <v>A</v>
      </c>
      <c r="U404" s="1">
        <f t="shared" si="114"/>
        <v>184.19200000000001</v>
      </c>
      <c r="V404" s="1">
        <f t="shared" si="115"/>
        <v>381.82299999999998</v>
      </c>
      <c r="W404" s="1">
        <f t="shared" si="116"/>
        <v>27.013137025570472</v>
      </c>
      <c r="X404" s="20">
        <f t="shared" si="117"/>
        <v>11.750714606123156</v>
      </c>
      <c r="Y404" s="22">
        <f t="shared" si="118"/>
        <v>3</v>
      </c>
      <c r="AA404" s="47"/>
    </row>
    <row r="405" spans="1:27" hidden="1" x14ac:dyDescent="0.25">
      <c r="A405" s="57" t="s">
        <v>1865</v>
      </c>
      <c r="B405" s="1">
        <v>175.744</v>
      </c>
      <c r="C405" s="1">
        <v>175.36</v>
      </c>
      <c r="D405" s="1">
        <v>423.20499999999998</v>
      </c>
      <c r="E405" s="1">
        <v>382.83100000000002</v>
      </c>
      <c r="G405" s="1">
        <f t="shared" si="102"/>
        <v>40.373999999999967</v>
      </c>
      <c r="H405" s="1">
        <f t="shared" si="103"/>
        <v>0.38399999999998613</v>
      </c>
      <c r="I405" s="2">
        <f t="shared" si="104"/>
        <v>397.81270000000001</v>
      </c>
      <c r="J405" s="2">
        <f t="shared" si="105"/>
        <v>389.34859999999998</v>
      </c>
      <c r="K405" s="2">
        <f t="shared" si="106"/>
        <v>380.8845</v>
      </c>
      <c r="L405" s="10">
        <f t="shared" si="107"/>
        <v>3</v>
      </c>
      <c r="M405" s="73" t="str">
        <f t="shared" si="108"/>
        <v/>
      </c>
      <c r="N405">
        <f t="shared" si="109"/>
        <v>3</v>
      </c>
      <c r="O405" s="12">
        <f t="shared" si="110"/>
        <v>201.51817452127051</v>
      </c>
      <c r="P405" s="11">
        <f t="shared" si="111"/>
        <v>25.77417452127051</v>
      </c>
      <c r="Q405" s="1">
        <f t="shared" si="112"/>
        <v>175.744</v>
      </c>
      <c r="S405" s="14" t="str">
        <f t="shared" si="113"/>
        <v>A</v>
      </c>
      <c r="U405" s="1">
        <f t="shared" si="114"/>
        <v>175.744</v>
      </c>
      <c r="V405" s="1">
        <f t="shared" si="115"/>
        <v>382.83100000000002</v>
      </c>
      <c r="W405" s="1">
        <f t="shared" si="116"/>
        <v>25.77417452127051</v>
      </c>
      <c r="X405" s="20">
        <f t="shared" si="117"/>
        <v>11.211765916752672</v>
      </c>
      <c r="Y405" s="22">
        <f t="shared" si="118"/>
        <v>3</v>
      </c>
      <c r="AA405" s="47"/>
    </row>
    <row r="406" spans="1:27" hidden="1" x14ac:dyDescent="0.25">
      <c r="A406" s="57" t="s">
        <v>1866</v>
      </c>
      <c r="B406" s="1">
        <v>184.06399999999999</v>
      </c>
      <c r="C406" s="1">
        <v>183.68</v>
      </c>
      <c r="D406" s="1">
        <v>418.76100000000002</v>
      </c>
      <c r="E406" s="1">
        <v>381.363</v>
      </c>
      <c r="G406" s="1">
        <f t="shared" si="102"/>
        <v>37.398000000000025</v>
      </c>
      <c r="H406" s="1">
        <f t="shared" si="103"/>
        <v>0.38399999999998613</v>
      </c>
      <c r="I406" s="2">
        <f t="shared" si="104"/>
        <v>393.63534000000004</v>
      </c>
      <c r="J406" s="2">
        <f t="shared" si="105"/>
        <v>385.26012000000003</v>
      </c>
      <c r="K406" s="2">
        <f t="shared" si="106"/>
        <v>376.88490000000002</v>
      </c>
      <c r="L406" s="10">
        <f t="shared" si="107"/>
        <v>2</v>
      </c>
      <c r="M406" s="73">
        <f t="shared" si="108"/>
        <v>2</v>
      </c>
      <c r="N406">
        <f t="shared" si="109"/>
        <v>2</v>
      </c>
      <c r="O406" s="12">
        <f t="shared" si="110"/>
        <v>201.84669371641627</v>
      </c>
      <c r="P406" s="11">
        <f t="shared" si="111"/>
        <v>17.782693716416276</v>
      </c>
      <c r="Q406" s="1">
        <f t="shared" si="112"/>
        <v>184.06399999999999</v>
      </c>
      <c r="S406" s="14" t="str">
        <f t="shared" si="113"/>
        <v>A</v>
      </c>
      <c r="U406" s="1">
        <f t="shared" si="114"/>
        <v>184.06399999999999</v>
      </c>
      <c r="V406" s="1">
        <f t="shared" si="115"/>
        <v>381.363</v>
      </c>
      <c r="W406" s="1">
        <f t="shared" si="116"/>
        <v>17.782693716416276</v>
      </c>
      <c r="X406" s="20">
        <f t="shared" si="117"/>
        <v>7.7354717666410799</v>
      </c>
      <c r="Y406" s="22">
        <f t="shared" si="118"/>
        <v>2</v>
      </c>
      <c r="AA406" s="47"/>
    </row>
    <row r="407" spans="1:27" hidden="1" x14ac:dyDescent="0.25">
      <c r="A407" s="57" t="s">
        <v>1867</v>
      </c>
      <c r="B407" s="1">
        <v>183.36</v>
      </c>
      <c r="C407" s="1">
        <v>183.04</v>
      </c>
      <c r="D407" s="1">
        <v>420.30599999999998</v>
      </c>
      <c r="E407" s="1">
        <v>382.53300000000002</v>
      </c>
      <c r="G407" s="1">
        <f t="shared" si="102"/>
        <v>37.772999999999968</v>
      </c>
      <c r="H407" s="1">
        <f t="shared" si="103"/>
        <v>0.3200000000000216</v>
      </c>
      <c r="I407" s="2">
        <f t="shared" si="104"/>
        <v>395.08763999999996</v>
      </c>
      <c r="J407" s="2">
        <f t="shared" si="105"/>
        <v>386.68151999999998</v>
      </c>
      <c r="K407" s="2">
        <f t="shared" si="106"/>
        <v>378.27539999999999</v>
      </c>
      <c r="L407" s="10">
        <f t="shared" si="107"/>
        <v>2</v>
      </c>
      <c r="M407" s="73" t="str">
        <f t="shared" si="108"/>
        <v/>
      </c>
      <c r="N407">
        <f t="shared" si="109"/>
        <v>2</v>
      </c>
      <c r="O407" s="12">
        <f t="shared" si="110"/>
        <v>201.07467924114488</v>
      </c>
      <c r="P407" s="11">
        <f t="shared" si="111"/>
        <v>17.714679241144864</v>
      </c>
      <c r="Q407" s="1">
        <f t="shared" si="112"/>
        <v>183.36</v>
      </c>
      <c r="S407" s="14" t="str">
        <f t="shared" si="113"/>
        <v>A</v>
      </c>
      <c r="U407" s="1">
        <f t="shared" si="114"/>
        <v>183.36</v>
      </c>
      <c r="V407" s="1">
        <f t="shared" si="115"/>
        <v>382.53300000000002</v>
      </c>
      <c r="W407" s="1">
        <f t="shared" si="116"/>
        <v>17.714679241144864</v>
      </c>
      <c r="X407" s="20">
        <f t="shared" si="117"/>
        <v>7.7058854698980159</v>
      </c>
      <c r="Y407" s="22">
        <f t="shared" si="118"/>
        <v>2</v>
      </c>
      <c r="AA407" s="47"/>
    </row>
    <row r="408" spans="1:27" hidden="1" x14ac:dyDescent="0.25">
      <c r="A408" s="57" t="s">
        <v>1868</v>
      </c>
      <c r="B408" s="1">
        <v>177.536</v>
      </c>
      <c r="C408" s="1">
        <v>177.08799999999999</v>
      </c>
      <c r="D408" s="1">
        <v>421.72699999999998</v>
      </c>
      <c r="E408" s="1">
        <v>382.28100000000001</v>
      </c>
      <c r="G408" s="1">
        <f t="shared" si="102"/>
        <v>39.44599999999997</v>
      </c>
      <c r="H408" s="1">
        <f t="shared" si="103"/>
        <v>0.4480000000000075</v>
      </c>
      <c r="I408" s="2">
        <f t="shared" si="104"/>
        <v>396.42337999999995</v>
      </c>
      <c r="J408" s="2">
        <f t="shared" si="105"/>
        <v>387.98883999999998</v>
      </c>
      <c r="K408" s="2">
        <f t="shared" si="106"/>
        <v>379.55429999999996</v>
      </c>
      <c r="L408" s="10">
        <f t="shared" si="107"/>
        <v>3</v>
      </c>
      <c r="M408" s="73">
        <f t="shared" si="108"/>
        <v>3</v>
      </c>
      <c r="N408">
        <f t="shared" si="109"/>
        <v>3</v>
      </c>
      <c r="O408" s="12">
        <f t="shared" si="110"/>
        <v>203.57298474945534</v>
      </c>
      <c r="P408" s="11">
        <f t="shared" si="111"/>
        <v>26.036984749455343</v>
      </c>
      <c r="Q408" s="1">
        <f t="shared" si="112"/>
        <v>177.536</v>
      </c>
      <c r="S408" s="14" t="str">
        <f t="shared" si="113"/>
        <v>A</v>
      </c>
      <c r="U408" s="1">
        <f t="shared" si="114"/>
        <v>177.536</v>
      </c>
      <c r="V408" s="1">
        <f t="shared" si="115"/>
        <v>382.28100000000001</v>
      </c>
      <c r="W408" s="1">
        <f t="shared" si="116"/>
        <v>26.036984749455343</v>
      </c>
      <c r="X408" s="20">
        <f t="shared" si="117"/>
        <v>11.326088366013074</v>
      </c>
      <c r="Y408" s="22">
        <f t="shared" si="118"/>
        <v>3</v>
      </c>
      <c r="AA408" s="47"/>
    </row>
    <row r="409" spans="1:27" hidden="1" x14ac:dyDescent="0.25">
      <c r="A409" s="57" t="s">
        <v>1869</v>
      </c>
      <c r="B409" s="1">
        <v>157.82400000000001</v>
      </c>
      <c r="C409" s="1">
        <v>157.56800000000001</v>
      </c>
      <c r="D409" s="1">
        <v>422.09100000000001</v>
      </c>
      <c r="E409" s="1">
        <v>381.84399999999999</v>
      </c>
      <c r="G409" s="1">
        <f t="shared" si="102"/>
        <v>40.247000000000014</v>
      </c>
      <c r="H409" s="1">
        <f t="shared" si="103"/>
        <v>0.25600000000000023</v>
      </c>
      <c r="I409" s="2">
        <f t="shared" si="104"/>
        <v>396.76553999999999</v>
      </c>
      <c r="J409" s="2">
        <f t="shared" si="105"/>
        <v>388.32371999999998</v>
      </c>
      <c r="K409" s="2">
        <f t="shared" si="106"/>
        <v>379.88190000000003</v>
      </c>
      <c r="L409" s="10">
        <f t="shared" si="107"/>
        <v>3</v>
      </c>
      <c r="M409" s="73" t="str">
        <f t="shared" si="108"/>
        <v/>
      </c>
      <c r="N409">
        <f t="shared" si="109"/>
        <v>3</v>
      </c>
      <c r="O409" s="12">
        <f t="shared" si="110"/>
        <v>180.97007223942211</v>
      </c>
      <c r="P409" s="11">
        <f t="shared" si="111"/>
        <v>23.146072239422097</v>
      </c>
      <c r="Q409" s="1">
        <f t="shared" si="112"/>
        <v>157.82400000000001</v>
      </c>
      <c r="S409" s="14" t="str">
        <f t="shared" si="113"/>
        <v>A</v>
      </c>
      <c r="U409" s="1">
        <f t="shared" si="114"/>
        <v>157.82400000000001</v>
      </c>
      <c r="V409" s="1">
        <f t="shared" si="115"/>
        <v>381.84399999999999</v>
      </c>
      <c r="W409" s="1">
        <f t="shared" si="116"/>
        <v>23.146072239422097</v>
      </c>
      <c r="X409" s="20">
        <f t="shared" si="117"/>
        <v>10.068541424148611</v>
      </c>
      <c r="Y409" s="22">
        <f t="shared" si="118"/>
        <v>3</v>
      </c>
      <c r="AA409" s="47"/>
    </row>
    <row r="410" spans="1:27" hidden="1" x14ac:dyDescent="0.25">
      <c r="A410" s="57" t="s">
        <v>1870</v>
      </c>
      <c r="B410" s="1">
        <v>141.376</v>
      </c>
      <c r="C410" s="1">
        <v>140.99199999999999</v>
      </c>
      <c r="D410" s="1">
        <v>422.952</v>
      </c>
      <c r="E410" s="1">
        <v>382.69</v>
      </c>
      <c r="G410" s="1">
        <f t="shared" si="102"/>
        <v>40.262</v>
      </c>
      <c r="H410" s="1">
        <f t="shared" si="103"/>
        <v>0.38400000000001455</v>
      </c>
      <c r="I410" s="2">
        <f t="shared" si="104"/>
        <v>397.57488000000001</v>
      </c>
      <c r="J410" s="2">
        <f t="shared" si="105"/>
        <v>389.11583999999999</v>
      </c>
      <c r="K410" s="2">
        <f t="shared" si="106"/>
        <v>380.65679999999998</v>
      </c>
      <c r="L410" s="10">
        <f t="shared" si="107"/>
        <v>3</v>
      </c>
      <c r="M410" s="73" t="str">
        <f t="shared" si="108"/>
        <v/>
      </c>
      <c r="N410">
        <f t="shared" si="109"/>
        <v>3</v>
      </c>
      <c r="O410" s="12">
        <f t="shared" si="110"/>
        <v>162.10984978786837</v>
      </c>
      <c r="P410" s="11">
        <f t="shared" si="111"/>
        <v>20.733849787868365</v>
      </c>
      <c r="Q410" s="1">
        <f t="shared" si="112"/>
        <v>141.376</v>
      </c>
      <c r="S410" s="14" t="str">
        <f t="shared" si="113"/>
        <v>A</v>
      </c>
      <c r="U410" s="1">
        <f t="shared" si="114"/>
        <v>141.376</v>
      </c>
      <c r="V410" s="1">
        <f t="shared" si="115"/>
        <v>382.69</v>
      </c>
      <c r="W410" s="1">
        <f t="shared" si="116"/>
        <v>20.733849787868365</v>
      </c>
      <c r="X410" s="20">
        <f t="shared" si="117"/>
        <v>9.0192246577227397</v>
      </c>
      <c r="Y410" s="22">
        <f t="shared" si="118"/>
        <v>3</v>
      </c>
      <c r="AA410" s="47"/>
    </row>
    <row r="411" spans="1:27" hidden="1" x14ac:dyDescent="0.25">
      <c r="A411" s="57" t="s">
        <v>1871</v>
      </c>
      <c r="B411" s="1">
        <v>148.54400000000001</v>
      </c>
      <c r="C411" s="1">
        <v>148.22399999999999</v>
      </c>
      <c r="D411" s="1">
        <v>421.34</v>
      </c>
      <c r="E411" s="1">
        <v>381.15199999999999</v>
      </c>
      <c r="G411" s="1">
        <f t="shared" si="102"/>
        <v>40.187999999999988</v>
      </c>
      <c r="H411" s="1">
        <f t="shared" si="103"/>
        <v>0.3200000000000216</v>
      </c>
      <c r="I411" s="2">
        <f t="shared" si="104"/>
        <v>396.05959999999999</v>
      </c>
      <c r="J411" s="2">
        <f t="shared" si="105"/>
        <v>387.63279999999997</v>
      </c>
      <c r="K411" s="2">
        <f t="shared" si="106"/>
        <v>379.20599999999996</v>
      </c>
      <c r="L411" s="10">
        <f t="shared" si="107"/>
        <v>3</v>
      </c>
      <c r="M411" s="73" t="str">
        <f t="shared" si="108"/>
        <v/>
      </c>
      <c r="N411">
        <f t="shared" si="109"/>
        <v>3</v>
      </c>
      <c r="O411" s="12">
        <f t="shared" si="110"/>
        <v>170.32909070060774</v>
      </c>
      <c r="P411" s="11">
        <f t="shared" si="111"/>
        <v>21.785090700607725</v>
      </c>
      <c r="Q411" s="1">
        <f t="shared" si="112"/>
        <v>148.54400000000001</v>
      </c>
      <c r="S411" s="14" t="str">
        <f t="shared" si="113"/>
        <v>A</v>
      </c>
      <c r="U411" s="1">
        <f t="shared" si="114"/>
        <v>148.54400000000001</v>
      </c>
      <c r="V411" s="1">
        <f t="shared" si="115"/>
        <v>381.15199999999999</v>
      </c>
      <c r="W411" s="1">
        <f t="shared" si="116"/>
        <v>21.785090700607725</v>
      </c>
      <c r="X411" s="20">
        <f t="shared" si="117"/>
        <v>9.4765144547643612</v>
      </c>
      <c r="Y411" s="22">
        <f t="shared" si="118"/>
        <v>3</v>
      </c>
      <c r="AA411" s="47"/>
    </row>
    <row r="412" spans="1:27" hidden="1" x14ac:dyDescent="0.25">
      <c r="A412" s="57" t="s">
        <v>1872</v>
      </c>
      <c r="B412" s="1">
        <v>143.87200000000001</v>
      </c>
      <c r="C412" s="1">
        <v>143.61600000000001</v>
      </c>
      <c r="D412" s="1">
        <v>421.52499999999998</v>
      </c>
      <c r="E412" s="1">
        <v>381.35399999999998</v>
      </c>
      <c r="G412" s="1">
        <f t="shared" si="102"/>
        <v>40.170999999999992</v>
      </c>
      <c r="H412" s="1">
        <f t="shared" si="103"/>
        <v>0.25600000000000023</v>
      </c>
      <c r="I412" s="2">
        <f t="shared" si="104"/>
        <v>396.23349999999999</v>
      </c>
      <c r="J412" s="2">
        <f t="shared" si="105"/>
        <v>387.803</v>
      </c>
      <c r="K412" s="2">
        <f t="shared" si="106"/>
        <v>379.37249999999995</v>
      </c>
      <c r="L412" s="10">
        <f t="shared" si="107"/>
        <v>3</v>
      </c>
      <c r="M412" s="73" t="str">
        <f t="shared" si="108"/>
        <v/>
      </c>
      <c r="N412">
        <f t="shared" si="109"/>
        <v>3</v>
      </c>
      <c r="O412" s="12">
        <f t="shared" si="110"/>
        <v>164.97190689141155</v>
      </c>
      <c r="P412" s="11">
        <f t="shared" si="111"/>
        <v>21.099906891411536</v>
      </c>
      <c r="Q412" s="1">
        <f t="shared" si="112"/>
        <v>143.87200000000001</v>
      </c>
      <c r="S412" s="14" t="str">
        <f t="shared" si="113"/>
        <v>A</v>
      </c>
      <c r="U412" s="1">
        <f t="shared" si="114"/>
        <v>143.87200000000001</v>
      </c>
      <c r="V412" s="1">
        <f t="shared" si="115"/>
        <v>381.35399999999998</v>
      </c>
      <c r="W412" s="1">
        <f t="shared" si="116"/>
        <v>21.099906891411536</v>
      </c>
      <c r="X412" s="20">
        <f t="shared" si="117"/>
        <v>9.1784594977640186</v>
      </c>
      <c r="Y412" s="22">
        <f t="shared" si="118"/>
        <v>3</v>
      </c>
      <c r="AA412" s="47"/>
    </row>
    <row r="413" spans="1:27" hidden="1" x14ac:dyDescent="0.25">
      <c r="A413" s="57" t="s">
        <v>1873</v>
      </c>
      <c r="B413" s="1">
        <v>134.52799999999999</v>
      </c>
      <c r="C413" s="1">
        <v>134.208</v>
      </c>
      <c r="D413" s="1">
        <v>421.86399999999998</v>
      </c>
      <c r="E413" s="1">
        <v>381.69099999999997</v>
      </c>
      <c r="G413" s="1">
        <f t="shared" si="102"/>
        <v>40.173000000000002</v>
      </c>
      <c r="H413" s="1">
        <f t="shared" si="103"/>
        <v>0.31999999999999318</v>
      </c>
      <c r="I413" s="2">
        <f t="shared" si="104"/>
        <v>396.55215999999996</v>
      </c>
      <c r="J413" s="2">
        <f t="shared" si="105"/>
        <v>388.11487999999997</v>
      </c>
      <c r="K413" s="2">
        <f t="shared" si="106"/>
        <v>379.67759999999998</v>
      </c>
      <c r="L413" s="10">
        <f t="shared" si="107"/>
        <v>3</v>
      </c>
      <c r="M413" s="73" t="str">
        <f t="shared" si="108"/>
        <v/>
      </c>
      <c r="N413">
        <f t="shared" si="109"/>
        <v>3</v>
      </c>
      <c r="O413" s="12">
        <f t="shared" si="110"/>
        <v>154.25753927301915</v>
      </c>
      <c r="P413" s="11">
        <f t="shared" si="111"/>
        <v>19.729539273019157</v>
      </c>
      <c r="Q413" s="1">
        <f t="shared" si="112"/>
        <v>134.52799999999999</v>
      </c>
      <c r="S413" s="14" t="str">
        <f t="shared" si="113"/>
        <v>A</v>
      </c>
      <c r="U413" s="1">
        <f t="shared" si="114"/>
        <v>134.52799999999999</v>
      </c>
      <c r="V413" s="1">
        <f t="shared" si="115"/>
        <v>381.69099999999997</v>
      </c>
      <c r="W413" s="1">
        <f t="shared" si="116"/>
        <v>19.729539273019157</v>
      </c>
      <c r="X413" s="20">
        <f t="shared" si="117"/>
        <v>8.5823495837633335</v>
      </c>
      <c r="Y413" s="22">
        <f t="shared" si="118"/>
        <v>3</v>
      </c>
      <c r="AA413" s="47"/>
    </row>
    <row r="414" spans="1:27" hidden="1" x14ac:dyDescent="0.25">
      <c r="A414" s="57" t="s">
        <v>1874</v>
      </c>
      <c r="B414" s="1">
        <v>139.19999999999999</v>
      </c>
      <c r="C414" s="1">
        <v>138.88</v>
      </c>
      <c r="D414" s="1">
        <v>422.17399999999998</v>
      </c>
      <c r="E414" s="1">
        <v>381.95</v>
      </c>
      <c r="G414" s="1">
        <f t="shared" si="102"/>
        <v>40.22399999999999</v>
      </c>
      <c r="H414" s="1">
        <f t="shared" si="103"/>
        <v>0.31999999999999318</v>
      </c>
      <c r="I414" s="2">
        <f t="shared" si="104"/>
        <v>396.84355999999997</v>
      </c>
      <c r="J414" s="2">
        <f t="shared" si="105"/>
        <v>388.40008</v>
      </c>
      <c r="K414" s="2">
        <f t="shared" si="106"/>
        <v>379.95659999999998</v>
      </c>
      <c r="L414" s="10">
        <f t="shared" si="107"/>
        <v>3</v>
      </c>
      <c r="M414" s="73" t="str">
        <f t="shared" si="108"/>
        <v/>
      </c>
      <c r="N414">
        <f t="shared" si="109"/>
        <v>3</v>
      </c>
      <c r="O414" s="12">
        <f t="shared" si="110"/>
        <v>159.61472308221533</v>
      </c>
      <c r="P414" s="11">
        <f t="shared" si="111"/>
        <v>20.414723082215346</v>
      </c>
      <c r="Q414" s="1">
        <f t="shared" si="112"/>
        <v>139.19999999999999</v>
      </c>
      <c r="S414" s="14" t="str">
        <f t="shared" si="113"/>
        <v>A</v>
      </c>
      <c r="U414" s="1">
        <f t="shared" si="114"/>
        <v>139.19999999999999</v>
      </c>
      <c r="V414" s="1">
        <f t="shared" si="115"/>
        <v>381.95</v>
      </c>
      <c r="W414" s="1">
        <f t="shared" si="116"/>
        <v>20.414723082215346</v>
      </c>
      <c r="X414" s="20">
        <f t="shared" si="117"/>
        <v>8.880404540763676</v>
      </c>
      <c r="Y414" s="22">
        <f t="shared" si="118"/>
        <v>3</v>
      </c>
      <c r="AA414" s="47"/>
    </row>
    <row r="415" spans="1:27" hidden="1" x14ac:dyDescent="0.25">
      <c r="A415" s="57" t="s">
        <v>1875</v>
      </c>
      <c r="B415" s="1">
        <v>139.77600000000001</v>
      </c>
      <c r="C415" s="1">
        <v>139.45599999999999</v>
      </c>
      <c r="D415" s="1">
        <v>424.14699999999999</v>
      </c>
      <c r="E415" s="1">
        <v>383.77100000000002</v>
      </c>
      <c r="G415" s="1">
        <f t="shared" si="102"/>
        <v>40.375999999999976</v>
      </c>
      <c r="H415" s="1">
        <f t="shared" si="103"/>
        <v>0.3200000000000216</v>
      </c>
      <c r="I415" s="2">
        <f t="shared" si="104"/>
        <v>398.69817999999998</v>
      </c>
      <c r="J415" s="2">
        <f t="shared" si="105"/>
        <v>390.21523999999999</v>
      </c>
      <c r="K415" s="2">
        <f t="shared" si="106"/>
        <v>381.73230000000001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160.27519779841762</v>
      </c>
      <c r="P415" s="11">
        <f t="shared" si="111"/>
        <v>20.499197798417612</v>
      </c>
      <c r="Q415" s="1">
        <f t="shared" si="112"/>
        <v>139.77600000000001</v>
      </c>
      <c r="S415" s="14" t="str">
        <f t="shared" si="113"/>
        <v>A</v>
      </c>
      <c r="U415" s="1">
        <f t="shared" si="114"/>
        <v>139.77600000000001</v>
      </c>
      <c r="V415" s="1">
        <f t="shared" si="115"/>
        <v>383.77100000000002</v>
      </c>
      <c r="W415" s="1">
        <f t="shared" si="116"/>
        <v>20.499197798417612</v>
      </c>
      <c r="X415" s="20">
        <f t="shared" si="117"/>
        <v>8.9171510423116604</v>
      </c>
      <c r="Y415" s="22">
        <f t="shared" si="118"/>
        <v>3</v>
      </c>
      <c r="AA415" s="47"/>
    </row>
    <row r="416" spans="1:27" hidden="1" x14ac:dyDescent="0.25">
      <c r="A416" s="57" t="s">
        <v>1876</v>
      </c>
      <c r="B416" s="1">
        <v>91.968000000000004</v>
      </c>
      <c r="C416" s="1">
        <v>91.712000000000003</v>
      </c>
      <c r="D416" s="1">
        <v>423.29899999999998</v>
      </c>
      <c r="E416" s="1">
        <v>383.34199999999998</v>
      </c>
      <c r="G416" s="1">
        <f t="shared" si="102"/>
        <v>39.956999999999994</v>
      </c>
      <c r="H416" s="1">
        <f t="shared" si="103"/>
        <v>0.25600000000000023</v>
      </c>
      <c r="I416" s="2">
        <f t="shared" si="104"/>
        <v>397.90105999999997</v>
      </c>
      <c r="J416" s="2">
        <f t="shared" si="105"/>
        <v>389.43507999999997</v>
      </c>
      <c r="K416" s="2">
        <f t="shared" si="106"/>
        <v>380.96909999999997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105.45579635362917</v>
      </c>
      <c r="P416" s="11">
        <f t="shared" si="111"/>
        <v>13.487796353629165</v>
      </c>
      <c r="Q416" s="1">
        <f t="shared" si="112"/>
        <v>91.968000000000004</v>
      </c>
      <c r="S416" s="14" t="str">
        <f t="shared" si="113"/>
        <v>A</v>
      </c>
      <c r="U416" s="1">
        <f t="shared" si="114"/>
        <v>91.968000000000004</v>
      </c>
      <c r="V416" s="1">
        <f t="shared" si="115"/>
        <v>383.34199999999998</v>
      </c>
      <c r="W416" s="1">
        <f t="shared" si="116"/>
        <v>13.487796353629165</v>
      </c>
      <c r="X416" s="20">
        <f t="shared" si="117"/>
        <v>5.8671914138286869</v>
      </c>
      <c r="Y416" s="22">
        <f t="shared" si="118"/>
        <v>3</v>
      </c>
      <c r="AA416" s="47"/>
    </row>
    <row r="417" spans="1:34" x14ac:dyDescent="0.25">
      <c r="A417" s="57" t="s">
        <v>1877</v>
      </c>
      <c r="B417" s="1">
        <v>56.704000000000001</v>
      </c>
      <c r="C417" s="1">
        <v>56.512</v>
      </c>
      <c r="D417" s="1">
        <v>421.52600000000001</v>
      </c>
      <c r="E417" s="1">
        <v>381.70299999999997</v>
      </c>
      <c r="G417" s="1">
        <f t="shared" si="102"/>
        <v>39.823000000000036</v>
      </c>
      <c r="H417" s="1">
        <f t="shared" si="103"/>
        <v>0.19200000000000017</v>
      </c>
      <c r="I417" s="2">
        <f t="shared" si="104"/>
        <v>396.23444000000001</v>
      </c>
      <c r="J417" s="2">
        <f t="shared" si="105"/>
        <v>387.80392000000001</v>
      </c>
      <c r="K417" s="2">
        <f t="shared" si="106"/>
        <v>379.3734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65.020066506134611</v>
      </c>
      <c r="P417" s="11">
        <f t="shared" si="111"/>
        <v>8.3160665061346108</v>
      </c>
      <c r="Q417" s="1">
        <f t="shared" si="112"/>
        <v>56.704000000000001</v>
      </c>
      <c r="S417" s="14" t="str">
        <f t="shared" si="113"/>
        <v>A</v>
      </c>
      <c r="U417" s="1">
        <f t="shared" si="114"/>
        <v>56.704000000000001</v>
      </c>
      <c r="V417" s="1">
        <f t="shared" si="115"/>
        <v>381.70299999999997</v>
      </c>
      <c r="W417" s="1">
        <f t="shared" si="116"/>
        <v>8.3160665061346108</v>
      </c>
      <c r="X417" s="20">
        <f t="shared" si="117"/>
        <v>3.6174889301685558</v>
      </c>
      <c r="Y417" s="22">
        <f t="shared" si="118"/>
        <v>3</v>
      </c>
      <c r="Z417" s="32" t="s">
        <v>40</v>
      </c>
      <c r="AA417" s="47"/>
      <c r="AB417" s="32" t="str">
        <f>A417</f>
        <v>2025-03-18 00:00:00</v>
      </c>
      <c r="AC417" s="1">
        <f>SUM(U417:U440)</f>
        <v>2952.96</v>
      </c>
      <c r="AD417" s="1">
        <f>AVERAGE(V417:V440)</f>
        <v>381.61545833333338</v>
      </c>
      <c r="AE417" s="1">
        <f>SUM(W417:W440)</f>
        <v>410.05734563716055</v>
      </c>
      <c r="AF417" s="1">
        <f>SUM(X417:X440)</f>
        <v>178.37494535216487</v>
      </c>
      <c r="AG417" s="35">
        <f>AVERAGE(Y417:Y440)</f>
        <v>2.8333333333333335</v>
      </c>
      <c r="AH417" s="37">
        <f>DAY(A417)</f>
        <v>18</v>
      </c>
    </row>
    <row r="418" spans="1:34" hidden="1" x14ac:dyDescent="0.25">
      <c r="A418" s="57" t="s">
        <v>1878</v>
      </c>
      <c r="B418" s="1">
        <v>51.2</v>
      </c>
      <c r="C418" s="1">
        <v>50.944000000000003</v>
      </c>
      <c r="D418" s="1">
        <v>419.363</v>
      </c>
      <c r="E418" s="1">
        <v>379.77699999999999</v>
      </c>
      <c r="G418" s="1">
        <f t="shared" si="102"/>
        <v>39.586000000000013</v>
      </c>
      <c r="H418" s="1">
        <f t="shared" si="103"/>
        <v>0.25600000000000023</v>
      </c>
      <c r="I418" s="2">
        <f t="shared" si="104"/>
        <v>394.20121999999998</v>
      </c>
      <c r="J418" s="2">
        <f t="shared" si="105"/>
        <v>385.81396000000001</v>
      </c>
      <c r="K418" s="2">
        <f t="shared" si="106"/>
        <v>377.42669999999998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58.708863662424037</v>
      </c>
      <c r="P418" s="11">
        <f t="shared" si="111"/>
        <v>7.5088636624240337</v>
      </c>
      <c r="Q418" s="1">
        <f t="shared" si="112"/>
        <v>51.2</v>
      </c>
      <c r="S418" s="14" t="str">
        <f t="shared" si="113"/>
        <v>A</v>
      </c>
      <c r="U418" s="1">
        <f t="shared" si="114"/>
        <v>51.2</v>
      </c>
      <c r="V418" s="1">
        <f t="shared" si="115"/>
        <v>379.77699999999999</v>
      </c>
      <c r="W418" s="1">
        <f t="shared" si="116"/>
        <v>7.5088636624240337</v>
      </c>
      <c r="X418" s="20">
        <f t="shared" si="117"/>
        <v>3.2663556931544546</v>
      </c>
      <c r="Y418" s="22">
        <f t="shared" si="118"/>
        <v>3</v>
      </c>
      <c r="AA418" s="47"/>
    </row>
    <row r="419" spans="1:34" hidden="1" x14ac:dyDescent="0.25">
      <c r="A419" s="57" t="s">
        <v>1879</v>
      </c>
      <c r="B419" s="1">
        <v>43.776000000000003</v>
      </c>
      <c r="C419" s="1">
        <v>43.648000000000003</v>
      </c>
      <c r="D419" s="1">
        <v>419.47199999999998</v>
      </c>
      <c r="E419" s="1">
        <v>379.91199999999998</v>
      </c>
      <c r="G419" s="1">
        <f t="shared" si="102"/>
        <v>39.56</v>
      </c>
      <c r="H419" s="1">
        <f t="shared" si="103"/>
        <v>0.12800000000000011</v>
      </c>
      <c r="I419" s="2">
        <f t="shared" si="104"/>
        <v>394.30367999999999</v>
      </c>
      <c r="J419" s="2">
        <f t="shared" si="105"/>
        <v>385.91423999999995</v>
      </c>
      <c r="K419" s="2">
        <f t="shared" si="106"/>
        <v>377.52479999999997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50.196078431372555</v>
      </c>
      <c r="P419" s="11">
        <f t="shared" si="111"/>
        <v>6.4200784313725521</v>
      </c>
      <c r="Q419" s="1">
        <f t="shared" si="112"/>
        <v>43.776000000000003</v>
      </c>
      <c r="S419" s="14" t="str">
        <f t="shared" si="113"/>
        <v>A</v>
      </c>
      <c r="U419" s="1">
        <f t="shared" si="114"/>
        <v>43.776000000000003</v>
      </c>
      <c r="V419" s="1">
        <f t="shared" si="115"/>
        <v>379.91199999999998</v>
      </c>
      <c r="W419" s="1">
        <f t="shared" si="116"/>
        <v>6.4200784313725521</v>
      </c>
      <c r="X419" s="20">
        <f t="shared" si="117"/>
        <v>2.7927341176470599</v>
      </c>
      <c r="Y419" s="22">
        <f t="shared" si="118"/>
        <v>3</v>
      </c>
      <c r="AA419" s="47"/>
    </row>
    <row r="420" spans="1:34" hidden="1" x14ac:dyDescent="0.25">
      <c r="A420" s="57" t="s">
        <v>1880</v>
      </c>
      <c r="B420" s="1">
        <v>44.991999999999997</v>
      </c>
      <c r="C420" s="1">
        <v>44.735999999999997</v>
      </c>
      <c r="D420" s="1">
        <v>418.90100000000001</v>
      </c>
      <c r="E420" s="1">
        <v>379.387</v>
      </c>
      <c r="G420" s="1">
        <f t="shared" si="102"/>
        <v>39.51400000000001</v>
      </c>
      <c r="H420" s="1">
        <f t="shared" si="103"/>
        <v>0.25600000000000023</v>
      </c>
      <c r="I420" s="2">
        <f t="shared" si="104"/>
        <v>393.76694000000003</v>
      </c>
      <c r="J420" s="2">
        <f t="shared" si="105"/>
        <v>385.38891999999998</v>
      </c>
      <c r="K420" s="2">
        <f t="shared" si="106"/>
        <v>377.01089999999999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51.590413943355117</v>
      </c>
      <c r="P420" s="11">
        <f t="shared" si="111"/>
        <v>6.5984139433551192</v>
      </c>
      <c r="Q420" s="1">
        <f t="shared" si="112"/>
        <v>44.991999999999997</v>
      </c>
      <c r="S420" s="14" t="str">
        <f t="shared" si="113"/>
        <v>A</v>
      </c>
      <c r="U420" s="1">
        <f t="shared" si="114"/>
        <v>44.991999999999997</v>
      </c>
      <c r="V420" s="1">
        <f t="shared" si="115"/>
        <v>379.387</v>
      </c>
      <c r="W420" s="1">
        <f t="shared" si="116"/>
        <v>6.5984139433551192</v>
      </c>
      <c r="X420" s="20">
        <f t="shared" si="117"/>
        <v>2.8703100653594769</v>
      </c>
      <c r="Y420" s="22">
        <f t="shared" si="118"/>
        <v>3</v>
      </c>
      <c r="AA420" s="47"/>
    </row>
    <row r="421" spans="1:34" hidden="1" x14ac:dyDescent="0.25">
      <c r="A421" s="57" t="s">
        <v>1881</v>
      </c>
      <c r="B421" s="1">
        <v>41.856000000000002</v>
      </c>
      <c r="C421" s="1">
        <v>41.664000000000001</v>
      </c>
      <c r="D421" s="1">
        <v>417.59100000000001</v>
      </c>
      <c r="E421" s="1">
        <v>380.04700000000003</v>
      </c>
      <c r="G421" s="1">
        <f t="shared" si="102"/>
        <v>37.543999999999983</v>
      </c>
      <c r="H421" s="1">
        <f t="shared" si="103"/>
        <v>0.19200000000000017</v>
      </c>
      <c r="I421" s="2">
        <f t="shared" si="104"/>
        <v>392.53554000000003</v>
      </c>
      <c r="J421" s="2">
        <f t="shared" si="105"/>
        <v>384.18371999999999</v>
      </c>
      <c r="K421" s="2">
        <f t="shared" si="106"/>
        <v>375.83190000000002</v>
      </c>
      <c r="L421" s="10">
        <f t="shared" si="107"/>
        <v>2</v>
      </c>
      <c r="M421" s="73">
        <f t="shared" si="108"/>
        <v>2</v>
      </c>
      <c r="N421">
        <f t="shared" si="109"/>
        <v>2</v>
      </c>
      <c r="O421" s="12">
        <f t="shared" si="110"/>
        <v>45.899769711591183</v>
      </c>
      <c r="P421" s="11">
        <f t="shared" si="111"/>
        <v>4.0437697115911817</v>
      </c>
      <c r="Q421" s="1">
        <f t="shared" si="112"/>
        <v>41.856000000000002</v>
      </c>
      <c r="S421" s="14" t="str">
        <f t="shared" si="113"/>
        <v>A</v>
      </c>
      <c r="U421" s="1">
        <f t="shared" si="114"/>
        <v>41.856000000000002</v>
      </c>
      <c r="V421" s="1">
        <f t="shared" si="115"/>
        <v>380.04700000000003</v>
      </c>
      <c r="W421" s="1">
        <f t="shared" si="116"/>
        <v>4.0437697115911817</v>
      </c>
      <c r="X421" s="20">
        <f t="shared" si="117"/>
        <v>1.7590398245421641</v>
      </c>
      <c r="Y421" s="22">
        <f t="shared" si="118"/>
        <v>2</v>
      </c>
      <c r="AA421" s="47"/>
    </row>
    <row r="422" spans="1:34" hidden="1" x14ac:dyDescent="0.25">
      <c r="A422" s="57" t="s">
        <v>1882</v>
      </c>
      <c r="B422" s="1">
        <v>63.936</v>
      </c>
      <c r="C422" s="1">
        <v>63.808</v>
      </c>
      <c r="D422" s="1">
        <v>417.80799999999999</v>
      </c>
      <c r="E422" s="1">
        <v>382.35500000000002</v>
      </c>
      <c r="G422" s="1">
        <f t="shared" si="102"/>
        <v>35.452999999999975</v>
      </c>
      <c r="H422" s="1">
        <f t="shared" si="103"/>
        <v>0.12800000000000011</v>
      </c>
      <c r="I422" s="2">
        <f t="shared" si="104"/>
        <v>392.73951999999997</v>
      </c>
      <c r="J422" s="2">
        <f t="shared" si="105"/>
        <v>384.38335999999998</v>
      </c>
      <c r="K422" s="2">
        <f t="shared" si="106"/>
        <v>376.02719999999999</v>
      </c>
      <c r="L422" s="10">
        <f t="shared" si="107"/>
        <v>2</v>
      </c>
      <c r="M422" s="73" t="str">
        <f t="shared" si="108"/>
        <v/>
      </c>
      <c r="N422">
        <f t="shared" si="109"/>
        <v>2</v>
      </c>
      <c r="O422" s="12">
        <f t="shared" si="110"/>
        <v>70.112950981467264</v>
      </c>
      <c r="P422" s="11">
        <f t="shared" si="111"/>
        <v>6.1769509814672645</v>
      </c>
      <c r="Q422" s="1">
        <f t="shared" si="112"/>
        <v>63.936</v>
      </c>
      <c r="S422" s="14" t="str">
        <f t="shared" si="113"/>
        <v>A</v>
      </c>
      <c r="U422" s="1">
        <f t="shared" si="114"/>
        <v>63.936</v>
      </c>
      <c r="V422" s="1">
        <f t="shared" si="115"/>
        <v>382.35500000000002</v>
      </c>
      <c r="W422" s="1">
        <f t="shared" si="116"/>
        <v>6.1769509814672645</v>
      </c>
      <c r="X422" s="20">
        <f t="shared" si="117"/>
        <v>2.6869736769382602</v>
      </c>
      <c r="Y422" s="22">
        <f t="shared" si="118"/>
        <v>2</v>
      </c>
      <c r="AA422" s="47"/>
    </row>
    <row r="423" spans="1:34" hidden="1" x14ac:dyDescent="0.25">
      <c r="A423" s="57" t="s">
        <v>1883</v>
      </c>
      <c r="B423" s="1">
        <v>115.904</v>
      </c>
      <c r="C423" s="1">
        <v>115.584</v>
      </c>
      <c r="D423" s="1">
        <v>419.52300000000002</v>
      </c>
      <c r="E423" s="1">
        <v>379.68400000000003</v>
      </c>
      <c r="G423" s="1">
        <f t="shared" si="102"/>
        <v>39.838999999999999</v>
      </c>
      <c r="H423" s="1">
        <f t="shared" si="103"/>
        <v>0.31999999999999318</v>
      </c>
      <c r="I423" s="2">
        <f t="shared" si="104"/>
        <v>394.35162000000003</v>
      </c>
      <c r="J423" s="2">
        <f t="shared" si="105"/>
        <v>385.96116000000001</v>
      </c>
      <c r="K423" s="2">
        <f t="shared" si="106"/>
        <v>377.57069999999999</v>
      </c>
      <c r="L423" s="10">
        <f t="shared" si="107"/>
        <v>3</v>
      </c>
      <c r="M423" s="73">
        <f t="shared" si="108"/>
        <v>3</v>
      </c>
      <c r="N423">
        <f t="shared" si="109"/>
        <v>3</v>
      </c>
      <c r="O423" s="12">
        <f t="shared" si="110"/>
        <v>132.9021901158124</v>
      </c>
      <c r="P423" s="11">
        <f t="shared" si="111"/>
        <v>16.998190115812406</v>
      </c>
      <c r="Q423" s="1">
        <f t="shared" si="112"/>
        <v>115.904</v>
      </c>
      <c r="S423" s="14" t="str">
        <f t="shared" si="113"/>
        <v>A</v>
      </c>
      <c r="U423" s="1">
        <f t="shared" si="114"/>
        <v>115.904</v>
      </c>
      <c r="V423" s="1">
        <f t="shared" si="115"/>
        <v>379.68400000000003</v>
      </c>
      <c r="W423" s="1">
        <f t="shared" si="116"/>
        <v>16.998190115812406</v>
      </c>
      <c r="X423" s="20">
        <f t="shared" si="117"/>
        <v>7.3942127003783966</v>
      </c>
      <c r="Y423" s="22">
        <f t="shared" si="118"/>
        <v>3</v>
      </c>
      <c r="AA423" s="47"/>
    </row>
    <row r="424" spans="1:34" hidden="1" x14ac:dyDescent="0.25">
      <c r="A424" s="57" t="s">
        <v>1884</v>
      </c>
      <c r="B424" s="1">
        <v>174.464</v>
      </c>
      <c r="C424" s="1">
        <v>174.14400000000001</v>
      </c>
      <c r="D424" s="1">
        <v>417.32</v>
      </c>
      <c r="E424" s="1">
        <v>381.798</v>
      </c>
      <c r="G424" s="1">
        <f t="shared" si="102"/>
        <v>35.521999999999991</v>
      </c>
      <c r="H424" s="1">
        <f t="shared" si="103"/>
        <v>0.31999999999999318</v>
      </c>
      <c r="I424" s="2">
        <f t="shared" si="104"/>
        <v>392.2808</v>
      </c>
      <c r="J424" s="2">
        <f t="shared" si="105"/>
        <v>383.93439999999998</v>
      </c>
      <c r="K424" s="2">
        <f t="shared" si="106"/>
        <v>375.58799999999997</v>
      </c>
      <c r="L424" s="10">
        <f t="shared" si="107"/>
        <v>2</v>
      </c>
      <c r="M424" s="73">
        <f t="shared" si="108"/>
        <v>2</v>
      </c>
      <c r="N424">
        <f t="shared" si="109"/>
        <v>2</v>
      </c>
      <c r="O424" s="12">
        <f t="shared" si="110"/>
        <v>191.31922359907884</v>
      </c>
      <c r="P424" s="11">
        <f t="shared" si="111"/>
        <v>16.85522359907884</v>
      </c>
      <c r="Q424" s="1">
        <f t="shared" si="112"/>
        <v>174.464</v>
      </c>
      <c r="S424" s="14" t="str">
        <f t="shared" si="113"/>
        <v>A</v>
      </c>
      <c r="U424" s="1">
        <f t="shared" si="114"/>
        <v>174.464</v>
      </c>
      <c r="V424" s="1">
        <f t="shared" si="115"/>
        <v>381.798</v>
      </c>
      <c r="W424" s="1">
        <f t="shared" si="116"/>
        <v>16.85522359907884</v>
      </c>
      <c r="X424" s="20">
        <f t="shared" si="117"/>
        <v>7.3320222655992957</v>
      </c>
      <c r="Y424" s="22">
        <f t="shared" si="118"/>
        <v>2</v>
      </c>
      <c r="AA424" s="47"/>
    </row>
    <row r="425" spans="1:34" hidden="1" x14ac:dyDescent="0.25">
      <c r="A425" s="57" t="s">
        <v>1885</v>
      </c>
      <c r="B425" s="1">
        <v>179.648</v>
      </c>
      <c r="C425" s="1">
        <v>179.328</v>
      </c>
      <c r="D425" s="1">
        <v>418.43799999999999</v>
      </c>
      <c r="E425" s="1">
        <v>381.95499999999998</v>
      </c>
      <c r="G425" s="1">
        <f t="shared" si="102"/>
        <v>36.483000000000004</v>
      </c>
      <c r="H425" s="1">
        <f t="shared" si="103"/>
        <v>0.31999999999999318</v>
      </c>
      <c r="I425" s="2">
        <f t="shared" si="104"/>
        <v>393.33172000000002</v>
      </c>
      <c r="J425" s="2">
        <f t="shared" si="105"/>
        <v>384.96296000000001</v>
      </c>
      <c r="K425" s="2">
        <f t="shared" si="106"/>
        <v>376.5942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197.00405746244104</v>
      </c>
      <c r="P425" s="11">
        <f t="shared" si="111"/>
        <v>17.356057462441044</v>
      </c>
      <c r="Q425" s="1">
        <f t="shared" si="112"/>
        <v>179.648</v>
      </c>
      <c r="S425" s="14" t="str">
        <f t="shared" si="113"/>
        <v>A</v>
      </c>
      <c r="U425" s="1">
        <f t="shared" si="114"/>
        <v>179.648</v>
      </c>
      <c r="V425" s="1">
        <f t="shared" si="115"/>
        <v>381.95499999999998</v>
      </c>
      <c r="W425" s="1">
        <f t="shared" si="116"/>
        <v>17.356057462441044</v>
      </c>
      <c r="X425" s="20">
        <f t="shared" si="117"/>
        <v>7.5498849961618539</v>
      </c>
      <c r="Y425" s="22">
        <f t="shared" si="118"/>
        <v>2</v>
      </c>
      <c r="AA425" s="47"/>
    </row>
    <row r="426" spans="1:34" hidden="1" x14ac:dyDescent="0.25">
      <c r="A426" s="57" t="s">
        <v>1886</v>
      </c>
      <c r="B426" s="1">
        <v>172.48</v>
      </c>
      <c r="C426" s="1">
        <v>172.16</v>
      </c>
      <c r="D426" s="1">
        <v>422.80599999999998</v>
      </c>
      <c r="E426" s="1">
        <v>382.54700000000003</v>
      </c>
      <c r="G426" s="1">
        <f t="shared" si="102"/>
        <v>40.258999999999958</v>
      </c>
      <c r="H426" s="1">
        <f t="shared" si="103"/>
        <v>0.31999999999999318</v>
      </c>
      <c r="I426" s="2">
        <f t="shared" si="104"/>
        <v>397.43763999999999</v>
      </c>
      <c r="J426" s="2">
        <f t="shared" si="105"/>
        <v>388.98151999999999</v>
      </c>
      <c r="K426" s="2">
        <f t="shared" si="106"/>
        <v>380.52539999999999</v>
      </c>
      <c r="L426" s="10">
        <f t="shared" si="107"/>
        <v>3</v>
      </c>
      <c r="M426" s="73">
        <f t="shared" si="108"/>
        <v>3</v>
      </c>
      <c r="N426">
        <f t="shared" si="109"/>
        <v>3</v>
      </c>
      <c r="O426" s="12">
        <f t="shared" si="110"/>
        <v>197.77548446279096</v>
      </c>
      <c r="P426" s="11">
        <f t="shared" si="111"/>
        <v>25.295484462790967</v>
      </c>
      <c r="Q426" s="1">
        <f t="shared" si="112"/>
        <v>172.48</v>
      </c>
      <c r="S426" s="14" t="str">
        <f t="shared" si="113"/>
        <v>A</v>
      </c>
      <c r="U426" s="1">
        <f t="shared" si="114"/>
        <v>172.48</v>
      </c>
      <c r="V426" s="1">
        <f t="shared" si="115"/>
        <v>382.54700000000003</v>
      </c>
      <c r="W426" s="1">
        <f t="shared" si="116"/>
        <v>25.295484462790967</v>
      </c>
      <c r="X426" s="20">
        <f t="shared" si="117"/>
        <v>11.003535741314071</v>
      </c>
      <c r="Y426" s="22">
        <f t="shared" si="118"/>
        <v>3</v>
      </c>
      <c r="AA426" s="47"/>
    </row>
    <row r="427" spans="1:34" hidden="1" x14ac:dyDescent="0.25">
      <c r="A427" s="57" t="s">
        <v>1887</v>
      </c>
      <c r="B427" s="1">
        <v>179.00800000000001</v>
      </c>
      <c r="C427" s="1">
        <v>178.68799999999999</v>
      </c>
      <c r="D427" s="1">
        <v>423.2</v>
      </c>
      <c r="E427" s="1">
        <v>382.935</v>
      </c>
      <c r="G427" s="1">
        <f t="shared" si="102"/>
        <v>40.264999999999986</v>
      </c>
      <c r="H427" s="1">
        <f t="shared" si="103"/>
        <v>0.3200000000000216</v>
      </c>
      <c r="I427" s="2">
        <f t="shared" si="104"/>
        <v>397.80799999999999</v>
      </c>
      <c r="J427" s="2">
        <f t="shared" si="105"/>
        <v>389.34399999999999</v>
      </c>
      <c r="K427" s="2">
        <f t="shared" si="106"/>
        <v>380.88</v>
      </c>
      <c r="L427" s="10">
        <f t="shared" si="107"/>
        <v>3</v>
      </c>
      <c r="M427" s="73" t="str">
        <f t="shared" si="108"/>
        <v/>
      </c>
      <c r="N427">
        <f t="shared" si="109"/>
        <v>3</v>
      </c>
      <c r="O427" s="12">
        <f t="shared" si="110"/>
        <v>205.26086457975003</v>
      </c>
      <c r="P427" s="11">
        <f t="shared" si="111"/>
        <v>26.252864579750025</v>
      </c>
      <c r="Q427" s="1">
        <f t="shared" si="112"/>
        <v>179.00800000000001</v>
      </c>
      <c r="S427" s="14" t="str">
        <f t="shared" si="113"/>
        <v>A</v>
      </c>
      <c r="U427" s="1">
        <f t="shared" si="114"/>
        <v>179.00800000000001</v>
      </c>
      <c r="V427" s="1">
        <f t="shared" si="115"/>
        <v>382.935</v>
      </c>
      <c r="W427" s="1">
        <f t="shared" si="116"/>
        <v>26.252864579750025</v>
      </c>
      <c r="X427" s="20">
        <f t="shared" si="117"/>
        <v>11.41999609219126</v>
      </c>
      <c r="Y427" s="22">
        <f t="shared" si="118"/>
        <v>3</v>
      </c>
      <c r="AA427" s="47"/>
    </row>
    <row r="428" spans="1:34" hidden="1" x14ac:dyDescent="0.25">
      <c r="A428" s="57" t="s">
        <v>1888</v>
      </c>
      <c r="B428" s="1">
        <v>181.44</v>
      </c>
      <c r="C428" s="1">
        <v>181.05600000000001</v>
      </c>
      <c r="D428" s="1">
        <v>424.15</v>
      </c>
      <c r="E428" s="1">
        <v>383.81</v>
      </c>
      <c r="G428" s="1">
        <f t="shared" si="102"/>
        <v>40.339999999999975</v>
      </c>
      <c r="H428" s="1">
        <f t="shared" si="103"/>
        <v>0.38399999999998613</v>
      </c>
      <c r="I428" s="2">
        <f t="shared" si="104"/>
        <v>398.70099999999996</v>
      </c>
      <c r="J428" s="2">
        <f t="shared" si="105"/>
        <v>390.21799999999996</v>
      </c>
      <c r="K428" s="2">
        <f t="shared" si="106"/>
        <v>381.73500000000001</v>
      </c>
      <c r="L428" s="10">
        <f t="shared" si="107"/>
        <v>3</v>
      </c>
      <c r="M428" s="73" t="str">
        <f t="shared" si="108"/>
        <v/>
      </c>
      <c r="N428">
        <f t="shared" si="109"/>
        <v>3</v>
      </c>
      <c r="O428" s="12">
        <f t="shared" si="110"/>
        <v>208.04953560371516</v>
      </c>
      <c r="P428" s="11">
        <f t="shared" si="111"/>
        <v>26.609535603715159</v>
      </c>
      <c r="Q428" s="1">
        <f t="shared" si="112"/>
        <v>181.44</v>
      </c>
      <c r="S428" s="14" t="str">
        <f t="shared" si="113"/>
        <v>A</v>
      </c>
      <c r="U428" s="1">
        <f t="shared" si="114"/>
        <v>181.44</v>
      </c>
      <c r="V428" s="1">
        <f t="shared" si="115"/>
        <v>383.81</v>
      </c>
      <c r="W428" s="1">
        <f t="shared" si="116"/>
        <v>26.609535603715159</v>
      </c>
      <c r="X428" s="20">
        <f t="shared" si="117"/>
        <v>11.575147987616093</v>
      </c>
      <c r="Y428" s="22">
        <f t="shared" si="118"/>
        <v>3</v>
      </c>
      <c r="AA428" s="47"/>
    </row>
    <row r="429" spans="1:34" hidden="1" x14ac:dyDescent="0.25">
      <c r="A429" s="57" t="s">
        <v>1889</v>
      </c>
      <c r="B429" s="1">
        <v>167.04</v>
      </c>
      <c r="C429" s="1">
        <v>166.72</v>
      </c>
      <c r="D429" s="1">
        <v>424.97</v>
      </c>
      <c r="E429" s="1">
        <v>384.59699999999998</v>
      </c>
      <c r="G429" s="1">
        <f t="shared" si="102"/>
        <v>40.373000000000047</v>
      </c>
      <c r="H429" s="1">
        <f t="shared" si="103"/>
        <v>0.31999999999999318</v>
      </c>
      <c r="I429" s="2">
        <f t="shared" si="104"/>
        <v>399.47180000000003</v>
      </c>
      <c r="J429" s="2">
        <f t="shared" si="105"/>
        <v>390.97239999999999</v>
      </c>
      <c r="K429" s="2">
        <f t="shared" si="106"/>
        <v>382.47300000000001</v>
      </c>
      <c r="L429" s="10">
        <f t="shared" si="107"/>
        <v>3</v>
      </c>
      <c r="M429" s="73" t="str">
        <f t="shared" si="108"/>
        <v/>
      </c>
      <c r="N429">
        <f t="shared" si="109"/>
        <v>3</v>
      </c>
      <c r="O429" s="12">
        <f t="shared" si="110"/>
        <v>191.5376676986584</v>
      </c>
      <c r="P429" s="11">
        <f t="shared" si="111"/>
        <v>24.497667698658404</v>
      </c>
      <c r="Q429" s="1">
        <f t="shared" si="112"/>
        <v>167.04</v>
      </c>
      <c r="S429" s="14" t="str">
        <f t="shared" si="113"/>
        <v>A</v>
      </c>
      <c r="U429" s="1">
        <f t="shared" si="114"/>
        <v>167.04</v>
      </c>
      <c r="V429" s="1">
        <f t="shared" si="115"/>
        <v>384.59699999999998</v>
      </c>
      <c r="W429" s="1">
        <f t="shared" si="116"/>
        <v>24.497667698658404</v>
      </c>
      <c r="X429" s="20">
        <f t="shared" si="117"/>
        <v>10.656485448916406</v>
      </c>
      <c r="Y429" s="22">
        <f t="shared" si="118"/>
        <v>3</v>
      </c>
      <c r="AA429" s="47"/>
    </row>
    <row r="430" spans="1:34" hidden="1" x14ac:dyDescent="0.25">
      <c r="A430" s="57" t="s">
        <v>1890</v>
      </c>
      <c r="B430" s="1">
        <v>187.072</v>
      </c>
      <c r="C430" s="1">
        <v>186.68799999999999</v>
      </c>
      <c r="D430" s="1">
        <v>423.77</v>
      </c>
      <c r="E430" s="1">
        <v>383.447</v>
      </c>
      <c r="G430" s="1">
        <f t="shared" si="102"/>
        <v>40.322999999999979</v>
      </c>
      <c r="H430" s="1">
        <f t="shared" si="103"/>
        <v>0.38400000000001455</v>
      </c>
      <c r="I430" s="2">
        <f t="shared" si="104"/>
        <v>398.34379999999999</v>
      </c>
      <c r="J430" s="2">
        <f t="shared" si="105"/>
        <v>389.86839999999995</v>
      </c>
      <c r="K430" s="2">
        <f t="shared" si="106"/>
        <v>381.39299999999997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214.5075106065818</v>
      </c>
      <c r="P430" s="11">
        <f t="shared" si="111"/>
        <v>27.435510606581801</v>
      </c>
      <c r="Q430" s="1">
        <f t="shared" si="112"/>
        <v>187.072</v>
      </c>
      <c r="S430" s="14" t="str">
        <f t="shared" si="113"/>
        <v>A</v>
      </c>
      <c r="U430" s="1">
        <f t="shared" si="114"/>
        <v>187.072</v>
      </c>
      <c r="V430" s="1">
        <f t="shared" si="115"/>
        <v>383.447</v>
      </c>
      <c r="W430" s="1">
        <f t="shared" si="116"/>
        <v>27.435510606581801</v>
      </c>
      <c r="X430" s="20">
        <f t="shared" si="117"/>
        <v>11.934447113863083</v>
      </c>
      <c r="Y430" s="22">
        <f t="shared" si="118"/>
        <v>3</v>
      </c>
      <c r="AA430" s="47"/>
    </row>
    <row r="431" spans="1:34" hidden="1" x14ac:dyDescent="0.25">
      <c r="A431" s="57" t="s">
        <v>1891</v>
      </c>
      <c r="B431" s="1">
        <v>179.77600000000001</v>
      </c>
      <c r="C431" s="1">
        <v>179.392</v>
      </c>
      <c r="D431" s="1">
        <v>424.65800000000002</v>
      </c>
      <c r="E431" s="1">
        <v>384.22199999999998</v>
      </c>
      <c r="G431" s="1">
        <f t="shared" si="102"/>
        <v>40.436000000000035</v>
      </c>
      <c r="H431" s="1">
        <f t="shared" si="103"/>
        <v>0.38400000000001455</v>
      </c>
      <c r="I431" s="2">
        <f t="shared" si="104"/>
        <v>399.17851999999999</v>
      </c>
      <c r="J431" s="2">
        <f t="shared" si="105"/>
        <v>390.68536</v>
      </c>
      <c r="K431" s="2">
        <f t="shared" si="106"/>
        <v>382.19220000000001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206.14149753468641</v>
      </c>
      <c r="P431" s="11">
        <f t="shared" si="111"/>
        <v>26.365497534686398</v>
      </c>
      <c r="Q431" s="1">
        <f t="shared" si="112"/>
        <v>179.77600000000001</v>
      </c>
      <c r="S431" s="14" t="str">
        <f t="shared" si="113"/>
        <v>A</v>
      </c>
      <c r="U431" s="1">
        <f t="shared" si="114"/>
        <v>179.77600000000001</v>
      </c>
      <c r="V431" s="1">
        <f t="shared" si="115"/>
        <v>384.22199999999998</v>
      </c>
      <c r="W431" s="1">
        <f t="shared" si="116"/>
        <v>26.365497534686398</v>
      </c>
      <c r="X431" s="20">
        <f t="shared" si="117"/>
        <v>11.468991427588582</v>
      </c>
      <c r="Y431" s="22">
        <f t="shared" si="118"/>
        <v>3</v>
      </c>
      <c r="AA431" s="47"/>
    </row>
    <row r="432" spans="1:34" hidden="1" x14ac:dyDescent="0.25">
      <c r="A432" s="57" t="s">
        <v>1892</v>
      </c>
      <c r="B432" s="1">
        <v>166.84800000000001</v>
      </c>
      <c r="C432" s="1">
        <v>166.464</v>
      </c>
      <c r="D432" s="1">
        <v>421.50599999999997</v>
      </c>
      <c r="E432" s="1">
        <v>381.36</v>
      </c>
      <c r="G432" s="1">
        <f t="shared" si="102"/>
        <v>40.145999999999958</v>
      </c>
      <c r="H432" s="1">
        <f t="shared" si="103"/>
        <v>0.38400000000001455</v>
      </c>
      <c r="I432" s="2">
        <f t="shared" si="104"/>
        <v>396.21563999999995</v>
      </c>
      <c r="J432" s="2">
        <f t="shared" si="105"/>
        <v>387.78551999999996</v>
      </c>
      <c r="K432" s="2">
        <f t="shared" si="106"/>
        <v>379.35539999999997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191.31750945992434</v>
      </c>
      <c r="P432" s="11">
        <f t="shared" si="111"/>
        <v>24.469509459924325</v>
      </c>
      <c r="Q432" s="1">
        <f t="shared" si="112"/>
        <v>166.84800000000001</v>
      </c>
      <c r="S432" s="14" t="str">
        <f t="shared" si="113"/>
        <v>A</v>
      </c>
      <c r="U432" s="1">
        <f t="shared" si="114"/>
        <v>166.84800000000001</v>
      </c>
      <c r="V432" s="1">
        <f t="shared" si="115"/>
        <v>381.36</v>
      </c>
      <c r="W432" s="1">
        <f t="shared" si="116"/>
        <v>24.469509459924325</v>
      </c>
      <c r="X432" s="20">
        <f t="shared" si="117"/>
        <v>10.644236615067081</v>
      </c>
      <c r="Y432" s="22">
        <f t="shared" si="118"/>
        <v>3</v>
      </c>
      <c r="AA432" s="47"/>
    </row>
    <row r="433" spans="1:34" hidden="1" x14ac:dyDescent="0.25">
      <c r="A433" s="57" t="s">
        <v>1893</v>
      </c>
      <c r="B433" s="1">
        <v>141.76</v>
      </c>
      <c r="C433" s="1">
        <v>141.44</v>
      </c>
      <c r="D433" s="1">
        <v>420.11099999999999</v>
      </c>
      <c r="E433" s="1">
        <v>380.13200000000001</v>
      </c>
      <c r="G433" s="1">
        <f t="shared" si="102"/>
        <v>39.978999999999985</v>
      </c>
      <c r="H433" s="1">
        <f t="shared" si="103"/>
        <v>0.31999999999999318</v>
      </c>
      <c r="I433" s="2">
        <f t="shared" si="104"/>
        <v>394.90433999999999</v>
      </c>
      <c r="J433" s="2">
        <f t="shared" si="105"/>
        <v>386.50211999999999</v>
      </c>
      <c r="K433" s="2">
        <f t="shared" si="106"/>
        <v>378.09989999999999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162.55016626533654</v>
      </c>
      <c r="P433" s="11">
        <f t="shared" si="111"/>
        <v>20.790166265336552</v>
      </c>
      <c r="Q433" s="1">
        <f t="shared" si="112"/>
        <v>141.76</v>
      </c>
      <c r="S433" s="14" t="str">
        <f t="shared" si="113"/>
        <v>A</v>
      </c>
      <c r="U433" s="1">
        <f t="shared" si="114"/>
        <v>141.76</v>
      </c>
      <c r="V433" s="1">
        <f t="shared" si="115"/>
        <v>380.13200000000001</v>
      </c>
      <c r="W433" s="1">
        <f t="shared" si="116"/>
        <v>20.790166265336552</v>
      </c>
      <c r="X433" s="20">
        <f t="shared" si="117"/>
        <v>9.0437223254214008</v>
      </c>
      <c r="Y433" s="22">
        <f t="shared" si="118"/>
        <v>3</v>
      </c>
      <c r="AA433" s="47"/>
    </row>
    <row r="434" spans="1:34" hidden="1" x14ac:dyDescent="0.25">
      <c r="A434" s="57" t="s">
        <v>1894</v>
      </c>
      <c r="B434" s="1">
        <v>136.70400000000001</v>
      </c>
      <c r="C434" s="1">
        <v>136.44800000000001</v>
      </c>
      <c r="D434" s="1">
        <v>420.97300000000001</v>
      </c>
      <c r="E434" s="1">
        <v>381.24700000000001</v>
      </c>
      <c r="G434" s="1">
        <f t="shared" si="102"/>
        <v>39.725999999999999</v>
      </c>
      <c r="H434" s="1">
        <f t="shared" si="103"/>
        <v>0.25600000000000023</v>
      </c>
      <c r="I434" s="2">
        <f t="shared" si="104"/>
        <v>395.71462000000002</v>
      </c>
      <c r="J434" s="2">
        <f t="shared" si="105"/>
        <v>387.29516000000001</v>
      </c>
      <c r="K434" s="2">
        <f t="shared" si="106"/>
        <v>378.87569999999999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156.75266597867218</v>
      </c>
      <c r="P434" s="11">
        <f t="shared" si="111"/>
        <v>20.048665978672176</v>
      </c>
      <c r="Q434" s="1">
        <f t="shared" si="112"/>
        <v>136.70400000000001</v>
      </c>
      <c r="S434" s="14" t="str">
        <f t="shared" si="113"/>
        <v>A</v>
      </c>
      <c r="U434" s="1">
        <f t="shared" si="114"/>
        <v>136.70400000000001</v>
      </c>
      <c r="V434" s="1">
        <f t="shared" si="115"/>
        <v>381.24700000000001</v>
      </c>
      <c r="W434" s="1">
        <f t="shared" si="116"/>
        <v>20.048665978672176</v>
      </c>
      <c r="X434" s="20">
        <f t="shared" si="117"/>
        <v>8.7211697007223972</v>
      </c>
      <c r="Y434" s="22">
        <f t="shared" si="118"/>
        <v>3</v>
      </c>
      <c r="AA434" s="47"/>
    </row>
    <row r="435" spans="1:34" hidden="1" x14ac:dyDescent="0.25">
      <c r="A435" s="57" t="s">
        <v>1895</v>
      </c>
      <c r="B435" s="1">
        <v>129.792</v>
      </c>
      <c r="C435" s="1">
        <v>129.47200000000001</v>
      </c>
      <c r="D435" s="1">
        <v>420.65300000000002</v>
      </c>
      <c r="E435" s="1">
        <v>380.64600000000002</v>
      </c>
      <c r="G435" s="1">
        <f t="shared" si="102"/>
        <v>40.007000000000005</v>
      </c>
      <c r="H435" s="1">
        <f t="shared" si="103"/>
        <v>0.31999999999999318</v>
      </c>
      <c r="I435" s="2">
        <f t="shared" si="104"/>
        <v>395.41382000000004</v>
      </c>
      <c r="J435" s="2">
        <f t="shared" si="105"/>
        <v>387.00076000000001</v>
      </c>
      <c r="K435" s="2">
        <f t="shared" si="106"/>
        <v>378.58770000000004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148.82696938424493</v>
      </c>
      <c r="P435" s="11">
        <f t="shared" si="111"/>
        <v>19.034969384244931</v>
      </c>
      <c r="Q435" s="1">
        <f t="shared" si="112"/>
        <v>129.792</v>
      </c>
      <c r="S435" s="14" t="str">
        <f t="shared" si="113"/>
        <v>A</v>
      </c>
      <c r="U435" s="1">
        <f t="shared" si="114"/>
        <v>129.792</v>
      </c>
      <c r="V435" s="1">
        <f t="shared" si="115"/>
        <v>380.64600000000002</v>
      </c>
      <c r="W435" s="1">
        <f t="shared" si="116"/>
        <v>19.034969384244931</v>
      </c>
      <c r="X435" s="20">
        <f t="shared" si="117"/>
        <v>8.280211682146545</v>
      </c>
      <c r="Y435" s="22">
        <f t="shared" si="118"/>
        <v>3</v>
      </c>
      <c r="AA435" s="47"/>
    </row>
    <row r="436" spans="1:34" hidden="1" x14ac:dyDescent="0.25">
      <c r="A436" s="57" t="s">
        <v>1896</v>
      </c>
      <c r="B436" s="1">
        <v>124.096</v>
      </c>
      <c r="C436" s="1">
        <v>123.84</v>
      </c>
      <c r="D436" s="1">
        <v>420.536</v>
      </c>
      <c r="E436" s="1">
        <v>380.55500000000001</v>
      </c>
      <c r="G436" s="1">
        <f t="shared" si="102"/>
        <v>39.980999999999995</v>
      </c>
      <c r="H436" s="1">
        <f t="shared" si="103"/>
        <v>0.25600000000000023</v>
      </c>
      <c r="I436" s="2">
        <f t="shared" si="104"/>
        <v>395.30383999999998</v>
      </c>
      <c r="J436" s="2">
        <f t="shared" si="105"/>
        <v>386.89312000000001</v>
      </c>
      <c r="K436" s="2">
        <f t="shared" si="106"/>
        <v>378.48239999999998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142.29560830180026</v>
      </c>
      <c r="P436" s="11">
        <f t="shared" si="111"/>
        <v>18.199608301800254</v>
      </c>
      <c r="Q436" s="1">
        <f t="shared" si="112"/>
        <v>124.096</v>
      </c>
      <c r="S436" s="14" t="str">
        <f t="shared" si="113"/>
        <v>A</v>
      </c>
      <c r="U436" s="1">
        <f t="shared" si="114"/>
        <v>124.096</v>
      </c>
      <c r="V436" s="1">
        <f t="shared" si="115"/>
        <v>380.55500000000001</v>
      </c>
      <c r="W436" s="1">
        <f t="shared" si="116"/>
        <v>18.199608301800254</v>
      </c>
      <c r="X436" s="20">
        <f t="shared" si="117"/>
        <v>7.9168296112831102</v>
      </c>
      <c r="Y436" s="22">
        <f t="shared" si="118"/>
        <v>3</v>
      </c>
      <c r="AA436" s="47"/>
    </row>
    <row r="437" spans="1:34" hidden="1" x14ac:dyDescent="0.25">
      <c r="A437" s="57" t="s">
        <v>1897</v>
      </c>
      <c r="B437" s="1">
        <v>126.848</v>
      </c>
      <c r="C437" s="1">
        <v>126.52800000000001</v>
      </c>
      <c r="D437" s="1">
        <v>420.697</v>
      </c>
      <c r="E437" s="1">
        <v>380.69299999999998</v>
      </c>
      <c r="G437" s="1">
        <f t="shared" si="102"/>
        <v>40.004000000000019</v>
      </c>
      <c r="H437" s="1">
        <f t="shared" si="103"/>
        <v>0.31999999999999318</v>
      </c>
      <c r="I437" s="2">
        <f t="shared" si="104"/>
        <v>395.45517999999998</v>
      </c>
      <c r="J437" s="2">
        <f t="shared" si="105"/>
        <v>387.04124000000002</v>
      </c>
      <c r="K437" s="2">
        <f t="shared" si="106"/>
        <v>378.62729999999999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145.45120972365555</v>
      </c>
      <c r="P437" s="11">
        <f t="shared" si="111"/>
        <v>18.603209723655553</v>
      </c>
      <c r="Q437" s="1">
        <f t="shared" si="112"/>
        <v>126.848</v>
      </c>
      <c r="S437" s="14" t="str">
        <f t="shared" si="113"/>
        <v>A</v>
      </c>
      <c r="U437" s="1">
        <f t="shared" si="114"/>
        <v>126.848</v>
      </c>
      <c r="V437" s="1">
        <f t="shared" si="115"/>
        <v>380.69299999999998</v>
      </c>
      <c r="W437" s="1">
        <f t="shared" si="116"/>
        <v>18.603209723655553</v>
      </c>
      <c r="X437" s="20">
        <f t="shared" si="117"/>
        <v>8.0923962297901646</v>
      </c>
      <c r="Y437" s="22">
        <f t="shared" si="118"/>
        <v>3</v>
      </c>
      <c r="AA437" s="47"/>
    </row>
    <row r="438" spans="1:34" hidden="1" x14ac:dyDescent="0.25">
      <c r="A438" s="57" t="s">
        <v>1898</v>
      </c>
      <c r="B438" s="1">
        <v>123.648</v>
      </c>
      <c r="C438" s="1">
        <v>123.328</v>
      </c>
      <c r="D438" s="1">
        <v>421.70499999999998</v>
      </c>
      <c r="E438" s="1">
        <v>381.63099999999997</v>
      </c>
      <c r="G438" s="1">
        <f t="shared" si="102"/>
        <v>40.074000000000012</v>
      </c>
      <c r="H438" s="1">
        <f t="shared" si="103"/>
        <v>0.31999999999999318</v>
      </c>
      <c r="I438" s="2">
        <f t="shared" si="104"/>
        <v>396.40269999999998</v>
      </c>
      <c r="J438" s="2">
        <f t="shared" si="105"/>
        <v>387.96859999999998</v>
      </c>
      <c r="K438" s="2">
        <f t="shared" si="106"/>
        <v>379.53449999999998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141.78190574475403</v>
      </c>
      <c r="P438" s="11">
        <f t="shared" si="111"/>
        <v>18.133905744754031</v>
      </c>
      <c r="Q438" s="1">
        <f t="shared" si="112"/>
        <v>123.648</v>
      </c>
      <c r="S438" s="14" t="str">
        <f t="shared" si="113"/>
        <v>A</v>
      </c>
      <c r="U438" s="1">
        <f t="shared" si="114"/>
        <v>123.648</v>
      </c>
      <c r="V438" s="1">
        <f t="shared" si="115"/>
        <v>381.63099999999997</v>
      </c>
      <c r="W438" s="1">
        <f t="shared" si="116"/>
        <v>18.133905744754031</v>
      </c>
      <c r="X438" s="20">
        <f t="shared" si="117"/>
        <v>7.8882489989680034</v>
      </c>
      <c r="Y438" s="22">
        <f t="shared" si="118"/>
        <v>3</v>
      </c>
      <c r="AA438" s="47"/>
    </row>
    <row r="439" spans="1:34" hidden="1" x14ac:dyDescent="0.25">
      <c r="A439" s="57" t="s">
        <v>1899</v>
      </c>
      <c r="B439" s="1">
        <v>106.944</v>
      </c>
      <c r="C439" s="1">
        <v>106.688</v>
      </c>
      <c r="D439" s="1">
        <v>423.88400000000001</v>
      </c>
      <c r="E439" s="1">
        <v>383.709</v>
      </c>
      <c r="G439" s="1">
        <f t="shared" si="102"/>
        <v>40.175000000000011</v>
      </c>
      <c r="H439" s="1">
        <f t="shared" si="103"/>
        <v>0.25600000000000023</v>
      </c>
      <c r="I439" s="2">
        <f t="shared" si="104"/>
        <v>398.45096000000001</v>
      </c>
      <c r="J439" s="2">
        <f t="shared" si="105"/>
        <v>389.97328000000005</v>
      </c>
      <c r="K439" s="2">
        <f t="shared" si="106"/>
        <v>381.49560000000002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122.6281389748882</v>
      </c>
      <c r="P439" s="11">
        <f t="shared" si="111"/>
        <v>15.684138974888199</v>
      </c>
      <c r="Q439" s="1">
        <f t="shared" si="112"/>
        <v>106.944</v>
      </c>
      <c r="S439" s="14" t="str">
        <f t="shared" si="113"/>
        <v>A</v>
      </c>
      <c r="U439" s="1">
        <f t="shared" si="114"/>
        <v>106.944</v>
      </c>
      <c r="V439" s="1">
        <f t="shared" si="115"/>
        <v>383.709</v>
      </c>
      <c r="W439" s="1">
        <f t="shared" si="116"/>
        <v>15.684138974888199</v>
      </c>
      <c r="X439" s="20">
        <f t="shared" si="117"/>
        <v>6.8226004540763663</v>
      </c>
      <c r="Y439" s="22">
        <f t="shared" si="118"/>
        <v>3</v>
      </c>
      <c r="AA439" s="47"/>
    </row>
    <row r="440" spans="1:34" hidden="1" x14ac:dyDescent="0.25">
      <c r="A440" s="57" t="s">
        <v>1900</v>
      </c>
      <c r="B440" s="1">
        <v>57.024000000000001</v>
      </c>
      <c r="C440" s="1">
        <v>56.832000000000001</v>
      </c>
      <c r="D440" s="1">
        <v>420.28100000000001</v>
      </c>
      <c r="E440" s="1">
        <v>380.62200000000001</v>
      </c>
      <c r="G440" s="1">
        <f t="shared" si="102"/>
        <v>39.658999999999992</v>
      </c>
      <c r="H440" s="1">
        <f t="shared" si="103"/>
        <v>0.19200000000000017</v>
      </c>
      <c r="I440" s="2">
        <f t="shared" si="104"/>
        <v>395.06414000000001</v>
      </c>
      <c r="J440" s="2">
        <f t="shared" si="105"/>
        <v>386.65852000000001</v>
      </c>
      <c r="K440" s="2">
        <f t="shared" si="106"/>
        <v>378.25290000000001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65.38699690402477</v>
      </c>
      <c r="P440" s="11">
        <f t="shared" si="111"/>
        <v>8.3629969040247687</v>
      </c>
      <c r="Q440" s="1">
        <f t="shared" si="112"/>
        <v>57.024000000000001</v>
      </c>
      <c r="S440" s="14" t="str">
        <f t="shared" si="113"/>
        <v>A</v>
      </c>
      <c r="U440" s="1">
        <f t="shared" si="114"/>
        <v>57.024000000000001</v>
      </c>
      <c r="V440" s="1">
        <f t="shared" si="115"/>
        <v>380.62200000000001</v>
      </c>
      <c r="W440" s="1">
        <f t="shared" si="116"/>
        <v>8.3629969040247687</v>
      </c>
      <c r="X440" s="20">
        <f t="shared" si="117"/>
        <v>3.6379036532507745</v>
      </c>
      <c r="Y440" s="22">
        <f t="shared" si="118"/>
        <v>3</v>
      </c>
      <c r="AA440" s="47"/>
    </row>
    <row r="441" spans="1:34" x14ac:dyDescent="0.25">
      <c r="A441" s="57" t="s">
        <v>1901</v>
      </c>
      <c r="B441" s="1">
        <v>40.704000000000001</v>
      </c>
      <c r="C441" s="1">
        <v>40.448</v>
      </c>
      <c r="D441" s="1">
        <v>420.56</v>
      </c>
      <c r="E441" s="1">
        <v>380.91300000000001</v>
      </c>
      <c r="G441" s="1">
        <f t="shared" si="102"/>
        <v>39.646999999999991</v>
      </c>
      <c r="H441" s="1">
        <f t="shared" si="103"/>
        <v>0.25600000000000023</v>
      </c>
      <c r="I441" s="2">
        <f t="shared" si="104"/>
        <v>395.32639999999998</v>
      </c>
      <c r="J441" s="2">
        <f t="shared" si="105"/>
        <v>386.91520000000003</v>
      </c>
      <c r="K441" s="2">
        <f t="shared" si="106"/>
        <v>378.50400000000002</v>
      </c>
      <c r="L441" s="10">
        <f t="shared" si="107"/>
        <v>3</v>
      </c>
      <c r="M441" s="73" t="str">
        <f t="shared" si="108"/>
        <v/>
      </c>
      <c r="N441">
        <f t="shared" si="109"/>
        <v>3</v>
      </c>
      <c r="O441" s="12">
        <f t="shared" si="110"/>
        <v>46.67354661162711</v>
      </c>
      <c r="P441" s="11">
        <f t="shared" si="111"/>
        <v>5.9695466116271092</v>
      </c>
      <c r="Q441" s="1">
        <f t="shared" si="112"/>
        <v>40.704000000000001</v>
      </c>
      <c r="S441" s="14" t="str">
        <f t="shared" si="113"/>
        <v>A</v>
      </c>
      <c r="U441" s="1">
        <f t="shared" si="114"/>
        <v>40.704000000000001</v>
      </c>
      <c r="V441" s="1">
        <f t="shared" si="115"/>
        <v>380.91300000000001</v>
      </c>
      <c r="W441" s="1">
        <f t="shared" si="116"/>
        <v>5.9695466116271092</v>
      </c>
      <c r="X441" s="20">
        <f t="shared" si="117"/>
        <v>2.5967527760577926</v>
      </c>
      <c r="Y441" s="22">
        <f t="shared" si="118"/>
        <v>3</v>
      </c>
      <c r="Z441" s="32" t="s">
        <v>40</v>
      </c>
      <c r="AA441" s="47"/>
      <c r="AB441" s="32" t="str">
        <f>A441</f>
        <v>2025-03-19 00:00:00</v>
      </c>
      <c r="AC441" s="1">
        <f>SUM(U441:U464)</f>
        <v>3021.5039999999999</v>
      </c>
      <c r="AD441" s="1">
        <f>AVERAGE(V441:V464)</f>
        <v>382.08679166666667</v>
      </c>
      <c r="AE441" s="1">
        <f>SUM(W441:W464)</f>
        <v>414.71287376100724</v>
      </c>
      <c r="AF441" s="1">
        <f>SUM(X441:X464)</f>
        <v>180.40010008603815</v>
      </c>
      <c r="AG441" s="35">
        <f>AVERAGE(Y441:Y464)</f>
        <v>2.7916666666666665</v>
      </c>
      <c r="AH441" s="37">
        <f>DAY(A441)</f>
        <v>19</v>
      </c>
    </row>
    <row r="442" spans="1:34" hidden="1" x14ac:dyDescent="0.25">
      <c r="A442" s="57" t="s">
        <v>1902</v>
      </c>
      <c r="B442" s="1">
        <v>37.823999999999998</v>
      </c>
      <c r="C442" s="1">
        <v>37.631999999999998</v>
      </c>
      <c r="D442" s="1">
        <v>421.14499999999998</v>
      </c>
      <c r="E442" s="1">
        <v>381.46300000000002</v>
      </c>
      <c r="G442" s="1">
        <f t="shared" si="102"/>
        <v>39.68199999999996</v>
      </c>
      <c r="H442" s="1">
        <f t="shared" si="103"/>
        <v>0.19200000000000017</v>
      </c>
      <c r="I442" s="2">
        <f t="shared" si="104"/>
        <v>395.87629999999996</v>
      </c>
      <c r="J442" s="2">
        <f t="shared" si="105"/>
        <v>387.45339999999999</v>
      </c>
      <c r="K442" s="2">
        <f t="shared" si="106"/>
        <v>379.03049999999996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43.371173030615751</v>
      </c>
      <c r="P442" s="11">
        <f t="shared" si="111"/>
        <v>5.5471730306157525</v>
      </c>
      <c r="Q442" s="1">
        <f t="shared" si="112"/>
        <v>37.823999999999998</v>
      </c>
      <c r="S442" s="14" t="str">
        <f t="shared" si="113"/>
        <v>A</v>
      </c>
      <c r="U442" s="1">
        <f t="shared" si="114"/>
        <v>37.823999999999998</v>
      </c>
      <c r="V442" s="1">
        <f t="shared" si="115"/>
        <v>381.46300000000002</v>
      </c>
      <c r="W442" s="1">
        <f t="shared" si="116"/>
        <v>5.5471730306157525</v>
      </c>
      <c r="X442" s="20">
        <f t="shared" si="117"/>
        <v>2.4130202683178523</v>
      </c>
      <c r="Y442" s="22">
        <f t="shared" si="118"/>
        <v>3</v>
      </c>
      <c r="AA442" s="47"/>
    </row>
    <row r="443" spans="1:34" hidden="1" x14ac:dyDescent="0.25">
      <c r="A443" s="57" t="s">
        <v>1903</v>
      </c>
      <c r="B443" s="1">
        <v>37.951999999999998</v>
      </c>
      <c r="C443" s="1">
        <v>37.823999999999998</v>
      </c>
      <c r="D443" s="1">
        <v>420.98</v>
      </c>
      <c r="E443" s="1">
        <v>381.31400000000002</v>
      </c>
      <c r="G443" s="1">
        <f t="shared" si="102"/>
        <v>39.665999999999997</v>
      </c>
      <c r="H443" s="1">
        <f t="shared" si="103"/>
        <v>0.12800000000000011</v>
      </c>
      <c r="I443" s="2">
        <f t="shared" si="104"/>
        <v>395.72120000000001</v>
      </c>
      <c r="J443" s="2">
        <f t="shared" si="105"/>
        <v>387.30160000000001</v>
      </c>
      <c r="K443" s="2">
        <f t="shared" si="106"/>
        <v>378.88200000000001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43.517945189771815</v>
      </c>
      <c r="P443" s="11">
        <f t="shared" si="111"/>
        <v>5.5659451897718171</v>
      </c>
      <c r="Q443" s="1">
        <f t="shared" si="112"/>
        <v>37.951999999999998</v>
      </c>
      <c r="S443" s="14" t="str">
        <f t="shared" si="113"/>
        <v>A</v>
      </c>
      <c r="U443" s="1">
        <f t="shared" si="114"/>
        <v>37.951999999999998</v>
      </c>
      <c r="V443" s="1">
        <f t="shared" si="115"/>
        <v>381.31400000000002</v>
      </c>
      <c r="W443" s="1">
        <f t="shared" si="116"/>
        <v>5.5659451897718171</v>
      </c>
      <c r="X443" s="20">
        <f t="shared" si="117"/>
        <v>2.4211861575507405</v>
      </c>
      <c r="Y443" s="22">
        <f t="shared" si="118"/>
        <v>3</v>
      </c>
      <c r="AA443" s="47"/>
    </row>
    <row r="444" spans="1:34" hidden="1" x14ac:dyDescent="0.25">
      <c r="A444" s="57" t="s">
        <v>1904</v>
      </c>
      <c r="B444" s="1">
        <v>39.103999999999999</v>
      </c>
      <c r="C444" s="1">
        <v>38.847999999999999</v>
      </c>
      <c r="D444" s="1">
        <v>420.67200000000003</v>
      </c>
      <c r="E444" s="1">
        <v>381.03300000000002</v>
      </c>
      <c r="G444" s="1">
        <f t="shared" si="102"/>
        <v>39.63900000000001</v>
      </c>
      <c r="H444" s="1">
        <f t="shared" si="103"/>
        <v>0.25600000000000023</v>
      </c>
      <c r="I444" s="2">
        <f t="shared" si="104"/>
        <v>395.43168000000003</v>
      </c>
      <c r="J444" s="2">
        <f t="shared" si="105"/>
        <v>387.01823999999999</v>
      </c>
      <c r="K444" s="2">
        <f t="shared" si="106"/>
        <v>378.60480000000001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44.838894622176355</v>
      </c>
      <c r="P444" s="11">
        <f t="shared" si="111"/>
        <v>5.7348946221763555</v>
      </c>
      <c r="Q444" s="1">
        <f t="shared" si="112"/>
        <v>39.103999999999999</v>
      </c>
      <c r="S444" s="14" t="str">
        <f t="shared" si="113"/>
        <v>A</v>
      </c>
      <c r="U444" s="1">
        <f t="shared" si="114"/>
        <v>39.103999999999999</v>
      </c>
      <c r="V444" s="1">
        <f t="shared" si="115"/>
        <v>381.03300000000002</v>
      </c>
      <c r="W444" s="1">
        <f t="shared" si="116"/>
        <v>5.7348946221763555</v>
      </c>
      <c r="X444" s="20">
        <f t="shared" si="117"/>
        <v>2.4946791606467147</v>
      </c>
      <c r="Y444" s="22">
        <f t="shared" si="118"/>
        <v>3</v>
      </c>
      <c r="AA444" s="47"/>
    </row>
    <row r="445" spans="1:34" hidden="1" x14ac:dyDescent="0.25">
      <c r="A445" s="57" t="s">
        <v>1905</v>
      </c>
      <c r="B445" s="1">
        <v>36.287999999999997</v>
      </c>
      <c r="C445" s="1">
        <v>36.095999999999997</v>
      </c>
      <c r="D445" s="1">
        <v>419.791</v>
      </c>
      <c r="E445" s="1">
        <v>380.25599999999997</v>
      </c>
      <c r="G445" s="1">
        <f t="shared" si="102"/>
        <v>39.535000000000025</v>
      </c>
      <c r="H445" s="1">
        <f t="shared" si="103"/>
        <v>0.19200000000000017</v>
      </c>
      <c r="I445" s="2">
        <f t="shared" si="104"/>
        <v>394.60354000000001</v>
      </c>
      <c r="J445" s="2">
        <f t="shared" si="105"/>
        <v>386.20771999999999</v>
      </c>
      <c r="K445" s="2">
        <f t="shared" si="106"/>
        <v>377.81189999999998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41.609907120743031</v>
      </c>
      <c r="P445" s="11">
        <f t="shared" si="111"/>
        <v>5.3219071207430346</v>
      </c>
      <c r="Q445" s="1">
        <f t="shared" si="112"/>
        <v>36.287999999999997</v>
      </c>
      <c r="S445" s="14" t="str">
        <f t="shared" si="113"/>
        <v>A</v>
      </c>
      <c r="U445" s="1">
        <f t="shared" si="114"/>
        <v>36.287999999999997</v>
      </c>
      <c r="V445" s="1">
        <f t="shared" si="115"/>
        <v>380.25599999999997</v>
      </c>
      <c r="W445" s="1">
        <f t="shared" si="116"/>
        <v>5.3219071207430346</v>
      </c>
      <c r="X445" s="20">
        <f t="shared" si="117"/>
        <v>2.3150295975232202</v>
      </c>
      <c r="Y445" s="22">
        <f t="shared" si="118"/>
        <v>3</v>
      </c>
      <c r="AA445" s="47"/>
    </row>
    <row r="446" spans="1:34" hidden="1" x14ac:dyDescent="0.25">
      <c r="A446" s="57" t="s">
        <v>1906</v>
      </c>
      <c r="B446" s="1">
        <v>58.496000000000002</v>
      </c>
      <c r="C446" s="1">
        <v>58.304000000000002</v>
      </c>
      <c r="D446" s="1">
        <v>417.35700000000003</v>
      </c>
      <c r="E446" s="1">
        <v>381.077</v>
      </c>
      <c r="G446" s="1">
        <f t="shared" si="102"/>
        <v>36.28000000000003</v>
      </c>
      <c r="H446" s="1">
        <f t="shared" si="103"/>
        <v>0.19200000000000017</v>
      </c>
      <c r="I446" s="2">
        <f t="shared" si="104"/>
        <v>392.31558000000001</v>
      </c>
      <c r="J446" s="2">
        <f t="shared" si="105"/>
        <v>383.96844000000004</v>
      </c>
      <c r="K446" s="2">
        <f t="shared" si="106"/>
        <v>375.62130000000002</v>
      </c>
      <c r="L446" s="10">
        <f t="shared" si="107"/>
        <v>2</v>
      </c>
      <c r="M446" s="73">
        <f t="shared" si="108"/>
        <v>2</v>
      </c>
      <c r="N446">
        <f t="shared" si="109"/>
        <v>2</v>
      </c>
      <c r="O446" s="12">
        <f t="shared" si="110"/>
        <v>64.147384581642726</v>
      </c>
      <c r="P446" s="11">
        <f t="shared" si="111"/>
        <v>5.6513845816427235</v>
      </c>
      <c r="Q446" s="1">
        <f t="shared" si="112"/>
        <v>58.496000000000002</v>
      </c>
      <c r="S446" s="14" t="str">
        <f t="shared" si="113"/>
        <v>A</v>
      </c>
      <c r="U446" s="1">
        <f t="shared" si="114"/>
        <v>58.496000000000002</v>
      </c>
      <c r="V446" s="1">
        <f t="shared" si="115"/>
        <v>381.077</v>
      </c>
      <c r="W446" s="1">
        <f t="shared" si="116"/>
        <v>5.6513845816427235</v>
      </c>
      <c r="X446" s="20">
        <f t="shared" si="117"/>
        <v>2.4583522930145847</v>
      </c>
      <c r="Y446" s="22">
        <f t="shared" si="118"/>
        <v>2</v>
      </c>
      <c r="AA446" s="47"/>
    </row>
    <row r="447" spans="1:34" hidden="1" x14ac:dyDescent="0.25">
      <c r="A447" s="57" t="s">
        <v>1907</v>
      </c>
      <c r="B447" s="1">
        <v>103.80800000000001</v>
      </c>
      <c r="C447" s="1">
        <v>103.616</v>
      </c>
      <c r="D447" s="1">
        <v>417.71199999999999</v>
      </c>
      <c r="E447" s="1">
        <v>381.08</v>
      </c>
      <c r="G447" s="1">
        <f t="shared" si="102"/>
        <v>36.632000000000005</v>
      </c>
      <c r="H447" s="1">
        <f t="shared" si="103"/>
        <v>0.19200000000000728</v>
      </c>
      <c r="I447" s="2">
        <f t="shared" si="104"/>
        <v>392.64927999999998</v>
      </c>
      <c r="J447" s="2">
        <f t="shared" si="105"/>
        <v>384.29503999999997</v>
      </c>
      <c r="K447" s="2">
        <f t="shared" si="106"/>
        <v>375.94079999999997</v>
      </c>
      <c r="L447" s="10">
        <f t="shared" si="107"/>
        <v>2</v>
      </c>
      <c r="M447" s="73" t="str">
        <f t="shared" si="108"/>
        <v/>
      </c>
      <c r="N447">
        <f t="shared" si="109"/>
        <v>2</v>
      </c>
      <c r="O447" s="12">
        <f t="shared" si="110"/>
        <v>113.83704353547539</v>
      </c>
      <c r="P447" s="11">
        <f t="shared" si="111"/>
        <v>10.029043535475381</v>
      </c>
      <c r="Q447" s="1">
        <f t="shared" si="112"/>
        <v>103.80800000000001</v>
      </c>
      <c r="S447" s="14" t="str">
        <f t="shared" si="113"/>
        <v>A</v>
      </c>
      <c r="U447" s="1">
        <f t="shared" si="114"/>
        <v>103.80800000000001</v>
      </c>
      <c r="V447" s="1">
        <f t="shared" si="115"/>
        <v>381.08</v>
      </c>
      <c r="W447" s="1">
        <f t="shared" si="116"/>
        <v>10.029043535475381</v>
      </c>
      <c r="X447" s="20">
        <f t="shared" si="117"/>
        <v>4.3626339379317907</v>
      </c>
      <c r="Y447" s="22">
        <f t="shared" si="118"/>
        <v>2</v>
      </c>
      <c r="AA447" s="47"/>
    </row>
    <row r="448" spans="1:34" hidden="1" x14ac:dyDescent="0.25">
      <c r="A448" s="57" t="s">
        <v>1908</v>
      </c>
      <c r="B448" s="1">
        <v>170.43199999999999</v>
      </c>
      <c r="C448" s="1">
        <v>170.17599999999999</v>
      </c>
      <c r="D448" s="1">
        <v>416.57900000000001</v>
      </c>
      <c r="E448" s="1">
        <v>380.10399999999998</v>
      </c>
      <c r="G448" s="1">
        <f t="shared" si="102"/>
        <v>36.475000000000023</v>
      </c>
      <c r="H448" s="1">
        <f t="shared" si="103"/>
        <v>0.25600000000000023</v>
      </c>
      <c r="I448" s="2">
        <f t="shared" si="104"/>
        <v>391.58426000000003</v>
      </c>
      <c r="J448" s="2">
        <f t="shared" si="105"/>
        <v>383.25268</v>
      </c>
      <c r="K448" s="2">
        <f t="shared" si="106"/>
        <v>374.92110000000002</v>
      </c>
      <c r="L448" s="10">
        <f t="shared" si="107"/>
        <v>2</v>
      </c>
      <c r="M448" s="73" t="str">
        <f t="shared" si="108"/>
        <v/>
      </c>
      <c r="N448">
        <f t="shared" si="109"/>
        <v>2</v>
      </c>
      <c r="O448" s="12">
        <f t="shared" si="110"/>
        <v>186.89768614979712</v>
      </c>
      <c r="P448" s="11">
        <f t="shared" si="111"/>
        <v>16.465686149797136</v>
      </c>
      <c r="Q448" s="1">
        <f t="shared" si="112"/>
        <v>170.43199999999999</v>
      </c>
      <c r="S448" s="14" t="str">
        <f t="shared" si="113"/>
        <v>A</v>
      </c>
      <c r="U448" s="1">
        <f t="shared" si="114"/>
        <v>170.43199999999999</v>
      </c>
      <c r="V448" s="1">
        <f t="shared" si="115"/>
        <v>380.10399999999998</v>
      </c>
      <c r="W448" s="1">
        <f t="shared" si="116"/>
        <v>16.465686149797136</v>
      </c>
      <c r="X448" s="20">
        <f t="shared" si="117"/>
        <v>7.1625734751617545</v>
      </c>
      <c r="Y448" s="22">
        <f t="shared" si="118"/>
        <v>2</v>
      </c>
      <c r="AA448" s="47"/>
    </row>
    <row r="449" spans="1:27" hidden="1" x14ac:dyDescent="0.25">
      <c r="A449" s="57" t="s">
        <v>1909</v>
      </c>
      <c r="B449" s="1">
        <v>186.17599999999999</v>
      </c>
      <c r="C449" s="1">
        <v>185.85599999999999</v>
      </c>
      <c r="D449" s="1">
        <v>421.30500000000001</v>
      </c>
      <c r="E449" s="1">
        <v>381.09</v>
      </c>
      <c r="G449" s="1">
        <f t="shared" si="102"/>
        <v>40.215000000000032</v>
      </c>
      <c r="H449" s="1">
        <f t="shared" si="103"/>
        <v>0.31999999999999318</v>
      </c>
      <c r="I449" s="2">
        <f t="shared" si="104"/>
        <v>396.02670000000001</v>
      </c>
      <c r="J449" s="2">
        <f t="shared" si="105"/>
        <v>387.60059999999999</v>
      </c>
      <c r="K449" s="2">
        <f t="shared" si="106"/>
        <v>379.17450000000002</v>
      </c>
      <c r="L449" s="10">
        <f t="shared" si="107"/>
        <v>3</v>
      </c>
      <c r="M449" s="73">
        <f t="shared" si="108"/>
        <v>3</v>
      </c>
      <c r="N449">
        <f t="shared" si="109"/>
        <v>3</v>
      </c>
      <c r="O449" s="12">
        <f t="shared" si="110"/>
        <v>213.48010549248937</v>
      </c>
      <c r="P449" s="11">
        <f t="shared" si="111"/>
        <v>27.304105492489384</v>
      </c>
      <c r="Q449" s="1">
        <f t="shared" si="112"/>
        <v>186.17599999999999</v>
      </c>
      <c r="S449" s="14" t="str">
        <f t="shared" si="113"/>
        <v>A</v>
      </c>
      <c r="U449" s="1">
        <f t="shared" si="114"/>
        <v>186.17599999999999</v>
      </c>
      <c r="V449" s="1">
        <f t="shared" si="115"/>
        <v>381.09</v>
      </c>
      <c r="W449" s="1">
        <f t="shared" si="116"/>
        <v>27.304105492489384</v>
      </c>
      <c r="X449" s="20">
        <f t="shared" si="117"/>
        <v>11.877285889232882</v>
      </c>
      <c r="Y449" s="22">
        <f t="shared" si="118"/>
        <v>3</v>
      </c>
      <c r="AA449" s="47"/>
    </row>
    <row r="450" spans="1:27" hidden="1" x14ac:dyDescent="0.25">
      <c r="A450" s="57" t="s">
        <v>1910</v>
      </c>
      <c r="B450" s="1">
        <v>183.61600000000001</v>
      </c>
      <c r="C450" s="1">
        <v>183.36</v>
      </c>
      <c r="D450" s="1">
        <v>420.24299999999999</v>
      </c>
      <c r="E450" s="1">
        <v>381.61200000000002</v>
      </c>
      <c r="G450" s="1">
        <f t="shared" si="102"/>
        <v>38.630999999999972</v>
      </c>
      <c r="H450" s="1">
        <f t="shared" si="103"/>
        <v>0.25600000000000023</v>
      </c>
      <c r="I450" s="2">
        <f t="shared" si="104"/>
        <v>395.02841999999998</v>
      </c>
      <c r="J450" s="2">
        <f t="shared" si="105"/>
        <v>386.62356</v>
      </c>
      <c r="K450" s="2">
        <f t="shared" si="106"/>
        <v>378.21870000000001</v>
      </c>
      <c r="L450" s="10">
        <f t="shared" si="107"/>
        <v>3</v>
      </c>
      <c r="M450" s="73" t="str">
        <f t="shared" si="108"/>
        <v/>
      </c>
      <c r="N450">
        <f t="shared" si="109"/>
        <v>3</v>
      </c>
      <c r="O450" s="12">
        <f t="shared" si="110"/>
        <v>210.54466230936819</v>
      </c>
      <c r="P450" s="11">
        <f t="shared" si="111"/>
        <v>26.928662309368178</v>
      </c>
      <c r="Q450" s="1">
        <f t="shared" si="112"/>
        <v>183.61600000000001</v>
      </c>
      <c r="S450" s="14" t="str">
        <f t="shared" si="113"/>
        <v>A</v>
      </c>
      <c r="U450" s="1">
        <f t="shared" si="114"/>
        <v>183.61600000000001</v>
      </c>
      <c r="V450" s="1">
        <f t="shared" si="115"/>
        <v>381.61200000000002</v>
      </c>
      <c r="W450" s="1">
        <f t="shared" si="116"/>
        <v>26.928662309368178</v>
      </c>
      <c r="X450" s="20">
        <f t="shared" si="117"/>
        <v>11.713968104575157</v>
      </c>
      <c r="Y450" s="22">
        <f t="shared" si="118"/>
        <v>3</v>
      </c>
      <c r="AA450" s="47"/>
    </row>
    <row r="451" spans="1:27" hidden="1" x14ac:dyDescent="0.25">
      <c r="A451" s="57" t="s">
        <v>1911</v>
      </c>
      <c r="B451" s="1">
        <v>190.59200000000001</v>
      </c>
      <c r="C451" s="1">
        <v>190.208</v>
      </c>
      <c r="D451" s="1">
        <v>421.31200000000001</v>
      </c>
      <c r="E451" s="1">
        <v>381.15199999999999</v>
      </c>
      <c r="G451" s="1">
        <f t="shared" si="102"/>
        <v>40.160000000000025</v>
      </c>
      <c r="H451" s="1">
        <f t="shared" si="103"/>
        <v>0.38400000000001455</v>
      </c>
      <c r="I451" s="2">
        <f t="shared" si="104"/>
        <v>396.03327999999999</v>
      </c>
      <c r="J451" s="2">
        <f t="shared" si="105"/>
        <v>387.60703999999998</v>
      </c>
      <c r="K451" s="2">
        <f t="shared" si="106"/>
        <v>379.18080000000003</v>
      </c>
      <c r="L451" s="10">
        <f t="shared" si="107"/>
        <v>3</v>
      </c>
      <c r="M451" s="73" t="str">
        <f t="shared" si="108"/>
        <v/>
      </c>
      <c r="N451">
        <f t="shared" si="109"/>
        <v>3</v>
      </c>
      <c r="O451" s="12">
        <f t="shared" si="110"/>
        <v>218.54374498337347</v>
      </c>
      <c r="P451" s="11">
        <f t="shared" si="111"/>
        <v>27.951744983373459</v>
      </c>
      <c r="Q451" s="1">
        <f t="shared" si="112"/>
        <v>190.59200000000001</v>
      </c>
      <c r="S451" s="14" t="str">
        <f t="shared" si="113"/>
        <v>A</v>
      </c>
      <c r="U451" s="1">
        <f t="shared" si="114"/>
        <v>190.59200000000001</v>
      </c>
      <c r="V451" s="1">
        <f t="shared" si="115"/>
        <v>381.15199999999999</v>
      </c>
      <c r="W451" s="1">
        <f t="shared" si="116"/>
        <v>27.951744983373459</v>
      </c>
      <c r="X451" s="20">
        <f t="shared" si="117"/>
        <v>12.159009067767455</v>
      </c>
      <c r="Y451" s="22">
        <f t="shared" si="118"/>
        <v>3</v>
      </c>
      <c r="AA451" s="47"/>
    </row>
    <row r="452" spans="1:27" hidden="1" x14ac:dyDescent="0.25">
      <c r="A452" s="57" t="s">
        <v>1912</v>
      </c>
      <c r="B452" s="1">
        <v>188.864</v>
      </c>
      <c r="C452" s="1">
        <v>188.54400000000001</v>
      </c>
      <c r="D452" s="1">
        <v>422.42599999999999</v>
      </c>
      <c r="E452" s="1">
        <v>382.19600000000003</v>
      </c>
      <c r="G452" s="1">
        <f t="shared" si="102"/>
        <v>40.229999999999961</v>
      </c>
      <c r="H452" s="1">
        <f t="shared" si="103"/>
        <v>0.31999999999999318</v>
      </c>
      <c r="I452" s="2">
        <f t="shared" si="104"/>
        <v>397.08044000000001</v>
      </c>
      <c r="J452" s="2">
        <f t="shared" si="105"/>
        <v>388.63191999999998</v>
      </c>
      <c r="K452" s="2">
        <f t="shared" si="106"/>
        <v>380.18340000000001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216.56232083476667</v>
      </c>
      <c r="P452" s="11">
        <f t="shared" si="111"/>
        <v>27.698320834766662</v>
      </c>
      <c r="Q452" s="1">
        <f t="shared" si="112"/>
        <v>188.864</v>
      </c>
      <c r="S452" s="14" t="str">
        <f t="shared" si="113"/>
        <v>A</v>
      </c>
      <c r="U452" s="1">
        <f t="shared" si="114"/>
        <v>188.864</v>
      </c>
      <c r="V452" s="1">
        <f t="shared" si="115"/>
        <v>382.19600000000003</v>
      </c>
      <c r="W452" s="1">
        <f t="shared" si="116"/>
        <v>27.698320834766662</v>
      </c>
      <c r="X452" s="20">
        <f t="shared" si="117"/>
        <v>12.048769563123498</v>
      </c>
      <c r="Y452" s="22">
        <f t="shared" si="118"/>
        <v>3</v>
      </c>
      <c r="AA452" s="47"/>
    </row>
    <row r="453" spans="1:27" hidden="1" x14ac:dyDescent="0.25">
      <c r="A453" s="57" t="s">
        <v>1913</v>
      </c>
      <c r="B453" s="1">
        <v>178.75200000000001</v>
      </c>
      <c r="C453" s="1">
        <v>178.36799999999999</v>
      </c>
      <c r="D453" s="1">
        <v>425.798</v>
      </c>
      <c r="E453" s="1">
        <v>385.28</v>
      </c>
      <c r="G453" s="1">
        <f t="shared" si="102"/>
        <v>40.518000000000029</v>
      </c>
      <c r="H453" s="1">
        <f t="shared" si="103"/>
        <v>0.38400000000001455</v>
      </c>
      <c r="I453" s="2">
        <f t="shared" si="104"/>
        <v>400.25011999999998</v>
      </c>
      <c r="J453" s="2">
        <f t="shared" si="105"/>
        <v>391.73415999999997</v>
      </c>
      <c r="K453" s="2">
        <f t="shared" si="106"/>
        <v>383.21820000000002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204.96732026143792</v>
      </c>
      <c r="P453" s="11">
        <f t="shared" si="111"/>
        <v>26.21532026143791</v>
      </c>
      <c r="Q453" s="1">
        <f t="shared" si="112"/>
        <v>178.75200000000001</v>
      </c>
      <c r="S453" s="14" t="str">
        <f t="shared" si="113"/>
        <v>A</v>
      </c>
      <c r="U453" s="1">
        <f t="shared" si="114"/>
        <v>178.75200000000001</v>
      </c>
      <c r="V453" s="1">
        <f t="shared" si="115"/>
        <v>385.28</v>
      </c>
      <c r="W453" s="1">
        <f t="shared" si="116"/>
        <v>26.21532026143791</v>
      </c>
      <c r="X453" s="20">
        <f t="shared" si="117"/>
        <v>11.403664313725491</v>
      </c>
      <c r="Y453" s="22">
        <f t="shared" si="118"/>
        <v>3</v>
      </c>
      <c r="AA453" s="47"/>
    </row>
    <row r="454" spans="1:27" hidden="1" x14ac:dyDescent="0.25">
      <c r="A454" s="57" t="s">
        <v>1914</v>
      </c>
      <c r="B454" s="1">
        <v>194.304</v>
      </c>
      <c r="C454" s="1">
        <v>193.98400000000001</v>
      </c>
      <c r="D454" s="1">
        <v>424.71199999999999</v>
      </c>
      <c r="E454" s="1">
        <v>384.21899999999999</v>
      </c>
      <c r="G454" s="1">
        <f t="shared" si="102"/>
        <v>40.492999999999995</v>
      </c>
      <c r="H454" s="1">
        <f t="shared" si="103"/>
        <v>0.31999999999999318</v>
      </c>
      <c r="I454" s="2">
        <f t="shared" si="104"/>
        <v>399.22928000000002</v>
      </c>
      <c r="J454" s="2">
        <f t="shared" si="105"/>
        <v>390.73503999999997</v>
      </c>
      <c r="K454" s="2">
        <f t="shared" si="106"/>
        <v>382.24079999999998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222.8001375988992</v>
      </c>
      <c r="P454" s="11">
        <f t="shared" si="111"/>
        <v>28.496137598899196</v>
      </c>
      <c r="Q454" s="1">
        <f t="shared" si="112"/>
        <v>194.304</v>
      </c>
      <c r="S454" s="14" t="str">
        <f t="shared" si="113"/>
        <v>A</v>
      </c>
      <c r="U454" s="1">
        <f t="shared" si="114"/>
        <v>194.304</v>
      </c>
      <c r="V454" s="1">
        <f t="shared" si="115"/>
        <v>384.21899999999999</v>
      </c>
      <c r="W454" s="1">
        <f t="shared" si="116"/>
        <v>28.496137598899196</v>
      </c>
      <c r="X454" s="20">
        <f t="shared" si="117"/>
        <v>12.39581985552115</v>
      </c>
      <c r="Y454" s="22">
        <f t="shared" si="118"/>
        <v>3</v>
      </c>
      <c r="AA454" s="47"/>
    </row>
    <row r="455" spans="1:27" hidden="1" x14ac:dyDescent="0.25">
      <c r="A455" s="57" t="s">
        <v>1915</v>
      </c>
      <c r="B455" s="1">
        <v>181.31200000000001</v>
      </c>
      <c r="C455" s="1">
        <v>180.928</v>
      </c>
      <c r="D455" s="1">
        <v>425.25599999999997</v>
      </c>
      <c r="E455" s="1">
        <v>384.72800000000001</v>
      </c>
      <c r="G455" s="1">
        <f t="shared" si="102"/>
        <v>40.527999999999963</v>
      </c>
      <c r="H455" s="1">
        <f t="shared" si="103"/>
        <v>0.38400000000001455</v>
      </c>
      <c r="I455" s="2">
        <f t="shared" si="104"/>
        <v>399.74063999999998</v>
      </c>
      <c r="J455" s="2">
        <f t="shared" si="105"/>
        <v>391.23551999999995</v>
      </c>
      <c r="K455" s="2">
        <f t="shared" si="106"/>
        <v>382.73039999999997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207.90276344455913</v>
      </c>
      <c r="P455" s="11">
        <f t="shared" si="111"/>
        <v>26.590763444559116</v>
      </c>
      <c r="Q455" s="1">
        <f t="shared" si="112"/>
        <v>181.31200000000001</v>
      </c>
      <c r="S455" s="14" t="str">
        <f t="shared" si="113"/>
        <v>A</v>
      </c>
      <c r="U455" s="1">
        <f t="shared" si="114"/>
        <v>181.31200000000001</v>
      </c>
      <c r="V455" s="1">
        <f t="shared" si="115"/>
        <v>384.72800000000001</v>
      </c>
      <c r="W455" s="1">
        <f t="shared" si="116"/>
        <v>26.590763444559116</v>
      </c>
      <c r="X455" s="20">
        <f t="shared" si="117"/>
        <v>11.566982098383216</v>
      </c>
      <c r="Y455" s="22">
        <f t="shared" si="118"/>
        <v>3</v>
      </c>
      <c r="AA455" s="47"/>
    </row>
    <row r="456" spans="1:27" hidden="1" x14ac:dyDescent="0.25">
      <c r="A456" s="57" t="s">
        <v>1916</v>
      </c>
      <c r="B456" s="1">
        <v>168.83199999999999</v>
      </c>
      <c r="C456" s="1">
        <v>168.44800000000001</v>
      </c>
      <c r="D456" s="1">
        <v>425.43599999999998</v>
      </c>
      <c r="E456" s="1">
        <v>384.87799999999999</v>
      </c>
      <c r="G456" s="1">
        <f t="shared" si="102"/>
        <v>40.557999999999993</v>
      </c>
      <c r="H456" s="1">
        <f t="shared" si="103"/>
        <v>0.38399999999998613</v>
      </c>
      <c r="I456" s="2">
        <f t="shared" si="104"/>
        <v>399.90983999999997</v>
      </c>
      <c r="J456" s="2">
        <f t="shared" si="105"/>
        <v>391.40111999999999</v>
      </c>
      <c r="K456" s="2">
        <f t="shared" si="106"/>
        <v>382.89239999999995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193.59247792684323</v>
      </c>
      <c r="P456" s="11">
        <f t="shared" si="111"/>
        <v>24.760477926843237</v>
      </c>
      <c r="Q456" s="1">
        <f t="shared" si="112"/>
        <v>168.83199999999999</v>
      </c>
      <c r="S456" s="14" t="str">
        <f t="shared" si="113"/>
        <v>A</v>
      </c>
      <c r="U456" s="1">
        <f t="shared" si="114"/>
        <v>168.83199999999999</v>
      </c>
      <c r="V456" s="1">
        <f t="shared" si="115"/>
        <v>384.87799999999999</v>
      </c>
      <c r="W456" s="1">
        <f t="shared" si="116"/>
        <v>24.760477926843237</v>
      </c>
      <c r="X456" s="20">
        <f t="shared" si="117"/>
        <v>10.770807898176807</v>
      </c>
      <c r="Y456" s="22">
        <f t="shared" si="118"/>
        <v>3</v>
      </c>
      <c r="AA456" s="47"/>
    </row>
    <row r="457" spans="1:27" hidden="1" x14ac:dyDescent="0.25">
      <c r="A457" s="57" t="s">
        <v>1917</v>
      </c>
      <c r="B457" s="1">
        <v>144.70400000000001</v>
      </c>
      <c r="C457" s="1">
        <v>144.38399999999999</v>
      </c>
      <c r="D457" s="1">
        <v>421.42599999999999</v>
      </c>
      <c r="E457" s="1">
        <v>381.52199999999999</v>
      </c>
      <c r="G457" s="1">
        <f t="shared" ref="G457:G520" si="119">D457-E457</f>
        <v>39.903999999999996</v>
      </c>
      <c r="H457" s="1">
        <f t="shared" ref="H457:H520" si="120">B457-C457</f>
        <v>0.3200000000000216</v>
      </c>
      <c r="I457" s="2">
        <f t="shared" ref="I457:I520" si="121">D457-((D457/100)*I$8)</f>
        <v>396.14044000000001</v>
      </c>
      <c r="J457" s="2">
        <f t="shared" ref="J457:J520" si="122">D457-((D457/100)*J$8)</f>
        <v>387.71191999999996</v>
      </c>
      <c r="K457" s="2">
        <f t="shared" ref="K457:K520" si="123">D457-((D457/100)*K$8)</f>
        <v>379.28339999999997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165.92592592592592</v>
      </c>
      <c r="P457" s="11">
        <f t="shared" ref="P457:P520" si="128">IF(O457&lt;&gt;"",O457-B457,"")</f>
        <v>21.221925925925916</v>
      </c>
      <c r="Q457" s="1">
        <f t="shared" ref="Q457:Q520" si="129">O457-P457</f>
        <v>144.70400000000001</v>
      </c>
      <c r="S457" s="14" t="str">
        <f t="shared" ref="S457:S520" si="130">IF(ROUND(B457,3)=ROUND(Q457,3),"A","B")</f>
        <v>A</v>
      </c>
      <c r="U457" s="1">
        <f t="shared" ref="U457:U520" si="131">B457</f>
        <v>144.70400000000001</v>
      </c>
      <c r="V457" s="1">
        <f t="shared" ref="V457:V520" si="132">E457</f>
        <v>381.52199999999999</v>
      </c>
      <c r="W457" s="1">
        <f t="shared" ref="W457:W520" si="133">P457</f>
        <v>21.221925925925916</v>
      </c>
      <c r="X457" s="20">
        <f t="shared" ref="X457:X520" si="134">W457*X$6</f>
        <v>9.2315377777777741</v>
      </c>
      <c r="Y457" s="22">
        <f t="shared" ref="Y457:Y520" si="135">L457</f>
        <v>3</v>
      </c>
      <c r="AA457" s="47"/>
    </row>
    <row r="458" spans="1:27" hidden="1" x14ac:dyDescent="0.25">
      <c r="A458" s="57" t="s">
        <v>1918</v>
      </c>
      <c r="B458" s="1">
        <v>142.84800000000001</v>
      </c>
      <c r="C458" s="1">
        <v>142.52799999999999</v>
      </c>
      <c r="D458" s="1">
        <v>422.46</v>
      </c>
      <c r="E458" s="1">
        <v>382.21899999999999</v>
      </c>
      <c r="G458" s="1">
        <f t="shared" si="119"/>
        <v>40.240999999999985</v>
      </c>
      <c r="H458" s="1">
        <f t="shared" si="120"/>
        <v>0.3200000000000216</v>
      </c>
      <c r="I458" s="2">
        <f t="shared" si="121"/>
        <v>397.11239999999998</v>
      </c>
      <c r="J458" s="2">
        <f t="shared" si="122"/>
        <v>388.66319999999996</v>
      </c>
      <c r="K458" s="2">
        <f t="shared" si="123"/>
        <v>380.214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163.79772961816306</v>
      </c>
      <c r="P458" s="11">
        <f t="shared" si="128"/>
        <v>20.949729618163047</v>
      </c>
      <c r="Q458" s="1">
        <f t="shared" si="129"/>
        <v>142.84800000000001</v>
      </c>
      <c r="S458" s="14" t="str">
        <f t="shared" si="130"/>
        <v>A</v>
      </c>
      <c r="U458" s="1">
        <f t="shared" si="131"/>
        <v>142.84800000000001</v>
      </c>
      <c r="V458" s="1">
        <f t="shared" si="132"/>
        <v>382.21899999999999</v>
      </c>
      <c r="W458" s="1">
        <f t="shared" si="133"/>
        <v>20.949729618163047</v>
      </c>
      <c r="X458" s="20">
        <f t="shared" si="134"/>
        <v>9.1131323839009255</v>
      </c>
      <c r="Y458" s="22">
        <f t="shared" si="135"/>
        <v>3</v>
      </c>
      <c r="AA458" s="47"/>
    </row>
    <row r="459" spans="1:27" hidden="1" x14ac:dyDescent="0.25">
      <c r="A459" s="57" t="s">
        <v>1919</v>
      </c>
      <c r="B459" s="1">
        <v>142.08000000000001</v>
      </c>
      <c r="C459" s="1">
        <v>141.76</v>
      </c>
      <c r="D459" s="1">
        <v>421.40300000000002</v>
      </c>
      <c r="E459" s="1">
        <v>381.238</v>
      </c>
      <c r="G459" s="1">
        <f t="shared" si="119"/>
        <v>40.16500000000002</v>
      </c>
      <c r="H459" s="1">
        <f t="shared" si="120"/>
        <v>0.3200000000000216</v>
      </c>
      <c r="I459" s="2">
        <f t="shared" si="121"/>
        <v>396.11882000000003</v>
      </c>
      <c r="J459" s="2">
        <f t="shared" si="122"/>
        <v>387.69076000000001</v>
      </c>
      <c r="K459" s="2">
        <f t="shared" si="123"/>
        <v>379.2627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162.91709666322672</v>
      </c>
      <c r="P459" s="11">
        <f t="shared" si="128"/>
        <v>20.837096663226703</v>
      </c>
      <c r="Q459" s="1">
        <f t="shared" si="129"/>
        <v>142.08000000000001</v>
      </c>
      <c r="S459" s="14" t="str">
        <f t="shared" si="130"/>
        <v>A</v>
      </c>
      <c r="U459" s="1">
        <f t="shared" si="131"/>
        <v>142.08000000000001</v>
      </c>
      <c r="V459" s="1">
        <f t="shared" si="132"/>
        <v>381.238</v>
      </c>
      <c r="W459" s="1">
        <f t="shared" si="133"/>
        <v>20.837096663226703</v>
      </c>
      <c r="X459" s="20">
        <f t="shared" si="134"/>
        <v>9.0641370485036159</v>
      </c>
      <c r="Y459" s="22">
        <f t="shared" si="135"/>
        <v>3</v>
      </c>
      <c r="AA459" s="47"/>
    </row>
    <row r="460" spans="1:27" hidden="1" x14ac:dyDescent="0.25">
      <c r="A460" s="57" t="s">
        <v>1920</v>
      </c>
      <c r="B460" s="1">
        <v>134.976</v>
      </c>
      <c r="C460" s="1">
        <v>134.65600000000001</v>
      </c>
      <c r="D460" s="1">
        <v>421.30399999999997</v>
      </c>
      <c r="E460" s="1">
        <v>381.18299999999999</v>
      </c>
      <c r="G460" s="1">
        <f t="shared" si="119"/>
        <v>40.120999999999981</v>
      </c>
      <c r="H460" s="1">
        <f t="shared" si="120"/>
        <v>0.31999999999999318</v>
      </c>
      <c r="I460" s="2">
        <f t="shared" si="121"/>
        <v>396.02575999999999</v>
      </c>
      <c r="J460" s="2">
        <f t="shared" si="122"/>
        <v>387.59967999999998</v>
      </c>
      <c r="K460" s="2">
        <f t="shared" si="123"/>
        <v>379.17359999999996</v>
      </c>
      <c r="L460" s="10">
        <f t="shared" si="124"/>
        <v>3</v>
      </c>
      <c r="M460" s="73" t="str">
        <f t="shared" si="125"/>
        <v/>
      </c>
      <c r="N460">
        <f t="shared" si="126"/>
        <v>3</v>
      </c>
      <c r="O460" s="12">
        <f t="shared" si="127"/>
        <v>154.77124183006535</v>
      </c>
      <c r="P460" s="11">
        <f t="shared" si="128"/>
        <v>19.795241830065351</v>
      </c>
      <c r="Q460" s="1">
        <f t="shared" si="129"/>
        <v>134.976</v>
      </c>
      <c r="S460" s="14" t="str">
        <f t="shared" si="130"/>
        <v>A</v>
      </c>
      <c r="U460" s="1">
        <f t="shared" si="131"/>
        <v>134.976</v>
      </c>
      <c r="V460" s="1">
        <f t="shared" si="132"/>
        <v>381.18299999999999</v>
      </c>
      <c r="W460" s="1">
        <f t="shared" si="133"/>
        <v>19.795241830065351</v>
      </c>
      <c r="X460" s="20">
        <f t="shared" si="134"/>
        <v>8.6109301960784279</v>
      </c>
      <c r="Y460" s="22">
        <f t="shared" si="135"/>
        <v>3</v>
      </c>
      <c r="AA460" s="47"/>
    </row>
    <row r="461" spans="1:27" hidden="1" x14ac:dyDescent="0.25">
      <c r="A461" s="57" t="s">
        <v>1921</v>
      </c>
      <c r="B461" s="1">
        <v>139.328</v>
      </c>
      <c r="C461" s="1">
        <v>138.94399999999999</v>
      </c>
      <c r="D461" s="1">
        <v>423.2</v>
      </c>
      <c r="E461" s="1">
        <v>382.87599999999998</v>
      </c>
      <c r="G461" s="1">
        <f t="shared" si="119"/>
        <v>40.324000000000012</v>
      </c>
      <c r="H461" s="1">
        <f t="shared" si="120"/>
        <v>0.38400000000001455</v>
      </c>
      <c r="I461" s="2">
        <f t="shared" si="121"/>
        <v>397.80799999999999</v>
      </c>
      <c r="J461" s="2">
        <f t="shared" si="122"/>
        <v>389.34399999999999</v>
      </c>
      <c r="K461" s="2">
        <f t="shared" si="123"/>
        <v>380.88</v>
      </c>
      <c r="L461" s="10">
        <f t="shared" si="124"/>
        <v>3</v>
      </c>
      <c r="M461" s="73" t="str">
        <f t="shared" si="125"/>
        <v/>
      </c>
      <c r="N461">
        <f t="shared" si="126"/>
        <v>3</v>
      </c>
      <c r="O461" s="12">
        <f t="shared" si="127"/>
        <v>159.76149524137139</v>
      </c>
      <c r="P461" s="11">
        <f t="shared" si="128"/>
        <v>20.433495241371389</v>
      </c>
      <c r="Q461" s="1">
        <f t="shared" si="129"/>
        <v>139.328</v>
      </c>
      <c r="S461" s="14" t="str">
        <f t="shared" si="130"/>
        <v>A</v>
      </c>
      <c r="U461" s="1">
        <f t="shared" si="131"/>
        <v>139.328</v>
      </c>
      <c r="V461" s="1">
        <f t="shared" si="132"/>
        <v>382.87599999999998</v>
      </c>
      <c r="W461" s="1">
        <f t="shared" si="133"/>
        <v>20.433495241371389</v>
      </c>
      <c r="X461" s="20">
        <f t="shared" si="134"/>
        <v>8.8885704299965536</v>
      </c>
      <c r="Y461" s="22">
        <f t="shared" si="135"/>
        <v>3</v>
      </c>
      <c r="AA461" s="47"/>
    </row>
    <row r="462" spans="1:27" hidden="1" x14ac:dyDescent="0.25">
      <c r="A462" s="57" t="s">
        <v>1922</v>
      </c>
      <c r="B462" s="1">
        <v>133.05600000000001</v>
      </c>
      <c r="C462" s="1">
        <v>132.73599999999999</v>
      </c>
      <c r="D462" s="1">
        <v>422.46499999999997</v>
      </c>
      <c r="E462" s="1">
        <v>383.69</v>
      </c>
      <c r="G462" s="1">
        <f t="shared" si="119"/>
        <v>38.774999999999977</v>
      </c>
      <c r="H462" s="1">
        <f t="shared" si="120"/>
        <v>0.3200000000000216</v>
      </c>
      <c r="I462" s="2">
        <f t="shared" si="121"/>
        <v>397.11709999999999</v>
      </c>
      <c r="J462" s="2">
        <f t="shared" si="122"/>
        <v>388.6678</v>
      </c>
      <c r="K462" s="2">
        <f t="shared" si="123"/>
        <v>380.21849999999995</v>
      </c>
      <c r="L462" s="10">
        <f t="shared" si="124"/>
        <v>2</v>
      </c>
      <c r="M462" s="73">
        <f t="shared" si="125"/>
        <v>2</v>
      </c>
      <c r="N462">
        <f t="shared" si="126"/>
        <v>2</v>
      </c>
      <c r="O462" s="12">
        <f t="shared" si="127"/>
        <v>145.91073582629676</v>
      </c>
      <c r="P462" s="11">
        <f t="shared" si="128"/>
        <v>12.854735826296746</v>
      </c>
      <c r="Q462" s="1">
        <f t="shared" si="129"/>
        <v>133.05600000000001</v>
      </c>
      <c r="S462" s="14" t="str">
        <f t="shared" si="130"/>
        <v>A</v>
      </c>
      <c r="U462" s="1">
        <f t="shared" si="131"/>
        <v>133.05600000000001</v>
      </c>
      <c r="V462" s="1">
        <f t="shared" si="132"/>
        <v>383.69</v>
      </c>
      <c r="W462" s="1">
        <f t="shared" si="133"/>
        <v>12.854735826296746</v>
      </c>
      <c r="X462" s="20">
        <f t="shared" si="134"/>
        <v>5.5918100844390848</v>
      </c>
      <c r="Y462" s="22">
        <f t="shared" si="135"/>
        <v>2</v>
      </c>
      <c r="AA462" s="47"/>
    </row>
    <row r="463" spans="1:27" hidden="1" x14ac:dyDescent="0.25">
      <c r="A463" s="57" t="s">
        <v>1923</v>
      </c>
      <c r="B463" s="1">
        <v>101.952</v>
      </c>
      <c r="C463" s="1">
        <v>101.696</v>
      </c>
      <c r="D463" s="1">
        <v>419.24400000000003</v>
      </c>
      <c r="E463" s="1">
        <v>383.76299999999998</v>
      </c>
      <c r="G463" s="1">
        <f t="shared" si="119"/>
        <v>35.481000000000051</v>
      </c>
      <c r="H463" s="1">
        <f t="shared" si="120"/>
        <v>0.25600000000000023</v>
      </c>
      <c r="I463" s="2">
        <f t="shared" si="121"/>
        <v>394.08936000000006</v>
      </c>
      <c r="J463" s="2">
        <f t="shared" si="122"/>
        <v>385.70448000000005</v>
      </c>
      <c r="K463" s="2">
        <f t="shared" si="123"/>
        <v>377.31960000000004</v>
      </c>
      <c r="L463" s="10">
        <f t="shared" si="124"/>
        <v>2</v>
      </c>
      <c r="M463" s="73" t="str">
        <f t="shared" si="125"/>
        <v/>
      </c>
      <c r="N463">
        <f t="shared" si="126"/>
        <v>2</v>
      </c>
      <c r="O463" s="12">
        <f t="shared" si="127"/>
        <v>111.80173264612348</v>
      </c>
      <c r="P463" s="11">
        <f t="shared" si="128"/>
        <v>9.8497326461234849</v>
      </c>
      <c r="Q463" s="1">
        <f t="shared" si="129"/>
        <v>101.952</v>
      </c>
      <c r="S463" s="14" t="str">
        <f t="shared" si="130"/>
        <v>A</v>
      </c>
      <c r="U463" s="1">
        <f t="shared" si="131"/>
        <v>101.952</v>
      </c>
      <c r="V463" s="1">
        <f t="shared" si="132"/>
        <v>383.76299999999998</v>
      </c>
      <c r="W463" s="1">
        <f t="shared" si="133"/>
        <v>9.8497326461234849</v>
      </c>
      <c r="X463" s="20">
        <f t="shared" si="134"/>
        <v>4.2846337010637159</v>
      </c>
      <c r="Y463" s="22">
        <f t="shared" si="135"/>
        <v>2</v>
      </c>
      <c r="AA463" s="47"/>
    </row>
    <row r="464" spans="1:27" hidden="1" x14ac:dyDescent="0.25">
      <c r="A464" s="57" t="s">
        <v>1924</v>
      </c>
      <c r="B464" s="1">
        <v>85.504000000000005</v>
      </c>
      <c r="C464" s="1">
        <v>85.248000000000005</v>
      </c>
      <c r="D464" s="1">
        <v>421.06</v>
      </c>
      <c r="E464" s="1">
        <v>381.197</v>
      </c>
      <c r="G464" s="1">
        <f t="shared" si="119"/>
        <v>39.863</v>
      </c>
      <c r="H464" s="1">
        <f t="shared" si="120"/>
        <v>0.25600000000000023</v>
      </c>
      <c r="I464" s="2">
        <f t="shared" si="121"/>
        <v>395.79640000000001</v>
      </c>
      <c r="J464" s="2">
        <f t="shared" si="122"/>
        <v>387.37520000000001</v>
      </c>
      <c r="K464" s="2">
        <f t="shared" si="123"/>
        <v>378.95400000000001</v>
      </c>
      <c r="L464" s="10">
        <f t="shared" si="124"/>
        <v>3</v>
      </c>
      <c r="M464" s="73">
        <f t="shared" si="125"/>
        <v>3</v>
      </c>
      <c r="N464">
        <f t="shared" si="126"/>
        <v>3</v>
      </c>
      <c r="O464" s="12">
        <f t="shared" si="127"/>
        <v>98.043802316248133</v>
      </c>
      <c r="P464" s="11">
        <f t="shared" si="128"/>
        <v>12.539802316248128</v>
      </c>
      <c r="Q464" s="1">
        <f t="shared" si="129"/>
        <v>85.504000000000005</v>
      </c>
      <c r="S464" s="14" t="str">
        <f t="shared" si="130"/>
        <v>A</v>
      </c>
      <c r="U464" s="1">
        <f t="shared" si="131"/>
        <v>85.504000000000005</v>
      </c>
      <c r="V464" s="1">
        <f t="shared" si="132"/>
        <v>381.197</v>
      </c>
      <c r="W464" s="1">
        <f t="shared" si="133"/>
        <v>12.539802316248128</v>
      </c>
      <c r="X464" s="20">
        <f t="shared" si="134"/>
        <v>5.4548140075679354</v>
      </c>
      <c r="Y464" s="22">
        <f t="shared" si="135"/>
        <v>3</v>
      </c>
      <c r="AA464" s="47"/>
    </row>
    <row r="465" spans="1:34" x14ac:dyDescent="0.25">
      <c r="A465" s="57" t="s">
        <v>1925</v>
      </c>
      <c r="B465" s="1">
        <v>62.4</v>
      </c>
      <c r="C465" s="1">
        <v>62.207999999999998</v>
      </c>
      <c r="D465" s="1">
        <v>421.685</v>
      </c>
      <c r="E465" s="1">
        <v>381.858</v>
      </c>
      <c r="G465" s="1">
        <f t="shared" si="119"/>
        <v>39.826999999999998</v>
      </c>
      <c r="H465" s="1">
        <f t="shared" si="120"/>
        <v>0.19200000000000017</v>
      </c>
      <c r="I465" s="2">
        <f t="shared" si="121"/>
        <v>396.38389999999998</v>
      </c>
      <c r="J465" s="2">
        <f t="shared" si="122"/>
        <v>387.9502</v>
      </c>
      <c r="K465" s="2">
        <f t="shared" si="123"/>
        <v>379.51650000000001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71.551427588579287</v>
      </c>
      <c r="P465" s="11">
        <f t="shared" si="128"/>
        <v>9.1514275885792884</v>
      </c>
      <c r="Q465" s="1">
        <f t="shared" si="129"/>
        <v>62.4</v>
      </c>
      <c r="S465" s="14" t="str">
        <f t="shared" si="130"/>
        <v>A</v>
      </c>
      <c r="U465" s="1">
        <f t="shared" si="131"/>
        <v>62.4</v>
      </c>
      <c r="V465" s="1">
        <f t="shared" si="132"/>
        <v>381.858</v>
      </c>
      <c r="W465" s="1">
        <f t="shared" si="133"/>
        <v>9.1514275885792884</v>
      </c>
      <c r="X465" s="20">
        <f t="shared" si="134"/>
        <v>3.9808710010319905</v>
      </c>
      <c r="Y465" s="22">
        <f t="shared" si="135"/>
        <v>3</v>
      </c>
      <c r="Z465" s="32" t="s">
        <v>40</v>
      </c>
      <c r="AA465" s="47"/>
      <c r="AB465" s="32" t="str">
        <f>A465</f>
        <v>2025-03-20 00:00:00</v>
      </c>
      <c r="AC465" s="1">
        <f>SUM(U465:U488)</f>
        <v>2787.9680000000003</v>
      </c>
      <c r="AD465" s="1">
        <f>AVERAGE(V465:V488)</f>
        <v>381.75366666666656</v>
      </c>
      <c r="AE465" s="1">
        <f>SUM(W465:W488)</f>
        <v>357.43068856031778</v>
      </c>
      <c r="AF465" s="1">
        <f>SUM(X465:X488)</f>
        <v>155.48234952373821</v>
      </c>
      <c r="AG465" s="35">
        <f>AVERAGE(Y465:Y488)</f>
        <v>2.7083333333333335</v>
      </c>
      <c r="AH465" s="37">
        <f>DAY(A465)</f>
        <v>20</v>
      </c>
    </row>
    <row r="466" spans="1:34" hidden="1" x14ac:dyDescent="0.25">
      <c r="A466" s="57" t="s">
        <v>1926</v>
      </c>
      <c r="B466" s="1">
        <v>60.031999999999996</v>
      </c>
      <c r="C466" s="1">
        <v>59.776000000000003</v>
      </c>
      <c r="D466" s="1">
        <v>421.87299999999999</v>
      </c>
      <c r="E466" s="1">
        <v>382.041</v>
      </c>
      <c r="G466" s="1">
        <f t="shared" si="119"/>
        <v>39.831999999999994</v>
      </c>
      <c r="H466" s="1">
        <f t="shared" si="120"/>
        <v>0.25599999999999312</v>
      </c>
      <c r="I466" s="2">
        <f t="shared" si="121"/>
        <v>396.56061999999997</v>
      </c>
      <c r="J466" s="2">
        <f t="shared" si="122"/>
        <v>388.12315999999998</v>
      </c>
      <c r="K466" s="2">
        <f t="shared" si="123"/>
        <v>379.6857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68.836142644192179</v>
      </c>
      <c r="P466" s="11">
        <f t="shared" si="128"/>
        <v>8.8041426441921828</v>
      </c>
      <c r="Q466" s="1">
        <f t="shared" si="129"/>
        <v>60.031999999999996</v>
      </c>
      <c r="S466" s="14" t="str">
        <f t="shared" si="130"/>
        <v>A</v>
      </c>
      <c r="U466" s="1">
        <f t="shared" si="131"/>
        <v>60.031999999999996</v>
      </c>
      <c r="V466" s="1">
        <f t="shared" si="132"/>
        <v>382.041</v>
      </c>
      <c r="W466" s="1">
        <f t="shared" si="133"/>
        <v>8.8041426441921828</v>
      </c>
      <c r="X466" s="20">
        <f t="shared" si="134"/>
        <v>3.8298020502235994</v>
      </c>
      <c r="Y466" s="22">
        <f t="shared" si="135"/>
        <v>3</v>
      </c>
      <c r="AA466" s="47"/>
    </row>
    <row r="467" spans="1:34" hidden="1" x14ac:dyDescent="0.25">
      <c r="A467" s="57" t="s">
        <v>1927</v>
      </c>
      <c r="B467" s="1">
        <v>45.887999999999998</v>
      </c>
      <c r="C467" s="1">
        <v>45.695999999999998</v>
      </c>
      <c r="D467" s="1">
        <v>421.90600000000001</v>
      </c>
      <c r="E467" s="1">
        <v>382.113</v>
      </c>
      <c r="G467" s="1">
        <f t="shared" si="119"/>
        <v>39.793000000000006</v>
      </c>
      <c r="H467" s="1">
        <f t="shared" si="120"/>
        <v>0.19200000000000017</v>
      </c>
      <c r="I467" s="2">
        <f t="shared" si="121"/>
        <v>396.59163999999998</v>
      </c>
      <c r="J467" s="2">
        <f t="shared" si="122"/>
        <v>388.15352000000001</v>
      </c>
      <c r="K467" s="2">
        <f t="shared" si="123"/>
        <v>379.71539999999999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52.617819057447534</v>
      </c>
      <c r="P467" s="11">
        <f t="shared" si="128"/>
        <v>6.7298190574475356</v>
      </c>
      <c r="Q467" s="1">
        <f t="shared" si="129"/>
        <v>45.887999999999998</v>
      </c>
      <c r="S467" s="14" t="str">
        <f t="shared" si="130"/>
        <v>A</v>
      </c>
      <c r="U467" s="1">
        <f t="shared" si="131"/>
        <v>45.887999999999998</v>
      </c>
      <c r="V467" s="1">
        <f t="shared" si="132"/>
        <v>382.113</v>
      </c>
      <c r="W467" s="1">
        <f t="shared" si="133"/>
        <v>6.7298190574475356</v>
      </c>
      <c r="X467" s="20">
        <f t="shared" si="134"/>
        <v>2.9274712899896778</v>
      </c>
      <c r="Y467" s="22">
        <f t="shared" si="135"/>
        <v>3</v>
      </c>
      <c r="AA467" s="47"/>
    </row>
    <row r="468" spans="1:34" hidden="1" x14ac:dyDescent="0.25">
      <c r="A468" s="57" t="s">
        <v>1928</v>
      </c>
      <c r="B468" s="1">
        <v>44.991999999999997</v>
      </c>
      <c r="C468" s="1">
        <v>44.735999999999997</v>
      </c>
      <c r="D468" s="1">
        <v>421.62799999999999</v>
      </c>
      <c r="E468" s="1">
        <v>381.86500000000001</v>
      </c>
      <c r="G468" s="1">
        <f t="shared" si="119"/>
        <v>39.762999999999977</v>
      </c>
      <c r="H468" s="1">
        <f t="shared" si="120"/>
        <v>0.25600000000000023</v>
      </c>
      <c r="I468" s="2">
        <f t="shared" si="121"/>
        <v>396.33031999999997</v>
      </c>
      <c r="J468" s="2">
        <f t="shared" si="122"/>
        <v>387.89776000000001</v>
      </c>
      <c r="K468" s="2">
        <f t="shared" si="123"/>
        <v>379.46519999999998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51.590413943355117</v>
      </c>
      <c r="P468" s="11">
        <f t="shared" si="128"/>
        <v>6.5984139433551192</v>
      </c>
      <c r="Q468" s="1">
        <f t="shared" si="129"/>
        <v>44.991999999999997</v>
      </c>
      <c r="S468" s="14" t="str">
        <f t="shared" si="130"/>
        <v>A</v>
      </c>
      <c r="U468" s="1">
        <f t="shared" si="131"/>
        <v>44.991999999999997</v>
      </c>
      <c r="V468" s="1">
        <f t="shared" si="132"/>
        <v>381.86500000000001</v>
      </c>
      <c r="W468" s="1">
        <f t="shared" si="133"/>
        <v>6.5984139433551192</v>
      </c>
      <c r="X468" s="20">
        <f t="shared" si="134"/>
        <v>2.8703100653594769</v>
      </c>
      <c r="Y468" s="22">
        <f t="shared" si="135"/>
        <v>3</v>
      </c>
      <c r="AA468" s="47"/>
    </row>
    <row r="469" spans="1:34" hidden="1" x14ac:dyDescent="0.25">
      <c r="A469" s="57" t="s">
        <v>1929</v>
      </c>
      <c r="B469" s="1">
        <v>45.12</v>
      </c>
      <c r="C469" s="1">
        <v>44.927999999999997</v>
      </c>
      <c r="D469" s="1">
        <v>420.44900000000001</v>
      </c>
      <c r="E469" s="1">
        <v>380.80099999999999</v>
      </c>
      <c r="G469" s="1">
        <f t="shared" si="119"/>
        <v>39.648000000000025</v>
      </c>
      <c r="H469" s="1">
        <f t="shared" si="120"/>
        <v>0.19200000000000017</v>
      </c>
      <c r="I469" s="2">
        <f t="shared" si="121"/>
        <v>395.22206</v>
      </c>
      <c r="J469" s="2">
        <f t="shared" si="122"/>
        <v>386.81308000000001</v>
      </c>
      <c r="K469" s="2">
        <f t="shared" si="123"/>
        <v>378.40410000000003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51.737186102511174</v>
      </c>
      <c r="P469" s="11">
        <f t="shared" si="128"/>
        <v>6.6171861025111767</v>
      </c>
      <c r="Q469" s="1">
        <f t="shared" si="129"/>
        <v>45.12</v>
      </c>
      <c r="S469" s="14" t="str">
        <f t="shared" si="130"/>
        <v>A</v>
      </c>
      <c r="U469" s="1">
        <f t="shared" si="131"/>
        <v>45.12</v>
      </c>
      <c r="V469" s="1">
        <f t="shared" si="132"/>
        <v>380.80099999999999</v>
      </c>
      <c r="W469" s="1">
        <f t="shared" si="133"/>
        <v>6.6171861025111767</v>
      </c>
      <c r="X469" s="20">
        <f t="shared" si="134"/>
        <v>2.8784759545923619</v>
      </c>
      <c r="Y469" s="22">
        <f t="shared" si="135"/>
        <v>3</v>
      </c>
      <c r="AA469" s="47"/>
    </row>
    <row r="470" spans="1:34" hidden="1" x14ac:dyDescent="0.25">
      <c r="A470" s="57" t="s">
        <v>1930</v>
      </c>
      <c r="B470" s="1">
        <v>69.055999999999997</v>
      </c>
      <c r="C470" s="1">
        <v>68.864000000000004</v>
      </c>
      <c r="D470" s="1">
        <v>417.55900000000003</v>
      </c>
      <c r="E470" s="1">
        <v>381.375</v>
      </c>
      <c r="G470" s="1">
        <f t="shared" si="119"/>
        <v>36.184000000000026</v>
      </c>
      <c r="H470" s="1">
        <f t="shared" si="120"/>
        <v>0.19199999999999307</v>
      </c>
      <c r="I470" s="2">
        <f t="shared" si="121"/>
        <v>392.50546000000003</v>
      </c>
      <c r="J470" s="2">
        <f t="shared" si="122"/>
        <v>384.15428000000003</v>
      </c>
      <c r="K470" s="2">
        <f t="shared" si="123"/>
        <v>375.80310000000003</v>
      </c>
      <c r="L470" s="10">
        <f t="shared" si="124"/>
        <v>2</v>
      </c>
      <c r="M470" s="73">
        <f t="shared" si="125"/>
        <v>2</v>
      </c>
      <c r="N470">
        <f t="shared" si="126"/>
        <v>2</v>
      </c>
      <c r="O470" s="12">
        <f t="shared" si="127"/>
        <v>75.727601710713884</v>
      </c>
      <c r="P470" s="11">
        <f t="shared" si="128"/>
        <v>6.6716017107138867</v>
      </c>
      <c r="Q470" s="1">
        <f t="shared" si="129"/>
        <v>69.055999999999997</v>
      </c>
      <c r="S470" s="14" t="str">
        <f t="shared" si="130"/>
        <v>A</v>
      </c>
      <c r="U470" s="1">
        <f t="shared" si="131"/>
        <v>69.055999999999997</v>
      </c>
      <c r="V470" s="1">
        <f t="shared" si="132"/>
        <v>381.375</v>
      </c>
      <c r="W470" s="1">
        <f t="shared" si="133"/>
        <v>6.6716017107138867</v>
      </c>
      <c r="X470" s="20">
        <f t="shared" si="134"/>
        <v>2.9021467441605409</v>
      </c>
      <c r="Y470" s="22">
        <f t="shared" si="135"/>
        <v>2</v>
      </c>
      <c r="AA470" s="47"/>
    </row>
    <row r="471" spans="1:34" hidden="1" x14ac:dyDescent="0.25">
      <c r="A471" s="57" t="s">
        <v>1931</v>
      </c>
      <c r="B471" s="1">
        <v>108.416</v>
      </c>
      <c r="C471" s="1">
        <v>108.288</v>
      </c>
      <c r="D471" s="1">
        <v>418.39</v>
      </c>
      <c r="E471" s="1">
        <v>380.726</v>
      </c>
      <c r="G471" s="1">
        <f t="shared" si="119"/>
        <v>37.663999999999987</v>
      </c>
      <c r="H471" s="1">
        <f t="shared" si="120"/>
        <v>0.12800000000000011</v>
      </c>
      <c r="I471" s="2">
        <f t="shared" si="121"/>
        <v>393.28659999999996</v>
      </c>
      <c r="J471" s="2">
        <f t="shared" si="122"/>
        <v>384.91879999999998</v>
      </c>
      <c r="K471" s="2">
        <f t="shared" si="123"/>
        <v>376.55099999999999</v>
      </c>
      <c r="L471" s="10">
        <f t="shared" si="124"/>
        <v>2</v>
      </c>
      <c r="M471" s="73" t="str">
        <f t="shared" si="125"/>
        <v/>
      </c>
      <c r="N471">
        <f t="shared" si="126"/>
        <v>2</v>
      </c>
      <c r="O471" s="12">
        <f t="shared" si="127"/>
        <v>118.89022919179735</v>
      </c>
      <c r="P471" s="11">
        <f t="shared" si="128"/>
        <v>10.474229191797349</v>
      </c>
      <c r="Q471" s="1">
        <f t="shared" si="129"/>
        <v>108.416</v>
      </c>
      <c r="S471" s="14" t="str">
        <f t="shared" si="130"/>
        <v>A</v>
      </c>
      <c r="U471" s="1">
        <f t="shared" si="131"/>
        <v>108.416</v>
      </c>
      <c r="V471" s="1">
        <f t="shared" si="132"/>
        <v>380.726</v>
      </c>
      <c r="W471" s="1">
        <f t="shared" si="133"/>
        <v>10.474229191797349</v>
      </c>
      <c r="X471" s="20">
        <f t="shared" si="134"/>
        <v>4.5562896984318471</v>
      </c>
      <c r="Y471" s="22">
        <f t="shared" si="135"/>
        <v>2</v>
      </c>
      <c r="AA471" s="47"/>
    </row>
    <row r="472" spans="1:34" hidden="1" x14ac:dyDescent="0.25">
      <c r="A472" s="57" t="s">
        <v>1932</v>
      </c>
      <c r="B472" s="1">
        <v>158.208</v>
      </c>
      <c r="C472" s="1">
        <v>157.952</v>
      </c>
      <c r="D472" s="1">
        <v>414.86500000000001</v>
      </c>
      <c r="E472" s="1">
        <v>381.16699999999997</v>
      </c>
      <c r="G472" s="1">
        <f t="shared" si="119"/>
        <v>33.698000000000036</v>
      </c>
      <c r="H472" s="1">
        <f t="shared" si="120"/>
        <v>0.25600000000000023</v>
      </c>
      <c r="I472" s="2">
        <f t="shared" si="121"/>
        <v>389.97309999999999</v>
      </c>
      <c r="J472" s="2">
        <f t="shared" si="122"/>
        <v>381.67579999999998</v>
      </c>
      <c r="K472" s="2">
        <f t="shared" si="123"/>
        <v>373.37850000000003</v>
      </c>
      <c r="L472" s="10">
        <f t="shared" si="124"/>
        <v>2</v>
      </c>
      <c r="M472" s="73" t="str">
        <f t="shared" si="125"/>
        <v/>
      </c>
      <c r="N472">
        <f t="shared" si="126"/>
        <v>2</v>
      </c>
      <c r="O472" s="12">
        <f t="shared" si="127"/>
        <v>173.49270753372082</v>
      </c>
      <c r="P472" s="11">
        <f t="shared" si="128"/>
        <v>15.28470753372082</v>
      </c>
      <c r="Q472" s="1">
        <f t="shared" si="129"/>
        <v>158.208</v>
      </c>
      <c r="S472" s="14" t="str">
        <f t="shared" si="130"/>
        <v>A</v>
      </c>
      <c r="U472" s="1">
        <f t="shared" si="131"/>
        <v>158.208</v>
      </c>
      <c r="V472" s="1">
        <f t="shared" si="132"/>
        <v>381.16699999999997</v>
      </c>
      <c r="W472" s="1">
        <f t="shared" si="133"/>
        <v>15.28470753372082</v>
      </c>
      <c r="X472" s="20">
        <f t="shared" si="134"/>
        <v>6.6488477771685561</v>
      </c>
      <c r="Y472" s="22">
        <f t="shared" si="135"/>
        <v>2</v>
      </c>
      <c r="AA472" s="47"/>
    </row>
    <row r="473" spans="1:34" hidden="1" x14ac:dyDescent="0.25">
      <c r="A473" s="57" t="s">
        <v>1933</v>
      </c>
      <c r="B473" s="1">
        <v>175.29599999999999</v>
      </c>
      <c r="C473" s="1">
        <v>175.04</v>
      </c>
      <c r="D473" s="1">
        <v>415.98500000000001</v>
      </c>
      <c r="E473" s="1">
        <v>382.17</v>
      </c>
      <c r="G473" s="1">
        <f t="shared" si="119"/>
        <v>33.814999999999998</v>
      </c>
      <c r="H473" s="1">
        <f t="shared" si="120"/>
        <v>0.25600000000000023</v>
      </c>
      <c r="I473" s="2">
        <f t="shared" si="121"/>
        <v>391.02590000000004</v>
      </c>
      <c r="J473" s="2">
        <f t="shared" si="122"/>
        <v>382.70620000000002</v>
      </c>
      <c r="K473" s="2">
        <f t="shared" si="123"/>
        <v>374.38650000000001</v>
      </c>
      <c r="L473" s="10">
        <f t="shared" si="124"/>
        <v>2</v>
      </c>
      <c r="M473" s="73" t="str">
        <f t="shared" si="125"/>
        <v/>
      </c>
      <c r="N473">
        <f t="shared" si="126"/>
        <v>2</v>
      </c>
      <c r="O473" s="12">
        <f t="shared" si="127"/>
        <v>192.23160434258142</v>
      </c>
      <c r="P473" s="11">
        <f t="shared" si="128"/>
        <v>16.935604342581428</v>
      </c>
      <c r="Q473" s="1">
        <f t="shared" si="129"/>
        <v>175.29599999999999</v>
      </c>
      <c r="S473" s="14" t="str">
        <f t="shared" si="130"/>
        <v>A</v>
      </c>
      <c r="U473" s="1">
        <f t="shared" si="131"/>
        <v>175.29599999999999</v>
      </c>
      <c r="V473" s="1">
        <f t="shared" si="132"/>
        <v>382.17</v>
      </c>
      <c r="W473" s="1">
        <f t="shared" si="133"/>
        <v>16.935604342581428</v>
      </c>
      <c r="X473" s="20">
        <f t="shared" si="134"/>
        <v>7.366987889022921</v>
      </c>
      <c r="Y473" s="22">
        <f t="shared" si="135"/>
        <v>2</v>
      </c>
      <c r="AA473" s="47"/>
    </row>
    <row r="474" spans="1:34" hidden="1" x14ac:dyDescent="0.25">
      <c r="A474" s="57" t="s">
        <v>1934</v>
      </c>
      <c r="B474" s="1">
        <v>172.73599999999999</v>
      </c>
      <c r="C474" s="1">
        <v>172.48</v>
      </c>
      <c r="D474" s="1">
        <v>417.48</v>
      </c>
      <c r="E474" s="1">
        <v>382.32299999999998</v>
      </c>
      <c r="G474" s="1">
        <f t="shared" si="119"/>
        <v>35.157000000000039</v>
      </c>
      <c r="H474" s="1">
        <f t="shared" si="120"/>
        <v>0.25600000000000023</v>
      </c>
      <c r="I474" s="2">
        <f t="shared" si="121"/>
        <v>392.43119999999999</v>
      </c>
      <c r="J474" s="2">
        <f t="shared" si="122"/>
        <v>384.08160000000004</v>
      </c>
      <c r="K474" s="2">
        <f t="shared" si="123"/>
        <v>375.73200000000003</v>
      </c>
      <c r="L474" s="10">
        <f t="shared" si="124"/>
        <v>2</v>
      </c>
      <c r="M474" s="73" t="str">
        <f t="shared" si="125"/>
        <v/>
      </c>
      <c r="N474">
        <f t="shared" si="126"/>
        <v>2</v>
      </c>
      <c r="O474" s="12">
        <f t="shared" si="127"/>
        <v>189.4242789779581</v>
      </c>
      <c r="P474" s="11">
        <f t="shared" si="128"/>
        <v>16.688278977958106</v>
      </c>
      <c r="Q474" s="1">
        <f t="shared" si="129"/>
        <v>172.73599999999999</v>
      </c>
      <c r="S474" s="14" t="str">
        <f t="shared" si="130"/>
        <v>A</v>
      </c>
      <c r="U474" s="1">
        <f t="shared" si="131"/>
        <v>172.73599999999999</v>
      </c>
      <c r="V474" s="1">
        <f t="shared" si="132"/>
        <v>382.32299999999998</v>
      </c>
      <c r="W474" s="1">
        <f t="shared" si="133"/>
        <v>16.688278977958106</v>
      </c>
      <c r="X474" s="20">
        <f t="shared" si="134"/>
        <v>7.259401355411776</v>
      </c>
      <c r="Y474" s="22">
        <f t="shared" si="135"/>
        <v>2</v>
      </c>
      <c r="AA474" s="47"/>
    </row>
    <row r="475" spans="1:34" hidden="1" x14ac:dyDescent="0.25">
      <c r="A475" s="57" t="s">
        <v>1935</v>
      </c>
      <c r="B475" s="1">
        <v>172.99199999999999</v>
      </c>
      <c r="C475" s="1">
        <v>172.73599999999999</v>
      </c>
      <c r="D475" s="1">
        <v>420.375</v>
      </c>
      <c r="E475" s="1">
        <v>382.24299999999999</v>
      </c>
      <c r="G475" s="1">
        <f t="shared" si="119"/>
        <v>38.132000000000005</v>
      </c>
      <c r="H475" s="1">
        <f t="shared" si="120"/>
        <v>0.25600000000000023</v>
      </c>
      <c r="I475" s="2">
        <f t="shared" si="121"/>
        <v>395.15249999999997</v>
      </c>
      <c r="J475" s="2">
        <f t="shared" si="122"/>
        <v>386.745</v>
      </c>
      <c r="K475" s="2">
        <f t="shared" si="123"/>
        <v>378.33749999999998</v>
      </c>
      <c r="L475" s="10">
        <f t="shared" si="124"/>
        <v>2</v>
      </c>
      <c r="M475" s="73" t="str">
        <f t="shared" si="125"/>
        <v/>
      </c>
      <c r="N475">
        <f t="shared" si="126"/>
        <v>2</v>
      </c>
      <c r="O475" s="12">
        <f t="shared" si="127"/>
        <v>189.70501151442042</v>
      </c>
      <c r="P475" s="11">
        <f t="shared" si="128"/>
        <v>16.71301151442043</v>
      </c>
      <c r="Q475" s="1">
        <f t="shared" si="129"/>
        <v>172.99199999999999</v>
      </c>
      <c r="S475" s="14" t="str">
        <f t="shared" si="130"/>
        <v>A</v>
      </c>
      <c r="U475" s="1">
        <f t="shared" si="131"/>
        <v>172.99199999999999</v>
      </c>
      <c r="V475" s="1">
        <f t="shared" si="132"/>
        <v>382.24299999999999</v>
      </c>
      <c r="W475" s="1">
        <f t="shared" si="133"/>
        <v>16.71301151442043</v>
      </c>
      <c r="X475" s="20">
        <f t="shared" si="134"/>
        <v>7.270160008772887</v>
      </c>
      <c r="Y475" s="22">
        <f t="shared" si="135"/>
        <v>2</v>
      </c>
      <c r="AA475" s="47"/>
    </row>
    <row r="476" spans="1:34" hidden="1" x14ac:dyDescent="0.25">
      <c r="A476" s="57" t="s">
        <v>1936</v>
      </c>
      <c r="B476" s="1">
        <v>171.26400000000001</v>
      </c>
      <c r="C476" s="1">
        <v>171.00800000000001</v>
      </c>
      <c r="D476" s="1">
        <v>419.41699999999997</v>
      </c>
      <c r="E476" s="1">
        <v>382.78800000000001</v>
      </c>
      <c r="G476" s="1">
        <f t="shared" si="119"/>
        <v>36.628999999999962</v>
      </c>
      <c r="H476" s="1">
        <f t="shared" si="120"/>
        <v>0.25600000000000023</v>
      </c>
      <c r="I476" s="2">
        <f t="shared" si="121"/>
        <v>394.25198</v>
      </c>
      <c r="J476" s="2">
        <f t="shared" si="122"/>
        <v>385.86363999999998</v>
      </c>
      <c r="K476" s="2">
        <f t="shared" si="123"/>
        <v>377.47529999999995</v>
      </c>
      <c r="L476" s="10">
        <f t="shared" si="124"/>
        <v>2</v>
      </c>
      <c r="M476" s="73" t="str">
        <f t="shared" si="125"/>
        <v/>
      </c>
      <c r="N476">
        <f t="shared" si="126"/>
        <v>2</v>
      </c>
      <c r="O476" s="12">
        <f t="shared" si="127"/>
        <v>187.81006689329971</v>
      </c>
      <c r="P476" s="11">
        <f t="shared" si="128"/>
        <v>16.546066893299695</v>
      </c>
      <c r="Q476" s="1">
        <f t="shared" si="129"/>
        <v>171.26400000000001</v>
      </c>
      <c r="S476" s="14" t="str">
        <f t="shared" si="130"/>
        <v>A</v>
      </c>
      <c r="U476" s="1">
        <f t="shared" si="131"/>
        <v>171.26400000000001</v>
      </c>
      <c r="V476" s="1">
        <f t="shared" si="132"/>
        <v>382.78800000000001</v>
      </c>
      <c r="W476" s="1">
        <f t="shared" si="133"/>
        <v>16.546066893299695</v>
      </c>
      <c r="X476" s="20">
        <f t="shared" si="134"/>
        <v>7.1975390985853673</v>
      </c>
      <c r="Y476" s="22">
        <f t="shared" si="135"/>
        <v>2</v>
      </c>
      <c r="AA476" s="47"/>
    </row>
    <row r="477" spans="1:34" hidden="1" x14ac:dyDescent="0.25">
      <c r="A477" s="57" t="s">
        <v>1937</v>
      </c>
      <c r="B477" s="1">
        <v>158.208</v>
      </c>
      <c r="C477" s="1">
        <v>157.82400000000001</v>
      </c>
      <c r="D477" s="1">
        <v>424.41500000000002</v>
      </c>
      <c r="E477" s="1">
        <v>384.06900000000002</v>
      </c>
      <c r="G477" s="1">
        <f t="shared" si="119"/>
        <v>40.346000000000004</v>
      </c>
      <c r="H477" s="1">
        <f t="shared" si="120"/>
        <v>0.38399999999998613</v>
      </c>
      <c r="I477" s="2">
        <f t="shared" si="121"/>
        <v>398.95010000000002</v>
      </c>
      <c r="J477" s="2">
        <f t="shared" si="122"/>
        <v>390.46180000000004</v>
      </c>
      <c r="K477" s="2">
        <f t="shared" si="123"/>
        <v>381.9735</v>
      </c>
      <c r="L477" s="10">
        <f t="shared" si="124"/>
        <v>3</v>
      </c>
      <c r="M477" s="73">
        <f t="shared" si="125"/>
        <v>3</v>
      </c>
      <c r="N477">
        <f t="shared" si="126"/>
        <v>3</v>
      </c>
      <c r="O477" s="12">
        <f t="shared" si="127"/>
        <v>181.41038871689025</v>
      </c>
      <c r="P477" s="11">
        <f t="shared" si="128"/>
        <v>23.202388716890255</v>
      </c>
      <c r="Q477" s="1">
        <f t="shared" si="129"/>
        <v>158.208</v>
      </c>
      <c r="S477" s="14" t="str">
        <f t="shared" si="130"/>
        <v>A</v>
      </c>
      <c r="U477" s="1">
        <f t="shared" si="131"/>
        <v>158.208</v>
      </c>
      <c r="V477" s="1">
        <f t="shared" si="132"/>
        <v>384.06900000000002</v>
      </c>
      <c r="W477" s="1">
        <f t="shared" si="133"/>
        <v>23.202388716890255</v>
      </c>
      <c r="X477" s="20">
        <f t="shared" si="134"/>
        <v>10.093039091847261</v>
      </c>
      <c r="Y477" s="22">
        <f t="shared" si="135"/>
        <v>3</v>
      </c>
      <c r="AA477" s="47"/>
    </row>
    <row r="478" spans="1:34" hidden="1" x14ac:dyDescent="0.25">
      <c r="A478" s="57" t="s">
        <v>1938</v>
      </c>
      <c r="B478" s="1">
        <v>183.744</v>
      </c>
      <c r="C478" s="1">
        <v>183.36</v>
      </c>
      <c r="D478" s="1">
        <v>424.18099999999998</v>
      </c>
      <c r="E478" s="1">
        <v>383.74700000000001</v>
      </c>
      <c r="G478" s="1">
        <f t="shared" si="119"/>
        <v>40.433999999999969</v>
      </c>
      <c r="H478" s="1">
        <f t="shared" si="120"/>
        <v>0.38399999999998613</v>
      </c>
      <c r="I478" s="2">
        <f t="shared" si="121"/>
        <v>398.73014000000001</v>
      </c>
      <c r="J478" s="2">
        <f t="shared" si="122"/>
        <v>390.24651999999998</v>
      </c>
      <c r="K478" s="2">
        <f t="shared" si="123"/>
        <v>381.7629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210.69143446852425</v>
      </c>
      <c r="P478" s="11">
        <f t="shared" si="128"/>
        <v>26.94743446852425</v>
      </c>
      <c r="Q478" s="1">
        <f t="shared" si="129"/>
        <v>183.744</v>
      </c>
      <c r="S478" s="14" t="str">
        <f t="shared" si="130"/>
        <v>A</v>
      </c>
      <c r="U478" s="1">
        <f t="shared" si="131"/>
        <v>183.744</v>
      </c>
      <c r="V478" s="1">
        <f t="shared" si="132"/>
        <v>383.74700000000001</v>
      </c>
      <c r="W478" s="1">
        <f t="shared" si="133"/>
        <v>26.94743446852425</v>
      </c>
      <c r="X478" s="20">
        <f t="shared" si="134"/>
        <v>11.722133993808049</v>
      </c>
      <c r="Y478" s="22">
        <f t="shared" si="135"/>
        <v>3</v>
      </c>
      <c r="AA478" s="47"/>
    </row>
    <row r="479" spans="1:34" hidden="1" x14ac:dyDescent="0.25">
      <c r="A479" s="57" t="s">
        <v>1939</v>
      </c>
      <c r="B479" s="1">
        <v>181.12</v>
      </c>
      <c r="C479" s="1">
        <v>180.73599999999999</v>
      </c>
      <c r="D479" s="1">
        <v>424.87099999999998</v>
      </c>
      <c r="E479" s="1">
        <v>384.36099999999999</v>
      </c>
      <c r="G479" s="1">
        <f t="shared" si="119"/>
        <v>40.509999999999991</v>
      </c>
      <c r="H479" s="1">
        <f t="shared" si="120"/>
        <v>0.38400000000001455</v>
      </c>
      <c r="I479" s="2">
        <f t="shared" si="121"/>
        <v>399.37873999999999</v>
      </c>
      <c r="J479" s="2">
        <f t="shared" si="122"/>
        <v>390.88131999999996</v>
      </c>
      <c r="K479" s="2">
        <f t="shared" si="123"/>
        <v>382.38389999999998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207.68260520582501</v>
      </c>
      <c r="P479" s="11">
        <f t="shared" si="128"/>
        <v>26.562605205825008</v>
      </c>
      <c r="Q479" s="1">
        <f t="shared" si="129"/>
        <v>181.12</v>
      </c>
      <c r="S479" s="14" t="str">
        <f t="shared" si="130"/>
        <v>A</v>
      </c>
      <c r="U479" s="1">
        <f t="shared" si="131"/>
        <v>181.12</v>
      </c>
      <c r="V479" s="1">
        <f t="shared" si="132"/>
        <v>384.36099999999999</v>
      </c>
      <c r="W479" s="1">
        <f t="shared" si="133"/>
        <v>26.562605205825008</v>
      </c>
      <c r="X479" s="20">
        <f t="shared" si="134"/>
        <v>11.554733264533878</v>
      </c>
      <c r="Y479" s="22">
        <f t="shared" si="135"/>
        <v>3</v>
      </c>
      <c r="AA479" s="47"/>
    </row>
    <row r="480" spans="1:34" hidden="1" x14ac:dyDescent="0.25">
      <c r="A480" s="57" t="s">
        <v>1940</v>
      </c>
      <c r="B480" s="1">
        <v>160.06399999999999</v>
      </c>
      <c r="C480" s="1">
        <v>159.68</v>
      </c>
      <c r="D480" s="1">
        <v>422.86700000000002</v>
      </c>
      <c r="E480" s="1">
        <v>382.60899999999998</v>
      </c>
      <c r="G480" s="1">
        <f t="shared" si="119"/>
        <v>40.258000000000038</v>
      </c>
      <c r="H480" s="1">
        <f t="shared" si="120"/>
        <v>0.38399999999998613</v>
      </c>
      <c r="I480" s="2">
        <f t="shared" si="121"/>
        <v>397.49498</v>
      </c>
      <c r="J480" s="2">
        <f t="shared" si="122"/>
        <v>389.03764000000001</v>
      </c>
      <c r="K480" s="2">
        <f t="shared" si="123"/>
        <v>380.58030000000002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183.53858502465312</v>
      </c>
      <c r="P480" s="11">
        <f t="shared" si="128"/>
        <v>23.474585024653123</v>
      </c>
      <c r="Q480" s="1">
        <f t="shared" si="129"/>
        <v>160.06399999999999</v>
      </c>
      <c r="S480" s="14" t="str">
        <f t="shared" si="130"/>
        <v>A</v>
      </c>
      <c r="U480" s="1">
        <f t="shared" si="131"/>
        <v>160.06399999999999</v>
      </c>
      <c r="V480" s="1">
        <f t="shared" si="132"/>
        <v>382.60899999999998</v>
      </c>
      <c r="W480" s="1">
        <f t="shared" si="133"/>
        <v>23.474585024653123</v>
      </c>
      <c r="X480" s="20">
        <f t="shared" si="134"/>
        <v>10.211444485724108</v>
      </c>
      <c r="Y480" s="22">
        <f t="shared" si="135"/>
        <v>3</v>
      </c>
      <c r="AA480" s="47"/>
    </row>
    <row r="481" spans="1:34" hidden="1" x14ac:dyDescent="0.25">
      <c r="A481" s="57" t="s">
        <v>1941</v>
      </c>
      <c r="B481" s="1">
        <v>131.84</v>
      </c>
      <c r="C481" s="1">
        <v>131.52000000000001</v>
      </c>
      <c r="D481" s="1">
        <v>420.96</v>
      </c>
      <c r="E481" s="1">
        <v>380.93200000000002</v>
      </c>
      <c r="G481" s="1">
        <f t="shared" si="119"/>
        <v>40.027999999999963</v>
      </c>
      <c r="H481" s="1">
        <f t="shared" si="120"/>
        <v>0.31999999999999318</v>
      </c>
      <c r="I481" s="2">
        <f t="shared" si="121"/>
        <v>395.70239999999995</v>
      </c>
      <c r="J481" s="2">
        <f t="shared" si="122"/>
        <v>387.28319999999997</v>
      </c>
      <c r="K481" s="2">
        <f t="shared" si="123"/>
        <v>378.86399999999998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151.17532393074188</v>
      </c>
      <c r="P481" s="11">
        <f t="shared" si="128"/>
        <v>19.335323930741879</v>
      </c>
      <c r="Q481" s="1">
        <f t="shared" si="129"/>
        <v>131.84</v>
      </c>
      <c r="S481" s="14" t="str">
        <f t="shared" si="130"/>
        <v>A</v>
      </c>
      <c r="U481" s="1">
        <f t="shared" si="131"/>
        <v>131.84</v>
      </c>
      <c r="V481" s="1">
        <f t="shared" si="132"/>
        <v>380.93200000000002</v>
      </c>
      <c r="W481" s="1">
        <f t="shared" si="133"/>
        <v>19.335323930741879</v>
      </c>
      <c r="X481" s="20">
        <f t="shared" si="134"/>
        <v>8.410865909872717</v>
      </c>
      <c r="Y481" s="22">
        <f t="shared" si="135"/>
        <v>3</v>
      </c>
      <c r="AA481" s="47"/>
    </row>
    <row r="482" spans="1:34" hidden="1" x14ac:dyDescent="0.25">
      <c r="A482" s="57" t="s">
        <v>1942</v>
      </c>
      <c r="B482" s="1">
        <v>112.512</v>
      </c>
      <c r="C482" s="1">
        <v>112.19199999999999</v>
      </c>
      <c r="D482" s="1">
        <v>420.16</v>
      </c>
      <c r="E482" s="1">
        <v>380.25400000000002</v>
      </c>
      <c r="G482" s="1">
        <f t="shared" si="119"/>
        <v>39.906000000000006</v>
      </c>
      <c r="H482" s="1">
        <f t="shared" si="120"/>
        <v>0.32000000000000739</v>
      </c>
      <c r="I482" s="2">
        <f t="shared" si="121"/>
        <v>394.9504</v>
      </c>
      <c r="J482" s="2">
        <f t="shared" si="122"/>
        <v>386.54720000000003</v>
      </c>
      <c r="K482" s="2">
        <f t="shared" si="123"/>
        <v>378.14400000000001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129.01272789817682</v>
      </c>
      <c r="P482" s="11">
        <f t="shared" si="128"/>
        <v>16.50072789817682</v>
      </c>
      <c r="Q482" s="1">
        <f t="shared" si="129"/>
        <v>112.512</v>
      </c>
      <c r="S482" s="14" t="str">
        <f t="shared" si="130"/>
        <v>A</v>
      </c>
      <c r="U482" s="1">
        <f t="shared" si="131"/>
        <v>112.512</v>
      </c>
      <c r="V482" s="1">
        <f t="shared" si="132"/>
        <v>380.25400000000002</v>
      </c>
      <c r="W482" s="1">
        <f t="shared" si="133"/>
        <v>16.50072789817682</v>
      </c>
      <c r="X482" s="20">
        <f t="shared" si="134"/>
        <v>7.1778166357069164</v>
      </c>
      <c r="Y482" s="22">
        <f t="shared" si="135"/>
        <v>3</v>
      </c>
      <c r="AA482" s="47"/>
    </row>
    <row r="483" spans="1:34" hidden="1" x14ac:dyDescent="0.25">
      <c r="A483" s="57" t="s">
        <v>1943</v>
      </c>
      <c r="B483" s="1">
        <v>110.336</v>
      </c>
      <c r="C483" s="1">
        <v>110.08</v>
      </c>
      <c r="D483" s="1">
        <v>417.99900000000002</v>
      </c>
      <c r="E483" s="1">
        <v>378.30399999999997</v>
      </c>
      <c r="G483" s="1">
        <f t="shared" si="119"/>
        <v>39.69500000000005</v>
      </c>
      <c r="H483" s="1">
        <f t="shared" si="120"/>
        <v>0.25600000000000023</v>
      </c>
      <c r="I483" s="2">
        <f t="shared" si="121"/>
        <v>392.91906</v>
      </c>
      <c r="J483" s="2">
        <f t="shared" si="122"/>
        <v>384.55907999999999</v>
      </c>
      <c r="K483" s="2">
        <f t="shared" si="123"/>
        <v>376.19910000000004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126.51760119252378</v>
      </c>
      <c r="P483" s="11">
        <f t="shared" si="128"/>
        <v>16.181601192523786</v>
      </c>
      <c r="Q483" s="1">
        <f t="shared" si="129"/>
        <v>110.336</v>
      </c>
      <c r="S483" s="14" t="str">
        <f t="shared" si="130"/>
        <v>A</v>
      </c>
      <c r="U483" s="1">
        <f t="shared" si="131"/>
        <v>110.336</v>
      </c>
      <c r="V483" s="1">
        <f t="shared" si="132"/>
        <v>378.30399999999997</v>
      </c>
      <c r="W483" s="1">
        <f t="shared" si="133"/>
        <v>16.181601192523786</v>
      </c>
      <c r="X483" s="20">
        <f t="shared" si="134"/>
        <v>7.0389965187478465</v>
      </c>
      <c r="Y483" s="22">
        <f t="shared" si="135"/>
        <v>3</v>
      </c>
      <c r="AA483" s="47"/>
    </row>
    <row r="484" spans="1:34" hidden="1" x14ac:dyDescent="0.25">
      <c r="A484" s="57" t="s">
        <v>1944</v>
      </c>
      <c r="B484" s="1">
        <v>107.072</v>
      </c>
      <c r="C484" s="1">
        <v>106.752</v>
      </c>
      <c r="D484" s="1">
        <v>417.75200000000001</v>
      </c>
      <c r="E484" s="1">
        <v>378.10199999999998</v>
      </c>
      <c r="G484" s="1">
        <f t="shared" si="119"/>
        <v>39.650000000000034</v>
      </c>
      <c r="H484" s="1">
        <f t="shared" si="120"/>
        <v>0.32000000000000739</v>
      </c>
      <c r="I484" s="2">
        <f t="shared" si="121"/>
        <v>392.68688000000003</v>
      </c>
      <c r="J484" s="2">
        <f t="shared" si="122"/>
        <v>384.33184</v>
      </c>
      <c r="K484" s="2">
        <f t="shared" si="123"/>
        <v>375.97680000000003</v>
      </c>
      <c r="L484" s="10">
        <f t="shared" si="124"/>
        <v>3</v>
      </c>
      <c r="M484" s="73" t="str">
        <f t="shared" si="125"/>
        <v/>
      </c>
      <c r="N484">
        <f t="shared" si="126"/>
        <v>3</v>
      </c>
      <c r="O484" s="12">
        <f t="shared" si="127"/>
        <v>122.77491113404426</v>
      </c>
      <c r="P484" s="11">
        <f t="shared" si="128"/>
        <v>15.702911134044257</v>
      </c>
      <c r="Q484" s="1">
        <f t="shared" si="129"/>
        <v>107.072</v>
      </c>
      <c r="S484" s="14" t="str">
        <f t="shared" si="130"/>
        <v>A</v>
      </c>
      <c r="U484" s="1">
        <f t="shared" si="131"/>
        <v>107.072</v>
      </c>
      <c r="V484" s="1">
        <f t="shared" si="132"/>
        <v>378.10199999999998</v>
      </c>
      <c r="W484" s="1">
        <f t="shared" si="133"/>
        <v>15.702911134044257</v>
      </c>
      <c r="X484" s="20">
        <f t="shared" si="134"/>
        <v>6.8307663433092518</v>
      </c>
      <c r="Y484" s="22">
        <f t="shared" si="135"/>
        <v>3</v>
      </c>
      <c r="AA484" s="47"/>
    </row>
    <row r="485" spans="1:34" hidden="1" x14ac:dyDescent="0.25">
      <c r="A485" s="57" t="s">
        <v>1945</v>
      </c>
      <c r="B485" s="1">
        <v>105.536</v>
      </c>
      <c r="C485" s="1">
        <v>105.28</v>
      </c>
      <c r="D485" s="1">
        <v>420.03899999999999</v>
      </c>
      <c r="E485" s="1">
        <v>380.17500000000001</v>
      </c>
      <c r="G485" s="1">
        <f t="shared" si="119"/>
        <v>39.863999999999976</v>
      </c>
      <c r="H485" s="1">
        <f t="shared" si="120"/>
        <v>0.25600000000000023</v>
      </c>
      <c r="I485" s="2">
        <f t="shared" si="121"/>
        <v>394.83665999999999</v>
      </c>
      <c r="J485" s="2">
        <f t="shared" si="122"/>
        <v>386.43588</v>
      </c>
      <c r="K485" s="2">
        <f t="shared" si="123"/>
        <v>378.0351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121.01364522417154</v>
      </c>
      <c r="P485" s="11">
        <f t="shared" si="128"/>
        <v>15.477645224171539</v>
      </c>
      <c r="Q485" s="1">
        <f t="shared" si="129"/>
        <v>105.536</v>
      </c>
      <c r="S485" s="14" t="str">
        <f t="shared" si="130"/>
        <v>A</v>
      </c>
      <c r="U485" s="1">
        <f t="shared" si="131"/>
        <v>105.536</v>
      </c>
      <c r="V485" s="1">
        <f t="shared" si="132"/>
        <v>380.17500000000001</v>
      </c>
      <c r="W485" s="1">
        <f t="shared" si="133"/>
        <v>15.477645224171539</v>
      </c>
      <c r="X485" s="20">
        <f t="shared" si="134"/>
        <v>6.7327756725146193</v>
      </c>
      <c r="Y485" s="22">
        <f t="shared" si="135"/>
        <v>3</v>
      </c>
      <c r="AA485" s="47"/>
    </row>
    <row r="486" spans="1:34" hidden="1" x14ac:dyDescent="0.25">
      <c r="A486" s="57" t="s">
        <v>1946</v>
      </c>
      <c r="B486" s="1">
        <v>100.672</v>
      </c>
      <c r="C486" s="1">
        <v>100.416</v>
      </c>
      <c r="D486" s="1">
        <v>421.08600000000001</v>
      </c>
      <c r="E486" s="1">
        <v>381.15199999999999</v>
      </c>
      <c r="G486" s="1">
        <f t="shared" si="119"/>
        <v>39.934000000000026</v>
      </c>
      <c r="H486" s="1">
        <f t="shared" si="120"/>
        <v>0.25600000000000023</v>
      </c>
      <c r="I486" s="2">
        <f t="shared" si="121"/>
        <v>395.82084000000003</v>
      </c>
      <c r="J486" s="2">
        <f t="shared" si="122"/>
        <v>387.39912000000004</v>
      </c>
      <c r="K486" s="2">
        <f t="shared" si="123"/>
        <v>378.97739999999999</v>
      </c>
      <c r="L486" s="10">
        <f t="shared" si="124"/>
        <v>3</v>
      </c>
      <c r="M486" s="73" t="str">
        <f t="shared" si="125"/>
        <v/>
      </c>
      <c r="N486">
        <f t="shared" si="126"/>
        <v>3</v>
      </c>
      <c r="O486" s="12">
        <f t="shared" si="127"/>
        <v>115.43630317624125</v>
      </c>
      <c r="P486" s="11">
        <f t="shared" si="128"/>
        <v>14.764303176241256</v>
      </c>
      <c r="Q486" s="1">
        <f t="shared" si="129"/>
        <v>100.672</v>
      </c>
      <c r="S486" s="14" t="str">
        <f t="shared" si="130"/>
        <v>A</v>
      </c>
      <c r="U486" s="1">
        <f t="shared" si="131"/>
        <v>100.672</v>
      </c>
      <c r="V486" s="1">
        <f t="shared" si="132"/>
        <v>381.15199999999999</v>
      </c>
      <c r="W486" s="1">
        <f t="shared" si="133"/>
        <v>14.764303176241256</v>
      </c>
      <c r="X486" s="20">
        <f t="shared" si="134"/>
        <v>6.4224718816649462</v>
      </c>
      <c r="Y486" s="22">
        <f t="shared" si="135"/>
        <v>3</v>
      </c>
      <c r="AA486" s="47"/>
    </row>
    <row r="487" spans="1:34" hidden="1" x14ac:dyDescent="0.25">
      <c r="A487" s="57" t="s">
        <v>1947</v>
      </c>
      <c r="B487" s="1">
        <v>95.488</v>
      </c>
      <c r="C487" s="1">
        <v>95.231999999999999</v>
      </c>
      <c r="D487" s="1">
        <v>422.90699999999998</v>
      </c>
      <c r="E487" s="1">
        <v>382.98700000000002</v>
      </c>
      <c r="G487" s="1">
        <f t="shared" si="119"/>
        <v>39.919999999999959</v>
      </c>
      <c r="H487" s="1">
        <f t="shared" si="120"/>
        <v>0.25600000000000023</v>
      </c>
      <c r="I487" s="2">
        <f t="shared" si="121"/>
        <v>397.53258</v>
      </c>
      <c r="J487" s="2">
        <f t="shared" si="122"/>
        <v>389.07443999999998</v>
      </c>
      <c r="K487" s="2">
        <f t="shared" si="123"/>
        <v>380.61629999999997</v>
      </c>
      <c r="L487" s="10">
        <f t="shared" si="124"/>
        <v>3</v>
      </c>
      <c r="M487" s="73" t="str">
        <f t="shared" si="125"/>
        <v/>
      </c>
      <c r="N487">
        <f t="shared" si="126"/>
        <v>3</v>
      </c>
      <c r="O487" s="12">
        <f t="shared" si="127"/>
        <v>109.49203073042082</v>
      </c>
      <c r="P487" s="11">
        <f t="shared" si="128"/>
        <v>14.004030730420823</v>
      </c>
      <c r="Q487" s="1">
        <f t="shared" si="129"/>
        <v>95.488</v>
      </c>
      <c r="S487" s="14" t="str">
        <f t="shared" si="130"/>
        <v>A</v>
      </c>
      <c r="U487" s="1">
        <f t="shared" si="131"/>
        <v>95.488</v>
      </c>
      <c r="V487" s="1">
        <f t="shared" si="132"/>
        <v>382.98700000000002</v>
      </c>
      <c r="W487" s="1">
        <f t="shared" si="133"/>
        <v>14.004030730420823</v>
      </c>
      <c r="X487" s="20">
        <f t="shared" si="134"/>
        <v>6.091753367733058</v>
      </c>
      <c r="Y487" s="22">
        <f t="shared" si="135"/>
        <v>3</v>
      </c>
      <c r="AA487" s="47"/>
    </row>
    <row r="488" spans="1:34" hidden="1" x14ac:dyDescent="0.25">
      <c r="A488" s="57" t="s">
        <v>1948</v>
      </c>
      <c r="B488" s="1">
        <v>54.975999999999999</v>
      </c>
      <c r="C488" s="1">
        <v>54.783999999999999</v>
      </c>
      <c r="D488" s="1">
        <v>423.96899999999999</v>
      </c>
      <c r="E488" s="1">
        <v>383.92599999999999</v>
      </c>
      <c r="G488" s="1">
        <f t="shared" si="119"/>
        <v>40.043000000000006</v>
      </c>
      <c r="H488" s="1">
        <f t="shared" si="120"/>
        <v>0.19200000000000017</v>
      </c>
      <c r="I488" s="2">
        <f t="shared" si="121"/>
        <v>398.53086000000002</v>
      </c>
      <c r="J488" s="2">
        <f t="shared" si="122"/>
        <v>390.05147999999997</v>
      </c>
      <c r="K488" s="2">
        <f t="shared" si="123"/>
        <v>381.57209999999998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63.038642357527806</v>
      </c>
      <c r="P488" s="11">
        <f t="shared" si="128"/>
        <v>8.0626423575278068</v>
      </c>
      <c r="Q488" s="1">
        <f t="shared" si="129"/>
        <v>54.975999999999999</v>
      </c>
      <c r="S488" s="14" t="str">
        <f t="shared" si="130"/>
        <v>A</v>
      </c>
      <c r="U488" s="1">
        <f t="shared" si="131"/>
        <v>54.975999999999999</v>
      </c>
      <c r="V488" s="1">
        <f t="shared" si="132"/>
        <v>383.92599999999999</v>
      </c>
      <c r="W488" s="1">
        <f t="shared" si="133"/>
        <v>8.0626423575278068</v>
      </c>
      <c r="X488" s="20">
        <f t="shared" si="134"/>
        <v>3.5072494255245958</v>
      </c>
      <c r="Y488" s="22">
        <f t="shared" si="135"/>
        <v>3</v>
      </c>
      <c r="AA488" s="47"/>
    </row>
    <row r="489" spans="1:34" x14ac:dyDescent="0.25">
      <c r="A489" s="57" t="s">
        <v>1949</v>
      </c>
      <c r="B489" s="1">
        <v>44.223999999999997</v>
      </c>
      <c r="C489" s="1">
        <v>44.031999999999996</v>
      </c>
      <c r="D489" s="1">
        <v>425.21300000000002</v>
      </c>
      <c r="E489" s="1">
        <v>385.09699999999998</v>
      </c>
      <c r="G489" s="1">
        <f t="shared" si="119"/>
        <v>40.116000000000042</v>
      </c>
      <c r="H489" s="1">
        <f t="shared" si="120"/>
        <v>0.19200000000000017</v>
      </c>
      <c r="I489" s="2">
        <f t="shared" si="121"/>
        <v>399.70022</v>
      </c>
      <c r="J489" s="2">
        <f t="shared" si="122"/>
        <v>391.19596000000001</v>
      </c>
      <c r="K489" s="2">
        <f t="shared" si="123"/>
        <v>382.69170000000003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50.709780988418757</v>
      </c>
      <c r="P489" s="11">
        <f t="shared" si="128"/>
        <v>6.4857809884187603</v>
      </c>
      <c r="Q489" s="1">
        <f t="shared" si="129"/>
        <v>44.223999999999997</v>
      </c>
      <c r="S489" s="14" t="str">
        <f t="shared" si="130"/>
        <v>A</v>
      </c>
      <c r="U489" s="1">
        <f t="shared" si="131"/>
        <v>44.223999999999997</v>
      </c>
      <c r="V489" s="1">
        <f t="shared" si="132"/>
        <v>385.09699999999998</v>
      </c>
      <c r="W489" s="1">
        <f t="shared" si="133"/>
        <v>6.4857809884187603</v>
      </c>
      <c r="X489" s="20">
        <f t="shared" si="134"/>
        <v>2.8213147299621606</v>
      </c>
      <c r="Y489" s="22">
        <f t="shared" si="135"/>
        <v>3</v>
      </c>
      <c r="Z489" s="32" t="s">
        <v>40</v>
      </c>
      <c r="AA489" s="47"/>
      <c r="AB489" s="32" t="str">
        <f>A489</f>
        <v>2025-03-21 00:00:00</v>
      </c>
      <c r="AC489" s="1">
        <f>SUM(U489:U512)</f>
        <v>1514.1760000000002</v>
      </c>
      <c r="AD489" s="1">
        <f>AVERAGE(V489:V512)</f>
        <v>382.97308333333331</v>
      </c>
      <c r="AE489" s="1">
        <f>SUM(W489:W512)</f>
        <v>206.03771764252701</v>
      </c>
      <c r="AF489" s="1">
        <f>SUM(X489:X512)</f>
        <v>89.626407174499235</v>
      </c>
      <c r="AG489" s="35">
        <f>AVERAGE(Y489:Y512)</f>
        <v>2.7916666666666665</v>
      </c>
      <c r="AH489" s="37">
        <f>DAY(A489)</f>
        <v>21</v>
      </c>
    </row>
    <row r="490" spans="1:34" hidden="1" x14ac:dyDescent="0.25">
      <c r="A490" s="57" t="s">
        <v>1950</v>
      </c>
      <c r="B490" s="1">
        <v>41.92</v>
      </c>
      <c r="C490" s="1">
        <v>41.664000000000001</v>
      </c>
      <c r="D490" s="1">
        <v>425.34699999999998</v>
      </c>
      <c r="E490" s="1">
        <v>385.23099999999999</v>
      </c>
      <c r="G490" s="1">
        <f t="shared" si="119"/>
        <v>40.115999999999985</v>
      </c>
      <c r="H490" s="1">
        <f t="shared" si="120"/>
        <v>0.25600000000000023</v>
      </c>
      <c r="I490" s="2">
        <f t="shared" si="121"/>
        <v>399.82617999999997</v>
      </c>
      <c r="J490" s="2">
        <f t="shared" si="122"/>
        <v>391.31923999999998</v>
      </c>
      <c r="K490" s="2">
        <f t="shared" si="123"/>
        <v>382.81229999999999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48.067882123609678</v>
      </c>
      <c r="P490" s="11">
        <f t="shared" si="128"/>
        <v>6.1478821236096763</v>
      </c>
      <c r="Q490" s="1">
        <f t="shared" si="129"/>
        <v>41.92</v>
      </c>
      <c r="S490" s="14" t="str">
        <f t="shared" si="130"/>
        <v>A</v>
      </c>
      <c r="U490" s="1">
        <f t="shared" si="131"/>
        <v>41.92</v>
      </c>
      <c r="V490" s="1">
        <f t="shared" si="132"/>
        <v>385.23099999999999</v>
      </c>
      <c r="W490" s="1">
        <f t="shared" si="133"/>
        <v>6.1478821236096763</v>
      </c>
      <c r="X490" s="20">
        <f t="shared" si="134"/>
        <v>2.6743287237702091</v>
      </c>
      <c r="Y490" s="22">
        <f t="shared" si="135"/>
        <v>3</v>
      </c>
      <c r="AA490" s="47"/>
    </row>
    <row r="491" spans="1:34" hidden="1" x14ac:dyDescent="0.25">
      <c r="A491" s="57" t="s">
        <v>1951</v>
      </c>
      <c r="B491" s="1">
        <v>43.008000000000003</v>
      </c>
      <c r="C491" s="1">
        <v>42.88</v>
      </c>
      <c r="D491" s="1">
        <v>424.97699999999998</v>
      </c>
      <c r="E491" s="1">
        <v>384.89100000000002</v>
      </c>
      <c r="G491" s="1">
        <f t="shared" si="119"/>
        <v>40.085999999999956</v>
      </c>
      <c r="H491" s="1">
        <f t="shared" si="120"/>
        <v>0.12800000000000011</v>
      </c>
      <c r="I491" s="2">
        <f t="shared" si="121"/>
        <v>399.47837999999996</v>
      </c>
      <c r="J491" s="2">
        <f t="shared" si="122"/>
        <v>390.97883999999999</v>
      </c>
      <c r="K491" s="2">
        <f t="shared" si="123"/>
        <v>382.47929999999997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49.315445476436189</v>
      </c>
      <c r="P491" s="11">
        <f t="shared" si="128"/>
        <v>6.307445476436186</v>
      </c>
      <c r="Q491" s="1">
        <f t="shared" si="129"/>
        <v>43.008000000000003</v>
      </c>
      <c r="S491" s="14" t="str">
        <f t="shared" si="130"/>
        <v>A</v>
      </c>
      <c r="U491" s="1">
        <f t="shared" si="131"/>
        <v>43.008000000000003</v>
      </c>
      <c r="V491" s="1">
        <f t="shared" si="132"/>
        <v>384.89100000000002</v>
      </c>
      <c r="W491" s="1">
        <f t="shared" si="133"/>
        <v>6.307445476436186</v>
      </c>
      <c r="X491" s="20">
        <f t="shared" si="134"/>
        <v>2.743738782249741</v>
      </c>
      <c r="Y491" s="22">
        <f t="shared" si="135"/>
        <v>3</v>
      </c>
      <c r="AA491" s="47"/>
    </row>
    <row r="492" spans="1:34" hidden="1" x14ac:dyDescent="0.25">
      <c r="A492" s="57" t="s">
        <v>1952</v>
      </c>
      <c r="B492" s="1">
        <v>41.536000000000001</v>
      </c>
      <c r="C492" s="1">
        <v>41.344000000000001</v>
      </c>
      <c r="D492" s="1">
        <v>423.72199999999998</v>
      </c>
      <c r="E492" s="1">
        <v>383.77</v>
      </c>
      <c r="G492" s="1">
        <f t="shared" si="119"/>
        <v>39.951999999999998</v>
      </c>
      <c r="H492" s="1">
        <f t="shared" si="120"/>
        <v>0.19200000000000017</v>
      </c>
      <c r="I492" s="2">
        <f t="shared" si="121"/>
        <v>398.29867999999999</v>
      </c>
      <c r="J492" s="2">
        <f t="shared" si="122"/>
        <v>389.82423999999997</v>
      </c>
      <c r="K492" s="2">
        <f t="shared" si="123"/>
        <v>381.34979999999996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47.627565646141498</v>
      </c>
      <c r="P492" s="11">
        <f t="shared" si="128"/>
        <v>6.0915656461414969</v>
      </c>
      <c r="Q492" s="1">
        <f t="shared" si="129"/>
        <v>41.536000000000001</v>
      </c>
      <c r="S492" s="14" t="str">
        <f t="shared" si="130"/>
        <v>A</v>
      </c>
      <c r="U492" s="1">
        <f t="shared" si="131"/>
        <v>41.536000000000001</v>
      </c>
      <c r="V492" s="1">
        <f t="shared" si="132"/>
        <v>383.77</v>
      </c>
      <c r="W492" s="1">
        <f t="shared" si="133"/>
        <v>6.0915656461414969</v>
      </c>
      <c r="X492" s="20">
        <f t="shared" si="134"/>
        <v>2.6498310560715512</v>
      </c>
      <c r="Y492" s="22">
        <f t="shared" si="135"/>
        <v>3</v>
      </c>
      <c r="AA492" s="47"/>
    </row>
    <row r="493" spans="1:34" hidden="1" x14ac:dyDescent="0.25">
      <c r="A493" s="57" t="s">
        <v>1953</v>
      </c>
      <c r="B493" s="1">
        <v>38.655999999999999</v>
      </c>
      <c r="C493" s="1">
        <v>38.463999999999999</v>
      </c>
      <c r="D493" s="1">
        <v>422.99200000000002</v>
      </c>
      <c r="E493" s="1">
        <v>383.125</v>
      </c>
      <c r="G493" s="1">
        <f t="shared" si="119"/>
        <v>39.867000000000019</v>
      </c>
      <c r="H493" s="1">
        <f t="shared" si="120"/>
        <v>0.19200000000000017</v>
      </c>
      <c r="I493" s="2">
        <f t="shared" si="121"/>
        <v>397.61248000000001</v>
      </c>
      <c r="J493" s="2">
        <f t="shared" si="122"/>
        <v>389.15264000000002</v>
      </c>
      <c r="K493" s="2">
        <f t="shared" si="123"/>
        <v>380.69280000000003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44.325192065130146</v>
      </c>
      <c r="P493" s="11">
        <f t="shared" si="128"/>
        <v>5.6691920651301473</v>
      </c>
      <c r="Q493" s="1">
        <f t="shared" si="129"/>
        <v>38.655999999999999</v>
      </c>
      <c r="S493" s="14" t="str">
        <f t="shared" si="130"/>
        <v>A</v>
      </c>
      <c r="U493" s="1">
        <f t="shared" si="131"/>
        <v>38.655999999999999</v>
      </c>
      <c r="V493" s="1">
        <f t="shared" si="132"/>
        <v>383.125</v>
      </c>
      <c r="W493" s="1">
        <f t="shared" si="133"/>
        <v>5.6691920651301473</v>
      </c>
      <c r="X493" s="20">
        <f t="shared" si="134"/>
        <v>2.466098548331614</v>
      </c>
      <c r="Y493" s="22">
        <f t="shared" si="135"/>
        <v>3</v>
      </c>
      <c r="AA493" s="47"/>
    </row>
    <row r="494" spans="1:34" hidden="1" x14ac:dyDescent="0.25">
      <c r="A494" s="57" t="s">
        <v>1954</v>
      </c>
      <c r="B494" s="1">
        <v>52.927999999999997</v>
      </c>
      <c r="C494" s="1">
        <v>52.735999999999997</v>
      </c>
      <c r="D494" s="1">
        <v>424.00099999999998</v>
      </c>
      <c r="E494" s="1">
        <v>383.99900000000002</v>
      </c>
      <c r="G494" s="1">
        <f t="shared" si="119"/>
        <v>40.001999999999953</v>
      </c>
      <c r="H494" s="1">
        <f t="shared" si="120"/>
        <v>0.19200000000000017</v>
      </c>
      <c r="I494" s="2">
        <f t="shared" si="121"/>
        <v>398.56093999999996</v>
      </c>
      <c r="J494" s="2">
        <f t="shared" si="122"/>
        <v>390.08091999999999</v>
      </c>
      <c r="K494" s="2">
        <f t="shared" si="123"/>
        <v>381.60089999999997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60.690287811030842</v>
      </c>
      <c r="P494" s="11">
        <f t="shared" si="128"/>
        <v>7.7622878110308449</v>
      </c>
      <c r="Q494" s="1">
        <f t="shared" si="129"/>
        <v>52.927999999999997</v>
      </c>
      <c r="S494" s="14" t="str">
        <f t="shared" si="130"/>
        <v>A</v>
      </c>
      <c r="U494" s="1">
        <f t="shared" si="131"/>
        <v>52.927999999999997</v>
      </c>
      <c r="V494" s="1">
        <f t="shared" si="132"/>
        <v>383.99900000000002</v>
      </c>
      <c r="W494" s="1">
        <f t="shared" si="133"/>
        <v>7.7622878110308449</v>
      </c>
      <c r="X494" s="20">
        <f t="shared" si="134"/>
        <v>3.3765951977984177</v>
      </c>
      <c r="Y494" s="22">
        <f t="shared" si="135"/>
        <v>3</v>
      </c>
      <c r="AA494" s="47"/>
    </row>
    <row r="495" spans="1:34" hidden="1" x14ac:dyDescent="0.25">
      <c r="A495" s="57" t="s">
        <v>1955</v>
      </c>
      <c r="B495" s="1">
        <v>53.76</v>
      </c>
      <c r="C495" s="1">
        <v>53.567999999999998</v>
      </c>
      <c r="D495" s="1">
        <v>419.49799999999999</v>
      </c>
      <c r="E495" s="1">
        <v>379.92599999999999</v>
      </c>
      <c r="G495" s="1">
        <f t="shared" si="119"/>
        <v>39.572000000000003</v>
      </c>
      <c r="H495" s="1">
        <f t="shared" si="120"/>
        <v>0.19200000000000017</v>
      </c>
      <c r="I495" s="2">
        <f t="shared" si="121"/>
        <v>394.32812000000001</v>
      </c>
      <c r="J495" s="2">
        <f t="shared" si="122"/>
        <v>385.93815999999998</v>
      </c>
      <c r="K495" s="2">
        <f t="shared" si="123"/>
        <v>377.54820000000001</v>
      </c>
      <c r="L495" s="10">
        <f t="shared" si="124"/>
        <v>3</v>
      </c>
      <c r="M495" s="73" t="str">
        <f t="shared" si="125"/>
        <v/>
      </c>
      <c r="N495">
        <f t="shared" si="126"/>
        <v>3</v>
      </c>
      <c r="O495" s="12">
        <f t="shared" si="127"/>
        <v>61.644306845545231</v>
      </c>
      <c r="P495" s="11">
        <f t="shared" si="128"/>
        <v>7.8843068455452325</v>
      </c>
      <c r="Q495" s="1">
        <f t="shared" si="129"/>
        <v>53.76</v>
      </c>
      <c r="S495" s="14" t="str">
        <f t="shared" si="130"/>
        <v>A</v>
      </c>
      <c r="U495" s="1">
        <f t="shared" si="131"/>
        <v>53.76</v>
      </c>
      <c r="V495" s="1">
        <f t="shared" si="132"/>
        <v>379.92599999999999</v>
      </c>
      <c r="W495" s="1">
        <f t="shared" si="133"/>
        <v>7.8843068455452325</v>
      </c>
      <c r="X495" s="20">
        <f t="shared" si="134"/>
        <v>3.4296734778121762</v>
      </c>
      <c r="Y495" s="22">
        <f t="shared" si="135"/>
        <v>3</v>
      </c>
      <c r="AA495" s="47"/>
    </row>
    <row r="496" spans="1:34" hidden="1" x14ac:dyDescent="0.25">
      <c r="A496" s="57" t="s">
        <v>1956</v>
      </c>
      <c r="B496" s="1">
        <v>62.847999999999999</v>
      </c>
      <c r="C496" s="1">
        <v>62.72</v>
      </c>
      <c r="D496" s="1">
        <v>417.56299999999999</v>
      </c>
      <c r="E496" s="1">
        <v>383.005</v>
      </c>
      <c r="G496" s="1">
        <f t="shared" si="119"/>
        <v>34.557999999999993</v>
      </c>
      <c r="H496" s="1">
        <f t="shared" si="120"/>
        <v>0.12800000000000011</v>
      </c>
      <c r="I496" s="2">
        <f t="shared" si="121"/>
        <v>392.50921999999997</v>
      </c>
      <c r="J496" s="2">
        <f t="shared" si="122"/>
        <v>384.15796</v>
      </c>
      <c r="K496" s="2">
        <f t="shared" si="123"/>
        <v>375.80669999999998</v>
      </c>
      <c r="L496" s="10">
        <f t="shared" si="124"/>
        <v>2</v>
      </c>
      <c r="M496" s="73">
        <f t="shared" si="125"/>
        <v>2</v>
      </c>
      <c r="N496">
        <f t="shared" si="126"/>
        <v>2</v>
      </c>
      <c r="O496" s="12">
        <f t="shared" si="127"/>
        <v>68.91983770150236</v>
      </c>
      <c r="P496" s="11">
        <f t="shared" si="128"/>
        <v>6.0718377015023606</v>
      </c>
      <c r="Q496" s="1">
        <f t="shared" si="129"/>
        <v>62.847999999999999</v>
      </c>
      <c r="S496" s="14" t="str">
        <f t="shared" si="130"/>
        <v>A</v>
      </c>
      <c r="U496" s="1">
        <f t="shared" si="131"/>
        <v>62.847999999999999</v>
      </c>
      <c r="V496" s="1">
        <f t="shared" si="132"/>
        <v>383.005</v>
      </c>
      <c r="W496" s="1">
        <f t="shared" si="133"/>
        <v>6.0718377015023606</v>
      </c>
      <c r="X496" s="20">
        <f t="shared" si="134"/>
        <v>2.6412494001535269</v>
      </c>
      <c r="Y496" s="22">
        <f t="shared" si="135"/>
        <v>2</v>
      </c>
      <c r="AA496" s="47"/>
    </row>
    <row r="497" spans="1:27" hidden="1" x14ac:dyDescent="0.25">
      <c r="A497" s="57" t="s">
        <v>1957</v>
      </c>
      <c r="B497" s="1">
        <v>73.343999999999994</v>
      </c>
      <c r="C497" s="1">
        <v>73.152000000000001</v>
      </c>
      <c r="D497" s="1">
        <v>419.54300000000001</v>
      </c>
      <c r="E497" s="1">
        <v>380.60500000000002</v>
      </c>
      <c r="G497" s="1">
        <f t="shared" si="119"/>
        <v>38.937999999999988</v>
      </c>
      <c r="H497" s="1">
        <f t="shared" si="120"/>
        <v>0.19199999999999307</v>
      </c>
      <c r="I497" s="2">
        <f t="shared" si="121"/>
        <v>394.37042000000002</v>
      </c>
      <c r="J497" s="2">
        <f t="shared" si="122"/>
        <v>385.97955999999999</v>
      </c>
      <c r="K497" s="2">
        <f t="shared" si="123"/>
        <v>377.58870000000002</v>
      </c>
      <c r="L497" s="10">
        <f t="shared" si="124"/>
        <v>3</v>
      </c>
      <c r="M497" s="73">
        <f t="shared" si="125"/>
        <v>3</v>
      </c>
      <c r="N497">
        <f t="shared" si="126"/>
        <v>3</v>
      </c>
      <c r="O497" s="12">
        <f t="shared" si="127"/>
        <v>84.100447196422422</v>
      </c>
      <c r="P497" s="11">
        <f t="shared" si="128"/>
        <v>10.756447196422428</v>
      </c>
      <c r="Q497" s="1">
        <f t="shared" si="129"/>
        <v>73.343999999999994</v>
      </c>
      <c r="S497" s="14" t="str">
        <f t="shared" si="130"/>
        <v>A</v>
      </c>
      <c r="U497" s="1">
        <f t="shared" si="131"/>
        <v>73.343999999999994</v>
      </c>
      <c r="V497" s="1">
        <f t="shared" si="132"/>
        <v>380.60500000000002</v>
      </c>
      <c r="W497" s="1">
        <f t="shared" si="133"/>
        <v>10.756447196422428</v>
      </c>
      <c r="X497" s="20">
        <f t="shared" si="134"/>
        <v>4.6790545304437563</v>
      </c>
      <c r="Y497" s="22">
        <f t="shared" si="135"/>
        <v>3</v>
      </c>
      <c r="AA497" s="47"/>
    </row>
    <row r="498" spans="1:27" hidden="1" x14ac:dyDescent="0.25">
      <c r="A498" s="57" t="s">
        <v>1958</v>
      </c>
      <c r="B498" s="1">
        <v>77.248000000000005</v>
      </c>
      <c r="C498" s="1">
        <v>76.992000000000004</v>
      </c>
      <c r="D498" s="1">
        <v>421.15699999999998</v>
      </c>
      <c r="E498" s="1">
        <v>381.31599999999997</v>
      </c>
      <c r="G498" s="1">
        <f t="shared" si="119"/>
        <v>39.841000000000008</v>
      </c>
      <c r="H498" s="1">
        <f t="shared" si="120"/>
        <v>0.25600000000000023</v>
      </c>
      <c r="I498" s="2">
        <f t="shared" si="121"/>
        <v>395.88757999999996</v>
      </c>
      <c r="J498" s="2">
        <f t="shared" si="122"/>
        <v>387.46443999999997</v>
      </c>
      <c r="K498" s="2">
        <f t="shared" si="123"/>
        <v>379.04129999999998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88.576998050682263</v>
      </c>
      <c r="P498" s="11">
        <f t="shared" si="128"/>
        <v>11.328998050682259</v>
      </c>
      <c r="Q498" s="1">
        <f t="shared" si="129"/>
        <v>77.248000000000005</v>
      </c>
      <c r="S498" s="14" t="str">
        <f t="shared" si="130"/>
        <v>A</v>
      </c>
      <c r="U498" s="1">
        <f t="shared" si="131"/>
        <v>77.248000000000005</v>
      </c>
      <c r="V498" s="1">
        <f t="shared" si="132"/>
        <v>381.31599999999997</v>
      </c>
      <c r="W498" s="1">
        <f t="shared" si="133"/>
        <v>11.328998050682259</v>
      </c>
      <c r="X498" s="20">
        <f t="shared" si="134"/>
        <v>4.9281141520467822</v>
      </c>
      <c r="Y498" s="22">
        <f t="shared" si="135"/>
        <v>3</v>
      </c>
      <c r="AA498" s="47"/>
    </row>
    <row r="499" spans="1:27" hidden="1" x14ac:dyDescent="0.25">
      <c r="A499" s="57" t="s">
        <v>1959</v>
      </c>
      <c r="B499" s="1">
        <v>82.495999999999995</v>
      </c>
      <c r="C499" s="1">
        <v>82.24</v>
      </c>
      <c r="D499" s="1">
        <v>420.75799999999998</v>
      </c>
      <c r="E499" s="1">
        <v>380.93200000000002</v>
      </c>
      <c r="G499" s="1">
        <f t="shared" si="119"/>
        <v>39.825999999999965</v>
      </c>
      <c r="H499" s="1">
        <f t="shared" si="120"/>
        <v>0.25600000000000023</v>
      </c>
      <c r="I499" s="2">
        <f t="shared" si="121"/>
        <v>395.51251999999999</v>
      </c>
      <c r="J499" s="2">
        <f t="shared" si="122"/>
        <v>387.09735999999998</v>
      </c>
      <c r="K499" s="2">
        <f t="shared" si="123"/>
        <v>378.68219999999997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94.594656576080723</v>
      </c>
      <c r="P499" s="11">
        <f t="shared" si="128"/>
        <v>12.098656576080728</v>
      </c>
      <c r="Q499" s="1">
        <f t="shared" si="129"/>
        <v>82.495999999999995</v>
      </c>
      <c r="S499" s="14" t="str">
        <f t="shared" si="130"/>
        <v>A</v>
      </c>
      <c r="U499" s="1">
        <f t="shared" si="131"/>
        <v>82.495999999999995</v>
      </c>
      <c r="V499" s="1">
        <f t="shared" si="132"/>
        <v>380.93200000000002</v>
      </c>
      <c r="W499" s="1">
        <f t="shared" si="133"/>
        <v>12.098656576080728</v>
      </c>
      <c r="X499" s="20">
        <f t="shared" si="134"/>
        <v>5.2629156105951163</v>
      </c>
      <c r="Y499" s="22">
        <f t="shared" si="135"/>
        <v>3</v>
      </c>
      <c r="AA499" s="47"/>
    </row>
    <row r="500" spans="1:27" hidden="1" x14ac:dyDescent="0.25">
      <c r="A500" s="57" t="s">
        <v>1960</v>
      </c>
      <c r="B500" s="1">
        <v>83.328000000000003</v>
      </c>
      <c r="C500" s="1">
        <v>83.135999999999996</v>
      </c>
      <c r="D500" s="1">
        <v>421.85399999999998</v>
      </c>
      <c r="E500" s="1">
        <v>381.935</v>
      </c>
      <c r="G500" s="1">
        <f t="shared" si="119"/>
        <v>39.918999999999983</v>
      </c>
      <c r="H500" s="1">
        <f t="shared" si="120"/>
        <v>0.19200000000000728</v>
      </c>
      <c r="I500" s="2">
        <f t="shared" si="121"/>
        <v>396.54275999999999</v>
      </c>
      <c r="J500" s="2">
        <f t="shared" si="122"/>
        <v>388.10568000000001</v>
      </c>
      <c r="K500" s="2">
        <f t="shared" si="123"/>
        <v>379.66859999999997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95.548675610595112</v>
      </c>
      <c r="P500" s="11">
        <f t="shared" si="128"/>
        <v>12.220675610595109</v>
      </c>
      <c r="Q500" s="1">
        <f t="shared" si="129"/>
        <v>83.328000000000003</v>
      </c>
      <c r="S500" s="14" t="str">
        <f t="shared" si="130"/>
        <v>A</v>
      </c>
      <c r="U500" s="1">
        <f t="shared" si="131"/>
        <v>83.328000000000003</v>
      </c>
      <c r="V500" s="1">
        <f t="shared" si="132"/>
        <v>381.935</v>
      </c>
      <c r="W500" s="1">
        <f t="shared" si="133"/>
        <v>12.220675610595109</v>
      </c>
      <c r="X500" s="20">
        <f t="shared" si="134"/>
        <v>5.3159938906088726</v>
      </c>
      <c r="Y500" s="22">
        <f t="shared" si="135"/>
        <v>3</v>
      </c>
      <c r="AA500" s="47"/>
    </row>
    <row r="501" spans="1:27" hidden="1" x14ac:dyDescent="0.25">
      <c r="A501" s="57" t="s">
        <v>1961</v>
      </c>
      <c r="B501" s="1">
        <v>85.823999999999998</v>
      </c>
      <c r="C501" s="1">
        <v>85.504000000000005</v>
      </c>
      <c r="D501" s="1">
        <v>422.62700000000001</v>
      </c>
      <c r="E501" s="1">
        <v>382.61599999999999</v>
      </c>
      <c r="G501" s="1">
        <f t="shared" si="119"/>
        <v>40.011000000000024</v>
      </c>
      <c r="H501" s="1">
        <f t="shared" si="120"/>
        <v>0.31999999999999318</v>
      </c>
      <c r="I501" s="2">
        <f t="shared" si="121"/>
        <v>397.26938000000001</v>
      </c>
      <c r="J501" s="2">
        <f t="shared" si="122"/>
        <v>388.81684000000001</v>
      </c>
      <c r="K501" s="2">
        <f t="shared" si="123"/>
        <v>380.36430000000001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98.410732714138277</v>
      </c>
      <c r="P501" s="11">
        <f t="shared" si="128"/>
        <v>12.586732714138279</v>
      </c>
      <c r="Q501" s="1">
        <f t="shared" si="129"/>
        <v>85.823999999999998</v>
      </c>
      <c r="S501" s="14" t="str">
        <f t="shared" si="130"/>
        <v>A</v>
      </c>
      <c r="U501" s="1">
        <f t="shared" si="131"/>
        <v>85.823999999999998</v>
      </c>
      <c r="V501" s="1">
        <f t="shared" si="132"/>
        <v>382.61599999999999</v>
      </c>
      <c r="W501" s="1">
        <f t="shared" si="133"/>
        <v>12.586732714138279</v>
      </c>
      <c r="X501" s="20">
        <f t="shared" si="134"/>
        <v>5.4752287306501515</v>
      </c>
      <c r="Y501" s="22">
        <f t="shared" si="135"/>
        <v>3</v>
      </c>
      <c r="AA501" s="47"/>
    </row>
    <row r="502" spans="1:27" hidden="1" x14ac:dyDescent="0.25">
      <c r="A502" s="57" t="s">
        <v>1962</v>
      </c>
      <c r="B502" s="1">
        <v>87.168000000000006</v>
      </c>
      <c r="C502" s="1">
        <v>86.912000000000006</v>
      </c>
      <c r="D502" s="1">
        <v>424.22399999999999</v>
      </c>
      <c r="E502" s="1">
        <v>384.05799999999999</v>
      </c>
      <c r="G502" s="1">
        <f t="shared" si="119"/>
        <v>40.165999999999997</v>
      </c>
      <c r="H502" s="1">
        <f t="shared" si="120"/>
        <v>0.25600000000000023</v>
      </c>
      <c r="I502" s="2">
        <f t="shared" si="121"/>
        <v>398.77055999999999</v>
      </c>
      <c r="J502" s="2">
        <f t="shared" si="122"/>
        <v>390.28607999999997</v>
      </c>
      <c r="K502" s="2">
        <f t="shared" si="123"/>
        <v>381.80160000000001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99.951840385276924</v>
      </c>
      <c r="P502" s="11">
        <f t="shared" si="128"/>
        <v>12.783840385276918</v>
      </c>
      <c r="Q502" s="1">
        <f t="shared" si="129"/>
        <v>87.168000000000006</v>
      </c>
      <c r="S502" s="14" t="str">
        <f t="shared" si="130"/>
        <v>A</v>
      </c>
      <c r="U502" s="1">
        <f t="shared" si="131"/>
        <v>87.168000000000006</v>
      </c>
      <c r="V502" s="1">
        <f t="shared" si="132"/>
        <v>384.05799999999999</v>
      </c>
      <c r="W502" s="1">
        <f t="shared" si="133"/>
        <v>12.783840385276918</v>
      </c>
      <c r="X502" s="20">
        <f t="shared" si="134"/>
        <v>5.5609705675954588</v>
      </c>
      <c r="Y502" s="22">
        <f t="shared" si="135"/>
        <v>3</v>
      </c>
      <c r="AA502" s="47"/>
    </row>
    <row r="503" spans="1:27" hidden="1" x14ac:dyDescent="0.25">
      <c r="A503" s="57" t="s">
        <v>1963</v>
      </c>
      <c r="B503" s="1">
        <v>97.983999999999995</v>
      </c>
      <c r="C503" s="1">
        <v>97.792000000000002</v>
      </c>
      <c r="D503" s="1">
        <v>425.39299999999997</v>
      </c>
      <c r="E503" s="1">
        <v>385.07400000000001</v>
      </c>
      <c r="G503" s="1">
        <f t="shared" si="119"/>
        <v>40.31899999999996</v>
      </c>
      <c r="H503" s="1">
        <f t="shared" si="120"/>
        <v>0.19199999999999307</v>
      </c>
      <c r="I503" s="2">
        <f t="shared" si="121"/>
        <v>399.86941999999999</v>
      </c>
      <c r="J503" s="2">
        <f t="shared" si="122"/>
        <v>391.36156</v>
      </c>
      <c r="K503" s="2">
        <f t="shared" si="123"/>
        <v>382.8537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112.35408783396399</v>
      </c>
      <c r="P503" s="11">
        <f t="shared" si="128"/>
        <v>14.370087833963993</v>
      </c>
      <c r="Q503" s="1">
        <f t="shared" si="129"/>
        <v>97.983999999999995</v>
      </c>
      <c r="S503" s="14" t="str">
        <f t="shared" si="130"/>
        <v>A</v>
      </c>
      <c r="U503" s="1">
        <f t="shared" si="131"/>
        <v>97.983999999999995</v>
      </c>
      <c r="V503" s="1">
        <f t="shared" si="132"/>
        <v>385.07400000000001</v>
      </c>
      <c r="W503" s="1">
        <f t="shared" si="133"/>
        <v>14.370087833963993</v>
      </c>
      <c r="X503" s="20">
        <f t="shared" si="134"/>
        <v>6.2509882077743368</v>
      </c>
      <c r="Y503" s="22">
        <f t="shared" si="135"/>
        <v>3</v>
      </c>
      <c r="AA503" s="47"/>
    </row>
    <row r="504" spans="1:27" hidden="1" x14ac:dyDescent="0.25">
      <c r="A504" s="57" t="s">
        <v>1964</v>
      </c>
      <c r="B504" s="1">
        <v>102.848</v>
      </c>
      <c r="C504" s="1">
        <v>102.52800000000001</v>
      </c>
      <c r="D504" s="1">
        <v>425.29899999999998</v>
      </c>
      <c r="E504" s="1">
        <v>384.98200000000003</v>
      </c>
      <c r="G504" s="1">
        <f t="shared" si="119"/>
        <v>40.31699999999995</v>
      </c>
      <c r="H504" s="1">
        <f t="shared" si="120"/>
        <v>0.31999999999999318</v>
      </c>
      <c r="I504" s="2">
        <f t="shared" si="121"/>
        <v>399.78105999999997</v>
      </c>
      <c r="J504" s="2">
        <f t="shared" si="122"/>
        <v>391.27508</v>
      </c>
      <c r="K504" s="2">
        <f t="shared" si="123"/>
        <v>382.76909999999998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117.93142988189427</v>
      </c>
      <c r="P504" s="11">
        <f t="shared" si="128"/>
        <v>15.083429881894276</v>
      </c>
      <c r="Q504" s="1">
        <f t="shared" si="129"/>
        <v>102.848</v>
      </c>
      <c r="S504" s="14" t="str">
        <f t="shared" si="130"/>
        <v>A</v>
      </c>
      <c r="U504" s="1">
        <f t="shared" si="131"/>
        <v>102.848</v>
      </c>
      <c r="V504" s="1">
        <f t="shared" si="132"/>
        <v>384.98200000000003</v>
      </c>
      <c r="W504" s="1">
        <f t="shared" si="133"/>
        <v>15.083429881894276</v>
      </c>
      <c r="X504" s="20">
        <f t="shared" si="134"/>
        <v>6.5612919986240099</v>
      </c>
      <c r="Y504" s="22">
        <f t="shared" si="135"/>
        <v>3</v>
      </c>
      <c r="AA504" s="47"/>
    </row>
    <row r="505" spans="1:27" hidden="1" x14ac:dyDescent="0.25">
      <c r="A505" s="57" t="s">
        <v>1965</v>
      </c>
      <c r="B505" s="1">
        <v>91.584000000000003</v>
      </c>
      <c r="C505" s="1">
        <v>91.391999999999996</v>
      </c>
      <c r="D505" s="1">
        <v>421.416</v>
      </c>
      <c r="E505" s="1">
        <v>381.66399999999999</v>
      </c>
      <c r="G505" s="1">
        <f t="shared" si="119"/>
        <v>39.75200000000001</v>
      </c>
      <c r="H505" s="1">
        <f t="shared" si="120"/>
        <v>0.19200000000000728</v>
      </c>
      <c r="I505" s="2">
        <f t="shared" si="121"/>
        <v>396.13103999999998</v>
      </c>
      <c r="J505" s="2">
        <f t="shared" si="122"/>
        <v>387.70272</v>
      </c>
      <c r="K505" s="2">
        <f t="shared" si="123"/>
        <v>379.27440000000001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105.015479876161</v>
      </c>
      <c r="P505" s="11">
        <f t="shared" si="128"/>
        <v>13.431479876160992</v>
      </c>
      <c r="Q505" s="1">
        <f t="shared" si="129"/>
        <v>91.584000000000003</v>
      </c>
      <c r="S505" s="14" t="str">
        <f t="shared" si="130"/>
        <v>A</v>
      </c>
      <c r="U505" s="1">
        <f t="shared" si="131"/>
        <v>91.584000000000003</v>
      </c>
      <c r="V505" s="1">
        <f t="shared" si="132"/>
        <v>381.66399999999999</v>
      </c>
      <c r="W505" s="1">
        <f t="shared" si="133"/>
        <v>13.431479876160992</v>
      </c>
      <c r="X505" s="20">
        <f t="shared" si="134"/>
        <v>5.8426937461300312</v>
      </c>
      <c r="Y505" s="22">
        <f t="shared" si="135"/>
        <v>3</v>
      </c>
      <c r="AA505" s="47"/>
    </row>
    <row r="506" spans="1:27" hidden="1" x14ac:dyDescent="0.25">
      <c r="A506" s="57" t="s">
        <v>1966</v>
      </c>
      <c r="B506" s="1">
        <v>72.063999999999993</v>
      </c>
      <c r="C506" s="1">
        <v>71.936000000000007</v>
      </c>
      <c r="D506" s="1">
        <v>417.81700000000001</v>
      </c>
      <c r="E506" s="1">
        <v>383.88600000000002</v>
      </c>
      <c r="G506" s="1">
        <f t="shared" si="119"/>
        <v>33.930999999999983</v>
      </c>
      <c r="H506" s="1">
        <f t="shared" si="120"/>
        <v>0.1279999999999859</v>
      </c>
      <c r="I506" s="2">
        <f t="shared" si="121"/>
        <v>392.74797999999998</v>
      </c>
      <c r="J506" s="2">
        <f t="shared" si="122"/>
        <v>384.39164</v>
      </c>
      <c r="K506" s="2">
        <f t="shared" si="123"/>
        <v>376.03530000000001</v>
      </c>
      <c r="L506" s="10">
        <f t="shared" si="124"/>
        <v>2</v>
      </c>
      <c r="M506" s="73">
        <f t="shared" si="125"/>
        <v>2</v>
      </c>
      <c r="N506">
        <f t="shared" si="126"/>
        <v>2</v>
      </c>
      <c r="O506" s="12">
        <f t="shared" si="127"/>
        <v>79.026209014146275</v>
      </c>
      <c r="P506" s="11">
        <f t="shared" si="128"/>
        <v>6.962209014146282</v>
      </c>
      <c r="Q506" s="1">
        <f t="shared" si="129"/>
        <v>72.063999999999993</v>
      </c>
      <c r="S506" s="14" t="str">
        <f t="shared" si="130"/>
        <v>A</v>
      </c>
      <c r="U506" s="1">
        <f t="shared" si="131"/>
        <v>72.063999999999993</v>
      </c>
      <c r="V506" s="1">
        <f t="shared" si="132"/>
        <v>383.88600000000002</v>
      </c>
      <c r="W506" s="1">
        <f t="shared" si="133"/>
        <v>6.962209014146282</v>
      </c>
      <c r="X506" s="20">
        <f t="shared" si="134"/>
        <v>3.0285609211536326</v>
      </c>
      <c r="Y506" s="22">
        <f t="shared" si="135"/>
        <v>2</v>
      </c>
      <c r="AA506" s="47"/>
    </row>
    <row r="507" spans="1:27" hidden="1" x14ac:dyDescent="0.25">
      <c r="A507" s="57" t="s">
        <v>1967</v>
      </c>
      <c r="B507" s="1">
        <v>72.128</v>
      </c>
      <c r="C507" s="1">
        <v>71.872</v>
      </c>
      <c r="D507" s="1">
        <v>416.77800000000002</v>
      </c>
      <c r="E507" s="1">
        <v>383.20100000000002</v>
      </c>
      <c r="G507" s="1">
        <f t="shared" si="119"/>
        <v>33.576999999999998</v>
      </c>
      <c r="H507" s="1">
        <f t="shared" si="120"/>
        <v>0.25600000000000023</v>
      </c>
      <c r="I507" s="2">
        <f t="shared" si="121"/>
        <v>391.77132</v>
      </c>
      <c r="J507" s="2">
        <f t="shared" si="122"/>
        <v>383.43576000000002</v>
      </c>
      <c r="K507" s="2">
        <f t="shared" si="123"/>
        <v>375.10020000000003</v>
      </c>
      <c r="L507" s="10">
        <f t="shared" si="124"/>
        <v>2</v>
      </c>
      <c r="M507" s="73" t="str">
        <f t="shared" si="125"/>
        <v/>
      </c>
      <c r="N507">
        <f t="shared" si="126"/>
        <v>2</v>
      </c>
      <c r="O507" s="12">
        <f t="shared" si="127"/>
        <v>79.09639214826187</v>
      </c>
      <c r="P507" s="11">
        <f t="shared" si="128"/>
        <v>6.96839214826187</v>
      </c>
      <c r="Q507" s="1">
        <f t="shared" si="129"/>
        <v>72.128</v>
      </c>
      <c r="S507" s="14" t="str">
        <f t="shared" si="130"/>
        <v>A</v>
      </c>
      <c r="U507" s="1">
        <f t="shared" si="131"/>
        <v>72.128</v>
      </c>
      <c r="V507" s="1">
        <f t="shared" si="132"/>
        <v>383.20100000000002</v>
      </c>
      <c r="W507" s="1">
        <f t="shared" si="133"/>
        <v>6.96839214826187</v>
      </c>
      <c r="X507" s="20">
        <f t="shared" si="134"/>
        <v>3.0312505844939133</v>
      </c>
      <c r="Y507" s="22">
        <f t="shared" si="135"/>
        <v>2</v>
      </c>
      <c r="AA507" s="47"/>
    </row>
    <row r="508" spans="1:27" hidden="1" x14ac:dyDescent="0.25">
      <c r="A508" s="57" t="s">
        <v>1968</v>
      </c>
      <c r="B508" s="1">
        <v>69.12</v>
      </c>
      <c r="C508" s="1">
        <v>68.927999999999997</v>
      </c>
      <c r="D508" s="1">
        <v>417.11500000000001</v>
      </c>
      <c r="E508" s="1">
        <v>383.53500000000003</v>
      </c>
      <c r="G508" s="1">
        <f t="shared" si="119"/>
        <v>33.579999999999984</v>
      </c>
      <c r="H508" s="1">
        <f t="shared" si="120"/>
        <v>0.19200000000000728</v>
      </c>
      <c r="I508" s="2">
        <f t="shared" si="121"/>
        <v>392.0881</v>
      </c>
      <c r="J508" s="2">
        <f t="shared" si="122"/>
        <v>383.74580000000003</v>
      </c>
      <c r="K508" s="2">
        <f t="shared" si="123"/>
        <v>375.40350000000001</v>
      </c>
      <c r="L508" s="10">
        <f t="shared" si="124"/>
        <v>2</v>
      </c>
      <c r="M508" s="73" t="str">
        <f t="shared" si="125"/>
        <v/>
      </c>
      <c r="N508">
        <f t="shared" si="126"/>
        <v>2</v>
      </c>
      <c r="O508" s="12">
        <f t="shared" si="127"/>
        <v>75.797784844829479</v>
      </c>
      <c r="P508" s="11">
        <f t="shared" si="128"/>
        <v>6.6777848448294748</v>
      </c>
      <c r="Q508" s="1">
        <f t="shared" si="129"/>
        <v>69.12</v>
      </c>
      <c r="S508" s="14" t="str">
        <f t="shared" si="130"/>
        <v>A</v>
      </c>
      <c r="U508" s="1">
        <f t="shared" si="131"/>
        <v>69.12</v>
      </c>
      <c r="V508" s="1">
        <f t="shared" si="132"/>
        <v>383.53500000000003</v>
      </c>
      <c r="W508" s="1">
        <f t="shared" si="133"/>
        <v>6.6777848448294748</v>
      </c>
      <c r="X508" s="20">
        <f t="shared" si="134"/>
        <v>2.9048364075008215</v>
      </c>
      <c r="Y508" s="22">
        <f t="shared" si="135"/>
        <v>2</v>
      </c>
      <c r="AA508" s="47"/>
    </row>
    <row r="509" spans="1:27" hidden="1" x14ac:dyDescent="0.25">
      <c r="A509" s="57" t="s">
        <v>1969</v>
      </c>
      <c r="B509" s="1">
        <v>44.095999999999997</v>
      </c>
      <c r="C509" s="1">
        <v>43.904000000000003</v>
      </c>
      <c r="D509" s="1">
        <v>418.798</v>
      </c>
      <c r="E509" s="1">
        <v>383.12299999999999</v>
      </c>
      <c r="G509" s="1">
        <f t="shared" si="119"/>
        <v>35.675000000000011</v>
      </c>
      <c r="H509" s="1">
        <f t="shared" si="120"/>
        <v>0.19199999999999307</v>
      </c>
      <c r="I509" s="2">
        <f t="shared" si="121"/>
        <v>393.67012</v>
      </c>
      <c r="J509" s="2">
        <f t="shared" si="122"/>
        <v>385.29416000000003</v>
      </c>
      <c r="K509" s="2">
        <f t="shared" si="123"/>
        <v>376.91820000000001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48.356179405636581</v>
      </c>
      <c r="P509" s="11">
        <f t="shared" si="128"/>
        <v>4.2601794056365847</v>
      </c>
      <c r="Q509" s="1">
        <f t="shared" si="129"/>
        <v>44.095999999999997</v>
      </c>
      <c r="S509" s="14" t="str">
        <f t="shared" si="130"/>
        <v>A</v>
      </c>
      <c r="U509" s="1">
        <f t="shared" si="131"/>
        <v>44.095999999999997</v>
      </c>
      <c r="V509" s="1">
        <f t="shared" si="132"/>
        <v>383.12299999999999</v>
      </c>
      <c r="W509" s="1">
        <f t="shared" si="133"/>
        <v>4.2601794056365847</v>
      </c>
      <c r="X509" s="20">
        <f t="shared" si="134"/>
        <v>1.8531780414519143</v>
      </c>
      <c r="Y509" s="22">
        <f t="shared" si="135"/>
        <v>2</v>
      </c>
      <c r="AA509" s="47"/>
    </row>
    <row r="510" spans="1:27" hidden="1" x14ac:dyDescent="0.25">
      <c r="A510" s="57" t="s">
        <v>1970</v>
      </c>
      <c r="B510" s="1">
        <v>39.04</v>
      </c>
      <c r="C510" s="1">
        <v>38.911999999999999</v>
      </c>
      <c r="D510" s="1">
        <v>420.68700000000001</v>
      </c>
      <c r="E510" s="1">
        <v>381.00099999999998</v>
      </c>
      <c r="G510" s="1">
        <f t="shared" si="119"/>
        <v>39.686000000000035</v>
      </c>
      <c r="H510" s="1">
        <f t="shared" si="120"/>
        <v>0.12800000000000011</v>
      </c>
      <c r="I510" s="2">
        <f t="shared" si="121"/>
        <v>395.44578000000001</v>
      </c>
      <c r="J510" s="2">
        <f t="shared" si="122"/>
        <v>387.03203999999999</v>
      </c>
      <c r="K510" s="2">
        <f t="shared" si="123"/>
        <v>378.61829999999998</v>
      </c>
      <c r="L510" s="10">
        <f t="shared" si="124"/>
        <v>3</v>
      </c>
      <c r="M510" s="73">
        <f t="shared" si="125"/>
        <v>3</v>
      </c>
      <c r="N510">
        <f t="shared" si="126"/>
        <v>3</v>
      </c>
      <c r="O510" s="12">
        <f t="shared" si="127"/>
        <v>44.765508542598326</v>
      </c>
      <c r="P510" s="11">
        <f t="shared" si="128"/>
        <v>5.7255085425983268</v>
      </c>
      <c r="Q510" s="1">
        <f t="shared" si="129"/>
        <v>39.04</v>
      </c>
      <c r="S510" s="14" t="str">
        <f t="shared" si="130"/>
        <v>A</v>
      </c>
      <c r="U510" s="1">
        <f t="shared" si="131"/>
        <v>39.04</v>
      </c>
      <c r="V510" s="1">
        <f t="shared" si="132"/>
        <v>381.00099999999998</v>
      </c>
      <c r="W510" s="1">
        <f t="shared" si="133"/>
        <v>5.7255085425983268</v>
      </c>
      <c r="X510" s="20">
        <f t="shared" si="134"/>
        <v>2.4905962160302719</v>
      </c>
      <c r="Y510" s="22">
        <f t="shared" si="135"/>
        <v>3</v>
      </c>
      <c r="AA510" s="47"/>
    </row>
    <row r="511" spans="1:27" hidden="1" x14ac:dyDescent="0.25">
      <c r="A511" s="57" t="s">
        <v>1971</v>
      </c>
      <c r="B511" s="1">
        <v>31.103999999999999</v>
      </c>
      <c r="C511" s="1">
        <v>30.847999999999999</v>
      </c>
      <c r="D511" s="1">
        <v>423.16500000000002</v>
      </c>
      <c r="E511" s="1">
        <v>383.553</v>
      </c>
      <c r="G511" s="1">
        <f t="shared" si="119"/>
        <v>39.612000000000023</v>
      </c>
      <c r="H511" s="1">
        <f t="shared" si="120"/>
        <v>0.25600000000000023</v>
      </c>
      <c r="I511" s="2">
        <f t="shared" si="121"/>
        <v>397.77510000000001</v>
      </c>
      <c r="J511" s="2">
        <f t="shared" si="122"/>
        <v>389.31180000000001</v>
      </c>
      <c r="K511" s="2">
        <f t="shared" si="123"/>
        <v>380.8485</v>
      </c>
      <c r="L511" s="10">
        <f t="shared" si="124"/>
        <v>3</v>
      </c>
      <c r="M511" s="73" t="str">
        <f t="shared" si="125"/>
        <v/>
      </c>
      <c r="N511">
        <f t="shared" si="126"/>
        <v>3</v>
      </c>
      <c r="O511" s="12">
        <f t="shared" si="127"/>
        <v>35.6656346749226</v>
      </c>
      <c r="P511" s="11">
        <f t="shared" si="128"/>
        <v>4.5616346749226011</v>
      </c>
      <c r="Q511" s="1">
        <f t="shared" si="129"/>
        <v>31.103999999999999</v>
      </c>
      <c r="S511" s="14" t="str">
        <f t="shared" si="130"/>
        <v>A</v>
      </c>
      <c r="U511" s="1">
        <f t="shared" si="131"/>
        <v>31.103999999999999</v>
      </c>
      <c r="V511" s="1">
        <f t="shared" si="132"/>
        <v>383.553</v>
      </c>
      <c r="W511" s="1">
        <f t="shared" si="133"/>
        <v>4.5616346749226011</v>
      </c>
      <c r="X511" s="20">
        <f t="shared" si="134"/>
        <v>1.9843110835913316</v>
      </c>
      <c r="Y511" s="22">
        <f t="shared" si="135"/>
        <v>3</v>
      </c>
      <c r="AA511" s="47"/>
    </row>
    <row r="512" spans="1:27" hidden="1" x14ac:dyDescent="0.25">
      <c r="A512" s="57" t="s">
        <v>1972</v>
      </c>
      <c r="B512" s="1">
        <v>25.92</v>
      </c>
      <c r="C512" s="1">
        <v>25.728000000000002</v>
      </c>
      <c r="D512" s="1">
        <v>420.44600000000003</v>
      </c>
      <c r="E512" s="1">
        <v>380.82900000000001</v>
      </c>
      <c r="G512" s="1">
        <f t="shared" si="119"/>
        <v>39.617000000000019</v>
      </c>
      <c r="H512" s="1">
        <f t="shared" si="120"/>
        <v>0.19200000000000017</v>
      </c>
      <c r="I512" s="2">
        <f t="shared" si="121"/>
        <v>395.21924000000001</v>
      </c>
      <c r="J512" s="2">
        <f t="shared" si="122"/>
        <v>386.81032000000005</v>
      </c>
      <c r="K512" s="2">
        <f t="shared" si="123"/>
        <v>378.40140000000002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29.721362229102169</v>
      </c>
      <c r="P512" s="11">
        <f t="shared" si="128"/>
        <v>3.8013622291021676</v>
      </c>
      <c r="Q512" s="1">
        <f t="shared" si="129"/>
        <v>25.92</v>
      </c>
      <c r="S512" s="14" t="str">
        <f t="shared" si="130"/>
        <v>A</v>
      </c>
      <c r="U512" s="1">
        <f t="shared" si="131"/>
        <v>25.92</v>
      </c>
      <c r="V512" s="1">
        <f t="shared" si="132"/>
        <v>380.82900000000001</v>
      </c>
      <c r="W512" s="1">
        <f t="shared" si="133"/>
        <v>3.8013622291021676</v>
      </c>
      <c r="X512" s="20">
        <f t="shared" si="134"/>
        <v>1.6535925696594429</v>
      </c>
      <c r="Y512" s="22">
        <f t="shared" si="135"/>
        <v>3</v>
      </c>
      <c r="AA512" s="47"/>
    </row>
    <row r="513" spans="1:34" x14ac:dyDescent="0.25">
      <c r="A513" s="57" t="s">
        <v>1973</v>
      </c>
      <c r="B513" s="1">
        <v>26.367999999999999</v>
      </c>
      <c r="C513" s="1">
        <v>26.111999999999998</v>
      </c>
      <c r="D513" s="1">
        <v>420.61900000000003</v>
      </c>
      <c r="E513" s="1">
        <v>380.98200000000003</v>
      </c>
      <c r="G513" s="1">
        <f t="shared" si="119"/>
        <v>39.637</v>
      </c>
      <c r="H513" s="1">
        <f t="shared" si="120"/>
        <v>0.25600000000000023</v>
      </c>
      <c r="I513" s="2">
        <f t="shared" si="121"/>
        <v>395.38186000000002</v>
      </c>
      <c r="J513" s="2">
        <f t="shared" si="122"/>
        <v>386.96948000000003</v>
      </c>
      <c r="K513" s="2">
        <f t="shared" si="123"/>
        <v>378.55710000000005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30.235064786148374</v>
      </c>
      <c r="P513" s="11">
        <f t="shared" si="128"/>
        <v>3.8670647861483758</v>
      </c>
      <c r="Q513" s="1">
        <f t="shared" si="129"/>
        <v>26.367999999999999</v>
      </c>
      <c r="S513" s="14" t="str">
        <f t="shared" si="130"/>
        <v>A</v>
      </c>
      <c r="U513" s="1">
        <f t="shared" si="131"/>
        <v>26.367999999999999</v>
      </c>
      <c r="V513" s="1">
        <f t="shared" si="132"/>
        <v>380.98200000000003</v>
      </c>
      <c r="W513" s="1">
        <f t="shared" si="133"/>
        <v>3.8670647861483758</v>
      </c>
      <c r="X513" s="20">
        <f t="shared" si="134"/>
        <v>1.6821731819745434</v>
      </c>
      <c r="Y513" s="22">
        <f t="shared" si="135"/>
        <v>3</v>
      </c>
      <c r="Z513" s="32" t="s">
        <v>40</v>
      </c>
      <c r="AA513" s="47"/>
      <c r="AB513" s="32" t="str">
        <f>A513</f>
        <v>2025-03-22 00:00:00</v>
      </c>
      <c r="AC513" s="1">
        <f>SUM(U513:U536)</f>
        <v>669.63199999999995</v>
      </c>
      <c r="AD513" s="1">
        <f>AVERAGE(V513:V536)</f>
        <v>381.67416666666668</v>
      </c>
      <c r="AE513" s="1">
        <f>SUM(W513:W536)</f>
        <v>98.206550624928312</v>
      </c>
      <c r="AF513" s="1">
        <f>SUM(X513:X536)</f>
        <v>42.719849521843813</v>
      </c>
      <c r="AG513" s="35">
        <f>AVERAGE(Y513:Y536)</f>
        <v>3</v>
      </c>
      <c r="AH513" s="37">
        <f>DAY(A513)</f>
        <v>22</v>
      </c>
    </row>
    <row r="514" spans="1:34" hidden="1" x14ac:dyDescent="0.25">
      <c r="A514" s="57" t="s">
        <v>1974</v>
      </c>
      <c r="B514" s="1">
        <v>26.687999999999999</v>
      </c>
      <c r="C514" s="1">
        <v>26.56</v>
      </c>
      <c r="D514" s="1">
        <v>420.83100000000002</v>
      </c>
      <c r="E514" s="1">
        <v>381.17700000000002</v>
      </c>
      <c r="G514" s="1">
        <f t="shared" si="119"/>
        <v>39.653999999999996</v>
      </c>
      <c r="H514" s="1">
        <f t="shared" si="120"/>
        <v>0.12800000000000011</v>
      </c>
      <c r="I514" s="2">
        <f t="shared" si="121"/>
        <v>395.58114</v>
      </c>
      <c r="J514" s="2">
        <f t="shared" si="122"/>
        <v>387.16452000000004</v>
      </c>
      <c r="K514" s="2">
        <f t="shared" si="123"/>
        <v>378.74790000000002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30.601995184038525</v>
      </c>
      <c r="P514" s="11">
        <f t="shared" si="128"/>
        <v>3.9139951840385265</v>
      </c>
      <c r="Q514" s="1">
        <f t="shared" si="129"/>
        <v>26.687999999999999</v>
      </c>
      <c r="S514" s="14" t="str">
        <f t="shared" si="130"/>
        <v>A</v>
      </c>
      <c r="U514" s="1">
        <f t="shared" si="131"/>
        <v>26.687999999999999</v>
      </c>
      <c r="V514" s="1">
        <f t="shared" si="132"/>
        <v>381.17700000000002</v>
      </c>
      <c r="W514" s="1">
        <f t="shared" si="133"/>
        <v>3.9139951840385265</v>
      </c>
      <c r="X514" s="20">
        <f t="shared" si="134"/>
        <v>1.7025879050567589</v>
      </c>
      <c r="Y514" s="22">
        <f t="shared" si="135"/>
        <v>3</v>
      </c>
      <c r="AA514" s="47"/>
    </row>
    <row r="515" spans="1:34" hidden="1" x14ac:dyDescent="0.25">
      <c r="A515" s="57" t="s">
        <v>1975</v>
      </c>
      <c r="B515" s="1">
        <v>26.367999999999999</v>
      </c>
      <c r="C515" s="1">
        <v>26.111999999999998</v>
      </c>
      <c r="D515" s="1">
        <v>421.47199999999998</v>
      </c>
      <c r="E515" s="1">
        <v>381.76299999999998</v>
      </c>
      <c r="G515" s="1">
        <f t="shared" si="119"/>
        <v>39.709000000000003</v>
      </c>
      <c r="H515" s="1">
        <f t="shared" si="120"/>
        <v>0.25600000000000023</v>
      </c>
      <c r="I515" s="2">
        <f t="shared" si="121"/>
        <v>396.18367999999998</v>
      </c>
      <c r="J515" s="2">
        <f t="shared" si="122"/>
        <v>387.75423999999998</v>
      </c>
      <c r="K515" s="2">
        <f t="shared" si="123"/>
        <v>379.32479999999998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30.235064786148374</v>
      </c>
      <c r="P515" s="11">
        <f t="shared" si="128"/>
        <v>3.8670647861483758</v>
      </c>
      <c r="Q515" s="1">
        <f t="shared" si="129"/>
        <v>26.367999999999999</v>
      </c>
      <c r="S515" s="14" t="str">
        <f t="shared" si="130"/>
        <v>A</v>
      </c>
      <c r="U515" s="1">
        <f t="shared" si="131"/>
        <v>26.367999999999999</v>
      </c>
      <c r="V515" s="1">
        <f t="shared" si="132"/>
        <v>381.76299999999998</v>
      </c>
      <c r="W515" s="1">
        <f t="shared" si="133"/>
        <v>3.8670647861483758</v>
      </c>
      <c r="X515" s="20">
        <f t="shared" si="134"/>
        <v>1.6821731819745434</v>
      </c>
      <c r="Y515" s="22">
        <f t="shared" si="135"/>
        <v>3</v>
      </c>
      <c r="AA515" s="47"/>
    </row>
    <row r="516" spans="1:34" hidden="1" x14ac:dyDescent="0.25">
      <c r="A516" s="57" t="s">
        <v>1976</v>
      </c>
      <c r="B516" s="1">
        <v>26.175999999999998</v>
      </c>
      <c r="C516" s="1">
        <v>25.92</v>
      </c>
      <c r="D516" s="1">
        <v>420.42700000000002</v>
      </c>
      <c r="E516" s="1">
        <v>380.81799999999998</v>
      </c>
      <c r="G516" s="1">
        <f t="shared" si="119"/>
        <v>39.609000000000037</v>
      </c>
      <c r="H516" s="1">
        <f t="shared" si="120"/>
        <v>0.25599999999999667</v>
      </c>
      <c r="I516" s="2">
        <f t="shared" si="121"/>
        <v>395.20138000000003</v>
      </c>
      <c r="J516" s="2">
        <f t="shared" si="122"/>
        <v>386.79284000000001</v>
      </c>
      <c r="K516" s="2">
        <f t="shared" si="123"/>
        <v>378.3843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30.014906547414284</v>
      </c>
      <c r="P516" s="11">
        <f t="shared" si="128"/>
        <v>3.8389065474142861</v>
      </c>
      <c r="Q516" s="1">
        <f t="shared" si="129"/>
        <v>26.175999999999998</v>
      </c>
      <c r="S516" s="14" t="str">
        <f t="shared" si="130"/>
        <v>A</v>
      </c>
      <c r="U516" s="1">
        <f t="shared" si="131"/>
        <v>26.175999999999998</v>
      </c>
      <c r="V516" s="1">
        <f t="shared" si="132"/>
        <v>380.81799999999998</v>
      </c>
      <c r="W516" s="1">
        <f t="shared" si="133"/>
        <v>3.8389065474142861</v>
      </c>
      <c r="X516" s="20">
        <f t="shared" si="134"/>
        <v>1.6699243481252144</v>
      </c>
      <c r="Y516" s="22">
        <f t="shared" si="135"/>
        <v>3</v>
      </c>
      <c r="AA516" s="47"/>
    </row>
    <row r="517" spans="1:34" hidden="1" x14ac:dyDescent="0.25">
      <c r="A517" s="57" t="s">
        <v>1977</v>
      </c>
      <c r="B517" s="1">
        <v>24.384</v>
      </c>
      <c r="C517" s="1">
        <v>24.192</v>
      </c>
      <c r="D517" s="1">
        <v>420.13600000000002</v>
      </c>
      <c r="E517" s="1">
        <v>380.56299999999999</v>
      </c>
      <c r="G517" s="1">
        <f t="shared" si="119"/>
        <v>39.573000000000036</v>
      </c>
      <c r="H517" s="1">
        <f t="shared" si="120"/>
        <v>0.19200000000000017</v>
      </c>
      <c r="I517" s="2">
        <f t="shared" si="121"/>
        <v>394.92784</v>
      </c>
      <c r="J517" s="2">
        <f t="shared" si="122"/>
        <v>386.52512000000002</v>
      </c>
      <c r="K517" s="2">
        <f t="shared" si="123"/>
        <v>378.12240000000003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27.960096319229446</v>
      </c>
      <c r="P517" s="11">
        <f t="shared" si="128"/>
        <v>3.5760963192294462</v>
      </c>
      <c r="Q517" s="1">
        <f t="shared" si="129"/>
        <v>24.384</v>
      </c>
      <c r="S517" s="14" t="str">
        <f t="shared" si="130"/>
        <v>A</v>
      </c>
      <c r="U517" s="1">
        <f t="shared" si="131"/>
        <v>24.384</v>
      </c>
      <c r="V517" s="1">
        <f t="shared" si="132"/>
        <v>380.56299999999999</v>
      </c>
      <c r="W517" s="1">
        <f t="shared" si="133"/>
        <v>3.5760963192294462</v>
      </c>
      <c r="X517" s="20">
        <f t="shared" si="134"/>
        <v>1.555601898864809</v>
      </c>
      <c r="Y517" s="22">
        <f t="shared" si="135"/>
        <v>3</v>
      </c>
      <c r="AA517" s="47"/>
    </row>
    <row r="518" spans="1:34" hidden="1" x14ac:dyDescent="0.25">
      <c r="A518" s="57" t="s">
        <v>1978</v>
      </c>
      <c r="B518" s="1">
        <v>17.728000000000002</v>
      </c>
      <c r="C518" s="1">
        <v>17.536000000000001</v>
      </c>
      <c r="D518" s="1">
        <v>421.10599999999999</v>
      </c>
      <c r="E518" s="1">
        <v>382.11700000000002</v>
      </c>
      <c r="G518" s="1">
        <f t="shared" si="119"/>
        <v>38.988999999999976</v>
      </c>
      <c r="H518" s="1">
        <f t="shared" si="120"/>
        <v>0.19200000000000017</v>
      </c>
      <c r="I518" s="2">
        <f t="shared" si="121"/>
        <v>395.83963999999997</v>
      </c>
      <c r="J518" s="2">
        <f t="shared" si="122"/>
        <v>387.41751999999997</v>
      </c>
      <c r="K518" s="2">
        <f t="shared" si="123"/>
        <v>378.99540000000002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20.327944043114321</v>
      </c>
      <c r="P518" s="11">
        <f t="shared" si="128"/>
        <v>2.5999440431143199</v>
      </c>
      <c r="Q518" s="1">
        <f t="shared" si="129"/>
        <v>17.728000000000002</v>
      </c>
      <c r="S518" s="14" t="str">
        <f t="shared" si="130"/>
        <v>A</v>
      </c>
      <c r="U518" s="1">
        <f t="shared" si="131"/>
        <v>17.728000000000002</v>
      </c>
      <c r="V518" s="1">
        <f t="shared" si="132"/>
        <v>382.11700000000002</v>
      </c>
      <c r="W518" s="1">
        <f t="shared" si="133"/>
        <v>2.5999440431143199</v>
      </c>
      <c r="X518" s="20">
        <f t="shared" si="134"/>
        <v>1.1309756587547291</v>
      </c>
      <c r="Y518" s="22">
        <f t="shared" si="135"/>
        <v>3</v>
      </c>
      <c r="AA518" s="47"/>
    </row>
    <row r="519" spans="1:34" hidden="1" x14ac:dyDescent="0.25">
      <c r="A519" s="57" t="s">
        <v>1979</v>
      </c>
      <c r="B519" s="1">
        <v>28.736000000000001</v>
      </c>
      <c r="C519" s="1">
        <v>28.608000000000001</v>
      </c>
      <c r="D519" s="1">
        <v>420.73500000000001</v>
      </c>
      <c r="E519" s="1">
        <v>381.09100000000001</v>
      </c>
      <c r="G519" s="1">
        <f t="shared" si="119"/>
        <v>39.644000000000005</v>
      </c>
      <c r="H519" s="1">
        <f t="shared" si="120"/>
        <v>0.12800000000000011</v>
      </c>
      <c r="I519" s="2">
        <f t="shared" si="121"/>
        <v>395.49090000000001</v>
      </c>
      <c r="J519" s="2">
        <f t="shared" si="122"/>
        <v>387.07620000000003</v>
      </c>
      <c r="K519" s="2">
        <f t="shared" si="123"/>
        <v>378.66150000000005</v>
      </c>
      <c r="L519" s="10">
        <f t="shared" si="124"/>
        <v>3</v>
      </c>
      <c r="M519" s="73" t="str">
        <f t="shared" si="125"/>
        <v/>
      </c>
      <c r="N519">
        <f t="shared" si="126"/>
        <v>3</v>
      </c>
      <c r="O519" s="12">
        <f t="shared" si="127"/>
        <v>32.950349730535493</v>
      </c>
      <c r="P519" s="11">
        <f t="shared" si="128"/>
        <v>4.214349730535492</v>
      </c>
      <c r="Q519" s="1">
        <f t="shared" si="129"/>
        <v>28.736000000000001</v>
      </c>
      <c r="S519" s="14" t="str">
        <f t="shared" si="130"/>
        <v>A</v>
      </c>
      <c r="U519" s="1">
        <f t="shared" si="131"/>
        <v>28.736000000000001</v>
      </c>
      <c r="V519" s="1">
        <f t="shared" si="132"/>
        <v>381.09100000000001</v>
      </c>
      <c r="W519" s="1">
        <f t="shared" si="133"/>
        <v>4.214349730535492</v>
      </c>
      <c r="X519" s="20">
        <f t="shared" si="134"/>
        <v>1.8332421327829389</v>
      </c>
      <c r="Y519" s="22">
        <f t="shared" si="135"/>
        <v>3</v>
      </c>
      <c r="AA519" s="47"/>
    </row>
    <row r="520" spans="1:34" hidden="1" x14ac:dyDescent="0.25">
      <c r="A520" s="57" t="s">
        <v>1980</v>
      </c>
      <c r="B520" s="1">
        <v>36.223999999999997</v>
      </c>
      <c r="C520" s="1">
        <v>35.968000000000004</v>
      </c>
      <c r="D520" s="1">
        <v>420.488</v>
      </c>
      <c r="E520" s="1">
        <v>380.83499999999998</v>
      </c>
      <c r="G520" s="1">
        <f t="shared" si="119"/>
        <v>39.65300000000002</v>
      </c>
      <c r="H520" s="1">
        <f t="shared" si="120"/>
        <v>0.25599999999999312</v>
      </c>
      <c r="I520" s="2">
        <f t="shared" si="121"/>
        <v>395.25871999999998</v>
      </c>
      <c r="J520" s="2">
        <f t="shared" si="122"/>
        <v>386.84895999999998</v>
      </c>
      <c r="K520" s="2">
        <f t="shared" si="123"/>
        <v>378.43920000000003</v>
      </c>
      <c r="L520" s="10">
        <f t="shared" si="124"/>
        <v>3</v>
      </c>
      <c r="M520" s="73" t="str">
        <f t="shared" si="125"/>
        <v/>
      </c>
      <c r="N520">
        <f t="shared" si="126"/>
        <v>3</v>
      </c>
      <c r="O520" s="12">
        <f t="shared" si="127"/>
        <v>41.536521041165003</v>
      </c>
      <c r="P520" s="11">
        <f t="shared" si="128"/>
        <v>5.3125210411650059</v>
      </c>
      <c r="Q520" s="1">
        <f t="shared" si="129"/>
        <v>36.223999999999997</v>
      </c>
      <c r="S520" s="14" t="str">
        <f t="shared" si="130"/>
        <v>A</v>
      </c>
      <c r="U520" s="1">
        <f t="shared" si="131"/>
        <v>36.223999999999997</v>
      </c>
      <c r="V520" s="1">
        <f t="shared" si="132"/>
        <v>380.83499999999998</v>
      </c>
      <c r="W520" s="1">
        <f t="shared" si="133"/>
        <v>5.3125210411650059</v>
      </c>
      <c r="X520" s="20">
        <f t="shared" si="134"/>
        <v>2.3109466529067775</v>
      </c>
      <c r="Y520" s="22">
        <f t="shared" si="135"/>
        <v>3</v>
      </c>
      <c r="AA520" s="47"/>
    </row>
    <row r="521" spans="1:34" hidden="1" x14ac:dyDescent="0.25">
      <c r="A521" s="57" t="s">
        <v>1981</v>
      </c>
      <c r="B521" s="1">
        <v>37.695999999999998</v>
      </c>
      <c r="C521" s="1">
        <v>37.567999999999998</v>
      </c>
      <c r="D521" s="1">
        <v>420.04399999999998</v>
      </c>
      <c r="E521" s="1">
        <v>380.43</v>
      </c>
      <c r="G521" s="1">
        <f t="shared" ref="G521:G584" si="136">D521-E521</f>
        <v>39.613999999999976</v>
      </c>
      <c r="H521" s="1">
        <f t="shared" ref="H521:H584" si="137">B521-C521</f>
        <v>0.12800000000000011</v>
      </c>
      <c r="I521" s="2">
        <f t="shared" ref="I521:I584" si="138">D521-((D521/100)*I$8)</f>
        <v>394.84136000000001</v>
      </c>
      <c r="J521" s="2">
        <f t="shared" ref="J521:J584" si="139">D521-((D521/100)*J$8)</f>
        <v>386.44047999999998</v>
      </c>
      <c r="K521" s="2">
        <f t="shared" ref="K521:K584" si="140">D521-((D521/100)*K$8)</f>
        <v>378.03960000000001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3</v>
      </c>
      <c r="M521" s="73" t="str">
        <f t="shared" ref="M521:M584" si="142">IF(L520&lt;&gt;L521,L521,"")</f>
        <v/>
      </c>
      <c r="N521">
        <f t="shared" ref="N521:N584" si="143">L521</f>
        <v>3</v>
      </c>
      <c r="O521" s="12">
        <f t="shared" ref="O521:O584" si="144">IF(N521=1,(B521+(B521/(100-Q$4)*Q$4)),IF(N521=2,(B521+(B521/(100-Q$5)*Q$5)),IF(N521=3,(B521+(B521/(100-Q$6)*Q$6)),B521)))</f>
        <v>43.224400871459693</v>
      </c>
      <c r="P521" s="11">
        <f t="shared" ref="P521:P584" si="145">IF(O521&lt;&gt;"",O521-B521,"")</f>
        <v>5.5284008714596951</v>
      </c>
      <c r="Q521" s="1">
        <f t="shared" ref="Q521:Q584" si="146">O521-P521</f>
        <v>37.695999999999998</v>
      </c>
      <c r="S521" s="14" t="str">
        <f t="shared" ref="S521:S584" si="147">IF(ROUND(B521,3)=ROUND(Q521,3),"A","B")</f>
        <v>A</v>
      </c>
      <c r="U521" s="1">
        <f t="shared" ref="U521:U584" si="148">B521</f>
        <v>37.695999999999998</v>
      </c>
      <c r="V521" s="1">
        <f t="shared" ref="V521:V584" si="149">E521</f>
        <v>380.43</v>
      </c>
      <c r="W521" s="1">
        <f t="shared" ref="W521:W584" si="150">P521</f>
        <v>5.5284008714596951</v>
      </c>
      <c r="X521" s="20">
        <f t="shared" ref="X521:X584" si="151">W521*X$6</f>
        <v>2.4048543790849672</v>
      </c>
      <c r="Y521" s="22">
        <f t="shared" ref="Y521:Y584" si="152">L521</f>
        <v>3</v>
      </c>
      <c r="AA521" s="47"/>
    </row>
    <row r="522" spans="1:34" hidden="1" x14ac:dyDescent="0.25">
      <c r="A522" s="57" t="s">
        <v>1982</v>
      </c>
      <c r="B522" s="1">
        <v>37.44</v>
      </c>
      <c r="C522" s="1">
        <v>37.247999999999998</v>
      </c>
      <c r="D522" s="1">
        <v>420.916</v>
      </c>
      <c r="E522" s="1">
        <v>381.21899999999999</v>
      </c>
      <c r="G522" s="1">
        <f t="shared" si="136"/>
        <v>39.697000000000003</v>
      </c>
      <c r="H522" s="1">
        <f t="shared" si="137"/>
        <v>0.19200000000000017</v>
      </c>
      <c r="I522" s="2">
        <f t="shared" si="138"/>
        <v>395.66104000000001</v>
      </c>
      <c r="J522" s="2">
        <f t="shared" si="139"/>
        <v>387.24272000000002</v>
      </c>
      <c r="K522" s="2">
        <f t="shared" si="140"/>
        <v>378.82439999999997</v>
      </c>
      <c r="L522" s="10">
        <f t="shared" si="141"/>
        <v>3</v>
      </c>
      <c r="M522" s="73" t="str">
        <f t="shared" si="142"/>
        <v/>
      </c>
      <c r="N522">
        <f t="shared" si="143"/>
        <v>3</v>
      </c>
      <c r="O522" s="12">
        <f t="shared" si="144"/>
        <v>42.930856553147571</v>
      </c>
      <c r="P522" s="11">
        <f t="shared" si="145"/>
        <v>5.490856553147573</v>
      </c>
      <c r="Q522" s="1">
        <f t="shared" si="146"/>
        <v>37.44</v>
      </c>
      <c r="S522" s="14" t="str">
        <f t="shared" si="147"/>
        <v>A</v>
      </c>
      <c r="U522" s="1">
        <f t="shared" si="148"/>
        <v>37.44</v>
      </c>
      <c r="V522" s="1">
        <f t="shared" si="149"/>
        <v>381.21899999999999</v>
      </c>
      <c r="W522" s="1">
        <f t="shared" si="150"/>
        <v>5.490856553147573</v>
      </c>
      <c r="X522" s="20">
        <f t="shared" si="151"/>
        <v>2.3885226006191944</v>
      </c>
      <c r="Y522" s="22">
        <f t="shared" si="152"/>
        <v>3</v>
      </c>
      <c r="AA522" s="47"/>
    </row>
    <row r="523" spans="1:34" hidden="1" x14ac:dyDescent="0.25">
      <c r="A523" s="57" t="s">
        <v>1983</v>
      </c>
      <c r="B523" s="1">
        <v>35.520000000000003</v>
      </c>
      <c r="C523" s="1">
        <v>35.328000000000003</v>
      </c>
      <c r="D523" s="1">
        <v>420.37700000000001</v>
      </c>
      <c r="E523" s="1">
        <v>380.73200000000003</v>
      </c>
      <c r="G523" s="1">
        <f t="shared" si="136"/>
        <v>39.644999999999982</v>
      </c>
      <c r="H523" s="1">
        <f t="shared" si="137"/>
        <v>0.19200000000000017</v>
      </c>
      <c r="I523" s="2">
        <f t="shared" si="138"/>
        <v>395.15438</v>
      </c>
      <c r="J523" s="2">
        <f t="shared" si="139"/>
        <v>386.74684000000002</v>
      </c>
      <c r="K523" s="2">
        <f t="shared" si="140"/>
        <v>378.33929999999998</v>
      </c>
      <c r="L523" s="10">
        <f t="shared" si="141"/>
        <v>3</v>
      </c>
      <c r="M523" s="73" t="str">
        <f t="shared" si="142"/>
        <v/>
      </c>
      <c r="N523">
        <f t="shared" si="143"/>
        <v>3</v>
      </c>
      <c r="O523" s="12">
        <f t="shared" si="144"/>
        <v>40.729274165806679</v>
      </c>
      <c r="P523" s="11">
        <f t="shared" si="145"/>
        <v>5.2092741658066757</v>
      </c>
      <c r="Q523" s="1">
        <f t="shared" si="146"/>
        <v>35.520000000000003</v>
      </c>
      <c r="S523" s="14" t="str">
        <f t="shared" si="147"/>
        <v>A</v>
      </c>
      <c r="U523" s="1">
        <f t="shared" si="148"/>
        <v>35.520000000000003</v>
      </c>
      <c r="V523" s="1">
        <f t="shared" si="149"/>
        <v>380.73200000000003</v>
      </c>
      <c r="W523" s="1">
        <f t="shared" si="150"/>
        <v>5.2092741658066757</v>
      </c>
      <c r="X523" s="20">
        <f t="shared" si="151"/>
        <v>2.266034262125904</v>
      </c>
      <c r="Y523" s="22">
        <f t="shared" si="152"/>
        <v>3</v>
      </c>
      <c r="AA523" s="47"/>
    </row>
    <row r="524" spans="1:34" hidden="1" x14ac:dyDescent="0.25">
      <c r="A524" s="57" t="s">
        <v>1984</v>
      </c>
      <c r="B524" s="1">
        <v>40.448</v>
      </c>
      <c r="C524" s="1">
        <v>40.192</v>
      </c>
      <c r="D524" s="1">
        <v>420.08199999999999</v>
      </c>
      <c r="E524" s="1">
        <v>380.46499999999997</v>
      </c>
      <c r="G524" s="1">
        <f t="shared" si="136"/>
        <v>39.617000000000019</v>
      </c>
      <c r="H524" s="1">
        <f t="shared" si="137"/>
        <v>0.25600000000000023</v>
      </c>
      <c r="I524" s="2">
        <f t="shared" si="138"/>
        <v>394.87707999999998</v>
      </c>
      <c r="J524" s="2">
        <f t="shared" si="139"/>
        <v>386.47543999999999</v>
      </c>
      <c r="K524" s="2">
        <f t="shared" si="140"/>
        <v>378.07380000000001</v>
      </c>
      <c r="L524" s="10">
        <f t="shared" si="141"/>
        <v>3</v>
      </c>
      <c r="M524" s="73" t="str">
        <f t="shared" si="142"/>
        <v/>
      </c>
      <c r="N524">
        <f t="shared" si="143"/>
        <v>3</v>
      </c>
      <c r="O524" s="12">
        <f t="shared" si="144"/>
        <v>46.380002293314988</v>
      </c>
      <c r="P524" s="11">
        <f t="shared" si="145"/>
        <v>5.9320022933149872</v>
      </c>
      <c r="Q524" s="1">
        <f t="shared" si="146"/>
        <v>40.448</v>
      </c>
      <c r="S524" s="14" t="str">
        <f t="shared" si="147"/>
        <v>A</v>
      </c>
      <c r="U524" s="1">
        <f t="shared" si="148"/>
        <v>40.448</v>
      </c>
      <c r="V524" s="1">
        <f t="shared" si="149"/>
        <v>380.46499999999997</v>
      </c>
      <c r="W524" s="1">
        <f t="shared" si="150"/>
        <v>5.9320022933149872</v>
      </c>
      <c r="X524" s="20">
        <f t="shared" si="151"/>
        <v>2.5804209975920194</v>
      </c>
      <c r="Y524" s="22">
        <f t="shared" si="152"/>
        <v>3</v>
      </c>
      <c r="AA524" s="47"/>
    </row>
    <row r="525" spans="1:34" hidden="1" x14ac:dyDescent="0.25">
      <c r="A525" s="57" t="s">
        <v>1985</v>
      </c>
      <c r="B525" s="1">
        <v>46.207999999999998</v>
      </c>
      <c r="C525" s="1">
        <v>46.08</v>
      </c>
      <c r="D525" s="1">
        <v>419.95800000000003</v>
      </c>
      <c r="E525" s="1">
        <v>380.32900000000001</v>
      </c>
      <c r="G525" s="1">
        <f t="shared" si="136"/>
        <v>39.629000000000019</v>
      </c>
      <c r="H525" s="1">
        <f t="shared" si="137"/>
        <v>0.12800000000000011</v>
      </c>
      <c r="I525" s="2">
        <f t="shared" si="138"/>
        <v>394.76052000000004</v>
      </c>
      <c r="J525" s="2">
        <f t="shared" si="139"/>
        <v>386.36136000000005</v>
      </c>
      <c r="K525" s="2">
        <f t="shared" si="140"/>
        <v>377.96220000000005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52.984749455337692</v>
      </c>
      <c r="P525" s="11">
        <f t="shared" si="145"/>
        <v>6.7767494553376935</v>
      </c>
      <c r="Q525" s="1">
        <f t="shared" si="146"/>
        <v>46.207999999999998</v>
      </c>
      <c r="S525" s="14" t="str">
        <f t="shared" si="147"/>
        <v>A</v>
      </c>
      <c r="U525" s="1">
        <f t="shared" si="148"/>
        <v>46.207999999999998</v>
      </c>
      <c r="V525" s="1">
        <f t="shared" si="149"/>
        <v>380.32900000000001</v>
      </c>
      <c r="W525" s="1">
        <f t="shared" si="150"/>
        <v>6.7767494553376935</v>
      </c>
      <c r="X525" s="20">
        <f t="shared" si="151"/>
        <v>2.9478860130718965</v>
      </c>
      <c r="Y525" s="22">
        <f t="shared" si="152"/>
        <v>3</v>
      </c>
      <c r="AA525" s="47"/>
    </row>
    <row r="526" spans="1:34" hidden="1" x14ac:dyDescent="0.25">
      <c r="A526" s="57" t="s">
        <v>1986</v>
      </c>
      <c r="B526" s="1">
        <v>28.096</v>
      </c>
      <c r="C526" s="1">
        <v>27.84</v>
      </c>
      <c r="D526" s="1">
        <v>421.30900000000003</v>
      </c>
      <c r="E526" s="1">
        <v>381.60599999999999</v>
      </c>
      <c r="G526" s="1">
        <f t="shared" si="136"/>
        <v>39.703000000000031</v>
      </c>
      <c r="H526" s="1">
        <f t="shared" si="137"/>
        <v>0.25600000000000023</v>
      </c>
      <c r="I526" s="2">
        <f t="shared" si="138"/>
        <v>396.03046000000001</v>
      </c>
      <c r="J526" s="2">
        <f t="shared" si="139"/>
        <v>387.60428000000002</v>
      </c>
      <c r="K526" s="2">
        <f t="shared" si="140"/>
        <v>379.17810000000003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32.216488934755191</v>
      </c>
      <c r="P526" s="11">
        <f t="shared" si="145"/>
        <v>4.1204889347551905</v>
      </c>
      <c r="Q526" s="1">
        <f t="shared" si="146"/>
        <v>28.096</v>
      </c>
      <c r="S526" s="14" t="str">
        <f t="shared" si="147"/>
        <v>A</v>
      </c>
      <c r="U526" s="1">
        <f t="shared" si="148"/>
        <v>28.096</v>
      </c>
      <c r="V526" s="1">
        <f t="shared" si="149"/>
        <v>381.60599999999999</v>
      </c>
      <c r="W526" s="1">
        <f t="shared" si="150"/>
        <v>4.1204889347551905</v>
      </c>
      <c r="X526" s="20">
        <f t="shared" si="151"/>
        <v>1.7924126866185079</v>
      </c>
      <c r="Y526" s="22">
        <f t="shared" si="152"/>
        <v>3</v>
      </c>
      <c r="AA526" s="47"/>
    </row>
    <row r="527" spans="1:34" hidden="1" x14ac:dyDescent="0.25">
      <c r="A527" s="57" t="s">
        <v>1987</v>
      </c>
      <c r="B527" s="1">
        <v>23.295999999999999</v>
      </c>
      <c r="C527" s="1">
        <v>23.103999999999999</v>
      </c>
      <c r="D527" s="1">
        <v>422.92899999999997</v>
      </c>
      <c r="E527" s="1">
        <v>383.05799999999999</v>
      </c>
      <c r="G527" s="1">
        <f t="shared" si="136"/>
        <v>39.870999999999981</v>
      </c>
      <c r="H527" s="1">
        <f t="shared" si="137"/>
        <v>0.19200000000000017</v>
      </c>
      <c r="I527" s="2">
        <f t="shared" si="138"/>
        <v>397.55325999999997</v>
      </c>
      <c r="J527" s="2">
        <f t="shared" si="139"/>
        <v>389.09467999999998</v>
      </c>
      <c r="K527" s="2">
        <f t="shared" si="140"/>
        <v>380.6361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26.712532966402932</v>
      </c>
      <c r="P527" s="11">
        <f t="shared" si="145"/>
        <v>3.4165329664029329</v>
      </c>
      <c r="Q527" s="1">
        <f t="shared" si="146"/>
        <v>23.295999999999999</v>
      </c>
      <c r="S527" s="14" t="str">
        <f t="shared" si="147"/>
        <v>A</v>
      </c>
      <c r="U527" s="1">
        <f t="shared" si="148"/>
        <v>23.295999999999999</v>
      </c>
      <c r="V527" s="1">
        <f t="shared" si="149"/>
        <v>383.05799999999999</v>
      </c>
      <c r="W527" s="1">
        <f t="shared" si="150"/>
        <v>3.4165329664029329</v>
      </c>
      <c r="X527" s="20">
        <f t="shared" si="151"/>
        <v>1.4861918403852759</v>
      </c>
      <c r="Y527" s="22">
        <f t="shared" si="152"/>
        <v>3</v>
      </c>
      <c r="AA527" s="47"/>
    </row>
    <row r="528" spans="1:34" hidden="1" x14ac:dyDescent="0.25">
      <c r="A528" s="57" t="s">
        <v>1988</v>
      </c>
      <c r="B528" s="1">
        <v>26.943999999999999</v>
      </c>
      <c r="C528" s="1">
        <v>26.751999999999999</v>
      </c>
      <c r="D528" s="1">
        <v>423.149</v>
      </c>
      <c r="E528" s="1">
        <v>383.238</v>
      </c>
      <c r="G528" s="1">
        <f t="shared" si="136"/>
        <v>39.911000000000001</v>
      </c>
      <c r="H528" s="1">
        <f t="shared" si="137"/>
        <v>0.19200000000000017</v>
      </c>
      <c r="I528" s="2">
        <f t="shared" si="138"/>
        <v>397.76006000000001</v>
      </c>
      <c r="J528" s="2">
        <f t="shared" si="139"/>
        <v>389.29707999999999</v>
      </c>
      <c r="K528" s="2">
        <f t="shared" si="140"/>
        <v>380.83409999999998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30.895539502350648</v>
      </c>
      <c r="P528" s="11">
        <f t="shared" si="145"/>
        <v>3.9515395023506485</v>
      </c>
      <c r="Q528" s="1">
        <f t="shared" si="146"/>
        <v>26.943999999999999</v>
      </c>
      <c r="S528" s="14" t="str">
        <f t="shared" si="147"/>
        <v>A</v>
      </c>
      <c r="U528" s="1">
        <f t="shared" si="148"/>
        <v>26.943999999999999</v>
      </c>
      <c r="V528" s="1">
        <f t="shared" si="149"/>
        <v>383.238</v>
      </c>
      <c r="W528" s="1">
        <f t="shared" si="150"/>
        <v>3.9515395023506485</v>
      </c>
      <c r="X528" s="20">
        <f t="shared" si="151"/>
        <v>1.7189196835225322</v>
      </c>
      <c r="Y528" s="22">
        <f t="shared" si="152"/>
        <v>3</v>
      </c>
      <c r="AA528" s="47"/>
    </row>
    <row r="529" spans="1:34" hidden="1" x14ac:dyDescent="0.25">
      <c r="A529" s="57" t="s">
        <v>1989</v>
      </c>
      <c r="B529" s="1">
        <v>24.128</v>
      </c>
      <c r="C529" s="1">
        <v>23.936</v>
      </c>
      <c r="D529" s="1">
        <v>422.39</v>
      </c>
      <c r="E529" s="1">
        <v>382.56400000000002</v>
      </c>
      <c r="G529" s="1">
        <f t="shared" si="136"/>
        <v>39.825999999999965</v>
      </c>
      <c r="H529" s="1">
        <f t="shared" si="137"/>
        <v>0.19200000000000017</v>
      </c>
      <c r="I529" s="2">
        <f t="shared" si="138"/>
        <v>397.04660000000001</v>
      </c>
      <c r="J529" s="2">
        <f t="shared" si="139"/>
        <v>388.59879999999998</v>
      </c>
      <c r="K529" s="2">
        <f t="shared" si="140"/>
        <v>380.15100000000001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27.666552000917324</v>
      </c>
      <c r="P529" s="11">
        <f t="shared" si="145"/>
        <v>3.5385520009173241</v>
      </c>
      <c r="Q529" s="1">
        <f t="shared" si="146"/>
        <v>24.128</v>
      </c>
      <c r="S529" s="14" t="str">
        <f t="shared" si="147"/>
        <v>A</v>
      </c>
      <c r="U529" s="1">
        <f t="shared" si="148"/>
        <v>24.128</v>
      </c>
      <c r="V529" s="1">
        <f t="shared" si="149"/>
        <v>382.56400000000002</v>
      </c>
      <c r="W529" s="1">
        <f t="shared" si="150"/>
        <v>3.5385520009173241</v>
      </c>
      <c r="X529" s="20">
        <f t="shared" si="151"/>
        <v>1.539270120399036</v>
      </c>
      <c r="Y529" s="22">
        <f t="shared" si="152"/>
        <v>3</v>
      </c>
      <c r="AA529" s="47"/>
    </row>
    <row r="530" spans="1:34" hidden="1" x14ac:dyDescent="0.25">
      <c r="A530" s="57" t="s">
        <v>1990</v>
      </c>
      <c r="B530" s="1">
        <v>23.295999999999999</v>
      </c>
      <c r="C530" s="1">
        <v>23.04</v>
      </c>
      <c r="D530" s="1">
        <v>422.00700000000001</v>
      </c>
      <c r="E530" s="1">
        <v>382.21699999999998</v>
      </c>
      <c r="G530" s="1">
        <f t="shared" si="136"/>
        <v>39.79000000000002</v>
      </c>
      <c r="H530" s="1">
        <f t="shared" si="137"/>
        <v>0.25600000000000023</v>
      </c>
      <c r="I530" s="2">
        <f t="shared" si="138"/>
        <v>396.68657999999999</v>
      </c>
      <c r="J530" s="2">
        <f t="shared" si="139"/>
        <v>388.24644000000001</v>
      </c>
      <c r="K530" s="2">
        <f t="shared" si="140"/>
        <v>379.80630000000002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26.712532966402932</v>
      </c>
      <c r="P530" s="11">
        <f t="shared" si="145"/>
        <v>3.4165329664029329</v>
      </c>
      <c r="Q530" s="1">
        <f t="shared" si="146"/>
        <v>23.295999999999999</v>
      </c>
      <c r="S530" s="14" t="str">
        <f t="shared" si="147"/>
        <v>A</v>
      </c>
      <c r="U530" s="1">
        <f t="shared" si="148"/>
        <v>23.295999999999999</v>
      </c>
      <c r="V530" s="1">
        <f t="shared" si="149"/>
        <v>382.21699999999998</v>
      </c>
      <c r="W530" s="1">
        <f t="shared" si="150"/>
        <v>3.4165329664029329</v>
      </c>
      <c r="X530" s="20">
        <f t="shared" si="151"/>
        <v>1.4861918403852759</v>
      </c>
      <c r="Y530" s="22">
        <f t="shared" si="152"/>
        <v>3</v>
      </c>
      <c r="AA530" s="47"/>
    </row>
    <row r="531" spans="1:34" hidden="1" x14ac:dyDescent="0.25">
      <c r="A531" s="57" t="s">
        <v>1991</v>
      </c>
      <c r="B531" s="1">
        <v>22.335999999999999</v>
      </c>
      <c r="C531" s="1">
        <v>22.143999999999998</v>
      </c>
      <c r="D531" s="1">
        <v>420.90199999999999</v>
      </c>
      <c r="E531" s="1">
        <v>381.21499999999997</v>
      </c>
      <c r="G531" s="1">
        <f t="shared" si="136"/>
        <v>39.687000000000012</v>
      </c>
      <c r="H531" s="1">
        <f t="shared" si="137"/>
        <v>0.19200000000000017</v>
      </c>
      <c r="I531" s="2">
        <f t="shared" si="138"/>
        <v>395.64787999999999</v>
      </c>
      <c r="J531" s="2">
        <f t="shared" si="139"/>
        <v>387.22983999999997</v>
      </c>
      <c r="K531" s="2">
        <f t="shared" si="140"/>
        <v>378.81180000000001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25.611741772732483</v>
      </c>
      <c r="P531" s="11">
        <f t="shared" si="145"/>
        <v>3.2757417727324842</v>
      </c>
      <c r="Q531" s="1">
        <f t="shared" si="146"/>
        <v>22.335999999999999</v>
      </c>
      <c r="S531" s="14" t="str">
        <f t="shared" si="147"/>
        <v>A</v>
      </c>
      <c r="U531" s="1">
        <f t="shared" si="148"/>
        <v>22.335999999999999</v>
      </c>
      <c r="V531" s="1">
        <f t="shared" si="149"/>
        <v>381.21499999999997</v>
      </c>
      <c r="W531" s="1">
        <f t="shared" si="150"/>
        <v>3.2757417727324842</v>
      </c>
      <c r="X531" s="20">
        <f t="shared" si="151"/>
        <v>1.4249476711386306</v>
      </c>
      <c r="Y531" s="22">
        <f t="shared" si="152"/>
        <v>3</v>
      </c>
      <c r="AA531" s="47"/>
    </row>
    <row r="532" spans="1:34" hidden="1" x14ac:dyDescent="0.25">
      <c r="A532" s="57" t="s">
        <v>1992</v>
      </c>
      <c r="B532" s="1">
        <v>28.096</v>
      </c>
      <c r="C532" s="1">
        <v>27.904</v>
      </c>
      <c r="D532" s="1">
        <v>420.899</v>
      </c>
      <c r="E532" s="1">
        <v>381.19200000000001</v>
      </c>
      <c r="G532" s="1">
        <f t="shared" si="136"/>
        <v>39.706999999999994</v>
      </c>
      <c r="H532" s="1">
        <f t="shared" si="137"/>
        <v>0.19200000000000017</v>
      </c>
      <c r="I532" s="2">
        <f t="shared" si="138"/>
        <v>395.64506</v>
      </c>
      <c r="J532" s="2">
        <f t="shared" si="139"/>
        <v>387.22708</v>
      </c>
      <c r="K532" s="2">
        <f t="shared" si="140"/>
        <v>378.8091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32.216488934755191</v>
      </c>
      <c r="P532" s="11">
        <f t="shared" si="145"/>
        <v>4.1204889347551905</v>
      </c>
      <c r="Q532" s="1">
        <f t="shared" si="146"/>
        <v>28.096</v>
      </c>
      <c r="S532" s="14" t="str">
        <f t="shared" si="147"/>
        <v>A</v>
      </c>
      <c r="U532" s="1">
        <f t="shared" si="148"/>
        <v>28.096</v>
      </c>
      <c r="V532" s="1">
        <f t="shared" si="149"/>
        <v>381.19200000000001</v>
      </c>
      <c r="W532" s="1">
        <f t="shared" si="150"/>
        <v>4.1204889347551905</v>
      </c>
      <c r="X532" s="20">
        <f t="shared" si="151"/>
        <v>1.7924126866185079</v>
      </c>
      <c r="Y532" s="22">
        <f t="shared" si="152"/>
        <v>3</v>
      </c>
      <c r="AA532" s="47"/>
    </row>
    <row r="533" spans="1:34" hidden="1" x14ac:dyDescent="0.25">
      <c r="A533" s="57" t="s">
        <v>1993</v>
      </c>
      <c r="B533" s="1">
        <v>27.135999999999999</v>
      </c>
      <c r="C533" s="1">
        <v>26.88</v>
      </c>
      <c r="D533" s="1">
        <v>421.7</v>
      </c>
      <c r="E533" s="1">
        <v>381.93099999999998</v>
      </c>
      <c r="G533" s="1">
        <f t="shared" si="136"/>
        <v>39.769000000000005</v>
      </c>
      <c r="H533" s="1">
        <f t="shared" si="137"/>
        <v>0.25600000000000023</v>
      </c>
      <c r="I533" s="2">
        <f t="shared" si="138"/>
        <v>396.39799999999997</v>
      </c>
      <c r="J533" s="2">
        <f t="shared" si="139"/>
        <v>387.964</v>
      </c>
      <c r="K533" s="2">
        <f t="shared" si="140"/>
        <v>379.53</v>
      </c>
      <c r="L533" s="10">
        <f t="shared" si="141"/>
        <v>3</v>
      </c>
      <c r="M533" s="73" t="str">
        <f t="shared" si="142"/>
        <v/>
      </c>
      <c r="N533">
        <f t="shared" si="143"/>
        <v>3</v>
      </c>
      <c r="O533" s="12">
        <f t="shared" si="144"/>
        <v>31.115697741084738</v>
      </c>
      <c r="P533" s="11">
        <f t="shared" si="145"/>
        <v>3.9796977410847383</v>
      </c>
      <c r="Q533" s="1">
        <f t="shared" si="146"/>
        <v>27.135999999999999</v>
      </c>
      <c r="S533" s="14" t="str">
        <f t="shared" si="147"/>
        <v>A</v>
      </c>
      <c r="U533" s="1">
        <f t="shared" si="148"/>
        <v>27.135999999999999</v>
      </c>
      <c r="V533" s="1">
        <f t="shared" si="149"/>
        <v>381.93099999999998</v>
      </c>
      <c r="W533" s="1">
        <f t="shared" si="150"/>
        <v>3.9796977410847383</v>
      </c>
      <c r="X533" s="20">
        <f t="shared" si="151"/>
        <v>1.7311685173718612</v>
      </c>
      <c r="Y533" s="22">
        <f t="shared" si="152"/>
        <v>3</v>
      </c>
      <c r="AA533" s="47"/>
    </row>
    <row r="534" spans="1:34" hidden="1" x14ac:dyDescent="0.25">
      <c r="A534" s="57" t="s">
        <v>1994</v>
      </c>
      <c r="B534" s="1">
        <v>23.808</v>
      </c>
      <c r="C534" s="1">
        <v>23.616</v>
      </c>
      <c r="D534" s="1">
        <v>422.38</v>
      </c>
      <c r="E534" s="1">
        <v>382.56799999999998</v>
      </c>
      <c r="G534" s="1">
        <f t="shared" si="136"/>
        <v>39.812000000000012</v>
      </c>
      <c r="H534" s="1">
        <f t="shared" si="137"/>
        <v>0.19200000000000017</v>
      </c>
      <c r="I534" s="2">
        <f t="shared" si="138"/>
        <v>397.03719999999998</v>
      </c>
      <c r="J534" s="2">
        <f t="shared" si="139"/>
        <v>388.58960000000002</v>
      </c>
      <c r="K534" s="2">
        <f t="shared" si="140"/>
        <v>380.142</v>
      </c>
      <c r="L534" s="10">
        <f t="shared" si="141"/>
        <v>3</v>
      </c>
      <c r="M534" s="73" t="str">
        <f t="shared" si="142"/>
        <v/>
      </c>
      <c r="N534">
        <f t="shared" si="143"/>
        <v>3</v>
      </c>
      <c r="O534" s="12">
        <f t="shared" si="144"/>
        <v>27.299621603027177</v>
      </c>
      <c r="P534" s="11">
        <f t="shared" si="145"/>
        <v>3.4916216030271769</v>
      </c>
      <c r="Q534" s="1">
        <f t="shared" si="146"/>
        <v>23.808</v>
      </c>
      <c r="S534" s="14" t="str">
        <f t="shared" si="147"/>
        <v>A</v>
      </c>
      <c r="U534" s="1">
        <f t="shared" si="148"/>
        <v>23.808</v>
      </c>
      <c r="V534" s="1">
        <f t="shared" si="149"/>
        <v>382.56799999999998</v>
      </c>
      <c r="W534" s="1">
        <f t="shared" si="150"/>
        <v>3.4916216030271769</v>
      </c>
      <c r="X534" s="20">
        <f t="shared" si="151"/>
        <v>1.518855397316822</v>
      </c>
      <c r="Y534" s="22">
        <f t="shared" si="152"/>
        <v>3</v>
      </c>
      <c r="AA534" s="47"/>
    </row>
    <row r="535" spans="1:34" hidden="1" x14ac:dyDescent="0.25">
      <c r="A535" s="57" t="s">
        <v>1995</v>
      </c>
      <c r="B535" s="1">
        <v>16.64</v>
      </c>
      <c r="C535" s="1">
        <v>16.384</v>
      </c>
      <c r="D535" s="1">
        <v>423.53199999999998</v>
      </c>
      <c r="E535" s="1">
        <v>383.64600000000002</v>
      </c>
      <c r="G535" s="1">
        <f t="shared" si="136"/>
        <v>39.885999999999967</v>
      </c>
      <c r="H535" s="1">
        <f t="shared" si="137"/>
        <v>0.25600000000000023</v>
      </c>
      <c r="I535" s="2">
        <f t="shared" si="138"/>
        <v>398.12007999999997</v>
      </c>
      <c r="J535" s="2">
        <f t="shared" si="139"/>
        <v>389.64943999999997</v>
      </c>
      <c r="K535" s="2">
        <f t="shared" si="140"/>
        <v>381.17879999999997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19.080380690287811</v>
      </c>
      <c r="P535" s="11">
        <f t="shared" si="145"/>
        <v>2.4403806902878102</v>
      </c>
      <c r="Q535" s="1">
        <f t="shared" si="146"/>
        <v>16.64</v>
      </c>
      <c r="S535" s="14" t="str">
        <f t="shared" si="147"/>
        <v>A</v>
      </c>
      <c r="U535" s="1">
        <f t="shared" si="148"/>
        <v>16.64</v>
      </c>
      <c r="V535" s="1">
        <f t="shared" si="149"/>
        <v>383.64600000000002</v>
      </c>
      <c r="W535" s="1">
        <f t="shared" si="150"/>
        <v>2.4403806902878102</v>
      </c>
      <c r="X535" s="20">
        <f t="shared" si="151"/>
        <v>1.0615656002751974</v>
      </c>
      <c r="Y535" s="22">
        <f t="shared" si="152"/>
        <v>3</v>
      </c>
      <c r="AA535" s="47"/>
    </row>
    <row r="536" spans="1:34" hidden="1" x14ac:dyDescent="0.25">
      <c r="A536" s="57" t="s">
        <v>1996</v>
      </c>
      <c r="B536" s="1">
        <v>15.872</v>
      </c>
      <c r="C536" s="1">
        <v>15.68</v>
      </c>
      <c r="D536" s="1">
        <v>424.39</v>
      </c>
      <c r="E536" s="1">
        <v>384.42399999999998</v>
      </c>
      <c r="G536" s="1">
        <f t="shared" si="136"/>
        <v>39.966000000000008</v>
      </c>
      <c r="H536" s="1">
        <f t="shared" si="137"/>
        <v>0.19200000000000017</v>
      </c>
      <c r="I536" s="2">
        <f t="shared" si="138"/>
        <v>398.92660000000001</v>
      </c>
      <c r="J536" s="2">
        <f t="shared" si="139"/>
        <v>390.43880000000001</v>
      </c>
      <c r="K536" s="2">
        <f t="shared" si="140"/>
        <v>381.95099999999996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18.199747735351451</v>
      </c>
      <c r="P536" s="11">
        <f t="shared" si="145"/>
        <v>2.3277477353514513</v>
      </c>
      <c r="Q536" s="1">
        <f t="shared" si="146"/>
        <v>15.872</v>
      </c>
      <c r="S536" s="14" t="str">
        <f t="shared" si="147"/>
        <v>A</v>
      </c>
      <c r="U536" s="1">
        <f t="shared" si="148"/>
        <v>15.872</v>
      </c>
      <c r="V536" s="1">
        <f t="shared" si="149"/>
        <v>384.42399999999998</v>
      </c>
      <c r="W536" s="1">
        <f t="shared" si="150"/>
        <v>2.3277477353514513</v>
      </c>
      <c r="X536" s="20">
        <f t="shared" si="151"/>
        <v>1.0125702648778814</v>
      </c>
      <c r="Y536" s="22">
        <f t="shared" si="152"/>
        <v>3</v>
      </c>
      <c r="AA536" s="47"/>
    </row>
    <row r="537" spans="1:34" x14ac:dyDescent="0.25">
      <c r="A537" s="57" t="s">
        <v>1997</v>
      </c>
      <c r="B537" s="1">
        <v>16.512</v>
      </c>
      <c r="C537" s="1">
        <v>16.32</v>
      </c>
      <c r="D537" s="1">
        <v>425.31099999999998</v>
      </c>
      <c r="E537" s="1">
        <v>385.25799999999998</v>
      </c>
      <c r="G537" s="1">
        <f t="shared" si="136"/>
        <v>40.052999999999997</v>
      </c>
      <c r="H537" s="1">
        <f t="shared" si="137"/>
        <v>0.19200000000000017</v>
      </c>
      <c r="I537" s="2">
        <f t="shared" si="138"/>
        <v>399.79233999999997</v>
      </c>
      <c r="J537" s="2">
        <f t="shared" si="139"/>
        <v>391.28611999999998</v>
      </c>
      <c r="K537" s="2">
        <f t="shared" si="140"/>
        <v>382.7799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18.93360853113175</v>
      </c>
      <c r="P537" s="11">
        <f t="shared" si="145"/>
        <v>2.4216085311317492</v>
      </c>
      <c r="Q537" s="1">
        <f t="shared" si="146"/>
        <v>16.512</v>
      </c>
      <c r="S537" s="14" t="str">
        <f t="shared" si="147"/>
        <v>A</v>
      </c>
      <c r="U537" s="1">
        <f t="shared" si="148"/>
        <v>16.512</v>
      </c>
      <c r="V537" s="1">
        <f t="shared" si="149"/>
        <v>385.25799999999998</v>
      </c>
      <c r="W537" s="1">
        <f t="shared" si="150"/>
        <v>2.4216085311317492</v>
      </c>
      <c r="X537" s="20">
        <f t="shared" si="151"/>
        <v>1.053399711042311</v>
      </c>
      <c r="Y537" s="22">
        <f t="shared" si="152"/>
        <v>3</v>
      </c>
      <c r="Z537" s="32" t="s">
        <v>40</v>
      </c>
      <c r="AA537" s="47"/>
      <c r="AB537" s="32" t="str">
        <f>A537</f>
        <v>2025-03-23 00:00:00</v>
      </c>
      <c r="AC537" s="1">
        <f>SUM(U537:U560)</f>
        <v>407.03999999999996</v>
      </c>
      <c r="AD537" s="1">
        <f>AVERAGE(V537:V560)</f>
        <v>383.40550000000002</v>
      </c>
      <c r="AE537" s="1">
        <f>SUM(W537:W560)</f>
        <v>57.879396039063494</v>
      </c>
      <c r="AF537" s="1">
        <f>SUM(X537:X560)</f>
        <v>25.177537276992631</v>
      </c>
      <c r="AG537" s="35">
        <f>AVERAGE(Y537:Y560)</f>
        <v>2.9166666666666665</v>
      </c>
      <c r="AH537" s="37">
        <f>DAY(A537)</f>
        <v>23</v>
      </c>
    </row>
    <row r="538" spans="1:34" hidden="1" x14ac:dyDescent="0.25">
      <c r="A538" s="57" t="s">
        <v>1998</v>
      </c>
      <c r="B538" s="1">
        <v>15.872</v>
      </c>
      <c r="C538" s="1">
        <v>15.68</v>
      </c>
      <c r="D538" s="1">
        <v>425.60899999999998</v>
      </c>
      <c r="E538" s="1">
        <v>385.54</v>
      </c>
      <c r="G538" s="1">
        <f t="shared" si="136"/>
        <v>40.06899999999996</v>
      </c>
      <c r="H538" s="1">
        <f t="shared" si="137"/>
        <v>0.19200000000000017</v>
      </c>
      <c r="I538" s="2">
        <f t="shared" si="138"/>
        <v>400.07245999999998</v>
      </c>
      <c r="J538" s="2">
        <f t="shared" si="139"/>
        <v>391.56027999999998</v>
      </c>
      <c r="K538" s="2">
        <f t="shared" si="140"/>
        <v>383.04809999999998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18.199747735351451</v>
      </c>
      <c r="P538" s="11">
        <f t="shared" si="145"/>
        <v>2.3277477353514513</v>
      </c>
      <c r="Q538" s="1">
        <f t="shared" si="146"/>
        <v>15.872</v>
      </c>
      <c r="S538" s="14" t="str">
        <f t="shared" si="147"/>
        <v>A</v>
      </c>
      <c r="U538" s="1">
        <f t="shared" si="148"/>
        <v>15.872</v>
      </c>
      <c r="V538" s="1">
        <f t="shared" si="149"/>
        <v>385.54</v>
      </c>
      <c r="W538" s="1">
        <f t="shared" si="150"/>
        <v>2.3277477353514513</v>
      </c>
      <c r="X538" s="20">
        <f t="shared" si="151"/>
        <v>1.0125702648778814</v>
      </c>
      <c r="Y538" s="22">
        <f t="shared" si="152"/>
        <v>3</v>
      </c>
      <c r="AA538" s="47"/>
    </row>
    <row r="539" spans="1:34" hidden="1" x14ac:dyDescent="0.25">
      <c r="A539" s="57" t="s">
        <v>1999</v>
      </c>
      <c r="B539" s="1">
        <v>15.744</v>
      </c>
      <c r="C539" s="1">
        <v>15.552</v>
      </c>
      <c r="D539" s="1">
        <v>420.23500000000001</v>
      </c>
      <c r="E539" s="1">
        <v>381.24200000000002</v>
      </c>
      <c r="G539" s="1">
        <f t="shared" si="136"/>
        <v>38.992999999999995</v>
      </c>
      <c r="H539" s="1">
        <f t="shared" si="137"/>
        <v>0.19200000000000017</v>
      </c>
      <c r="I539" s="2">
        <f t="shared" si="138"/>
        <v>395.02089999999998</v>
      </c>
      <c r="J539" s="2">
        <f t="shared" si="139"/>
        <v>386.61619999999999</v>
      </c>
      <c r="K539" s="2">
        <f t="shared" si="140"/>
        <v>378.2115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18.05297557619539</v>
      </c>
      <c r="P539" s="11">
        <f t="shared" si="145"/>
        <v>2.3089755761953903</v>
      </c>
      <c r="Q539" s="1">
        <f t="shared" si="146"/>
        <v>15.744</v>
      </c>
      <c r="S539" s="14" t="str">
        <f t="shared" si="147"/>
        <v>A</v>
      </c>
      <c r="U539" s="1">
        <f t="shared" si="148"/>
        <v>15.744</v>
      </c>
      <c r="V539" s="1">
        <f t="shared" si="149"/>
        <v>381.24200000000002</v>
      </c>
      <c r="W539" s="1">
        <f t="shared" si="150"/>
        <v>2.3089755761953903</v>
      </c>
      <c r="X539" s="20">
        <f t="shared" si="151"/>
        <v>1.0044043756449947</v>
      </c>
      <c r="Y539" s="22">
        <f t="shared" si="152"/>
        <v>3</v>
      </c>
      <c r="AA539" s="47"/>
    </row>
    <row r="540" spans="1:34" hidden="1" x14ac:dyDescent="0.25">
      <c r="A540" s="57" t="s">
        <v>2000</v>
      </c>
      <c r="B540" s="1">
        <v>15.872</v>
      </c>
      <c r="C540" s="1">
        <v>15.744</v>
      </c>
      <c r="D540" s="1">
        <v>420.34899999999999</v>
      </c>
      <c r="E540" s="1">
        <v>380.78300000000002</v>
      </c>
      <c r="G540" s="1">
        <f t="shared" si="136"/>
        <v>39.565999999999974</v>
      </c>
      <c r="H540" s="1">
        <f t="shared" si="137"/>
        <v>0.12800000000000011</v>
      </c>
      <c r="I540" s="2">
        <f t="shared" si="138"/>
        <v>395.12806</v>
      </c>
      <c r="J540" s="2">
        <f t="shared" si="139"/>
        <v>386.72107999999997</v>
      </c>
      <c r="K540" s="2">
        <f t="shared" si="140"/>
        <v>378.3141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18.199747735351451</v>
      </c>
      <c r="P540" s="11">
        <f t="shared" si="145"/>
        <v>2.3277477353514513</v>
      </c>
      <c r="Q540" s="1">
        <f t="shared" si="146"/>
        <v>15.872</v>
      </c>
      <c r="S540" s="14" t="str">
        <f t="shared" si="147"/>
        <v>A</v>
      </c>
      <c r="U540" s="1">
        <f t="shared" si="148"/>
        <v>15.872</v>
      </c>
      <c r="V540" s="1">
        <f t="shared" si="149"/>
        <v>380.78300000000002</v>
      </c>
      <c r="W540" s="1">
        <f t="shared" si="150"/>
        <v>2.3277477353514513</v>
      </c>
      <c r="X540" s="20">
        <f t="shared" si="151"/>
        <v>1.0125702648778814</v>
      </c>
      <c r="Y540" s="22">
        <f t="shared" si="152"/>
        <v>3</v>
      </c>
      <c r="AA540" s="47"/>
    </row>
    <row r="541" spans="1:34" hidden="1" x14ac:dyDescent="0.25">
      <c r="A541" s="57" t="s">
        <v>2001</v>
      </c>
      <c r="B541" s="1">
        <v>17.024000000000001</v>
      </c>
      <c r="C541" s="1">
        <v>16.768000000000001</v>
      </c>
      <c r="D541" s="1">
        <v>420.10199999999998</v>
      </c>
      <c r="E541" s="1">
        <v>380.55500000000001</v>
      </c>
      <c r="G541" s="1">
        <f t="shared" si="136"/>
        <v>39.546999999999969</v>
      </c>
      <c r="H541" s="1">
        <f t="shared" si="137"/>
        <v>0.25600000000000023</v>
      </c>
      <c r="I541" s="2">
        <f t="shared" si="138"/>
        <v>394.89587999999998</v>
      </c>
      <c r="J541" s="2">
        <f t="shared" si="139"/>
        <v>386.49383999999998</v>
      </c>
      <c r="K541" s="2">
        <f t="shared" si="140"/>
        <v>378.09179999999998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19.520697167755991</v>
      </c>
      <c r="P541" s="11">
        <f t="shared" si="145"/>
        <v>2.4966971677559897</v>
      </c>
      <c r="Q541" s="1">
        <f t="shared" si="146"/>
        <v>17.024000000000001</v>
      </c>
      <c r="S541" s="14" t="str">
        <f t="shared" si="147"/>
        <v>A</v>
      </c>
      <c r="U541" s="1">
        <f t="shared" si="148"/>
        <v>17.024000000000001</v>
      </c>
      <c r="V541" s="1">
        <f t="shared" si="149"/>
        <v>380.55500000000001</v>
      </c>
      <c r="W541" s="1">
        <f t="shared" si="150"/>
        <v>2.4966971677559897</v>
      </c>
      <c r="X541" s="20">
        <f t="shared" si="151"/>
        <v>1.0860632679738556</v>
      </c>
      <c r="Y541" s="22">
        <f t="shared" si="152"/>
        <v>3</v>
      </c>
      <c r="AA541" s="47"/>
    </row>
    <row r="542" spans="1:34" hidden="1" x14ac:dyDescent="0.25">
      <c r="A542" s="57" t="s">
        <v>2002</v>
      </c>
      <c r="B542" s="1">
        <v>16.704000000000001</v>
      </c>
      <c r="C542" s="1">
        <v>16.512</v>
      </c>
      <c r="D542" s="1">
        <v>419.73899999999998</v>
      </c>
      <c r="E542" s="1">
        <v>380.23500000000001</v>
      </c>
      <c r="G542" s="1">
        <f t="shared" si="136"/>
        <v>39.503999999999962</v>
      </c>
      <c r="H542" s="1">
        <f t="shared" si="137"/>
        <v>0.19200000000000017</v>
      </c>
      <c r="I542" s="2">
        <f t="shared" si="138"/>
        <v>394.55465999999996</v>
      </c>
      <c r="J542" s="2">
        <f t="shared" si="139"/>
        <v>386.15987999999999</v>
      </c>
      <c r="K542" s="2">
        <f t="shared" si="140"/>
        <v>377.76509999999996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19.15376676986584</v>
      </c>
      <c r="P542" s="11">
        <f t="shared" si="145"/>
        <v>2.449766769865839</v>
      </c>
      <c r="Q542" s="1">
        <f t="shared" si="146"/>
        <v>16.704000000000001</v>
      </c>
      <c r="S542" s="14" t="str">
        <f t="shared" si="147"/>
        <v>A</v>
      </c>
      <c r="U542" s="1">
        <f t="shared" si="148"/>
        <v>16.704000000000001</v>
      </c>
      <c r="V542" s="1">
        <f t="shared" si="149"/>
        <v>380.23500000000001</v>
      </c>
      <c r="W542" s="1">
        <f t="shared" si="150"/>
        <v>2.449766769865839</v>
      </c>
      <c r="X542" s="20">
        <f t="shared" si="151"/>
        <v>1.06564854489164</v>
      </c>
      <c r="Y542" s="22">
        <f t="shared" si="152"/>
        <v>3</v>
      </c>
      <c r="AA542" s="47"/>
    </row>
    <row r="543" spans="1:34" hidden="1" x14ac:dyDescent="0.25">
      <c r="A543" s="57" t="s">
        <v>2003</v>
      </c>
      <c r="B543" s="1">
        <v>16.448</v>
      </c>
      <c r="C543" s="1">
        <v>16.256</v>
      </c>
      <c r="D543" s="1">
        <v>419.416</v>
      </c>
      <c r="E543" s="1">
        <v>379.94400000000002</v>
      </c>
      <c r="G543" s="1">
        <f t="shared" si="136"/>
        <v>39.47199999999998</v>
      </c>
      <c r="H543" s="1">
        <f t="shared" si="137"/>
        <v>0.19200000000000017</v>
      </c>
      <c r="I543" s="2">
        <f t="shared" si="138"/>
        <v>394.25103999999999</v>
      </c>
      <c r="J543" s="2">
        <f t="shared" si="139"/>
        <v>385.86271999999997</v>
      </c>
      <c r="K543" s="2">
        <f t="shared" si="140"/>
        <v>377.4744</v>
      </c>
      <c r="L543" s="10">
        <f t="shared" si="141"/>
        <v>3</v>
      </c>
      <c r="M543" s="73" t="str">
        <f t="shared" si="142"/>
        <v/>
      </c>
      <c r="N543">
        <f t="shared" si="143"/>
        <v>3</v>
      </c>
      <c r="O543" s="12">
        <f t="shared" si="144"/>
        <v>18.860222451553721</v>
      </c>
      <c r="P543" s="11">
        <f t="shared" si="145"/>
        <v>2.4122224515537205</v>
      </c>
      <c r="Q543" s="1">
        <f t="shared" si="146"/>
        <v>16.448</v>
      </c>
      <c r="S543" s="14" t="str">
        <f t="shared" si="147"/>
        <v>A</v>
      </c>
      <c r="U543" s="1">
        <f t="shared" si="148"/>
        <v>16.448</v>
      </c>
      <c r="V543" s="1">
        <f t="shared" si="149"/>
        <v>379.94400000000002</v>
      </c>
      <c r="W543" s="1">
        <f t="shared" si="150"/>
        <v>2.4122224515537205</v>
      </c>
      <c r="X543" s="20">
        <f t="shared" si="151"/>
        <v>1.0493167664258685</v>
      </c>
      <c r="Y543" s="22">
        <f t="shared" si="152"/>
        <v>3</v>
      </c>
      <c r="AA543" s="47"/>
    </row>
    <row r="544" spans="1:34" hidden="1" x14ac:dyDescent="0.25">
      <c r="A544" s="57" t="s">
        <v>2004</v>
      </c>
      <c r="B544" s="1">
        <v>17.28</v>
      </c>
      <c r="C544" s="1">
        <v>17.088000000000001</v>
      </c>
      <c r="D544" s="1">
        <v>420.09100000000001</v>
      </c>
      <c r="E544" s="1">
        <v>380.553</v>
      </c>
      <c r="G544" s="1">
        <f t="shared" si="136"/>
        <v>39.538000000000011</v>
      </c>
      <c r="H544" s="1">
        <f t="shared" si="137"/>
        <v>0.19200000000000017</v>
      </c>
      <c r="I544" s="2">
        <f t="shared" si="138"/>
        <v>394.88553999999999</v>
      </c>
      <c r="J544" s="2">
        <f t="shared" si="139"/>
        <v>386.48372000000001</v>
      </c>
      <c r="K544" s="2">
        <f t="shared" si="140"/>
        <v>378.08190000000002</v>
      </c>
      <c r="L544" s="10">
        <f t="shared" si="141"/>
        <v>3</v>
      </c>
      <c r="M544" s="73" t="str">
        <f t="shared" si="142"/>
        <v/>
      </c>
      <c r="N544">
        <f t="shared" si="143"/>
        <v>3</v>
      </c>
      <c r="O544" s="12">
        <f t="shared" si="144"/>
        <v>19.814241486068113</v>
      </c>
      <c r="P544" s="11">
        <f t="shared" si="145"/>
        <v>2.5342414860681117</v>
      </c>
      <c r="Q544" s="1">
        <f t="shared" si="146"/>
        <v>17.28</v>
      </c>
      <c r="S544" s="14" t="str">
        <f t="shared" si="147"/>
        <v>A</v>
      </c>
      <c r="U544" s="1">
        <f t="shared" si="148"/>
        <v>17.28</v>
      </c>
      <c r="V544" s="1">
        <f t="shared" si="149"/>
        <v>380.553</v>
      </c>
      <c r="W544" s="1">
        <f t="shared" si="150"/>
        <v>2.5342414860681117</v>
      </c>
      <c r="X544" s="20">
        <f t="shared" si="151"/>
        <v>1.1023950464396286</v>
      </c>
      <c r="Y544" s="22">
        <f t="shared" si="152"/>
        <v>3</v>
      </c>
      <c r="AA544" s="47"/>
    </row>
    <row r="545" spans="1:27" hidden="1" x14ac:dyDescent="0.25">
      <c r="A545" s="57" t="s">
        <v>2005</v>
      </c>
      <c r="B545" s="1">
        <v>18.175999999999998</v>
      </c>
      <c r="C545" s="1">
        <v>17.984000000000002</v>
      </c>
      <c r="D545" s="1">
        <v>419.84500000000003</v>
      </c>
      <c r="E545" s="1">
        <v>380.327</v>
      </c>
      <c r="G545" s="1">
        <f t="shared" si="136"/>
        <v>39.518000000000029</v>
      </c>
      <c r="H545" s="1">
        <f t="shared" si="137"/>
        <v>0.19199999999999662</v>
      </c>
      <c r="I545" s="2">
        <f t="shared" si="138"/>
        <v>394.65430000000003</v>
      </c>
      <c r="J545" s="2">
        <f t="shared" si="139"/>
        <v>386.25740000000002</v>
      </c>
      <c r="K545" s="2">
        <f t="shared" si="140"/>
        <v>377.8605</v>
      </c>
      <c r="L545" s="10">
        <f t="shared" si="141"/>
        <v>3</v>
      </c>
      <c r="M545" s="73" t="str">
        <f t="shared" si="142"/>
        <v/>
      </c>
      <c r="N545">
        <f t="shared" si="143"/>
        <v>3</v>
      </c>
      <c r="O545" s="12">
        <f t="shared" si="144"/>
        <v>20.84164660016053</v>
      </c>
      <c r="P545" s="11">
        <f t="shared" si="145"/>
        <v>2.6656466001605317</v>
      </c>
      <c r="Q545" s="1">
        <f t="shared" si="146"/>
        <v>18.175999999999998</v>
      </c>
      <c r="S545" s="14" t="str">
        <f t="shared" si="147"/>
        <v>A</v>
      </c>
      <c r="U545" s="1">
        <f t="shared" si="148"/>
        <v>18.175999999999998</v>
      </c>
      <c r="V545" s="1">
        <f t="shared" si="149"/>
        <v>380.327</v>
      </c>
      <c r="W545" s="1">
        <f t="shared" si="150"/>
        <v>2.6656466001605317</v>
      </c>
      <c r="X545" s="20">
        <f t="shared" si="151"/>
        <v>1.1595562710698313</v>
      </c>
      <c r="Y545" s="22">
        <f t="shared" si="152"/>
        <v>3</v>
      </c>
      <c r="AA545" s="47"/>
    </row>
    <row r="546" spans="1:27" hidden="1" x14ac:dyDescent="0.25">
      <c r="A546" s="57" t="s">
        <v>2006</v>
      </c>
      <c r="B546" s="1">
        <v>16.832000000000001</v>
      </c>
      <c r="C546" s="1">
        <v>16.64</v>
      </c>
      <c r="D546" s="1">
        <v>419.28500000000003</v>
      </c>
      <c r="E546" s="1">
        <v>379.822</v>
      </c>
      <c r="G546" s="1">
        <f t="shared" si="136"/>
        <v>39.463000000000022</v>
      </c>
      <c r="H546" s="1">
        <f t="shared" si="137"/>
        <v>0.19200000000000017</v>
      </c>
      <c r="I546" s="2">
        <f t="shared" si="138"/>
        <v>394.12790000000001</v>
      </c>
      <c r="J546" s="2">
        <f t="shared" si="139"/>
        <v>385.74220000000003</v>
      </c>
      <c r="K546" s="2">
        <f t="shared" si="140"/>
        <v>377.35650000000004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19.300538929021901</v>
      </c>
      <c r="P546" s="11">
        <f t="shared" si="145"/>
        <v>2.4685389290219</v>
      </c>
      <c r="Q546" s="1">
        <f t="shared" si="146"/>
        <v>16.832000000000001</v>
      </c>
      <c r="S546" s="14" t="str">
        <f t="shared" si="147"/>
        <v>A</v>
      </c>
      <c r="U546" s="1">
        <f t="shared" si="148"/>
        <v>16.832000000000001</v>
      </c>
      <c r="V546" s="1">
        <f t="shared" si="149"/>
        <v>379.822</v>
      </c>
      <c r="W546" s="1">
        <f t="shared" si="150"/>
        <v>2.4685389290219</v>
      </c>
      <c r="X546" s="20">
        <f t="shared" si="151"/>
        <v>1.0738144341245264</v>
      </c>
      <c r="Y546" s="22">
        <f t="shared" si="152"/>
        <v>3</v>
      </c>
      <c r="AA546" s="47"/>
    </row>
    <row r="547" spans="1:27" hidden="1" x14ac:dyDescent="0.25">
      <c r="A547" s="57" t="s">
        <v>2007</v>
      </c>
      <c r="B547" s="1">
        <v>16.064</v>
      </c>
      <c r="C547" s="1">
        <v>15.936</v>
      </c>
      <c r="D547" s="1">
        <v>418.38499999999999</v>
      </c>
      <c r="E547" s="1">
        <v>379.35899999999998</v>
      </c>
      <c r="G547" s="1">
        <f t="shared" si="136"/>
        <v>39.02600000000001</v>
      </c>
      <c r="H547" s="1">
        <f t="shared" si="137"/>
        <v>0.12800000000000011</v>
      </c>
      <c r="I547" s="2">
        <f t="shared" si="138"/>
        <v>393.28190000000001</v>
      </c>
      <c r="J547" s="2">
        <f t="shared" si="139"/>
        <v>384.91419999999999</v>
      </c>
      <c r="K547" s="2">
        <f t="shared" si="140"/>
        <v>376.54649999999998</v>
      </c>
      <c r="L547" s="10">
        <f t="shared" si="141"/>
        <v>3</v>
      </c>
      <c r="M547" s="73" t="str">
        <f t="shared" si="142"/>
        <v/>
      </c>
      <c r="N547">
        <f t="shared" si="143"/>
        <v>3</v>
      </c>
      <c r="O547" s="12">
        <f t="shared" si="144"/>
        <v>18.419905974085541</v>
      </c>
      <c r="P547" s="11">
        <f t="shared" si="145"/>
        <v>2.355905974085541</v>
      </c>
      <c r="Q547" s="1">
        <f t="shared" si="146"/>
        <v>16.064</v>
      </c>
      <c r="S547" s="14" t="str">
        <f t="shared" si="147"/>
        <v>A</v>
      </c>
      <c r="U547" s="1">
        <f t="shared" si="148"/>
        <v>16.064</v>
      </c>
      <c r="V547" s="1">
        <f t="shared" si="149"/>
        <v>379.35899999999998</v>
      </c>
      <c r="W547" s="1">
        <f t="shared" si="150"/>
        <v>2.355905974085541</v>
      </c>
      <c r="X547" s="20">
        <f t="shared" si="151"/>
        <v>1.0248190987272103</v>
      </c>
      <c r="Y547" s="22">
        <f t="shared" si="152"/>
        <v>3</v>
      </c>
      <c r="AA547" s="47"/>
    </row>
    <row r="548" spans="1:27" hidden="1" x14ac:dyDescent="0.25">
      <c r="A548" s="57" t="s">
        <v>2008</v>
      </c>
      <c r="B548" s="1">
        <v>17.216000000000001</v>
      </c>
      <c r="C548" s="1">
        <v>17.024000000000001</v>
      </c>
      <c r="D548" s="1">
        <v>417.88600000000002</v>
      </c>
      <c r="E548" s="1">
        <v>384.44499999999999</v>
      </c>
      <c r="G548" s="1">
        <f t="shared" si="136"/>
        <v>33.441000000000031</v>
      </c>
      <c r="H548" s="1">
        <f t="shared" si="137"/>
        <v>0.19200000000000017</v>
      </c>
      <c r="I548" s="2">
        <f t="shared" si="138"/>
        <v>392.81284000000005</v>
      </c>
      <c r="J548" s="2">
        <f t="shared" si="139"/>
        <v>384.45512000000002</v>
      </c>
      <c r="K548" s="2">
        <f t="shared" si="140"/>
        <v>376.09739999999999</v>
      </c>
      <c r="L548" s="10">
        <f t="shared" si="141"/>
        <v>2</v>
      </c>
      <c r="M548" s="73">
        <f t="shared" si="142"/>
        <v>2</v>
      </c>
      <c r="N548">
        <f t="shared" si="143"/>
        <v>2</v>
      </c>
      <c r="O548" s="12">
        <f t="shared" si="144"/>
        <v>18.879263077091789</v>
      </c>
      <c r="P548" s="11">
        <f t="shared" si="145"/>
        <v>1.6632630770917878</v>
      </c>
      <c r="Q548" s="1">
        <f t="shared" si="146"/>
        <v>17.216000000000001</v>
      </c>
      <c r="S548" s="14" t="str">
        <f t="shared" si="147"/>
        <v>A</v>
      </c>
      <c r="U548" s="1">
        <f t="shared" si="148"/>
        <v>17.216000000000001</v>
      </c>
      <c r="V548" s="1">
        <f t="shared" si="149"/>
        <v>384.44499999999999</v>
      </c>
      <c r="W548" s="1">
        <f t="shared" si="150"/>
        <v>1.6632630770917878</v>
      </c>
      <c r="X548" s="20">
        <f t="shared" si="151"/>
        <v>0.72351943853492773</v>
      </c>
      <c r="Y548" s="22">
        <f t="shared" si="152"/>
        <v>2</v>
      </c>
      <c r="AA548" s="47"/>
    </row>
    <row r="549" spans="1:27" hidden="1" x14ac:dyDescent="0.25">
      <c r="A549" s="57" t="s">
        <v>2009</v>
      </c>
      <c r="B549" s="1">
        <v>19.071999999999999</v>
      </c>
      <c r="C549" s="1">
        <v>18.88</v>
      </c>
      <c r="D549" s="1">
        <v>419.54500000000002</v>
      </c>
      <c r="E549" s="1">
        <v>384.27499999999998</v>
      </c>
      <c r="G549" s="1">
        <f t="shared" si="136"/>
        <v>35.270000000000039</v>
      </c>
      <c r="H549" s="1">
        <f t="shared" si="137"/>
        <v>0.19200000000000017</v>
      </c>
      <c r="I549" s="2">
        <f t="shared" si="138"/>
        <v>394.3723</v>
      </c>
      <c r="J549" s="2">
        <f t="shared" si="139"/>
        <v>385.98140000000001</v>
      </c>
      <c r="K549" s="2">
        <f t="shared" si="140"/>
        <v>377.59050000000002</v>
      </c>
      <c r="L549" s="10">
        <f t="shared" si="141"/>
        <v>2</v>
      </c>
      <c r="M549" s="73" t="str">
        <f t="shared" si="142"/>
        <v/>
      </c>
      <c r="N549">
        <f t="shared" si="143"/>
        <v>2</v>
      </c>
      <c r="O549" s="12">
        <f t="shared" si="144"/>
        <v>20.914573966443687</v>
      </c>
      <c r="P549" s="11">
        <f t="shared" si="145"/>
        <v>1.8425739664436875</v>
      </c>
      <c r="Q549" s="1">
        <f t="shared" si="146"/>
        <v>19.071999999999999</v>
      </c>
      <c r="S549" s="14" t="str">
        <f t="shared" si="147"/>
        <v>A</v>
      </c>
      <c r="U549" s="1">
        <f t="shared" si="148"/>
        <v>19.071999999999999</v>
      </c>
      <c r="V549" s="1">
        <f t="shared" si="149"/>
        <v>384.27499999999998</v>
      </c>
      <c r="W549" s="1">
        <f t="shared" si="150"/>
        <v>1.8425739664436875</v>
      </c>
      <c r="X549" s="20">
        <f t="shared" si="151"/>
        <v>0.80151967540300406</v>
      </c>
      <c r="Y549" s="22">
        <f t="shared" si="152"/>
        <v>2</v>
      </c>
      <c r="AA549" s="47"/>
    </row>
    <row r="550" spans="1:27" hidden="1" x14ac:dyDescent="0.25">
      <c r="A550" s="57" t="s">
        <v>2010</v>
      </c>
      <c r="B550" s="1">
        <v>17.600000000000001</v>
      </c>
      <c r="C550" s="1">
        <v>17.472000000000001</v>
      </c>
      <c r="D550" s="1">
        <v>425.84100000000001</v>
      </c>
      <c r="E550" s="1">
        <v>385.74599999999998</v>
      </c>
      <c r="G550" s="1">
        <f t="shared" si="136"/>
        <v>40.095000000000027</v>
      </c>
      <c r="H550" s="1">
        <f t="shared" si="137"/>
        <v>0.12800000000000011</v>
      </c>
      <c r="I550" s="2">
        <f t="shared" si="138"/>
        <v>400.29054000000002</v>
      </c>
      <c r="J550" s="2">
        <f t="shared" si="139"/>
        <v>391.77372000000003</v>
      </c>
      <c r="K550" s="2">
        <f t="shared" si="140"/>
        <v>383.25689999999997</v>
      </c>
      <c r="L550" s="10">
        <f t="shared" si="141"/>
        <v>3</v>
      </c>
      <c r="M550" s="73">
        <f t="shared" si="142"/>
        <v>3</v>
      </c>
      <c r="N550">
        <f t="shared" si="143"/>
        <v>3</v>
      </c>
      <c r="O550" s="12">
        <f t="shared" si="144"/>
        <v>20.181171883958264</v>
      </c>
      <c r="P550" s="11">
        <f t="shared" si="145"/>
        <v>2.5811718839582625</v>
      </c>
      <c r="Q550" s="1">
        <f t="shared" si="146"/>
        <v>17.600000000000001</v>
      </c>
      <c r="S550" s="14" t="str">
        <f t="shared" si="147"/>
        <v>A</v>
      </c>
      <c r="U550" s="1">
        <f t="shared" si="148"/>
        <v>17.600000000000001</v>
      </c>
      <c r="V550" s="1">
        <f t="shared" si="149"/>
        <v>385.74599999999998</v>
      </c>
      <c r="W550" s="1">
        <f t="shared" si="150"/>
        <v>2.5811718839582625</v>
      </c>
      <c r="X550" s="20">
        <f t="shared" si="151"/>
        <v>1.1228097695218442</v>
      </c>
      <c r="Y550" s="22">
        <f t="shared" si="152"/>
        <v>3</v>
      </c>
      <c r="AA550" s="47"/>
    </row>
    <row r="551" spans="1:27" hidden="1" x14ac:dyDescent="0.25">
      <c r="A551" s="57" t="s">
        <v>2011</v>
      </c>
      <c r="B551" s="1">
        <v>16.32</v>
      </c>
      <c r="C551" s="1">
        <v>16.064</v>
      </c>
      <c r="D551" s="1">
        <v>427.10599999999999</v>
      </c>
      <c r="E551" s="1">
        <v>386.89100000000002</v>
      </c>
      <c r="G551" s="1">
        <f t="shared" si="136"/>
        <v>40.214999999999975</v>
      </c>
      <c r="H551" s="1">
        <f t="shared" si="137"/>
        <v>0.25600000000000023</v>
      </c>
      <c r="I551" s="2">
        <f t="shared" si="138"/>
        <v>401.47964000000002</v>
      </c>
      <c r="J551" s="2">
        <f t="shared" si="139"/>
        <v>392.93752000000001</v>
      </c>
      <c r="K551" s="2">
        <f t="shared" si="140"/>
        <v>384.3954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18.71345029239766</v>
      </c>
      <c r="P551" s="11">
        <f t="shared" si="145"/>
        <v>2.3934502923976595</v>
      </c>
      <c r="Q551" s="1">
        <f t="shared" si="146"/>
        <v>16.32</v>
      </c>
      <c r="S551" s="14" t="str">
        <f t="shared" si="147"/>
        <v>A</v>
      </c>
      <c r="U551" s="1">
        <f t="shared" si="148"/>
        <v>16.32</v>
      </c>
      <c r="V551" s="1">
        <f t="shared" si="149"/>
        <v>386.89100000000002</v>
      </c>
      <c r="W551" s="1">
        <f t="shared" si="150"/>
        <v>2.3934502923976595</v>
      </c>
      <c r="X551" s="20">
        <f t="shared" si="151"/>
        <v>1.0411508771929818</v>
      </c>
      <c r="Y551" s="22">
        <f t="shared" si="152"/>
        <v>3</v>
      </c>
      <c r="AA551" s="47"/>
    </row>
    <row r="552" spans="1:27" hidden="1" x14ac:dyDescent="0.25">
      <c r="A552" s="57" t="s">
        <v>2012</v>
      </c>
      <c r="B552" s="1">
        <v>16.448</v>
      </c>
      <c r="C552" s="1">
        <v>16.256</v>
      </c>
      <c r="D552" s="1">
        <v>426.78500000000003</v>
      </c>
      <c r="E552" s="1">
        <v>386.59699999999998</v>
      </c>
      <c r="G552" s="1">
        <f t="shared" si="136"/>
        <v>40.188000000000045</v>
      </c>
      <c r="H552" s="1">
        <f t="shared" si="137"/>
        <v>0.19200000000000017</v>
      </c>
      <c r="I552" s="2">
        <f t="shared" si="138"/>
        <v>401.17790000000002</v>
      </c>
      <c r="J552" s="2">
        <f t="shared" si="139"/>
        <v>392.6422</v>
      </c>
      <c r="K552" s="2">
        <f t="shared" si="140"/>
        <v>384.10650000000004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18.860222451553721</v>
      </c>
      <c r="P552" s="11">
        <f t="shared" si="145"/>
        <v>2.4122224515537205</v>
      </c>
      <c r="Q552" s="1">
        <f t="shared" si="146"/>
        <v>16.448</v>
      </c>
      <c r="S552" s="14" t="str">
        <f t="shared" si="147"/>
        <v>A</v>
      </c>
      <c r="U552" s="1">
        <f t="shared" si="148"/>
        <v>16.448</v>
      </c>
      <c r="V552" s="1">
        <f t="shared" si="149"/>
        <v>386.59699999999998</v>
      </c>
      <c r="W552" s="1">
        <f t="shared" si="150"/>
        <v>2.4122224515537205</v>
      </c>
      <c r="X552" s="20">
        <f t="shared" si="151"/>
        <v>1.0493167664258685</v>
      </c>
      <c r="Y552" s="22">
        <f t="shared" si="152"/>
        <v>3</v>
      </c>
      <c r="AA552" s="47"/>
    </row>
    <row r="553" spans="1:27" hidden="1" x14ac:dyDescent="0.25">
      <c r="A553" s="57" t="s">
        <v>2013</v>
      </c>
      <c r="B553" s="1">
        <v>16.256</v>
      </c>
      <c r="C553" s="1">
        <v>16</v>
      </c>
      <c r="D553" s="1">
        <v>426.25599999999997</v>
      </c>
      <c r="E553" s="1">
        <v>386.11900000000003</v>
      </c>
      <c r="G553" s="1">
        <f t="shared" si="136"/>
        <v>40.136999999999944</v>
      </c>
      <c r="H553" s="1">
        <f t="shared" si="137"/>
        <v>0.25600000000000023</v>
      </c>
      <c r="I553" s="2">
        <f t="shared" si="138"/>
        <v>400.68063999999998</v>
      </c>
      <c r="J553" s="2">
        <f t="shared" si="139"/>
        <v>392.15551999999997</v>
      </c>
      <c r="K553" s="2">
        <f t="shared" si="140"/>
        <v>383.63039999999995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18.640064212819631</v>
      </c>
      <c r="P553" s="11">
        <f t="shared" si="145"/>
        <v>2.3840642128196308</v>
      </c>
      <c r="Q553" s="1">
        <f t="shared" si="146"/>
        <v>16.256</v>
      </c>
      <c r="S553" s="14" t="str">
        <f t="shared" si="147"/>
        <v>A</v>
      </c>
      <c r="U553" s="1">
        <f t="shared" si="148"/>
        <v>16.256</v>
      </c>
      <c r="V553" s="1">
        <f t="shared" si="149"/>
        <v>386.11900000000003</v>
      </c>
      <c r="W553" s="1">
        <f t="shared" si="150"/>
        <v>2.3840642128196308</v>
      </c>
      <c r="X553" s="20">
        <f t="shared" si="151"/>
        <v>1.0370679325765393</v>
      </c>
      <c r="Y553" s="22">
        <f t="shared" si="152"/>
        <v>3</v>
      </c>
      <c r="AA553" s="47"/>
    </row>
    <row r="554" spans="1:27" hidden="1" x14ac:dyDescent="0.25">
      <c r="A554" s="57" t="s">
        <v>2014</v>
      </c>
      <c r="B554" s="1">
        <v>16.768000000000001</v>
      </c>
      <c r="C554" s="1">
        <v>16.64</v>
      </c>
      <c r="D554" s="1">
        <v>425.36399999999998</v>
      </c>
      <c r="E554" s="1">
        <v>385.30900000000003</v>
      </c>
      <c r="G554" s="1">
        <f t="shared" si="136"/>
        <v>40.05499999999995</v>
      </c>
      <c r="H554" s="1">
        <f t="shared" si="137"/>
        <v>0.12800000000000011</v>
      </c>
      <c r="I554" s="2">
        <f t="shared" si="138"/>
        <v>399.84215999999998</v>
      </c>
      <c r="J554" s="2">
        <f t="shared" si="139"/>
        <v>391.33488</v>
      </c>
      <c r="K554" s="2">
        <f t="shared" si="140"/>
        <v>382.82759999999996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19.227152849443872</v>
      </c>
      <c r="P554" s="11">
        <f t="shared" si="145"/>
        <v>2.4591528494438712</v>
      </c>
      <c r="Q554" s="1">
        <f t="shared" si="146"/>
        <v>16.768000000000001</v>
      </c>
      <c r="S554" s="14" t="str">
        <f t="shared" si="147"/>
        <v>A</v>
      </c>
      <c r="U554" s="1">
        <f t="shared" si="148"/>
        <v>16.768000000000001</v>
      </c>
      <c r="V554" s="1">
        <f t="shared" si="149"/>
        <v>385.30900000000003</v>
      </c>
      <c r="W554" s="1">
        <f t="shared" si="150"/>
        <v>2.4591528494438712</v>
      </c>
      <c r="X554" s="20">
        <f t="shared" si="151"/>
        <v>1.0697314895080841</v>
      </c>
      <c r="Y554" s="22">
        <f t="shared" si="152"/>
        <v>3</v>
      </c>
      <c r="AA554" s="47"/>
    </row>
    <row r="555" spans="1:27" hidden="1" x14ac:dyDescent="0.25">
      <c r="A555" s="57" t="s">
        <v>2015</v>
      </c>
      <c r="B555" s="1">
        <v>17.408000000000001</v>
      </c>
      <c r="C555" s="1">
        <v>17.216000000000001</v>
      </c>
      <c r="D555" s="1">
        <v>424.47199999999998</v>
      </c>
      <c r="E555" s="1">
        <v>384.49900000000002</v>
      </c>
      <c r="G555" s="1">
        <f t="shared" si="136"/>
        <v>39.972999999999956</v>
      </c>
      <c r="H555" s="1">
        <f t="shared" si="137"/>
        <v>0.19200000000000017</v>
      </c>
      <c r="I555" s="2">
        <f t="shared" si="138"/>
        <v>399.00367999999997</v>
      </c>
      <c r="J555" s="2">
        <f t="shared" si="139"/>
        <v>390.51423999999997</v>
      </c>
      <c r="K555" s="2">
        <f t="shared" si="140"/>
        <v>382.02479999999997</v>
      </c>
      <c r="L555" s="10">
        <f t="shared" si="141"/>
        <v>3</v>
      </c>
      <c r="M555" s="73" t="str">
        <f t="shared" si="142"/>
        <v/>
      </c>
      <c r="N555">
        <f t="shared" si="143"/>
        <v>3</v>
      </c>
      <c r="O555" s="12">
        <f t="shared" si="144"/>
        <v>19.961013645224174</v>
      </c>
      <c r="P555" s="11">
        <f t="shared" si="145"/>
        <v>2.5530136452241727</v>
      </c>
      <c r="Q555" s="1">
        <f t="shared" si="146"/>
        <v>17.408000000000001</v>
      </c>
      <c r="S555" s="14" t="str">
        <f t="shared" si="147"/>
        <v>A</v>
      </c>
      <c r="U555" s="1">
        <f t="shared" si="148"/>
        <v>17.408000000000001</v>
      </c>
      <c r="V555" s="1">
        <f t="shared" si="149"/>
        <v>384.49900000000002</v>
      </c>
      <c r="W555" s="1">
        <f t="shared" si="150"/>
        <v>2.5530136452241727</v>
      </c>
      <c r="X555" s="20">
        <f t="shared" si="151"/>
        <v>1.1105609356725152</v>
      </c>
      <c r="Y555" s="22">
        <f t="shared" si="152"/>
        <v>3</v>
      </c>
      <c r="AA555" s="47"/>
    </row>
    <row r="556" spans="1:27" hidden="1" x14ac:dyDescent="0.25">
      <c r="A556" s="57" t="s">
        <v>2016</v>
      </c>
      <c r="B556" s="1">
        <v>17.536000000000001</v>
      </c>
      <c r="C556" s="1">
        <v>17.28</v>
      </c>
      <c r="D556" s="1">
        <v>424.09899999999999</v>
      </c>
      <c r="E556" s="1">
        <v>384.16500000000002</v>
      </c>
      <c r="G556" s="1">
        <f t="shared" si="136"/>
        <v>39.933999999999969</v>
      </c>
      <c r="H556" s="1">
        <f t="shared" si="137"/>
        <v>0.25600000000000023</v>
      </c>
      <c r="I556" s="2">
        <f t="shared" si="138"/>
        <v>398.65305999999998</v>
      </c>
      <c r="J556" s="2">
        <f t="shared" si="139"/>
        <v>390.17107999999996</v>
      </c>
      <c r="K556" s="2">
        <f t="shared" si="140"/>
        <v>381.6891</v>
      </c>
      <c r="L556" s="10">
        <f t="shared" si="141"/>
        <v>3</v>
      </c>
      <c r="M556" s="73" t="str">
        <f t="shared" si="142"/>
        <v/>
      </c>
      <c r="N556">
        <f t="shared" si="143"/>
        <v>3</v>
      </c>
      <c r="O556" s="12">
        <f t="shared" si="144"/>
        <v>20.107785804380232</v>
      </c>
      <c r="P556" s="11">
        <f t="shared" si="145"/>
        <v>2.5717858043802302</v>
      </c>
      <c r="Q556" s="1">
        <f t="shared" si="146"/>
        <v>17.536000000000001</v>
      </c>
      <c r="S556" s="14" t="str">
        <f t="shared" si="147"/>
        <v>A</v>
      </c>
      <c r="U556" s="1">
        <f t="shared" si="148"/>
        <v>17.536000000000001</v>
      </c>
      <c r="V556" s="1">
        <f t="shared" si="149"/>
        <v>384.16500000000002</v>
      </c>
      <c r="W556" s="1">
        <f t="shared" si="150"/>
        <v>2.5717858043802302</v>
      </c>
      <c r="X556" s="20">
        <f t="shared" si="151"/>
        <v>1.1187268249054001</v>
      </c>
      <c r="Y556" s="22">
        <f t="shared" si="152"/>
        <v>3</v>
      </c>
      <c r="AA556" s="47"/>
    </row>
    <row r="557" spans="1:27" hidden="1" x14ac:dyDescent="0.25">
      <c r="A557" s="57" t="s">
        <v>2017</v>
      </c>
      <c r="B557" s="1">
        <v>18.687999999999999</v>
      </c>
      <c r="C557" s="1">
        <v>18.495999999999999</v>
      </c>
      <c r="D557" s="1">
        <v>424.983</v>
      </c>
      <c r="E557" s="1">
        <v>384.95600000000002</v>
      </c>
      <c r="G557" s="1">
        <f t="shared" si="136"/>
        <v>40.026999999999987</v>
      </c>
      <c r="H557" s="1">
        <f t="shared" si="137"/>
        <v>0.19200000000000017</v>
      </c>
      <c r="I557" s="2">
        <f t="shared" si="138"/>
        <v>399.48401999999999</v>
      </c>
      <c r="J557" s="2">
        <f t="shared" si="139"/>
        <v>390.98435999999998</v>
      </c>
      <c r="K557" s="2">
        <f t="shared" si="140"/>
        <v>382.48469999999998</v>
      </c>
      <c r="L557" s="10">
        <f t="shared" si="141"/>
        <v>3</v>
      </c>
      <c r="M557" s="73" t="str">
        <f t="shared" si="142"/>
        <v/>
      </c>
      <c r="N557">
        <f t="shared" si="143"/>
        <v>3</v>
      </c>
      <c r="O557" s="12">
        <f t="shared" si="144"/>
        <v>21.428735236784771</v>
      </c>
      <c r="P557" s="11">
        <f t="shared" si="145"/>
        <v>2.7407352367847722</v>
      </c>
      <c r="Q557" s="1">
        <f t="shared" si="146"/>
        <v>18.687999999999999</v>
      </c>
      <c r="S557" s="14" t="str">
        <f t="shared" si="147"/>
        <v>A</v>
      </c>
      <c r="U557" s="1">
        <f t="shared" si="148"/>
        <v>18.687999999999999</v>
      </c>
      <c r="V557" s="1">
        <f t="shared" si="149"/>
        <v>384.95600000000002</v>
      </c>
      <c r="W557" s="1">
        <f t="shared" si="150"/>
        <v>2.7407352367847722</v>
      </c>
      <c r="X557" s="20">
        <f t="shared" si="151"/>
        <v>1.1922198280013758</v>
      </c>
      <c r="Y557" s="22">
        <f t="shared" si="152"/>
        <v>3</v>
      </c>
      <c r="AA557" s="47"/>
    </row>
    <row r="558" spans="1:27" hidden="1" x14ac:dyDescent="0.25">
      <c r="A558" s="57" t="s">
        <v>2018</v>
      </c>
      <c r="B558" s="1">
        <v>17.792000000000002</v>
      </c>
      <c r="C558" s="1">
        <v>17.536000000000001</v>
      </c>
      <c r="D558" s="1">
        <v>425.03699999999998</v>
      </c>
      <c r="E558" s="1">
        <v>385.01299999999998</v>
      </c>
      <c r="G558" s="1">
        <f t="shared" si="136"/>
        <v>40.024000000000001</v>
      </c>
      <c r="H558" s="1">
        <f t="shared" si="137"/>
        <v>0.25600000000000023</v>
      </c>
      <c r="I558" s="2">
        <f t="shared" si="138"/>
        <v>399.53477999999996</v>
      </c>
      <c r="J558" s="2">
        <f t="shared" si="139"/>
        <v>391.03404</v>
      </c>
      <c r="K558" s="2">
        <f t="shared" si="140"/>
        <v>382.5333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20.401330122692354</v>
      </c>
      <c r="P558" s="11">
        <f t="shared" si="145"/>
        <v>2.6093301226923522</v>
      </c>
      <c r="Q558" s="1">
        <f t="shared" si="146"/>
        <v>17.792000000000002</v>
      </c>
      <c r="S558" s="14" t="str">
        <f t="shared" si="147"/>
        <v>A</v>
      </c>
      <c r="U558" s="1">
        <f t="shared" si="148"/>
        <v>17.792000000000002</v>
      </c>
      <c r="V558" s="1">
        <f t="shared" si="149"/>
        <v>385.01299999999998</v>
      </c>
      <c r="W558" s="1">
        <f t="shared" si="150"/>
        <v>2.6093301226923522</v>
      </c>
      <c r="X558" s="20">
        <f t="shared" si="151"/>
        <v>1.1350586033711731</v>
      </c>
      <c r="Y558" s="22">
        <f t="shared" si="152"/>
        <v>3</v>
      </c>
      <c r="AA558" s="47"/>
    </row>
    <row r="559" spans="1:27" hidden="1" x14ac:dyDescent="0.25">
      <c r="A559" s="57" t="s">
        <v>2019</v>
      </c>
      <c r="B559" s="1">
        <v>16.768000000000001</v>
      </c>
      <c r="C559" s="1">
        <v>16.576000000000001</v>
      </c>
      <c r="D559" s="1">
        <v>424.71300000000002</v>
      </c>
      <c r="E559" s="1">
        <v>384.72399999999999</v>
      </c>
      <c r="G559" s="1">
        <f t="shared" si="136"/>
        <v>39.989000000000033</v>
      </c>
      <c r="H559" s="1">
        <f t="shared" si="137"/>
        <v>0.19200000000000017</v>
      </c>
      <c r="I559" s="2">
        <f t="shared" si="138"/>
        <v>399.23022000000003</v>
      </c>
      <c r="J559" s="2">
        <f t="shared" si="139"/>
        <v>390.73596000000003</v>
      </c>
      <c r="K559" s="2">
        <f t="shared" si="140"/>
        <v>382.24170000000004</v>
      </c>
      <c r="L559" s="10">
        <f t="shared" si="141"/>
        <v>3</v>
      </c>
      <c r="M559" s="73" t="str">
        <f t="shared" si="142"/>
        <v/>
      </c>
      <c r="N559">
        <f t="shared" si="143"/>
        <v>3</v>
      </c>
      <c r="O559" s="12">
        <f t="shared" si="144"/>
        <v>19.227152849443872</v>
      </c>
      <c r="P559" s="11">
        <f t="shared" si="145"/>
        <v>2.4591528494438712</v>
      </c>
      <c r="Q559" s="1">
        <f t="shared" si="146"/>
        <v>16.768000000000001</v>
      </c>
      <c r="S559" s="14" t="str">
        <f t="shared" si="147"/>
        <v>A</v>
      </c>
      <c r="U559" s="1">
        <f t="shared" si="148"/>
        <v>16.768000000000001</v>
      </c>
      <c r="V559" s="1">
        <f t="shared" si="149"/>
        <v>384.72399999999999</v>
      </c>
      <c r="W559" s="1">
        <f t="shared" si="150"/>
        <v>2.4591528494438712</v>
      </c>
      <c r="X559" s="20">
        <f t="shared" si="151"/>
        <v>1.0697314895080841</v>
      </c>
      <c r="Y559" s="22">
        <f t="shared" si="152"/>
        <v>3</v>
      </c>
      <c r="AA559" s="47"/>
    </row>
    <row r="560" spans="1:27" hidden="1" x14ac:dyDescent="0.25">
      <c r="A560" s="57" t="s">
        <v>2020</v>
      </c>
      <c r="B560" s="1">
        <v>16.64</v>
      </c>
      <c r="C560" s="1">
        <v>16.448</v>
      </c>
      <c r="D560" s="1">
        <v>425.43099999999998</v>
      </c>
      <c r="E560" s="1">
        <v>385.375</v>
      </c>
      <c r="G560" s="1">
        <f t="shared" si="136"/>
        <v>40.055999999999983</v>
      </c>
      <c r="H560" s="1">
        <f t="shared" si="137"/>
        <v>0.19200000000000017</v>
      </c>
      <c r="I560" s="2">
        <f t="shared" si="138"/>
        <v>399.90513999999996</v>
      </c>
      <c r="J560" s="2">
        <f t="shared" si="139"/>
        <v>391.39652000000001</v>
      </c>
      <c r="K560" s="2">
        <f t="shared" si="140"/>
        <v>382.8879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19.080380690287811</v>
      </c>
      <c r="P560" s="11">
        <f t="shared" si="145"/>
        <v>2.4403806902878102</v>
      </c>
      <c r="Q560" s="1">
        <f t="shared" si="146"/>
        <v>16.64</v>
      </c>
      <c r="S560" s="14" t="str">
        <f t="shared" si="147"/>
        <v>A</v>
      </c>
      <c r="U560" s="1">
        <f t="shared" si="148"/>
        <v>16.64</v>
      </c>
      <c r="V560" s="1">
        <f t="shared" si="149"/>
        <v>385.375</v>
      </c>
      <c r="W560" s="1">
        <f t="shared" si="150"/>
        <v>2.4403806902878102</v>
      </c>
      <c r="X560" s="20">
        <f t="shared" si="151"/>
        <v>1.0615656002751974</v>
      </c>
      <c r="Y560" s="22">
        <f t="shared" si="152"/>
        <v>3</v>
      </c>
      <c r="AA560" s="47"/>
    </row>
    <row r="561" spans="1:34" x14ac:dyDescent="0.25">
      <c r="A561" s="57" t="s">
        <v>2021</v>
      </c>
      <c r="B561" s="1">
        <v>18.88</v>
      </c>
      <c r="C561" s="1">
        <v>18.687999999999999</v>
      </c>
      <c r="D561" s="1">
        <v>425.59699999999998</v>
      </c>
      <c r="E561" s="1">
        <v>385.52300000000002</v>
      </c>
      <c r="G561" s="1">
        <f t="shared" si="136"/>
        <v>40.073999999999955</v>
      </c>
      <c r="H561" s="1">
        <f t="shared" si="137"/>
        <v>0.19200000000000017</v>
      </c>
      <c r="I561" s="2">
        <f t="shared" si="138"/>
        <v>400.06117999999998</v>
      </c>
      <c r="J561" s="2">
        <f t="shared" si="139"/>
        <v>391.54924</v>
      </c>
      <c r="K561" s="2">
        <f t="shared" si="140"/>
        <v>383.03729999999996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21.648893475518861</v>
      </c>
      <c r="P561" s="11">
        <f t="shared" si="145"/>
        <v>2.7688934755188619</v>
      </c>
      <c r="Q561" s="1">
        <f t="shared" si="146"/>
        <v>18.88</v>
      </c>
      <c r="S561" s="14" t="str">
        <f t="shared" si="147"/>
        <v>A</v>
      </c>
      <c r="U561" s="1">
        <f t="shared" si="148"/>
        <v>18.88</v>
      </c>
      <c r="V561" s="1">
        <f t="shared" si="149"/>
        <v>385.52300000000002</v>
      </c>
      <c r="W561" s="1">
        <f t="shared" si="150"/>
        <v>2.7688934755188619</v>
      </c>
      <c r="X561" s="20">
        <f t="shared" si="151"/>
        <v>1.204468661850705</v>
      </c>
      <c r="Y561" s="22">
        <f t="shared" si="152"/>
        <v>3</v>
      </c>
      <c r="Z561" s="32" t="s">
        <v>40</v>
      </c>
      <c r="AA561" s="47"/>
      <c r="AB561" s="32" t="str">
        <f>A561</f>
        <v>2025-03-24 00:00:00</v>
      </c>
      <c r="AC561" s="1">
        <f>SUM(U561:U584)</f>
        <v>2877.5679999999998</v>
      </c>
      <c r="AD561" s="1">
        <f>AVERAGE(V561:V584)</f>
        <v>382.15316666666666</v>
      </c>
      <c r="AE561" s="1">
        <f>SUM(W561:W584)</f>
        <v>385.40404040615289</v>
      </c>
      <c r="AF561" s="1">
        <f>SUM(X561:X584)</f>
        <v>167.65075757667648</v>
      </c>
      <c r="AG561" s="35">
        <f>AVERAGE(Y561:Y584)</f>
        <v>2.7916666666666665</v>
      </c>
      <c r="AH561" s="37">
        <f>DAY(A561)</f>
        <v>24</v>
      </c>
    </row>
    <row r="562" spans="1:34" hidden="1" x14ac:dyDescent="0.25">
      <c r="A562" s="57" t="s">
        <v>2022</v>
      </c>
      <c r="B562" s="1">
        <v>18.88</v>
      </c>
      <c r="C562" s="1">
        <v>18.687999999999999</v>
      </c>
      <c r="D562" s="1">
        <v>425.78300000000002</v>
      </c>
      <c r="E562" s="1">
        <v>385.69200000000001</v>
      </c>
      <c r="G562" s="1">
        <f t="shared" si="136"/>
        <v>40.091000000000008</v>
      </c>
      <c r="H562" s="1">
        <f t="shared" si="137"/>
        <v>0.19200000000000017</v>
      </c>
      <c r="I562" s="2">
        <f t="shared" si="138"/>
        <v>400.23602</v>
      </c>
      <c r="J562" s="2">
        <f t="shared" si="139"/>
        <v>391.72036000000003</v>
      </c>
      <c r="K562" s="2">
        <f t="shared" si="140"/>
        <v>383.2047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21.648893475518861</v>
      </c>
      <c r="P562" s="11">
        <f t="shared" si="145"/>
        <v>2.7688934755188619</v>
      </c>
      <c r="Q562" s="1">
        <f t="shared" si="146"/>
        <v>18.88</v>
      </c>
      <c r="S562" s="14" t="str">
        <f t="shared" si="147"/>
        <v>A</v>
      </c>
      <c r="U562" s="1">
        <f t="shared" si="148"/>
        <v>18.88</v>
      </c>
      <c r="V562" s="1">
        <f t="shared" si="149"/>
        <v>385.69200000000001</v>
      </c>
      <c r="W562" s="1">
        <f t="shared" si="150"/>
        <v>2.7688934755188619</v>
      </c>
      <c r="X562" s="20">
        <f t="shared" si="151"/>
        <v>1.204468661850705</v>
      </c>
      <c r="Y562" s="22">
        <f t="shared" si="152"/>
        <v>3</v>
      </c>
      <c r="AA562" s="47"/>
    </row>
    <row r="563" spans="1:34" hidden="1" x14ac:dyDescent="0.25">
      <c r="A563" s="57" t="s">
        <v>2023</v>
      </c>
      <c r="B563" s="1">
        <v>19.584</v>
      </c>
      <c r="C563" s="1">
        <v>19.391999999999999</v>
      </c>
      <c r="D563" s="1">
        <v>425.50400000000002</v>
      </c>
      <c r="E563" s="1">
        <v>385.44</v>
      </c>
      <c r="G563" s="1">
        <f t="shared" si="136"/>
        <v>40.064000000000021</v>
      </c>
      <c r="H563" s="1">
        <f t="shared" si="137"/>
        <v>0.19200000000000017</v>
      </c>
      <c r="I563" s="2">
        <f t="shared" si="138"/>
        <v>399.97376000000003</v>
      </c>
      <c r="J563" s="2">
        <f t="shared" si="139"/>
        <v>391.46368000000001</v>
      </c>
      <c r="K563" s="2">
        <f t="shared" si="140"/>
        <v>382.95359999999999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22.456140350877192</v>
      </c>
      <c r="P563" s="11">
        <f t="shared" si="145"/>
        <v>2.8721403508771921</v>
      </c>
      <c r="Q563" s="1">
        <f t="shared" si="146"/>
        <v>19.584</v>
      </c>
      <c r="S563" s="14" t="str">
        <f t="shared" si="147"/>
        <v>A</v>
      </c>
      <c r="U563" s="1">
        <f t="shared" si="148"/>
        <v>19.584</v>
      </c>
      <c r="V563" s="1">
        <f t="shared" si="149"/>
        <v>385.44</v>
      </c>
      <c r="W563" s="1">
        <f t="shared" si="150"/>
        <v>2.8721403508771921</v>
      </c>
      <c r="X563" s="20">
        <f t="shared" si="151"/>
        <v>1.2493810526315785</v>
      </c>
      <c r="Y563" s="22">
        <f t="shared" si="152"/>
        <v>3</v>
      </c>
      <c r="AA563" s="47"/>
    </row>
    <row r="564" spans="1:34" hidden="1" x14ac:dyDescent="0.25">
      <c r="A564" s="57" t="s">
        <v>2024</v>
      </c>
      <c r="B564" s="1">
        <v>19.327999999999999</v>
      </c>
      <c r="C564" s="1">
        <v>19.135999999999999</v>
      </c>
      <c r="D564" s="1">
        <v>424.49</v>
      </c>
      <c r="E564" s="1">
        <v>384.52300000000002</v>
      </c>
      <c r="G564" s="1">
        <f t="shared" si="136"/>
        <v>39.966999999999985</v>
      </c>
      <c r="H564" s="1">
        <f t="shared" si="137"/>
        <v>0.19200000000000017</v>
      </c>
      <c r="I564" s="2">
        <f t="shared" si="138"/>
        <v>399.0206</v>
      </c>
      <c r="J564" s="2">
        <f t="shared" si="139"/>
        <v>390.5308</v>
      </c>
      <c r="K564" s="2">
        <f t="shared" si="140"/>
        <v>382.041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22.162596032565073</v>
      </c>
      <c r="P564" s="11">
        <f t="shared" si="145"/>
        <v>2.8345960325650736</v>
      </c>
      <c r="Q564" s="1">
        <f t="shared" si="146"/>
        <v>19.327999999999999</v>
      </c>
      <c r="S564" s="14" t="str">
        <f t="shared" si="147"/>
        <v>A</v>
      </c>
      <c r="U564" s="1">
        <f t="shared" si="148"/>
        <v>19.327999999999999</v>
      </c>
      <c r="V564" s="1">
        <f t="shared" si="149"/>
        <v>384.52300000000002</v>
      </c>
      <c r="W564" s="1">
        <f t="shared" si="150"/>
        <v>2.8345960325650736</v>
      </c>
      <c r="X564" s="20">
        <f t="shared" si="151"/>
        <v>1.233049274165807</v>
      </c>
      <c r="Y564" s="22">
        <f t="shared" si="152"/>
        <v>3</v>
      </c>
      <c r="AA564" s="47"/>
    </row>
    <row r="565" spans="1:34" hidden="1" x14ac:dyDescent="0.25">
      <c r="A565" s="57" t="s">
        <v>2025</v>
      </c>
      <c r="B565" s="1">
        <v>19.327999999999999</v>
      </c>
      <c r="C565" s="1">
        <v>19.135999999999999</v>
      </c>
      <c r="D565" s="1">
        <v>426.24200000000002</v>
      </c>
      <c r="E565" s="1">
        <v>386.11</v>
      </c>
      <c r="G565" s="1">
        <f t="shared" si="136"/>
        <v>40.132000000000005</v>
      </c>
      <c r="H565" s="1">
        <f t="shared" si="137"/>
        <v>0.19200000000000017</v>
      </c>
      <c r="I565" s="2">
        <f t="shared" si="138"/>
        <v>400.66748000000001</v>
      </c>
      <c r="J565" s="2">
        <f t="shared" si="139"/>
        <v>392.14264000000003</v>
      </c>
      <c r="K565" s="2">
        <f t="shared" si="140"/>
        <v>383.61779999999999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22.162596032565073</v>
      </c>
      <c r="P565" s="11">
        <f t="shared" si="145"/>
        <v>2.8345960325650736</v>
      </c>
      <c r="Q565" s="1">
        <f t="shared" si="146"/>
        <v>19.327999999999999</v>
      </c>
      <c r="S565" s="14" t="str">
        <f t="shared" si="147"/>
        <v>A</v>
      </c>
      <c r="U565" s="1">
        <f t="shared" si="148"/>
        <v>19.327999999999999</v>
      </c>
      <c r="V565" s="1">
        <f t="shared" si="149"/>
        <v>386.11</v>
      </c>
      <c r="W565" s="1">
        <f t="shared" si="150"/>
        <v>2.8345960325650736</v>
      </c>
      <c r="X565" s="20">
        <f t="shared" si="151"/>
        <v>1.233049274165807</v>
      </c>
      <c r="Y565" s="22">
        <f t="shared" si="152"/>
        <v>3</v>
      </c>
      <c r="AA565" s="47"/>
    </row>
    <row r="566" spans="1:34" hidden="1" x14ac:dyDescent="0.25">
      <c r="A566" s="57" t="s">
        <v>2026</v>
      </c>
      <c r="B566" s="1">
        <v>40.576000000000001</v>
      </c>
      <c r="C566" s="1">
        <v>40.384</v>
      </c>
      <c r="D566" s="1">
        <v>425.21800000000002</v>
      </c>
      <c r="E566" s="1">
        <v>385.11799999999999</v>
      </c>
      <c r="G566" s="1">
        <f t="shared" si="136"/>
        <v>40.100000000000023</v>
      </c>
      <c r="H566" s="1">
        <f t="shared" si="137"/>
        <v>0.19200000000000017</v>
      </c>
      <c r="I566" s="2">
        <f t="shared" si="138"/>
        <v>399.70492000000002</v>
      </c>
      <c r="J566" s="2">
        <f t="shared" si="139"/>
        <v>391.20056</v>
      </c>
      <c r="K566" s="2">
        <f t="shared" si="140"/>
        <v>382.69620000000003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46.526774452471045</v>
      </c>
      <c r="P566" s="11">
        <f t="shared" si="145"/>
        <v>5.9507744524710446</v>
      </c>
      <c r="Q566" s="1">
        <f t="shared" si="146"/>
        <v>40.576000000000001</v>
      </c>
      <c r="S566" s="14" t="str">
        <f t="shared" si="147"/>
        <v>A</v>
      </c>
      <c r="U566" s="1">
        <f t="shared" si="148"/>
        <v>40.576000000000001</v>
      </c>
      <c r="V566" s="1">
        <f t="shared" si="149"/>
        <v>385.11799999999999</v>
      </c>
      <c r="W566" s="1">
        <f t="shared" si="150"/>
        <v>5.9507744524710446</v>
      </c>
      <c r="X566" s="20">
        <f t="shared" si="151"/>
        <v>2.5885868868249045</v>
      </c>
      <c r="Y566" s="22">
        <f t="shared" si="152"/>
        <v>3</v>
      </c>
      <c r="AA566" s="47"/>
    </row>
    <row r="567" spans="1:34" hidden="1" x14ac:dyDescent="0.25">
      <c r="A567" s="57" t="s">
        <v>2027</v>
      </c>
      <c r="B567" s="1">
        <v>87.488</v>
      </c>
      <c r="C567" s="1">
        <v>87.231999999999999</v>
      </c>
      <c r="D567" s="1">
        <v>418.77600000000001</v>
      </c>
      <c r="E567" s="1">
        <v>381.40800000000002</v>
      </c>
      <c r="G567" s="1">
        <f t="shared" si="136"/>
        <v>37.367999999999995</v>
      </c>
      <c r="H567" s="1">
        <f t="shared" si="137"/>
        <v>0.25600000000000023</v>
      </c>
      <c r="I567" s="2">
        <f t="shared" si="138"/>
        <v>393.64944000000003</v>
      </c>
      <c r="J567" s="2">
        <f t="shared" si="139"/>
        <v>385.27392000000003</v>
      </c>
      <c r="K567" s="2">
        <f t="shared" si="140"/>
        <v>376.89840000000004</v>
      </c>
      <c r="L567" s="10">
        <f t="shared" si="141"/>
        <v>2</v>
      </c>
      <c r="M567" s="73">
        <f t="shared" si="142"/>
        <v>2</v>
      </c>
      <c r="N567">
        <f t="shared" si="143"/>
        <v>2</v>
      </c>
      <c r="O567" s="12">
        <f t="shared" si="144"/>
        <v>95.940344336001758</v>
      </c>
      <c r="P567" s="11">
        <f t="shared" si="145"/>
        <v>8.4523443360017581</v>
      </c>
      <c r="Q567" s="1">
        <f t="shared" si="146"/>
        <v>87.488</v>
      </c>
      <c r="S567" s="14" t="str">
        <f t="shared" si="147"/>
        <v>A</v>
      </c>
      <c r="U567" s="1">
        <f t="shared" si="148"/>
        <v>87.488</v>
      </c>
      <c r="V567" s="1">
        <f t="shared" si="149"/>
        <v>381.40800000000002</v>
      </c>
      <c r="W567" s="1">
        <f t="shared" si="150"/>
        <v>8.4523443360017581</v>
      </c>
      <c r="X567" s="20">
        <f t="shared" si="151"/>
        <v>3.6767697861607647</v>
      </c>
      <c r="Y567" s="22">
        <f t="shared" si="152"/>
        <v>2</v>
      </c>
      <c r="AA567" s="47"/>
    </row>
    <row r="568" spans="1:34" hidden="1" x14ac:dyDescent="0.25">
      <c r="A568" s="57" t="s">
        <v>2028</v>
      </c>
      <c r="B568" s="1">
        <v>143.87200000000001</v>
      </c>
      <c r="C568" s="1">
        <v>143.61600000000001</v>
      </c>
      <c r="D568" s="1">
        <v>417.59399999999999</v>
      </c>
      <c r="E568" s="1">
        <v>380.95600000000002</v>
      </c>
      <c r="G568" s="1">
        <f t="shared" si="136"/>
        <v>36.637999999999977</v>
      </c>
      <c r="H568" s="1">
        <f t="shared" si="137"/>
        <v>0.25600000000000023</v>
      </c>
      <c r="I568" s="2">
        <f t="shared" si="138"/>
        <v>392.53836000000001</v>
      </c>
      <c r="J568" s="2">
        <f t="shared" si="139"/>
        <v>384.18648000000002</v>
      </c>
      <c r="K568" s="2">
        <f t="shared" si="140"/>
        <v>375.83460000000002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157.77168549183025</v>
      </c>
      <c r="P568" s="11">
        <f t="shared" si="145"/>
        <v>13.89968549183024</v>
      </c>
      <c r="Q568" s="1">
        <f t="shared" si="146"/>
        <v>143.87200000000001</v>
      </c>
      <c r="S568" s="14" t="str">
        <f t="shared" si="147"/>
        <v>A</v>
      </c>
      <c r="U568" s="1">
        <f t="shared" si="148"/>
        <v>143.87200000000001</v>
      </c>
      <c r="V568" s="1">
        <f t="shared" si="149"/>
        <v>380.95600000000002</v>
      </c>
      <c r="W568" s="1">
        <f t="shared" si="150"/>
        <v>13.89968549183024</v>
      </c>
      <c r="X568" s="20">
        <f t="shared" si="151"/>
        <v>6.0463631889461542</v>
      </c>
      <c r="Y568" s="22">
        <f t="shared" si="152"/>
        <v>2</v>
      </c>
      <c r="AA568" s="47"/>
    </row>
    <row r="569" spans="1:34" hidden="1" x14ac:dyDescent="0.25">
      <c r="A569" s="57" t="s">
        <v>2029</v>
      </c>
      <c r="B569" s="1">
        <v>171.328</v>
      </c>
      <c r="C569" s="1">
        <v>171.00800000000001</v>
      </c>
      <c r="D569" s="1">
        <v>421.97</v>
      </c>
      <c r="E569" s="1">
        <v>381.69799999999998</v>
      </c>
      <c r="G569" s="1">
        <f t="shared" si="136"/>
        <v>40.272000000000048</v>
      </c>
      <c r="H569" s="1">
        <f t="shared" si="137"/>
        <v>0.31999999999999318</v>
      </c>
      <c r="I569" s="2">
        <f t="shared" si="138"/>
        <v>396.65180000000004</v>
      </c>
      <c r="J569" s="2">
        <f t="shared" si="139"/>
        <v>388.2124</v>
      </c>
      <c r="K569" s="2">
        <f t="shared" si="140"/>
        <v>379.77300000000002</v>
      </c>
      <c r="L569" s="10">
        <f t="shared" si="141"/>
        <v>3</v>
      </c>
      <c r="M569" s="73">
        <f t="shared" si="142"/>
        <v>3</v>
      </c>
      <c r="N569">
        <f t="shared" si="143"/>
        <v>3</v>
      </c>
      <c r="O569" s="12">
        <f t="shared" si="144"/>
        <v>196.45453503038641</v>
      </c>
      <c r="P569" s="11">
        <f t="shared" si="145"/>
        <v>25.126535030386407</v>
      </c>
      <c r="Q569" s="1">
        <f t="shared" si="146"/>
        <v>171.328</v>
      </c>
      <c r="S569" s="14" t="str">
        <f t="shared" si="147"/>
        <v>A</v>
      </c>
      <c r="U569" s="1">
        <f t="shared" si="148"/>
        <v>171.328</v>
      </c>
      <c r="V569" s="1">
        <f t="shared" si="149"/>
        <v>381.69799999999998</v>
      </c>
      <c r="W569" s="1">
        <f t="shared" si="150"/>
        <v>25.126535030386407</v>
      </c>
      <c r="X569" s="20">
        <f t="shared" si="151"/>
        <v>10.930042738218086</v>
      </c>
      <c r="Y569" s="22">
        <f t="shared" si="152"/>
        <v>3</v>
      </c>
      <c r="AA569" s="47"/>
    </row>
    <row r="570" spans="1:34" hidden="1" x14ac:dyDescent="0.25">
      <c r="A570" s="57" t="s">
        <v>2030</v>
      </c>
      <c r="B570" s="1">
        <v>156.608</v>
      </c>
      <c r="C570" s="1">
        <v>156.22399999999999</v>
      </c>
      <c r="D570" s="1">
        <v>417.28399999999999</v>
      </c>
      <c r="E570" s="1">
        <v>380.87799999999999</v>
      </c>
      <c r="G570" s="1">
        <f t="shared" si="136"/>
        <v>36.406000000000006</v>
      </c>
      <c r="H570" s="1">
        <f t="shared" si="137"/>
        <v>0.38400000000001455</v>
      </c>
      <c r="I570" s="2">
        <f t="shared" si="138"/>
        <v>392.24696</v>
      </c>
      <c r="J570" s="2">
        <f t="shared" si="139"/>
        <v>383.90127999999999</v>
      </c>
      <c r="K570" s="2">
        <f t="shared" si="140"/>
        <v>375.55559999999997</v>
      </c>
      <c r="L570" s="10">
        <f t="shared" si="141"/>
        <v>2</v>
      </c>
      <c r="M570" s="73">
        <f t="shared" si="142"/>
        <v>2</v>
      </c>
      <c r="N570">
        <f t="shared" si="143"/>
        <v>2</v>
      </c>
      <c r="O570" s="12">
        <f t="shared" si="144"/>
        <v>171.73812918083124</v>
      </c>
      <c r="P570" s="11">
        <f t="shared" si="145"/>
        <v>15.130129180831233</v>
      </c>
      <c r="Q570" s="1">
        <f t="shared" si="146"/>
        <v>156.608</v>
      </c>
      <c r="S570" s="14" t="str">
        <f t="shared" si="147"/>
        <v>A</v>
      </c>
      <c r="U570" s="1">
        <f t="shared" si="148"/>
        <v>156.608</v>
      </c>
      <c r="V570" s="1">
        <f t="shared" si="149"/>
        <v>380.87799999999999</v>
      </c>
      <c r="W570" s="1">
        <f t="shared" si="150"/>
        <v>15.130129180831233</v>
      </c>
      <c r="X570" s="20">
        <f t="shared" si="151"/>
        <v>6.5816061936615862</v>
      </c>
      <c r="Y570" s="22">
        <f t="shared" si="152"/>
        <v>2</v>
      </c>
      <c r="AA570" s="47"/>
    </row>
    <row r="571" spans="1:34" hidden="1" x14ac:dyDescent="0.25">
      <c r="A571" s="57" t="s">
        <v>2031</v>
      </c>
      <c r="B571" s="1">
        <v>173.12</v>
      </c>
      <c r="C571" s="1">
        <v>172.73599999999999</v>
      </c>
      <c r="D571" s="1">
        <v>413.41399999999999</v>
      </c>
      <c r="E571" s="1">
        <v>379.79199999999997</v>
      </c>
      <c r="G571" s="1">
        <f t="shared" si="136"/>
        <v>33.622000000000014</v>
      </c>
      <c r="H571" s="1">
        <f t="shared" si="137"/>
        <v>0.38400000000001455</v>
      </c>
      <c r="I571" s="2">
        <f t="shared" si="138"/>
        <v>388.60915999999997</v>
      </c>
      <c r="J571" s="2">
        <f t="shared" si="139"/>
        <v>380.34087999999997</v>
      </c>
      <c r="K571" s="2">
        <f t="shared" si="140"/>
        <v>372.07259999999997</v>
      </c>
      <c r="L571" s="10">
        <f t="shared" si="141"/>
        <v>2</v>
      </c>
      <c r="M571" s="73" t="str">
        <f t="shared" si="142"/>
        <v/>
      </c>
      <c r="N571">
        <f t="shared" si="143"/>
        <v>2</v>
      </c>
      <c r="O571" s="12">
        <f t="shared" si="144"/>
        <v>189.84537778265161</v>
      </c>
      <c r="P571" s="11">
        <f t="shared" si="145"/>
        <v>16.725377782651606</v>
      </c>
      <c r="Q571" s="1">
        <f t="shared" si="146"/>
        <v>173.12</v>
      </c>
      <c r="S571" s="14" t="str">
        <f t="shared" si="147"/>
        <v>A</v>
      </c>
      <c r="U571" s="1">
        <f t="shared" si="148"/>
        <v>173.12</v>
      </c>
      <c r="V571" s="1">
        <f t="shared" si="149"/>
        <v>379.79199999999997</v>
      </c>
      <c r="W571" s="1">
        <f t="shared" si="150"/>
        <v>16.725377782651606</v>
      </c>
      <c r="X571" s="20">
        <f t="shared" si="151"/>
        <v>7.2755393354534483</v>
      </c>
      <c r="Y571" s="22">
        <f t="shared" si="152"/>
        <v>2</v>
      </c>
      <c r="AA571" s="47"/>
    </row>
    <row r="572" spans="1:34" hidden="1" x14ac:dyDescent="0.25">
      <c r="A572" s="57" t="s">
        <v>2032</v>
      </c>
      <c r="B572" s="1">
        <v>170.49600000000001</v>
      </c>
      <c r="C572" s="1">
        <v>170.17599999999999</v>
      </c>
      <c r="D572" s="1">
        <v>417.06</v>
      </c>
      <c r="E572" s="1">
        <v>383.10399999999998</v>
      </c>
      <c r="G572" s="1">
        <f t="shared" si="136"/>
        <v>33.956000000000017</v>
      </c>
      <c r="H572" s="1">
        <f t="shared" si="137"/>
        <v>0.3200000000000216</v>
      </c>
      <c r="I572" s="2">
        <f t="shared" si="138"/>
        <v>392.03640000000001</v>
      </c>
      <c r="J572" s="2">
        <f t="shared" si="139"/>
        <v>383.6952</v>
      </c>
      <c r="K572" s="2">
        <f t="shared" si="140"/>
        <v>375.35399999999998</v>
      </c>
      <c r="L572" s="10">
        <f t="shared" si="141"/>
        <v>2</v>
      </c>
      <c r="M572" s="73" t="str">
        <f t="shared" si="142"/>
        <v/>
      </c>
      <c r="N572">
        <f t="shared" si="143"/>
        <v>2</v>
      </c>
      <c r="O572" s="12">
        <f t="shared" si="144"/>
        <v>186.96786928391273</v>
      </c>
      <c r="P572" s="11">
        <f t="shared" si="145"/>
        <v>16.471869283912724</v>
      </c>
      <c r="Q572" s="1">
        <f t="shared" si="146"/>
        <v>170.49600000000001</v>
      </c>
      <c r="S572" s="14" t="str">
        <f t="shared" si="147"/>
        <v>A</v>
      </c>
      <c r="U572" s="1">
        <f t="shared" si="148"/>
        <v>170.49600000000001</v>
      </c>
      <c r="V572" s="1">
        <f t="shared" si="149"/>
        <v>383.10399999999998</v>
      </c>
      <c r="W572" s="1">
        <f t="shared" si="150"/>
        <v>16.471869283912724</v>
      </c>
      <c r="X572" s="20">
        <f t="shared" si="151"/>
        <v>7.1652631385020351</v>
      </c>
      <c r="Y572" s="22">
        <f t="shared" si="152"/>
        <v>2</v>
      </c>
      <c r="AA572" s="47"/>
    </row>
    <row r="573" spans="1:34" hidden="1" x14ac:dyDescent="0.25">
      <c r="A573" s="57" t="s">
        <v>2033</v>
      </c>
      <c r="B573" s="1">
        <v>160</v>
      </c>
      <c r="C573" s="1">
        <v>159.68</v>
      </c>
      <c r="D573" s="1">
        <v>423.16</v>
      </c>
      <c r="E573" s="1">
        <v>382.86700000000002</v>
      </c>
      <c r="G573" s="1">
        <f t="shared" si="136"/>
        <v>40.293000000000006</v>
      </c>
      <c r="H573" s="1">
        <f t="shared" si="137"/>
        <v>0.31999999999999318</v>
      </c>
      <c r="I573" s="2">
        <f t="shared" si="138"/>
        <v>397.7704</v>
      </c>
      <c r="J573" s="2">
        <f t="shared" si="139"/>
        <v>389.30720000000002</v>
      </c>
      <c r="K573" s="2">
        <f t="shared" si="140"/>
        <v>380.84400000000005</v>
      </c>
      <c r="L573" s="10">
        <f t="shared" si="141"/>
        <v>3</v>
      </c>
      <c r="M573" s="73">
        <f t="shared" si="142"/>
        <v>3</v>
      </c>
      <c r="N573">
        <f t="shared" si="143"/>
        <v>3</v>
      </c>
      <c r="O573" s="12">
        <f t="shared" si="144"/>
        <v>183.46519894507509</v>
      </c>
      <c r="P573" s="11">
        <f t="shared" si="145"/>
        <v>23.465198945075088</v>
      </c>
      <c r="Q573" s="1">
        <f t="shared" si="146"/>
        <v>160</v>
      </c>
      <c r="S573" s="14" t="str">
        <f t="shared" si="147"/>
        <v>A</v>
      </c>
      <c r="U573" s="1">
        <f t="shared" si="148"/>
        <v>160</v>
      </c>
      <c r="V573" s="1">
        <f t="shared" si="149"/>
        <v>382.86700000000002</v>
      </c>
      <c r="W573" s="1">
        <f t="shared" si="150"/>
        <v>23.465198945075088</v>
      </c>
      <c r="X573" s="20">
        <f t="shared" si="151"/>
        <v>10.207361541107662</v>
      </c>
      <c r="Y573" s="22">
        <f t="shared" si="152"/>
        <v>3</v>
      </c>
      <c r="AA573" s="47"/>
    </row>
    <row r="574" spans="1:34" hidden="1" x14ac:dyDescent="0.25">
      <c r="A574" s="57" t="s">
        <v>2034</v>
      </c>
      <c r="B574" s="1">
        <v>175.93600000000001</v>
      </c>
      <c r="C574" s="1">
        <v>175.61600000000001</v>
      </c>
      <c r="D574" s="1">
        <v>422.488</v>
      </c>
      <c r="E574" s="1">
        <v>382.23599999999999</v>
      </c>
      <c r="G574" s="1">
        <f t="shared" si="136"/>
        <v>40.25200000000001</v>
      </c>
      <c r="H574" s="1">
        <f t="shared" si="137"/>
        <v>0.31999999999999318</v>
      </c>
      <c r="I574" s="2">
        <f t="shared" si="138"/>
        <v>397.13871999999998</v>
      </c>
      <c r="J574" s="2">
        <f t="shared" si="139"/>
        <v>388.68896000000001</v>
      </c>
      <c r="K574" s="2">
        <f t="shared" si="140"/>
        <v>380.23919999999998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201.7383327600046</v>
      </c>
      <c r="P574" s="11">
        <f t="shared" si="145"/>
        <v>25.802332760004589</v>
      </c>
      <c r="Q574" s="1">
        <f t="shared" si="146"/>
        <v>175.93600000000001</v>
      </c>
      <c r="S574" s="14" t="str">
        <f t="shared" si="147"/>
        <v>A</v>
      </c>
      <c r="U574" s="1">
        <f t="shared" si="148"/>
        <v>175.93600000000001</v>
      </c>
      <c r="V574" s="1">
        <f t="shared" si="149"/>
        <v>382.23599999999999</v>
      </c>
      <c r="W574" s="1">
        <f t="shared" si="150"/>
        <v>25.802332760004589</v>
      </c>
      <c r="X574" s="20">
        <f t="shared" si="151"/>
        <v>11.224014750601997</v>
      </c>
      <c r="Y574" s="22">
        <f t="shared" si="152"/>
        <v>3</v>
      </c>
      <c r="AA574" s="47"/>
    </row>
    <row r="575" spans="1:34" hidden="1" x14ac:dyDescent="0.25">
      <c r="A575" s="57" t="s">
        <v>2035</v>
      </c>
      <c r="B575" s="1">
        <v>181.63200000000001</v>
      </c>
      <c r="C575" s="1">
        <v>181.184</v>
      </c>
      <c r="D575" s="1">
        <v>422.79599999999999</v>
      </c>
      <c r="E575" s="1">
        <v>382.43799999999999</v>
      </c>
      <c r="G575" s="1">
        <f t="shared" si="136"/>
        <v>40.358000000000004</v>
      </c>
      <c r="H575" s="1">
        <f t="shared" si="137"/>
        <v>0.4480000000000075</v>
      </c>
      <c r="I575" s="2">
        <f t="shared" si="138"/>
        <v>397.42824000000002</v>
      </c>
      <c r="J575" s="2">
        <f t="shared" si="139"/>
        <v>388.97231999999997</v>
      </c>
      <c r="K575" s="2">
        <f t="shared" si="140"/>
        <v>380.51639999999998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208.26969384244927</v>
      </c>
      <c r="P575" s="11">
        <f t="shared" si="145"/>
        <v>26.637693842449266</v>
      </c>
      <c r="Q575" s="1">
        <f t="shared" si="146"/>
        <v>181.63200000000001</v>
      </c>
      <c r="S575" s="14" t="str">
        <f t="shared" si="147"/>
        <v>A</v>
      </c>
      <c r="U575" s="1">
        <f t="shared" si="148"/>
        <v>181.63200000000001</v>
      </c>
      <c r="V575" s="1">
        <f t="shared" si="149"/>
        <v>382.43799999999999</v>
      </c>
      <c r="W575" s="1">
        <f t="shared" si="150"/>
        <v>26.637693842449266</v>
      </c>
      <c r="X575" s="20">
        <f t="shared" si="151"/>
        <v>11.587396821465431</v>
      </c>
      <c r="Y575" s="22">
        <f t="shared" si="152"/>
        <v>3</v>
      </c>
      <c r="AA575" s="47"/>
    </row>
    <row r="576" spans="1:34" hidden="1" x14ac:dyDescent="0.25">
      <c r="A576" s="57" t="s">
        <v>2036</v>
      </c>
      <c r="B576" s="1">
        <v>177.34399999999999</v>
      </c>
      <c r="C576" s="1">
        <v>176.96</v>
      </c>
      <c r="D576" s="1">
        <v>424.37599999999998</v>
      </c>
      <c r="E576" s="1">
        <v>383.90600000000001</v>
      </c>
      <c r="G576" s="1">
        <f t="shared" si="136"/>
        <v>40.46999999999997</v>
      </c>
      <c r="H576" s="1">
        <f t="shared" si="137"/>
        <v>0.38399999999998613</v>
      </c>
      <c r="I576" s="2">
        <f t="shared" si="138"/>
        <v>398.91343999999998</v>
      </c>
      <c r="J576" s="2">
        <f t="shared" si="139"/>
        <v>390.42591999999996</v>
      </c>
      <c r="K576" s="2">
        <f t="shared" si="140"/>
        <v>381.9384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203.35282651072123</v>
      </c>
      <c r="P576" s="11">
        <f t="shared" si="145"/>
        <v>26.008826510721235</v>
      </c>
      <c r="Q576" s="1">
        <f t="shared" si="146"/>
        <v>177.34399999999999</v>
      </c>
      <c r="S576" s="14" t="str">
        <f t="shared" si="147"/>
        <v>A</v>
      </c>
      <c r="U576" s="1">
        <f t="shared" si="148"/>
        <v>177.34399999999999</v>
      </c>
      <c r="V576" s="1">
        <f t="shared" si="149"/>
        <v>383.90600000000001</v>
      </c>
      <c r="W576" s="1">
        <f t="shared" si="150"/>
        <v>26.008826510721235</v>
      </c>
      <c r="X576" s="20">
        <f t="shared" si="151"/>
        <v>11.313839532163737</v>
      </c>
      <c r="Y576" s="22">
        <f t="shared" si="152"/>
        <v>3</v>
      </c>
      <c r="AA576" s="47"/>
    </row>
    <row r="577" spans="1:34" hidden="1" x14ac:dyDescent="0.25">
      <c r="A577" s="57" t="s">
        <v>2037</v>
      </c>
      <c r="B577" s="1">
        <v>163.00800000000001</v>
      </c>
      <c r="C577" s="1">
        <v>162.624</v>
      </c>
      <c r="D577" s="1">
        <v>418.59699999999998</v>
      </c>
      <c r="E577" s="1">
        <v>378.64699999999999</v>
      </c>
      <c r="G577" s="1">
        <f t="shared" si="136"/>
        <v>39.949999999999989</v>
      </c>
      <c r="H577" s="1">
        <f t="shared" si="137"/>
        <v>0.38400000000001455</v>
      </c>
      <c r="I577" s="2">
        <f t="shared" si="138"/>
        <v>393.48117999999999</v>
      </c>
      <c r="J577" s="2">
        <f t="shared" si="139"/>
        <v>385.10924</v>
      </c>
      <c r="K577" s="2">
        <f t="shared" si="140"/>
        <v>376.7373</v>
      </c>
      <c r="L577" s="10">
        <f t="shared" si="141"/>
        <v>3</v>
      </c>
      <c r="M577" s="73" t="str">
        <f t="shared" si="142"/>
        <v/>
      </c>
      <c r="N577">
        <f t="shared" si="143"/>
        <v>3</v>
      </c>
      <c r="O577" s="12">
        <f t="shared" si="144"/>
        <v>186.91434468524253</v>
      </c>
      <c r="P577" s="11">
        <f t="shared" si="145"/>
        <v>23.906344685242516</v>
      </c>
      <c r="Q577" s="1">
        <f t="shared" si="146"/>
        <v>163.00800000000001</v>
      </c>
      <c r="S577" s="14" t="str">
        <f t="shared" si="147"/>
        <v>A</v>
      </c>
      <c r="U577" s="1">
        <f t="shared" si="148"/>
        <v>163.00800000000001</v>
      </c>
      <c r="V577" s="1">
        <f t="shared" si="149"/>
        <v>378.64699999999999</v>
      </c>
      <c r="W577" s="1">
        <f t="shared" si="150"/>
        <v>23.906344685242516</v>
      </c>
      <c r="X577" s="20">
        <f t="shared" si="151"/>
        <v>10.399259938080494</v>
      </c>
      <c r="Y577" s="22">
        <f t="shared" si="152"/>
        <v>3</v>
      </c>
      <c r="AA577" s="47"/>
    </row>
    <row r="578" spans="1:34" hidden="1" x14ac:dyDescent="0.25">
      <c r="A578" s="57" t="s">
        <v>2038</v>
      </c>
      <c r="B578" s="1">
        <v>157.63200000000001</v>
      </c>
      <c r="C578" s="1">
        <v>157.24799999999999</v>
      </c>
      <c r="D578" s="1">
        <v>419.36700000000002</v>
      </c>
      <c r="E578" s="1">
        <v>379.358</v>
      </c>
      <c r="G578" s="1">
        <f t="shared" si="136"/>
        <v>40.009000000000015</v>
      </c>
      <c r="H578" s="1">
        <f t="shared" si="137"/>
        <v>0.38400000000001455</v>
      </c>
      <c r="I578" s="2">
        <f t="shared" si="138"/>
        <v>394.20498000000003</v>
      </c>
      <c r="J578" s="2">
        <f t="shared" si="139"/>
        <v>385.81764000000004</v>
      </c>
      <c r="K578" s="2">
        <f t="shared" si="140"/>
        <v>377.43029999999999</v>
      </c>
      <c r="L578" s="10">
        <f t="shared" si="141"/>
        <v>3</v>
      </c>
      <c r="M578" s="73" t="str">
        <f t="shared" si="142"/>
        <v/>
      </c>
      <c r="N578">
        <f t="shared" si="143"/>
        <v>3</v>
      </c>
      <c r="O578" s="12">
        <f t="shared" si="144"/>
        <v>180.74991400068799</v>
      </c>
      <c r="P578" s="11">
        <f t="shared" si="145"/>
        <v>23.117914000687989</v>
      </c>
      <c r="Q578" s="1">
        <f t="shared" si="146"/>
        <v>157.63200000000001</v>
      </c>
      <c r="S578" s="14" t="str">
        <f t="shared" si="147"/>
        <v>A</v>
      </c>
      <c r="U578" s="1">
        <f t="shared" si="148"/>
        <v>157.63200000000001</v>
      </c>
      <c r="V578" s="1">
        <f t="shared" si="149"/>
        <v>379.358</v>
      </c>
      <c r="W578" s="1">
        <f t="shared" si="150"/>
        <v>23.117914000687989</v>
      </c>
      <c r="X578" s="20">
        <f t="shared" si="151"/>
        <v>10.056292590299275</v>
      </c>
      <c r="Y578" s="22">
        <f t="shared" si="152"/>
        <v>3</v>
      </c>
      <c r="AA578" s="47"/>
    </row>
    <row r="579" spans="1:34" hidden="1" x14ac:dyDescent="0.25">
      <c r="A579" s="57" t="s">
        <v>2039</v>
      </c>
      <c r="B579" s="1">
        <v>147.19999999999999</v>
      </c>
      <c r="C579" s="1">
        <v>146.816</v>
      </c>
      <c r="D579" s="1">
        <v>418.536</v>
      </c>
      <c r="E579" s="1">
        <v>378.62400000000002</v>
      </c>
      <c r="G579" s="1">
        <f t="shared" si="136"/>
        <v>39.911999999999978</v>
      </c>
      <c r="H579" s="1">
        <f t="shared" si="137"/>
        <v>0.38399999999998613</v>
      </c>
      <c r="I579" s="2">
        <f t="shared" si="138"/>
        <v>393.42383999999998</v>
      </c>
      <c r="J579" s="2">
        <f t="shared" si="139"/>
        <v>385.05311999999998</v>
      </c>
      <c r="K579" s="2">
        <f t="shared" si="140"/>
        <v>376.68240000000003</v>
      </c>
      <c r="L579" s="10">
        <f t="shared" si="141"/>
        <v>3</v>
      </c>
      <c r="M579" s="73" t="str">
        <f t="shared" si="142"/>
        <v/>
      </c>
      <c r="N579">
        <f t="shared" si="143"/>
        <v>3</v>
      </c>
      <c r="O579" s="12">
        <f t="shared" si="144"/>
        <v>168.78798302946907</v>
      </c>
      <c r="P579" s="11">
        <f t="shared" si="145"/>
        <v>21.587983029469086</v>
      </c>
      <c r="Q579" s="1">
        <f t="shared" si="146"/>
        <v>147.19999999999999</v>
      </c>
      <c r="S579" s="14" t="str">
        <f t="shared" si="147"/>
        <v>A</v>
      </c>
      <c r="U579" s="1">
        <f t="shared" si="148"/>
        <v>147.19999999999999</v>
      </c>
      <c r="V579" s="1">
        <f t="shared" si="149"/>
        <v>378.62400000000002</v>
      </c>
      <c r="W579" s="1">
        <f t="shared" si="150"/>
        <v>21.587983029469086</v>
      </c>
      <c r="X579" s="20">
        <f t="shared" si="151"/>
        <v>9.3907726178190529</v>
      </c>
      <c r="Y579" s="22">
        <f t="shared" si="152"/>
        <v>3</v>
      </c>
      <c r="AA579" s="47"/>
    </row>
    <row r="580" spans="1:34" hidden="1" x14ac:dyDescent="0.25">
      <c r="A580" s="57" t="s">
        <v>2040</v>
      </c>
      <c r="B580" s="1">
        <v>150.4</v>
      </c>
      <c r="C580" s="1">
        <v>150.14400000000001</v>
      </c>
      <c r="D580" s="1">
        <v>418.952</v>
      </c>
      <c r="E580" s="1">
        <v>378.98700000000002</v>
      </c>
      <c r="G580" s="1">
        <f t="shared" si="136"/>
        <v>39.964999999999975</v>
      </c>
      <c r="H580" s="1">
        <f t="shared" si="137"/>
        <v>0.25600000000000023</v>
      </c>
      <c r="I580" s="2">
        <f t="shared" si="138"/>
        <v>393.81488000000002</v>
      </c>
      <c r="J580" s="2">
        <f t="shared" si="139"/>
        <v>385.43583999999998</v>
      </c>
      <c r="K580" s="2">
        <f t="shared" si="140"/>
        <v>377.05680000000001</v>
      </c>
      <c r="L580" s="10">
        <f t="shared" si="141"/>
        <v>3</v>
      </c>
      <c r="M580" s="73" t="str">
        <f t="shared" si="142"/>
        <v/>
      </c>
      <c r="N580">
        <f t="shared" si="143"/>
        <v>3</v>
      </c>
      <c r="O580" s="12">
        <f t="shared" si="144"/>
        <v>172.4572870083706</v>
      </c>
      <c r="P580" s="11">
        <f t="shared" si="145"/>
        <v>22.057287008370594</v>
      </c>
      <c r="Q580" s="1">
        <f t="shared" si="146"/>
        <v>150.4</v>
      </c>
      <c r="S580" s="14" t="str">
        <f t="shared" si="147"/>
        <v>A</v>
      </c>
      <c r="U580" s="1">
        <f t="shared" si="148"/>
        <v>150.4</v>
      </c>
      <c r="V580" s="1">
        <f t="shared" si="149"/>
        <v>378.98700000000002</v>
      </c>
      <c r="W580" s="1">
        <f t="shared" si="150"/>
        <v>22.057287008370594</v>
      </c>
      <c r="X580" s="20">
        <f t="shared" si="151"/>
        <v>9.5949198486412079</v>
      </c>
      <c r="Y580" s="22">
        <f t="shared" si="152"/>
        <v>3</v>
      </c>
      <c r="AA580" s="47"/>
    </row>
    <row r="581" spans="1:34" hidden="1" x14ac:dyDescent="0.25">
      <c r="A581" s="57" t="s">
        <v>2041</v>
      </c>
      <c r="B581" s="1">
        <v>156.608</v>
      </c>
      <c r="C581" s="1">
        <v>156.16</v>
      </c>
      <c r="D581" s="1">
        <v>420.11399999999998</v>
      </c>
      <c r="E581" s="1">
        <v>379.98899999999998</v>
      </c>
      <c r="G581" s="1">
        <f t="shared" si="136"/>
        <v>40.125</v>
      </c>
      <c r="H581" s="1">
        <f t="shared" si="137"/>
        <v>0.4480000000000075</v>
      </c>
      <c r="I581" s="2">
        <f t="shared" si="138"/>
        <v>394.90715999999998</v>
      </c>
      <c r="J581" s="2">
        <f t="shared" si="139"/>
        <v>386.50487999999996</v>
      </c>
      <c r="K581" s="2">
        <f t="shared" si="140"/>
        <v>378.1026</v>
      </c>
      <c r="L581" s="10">
        <f t="shared" si="141"/>
        <v>3</v>
      </c>
      <c r="M581" s="73" t="str">
        <f t="shared" si="142"/>
        <v/>
      </c>
      <c r="N581">
        <f t="shared" si="143"/>
        <v>3</v>
      </c>
      <c r="O581" s="12">
        <f t="shared" si="144"/>
        <v>179.57573672743951</v>
      </c>
      <c r="P581" s="11">
        <f t="shared" si="145"/>
        <v>22.967736727439501</v>
      </c>
      <c r="Q581" s="1">
        <f t="shared" si="146"/>
        <v>156.608</v>
      </c>
      <c r="S581" s="14" t="str">
        <f t="shared" si="147"/>
        <v>A</v>
      </c>
      <c r="U581" s="1">
        <f t="shared" si="148"/>
        <v>156.608</v>
      </c>
      <c r="V581" s="1">
        <f t="shared" si="149"/>
        <v>379.98899999999998</v>
      </c>
      <c r="W581" s="1">
        <f t="shared" si="150"/>
        <v>22.967736727439501</v>
      </c>
      <c r="X581" s="20">
        <f t="shared" si="151"/>
        <v>9.9909654764361822</v>
      </c>
      <c r="Y581" s="22">
        <f t="shared" si="152"/>
        <v>3</v>
      </c>
      <c r="AA581" s="47"/>
    </row>
    <row r="582" spans="1:34" hidden="1" x14ac:dyDescent="0.25">
      <c r="A582" s="57" t="s">
        <v>2042</v>
      </c>
      <c r="B582" s="1">
        <v>154.68799999999999</v>
      </c>
      <c r="C582" s="1">
        <v>154.304</v>
      </c>
      <c r="D582" s="1">
        <v>420.04399999999998</v>
      </c>
      <c r="E582" s="1">
        <v>379.92700000000002</v>
      </c>
      <c r="G582" s="1">
        <f t="shared" si="136"/>
        <v>40.116999999999962</v>
      </c>
      <c r="H582" s="1">
        <f t="shared" si="137"/>
        <v>0.38399999999998613</v>
      </c>
      <c r="I582" s="2">
        <f t="shared" si="138"/>
        <v>394.84136000000001</v>
      </c>
      <c r="J582" s="2">
        <f t="shared" si="139"/>
        <v>386.44047999999998</v>
      </c>
      <c r="K582" s="2">
        <f t="shared" si="140"/>
        <v>378.03960000000001</v>
      </c>
      <c r="L582" s="10">
        <f t="shared" si="141"/>
        <v>3</v>
      </c>
      <c r="M582" s="73" t="str">
        <f t="shared" si="142"/>
        <v/>
      </c>
      <c r="N582">
        <f t="shared" si="143"/>
        <v>3</v>
      </c>
      <c r="O582" s="12">
        <f t="shared" si="144"/>
        <v>177.37415434009858</v>
      </c>
      <c r="P582" s="11">
        <f t="shared" si="145"/>
        <v>22.686154340098597</v>
      </c>
      <c r="Q582" s="1">
        <f t="shared" si="146"/>
        <v>154.68799999999999</v>
      </c>
      <c r="S582" s="14" t="str">
        <f t="shared" si="147"/>
        <v>A</v>
      </c>
      <c r="U582" s="1">
        <f t="shared" si="148"/>
        <v>154.68799999999999</v>
      </c>
      <c r="V582" s="1">
        <f t="shared" si="149"/>
        <v>379.92700000000002</v>
      </c>
      <c r="W582" s="1">
        <f t="shared" si="150"/>
        <v>22.686154340098597</v>
      </c>
      <c r="X582" s="20">
        <f t="shared" si="151"/>
        <v>9.8684771379428895</v>
      </c>
      <c r="Y582" s="22">
        <f t="shared" si="152"/>
        <v>3</v>
      </c>
      <c r="AA582" s="47"/>
    </row>
    <row r="583" spans="1:34" hidden="1" x14ac:dyDescent="0.25">
      <c r="A583" s="57" t="s">
        <v>2043</v>
      </c>
      <c r="B583" s="1">
        <v>134.72</v>
      </c>
      <c r="C583" s="1">
        <v>134.4</v>
      </c>
      <c r="D583" s="1">
        <v>420.65100000000001</v>
      </c>
      <c r="E583" s="1">
        <v>380.57600000000002</v>
      </c>
      <c r="G583" s="1">
        <f t="shared" si="136"/>
        <v>40.074999999999989</v>
      </c>
      <c r="H583" s="1">
        <f t="shared" si="137"/>
        <v>0.31999999999999318</v>
      </c>
      <c r="I583" s="2">
        <f t="shared" si="138"/>
        <v>395.41194000000002</v>
      </c>
      <c r="J583" s="2">
        <f t="shared" si="139"/>
        <v>386.99892</v>
      </c>
      <c r="K583" s="2">
        <f t="shared" si="140"/>
        <v>378.58590000000004</v>
      </c>
      <c r="L583" s="10">
        <f t="shared" si="141"/>
        <v>3</v>
      </c>
      <c r="M583" s="73" t="str">
        <f t="shared" si="142"/>
        <v/>
      </c>
      <c r="N583">
        <f t="shared" si="143"/>
        <v>3</v>
      </c>
      <c r="O583" s="12">
        <f t="shared" si="144"/>
        <v>154.47769751175323</v>
      </c>
      <c r="P583" s="11">
        <f t="shared" si="145"/>
        <v>19.757697511753236</v>
      </c>
      <c r="Q583" s="1">
        <f t="shared" si="146"/>
        <v>134.72</v>
      </c>
      <c r="S583" s="14" t="str">
        <f t="shared" si="147"/>
        <v>A</v>
      </c>
      <c r="U583" s="1">
        <f t="shared" si="148"/>
        <v>134.72</v>
      </c>
      <c r="V583" s="1">
        <f t="shared" si="149"/>
        <v>380.57600000000002</v>
      </c>
      <c r="W583" s="1">
        <f t="shared" si="150"/>
        <v>19.757697511753236</v>
      </c>
      <c r="X583" s="20">
        <f t="shared" si="151"/>
        <v>8.5945984176126569</v>
      </c>
      <c r="Y583" s="22">
        <f t="shared" si="152"/>
        <v>3</v>
      </c>
      <c r="AA583" s="47"/>
    </row>
    <row r="584" spans="1:34" hidden="1" x14ac:dyDescent="0.25">
      <c r="A584" s="57" t="s">
        <v>2044</v>
      </c>
      <c r="B584" s="1">
        <v>78.912000000000006</v>
      </c>
      <c r="C584" s="1">
        <v>78.591999999999999</v>
      </c>
      <c r="D584" s="1">
        <v>424.00099999999998</v>
      </c>
      <c r="E584" s="1">
        <v>383.87900000000002</v>
      </c>
      <c r="G584" s="1">
        <f t="shared" si="136"/>
        <v>40.121999999999957</v>
      </c>
      <c r="H584" s="1">
        <f t="shared" si="137"/>
        <v>0.32000000000000739</v>
      </c>
      <c r="I584" s="2">
        <f t="shared" si="138"/>
        <v>398.56093999999996</v>
      </c>
      <c r="J584" s="2">
        <f t="shared" si="139"/>
        <v>390.08091999999999</v>
      </c>
      <c r="K584" s="2">
        <f t="shared" si="140"/>
        <v>381.60089999999997</v>
      </c>
      <c r="L584" s="10">
        <f t="shared" si="141"/>
        <v>3</v>
      </c>
      <c r="M584" s="73" t="str">
        <f t="shared" si="142"/>
        <v/>
      </c>
      <c r="N584">
        <f t="shared" si="143"/>
        <v>3</v>
      </c>
      <c r="O584" s="12">
        <f t="shared" si="144"/>
        <v>90.485036119711054</v>
      </c>
      <c r="P584" s="11">
        <f t="shared" si="145"/>
        <v>11.573036119711048</v>
      </c>
      <c r="Q584" s="1">
        <f t="shared" si="146"/>
        <v>78.912000000000006</v>
      </c>
      <c r="S584" s="14" t="str">
        <f t="shared" si="147"/>
        <v>A</v>
      </c>
      <c r="U584" s="1">
        <f t="shared" si="148"/>
        <v>78.912000000000006</v>
      </c>
      <c r="V584" s="1">
        <f t="shared" si="149"/>
        <v>383.87900000000002</v>
      </c>
      <c r="W584" s="1">
        <f t="shared" si="150"/>
        <v>11.573036119711048</v>
      </c>
      <c r="X584" s="20">
        <f t="shared" si="151"/>
        <v>5.0342707120743055</v>
      </c>
      <c r="Y584" s="22">
        <f t="shared" si="152"/>
        <v>3</v>
      </c>
      <c r="AA584" s="47"/>
    </row>
    <row r="585" spans="1:34" x14ac:dyDescent="0.25">
      <c r="A585" s="57" t="s">
        <v>2045</v>
      </c>
      <c r="B585" s="1">
        <v>59.008000000000003</v>
      </c>
      <c r="C585" s="1">
        <v>58.816000000000003</v>
      </c>
      <c r="D585" s="1">
        <v>423.19200000000001</v>
      </c>
      <c r="E585" s="1">
        <v>383.19600000000003</v>
      </c>
      <c r="G585" s="1">
        <f t="shared" ref="G585:G648" si="153">D585-E585</f>
        <v>39.995999999999981</v>
      </c>
      <c r="H585" s="1">
        <f t="shared" ref="H585:H648" si="154">B585-C585</f>
        <v>0.19200000000000017</v>
      </c>
      <c r="I585" s="2">
        <f t="shared" ref="I585:I648" si="155">D585-((D585/100)*I$8)</f>
        <v>397.80047999999999</v>
      </c>
      <c r="J585" s="2">
        <f t="shared" ref="J585:J648" si="156">D585-((D585/100)*J$8)</f>
        <v>389.33663999999999</v>
      </c>
      <c r="K585" s="2">
        <f t="shared" ref="K585:K648" si="157">D585-((D585/100)*K$8)</f>
        <v>380.87279999999998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67.661965370943705</v>
      </c>
      <c r="P585" s="11">
        <f t="shared" ref="P585:P648" si="162">IF(O585&lt;&gt;"",O585-B585,"")</f>
        <v>8.6539653709437019</v>
      </c>
      <c r="Q585" s="1">
        <f t="shared" ref="Q585:Q648" si="163">O585-P585</f>
        <v>59.008000000000003</v>
      </c>
      <c r="S585" s="14" t="str">
        <f t="shared" ref="S585:S648" si="164">IF(ROUND(B585,3)=ROUND(Q585,3),"A","B")</f>
        <v>A</v>
      </c>
      <c r="U585" s="1">
        <f t="shared" ref="U585:U648" si="165">B585</f>
        <v>59.008000000000003</v>
      </c>
      <c r="V585" s="1">
        <f t="shared" ref="V585:V648" si="166">E585</f>
        <v>383.19600000000003</v>
      </c>
      <c r="W585" s="1">
        <f t="shared" ref="W585:W648" si="167">P585</f>
        <v>8.6539653709437019</v>
      </c>
      <c r="X585" s="20">
        <f t="shared" ref="X585:X648" si="168">W585*X$6</f>
        <v>3.7644749363605103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2025-03-25 00:00:00</v>
      </c>
      <c r="AC585" s="1">
        <f>SUM(U585:U608)</f>
        <v>3274.4959999999992</v>
      </c>
      <c r="AD585" s="1">
        <f>AVERAGE(V585:V608)</f>
        <v>381.83091666666661</v>
      </c>
      <c r="AE585" s="1">
        <f>SUM(W585:W608)</f>
        <v>415.5939360981447</v>
      </c>
      <c r="AF585" s="1">
        <f>SUM(X585:X608)</f>
        <v>180.78336220269298</v>
      </c>
      <c r="AG585" s="35">
        <f>AVERAGE(Y585:Y608)</f>
        <v>2.6666666666666665</v>
      </c>
      <c r="AH585" s="37">
        <f>DAY(A585)</f>
        <v>25</v>
      </c>
    </row>
    <row r="586" spans="1:34" hidden="1" x14ac:dyDescent="0.25">
      <c r="A586" s="57" t="s">
        <v>2046</v>
      </c>
      <c r="B586" s="1">
        <v>55.872</v>
      </c>
      <c r="C586" s="1">
        <v>55.616</v>
      </c>
      <c r="D586" s="1">
        <v>422.27100000000002</v>
      </c>
      <c r="E586" s="1">
        <v>382.38499999999999</v>
      </c>
      <c r="G586" s="1">
        <f t="shared" si="153"/>
        <v>39.886000000000024</v>
      </c>
      <c r="H586" s="1">
        <f t="shared" si="154"/>
        <v>0.25600000000000023</v>
      </c>
      <c r="I586" s="2">
        <f t="shared" si="155"/>
        <v>396.93474000000003</v>
      </c>
      <c r="J586" s="2">
        <f t="shared" si="156"/>
        <v>388.48932000000002</v>
      </c>
      <c r="K586" s="2">
        <f t="shared" si="157"/>
        <v>380.04390000000001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64.066047471620223</v>
      </c>
      <c r="P586" s="11">
        <f t="shared" si="162"/>
        <v>8.1940474716202232</v>
      </c>
      <c r="Q586" s="1">
        <f t="shared" si="163"/>
        <v>55.872</v>
      </c>
      <c r="S586" s="14" t="str">
        <f t="shared" si="164"/>
        <v>A</v>
      </c>
      <c r="U586" s="1">
        <f t="shared" si="165"/>
        <v>55.872</v>
      </c>
      <c r="V586" s="1">
        <f t="shared" si="166"/>
        <v>382.38499999999999</v>
      </c>
      <c r="W586" s="1">
        <f t="shared" si="167"/>
        <v>8.1940474716202232</v>
      </c>
      <c r="X586" s="20">
        <f t="shared" si="168"/>
        <v>3.5644106501547972</v>
      </c>
      <c r="Y586" s="22">
        <f t="shared" si="169"/>
        <v>3</v>
      </c>
      <c r="AA586" s="47"/>
    </row>
    <row r="587" spans="1:34" hidden="1" x14ac:dyDescent="0.25">
      <c r="A587" s="57" t="s">
        <v>2047</v>
      </c>
      <c r="B587" s="1">
        <v>54.08</v>
      </c>
      <c r="C587" s="1">
        <v>53.887999999999998</v>
      </c>
      <c r="D587" s="1">
        <v>422.16300000000001</v>
      </c>
      <c r="E587" s="1">
        <v>382.29599999999999</v>
      </c>
      <c r="G587" s="1">
        <f t="shared" si="153"/>
        <v>39.867000000000019</v>
      </c>
      <c r="H587" s="1">
        <f t="shared" si="154"/>
        <v>0.19200000000000017</v>
      </c>
      <c r="I587" s="2">
        <f t="shared" si="155"/>
        <v>396.83321999999998</v>
      </c>
      <c r="J587" s="2">
        <f t="shared" si="156"/>
        <v>388.38996000000003</v>
      </c>
      <c r="K587" s="2">
        <f t="shared" si="157"/>
        <v>379.94670000000002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62.011237243435382</v>
      </c>
      <c r="P587" s="11">
        <f t="shared" si="162"/>
        <v>7.9312372434353833</v>
      </c>
      <c r="Q587" s="1">
        <f t="shared" si="163"/>
        <v>54.08</v>
      </c>
      <c r="S587" s="14" t="str">
        <f t="shared" si="164"/>
        <v>A</v>
      </c>
      <c r="U587" s="1">
        <f t="shared" si="165"/>
        <v>54.08</v>
      </c>
      <c r="V587" s="1">
        <f t="shared" si="166"/>
        <v>382.29599999999999</v>
      </c>
      <c r="W587" s="1">
        <f t="shared" si="167"/>
        <v>7.9312372434353833</v>
      </c>
      <c r="X587" s="20">
        <f t="shared" si="168"/>
        <v>3.4500882008943918</v>
      </c>
      <c r="Y587" s="22">
        <f t="shared" si="169"/>
        <v>3</v>
      </c>
      <c r="AA587" s="47"/>
    </row>
    <row r="588" spans="1:34" hidden="1" x14ac:dyDescent="0.25">
      <c r="A588" s="57" t="s">
        <v>2048</v>
      </c>
      <c r="B588" s="1">
        <v>51.52</v>
      </c>
      <c r="C588" s="1">
        <v>51.328000000000003</v>
      </c>
      <c r="D588" s="1">
        <v>422.34699999999998</v>
      </c>
      <c r="E588" s="1">
        <v>382.47699999999998</v>
      </c>
      <c r="G588" s="1">
        <f t="shared" si="153"/>
        <v>39.870000000000005</v>
      </c>
      <c r="H588" s="1">
        <f t="shared" si="154"/>
        <v>0.19200000000000017</v>
      </c>
      <c r="I588" s="2">
        <f t="shared" si="155"/>
        <v>397.00617999999997</v>
      </c>
      <c r="J588" s="2">
        <f t="shared" si="156"/>
        <v>388.55923999999999</v>
      </c>
      <c r="K588" s="2">
        <f t="shared" si="157"/>
        <v>380.1123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59.075794060314188</v>
      </c>
      <c r="P588" s="11">
        <f t="shared" si="162"/>
        <v>7.5557940603141844</v>
      </c>
      <c r="Q588" s="1">
        <f t="shared" si="163"/>
        <v>51.52</v>
      </c>
      <c r="S588" s="14" t="str">
        <f t="shared" si="164"/>
        <v>A</v>
      </c>
      <c r="U588" s="1">
        <f t="shared" si="165"/>
        <v>51.52</v>
      </c>
      <c r="V588" s="1">
        <f t="shared" si="166"/>
        <v>382.47699999999998</v>
      </c>
      <c r="W588" s="1">
        <f t="shared" si="167"/>
        <v>7.5557940603141844</v>
      </c>
      <c r="X588" s="20">
        <f t="shared" si="168"/>
        <v>3.2867704162366702</v>
      </c>
      <c r="Y588" s="22">
        <f t="shared" si="169"/>
        <v>3</v>
      </c>
      <c r="AA588" s="47"/>
    </row>
    <row r="589" spans="1:34" hidden="1" x14ac:dyDescent="0.25">
      <c r="A589" s="57" t="s">
        <v>2049</v>
      </c>
      <c r="B589" s="1">
        <v>50.944000000000003</v>
      </c>
      <c r="C589" s="1">
        <v>50.752000000000002</v>
      </c>
      <c r="D589" s="1">
        <v>420.38600000000002</v>
      </c>
      <c r="E589" s="1">
        <v>380.70499999999998</v>
      </c>
      <c r="G589" s="1">
        <f t="shared" si="153"/>
        <v>39.68100000000004</v>
      </c>
      <c r="H589" s="1">
        <f t="shared" si="154"/>
        <v>0.19200000000000017</v>
      </c>
      <c r="I589" s="2">
        <f t="shared" si="155"/>
        <v>395.16284000000002</v>
      </c>
      <c r="J589" s="2">
        <f t="shared" si="156"/>
        <v>386.75512000000003</v>
      </c>
      <c r="K589" s="2">
        <f t="shared" si="157"/>
        <v>378.34739999999999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58.415319344111914</v>
      </c>
      <c r="P589" s="11">
        <f t="shared" si="162"/>
        <v>7.4713193441119117</v>
      </c>
      <c r="Q589" s="1">
        <f t="shared" si="163"/>
        <v>50.944000000000003</v>
      </c>
      <c r="S589" s="14" t="str">
        <f t="shared" si="164"/>
        <v>A</v>
      </c>
      <c r="U589" s="1">
        <f t="shared" si="165"/>
        <v>50.944000000000003</v>
      </c>
      <c r="V589" s="1">
        <f t="shared" si="166"/>
        <v>380.70499999999998</v>
      </c>
      <c r="W589" s="1">
        <f t="shared" si="167"/>
        <v>7.4713193441119117</v>
      </c>
      <c r="X589" s="20">
        <f t="shared" si="168"/>
        <v>3.2500239146886813</v>
      </c>
      <c r="Y589" s="22">
        <f t="shared" si="169"/>
        <v>3</v>
      </c>
      <c r="AA589" s="47"/>
    </row>
    <row r="590" spans="1:34" hidden="1" x14ac:dyDescent="0.25">
      <c r="A590" s="57" t="s">
        <v>2050</v>
      </c>
      <c r="B590" s="1">
        <v>74.367999999999995</v>
      </c>
      <c r="C590" s="1">
        <v>74.111999999999995</v>
      </c>
      <c r="D590" s="1">
        <v>419.50200000000001</v>
      </c>
      <c r="E590" s="1">
        <v>379.827</v>
      </c>
      <c r="G590" s="1">
        <f t="shared" si="153"/>
        <v>39.675000000000011</v>
      </c>
      <c r="H590" s="1">
        <f t="shared" si="154"/>
        <v>0.25600000000000023</v>
      </c>
      <c r="I590" s="2">
        <f t="shared" si="155"/>
        <v>394.33188000000001</v>
      </c>
      <c r="J590" s="2">
        <f t="shared" si="156"/>
        <v>385.94184000000001</v>
      </c>
      <c r="K590" s="2">
        <f t="shared" si="157"/>
        <v>377.55180000000001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85.274624469670897</v>
      </c>
      <c r="P590" s="11">
        <f t="shared" si="162"/>
        <v>10.906624469670902</v>
      </c>
      <c r="Q590" s="1">
        <f t="shared" si="163"/>
        <v>74.367999999999995</v>
      </c>
      <c r="S590" s="14" t="str">
        <f t="shared" si="164"/>
        <v>A</v>
      </c>
      <c r="U590" s="1">
        <f t="shared" si="165"/>
        <v>74.367999999999995</v>
      </c>
      <c r="V590" s="1">
        <f t="shared" si="166"/>
        <v>379.827</v>
      </c>
      <c r="W590" s="1">
        <f t="shared" si="167"/>
        <v>10.906624469670902</v>
      </c>
      <c r="X590" s="20">
        <f t="shared" si="168"/>
        <v>4.7443816443068423</v>
      </c>
      <c r="Y590" s="22">
        <f t="shared" si="169"/>
        <v>3</v>
      </c>
      <c r="AA590" s="47"/>
    </row>
    <row r="591" spans="1:34" hidden="1" x14ac:dyDescent="0.25">
      <c r="A591" s="57" t="s">
        <v>2051</v>
      </c>
      <c r="B591" s="1">
        <v>122.36799999999999</v>
      </c>
      <c r="C591" s="1">
        <v>122.11199999999999</v>
      </c>
      <c r="D591" s="1">
        <v>418.286</v>
      </c>
      <c r="E591" s="1">
        <v>380.697</v>
      </c>
      <c r="G591" s="1">
        <f t="shared" si="153"/>
        <v>37.588999999999999</v>
      </c>
      <c r="H591" s="1">
        <f t="shared" si="154"/>
        <v>0.25600000000000023</v>
      </c>
      <c r="I591" s="2">
        <f t="shared" si="155"/>
        <v>393.18884000000003</v>
      </c>
      <c r="J591" s="2">
        <f t="shared" si="156"/>
        <v>384.82312000000002</v>
      </c>
      <c r="K591" s="2">
        <f t="shared" si="157"/>
        <v>376.45740000000001</v>
      </c>
      <c r="L591" s="10">
        <f t="shared" si="158"/>
        <v>2</v>
      </c>
      <c r="M591" s="73">
        <f t="shared" si="159"/>
        <v>2</v>
      </c>
      <c r="N591">
        <f t="shared" si="160"/>
        <v>2</v>
      </c>
      <c r="O591" s="12">
        <f t="shared" si="161"/>
        <v>134.19015242899439</v>
      </c>
      <c r="P591" s="11">
        <f t="shared" si="162"/>
        <v>11.8221524289944</v>
      </c>
      <c r="Q591" s="1">
        <f t="shared" si="163"/>
        <v>122.36799999999999</v>
      </c>
      <c r="S591" s="14" t="str">
        <f t="shared" si="164"/>
        <v>A</v>
      </c>
      <c r="U591" s="1">
        <f t="shared" si="165"/>
        <v>122.36799999999999</v>
      </c>
      <c r="V591" s="1">
        <f t="shared" si="166"/>
        <v>380.697</v>
      </c>
      <c r="W591" s="1">
        <f t="shared" si="167"/>
        <v>11.8221524289944</v>
      </c>
      <c r="X591" s="20">
        <f t="shared" si="168"/>
        <v>5.1426363066125642</v>
      </c>
      <c r="Y591" s="22">
        <f t="shared" si="169"/>
        <v>2</v>
      </c>
      <c r="AA591" s="47"/>
    </row>
    <row r="592" spans="1:34" hidden="1" x14ac:dyDescent="0.25">
      <c r="A592" s="57" t="s">
        <v>2052</v>
      </c>
      <c r="B592" s="1">
        <v>170.36799999999999</v>
      </c>
      <c r="C592" s="1">
        <v>170.048</v>
      </c>
      <c r="D592" s="1">
        <v>415.04300000000001</v>
      </c>
      <c r="E592" s="1">
        <v>381.286</v>
      </c>
      <c r="G592" s="1">
        <f t="shared" si="153"/>
        <v>33.757000000000005</v>
      </c>
      <c r="H592" s="1">
        <f t="shared" si="154"/>
        <v>0.31999999999999318</v>
      </c>
      <c r="I592" s="2">
        <f t="shared" si="155"/>
        <v>390.14042000000001</v>
      </c>
      <c r="J592" s="2">
        <f t="shared" si="156"/>
        <v>381.83956000000001</v>
      </c>
      <c r="K592" s="2">
        <f t="shared" si="157"/>
        <v>373.53870000000001</v>
      </c>
      <c r="L592" s="10">
        <f t="shared" si="158"/>
        <v>2</v>
      </c>
      <c r="M592" s="73" t="str">
        <f t="shared" si="159"/>
        <v/>
      </c>
      <c r="N592">
        <f t="shared" si="160"/>
        <v>2</v>
      </c>
      <c r="O592" s="12">
        <f t="shared" si="161"/>
        <v>186.82750301568154</v>
      </c>
      <c r="P592" s="11">
        <f t="shared" si="162"/>
        <v>16.459503015681548</v>
      </c>
      <c r="Q592" s="1">
        <f t="shared" si="163"/>
        <v>170.36799999999999</v>
      </c>
      <c r="S592" s="14" t="str">
        <f t="shared" si="164"/>
        <v>A</v>
      </c>
      <c r="U592" s="1">
        <f t="shared" si="165"/>
        <v>170.36799999999999</v>
      </c>
      <c r="V592" s="1">
        <f t="shared" si="166"/>
        <v>381.286</v>
      </c>
      <c r="W592" s="1">
        <f t="shared" si="167"/>
        <v>16.459503015681548</v>
      </c>
      <c r="X592" s="20">
        <f t="shared" si="168"/>
        <v>7.1598838118214738</v>
      </c>
      <c r="Y592" s="22">
        <f t="shared" si="169"/>
        <v>2</v>
      </c>
      <c r="AA592" s="47"/>
    </row>
    <row r="593" spans="1:27" hidden="1" x14ac:dyDescent="0.25">
      <c r="A593" s="57" t="s">
        <v>2053</v>
      </c>
      <c r="B593" s="1">
        <v>197.82400000000001</v>
      </c>
      <c r="C593" s="1">
        <v>197.44</v>
      </c>
      <c r="D593" s="1">
        <v>415.23500000000001</v>
      </c>
      <c r="E593" s="1">
        <v>381.39</v>
      </c>
      <c r="G593" s="1">
        <f t="shared" si="153"/>
        <v>33.845000000000027</v>
      </c>
      <c r="H593" s="1">
        <f t="shared" si="154"/>
        <v>0.38400000000001455</v>
      </c>
      <c r="I593" s="2">
        <f t="shared" si="155"/>
        <v>390.32089999999999</v>
      </c>
      <c r="J593" s="2">
        <f t="shared" si="156"/>
        <v>382.01620000000003</v>
      </c>
      <c r="K593" s="2">
        <f t="shared" si="157"/>
        <v>373.7115</v>
      </c>
      <c r="L593" s="10">
        <f t="shared" si="158"/>
        <v>2</v>
      </c>
      <c r="M593" s="73" t="str">
        <f t="shared" si="159"/>
        <v/>
      </c>
      <c r="N593">
        <f t="shared" si="160"/>
        <v>2</v>
      </c>
      <c r="O593" s="12">
        <f t="shared" si="161"/>
        <v>216.9360675512666</v>
      </c>
      <c r="P593" s="11">
        <f t="shared" si="162"/>
        <v>19.112067551266591</v>
      </c>
      <c r="Q593" s="1">
        <f t="shared" si="163"/>
        <v>197.82400000000001</v>
      </c>
      <c r="S593" s="14" t="str">
        <f t="shared" si="164"/>
        <v>A</v>
      </c>
      <c r="U593" s="1">
        <f t="shared" si="165"/>
        <v>197.82400000000001</v>
      </c>
      <c r="V593" s="1">
        <f t="shared" si="166"/>
        <v>381.39</v>
      </c>
      <c r="W593" s="1">
        <f t="shared" si="167"/>
        <v>19.112067551266591</v>
      </c>
      <c r="X593" s="20">
        <f t="shared" si="168"/>
        <v>8.3137493848009676</v>
      </c>
      <c r="Y593" s="22">
        <f t="shared" si="169"/>
        <v>2</v>
      </c>
      <c r="AA593" s="47"/>
    </row>
    <row r="594" spans="1:27" hidden="1" x14ac:dyDescent="0.25">
      <c r="A594" s="57" t="s">
        <v>2054</v>
      </c>
      <c r="B594" s="1">
        <v>187.2</v>
      </c>
      <c r="C594" s="1">
        <v>186.88</v>
      </c>
      <c r="D594" s="1">
        <v>418.87299999999999</v>
      </c>
      <c r="E594" s="1">
        <v>381.79300000000001</v>
      </c>
      <c r="G594" s="1">
        <f t="shared" si="153"/>
        <v>37.079999999999984</v>
      </c>
      <c r="H594" s="1">
        <f t="shared" si="154"/>
        <v>0.31999999999999318</v>
      </c>
      <c r="I594" s="2">
        <f t="shared" si="155"/>
        <v>393.74061999999998</v>
      </c>
      <c r="J594" s="2">
        <f t="shared" si="156"/>
        <v>385.36315999999999</v>
      </c>
      <c r="K594" s="2">
        <f t="shared" si="157"/>
        <v>376.98570000000001</v>
      </c>
      <c r="L594" s="10">
        <f t="shared" si="158"/>
        <v>2</v>
      </c>
      <c r="M594" s="73" t="str">
        <f t="shared" si="159"/>
        <v/>
      </c>
      <c r="N594">
        <f t="shared" si="160"/>
        <v>2</v>
      </c>
      <c r="O594" s="12">
        <f t="shared" si="161"/>
        <v>205.28566728807982</v>
      </c>
      <c r="P594" s="11">
        <f t="shared" si="162"/>
        <v>18.085667288079833</v>
      </c>
      <c r="Q594" s="1">
        <f t="shared" si="163"/>
        <v>187.2</v>
      </c>
      <c r="S594" s="14" t="str">
        <f t="shared" si="164"/>
        <v>A</v>
      </c>
      <c r="U594" s="1">
        <f t="shared" si="165"/>
        <v>187.2</v>
      </c>
      <c r="V594" s="1">
        <f t="shared" si="166"/>
        <v>381.79300000000001</v>
      </c>
      <c r="W594" s="1">
        <f t="shared" si="167"/>
        <v>18.085667288079833</v>
      </c>
      <c r="X594" s="20">
        <f t="shared" si="168"/>
        <v>7.8672652703147277</v>
      </c>
      <c r="Y594" s="22">
        <f t="shared" si="169"/>
        <v>2</v>
      </c>
      <c r="AA594" s="47"/>
    </row>
    <row r="595" spans="1:27" hidden="1" x14ac:dyDescent="0.25">
      <c r="A595" s="57" t="s">
        <v>2055</v>
      </c>
      <c r="B595" s="1">
        <v>192.06399999999999</v>
      </c>
      <c r="C595" s="1">
        <v>191.61600000000001</v>
      </c>
      <c r="D595" s="1">
        <v>420.96300000000002</v>
      </c>
      <c r="E595" s="1">
        <v>380.76400000000001</v>
      </c>
      <c r="G595" s="1">
        <f t="shared" si="153"/>
        <v>40.199000000000012</v>
      </c>
      <c r="H595" s="1">
        <f t="shared" si="154"/>
        <v>0.44799999999997908</v>
      </c>
      <c r="I595" s="2">
        <f t="shared" si="155"/>
        <v>395.70522</v>
      </c>
      <c r="J595" s="2">
        <f t="shared" si="156"/>
        <v>387.28596000000005</v>
      </c>
      <c r="K595" s="2">
        <f t="shared" si="157"/>
        <v>378.86670000000004</v>
      </c>
      <c r="L595" s="10">
        <f t="shared" si="158"/>
        <v>3</v>
      </c>
      <c r="M595" s="73">
        <f t="shared" si="159"/>
        <v>3</v>
      </c>
      <c r="N595">
        <f t="shared" si="160"/>
        <v>3</v>
      </c>
      <c r="O595" s="12">
        <f t="shared" si="161"/>
        <v>220.23162481366813</v>
      </c>
      <c r="P595" s="11">
        <f t="shared" si="162"/>
        <v>28.167624813668141</v>
      </c>
      <c r="Q595" s="1">
        <f t="shared" si="163"/>
        <v>192.06399999999999</v>
      </c>
      <c r="S595" s="14" t="str">
        <f t="shared" si="164"/>
        <v>A</v>
      </c>
      <c r="U595" s="1">
        <f t="shared" si="165"/>
        <v>192.06399999999999</v>
      </c>
      <c r="V595" s="1">
        <f t="shared" si="166"/>
        <v>380.76400000000001</v>
      </c>
      <c r="W595" s="1">
        <f t="shared" si="167"/>
        <v>28.167624813668141</v>
      </c>
      <c r="X595" s="20">
        <f t="shared" si="168"/>
        <v>12.252916793945641</v>
      </c>
      <c r="Y595" s="22">
        <f t="shared" si="169"/>
        <v>3</v>
      </c>
      <c r="AA595" s="47"/>
    </row>
    <row r="596" spans="1:27" hidden="1" x14ac:dyDescent="0.25">
      <c r="A596" s="57" t="s">
        <v>2056</v>
      </c>
      <c r="B596" s="1">
        <v>192.512</v>
      </c>
      <c r="C596" s="1">
        <v>192.06399999999999</v>
      </c>
      <c r="D596" s="1">
        <v>422.16899999999998</v>
      </c>
      <c r="E596" s="1">
        <v>381.863</v>
      </c>
      <c r="G596" s="1">
        <f t="shared" si="153"/>
        <v>40.305999999999983</v>
      </c>
      <c r="H596" s="1">
        <f t="shared" si="154"/>
        <v>0.4480000000000075</v>
      </c>
      <c r="I596" s="2">
        <f t="shared" si="155"/>
        <v>396.83885999999995</v>
      </c>
      <c r="J596" s="2">
        <f t="shared" si="156"/>
        <v>388.39547999999996</v>
      </c>
      <c r="K596" s="2">
        <f t="shared" si="157"/>
        <v>379.95209999999997</v>
      </c>
      <c r="L596" s="10">
        <f t="shared" si="158"/>
        <v>3</v>
      </c>
      <c r="M596" s="73" t="str">
        <f t="shared" si="159"/>
        <v/>
      </c>
      <c r="N596">
        <f t="shared" si="160"/>
        <v>3</v>
      </c>
      <c r="O596" s="12">
        <f t="shared" si="161"/>
        <v>220.74532737071436</v>
      </c>
      <c r="P596" s="11">
        <f t="shared" si="162"/>
        <v>28.233327370714363</v>
      </c>
      <c r="Q596" s="1">
        <f t="shared" si="163"/>
        <v>192.512</v>
      </c>
      <c r="S596" s="14" t="str">
        <f t="shared" si="164"/>
        <v>A</v>
      </c>
      <c r="U596" s="1">
        <f t="shared" si="165"/>
        <v>192.512</v>
      </c>
      <c r="V596" s="1">
        <f t="shared" si="166"/>
        <v>381.863</v>
      </c>
      <c r="W596" s="1">
        <f t="shared" si="167"/>
        <v>28.233327370714363</v>
      </c>
      <c r="X596" s="20">
        <f t="shared" si="168"/>
        <v>12.281497406260748</v>
      </c>
      <c r="Y596" s="22">
        <f t="shared" si="169"/>
        <v>3</v>
      </c>
      <c r="AA596" s="47"/>
    </row>
    <row r="597" spans="1:27" hidden="1" x14ac:dyDescent="0.25">
      <c r="A597" s="57" t="s">
        <v>2057</v>
      </c>
      <c r="B597" s="1">
        <v>173.376</v>
      </c>
      <c r="C597" s="1">
        <v>172.99199999999999</v>
      </c>
      <c r="D597" s="1">
        <v>425.43400000000003</v>
      </c>
      <c r="E597" s="1">
        <v>384.96199999999999</v>
      </c>
      <c r="G597" s="1">
        <f t="shared" si="153"/>
        <v>40.472000000000037</v>
      </c>
      <c r="H597" s="1">
        <f t="shared" si="154"/>
        <v>0.38400000000001455</v>
      </c>
      <c r="I597" s="2">
        <f t="shared" si="155"/>
        <v>399.90796</v>
      </c>
      <c r="J597" s="2">
        <f t="shared" si="156"/>
        <v>391.39928000000003</v>
      </c>
      <c r="K597" s="2">
        <f t="shared" si="157"/>
        <v>382.89060000000001</v>
      </c>
      <c r="L597" s="10">
        <f t="shared" si="158"/>
        <v>3</v>
      </c>
      <c r="M597" s="73" t="str">
        <f t="shared" si="159"/>
        <v/>
      </c>
      <c r="N597">
        <f t="shared" si="160"/>
        <v>3</v>
      </c>
      <c r="O597" s="12">
        <f t="shared" si="161"/>
        <v>198.80288957688339</v>
      </c>
      <c r="P597" s="11">
        <f t="shared" si="162"/>
        <v>25.426889576883383</v>
      </c>
      <c r="Q597" s="1">
        <f t="shared" si="163"/>
        <v>173.376</v>
      </c>
      <c r="S597" s="14" t="str">
        <f t="shared" si="164"/>
        <v>A</v>
      </c>
      <c r="U597" s="1">
        <f t="shared" si="165"/>
        <v>173.376</v>
      </c>
      <c r="V597" s="1">
        <f t="shared" si="166"/>
        <v>384.96199999999999</v>
      </c>
      <c r="W597" s="1">
        <f t="shared" si="167"/>
        <v>25.426889576883383</v>
      </c>
      <c r="X597" s="20">
        <f t="shared" si="168"/>
        <v>11.060696965944272</v>
      </c>
      <c r="Y597" s="22">
        <f t="shared" si="169"/>
        <v>3</v>
      </c>
      <c r="AA597" s="47"/>
    </row>
    <row r="598" spans="1:27" hidden="1" x14ac:dyDescent="0.25">
      <c r="A598" s="57" t="s">
        <v>2058</v>
      </c>
      <c r="B598" s="1">
        <v>196.99199999999999</v>
      </c>
      <c r="C598" s="1">
        <v>196.54400000000001</v>
      </c>
      <c r="D598" s="1">
        <v>422.65100000000001</v>
      </c>
      <c r="E598" s="1">
        <v>382.221</v>
      </c>
      <c r="G598" s="1">
        <f t="shared" si="153"/>
        <v>40.430000000000007</v>
      </c>
      <c r="H598" s="1">
        <f t="shared" si="154"/>
        <v>0.44799999999997908</v>
      </c>
      <c r="I598" s="2">
        <f t="shared" si="155"/>
        <v>397.29194000000001</v>
      </c>
      <c r="J598" s="2">
        <f t="shared" si="156"/>
        <v>388.83892000000003</v>
      </c>
      <c r="K598" s="2">
        <f t="shared" si="157"/>
        <v>380.38589999999999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225.88235294117646</v>
      </c>
      <c r="P598" s="11">
        <f t="shared" si="162"/>
        <v>28.890352941176474</v>
      </c>
      <c r="Q598" s="1">
        <f t="shared" si="163"/>
        <v>196.99199999999999</v>
      </c>
      <c r="S598" s="14" t="str">
        <f t="shared" si="164"/>
        <v>A</v>
      </c>
      <c r="U598" s="1">
        <f t="shared" si="165"/>
        <v>196.99199999999999</v>
      </c>
      <c r="V598" s="1">
        <f t="shared" si="166"/>
        <v>382.221</v>
      </c>
      <c r="W598" s="1">
        <f t="shared" si="167"/>
        <v>28.890352941176474</v>
      </c>
      <c r="X598" s="20">
        <f t="shared" si="168"/>
        <v>12.567303529411767</v>
      </c>
      <c r="Y598" s="22">
        <f t="shared" si="169"/>
        <v>3</v>
      </c>
      <c r="AA598" s="47"/>
    </row>
    <row r="599" spans="1:27" hidden="1" x14ac:dyDescent="0.25">
      <c r="A599" s="57" t="s">
        <v>2059</v>
      </c>
      <c r="B599" s="1">
        <v>178.49600000000001</v>
      </c>
      <c r="C599" s="1">
        <v>178.11199999999999</v>
      </c>
      <c r="D599" s="1">
        <v>423.24700000000001</v>
      </c>
      <c r="E599" s="1">
        <v>382.803</v>
      </c>
      <c r="G599" s="1">
        <f t="shared" si="153"/>
        <v>40.444000000000017</v>
      </c>
      <c r="H599" s="1">
        <f t="shared" si="154"/>
        <v>0.38400000000001455</v>
      </c>
      <c r="I599" s="2">
        <f t="shared" si="155"/>
        <v>397.85218000000003</v>
      </c>
      <c r="J599" s="2">
        <f t="shared" si="156"/>
        <v>389.38724000000002</v>
      </c>
      <c r="K599" s="2">
        <f t="shared" si="157"/>
        <v>380.92230000000001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204.6737759431258</v>
      </c>
      <c r="P599" s="11">
        <f t="shared" si="162"/>
        <v>26.177775943125795</v>
      </c>
      <c r="Q599" s="1">
        <f t="shared" si="163"/>
        <v>178.49600000000001</v>
      </c>
      <c r="S599" s="14" t="str">
        <f t="shared" si="164"/>
        <v>A</v>
      </c>
      <c r="U599" s="1">
        <f t="shared" si="165"/>
        <v>178.49600000000001</v>
      </c>
      <c r="V599" s="1">
        <f t="shared" si="166"/>
        <v>382.803</v>
      </c>
      <c r="W599" s="1">
        <f t="shared" si="167"/>
        <v>26.177775943125795</v>
      </c>
      <c r="X599" s="20">
        <f t="shared" si="168"/>
        <v>11.38733253525972</v>
      </c>
      <c r="Y599" s="22">
        <f t="shared" si="169"/>
        <v>3</v>
      </c>
      <c r="AA599" s="47"/>
    </row>
    <row r="600" spans="1:27" hidden="1" x14ac:dyDescent="0.25">
      <c r="A600" s="57" t="s">
        <v>2060</v>
      </c>
      <c r="B600" s="1">
        <v>178.816</v>
      </c>
      <c r="C600" s="1">
        <v>178.43199999999999</v>
      </c>
      <c r="D600" s="1">
        <v>423.42500000000001</v>
      </c>
      <c r="E600" s="1">
        <v>382.96</v>
      </c>
      <c r="G600" s="1">
        <f t="shared" si="153"/>
        <v>40.465000000000032</v>
      </c>
      <c r="H600" s="1">
        <f t="shared" si="154"/>
        <v>0.38400000000001455</v>
      </c>
      <c r="I600" s="2">
        <f t="shared" si="155"/>
        <v>398.01949999999999</v>
      </c>
      <c r="J600" s="2">
        <f t="shared" si="156"/>
        <v>389.55099999999999</v>
      </c>
      <c r="K600" s="2">
        <f t="shared" si="157"/>
        <v>381.08249999999998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205.04070634101595</v>
      </c>
      <c r="P600" s="11">
        <f t="shared" si="162"/>
        <v>26.224706341015946</v>
      </c>
      <c r="Q600" s="1">
        <f t="shared" si="163"/>
        <v>178.816</v>
      </c>
      <c r="S600" s="14" t="str">
        <f t="shared" si="164"/>
        <v>A</v>
      </c>
      <c r="U600" s="1">
        <f t="shared" si="165"/>
        <v>178.816</v>
      </c>
      <c r="V600" s="1">
        <f t="shared" si="166"/>
        <v>382.96</v>
      </c>
      <c r="W600" s="1">
        <f t="shared" si="167"/>
        <v>26.224706341015946</v>
      </c>
      <c r="X600" s="20">
        <f t="shared" si="168"/>
        <v>11.407747258341937</v>
      </c>
      <c r="Y600" s="22">
        <f t="shared" si="169"/>
        <v>3</v>
      </c>
      <c r="AA600" s="47"/>
    </row>
    <row r="601" spans="1:27" hidden="1" x14ac:dyDescent="0.25">
      <c r="A601" s="57" t="s">
        <v>2061</v>
      </c>
      <c r="B601" s="1">
        <v>162.816</v>
      </c>
      <c r="C601" s="1">
        <v>162.36799999999999</v>
      </c>
      <c r="D601" s="1">
        <v>419.49299999999999</v>
      </c>
      <c r="E601" s="1">
        <v>379.43599999999998</v>
      </c>
      <c r="G601" s="1">
        <f t="shared" si="153"/>
        <v>40.057000000000016</v>
      </c>
      <c r="H601" s="1">
        <f t="shared" si="154"/>
        <v>0.4480000000000075</v>
      </c>
      <c r="I601" s="2">
        <f t="shared" si="155"/>
        <v>394.32342</v>
      </c>
      <c r="J601" s="2">
        <f t="shared" si="156"/>
        <v>385.93356</v>
      </c>
      <c r="K601" s="2">
        <f t="shared" si="157"/>
        <v>377.5437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186.69418644650844</v>
      </c>
      <c r="P601" s="11">
        <f t="shared" si="162"/>
        <v>23.878186446508437</v>
      </c>
      <c r="Q601" s="1">
        <f t="shared" si="163"/>
        <v>162.816</v>
      </c>
      <c r="S601" s="14" t="str">
        <f t="shared" si="164"/>
        <v>A</v>
      </c>
      <c r="U601" s="1">
        <f t="shared" si="165"/>
        <v>162.816</v>
      </c>
      <c r="V601" s="1">
        <f t="shared" si="166"/>
        <v>379.43599999999998</v>
      </c>
      <c r="W601" s="1">
        <f t="shared" si="167"/>
        <v>23.878186446508437</v>
      </c>
      <c r="X601" s="20">
        <f t="shared" si="168"/>
        <v>10.387011104231171</v>
      </c>
      <c r="Y601" s="22">
        <f t="shared" si="169"/>
        <v>3</v>
      </c>
      <c r="AA601" s="47"/>
    </row>
    <row r="602" spans="1:27" hidden="1" x14ac:dyDescent="0.25">
      <c r="A602" s="57" t="s">
        <v>2062</v>
      </c>
      <c r="B602" s="1">
        <v>159.232</v>
      </c>
      <c r="C602" s="1">
        <v>158.78399999999999</v>
      </c>
      <c r="D602" s="1">
        <v>418.27</v>
      </c>
      <c r="E602" s="1">
        <v>378.31</v>
      </c>
      <c r="G602" s="1">
        <f t="shared" si="153"/>
        <v>39.95999999999998</v>
      </c>
      <c r="H602" s="1">
        <f t="shared" si="154"/>
        <v>0.4480000000000075</v>
      </c>
      <c r="I602" s="2">
        <f t="shared" si="155"/>
        <v>393.17379999999997</v>
      </c>
      <c r="J602" s="2">
        <f t="shared" si="156"/>
        <v>384.80840000000001</v>
      </c>
      <c r="K602" s="2">
        <f t="shared" si="157"/>
        <v>376.44299999999998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182.58456599013874</v>
      </c>
      <c r="P602" s="11">
        <f t="shared" si="162"/>
        <v>23.352565990138743</v>
      </c>
      <c r="Q602" s="1">
        <f t="shared" si="163"/>
        <v>159.232</v>
      </c>
      <c r="S602" s="14" t="str">
        <f t="shared" si="164"/>
        <v>A</v>
      </c>
      <c r="U602" s="1">
        <f t="shared" si="165"/>
        <v>159.232</v>
      </c>
      <c r="V602" s="1">
        <f t="shared" si="166"/>
        <v>378.31</v>
      </c>
      <c r="W602" s="1">
        <f t="shared" si="167"/>
        <v>23.352565990138743</v>
      </c>
      <c r="X602" s="20">
        <f t="shared" si="168"/>
        <v>10.158366205710353</v>
      </c>
      <c r="Y602" s="22">
        <f t="shared" si="169"/>
        <v>3</v>
      </c>
      <c r="AA602" s="47"/>
    </row>
    <row r="603" spans="1:27" hidden="1" x14ac:dyDescent="0.25">
      <c r="A603" s="57" t="s">
        <v>2063</v>
      </c>
      <c r="B603" s="1">
        <v>156.864</v>
      </c>
      <c r="C603" s="1">
        <v>156.54400000000001</v>
      </c>
      <c r="D603" s="1">
        <v>417.57799999999997</v>
      </c>
      <c r="E603" s="1">
        <v>379.28399999999999</v>
      </c>
      <c r="G603" s="1">
        <f t="shared" si="153"/>
        <v>38.293999999999983</v>
      </c>
      <c r="H603" s="1">
        <f t="shared" si="154"/>
        <v>0.31999999999999318</v>
      </c>
      <c r="I603" s="2">
        <f t="shared" si="155"/>
        <v>392.52331999999996</v>
      </c>
      <c r="J603" s="2">
        <f t="shared" si="156"/>
        <v>384.17175999999995</v>
      </c>
      <c r="K603" s="2">
        <f t="shared" si="157"/>
        <v>375.8202</v>
      </c>
      <c r="L603" s="10">
        <f t="shared" si="158"/>
        <v>2</v>
      </c>
      <c r="M603" s="73">
        <f t="shared" si="159"/>
        <v>2</v>
      </c>
      <c r="N603">
        <f t="shared" si="160"/>
        <v>2</v>
      </c>
      <c r="O603" s="12">
        <f t="shared" si="161"/>
        <v>172.01886171729356</v>
      </c>
      <c r="P603" s="11">
        <f t="shared" si="162"/>
        <v>15.154861717293556</v>
      </c>
      <c r="Q603" s="1">
        <f t="shared" si="163"/>
        <v>156.864</v>
      </c>
      <c r="S603" s="14" t="str">
        <f t="shared" si="164"/>
        <v>A</v>
      </c>
      <c r="U603" s="1">
        <f t="shared" si="165"/>
        <v>156.864</v>
      </c>
      <c r="V603" s="1">
        <f t="shared" si="166"/>
        <v>379.28399999999999</v>
      </c>
      <c r="W603" s="1">
        <f t="shared" si="167"/>
        <v>15.154861717293556</v>
      </c>
      <c r="X603" s="20">
        <f t="shared" si="168"/>
        <v>6.5923648470226972</v>
      </c>
      <c r="Y603" s="22">
        <f t="shared" si="169"/>
        <v>2</v>
      </c>
      <c r="AA603" s="47"/>
    </row>
    <row r="604" spans="1:27" hidden="1" x14ac:dyDescent="0.25">
      <c r="A604" s="57" t="s">
        <v>2064</v>
      </c>
      <c r="B604" s="1">
        <v>158.14400000000001</v>
      </c>
      <c r="C604" s="1">
        <v>157.82400000000001</v>
      </c>
      <c r="D604" s="1">
        <v>417.64499999999998</v>
      </c>
      <c r="E604" s="1">
        <v>383.65100000000001</v>
      </c>
      <c r="G604" s="1">
        <f t="shared" si="153"/>
        <v>33.993999999999971</v>
      </c>
      <c r="H604" s="1">
        <f t="shared" si="154"/>
        <v>0.31999999999999318</v>
      </c>
      <c r="I604" s="2">
        <f t="shared" si="155"/>
        <v>392.58629999999999</v>
      </c>
      <c r="J604" s="2">
        <f t="shared" si="156"/>
        <v>384.23339999999996</v>
      </c>
      <c r="K604" s="2">
        <f t="shared" si="157"/>
        <v>375.88049999999998</v>
      </c>
      <c r="L604" s="10">
        <f t="shared" si="158"/>
        <v>2</v>
      </c>
      <c r="M604" s="73" t="str">
        <f t="shared" si="159"/>
        <v/>
      </c>
      <c r="N604">
        <f t="shared" si="160"/>
        <v>2</v>
      </c>
      <c r="O604" s="12">
        <f t="shared" si="161"/>
        <v>173.42252439960524</v>
      </c>
      <c r="P604" s="11">
        <f t="shared" si="162"/>
        <v>15.278524399605232</v>
      </c>
      <c r="Q604" s="1">
        <f t="shared" si="163"/>
        <v>158.14400000000001</v>
      </c>
      <c r="S604" s="14" t="str">
        <f t="shared" si="164"/>
        <v>A</v>
      </c>
      <c r="U604" s="1">
        <f t="shared" si="165"/>
        <v>158.14400000000001</v>
      </c>
      <c r="V604" s="1">
        <f t="shared" si="166"/>
        <v>383.65100000000001</v>
      </c>
      <c r="W604" s="1">
        <f t="shared" si="167"/>
        <v>15.278524399605232</v>
      </c>
      <c r="X604" s="20">
        <f t="shared" si="168"/>
        <v>6.6461581138282755</v>
      </c>
      <c r="Y604" s="22">
        <f t="shared" si="169"/>
        <v>2</v>
      </c>
      <c r="AA604" s="47"/>
    </row>
    <row r="605" spans="1:27" hidden="1" x14ac:dyDescent="0.25">
      <c r="A605" s="57" t="s">
        <v>2065</v>
      </c>
      <c r="B605" s="1">
        <v>152.57599999999999</v>
      </c>
      <c r="C605" s="1">
        <v>152.19200000000001</v>
      </c>
      <c r="D605" s="1">
        <v>418.13099999999997</v>
      </c>
      <c r="E605" s="1">
        <v>384.11599999999999</v>
      </c>
      <c r="G605" s="1">
        <f t="shared" si="153"/>
        <v>34.014999999999986</v>
      </c>
      <c r="H605" s="1">
        <f t="shared" si="154"/>
        <v>0.38399999999998613</v>
      </c>
      <c r="I605" s="2">
        <f t="shared" si="155"/>
        <v>393.04313999999999</v>
      </c>
      <c r="J605" s="2">
        <f t="shared" si="156"/>
        <v>384.68052</v>
      </c>
      <c r="K605" s="2">
        <f t="shared" si="157"/>
        <v>376.31789999999995</v>
      </c>
      <c r="L605" s="10">
        <f t="shared" si="158"/>
        <v>2</v>
      </c>
      <c r="M605" s="73" t="str">
        <f t="shared" si="159"/>
        <v/>
      </c>
      <c r="N605">
        <f t="shared" si="160"/>
        <v>2</v>
      </c>
      <c r="O605" s="12">
        <f t="shared" si="161"/>
        <v>167.31659173154949</v>
      </c>
      <c r="P605" s="11">
        <f t="shared" si="162"/>
        <v>14.7405917315495</v>
      </c>
      <c r="Q605" s="1">
        <f t="shared" si="163"/>
        <v>152.57599999999999</v>
      </c>
      <c r="S605" s="14" t="str">
        <f t="shared" si="164"/>
        <v>A</v>
      </c>
      <c r="U605" s="1">
        <f t="shared" si="165"/>
        <v>152.57599999999999</v>
      </c>
      <c r="V605" s="1">
        <f t="shared" si="166"/>
        <v>384.11599999999999</v>
      </c>
      <c r="W605" s="1">
        <f t="shared" si="167"/>
        <v>14.7405917315495</v>
      </c>
      <c r="X605" s="20">
        <f t="shared" si="168"/>
        <v>6.4121574032240325</v>
      </c>
      <c r="Y605" s="22">
        <f t="shared" si="169"/>
        <v>2</v>
      </c>
      <c r="AA605" s="47"/>
    </row>
    <row r="606" spans="1:27" hidden="1" x14ac:dyDescent="0.25">
      <c r="A606" s="57" t="s">
        <v>2066</v>
      </c>
      <c r="B606" s="1">
        <v>146.17599999999999</v>
      </c>
      <c r="C606" s="1">
        <v>145.85599999999999</v>
      </c>
      <c r="D606" s="1">
        <v>418.99299999999999</v>
      </c>
      <c r="E606" s="1">
        <v>382.53</v>
      </c>
      <c r="G606" s="1">
        <f t="shared" si="153"/>
        <v>36.463000000000022</v>
      </c>
      <c r="H606" s="1">
        <f t="shared" si="154"/>
        <v>0.31999999999999318</v>
      </c>
      <c r="I606" s="2">
        <f t="shared" si="155"/>
        <v>393.85341999999997</v>
      </c>
      <c r="J606" s="2">
        <f t="shared" si="156"/>
        <v>385.47356000000002</v>
      </c>
      <c r="K606" s="2">
        <f t="shared" si="157"/>
        <v>377.09370000000001</v>
      </c>
      <c r="L606" s="10">
        <f t="shared" si="158"/>
        <v>2</v>
      </c>
      <c r="M606" s="73" t="str">
        <f t="shared" si="159"/>
        <v/>
      </c>
      <c r="N606">
        <f t="shared" si="160"/>
        <v>2</v>
      </c>
      <c r="O606" s="12">
        <f t="shared" si="161"/>
        <v>160.29827831999123</v>
      </c>
      <c r="P606" s="11">
        <f t="shared" si="162"/>
        <v>14.122278319991239</v>
      </c>
      <c r="Q606" s="1">
        <f t="shared" si="163"/>
        <v>146.17599999999999</v>
      </c>
      <c r="S606" s="14" t="str">
        <f t="shared" si="164"/>
        <v>A</v>
      </c>
      <c r="U606" s="1">
        <f t="shared" si="165"/>
        <v>146.17599999999999</v>
      </c>
      <c r="V606" s="1">
        <f t="shared" si="166"/>
        <v>382.53</v>
      </c>
      <c r="W606" s="1">
        <f t="shared" si="167"/>
        <v>14.122278319991239</v>
      </c>
      <c r="X606" s="20">
        <f t="shared" si="168"/>
        <v>6.1431910691961891</v>
      </c>
      <c r="Y606" s="22">
        <f t="shared" si="169"/>
        <v>2</v>
      </c>
      <c r="AA606" s="47"/>
    </row>
    <row r="607" spans="1:27" hidden="1" x14ac:dyDescent="0.25">
      <c r="A607" s="57" t="s">
        <v>2067</v>
      </c>
      <c r="B607" s="1">
        <v>125.952</v>
      </c>
      <c r="C607" s="1">
        <v>125.63200000000001</v>
      </c>
      <c r="D607" s="1">
        <v>420.995</v>
      </c>
      <c r="E607" s="1">
        <v>380.93900000000002</v>
      </c>
      <c r="G607" s="1">
        <f t="shared" si="153"/>
        <v>40.055999999999983</v>
      </c>
      <c r="H607" s="1">
        <f t="shared" si="154"/>
        <v>0.31999999999999318</v>
      </c>
      <c r="I607" s="2">
        <f t="shared" si="155"/>
        <v>395.7353</v>
      </c>
      <c r="J607" s="2">
        <f t="shared" si="156"/>
        <v>387.31540000000001</v>
      </c>
      <c r="K607" s="2">
        <f t="shared" si="157"/>
        <v>378.89550000000003</v>
      </c>
      <c r="L607" s="10">
        <f t="shared" si="158"/>
        <v>3</v>
      </c>
      <c r="M607" s="73">
        <f t="shared" si="159"/>
        <v>3</v>
      </c>
      <c r="N607">
        <f t="shared" si="160"/>
        <v>3</v>
      </c>
      <c r="O607" s="12">
        <f t="shared" si="161"/>
        <v>144.42380460956312</v>
      </c>
      <c r="P607" s="11">
        <f t="shared" si="162"/>
        <v>18.471804609563122</v>
      </c>
      <c r="Q607" s="1">
        <f t="shared" si="163"/>
        <v>125.952</v>
      </c>
      <c r="S607" s="14" t="str">
        <f t="shared" si="164"/>
        <v>A</v>
      </c>
      <c r="U607" s="1">
        <f t="shared" si="165"/>
        <v>125.952</v>
      </c>
      <c r="V607" s="1">
        <f t="shared" si="166"/>
        <v>380.93900000000002</v>
      </c>
      <c r="W607" s="1">
        <f t="shared" si="167"/>
        <v>18.471804609563122</v>
      </c>
      <c r="X607" s="20">
        <f t="shared" si="168"/>
        <v>8.0352350051599579</v>
      </c>
      <c r="Y607" s="22">
        <f t="shared" si="169"/>
        <v>3</v>
      </c>
      <c r="AA607" s="47"/>
    </row>
    <row r="608" spans="1:27" hidden="1" x14ac:dyDescent="0.25">
      <c r="A608" s="57" t="s">
        <v>2068</v>
      </c>
      <c r="B608" s="1">
        <v>76.927999999999997</v>
      </c>
      <c r="C608" s="1">
        <v>76.671999999999997</v>
      </c>
      <c r="D608" s="1">
        <v>424.01900000000001</v>
      </c>
      <c r="E608" s="1">
        <v>384.05099999999999</v>
      </c>
      <c r="G608" s="1">
        <f t="shared" si="153"/>
        <v>39.968000000000018</v>
      </c>
      <c r="H608" s="1">
        <f t="shared" si="154"/>
        <v>0.25600000000000023</v>
      </c>
      <c r="I608" s="2">
        <f t="shared" si="155"/>
        <v>398.57785999999999</v>
      </c>
      <c r="J608" s="2">
        <f t="shared" si="156"/>
        <v>390.09748000000002</v>
      </c>
      <c r="K608" s="2">
        <f t="shared" si="157"/>
        <v>381.61709999999999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88.210067652792105</v>
      </c>
      <c r="P608" s="11">
        <f t="shared" si="162"/>
        <v>11.282067652792108</v>
      </c>
      <c r="Q608" s="1">
        <f t="shared" si="163"/>
        <v>76.927999999999997</v>
      </c>
      <c r="S608" s="14" t="str">
        <f t="shared" si="164"/>
        <v>A</v>
      </c>
      <c r="U608" s="1">
        <f t="shared" si="165"/>
        <v>76.927999999999997</v>
      </c>
      <c r="V608" s="1">
        <f t="shared" si="166"/>
        <v>384.05099999999999</v>
      </c>
      <c r="W608" s="1">
        <f t="shared" si="167"/>
        <v>11.282067652792108</v>
      </c>
      <c r="X608" s="20">
        <f t="shared" si="168"/>
        <v>4.907699428964567</v>
      </c>
      <c r="Y608" s="22">
        <f t="shared" si="169"/>
        <v>3</v>
      </c>
      <c r="AA608" s="47"/>
    </row>
    <row r="609" spans="1:34" x14ac:dyDescent="0.25">
      <c r="A609" s="57" t="s">
        <v>2069</v>
      </c>
      <c r="B609" s="1">
        <v>60.415999999999997</v>
      </c>
      <c r="C609" s="1">
        <v>60.16</v>
      </c>
      <c r="D609" s="1">
        <v>424.79599999999999</v>
      </c>
      <c r="E609" s="1">
        <v>384.642</v>
      </c>
      <c r="G609" s="1">
        <f t="shared" si="153"/>
        <v>40.153999999999996</v>
      </c>
      <c r="H609" s="1">
        <f t="shared" si="154"/>
        <v>0.25600000000000023</v>
      </c>
      <c r="I609" s="2">
        <f t="shared" si="155"/>
        <v>399.30824000000001</v>
      </c>
      <c r="J609" s="2">
        <f t="shared" si="156"/>
        <v>390.81232</v>
      </c>
      <c r="K609" s="2">
        <f t="shared" si="157"/>
        <v>382.31639999999999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69.276459121660352</v>
      </c>
      <c r="P609" s="11">
        <f t="shared" si="162"/>
        <v>8.8604591216603552</v>
      </c>
      <c r="Q609" s="1">
        <f t="shared" si="163"/>
        <v>60.415999999999997</v>
      </c>
      <c r="S609" s="14" t="str">
        <f t="shared" si="164"/>
        <v>A</v>
      </c>
      <c r="U609" s="1">
        <f t="shared" si="165"/>
        <v>60.415999999999997</v>
      </c>
      <c r="V609" s="1">
        <f t="shared" si="166"/>
        <v>384.642</v>
      </c>
      <c r="W609" s="1">
        <f t="shared" si="167"/>
        <v>8.8604591216603552</v>
      </c>
      <c r="X609" s="20">
        <f t="shared" si="168"/>
        <v>3.8542997179222547</v>
      </c>
      <c r="Y609" s="22">
        <f t="shared" si="169"/>
        <v>3</v>
      </c>
      <c r="Z609" s="32" t="s">
        <v>40</v>
      </c>
      <c r="AA609" s="47"/>
      <c r="AB609" s="32" t="str">
        <f>A609</f>
        <v>2025-03-26 00:00:00</v>
      </c>
      <c r="AC609" s="1">
        <f>SUM(U609:U632)</f>
        <v>3271.68</v>
      </c>
      <c r="AD609" s="1">
        <f>AVERAGE(V609:V632)</f>
        <v>382.11929166666664</v>
      </c>
      <c r="AE609" s="1">
        <f>SUM(W609:W632)</f>
        <v>415.63576685237882</v>
      </c>
      <c r="AF609" s="1">
        <f>SUM(X609:X632)</f>
        <v>180.80155858078479</v>
      </c>
      <c r="AG609" s="35">
        <f>AVERAGE(Y609:Y632)</f>
        <v>2.6666666666666665</v>
      </c>
      <c r="AH609" s="37">
        <f>DAY(A609)</f>
        <v>26</v>
      </c>
    </row>
    <row r="610" spans="1:34" hidden="1" x14ac:dyDescent="0.25">
      <c r="A610" s="57" t="s">
        <v>2070</v>
      </c>
      <c r="B610" s="1">
        <v>60.415999999999997</v>
      </c>
      <c r="C610" s="1">
        <v>60.16</v>
      </c>
      <c r="D610" s="1">
        <v>425.53899999999999</v>
      </c>
      <c r="E610" s="1">
        <v>385.32</v>
      </c>
      <c r="G610" s="1">
        <f t="shared" si="153"/>
        <v>40.218999999999994</v>
      </c>
      <c r="H610" s="1">
        <f t="shared" si="154"/>
        <v>0.25600000000000023</v>
      </c>
      <c r="I610" s="2">
        <f t="shared" si="155"/>
        <v>400.00666000000001</v>
      </c>
      <c r="J610" s="2">
        <f t="shared" si="156"/>
        <v>391.49588</v>
      </c>
      <c r="K610" s="2">
        <f t="shared" si="157"/>
        <v>382.98509999999999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69.276459121660352</v>
      </c>
      <c r="P610" s="11">
        <f t="shared" si="162"/>
        <v>8.8604591216603552</v>
      </c>
      <c r="Q610" s="1">
        <f t="shared" si="163"/>
        <v>60.415999999999997</v>
      </c>
      <c r="S610" s="14" t="str">
        <f t="shared" si="164"/>
        <v>A</v>
      </c>
      <c r="U610" s="1">
        <f t="shared" si="165"/>
        <v>60.415999999999997</v>
      </c>
      <c r="V610" s="1">
        <f t="shared" si="166"/>
        <v>385.32</v>
      </c>
      <c r="W610" s="1">
        <f t="shared" si="167"/>
        <v>8.8604591216603552</v>
      </c>
      <c r="X610" s="20">
        <f t="shared" si="168"/>
        <v>3.8542997179222547</v>
      </c>
      <c r="Y610" s="22">
        <f t="shared" si="169"/>
        <v>3</v>
      </c>
      <c r="AA610" s="47"/>
    </row>
    <row r="611" spans="1:34" hidden="1" x14ac:dyDescent="0.25">
      <c r="A611" s="57" t="s">
        <v>2071</v>
      </c>
      <c r="B611" s="1">
        <v>56.512</v>
      </c>
      <c r="C611" s="1">
        <v>56.32</v>
      </c>
      <c r="D611" s="1">
        <v>424.274</v>
      </c>
      <c r="E611" s="1">
        <v>384.19099999999997</v>
      </c>
      <c r="G611" s="1">
        <f t="shared" si="153"/>
        <v>40.083000000000027</v>
      </c>
      <c r="H611" s="1">
        <f t="shared" si="154"/>
        <v>0.19200000000000017</v>
      </c>
      <c r="I611" s="2">
        <f t="shared" si="155"/>
        <v>398.81756000000001</v>
      </c>
      <c r="J611" s="2">
        <f t="shared" si="156"/>
        <v>390.33208000000002</v>
      </c>
      <c r="K611" s="2">
        <f t="shared" si="157"/>
        <v>381.84659999999997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64.799908267400525</v>
      </c>
      <c r="P611" s="11">
        <f t="shared" si="162"/>
        <v>8.2879082674005247</v>
      </c>
      <c r="Q611" s="1">
        <f t="shared" si="163"/>
        <v>56.512</v>
      </c>
      <c r="S611" s="14" t="str">
        <f t="shared" si="164"/>
        <v>A</v>
      </c>
      <c r="U611" s="1">
        <f t="shared" si="165"/>
        <v>56.512</v>
      </c>
      <c r="V611" s="1">
        <f t="shared" si="166"/>
        <v>384.19099999999997</v>
      </c>
      <c r="W611" s="1">
        <f t="shared" si="167"/>
        <v>8.2879082674005247</v>
      </c>
      <c r="X611" s="20">
        <f t="shared" si="168"/>
        <v>3.6052400963192284</v>
      </c>
      <c r="Y611" s="22">
        <f t="shared" si="169"/>
        <v>3</v>
      </c>
      <c r="AA611" s="47"/>
    </row>
    <row r="612" spans="1:34" hidden="1" x14ac:dyDescent="0.25">
      <c r="A612" s="57" t="s">
        <v>2072</v>
      </c>
      <c r="B612" s="1">
        <v>56.512</v>
      </c>
      <c r="C612" s="1">
        <v>56.256</v>
      </c>
      <c r="D612" s="1">
        <v>420.70600000000002</v>
      </c>
      <c r="E612" s="1">
        <v>380.96</v>
      </c>
      <c r="G612" s="1">
        <f t="shared" si="153"/>
        <v>39.746000000000038</v>
      </c>
      <c r="H612" s="1">
        <f t="shared" si="154"/>
        <v>0.25600000000000023</v>
      </c>
      <c r="I612" s="2">
        <f t="shared" si="155"/>
        <v>395.46364</v>
      </c>
      <c r="J612" s="2">
        <f t="shared" si="156"/>
        <v>387.04952000000003</v>
      </c>
      <c r="K612" s="2">
        <f t="shared" si="157"/>
        <v>378.6354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64.799908267400525</v>
      </c>
      <c r="P612" s="11">
        <f t="shared" si="162"/>
        <v>8.2879082674005247</v>
      </c>
      <c r="Q612" s="1">
        <f t="shared" si="163"/>
        <v>56.512</v>
      </c>
      <c r="S612" s="14" t="str">
        <f t="shared" si="164"/>
        <v>A</v>
      </c>
      <c r="U612" s="1">
        <f t="shared" si="165"/>
        <v>56.512</v>
      </c>
      <c r="V612" s="1">
        <f t="shared" si="166"/>
        <v>380.96</v>
      </c>
      <c r="W612" s="1">
        <f t="shared" si="167"/>
        <v>8.2879082674005247</v>
      </c>
      <c r="X612" s="20">
        <f t="shared" si="168"/>
        <v>3.6052400963192284</v>
      </c>
      <c r="Y612" s="22">
        <f t="shared" si="169"/>
        <v>3</v>
      </c>
      <c r="AA612" s="47"/>
    </row>
    <row r="613" spans="1:34" hidden="1" x14ac:dyDescent="0.25">
      <c r="A613" s="57" t="s">
        <v>2073</v>
      </c>
      <c r="B613" s="1">
        <v>47.936</v>
      </c>
      <c r="C613" s="1">
        <v>47.744</v>
      </c>
      <c r="D613" s="1">
        <v>418.78199999999998</v>
      </c>
      <c r="E613" s="1">
        <v>379.25599999999997</v>
      </c>
      <c r="G613" s="1">
        <f t="shared" si="153"/>
        <v>39.52600000000001</v>
      </c>
      <c r="H613" s="1">
        <f t="shared" si="154"/>
        <v>0.19200000000000017</v>
      </c>
      <c r="I613" s="2">
        <f t="shared" si="155"/>
        <v>393.65508</v>
      </c>
      <c r="J613" s="2">
        <f t="shared" si="156"/>
        <v>385.27943999999997</v>
      </c>
      <c r="K613" s="2">
        <f t="shared" si="157"/>
        <v>376.90379999999999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54.966173603944497</v>
      </c>
      <c r="P613" s="11">
        <f t="shared" si="162"/>
        <v>7.0301736039444975</v>
      </c>
      <c r="Q613" s="1">
        <f t="shared" si="163"/>
        <v>47.936</v>
      </c>
      <c r="S613" s="14" t="str">
        <f t="shared" si="164"/>
        <v>A</v>
      </c>
      <c r="U613" s="1">
        <f t="shared" si="165"/>
        <v>47.936</v>
      </c>
      <c r="V613" s="1">
        <f t="shared" si="166"/>
        <v>379.25599999999997</v>
      </c>
      <c r="W613" s="1">
        <f t="shared" si="167"/>
        <v>7.0301736039444975</v>
      </c>
      <c r="X613" s="20">
        <f t="shared" si="168"/>
        <v>3.0581255177158564</v>
      </c>
      <c r="Y613" s="22">
        <f t="shared" si="169"/>
        <v>3</v>
      </c>
      <c r="AA613" s="47"/>
    </row>
    <row r="614" spans="1:34" hidden="1" x14ac:dyDescent="0.25">
      <c r="A614" s="57" t="s">
        <v>2074</v>
      </c>
      <c r="B614" s="1">
        <v>67.135999999999996</v>
      </c>
      <c r="C614" s="1">
        <v>66.944000000000003</v>
      </c>
      <c r="D614" s="1">
        <v>416.93599999999998</v>
      </c>
      <c r="E614" s="1">
        <v>383.35899999999998</v>
      </c>
      <c r="G614" s="1">
        <f t="shared" si="153"/>
        <v>33.576999999999998</v>
      </c>
      <c r="H614" s="1">
        <f t="shared" si="154"/>
        <v>0.19199999999999307</v>
      </c>
      <c r="I614" s="2">
        <f t="shared" si="155"/>
        <v>391.91983999999997</v>
      </c>
      <c r="J614" s="2">
        <f t="shared" si="156"/>
        <v>383.58112</v>
      </c>
      <c r="K614" s="2">
        <f t="shared" si="157"/>
        <v>375.24239999999998</v>
      </c>
      <c r="L614" s="10">
        <f t="shared" si="158"/>
        <v>2</v>
      </c>
      <c r="M614" s="73">
        <f t="shared" si="159"/>
        <v>2</v>
      </c>
      <c r="N614">
        <f t="shared" si="160"/>
        <v>2</v>
      </c>
      <c r="O614" s="12">
        <f t="shared" si="161"/>
        <v>73.622107687246398</v>
      </c>
      <c r="P614" s="11">
        <f t="shared" si="162"/>
        <v>6.4861076872464025</v>
      </c>
      <c r="Q614" s="1">
        <f t="shared" si="163"/>
        <v>67.135999999999996</v>
      </c>
      <c r="S614" s="14" t="str">
        <f t="shared" si="164"/>
        <v>A</v>
      </c>
      <c r="U614" s="1">
        <f t="shared" si="165"/>
        <v>67.135999999999996</v>
      </c>
      <c r="V614" s="1">
        <f t="shared" si="166"/>
        <v>383.35899999999998</v>
      </c>
      <c r="W614" s="1">
        <f t="shared" si="167"/>
        <v>6.4861076872464025</v>
      </c>
      <c r="X614" s="20">
        <f t="shared" si="168"/>
        <v>2.821456843952185</v>
      </c>
      <c r="Y614" s="22">
        <f t="shared" si="169"/>
        <v>2</v>
      </c>
      <c r="AA614" s="47"/>
    </row>
    <row r="615" spans="1:34" hidden="1" x14ac:dyDescent="0.25">
      <c r="A615" s="57" t="s">
        <v>2075</v>
      </c>
      <c r="B615" s="1">
        <v>109.184</v>
      </c>
      <c r="C615" s="1">
        <v>108.928</v>
      </c>
      <c r="D615" s="1">
        <v>422.50400000000002</v>
      </c>
      <c r="E615" s="1">
        <v>382.66399999999999</v>
      </c>
      <c r="G615" s="1">
        <f t="shared" si="153"/>
        <v>39.840000000000032</v>
      </c>
      <c r="H615" s="1">
        <f t="shared" si="154"/>
        <v>0.25600000000000023</v>
      </c>
      <c r="I615" s="2">
        <f t="shared" si="155"/>
        <v>397.15376000000003</v>
      </c>
      <c r="J615" s="2">
        <f t="shared" si="156"/>
        <v>388.70368000000002</v>
      </c>
      <c r="K615" s="2">
        <f t="shared" si="157"/>
        <v>380.25360000000001</v>
      </c>
      <c r="L615" s="10">
        <f t="shared" si="158"/>
        <v>3</v>
      </c>
      <c r="M615" s="73">
        <f t="shared" si="159"/>
        <v>3</v>
      </c>
      <c r="N615">
        <f t="shared" si="160"/>
        <v>3</v>
      </c>
      <c r="O615" s="12">
        <f t="shared" si="161"/>
        <v>125.19665176011925</v>
      </c>
      <c r="P615" s="11">
        <f t="shared" si="162"/>
        <v>16.012651760119255</v>
      </c>
      <c r="Q615" s="1">
        <f t="shared" si="163"/>
        <v>109.184</v>
      </c>
      <c r="S615" s="14" t="str">
        <f t="shared" si="164"/>
        <v>A</v>
      </c>
      <c r="U615" s="1">
        <f t="shared" si="165"/>
        <v>109.184</v>
      </c>
      <c r="V615" s="1">
        <f t="shared" si="166"/>
        <v>382.66399999999999</v>
      </c>
      <c r="W615" s="1">
        <f t="shared" si="167"/>
        <v>16.012651760119255</v>
      </c>
      <c r="X615" s="20">
        <f t="shared" si="168"/>
        <v>6.9655035156518759</v>
      </c>
      <c r="Y615" s="22">
        <f t="shared" si="169"/>
        <v>3</v>
      </c>
      <c r="AA615" s="47"/>
    </row>
    <row r="616" spans="1:34" hidden="1" x14ac:dyDescent="0.25">
      <c r="A616" s="57" t="s">
        <v>2076</v>
      </c>
      <c r="B616" s="1">
        <v>168.89599999999999</v>
      </c>
      <c r="C616" s="1">
        <v>168.512</v>
      </c>
      <c r="D616" s="1">
        <v>421.33100000000002</v>
      </c>
      <c r="E616" s="1">
        <v>381.06400000000002</v>
      </c>
      <c r="G616" s="1">
        <f t="shared" si="153"/>
        <v>40.266999999999996</v>
      </c>
      <c r="H616" s="1">
        <f t="shared" si="154"/>
        <v>0.38399999999998613</v>
      </c>
      <c r="I616" s="2">
        <f t="shared" si="155"/>
        <v>396.05114000000003</v>
      </c>
      <c r="J616" s="2">
        <f t="shared" si="156"/>
        <v>387.62452000000002</v>
      </c>
      <c r="K616" s="2">
        <f t="shared" si="157"/>
        <v>379.1979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193.66586400642126</v>
      </c>
      <c r="P616" s="11">
        <f t="shared" si="162"/>
        <v>24.769864006421273</v>
      </c>
      <c r="Q616" s="1">
        <f t="shared" si="163"/>
        <v>168.89599999999999</v>
      </c>
      <c r="S616" s="14" t="str">
        <f t="shared" si="164"/>
        <v>A</v>
      </c>
      <c r="U616" s="1">
        <f t="shared" si="165"/>
        <v>168.89599999999999</v>
      </c>
      <c r="V616" s="1">
        <f t="shared" si="166"/>
        <v>381.06400000000002</v>
      </c>
      <c r="W616" s="1">
        <f t="shared" si="167"/>
        <v>24.769864006421273</v>
      </c>
      <c r="X616" s="20">
        <f t="shared" si="168"/>
        <v>10.774890842793253</v>
      </c>
      <c r="Y616" s="22">
        <f t="shared" si="169"/>
        <v>3</v>
      </c>
      <c r="AA616" s="47"/>
    </row>
    <row r="617" spans="1:34" hidden="1" x14ac:dyDescent="0.25">
      <c r="A617" s="57" t="s">
        <v>2077</v>
      </c>
      <c r="B617" s="1">
        <v>188.416</v>
      </c>
      <c r="C617" s="1">
        <v>188.03200000000001</v>
      </c>
      <c r="D617" s="1">
        <v>419.952</v>
      </c>
      <c r="E617" s="1">
        <v>379.745</v>
      </c>
      <c r="G617" s="1">
        <f t="shared" si="153"/>
        <v>40.206999999999994</v>
      </c>
      <c r="H617" s="1">
        <f t="shared" si="154"/>
        <v>0.38399999999998613</v>
      </c>
      <c r="I617" s="2">
        <f t="shared" si="155"/>
        <v>394.75488000000001</v>
      </c>
      <c r="J617" s="2">
        <f t="shared" si="156"/>
        <v>386.35584</v>
      </c>
      <c r="K617" s="2">
        <f t="shared" si="157"/>
        <v>377.95679999999999</v>
      </c>
      <c r="L617" s="10">
        <f t="shared" si="158"/>
        <v>3</v>
      </c>
      <c r="M617" s="73" t="str">
        <f t="shared" si="159"/>
        <v/>
      </c>
      <c r="N617">
        <f t="shared" si="160"/>
        <v>3</v>
      </c>
      <c r="O617" s="12">
        <f t="shared" si="161"/>
        <v>216.04861827772044</v>
      </c>
      <c r="P617" s="11">
        <f t="shared" si="162"/>
        <v>27.632618277720439</v>
      </c>
      <c r="Q617" s="1">
        <f t="shared" si="163"/>
        <v>188.416</v>
      </c>
      <c r="S617" s="14" t="str">
        <f t="shared" si="164"/>
        <v>A</v>
      </c>
      <c r="U617" s="1">
        <f t="shared" si="165"/>
        <v>188.416</v>
      </c>
      <c r="V617" s="1">
        <f t="shared" si="166"/>
        <v>379.745</v>
      </c>
      <c r="W617" s="1">
        <f t="shared" si="167"/>
        <v>27.632618277720439</v>
      </c>
      <c r="X617" s="20">
        <f t="shared" si="168"/>
        <v>12.020188950808391</v>
      </c>
      <c r="Y617" s="22">
        <f t="shared" si="169"/>
        <v>3</v>
      </c>
      <c r="AA617" s="47"/>
    </row>
    <row r="618" spans="1:34" hidden="1" x14ac:dyDescent="0.25">
      <c r="A618" s="57" t="s">
        <v>2078</v>
      </c>
      <c r="B618" s="1">
        <v>184.12799999999999</v>
      </c>
      <c r="C618" s="1">
        <v>183.61600000000001</v>
      </c>
      <c r="D618" s="1">
        <v>419.73899999999998</v>
      </c>
      <c r="E618" s="1">
        <v>380.09399999999999</v>
      </c>
      <c r="G618" s="1">
        <f t="shared" si="153"/>
        <v>39.644999999999982</v>
      </c>
      <c r="H618" s="1">
        <f t="shared" si="154"/>
        <v>0.51199999999997203</v>
      </c>
      <c r="I618" s="2">
        <f t="shared" si="155"/>
        <v>394.55465999999996</v>
      </c>
      <c r="J618" s="2">
        <f t="shared" si="156"/>
        <v>386.15987999999999</v>
      </c>
      <c r="K618" s="2">
        <f t="shared" si="157"/>
        <v>377.76509999999996</v>
      </c>
      <c r="L618" s="10">
        <f t="shared" si="158"/>
        <v>3</v>
      </c>
      <c r="M618" s="73" t="str">
        <f t="shared" si="159"/>
        <v/>
      </c>
      <c r="N618">
        <f t="shared" si="160"/>
        <v>3</v>
      </c>
      <c r="O618" s="12">
        <f t="shared" si="161"/>
        <v>211.13175094599242</v>
      </c>
      <c r="P618" s="11">
        <f t="shared" si="162"/>
        <v>27.003750945992437</v>
      </c>
      <c r="Q618" s="1">
        <f t="shared" si="163"/>
        <v>184.12799999999999</v>
      </c>
      <c r="S618" s="14" t="str">
        <f t="shared" si="164"/>
        <v>A</v>
      </c>
      <c r="U618" s="1">
        <f t="shared" si="165"/>
        <v>184.12799999999999</v>
      </c>
      <c r="V618" s="1">
        <f t="shared" si="166"/>
        <v>380.09399999999999</v>
      </c>
      <c r="W618" s="1">
        <f t="shared" si="167"/>
        <v>27.003750945992437</v>
      </c>
      <c r="X618" s="20">
        <f t="shared" si="168"/>
        <v>11.74663166150671</v>
      </c>
      <c r="Y618" s="22">
        <f t="shared" si="169"/>
        <v>3</v>
      </c>
      <c r="AA618" s="47"/>
    </row>
    <row r="619" spans="1:34" hidden="1" x14ac:dyDescent="0.25">
      <c r="A619" s="57" t="s">
        <v>2079</v>
      </c>
      <c r="B619" s="1">
        <v>196.608</v>
      </c>
      <c r="C619" s="1">
        <v>196.22399999999999</v>
      </c>
      <c r="D619" s="1">
        <v>417.899</v>
      </c>
      <c r="E619" s="1">
        <v>383.79300000000001</v>
      </c>
      <c r="G619" s="1">
        <f t="shared" si="153"/>
        <v>34.105999999999995</v>
      </c>
      <c r="H619" s="1">
        <f t="shared" si="154"/>
        <v>0.38400000000001455</v>
      </c>
      <c r="I619" s="2">
        <f t="shared" si="155"/>
        <v>392.82506000000001</v>
      </c>
      <c r="J619" s="2">
        <f t="shared" si="156"/>
        <v>384.46708000000001</v>
      </c>
      <c r="K619" s="2">
        <f t="shared" si="157"/>
        <v>376.10910000000001</v>
      </c>
      <c r="L619" s="10">
        <f t="shared" si="158"/>
        <v>2</v>
      </c>
      <c r="M619" s="73">
        <f t="shared" si="159"/>
        <v>2</v>
      </c>
      <c r="N619">
        <f t="shared" si="160"/>
        <v>2</v>
      </c>
      <c r="O619" s="12">
        <f t="shared" si="161"/>
        <v>215.60258800307051</v>
      </c>
      <c r="P619" s="11">
        <f t="shared" si="162"/>
        <v>18.994588003070504</v>
      </c>
      <c r="Q619" s="1">
        <f t="shared" si="163"/>
        <v>196.608</v>
      </c>
      <c r="S619" s="14" t="str">
        <f t="shared" si="164"/>
        <v>A</v>
      </c>
      <c r="U619" s="1">
        <f t="shared" si="165"/>
        <v>196.608</v>
      </c>
      <c r="V619" s="1">
        <f t="shared" si="166"/>
        <v>383.79300000000001</v>
      </c>
      <c r="W619" s="1">
        <f t="shared" si="167"/>
        <v>18.994588003070504</v>
      </c>
      <c r="X619" s="20">
        <f t="shared" si="168"/>
        <v>8.2626457813356691</v>
      </c>
      <c r="Y619" s="22">
        <f t="shared" si="169"/>
        <v>2</v>
      </c>
      <c r="AA619" s="47"/>
    </row>
    <row r="620" spans="1:34" hidden="1" x14ac:dyDescent="0.25">
      <c r="A620" s="57" t="s">
        <v>2080</v>
      </c>
      <c r="B620" s="1">
        <v>201.28</v>
      </c>
      <c r="C620" s="1">
        <v>200.89599999999999</v>
      </c>
      <c r="D620" s="1">
        <v>418.00900000000001</v>
      </c>
      <c r="E620" s="1">
        <v>383.88900000000001</v>
      </c>
      <c r="G620" s="1">
        <f t="shared" si="153"/>
        <v>34.120000000000005</v>
      </c>
      <c r="H620" s="1">
        <f t="shared" si="154"/>
        <v>0.38400000000001455</v>
      </c>
      <c r="I620" s="2">
        <f t="shared" si="155"/>
        <v>392.92846000000003</v>
      </c>
      <c r="J620" s="2">
        <f t="shared" si="156"/>
        <v>384.56828000000002</v>
      </c>
      <c r="K620" s="2">
        <f t="shared" si="157"/>
        <v>376.2081</v>
      </c>
      <c r="L620" s="10">
        <f t="shared" si="158"/>
        <v>2</v>
      </c>
      <c r="M620" s="73" t="str">
        <f t="shared" si="159"/>
        <v/>
      </c>
      <c r="N620">
        <f t="shared" si="160"/>
        <v>2</v>
      </c>
      <c r="O620" s="12">
        <f t="shared" si="161"/>
        <v>220.72595679350806</v>
      </c>
      <c r="P620" s="11">
        <f t="shared" si="162"/>
        <v>19.44595679350806</v>
      </c>
      <c r="Q620" s="1">
        <f t="shared" si="163"/>
        <v>201.28</v>
      </c>
      <c r="S620" s="14" t="str">
        <f t="shared" si="164"/>
        <v>A</v>
      </c>
      <c r="U620" s="1">
        <f t="shared" si="165"/>
        <v>201.28</v>
      </c>
      <c r="V620" s="1">
        <f t="shared" si="166"/>
        <v>383.88900000000001</v>
      </c>
      <c r="W620" s="1">
        <f t="shared" si="167"/>
        <v>19.44595679350806</v>
      </c>
      <c r="X620" s="20">
        <f t="shared" si="168"/>
        <v>8.4589912051760052</v>
      </c>
      <c r="Y620" s="22">
        <f t="shared" si="169"/>
        <v>2</v>
      </c>
      <c r="AA620" s="47"/>
    </row>
    <row r="621" spans="1:34" hidden="1" x14ac:dyDescent="0.25">
      <c r="A621" s="57" t="s">
        <v>2081</v>
      </c>
      <c r="B621" s="1">
        <v>181.05600000000001</v>
      </c>
      <c r="C621" s="1">
        <v>180.672</v>
      </c>
      <c r="D621" s="1">
        <v>420.34199999999998</v>
      </c>
      <c r="E621" s="1">
        <v>380.32900000000001</v>
      </c>
      <c r="G621" s="1">
        <f t="shared" si="153"/>
        <v>40.012999999999977</v>
      </c>
      <c r="H621" s="1">
        <f t="shared" si="154"/>
        <v>0.38400000000001455</v>
      </c>
      <c r="I621" s="2">
        <f t="shared" si="155"/>
        <v>395.12147999999996</v>
      </c>
      <c r="J621" s="2">
        <f t="shared" si="156"/>
        <v>386.71463999999997</v>
      </c>
      <c r="K621" s="2">
        <f t="shared" si="157"/>
        <v>378.30779999999999</v>
      </c>
      <c r="L621" s="10">
        <f t="shared" si="158"/>
        <v>3</v>
      </c>
      <c r="M621" s="73">
        <f t="shared" si="159"/>
        <v>3</v>
      </c>
      <c r="N621">
        <f t="shared" si="160"/>
        <v>3</v>
      </c>
      <c r="O621" s="12">
        <f t="shared" si="161"/>
        <v>207.60921912624701</v>
      </c>
      <c r="P621" s="11">
        <f t="shared" si="162"/>
        <v>26.553219126247001</v>
      </c>
      <c r="Q621" s="1">
        <f t="shared" si="163"/>
        <v>181.05600000000001</v>
      </c>
      <c r="S621" s="14" t="str">
        <f t="shared" si="164"/>
        <v>A</v>
      </c>
      <c r="U621" s="1">
        <f t="shared" si="165"/>
        <v>181.05600000000001</v>
      </c>
      <c r="V621" s="1">
        <f t="shared" si="166"/>
        <v>380.32900000000001</v>
      </c>
      <c r="W621" s="1">
        <f t="shared" si="167"/>
        <v>26.553219126247001</v>
      </c>
      <c r="X621" s="20">
        <f t="shared" si="168"/>
        <v>11.550650319917445</v>
      </c>
      <c r="Y621" s="22">
        <f t="shared" si="169"/>
        <v>3</v>
      </c>
      <c r="AA621" s="47"/>
    </row>
    <row r="622" spans="1:34" hidden="1" x14ac:dyDescent="0.25">
      <c r="A622" s="57" t="s">
        <v>2082</v>
      </c>
      <c r="B622" s="1">
        <v>189.63200000000001</v>
      </c>
      <c r="C622" s="1">
        <v>189.184</v>
      </c>
      <c r="D622" s="1">
        <v>417.47899999999998</v>
      </c>
      <c r="E622" s="1">
        <v>382.87299999999999</v>
      </c>
      <c r="G622" s="1">
        <f t="shared" si="153"/>
        <v>34.605999999999995</v>
      </c>
      <c r="H622" s="1">
        <f t="shared" si="154"/>
        <v>0.4480000000000075</v>
      </c>
      <c r="I622" s="2">
        <f t="shared" si="155"/>
        <v>392.43025999999998</v>
      </c>
      <c r="J622" s="2">
        <f t="shared" si="156"/>
        <v>384.08067999999997</v>
      </c>
      <c r="K622" s="2">
        <f t="shared" si="157"/>
        <v>375.73109999999997</v>
      </c>
      <c r="L622" s="10">
        <f t="shared" si="158"/>
        <v>2</v>
      </c>
      <c r="M622" s="73">
        <f t="shared" si="159"/>
        <v>2</v>
      </c>
      <c r="N622">
        <f t="shared" si="160"/>
        <v>2</v>
      </c>
      <c r="O622" s="12">
        <f t="shared" si="161"/>
        <v>207.95262638447198</v>
      </c>
      <c r="P622" s="11">
        <f t="shared" si="162"/>
        <v>18.320626384471979</v>
      </c>
      <c r="Q622" s="1">
        <f t="shared" si="163"/>
        <v>189.63200000000001</v>
      </c>
      <c r="S622" s="14" t="str">
        <f t="shared" si="164"/>
        <v>A</v>
      </c>
      <c r="U622" s="1">
        <f t="shared" si="165"/>
        <v>189.63200000000001</v>
      </c>
      <c r="V622" s="1">
        <f t="shared" si="166"/>
        <v>382.87299999999999</v>
      </c>
      <c r="W622" s="1">
        <f t="shared" si="167"/>
        <v>18.320626384471979</v>
      </c>
      <c r="X622" s="20">
        <f t="shared" si="168"/>
        <v>7.9694724772453105</v>
      </c>
      <c r="Y622" s="22">
        <f t="shared" si="169"/>
        <v>2</v>
      </c>
      <c r="AA622" s="47"/>
    </row>
    <row r="623" spans="1:34" hidden="1" x14ac:dyDescent="0.25">
      <c r="A623" s="57" t="s">
        <v>2083</v>
      </c>
      <c r="B623" s="1">
        <v>184.96</v>
      </c>
      <c r="C623" s="1">
        <v>184.512</v>
      </c>
      <c r="D623" s="1">
        <v>418.28199999999998</v>
      </c>
      <c r="E623" s="1">
        <v>383.67399999999998</v>
      </c>
      <c r="G623" s="1">
        <f t="shared" si="153"/>
        <v>34.608000000000004</v>
      </c>
      <c r="H623" s="1">
        <f t="shared" si="154"/>
        <v>0.4480000000000075</v>
      </c>
      <c r="I623" s="2">
        <f t="shared" si="155"/>
        <v>393.18507999999997</v>
      </c>
      <c r="J623" s="2">
        <f t="shared" si="156"/>
        <v>384.81943999999999</v>
      </c>
      <c r="K623" s="2">
        <f t="shared" si="157"/>
        <v>376.4538</v>
      </c>
      <c r="L623" s="10">
        <f t="shared" si="158"/>
        <v>2</v>
      </c>
      <c r="M623" s="73" t="str">
        <f t="shared" si="159"/>
        <v/>
      </c>
      <c r="N623">
        <f t="shared" si="160"/>
        <v>2</v>
      </c>
      <c r="O623" s="12">
        <f t="shared" si="161"/>
        <v>202.82925759403443</v>
      </c>
      <c r="P623" s="11">
        <f t="shared" si="162"/>
        <v>17.869257594034423</v>
      </c>
      <c r="Q623" s="1">
        <f t="shared" si="163"/>
        <v>184.96</v>
      </c>
      <c r="S623" s="14" t="str">
        <f t="shared" si="164"/>
        <v>A</v>
      </c>
      <c r="U623" s="1">
        <f t="shared" si="165"/>
        <v>184.96</v>
      </c>
      <c r="V623" s="1">
        <f t="shared" si="166"/>
        <v>383.67399999999998</v>
      </c>
      <c r="W623" s="1">
        <f t="shared" si="167"/>
        <v>17.869257594034423</v>
      </c>
      <c r="X623" s="20">
        <f t="shared" si="168"/>
        <v>7.7731270534049735</v>
      </c>
      <c r="Y623" s="22">
        <f t="shared" si="169"/>
        <v>2</v>
      </c>
      <c r="AA623" s="47"/>
    </row>
    <row r="624" spans="1:34" hidden="1" x14ac:dyDescent="0.25">
      <c r="A624" s="57" t="s">
        <v>2084</v>
      </c>
      <c r="B624" s="1">
        <v>183.55199999999999</v>
      </c>
      <c r="C624" s="1">
        <v>183.16800000000001</v>
      </c>
      <c r="D624" s="1">
        <v>421.12200000000001</v>
      </c>
      <c r="E624" s="1">
        <v>380.79500000000002</v>
      </c>
      <c r="G624" s="1">
        <f t="shared" si="153"/>
        <v>40.326999999999998</v>
      </c>
      <c r="H624" s="1">
        <f t="shared" si="154"/>
        <v>0.38399999999998613</v>
      </c>
      <c r="I624" s="2">
        <f t="shared" si="155"/>
        <v>395.85468000000003</v>
      </c>
      <c r="J624" s="2">
        <f t="shared" si="156"/>
        <v>387.43224000000004</v>
      </c>
      <c r="K624" s="2">
        <f t="shared" si="157"/>
        <v>379.00980000000004</v>
      </c>
      <c r="L624" s="10">
        <f t="shared" si="158"/>
        <v>3</v>
      </c>
      <c r="M624" s="73">
        <f t="shared" si="159"/>
        <v>3</v>
      </c>
      <c r="N624">
        <f t="shared" si="160"/>
        <v>3</v>
      </c>
      <c r="O624" s="12">
        <f t="shared" si="161"/>
        <v>210.47127622979013</v>
      </c>
      <c r="P624" s="11">
        <f t="shared" si="162"/>
        <v>26.919276229790142</v>
      </c>
      <c r="Q624" s="1">
        <f t="shared" si="163"/>
        <v>183.55199999999999</v>
      </c>
      <c r="S624" s="14" t="str">
        <f t="shared" si="164"/>
        <v>A</v>
      </c>
      <c r="U624" s="1">
        <f t="shared" si="165"/>
        <v>183.55199999999999</v>
      </c>
      <c r="V624" s="1">
        <f t="shared" si="166"/>
        <v>380.79500000000002</v>
      </c>
      <c r="W624" s="1">
        <f t="shared" si="167"/>
        <v>26.919276229790142</v>
      </c>
      <c r="X624" s="20">
        <f t="shared" si="168"/>
        <v>11.709885159958711</v>
      </c>
      <c r="Y624" s="22">
        <f t="shared" si="169"/>
        <v>3</v>
      </c>
      <c r="AA624" s="47"/>
    </row>
    <row r="625" spans="1:34" hidden="1" x14ac:dyDescent="0.25">
      <c r="A625" s="57" t="s">
        <v>2085</v>
      </c>
      <c r="B625" s="1">
        <v>168.256</v>
      </c>
      <c r="C625" s="1">
        <v>167.87200000000001</v>
      </c>
      <c r="D625" s="1">
        <v>419.678</v>
      </c>
      <c r="E625" s="1">
        <v>379.697</v>
      </c>
      <c r="G625" s="1">
        <f t="shared" si="153"/>
        <v>39.980999999999995</v>
      </c>
      <c r="H625" s="1">
        <f t="shared" si="154"/>
        <v>0.38399999999998613</v>
      </c>
      <c r="I625" s="2">
        <f t="shared" si="155"/>
        <v>394.49732</v>
      </c>
      <c r="J625" s="2">
        <f t="shared" si="156"/>
        <v>386.10375999999997</v>
      </c>
      <c r="K625" s="2">
        <f t="shared" si="157"/>
        <v>377.71019999999999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192.93200321064097</v>
      </c>
      <c r="P625" s="11">
        <f t="shared" si="162"/>
        <v>24.676003210640971</v>
      </c>
      <c r="Q625" s="1">
        <f t="shared" si="163"/>
        <v>168.256</v>
      </c>
      <c r="S625" s="14" t="str">
        <f t="shared" si="164"/>
        <v>A</v>
      </c>
      <c r="U625" s="1">
        <f t="shared" si="165"/>
        <v>168.256</v>
      </c>
      <c r="V625" s="1">
        <f t="shared" si="166"/>
        <v>379.697</v>
      </c>
      <c r="W625" s="1">
        <f t="shared" si="167"/>
        <v>24.676003210640971</v>
      </c>
      <c r="X625" s="20">
        <f t="shared" si="168"/>
        <v>10.734061396628823</v>
      </c>
      <c r="Y625" s="22">
        <f t="shared" si="169"/>
        <v>3</v>
      </c>
      <c r="AA625" s="47"/>
    </row>
    <row r="626" spans="1:34" hidden="1" x14ac:dyDescent="0.25">
      <c r="A626" s="57" t="s">
        <v>2086</v>
      </c>
      <c r="B626" s="1">
        <v>146.49600000000001</v>
      </c>
      <c r="C626" s="1">
        <v>146.11199999999999</v>
      </c>
      <c r="D626" s="1">
        <v>417.19900000000001</v>
      </c>
      <c r="E626" s="1">
        <v>383.28399999999999</v>
      </c>
      <c r="G626" s="1">
        <f t="shared" si="153"/>
        <v>33.91500000000002</v>
      </c>
      <c r="H626" s="1">
        <f t="shared" si="154"/>
        <v>0.38400000000001455</v>
      </c>
      <c r="I626" s="2">
        <f t="shared" si="155"/>
        <v>392.16705999999999</v>
      </c>
      <c r="J626" s="2">
        <f t="shared" si="156"/>
        <v>383.82308</v>
      </c>
      <c r="K626" s="2">
        <f t="shared" si="157"/>
        <v>375.47910000000002</v>
      </c>
      <c r="L626" s="10">
        <f t="shared" si="158"/>
        <v>2</v>
      </c>
      <c r="M626" s="73">
        <f t="shared" si="159"/>
        <v>2</v>
      </c>
      <c r="N626">
        <f t="shared" si="160"/>
        <v>2</v>
      </c>
      <c r="O626" s="12">
        <f t="shared" si="161"/>
        <v>160.64919399056916</v>
      </c>
      <c r="P626" s="11">
        <f t="shared" si="162"/>
        <v>14.15319399056915</v>
      </c>
      <c r="Q626" s="1">
        <f t="shared" si="163"/>
        <v>146.49600000000001</v>
      </c>
      <c r="S626" s="14" t="str">
        <f t="shared" si="164"/>
        <v>A</v>
      </c>
      <c r="U626" s="1">
        <f t="shared" si="165"/>
        <v>146.49600000000001</v>
      </c>
      <c r="V626" s="1">
        <f t="shared" si="166"/>
        <v>383.28399999999999</v>
      </c>
      <c r="W626" s="1">
        <f t="shared" si="167"/>
        <v>14.15319399056915</v>
      </c>
      <c r="X626" s="20">
        <f t="shared" si="168"/>
        <v>6.1566393858975799</v>
      </c>
      <c r="Y626" s="22">
        <f t="shared" si="169"/>
        <v>2</v>
      </c>
      <c r="AA626" s="47"/>
    </row>
    <row r="627" spans="1:34" hidden="1" x14ac:dyDescent="0.25">
      <c r="A627" s="57" t="s">
        <v>2087</v>
      </c>
      <c r="B627" s="1">
        <v>149.56800000000001</v>
      </c>
      <c r="C627" s="1">
        <v>149.24799999999999</v>
      </c>
      <c r="D627" s="1">
        <v>417.15499999999997</v>
      </c>
      <c r="E627" s="1">
        <v>383.22500000000002</v>
      </c>
      <c r="G627" s="1">
        <f t="shared" si="153"/>
        <v>33.92999999999995</v>
      </c>
      <c r="H627" s="1">
        <f t="shared" si="154"/>
        <v>0.3200000000000216</v>
      </c>
      <c r="I627" s="2">
        <f t="shared" si="155"/>
        <v>392.12569999999999</v>
      </c>
      <c r="J627" s="2">
        <f t="shared" si="156"/>
        <v>383.7826</v>
      </c>
      <c r="K627" s="2">
        <f t="shared" si="157"/>
        <v>375.43949999999995</v>
      </c>
      <c r="L627" s="10">
        <f t="shared" si="158"/>
        <v>2</v>
      </c>
      <c r="M627" s="73" t="str">
        <f t="shared" si="159"/>
        <v/>
      </c>
      <c r="N627">
        <f t="shared" si="160"/>
        <v>2</v>
      </c>
      <c r="O627" s="12">
        <f t="shared" si="161"/>
        <v>164.01798442811713</v>
      </c>
      <c r="P627" s="11">
        <f t="shared" si="162"/>
        <v>14.449984428117119</v>
      </c>
      <c r="Q627" s="1">
        <f t="shared" si="163"/>
        <v>149.56800000000001</v>
      </c>
      <c r="S627" s="14" t="str">
        <f t="shared" si="164"/>
        <v>A</v>
      </c>
      <c r="U627" s="1">
        <f t="shared" si="165"/>
        <v>149.56800000000001</v>
      </c>
      <c r="V627" s="1">
        <f t="shared" si="166"/>
        <v>383.22500000000002</v>
      </c>
      <c r="W627" s="1">
        <f t="shared" si="167"/>
        <v>14.449984428117119</v>
      </c>
      <c r="X627" s="20">
        <f t="shared" si="168"/>
        <v>6.2857432262309469</v>
      </c>
      <c r="Y627" s="22">
        <f t="shared" si="169"/>
        <v>2</v>
      </c>
      <c r="AA627" s="47"/>
    </row>
    <row r="628" spans="1:34" hidden="1" x14ac:dyDescent="0.25">
      <c r="A628" s="57" t="s">
        <v>2088</v>
      </c>
      <c r="B628" s="1">
        <v>146.75200000000001</v>
      </c>
      <c r="C628" s="1">
        <v>146.49600000000001</v>
      </c>
      <c r="D628" s="1">
        <v>417.916</v>
      </c>
      <c r="E628" s="1">
        <v>382.45</v>
      </c>
      <c r="G628" s="1">
        <f t="shared" si="153"/>
        <v>35.466000000000008</v>
      </c>
      <c r="H628" s="1">
        <f t="shared" si="154"/>
        <v>0.25600000000000023</v>
      </c>
      <c r="I628" s="2">
        <f t="shared" si="155"/>
        <v>392.84104000000002</v>
      </c>
      <c r="J628" s="2">
        <f t="shared" si="156"/>
        <v>384.48271999999997</v>
      </c>
      <c r="K628" s="2">
        <f t="shared" si="157"/>
        <v>376.12439999999998</v>
      </c>
      <c r="L628" s="10">
        <f t="shared" si="158"/>
        <v>2</v>
      </c>
      <c r="M628" s="73" t="str">
        <f t="shared" si="159"/>
        <v/>
      </c>
      <c r="N628">
        <f t="shared" si="160"/>
        <v>2</v>
      </c>
      <c r="O628" s="12">
        <f t="shared" si="161"/>
        <v>160.92992652703148</v>
      </c>
      <c r="P628" s="11">
        <f t="shared" si="162"/>
        <v>14.177926527031474</v>
      </c>
      <c r="Q628" s="1">
        <f t="shared" si="163"/>
        <v>146.75200000000001</v>
      </c>
      <c r="S628" s="14" t="str">
        <f t="shared" si="164"/>
        <v>A</v>
      </c>
      <c r="U628" s="1">
        <f t="shared" si="165"/>
        <v>146.75200000000001</v>
      </c>
      <c r="V628" s="1">
        <f t="shared" si="166"/>
        <v>382.45</v>
      </c>
      <c r="W628" s="1">
        <f t="shared" si="167"/>
        <v>14.177926527031474</v>
      </c>
      <c r="X628" s="20">
        <f t="shared" si="168"/>
        <v>6.1673980392586909</v>
      </c>
      <c r="Y628" s="22">
        <f t="shared" si="169"/>
        <v>2</v>
      </c>
      <c r="AA628" s="47"/>
    </row>
    <row r="629" spans="1:34" hidden="1" x14ac:dyDescent="0.25">
      <c r="A629" s="57" t="s">
        <v>2089</v>
      </c>
      <c r="B629" s="1">
        <v>149.12</v>
      </c>
      <c r="C629" s="1">
        <v>148.672</v>
      </c>
      <c r="D629" s="1">
        <v>418.74400000000003</v>
      </c>
      <c r="E629" s="1">
        <v>378.77300000000002</v>
      </c>
      <c r="G629" s="1">
        <f t="shared" si="153"/>
        <v>39.971000000000004</v>
      </c>
      <c r="H629" s="1">
        <f t="shared" si="154"/>
        <v>0.4480000000000075</v>
      </c>
      <c r="I629" s="2">
        <f t="shared" si="155"/>
        <v>393.61936000000003</v>
      </c>
      <c r="J629" s="2">
        <f t="shared" si="156"/>
        <v>385.24448000000001</v>
      </c>
      <c r="K629" s="2">
        <f t="shared" si="157"/>
        <v>376.86959999999999</v>
      </c>
      <c r="L629" s="10">
        <f t="shared" si="158"/>
        <v>3</v>
      </c>
      <c r="M629" s="73">
        <f t="shared" si="159"/>
        <v>3</v>
      </c>
      <c r="N629">
        <f t="shared" si="160"/>
        <v>3</v>
      </c>
      <c r="O629" s="12">
        <f t="shared" si="161"/>
        <v>170.98956541681</v>
      </c>
      <c r="P629" s="11">
        <f t="shared" si="162"/>
        <v>21.869565416809991</v>
      </c>
      <c r="Q629" s="1">
        <f t="shared" si="163"/>
        <v>149.12</v>
      </c>
      <c r="S629" s="14" t="str">
        <f t="shared" si="164"/>
        <v>A</v>
      </c>
      <c r="U629" s="1">
        <f t="shared" si="165"/>
        <v>149.12</v>
      </c>
      <c r="V629" s="1">
        <f t="shared" si="166"/>
        <v>378.77300000000002</v>
      </c>
      <c r="W629" s="1">
        <f t="shared" si="167"/>
        <v>21.869565416809991</v>
      </c>
      <c r="X629" s="20">
        <f t="shared" si="168"/>
        <v>9.5132609563123456</v>
      </c>
      <c r="Y629" s="22">
        <f t="shared" si="169"/>
        <v>3</v>
      </c>
      <c r="AA629" s="47"/>
    </row>
    <row r="630" spans="1:34" hidden="1" x14ac:dyDescent="0.25">
      <c r="A630" s="57" t="s">
        <v>2090</v>
      </c>
      <c r="B630" s="1">
        <v>145.536</v>
      </c>
      <c r="C630" s="1">
        <v>145.21600000000001</v>
      </c>
      <c r="D630" s="1">
        <v>419.79399999999998</v>
      </c>
      <c r="E630" s="1">
        <v>380.12200000000001</v>
      </c>
      <c r="G630" s="1">
        <f t="shared" si="153"/>
        <v>39.671999999999969</v>
      </c>
      <c r="H630" s="1">
        <f t="shared" si="154"/>
        <v>0.31999999999999318</v>
      </c>
      <c r="I630" s="2">
        <f t="shared" si="155"/>
        <v>394.60636</v>
      </c>
      <c r="J630" s="2">
        <f t="shared" si="156"/>
        <v>386.21047999999996</v>
      </c>
      <c r="K630" s="2">
        <f t="shared" si="157"/>
        <v>377.81459999999998</v>
      </c>
      <c r="L630" s="10">
        <f t="shared" si="158"/>
        <v>3</v>
      </c>
      <c r="M630" s="73" t="str">
        <f t="shared" si="159"/>
        <v/>
      </c>
      <c r="N630">
        <f t="shared" si="160"/>
        <v>3</v>
      </c>
      <c r="O630" s="12">
        <f t="shared" si="161"/>
        <v>166.8799449604403</v>
      </c>
      <c r="P630" s="11">
        <f t="shared" si="162"/>
        <v>21.343944960440297</v>
      </c>
      <c r="Q630" s="1">
        <f t="shared" si="163"/>
        <v>145.536</v>
      </c>
      <c r="S630" s="14" t="str">
        <f t="shared" si="164"/>
        <v>A</v>
      </c>
      <c r="U630" s="1">
        <f t="shared" si="165"/>
        <v>145.536</v>
      </c>
      <c r="V630" s="1">
        <f t="shared" si="166"/>
        <v>380.12200000000001</v>
      </c>
      <c r="W630" s="1">
        <f t="shared" si="167"/>
        <v>21.343944960440297</v>
      </c>
      <c r="X630" s="20">
        <f t="shared" si="168"/>
        <v>9.2846160577915295</v>
      </c>
      <c r="Y630" s="22">
        <f t="shared" si="169"/>
        <v>3</v>
      </c>
      <c r="AA630" s="47"/>
    </row>
    <row r="631" spans="1:34" hidden="1" x14ac:dyDescent="0.25">
      <c r="A631" s="57" t="s">
        <v>2091</v>
      </c>
      <c r="B631" s="1">
        <v>130.88</v>
      </c>
      <c r="C631" s="1">
        <v>130.49600000000001</v>
      </c>
      <c r="D631" s="1">
        <v>422.53199999999998</v>
      </c>
      <c r="E631" s="1">
        <v>382.31400000000002</v>
      </c>
      <c r="G631" s="1">
        <f t="shared" si="153"/>
        <v>40.217999999999961</v>
      </c>
      <c r="H631" s="1">
        <f t="shared" si="154"/>
        <v>0.38399999999998613</v>
      </c>
      <c r="I631" s="2">
        <f t="shared" si="155"/>
        <v>397.18007999999998</v>
      </c>
      <c r="J631" s="2">
        <f t="shared" si="156"/>
        <v>388.72943999999995</v>
      </c>
      <c r="K631" s="2">
        <f t="shared" si="157"/>
        <v>380.27879999999999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150.07453273707142</v>
      </c>
      <c r="P631" s="11">
        <f t="shared" si="162"/>
        <v>19.194532737071427</v>
      </c>
      <c r="Q631" s="1">
        <f t="shared" si="163"/>
        <v>130.88</v>
      </c>
      <c r="S631" s="14" t="str">
        <f t="shared" si="164"/>
        <v>A</v>
      </c>
      <c r="U631" s="1">
        <f t="shared" si="165"/>
        <v>130.88</v>
      </c>
      <c r="V631" s="1">
        <f t="shared" si="166"/>
        <v>382.31400000000002</v>
      </c>
      <c r="W631" s="1">
        <f t="shared" si="167"/>
        <v>19.194532737071427</v>
      </c>
      <c r="X631" s="20">
        <f t="shared" si="168"/>
        <v>8.3496217406260698</v>
      </c>
      <c r="Y631" s="22">
        <f t="shared" si="169"/>
        <v>3</v>
      </c>
      <c r="AA631" s="47"/>
    </row>
    <row r="632" spans="1:34" hidden="1" x14ac:dyDescent="0.25">
      <c r="A632" s="57" t="s">
        <v>2092</v>
      </c>
      <c r="B632" s="1">
        <v>98.432000000000002</v>
      </c>
      <c r="C632" s="1">
        <v>98.176000000000002</v>
      </c>
      <c r="D632" s="1">
        <v>424.62099999999998</v>
      </c>
      <c r="E632" s="1">
        <v>384.35</v>
      </c>
      <c r="G632" s="1">
        <f t="shared" si="153"/>
        <v>40.270999999999958</v>
      </c>
      <c r="H632" s="1">
        <f t="shared" si="154"/>
        <v>0.25600000000000023</v>
      </c>
      <c r="I632" s="2">
        <f t="shared" si="155"/>
        <v>399.14373999999998</v>
      </c>
      <c r="J632" s="2">
        <f t="shared" si="156"/>
        <v>390.65132</v>
      </c>
      <c r="K632" s="2">
        <f t="shared" si="157"/>
        <v>382.15890000000002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112.8677903910102</v>
      </c>
      <c r="P632" s="11">
        <f t="shared" si="162"/>
        <v>14.435790391010201</v>
      </c>
      <c r="Q632" s="1">
        <f t="shared" si="163"/>
        <v>98.432000000000002</v>
      </c>
      <c r="S632" s="14" t="str">
        <f t="shared" si="164"/>
        <v>A</v>
      </c>
      <c r="U632" s="1">
        <f t="shared" si="165"/>
        <v>98.432000000000002</v>
      </c>
      <c r="V632" s="1">
        <f t="shared" si="166"/>
        <v>384.35</v>
      </c>
      <c r="W632" s="1">
        <f t="shared" si="167"/>
        <v>14.435790391010201</v>
      </c>
      <c r="X632" s="20">
        <f t="shared" si="168"/>
        <v>6.2795688200894375</v>
      </c>
      <c r="Y632" s="22">
        <f t="shared" si="169"/>
        <v>3</v>
      </c>
      <c r="AA632" s="47"/>
    </row>
    <row r="633" spans="1:34" x14ac:dyDescent="0.25">
      <c r="A633" s="57" t="s">
        <v>2093</v>
      </c>
      <c r="B633" s="1">
        <v>74.688000000000002</v>
      </c>
      <c r="C633" s="1">
        <v>74.495999999999995</v>
      </c>
      <c r="D633" s="1">
        <v>425.95499999999998</v>
      </c>
      <c r="E633" s="1">
        <v>385.65899999999999</v>
      </c>
      <c r="G633" s="1">
        <f t="shared" si="153"/>
        <v>40.295999999999992</v>
      </c>
      <c r="H633" s="1">
        <f t="shared" si="154"/>
        <v>0.19200000000000728</v>
      </c>
      <c r="I633" s="2">
        <f t="shared" si="155"/>
        <v>400.39769999999999</v>
      </c>
      <c r="J633" s="2">
        <f t="shared" si="156"/>
        <v>391.87860000000001</v>
      </c>
      <c r="K633" s="2">
        <f t="shared" si="157"/>
        <v>383.35949999999997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85.641554867561055</v>
      </c>
      <c r="P633" s="11">
        <f t="shared" si="162"/>
        <v>10.953554867561053</v>
      </c>
      <c r="Q633" s="1">
        <f t="shared" si="163"/>
        <v>74.688000000000002</v>
      </c>
      <c r="S633" s="14" t="str">
        <f t="shared" si="164"/>
        <v>A</v>
      </c>
      <c r="U633" s="1">
        <f t="shared" si="165"/>
        <v>74.688000000000002</v>
      </c>
      <c r="V633" s="1">
        <f t="shared" si="166"/>
        <v>385.65899999999999</v>
      </c>
      <c r="W633" s="1">
        <f t="shared" si="167"/>
        <v>10.953554867561053</v>
      </c>
      <c r="X633" s="20">
        <f t="shared" si="168"/>
        <v>4.7647963673890583</v>
      </c>
      <c r="Y633" s="22">
        <f t="shared" si="169"/>
        <v>3</v>
      </c>
      <c r="Z633" s="32" t="s">
        <v>40</v>
      </c>
      <c r="AA633" s="47"/>
      <c r="AB633" s="32" t="str">
        <f>A633</f>
        <v>2025-03-27 00:00:00</v>
      </c>
      <c r="AC633" s="1">
        <f>SUM(U633:U656)</f>
        <v>3087.7439999999992</v>
      </c>
      <c r="AD633" s="1">
        <f>AVERAGE(V633:V656)</f>
        <v>381.35045833333334</v>
      </c>
      <c r="AE633" s="1">
        <f>SUM(W633:W656)</f>
        <v>412.13456143939612</v>
      </c>
      <c r="AF633" s="1">
        <f>SUM(X633:X656)</f>
        <v>179.27853422613725</v>
      </c>
      <c r="AG633" s="35">
        <f>AVERAGE(Y633:Y656)</f>
        <v>2.75</v>
      </c>
      <c r="AH633" s="37">
        <f>DAY(A633)</f>
        <v>27</v>
      </c>
    </row>
    <row r="634" spans="1:34" hidden="1" x14ac:dyDescent="0.25">
      <c r="A634" s="57" t="s">
        <v>2094</v>
      </c>
      <c r="B634" s="1">
        <v>69.504000000000005</v>
      </c>
      <c r="C634" s="1">
        <v>69.183999999999997</v>
      </c>
      <c r="D634" s="1">
        <v>424.43900000000002</v>
      </c>
      <c r="E634" s="1">
        <v>384.31400000000002</v>
      </c>
      <c r="G634" s="1">
        <f t="shared" si="153"/>
        <v>40.125</v>
      </c>
      <c r="H634" s="1">
        <f t="shared" si="154"/>
        <v>0.32000000000000739</v>
      </c>
      <c r="I634" s="2">
        <f t="shared" si="155"/>
        <v>398.97266000000002</v>
      </c>
      <c r="J634" s="2">
        <f t="shared" si="156"/>
        <v>390.48388</v>
      </c>
      <c r="K634" s="2">
        <f t="shared" si="157"/>
        <v>381.99510000000004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79.697282421740624</v>
      </c>
      <c r="P634" s="11">
        <f t="shared" si="162"/>
        <v>10.193282421740619</v>
      </c>
      <c r="Q634" s="1">
        <f t="shared" si="163"/>
        <v>69.504000000000005</v>
      </c>
      <c r="S634" s="14" t="str">
        <f t="shared" si="164"/>
        <v>A</v>
      </c>
      <c r="U634" s="1">
        <f t="shared" si="165"/>
        <v>69.504000000000005</v>
      </c>
      <c r="V634" s="1">
        <f t="shared" si="166"/>
        <v>384.31400000000002</v>
      </c>
      <c r="W634" s="1">
        <f t="shared" si="167"/>
        <v>10.193282421740619</v>
      </c>
      <c r="X634" s="20">
        <f t="shared" si="168"/>
        <v>4.4340778534571692</v>
      </c>
      <c r="Y634" s="22">
        <f t="shared" si="169"/>
        <v>3</v>
      </c>
      <c r="AA634" s="47"/>
    </row>
    <row r="635" spans="1:34" hidden="1" x14ac:dyDescent="0.25">
      <c r="A635" s="57" t="s">
        <v>2095</v>
      </c>
      <c r="B635" s="1">
        <v>69.888000000000005</v>
      </c>
      <c r="C635" s="1">
        <v>69.760000000000005</v>
      </c>
      <c r="D635" s="1">
        <v>419.952</v>
      </c>
      <c r="E635" s="1">
        <v>380.24700000000001</v>
      </c>
      <c r="G635" s="1">
        <f t="shared" si="153"/>
        <v>39.704999999999984</v>
      </c>
      <c r="H635" s="1">
        <f t="shared" si="154"/>
        <v>0.12800000000000011</v>
      </c>
      <c r="I635" s="2">
        <f t="shared" si="155"/>
        <v>394.75488000000001</v>
      </c>
      <c r="J635" s="2">
        <f t="shared" si="156"/>
        <v>386.35584</v>
      </c>
      <c r="K635" s="2">
        <f t="shared" si="157"/>
        <v>377.95679999999999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80.137598899208811</v>
      </c>
      <c r="P635" s="11">
        <f t="shared" si="162"/>
        <v>10.249598899208806</v>
      </c>
      <c r="Q635" s="1">
        <f t="shared" si="163"/>
        <v>69.888000000000005</v>
      </c>
      <c r="S635" s="14" t="str">
        <f t="shared" si="164"/>
        <v>A</v>
      </c>
      <c r="U635" s="1">
        <f t="shared" si="165"/>
        <v>69.888000000000005</v>
      </c>
      <c r="V635" s="1">
        <f t="shared" si="166"/>
        <v>380.24700000000001</v>
      </c>
      <c r="W635" s="1">
        <f t="shared" si="167"/>
        <v>10.249598899208806</v>
      </c>
      <c r="X635" s="20">
        <f t="shared" si="168"/>
        <v>4.4585755211558302</v>
      </c>
      <c r="Y635" s="22">
        <f t="shared" si="169"/>
        <v>3</v>
      </c>
      <c r="AA635" s="47"/>
    </row>
    <row r="636" spans="1:34" hidden="1" x14ac:dyDescent="0.25">
      <c r="A636" s="57" t="s">
        <v>2096</v>
      </c>
      <c r="B636" s="1">
        <v>72.959999999999994</v>
      </c>
      <c r="C636" s="1">
        <v>72.703999999999994</v>
      </c>
      <c r="D636" s="1">
        <v>418.83600000000001</v>
      </c>
      <c r="E636" s="1">
        <v>379.22300000000001</v>
      </c>
      <c r="G636" s="1">
        <f t="shared" si="153"/>
        <v>39.613</v>
      </c>
      <c r="H636" s="1">
        <f t="shared" si="154"/>
        <v>0.25600000000000023</v>
      </c>
      <c r="I636" s="2">
        <f t="shared" si="155"/>
        <v>393.70584000000002</v>
      </c>
      <c r="J636" s="2">
        <f t="shared" si="156"/>
        <v>385.32911999999999</v>
      </c>
      <c r="K636" s="2">
        <f t="shared" si="157"/>
        <v>376.95240000000001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83.660130718954235</v>
      </c>
      <c r="P636" s="11">
        <f t="shared" si="162"/>
        <v>10.700130718954242</v>
      </c>
      <c r="Q636" s="1">
        <f t="shared" si="163"/>
        <v>72.959999999999994</v>
      </c>
      <c r="S636" s="14" t="str">
        <f t="shared" si="164"/>
        <v>A</v>
      </c>
      <c r="U636" s="1">
        <f t="shared" si="165"/>
        <v>72.959999999999994</v>
      </c>
      <c r="V636" s="1">
        <f t="shared" si="166"/>
        <v>379.22300000000001</v>
      </c>
      <c r="W636" s="1">
        <f t="shared" si="167"/>
        <v>10.700130718954242</v>
      </c>
      <c r="X636" s="20">
        <f t="shared" si="168"/>
        <v>4.6545568627450953</v>
      </c>
      <c r="Y636" s="22">
        <f t="shared" si="169"/>
        <v>3</v>
      </c>
      <c r="AA636" s="47"/>
    </row>
    <row r="637" spans="1:34" hidden="1" x14ac:dyDescent="0.25">
      <c r="A637" s="57" t="s">
        <v>2097</v>
      </c>
      <c r="B637" s="1">
        <v>67.456000000000003</v>
      </c>
      <c r="C637" s="1">
        <v>67.2</v>
      </c>
      <c r="D637" s="1">
        <v>417.83800000000002</v>
      </c>
      <c r="E637" s="1">
        <v>380.238</v>
      </c>
      <c r="G637" s="1">
        <f t="shared" si="153"/>
        <v>37.600000000000023</v>
      </c>
      <c r="H637" s="1">
        <f t="shared" si="154"/>
        <v>0.25600000000000023</v>
      </c>
      <c r="I637" s="2">
        <f t="shared" si="155"/>
        <v>392.76772</v>
      </c>
      <c r="J637" s="2">
        <f t="shared" si="156"/>
        <v>384.41096000000005</v>
      </c>
      <c r="K637" s="2">
        <f t="shared" si="157"/>
        <v>376.05420000000004</v>
      </c>
      <c r="L637" s="10">
        <f t="shared" si="158"/>
        <v>2</v>
      </c>
      <c r="M637" s="73">
        <f t="shared" si="159"/>
        <v>2</v>
      </c>
      <c r="N637">
        <f t="shared" si="160"/>
        <v>2</v>
      </c>
      <c r="O637" s="12">
        <f t="shared" si="161"/>
        <v>73.973023357824331</v>
      </c>
      <c r="P637" s="11">
        <f t="shared" si="162"/>
        <v>6.5170233578243284</v>
      </c>
      <c r="Q637" s="1">
        <f t="shared" si="163"/>
        <v>67.456000000000003</v>
      </c>
      <c r="S637" s="14" t="str">
        <f t="shared" si="164"/>
        <v>A</v>
      </c>
      <c r="U637" s="1">
        <f t="shared" si="165"/>
        <v>67.456000000000003</v>
      </c>
      <c r="V637" s="1">
        <f t="shared" si="166"/>
        <v>380.238</v>
      </c>
      <c r="W637" s="1">
        <f t="shared" si="167"/>
        <v>6.5170233578243284</v>
      </c>
      <c r="X637" s="20">
        <f t="shared" si="168"/>
        <v>2.8349051606535829</v>
      </c>
      <c r="Y637" s="22">
        <f t="shared" si="169"/>
        <v>2</v>
      </c>
      <c r="AA637" s="47"/>
    </row>
    <row r="638" spans="1:34" hidden="1" x14ac:dyDescent="0.25">
      <c r="A638" s="57" t="s">
        <v>2098</v>
      </c>
      <c r="B638" s="1">
        <v>83.007999999999996</v>
      </c>
      <c r="C638" s="1">
        <v>82.816000000000003</v>
      </c>
      <c r="D638" s="1">
        <v>417.52199999999999</v>
      </c>
      <c r="E638" s="1">
        <v>382.32499999999999</v>
      </c>
      <c r="G638" s="1">
        <f t="shared" si="153"/>
        <v>35.197000000000003</v>
      </c>
      <c r="H638" s="1">
        <f t="shared" si="154"/>
        <v>0.19199999999999307</v>
      </c>
      <c r="I638" s="2">
        <f t="shared" si="155"/>
        <v>392.47068000000002</v>
      </c>
      <c r="J638" s="2">
        <f t="shared" si="156"/>
        <v>384.12023999999997</v>
      </c>
      <c r="K638" s="2">
        <f t="shared" si="157"/>
        <v>375.76979999999998</v>
      </c>
      <c r="L638" s="10">
        <f t="shared" si="158"/>
        <v>2</v>
      </c>
      <c r="M638" s="73" t="str">
        <f t="shared" si="159"/>
        <v/>
      </c>
      <c r="N638">
        <f t="shared" si="160"/>
        <v>2</v>
      </c>
      <c r="O638" s="12">
        <f t="shared" si="161"/>
        <v>91.027524947910948</v>
      </c>
      <c r="P638" s="11">
        <f t="shared" si="162"/>
        <v>8.0195249479109521</v>
      </c>
      <c r="Q638" s="1">
        <f t="shared" si="163"/>
        <v>83.007999999999996</v>
      </c>
      <c r="S638" s="14" t="str">
        <f t="shared" si="164"/>
        <v>A</v>
      </c>
      <c r="U638" s="1">
        <f t="shared" si="165"/>
        <v>83.007999999999996</v>
      </c>
      <c r="V638" s="1">
        <f t="shared" si="166"/>
        <v>382.32499999999999</v>
      </c>
      <c r="W638" s="1">
        <f t="shared" si="167"/>
        <v>8.0195249479109521</v>
      </c>
      <c r="X638" s="20">
        <f t="shared" si="168"/>
        <v>3.4884933523412642</v>
      </c>
      <c r="Y638" s="22">
        <f t="shared" si="169"/>
        <v>2</v>
      </c>
      <c r="AA638" s="47"/>
    </row>
    <row r="639" spans="1:34" hidden="1" x14ac:dyDescent="0.25">
      <c r="A639" s="57" t="s">
        <v>2099</v>
      </c>
      <c r="B639" s="1">
        <v>113.024</v>
      </c>
      <c r="C639" s="1">
        <v>112.768</v>
      </c>
      <c r="D639" s="1">
        <v>419.48500000000001</v>
      </c>
      <c r="E639" s="1">
        <v>379.94499999999999</v>
      </c>
      <c r="G639" s="1">
        <f t="shared" si="153"/>
        <v>39.54000000000002</v>
      </c>
      <c r="H639" s="1">
        <f t="shared" si="154"/>
        <v>0.25600000000000023</v>
      </c>
      <c r="I639" s="2">
        <f t="shared" si="155"/>
        <v>394.3159</v>
      </c>
      <c r="J639" s="2">
        <f t="shared" si="156"/>
        <v>385.92619999999999</v>
      </c>
      <c r="K639" s="2">
        <f t="shared" si="157"/>
        <v>377.53650000000005</v>
      </c>
      <c r="L639" s="10">
        <f t="shared" si="158"/>
        <v>3</v>
      </c>
      <c r="M639" s="73">
        <f t="shared" si="159"/>
        <v>3</v>
      </c>
      <c r="N639">
        <f t="shared" si="160"/>
        <v>3</v>
      </c>
      <c r="O639" s="12">
        <f t="shared" si="161"/>
        <v>129.59981653480105</v>
      </c>
      <c r="P639" s="11">
        <f t="shared" si="162"/>
        <v>16.575816534801049</v>
      </c>
      <c r="Q639" s="1">
        <f t="shared" si="163"/>
        <v>113.024</v>
      </c>
      <c r="S639" s="14" t="str">
        <f t="shared" si="164"/>
        <v>A</v>
      </c>
      <c r="U639" s="1">
        <f t="shared" si="165"/>
        <v>113.024</v>
      </c>
      <c r="V639" s="1">
        <f t="shared" si="166"/>
        <v>379.94499999999999</v>
      </c>
      <c r="W639" s="1">
        <f t="shared" si="167"/>
        <v>16.575816534801049</v>
      </c>
      <c r="X639" s="20">
        <f t="shared" si="168"/>
        <v>7.2104801926384567</v>
      </c>
      <c r="Y639" s="22">
        <f t="shared" si="169"/>
        <v>3</v>
      </c>
      <c r="AA639" s="47"/>
    </row>
    <row r="640" spans="1:34" hidden="1" x14ac:dyDescent="0.25">
      <c r="A640" s="57" t="s">
        <v>2100</v>
      </c>
      <c r="B640" s="1">
        <v>143.61600000000001</v>
      </c>
      <c r="C640" s="1">
        <v>143.29599999999999</v>
      </c>
      <c r="D640" s="1">
        <v>419.02199999999999</v>
      </c>
      <c r="E640" s="1">
        <v>380.38099999999997</v>
      </c>
      <c r="G640" s="1">
        <f t="shared" si="153"/>
        <v>38.64100000000002</v>
      </c>
      <c r="H640" s="1">
        <f t="shared" si="154"/>
        <v>0.3200000000000216</v>
      </c>
      <c r="I640" s="2">
        <f t="shared" si="155"/>
        <v>393.88067999999998</v>
      </c>
      <c r="J640" s="2">
        <f t="shared" si="156"/>
        <v>385.50023999999996</v>
      </c>
      <c r="K640" s="2">
        <f t="shared" si="157"/>
        <v>377.1198</v>
      </c>
      <c r="L640" s="10">
        <f t="shared" si="158"/>
        <v>3</v>
      </c>
      <c r="M640" s="73" t="str">
        <f t="shared" si="159"/>
        <v/>
      </c>
      <c r="N640">
        <f t="shared" si="160"/>
        <v>3</v>
      </c>
      <c r="O640" s="12">
        <f t="shared" si="161"/>
        <v>164.67836257309943</v>
      </c>
      <c r="P640" s="11">
        <f t="shared" si="162"/>
        <v>21.062362573099421</v>
      </c>
      <c r="Q640" s="1">
        <f t="shared" si="163"/>
        <v>143.61600000000001</v>
      </c>
      <c r="S640" s="14" t="str">
        <f t="shared" si="164"/>
        <v>A</v>
      </c>
      <c r="U640" s="1">
        <f t="shared" si="165"/>
        <v>143.61600000000001</v>
      </c>
      <c r="V640" s="1">
        <f t="shared" si="166"/>
        <v>380.38099999999997</v>
      </c>
      <c r="W640" s="1">
        <f t="shared" si="167"/>
        <v>21.062362573099421</v>
      </c>
      <c r="X640" s="20">
        <f t="shared" si="168"/>
        <v>9.1621277192982475</v>
      </c>
      <c r="Y640" s="22">
        <f t="shared" si="169"/>
        <v>3</v>
      </c>
      <c r="AA640" s="47"/>
    </row>
    <row r="641" spans="1:27" hidden="1" x14ac:dyDescent="0.25">
      <c r="A641" s="57" t="s">
        <v>2101</v>
      </c>
      <c r="B641" s="1">
        <v>151.55199999999999</v>
      </c>
      <c r="C641" s="1">
        <v>151.232</v>
      </c>
      <c r="D641" s="1">
        <v>417.14299999999997</v>
      </c>
      <c r="E641" s="1">
        <v>381.73599999999999</v>
      </c>
      <c r="G641" s="1">
        <f t="shared" si="153"/>
        <v>35.406999999999982</v>
      </c>
      <c r="H641" s="1">
        <f t="shared" si="154"/>
        <v>0.31999999999999318</v>
      </c>
      <c r="I641" s="2">
        <f t="shared" si="155"/>
        <v>392.11442</v>
      </c>
      <c r="J641" s="2">
        <f t="shared" si="156"/>
        <v>383.77155999999997</v>
      </c>
      <c r="K641" s="2">
        <f t="shared" si="157"/>
        <v>375.42869999999999</v>
      </c>
      <c r="L641" s="10">
        <f t="shared" si="158"/>
        <v>2</v>
      </c>
      <c r="M641" s="73">
        <f t="shared" si="159"/>
        <v>2</v>
      </c>
      <c r="N641">
        <f t="shared" si="160"/>
        <v>2</v>
      </c>
      <c r="O641" s="12">
        <f t="shared" si="161"/>
        <v>166.19366158570017</v>
      </c>
      <c r="P641" s="11">
        <f t="shared" si="162"/>
        <v>14.641661585700177</v>
      </c>
      <c r="Q641" s="1">
        <f t="shared" si="163"/>
        <v>151.55199999999999</v>
      </c>
      <c r="S641" s="14" t="str">
        <f t="shared" si="164"/>
        <v>A</v>
      </c>
      <c r="U641" s="1">
        <f t="shared" si="165"/>
        <v>151.55199999999999</v>
      </c>
      <c r="V641" s="1">
        <f t="shared" si="166"/>
        <v>381.73599999999999</v>
      </c>
      <c r="W641" s="1">
        <f t="shared" si="167"/>
        <v>14.641661585700177</v>
      </c>
      <c r="X641" s="20">
        <f t="shared" si="168"/>
        <v>6.3691227897795768</v>
      </c>
      <c r="Y641" s="22">
        <f t="shared" si="169"/>
        <v>2</v>
      </c>
      <c r="AA641" s="47"/>
    </row>
    <row r="642" spans="1:27" hidden="1" x14ac:dyDescent="0.25">
      <c r="A642" s="57" t="s">
        <v>2102</v>
      </c>
      <c r="B642" s="1">
        <v>159.80799999999999</v>
      </c>
      <c r="C642" s="1">
        <v>159.42400000000001</v>
      </c>
      <c r="D642" s="1">
        <v>417.12299999999999</v>
      </c>
      <c r="E642" s="1">
        <v>383.29300000000001</v>
      </c>
      <c r="G642" s="1">
        <f t="shared" si="153"/>
        <v>33.829999999999984</v>
      </c>
      <c r="H642" s="1">
        <f t="shared" si="154"/>
        <v>0.38399999999998613</v>
      </c>
      <c r="I642" s="2">
        <f t="shared" si="155"/>
        <v>392.09562</v>
      </c>
      <c r="J642" s="2">
        <f t="shared" si="156"/>
        <v>383.75315999999998</v>
      </c>
      <c r="K642" s="2">
        <f t="shared" si="157"/>
        <v>375.41070000000002</v>
      </c>
      <c r="L642" s="10">
        <f t="shared" si="158"/>
        <v>2</v>
      </c>
      <c r="M642" s="73" t="str">
        <f t="shared" si="159"/>
        <v/>
      </c>
      <c r="N642">
        <f t="shared" si="160"/>
        <v>2</v>
      </c>
      <c r="O642" s="12">
        <f t="shared" si="161"/>
        <v>175.24728588661037</v>
      </c>
      <c r="P642" s="11">
        <f t="shared" si="162"/>
        <v>15.439285886610378</v>
      </c>
      <c r="Q642" s="1">
        <f t="shared" si="163"/>
        <v>159.80799999999999</v>
      </c>
      <c r="S642" s="14" t="str">
        <f t="shared" si="164"/>
        <v>A</v>
      </c>
      <c r="U642" s="1">
        <f t="shared" si="165"/>
        <v>159.80799999999999</v>
      </c>
      <c r="V642" s="1">
        <f t="shared" si="166"/>
        <v>383.29300000000001</v>
      </c>
      <c r="W642" s="1">
        <f t="shared" si="167"/>
        <v>15.439285886610378</v>
      </c>
      <c r="X642" s="20">
        <f t="shared" si="168"/>
        <v>6.7160893606755145</v>
      </c>
      <c r="Y642" s="22">
        <f t="shared" si="169"/>
        <v>2</v>
      </c>
      <c r="AA642" s="47"/>
    </row>
    <row r="643" spans="1:27" hidden="1" x14ac:dyDescent="0.25">
      <c r="A643" s="57" t="s">
        <v>2103</v>
      </c>
      <c r="B643" s="1">
        <v>174.27199999999999</v>
      </c>
      <c r="C643" s="1">
        <v>174.01599999999999</v>
      </c>
      <c r="D643" s="1">
        <v>416.09300000000002</v>
      </c>
      <c r="E643" s="1">
        <v>382.25700000000001</v>
      </c>
      <c r="G643" s="1">
        <f t="shared" si="153"/>
        <v>33.836000000000013</v>
      </c>
      <c r="H643" s="1">
        <f t="shared" si="154"/>
        <v>0.25600000000000023</v>
      </c>
      <c r="I643" s="2">
        <f t="shared" si="155"/>
        <v>391.12742000000003</v>
      </c>
      <c r="J643" s="2">
        <f t="shared" si="156"/>
        <v>382.80556000000001</v>
      </c>
      <c r="K643" s="2">
        <f t="shared" si="157"/>
        <v>374.4837</v>
      </c>
      <c r="L643" s="10">
        <f t="shared" si="158"/>
        <v>2</v>
      </c>
      <c r="M643" s="73" t="str">
        <f t="shared" si="159"/>
        <v/>
      </c>
      <c r="N643">
        <f t="shared" si="160"/>
        <v>2</v>
      </c>
      <c r="O643" s="12">
        <f t="shared" si="161"/>
        <v>191.1086741967321</v>
      </c>
      <c r="P643" s="11">
        <f t="shared" si="162"/>
        <v>16.836674196732105</v>
      </c>
      <c r="Q643" s="1">
        <f t="shared" si="163"/>
        <v>174.27199999999999</v>
      </c>
      <c r="S643" s="14" t="str">
        <f t="shared" si="164"/>
        <v>A</v>
      </c>
      <c r="U643" s="1">
        <f t="shared" si="165"/>
        <v>174.27199999999999</v>
      </c>
      <c r="V643" s="1">
        <f t="shared" si="166"/>
        <v>382.25700000000001</v>
      </c>
      <c r="W643" s="1">
        <f t="shared" si="167"/>
        <v>16.836674196732105</v>
      </c>
      <c r="X643" s="20">
        <f t="shared" si="168"/>
        <v>7.3239532755784653</v>
      </c>
      <c r="Y643" s="22">
        <f t="shared" si="169"/>
        <v>2</v>
      </c>
      <c r="AA643" s="47"/>
    </row>
    <row r="644" spans="1:27" hidden="1" x14ac:dyDescent="0.25">
      <c r="A644" s="57" t="s">
        <v>2104</v>
      </c>
      <c r="B644" s="1">
        <v>177.28</v>
      </c>
      <c r="C644" s="1">
        <v>176.96</v>
      </c>
      <c r="D644" s="1">
        <v>419.74</v>
      </c>
      <c r="E644" s="1">
        <v>381.60199999999998</v>
      </c>
      <c r="G644" s="1">
        <f t="shared" si="153"/>
        <v>38.138000000000034</v>
      </c>
      <c r="H644" s="1">
        <f t="shared" si="154"/>
        <v>0.31999999999999318</v>
      </c>
      <c r="I644" s="2">
        <f t="shared" si="155"/>
        <v>394.55560000000003</v>
      </c>
      <c r="J644" s="2">
        <f t="shared" si="156"/>
        <v>386.16079999999999</v>
      </c>
      <c r="K644" s="2">
        <f t="shared" si="157"/>
        <v>377.76600000000002</v>
      </c>
      <c r="L644" s="10">
        <f t="shared" si="158"/>
        <v>2</v>
      </c>
      <c r="M644" s="73" t="str">
        <f t="shared" si="159"/>
        <v/>
      </c>
      <c r="N644">
        <f t="shared" si="160"/>
        <v>2</v>
      </c>
      <c r="O644" s="12">
        <f t="shared" si="161"/>
        <v>194.40728150016449</v>
      </c>
      <c r="P644" s="11">
        <f t="shared" si="162"/>
        <v>17.127281500164486</v>
      </c>
      <c r="Q644" s="1">
        <f t="shared" si="163"/>
        <v>177.28</v>
      </c>
      <c r="S644" s="14" t="str">
        <f t="shared" si="164"/>
        <v>A</v>
      </c>
      <c r="U644" s="1">
        <f t="shared" si="165"/>
        <v>177.28</v>
      </c>
      <c r="V644" s="1">
        <f t="shared" si="166"/>
        <v>381.60199999999998</v>
      </c>
      <c r="W644" s="1">
        <f t="shared" si="167"/>
        <v>17.127281500164486</v>
      </c>
      <c r="X644" s="20">
        <f t="shared" si="168"/>
        <v>7.4503674525715509</v>
      </c>
      <c r="Y644" s="22">
        <f t="shared" si="169"/>
        <v>2</v>
      </c>
      <c r="AA644" s="47"/>
    </row>
    <row r="645" spans="1:27" hidden="1" x14ac:dyDescent="0.25">
      <c r="A645" s="57" t="s">
        <v>2105</v>
      </c>
      <c r="B645" s="1">
        <v>164.672</v>
      </c>
      <c r="C645" s="1">
        <v>164.352</v>
      </c>
      <c r="D645" s="1">
        <v>424.10300000000001</v>
      </c>
      <c r="E645" s="1">
        <v>383.69499999999999</v>
      </c>
      <c r="G645" s="1">
        <f t="shared" si="153"/>
        <v>40.408000000000015</v>
      </c>
      <c r="H645" s="1">
        <f t="shared" si="154"/>
        <v>0.31999999999999318</v>
      </c>
      <c r="I645" s="2">
        <f t="shared" si="155"/>
        <v>398.65681999999998</v>
      </c>
      <c r="J645" s="2">
        <f t="shared" si="156"/>
        <v>390.17475999999999</v>
      </c>
      <c r="K645" s="2">
        <f t="shared" si="157"/>
        <v>381.6927</v>
      </c>
      <c r="L645" s="10">
        <f t="shared" si="158"/>
        <v>3</v>
      </c>
      <c r="M645" s="73">
        <f t="shared" si="159"/>
        <v>3</v>
      </c>
      <c r="N645">
        <f t="shared" si="160"/>
        <v>3</v>
      </c>
      <c r="O645" s="12">
        <f t="shared" si="161"/>
        <v>188.8223827542713</v>
      </c>
      <c r="P645" s="11">
        <f t="shared" si="162"/>
        <v>24.150382754271305</v>
      </c>
      <c r="Q645" s="1">
        <f t="shared" si="163"/>
        <v>164.672</v>
      </c>
      <c r="S645" s="14" t="str">
        <f t="shared" si="164"/>
        <v>A</v>
      </c>
      <c r="U645" s="1">
        <f t="shared" si="165"/>
        <v>164.672</v>
      </c>
      <c r="V645" s="1">
        <f t="shared" si="166"/>
        <v>383.69499999999999</v>
      </c>
      <c r="W645" s="1">
        <f t="shared" si="167"/>
        <v>24.150382754271305</v>
      </c>
      <c r="X645" s="20">
        <f t="shared" si="168"/>
        <v>10.505416498108017</v>
      </c>
      <c r="Y645" s="22">
        <f t="shared" si="169"/>
        <v>3</v>
      </c>
      <c r="AA645" s="47"/>
    </row>
    <row r="646" spans="1:27" hidden="1" x14ac:dyDescent="0.25">
      <c r="A646" s="57" t="s">
        <v>2106</v>
      </c>
      <c r="B646" s="1">
        <v>180.73599999999999</v>
      </c>
      <c r="C646" s="1">
        <v>180.352</v>
      </c>
      <c r="D646" s="1">
        <v>423.39400000000001</v>
      </c>
      <c r="E646" s="1">
        <v>383.07</v>
      </c>
      <c r="G646" s="1">
        <f t="shared" si="153"/>
        <v>40.324000000000012</v>
      </c>
      <c r="H646" s="1">
        <f t="shared" si="154"/>
        <v>0.38399999999998613</v>
      </c>
      <c r="I646" s="2">
        <f t="shared" si="155"/>
        <v>397.99036000000001</v>
      </c>
      <c r="J646" s="2">
        <f t="shared" si="156"/>
        <v>389.52247999999997</v>
      </c>
      <c r="K646" s="2">
        <f t="shared" si="157"/>
        <v>381.05459999999999</v>
      </c>
      <c r="L646" s="10">
        <f t="shared" si="158"/>
        <v>3</v>
      </c>
      <c r="M646" s="73" t="str">
        <f t="shared" si="159"/>
        <v/>
      </c>
      <c r="N646">
        <f t="shared" si="160"/>
        <v>3</v>
      </c>
      <c r="O646" s="12">
        <f t="shared" si="161"/>
        <v>207.24228872835681</v>
      </c>
      <c r="P646" s="11">
        <f t="shared" si="162"/>
        <v>26.506288728356822</v>
      </c>
      <c r="Q646" s="1">
        <f t="shared" si="163"/>
        <v>180.73599999999999</v>
      </c>
      <c r="S646" s="14" t="str">
        <f t="shared" si="164"/>
        <v>A</v>
      </c>
      <c r="U646" s="1">
        <f t="shared" si="165"/>
        <v>180.73599999999999</v>
      </c>
      <c r="V646" s="1">
        <f t="shared" si="166"/>
        <v>383.07</v>
      </c>
      <c r="W646" s="1">
        <f t="shared" si="167"/>
        <v>26.506288728356822</v>
      </c>
      <c r="X646" s="20">
        <f t="shared" si="168"/>
        <v>11.530235596835217</v>
      </c>
      <c r="Y646" s="22">
        <f t="shared" si="169"/>
        <v>3</v>
      </c>
      <c r="AA646" s="47"/>
    </row>
    <row r="647" spans="1:27" hidden="1" x14ac:dyDescent="0.25">
      <c r="A647" s="57" t="s">
        <v>2107</v>
      </c>
      <c r="B647" s="1">
        <v>185.40799999999999</v>
      </c>
      <c r="C647" s="1">
        <v>185.08799999999999</v>
      </c>
      <c r="D647" s="1">
        <v>424.24200000000002</v>
      </c>
      <c r="E647" s="1">
        <v>383.77300000000002</v>
      </c>
      <c r="G647" s="1">
        <f t="shared" si="153"/>
        <v>40.468999999999994</v>
      </c>
      <c r="H647" s="1">
        <f t="shared" si="154"/>
        <v>0.31999999999999318</v>
      </c>
      <c r="I647" s="2">
        <f t="shared" si="155"/>
        <v>398.78748000000002</v>
      </c>
      <c r="J647" s="2">
        <f t="shared" si="156"/>
        <v>390.30264</v>
      </c>
      <c r="K647" s="2">
        <f t="shared" si="157"/>
        <v>381.81780000000003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212.59947253755303</v>
      </c>
      <c r="P647" s="11">
        <f t="shared" si="162"/>
        <v>27.19147253755304</v>
      </c>
      <c r="Q647" s="1">
        <f t="shared" si="163"/>
        <v>185.40799999999999</v>
      </c>
      <c r="S647" s="14" t="str">
        <f t="shared" si="164"/>
        <v>A</v>
      </c>
      <c r="U647" s="1">
        <f t="shared" si="165"/>
        <v>185.40799999999999</v>
      </c>
      <c r="V647" s="1">
        <f t="shared" si="166"/>
        <v>383.77300000000002</v>
      </c>
      <c r="W647" s="1">
        <f t="shared" si="167"/>
        <v>27.19147253755304</v>
      </c>
      <c r="X647" s="20">
        <f t="shared" si="168"/>
        <v>11.828290553835572</v>
      </c>
      <c r="Y647" s="22">
        <f t="shared" si="169"/>
        <v>3</v>
      </c>
      <c r="AA647" s="47"/>
    </row>
    <row r="648" spans="1:27" hidden="1" x14ac:dyDescent="0.25">
      <c r="A648" s="57" t="s">
        <v>2108</v>
      </c>
      <c r="B648" s="1">
        <v>181.44</v>
      </c>
      <c r="C648" s="1">
        <v>181.05600000000001</v>
      </c>
      <c r="D648" s="1">
        <v>420.32499999999999</v>
      </c>
      <c r="E648" s="1">
        <v>380.23099999999999</v>
      </c>
      <c r="G648" s="1">
        <f t="shared" si="153"/>
        <v>40.093999999999994</v>
      </c>
      <c r="H648" s="1">
        <f t="shared" si="154"/>
        <v>0.38399999999998613</v>
      </c>
      <c r="I648" s="2">
        <f t="shared" si="155"/>
        <v>395.10550000000001</v>
      </c>
      <c r="J648" s="2">
        <f t="shared" si="156"/>
        <v>386.69900000000001</v>
      </c>
      <c r="K648" s="2">
        <f t="shared" si="157"/>
        <v>378.29250000000002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208.04953560371516</v>
      </c>
      <c r="P648" s="11">
        <f t="shared" si="162"/>
        <v>26.609535603715159</v>
      </c>
      <c r="Q648" s="1">
        <f t="shared" si="163"/>
        <v>181.44</v>
      </c>
      <c r="S648" s="14" t="str">
        <f t="shared" si="164"/>
        <v>A</v>
      </c>
      <c r="U648" s="1">
        <f t="shared" si="165"/>
        <v>181.44</v>
      </c>
      <c r="V648" s="1">
        <f t="shared" si="166"/>
        <v>380.23099999999999</v>
      </c>
      <c r="W648" s="1">
        <f t="shared" si="167"/>
        <v>26.609535603715159</v>
      </c>
      <c r="X648" s="20">
        <f t="shared" si="168"/>
        <v>11.575147987616093</v>
      </c>
      <c r="Y648" s="22">
        <f t="shared" si="169"/>
        <v>3</v>
      </c>
      <c r="AA648" s="47"/>
    </row>
    <row r="649" spans="1:27" hidden="1" x14ac:dyDescent="0.25">
      <c r="A649" s="57" t="s">
        <v>2109</v>
      </c>
      <c r="B649" s="1">
        <v>150.4</v>
      </c>
      <c r="C649" s="1">
        <v>150.14400000000001</v>
      </c>
      <c r="D649" s="1">
        <v>420.572</v>
      </c>
      <c r="E649" s="1">
        <v>380.52100000000002</v>
      </c>
      <c r="G649" s="1">
        <f t="shared" ref="G649:G712" si="170">D649-E649</f>
        <v>40.050999999999988</v>
      </c>
      <c r="H649" s="1">
        <f t="shared" ref="H649:H712" si="171">B649-C649</f>
        <v>0.25600000000000023</v>
      </c>
      <c r="I649" s="2">
        <f t="shared" ref="I649:I712" si="172">D649-((D649/100)*I$8)</f>
        <v>395.33767999999998</v>
      </c>
      <c r="J649" s="2">
        <f t="shared" ref="J649:J712" si="173">D649-((D649/100)*J$8)</f>
        <v>386.92624000000001</v>
      </c>
      <c r="K649" s="2">
        <f t="shared" ref="K649:K712" si="174">D649-((D649/100)*K$8)</f>
        <v>378.51479999999998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172.4572870083706</v>
      </c>
      <c r="P649" s="11">
        <f t="shared" ref="P649:P712" si="179">IF(O649&lt;&gt;"",O649-B649,"")</f>
        <v>22.057287008370594</v>
      </c>
      <c r="Q649" s="1">
        <f t="shared" ref="Q649:Q712" si="180">O649-P649</f>
        <v>150.4</v>
      </c>
      <c r="S649" s="14" t="str">
        <f t="shared" ref="S649:S712" si="181">IF(ROUND(B649,3)=ROUND(Q649,3),"A","B")</f>
        <v>A</v>
      </c>
      <c r="U649" s="1">
        <f t="shared" ref="U649:U712" si="182">B649</f>
        <v>150.4</v>
      </c>
      <c r="V649" s="1">
        <f t="shared" ref="V649:V712" si="183">E649</f>
        <v>380.52100000000002</v>
      </c>
      <c r="W649" s="1">
        <f t="shared" ref="W649:W712" si="184">P649</f>
        <v>22.057287008370594</v>
      </c>
      <c r="X649" s="20">
        <f t="shared" ref="X649:X712" si="185">W649*X$6</f>
        <v>9.5949198486412079</v>
      </c>
      <c r="Y649" s="22">
        <f t="shared" ref="Y649:Y712" si="186">L649</f>
        <v>3</v>
      </c>
      <c r="AA649" s="47"/>
    </row>
    <row r="650" spans="1:27" hidden="1" x14ac:dyDescent="0.25">
      <c r="A650" s="57" t="s">
        <v>2110</v>
      </c>
      <c r="B650" s="1">
        <v>140.16</v>
      </c>
      <c r="C650" s="1">
        <v>139.84</v>
      </c>
      <c r="D650" s="1">
        <v>419.39</v>
      </c>
      <c r="E650" s="1">
        <v>379.44799999999998</v>
      </c>
      <c r="G650" s="1">
        <f t="shared" si="170"/>
        <v>39.942000000000007</v>
      </c>
      <c r="H650" s="1">
        <f t="shared" si="171"/>
        <v>0.31999999999999318</v>
      </c>
      <c r="I650" s="2">
        <f t="shared" si="172"/>
        <v>394.22659999999996</v>
      </c>
      <c r="J650" s="2">
        <f t="shared" si="173"/>
        <v>385.83879999999999</v>
      </c>
      <c r="K650" s="2">
        <f t="shared" si="174"/>
        <v>377.45099999999996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160.71551427588579</v>
      </c>
      <c r="P650" s="11">
        <f t="shared" si="179"/>
        <v>20.555514275885798</v>
      </c>
      <c r="Q650" s="1">
        <f t="shared" si="180"/>
        <v>140.16</v>
      </c>
      <c r="S650" s="14" t="str">
        <f t="shared" si="181"/>
        <v>A</v>
      </c>
      <c r="U650" s="1">
        <f t="shared" si="182"/>
        <v>140.16</v>
      </c>
      <c r="V650" s="1">
        <f t="shared" si="183"/>
        <v>379.44799999999998</v>
      </c>
      <c r="W650" s="1">
        <f t="shared" si="184"/>
        <v>20.555514275885798</v>
      </c>
      <c r="X650" s="20">
        <f t="shared" si="185"/>
        <v>8.9416487100103215</v>
      </c>
      <c r="Y650" s="22">
        <f t="shared" si="186"/>
        <v>3</v>
      </c>
      <c r="AA650" s="47"/>
    </row>
    <row r="651" spans="1:27" hidden="1" x14ac:dyDescent="0.25">
      <c r="A651" s="57" t="s">
        <v>2111</v>
      </c>
      <c r="B651" s="1">
        <v>137.98400000000001</v>
      </c>
      <c r="C651" s="1">
        <v>137.6</v>
      </c>
      <c r="D651" s="1">
        <v>418.61599999999999</v>
      </c>
      <c r="E651" s="1">
        <v>378.72899999999998</v>
      </c>
      <c r="G651" s="1">
        <f t="shared" si="170"/>
        <v>39.887</v>
      </c>
      <c r="H651" s="1">
        <f t="shared" si="171"/>
        <v>0.38400000000001455</v>
      </c>
      <c r="I651" s="2">
        <f t="shared" si="172"/>
        <v>393.49903999999998</v>
      </c>
      <c r="J651" s="2">
        <f t="shared" si="173"/>
        <v>385.12671999999998</v>
      </c>
      <c r="K651" s="2">
        <f t="shared" si="174"/>
        <v>376.75439999999998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158.22038757023279</v>
      </c>
      <c r="P651" s="11">
        <f t="shared" si="179"/>
        <v>20.236387570232779</v>
      </c>
      <c r="Q651" s="1">
        <f t="shared" si="180"/>
        <v>137.98400000000001</v>
      </c>
      <c r="S651" s="14" t="str">
        <f t="shared" si="181"/>
        <v>A</v>
      </c>
      <c r="U651" s="1">
        <f t="shared" si="182"/>
        <v>137.98400000000001</v>
      </c>
      <c r="V651" s="1">
        <f t="shared" si="183"/>
        <v>378.72899999999998</v>
      </c>
      <c r="W651" s="1">
        <f t="shared" si="184"/>
        <v>20.236387570232779</v>
      </c>
      <c r="X651" s="20">
        <f t="shared" si="185"/>
        <v>8.8028285930512595</v>
      </c>
      <c r="Y651" s="22">
        <f t="shared" si="186"/>
        <v>3</v>
      </c>
      <c r="AA651" s="47"/>
    </row>
    <row r="652" spans="1:27" hidden="1" x14ac:dyDescent="0.25">
      <c r="A652" s="57" t="s">
        <v>2112</v>
      </c>
      <c r="B652" s="1">
        <v>130.43199999999999</v>
      </c>
      <c r="C652" s="1">
        <v>130.17599999999999</v>
      </c>
      <c r="D652" s="1">
        <v>418.053</v>
      </c>
      <c r="E652" s="1">
        <v>378.23599999999999</v>
      </c>
      <c r="G652" s="1">
        <f t="shared" si="170"/>
        <v>39.817000000000007</v>
      </c>
      <c r="H652" s="1">
        <f t="shared" si="171"/>
        <v>0.25600000000000023</v>
      </c>
      <c r="I652" s="2">
        <f t="shared" si="172"/>
        <v>392.96982000000003</v>
      </c>
      <c r="J652" s="2">
        <f t="shared" si="173"/>
        <v>384.60876000000002</v>
      </c>
      <c r="K652" s="2">
        <f t="shared" si="174"/>
        <v>376.24770000000001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149.56083018002522</v>
      </c>
      <c r="P652" s="11">
        <f t="shared" si="179"/>
        <v>19.128830180025233</v>
      </c>
      <c r="Q652" s="1">
        <f t="shared" si="180"/>
        <v>130.43199999999999</v>
      </c>
      <c r="S652" s="14" t="str">
        <f t="shared" si="181"/>
        <v>A</v>
      </c>
      <c r="U652" s="1">
        <f t="shared" si="182"/>
        <v>130.43199999999999</v>
      </c>
      <c r="V652" s="1">
        <f t="shared" si="183"/>
        <v>378.23599999999999</v>
      </c>
      <c r="W652" s="1">
        <f t="shared" si="184"/>
        <v>19.128830180025233</v>
      </c>
      <c r="X652" s="20">
        <f t="shared" si="185"/>
        <v>8.3210411283109753</v>
      </c>
      <c r="Y652" s="22">
        <f t="shared" si="186"/>
        <v>3</v>
      </c>
      <c r="AA652" s="47"/>
    </row>
    <row r="653" spans="1:27" hidden="1" x14ac:dyDescent="0.25">
      <c r="A653" s="57" t="s">
        <v>2113</v>
      </c>
      <c r="B653" s="1">
        <v>131.328</v>
      </c>
      <c r="C653" s="1">
        <v>131.00800000000001</v>
      </c>
      <c r="D653" s="1">
        <v>419.15</v>
      </c>
      <c r="E653" s="1">
        <v>379.59500000000003</v>
      </c>
      <c r="G653" s="1">
        <f t="shared" si="170"/>
        <v>39.55499999999995</v>
      </c>
      <c r="H653" s="1">
        <f t="shared" si="171"/>
        <v>0.31999999999999318</v>
      </c>
      <c r="I653" s="2">
        <f t="shared" si="172"/>
        <v>394.00099999999998</v>
      </c>
      <c r="J653" s="2">
        <f t="shared" si="173"/>
        <v>385.61799999999999</v>
      </c>
      <c r="K653" s="2">
        <f t="shared" si="174"/>
        <v>377.23500000000001</v>
      </c>
      <c r="L653" s="10">
        <f t="shared" si="175"/>
        <v>3</v>
      </c>
      <c r="M653" s="73" t="str">
        <f t="shared" si="176"/>
        <v/>
      </c>
      <c r="N653">
        <f t="shared" si="177"/>
        <v>3</v>
      </c>
      <c r="O653" s="12">
        <f t="shared" si="178"/>
        <v>150.58823529411765</v>
      </c>
      <c r="P653" s="11">
        <f t="shared" si="179"/>
        <v>19.260235294117649</v>
      </c>
      <c r="Q653" s="1">
        <f t="shared" si="180"/>
        <v>131.328</v>
      </c>
      <c r="S653" s="14" t="str">
        <f t="shared" si="181"/>
        <v>A</v>
      </c>
      <c r="U653" s="1">
        <f t="shared" si="182"/>
        <v>131.328</v>
      </c>
      <c r="V653" s="1">
        <f t="shared" si="183"/>
        <v>379.59500000000003</v>
      </c>
      <c r="W653" s="1">
        <f t="shared" si="184"/>
        <v>19.260235294117649</v>
      </c>
      <c r="X653" s="20">
        <f t="shared" si="185"/>
        <v>8.3782023529411767</v>
      </c>
      <c r="Y653" s="22">
        <f t="shared" si="186"/>
        <v>3</v>
      </c>
      <c r="AA653" s="47"/>
    </row>
    <row r="654" spans="1:27" hidden="1" x14ac:dyDescent="0.25">
      <c r="A654" s="57" t="s">
        <v>2114</v>
      </c>
      <c r="B654" s="1">
        <v>128.256</v>
      </c>
      <c r="C654" s="1">
        <v>127.93600000000001</v>
      </c>
      <c r="D654" s="1">
        <v>422.39400000000001</v>
      </c>
      <c r="E654" s="1">
        <v>382.18400000000003</v>
      </c>
      <c r="G654" s="1">
        <f t="shared" si="170"/>
        <v>40.20999999999998</v>
      </c>
      <c r="H654" s="1">
        <f t="shared" si="171"/>
        <v>0.31999999999999318</v>
      </c>
      <c r="I654" s="2">
        <f t="shared" si="172"/>
        <v>397.05036000000001</v>
      </c>
      <c r="J654" s="2">
        <f t="shared" si="173"/>
        <v>388.60248000000001</v>
      </c>
      <c r="K654" s="2">
        <f t="shared" si="174"/>
        <v>380.15460000000002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147.06570347437221</v>
      </c>
      <c r="P654" s="11">
        <f t="shared" si="179"/>
        <v>18.809703474372213</v>
      </c>
      <c r="Q654" s="1">
        <f t="shared" si="180"/>
        <v>128.256</v>
      </c>
      <c r="S654" s="14" t="str">
        <f t="shared" si="181"/>
        <v>A</v>
      </c>
      <c r="U654" s="1">
        <f t="shared" si="182"/>
        <v>128.256</v>
      </c>
      <c r="V654" s="1">
        <f t="shared" si="183"/>
        <v>382.18400000000003</v>
      </c>
      <c r="W654" s="1">
        <f t="shared" si="184"/>
        <v>18.809703474372213</v>
      </c>
      <c r="X654" s="20">
        <f t="shared" si="185"/>
        <v>8.1822210113519134</v>
      </c>
      <c r="Y654" s="22">
        <f t="shared" si="186"/>
        <v>3</v>
      </c>
      <c r="AA654" s="47"/>
    </row>
    <row r="655" spans="1:27" hidden="1" x14ac:dyDescent="0.25">
      <c r="A655" s="57" t="s">
        <v>2115</v>
      </c>
      <c r="B655" s="1">
        <v>126.27200000000001</v>
      </c>
      <c r="C655" s="1">
        <v>125.952</v>
      </c>
      <c r="D655" s="1">
        <v>421.22800000000001</v>
      </c>
      <c r="E655" s="1">
        <v>381.161</v>
      </c>
      <c r="G655" s="1">
        <f t="shared" si="170"/>
        <v>40.067000000000007</v>
      </c>
      <c r="H655" s="1">
        <f t="shared" si="171"/>
        <v>0.32000000000000739</v>
      </c>
      <c r="I655" s="2">
        <f t="shared" si="172"/>
        <v>395.95432</v>
      </c>
      <c r="J655" s="2">
        <f t="shared" si="173"/>
        <v>387.52976000000001</v>
      </c>
      <c r="K655" s="2">
        <f t="shared" si="174"/>
        <v>379.10520000000002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144.79073500745329</v>
      </c>
      <c r="P655" s="11">
        <f t="shared" si="179"/>
        <v>18.518735007453287</v>
      </c>
      <c r="Q655" s="1">
        <f t="shared" si="180"/>
        <v>126.27200000000001</v>
      </c>
      <c r="S655" s="14" t="str">
        <f t="shared" si="181"/>
        <v>A</v>
      </c>
      <c r="U655" s="1">
        <f t="shared" si="182"/>
        <v>126.27200000000001</v>
      </c>
      <c r="V655" s="1">
        <f t="shared" si="183"/>
        <v>381.161</v>
      </c>
      <c r="W655" s="1">
        <f t="shared" si="184"/>
        <v>18.518735007453287</v>
      </c>
      <c r="X655" s="20">
        <f t="shared" si="185"/>
        <v>8.0556497282421802</v>
      </c>
      <c r="Y655" s="22">
        <f t="shared" si="186"/>
        <v>3</v>
      </c>
      <c r="AA655" s="47"/>
    </row>
    <row r="656" spans="1:27" hidden="1" x14ac:dyDescent="0.25">
      <c r="A656" s="57" t="s">
        <v>2116</v>
      </c>
      <c r="B656" s="1">
        <v>73.599999999999994</v>
      </c>
      <c r="C656" s="1">
        <v>73.408000000000001</v>
      </c>
      <c r="D656" s="1">
        <v>420.27800000000002</v>
      </c>
      <c r="E656" s="1">
        <v>380.548</v>
      </c>
      <c r="G656" s="1">
        <f t="shared" si="170"/>
        <v>39.730000000000018</v>
      </c>
      <c r="H656" s="1">
        <f t="shared" si="171"/>
        <v>0.19199999999999307</v>
      </c>
      <c r="I656" s="2">
        <f t="shared" si="172"/>
        <v>395.06132000000002</v>
      </c>
      <c r="J656" s="2">
        <f t="shared" si="173"/>
        <v>386.65575999999999</v>
      </c>
      <c r="K656" s="2">
        <f t="shared" si="174"/>
        <v>378.25020000000001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84.393991514734537</v>
      </c>
      <c r="P656" s="11">
        <f t="shared" si="179"/>
        <v>10.793991514734543</v>
      </c>
      <c r="Q656" s="1">
        <f t="shared" si="180"/>
        <v>73.599999999999994</v>
      </c>
      <c r="S656" s="14" t="str">
        <f t="shared" si="181"/>
        <v>A</v>
      </c>
      <c r="U656" s="1">
        <f t="shared" si="182"/>
        <v>73.599999999999994</v>
      </c>
      <c r="V656" s="1">
        <f t="shared" si="183"/>
        <v>380.548</v>
      </c>
      <c r="W656" s="1">
        <f t="shared" si="184"/>
        <v>10.793991514734543</v>
      </c>
      <c r="X656" s="20">
        <f t="shared" si="185"/>
        <v>4.6953863089095265</v>
      </c>
      <c r="Y656" s="22">
        <f t="shared" si="186"/>
        <v>3</v>
      </c>
      <c r="AA656" s="47"/>
    </row>
    <row r="657" spans="1:34" x14ac:dyDescent="0.25">
      <c r="A657" s="57" t="s">
        <v>2117</v>
      </c>
      <c r="B657" s="1">
        <v>57.92</v>
      </c>
      <c r="C657" s="1">
        <v>57.728000000000002</v>
      </c>
      <c r="D657" s="1">
        <v>420.87200000000001</v>
      </c>
      <c r="E657" s="1">
        <v>381.12299999999999</v>
      </c>
      <c r="G657" s="1">
        <f t="shared" si="170"/>
        <v>39.749000000000024</v>
      </c>
      <c r="H657" s="1">
        <f t="shared" si="171"/>
        <v>0.19200000000000017</v>
      </c>
      <c r="I657" s="2">
        <f t="shared" si="172"/>
        <v>395.61968000000002</v>
      </c>
      <c r="J657" s="2">
        <f t="shared" si="173"/>
        <v>387.20224000000002</v>
      </c>
      <c r="K657" s="2">
        <f t="shared" si="174"/>
        <v>378.78480000000002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66.414402018117187</v>
      </c>
      <c r="P657" s="11">
        <f t="shared" si="179"/>
        <v>8.4944020181171851</v>
      </c>
      <c r="Q657" s="1">
        <f t="shared" si="180"/>
        <v>57.92</v>
      </c>
      <c r="S657" s="14" t="str">
        <f t="shared" si="181"/>
        <v>A</v>
      </c>
      <c r="U657" s="1">
        <f t="shared" si="182"/>
        <v>57.92</v>
      </c>
      <c r="V657" s="1">
        <f t="shared" si="183"/>
        <v>381.12299999999999</v>
      </c>
      <c r="W657" s="1">
        <f t="shared" si="184"/>
        <v>8.4944020181171851</v>
      </c>
      <c r="X657" s="20">
        <f t="shared" si="185"/>
        <v>3.6950648778809754</v>
      </c>
      <c r="Y657" s="22">
        <f t="shared" si="186"/>
        <v>3</v>
      </c>
      <c r="Z657" s="32" t="s">
        <v>40</v>
      </c>
      <c r="AA657" s="47"/>
      <c r="AB657" s="32" t="str">
        <f>A657</f>
        <v>2025-03-28 00:00:00</v>
      </c>
      <c r="AC657" s="1">
        <f>SUM(U657:U680)</f>
        <v>2967.9359999999997</v>
      </c>
      <c r="AD657" s="1">
        <f>AVERAGE(V657:V680)</f>
        <v>381.79433333333333</v>
      </c>
      <c r="AE657" s="1">
        <f>SUM(W657:W680)</f>
        <v>412.02307618512333</v>
      </c>
      <c r="AF657" s="1">
        <f>SUM(X657:X680)</f>
        <v>179.23003814052868</v>
      </c>
      <c r="AG657" s="35">
        <f>AVERAGE(Y657:Y680)</f>
        <v>2.7916666666666665</v>
      </c>
      <c r="AH657" s="37">
        <f>DAY(A657)</f>
        <v>28</v>
      </c>
    </row>
    <row r="658" spans="1:34" hidden="1" x14ac:dyDescent="0.25">
      <c r="A658" s="57" t="s">
        <v>2118</v>
      </c>
      <c r="B658" s="1">
        <v>62.207999999999998</v>
      </c>
      <c r="C658" s="1">
        <v>62.015999999999998</v>
      </c>
      <c r="D658" s="1">
        <v>420.76799999999997</v>
      </c>
      <c r="E658" s="1">
        <v>381.02100000000002</v>
      </c>
      <c r="G658" s="1">
        <f t="shared" si="170"/>
        <v>39.746999999999957</v>
      </c>
      <c r="H658" s="1">
        <f t="shared" si="171"/>
        <v>0.19200000000000017</v>
      </c>
      <c r="I658" s="2">
        <f t="shared" si="172"/>
        <v>395.52191999999997</v>
      </c>
      <c r="J658" s="2">
        <f t="shared" si="173"/>
        <v>387.10655999999994</v>
      </c>
      <c r="K658" s="2">
        <f t="shared" si="174"/>
        <v>378.69119999999998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71.331269349845201</v>
      </c>
      <c r="P658" s="11">
        <f t="shared" si="179"/>
        <v>9.1232693498452022</v>
      </c>
      <c r="Q658" s="1">
        <f t="shared" si="180"/>
        <v>62.207999999999998</v>
      </c>
      <c r="S658" s="14" t="str">
        <f t="shared" si="181"/>
        <v>A</v>
      </c>
      <c r="U658" s="1">
        <f t="shared" si="182"/>
        <v>62.207999999999998</v>
      </c>
      <c r="V658" s="1">
        <f t="shared" si="183"/>
        <v>381.02100000000002</v>
      </c>
      <c r="W658" s="1">
        <f t="shared" si="184"/>
        <v>9.1232693498452022</v>
      </c>
      <c r="X658" s="20">
        <f t="shared" si="185"/>
        <v>3.9686221671826631</v>
      </c>
      <c r="Y658" s="22">
        <f t="shared" si="186"/>
        <v>3</v>
      </c>
      <c r="AA658" s="47"/>
    </row>
    <row r="659" spans="1:34" hidden="1" x14ac:dyDescent="0.25">
      <c r="A659" s="57" t="s">
        <v>2119</v>
      </c>
      <c r="B659" s="1">
        <v>58.816000000000003</v>
      </c>
      <c r="C659" s="1">
        <v>58.56</v>
      </c>
      <c r="D659" s="1">
        <v>420.84399999999999</v>
      </c>
      <c r="E659" s="1">
        <v>381.11099999999999</v>
      </c>
      <c r="G659" s="1">
        <f t="shared" si="170"/>
        <v>39.733000000000004</v>
      </c>
      <c r="H659" s="1">
        <f t="shared" si="171"/>
        <v>0.25600000000000023</v>
      </c>
      <c r="I659" s="2">
        <f t="shared" si="172"/>
        <v>395.59336000000002</v>
      </c>
      <c r="J659" s="2">
        <f t="shared" si="173"/>
        <v>387.17647999999997</v>
      </c>
      <c r="K659" s="2">
        <f t="shared" si="174"/>
        <v>378.75959999999998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67.441807132209618</v>
      </c>
      <c r="P659" s="11">
        <f t="shared" si="179"/>
        <v>8.6258071322096157</v>
      </c>
      <c r="Q659" s="1">
        <f t="shared" si="180"/>
        <v>58.816000000000003</v>
      </c>
      <c r="S659" s="14" t="str">
        <f t="shared" si="181"/>
        <v>A</v>
      </c>
      <c r="U659" s="1">
        <f t="shared" si="182"/>
        <v>58.816000000000003</v>
      </c>
      <c r="V659" s="1">
        <f t="shared" si="183"/>
        <v>381.11099999999999</v>
      </c>
      <c r="W659" s="1">
        <f t="shared" si="184"/>
        <v>8.6258071322096157</v>
      </c>
      <c r="X659" s="20">
        <f t="shared" si="185"/>
        <v>3.7522261025111829</v>
      </c>
      <c r="Y659" s="22">
        <f t="shared" si="186"/>
        <v>3</v>
      </c>
      <c r="AA659" s="47"/>
    </row>
    <row r="660" spans="1:34" hidden="1" x14ac:dyDescent="0.25">
      <c r="A660" s="57" t="s">
        <v>2120</v>
      </c>
      <c r="B660" s="1">
        <v>62.015999999999998</v>
      </c>
      <c r="C660" s="1">
        <v>61.823999999999998</v>
      </c>
      <c r="D660" s="1">
        <v>419.76900000000001</v>
      </c>
      <c r="E660" s="1">
        <v>380.12200000000001</v>
      </c>
      <c r="G660" s="1">
        <f t="shared" si="170"/>
        <v>39.646999999999991</v>
      </c>
      <c r="H660" s="1">
        <f t="shared" si="171"/>
        <v>0.19200000000000017</v>
      </c>
      <c r="I660" s="2">
        <f t="shared" si="172"/>
        <v>394.58285999999998</v>
      </c>
      <c r="J660" s="2">
        <f t="shared" si="173"/>
        <v>386.18747999999999</v>
      </c>
      <c r="K660" s="2">
        <f t="shared" si="174"/>
        <v>377.7921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71.111111111111114</v>
      </c>
      <c r="P660" s="11">
        <f t="shared" si="179"/>
        <v>9.095111111111116</v>
      </c>
      <c r="Q660" s="1">
        <f t="shared" si="180"/>
        <v>62.015999999999998</v>
      </c>
      <c r="S660" s="14" t="str">
        <f t="shared" si="181"/>
        <v>A</v>
      </c>
      <c r="U660" s="1">
        <f t="shared" si="182"/>
        <v>62.015999999999998</v>
      </c>
      <c r="V660" s="1">
        <f t="shared" si="183"/>
        <v>380.12200000000001</v>
      </c>
      <c r="W660" s="1">
        <f t="shared" si="184"/>
        <v>9.095111111111116</v>
      </c>
      <c r="X660" s="20">
        <f t="shared" si="185"/>
        <v>3.9563733333333353</v>
      </c>
      <c r="Y660" s="22">
        <f t="shared" si="186"/>
        <v>3</v>
      </c>
      <c r="AA660" s="47"/>
    </row>
    <row r="661" spans="1:34" hidden="1" x14ac:dyDescent="0.25">
      <c r="A661" s="57" t="s">
        <v>2121</v>
      </c>
      <c r="B661" s="1">
        <v>59.968000000000004</v>
      </c>
      <c r="C661" s="1">
        <v>59.84</v>
      </c>
      <c r="D661" s="1">
        <v>417.91500000000002</v>
      </c>
      <c r="E661" s="1">
        <v>379.96899999999999</v>
      </c>
      <c r="G661" s="1">
        <f t="shared" si="170"/>
        <v>37.946000000000026</v>
      </c>
      <c r="H661" s="1">
        <f t="shared" si="171"/>
        <v>0.12800000000000011</v>
      </c>
      <c r="I661" s="2">
        <f t="shared" si="172"/>
        <v>392.84010000000001</v>
      </c>
      <c r="J661" s="2">
        <f t="shared" si="173"/>
        <v>384.48180000000002</v>
      </c>
      <c r="K661" s="2">
        <f t="shared" si="174"/>
        <v>376.12350000000004</v>
      </c>
      <c r="L661" s="10">
        <f t="shared" si="175"/>
        <v>2</v>
      </c>
      <c r="M661" s="73">
        <f t="shared" si="176"/>
        <v>2</v>
      </c>
      <c r="N661">
        <f t="shared" si="177"/>
        <v>2</v>
      </c>
      <c r="O661" s="12">
        <f t="shared" si="178"/>
        <v>65.761596666301131</v>
      </c>
      <c r="P661" s="11">
        <f t="shared" si="179"/>
        <v>5.7935966663011271</v>
      </c>
      <c r="Q661" s="1">
        <f t="shared" si="180"/>
        <v>59.968000000000004</v>
      </c>
      <c r="S661" s="14" t="str">
        <f t="shared" si="181"/>
        <v>A</v>
      </c>
      <c r="U661" s="1">
        <f t="shared" si="182"/>
        <v>59.968000000000004</v>
      </c>
      <c r="V661" s="1">
        <f t="shared" si="183"/>
        <v>379.96899999999999</v>
      </c>
      <c r="W661" s="1">
        <f t="shared" si="184"/>
        <v>5.7935966663011271</v>
      </c>
      <c r="X661" s="20">
        <f t="shared" si="185"/>
        <v>2.5202145498409902</v>
      </c>
      <c r="Y661" s="22">
        <f t="shared" si="186"/>
        <v>2</v>
      </c>
      <c r="AA661" s="47"/>
    </row>
    <row r="662" spans="1:34" hidden="1" x14ac:dyDescent="0.25">
      <c r="A662" s="57" t="s">
        <v>2122</v>
      </c>
      <c r="B662" s="1">
        <v>78.463999999999999</v>
      </c>
      <c r="C662" s="1">
        <v>78.272000000000006</v>
      </c>
      <c r="D662" s="1">
        <v>421.411</v>
      </c>
      <c r="E662" s="1">
        <v>382.50900000000001</v>
      </c>
      <c r="G662" s="1">
        <f t="shared" si="170"/>
        <v>38.901999999999987</v>
      </c>
      <c r="H662" s="1">
        <f t="shared" si="171"/>
        <v>0.19199999999999307</v>
      </c>
      <c r="I662" s="2">
        <f t="shared" si="172"/>
        <v>396.12634000000003</v>
      </c>
      <c r="J662" s="2">
        <f t="shared" si="173"/>
        <v>387.69812000000002</v>
      </c>
      <c r="K662" s="2">
        <f t="shared" si="174"/>
        <v>379.26990000000001</v>
      </c>
      <c r="L662" s="10">
        <f t="shared" si="175"/>
        <v>3</v>
      </c>
      <c r="M662" s="73">
        <f t="shared" si="176"/>
        <v>3</v>
      </c>
      <c r="N662">
        <f t="shared" si="177"/>
        <v>3</v>
      </c>
      <c r="O662" s="12">
        <f t="shared" si="178"/>
        <v>89.971333562664825</v>
      </c>
      <c r="P662" s="11">
        <f t="shared" si="179"/>
        <v>11.507333562664826</v>
      </c>
      <c r="Q662" s="1">
        <f t="shared" si="180"/>
        <v>78.463999999999999</v>
      </c>
      <c r="S662" s="14" t="str">
        <f t="shared" si="181"/>
        <v>A</v>
      </c>
      <c r="U662" s="1">
        <f t="shared" si="182"/>
        <v>78.463999999999999</v>
      </c>
      <c r="V662" s="1">
        <f t="shared" si="183"/>
        <v>382.50900000000001</v>
      </c>
      <c r="W662" s="1">
        <f t="shared" si="184"/>
        <v>11.507333562664826</v>
      </c>
      <c r="X662" s="20">
        <f t="shared" si="185"/>
        <v>5.0056900997591995</v>
      </c>
      <c r="Y662" s="22">
        <f t="shared" si="186"/>
        <v>3</v>
      </c>
      <c r="AA662" s="47"/>
    </row>
    <row r="663" spans="1:34" hidden="1" x14ac:dyDescent="0.25">
      <c r="A663" s="57" t="s">
        <v>2123</v>
      </c>
      <c r="B663" s="1">
        <v>121.664</v>
      </c>
      <c r="C663" s="1">
        <v>121.408</v>
      </c>
      <c r="D663" s="1">
        <v>416.85700000000003</v>
      </c>
      <c r="E663" s="1">
        <v>380.93200000000002</v>
      </c>
      <c r="G663" s="1">
        <f t="shared" si="170"/>
        <v>35.925000000000011</v>
      </c>
      <c r="H663" s="1">
        <f t="shared" si="171"/>
        <v>0.25600000000000023</v>
      </c>
      <c r="I663" s="2">
        <f t="shared" si="172"/>
        <v>391.84558000000004</v>
      </c>
      <c r="J663" s="2">
        <f t="shared" si="173"/>
        <v>383.50844000000001</v>
      </c>
      <c r="K663" s="2">
        <f t="shared" si="174"/>
        <v>375.17130000000003</v>
      </c>
      <c r="L663" s="10">
        <f t="shared" si="175"/>
        <v>2</v>
      </c>
      <c r="M663" s="73">
        <f t="shared" si="176"/>
        <v>2</v>
      </c>
      <c r="N663">
        <f t="shared" si="177"/>
        <v>2</v>
      </c>
      <c r="O663" s="12">
        <f t="shared" si="178"/>
        <v>133.418137953723</v>
      </c>
      <c r="P663" s="11">
        <f t="shared" si="179"/>
        <v>11.754137953723003</v>
      </c>
      <c r="Q663" s="1">
        <f t="shared" si="180"/>
        <v>121.664</v>
      </c>
      <c r="S663" s="14" t="str">
        <f t="shared" si="181"/>
        <v>A</v>
      </c>
      <c r="U663" s="1">
        <f t="shared" si="182"/>
        <v>121.664</v>
      </c>
      <c r="V663" s="1">
        <f t="shared" si="183"/>
        <v>380.93200000000002</v>
      </c>
      <c r="W663" s="1">
        <f t="shared" si="184"/>
        <v>11.754137953723003</v>
      </c>
      <c r="X663" s="20">
        <f t="shared" si="185"/>
        <v>5.1130500098695064</v>
      </c>
      <c r="Y663" s="22">
        <f t="shared" si="186"/>
        <v>2</v>
      </c>
      <c r="AA663" s="47"/>
    </row>
    <row r="664" spans="1:34" hidden="1" x14ac:dyDescent="0.25">
      <c r="A664" s="57" t="s">
        <v>2124</v>
      </c>
      <c r="B664" s="1">
        <v>167.10400000000001</v>
      </c>
      <c r="C664" s="1">
        <v>166.91200000000001</v>
      </c>
      <c r="D664" s="1">
        <v>414.39299999999997</v>
      </c>
      <c r="E664" s="1">
        <v>380.72500000000002</v>
      </c>
      <c r="G664" s="1">
        <f t="shared" si="170"/>
        <v>33.66799999999995</v>
      </c>
      <c r="H664" s="1">
        <f t="shared" si="171"/>
        <v>0.19200000000000728</v>
      </c>
      <c r="I664" s="2">
        <f t="shared" si="172"/>
        <v>389.52941999999996</v>
      </c>
      <c r="J664" s="2">
        <f t="shared" si="173"/>
        <v>381.24155999999999</v>
      </c>
      <c r="K664" s="2">
        <f t="shared" si="174"/>
        <v>372.95369999999997</v>
      </c>
      <c r="L664" s="10">
        <f t="shared" si="175"/>
        <v>2</v>
      </c>
      <c r="M664" s="73" t="str">
        <f t="shared" si="176"/>
        <v/>
      </c>
      <c r="N664">
        <f t="shared" si="177"/>
        <v>2</v>
      </c>
      <c r="O664" s="12">
        <f t="shared" si="178"/>
        <v>183.24816317578683</v>
      </c>
      <c r="P664" s="11">
        <f t="shared" si="179"/>
        <v>16.144163175786815</v>
      </c>
      <c r="Q664" s="1">
        <f t="shared" si="180"/>
        <v>167.10400000000001</v>
      </c>
      <c r="S664" s="14" t="str">
        <f t="shared" si="181"/>
        <v>A</v>
      </c>
      <c r="U664" s="1">
        <f t="shared" si="182"/>
        <v>167.10400000000001</v>
      </c>
      <c r="V664" s="1">
        <f t="shared" si="183"/>
        <v>380.72500000000002</v>
      </c>
      <c r="W664" s="1">
        <f t="shared" si="184"/>
        <v>16.144163175786815</v>
      </c>
      <c r="X664" s="20">
        <f t="shared" si="185"/>
        <v>7.0227109814672648</v>
      </c>
      <c r="Y664" s="22">
        <f t="shared" si="186"/>
        <v>2</v>
      </c>
      <c r="AA664" s="47"/>
    </row>
    <row r="665" spans="1:34" hidden="1" x14ac:dyDescent="0.25">
      <c r="A665" s="57" t="s">
        <v>2125</v>
      </c>
      <c r="B665" s="1">
        <v>177.85599999999999</v>
      </c>
      <c r="C665" s="1">
        <v>177.536</v>
      </c>
      <c r="D665" s="1">
        <v>420.01299999999998</v>
      </c>
      <c r="E665" s="1">
        <v>379.98399999999998</v>
      </c>
      <c r="G665" s="1">
        <f t="shared" si="170"/>
        <v>40.028999999999996</v>
      </c>
      <c r="H665" s="1">
        <f t="shared" si="171"/>
        <v>0.31999999999999318</v>
      </c>
      <c r="I665" s="2">
        <f t="shared" si="172"/>
        <v>394.81221999999997</v>
      </c>
      <c r="J665" s="2">
        <f t="shared" si="173"/>
        <v>386.41195999999997</v>
      </c>
      <c r="K665" s="2">
        <f t="shared" si="174"/>
        <v>378.01169999999996</v>
      </c>
      <c r="L665" s="10">
        <f t="shared" si="175"/>
        <v>3</v>
      </c>
      <c r="M665" s="73">
        <f t="shared" si="176"/>
        <v>3</v>
      </c>
      <c r="N665">
        <f t="shared" si="177"/>
        <v>3</v>
      </c>
      <c r="O665" s="12">
        <f t="shared" si="178"/>
        <v>203.93991514734549</v>
      </c>
      <c r="P665" s="11">
        <f t="shared" si="179"/>
        <v>26.083915147345493</v>
      </c>
      <c r="Q665" s="1">
        <f t="shared" si="180"/>
        <v>177.85599999999999</v>
      </c>
      <c r="S665" s="14" t="str">
        <f t="shared" si="181"/>
        <v>A</v>
      </c>
      <c r="U665" s="1">
        <f t="shared" si="182"/>
        <v>177.85599999999999</v>
      </c>
      <c r="V665" s="1">
        <f t="shared" si="183"/>
        <v>379.98399999999998</v>
      </c>
      <c r="W665" s="1">
        <f t="shared" si="184"/>
        <v>26.083915147345493</v>
      </c>
      <c r="X665" s="20">
        <f t="shared" si="185"/>
        <v>11.34650308909529</v>
      </c>
      <c r="Y665" s="22">
        <f t="shared" si="186"/>
        <v>3</v>
      </c>
      <c r="AA665" s="47"/>
    </row>
    <row r="666" spans="1:34" hidden="1" x14ac:dyDescent="0.25">
      <c r="A666" s="57" t="s">
        <v>2126</v>
      </c>
      <c r="B666" s="1">
        <v>166.33600000000001</v>
      </c>
      <c r="C666" s="1">
        <v>166.14400000000001</v>
      </c>
      <c r="D666" s="1">
        <v>421.57799999999997</v>
      </c>
      <c r="E666" s="1">
        <v>381.44600000000003</v>
      </c>
      <c r="G666" s="1">
        <f t="shared" si="170"/>
        <v>40.131999999999948</v>
      </c>
      <c r="H666" s="1">
        <f t="shared" si="171"/>
        <v>0.19200000000000728</v>
      </c>
      <c r="I666" s="2">
        <f t="shared" si="172"/>
        <v>396.28332</v>
      </c>
      <c r="J666" s="2">
        <f t="shared" si="173"/>
        <v>387.85175999999996</v>
      </c>
      <c r="K666" s="2">
        <f t="shared" si="174"/>
        <v>379.42019999999997</v>
      </c>
      <c r="L666" s="10">
        <f t="shared" si="175"/>
        <v>3</v>
      </c>
      <c r="M666" s="73" t="str">
        <f t="shared" si="176"/>
        <v/>
      </c>
      <c r="N666">
        <f t="shared" si="177"/>
        <v>3</v>
      </c>
      <c r="O666" s="12">
        <f t="shared" si="178"/>
        <v>190.73042082330008</v>
      </c>
      <c r="P666" s="11">
        <f t="shared" si="179"/>
        <v>24.394420823300067</v>
      </c>
      <c r="Q666" s="1">
        <f t="shared" si="180"/>
        <v>166.33600000000001</v>
      </c>
      <c r="S666" s="14" t="str">
        <f t="shared" si="181"/>
        <v>A</v>
      </c>
      <c r="U666" s="1">
        <f t="shared" si="182"/>
        <v>166.33600000000001</v>
      </c>
      <c r="V666" s="1">
        <f t="shared" si="183"/>
        <v>381.44600000000003</v>
      </c>
      <c r="W666" s="1">
        <f t="shared" si="184"/>
        <v>24.394420823300067</v>
      </c>
      <c r="X666" s="20">
        <f t="shared" si="185"/>
        <v>10.611573058135528</v>
      </c>
      <c r="Y666" s="22">
        <f t="shared" si="186"/>
        <v>3</v>
      </c>
      <c r="AA666" s="47"/>
    </row>
    <row r="667" spans="1:34" hidden="1" x14ac:dyDescent="0.25">
      <c r="A667" s="57" t="s">
        <v>2127</v>
      </c>
      <c r="B667" s="1">
        <v>182.208</v>
      </c>
      <c r="C667" s="1">
        <v>181.88800000000001</v>
      </c>
      <c r="D667" s="1">
        <v>424.59300000000002</v>
      </c>
      <c r="E667" s="1">
        <v>384.14499999999998</v>
      </c>
      <c r="G667" s="1">
        <f t="shared" si="170"/>
        <v>40.448000000000036</v>
      </c>
      <c r="H667" s="1">
        <f t="shared" si="171"/>
        <v>0.31999999999999318</v>
      </c>
      <c r="I667" s="2">
        <f t="shared" si="172"/>
        <v>399.11742000000004</v>
      </c>
      <c r="J667" s="2">
        <f t="shared" si="173"/>
        <v>390.62556000000001</v>
      </c>
      <c r="K667" s="2">
        <f t="shared" si="174"/>
        <v>382.13370000000003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208.93016855865153</v>
      </c>
      <c r="P667" s="11">
        <f t="shared" si="179"/>
        <v>26.722168558651532</v>
      </c>
      <c r="Q667" s="1">
        <f t="shared" si="180"/>
        <v>182.208</v>
      </c>
      <c r="S667" s="14" t="str">
        <f t="shared" si="181"/>
        <v>A</v>
      </c>
      <c r="U667" s="1">
        <f t="shared" si="182"/>
        <v>182.208</v>
      </c>
      <c r="V667" s="1">
        <f t="shared" si="183"/>
        <v>384.14499999999998</v>
      </c>
      <c r="W667" s="1">
        <f t="shared" si="184"/>
        <v>26.722168558651532</v>
      </c>
      <c r="X667" s="20">
        <f t="shared" si="185"/>
        <v>11.624143323013417</v>
      </c>
      <c r="Y667" s="22">
        <f t="shared" si="186"/>
        <v>3</v>
      </c>
      <c r="AA667" s="47"/>
    </row>
    <row r="668" spans="1:34" hidden="1" x14ac:dyDescent="0.25">
      <c r="A668" s="57" t="s">
        <v>2128</v>
      </c>
      <c r="B668" s="1">
        <v>190.464</v>
      </c>
      <c r="C668" s="1">
        <v>190.208</v>
      </c>
      <c r="D668" s="1">
        <v>425.28</v>
      </c>
      <c r="E668" s="1">
        <v>384.78100000000001</v>
      </c>
      <c r="G668" s="1">
        <f t="shared" si="170"/>
        <v>40.498999999999967</v>
      </c>
      <c r="H668" s="1">
        <f t="shared" si="171"/>
        <v>0.25600000000000023</v>
      </c>
      <c r="I668" s="2">
        <f t="shared" si="172"/>
        <v>399.76319999999998</v>
      </c>
      <c r="J668" s="2">
        <f t="shared" si="173"/>
        <v>391.25759999999997</v>
      </c>
      <c r="K668" s="2">
        <f t="shared" si="174"/>
        <v>382.75199999999995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218.39697282421741</v>
      </c>
      <c r="P668" s="11">
        <f t="shared" si="179"/>
        <v>27.932972824217416</v>
      </c>
      <c r="Q668" s="1">
        <f t="shared" si="180"/>
        <v>190.464</v>
      </c>
      <c r="S668" s="14" t="str">
        <f t="shared" si="181"/>
        <v>A</v>
      </c>
      <c r="U668" s="1">
        <f t="shared" si="182"/>
        <v>190.464</v>
      </c>
      <c r="V668" s="1">
        <f t="shared" si="183"/>
        <v>384.78100000000001</v>
      </c>
      <c r="W668" s="1">
        <f t="shared" si="184"/>
        <v>27.932972824217416</v>
      </c>
      <c r="X668" s="20">
        <f t="shared" si="185"/>
        <v>12.150843178534576</v>
      </c>
      <c r="Y668" s="22">
        <f t="shared" si="186"/>
        <v>3</v>
      </c>
      <c r="AA668" s="47"/>
    </row>
    <row r="669" spans="1:34" hidden="1" x14ac:dyDescent="0.25">
      <c r="A669" s="57" t="s">
        <v>2129</v>
      </c>
      <c r="B669" s="1">
        <v>168.06399999999999</v>
      </c>
      <c r="C669" s="1">
        <v>167.80799999999999</v>
      </c>
      <c r="D669" s="1">
        <v>424.57299999999998</v>
      </c>
      <c r="E669" s="1">
        <v>384.19499999999999</v>
      </c>
      <c r="G669" s="1">
        <f t="shared" si="170"/>
        <v>40.377999999999986</v>
      </c>
      <c r="H669" s="1">
        <f t="shared" si="171"/>
        <v>0.25600000000000023</v>
      </c>
      <c r="I669" s="2">
        <f t="shared" si="172"/>
        <v>399.09861999999998</v>
      </c>
      <c r="J669" s="2">
        <f t="shared" si="173"/>
        <v>390.60715999999996</v>
      </c>
      <c r="K669" s="2">
        <f t="shared" si="174"/>
        <v>382.11569999999995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192.71184497190688</v>
      </c>
      <c r="P669" s="11">
        <f t="shared" si="179"/>
        <v>24.647844971906892</v>
      </c>
      <c r="Q669" s="1">
        <f t="shared" si="180"/>
        <v>168.06399999999999</v>
      </c>
      <c r="S669" s="14" t="str">
        <f t="shared" si="181"/>
        <v>A</v>
      </c>
      <c r="U669" s="1">
        <f t="shared" si="182"/>
        <v>168.06399999999999</v>
      </c>
      <c r="V669" s="1">
        <f t="shared" si="183"/>
        <v>384.19499999999999</v>
      </c>
      <c r="W669" s="1">
        <f t="shared" si="184"/>
        <v>24.647844971906892</v>
      </c>
      <c r="X669" s="20">
        <f t="shared" si="185"/>
        <v>10.721812562779498</v>
      </c>
      <c r="Y669" s="22">
        <f t="shared" si="186"/>
        <v>3</v>
      </c>
      <c r="AA669" s="47"/>
    </row>
    <row r="670" spans="1:34" hidden="1" x14ac:dyDescent="0.25">
      <c r="A670" s="57" t="s">
        <v>2130</v>
      </c>
      <c r="B670" s="1">
        <v>194.88</v>
      </c>
      <c r="C670" s="1">
        <v>194.56</v>
      </c>
      <c r="D670" s="1">
        <v>424.64600000000002</v>
      </c>
      <c r="E670" s="1">
        <v>384.142</v>
      </c>
      <c r="G670" s="1">
        <f t="shared" si="170"/>
        <v>40.504000000000019</v>
      </c>
      <c r="H670" s="1">
        <f t="shared" si="171"/>
        <v>0.31999999999999318</v>
      </c>
      <c r="I670" s="2">
        <f t="shared" si="172"/>
        <v>399.16723999999999</v>
      </c>
      <c r="J670" s="2">
        <f t="shared" si="173"/>
        <v>390.67432000000002</v>
      </c>
      <c r="K670" s="2">
        <f t="shared" si="174"/>
        <v>382.1814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223.46061231510146</v>
      </c>
      <c r="P670" s="11">
        <f t="shared" si="179"/>
        <v>28.580612315101462</v>
      </c>
      <c r="Q670" s="1">
        <f t="shared" si="180"/>
        <v>194.88</v>
      </c>
      <c r="S670" s="14" t="str">
        <f t="shared" si="181"/>
        <v>A</v>
      </c>
      <c r="U670" s="1">
        <f t="shared" si="182"/>
        <v>194.88</v>
      </c>
      <c r="V670" s="1">
        <f t="shared" si="183"/>
        <v>384.142</v>
      </c>
      <c r="W670" s="1">
        <f t="shared" si="184"/>
        <v>28.580612315101462</v>
      </c>
      <c r="X670" s="20">
        <f t="shared" si="185"/>
        <v>12.432566357069136</v>
      </c>
      <c r="Y670" s="22">
        <f t="shared" si="186"/>
        <v>3</v>
      </c>
      <c r="AA670" s="47"/>
    </row>
    <row r="671" spans="1:34" hidden="1" x14ac:dyDescent="0.25">
      <c r="A671" s="57" t="s">
        <v>2131</v>
      </c>
      <c r="B671" s="1">
        <v>185.47200000000001</v>
      </c>
      <c r="C671" s="1">
        <v>185.15199999999999</v>
      </c>
      <c r="D671" s="1">
        <v>423.56900000000002</v>
      </c>
      <c r="E671" s="1">
        <v>383.16199999999998</v>
      </c>
      <c r="G671" s="1">
        <f t="shared" si="170"/>
        <v>40.407000000000039</v>
      </c>
      <c r="H671" s="1">
        <f t="shared" si="171"/>
        <v>0.3200000000000216</v>
      </c>
      <c r="I671" s="2">
        <f t="shared" si="172"/>
        <v>398.15486000000004</v>
      </c>
      <c r="J671" s="2">
        <f t="shared" si="173"/>
        <v>389.68348000000003</v>
      </c>
      <c r="K671" s="2">
        <f t="shared" si="174"/>
        <v>381.21210000000002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212.67285861713106</v>
      </c>
      <c r="P671" s="11">
        <f t="shared" si="179"/>
        <v>27.200858617131047</v>
      </c>
      <c r="Q671" s="1">
        <f t="shared" si="180"/>
        <v>185.47200000000001</v>
      </c>
      <c r="S671" s="14" t="str">
        <f t="shared" si="181"/>
        <v>A</v>
      </c>
      <c r="U671" s="1">
        <f t="shared" si="182"/>
        <v>185.47200000000001</v>
      </c>
      <c r="V671" s="1">
        <f t="shared" si="183"/>
        <v>383.16199999999998</v>
      </c>
      <c r="W671" s="1">
        <f t="shared" si="184"/>
        <v>27.200858617131047</v>
      </c>
      <c r="X671" s="20">
        <f t="shared" si="185"/>
        <v>11.832373498452005</v>
      </c>
      <c r="Y671" s="22">
        <f t="shared" si="186"/>
        <v>3</v>
      </c>
      <c r="AA671" s="47"/>
    </row>
    <row r="672" spans="1:34" hidden="1" x14ac:dyDescent="0.25">
      <c r="A672" s="57" t="s">
        <v>2132</v>
      </c>
      <c r="B672" s="1">
        <v>172.99199999999999</v>
      </c>
      <c r="C672" s="1">
        <v>172.672</v>
      </c>
      <c r="D672" s="1">
        <v>420.96499999999997</v>
      </c>
      <c r="E672" s="1">
        <v>380.78</v>
      </c>
      <c r="G672" s="1">
        <f t="shared" si="170"/>
        <v>40.185000000000002</v>
      </c>
      <c r="H672" s="1">
        <f t="shared" si="171"/>
        <v>0.31999999999999318</v>
      </c>
      <c r="I672" s="2">
        <f t="shared" si="172"/>
        <v>395.70709999999997</v>
      </c>
      <c r="J672" s="2">
        <f t="shared" si="173"/>
        <v>387.28779999999995</v>
      </c>
      <c r="K672" s="2">
        <f t="shared" si="174"/>
        <v>378.86849999999998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198.36257309941519</v>
      </c>
      <c r="P672" s="11">
        <f t="shared" si="179"/>
        <v>25.370573099415196</v>
      </c>
      <c r="Q672" s="1">
        <f t="shared" si="180"/>
        <v>172.99199999999999</v>
      </c>
      <c r="S672" s="14" t="str">
        <f t="shared" si="181"/>
        <v>A</v>
      </c>
      <c r="U672" s="1">
        <f t="shared" si="182"/>
        <v>172.99199999999999</v>
      </c>
      <c r="V672" s="1">
        <f t="shared" si="183"/>
        <v>380.78</v>
      </c>
      <c r="W672" s="1">
        <f t="shared" si="184"/>
        <v>25.370573099415196</v>
      </c>
      <c r="X672" s="20">
        <f t="shared" si="185"/>
        <v>11.036199298245611</v>
      </c>
      <c r="Y672" s="22">
        <f t="shared" si="186"/>
        <v>3</v>
      </c>
      <c r="AA672" s="47"/>
    </row>
    <row r="673" spans="1:34" hidden="1" x14ac:dyDescent="0.25">
      <c r="A673" s="57" t="s">
        <v>2133</v>
      </c>
      <c r="B673" s="1">
        <v>148.03200000000001</v>
      </c>
      <c r="C673" s="1">
        <v>147.71199999999999</v>
      </c>
      <c r="D673" s="1">
        <v>420.964</v>
      </c>
      <c r="E673" s="1">
        <v>380.85700000000003</v>
      </c>
      <c r="G673" s="1">
        <f t="shared" si="170"/>
        <v>40.106999999999971</v>
      </c>
      <c r="H673" s="1">
        <f t="shared" si="171"/>
        <v>0.3200000000000216</v>
      </c>
      <c r="I673" s="2">
        <f t="shared" si="172"/>
        <v>395.70616000000001</v>
      </c>
      <c r="J673" s="2">
        <f t="shared" si="173"/>
        <v>387.28688</v>
      </c>
      <c r="K673" s="2">
        <f t="shared" si="174"/>
        <v>378.86759999999998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169.74200206398351</v>
      </c>
      <c r="P673" s="11">
        <f t="shared" si="179"/>
        <v>21.710002063983495</v>
      </c>
      <c r="Q673" s="1">
        <f t="shared" si="180"/>
        <v>148.03200000000001</v>
      </c>
      <c r="S673" s="14" t="str">
        <f t="shared" si="181"/>
        <v>A</v>
      </c>
      <c r="U673" s="1">
        <f t="shared" si="182"/>
        <v>148.03200000000001</v>
      </c>
      <c r="V673" s="1">
        <f t="shared" si="183"/>
        <v>380.85700000000003</v>
      </c>
      <c r="W673" s="1">
        <f t="shared" si="184"/>
        <v>21.710002063983495</v>
      </c>
      <c r="X673" s="20">
        <f t="shared" si="185"/>
        <v>9.4438508978328208</v>
      </c>
      <c r="Y673" s="22">
        <f t="shared" si="186"/>
        <v>3</v>
      </c>
      <c r="AA673" s="47"/>
    </row>
    <row r="674" spans="1:34" hidden="1" x14ac:dyDescent="0.25">
      <c r="A674" s="57" t="s">
        <v>2134</v>
      </c>
      <c r="B674" s="1">
        <v>144.96</v>
      </c>
      <c r="C674" s="1">
        <v>144.63999999999999</v>
      </c>
      <c r="D674" s="1">
        <v>420.17399999999998</v>
      </c>
      <c r="E674" s="1">
        <v>380.11200000000002</v>
      </c>
      <c r="G674" s="1">
        <f t="shared" si="170"/>
        <v>40.061999999999955</v>
      </c>
      <c r="H674" s="1">
        <f t="shared" si="171"/>
        <v>0.3200000000000216</v>
      </c>
      <c r="I674" s="2">
        <f t="shared" si="172"/>
        <v>394.96355999999997</v>
      </c>
      <c r="J674" s="2">
        <f t="shared" si="173"/>
        <v>386.56007999999997</v>
      </c>
      <c r="K674" s="2">
        <f t="shared" si="174"/>
        <v>378.15659999999997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166.21947024423804</v>
      </c>
      <c r="P674" s="11">
        <f t="shared" si="179"/>
        <v>21.259470244238031</v>
      </c>
      <c r="Q674" s="1">
        <f t="shared" si="180"/>
        <v>144.96</v>
      </c>
      <c r="S674" s="14" t="str">
        <f t="shared" si="181"/>
        <v>A</v>
      </c>
      <c r="U674" s="1">
        <f t="shared" si="182"/>
        <v>144.96</v>
      </c>
      <c r="V674" s="1">
        <f t="shared" si="183"/>
        <v>380.11200000000002</v>
      </c>
      <c r="W674" s="1">
        <f t="shared" si="184"/>
        <v>21.259470244238031</v>
      </c>
      <c r="X674" s="20">
        <f t="shared" si="185"/>
        <v>9.2478695562435433</v>
      </c>
      <c r="Y674" s="22">
        <f t="shared" si="186"/>
        <v>3</v>
      </c>
      <c r="AA674" s="47"/>
    </row>
    <row r="675" spans="1:34" hidden="1" x14ac:dyDescent="0.25">
      <c r="A675" s="57" t="s">
        <v>2135</v>
      </c>
      <c r="B675" s="1">
        <v>138.56</v>
      </c>
      <c r="C675" s="1">
        <v>138.24</v>
      </c>
      <c r="D675" s="1">
        <v>419.34300000000002</v>
      </c>
      <c r="E675" s="1">
        <v>379.375</v>
      </c>
      <c r="G675" s="1">
        <f t="shared" si="170"/>
        <v>39.968000000000018</v>
      </c>
      <c r="H675" s="1">
        <f t="shared" si="171"/>
        <v>0.31999999999999318</v>
      </c>
      <c r="I675" s="2">
        <f t="shared" si="172"/>
        <v>394.18242000000004</v>
      </c>
      <c r="J675" s="2">
        <f t="shared" si="173"/>
        <v>385.79556000000002</v>
      </c>
      <c r="K675" s="2">
        <f t="shared" si="174"/>
        <v>377.40870000000001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158.88086228643505</v>
      </c>
      <c r="P675" s="11">
        <f t="shared" si="179"/>
        <v>20.320862286435045</v>
      </c>
      <c r="Q675" s="1">
        <f t="shared" si="180"/>
        <v>138.56</v>
      </c>
      <c r="S675" s="14" t="str">
        <f t="shared" si="181"/>
        <v>A</v>
      </c>
      <c r="U675" s="1">
        <f t="shared" si="182"/>
        <v>138.56</v>
      </c>
      <c r="V675" s="1">
        <f t="shared" si="183"/>
        <v>379.375</v>
      </c>
      <c r="W675" s="1">
        <f t="shared" si="184"/>
        <v>20.320862286435045</v>
      </c>
      <c r="X675" s="20">
        <f t="shared" si="185"/>
        <v>8.839575094599244</v>
      </c>
      <c r="Y675" s="22">
        <f t="shared" si="186"/>
        <v>3</v>
      </c>
      <c r="AA675" s="47"/>
    </row>
    <row r="676" spans="1:34" hidden="1" x14ac:dyDescent="0.25">
      <c r="A676" s="57" t="s">
        <v>2136</v>
      </c>
      <c r="B676" s="1">
        <v>118.72</v>
      </c>
      <c r="C676" s="1">
        <v>118.464</v>
      </c>
      <c r="D676" s="1">
        <v>419.94900000000001</v>
      </c>
      <c r="E676" s="1">
        <v>380.04199999999997</v>
      </c>
      <c r="G676" s="1">
        <f t="shared" si="170"/>
        <v>39.907000000000039</v>
      </c>
      <c r="H676" s="1">
        <f t="shared" si="171"/>
        <v>0.25600000000000023</v>
      </c>
      <c r="I676" s="2">
        <f t="shared" si="172"/>
        <v>394.75206000000003</v>
      </c>
      <c r="J676" s="2">
        <f t="shared" si="173"/>
        <v>386.35308000000003</v>
      </c>
      <c r="K676" s="2">
        <f t="shared" si="174"/>
        <v>377.95410000000004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136.13117761724573</v>
      </c>
      <c r="P676" s="11">
        <f t="shared" si="179"/>
        <v>17.411177617245727</v>
      </c>
      <c r="Q676" s="1">
        <f t="shared" si="180"/>
        <v>118.72</v>
      </c>
      <c r="S676" s="14" t="str">
        <f t="shared" si="181"/>
        <v>A</v>
      </c>
      <c r="U676" s="1">
        <f t="shared" si="182"/>
        <v>118.72</v>
      </c>
      <c r="V676" s="1">
        <f t="shared" si="183"/>
        <v>380.04199999999997</v>
      </c>
      <c r="W676" s="1">
        <f t="shared" si="184"/>
        <v>17.411177617245727</v>
      </c>
      <c r="X676" s="20">
        <f t="shared" si="185"/>
        <v>7.5738622635018915</v>
      </c>
      <c r="Y676" s="22">
        <f t="shared" si="186"/>
        <v>3</v>
      </c>
      <c r="AA676" s="47"/>
    </row>
    <row r="677" spans="1:34" hidden="1" x14ac:dyDescent="0.25">
      <c r="A677" s="57" t="s">
        <v>2137</v>
      </c>
      <c r="B677" s="1">
        <v>104.896</v>
      </c>
      <c r="C677" s="1">
        <v>104.70399999999999</v>
      </c>
      <c r="D677" s="1">
        <v>421.86099999999999</v>
      </c>
      <c r="E677" s="1">
        <v>381.81200000000001</v>
      </c>
      <c r="G677" s="1">
        <f t="shared" si="170"/>
        <v>40.048999999999978</v>
      </c>
      <c r="H677" s="1">
        <f t="shared" si="171"/>
        <v>0.19200000000000728</v>
      </c>
      <c r="I677" s="2">
        <f t="shared" si="172"/>
        <v>396.54933999999997</v>
      </c>
      <c r="J677" s="2">
        <f t="shared" si="173"/>
        <v>388.11212</v>
      </c>
      <c r="K677" s="2">
        <f t="shared" si="174"/>
        <v>379.67489999999998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120.27978442839124</v>
      </c>
      <c r="P677" s="11">
        <f t="shared" si="179"/>
        <v>15.383784428391237</v>
      </c>
      <c r="Q677" s="1">
        <f t="shared" si="180"/>
        <v>104.896</v>
      </c>
      <c r="S677" s="14" t="str">
        <f t="shared" si="181"/>
        <v>A</v>
      </c>
      <c r="U677" s="1">
        <f t="shared" si="182"/>
        <v>104.896</v>
      </c>
      <c r="V677" s="1">
        <f t="shared" si="183"/>
        <v>381.81200000000001</v>
      </c>
      <c r="W677" s="1">
        <f t="shared" si="184"/>
        <v>15.383784428391237</v>
      </c>
      <c r="X677" s="20">
        <f t="shared" si="185"/>
        <v>6.6919462263501881</v>
      </c>
      <c r="Y677" s="22">
        <f t="shared" si="186"/>
        <v>3</v>
      </c>
      <c r="AA677" s="47"/>
    </row>
    <row r="678" spans="1:34" hidden="1" x14ac:dyDescent="0.25">
      <c r="A678" s="57" t="s">
        <v>2138</v>
      </c>
      <c r="B678" s="1">
        <v>90.56</v>
      </c>
      <c r="C678" s="1">
        <v>90.24</v>
      </c>
      <c r="D678" s="1">
        <v>422.36099999999999</v>
      </c>
      <c r="E678" s="1">
        <v>382.35</v>
      </c>
      <c r="G678" s="1">
        <f t="shared" si="170"/>
        <v>40.010999999999967</v>
      </c>
      <c r="H678" s="1">
        <f t="shared" si="171"/>
        <v>0.32000000000000739</v>
      </c>
      <c r="I678" s="2">
        <f t="shared" si="172"/>
        <v>397.01934</v>
      </c>
      <c r="J678" s="2">
        <f t="shared" si="173"/>
        <v>388.57211999999998</v>
      </c>
      <c r="K678" s="2">
        <f t="shared" si="174"/>
        <v>380.12489999999997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103.84130260291251</v>
      </c>
      <c r="P678" s="11">
        <f t="shared" si="179"/>
        <v>13.281302602912504</v>
      </c>
      <c r="Q678" s="1">
        <f t="shared" si="180"/>
        <v>90.56</v>
      </c>
      <c r="S678" s="14" t="str">
        <f t="shared" si="181"/>
        <v>A</v>
      </c>
      <c r="U678" s="1">
        <f t="shared" si="182"/>
        <v>90.56</v>
      </c>
      <c r="V678" s="1">
        <f t="shared" si="183"/>
        <v>382.35</v>
      </c>
      <c r="W678" s="1">
        <f t="shared" si="184"/>
        <v>13.281302602912504</v>
      </c>
      <c r="X678" s="20">
        <f t="shared" si="185"/>
        <v>5.777366632266939</v>
      </c>
      <c r="Y678" s="22">
        <f t="shared" si="186"/>
        <v>3</v>
      </c>
      <c r="AA678" s="47"/>
    </row>
    <row r="679" spans="1:34" hidden="1" x14ac:dyDescent="0.25">
      <c r="A679" s="57" t="s">
        <v>2139</v>
      </c>
      <c r="B679" s="1">
        <v>66.751999999999995</v>
      </c>
      <c r="C679" s="1">
        <v>66.56</v>
      </c>
      <c r="D679" s="1">
        <v>420.23899999999998</v>
      </c>
      <c r="E679" s="1">
        <v>383.73599999999999</v>
      </c>
      <c r="G679" s="1">
        <f t="shared" si="170"/>
        <v>36.502999999999986</v>
      </c>
      <c r="H679" s="1">
        <f t="shared" si="171"/>
        <v>0.19199999999999307</v>
      </c>
      <c r="I679" s="2">
        <f t="shared" si="172"/>
        <v>395.02465999999998</v>
      </c>
      <c r="J679" s="2">
        <f t="shared" si="173"/>
        <v>386.61987999999997</v>
      </c>
      <c r="K679" s="2">
        <f t="shared" si="174"/>
        <v>378.21510000000001</v>
      </c>
      <c r="L679" s="10">
        <f t="shared" si="175"/>
        <v>2</v>
      </c>
      <c r="M679" s="73">
        <f t="shared" si="176"/>
        <v>2</v>
      </c>
      <c r="N679">
        <f t="shared" si="177"/>
        <v>2</v>
      </c>
      <c r="O679" s="12">
        <f t="shared" si="178"/>
        <v>73.201008882552912</v>
      </c>
      <c r="P679" s="11">
        <f t="shared" si="179"/>
        <v>6.449008882552917</v>
      </c>
      <c r="Q679" s="1">
        <f t="shared" si="180"/>
        <v>66.751999999999995</v>
      </c>
      <c r="S679" s="14" t="str">
        <f t="shared" si="181"/>
        <v>A</v>
      </c>
      <c r="U679" s="1">
        <f t="shared" si="182"/>
        <v>66.751999999999995</v>
      </c>
      <c r="V679" s="1">
        <f t="shared" si="183"/>
        <v>383.73599999999999</v>
      </c>
      <c r="W679" s="1">
        <f t="shared" si="184"/>
        <v>6.449008882552917</v>
      </c>
      <c r="X679" s="20">
        <f t="shared" si="185"/>
        <v>2.8053188639105189</v>
      </c>
      <c r="Y679" s="22">
        <f t="shared" si="186"/>
        <v>2</v>
      </c>
      <c r="AA679" s="47"/>
    </row>
    <row r="680" spans="1:34" hidden="1" x14ac:dyDescent="0.25">
      <c r="A680" s="57" t="s">
        <v>2140</v>
      </c>
      <c r="B680" s="1">
        <v>49.024000000000001</v>
      </c>
      <c r="C680" s="1">
        <v>48.896000000000001</v>
      </c>
      <c r="D680" s="1">
        <v>418.21699999999998</v>
      </c>
      <c r="E680" s="1">
        <v>384.63299999999998</v>
      </c>
      <c r="G680" s="1">
        <f t="shared" si="170"/>
        <v>33.584000000000003</v>
      </c>
      <c r="H680" s="1">
        <f t="shared" si="171"/>
        <v>0.12800000000000011</v>
      </c>
      <c r="I680" s="2">
        <f t="shared" si="172"/>
        <v>393.12397999999996</v>
      </c>
      <c r="J680" s="2">
        <f t="shared" si="173"/>
        <v>384.75963999999999</v>
      </c>
      <c r="K680" s="2">
        <f t="shared" si="174"/>
        <v>376.39529999999996</v>
      </c>
      <c r="L680" s="10">
        <f t="shared" si="175"/>
        <v>2</v>
      </c>
      <c r="M680" s="73" t="str">
        <f t="shared" si="176"/>
        <v/>
      </c>
      <c r="N680">
        <f t="shared" si="177"/>
        <v>2</v>
      </c>
      <c r="O680" s="12">
        <f t="shared" si="178"/>
        <v>53.760280732536465</v>
      </c>
      <c r="P680" s="11">
        <f t="shared" si="179"/>
        <v>4.7362807325364642</v>
      </c>
      <c r="Q680" s="1">
        <f t="shared" si="180"/>
        <v>49.024000000000001</v>
      </c>
      <c r="S680" s="14" t="str">
        <f t="shared" si="181"/>
        <v>A</v>
      </c>
      <c r="U680" s="1">
        <f t="shared" si="182"/>
        <v>49.024000000000001</v>
      </c>
      <c r="V680" s="1">
        <f t="shared" si="183"/>
        <v>384.63299999999998</v>
      </c>
      <c r="W680" s="1">
        <f t="shared" si="184"/>
        <v>4.7362807325364642</v>
      </c>
      <c r="X680" s="20">
        <f t="shared" si="185"/>
        <v>2.0602821186533617</v>
      </c>
      <c r="Y680" s="22">
        <f t="shared" si="186"/>
        <v>2</v>
      </c>
      <c r="AA680" s="47"/>
    </row>
    <row r="681" spans="1:34" x14ac:dyDescent="0.25">
      <c r="A681" s="57" t="s">
        <v>2141</v>
      </c>
      <c r="B681" s="1">
        <v>47.36</v>
      </c>
      <c r="C681" s="1">
        <v>47.103999999999999</v>
      </c>
      <c r="D681" s="1">
        <v>419.39600000000002</v>
      </c>
      <c r="E681" s="1">
        <v>380.41300000000001</v>
      </c>
      <c r="G681" s="1">
        <f t="shared" si="170"/>
        <v>38.983000000000004</v>
      </c>
      <c r="H681" s="1">
        <f t="shared" si="171"/>
        <v>0.25600000000000023</v>
      </c>
      <c r="I681" s="2">
        <f t="shared" si="172"/>
        <v>394.23223999999999</v>
      </c>
      <c r="J681" s="2">
        <f t="shared" si="173"/>
        <v>385.84432000000004</v>
      </c>
      <c r="K681" s="2">
        <f t="shared" si="174"/>
        <v>377.45640000000003</v>
      </c>
      <c r="L681" s="10">
        <f t="shared" si="175"/>
        <v>3</v>
      </c>
      <c r="M681" s="73">
        <f t="shared" si="176"/>
        <v>3</v>
      </c>
      <c r="N681">
        <f t="shared" si="177"/>
        <v>3</v>
      </c>
      <c r="O681" s="12">
        <f t="shared" si="178"/>
        <v>54.305698887742231</v>
      </c>
      <c r="P681" s="11">
        <f t="shared" si="179"/>
        <v>6.9456988877422319</v>
      </c>
      <c r="Q681" s="1">
        <f t="shared" si="180"/>
        <v>47.36</v>
      </c>
      <c r="S681" s="14" t="str">
        <f t="shared" si="181"/>
        <v>A</v>
      </c>
      <c r="U681" s="1">
        <f t="shared" si="182"/>
        <v>47.36</v>
      </c>
      <c r="V681" s="1">
        <f t="shared" si="183"/>
        <v>380.41300000000001</v>
      </c>
      <c r="W681" s="1">
        <f t="shared" si="184"/>
        <v>6.9456988877422319</v>
      </c>
      <c r="X681" s="20">
        <f t="shared" si="185"/>
        <v>3.0213790161678706</v>
      </c>
      <c r="Y681" s="22">
        <f t="shared" si="186"/>
        <v>3</v>
      </c>
      <c r="Z681" s="32" t="s">
        <v>40</v>
      </c>
      <c r="AA681" s="47"/>
      <c r="AB681" s="32" t="str">
        <f>A681</f>
        <v>2025-03-29 00:00:00</v>
      </c>
      <c r="AC681" s="1">
        <f>SUM(U681:U704)</f>
        <v>657.34400000000005</v>
      </c>
      <c r="AD681" s="1">
        <f>AVERAGE(V681:V704)</f>
        <v>382.19858333333332</v>
      </c>
      <c r="AE681" s="1">
        <f>SUM(W681:W704)</f>
        <v>88.758992527085113</v>
      </c>
      <c r="AF681" s="1">
        <f>SUM(X681:X704)</f>
        <v>38.610161749282028</v>
      </c>
      <c r="AG681" s="35">
        <f>AVERAGE(Y681:Y704)</f>
        <v>2.8333333333333335</v>
      </c>
      <c r="AH681" s="37">
        <f>DAY(A681)</f>
        <v>29</v>
      </c>
    </row>
    <row r="682" spans="1:34" hidden="1" x14ac:dyDescent="0.25">
      <c r="A682" s="57" t="s">
        <v>2142</v>
      </c>
      <c r="B682" s="1">
        <v>47.231999999999999</v>
      </c>
      <c r="C682" s="1">
        <v>47.04</v>
      </c>
      <c r="D682" s="1">
        <v>419.51799999999997</v>
      </c>
      <c r="E682" s="1">
        <v>379.90800000000002</v>
      </c>
      <c r="G682" s="1">
        <f t="shared" si="170"/>
        <v>39.609999999999957</v>
      </c>
      <c r="H682" s="1">
        <f t="shared" si="171"/>
        <v>0.19200000000000017</v>
      </c>
      <c r="I682" s="2">
        <f t="shared" si="172"/>
        <v>394.34691999999995</v>
      </c>
      <c r="J682" s="2">
        <f t="shared" si="173"/>
        <v>385.95655999999997</v>
      </c>
      <c r="K682" s="2">
        <f t="shared" si="174"/>
        <v>377.56619999999998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54.158926728586167</v>
      </c>
      <c r="P682" s="11">
        <f t="shared" si="179"/>
        <v>6.9269267285861673</v>
      </c>
      <c r="Q682" s="1">
        <f t="shared" si="180"/>
        <v>47.231999999999999</v>
      </c>
      <c r="S682" s="14" t="str">
        <f t="shared" si="181"/>
        <v>A</v>
      </c>
      <c r="U682" s="1">
        <f t="shared" si="182"/>
        <v>47.231999999999999</v>
      </c>
      <c r="V682" s="1">
        <f t="shared" si="183"/>
        <v>379.90800000000002</v>
      </c>
      <c r="W682" s="1">
        <f t="shared" si="184"/>
        <v>6.9269267285861673</v>
      </c>
      <c r="X682" s="20">
        <f t="shared" si="185"/>
        <v>3.0132131269349829</v>
      </c>
      <c r="Y682" s="22">
        <f t="shared" si="186"/>
        <v>3</v>
      </c>
      <c r="AA682" s="47"/>
    </row>
    <row r="683" spans="1:34" hidden="1" x14ac:dyDescent="0.25">
      <c r="A683" s="57" t="s">
        <v>2143</v>
      </c>
      <c r="B683" s="1">
        <v>46.975999999999999</v>
      </c>
      <c r="C683" s="1">
        <v>46.783999999999999</v>
      </c>
      <c r="D683" s="1">
        <v>418.60199999999998</v>
      </c>
      <c r="E683" s="1">
        <v>379.08600000000001</v>
      </c>
      <c r="G683" s="1">
        <f t="shared" si="170"/>
        <v>39.515999999999963</v>
      </c>
      <c r="H683" s="1">
        <f t="shared" si="171"/>
        <v>0.19200000000000017</v>
      </c>
      <c r="I683" s="2">
        <f t="shared" si="172"/>
        <v>393.48587999999995</v>
      </c>
      <c r="J683" s="2">
        <f t="shared" si="173"/>
        <v>385.11383999999998</v>
      </c>
      <c r="K683" s="2">
        <f t="shared" si="174"/>
        <v>376.74179999999996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53.865382410274051</v>
      </c>
      <c r="P683" s="11">
        <f t="shared" si="179"/>
        <v>6.8893824102740524</v>
      </c>
      <c r="Q683" s="1">
        <f t="shared" si="180"/>
        <v>46.975999999999999</v>
      </c>
      <c r="S683" s="14" t="str">
        <f t="shared" si="181"/>
        <v>A</v>
      </c>
      <c r="U683" s="1">
        <f t="shared" si="182"/>
        <v>46.975999999999999</v>
      </c>
      <c r="V683" s="1">
        <f t="shared" si="183"/>
        <v>379.08600000000001</v>
      </c>
      <c r="W683" s="1">
        <f t="shared" si="184"/>
        <v>6.8893824102740524</v>
      </c>
      <c r="X683" s="20">
        <f t="shared" si="185"/>
        <v>2.9968813484692127</v>
      </c>
      <c r="Y683" s="22">
        <f t="shared" si="186"/>
        <v>3</v>
      </c>
      <c r="AA683" s="47"/>
    </row>
    <row r="684" spans="1:34" hidden="1" x14ac:dyDescent="0.25">
      <c r="A684" s="57" t="s">
        <v>2144</v>
      </c>
      <c r="B684" s="1">
        <v>44.415999999999997</v>
      </c>
      <c r="C684" s="1">
        <v>44.223999999999997</v>
      </c>
      <c r="D684" s="1">
        <v>418.298</v>
      </c>
      <c r="E684" s="1">
        <v>378.82400000000001</v>
      </c>
      <c r="G684" s="1">
        <f t="shared" si="170"/>
        <v>39.47399999999999</v>
      </c>
      <c r="H684" s="1">
        <f t="shared" si="171"/>
        <v>0.19200000000000017</v>
      </c>
      <c r="I684" s="2">
        <f t="shared" si="172"/>
        <v>393.20012000000003</v>
      </c>
      <c r="J684" s="2">
        <f t="shared" si="173"/>
        <v>384.83416</v>
      </c>
      <c r="K684" s="2">
        <f t="shared" si="174"/>
        <v>376.46820000000002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50.929939227152843</v>
      </c>
      <c r="P684" s="11">
        <f t="shared" si="179"/>
        <v>6.5139392271528465</v>
      </c>
      <c r="Q684" s="1">
        <f t="shared" si="180"/>
        <v>44.415999999999997</v>
      </c>
      <c r="S684" s="14" t="str">
        <f t="shared" si="181"/>
        <v>A</v>
      </c>
      <c r="U684" s="1">
        <f t="shared" si="182"/>
        <v>44.415999999999997</v>
      </c>
      <c r="V684" s="1">
        <f t="shared" si="183"/>
        <v>378.82400000000001</v>
      </c>
      <c r="W684" s="1">
        <f t="shared" si="184"/>
        <v>6.5139392271528465</v>
      </c>
      <c r="X684" s="20">
        <f t="shared" si="185"/>
        <v>2.833563563811488</v>
      </c>
      <c r="Y684" s="22">
        <f t="shared" si="186"/>
        <v>3</v>
      </c>
      <c r="AA684" s="47"/>
    </row>
    <row r="685" spans="1:34" hidden="1" x14ac:dyDescent="0.25">
      <c r="A685" s="57" t="s">
        <v>2145</v>
      </c>
      <c r="B685" s="1">
        <v>47.872</v>
      </c>
      <c r="C685" s="1">
        <v>47.68</v>
      </c>
      <c r="D685" s="1">
        <v>418.101</v>
      </c>
      <c r="E685" s="1">
        <v>378.63400000000001</v>
      </c>
      <c r="G685" s="1">
        <f t="shared" si="170"/>
        <v>39.466999999999985</v>
      </c>
      <c r="H685" s="1">
        <f t="shared" si="171"/>
        <v>0.19200000000000017</v>
      </c>
      <c r="I685" s="2">
        <f t="shared" si="172"/>
        <v>393.01494000000002</v>
      </c>
      <c r="J685" s="2">
        <f t="shared" si="173"/>
        <v>384.65291999999999</v>
      </c>
      <c r="K685" s="2">
        <f t="shared" si="174"/>
        <v>376.29090000000002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54.892787524366469</v>
      </c>
      <c r="P685" s="11">
        <f t="shared" si="179"/>
        <v>7.0207875243664688</v>
      </c>
      <c r="Q685" s="1">
        <f t="shared" si="180"/>
        <v>47.872</v>
      </c>
      <c r="S685" s="14" t="str">
        <f t="shared" si="181"/>
        <v>A</v>
      </c>
      <c r="U685" s="1">
        <f t="shared" si="182"/>
        <v>47.872</v>
      </c>
      <c r="V685" s="1">
        <f t="shared" si="183"/>
        <v>378.63400000000001</v>
      </c>
      <c r="W685" s="1">
        <f t="shared" si="184"/>
        <v>7.0207875243664688</v>
      </c>
      <c r="X685" s="20">
        <f t="shared" si="185"/>
        <v>3.0540425730994141</v>
      </c>
      <c r="Y685" s="22">
        <f t="shared" si="186"/>
        <v>3</v>
      </c>
      <c r="AA685" s="47"/>
    </row>
    <row r="686" spans="1:34" hidden="1" x14ac:dyDescent="0.25">
      <c r="A686" s="57" t="s">
        <v>2146</v>
      </c>
      <c r="B686" s="1">
        <v>47.167999999999999</v>
      </c>
      <c r="C686" s="1">
        <v>46.975999999999999</v>
      </c>
      <c r="D686" s="1">
        <v>417.71600000000001</v>
      </c>
      <c r="E686" s="1">
        <v>381.91</v>
      </c>
      <c r="G686" s="1">
        <f t="shared" si="170"/>
        <v>35.805999999999983</v>
      </c>
      <c r="H686" s="1">
        <f t="shared" si="171"/>
        <v>0.19200000000000017</v>
      </c>
      <c r="I686" s="2">
        <f t="shared" si="172"/>
        <v>392.65304000000003</v>
      </c>
      <c r="J686" s="2">
        <f t="shared" si="173"/>
        <v>384.29872</v>
      </c>
      <c r="K686" s="2">
        <f t="shared" si="174"/>
        <v>375.94440000000003</v>
      </c>
      <c r="L686" s="10">
        <f t="shared" si="175"/>
        <v>2</v>
      </c>
      <c r="M686" s="73">
        <f t="shared" si="176"/>
        <v>2</v>
      </c>
      <c r="N686">
        <f t="shared" si="177"/>
        <v>2</v>
      </c>
      <c r="O686" s="12">
        <f t="shared" si="178"/>
        <v>51.72496984318456</v>
      </c>
      <c r="P686" s="11">
        <f t="shared" si="179"/>
        <v>4.5569698431845609</v>
      </c>
      <c r="Q686" s="1">
        <f t="shared" si="180"/>
        <v>47.167999999999999</v>
      </c>
      <c r="S686" s="14" t="str">
        <f t="shared" si="181"/>
        <v>A</v>
      </c>
      <c r="U686" s="1">
        <f t="shared" si="182"/>
        <v>47.167999999999999</v>
      </c>
      <c r="V686" s="1">
        <f t="shared" si="183"/>
        <v>381.91</v>
      </c>
      <c r="W686" s="1">
        <f t="shared" si="184"/>
        <v>4.5569698431845609</v>
      </c>
      <c r="X686" s="20">
        <f t="shared" si="185"/>
        <v>1.9822818817852841</v>
      </c>
      <c r="Y686" s="22">
        <f t="shared" si="186"/>
        <v>2</v>
      </c>
      <c r="AA686" s="47"/>
    </row>
    <row r="687" spans="1:34" hidden="1" x14ac:dyDescent="0.25">
      <c r="A687" s="57" t="s">
        <v>2147</v>
      </c>
      <c r="B687" s="1">
        <v>43.136000000000003</v>
      </c>
      <c r="C687" s="1">
        <v>42.944000000000003</v>
      </c>
      <c r="D687" s="1">
        <v>417.56099999999998</v>
      </c>
      <c r="E687" s="1">
        <v>384.05500000000001</v>
      </c>
      <c r="G687" s="1">
        <f t="shared" si="170"/>
        <v>33.505999999999972</v>
      </c>
      <c r="H687" s="1">
        <f t="shared" si="171"/>
        <v>0.19200000000000017</v>
      </c>
      <c r="I687" s="2">
        <f t="shared" si="172"/>
        <v>392.50734</v>
      </c>
      <c r="J687" s="2">
        <f t="shared" si="173"/>
        <v>384.15611999999999</v>
      </c>
      <c r="K687" s="2">
        <f t="shared" si="174"/>
        <v>375.80489999999998</v>
      </c>
      <c r="L687" s="10">
        <f t="shared" si="175"/>
        <v>2</v>
      </c>
      <c r="M687" s="73" t="str">
        <f t="shared" si="176"/>
        <v/>
      </c>
      <c r="N687">
        <f t="shared" si="177"/>
        <v>2</v>
      </c>
      <c r="O687" s="12">
        <f t="shared" si="178"/>
        <v>47.303432393902845</v>
      </c>
      <c r="P687" s="11">
        <f t="shared" si="179"/>
        <v>4.1674323939028426</v>
      </c>
      <c r="Q687" s="1">
        <f t="shared" si="180"/>
        <v>43.136000000000003</v>
      </c>
      <c r="S687" s="14" t="str">
        <f t="shared" si="181"/>
        <v>A</v>
      </c>
      <c r="U687" s="1">
        <f t="shared" si="182"/>
        <v>43.136000000000003</v>
      </c>
      <c r="V687" s="1">
        <f t="shared" si="183"/>
        <v>384.05500000000001</v>
      </c>
      <c r="W687" s="1">
        <f t="shared" si="184"/>
        <v>4.1674323939028426</v>
      </c>
      <c r="X687" s="20">
        <f t="shared" si="185"/>
        <v>1.8128330913477366</v>
      </c>
      <c r="Y687" s="22">
        <f t="shared" si="186"/>
        <v>2</v>
      </c>
      <c r="AA687" s="47"/>
    </row>
    <row r="688" spans="1:34" hidden="1" x14ac:dyDescent="0.25">
      <c r="A688" s="57" t="s">
        <v>2148</v>
      </c>
      <c r="B688" s="1">
        <v>32</v>
      </c>
      <c r="C688" s="1">
        <v>31.808</v>
      </c>
      <c r="D688" s="1">
        <v>416.46100000000001</v>
      </c>
      <c r="E688" s="1">
        <v>383.09199999999998</v>
      </c>
      <c r="G688" s="1">
        <f t="shared" si="170"/>
        <v>33.369000000000028</v>
      </c>
      <c r="H688" s="1">
        <f t="shared" si="171"/>
        <v>0.19200000000000017</v>
      </c>
      <c r="I688" s="2">
        <f t="shared" si="172"/>
        <v>391.47334000000001</v>
      </c>
      <c r="J688" s="2">
        <f t="shared" si="173"/>
        <v>383.14412000000004</v>
      </c>
      <c r="K688" s="2">
        <f t="shared" si="174"/>
        <v>374.81490000000002</v>
      </c>
      <c r="L688" s="10">
        <f t="shared" si="175"/>
        <v>2</v>
      </c>
      <c r="M688" s="73" t="str">
        <f t="shared" si="176"/>
        <v/>
      </c>
      <c r="N688">
        <f t="shared" si="177"/>
        <v>2</v>
      </c>
      <c r="O688" s="12">
        <f t="shared" si="178"/>
        <v>35.091567057791423</v>
      </c>
      <c r="P688" s="11">
        <f t="shared" si="179"/>
        <v>3.0915670577914227</v>
      </c>
      <c r="Q688" s="1">
        <f t="shared" si="180"/>
        <v>32</v>
      </c>
      <c r="S688" s="14" t="str">
        <f t="shared" si="181"/>
        <v>A</v>
      </c>
      <c r="U688" s="1">
        <f t="shared" si="182"/>
        <v>32</v>
      </c>
      <c r="V688" s="1">
        <f t="shared" si="183"/>
        <v>383.09199999999998</v>
      </c>
      <c r="W688" s="1">
        <f t="shared" si="184"/>
        <v>3.0915670577914227</v>
      </c>
      <c r="X688" s="20">
        <f t="shared" si="185"/>
        <v>1.3448316701392689</v>
      </c>
      <c r="Y688" s="22">
        <f t="shared" si="186"/>
        <v>2</v>
      </c>
      <c r="AA688" s="47"/>
    </row>
    <row r="689" spans="1:27" hidden="1" x14ac:dyDescent="0.25">
      <c r="A689" s="57" t="s">
        <v>2149</v>
      </c>
      <c r="B689" s="1">
        <v>30.463999999999999</v>
      </c>
      <c r="C689" s="1">
        <v>30.271999999999998</v>
      </c>
      <c r="D689" s="1">
        <v>421.01299999999998</v>
      </c>
      <c r="E689" s="1">
        <v>383.49400000000003</v>
      </c>
      <c r="G689" s="1">
        <f t="shared" si="170"/>
        <v>37.518999999999949</v>
      </c>
      <c r="H689" s="1">
        <f t="shared" si="171"/>
        <v>0.19200000000000017</v>
      </c>
      <c r="I689" s="2">
        <f t="shared" si="172"/>
        <v>395.75221999999997</v>
      </c>
      <c r="J689" s="2">
        <f t="shared" si="173"/>
        <v>387.33195999999998</v>
      </c>
      <c r="K689" s="2">
        <f t="shared" si="174"/>
        <v>378.9117</v>
      </c>
      <c r="L689" s="10">
        <f t="shared" si="175"/>
        <v>2</v>
      </c>
      <c r="M689" s="73" t="str">
        <f t="shared" si="176"/>
        <v/>
      </c>
      <c r="N689">
        <f t="shared" si="177"/>
        <v>2</v>
      </c>
      <c r="O689" s="12">
        <f t="shared" si="178"/>
        <v>33.407171839017437</v>
      </c>
      <c r="P689" s="11">
        <f t="shared" si="179"/>
        <v>2.9431718390174382</v>
      </c>
      <c r="Q689" s="1">
        <f t="shared" si="180"/>
        <v>30.463999999999999</v>
      </c>
      <c r="S689" s="14" t="str">
        <f t="shared" si="181"/>
        <v>A</v>
      </c>
      <c r="U689" s="1">
        <f t="shared" si="182"/>
        <v>30.463999999999999</v>
      </c>
      <c r="V689" s="1">
        <f t="shared" si="183"/>
        <v>383.49400000000003</v>
      </c>
      <c r="W689" s="1">
        <f t="shared" si="184"/>
        <v>2.9431718390174382</v>
      </c>
      <c r="X689" s="20">
        <f t="shared" si="185"/>
        <v>1.2802797499725855</v>
      </c>
      <c r="Y689" s="22">
        <f t="shared" si="186"/>
        <v>2</v>
      </c>
      <c r="AA689" s="47"/>
    </row>
    <row r="690" spans="1:27" hidden="1" x14ac:dyDescent="0.25">
      <c r="A690" s="57" t="s">
        <v>2150</v>
      </c>
      <c r="B690" s="1">
        <v>31.36</v>
      </c>
      <c r="C690" s="1">
        <v>31.167999999999999</v>
      </c>
      <c r="D690" s="1">
        <v>424.423</v>
      </c>
      <c r="E690" s="1">
        <v>384.43</v>
      </c>
      <c r="G690" s="1">
        <f t="shared" si="170"/>
        <v>39.992999999999995</v>
      </c>
      <c r="H690" s="1">
        <f t="shared" si="171"/>
        <v>0.19200000000000017</v>
      </c>
      <c r="I690" s="2">
        <f t="shared" si="172"/>
        <v>398.95762000000002</v>
      </c>
      <c r="J690" s="2">
        <f t="shared" si="173"/>
        <v>390.46915999999999</v>
      </c>
      <c r="K690" s="2">
        <f t="shared" si="174"/>
        <v>381.98070000000001</v>
      </c>
      <c r="L690" s="10">
        <f t="shared" si="175"/>
        <v>3</v>
      </c>
      <c r="M690" s="73">
        <f t="shared" si="176"/>
        <v>3</v>
      </c>
      <c r="N690">
        <f t="shared" si="177"/>
        <v>3</v>
      </c>
      <c r="O690" s="12">
        <f t="shared" si="178"/>
        <v>35.959178993234723</v>
      </c>
      <c r="P690" s="11">
        <f t="shared" si="179"/>
        <v>4.5991789932347231</v>
      </c>
      <c r="Q690" s="1">
        <f t="shared" si="180"/>
        <v>31.36</v>
      </c>
      <c r="S690" s="14" t="str">
        <f t="shared" si="181"/>
        <v>A</v>
      </c>
      <c r="U690" s="1">
        <f t="shared" si="182"/>
        <v>31.36</v>
      </c>
      <c r="V690" s="1">
        <f t="shared" si="183"/>
        <v>384.43</v>
      </c>
      <c r="W690" s="1">
        <f t="shared" si="184"/>
        <v>4.5991789932347231</v>
      </c>
      <c r="X690" s="20">
        <f t="shared" si="185"/>
        <v>2.0006428620571044</v>
      </c>
      <c r="Y690" s="22">
        <f t="shared" si="186"/>
        <v>3</v>
      </c>
      <c r="AA690" s="47"/>
    </row>
    <row r="691" spans="1:27" hidden="1" x14ac:dyDescent="0.25">
      <c r="A691" s="57" t="s">
        <v>2151</v>
      </c>
      <c r="B691" s="1">
        <v>30.911999999999999</v>
      </c>
      <c r="C691" s="1">
        <v>30.783999999999999</v>
      </c>
      <c r="D691" s="1">
        <v>423.78199999999998</v>
      </c>
      <c r="E691" s="1">
        <v>383.84100000000001</v>
      </c>
      <c r="G691" s="1">
        <f t="shared" si="170"/>
        <v>39.940999999999974</v>
      </c>
      <c r="H691" s="1">
        <f t="shared" si="171"/>
        <v>0.12800000000000011</v>
      </c>
      <c r="I691" s="2">
        <f t="shared" si="172"/>
        <v>398.35507999999999</v>
      </c>
      <c r="J691" s="2">
        <f t="shared" si="173"/>
        <v>389.87943999999999</v>
      </c>
      <c r="K691" s="2">
        <f t="shared" si="174"/>
        <v>381.40379999999999</v>
      </c>
      <c r="L691" s="10">
        <f t="shared" si="175"/>
        <v>3</v>
      </c>
      <c r="M691" s="73" t="str">
        <f t="shared" si="176"/>
        <v/>
      </c>
      <c r="N691">
        <f t="shared" si="177"/>
        <v>3</v>
      </c>
      <c r="O691" s="12">
        <f t="shared" si="178"/>
        <v>35.445476436188507</v>
      </c>
      <c r="P691" s="11">
        <f t="shared" si="179"/>
        <v>4.5334764361885078</v>
      </c>
      <c r="Q691" s="1">
        <f t="shared" si="180"/>
        <v>30.911999999999999</v>
      </c>
      <c r="S691" s="14" t="str">
        <f t="shared" si="181"/>
        <v>A</v>
      </c>
      <c r="U691" s="1">
        <f t="shared" si="182"/>
        <v>30.911999999999999</v>
      </c>
      <c r="V691" s="1">
        <f t="shared" si="183"/>
        <v>383.84100000000001</v>
      </c>
      <c r="W691" s="1">
        <f t="shared" si="184"/>
        <v>4.5334764361885078</v>
      </c>
      <c r="X691" s="20">
        <f t="shared" si="185"/>
        <v>1.9720622497420008</v>
      </c>
      <c r="Y691" s="22">
        <f t="shared" si="186"/>
        <v>3</v>
      </c>
      <c r="AA691" s="47"/>
    </row>
    <row r="692" spans="1:27" hidden="1" x14ac:dyDescent="0.25">
      <c r="A692" s="57" t="s">
        <v>2152</v>
      </c>
      <c r="B692" s="1">
        <v>33.92</v>
      </c>
      <c r="C692" s="1">
        <v>33.664000000000001</v>
      </c>
      <c r="D692" s="1">
        <v>422.12700000000001</v>
      </c>
      <c r="E692" s="1">
        <v>382.34</v>
      </c>
      <c r="G692" s="1">
        <f t="shared" si="170"/>
        <v>39.787000000000035</v>
      </c>
      <c r="H692" s="1">
        <f t="shared" si="171"/>
        <v>0.25600000000000023</v>
      </c>
      <c r="I692" s="2">
        <f t="shared" si="172"/>
        <v>396.79937999999999</v>
      </c>
      <c r="J692" s="2">
        <f t="shared" si="173"/>
        <v>388.35684000000003</v>
      </c>
      <c r="K692" s="2">
        <f t="shared" si="174"/>
        <v>379.91430000000003</v>
      </c>
      <c r="L692" s="10">
        <f t="shared" si="175"/>
        <v>3</v>
      </c>
      <c r="M692" s="73" t="str">
        <f t="shared" si="176"/>
        <v/>
      </c>
      <c r="N692">
        <f t="shared" si="177"/>
        <v>3</v>
      </c>
      <c r="O692" s="12">
        <f t="shared" si="178"/>
        <v>38.894622176355924</v>
      </c>
      <c r="P692" s="11">
        <f t="shared" si="179"/>
        <v>4.974622176355922</v>
      </c>
      <c r="Q692" s="1">
        <f t="shared" si="180"/>
        <v>33.92</v>
      </c>
      <c r="S692" s="14" t="str">
        <f t="shared" si="181"/>
        <v>A</v>
      </c>
      <c r="U692" s="1">
        <f t="shared" si="182"/>
        <v>33.92</v>
      </c>
      <c r="V692" s="1">
        <f t="shared" si="183"/>
        <v>382.34</v>
      </c>
      <c r="W692" s="1">
        <f t="shared" si="184"/>
        <v>4.974622176355922</v>
      </c>
      <c r="X692" s="20">
        <f t="shared" si="185"/>
        <v>2.163960646714826</v>
      </c>
      <c r="Y692" s="22">
        <f t="shared" si="186"/>
        <v>3</v>
      </c>
      <c r="AA692" s="47"/>
    </row>
    <row r="693" spans="1:27" hidden="1" x14ac:dyDescent="0.25">
      <c r="A693" s="57" t="s">
        <v>2153</v>
      </c>
      <c r="B693" s="1">
        <v>25.792000000000002</v>
      </c>
      <c r="C693" s="1">
        <v>25.664000000000001</v>
      </c>
      <c r="D693" s="1">
        <v>420.60300000000001</v>
      </c>
      <c r="E693" s="1">
        <v>380.97800000000001</v>
      </c>
      <c r="G693" s="1">
        <f t="shared" si="170"/>
        <v>39.625</v>
      </c>
      <c r="H693" s="1">
        <f t="shared" si="171"/>
        <v>0.12800000000000011</v>
      </c>
      <c r="I693" s="2">
        <f t="shared" si="172"/>
        <v>395.36682000000002</v>
      </c>
      <c r="J693" s="2">
        <f t="shared" si="173"/>
        <v>386.95476000000002</v>
      </c>
      <c r="K693" s="2">
        <f t="shared" si="174"/>
        <v>378.54270000000002</v>
      </c>
      <c r="L693" s="10">
        <f t="shared" si="175"/>
        <v>3</v>
      </c>
      <c r="M693" s="73" t="str">
        <f t="shared" si="176"/>
        <v/>
      </c>
      <c r="N693">
        <f t="shared" si="177"/>
        <v>3</v>
      </c>
      <c r="O693" s="12">
        <f t="shared" si="178"/>
        <v>29.574590069946108</v>
      </c>
      <c r="P693" s="11">
        <f t="shared" si="179"/>
        <v>3.7825900699461066</v>
      </c>
      <c r="Q693" s="1">
        <f t="shared" si="180"/>
        <v>25.792000000000002</v>
      </c>
      <c r="S693" s="14" t="str">
        <f t="shared" si="181"/>
        <v>A</v>
      </c>
      <c r="U693" s="1">
        <f t="shared" si="182"/>
        <v>25.792000000000002</v>
      </c>
      <c r="V693" s="1">
        <f t="shared" si="183"/>
        <v>380.97800000000001</v>
      </c>
      <c r="W693" s="1">
        <f t="shared" si="184"/>
        <v>3.7825900699461066</v>
      </c>
      <c r="X693" s="20">
        <f t="shared" si="185"/>
        <v>1.6454266804265563</v>
      </c>
      <c r="Y693" s="22">
        <f t="shared" si="186"/>
        <v>3</v>
      </c>
      <c r="AA693" s="47"/>
    </row>
    <row r="694" spans="1:27" hidden="1" x14ac:dyDescent="0.25">
      <c r="A694" s="57" t="s">
        <v>2154</v>
      </c>
      <c r="B694" s="1">
        <v>14.4</v>
      </c>
      <c r="C694" s="1">
        <v>14.144</v>
      </c>
      <c r="D694" s="1">
        <v>422.04599999999999</v>
      </c>
      <c r="E694" s="1">
        <v>382.3</v>
      </c>
      <c r="G694" s="1">
        <f t="shared" si="170"/>
        <v>39.745999999999981</v>
      </c>
      <c r="H694" s="1">
        <f t="shared" si="171"/>
        <v>0.25600000000000023</v>
      </c>
      <c r="I694" s="2">
        <f t="shared" si="172"/>
        <v>396.72323999999998</v>
      </c>
      <c r="J694" s="2">
        <f t="shared" si="173"/>
        <v>388.28231999999997</v>
      </c>
      <c r="K694" s="2">
        <f t="shared" si="174"/>
        <v>379.84140000000002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16.511867905056761</v>
      </c>
      <c r="P694" s="11">
        <f t="shared" si="179"/>
        <v>2.1118679050567604</v>
      </c>
      <c r="Q694" s="1">
        <f t="shared" si="180"/>
        <v>14.4</v>
      </c>
      <c r="S694" s="14" t="str">
        <f t="shared" si="181"/>
        <v>A</v>
      </c>
      <c r="U694" s="1">
        <f t="shared" si="182"/>
        <v>14.4</v>
      </c>
      <c r="V694" s="1">
        <f t="shared" si="183"/>
        <v>382.3</v>
      </c>
      <c r="W694" s="1">
        <f t="shared" si="184"/>
        <v>2.1118679050567604</v>
      </c>
      <c r="X694" s="20">
        <f t="shared" si="185"/>
        <v>0.91866253869969072</v>
      </c>
      <c r="Y694" s="22">
        <f t="shared" si="186"/>
        <v>3</v>
      </c>
      <c r="AA694" s="47"/>
    </row>
    <row r="695" spans="1:27" hidden="1" x14ac:dyDescent="0.25">
      <c r="A695" s="57" t="s">
        <v>2155</v>
      </c>
      <c r="B695" s="1">
        <v>13.183999999999999</v>
      </c>
      <c r="C695" s="1">
        <v>12.992000000000001</v>
      </c>
      <c r="D695" s="1">
        <v>422.48099999999999</v>
      </c>
      <c r="E695" s="1">
        <v>382.69900000000001</v>
      </c>
      <c r="G695" s="1">
        <f t="shared" si="170"/>
        <v>39.781999999999982</v>
      </c>
      <c r="H695" s="1">
        <f t="shared" si="171"/>
        <v>0.19199999999999839</v>
      </c>
      <c r="I695" s="2">
        <f t="shared" si="172"/>
        <v>397.13213999999999</v>
      </c>
      <c r="J695" s="2">
        <f t="shared" si="173"/>
        <v>388.68252000000001</v>
      </c>
      <c r="K695" s="2">
        <f t="shared" si="174"/>
        <v>380.23289999999997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15.117532393074187</v>
      </c>
      <c r="P695" s="11">
        <f t="shared" si="179"/>
        <v>1.9335323930741879</v>
      </c>
      <c r="Q695" s="1">
        <f t="shared" si="180"/>
        <v>13.183999999999999</v>
      </c>
      <c r="S695" s="14" t="str">
        <f t="shared" si="181"/>
        <v>A</v>
      </c>
      <c r="U695" s="1">
        <f t="shared" si="182"/>
        <v>13.183999999999999</v>
      </c>
      <c r="V695" s="1">
        <f t="shared" si="183"/>
        <v>382.69900000000001</v>
      </c>
      <c r="W695" s="1">
        <f t="shared" si="184"/>
        <v>1.9335323930741879</v>
      </c>
      <c r="X695" s="20">
        <f t="shared" si="185"/>
        <v>0.84108659098727168</v>
      </c>
      <c r="Y695" s="22">
        <f t="shared" si="186"/>
        <v>3</v>
      </c>
      <c r="AA695" s="47"/>
    </row>
    <row r="696" spans="1:27" hidden="1" x14ac:dyDescent="0.25">
      <c r="A696" s="57" t="s">
        <v>2156</v>
      </c>
      <c r="B696" s="1">
        <v>12.672000000000001</v>
      </c>
      <c r="C696" s="1">
        <v>12.416</v>
      </c>
      <c r="D696" s="1">
        <v>422.98500000000001</v>
      </c>
      <c r="E696" s="1">
        <v>383.15499999999997</v>
      </c>
      <c r="G696" s="1">
        <f t="shared" si="170"/>
        <v>39.830000000000041</v>
      </c>
      <c r="H696" s="1">
        <f t="shared" si="171"/>
        <v>0.25600000000000023</v>
      </c>
      <c r="I696" s="2">
        <f t="shared" si="172"/>
        <v>397.60590000000002</v>
      </c>
      <c r="J696" s="2">
        <f t="shared" si="173"/>
        <v>389.14620000000002</v>
      </c>
      <c r="K696" s="2">
        <f t="shared" si="174"/>
        <v>380.68650000000002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14.530443756449948</v>
      </c>
      <c r="P696" s="11">
        <f t="shared" si="179"/>
        <v>1.8584437564499474</v>
      </c>
      <c r="Q696" s="1">
        <f t="shared" si="180"/>
        <v>12.672000000000001</v>
      </c>
      <c r="S696" s="14" t="str">
        <f t="shared" si="181"/>
        <v>A</v>
      </c>
      <c r="U696" s="1">
        <f t="shared" si="182"/>
        <v>12.672000000000001</v>
      </c>
      <c r="V696" s="1">
        <f t="shared" si="183"/>
        <v>383.15499999999997</v>
      </c>
      <c r="W696" s="1">
        <f t="shared" si="184"/>
        <v>1.8584437564499474</v>
      </c>
      <c r="X696" s="20">
        <f t="shared" si="185"/>
        <v>0.80842303405572713</v>
      </c>
      <c r="Y696" s="22">
        <f t="shared" si="186"/>
        <v>3</v>
      </c>
      <c r="AA696" s="47"/>
    </row>
    <row r="697" spans="1:27" hidden="1" x14ac:dyDescent="0.25">
      <c r="A697" s="57" t="s">
        <v>2157</v>
      </c>
      <c r="B697" s="1">
        <v>13.247999999999999</v>
      </c>
      <c r="C697" s="1">
        <v>13.12</v>
      </c>
      <c r="D697" s="1">
        <v>422.89499999999998</v>
      </c>
      <c r="E697" s="1">
        <v>383.07</v>
      </c>
      <c r="G697" s="1">
        <f t="shared" si="170"/>
        <v>39.824999999999989</v>
      </c>
      <c r="H697" s="1">
        <f t="shared" si="171"/>
        <v>0.12800000000000011</v>
      </c>
      <c r="I697" s="2">
        <f t="shared" si="172"/>
        <v>397.5213</v>
      </c>
      <c r="J697" s="2">
        <f t="shared" si="173"/>
        <v>389.0634</v>
      </c>
      <c r="K697" s="2">
        <f t="shared" si="174"/>
        <v>380.60550000000001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15.190918472652218</v>
      </c>
      <c r="P697" s="11">
        <f t="shared" si="179"/>
        <v>1.9429184726522184</v>
      </c>
      <c r="Q697" s="1">
        <f t="shared" si="180"/>
        <v>13.247999999999999</v>
      </c>
      <c r="S697" s="14" t="str">
        <f t="shared" si="181"/>
        <v>A</v>
      </c>
      <c r="U697" s="1">
        <f t="shared" si="182"/>
        <v>13.247999999999999</v>
      </c>
      <c r="V697" s="1">
        <f t="shared" si="183"/>
        <v>383.07</v>
      </c>
      <c r="W697" s="1">
        <f t="shared" si="184"/>
        <v>1.9429184726522184</v>
      </c>
      <c r="X697" s="20">
        <f t="shared" si="185"/>
        <v>0.84516953560371499</v>
      </c>
      <c r="Y697" s="22">
        <f t="shared" si="186"/>
        <v>3</v>
      </c>
      <c r="AA697" s="47"/>
    </row>
    <row r="698" spans="1:27" hidden="1" x14ac:dyDescent="0.25">
      <c r="A698" s="57" t="s">
        <v>2158</v>
      </c>
      <c r="B698" s="1">
        <v>12.736000000000001</v>
      </c>
      <c r="C698" s="1">
        <v>12.48</v>
      </c>
      <c r="D698" s="1">
        <v>423.21899999999999</v>
      </c>
      <c r="E698" s="1">
        <v>383.36799999999999</v>
      </c>
      <c r="G698" s="1">
        <f t="shared" si="170"/>
        <v>39.850999999999999</v>
      </c>
      <c r="H698" s="1">
        <f t="shared" si="171"/>
        <v>0.25600000000000023</v>
      </c>
      <c r="I698" s="2">
        <f t="shared" si="172"/>
        <v>397.82585999999998</v>
      </c>
      <c r="J698" s="2">
        <f t="shared" si="173"/>
        <v>389.36147999999997</v>
      </c>
      <c r="K698" s="2">
        <f t="shared" si="174"/>
        <v>380.89710000000002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14.603829836027979</v>
      </c>
      <c r="P698" s="11">
        <f t="shared" si="179"/>
        <v>1.8678298360279779</v>
      </c>
      <c r="Q698" s="1">
        <f t="shared" si="180"/>
        <v>12.736000000000001</v>
      </c>
      <c r="S698" s="14" t="str">
        <f t="shared" si="181"/>
        <v>A</v>
      </c>
      <c r="U698" s="1">
        <f t="shared" si="182"/>
        <v>12.736000000000001</v>
      </c>
      <c r="V698" s="1">
        <f t="shared" si="183"/>
        <v>383.36799999999999</v>
      </c>
      <c r="W698" s="1">
        <f t="shared" si="184"/>
        <v>1.8678298360279779</v>
      </c>
      <c r="X698" s="20">
        <f t="shared" si="185"/>
        <v>0.81250597867217034</v>
      </c>
      <c r="Y698" s="22">
        <f t="shared" si="186"/>
        <v>3</v>
      </c>
      <c r="AA698" s="47"/>
    </row>
    <row r="699" spans="1:27" hidden="1" x14ac:dyDescent="0.25">
      <c r="A699" s="57" t="s">
        <v>2159</v>
      </c>
      <c r="B699" s="1">
        <v>12.992000000000001</v>
      </c>
      <c r="C699" s="1">
        <v>12.736000000000001</v>
      </c>
      <c r="D699" s="1">
        <v>421.14499999999998</v>
      </c>
      <c r="E699" s="1">
        <v>381.48700000000002</v>
      </c>
      <c r="G699" s="1">
        <f t="shared" si="170"/>
        <v>39.657999999999959</v>
      </c>
      <c r="H699" s="1">
        <f t="shared" si="171"/>
        <v>0.25600000000000023</v>
      </c>
      <c r="I699" s="2">
        <f t="shared" si="172"/>
        <v>395.87629999999996</v>
      </c>
      <c r="J699" s="2">
        <f t="shared" si="173"/>
        <v>387.45339999999999</v>
      </c>
      <c r="K699" s="2">
        <f t="shared" si="174"/>
        <v>379.03049999999996</v>
      </c>
      <c r="L699" s="10">
        <f t="shared" si="175"/>
        <v>3</v>
      </c>
      <c r="M699" s="73" t="str">
        <f t="shared" si="176"/>
        <v/>
      </c>
      <c r="N699">
        <f t="shared" si="177"/>
        <v>3</v>
      </c>
      <c r="O699" s="12">
        <f t="shared" si="178"/>
        <v>14.897374154340099</v>
      </c>
      <c r="P699" s="11">
        <f t="shared" si="179"/>
        <v>1.9053741543400982</v>
      </c>
      <c r="Q699" s="1">
        <f t="shared" si="180"/>
        <v>12.992000000000001</v>
      </c>
      <c r="S699" s="14" t="str">
        <f t="shared" si="181"/>
        <v>A</v>
      </c>
      <c r="U699" s="1">
        <f t="shared" si="182"/>
        <v>12.992000000000001</v>
      </c>
      <c r="V699" s="1">
        <f t="shared" si="183"/>
        <v>381.48700000000002</v>
      </c>
      <c r="W699" s="1">
        <f t="shared" si="184"/>
        <v>1.9053741543400982</v>
      </c>
      <c r="X699" s="20">
        <f t="shared" si="185"/>
        <v>0.82883775713794272</v>
      </c>
      <c r="Y699" s="22">
        <f t="shared" si="186"/>
        <v>3</v>
      </c>
      <c r="AA699" s="47"/>
    </row>
    <row r="700" spans="1:27" hidden="1" x14ac:dyDescent="0.25">
      <c r="A700" s="57" t="s">
        <v>2160</v>
      </c>
      <c r="B700" s="1">
        <v>13.375999999999999</v>
      </c>
      <c r="C700" s="1">
        <v>13.183999999999999</v>
      </c>
      <c r="D700" s="1">
        <v>419.94099999999997</v>
      </c>
      <c r="E700" s="1">
        <v>380.399</v>
      </c>
      <c r="G700" s="1">
        <f t="shared" si="170"/>
        <v>39.541999999999973</v>
      </c>
      <c r="H700" s="1">
        <f t="shared" si="171"/>
        <v>0.19200000000000017</v>
      </c>
      <c r="I700" s="2">
        <f t="shared" si="172"/>
        <v>394.74453999999997</v>
      </c>
      <c r="J700" s="2">
        <f t="shared" si="173"/>
        <v>386.34571999999997</v>
      </c>
      <c r="K700" s="2">
        <f t="shared" si="174"/>
        <v>377.94689999999997</v>
      </c>
      <c r="L700" s="10">
        <f t="shared" si="175"/>
        <v>3</v>
      </c>
      <c r="M700" s="73" t="str">
        <f t="shared" si="176"/>
        <v/>
      </c>
      <c r="N700">
        <f t="shared" si="177"/>
        <v>3</v>
      </c>
      <c r="O700" s="12">
        <f t="shared" si="178"/>
        <v>15.337690631808277</v>
      </c>
      <c r="P700" s="11">
        <f t="shared" si="179"/>
        <v>1.9616906318082776</v>
      </c>
      <c r="Q700" s="1">
        <f t="shared" si="180"/>
        <v>13.375999999999999</v>
      </c>
      <c r="S700" s="14" t="str">
        <f t="shared" si="181"/>
        <v>A</v>
      </c>
      <c r="U700" s="1">
        <f t="shared" si="182"/>
        <v>13.375999999999999</v>
      </c>
      <c r="V700" s="1">
        <f t="shared" si="183"/>
        <v>380.399</v>
      </c>
      <c r="W700" s="1">
        <f t="shared" si="184"/>
        <v>1.9616906318082776</v>
      </c>
      <c r="X700" s="20">
        <f t="shared" si="185"/>
        <v>0.85333542483660074</v>
      </c>
      <c r="Y700" s="22">
        <f t="shared" si="186"/>
        <v>3</v>
      </c>
      <c r="AA700" s="47"/>
    </row>
    <row r="701" spans="1:27" hidden="1" x14ac:dyDescent="0.25">
      <c r="A701" s="57" t="s">
        <v>2161</v>
      </c>
      <c r="B701" s="1">
        <v>14.208</v>
      </c>
      <c r="C701" s="1">
        <v>14.016</v>
      </c>
      <c r="D701" s="1">
        <v>421.995</v>
      </c>
      <c r="E701" s="1">
        <v>382.40199999999999</v>
      </c>
      <c r="G701" s="1">
        <f t="shared" si="170"/>
        <v>39.593000000000018</v>
      </c>
      <c r="H701" s="1">
        <f t="shared" si="171"/>
        <v>0.19200000000000017</v>
      </c>
      <c r="I701" s="2">
        <f t="shared" si="172"/>
        <v>396.67529999999999</v>
      </c>
      <c r="J701" s="2">
        <f t="shared" si="173"/>
        <v>388.23540000000003</v>
      </c>
      <c r="K701" s="2">
        <f t="shared" si="174"/>
        <v>379.7955</v>
      </c>
      <c r="L701" s="10">
        <f t="shared" si="175"/>
        <v>3</v>
      </c>
      <c r="M701" s="73" t="str">
        <f t="shared" si="176"/>
        <v/>
      </c>
      <c r="N701">
        <f t="shared" si="177"/>
        <v>3</v>
      </c>
      <c r="O701" s="12">
        <f t="shared" si="178"/>
        <v>16.291709666322671</v>
      </c>
      <c r="P701" s="11">
        <f t="shared" si="179"/>
        <v>2.0837096663226706</v>
      </c>
      <c r="Q701" s="1">
        <f t="shared" si="180"/>
        <v>14.208</v>
      </c>
      <c r="S701" s="14" t="str">
        <f t="shared" si="181"/>
        <v>A</v>
      </c>
      <c r="U701" s="1">
        <f t="shared" si="182"/>
        <v>14.208</v>
      </c>
      <c r="V701" s="1">
        <f t="shared" si="183"/>
        <v>382.40199999999999</v>
      </c>
      <c r="W701" s="1">
        <f t="shared" si="184"/>
        <v>2.0837096663226706</v>
      </c>
      <c r="X701" s="20">
        <f t="shared" si="185"/>
        <v>0.90641370485036177</v>
      </c>
      <c r="Y701" s="22">
        <f t="shared" si="186"/>
        <v>3</v>
      </c>
      <c r="AA701" s="47"/>
    </row>
    <row r="702" spans="1:27" hidden="1" x14ac:dyDescent="0.25">
      <c r="A702" s="57" t="s">
        <v>2162</v>
      </c>
      <c r="B702" s="1">
        <v>14.464</v>
      </c>
      <c r="C702" s="1">
        <v>14.336</v>
      </c>
      <c r="D702" s="1">
        <v>423.49700000000001</v>
      </c>
      <c r="E702" s="1">
        <v>383.625</v>
      </c>
      <c r="G702" s="1">
        <f t="shared" si="170"/>
        <v>39.872000000000014</v>
      </c>
      <c r="H702" s="1">
        <f t="shared" si="171"/>
        <v>0.12800000000000011</v>
      </c>
      <c r="I702" s="2">
        <f t="shared" si="172"/>
        <v>398.08717999999999</v>
      </c>
      <c r="J702" s="2">
        <f t="shared" si="173"/>
        <v>389.61724000000004</v>
      </c>
      <c r="K702" s="2">
        <f t="shared" si="174"/>
        <v>381.14730000000003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16.58525398463479</v>
      </c>
      <c r="P702" s="11">
        <f t="shared" si="179"/>
        <v>2.1212539846347891</v>
      </c>
      <c r="Q702" s="1">
        <f t="shared" si="180"/>
        <v>14.464</v>
      </c>
      <c r="S702" s="14" t="str">
        <f t="shared" si="181"/>
        <v>A</v>
      </c>
      <c r="U702" s="1">
        <f t="shared" si="182"/>
        <v>14.464</v>
      </c>
      <c r="V702" s="1">
        <f t="shared" si="183"/>
        <v>383.625</v>
      </c>
      <c r="W702" s="1">
        <f t="shared" si="184"/>
        <v>2.1212539846347891</v>
      </c>
      <c r="X702" s="20">
        <f t="shared" si="185"/>
        <v>0.92274548331613326</v>
      </c>
      <c r="Y702" s="22">
        <f t="shared" si="186"/>
        <v>3</v>
      </c>
      <c r="AA702" s="47"/>
    </row>
    <row r="703" spans="1:27" hidden="1" x14ac:dyDescent="0.25">
      <c r="A703" s="57" t="s">
        <v>2163</v>
      </c>
      <c r="B703" s="1">
        <v>14.4</v>
      </c>
      <c r="C703" s="1">
        <v>14.144</v>
      </c>
      <c r="D703" s="1">
        <v>424.49700000000001</v>
      </c>
      <c r="E703" s="1">
        <v>384.53500000000003</v>
      </c>
      <c r="G703" s="1">
        <f t="shared" si="170"/>
        <v>39.961999999999989</v>
      </c>
      <c r="H703" s="1">
        <f t="shared" si="171"/>
        <v>0.25600000000000023</v>
      </c>
      <c r="I703" s="2">
        <f t="shared" si="172"/>
        <v>399.02717999999999</v>
      </c>
      <c r="J703" s="2">
        <f t="shared" si="173"/>
        <v>390.53724</v>
      </c>
      <c r="K703" s="2">
        <f t="shared" si="174"/>
        <v>382.04730000000001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16.511867905056761</v>
      </c>
      <c r="P703" s="11">
        <f t="shared" si="179"/>
        <v>2.1118679050567604</v>
      </c>
      <c r="Q703" s="1">
        <f t="shared" si="180"/>
        <v>14.4</v>
      </c>
      <c r="S703" s="14" t="str">
        <f t="shared" si="181"/>
        <v>A</v>
      </c>
      <c r="U703" s="1">
        <f t="shared" si="182"/>
        <v>14.4</v>
      </c>
      <c r="V703" s="1">
        <f t="shared" si="183"/>
        <v>384.53500000000003</v>
      </c>
      <c r="W703" s="1">
        <f t="shared" si="184"/>
        <v>2.1118679050567604</v>
      </c>
      <c r="X703" s="20">
        <f t="shared" si="185"/>
        <v>0.91866253869969072</v>
      </c>
      <c r="Y703" s="22">
        <f t="shared" si="186"/>
        <v>3</v>
      </c>
      <c r="AA703" s="47"/>
    </row>
    <row r="704" spans="1:27" hidden="1" x14ac:dyDescent="0.25">
      <c r="A704" s="57" t="s">
        <v>2164</v>
      </c>
      <c r="B704" s="1">
        <v>13.055999999999999</v>
      </c>
      <c r="C704" s="1">
        <v>12.8</v>
      </c>
      <c r="D704" s="1">
        <v>424.69299999999998</v>
      </c>
      <c r="E704" s="1">
        <v>384.721</v>
      </c>
      <c r="G704" s="1">
        <f t="shared" si="170"/>
        <v>39.97199999999998</v>
      </c>
      <c r="H704" s="1">
        <f t="shared" si="171"/>
        <v>0.25599999999999845</v>
      </c>
      <c r="I704" s="2">
        <f t="shared" si="172"/>
        <v>399.21141999999998</v>
      </c>
      <c r="J704" s="2">
        <f t="shared" si="173"/>
        <v>390.71755999999999</v>
      </c>
      <c r="K704" s="2">
        <f t="shared" si="174"/>
        <v>382.22370000000001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14.970760233918128</v>
      </c>
      <c r="P704" s="11">
        <f t="shared" si="179"/>
        <v>1.9147602339181287</v>
      </c>
      <c r="Q704" s="1">
        <f t="shared" si="180"/>
        <v>13.055999999999999</v>
      </c>
      <c r="S704" s="14" t="str">
        <f t="shared" si="181"/>
        <v>A</v>
      </c>
      <c r="U704" s="1">
        <f t="shared" si="182"/>
        <v>13.055999999999999</v>
      </c>
      <c r="V704" s="1">
        <f t="shared" si="183"/>
        <v>384.721</v>
      </c>
      <c r="W704" s="1">
        <f t="shared" si="184"/>
        <v>1.9147602339181287</v>
      </c>
      <c r="X704" s="20">
        <f t="shared" si="185"/>
        <v>0.83292070175438593</v>
      </c>
      <c r="Y704" s="22">
        <f t="shared" si="186"/>
        <v>3</v>
      </c>
      <c r="AA704" s="47"/>
    </row>
    <row r="705" spans="1:34" x14ac:dyDescent="0.25">
      <c r="A705" s="57" t="s">
        <v>2165</v>
      </c>
      <c r="B705" s="1">
        <v>13.568</v>
      </c>
      <c r="C705" s="1">
        <v>13.375999999999999</v>
      </c>
      <c r="D705" s="1">
        <v>425.33600000000001</v>
      </c>
      <c r="E705" s="1">
        <v>385.30200000000002</v>
      </c>
      <c r="G705" s="1">
        <f t="shared" si="170"/>
        <v>40.033999999999992</v>
      </c>
      <c r="H705" s="1">
        <f t="shared" si="171"/>
        <v>0.19200000000000017</v>
      </c>
      <c r="I705" s="2">
        <f t="shared" si="172"/>
        <v>399.81584000000004</v>
      </c>
      <c r="J705" s="2">
        <f t="shared" si="173"/>
        <v>391.30912000000001</v>
      </c>
      <c r="K705" s="2">
        <f t="shared" si="174"/>
        <v>382.80240000000003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15.557848870542369</v>
      </c>
      <c r="P705" s="11">
        <f t="shared" si="179"/>
        <v>1.9898488705423691</v>
      </c>
      <c r="Q705" s="1">
        <f t="shared" si="180"/>
        <v>13.568</v>
      </c>
      <c r="S705" s="14" t="str">
        <f t="shared" si="181"/>
        <v>A</v>
      </c>
      <c r="U705" s="1">
        <f t="shared" si="182"/>
        <v>13.568</v>
      </c>
      <c r="V705" s="1">
        <f t="shared" si="183"/>
        <v>385.30200000000002</v>
      </c>
      <c r="W705" s="1">
        <f t="shared" si="184"/>
        <v>1.9898488705423691</v>
      </c>
      <c r="X705" s="20">
        <f t="shared" si="185"/>
        <v>0.86558425868593059</v>
      </c>
      <c r="Y705" s="22">
        <f t="shared" si="186"/>
        <v>3</v>
      </c>
      <c r="Z705" s="32" t="s">
        <v>40</v>
      </c>
      <c r="AA705" s="47"/>
      <c r="AB705" s="32" t="str">
        <f>A705</f>
        <v>2025-03-30 00:00:00</v>
      </c>
      <c r="AC705" s="1">
        <f>SUM(U705:U728)</f>
        <v>353.02400000000006</v>
      </c>
      <c r="AD705" s="1">
        <f>AVERAGE(V705:V728)</f>
        <v>383.45491666666663</v>
      </c>
      <c r="AE705" s="1">
        <f>SUM(W705:W728)</f>
        <v>50.444392585498122</v>
      </c>
      <c r="AF705" s="1">
        <f>SUM(X705:X728)</f>
        <v>21.943310774691682</v>
      </c>
      <c r="AG705" s="35">
        <f>AVERAGE(Y705:Y728)</f>
        <v>2.9166666666666665</v>
      </c>
      <c r="AH705" s="37">
        <f>DAY(A705)</f>
        <v>30</v>
      </c>
    </row>
    <row r="706" spans="1:34" hidden="1" x14ac:dyDescent="0.25">
      <c r="A706" s="57" t="s">
        <v>2166</v>
      </c>
      <c r="B706" s="1">
        <v>13.311999999999999</v>
      </c>
      <c r="C706" s="1">
        <v>13.12</v>
      </c>
      <c r="D706" s="1">
        <v>424.72199999999998</v>
      </c>
      <c r="E706" s="1">
        <v>384.75</v>
      </c>
      <c r="G706" s="1">
        <f t="shared" si="170"/>
        <v>39.97199999999998</v>
      </c>
      <c r="H706" s="1">
        <f t="shared" si="171"/>
        <v>0.19200000000000017</v>
      </c>
      <c r="I706" s="2">
        <f t="shared" si="172"/>
        <v>399.23867999999999</v>
      </c>
      <c r="J706" s="2">
        <f t="shared" si="173"/>
        <v>390.74423999999999</v>
      </c>
      <c r="K706" s="2">
        <f t="shared" si="174"/>
        <v>382.24979999999999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15.264304552230248</v>
      </c>
      <c r="P706" s="11">
        <f t="shared" si="179"/>
        <v>1.9523045522302489</v>
      </c>
      <c r="Q706" s="1">
        <f t="shared" si="180"/>
        <v>13.311999999999999</v>
      </c>
      <c r="S706" s="14" t="str">
        <f t="shared" si="181"/>
        <v>A</v>
      </c>
      <c r="U706" s="1">
        <f t="shared" si="182"/>
        <v>13.311999999999999</v>
      </c>
      <c r="V706" s="1">
        <f t="shared" si="183"/>
        <v>384.75</v>
      </c>
      <c r="W706" s="1">
        <f t="shared" si="184"/>
        <v>1.9523045522302489</v>
      </c>
      <c r="X706" s="20">
        <f t="shared" si="185"/>
        <v>0.84925248022015831</v>
      </c>
      <c r="Y706" s="22">
        <f t="shared" si="186"/>
        <v>3</v>
      </c>
      <c r="AA706" s="47"/>
    </row>
    <row r="707" spans="1:34" hidden="1" x14ac:dyDescent="0.25">
      <c r="A707" s="57" t="s">
        <v>2167</v>
      </c>
      <c r="B707" s="1">
        <v>13.055999999999999</v>
      </c>
      <c r="C707" s="1">
        <v>12.864000000000001</v>
      </c>
      <c r="D707" s="1">
        <v>419.77</v>
      </c>
      <c r="E707" s="1">
        <v>380.267</v>
      </c>
      <c r="G707" s="1">
        <f t="shared" si="170"/>
        <v>39.502999999999986</v>
      </c>
      <c r="H707" s="1">
        <f t="shared" si="171"/>
        <v>0.19199999999999839</v>
      </c>
      <c r="I707" s="2">
        <f t="shared" si="172"/>
        <v>394.5838</v>
      </c>
      <c r="J707" s="2">
        <f t="shared" si="173"/>
        <v>386.1884</v>
      </c>
      <c r="K707" s="2">
        <f t="shared" si="174"/>
        <v>377.79300000000001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14.970760233918128</v>
      </c>
      <c r="P707" s="11">
        <f t="shared" si="179"/>
        <v>1.9147602339181287</v>
      </c>
      <c r="Q707" s="1">
        <f t="shared" si="180"/>
        <v>13.055999999999999</v>
      </c>
      <c r="S707" s="14" t="str">
        <f t="shared" si="181"/>
        <v>A</v>
      </c>
      <c r="U707" s="1">
        <f t="shared" si="182"/>
        <v>13.055999999999999</v>
      </c>
      <c r="V707" s="1">
        <f t="shared" si="183"/>
        <v>380.267</v>
      </c>
      <c r="W707" s="1">
        <f t="shared" si="184"/>
        <v>1.9147602339181287</v>
      </c>
      <c r="X707" s="20">
        <f t="shared" si="185"/>
        <v>0.83292070175438593</v>
      </c>
      <c r="Y707" s="22">
        <f t="shared" si="186"/>
        <v>3</v>
      </c>
      <c r="AA707" s="47"/>
    </row>
    <row r="708" spans="1:34" hidden="1" x14ac:dyDescent="0.25">
      <c r="A708" s="57" t="s">
        <v>2168</v>
      </c>
      <c r="B708" s="1">
        <v>13.183999999999999</v>
      </c>
      <c r="C708" s="1">
        <v>12.992000000000001</v>
      </c>
      <c r="D708" s="1">
        <v>418.53500000000003</v>
      </c>
      <c r="E708" s="1">
        <v>380.08</v>
      </c>
      <c r="G708" s="1">
        <f t="shared" si="170"/>
        <v>38.455000000000041</v>
      </c>
      <c r="H708" s="1">
        <f t="shared" si="171"/>
        <v>0.19199999999999839</v>
      </c>
      <c r="I708" s="2">
        <f t="shared" si="172"/>
        <v>393.42290000000003</v>
      </c>
      <c r="J708" s="2">
        <f t="shared" si="173"/>
        <v>385.05220000000003</v>
      </c>
      <c r="K708" s="2">
        <f t="shared" si="174"/>
        <v>376.68150000000003</v>
      </c>
      <c r="L708" s="10">
        <f t="shared" si="175"/>
        <v>2</v>
      </c>
      <c r="M708" s="73">
        <f t="shared" si="176"/>
        <v>2</v>
      </c>
      <c r="N708">
        <f t="shared" si="177"/>
        <v>2</v>
      </c>
      <c r="O708" s="12">
        <f t="shared" si="178"/>
        <v>14.457725627810067</v>
      </c>
      <c r="P708" s="11">
        <f t="shared" si="179"/>
        <v>1.2737256278100677</v>
      </c>
      <c r="Q708" s="1">
        <f t="shared" si="180"/>
        <v>13.183999999999999</v>
      </c>
      <c r="S708" s="14" t="str">
        <f t="shared" si="181"/>
        <v>A</v>
      </c>
      <c r="U708" s="1">
        <f t="shared" si="182"/>
        <v>13.183999999999999</v>
      </c>
      <c r="V708" s="1">
        <f t="shared" si="183"/>
        <v>380.08</v>
      </c>
      <c r="W708" s="1">
        <f t="shared" si="184"/>
        <v>1.2737256278100677</v>
      </c>
      <c r="X708" s="20">
        <f t="shared" si="185"/>
        <v>0.55407064809737949</v>
      </c>
      <c r="Y708" s="22">
        <f t="shared" si="186"/>
        <v>2</v>
      </c>
      <c r="AA708" s="47"/>
    </row>
    <row r="709" spans="1:34" hidden="1" x14ac:dyDescent="0.25">
      <c r="A709" s="57" t="s">
        <v>2169</v>
      </c>
      <c r="B709" s="1">
        <v>13.375999999999999</v>
      </c>
      <c r="C709" s="1">
        <v>13.183999999999999</v>
      </c>
      <c r="D709" s="1">
        <v>420.166</v>
      </c>
      <c r="E709" s="1">
        <v>382.28300000000002</v>
      </c>
      <c r="G709" s="1">
        <f t="shared" si="170"/>
        <v>37.882999999999981</v>
      </c>
      <c r="H709" s="1">
        <f t="shared" si="171"/>
        <v>0.19200000000000017</v>
      </c>
      <c r="I709" s="2">
        <f t="shared" si="172"/>
        <v>394.95603999999997</v>
      </c>
      <c r="J709" s="2">
        <f t="shared" si="173"/>
        <v>386.55272000000002</v>
      </c>
      <c r="K709" s="2">
        <f t="shared" si="174"/>
        <v>378.14940000000001</v>
      </c>
      <c r="L709" s="10">
        <f t="shared" si="175"/>
        <v>2</v>
      </c>
      <c r="M709" s="73" t="str">
        <f t="shared" si="176"/>
        <v/>
      </c>
      <c r="N709">
        <f t="shared" si="177"/>
        <v>2</v>
      </c>
      <c r="O709" s="12">
        <f t="shared" si="178"/>
        <v>14.668275030156815</v>
      </c>
      <c r="P709" s="11">
        <f t="shared" si="179"/>
        <v>1.2922750301568158</v>
      </c>
      <c r="Q709" s="1">
        <f t="shared" si="180"/>
        <v>13.375999999999999</v>
      </c>
      <c r="S709" s="14" t="str">
        <f t="shared" si="181"/>
        <v>A</v>
      </c>
      <c r="U709" s="1">
        <f t="shared" si="182"/>
        <v>13.375999999999999</v>
      </c>
      <c r="V709" s="1">
        <f t="shared" si="183"/>
        <v>382.28300000000002</v>
      </c>
      <c r="W709" s="1">
        <f t="shared" si="184"/>
        <v>1.2922750301568158</v>
      </c>
      <c r="X709" s="20">
        <f t="shared" si="185"/>
        <v>0.56213963811821488</v>
      </c>
      <c r="Y709" s="22">
        <f t="shared" si="186"/>
        <v>2</v>
      </c>
      <c r="AA709" s="47"/>
    </row>
    <row r="710" spans="1:34" hidden="1" x14ac:dyDescent="0.25">
      <c r="A710" s="57" t="s">
        <v>2170</v>
      </c>
      <c r="B710" s="1">
        <v>13.375999999999999</v>
      </c>
      <c r="C710" s="1">
        <v>13.183999999999999</v>
      </c>
      <c r="D710" s="1">
        <v>422.00900000000001</v>
      </c>
      <c r="E710" s="1">
        <v>382.30099999999999</v>
      </c>
      <c r="G710" s="1">
        <f t="shared" si="170"/>
        <v>39.708000000000027</v>
      </c>
      <c r="H710" s="1">
        <f t="shared" si="171"/>
        <v>0.19200000000000017</v>
      </c>
      <c r="I710" s="2">
        <f t="shared" si="172"/>
        <v>396.68846000000002</v>
      </c>
      <c r="J710" s="2">
        <f t="shared" si="173"/>
        <v>388.24828000000002</v>
      </c>
      <c r="K710" s="2">
        <f t="shared" si="174"/>
        <v>379.80810000000002</v>
      </c>
      <c r="L710" s="10">
        <f t="shared" si="175"/>
        <v>3</v>
      </c>
      <c r="M710" s="73">
        <f t="shared" si="176"/>
        <v>3</v>
      </c>
      <c r="N710">
        <f t="shared" si="177"/>
        <v>3</v>
      </c>
      <c r="O710" s="12">
        <f t="shared" si="178"/>
        <v>15.337690631808277</v>
      </c>
      <c r="P710" s="11">
        <f t="shared" si="179"/>
        <v>1.9616906318082776</v>
      </c>
      <c r="Q710" s="1">
        <f t="shared" si="180"/>
        <v>13.375999999999999</v>
      </c>
      <c r="S710" s="14" t="str">
        <f t="shared" si="181"/>
        <v>A</v>
      </c>
      <c r="U710" s="1">
        <f t="shared" si="182"/>
        <v>13.375999999999999</v>
      </c>
      <c r="V710" s="1">
        <f t="shared" si="183"/>
        <v>382.30099999999999</v>
      </c>
      <c r="W710" s="1">
        <f t="shared" si="184"/>
        <v>1.9616906318082776</v>
      </c>
      <c r="X710" s="20">
        <f t="shared" si="185"/>
        <v>0.85333542483660074</v>
      </c>
      <c r="Y710" s="22">
        <f t="shared" si="186"/>
        <v>3</v>
      </c>
      <c r="AA710" s="47"/>
    </row>
    <row r="711" spans="1:34" hidden="1" x14ac:dyDescent="0.25">
      <c r="A711" s="57" t="s">
        <v>2171</v>
      </c>
      <c r="B711" s="1">
        <v>12.864000000000001</v>
      </c>
      <c r="C711" s="1">
        <v>12.608000000000001</v>
      </c>
      <c r="D711" s="1">
        <v>423.00799999999998</v>
      </c>
      <c r="E711" s="1">
        <v>383.21100000000001</v>
      </c>
      <c r="G711" s="1">
        <f t="shared" si="170"/>
        <v>39.796999999999969</v>
      </c>
      <c r="H711" s="1">
        <f t="shared" si="171"/>
        <v>0.25600000000000023</v>
      </c>
      <c r="I711" s="2">
        <f t="shared" si="172"/>
        <v>397.62752</v>
      </c>
      <c r="J711" s="2">
        <f t="shared" si="173"/>
        <v>389.16735999999997</v>
      </c>
      <c r="K711" s="2">
        <f t="shared" si="174"/>
        <v>380.7072</v>
      </c>
      <c r="L711" s="10">
        <f t="shared" si="175"/>
        <v>3</v>
      </c>
      <c r="M711" s="73" t="str">
        <f t="shared" si="176"/>
        <v/>
      </c>
      <c r="N711">
        <f t="shared" si="177"/>
        <v>3</v>
      </c>
      <c r="O711" s="12">
        <f t="shared" si="178"/>
        <v>14.75060199518404</v>
      </c>
      <c r="P711" s="11">
        <f t="shared" si="179"/>
        <v>1.8866019951840389</v>
      </c>
      <c r="Q711" s="1">
        <f t="shared" si="180"/>
        <v>12.864000000000001</v>
      </c>
      <c r="S711" s="14" t="str">
        <f t="shared" si="181"/>
        <v>A</v>
      </c>
      <c r="U711" s="1">
        <f t="shared" si="182"/>
        <v>12.864000000000001</v>
      </c>
      <c r="V711" s="1">
        <f t="shared" si="183"/>
        <v>383.21100000000001</v>
      </c>
      <c r="W711" s="1">
        <f t="shared" si="184"/>
        <v>1.8866019951840389</v>
      </c>
      <c r="X711" s="20">
        <f t="shared" si="185"/>
        <v>0.82067186790505697</v>
      </c>
      <c r="Y711" s="22">
        <f t="shared" si="186"/>
        <v>3</v>
      </c>
      <c r="AA711" s="47"/>
    </row>
    <row r="712" spans="1:34" hidden="1" x14ac:dyDescent="0.25">
      <c r="A712" s="57" t="s">
        <v>2172</v>
      </c>
      <c r="B712" s="1">
        <v>12.992000000000001</v>
      </c>
      <c r="C712" s="1">
        <v>12.8</v>
      </c>
      <c r="D712" s="1">
        <v>422.47</v>
      </c>
      <c r="E712" s="1">
        <v>382.93099999999998</v>
      </c>
      <c r="G712" s="1">
        <f t="shared" si="170"/>
        <v>39.539000000000044</v>
      </c>
      <c r="H712" s="1">
        <f t="shared" si="171"/>
        <v>0.19200000000000017</v>
      </c>
      <c r="I712" s="2">
        <f t="shared" si="172"/>
        <v>397.12180000000001</v>
      </c>
      <c r="J712" s="2">
        <f t="shared" si="173"/>
        <v>388.67240000000004</v>
      </c>
      <c r="K712" s="2">
        <f t="shared" si="174"/>
        <v>380.22300000000001</v>
      </c>
      <c r="L712" s="10">
        <f t="shared" si="175"/>
        <v>3</v>
      </c>
      <c r="M712" s="73" t="str">
        <f t="shared" si="176"/>
        <v/>
      </c>
      <c r="N712">
        <f t="shared" si="177"/>
        <v>3</v>
      </c>
      <c r="O712" s="12">
        <f t="shared" si="178"/>
        <v>14.897374154340099</v>
      </c>
      <c r="P712" s="11">
        <f t="shared" si="179"/>
        <v>1.9053741543400982</v>
      </c>
      <c r="Q712" s="1">
        <f t="shared" si="180"/>
        <v>12.992000000000001</v>
      </c>
      <c r="S712" s="14" t="str">
        <f t="shared" si="181"/>
        <v>A</v>
      </c>
      <c r="U712" s="1">
        <f t="shared" si="182"/>
        <v>12.992000000000001</v>
      </c>
      <c r="V712" s="1">
        <f t="shared" si="183"/>
        <v>382.93099999999998</v>
      </c>
      <c r="W712" s="1">
        <f t="shared" si="184"/>
        <v>1.9053741543400982</v>
      </c>
      <c r="X712" s="20">
        <f t="shared" si="185"/>
        <v>0.82883775713794272</v>
      </c>
      <c r="Y712" s="22">
        <f t="shared" si="186"/>
        <v>3</v>
      </c>
      <c r="AA712" s="47"/>
    </row>
    <row r="713" spans="1:34" hidden="1" x14ac:dyDescent="0.25">
      <c r="A713" s="57" t="s">
        <v>2173</v>
      </c>
      <c r="B713" s="1">
        <v>12.672000000000001</v>
      </c>
      <c r="C713" s="1">
        <v>12.48</v>
      </c>
      <c r="D713" s="1">
        <v>425.94400000000002</v>
      </c>
      <c r="E713" s="1">
        <v>385.86900000000003</v>
      </c>
      <c r="G713" s="1">
        <f t="shared" ref="G713:G752" si="187">D713-E713</f>
        <v>40.074999999999989</v>
      </c>
      <c r="H713" s="1">
        <f t="shared" ref="H713:H752" si="188">B713-C713</f>
        <v>0.19200000000000017</v>
      </c>
      <c r="I713" s="2">
        <f t="shared" ref="I713:I752" si="189">D713-((D713/100)*I$8)</f>
        <v>400.38736</v>
      </c>
      <c r="J713" s="2">
        <f t="shared" ref="J713:J752" si="190">D713-((D713/100)*J$8)</f>
        <v>391.86848000000003</v>
      </c>
      <c r="K713" s="2">
        <f t="shared" ref="K713:K752" si="191">D713-((D713/100)*K$8)</f>
        <v>383.34960000000001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3</v>
      </c>
      <c r="M713" s="73" t="str">
        <f t="shared" ref="M713:M776" si="193">IF(L712&lt;&gt;L713,L713,"")</f>
        <v/>
      </c>
      <c r="N713">
        <f t="shared" ref="N713:N752" si="194">L713</f>
        <v>3</v>
      </c>
      <c r="O713" s="12">
        <f t="shared" ref="O713:O776" si="195">IF(N713=1,(B713+(B713/(100-Q$4)*Q$4)),IF(N713=2,(B713+(B713/(100-Q$5)*Q$5)),IF(N713=3,(B713+(B713/(100-Q$6)*Q$6)),B713)))</f>
        <v>14.530443756449948</v>
      </c>
      <c r="P713" s="11">
        <f t="shared" ref="P713:P776" si="196">IF(O713&lt;&gt;"",O713-B713,"")</f>
        <v>1.8584437564499474</v>
      </c>
      <c r="Q713" s="1">
        <f t="shared" ref="Q713:Q776" si="197">O713-P713</f>
        <v>12.672000000000001</v>
      </c>
      <c r="S713" s="14" t="str">
        <f t="shared" ref="S713:S753" si="198">IF(ROUND(B713,3)=ROUND(Q713,3),"A","B")</f>
        <v>A</v>
      </c>
      <c r="U713" s="1">
        <f t="shared" ref="U713:U752" si="199">B713</f>
        <v>12.672000000000001</v>
      </c>
      <c r="V713" s="1">
        <f t="shared" ref="V713:V752" si="200">E713</f>
        <v>385.86900000000003</v>
      </c>
      <c r="W713" s="1">
        <f t="shared" ref="W713:W752" si="201">P713</f>
        <v>1.8584437564499474</v>
      </c>
      <c r="X713" s="20">
        <f t="shared" ref="X713:X776" si="202">W713*X$6</f>
        <v>0.80842303405572713</v>
      </c>
      <c r="Y713" s="22">
        <f t="shared" ref="Y713:Y752" si="203">L713</f>
        <v>3</v>
      </c>
      <c r="AA713" s="47"/>
    </row>
    <row r="714" spans="1:34" hidden="1" x14ac:dyDescent="0.25">
      <c r="A714" s="57" t="s">
        <v>2174</v>
      </c>
      <c r="B714" s="1">
        <v>14.08</v>
      </c>
      <c r="C714" s="1">
        <v>13.888</v>
      </c>
      <c r="D714" s="1">
        <v>425.95499999999998</v>
      </c>
      <c r="E714" s="1">
        <v>385.86900000000003</v>
      </c>
      <c r="G714" s="1">
        <f t="shared" si="187"/>
        <v>40.085999999999956</v>
      </c>
      <c r="H714" s="1">
        <f t="shared" si="188"/>
        <v>0.19200000000000017</v>
      </c>
      <c r="I714" s="2">
        <f t="shared" si="189"/>
        <v>400.39769999999999</v>
      </c>
      <c r="J714" s="2">
        <f t="shared" si="190"/>
        <v>391.87860000000001</v>
      </c>
      <c r="K714" s="2">
        <f t="shared" si="191"/>
        <v>383.35949999999997</v>
      </c>
      <c r="L714" s="10">
        <f t="shared" si="192"/>
        <v>3</v>
      </c>
      <c r="M714" s="73" t="str">
        <f t="shared" si="193"/>
        <v/>
      </c>
      <c r="N714">
        <f t="shared" si="194"/>
        <v>3</v>
      </c>
      <c r="O714" s="12">
        <f t="shared" si="195"/>
        <v>16.14493750716661</v>
      </c>
      <c r="P714" s="11">
        <f t="shared" si="196"/>
        <v>2.0649375071666096</v>
      </c>
      <c r="Q714" s="1">
        <f t="shared" si="197"/>
        <v>14.08</v>
      </c>
      <c r="S714" s="14" t="str">
        <f t="shared" si="198"/>
        <v>A</v>
      </c>
      <c r="U714" s="1">
        <f t="shared" si="199"/>
        <v>14.08</v>
      </c>
      <c r="V714" s="1">
        <f t="shared" si="200"/>
        <v>385.86900000000003</v>
      </c>
      <c r="W714" s="1">
        <f t="shared" si="201"/>
        <v>2.0649375071666096</v>
      </c>
      <c r="X714" s="20">
        <f t="shared" si="202"/>
        <v>0.89824781561747513</v>
      </c>
      <c r="Y714" s="22">
        <f t="shared" si="203"/>
        <v>3</v>
      </c>
      <c r="AA714" s="47"/>
    </row>
    <row r="715" spans="1:34" hidden="1" x14ac:dyDescent="0.25">
      <c r="A715" s="57" t="s">
        <v>2175</v>
      </c>
      <c r="B715" s="1">
        <v>14.08</v>
      </c>
      <c r="C715" s="1">
        <v>13.888</v>
      </c>
      <c r="D715" s="1">
        <v>425.52699999999999</v>
      </c>
      <c r="E715" s="1">
        <v>385.48</v>
      </c>
      <c r="G715" s="1">
        <f t="shared" si="187"/>
        <v>40.046999999999969</v>
      </c>
      <c r="H715" s="1">
        <f t="shared" si="188"/>
        <v>0.19200000000000017</v>
      </c>
      <c r="I715" s="2">
        <f t="shared" si="189"/>
        <v>399.99538000000001</v>
      </c>
      <c r="J715" s="2">
        <f t="shared" si="190"/>
        <v>391.48483999999996</v>
      </c>
      <c r="K715" s="2">
        <f t="shared" si="191"/>
        <v>382.97429999999997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16.14493750716661</v>
      </c>
      <c r="P715" s="11">
        <f t="shared" si="196"/>
        <v>2.0649375071666096</v>
      </c>
      <c r="Q715" s="1">
        <f t="shared" si="197"/>
        <v>14.08</v>
      </c>
      <c r="S715" s="14" t="str">
        <f t="shared" si="198"/>
        <v>A</v>
      </c>
      <c r="U715" s="1">
        <f t="shared" si="199"/>
        <v>14.08</v>
      </c>
      <c r="V715" s="1">
        <f t="shared" si="200"/>
        <v>385.48</v>
      </c>
      <c r="W715" s="1">
        <f t="shared" si="201"/>
        <v>2.0649375071666096</v>
      </c>
      <c r="X715" s="20">
        <f t="shared" si="202"/>
        <v>0.89824781561747513</v>
      </c>
      <c r="Y715" s="22">
        <f t="shared" si="203"/>
        <v>3</v>
      </c>
      <c r="AA715" s="47"/>
    </row>
    <row r="716" spans="1:34" hidden="1" x14ac:dyDescent="0.25">
      <c r="A716" s="57" t="s">
        <v>2176</v>
      </c>
      <c r="B716" s="1">
        <v>15.167999999999999</v>
      </c>
      <c r="C716" s="1">
        <v>14.976000000000001</v>
      </c>
      <c r="D716" s="1">
        <v>425.90899999999999</v>
      </c>
      <c r="E716" s="1">
        <v>385.82100000000003</v>
      </c>
      <c r="G716" s="1">
        <f t="shared" si="187"/>
        <v>40.087999999999965</v>
      </c>
      <c r="H716" s="1">
        <f t="shared" si="188"/>
        <v>0.19199999999999839</v>
      </c>
      <c r="I716" s="2">
        <f t="shared" si="189"/>
        <v>400.35446000000002</v>
      </c>
      <c r="J716" s="2">
        <f t="shared" si="190"/>
        <v>391.83627999999999</v>
      </c>
      <c r="K716" s="2">
        <f t="shared" si="191"/>
        <v>383.31810000000002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17.39250085999312</v>
      </c>
      <c r="P716" s="11">
        <f t="shared" si="196"/>
        <v>2.2245008599931211</v>
      </c>
      <c r="Q716" s="1">
        <f t="shared" si="197"/>
        <v>15.167999999999999</v>
      </c>
      <c r="S716" s="14" t="str">
        <f t="shared" si="198"/>
        <v>A</v>
      </c>
      <c r="U716" s="1">
        <f t="shared" si="199"/>
        <v>15.167999999999999</v>
      </c>
      <c r="V716" s="1">
        <f t="shared" si="200"/>
        <v>385.82100000000003</v>
      </c>
      <c r="W716" s="1">
        <f t="shared" si="201"/>
        <v>2.2245008599931211</v>
      </c>
      <c r="X716" s="20">
        <f t="shared" si="202"/>
        <v>0.96765787409700765</v>
      </c>
      <c r="Y716" s="22">
        <f t="shared" si="203"/>
        <v>3</v>
      </c>
      <c r="AA716" s="47"/>
    </row>
    <row r="717" spans="1:34" hidden="1" x14ac:dyDescent="0.25">
      <c r="A717" s="57" t="s">
        <v>2177</v>
      </c>
      <c r="B717" s="1">
        <v>13.12</v>
      </c>
      <c r="C717" s="1">
        <v>12.864000000000001</v>
      </c>
      <c r="D717" s="1">
        <v>424.37400000000002</v>
      </c>
      <c r="E717" s="1">
        <v>384.42200000000003</v>
      </c>
      <c r="G717" s="1">
        <f t="shared" si="187"/>
        <v>39.951999999999998</v>
      </c>
      <c r="H717" s="1">
        <f t="shared" si="188"/>
        <v>0.25599999999999845</v>
      </c>
      <c r="I717" s="2">
        <f t="shared" si="189"/>
        <v>398.91156000000001</v>
      </c>
      <c r="J717" s="2">
        <f t="shared" si="190"/>
        <v>390.42408</v>
      </c>
      <c r="K717" s="2">
        <f t="shared" si="191"/>
        <v>381.9366</v>
      </c>
      <c r="L717" s="10">
        <f t="shared" si="192"/>
        <v>3</v>
      </c>
      <c r="M717" s="73" t="str">
        <f t="shared" si="193"/>
        <v/>
      </c>
      <c r="N717">
        <f t="shared" si="194"/>
        <v>3</v>
      </c>
      <c r="O717" s="12">
        <f t="shared" si="195"/>
        <v>15.044146313496157</v>
      </c>
      <c r="P717" s="11">
        <f t="shared" si="196"/>
        <v>1.9241463134961574</v>
      </c>
      <c r="Q717" s="1">
        <f t="shared" si="197"/>
        <v>13.12</v>
      </c>
      <c r="S717" s="14" t="str">
        <f t="shared" si="198"/>
        <v>A</v>
      </c>
      <c r="U717" s="1">
        <f t="shared" si="199"/>
        <v>13.12</v>
      </c>
      <c r="V717" s="1">
        <f t="shared" si="200"/>
        <v>384.42200000000003</v>
      </c>
      <c r="W717" s="1">
        <f t="shared" si="201"/>
        <v>1.9241463134961574</v>
      </c>
      <c r="X717" s="20">
        <f t="shared" si="202"/>
        <v>0.83700364637082847</v>
      </c>
      <c r="Y717" s="22">
        <f t="shared" si="203"/>
        <v>3</v>
      </c>
      <c r="AA717" s="47"/>
    </row>
    <row r="718" spans="1:34" hidden="1" x14ac:dyDescent="0.25">
      <c r="A718" s="57" t="s">
        <v>2178</v>
      </c>
      <c r="B718" s="1">
        <v>13.76</v>
      </c>
      <c r="C718" s="1">
        <v>13.568</v>
      </c>
      <c r="D718" s="1">
        <v>423.81700000000001</v>
      </c>
      <c r="E718" s="1">
        <v>383.91</v>
      </c>
      <c r="G718" s="1">
        <f t="shared" si="187"/>
        <v>39.906999999999982</v>
      </c>
      <c r="H718" s="1">
        <f t="shared" si="188"/>
        <v>0.19200000000000017</v>
      </c>
      <c r="I718" s="2">
        <f t="shared" si="189"/>
        <v>398.38798000000003</v>
      </c>
      <c r="J718" s="2">
        <f t="shared" si="190"/>
        <v>389.91164000000003</v>
      </c>
      <c r="K718" s="2">
        <f t="shared" si="191"/>
        <v>381.43529999999998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15.778007109276459</v>
      </c>
      <c r="P718" s="11">
        <f t="shared" si="196"/>
        <v>2.0180071092764589</v>
      </c>
      <c r="Q718" s="1">
        <f t="shared" si="197"/>
        <v>13.76</v>
      </c>
      <c r="S718" s="14" t="str">
        <f t="shared" si="198"/>
        <v>A</v>
      </c>
      <c r="U718" s="1">
        <f t="shared" si="199"/>
        <v>13.76</v>
      </c>
      <c r="V718" s="1">
        <f t="shared" si="200"/>
        <v>383.91</v>
      </c>
      <c r="W718" s="1">
        <f t="shared" si="201"/>
        <v>2.0180071092764589</v>
      </c>
      <c r="X718" s="20">
        <f t="shared" si="202"/>
        <v>0.87783309253525965</v>
      </c>
      <c r="Y718" s="22">
        <f t="shared" si="203"/>
        <v>3</v>
      </c>
      <c r="AA718" s="47"/>
    </row>
    <row r="719" spans="1:34" hidden="1" x14ac:dyDescent="0.25">
      <c r="A719" s="57" t="s">
        <v>2179</v>
      </c>
      <c r="B719" s="1">
        <v>13.247999999999999</v>
      </c>
      <c r="C719" s="1">
        <v>13.055999999999999</v>
      </c>
      <c r="D719" s="1">
        <v>426.11799999999999</v>
      </c>
      <c r="E719" s="1">
        <v>386.00099999999998</v>
      </c>
      <c r="G719" s="1">
        <f t="shared" si="187"/>
        <v>40.117000000000019</v>
      </c>
      <c r="H719" s="1">
        <f t="shared" si="188"/>
        <v>0.19200000000000017</v>
      </c>
      <c r="I719" s="2">
        <f t="shared" si="189"/>
        <v>400.55092000000002</v>
      </c>
      <c r="J719" s="2">
        <f t="shared" si="190"/>
        <v>392.02855999999997</v>
      </c>
      <c r="K719" s="2">
        <f t="shared" si="191"/>
        <v>383.50619999999998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15.190918472652218</v>
      </c>
      <c r="P719" s="11">
        <f t="shared" si="196"/>
        <v>1.9429184726522184</v>
      </c>
      <c r="Q719" s="1">
        <f t="shared" si="197"/>
        <v>13.247999999999999</v>
      </c>
      <c r="S719" s="14" t="str">
        <f t="shared" si="198"/>
        <v>A</v>
      </c>
      <c r="U719" s="1">
        <f t="shared" si="199"/>
        <v>13.247999999999999</v>
      </c>
      <c r="V719" s="1">
        <f t="shared" si="200"/>
        <v>386.00099999999998</v>
      </c>
      <c r="W719" s="1">
        <f t="shared" si="201"/>
        <v>1.9429184726522184</v>
      </c>
      <c r="X719" s="20">
        <f t="shared" si="202"/>
        <v>0.84516953560371499</v>
      </c>
      <c r="Y719" s="22">
        <f t="shared" si="203"/>
        <v>3</v>
      </c>
      <c r="AA719" s="47"/>
    </row>
    <row r="720" spans="1:34" hidden="1" x14ac:dyDescent="0.25">
      <c r="A720" s="57" t="s">
        <v>2180</v>
      </c>
      <c r="B720" s="1">
        <v>13.375999999999999</v>
      </c>
      <c r="C720" s="1">
        <v>13.183999999999999</v>
      </c>
      <c r="D720" s="1">
        <v>425.37200000000001</v>
      </c>
      <c r="E720" s="1">
        <v>385.32</v>
      </c>
      <c r="G720" s="1">
        <f t="shared" si="187"/>
        <v>40.052000000000021</v>
      </c>
      <c r="H720" s="1">
        <f t="shared" si="188"/>
        <v>0.19200000000000017</v>
      </c>
      <c r="I720" s="2">
        <f t="shared" si="189"/>
        <v>399.84968000000003</v>
      </c>
      <c r="J720" s="2">
        <f t="shared" si="190"/>
        <v>391.34224</v>
      </c>
      <c r="K720" s="2">
        <f t="shared" si="191"/>
        <v>382.83480000000003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15.337690631808277</v>
      </c>
      <c r="P720" s="11">
        <f t="shared" si="196"/>
        <v>1.9616906318082776</v>
      </c>
      <c r="Q720" s="1">
        <f t="shared" si="197"/>
        <v>13.375999999999999</v>
      </c>
      <c r="S720" s="14" t="str">
        <f t="shared" si="198"/>
        <v>A</v>
      </c>
      <c r="U720" s="1">
        <f t="shared" si="199"/>
        <v>13.375999999999999</v>
      </c>
      <c r="V720" s="1">
        <f t="shared" si="200"/>
        <v>385.32</v>
      </c>
      <c r="W720" s="1">
        <f t="shared" si="201"/>
        <v>1.9616906318082776</v>
      </c>
      <c r="X720" s="20">
        <f t="shared" si="202"/>
        <v>0.85333542483660074</v>
      </c>
      <c r="Y720" s="22">
        <f t="shared" si="203"/>
        <v>3</v>
      </c>
      <c r="AA720" s="47"/>
    </row>
    <row r="721" spans="1:34" hidden="1" x14ac:dyDescent="0.25">
      <c r="A721" s="57" t="s">
        <v>2181</v>
      </c>
      <c r="B721" s="1">
        <v>13.888</v>
      </c>
      <c r="C721" s="1">
        <v>13.632</v>
      </c>
      <c r="D721" s="1">
        <v>423.13799999999998</v>
      </c>
      <c r="E721" s="1">
        <v>383.298</v>
      </c>
      <c r="G721" s="1">
        <f t="shared" si="187"/>
        <v>39.839999999999975</v>
      </c>
      <c r="H721" s="1">
        <f t="shared" si="188"/>
        <v>0.25600000000000023</v>
      </c>
      <c r="I721" s="2">
        <f t="shared" si="189"/>
        <v>397.74971999999997</v>
      </c>
      <c r="J721" s="2">
        <f t="shared" si="190"/>
        <v>389.28695999999997</v>
      </c>
      <c r="K721" s="2">
        <f t="shared" si="191"/>
        <v>380.82419999999996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15.92477926843252</v>
      </c>
      <c r="P721" s="11">
        <f t="shared" si="196"/>
        <v>2.0367792684325199</v>
      </c>
      <c r="Q721" s="1">
        <f t="shared" si="197"/>
        <v>13.888</v>
      </c>
      <c r="S721" s="14" t="str">
        <f t="shared" si="198"/>
        <v>A</v>
      </c>
      <c r="U721" s="1">
        <f t="shared" si="199"/>
        <v>13.888</v>
      </c>
      <c r="V721" s="1">
        <f t="shared" si="200"/>
        <v>383.298</v>
      </c>
      <c r="W721" s="1">
        <f t="shared" si="201"/>
        <v>2.0367792684325199</v>
      </c>
      <c r="X721" s="20">
        <f t="shared" si="202"/>
        <v>0.88599898176814618</v>
      </c>
      <c r="Y721" s="22">
        <f t="shared" si="203"/>
        <v>3</v>
      </c>
      <c r="AA721" s="47"/>
    </row>
    <row r="722" spans="1:34" hidden="1" x14ac:dyDescent="0.25">
      <c r="A722" s="57" t="s">
        <v>2182</v>
      </c>
      <c r="B722" s="1">
        <v>13.183999999999999</v>
      </c>
      <c r="C722" s="1">
        <v>12.992000000000001</v>
      </c>
      <c r="D722" s="1">
        <v>421.93</v>
      </c>
      <c r="E722" s="1">
        <v>382.20499999999998</v>
      </c>
      <c r="G722" s="1">
        <f t="shared" si="187"/>
        <v>39.725000000000023</v>
      </c>
      <c r="H722" s="1">
        <f t="shared" si="188"/>
        <v>0.19199999999999839</v>
      </c>
      <c r="I722" s="2">
        <f t="shared" si="189"/>
        <v>396.61419999999998</v>
      </c>
      <c r="J722" s="2">
        <f t="shared" si="190"/>
        <v>388.17560000000003</v>
      </c>
      <c r="K722" s="2">
        <f t="shared" si="191"/>
        <v>379.73700000000002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15.117532393074187</v>
      </c>
      <c r="P722" s="11">
        <f t="shared" si="196"/>
        <v>1.9335323930741879</v>
      </c>
      <c r="Q722" s="1">
        <f t="shared" si="197"/>
        <v>13.183999999999999</v>
      </c>
      <c r="S722" s="14" t="str">
        <f t="shared" si="198"/>
        <v>A</v>
      </c>
      <c r="U722" s="1">
        <f t="shared" si="199"/>
        <v>13.183999999999999</v>
      </c>
      <c r="V722" s="1">
        <f t="shared" si="200"/>
        <v>382.20499999999998</v>
      </c>
      <c r="W722" s="1">
        <f t="shared" si="201"/>
        <v>1.9335323930741879</v>
      </c>
      <c r="X722" s="20">
        <f t="shared" si="202"/>
        <v>0.84108659098727168</v>
      </c>
      <c r="Y722" s="22">
        <f t="shared" si="203"/>
        <v>3</v>
      </c>
      <c r="AA722" s="47"/>
    </row>
    <row r="723" spans="1:34" hidden="1" x14ac:dyDescent="0.25">
      <c r="A723" s="57" t="s">
        <v>2183</v>
      </c>
      <c r="B723" s="1">
        <v>14.016</v>
      </c>
      <c r="C723" s="1">
        <v>13.824</v>
      </c>
      <c r="D723" s="1">
        <v>421.59899999999999</v>
      </c>
      <c r="E723" s="1">
        <v>381.90300000000002</v>
      </c>
      <c r="G723" s="1">
        <f t="shared" si="187"/>
        <v>39.69599999999997</v>
      </c>
      <c r="H723" s="1">
        <f t="shared" si="188"/>
        <v>0.19200000000000017</v>
      </c>
      <c r="I723" s="2">
        <f t="shared" si="189"/>
        <v>396.30306000000002</v>
      </c>
      <c r="J723" s="2">
        <f t="shared" si="190"/>
        <v>387.87108000000001</v>
      </c>
      <c r="K723" s="2">
        <f t="shared" si="191"/>
        <v>379.4391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16.071551427588581</v>
      </c>
      <c r="P723" s="11">
        <f t="shared" si="196"/>
        <v>2.0555514275885809</v>
      </c>
      <c r="Q723" s="1">
        <f t="shared" si="197"/>
        <v>14.016</v>
      </c>
      <c r="S723" s="14" t="str">
        <f t="shared" si="198"/>
        <v>A</v>
      </c>
      <c r="U723" s="1">
        <f t="shared" si="199"/>
        <v>14.016</v>
      </c>
      <c r="V723" s="1">
        <f t="shared" si="200"/>
        <v>381.90300000000002</v>
      </c>
      <c r="W723" s="1">
        <f t="shared" si="201"/>
        <v>2.0555514275885809</v>
      </c>
      <c r="X723" s="20">
        <f t="shared" si="202"/>
        <v>0.8941648710010327</v>
      </c>
      <c r="Y723" s="22">
        <f t="shared" si="203"/>
        <v>3</v>
      </c>
      <c r="AA723" s="47"/>
    </row>
    <row r="724" spans="1:34" hidden="1" x14ac:dyDescent="0.25">
      <c r="A724" s="57" t="s">
        <v>2184</v>
      </c>
      <c r="B724" s="1">
        <v>13.632</v>
      </c>
      <c r="C724" s="1">
        <v>13.44</v>
      </c>
      <c r="D724" s="1">
        <v>421.17</v>
      </c>
      <c r="E724" s="1">
        <v>381.51400000000001</v>
      </c>
      <c r="G724" s="1">
        <f t="shared" si="187"/>
        <v>39.656000000000006</v>
      </c>
      <c r="H724" s="1">
        <f t="shared" si="188"/>
        <v>0.19200000000000017</v>
      </c>
      <c r="I724" s="2">
        <f t="shared" si="189"/>
        <v>395.89980000000003</v>
      </c>
      <c r="J724" s="2">
        <f t="shared" si="190"/>
        <v>387.47640000000001</v>
      </c>
      <c r="K724" s="2">
        <f t="shared" si="191"/>
        <v>379.053</v>
      </c>
      <c r="L724" s="10">
        <f t="shared" si="192"/>
        <v>3</v>
      </c>
      <c r="M724" s="73" t="str">
        <f t="shared" si="193"/>
        <v/>
      </c>
      <c r="N724">
        <f t="shared" si="194"/>
        <v>3</v>
      </c>
      <c r="O724" s="12">
        <f t="shared" si="195"/>
        <v>15.631234950120398</v>
      </c>
      <c r="P724" s="11">
        <f t="shared" si="196"/>
        <v>1.9992349501203979</v>
      </c>
      <c r="Q724" s="1">
        <f t="shared" si="197"/>
        <v>13.632</v>
      </c>
      <c r="S724" s="14" t="str">
        <f t="shared" si="198"/>
        <v>A</v>
      </c>
      <c r="U724" s="1">
        <f t="shared" si="199"/>
        <v>13.632</v>
      </c>
      <c r="V724" s="1">
        <f t="shared" si="200"/>
        <v>381.51400000000001</v>
      </c>
      <c r="W724" s="1">
        <f t="shared" si="201"/>
        <v>1.9992349501203979</v>
      </c>
      <c r="X724" s="20">
        <f t="shared" si="202"/>
        <v>0.86966720330237302</v>
      </c>
      <c r="Y724" s="22">
        <f t="shared" si="203"/>
        <v>3</v>
      </c>
      <c r="AA724" s="47"/>
    </row>
    <row r="725" spans="1:34" hidden="1" x14ac:dyDescent="0.25">
      <c r="A725" s="57" t="s">
        <v>2185</v>
      </c>
      <c r="B725" s="1">
        <v>13.44</v>
      </c>
      <c r="C725" s="1">
        <v>13.247999999999999</v>
      </c>
      <c r="D725" s="1">
        <v>421.53100000000001</v>
      </c>
      <c r="E725" s="1">
        <v>381.84500000000003</v>
      </c>
      <c r="G725" s="1">
        <f t="shared" si="187"/>
        <v>39.685999999999979</v>
      </c>
      <c r="H725" s="1">
        <f t="shared" si="188"/>
        <v>0.19200000000000017</v>
      </c>
      <c r="I725" s="2">
        <f t="shared" si="189"/>
        <v>396.23914000000002</v>
      </c>
      <c r="J725" s="2">
        <f t="shared" si="190"/>
        <v>387.80851999999999</v>
      </c>
      <c r="K725" s="2">
        <f t="shared" si="191"/>
        <v>379.37790000000001</v>
      </c>
      <c r="L725" s="10">
        <f t="shared" si="192"/>
        <v>3</v>
      </c>
      <c r="M725" s="73" t="str">
        <f t="shared" si="193"/>
        <v/>
      </c>
      <c r="N725">
        <f t="shared" si="194"/>
        <v>3</v>
      </c>
      <c r="O725" s="12">
        <f t="shared" si="195"/>
        <v>15.411076711386308</v>
      </c>
      <c r="P725" s="11">
        <f t="shared" si="196"/>
        <v>1.9710767113863081</v>
      </c>
      <c r="Q725" s="1">
        <f t="shared" si="197"/>
        <v>13.44</v>
      </c>
      <c r="S725" s="14" t="str">
        <f t="shared" si="198"/>
        <v>A</v>
      </c>
      <c r="U725" s="1">
        <f t="shared" si="199"/>
        <v>13.44</v>
      </c>
      <c r="V725" s="1">
        <f t="shared" si="200"/>
        <v>381.84500000000003</v>
      </c>
      <c r="W725" s="1">
        <f t="shared" si="201"/>
        <v>1.9710767113863081</v>
      </c>
      <c r="X725" s="20">
        <f t="shared" si="202"/>
        <v>0.85741836945304406</v>
      </c>
      <c r="Y725" s="22">
        <f t="shared" si="203"/>
        <v>3</v>
      </c>
      <c r="AA725" s="47"/>
    </row>
    <row r="726" spans="1:34" hidden="1" x14ac:dyDescent="0.25">
      <c r="A726" s="57" t="s">
        <v>2186</v>
      </c>
      <c r="B726" s="1">
        <v>16.768000000000001</v>
      </c>
      <c r="C726" s="1">
        <v>16.576000000000001</v>
      </c>
      <c r="D726" s="1">
        <v>421.35700000000003</v>
      </c>
      <c r="E726" s="1">
        <v>381.678</v>
      </c>
      <c r="G726" s="1">
        <f t="shared" si="187"/>
        <v>39.67900000000003</v>
      </c>
      <c r="H726" s="1">
        <f t="shared" si="188"/>
        <v>0.19200000000000017</v>
      </c>
      <c r="I726" s="2">
        <f t="shared" si="189"/>
        <v>396.07558</v>
      </c>
      <c r="J726" s="2">
        <f t="shared" si="190"/>
        <v>387.64844000000005</v>
      </c>
      <c r="K726" s="2">
        <f t="shared" si="191"/>
        <v>379.22130000000004</v>
      </c>
      <c r="L726" s="10">
        <f t="shared" si="192"/>
        <v>3</v>
      </c>
      <c r="M726" s="73" t="str">
        <f t="shared" si="193"/>
        <v/>
      </c>
      <c r="N726">
        <f t="shared" si="194"/>
        <v>3</v>
      </c>
      <c r="O726" s="12">
        <f t="shared" si="195"/>
        <v>19.227152849443872</v>
      </c>
      <c r="P726" s="11">
        <f t="shared" si="196"/>
        <v>2.4591528494438712</v>
      </c>
      <c r="Q726" s="1">
        <f t="shared" si="197"/>
        <v>16.768000000000001</v>
      </c>
      <c r="S726" s="14" t="str">
        <f t="shared" si="198"/>
        <v>A</v>
      </c>
      <c r="U726" s="1">
        <f t="shared" si="199"/>
        <v>16.768000000000001</v>
      </c>
      <c r="V726" s="1">
        <f t="shared" si="200"/>
        <v>381.678</v>
      </c>
      <c r="W726" s="1">
        <f t="shared" si="201"/>
        <v>2.4591528494438712</v>
      </c>
      <c r="X726" s="20">
        <f t="shared" si="202"/>
        <v>1.0697314895080841</v>
      </c>
      <c r="Y726" s="22">
        <f t="shared" si="203"/>
        <v>3</v>
      </c>
      <c r="AA726" s="47"/>
    </row>
    <row r="727" spans="1:34" hidden="1" x14ac:dyDescent="0.25">
      <c r="A727" s="57" t="s">
        <v>2187</v>
      </c>
      <c r="B727" s="1">
        <v>24.32</v>
      </c>
      <c r="C727" s="1">
        <v>24.128</v>
      </c>
      <c r="D727" s="1">
        <v>422.351</v>
      </c>
      <c r="E727" s="1">
        <v>382.55799999999999</v>
      </c>
      <c r="G727" s="1">
        <f t="shared" si="187"/>
        <v>39.793000000000006</v>
      </c>
      <c r="H727" s="1">
        <f t="shared" si="188"/>
        <v>0.19200000000000017</v>
      </c>
      <c r="I727" s="2">
        <f t="shared" si="189"/>
        <v>397.00994000000003</v>
      </c>
      <c r="J727" s="2">
        <f t="shared" si="190"/>
        <v>388.56292000000002</v>
      </c>
      <c r="K727" s="2">
        <f t="shared" si="191"/>
        <v>380.11590000000001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27.886710239651414</v>
      </c>
      <c r="P727" s="11">
        <f t="shared" si="196"/>
        <v>3.5667102396514139</v>
      </c>
      <c r="Q727" s="1">
        <f t="shared" si="197"/>
        <v>24.32</v>
      </c>
      <c r="S727" s="14" t="str">
        <f t="shared" si="198"/>
        <v>A</v>
      </c>
      <c r="U727" s="1">
        <f t="shared" si="199"/>
        <v>24.32</v>
      </c>
      <c r="V727" s="1">
        <f t="shared" si="200"/>
        <v>382.55799999999999</v>
      </c>
      <c r="W727" s="1">
        <f t="shared" si="201"/>
        <v>3.5667102396514139</v>
      </c>
      <c r="X727" s="20">
        <f t="shared" si="202"/>
        <v>1.5515189542483649</v>
      </c>
      <c r="Y727" s="22">
        <f t="shared" si="203"/>
        <v>3</v>
      </c>
      <c r="AA727" s="47"/>
    </row>
    <row r="728" spans="1:34" hidden="1" x14ac:dyDescent="0.25">
      <c r="A728" s="57" t="s">
        <v>2188</v>
      </c>
      <c r="B728" s="1">
        <v>28.544</v>
      </c>
      <c r="C728" s="1">
        <v>28.288</v>
      </c>
      <c r="D728" s="1">
        <v>424.053</v>
      </c>
      <c r="E728" s="1">
        <v>384.1</v>
      </c>
      <c r="G728" s="1">
        <f t="shared" si="187"/>
        <v>39.952999999999975</v>
      </c>
      <c r="H728" s="1">
        <f t="shared" si="188"/>
        <v>0.25600000000000023</v>
      </c>
      <c r="I728" s="2">
        <f t="shared" si="189"/>
        <v>398.60982000000001</v>
      </c>
      <c r="J728" s="2">
        <f t="shared" si="190"/>
        <v>390.12876</v>
      </c>
      <c r="K728" s="2">
        <f t="shared" si="191"/>
        <v>381.64769999999999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32.730191491801399</v>
      </c>
      <c r="P728" s="11">
        <f t="shared" si="196"/>
        <v>4.1861914918013987</v>
      </c>
      <c r="Q728" s="1">
        <f t="shared" si="197"/>
        <v>28.544</v>
      </c>
      <c r="S728" s="14" t="str">
        <f t="shared" si="198"/>
        <v>A</v>
      </c>
      <c r="U728" s="1">
        <f t="shared" si="199"/>
        <v>28.544</v>
      </c>
      <c r="V728" s="1">
        <f t="shared" si="200"/>
        <v>384.1</v>
      </c>
      <c r="W728" s="1">
        <f t="shared" si="201"/>
        <v>4.1861914918013987</v>
      </c>
      <c r="X728" s="20">
        <f t="shared" si="202"/>
        <v>1.8209932989336084</v>
      </c>
      <c r="Y728" s="22">
        <f t="shared" si="203"/>
        <v>3</v>
      </c>
      <c r="AA728" s="47"/>
    </row>
    <row r="729" spans="1:34" x14ac:dyDescent="0.25">
      <c r="A729" s="57" t="s">
        <v>2189</v>
      </c>
      <c r="B729" s="1">
        <v>21.056000000000001</v>
      </c>
      <c r="C729" s="1">
        <v>20.864000000000001</v>
      </c>
      <c r="D729" s="1">
        <v>424.28500000000003</v>
      </c>
      <c r="E729" s="1">
        <v>384.32799999999997</v>
      </c>
      <c r="G729" s="1">
        <f t="shared" si="187"/>
        <v>39.95700000000005</v>
      </c>
      <c r="H729" s="1">
        <f t="shared" si="188"/>
        <v>0.19200000000000017</v>
      </c>
      <c r="I729" s="2">
        <f t="shared" si="189"/>
        <v>398.8279</v>
      </c>
      <c r="J729" s="2">
        <f t="shared" si="190"/>
        <v>390.34220000000005</v>
      </c>
      <c r="K729" s="2">
        <f t="shared" si="191"/>
        <v>381.85650000000004</v>
      </c>
      <c r="L729" s="10">
        <f t="shared" si="192"/>
        <v>3</v>
      </c>
      <c r="M729" s="73" t="str">
        <f t="shared" si="193"/>
        <v/>
      </c>
      <c r="N729">
        <f t="shared" si="194"/>
        <v>3</v>
      </c>
      <c r="O729" s="12">
        <f t="shared" si="195"/>
        <v>24.144020181171886</v>
      </c>
      <c r="P729" s="11">
        <f t="shared" si="196"/>
        <v>3.0880201811718848</v>
      </c>
      <c r="Q729" s="1">
        <f t="shared" si="197"/>
        <v>21.056000000000001</v>
      </c>
      <c r="S729" s="14" t="str">
        <f t="shared" si="198"/>
        <v>A</v>
      </c>
      <c r="U729" s="1">
        <f t="shared" si="199"/>
        <v>21.056000000000001</v>
      </c>
      <c r="V729" s="1">
        <f t="shared" si="200"/>
        <v>384.32799999999997</v>
      </c>
      <c r="W729" s="1">
        <f t="shared" si="201"/>
        <v>3.0880201811718848</v>
      </c>
      <c r="X729" s="20">
        <f t="shared" si="202"/>
        <v>1.3432887788097698</v>
      </c>
      <c r="Y729" s="22">
        <f t="shared" si="203"/>
        <v>3</v>
      </c>
      <c r="Z729" s="32" t="s">
        <v>40</v>
      </c>
      <c r="AA729" s="47"/>
      <c r="AB729" s="32" t="str">
        <f>A729</f>
        <v>2025-03-31 01:00:00</v>
      </c>
      <c r="AC729" s="1">
        <f>SUM(U729:U752)</f>
        <v>2521.7919999999999</v>
      </c>
      <c r="AD729" s="1">
        <f>AVERAGE(V729:V752)</f>
        <v>365.71691666666669</v>
      </c>
      <c r="AE729" s="1">
        <f>SUM(W729:W752)</f>
        <v>311.19696514117214</v>
      </c>
      <c r="AF729" s="1">
        <f>SUM(X729:X752)</f>
        <v>135.37067983640981</v>
      </c>
      <c r="AG729" s="35">
        <f>AVERAGE(Y729:Y752)</f>
        <v>2.625</v>
      </c>
      <c r="AH729" s="37">
        <f>DAY(A729)</f>
        <v>31</v>
      </c>
    </row>
    <row r="730" spans="1:34" hidden="1" x14ac:dyDescent="0.25">
      <c r="A730" s="78" t="s">
        <v>2190</v>
      </c>
      <c r="B730" s="1">
        <v>18.943999999999999</v>
      </c>
      <c r="C730" s="1">
        <v>18.751999999999999</v>
      </c>
      <c r="D730" s="1">
        <v>423.85700000000003</v>
      </c>
      <c r="E730" s="1">
        <v>383.94600000000003</v>
      </c>
      <c r="G730" s="1">
        <f t="shared" si="187"/>
        <v>39.911000000000001</v>
      </c>
      <c r="H730" s="1">
        <f t="shared" si="188"/>
        <v>0.19200000000000017</v>
      </c>
      <c r="I730" s="2">
        <f t="shared" si="189"/>
        <v>398.42558000000002</v>
      </c>
      <c r="J730" s="2">
        <f t="shared" si="190"/>
        <v>389.94844000000001</v>
      </c>
      <c r="K730" s="2">
        <f t="shared" si="191"/>
        <v>381.47130000000004</v>
      </c>
      <c r="L730" s="10">
        <f t="shared" si="192"/>
        <v>3</v>
      </c>
      <c r="M730" s="73" t="str">
        <f t="shared" si="193"/>
        <v/>
      </c>
      <c r="N730">
        <f t="shared" si="194"/>
        <v>3</v>
      </c>
      <c r="O730" s="12">
        <f t="shared" si="195"/>
        <v>21.72227955509689</v>
      </c>
      <c r="P730" s="11">
        <f t="shared" si="196"/>
        <v>2.7782795550968906</v>
      </c>
      <c r="Q730" s="1">
        <f t="shared" si="197"/>
        <v>18.943999999999999</v>
      </c>
      <c r="S730" s="14" t="str">
        <f t="shared" si="198"/>
        <v>A</v>
      </c>
      <c r="U730" s="1">
        <f t="shared" si="199"/>
        <v>18.943999999999999</v>
      </c>
      <c r="V730" s="1">
        <f t="shared" si="200"/>
        <v>383.94600000000003</v>
      </c>
      <c r="W730" s="1">
        <f t="shared" si="201"/>
        <v>2.7782795550968906</v>
      </c>
      <c r="X730" s="20">
        <f t="shared" si="202"/>
        <v>1.2085516064671473</v>
      </c>
      <c r="Y730" s="22">
        <f t="shared" si="203"/>
        <v>3</v>
      </c>
      <c r="AA730" s="47"/>
    </row>
    <row r="731" spans="1:34" hidden="1" x14ac:dyDescent="0.25">
      <c r="A731" s="57" t="s">
        <v>2191</v>
      </c>
      <c r="B731" s="1">
        <v>19.712</v>
      </c>
      <c r="C731" s="1">
        <v>19.52</v>
      </c>
      <c r="D731" s="1">
        <v>423.40300000000002</v>
      </c>
      <c r="E731" s="1">
        <v>383.53199999999998</v>
      </c>
      <c r="G731" s="1">
        <f t="shared" si="187"/>
        <v>39.871000000000038</v>
      </c>
      <c r="H731" s="1">
        <f t="shared" si="188"/>
        <v>0.19200000000000017</v>
      </c>
      <c r="I731" s="2">
        <f t="shared" si="189"/>
        <v>397.99882000000002</v>
      </c>
      <c r="J731" s="2">
        <f t="shared" si="190"/>
        <v>389.53075999999999</v>
      </c>
      <c r="K731" s="2">
        <f t="shared" si="191"/>
        <v>381.06270000000001</v>
      </c>
      <c r="L731" s="10">
        <f t="shared" si="192"/>
        <v>3</v>
      </c>
      <c r="M731" s="73" t="str">
        <f t="shared" si="193"/>
        <v/>
      </c>
      <c r="N731">
        <f t="shared" si="194"/>
        <v>3</v>
      </c>
      <c r="O731" s="12">
        <f t="shared" si="195"/>
        <v>22.602912510033253</v>
      </c>
      <c r="P731" s="11">
        <f t="shared" si="196"/>
        <v>2.8909125100332531</v>
      </c>
      <c r="Q731" s="1">
        <f t="shared" si="197"/>
        <v>19.712</v>
      </c>
      <c r="S731" s="14" t="str">
        <f t="shared" si="198"/>
        <v>A</v>
      </c>
      <c r="U731" s="1">
        <f t="shared" si="199"/>
        <v>19.712</v>
      </c>
      <c r="V731" s="1">
        <f t="shared" si="200"/>
        <v>383.53199999999998</v>
      </c>
      <c r="W731" s="1">
        <f t="shared" si="201"/>
        <v>2.8909125100332531</v>
      </c>
      <c r="X731" s="20">
        <f t="shared" si="202"/>
        <v>1.2575469418644651</v>
      </c>
      <c r="Y731" s="22">
        <f t="shared" si="203"/>
        <v>3</v>
      </c>
      <c r="AA731" s="47"/>
    </row>
    <row r="732" spans="1:34" hidden="1" x14ac:dyDescent="0.25">
      <c r="A732" s="57" t="s">
        <v>2192</v>
      </c>
      <c r="B732" s="1">
        <v>19.904</v>
      </c>
      <c r="C732" s="1">
        <v>19.712</v>
      </c>
      <c r="D732" s="1">
        <v>422.17099999999999</v>
      </c>
      <c r="E732" s="1">
        <v>382.41699999999997</v>
      </c>
      <c r="G732" s="1">
        <f t="shared" si="187"/>
        <v>39.754000000000019</v>
      </c>
      <c r="H732" s="1">
        <f t="shared" si="188"/>
        <v>0.19200000000000017</v>
      </c>
      <c r="I732" s="2">
        <f t="shared" si="189"/>
        <v>396.84073999999998</v>
      </c>
      <c r="J732" s="2">
        <f t="shared" si="190"/>
        <v>388.39731999999998</v>
      </c>
      <c r="K732" s="2">
        <f t="shared" si="191"/>
        <v>379.95389999999998</v>
      </c>
      <c r="L732" s="10">
        <f t="shared" si="192"/>
        <v>3</v>
      </c>
      <c r="M732" s="73" t="str">
        <f t="shared" si="193"/>
        <v/>
      </c>
      <c r="N732">
        <f t="shared" si="194"/>
        <v>3</v>
      </c>
      <c r="O732" s="12">
        <f t="shared" si="195"/>
        <v>22.823070748767343</v>
      </c>
      <c r="P732" s="11">
        <f t="shared" si="196"/>
        <v>2.9190707487673428</v>
      </c>
      <c r="Q732" s="1">
        <f t="shared" si="197"/>
        <v>19.904</v>
      </c>
      <c r="S732" s="14" t="str">
        <f t="shared" si="198"/>
        <v>A</v>
      </c>
      <c r="U732" s="1">
        <f t="shared" si="199"/>
        <v>19.904</v>
      </c>
      <c r="V732" s="1">
        <f t="shared" si="200"/>
        <v>382.41699999999997</v>
      </c>
      <c r="W732" s="1">
        <f t="shared" si="201"/>
        <v>2.9190707487673428</v>
      </c>
      <c r="X732" s="20">
        <f t="shared" si="202"/>
        <v>1.2697957757137941</v>
      </c>
      <c r="Y732" s="22">
        <f t="shared" si="203"/>
        <v>3</v>
      </c>
      <c r="AA732" s="47"/>
    </row>
    <row r="733" spans="1:34" hidden="1" x14ac:dyDescent="0.25">
      <c r="A733" s="57" t="s">
        <v>2193</v>
      </c>
      <c r="B733" s="1">
        <v>40.768000000000001</v>
      </c>
      <c r="C733" s="1">
        <v>40.576000000000001</v>
      </c>
      <c r="D733" s="1">
        <v>420.31799999999998</v>
      </c>
      <c r="E733" s="1">
        <v>380.67700000000002</v>
      </c>
      <c r="G733" s="1">
        <f t="shared" si="187"/>
        <v>39.640999999999963</v>
      </c>
      <c r="H733" s="1">
        <f t="shared" si="188"/>
        <v>0.19200000000000017</v>
      </c>
      <c r="I733" s="2">
        <f t="shared" si="189"/>
        <v>395.09891999999996</v>
      </c>
      <c r="J733" s="2">
        <f t="shared" si="190"/>
        <v>386.69255999999996</v>
      </c>
      <c r="K733" s="2">
        <f t="shared" si="191"/>
        <v>378.28620000000001</v>
      </c>
      <c r="L733" s="10">
        <f t="shared" si="192"/>
        <v>3</v>
      </c>
      <c r="M733" s="73" t="str">
        <f t="shared" si="193"/>
        <v/>
      </c>
      <c r="N733">
        <f t="shared" si="194"/>
        <v>3</v>
      </c>
      <c r="O733" s="12">
        <f t="shared" si="195"/>
        <v>46.746932691205139</v>
      </c>
      <c r="P733" s="11">
        <f t="shared" si="196"/>
        <v>5.9789326912051379</v>
      </c>
      <c r="Q733" s="1">
        <f t="shared" si="197"/>
        <v>40.768000000000001</v>
      </c>
      <c r="S733" s="14" t="str">
        <f t="shared" si="198"/>
        <v>A</v>
      </c>
      <c r="U733" s="1">
        <f t="shared" si="199"/>
        <v>40.768000000000001</v>
      </c>
      <c r="V733" s="1">
        <f t="shared" si="200"/>
        <v>380.67700000000002</v>
      </c>
      <c r="W733" s="1">
        <f t="shared" si="201"/>
        <v>5.9789326912051379</v>
      </c>
      <c r="X733" s="20">
        <f t="shared" si="202"/>
        <v>2.600835720674235</v>
      </c>
      <c r="Y733" s="22">
        <f t="shared" si="203"/>
        <v>3</v>
      </c>
      <c r="AA733" s="47"/>
    </row>
    <row r="734" spans="1:34" hidden="1" x14ac:dyDescent="0.25">
      <c r="A734" s="57" t="s">
        <v>2194</v>
      </c>
      <c r="B734" s="1">
        <v>102.4</v>
      </c>
      <c r="C734" s="1">
        <v>102.14400000000001</v>
      </c>
      <c r="D734" s="1">
        <v>418.51600000000002</v>
      </c>
      <c r="E734" s="1">
        <v>381.35599999999999</v>
      </c>
      <c r="G734" s="1">
        <f t="shared" si="187"/>
        <v>37.160000000000025</v>
      </c>
      <c r="H734" s="1">
        <f t="shared" si="188"/>
        <v>0.25600000000000023</v>
      </c>
      <c r="I734" s="2">
        <f t="shared" si="189"/>
        <v>393.40504000000004</v>
      </c>
      <c r="J734" s="2">
        <f t="shared" si="190"/>
        <v>385.03471999999999</v>
      </c>
      <c r="K734" s="2">
        <f t="shared" si="191"/>
        <v>376.6644</v>
      </c>
      <c r="L734" s="10">
        <f t="shared" si="192"/>
        <v>2</v>
      </c>
      <c r="M734" s="73">
        <f t="shared" si="193"/>
        <v>2</v>
      </c>
      <c r="N734">
        <f t="shared" si="194"/>
        <v>2</v>
      </c>
      <c r="O734" s="12">
        <f t="shared" si="195"/>
        <v>112.29301458493256</v>
      </c>
      <c r="P734" s="11">
        <f t="shared" si="196"/>
        <v>9.8930145849325584</v>
      </c>
      <c r="Q734" s="1">
        <f t="shared" si="197"/>
        <v>102.4</v>
      </c>
      <c r="S734" s="14" t="str">
        <f t="shared" si="198"/>
        <v>A</v>
      </c>
      <c r="U734" s="1">
        <f t="shared" si="199"/>
        <v>102.4</v>
      </c>
      <c r="V734" s="1">
        <f t="shared" si="200"/>
        <v>381.35599999999999</v>
      </c>
      <c r="W734" s="1">
        <f t="shared" si="201"/>
        <v>9.8930145849325584</v>
      </c>
      <c r="X734" s="20">
        <f t="shared" si="202"/>
        <v>4.3034613444456626</v>
      </c>
      <c r="Y734" s="22">
        <f t="shared" si="203"/>
        <v>2</v>
      </c>
      <c r="AA734" s="47"/>
    </row>
    <row r="735" spans="1:34" hidden="1" x14ac:dyDescent="0.25">
      <c r="A735" s="57" t="s">
        <v>2195</v>
      </c>
      <c r="B735" s="1">
        <v>163.84</v>
      </c>
      <c r="C735" s="1">
        <v>163.584</v>
      </c>
      <c r="D735" s="1">
        <v>416.9</v>
      </c>
      <c r="E735" s="1">
        <v>382.99099999999999</v>
      </c>
      <c r="G735" s="1">
        <f t="shared" si="187"/>
        <v>33.908999999999992</v>
      </c>
      <c r="H735" s="1">
        <f t="shared" si="188"/>
        <v>0.25600000000000023</v>
      </c>
      <c r="I735" s="2">
        <f t="shared" si="189"/>
        <v>391.88599999999997</v>
      </c>
      <c r="J735" s="2">
        <f t="shared" si="190"/>
        <v>383.548</v>
      </c>
      <c r="K735" s="2">
        <f t="shared" si="191"/>
        <v>375.21</v>
      </c>
      <c r="L735" s="10">
        <f t="shared" si="192"/>
        <v>2</v>
      </c>
      <c r="M735" s="73" t="str">
        <f t="shared" si="193"/>
        <v/>
      </c>
      <c r="N735">
        <f t="shared" si="194"/>
        <v>2</v>
      </c>
      <c r="O735" s="12">
        <f t="shared" si="195"/>
        <v>179.66882333589209</v>
      </c>
      <c r="P735" s="11">
        <f t="shared" si="196"/>
        <v>15.828823335892082</v>
      </c>
      <c r="Q735" s="1">
        <f t="shared" si="197"/>
        <v>163.84</v>
      </c>
      <c r="S735" s="14" t="str">
        <f t="shared" si="198"/>
        <v>A</v>
      </c>
      <c r="U735" s="1">
        <f t="shared" si="199"/>
        <v>163.84</v>
      </c>
      <c r="V735" s="1">
        <f t="shared" si="200"/>
        <v>382.99099999999999</v>
      </c>
      <c r="W735" s="1">
        <f t="shared" si="201"/>
        <v>15.828823335892082</v>
      </c>
      <c r="X735" s="20">
        <f t="shared" si="202"/>
        <v>6.8855381511130558</v>
      </c>
      <c r="Y735" s="22">
        <f t="shared" si="203"/>
        <v>2</v>
      </c>
      <c r="AA735" s="47"/>
    </row>
    <row r="736" spans="1:34" hidden="1" x14ac:dyDescent="0.25">
      <c r="A736" s="57" t="s">
        <v>2196</v>
      </c>
      <c r="B736" s="1">
        <v>196.99199999999999</v>
      </c>
      <c r="C736" s="1">
        <v>196.672</v>
      </c>
      <c r="D736" s="1">
        <v>416.57900000000001</v>
      </c>
      <c r="E736" s="1">
        <v>382.59699999999998</v>
      </c>
      <c r="G736" s="1">
        <f t="shared" si="187"/>
        <v>33.982000000000028</v>
      </c>
      <c r="H736" s="1">
        <f t="shared" si="188"/>
        <v>0.31999999999999318</v>
      </c>
      <c r="I736" s="2">
        <f t="shared" si="189"/>
        <v>391.58426000000003</v>
      </c>
      <c r="J736" s="2">
        <f t="shared" si="190"/>
        <v>383.25268</v>
      </c>
      <c r="K736" s="2">
        <f t="shared" si="191"/>
        <v>374.92110000000002</v>
      </c>
      <c r="L736" s="10">
        <f t="shared" si="192"/>
        <v>2</v>
      </c>
      <c r="M736" s="73" t="str">
        <f t="shared" si="193"/>
        <v/>
      </c>
      <c r="N736">
        <f t="shared" si="194"/>
        <v>2</v>
      </c>
      <c r="O736" s="12">
        <f t="shared" si="195"/>
        <v>216.02368680776399</v>
      </c>
      <c r="P736" s="11">
        <f t="shared" si="196"/>
        <v>19.031686807764004</v>
      </c>
      <c r="Q736" s="1">
        <f t="shared" si="197"/>
        <v>196.99199999999999</v>
      </c>
      <c r="S736" s="14" t="str">
        <f t="shared" si="198"/>
        <v>A</v>
      </c>
      <c r="U736" s="1">
        <f t="shared" si="199"/>
        <v>196.99199999999999</v>
      </c>
      <c r="V736" s="1">
        <f t="shared" si="200"/>
        <v>382.59699999999998</v>
      </c>
      <c r="W736" s="1">
        <f t="shared" si="201"/>
        <v>19.031686807764004</v>
      </c>
      <c r="X736" s="20">
        <f t="shared" si="202"/>
        <v>8.2787837613773423</v>
      </c>
      <c r="Y736" s="22">
        <f t="shared" si="203"/>
        <v>2</v>
      </c>
      <c r="AA736" s="47"/>
    </row>
    <row r="737" spans="1:27" hidden="1" x14ac:dyDescent="0.25">
      <c r="A737" s="57" t="s">
        <v>2197</v>
      </c>
      <c r="B737" s="1">
        <v>190.464</v>
      </c>
      <c r="C737" s="1">
        <v>190.08</v>
      </c>
      <c r="D737" s="1">
        <v>418.23399999999998</v>
      </c>
      <c r="E737" s="1">
        <v>381.97800000000001</v>
      </c>
      <c r="G737" s="1">
        <f t="shared" si="187"/>
        <v>36.255999999999972</v>
      </c>
      <c r="H737" s="1">
        <f t="shared" si="188"/>
        <v>0.38399999999998613</v>
      </c>
      <c r="I737" s="2">
        <f t="shared" si="189"/>
        <v>393.13995999999997</v>
      </c>
      <c r="J737" s="2">
        <f t="shared" si="190"/>
        <v>384.77527999999995</v>
      </c>
      <c r="K737" s="2">
        <f t="shared" si="191"/>
        <v>376.41059999999999</v>
      </c>
      <c r="L737" s="10">
        <f t="shared" si="192"/>
        <v>2</v>
      </c>
      <c r="M737" s="73" t="str">
        <f t="shared" si="193"/>
        <v/>
      </c>
      <c r="N737">
        <f t="shared" si="194"/>
        <v>2</v>
      </c>
      <c r="O737" s="12">
        <f t="shared" si="195"/>
        <v>208.86500712797456</v>
      </c>
      <c r="P737" s="11">
        <f t="shared" si="196"/>
        <v>18.401007127974566</v>
      </c>
      <c r="Q737" s="1">
        <f t="shared" si="197"/>
        <v>190.464</v>
      </c>
      <c r="S737" s="14" t="str">
        <f t="shared" si="198"/>
        <v>A</v>
      </c>
      <c r="U737" s="1">
        <f t="shared" si="199"/>
        <v>190.464</v>
      </c>
      <c r="V737" s="1">
        <f t="shared" si="200"/>
        <v>381.97800000000001</v>
      </c>
      <c r="W737" s="1">
        <f t="shared" si="201"/>
        <v>18.401007127974566</v>
      </c>
      <c r="X737" s="20">
        <f t="shared" si="202"/>
        <v>8.0044381006689367</v>
      </c>
      <c r="Y737" s="22">
        <f t="shared" si="203"/>
        <v>2</v>
      </c>
      <c r="AA737" s="47"/>
    </row>
    <row r="738" spans="1:27" hidden="1" x14ac:dyDescent="0.25">
      <c r="A738" s="57" t="s">
        <v>2198</v>
      </c>
      <c r="B738" s="1">
        <v>193.15199999999999</v>
      </c>
      <c r="C738" s="1">
        <v>192.70400000000001</v>
      </c>
      <c r="D738" s="1">
        <v>419.65600000000001</v>
      </c>
      <c r="E738" s="1">
        <v>381.62900000000002</v>
      </c>
      <c r="G738" s="1">
        <f t="shared" si="187"/>
        <v>38.026999999999987</v>
      </c>
      <c r="H738" s="1">
        <f t="shared" si="188"/>
        <v>0.44799999999997908</v>
      </c>
      <c r="I738" s="2">
        <f t="shared" si="189"/>
        <v>394.47664000000003</v>
      </c>
      <c r="J738" s="2">
        <f t="shared" si="190"/>
        <v>386.08352000000002</v>
      </c>
      <c r="K738" s="2">
        <f t="shared" si="191"/>
        <v>377.69040000000001</v>
      </c>
      <c r="L738" s="10">
        <f t="shared" si="192"/>
        <v>2</v>
      </c>
      <c r="M738" s="73" t="str">
        <f t="shared" si="193"/>
        <v/>
      </c>
      <c r="N738">
        <f t="shared" si="194"/>
        <v>2</v>
      </c>
      <c r="O738" s="12">
        <f t="shared" si="195"/>
        <v>211.81269876082902</v>
      </c>
      <c r="P738" s="11">
        <f t="shared" si="196"/>
        <v>18.660698760829035</v>
      </c>
      <c r="Q738" s="1">
        <f t="shared" si="197"/>
        <v>193.15199999999999</v>
      </c>
      <c r="S738" s="14" t="str">
        <f t="shared" si="198"/>
        <v>A</v>
      </c>
      <c r="U738" s="1">
        <f t="shared" si="199"/>
        <v>193.15199999999999</v>
      </c>
      <c r="V738" s="1">
        <f t="shared" si="200"/>
        <v>381.62900000000002</v>
      </c>
      <c r="W738" s="1">
        <f t="shared" si="201"/>
        <v>18.660698760829035</v>
      </c>
      <c r="X738" s="20">
        <f t="shared" si="202"/>
        <v>8.1174039609606297</v>
      </c>
      <c r="Y738" s="22">
        <f t="shared" si="203"/>
        <v>2</v>
      </c>
      <c r="AA738" s="47"/>
    </row>
    <row r="739" spans="1:27" hidden="1" x14ac:dyDescent="0.25">
      <c r="A739" s="57" t="s">
        <v>2199</v>
      </c>
      <c r="B739" s="1">
        <v>192.06399999999999</v>
      </c>
      <c r="C739" s="1">
        <v>191.68</v>
      </c>
      <c r="D739" s="1">
        <v>421.53699999999998</v>
      </c>
      <c r="E739" s="1">
        <v>381.23500000000001</v>
      </c>
      <c r="G739" s="1">
        <f t="shared" si="187"/>
        <v>40.301999999999964</v>
      </c>
      <c r="H739" s="1">
        <f t="shared" si="188"/>
        <v>0.38399999999998613</v>
      </c>
      <c r="I739" s="2">
        <f t="shared" si="189"/>
        <v>396.24477999999999</v>
      </c>
      <c r="J739" s="2">
        <f t="shared" si="190"/>
        <v>387.81403999999998</v>
      </c>
      <c r="K739" s="2">
        <f t="shared" si="191"/>
        <v>379.38329999999996</v>
      </c>
      <c r="L739" s="10">
        <f t="shared" si="192"/>
        <v>3</v>
      </c>
      <c r="M739" s="73">
        <f t="shared" si="193"/>
        <v>3</v>
      </c>
      <c r="N739">
        <f t="shared" si="194"/>
        <v>3</v>
      </c>
      <c r="O739" s="12">
        <f t="shared" si="195"/>
        <v>220.23162481366813</v>
      </c>
      <c r="P739" s="11">
        <f t="shared" si="196"/>
        <v>28.167624813668141</v>
      </c>
      <c r="Q739" s="1">
        <f t="shared" si="197"/>
        <v>192.06399999999999</v>
      </c>
      <c r="S739" s="14" t="str">
        <f t="shared" si="198"/>
        <v>A</v>
      </c>
      <c r="U739" s="1">
        <f t="shared" si="199"/>
        <v>192.06399999999999</v>
      </c>
      <c r="V739" s="1">
        <f t="shared" si="200"/>
        <v>381.23500000000001</v>
      </c>
      <c r="W739" s="1">
        <f t="shared" si="201"/>
        <v>28.167624813668141</v>
      </c>
      <c r="X739" s="20">
        <f t="shared" si="202"/>
        <v>12.252916793945641</v>
      </c>
      <c r="Y739" s="22">
        <f t="shared" si="203"/>
        <v>3</v>
      </c>
      <c r="AA739" s="47"/>
    </row>
    <row r="740" spans="1:27" hidden="1" x14ac:dyDescent="0.25">
      <c r="A740" s="57" t="s">
        <v>2200</v>
      </c>
      <c r="B740" s="1">
        <v>160.63999999999999</v>
      </c>
      <c r="C740" s="1">
        <v>160.19200000000001</v>
      </c>
      <c r="D740" s="1">
        <v>420.31099999999998</v>
      </c>
      <c r="E740" s="1">
        <v>380.267</v>
      </c>
      <c r="G740" s="1">
        <f t="shared" si="187"/>
        <v>40.043999999999983</v>
      </c>
      <c r="H740" s="1">
        <f t="shared" si="188"/>
        <v>0.44799999999997908</v>
      </c>
      <c r="I740" s="2">
        <f t="shared" si="189"/>
        <v>395.09233999999998</v>
      </c>
      <c r="J740" s="2">
        <f t="shared" si="190"/>
        <v>386.68611999999996</v>
      </c>
      <c r="K740" s="2">
        <f t="shared" si="191"/>
        <v>378.2799</v>
      </c>
      <c r="L740" s="10">
        <f t="shared" si="192"/>
        <v>3</v>
      </c>
      <c r="M740" s="73" t="str">
        <f t="shared" si="193"/>
        <v/>
      </c>
      <c r="N740">
        <f t="shared" si="194"/>
        <v>3</v>
      </c>
      <c r="O740" s="12">
        <f t="shared" si="195"/>
        <v>184.19905974085538</v>
      </c>
      <c r="P740" s="11">
        <f t="shared" si="196"/>
        <v>23.559059740855389</v>
      </c>
      <c r="Q740" s="1">
        <f t="shared" si="197"/>
        <v>160.63999999999999</v>
      </c>
      <c r="S740" s="14" t="str">
        <f t="shared" si="198"/>
        <v>A</v>
      </c>
      <c r="U740" s="1">
        <f t="shared" si="199"/>
        <v>160.63999999999999</v>
      </c>
      <c r="V740" s="1">
        <f t="shared" si="200"/>
        <v>380.267</v>
      </c>
      <c r="W740" s="1">
        <f t="shared" si="201"/>
        <v>23.559059740855389</v>
      </c>
      <c r="X740" s="20">
        <f t="shared" si="202"/>
        <v>10.248190987272094</v>
      </c>
      <c r="Y740" s="22">
        <f t="shared" si="203"/>
        <v>3</v>
      </c>
      <c r="AA740" s="47"/>
    </row>
    <row r="741" spans="1:27" hidden="1" x14ac:dyDescent="0.25">
      <c r="A741" s="57" t="s">
        <v>2201</v>
      </c>
      <c r="B741" s="1">
        <v>179.71199999999999</v>
      </c>
      <c r="C741" s="1">
        <v>179.328</v>
      </c>
      <c r="D741" s="1">
        <v>417.61799999999999</v>
      </c>
      <c r="E741" s="1">
        <v>377.73500000000001</v>
      </c>
      <c r="G741" s="1">
        <f t="shared" si="187"/>
        <v>39.882999999999981</v>
      </c>
      <c r="H741" s="1">
        <f t="shared" si="188"/>
        <v>0.38399999999998613</v>
      </c>
      <c r="I741" s="2">
        <f t="shared" si="189"/>
        <v>392.56092000000001</v>
      </c>
      <c r="J741" s="2">
        <f t="shared" si="190"/>
        <v>384.20855999999998</v>
      </c>
      <c r="K741" s="2">
        <f t="shared" si="191"/>
        <v>375.8562</v>
      </c>
      <c r="L741" s="10">
        <f t="shared" si="192"/>
        <v>3</v>
      </c>
      <c r="M741" s="73" t="str">
        <f t="shared" si="193"/>
        <v/>
      </c>
      <c r="N741">
        <f t="shared" si="194"/>
        <v>3</v>
      </c>
      <c r="O741" s="12">
        <f t="shared" si="195"/>
        <v>206.06811145510835</v>
      </c>
      <c r="P741" s="11">
        <f t="shared" si="196"/>
        <v>26.356111455108362</v>
      </c>
      <c r="Q741" s="1">
        <f t="shared" si="197"/>
        <v>179.71199999999999</v>
      </c>
      <c r="S741" s="14" t="str">
        <f t="shared" si="198"/>
        <v>A</v>
      </c>
      <c r="U741" s="1">
        <f t="shared" si="199"/>
        <v>179.71199999999999</v>
      </c>
      <c r="V741" s="1">
        <f t="shared" si="200"/>
        <v>377.73500000000001</v>
      </c>
      <c r="W741" s="1">
        <f t="shared" si="201"/>
        <v>26.356111455108362</v>
      </c>
      <c r="X741" s="20">
        <f t="shared" si="202"/>
        <v>11.464908482972138</v>
      </c>
      <c r="Y741" s="22">
        <f t="shared" si="203"/>
        <v>3</v>
      </c>
      <c r="AA741" s="47"/>
    </row>
    <row r="742" spans="1:27" hidden="1" x14ac:dyDescent="0.25">
      <c r="A742" s="57" t="s">
        <v>2202</v>
      </c>
      <c r="B742" s="1">
        <v>166.464</v>
      </c>
      <c r="C742" s="1">
        <v>166.14400000000001</v>
      </c>
      <c r="D742" s="1">
        <v>418.02300000000002</v>
      </c>
      <c r="E742" s="1">
        <v>381.54899999999998</v>
      </c>
      <c r="G742" s="1">
        <f t="shared" si="187"/>
        <v>36.474000000000046</v>
      </c>
      <c r="H742" s="1">
        <f t="shared" si="188"/>
        <v>0.31999999999999318</v>
      </c>
      <c r="I742" s="2">
        <f t="shared" si="189"/>
        <v>392.94162</v>
      </c>
      <c r="J742" s="2">
        <f t="shared" si="190"/>
        <v>384.58116000000001</v>
      </c>
      <c r="K742" s="2">
        <f t="shared" si="191"/>
        <v>376.22070000000002</v>
      </c>
      <c r="L742" s="10">
        <f t="shared" si="192"/>
        <v>2</v>
      </c>
      <c r="M742" s="73">
        <f t="shared" si="193"/>
        <v>2</v>
      </c>
      <c r="N742">
        <f t="shared" si="194"/>
        <v>2</v>
      </c>
      <c r="O742" s="12">
        <f t="shared" si="195"/>
        <v>182.54633183463099</v>
      </c>
      <c r="P742" s="11">
        <f t="shared" si="196"/>
        <v>16.082331834630992</v>
      </c>
      <c r="Q742" s="1">
        <f t="shared" si="197"/>
        <v>166.464</v>
      </c>
      <c r="S742" s="14" t="str">
        <f t="shared" si="198"/>
        <v>A</v>
      </c>
      <c r="U742" s="1">
        <f t="shared" si="199"/>
        <v>166.464</v>
      </c>
      <c r="V742" s="1">
        <f t="shared" si="200"/>
        <v>381.54899999999998</v>
      </c>
      <c r="W742" s="1">
        <f t="shared" si="201"/>
        <v>16.082331834630992</v>
      </c>
      <c r="X742" s="20">
        <f t="shared" si="202"/>
        <v>6.9958143480644814</v>
      </c>
      <c r="Y742" s="22">
        <f t="shared" si="203"/>
        <v>2</v>
      </c>
      <c r="AA742" s="47"/>
    </row>
    <row r="743" spans="1:27" hidden="1" x14ac:dyDescent="0.25">
      <c r="A743" s="57" t="s">
        <v>2203</v>
      </c>
      <c r="B743" s="1">
        <v>158.464</v>
      </c>
      <c r="C743" s="1">
        <v>158.208</v>
      </c>
      <c r="D743" s="1">
        <v>419.97899999999998</v>
      </c>
      <c r="E743" s="1">
        <v>382.62799999999999</v>
      </c>
      <c r="G743" s="1">
        <f t="shared" si="187"/>
        <v>37.350999999999999</v>
      </c>
      <c r="H743" s="1">
        <f t="shared" si="188"/>
        <v>0.25600000000000023</v>
      </c>
      <c r="I743" s="2">
        <f t="shared" si="189"/>
        <v>394.78026</v>
      </c>
      <c r="J743" s="2">
        <f t="shared" si="190"/>
        <v>386.38067999999998</v>
      </c>
      <c r="K743" s="2">
        <f t="shared" si="191"/>
        <v>377.98109999999997</v>
      </c>
      <c r="L743" s="10">
        <f t="shared" si="192"/>
        <v>2</v>
      </c>
      <c r="M743" s="73" t="str">
        <f t="shared" si="193"/>
        <v/>
      </c>
      <c r="N743">
        <f t="shared" si="194"/>
        <v>2</v>
      </c>
      <c r="O743" s="12">
        <f t="shared" si="195"/>
        <v>173.77344007018314</v>
      </c>
      <c r="P743" s="11">
        <f t="shared" si="196"/>
        <v>15.309440070183143</v>
      </c>
      <c r="Q743" s="1">
        <f t="shared" si="197"/>
        <v>158.464</v>
      </c>
      <c r="S743" s="14" t="str">
        <f t="shared" si="198"/>
        <v>A</v>
      </c>
      <c r="U743" s="1">
        <f t="shared" si="199"/>
        <v>158.464</v>
      </c>
      <c r="V743" s="1">
        <f t="shared" si="200"/>
        <v>382.62799999999999</v>
      </c>
      <c r="W743" s="1">
        <f t="shared" si="201"/>
        <v>15.309440070183143</v>
      </c>
      <c r="X743" s="20">
        <f t="shared" si="202"/>
        <v>6.6596064305296672</v>
      </c>
      <c r="Y743" s="22">
        <f t="shared" si="203"/>
        <v>2</v>
      </c>
      <c r="AA743" s="47"/>
    </row>
    <row r="744" spans="1:27" hidden="1" x14ac:dyDescent="0.25">
      <c r="A744" s="57" t="s">
        <v>2204</v>
      </c>
      <c r="B744" s="1">
        <v>114.752</v>
      </c>
      <c r="C744" s="1">
        <v>114.496</v>
      </c>
      <c r="D744" s="1">
        <v>421.76400000000001</v>
      </c>
      <c r="E744" s="1">
        <v>381.76400000000001</v>
      </c>
      <c r="G744" s="1">
        <f t="shared" si="187"/>
        <v>40</v>
      </c>
      <c r="H744" s="1">
        <f t="shared" si="188"/>
        <v>0.25600000000000023</v>
      </c>
      <c r="I744" s="2">
        <f t="shared" si="189"/>
        <v>396.45816000000002</v>
      </c>
      <c r="J744" s="2">
        <f t="shared" si="190"/>
        <v>388.02287999999999</v>
      </c>
      <c r="K744" s="2">
        <f t="shared" si="191"/>
        <v>379.58760000000001</v>
      </c>
      <c r="L744" s="10">
        <f t="shared" si="192"/>
        <v>3</v>
      </c>
      <c r="M744" s="73">
        <f t="shared" si="193"/>
        <v>3</v>
      </c>
      <c r="N744">
        <f t="shared" si="194"/>
        <v>3</v>
      </c>
      <c r="O744" s="12">
        <f t="shared" si="195"/>
        <v>131.58124068340786</v>
      </c>
      <c r="P744" s="11">
        <f t="shared" si="196"/>
        <v>16.829240683407861</v>
      </c>
      <c r="Q744" s="1">
        <f t="shared" si="197"/>
        <v>114.752</v>
      </c>
      <c r="S744" s="14" t="str">
        <f t="shared" si="198"/>
        <v>A</v>
      </c>
      <c r="U744" s="1">
        <f t="shared" si="199"/>
        <v>114.752</v>
      </c>
      <c r="V744" s="1">
        <f t="shared" si="200"/>
        <v>381.76400000000001</v>
      </c>
      <c r="W744" s="1">
        <f t="shared" si="201"/>
        <v>16.829240683407861</v>
      </c>
      <c r="X744" s="20">
        <f t="shared" si="202"/>
        <v>7.3207196972824189</v>
      </c>
      <c r="Y744" s="22">
        <f t="shared" si="203"/>
        <v>3</v>
      </c>
      <c r="AA744" s="47"/>
    </row>
    <row r="745" spans="1:27" hidden="1" x14ac:dyDescent="0.25">
      <c r="A745" s="57" t="s">
        <v>2205</v>
      </c>
      <c r="B745" s="1">
        <v>95.744</v>
      </c>
      <c r="C745" s="1">
        <v>95.552000000000007</v>
      </c>
      <c r="D745" s="1">
        <v>419.113</v>
      </c>
      <c r="E745" s="1">
        <v>379.42200000000003</v>
      </c>
      <c r="G745" s="1">
        <f t="shared" si="187"/>
        <v>39.690999999999974</v>
      </c>
      <c r="H745" s="1">
        <f t="shared" si="188"/>
        <v>0.19199999999999307</v>
      </c>
      <c r="I745" s="2">
        <f t="shared" si="189"/>
        <v>393.96622000000002</v>
      </c>
      <c r="J745" s="2">
        <f t="shared" si="190"/>
        <v>385.58395999999999</v>
      </c>
      <c r="K745" s="2">
        <f t="shared" si="191"/>
        <v>377.20170000000002</v>
      </c>
      <c r="L745" s="10">
        <f t="shared" si="192"/>
        <v>3</v>
      </c>
      <c r="M745" s="73" t="str">
        <f t="shared" si="193"/>
        <v/>
      </c>
      <c r="N745">
        <f t="shared" si="194"/>
        <v>3</v>
      </c>
      <c r="O745" s="12">
        <f t="shared" si="195"/>
        <v>109.78557504873294</v>
      </c>
      <c r="P745" s="11">
        <f t="shared" si="196"/>
        <v>14.041575048732938</v>
      </c>
      <c r="Q745" s="1">
        <f t="shared" si="197"/>
        <v>95.744</v>
      </c>
      <c r="S745" s="14" t="str">
        <f t="shared" si="198"/>
        <v>A</v>
      </c>
      <c r="U745" s="1">
        <f t="shared" si="199"/>
        <v>95.744</v>
      </c>
      <c r="V745" s="1">
        <f t="shared" si="200"/>
        <v>379.42200000000003</v>
      </c>
      <c r="W745" s="1">
        <f t="shared" si="201"/>
        <v>14.041575048732938</v>
      </c>
      <c r="X745" s="20">
        <f t="shared" si="202"/>
        <v>6.1080851461988281</v>
      </c>
      <c r="Y745" s="22">
        <f t="shared" si="203"/>
        <v>3</v>
      </c>
      <c r="AA745" s="47"/>
    </row>
    <row r="746" spans="1:27" hidden="1" x14ac:dyDescent="0.25">
      <c r="A746" s="57" t="s">
        <v>2206</v>
      </c>
      <c r="B746" s="1">
        <v>92.48</v>
      </c>
      <c r="C746" s="1">
        <v>92.287999999999997</v>
      </c>
      <c r="D746" s="1">
        <v>418.61700000000002</v>
      </c>
      <c r="E746" s="1">
        <v>378.98399999999998</v>
      </c>
      <c r="G746" s="1">
        <f t="shared" si="187"/>
        <v>39.633000000000038</v>
      </c>
      <c r="H746" s="1">
        <f t="shared" si="188"/>
        <v>0.19200000000000728</v>
      </c>
      <c r="I746" s="2">
        <f t="shared" si="189"/>
        <v>393.49997999999999</v>
      </c>
      <c r="J746" s="2">
        <f t="shared" si="190"/>
        <v>385.12764000000004</v>
      </c>
      <c r="K746" s="2">
        <f t="shared" si="191"/>
        <v>376.75530000000003</v>
      </c>
      <c r="L746" s="10">
        <f t="shared" si="192"/>
        <v>3</v>
      </c>
      <c r="M746" s="73" t="str">
        <f t="shared" si="193"/>
        <v/>
      </c>
      <c r="N746">
        <f t="shared" si="194"/>
        <v>3</v>
      </c>
      <c r="O746" s="12">
        <f t="shared" si="195"/>
        <v>106.04288499025341</v>
      </c>
      <c r="P746" s="11">
        <f t="shared" si="196"/>
        <v>13.562884990253409</v>
      </c>
      <c r="Q746" s="1">
        <f t="shared" si="197"/>
        <v>92.48</v>
      </c>
      <c r="S746" s="14" t="str">
        <f t="shared" si="198"/>
        <v>A</v>
      </c>
      <c r="U746" s="1">
        <f t="shared" si="199"/>
        <v>92.48</v>
      </c>
      <c r="V746" s="1">
        <f t="shared" si="200"/>
        <v>378.98399999999998</v>
      </c>
      <c r="W746" s="1">
        <f t="shared" si="201"/>
        <v>13.562884990253409</v>
      </c>
      <c r="X746" s="20">
        <f t="shared" si="202"/>
        <v>5.8998549707602326</v>
      </c>
      <c r="Y746" s="22">
        <f t="shared" si="203"/>
        <v>3</v>
      </c>
      <c r="AA746" s="47"/>
    </row>
    <row r="747" spans="1:27" hidden="1" x14ac:dyDescent="0.25">
      <c r="A747" s="57" t="s">
        <v>2207</v>
      </c>
      <c r="B747" s="1">
        <v>84.671999999999997</v>
      </c>
      <c r="C747" s="1">
        <v>84.48</v>
      </c>
      <c r="D747" s="1">
        <v>418.68799999999999</v>
      </c>
      <c r="E747" s="1">
        <v>379.07299999999998</v>
      </c>
      <c r="G747" s="1">
        <f t="shared" si="187"/>
        <v>39.615000000000009</v>
      </c>
      <c r="H747" s="1">
        <f t="shared" si="188"/>
        <v>0.19199999999999307</v>
      </c>
      <c r="I747" s="2">
        <f t="shared" si="189"/>
        <v>393.56671999999998</v>
      </c>
      <c r="J747" s="2">
        <f t="shared" si="190"/>
        <v>385.19295999999997</v>
      </c>
      <c r="K747" s="2">
        <f t="shared" si="191"/>
        <v>376.81920000000002</v>
      </c>
      <c r="L747" s="10">
        <f t="shared" si="192"/>
        <v>3</v>
      </c>
      <c r="M747" s="73" t="str">
        <f t="shared" si="193"/>
        <v/>
      </c>
      <c r="N747">
        <f t="shared" si="194"/>
        <v>3</v>
      </c>
      <c r="O747" s="12">
        <f t="shared" si="195"/>
        <v>97.089783281733745</v>
      </c>
      <c r="P747" s="11">
        <f t="shared" si="196"/>
        <v>12.417783281733747</v>
      </c>
      <c r="Q747" s="1">
        <f t="shared" si="197"/>
        <v>84.671999999999997</v>
      </c>
      <c r="S747" s="14" t="str">
        <f t="shared" si="198"/>
        <v>A</v>
      </c>
      <c r="U747" s="1">
        <f t="shared" si="199"/>
        <v>84.671999999999997</v>
      </c>
      <c r="V747" s="1">
        <f t="shared" si="200"/>
        <v>379.07299999999998</v>
      </c>
      <c r="W747" s="1">
        <f t="shared" si="201"/>
        <v>12.417783281733747</v>
      </c>
      <c r="X747" s="20">
        <f t="shared" si="202"/>
        <v>5.40173572755418</v>
      </c>
      <c r="Y747" s="22">
        <f t="shared" si="203"/>
        <v>3</v>
      </c>
      <c r="AA747" s="47"/>
    </row>
    <row r="748" spans="1:27" hidden="1" x14ac:dyDescent="0.25">
      <c r="A748" s="57" t="s">
        <v>2208</v>
      </c>
      <c r="B748" s="1">
        <v>86.08</v>
      </c>
      <c r="C748" s="1">
        <v>85.823999999999998</v>
      </c>
      <c r="D748" s="1">
        <v>419.30799999999999</v>
      </c>
      <c r="E748" s="1">
        <v>379.63099999999997</v>
      </c>
      <c r="G748" s="1">
        <f t="shared" si="187"/>
        <v>39.677000000000021</v>
      </c>
      <c r="H748" s="1">
        <f t="shared" si="188"/>
        <v>0.25600000000000023</v>
      </c>
      <c r="I748" s="2">
        <f t="shared" si="189"/>
        <v>394.14952</v>
      </c>
      <c r="J748" s="2">
        <f t="shared" si="190"/>
        <v>385.76335999999998</v>
      </c>
      <c r="K748" s="2">
        <f t="shared" si="191"/>
        <v>377.37720000000002</v>
      </c>
      <c r="L748" s="10">
        <f t="shared" si="192"/>
        <v>3</v>
      </c>
      <c r="M748" s="73" t="str">
        <f t="shared" si="193"/>
        <v/>
      </c>
      <c r="N748">
        <f t="shared" si="194"/>
        <v>3</v>
      </c>
      <c r="O748" s="12">
        <f t="shared" si="195"/>
        <v>98.704277032450406</v>
      </c>
      <c r="P748" s="11">
        <f t="shared" si="196"/>
        <v>12.624277032450408</v>
      </c>
      <c r="Q748" s="1">
        <f t="shared" si="197"/>
        <v>86.08</v>
      </c>
      <c r="S748" s="14" t="str">
        <f t="shared" si="198"/>
        <v>A</v>
      </c>
      <c r="U748" s="1">
        <f t="shared" si="199"/>
        <v>86.08</v>
      </c>
      <c r="V748" s="1">
        <f t="shared" si="200"/>
        <v>379.63099999999997</v>
      </c>
      <c r="W748" s="1">
        <f t="shared" si="201"/>
        <v>12.624277032450408</v>
      </c>
      <c r="X748" s="20">
        <f t="shared" si="202"/>
        <v>5.491560509115927</v>
      </c>
      <c r="Y748" s="22">
        <f t="shared" si="203"/>
        <v>3</v>
      </c>
      <c r="AA748" s="47"/>
    </row>
    <row r="749" spans="1:27" hidden="1" x14ac:dyDescent="0.25">
      <c r="A749" s="57" t="s">
        <v>2209</v>
      </c>
      <c r="B749" s="1">
        <v>85.44</v>
      </c>
      <c r="C749" s="1">
        <v>85.248000000000005</v>
      </c>
      <c r="D749" s="1">
        <v>420.53800000000001</v>
      </c>
      <c r="E749" s="1">
        <v>380.75099999999998</v>
      </c>
      <c r="G749" s="1">
        <f t="shared" si="187"/>
        <v>39.787000000000035</v>
      </c>
      <c r="H749" s="1">
        <f t="shared" si="188"/>
        <v>0.19199999999999307</v>
      </c>
      <c r="I749" s="2">
        <f t="shared" si="189"/>
        <v>395.30572000000001</v>
      </c>
      <c r="J749" s="2">
        <f t="shared" si="190"/>
        <v>386.89496000000003</v>
      </c>
      <c r="K749" s="2">
        <f t="shared" si="191"/>
        <v>378.48419999999999</v>
      </c>
      <c r="L749" s="10">
        <f t="shared" si="192"/>
        <v>3</v>
      </c>
      <c r="M749" s="73" t="str">
        <f t="shared" si="193"/>
        <v/>
      </c>
      <c r="N749">
        <f t="shared" si="194"/>
        <v>3</v>
      </c>
      <c r="O749" s="12">
        <f t="shared" si="195"/>
        <v>97.970416236670104</v>
      </c>
      <c r="P749" s="11">
        <f t="shared" si="196"/>
        <v>12.530416236670106</v>
      </c>
      <c r="Q749" s="1">
        <f t="shared" si="197"/>
        <v>85.44</v>
      </c>
      <c r="S749" s="14" t="str">
        <f t="shared" si="198"/>
        <v>A</v>
      </c>
      <c r="U749" s="1">
        <f t="shared" si="199"/>
        <v>85.44</v>
      </c>
      <c r="V749" s="1">
        <f t="shared" si="200"/>
        <v>380.75099999999998</v>
      </c>
      <c r="W749" s="1">
        <f t="shared" si="201"/>
        <v>12.530416236670106</v>
      </c>
      <c r="X749" s="20">
        <f t="shared" si="202"/>
        <v>5.4507310629514967</v>
      </c>
      <c r="Y749" s="22">
        <f t="shared" si="203"/>
        <v>3</v>
      </c>
      <c r="AA749" s="47"/>
    </row>
    <row r="750" spans="1:27" hidden="1" x14ac:dyDescent="0.25">
      <c r="A750" s="57" t="s">
        <v>2210</v>
      </c>
      <c r="B750" s="1">
        <v>81.28</v>
      </c>
      <c r="C750" s="1">
        <v>81.152000000000001</v>
      </c>
      <c r="D750" s="1">
        <v>422.84</v>
      </c>
      <c r="E750" s="1">
        <v>383.14499999999998</v>
      </c>
      <c r="G750" s="1">
        <f t="shared" si="187"/>
        <v>39.694999999999993</v>
      </c>
      <c r="H750" s="1">
        <f t="shared" si="188"/>
        <v>0.12800000000000011</v>
      </c>
      <c r="I750" s="2">
        <f t="shared" si="189"/>
        <v>397.46959999999996</v>
      </c>
      <c r="J750" s="2">
        <f t="shared" si="190"/>
        <v>389.01279999999997</v>
      </c>
      <c r="K750" s="2">
        <f t="shared" si="191"/>
        <v>380.55599999999998</v>
      </c>
      <c r="L750" s="10">
        <f t="shared" si="192"/>
        <v>3</v>
      </c>
      <c r="M750" s="73" t="str">
        <f t="shared" si="193"/>
        <v/>
      </c>
      <c r="N750">
        <f t="shared" si="194"/>
        <v>3</v>
      </c>
      <c r="O750" s="12">
        <f t="shared" si="195"/>
        <v>93.200321064098148</v>
      </c>
      <c r="P750" s="11">
        <f t="shared" si="196"/>
        <v>11.920321064098147</v>
      </c>
      <c r="Q750" s="1">
        <f t="shared" si="197"/>
        <v>81.28</v>
      </c>
      <c r="S750" s="14" t="str">
        <f t="shared" si="198"/>
        <v>A</v>
      </c>
      <c r="U750" s="1">
        <f t="shared" si="199"/>
        <v>81.28</v>
      </c>
      <c r="V750" s="1">
        <f t="shared" si="200"/>
        <v>383.14499999999998</v>
      </c>
      <c r="W750" s="1">
        <f t="shared" si="201"/>
        <v>11.920321064098147</v>
      </c>
      <c r="X750" s="20">
        <f t="shared" si="202"/>
        <v>5.1853396628826935</v>
      </c>
      <c r="Y750" s="22">
        <f t="shared" si="203"/>
        <v>3</v>
      </c>
      <c r="AA750" s="47"/>
    </row>
    <row r="751" spans="1:27" hidden="1" x14ac:dyDescent="0.25">
      <c r="A751" s="57" t="s">
        <v>2211</v>
      </c>
      <c r="B751" s="1">
        <v>56.768000000000001</v>
      </c>
      <c r="C751" s="1">
        <v>56.576000000000001</v>
      </c>
      <c r="D751" s="1">
        <v>425.75900000000001</v>
      </c>
      <c r="E751" s="1">
        <v>385.57100000000003</v>
      </c>
      <c r="G751" s="1">
        <f t="shared" si="187"/>
        <v>40.187999999999988</v>
      </c>
      <c r="H751" s="1">
        <f t="shared" si="188"/>
        <v>0.19200000000000017</v>
      </c>
      <c r="I751" s="2">
        <f t="shared" si="189"/>
        <v>400.21346</v>
      </c>
      <c r="J751" s="2">
        <f t="shared" si="190"/>
        <v>391.69828000000001</v>
      </c>
      <c r="K751" s="2">
        <f t="shared" si="191"/>
        <v>383.18310000000002</v>
      </c>
      <c r="L751" s="10">
        <f t="shared" si="192"/>
        <v>3</v>
      </c>
      <c r="M751" s="73" t="str">
        <f t="shared" si="193"/>
        <v/>
      </c>
      <c r="N751">
        <f t="shared" si="194"/>
        <v>3</v>
      </c>
      <c r="O751" s="12">
        <f t="shared" si="195"/>
        <v>65.09345258571264</v>
      </c>
      <c r="P751" s="11">
        <f t="shared" si="196"/>
        <v>8.3254525857126396</v>
      </c>
      <c r="Q751" s="1">
        <f t="shared" si="197"/>
        <v>56.768000000000001</v>
      </c>
      <c r="S751" s="14" t="str">
        <f t="shared" si="198"/>
        <v>A</v>
      </c>
      <c r="U751" s="1">
        <f t="shared" si="199"/>
        <v>56.768000000000001</v>
      </c>
      <c r="V751" s="1">
        <f t="shared" si="200"/>
        <v>385.57100000000003</v>
      </c>
      <c r="W751" s="1">
        <f t="shared" si="201"/>
        <v>8.3254525857126396</v>
      </c>
      <c r="X751" s="20">
        <f t="shared" si="202"/>
        <v>3.6215718747849981</v>
      </c>
      <c r="Y751" s="22">
        <f t="shared" si="203"/>
        <v>3</v>
      </c>
      <c r="AA751" s="47"/>
    </row>
    <row r="752" spans="1:27" hidden="1" x14ac:dyDescent="0.25">
      <c r="A752" s="57"/>
      <c r="B752" s="1">
        <v>0</v>
      </c>
      <c r="C752" s="1">
        <v>0</v>
      </c>
      <c r="D752" s="1">
        <v>0</v>
      </c>
      <c r="E752" s="1">
        <v>0</v>
      </c>
      <c r="G752" s="1">
        <f t="shared" si="187"/>
        <v>0</v>
      </c>
      <c r="H752" s="1">
        <f t="shared" si="188"/>
        <v>0</v>
      </c>
      <c r="I752" s="2">
        <f t="shared" si="189"/>
        <v>0</v>
      </c>
      <c r="J752" s="2">
        <f t="shared" si="190"/>
        <v>0</v>
      </c>
      <c r="K752" s="2">
        <f t="shared" si="191"/>
        <v>0</v>
      </c>
      <c r="L752" s="10">
        <f t="shared" si="192"/>
        <v>1</v>
      </c>
      <c r="M752" s="73">
        <f t="shared" si="193"/>
        <v>1</v>
      </c>
      <c r="N752">
        <f t="shared" si="194"/>
        <v>1</v>
      </c>
      <c r="O752" s="12">
        <f t="shared" si="195"/>
        <v>0</v>
      </c>
      <c r="P752" s="11">
        <f t="shared" si="196"/>
        <v>0</v>
      </c>
      <c r="Q752" s="1">
        <f t="shared" si="197"/>
        <v>0</v>
      </c>
      <c r="S752" s="14" t="str">
        <f t="shared" si="198"/>
        <v>A</v>
      </c>
      <c r="U752" s="1">
        <f t="shared" si="199"/>
        <v>0</v>
      </c>
      <c r="V752" s="1">
        <f t="shared" si="200"/>
        <v>0</v>
      </c>
      <c r="W752" s="1">
        <f t="shared" si="201"/>
        <v>0</v>
      </c>
      <c r="X752" s="20">
        <f t="shared" si="202"/>
        <v>0</v>
      </c>
      <c r="Y752" s="22">
        <f t="shared" si="203"/>
        <v>1</v>
      </c>
      <c r="AA752" s="47"/>
    </row>
    <row r="753" spans="1:33" x14ac:dyDescent="0.25">
      <c r="A753" s="25"/>
      <c r="B753" s="24"/>
      <c r="C753" s="24"/>
      <c r="D753" s="23"/>
      <c r="E753" s="23"/>
      <c r="G753" s="23">
        <f>AVERAGE(G9:G752)</f>
        <v>-59.612330645161229</v>
      </c>
      <c r="O753" s="24">
        <f>SUM(O9:O752)</f>
        <v>63613.266429015246</v>
      </c>
      <c r="P753" s="24">
        <f>SUM(P9:P752)</f>
        <v>5405.0744290152397</v>
      </c>
      <c r="Q753" s="1">
        <f t="shared" si="197"/>
        <v>58208.19200000001</v>
      </c>
      <c r="R753" s="1"/>
      <c r="S753" s="14" t="str">
        <f t="shared" si="198"/>
        <v>B</v>
      </c>
      <c r="T753" s="1"/>
      <c r="U753" s="24">
        <f>SUM(U9:U752)</f>
        <v>58208.191999999966</v>
      </c>
      <c r="V753" s="23">
        <f>AVERAGE(V9:V752)</f>
        <v>302.97889112903215</v>
      </c>
      <c r="W753" s="24">
        <f>SUM(W9:W752)</f>
        <v>5405.0744290152397</v>
      </c>
      <c r="X753" s="24">
        <f>SUM(X9:X752)</f>
        <v>2351.207376621629</v>
      </c>
      <c r="Y753" s="34">
        <f>AVERAGE(Y9:Y752)</f>
        <v>1.6881720430107527</v>
      </c>
      <c r="Z753" s="32" t="s">
        <v>40</v>
      </c>
      <c r="AA753" s="47"/>
      <c r="AB753" s="53" t="s">
        <v>784</v>
      </c>
      <c r="AC753" s="44">
        <f>SUM(AC9:AC752)</f>
        <v>58208.191999999995</v>
      </c>
      <c r="AD753" s="45" t="s">
        <v>785</v>
      </c>
      <c r="AE753" s="45">
        <f>SUM(AE9:AE752)</f>
        <v>5405.0744290152379</v>
      </c>
      <c r="AF753" s="45">
        <f>SUM(AF9:AF752)</f>
        <v>2351.2073766216281</v>
      </c>
      <c r="AG753" s="34">
        <f>AVERAGE(AG9:AG752)</f>
        <v>1.6881720430107525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210</v>
      </c>
      <c r="M755" s="91">
        <f>COUNTIF(M$9:M$752,K755)</f>
        <v>4</v>
      </c>
      <c r="O755" s="71" t="str">
        <f>TEXT(ROUND((100/SUM(L$755:L$758)) *L755,2),"#00,00") &amp; " %"</f>
        <v>28,23 %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129</v>
      </c>
      <c r="M756" s="91">
        <f>COUNTIF(M$9:M$752,K756)</f>
        <v>3</v>
      </c>
      <c r="O756" s="71" t="str">
        <f>TEXT(ROUND((100/SUM(L$755:L$758)) *L756,2),"#00,00") &amp; " %"</f>
        <v>17,34 %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88</v>
      </c>
      <c r="M757" s="91">
        <f>COUNTIF(M$9:M$752,K757)</f>
        <v>31</v>
      </c>
      <c r="O757" s="71" t="str">
        <f>TEXT(ROUND((100/SUM(L$755:L$758)) *L757,2),"#00,00") &amp; " %"</f>
        <v>11,83 %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317</v>
      </c>
      <c r="M758" s="91">
        <f>COUNTIF(M$9:M$752,K758)</f>
        <v>34</v>
      </c>
      <c r="O758" s="71" t="str">
        <f>TEXT(ROUND((100/SUM(L$755:L$758)) *L758,2),"#00,00") &amp; " %"</f>
        <v>42,61 %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72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2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outlinePr summaryBelow="0" summaryRight="0"/>
  </sheetPr>
  <dimension ref="A1:AI778"/>
  <sheetViews>
    <sheetView topLeftCell="C1" zoomScale="85" zoomScaleNormal="85" workbookViewId="0">
      <pane ySplit="8" topLeftCell="A369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'Projekt-Daten'!B14</f>
        <v>Filter: 01.04.2025 00:00 - 01.05.2025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01.04.2025 00:00 - 01.05.2025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2212</v>
      </c>
      <c r="B9" s="1">
        <v>36.799999999999997</v>
      </c>
      <c r="C9" s="1">
        <v>36.607999999999997</v>
      </c>
      <c r="D9" s="1">
        <v>426.28500000000003</v>
      </c>
      <c r="E9" s="1">
        <v>386.108</v>
      </c>
      <c r="G9" s="1">
        <f t="shared" ref="G9:G72" si="0">D9-E9</f>
        <v>40.177000000000021</v>
      </c>
      <c r="H9" s="1">
        <f t="shared" ref="H9:H72" si="1">B9-C9</f>
        <v>0.19200000000000017</v>
      </c>
      <c r="I9" s="2">
        <f t="shared" ref="I9:I72" si="2">D9-((D9/100)*I$8)</f>
        <v>400.7079</v>
      </c>
      <c r="J9" s="2">
        <f t="shared" ref="J9:J72" si="3">D9-((D9/100)*J$8)</f>
        <v>392.18220000000002</v>
      </c>
      <c r="K9" s="2">
        <f t="shared" ref="K9:K72" si="4">D9-((D9/100)*K$8)</f>
        <v>383.65650000000005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42.196995757367269</v>
      </c>
      <c r="P9" s="11">
        <f t="shared" ref="P9:P72" si="9">IF(O9&lt;&gt;"",O9-B9,"")</f>
        <v>5.3969957573672716</v>
      </c>
      <c r="Q9" s="1">
        <f t="shared" ref="Q9:Q72" si="10">O9-P9</f>
        <v>36.799999999999997</v>
      </c>
      <c r="S9" s="14" t="str">
        <f t="shared" ref="S9:S72" si="11">IF(ROUND(B9,3)=ROUND(Q9,3),"A","B")</f>
        <v>A</v>
      </c>
      <c r="U9" s="1">
        <f t="shared" ref="U9:U72" si="12">B9</f>
        <v>36.799999999999997</v>
      </c>
      <c r="V9" s="1">
        <f t="shared" ref="V9:V72" si="13">E9</f>
        <v>386.108</v>
      </c>
      <c r="W9" s="1">
        <f t="shared" ref="W9:W72" si="14">P9</f>
        <v>5.3969957573672716</v>
      </c>
      <c r="X9" s="20">
        <f t="shared" ref="X9:X72" si="15">W9*X$6</f>
        <v>2.3476931544547632</v>
      </c>
      <c r="Y9" s="22">
        <f t="shared" ref="Y9:Y72" si="16">L9</f>
        <v>3</v>
      </c>
      <c r="Z9" s="32" t="s">
        <v>40</v>
      </c>
      <c r="AA9" s="47"/>
      <c r="AB9" s="32" t="str">
        <f>A9</f>
        <v>2025-04-01 00:00:00</v>
      </c>
      <c r="AC9" s="1">
        <f>SUM(U9:U32)</f>
        <v>2616.3839999999991</v>
      </c>
      <c r="AD9" s="1">
        <f>AVERAGE(V9:V32)</f>
        <v>382.68725000000001</v>
      </c>
      <c r="AE9" s="1">
        <f>SUM(W9:W32)</f>
        <v>351.8430118780966</v>
      </c>
      <c r="AF9" s="1">
        <f>SUM(X9:X32)</f>
        <v>153.05171016697196</v>
      </c>
      <c r="AG9" s="35">
        <f>AVERAGE(Y9:Y32)</f>
        <v>2.8333333333333335</v>
      </c>
      <c r="AH9" s="37">
        <f>DAY(A9)</f>
        <v>1</v>
      </c>
    </row>
    <row r="10" spans="1:35" hidden="1" x14ac:dyDescent="0.25">
      <c r="A10" s="57" t="s">
        <v>2213</v>
      </c>
      <c r="B10" s="1">
        <v>31.808</v>
      </c>
      <c r="C10" s="1">
        <v>31.616</v>
      </c>
      <c r="D10" s="1">
        <v>426.60599999999999</v>
      </c>
      <c r="E10" s="1">
        <v>386.41899999999998</v>
      </c>
      <c r="G10" s="1">
        <f t="shared" si="0"/>
        <v>40.187000000000012</v>
      </c>
      <c r="H10" s="1">
        <f t="shared" si="1"/>
        <v>0.19200000000000017</v>
      </c>
      <c r="I10" s="2">
        <f t="shared" si="2"/>
        <v>401.00963999999999</v>
      </c>
      <c r="J10" s="2">
        <f t="shared" si="3"/>
        <v>392.47752000000003</v>
      </c>
      <c r="K10" s="2">
        <f t="shared" si="4"/>
        <v>383.94540000000001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36.472881550280931</v>
      </c>
      <c r="P10" s="11">
        <f t="shared" si="9"/>
        <v>4.6648815502809313</v>
      </c>
      <c r="Q10" s="1">
        <f t="shared" si="10"/>
        <v>31.808</v>
      </c>
      <c r="S10" s="14" t="str">
        <f t="shared" si="11"/>
        <v>A</v>
      </c>
      <c r="U10" s="1">
        <f t="shared" si="12"/>
        <v>31.808</v>
      </c>
      <c r="V10" s="1">
        <f t="shared" si="13"/>
        <v>386.41899999999998</v>
      </c>
      <c r="W10" s="1">
        <f t="shared" si="14"/>
        <v>4.6648815502809313</v>
      </c>
      <c r="X10" s="20">
        <f t="shared" si="15"/>
        <v>2.0292234743722051</v>
      </c>
      <c r="Y10" s="22">
        <f t="shared" si="16"/>
        <v>3</v>
      </c>
      <c r="AA10" s="47"/>
    </row>
    <row r="11" spans="1:35" hidden="1" x14ac:dyDescent="0.25">
      <c r="A11" s="57" t="s">
        <v>2214</v>
      </c>
      <c r="B11" s="1">
        <v>31.36</v>
      </c>
      <c r="C11" s="1">
        <v>31.231999999999999</v>
      </c>
      <c r="D11" s="1">
        <v>426.29300000000001</v>
      </c>
      <c r="E11" s="1">
        <v>386.14</v>
      </c>
      <c r="G11" s="1">
        <f t="shared" si="0"/>
        <v>40.15300000000002</v>
      </c>
      <c r="H11" s="1">
        <f t="shared" si="1"/>
        <v>0.12800000000000011</v>
      </c>
      <c r="I11" s="2">
        <f t="shared" si="2"/>
        <v>400.71541999999999</v>
      </c>
      <c r="J11" s="2">
        <f t="shared" si="3"/>
        <v>392.18956000000003</v>
      </c>
      <c r="K11" s="2">
        <f t="shared" si="4"/>
        <v>383.66370000000001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35.959178993234723</v>
      </c>
      <c r="P11" s="11">
        <f t="shared" si="9"/>
        <v>4.5991789932347231</v>
      </c>
      <c r="Q11" s="1">
        <f t="shared" si="10"/>
        <v>31.36</v>
      </c>
      <c r="S11" s="14" t="str">
        <f t="shared" si="11"/>
        <v>A</v>
      </c>
      <c r="U11" s="1">
        <f t="shared" si="12"/>
        <v>31.36</v>
      </c>
      <c r="V11" s="1">
        <f t="shared" si="13"/>
        <v>386.14</v>
      </c>
      <c r="W11" s="1">
        <f t="shared" si="14"/>
        <v>4.5991789932347231</v>
      </c>
      <c r="X11" s="20">
        <f t="shared" si="15"/>
        <v>2.0006428620571044</v>
      </c>
      <c r="Y11" s="22">
        <f t="shared" si="16"/>
        <v>3</v>
      </c>
      <c r="AA11" s="47"/>
    </row>
    <row r="12" spans="1:35" hidden="1" x14ac:dyDescent="0.25">
      <c r="A12" s="57" t="s">
        <v>2215</v>
      </c>
      <c r="B12" s="1">
        <v>31.68</v>
      </c>
      <c r="C12" s="1">
        <v>31.488</v>
      </c>
      <c r="D12" s="1">
        <v>425.99</v>
      </c>
      <c r="E12" s="1">
        <v>385.86599999999999</v>
      </c>
      <c r="G12" s="1">
        <f t="shared" si="0"/>
        <v>40.124000000000024</v>
      </c>
      <c r="H12" s="1">
        <f t="shared" si="1"/>
        <v>0.19200000000000017</v>
      </c>
      <c r="I12" s="2">
        <f t="shared" si="2"/>
        <v>400.43060000000003</v>
      </c>
      <c r="J12" s="2">
        <f t="shared" si="3"/>
        <v>391.91079999999999</v>
      </c>
      <c r="K12" s="2">
        <f t="shared" si="4"/>
        <v>383.39100000000002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36.326109391124874</v>
      </c>
      <c r="P12" s="11">
        <f t="shared" si="9"/>
        <v>4.6461093911248739</v>
      </c>
      <c r="Q12" s="1">
        <f t="shared" si="10"/>
        <v>31.68</v>
      </c>
      <c r="S12" s="14" t="str">
        <f t="shared" si="11"/>
        <v>A</v>
      </c>
      <c r="U12" s="1">
        <f t="shared" si="12"/>
        <v>31.68</v>
      </c>
      <c r="V12" s="1">
        <f t="shared" si="13"/>
        <v>385.86599999999999</v>
      </c>
      <c r="W12" s="1">
        <f t="shared" si="14"/>
        <v>4.6461093911248739</v>
      </c>
      <c r="X12" s="20">
        <f t="shared" si="15"/>
        <v>2.02105758513932</v>
      </c>
      <c r="Y12" s="22">
        <f t="shared" si="16"/>
        <v>3</v>
      </c>
      <c r="AA12" s="47"/>
    </row>
    <row r="13" spans="1:35" hidden="1" x14ac:dyDescent="0.25">
      <c r="A13" s="57" t="s">
        <v>2216</v>
      </c>
      <c r="B13" s="1">
        <v>32.256</v>
      </c>
      <c r="C13" s="1">
        <v>32.064</v>
      </c>
      <c r="D13" s="1">
        <v>424.483</v>
      </c>
      <c r="E13" s="1">
        <v>384.50099999999998</v>
      </c>
      <c r="G13" s="1">
        <f t="shared" si="0"/>
        <v>39.982000000000028</v>
      </c>
      <c r="H13" s="1">
        <f t="shared" si="1"/>
        <v>0.19200000000000017</v>
      </c>
      <c r="I13" s="2">
        <f t="shared" si="2"/>
        <v>399.01402000000002</v>
      </c>
      <c r="J13" s="2">
        <f t="shared" si="3"/>
        <v>390.52436</v>
      </c>
      <c r="K13" s="2">
        <f t="shared" si="4"/>
        <v>382.03469999999999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36.98658410732714</v>
      </c>
      <c r="P13" s="11">
        <f t="shared" si="9"/>
        <v>4.7305841073271395</v>
      </c>
      <c r="Q13" s="1">
        <f t="shared" si="10"/>
        <v>32.256</v>
      </c>
      <c r="S13" s="14" t="str">
        <f t="shared" si="11"/>
        <v>A</v>
      </c>
      <c r="U13" s="1">
        <f t="shared" si="12"/>
        <v>32.256</v>
      </c>
      <c r="V13" s="1">
        <f t="shared" si="13"/>
        <v>384.50099999999998</v>
      </c>
      <c r="W13" s="1">
        <f t="shared" si="14"/>
        <v>4.7305841073271395</v>
      </c>
      <c r="X13" s="20">
        <f t="shared" si="15"/>
        <v>2.0578040866873057</v>
      </c>
      <c r="Y13" s="22">
        <f t="shared" si="16"/>
        <v>3</v>
      </c>
      <c r="AA13" s="47"/>
    </row>
    <row r="14" spans="1:35" hidden="1" x14ac:dyDescent="0.25">
      <c r="A14" s="57" t="s">
        <v>2217</v>
      </c>
      <c r="B14" s="1">
        <v>53.695999999999998</v>
      </c>
      <c r="C14" s="1">
        <v>53.503999999999998</v>
      </c>
      <c r="D14" s="1">
        <v>422.84300000000002</v>
      </c>
      <c r="E14" s="1">
        <v>382.952</v>
      </c>
      <c r="G14" s="1">
        <f t="shared" si="0"/>
        <v>39.89100000000002</v>
      </c>
      <c r="H14" s="1">
        <f t="shared" si="1"/>
        <v>0.19200000000000017</v>
      </c>
      <c r="I14" s="2">
        <f t="shared" si="2"/>
        <v>397.47242</v>
      </c>
      <c r="J14" s="2">
        <f t="shared" si="3"/>
        <v>389.01555999999999</v>
      </c>
      <c r="K14" s="2">
        <f t="shared" si="4"/>
        <v>380.55870000000004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61.570920765967202</v>
      </c>
      <c r="P14" s="11">
        <f t="shared" si="9"/>
        <v>7.8749207659672038</v>
      </c>
      <c r="Q14" s="1">
        <f t="shared" si="10"/>
        <v>53.695999999999998</v>
      </c>
      <c r="S14" s="14" t="str">
        <f t="shared" si="11"/>
        <v>A</v>
      </c>
      <c r="U14" s="1">
        <f t="shared" si="12"/>
        <v>53.695999999999998</v>
      </c>
      <c r="V14" s="1">
        <f t="shared" si="13"/>
        <v>382.952</v>
      </c>
      <c r="W14" s="1">
        <f t="shared" si="14"/>
        <v>7.8749207659672038</v>
      </c>
      <c r="X14" s="20">
        <f t="shared" si="15"/>
        <v>3.4255905331957335</v>
      </c>
      <c r="Y14" s="22">
        <f t="shared" si="16"/>
        <v>3</v>
      </c>
      <c r="AA14" s="47"/>
    </row>
    <row r="15" spans="1:35" hidden="1" x14ac:dyDescent="0.25">
      <c r="A15" s="57" t="s">
        <v>2218</v>
      </c>
      <c r="B15" s="1">
        <v>107.84</v>
      </c>
      <c r="C15" s="1">
        <v>107.648</v>
      </c>
      <c r="D15" s="1">
        <v>417.892</v>
      </c>
      <c r="E15" s="1">
        <v>381.11399999999998</v>
      </c>
      <c r="G15" s="1">
        <f t="shared" si="0"/>
        <v>36.77800000000002</v>
      </c>
      <c r="H15" s="1">
        <f t="shared" si="1"/>
        <v>0.19200000000000728</v>
      </c>
      <c r="I15" s="2">
        <f t="shared" si="2"/>
        <v>392.81848000000002</v>
      </c>
      <c r="J15" s="2">
        <f t="shared" si="3"/>
        <v>384.46064000000001</v>
      </c>
      <c r="K15" s="2">
        <f t="shared" si="4"/>
        <v>376.1028</v>
      </c>
      <c r="L15" s="10">
        <f t="shared" si="5"/>
        <v>2</v>
      </c>
      <c r="M15" s="73">
        <f t="shared" si="6"/>
        <v>2</v>
      </c>
      <c r="N15">
        <f t="shared" si="7"/>
        <v>2</v>
      </c>
      <c r="O15" s="12">
        <f t="shared" si="8"/>
        <v>118.2585809847571</v>
      </c>
      <c r="P15" s="11">
        <f t="shared" si="9"/>
        <v>10.418580984757099</v>
      </c>
      <c r="Q15" s="1">
        <f t="shared" si="10"/>
        <v>107.84</v>
      </c>
      <c r="S15" s="14" t="str">
        <f t="shared" si="11"/>
        <v>A</v>
      </c>
      <c r="U15" s="1">
        <f t="shared" si="12"/>
        <v>107.84</v>
      </c>
      <c r="V15" s="1">
        <f t="shared" si="13"/>
        <v>381.11399999999998</v>
      </c>
      <c r="W15" s="1">
        <f t="shared" si="14"/>
        <v>10.418580984757099</v>
      </c>
      <c r="X15" s="20">
        <f t="shared" si="15"/>
        <v>4.5320827283693381</v>
      </c>
      <c r="Y15" s="22">
        <f t="shared" si="16"/>
        <v>2</v>
      </c>
      <c r="AA15" s="47"/>
    </row>
    <row r="16" spans="1:35" hidden="1" x14ac:dyDescent="0.25">
      <c r="A16" s="57" t="s">
        <v>2219</v>
      </c>
      <c r="B16" s="1">
        <v>155.584</v>
      </c>
      <c r="C16" s="1">
        <v>155.26400000000001</v>
      </c>
      <c r="D16" s="1">
        <v>417.21499999999997</v>
      </c>
      <c r="E16" s="1">
        <v>381.86099999999999</v>
      </c>
      <c r="G16" s="1">
        <f t="shared" si="0"/>
        <v>35.353999999999985</v>
      </c>
      <c r="H16" s="1">
        <f t="shared" si="1"/>
        <v>0.31999999999999318</v>
      </c>
      <c r="I16" s="2">
        <f t="shared" si="2"/>
        <v>392.18209999999999</v>
      </c>
      <c r="J16" s="2">
        <f t="shared" si="3"/>
        <v>383.83779999999996</v>
      </c>
      <c r="K16" s="2">
        <f t="shared" si="4"/>
        <v>375.49349999999998</v>
      </c>
      <c r="L16" s="10">
        <f t="shared" si="5"/>
        <v>2</v>
      </c>
      <c r="M16" s="73" t="str">
        <f t="shared" si="6"/>
        <v/>
      </c>
      <c r="N16">
        <f t="shared" si="7"/>
        <v>2</v>
      </c>
      <c r="O16" s="12">
        <f t="shared" si="8"/>
        <v>170.61519903498191</v>
      </c>
      <c r="P16" s="11">
        <f t="shared" si="9"/>
        <v>15.03119903498191</v>
      </c>
      <c r="Q16" s="1">
        <f t="shared" si="10"/>
        <v>155.584</v>
      </c>
      <c r="S16" s="14" t="str">
        <f t="shared" si="11"/>
        <v>A</v>
      </c>
      <c r="U16" s="1">
        <f t="shared" si="12"/>
        <v>155.584</v>
      </c>
      <c r="V16" s="1">
        <f t="shared" si="13"/>
        <v>381.86099999999999</v>
      </c>
      <c r="W16" s="1">
        <f t="shared" si="14"/>
        <v>15.03119903498191</v>
      </c>
      <c r="X16" s="20">
        <f t="shared" si="15"/>
        <v>6.5385715802171305</v>
      </c>
      <c r="Y16" s="22">
        <f t="shared" si="16"/>
        <v>2</v>
      </c>
      <c r="AA16" s="47"/>
    </row>
    <row r="17" spans="1:27" hidden="1" x14ac:dyDescent="0.25">
      <c r="A17" s="57" t="s">
        <v>2220</v>
      </c>
      <c r="B17" s="1">
        <v>183.80799999999999</v>
      </c>
      <c r="C17" s="1">
        <v>183.55199999999999</v>
      </c>
      <c r="D17" s="1">
        <v>417.16300000000001</v>
      </c>
      <c r="E17" s="1">
        <v>383.22500000000002</v>
      </c>
      <c r="G17" s="1">
        <f t="shared" si="0"/>
        <v>33.937999999999988</v>
      </c>
      <c r="H17" s="1">
        <f t="shared" si="1"/>
        <v>0.25600000000000023</v>
      </c>
      <c r="I17" s="2">
        <f t="shared" si="2"/>
        <v>392.13321999999999</v>
      </c>
      <c r="J17" s="2">
        <f t="shared" si="3"/>
        <v>383.78996000000001</v>
      </c>
      <c r="K17" s="2">
        <f t="shared" si="4"/>
        <v>375.44670000000002</v>
      </c>
      <c r="L17" s="10">
        <f t="shared" si="5"/>
        <v>2</v>
      </c>
      <c r="M17" s="73" t="str">
        <f t="shared" si="6"/>
        <v/>
      </c>
      <c r="N17">
        <f t="shared" si="7"/>
        <v>2</v>
      </c>
      <c r="O17" s="12">
        <f t="shared" si="8"/>
        <v>201.56596117995394</v>
      </c>
      <c r="P17" s="11">
        <f t="shared" si="9"/>
        <v>17.757961179953952</v>
      </c>
      <c r="Q17" s="1">
        <f t="shared" si="10"/>
        <v>183.80799999999999</v>
      </c>
      <c r="S17" s="14" t="str">
        <f t="shared" si="11"/>
        <v>A</v>
      </c>
      <c r="U17" s="1">
        <f t="shared" si="12"/>
        <v>183.80799999999999</v>
      </c>
      <c r="V17" s="1">
        <f t="shared" si="13"/>
        <v>383.22500000000002</v>
      </c>
      <c r="W17" s="1">
        <f t="shared" si="14"/>
        <v>17.757961179953952</v>
      </c>
      <c r="X17" s="20">
        <f t="shared" si="15"/>
        <v>7.7247131132799689</v>
      </c>
      <c r="Y17" s="22">
        <f t="shared" si="16"/>
        <v>2</v>
      </c>
      <c r="AA17" s="47"/>
    </row>
    <row r="18" spans="1:27" hidden="1" x14ac:dyDescent="0.25">
      <c r="A18" s="57" t="s">
        <v>2221</v>
      </c>
      <c r="B18" s="1">
        <v>178.56</v>
      </c>
      <c r="C18" s="1">
        <v>178.11199999999999</v>
      </c>
      <c r="D18" s="1">
        <v>419.82</v>
      </c>
      <c r="E18" s="1">
        <v>380.25099999999998</v>
      </c>
      <c r="G18" s="1">
        <f t="shared" si="0"/>
        <v>39.569000000000017</v>
      </c>
      <c r="H18" s="1">
        <f t="shared" si="1"/>
        <v>0.4480000000000075</v>
      </c>
      <c r="I18" s="2">
        <f t="shared" si="2"/>
        <v>394.63080000000002</v>
      </c>
      <c r="J18" s="2">
        <f t="shared" si="3"/>
        <v>386.23439999999999</v>
      </c>
      <c r="K18" s="2">
        <f t="shared" si="4"/>
        <v>377.83799999999997</v>
      </c>
      <c r="L18" s="10">
        <f t="shared" si="5"/>
        <v>3</v>
      </c>
      <c r="M18" s="73">
        <f t="shared" si="6"/>
        <v>3</v>
      </c>
      <c r="N18">
        <f t="shared" si="7"/>
        <v>3</v>
      </c>
      <c r="O18" s="12">
        <f t="shared" si="8"/>
        <v>204.7471620227038</v>
      </c>
      <c r="P18" s="11">
        <f t="shared" si="9"/>
        <v>26.187162022703802</v>
      </c>
      <c r="Q18" s="1">
        <f t="shared" si="10"/>
        <v>178.56</v>
      </c>
      <c r="S18" s="14" t="str">
        <f t="shared" si="11"/>
        <v>A</v>
      </c>
      <c r="U18" s="1">
        <f t="shared" si="12"/>
        <v>178.56</v>
      </c>
      <c r="V18" s="1">
        <f t="shared" si="13"/>
        <v>380.25099999999998</v>
      </c>
      <c r="W18" s="1">
        <f t="shared" si="14"/>
        <v>26.187162022703802</v>
      </c>
      <c r="X18" s="20">
        <f t="shared" si="15"/>
        <v>11.391415479876153</v>
      </c>
      <c r="Y18" s="22">
        <f t="shared" si="16"/>
        <v>3</v>
      </c>
      <c r="AA18" s="47"/>
    </row>
    <row r="19" spans="1:27" hidden="1" x14ac:dyDescent="0.25">
      <c r="A19" s="57" t="s">
        <v>2222</v>
      </c>
      <c r="B19" s="1">
        <v>181.696</v>
      </c>
      <c r="C19" s="1">
        <v>181.376</v>
      </c>
      <c r="D19" s="1">
        <v>420.35</v>
      </c>
      <c r="E19" s="1">
        <v>380.29300000000001</v>
      </c>
      <c r="G19" s="1">
        <f t="shared" si="0"/>
        <v>40.057000000000016</v>
      </c>
      <c r="H19" s="1">
        <f t="shared" si="1"/>
        <v>0.31999999999999318</v>
      </c>
      <c r="I19" s="2">
        <f t="shared" si="2"/>
        <v>395.12900000000002</v>
      </c>
      <c r="J19" s="2">
        <f t="shared" si="3"/>
        <v>386.72200000000004</v>
      </c>
      <c r="K19" s="2">
        <f t="shared" si="4"/>
        <v>378.31500000000005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208.34307992202727</v>
      </c>
      <c r="P19" s="11">
        <f t="shared" si="9"/>
        <v>26.647079922027274</v>
      </c>
      <c r="Q19" s="1">
        <f t="shared" si="10"/>
        <v>181.696</v>
      </c>
      <c r="S19" s="14" t="str">
        <f t="shared" si="11"/>
        <v>A</v>
      </c>
      <c r="U19" s="1">
        <f t="shared" si="12"/>
        <v>181.696</v>
      </c>
      <c r="V19" s="1">
        <f t="shared" si="13"/>
        <v>380.29300000000001</v>
      </c>
      <c r="W19" s="1">
        <f t="shared" si="14"/>
        <v>26.647079922027274</v>
      </c>
      <c r="X19" s="20">
        <f t="shared" si="15"/>
        <v>11.591479766081864</v>
      </c>
      <c r="Y19" s="22">
        <f t="shared" si="16"/>
        <v>3</v>
      </c>
      <c r="AA19" s="47"/>
    </row>
    <row r="20" spans="1:27" hidden="1" x14ac:dyDescent="0.25">
      <c r="A20" s="57" t="s">
        <v>2223</v>
      </c>
      <c r="B20" s="1">
        <v>189.56800000000001</v>
      </c>
      <c r="C20" s="1">
        <v>189.24799999999999</v>
      </c>
      <c r="D20" s="1">
        <v>418.17899999999997</v>
      </c>
      <c r="E20" s="1">
        <v>383.04</v>
      </c>
      <c r="G20" s="1">
        <f t="shared" si="0"/>
        <v>35.138999999999953</v>
      </c>
      <c r="H20" s="1">
        <f t="shared" si="1"/>
        <v>0.3200000000000216</v>
      </c>
      <c r="I20" s="2">
        <f t="shared" si="2"/>
        <v>393.08825999999999</v>
      </c>
      <c r="J20" s="2">
        <f t="shared" si="3"/>
        <v>384.72467999999998</v>
      </c>
      <c r="K20" s="2">
        <f t="shared" si="4"/>
        <v>376.36109999999996</v>
      </c>
      <c r="L20" s="10">
        <f t="shared" si="5"/>
        <v>2</v>
      </c>
      <c r="M20" s="73">
        <f t="shared" si="6"/>
        <v>2</v>
      </c>
      <c r="N20">
        <f t="shared" si="7"/>
        <v>2</v>
      </c>
      <c r="O20" s="12">
        <f t="shared" si="8"/>
        <v>207.8824432503564</v>
      </c>
      <c r="P20" s="11">
        <f t="shared" si="9"/>
        <v>18.314443250356391</v>
      </c>
      <c r="Q20" s="1">
        <f t="shared" si="10"/>
        <v>189.56800000000001</v>
      </c>
      <c r="S20" s="14" t="str">
        <f t="shared" si="11"/>
        <v>A</v>
      </c>
      <c r="U20" s="1">
        <f t="shared" si="12"/>
        <v>189.56800000000001</v>
      </c>
      <c r="V20" s="1">
        <f t="shared" si="13"/>
        <v>383.04</v>
      </c>
      <c r="W20" s="1">
        <f t="shared" si="14"/>
        <v>18.314443250356391</v>
      </c>
      <c r="X20" s="20">
        <f t="shared" si="15"/>
        <v>7.9667828139050298</v>
      </c>
      <c r="Y20" s="22">
        <f t="shared" si="16"/>
        <v>2</v>
      </c>
      <c r="AA20" s="47"/>
    </row>
    <row r="21" spans="1:27" hidden="1" x14ac:dyDescent="0.25">
      <c r="A21" s="57" t="s">
        <v>2224</v>
      </c>
      <c r="B21" s="1">
        <v>172.99199999999999</v>
      </c>
      <c r="C21" s="1">
        <v>172.672</v>
      </c>
      <c r="D21" s="1">
        <v>422.363</v>
      </c>
      <c r="E21" s="1">
        <v>382.185</v>
      </c>
      <c r="G21" s="1">
        <f t="shared" si="0"/>
        <v>40.177999999999997</v>
      </c>
      <c r="H21" s="1">
        <f t="shared" si="1"/>
        <v>0.31999999999999318</v>
      </c>
      <c r="I21" s="2">
        <f t="shared" si="2"/>
        <v>397.02121999999997</v>
      </c>
      <c r="J21" s="2">
        <f t="shared" si="3"/>
        <v>388.57396</v>
      </c>
      <c r="K21" s="2">
        <f t="shared" si="4"/>
        <v>380.12670000000003</v>
      </c>
      <c r="L21" s="10">
        <f t="shared" si="5"/>
        <v>3</v>
      </c>
      <c r="M21" s="73">
        <f t="shared" si="6"/>
        <v>3</v>
      </c>
      <c r="N21">
        <f t="shared" si="7"/>
        <v>3</v>
      </c>
      <c r="O21" s="12">
        <f t="shared" si="8"/>
        <v>198.36257309941519</v>
      </c>
      <c r="P21" s="11">
        <f t="shared" si="9"/>
        <v>25.370573099415196</v>
      </c>
      <c r="Q21" s="1">
        <f t="shared" si="10"/>
        <v>172.99199999999999</v>
      </c>
      <c r="S21" s="14" t="str">
        <f t="shared" si="11"/>
        <v>A</v>
      </c>
      <c r="U21" s="1">
        <f t="shared" si="12"/>
        <v>172.99199999999999</v>
      </c>
      <c r="V21" s="1">
        <f t="shared" si="13"/>
        <v>382.185</v>
      </c>
      <c r="W21" s="1">
        <f t="shared" si="14"/>
        <v>25.370573099415196</v>
      </c>
      <c r="X21" s="20">
        <f t="shared" si="15"/>
        <v>11.036199298245611</v>
      </c>
      <c r="Y21" s="22">
        <f t="shared" si="16"/>
        <v>3</v>
      </c>
      <c r="AA21" s="47"/>
    </row>
    <row r="22" spans="1:27" hidden="1" x14ac:dyDescent="0.25">
      <c r="A22" s="57" t="s">
        <v>2225</v>
      </c>
      <c r="B22" s="1">
        <v>189.76</v>
      </c>
      <c r="C22" s="1">
        <v>189.376</v>
      </c>
      <c r="D22" s="1">
        <v>420.52699999999999</v>
      </c>
      <c r="E22" s="1">
        <v>380.38600000000002</v>
      </c>
      <c r="G22" s="1">
        <f t="shared" si="0"/>
        <v>40.140999999999963</v>
      </c>
      <c r="H22" s="1">
        <f t="shared" si="1"/>
        <v>0.38399999999998613</v>
      </c>
      <c r="I22" s="2">
        <f t="shared" si="2"/>
        <v>395.29537999999997</v>
      </c>
      <c r="J22" s="2">
        <f t="shared" si="3"/>
        <v>386.88484</v>
      </c>
      <c r="K22" s="2">
        <f t="shared" si="4"/>
        <v>378.47429999999997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217.58972594885907</v>
      </c>
      <c r="P22" s="11">
        <f t="shared" si="9"/>
        <v>27.829725948859078</v>
      </c>
      <c r="Q22" s="1">
        <f t="shared" si="10"/>
        <v>189.76</v>
      </c>
      <c r="S22" s="14" t="str">
        <f t="shared" si="11"/>
        <v>A</v>
      </c>
      <c r="U22" s="1">
        <f t="shared" si="12"/>
        <v>189.76</v>
      </c>
      <c r="V22" s="1">
        <f t="shared" si="13"/>
        <v>380.38600000000002</v>
      </c>
      <c r="W22" s="1">
        <f t="shared" si="14"/>
        <v>27.829725948859078</v>
      </c>
      <c r="X22" s="20">
        <f t="shared" si="15"/>
        <v>12.105930787753699</v>
      </c>
      <c r="Y22" s="22">
        <f t="shared" si="16"/>
        <v>3</v>
      </c>
      <c r="AA22" s="47"/>
    </row>
    <row r="23" spans="1:27" hidden="1" x14ac:dyDescent="0.25">
      <c r="A23" s="57" t="s">
        <v>2226</v>
      </c>
      <c r="B23" s="1">
        <v>177.40799999999999</v>
      </c>
      <c r="C23" s="1">
        <v>177.024</v>
      </c>
      <c r="D23" s="1">
        <v>421.32900000000001</v>
      </c>
      <c r="E23" s="1">
        <v>381.178</v>
      </c>
      <c r="G23" s="1">
        <f t="shared" si="0"/>
        <v>40.15100000000001</v>
      </c>
      <c r="H23" s="1">
        <f t="shared" si="1"/>
        <v>0.38399999999998613</v>
      </c>
      <c r="I23" s="2">
        <f t="shared" si="2"/>
        <v>396.04926</v>
      </c>
      <c r="J23" s="2">
        <f t="shared" si="3"/>
        <v>387.62268</v>
      </c>
      <c r="K23" s="2">
        <f t="shared" si="4"/>
        <v>379.1961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203.42621259029926</v>
      </c>
      <c r="P23" s="11">
        <f t="shared" si="9"/>
        <v>26.018212590299271</v>
      </c>
      <c r="Q23" s="1">
        <f t="shared" si="10"/>
        <v>177.40799999999999</v>
      </c>
      <c r="S23" s="14" t="str">
        <f t="shared" si="11"/>
        <v>A</v>
      </c>
      <c r="U23" s="1">
        <f t="shared" si="12"/>
        <v>177.40799999999999</v>
      </c>
      <c r="V23" s="1">
        <f t="shared" si="13"/>
        <v>381.178</v>
      </c>
      <c r="W23" s="1">
        <f t="shared" si="14"/>
        <v>26.018212590299271</v>
      </c>
      <c r="X23" s="20">
        <f t="shared" si="15"/>
        <v>11.317922476780183</v>
      </c>
      <c r="Y23" s="22">
        <f t="shared" si="16"/>
        <v>3</v>
      </c>
      <c r="AA23" s="47"/>
    </row>
    <row r="24" spans="1:27" hidden="1" x14ac:dyDescent="0.25">
      <c r="A24" s="57" t="s">
        <v>2227</v>
      </c>
      <c r="B24" s="1">
        <v>141.82400000000001</v>
      </c>
      <c r="C24" s="1">
        <v>141.50399999999999</v>
      </c>
      <c r="D24" s="1">
        <v>423.71199999999999</v>
      </c>
      <c r="E24" s="1">
        <v>383.46300000000002</v>
      </c>
      <c r="G24" s="1">
        <f t="shared" si="0"/>
        <v>40.248999999999967</v>
      </c>
      <c r="H24" s="1">
        <f t="shared" si="1"/>
        <v>0.3200000000000216</v>
      </c>
      <c r="I24" s="2">
        <f t="shared" si="2"/>
        <v>398.28927999999996</v>
      </c>
      <c r="J24" s="2">
        <f t="shared" si="3"/>
        <v>389.81504000000001</v>
      </c>
      <c r="K24" s="2">
        <f t="shared" si="4"/>
        <v>381.3408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162.62355234491457</v>
      </c>
      <c r="P24" s="11">
        <f t="shared" si="9"/>
        <v>20.799552344914559</v>
      </c>
      <c r="Q24" s="1">
        <f t="shared" si="10"/>
        <v>141.82400000000001</v>
      </c>
      <c r="S24" s="14" t="str">
        <f t="shared" si="11"/>
        <v>A</v>
      </c>
      <c r="U24" s="1">
        <f t="shared" si="12"/>
        <v>141.82400000000001</v>
      </c>
      <c r="V24" s="1">
        <f t="shared" si="13"/>
        <v>383.46300000000002</v>
      </c>
      <c r="W24" s="1">
        <f t="shared" si="14"/>
        <v>20.799552344914559</v>
      </c>
      <c r="X24" s="20">
        <f t="shared" si="15"/>
        <v>9.0478052700378324</v>
      </c>
      <c r="Y24" s="22">
        <f t="shared" si="16"/>
        <v>3</v>
      </c>
      <c r="AA24" s="47"/>
    </row>
    <row r="25" spans="1:27" hidden="1" x14ac:dyDescent="0.25">
      <c r="A25" s="57" t="s">
        <v>2228</v>
      </c>
      <c r="B25" s="1">
        <v>117.63200000000001</v>
      </c>
      <c r="C25" s="1">
        <v>117.376</v>
      </c>
      <c r="D25" s="1">
        <v>423.017</v>
      </c>
      <c r="E25" s="1">
        <v>382.88299999999998</v>
      </c>
      <c r="G25" s="1">
        <f t="shared" si="0"/>
        <v>40.134000000000015</v>
      </c>
      <c r="H25" s="1">
        <f t="shared" si="1"/>
        <v>0.25600000000000023</v>
      </c>
      <c r="I25" s="2">
        <f t="shared" si="2"/>
        <v>397.63598000000002</v>
      </c>
      <c r="J25" s="2">
        <f t="shared" si="3"/>
        <v>389.17563999999999</v>
      </c>
      <c r="K25" s="2">
        <f t="shared" si="4"/>
        <v>380.71530000000001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134.88361426441924</v>
      </c>
      <c r="P25" s="11">
        <f t="shared" si="9"/>
        <v>17.251614264419231</v>
      </c>
      <c r="Q25" s="1">
        <f t="shared" si="10"/>
        <v>117.63200000000001</v>
      </c>
      <c r="S25" s="14" t="str">
        <f t="shared" si="11"/>
        <v>A</v>
      </c>
      <c r="U25" s="1">
        <f t="shared" si="12"/>
        <v>117.63200000000001</v>
      </c>
      <c r="V25" s="1">
        <f t="shared" si="13"/>
        <v>382.88299999999998</v>
      </c>
      <c r="W25" s="1">
        <f t="shared" si="14"/>
        <v>17.251614264419231</v>
      </c>
      <c r="X25" s="20">
        <f t="shared" si="15"/>
        <v>7.5044522050223659</v>
      </c>
      <c r="Y25" s="22">
        <f t="shared" si="16"/>
        <v>3</v>
      </c>
      <c r="AA25" s="47"/>
    </row>
    <row r="26" spans="1:27" hidden="1" x14ac:dyDescent="0.25">
      <c r="A26" s="57" t="s">
        <v>2229</v>
      </c>
      <c r="B26" s="1">
        <v>100.16</v>
      </c>
      <c r="C26" s="1">
        <v>99.84</v>
      </c>
      <c r="D26" s="1">
        <v>421.76799999999997</v>
      </c>
      <c r="E26" s="1">
        <v>381.79599999999999</v>
      </c>
      <c r="G26" s="1">
        <f t="shared" si="0"/>
        <v>39.97199999999998</v>
      </c>
      <c r="H26" s="1">
        <f t="shared" si="1"/>
        <v>0.31999999999999318</v>
      </c>
      <c r="I26" s="2">
        <f t="shared" si="2"/>
        <v>396.46191999999996</v>
      </c>
      <c r="J26" s="2">
        <f t="shared" si="3"/>
        <v>388.02655999999996</v>
      </c>
      <c r="K26" s="2">
        <f t="shared" si="4"/>
        <v>379.59119999999996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114.84921453961701</v>
      </c>
      <c r="P26" s="11">
        <f t="shared" si="9"/>
        <v>14.689214539617012</v>
      </c>
      <c r="Q26" s="1">
        <f t="shared" si="10"/>
        <v>100.16</v>
      </c>
      <c r="S26" s="14" t="str">
        <f t="shared" si="11"/>
        <v>A</v>
      </c>
      <c r="U26" s="1">
        <f t="shared" si="12"/>
        <v>100.16</v>
      </c>
      <c r="V26" s="1">
        <f t="shared" si="13"/>
        <v>381.79599999999999</v>
      </c>
      <c r="W26" s="1">
        <f t="shared" si="14"/>
        <v>14.689214539617012</v>
      </c>
      <c r="X26" s="20">
        <f t="shared" si="15"/>
        <v>6.3898083247334005</v>
      </c>
      <c r="Y26" s="22">
        <f t="shared" si="16"/>
        <v>3</v>
      </c>
      <c r="AA26" s="47"/>
    </row>
    <row r="27" spans="1:27" hidden="1" x14ac:dyDescent="0.25">
      <c r="A27" s="57" t="s">
        <v>2230</v>
      </c>
      <c r="B27" s="1">
        <v>97.6</v>
      </c>
      <c r="C27" s="1">
        <v>97.408000000000001</v>
      </c>
      <c r="D27" s="1">
        <v>421.62400000000002</v>
      </c>
      <c r="E27" s="1">
        <v>381.67399999999998</v>
      </c>
      <c r="G27" s="1">
        <f t="shared" si="0"/>
        <v>39.950000000000045</v>
      </c>
      <c r="H27" s="1">
        <f t="shared" si="1"/>
        <v>0.19199999999999307</v>
      </c>
      <c r="I27" s="2">
        <f t="shared" si="2"/>
        <v>396.32656000000003</v>
      </c>
      <c r="J27" s="2">
        <f t="shared" si="3"/>
        <v>387.89408000000003</v>
      </c>
      <c r="K27" s="2">
        <f t="shared" si="4"/>
        <v>379.46160000000003</v>
      </c>
      <c r="L27" s="10">
        <f t="shared" si="5"/>
        <v>3</v>
      </c>
      <c r="M27" s="73" t="str">
        <f t="shared" si="6"/>
        <v/>
      </c>
      <c r="N27">
        <f t="shared" si="7"/>
        <v>3</v>
      </c>
      <c r="O27" s="12">
        <f t="shared" si="8"/>
        <v>111.9137713564958</v>
      </c>
      <c r="P27" s="11">
        <f t="shared" si="9"/>
        <v>14.313771356495806</v>
      </c>
      <c r="Q27" s="1">
        <f t="shared" si="10"/>
        <v>97.6</v>
      </c>
      <c r="S27" s="14" t="str">
        <f t="shared" si="11"/>
        <v>A</v>
      </c>
      <c r="U27" s="1">
        <f t="shared" si="12"/>
        <v>97.6</v>
      </c>
      <c r="V27" s="1">
        <f t="shared" si="13"/>
        <v>381.67399999999998</v>
      </c>
      <c r="W27" s="1">
        <f t="shared" si="14"/>
        <v>14.313771356495806</v>
      </c>
      <c r="X27" s="20">
        <f t="shared" si="15"/>
        <v>6.2264905400756758</v>
      </c>
      <c r="Y27" s="22">
        <f t="shared" si="16"/>
        <v>3</v>
      </c>
      <c r="AA27" s="47"/>
    </row>
    <row r="28" spans="1:27" hidden="1" x14ac:dyDescent="0.25">
      <c r="A28" s="57" t="s">
        <v>2231</v>
      </c>
      <c r="B28" s="1">
        <v>90.24</v>
      </c>
      <c r="C28" s="1">
        <v>90.048000000000002</v>
      </c>
      <c r="D28" s="1">
        <v>420.68400000000003</v>
      </c>
      <c r="E28" s="1">
        <v>381.053</v>
      </c>
      <c r="G28" s="1">
        <f t="shared" si="0"/>
        <v>39.631000000000029</v>
      </c>
      <c r="H28" s="1">
        <f t="shared" si="1"/>
        <v>0.19199999999999307</v>
      </c>
      <c r="I28" s="2">
        <f t="shared" si="2"/>
        <v>395.44296000000003</v>
      </c>
      <c r="J28" s="2">
        <f t="shared" si="3"/>
        <v>387.02928000000003</v>
      </c>
      <c r="K28" s="2">
        <f t="shared" si="4"/>
        <v>378.61560000000003</v>
      </c>
      <c r="L28" s="10">
        <f t="shared" si="5"/>
        <v>3</v>
      </c>
      <c r="M28" s="73" t="str">
        <f t="shared" si="6"/>
        <v/>
      </c>
      <c r="N28">
        <f t="shared" si="7"/>
        <v>3</v>
      </c>
      <c r="O28" s="12">
        <f t="shared" si="8"/>
        <v>103.47437220502235</v>
      </c>
      <c r="P28" s="11">
        <f t="shared" si="9"/>
        <v>13.234372205022353</v>
      </c>
      <c r="Q28" s="1">
        <f t="shared" si="10"/>
        <v>90.24</v>
      </c>
      <c r="S28" s="14" t="str">
        <f t="shared" si="11"/>
        <v>A</v>
      </c>
      <c r="U28" s="1">
        <f t="shared" si="12"/>
        <v>90.24</v>
      </c>
      <c r="V28" s="1">
        <f t="shared" si="13"/>
        <v>381.053</v>
      </c>
      <c r="W28" s="1">
        <f t="shared" si="14"/>
        <v>13.234372205022353</v>
      </c>
      <c r="X28" s="20">
        <f t="shared" si="15"/>
        <v>5.7569519091847239</v>
      </c>
      <c r="Y28" s="22">
        <f t="shared" si="16"/>
        <v>3</v>
      </c>
      <c r="AA28" s="47"/>
    </row>
    <row r="29" spans="1:27" hidden="1" x14ac:dyDescent="0.25">
      <c r="A29" s="57" t="s">
        <v>2232</v>
      </c>
      <c r="B29" s="1">
        <v>88.063999999999993</v>
      </c>
      <c r="C29" s="1">
        <v>87.872</v>
      </c>
      <c r="D29" s="1">
        <v>420.65499999999997</v>
      </c>
      <c r="E29" s="1">
        <v>380.82900000000001</v>
      </c>
      <c r="G29" s="1">
        <f t="shared" si="0"/>
        <v>39.825999999999965</v>
      </c>
      <c r="H29" s="1">
        <f t="shared" si="1"/>
        <v>0.19199999999999307</v>
      </c>
      <c r="I29" s="2">
        <f t="shared" si="2"/>
        <v>395.41569999999996</v>
      </c>
      <c r="J29" s="2">
        <f t="shared" si="3"/>
        <v>387.00259999999997</v>
      </c>
      <c r="K29" s="2">
        <f t="shared" si="4"/>
        <v>378.58949999999999</v>
      </c>
      <c r="L29" s="10">
        <f t="shared" si="5"/>
        <v>3</v>
      </c>
      <c r="M29" s="73" t="str">
        <f t="shared" si="6"/>
        <v/>
      </c>
      <c r="N29">
        <f t="shared" si="7"/>
        <v>3</v>
      </c>
      <c r="O29" s="12">
        <f t="shared" si="8"/>
        <v>100.97924549936933</v>
      </c>
      <c r="P29" s="11">
        <f t="shared" si="9"/>
        <v>12.915245499369334</v>
      </c>
      <c r="Q29" s="1">
        <f t="shared" si="10"/>
        <v>88.063999999999993</v>
      </c>
      <c r="S29" s="14" t="str">
        <f t="shared" si="11"/>
        <v>A</v>
      </c>
      <c r="U29" s="1">
        <f t="shared" si="12"/>
        <v>88.063999999999993</v>
      </c>
      <c r="V29" s="1">
        <f t="shared" si="13"/>
        <v>380.82900000000001</v>
      </c>
      <c r="W29" s="1">
        <f t="shared" si="14"/>
        <v>12.915245499369334</v>
      </c>
      <c r="X29" s="20">
        <f t="shared" si="15"/>
        <v>5.6181317922256602</v>
      </c>
      <c r="Y29" s="22">
        <f t="shared" si="16"/>
        <v>3</v>
      </c>
      <c r="AA29" s="47"/>
    </row>
    <row r="30" spans="1:27" hidden="1" x14ac:dyDescent="0.25">
      <c r="A30" s="57" t="s">
        <v>2233</v>
      </c>
      <c r="B30" s="1">
        <v>90.623999999999995</v>
      </c>
      <c r="C30" s="1">
        <v>90.432000000000002</v>
      </c>
      <c r="D30" s="1">
        <v>422.72699999999998</v>
      </c>
      <c r="E30" s="1">
        <v>382.70400000000001</v>
      </c>
      <c r="G30" s="1">
        <f t="shared" si="0"/>
        <v>40.022999999999968</v>
      </c>
      <c r="H30" s="1">
        <f t="shared" si="1"/>
        <v>0.19199999999999307</v>
      </c>
      <c r="I30" s="2">
        <f t="shared" si="2"/>
        <v>397.36338000000001</v>
      </c>
      <c r="J30" s="2">
        <f t="shared" si="3"/>
        <v>388.90884</v>
      </c>
      <c r="K30" s="2">
        <f t="shared" si="4"/>
        <v>380.45429999999999</v>
      </c>
      <c r="L30" s="10">
        <f t="shared" si="5"/>
        <v>3</v>
      </c>
      <c r="M30" s="73" t="str">
        <f t="shared" si="6"/>
        <v/>
      </c>
      <c r="N30">
        <f t="shared" si="7"/>
        <v>3</v>
      </c>
      <c r="O30" s="12">
        <f t="shared" si="8"/>
        <v>103.91468868249054</v>
      </c>
      <c r="P30" s="11">
        <f t="shared" si="9"/>
        <v>13.29068868249054</v>
      </c>
      <c r="Q30" s="1">
        <f t="shared" si="10"/>
        <v>90.623999999999995</v>
      </c>
      <c r="S30" s="14" t="str">
        <f t="shared" si="11"/>
        <v>A</v>
      </c>
      <c r="U30" s="1">
        <f t="shared" si="12"/>
        <v>90.623999999999995</v>
      </c>
      <c r="V30" s="1">
        <f t="shared" si="13"/>
        <v>382.70400000000001</v>
      </c>
      <c r="W30" s="1">
        <f t="shared" si="14"/>
        <v>13.29068868249054</v>
      </c>
      <c r="X30" s="20">
        <f t="shared" si="15"/>
        <v>5.7814495768833849</v>
      </c>
      <c r="Y30" s="22">
        <f t="shared" si="16"/>
        <v>3</v>
      </c>
      <c r="AA30" s="47"/>
    </row>
    <row r="31" spans="1:27" hidden="1" x14ac:dyDescent="0.25">
      <c r="A31" s="57" t="s">
        <v>2234</v>
      </c>
      <c r="B31" s="1">
        <v>79.808000000000007</v>
      </c>
      <c r="C31" s="1">
        <v>79.552000000000007</v>
      </c>
      <c r="D31" s="1">
        <v>423.07100000000003</v>
      </c>
      <c r="E31" s="1">
        <v>383.06200000000001</v>
      </c>
      <c r="G31" s="1">
        <f t="shared" si="0"/>
        <v>40.009000000000015</v>
      </c>
      <c r="H31" s="1">
        <f t="shared" si="1"/>
        <v>0.25600000000000023</v>
      </c>
      <c r="I31" s="2">
        <f t="shared" si="2"/>
        <v>397.68674000000004</v>
      </c>
      <c r="J31" s="2">
        <f t="shared" si="3"/>
        <v>389.22532000000001</v>
      </c>
      <c r="K31" s="2">
        <f t="shared" si="4"/>
        <v>380.76390000000004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91.512441233803472</v>
      </c>
      <c r="P31" s="11">
        <f t="shared" si="9"/>
        <v>11.704441233803465</v>
      </c>
      <c r="Q31" s="1">
        <f t="shared" si="10"/>
        <v>79.808000000000007</v>
      </c>
      <c r="S31" s="14" t="str">
        <f t="shared" si="11"/>
        <v>A</v>
      </c>
      <c r="U31" s="1">
        <f t="shared" si="12"/>
        <v>79.808000000000007</v>
      </c>
      <c r="V31" s="1">
        <f t="shared" si="13"/>
        <v>383.06200000000001</v>
      </c>
      <c r="W31" s="1">
        <f t="shared" si="14"/>
        <v>11.704441233803465</v>
      </c>
      <c r="X31" s="20">
        <f t="shared" si="15"/>
        <v>5.0914319367045069</v>
      </c>
      <c r="Y31" s="22">
        <f t="shared" si="16"/>
        <v>3</v>
      </c>
      <c r="AA31" s="47"/>
    </row>
    <row r="32" spans="1:27" hidden="1" x14ac:dyDescent="0.25">
      <c r="A32" s="57" t="s">
        <v>2235</v>
      </c>
      <c r="B32" s="1">
        <v>55.616</v>
      </c>
      <c r="C32" s="1">
        <v>55.423999999999999</v>
      </c>
      <c r="D32" s="1">
        <v>421.28300000000002</v>
      </c>
      <c r="E32" s="1">
        <v>381.51100000000002</v>
      </c>
      <c r="G32" s="1">
        <f t="shared" si="0"/>
        <v>39.771999999999991</v>
      </c>
      <c r="H32" s="1">
        <f t="shared" si="1"/>
        <v>0.19200000000000017</v>
      </c>
      <c r="I32" s="2">
        <f t="shared" si="2"/>
        <v>396.00602000000003</v>
      </c>
      <c r="J32" s="2">
        <f t="shared" si="3"/>
        <v>387.58036000000004</v>
      </c>
      <c r="K32" s="2">
        <f t="shared" si="4"/>
        <v>379.15469999999999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63.772503153308108</v>
      </c>
      <c r="P32" s="11">
        <f t="shared" si="9"/>
        <v>8.1565031533081083</v>
      </c>
      <c r="Q32" s="1">
        <f t="shared" si="10"/>
        <v>55.616</v>
      </c>
      <c r="S32" s="14" t="str">
        <f t="shared" si="11"/>
        <v>A</v>
      </c>
      <c r="U32" s="1">
        <f t="shared" si="12"/>
        <v>55.616</v>
      </c>
      <c r="V32" s="1">
        <f t="shared" si="13"/>
        <v>381.51100000000002</v>
      </c>
      <c r="W32" s="1">
        <f t="shared" si="14"/>
        <v>8.1565031533081083</v>
      </c>
      <c r="X32" s="20">
        <f t="shared" si="15"/>
        <v>3.548078871689027</v>
      </c>
      <c r="Y32" s="22">
        <f t="shared" si="16"/>
        <v>3</v>
      </c>
      <c r="AA32" s="47"/>
    </row>
    <row r="33" spans="1:34" x14ac:dyDescent="0.25">
      <c r="A33" s="57" t="s">
        <v>2236</v>
      </c>
      <c r="B33" s="1">
        <v>38.143999999999998</v>
      </c>
      <c r="C33" s="1">
        <v>37.951999999999998</v>
      </c>
      <c r="D33" s="1">
        <v>422.76</v>
      </c>
      <c r="E33" s="1">
        <v>382.90100000000001</v>
      </c>
      <c r="G33" s="1">
        <f t="shared" si="0"/>
        <v>39.85899999999998</v>
      </c>
      <c r="H33" s="1">
        <f t="shared" si="1"/>
        <v>0.19200000000000017</v>
      </c>
      <c r="I33" s="2">
        <f t="shared" si="2"/>
        <v>397.39440000000002</v>
      </c>
      <c r="J33" s="2">
        <f t="shared" si="3"/>
        <v>388.93919999999997</v>
      </c>
      <c r="K33" s="2">
        <f t="shared" si="4"/>
        <v>380.48399999999998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43.738103428505902</v>
      </c>
      <c r="P33" s="11">
        <f t="shared" si="9"/>
        <v>5.5941034285059033</v>
      </c>
      <c r="Q33" s="1">
        <f t="shared" si="10"/>
        <v>38.143999999999998</v>
      </c>
      <c r="S33" s="14" t="str">
        <f t="shared" si="11"/>
        <v>A</v>
      </c>
      <c r="U33" s="1">
        <f t="shared" si="12"/>
        <v>38.143999999999998</v>
      </c>
      <c r="V33" s="1">
        <f t="shared" si="13"/>
        <v>382.90100000000001</v>
      </c>
      <c r="W33" s="1">
        <f t="shared" si="14"/>
        <v>5.5941034285059033</v>
      </c>
      <c r="X33" s="20">
        <f t="shared" si="15"/>
        <v>2.4334349914000679</v>
      </c>
      <c r="Y33" s="22">
        <f t="shared" si="16"/>
        <v>3</v>
      </c>
      <c r="Z33" s="32" t="s">
        <v>40</v>
      </c>
      <c r="AA33" s="47"/>
      <c r="AB33" s="32" t="str">
        <f>A33</f>
        <v>2025-04-02 00:00:00</v>
      </c>
      <c r="AC33" s="1">
        <f>SUM(U33:U56)</f>
        <v>2520.96</v>
      </c>
      <c r="AD33" s="1">
        <f>AVERAGE(V33:V56)</f>
        <v>381.45404166666668</v>
      </c>
      <c r="AE33" s="1">
        <f>SUM(W33:W56)</f>
        <v>348.14903983448392</v>
      </c>
      <c r="AF33" s="1">
        <f>SUM(X33:X56)</f>
        <v>151.4448323280005</v>
      </c>
      <c r="AG33" s="35">
        <f>AVERAGE(Y33:Y56)</f>
        <v>2.875</v>
      </c>
      <c r="AH33" s="37">
        <f>DAY(A33)</f>
        <v>2</v>
      </c>
    </row>
    <row r="34" spans="1:34" hidden="1" x14ac:dyDescent="0.25">
      <c r="A34" s="57" t="s">
        <v>2237</v>
      </c>
      <c r="B34" s="1">
        <v>35.264000000000003</v>
      </c>
      <c r="C34" s="1">
        <v>35.008000000000003</v>
      </c>
      <c r="D34" s="1">
        <v>422.21800000000002</v>
      </c>
      <c r="E34" s="1">
        <v>382.42099999999999</v>
      </c>
      <c r="G34" s="1">
        <f t="shared" si="0"/>
        <v>39.797000000000025</v>
      </c>
      <c r="H34" s="1">
        <f t="shared" si="1"/>
        <v>0.25600000000000023</v>
      </c>
      <c r="I34" s="2">
        <f t="shared" si="2"/>
        <v>396.88492000000002</v>
      </c>
      <c r="J34" s="2">
        <f t="shared" si="3"/>
        <v>388.44056</v>
      </c>
      <c r="K34" s="2">
        <f t="shared" si="4"/>
        <v>379.99620000000004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40.435729847494557</v>
      </c>
      <c r="P34" s="11">
        <f t="shared" si="9"/>
        <v>5.1717298474945537</v>
      </c>
      <c r="Q34" s="1">
        <f t="shared" si="10"/>
        <v>35.264000000000003</v>
      </c>
      <c r="S34" s="14" t="str">
        <f t="shared" si="11"/>
        <v>A</v>
      </c>
      <c r="U34" s="1">
        <f t="shared" si="12"/>
        <v>35.264000000000003</v>
      </c>
      <c r="V34" s="1">
        <f t="shared" si="13"/>
        <v>382.42099999999999</v>
      </c>
      <c r="W34" s="1">
        <f t="shared" si="14"/>
        <v>5.1717298474945537</v>
      </c>
      <c r="X34" s="20">
        <f t="shared" si="15"/>
        <v>2.2497024836601307</v>
      </c>
      <c r="Y34" s="22">
        <f t="shared" si="16"/>
        <v>3</v>
      </c>
      <c r="AA34" s="47"/>
    </row>
    <row r="35" spans="1:34" hidden="1" x14ac:dyDescent="0.25">
      <c r="A35" s="57" t="s">
        <v>2238</v>
      </c>
      <c r="B35" s="1">
        <v>35.072000000000003</v>
      </c>
      <c r="C35" s="1">
        <v>34.880000000000003</v>
      </c>
      <c r="D35" s="1">
        <v>422.24700000000001</v>
      </c>
      <c r="E35" s="1">
        <v>382.452</v>
      </c>
      <c r="G35" s="1">
        <f t="shared" si="0"/>
        <v>39.795000000000016</v>
      </c>
      <c r="H35" s="1">
        <f t="shared" si="1"/>
        <v>0.19200000000000017</v>
      </c>
      <c r="I35" s="2">
        <f t="shared" si="2"/>
        <v>396.91218000000003</v>
      </c>
      <c r="J35" s="2">
        <f t="shared" si="3"/>
        <v>388.46724</v>
      </c>
      <c r="K35" s="2">
        <f t="shared" si="4"/>
        <v>380.02230000000003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40.215571608760463</v>
      </c>
      <c r="P35" s="11">
        <f t="shared" si="9"/>
        <v>5.1435716087604604</v>
      </c>
      <c r="Q35" s="1">
        <f t="shared" si="10"/>
        <v>35.072000000000003</v>
      </c>
      <c r="S35" s="14" t="str">
        <f t="shared" si="11"/>
        <v>A</v>
      </c>
      <c r="U35" s="1">
        <f t="shared" si="12"/>
        <v>35.072000000000003</v>
      </c>
      <c r="V35" s="1">
        <f t="shared" si="13"/>
        <v>382.452</v>
      </c>
      <c r="W35" s="1">
        <f t="shared" si="14"/>
        <v>5.1435716087604604</v>
      </c>
      <c r="X35" s="20">
        <f t="shared" si="15"/>
        <v>2.2374536498108002</v>
      </c>
      <c r="Y35" s="22">
        <f t="shared" si="16"/>
        <v>3</v>
      </c>
      <c r="AA35" s="47"/>
    </row>
    <row r="36" spans="1:34" hidden="1" x14ac:dyDescent="0.25">
      <c r="A36" s="57" t="s">
        <v>2239</v>
      </c>
      <c r="B36" s="1">
        <v>34.496000000000002</v>
      </c>
      <c r="C36" s="1">
        <v>34.304000000000002</v>
      </c>
      <c r="D36" s="1">
        <v>421.08600000000001</v>
      </c>
      <c r="E36" s="1">
        <v>381.40699999999998</v>
      </c>
      <c r="G36" s="1">
        <f t="shared" si="0"/>
        <v>39.67900000000003</v>
      </c>
      <c r="H36" s="1">
        <f t="shared" si="1"/>
        <v>0.19200000000000017</v>
      </c>
      <c r="I36" s="2">
        <f t="shared" si="2"/>
        <v>395.82084000000003</v>
      </c>
      <c r="J36" s="2">
        <f t="shared" si="3"/>
        <v>387.39912000000004</v>
      </c>
      <c r="K36" s="2">
        <f t="shared" si="4"/>
        <v>378.97739999999999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39.555096892558197</v>
      </c>
      <c r="P36" s="11">
        <f t="shared" si="9"/>
        <v>5.0590968925581947</v>
      </c>
      <c r="Q36" s="1">
        <f t="shared" si="10"/>
        <v>34.496000000000002</v>
      </c>
      <c r="S36" s="14" t="str">
        <f t="shared" si="11"/>
        <v>A</v>
      </c>
      <c r="U36" s="1">
        <f t="shared" si="12"/>
        <v>34.496000000000002</v>
      </c>
      <c r="V36" s="1">
        <f t="shared" si="13"/>
        <v>381.40699999999998</v>
      </c>
      <c r="W36" s="1">
        <f t="shared" si="14"/>
        <v>5.0590968925581947</v>
      </c>
      <c r="X36" s="20">
        <f t="shared" si="15"/>
        <v>2.2007071482628149</v>
      </c>
      <c r="Y36" s="22">
        <f t="shared" si="16"/>
        <v>3</v>
      </c>
      <c r="AA36" s="47"/>
    </row>
    <row r="37" spans="1:34" hidden="1" x14ac:dyDescent="0.25">
      <c r="A37" s="57" t="s">
        <v>2240</v>
      </c>
      <c r="B37" s="1">
        <v>35.200000000000003</v>
      </c>
      <c r="C37" s="1">
        <v>35.008000000000003</v>
      </c>
      <c r="D37" s="1">
        <v>420.16</v>
      </c>
      <c r="E37" s="1">
        <v>380.56599999999997</v>
      </c>
      <c r="G37" s="1">
        <f t="shared" si="0"/>
        <v>39.594000000000051</v>
      </c>
      <c r="H37" s="1">
        <f t="shared" si="1"/>
        <v>0.19200000000000017</v>
      </c>
      <c r="I37" s="2">
        <f t="shared" si="2"/>
        <v>394.9504</v>
      </c>
      <c r="J37" s="2">
        <f t="shared" si="3"/>
        <v>386.54720000000003</v>
      </c>
      <c r="K37" s="2">
        <f t="shared" si="4"/>
        <v>378.14400000000001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40.362343767916528</v>
      </c>
      <c r="P37" s="11">
        <f t="shared" si="9"/>
        <v>5.1623437679165249</v>
      </c>
      <c r="Q37" s="1">
        <f t="shared" si="10"/>
        <v>35.200000000000003</v>
      </c>
      <c r="S37" s="14" t="str">
        <f t="shared" si="11"/>
        <v>A</v>
      </c>
      <c r="U37" s="1">
        <f t="shared" si="12"/>
        <v>35.200000000000003</v>
      </c>
      <c r="V37" s="1">
        <f t="shared" si="13"/>
        <v>380.56599999999997</v>
      </c>
      <c r="W37" s="1">
        <f t="shared" si="14"/>
        <v>5.1623437679165249</v>
      </c>
      <c r="X37" s="20">
        <f t="shared" si="15"/>
        <v>2.2456195390436884</v>
      </c>
      <c r="Y37" s="22">
        <f t="shared" si="16"/>
        <v>3</v>
      </c>
      <c r="AA37" s="47"/>
    </row>
    <row r="38" spans="1:34" hidden="1" x14ac:dyDescent="0.25">
      <c r="A38" s="57" t="s">
        <v>2241</v>
      </c>
      <c r="B38" s="1">
        <v>57.088000000000001</v>
      </c>
      <c r="C38" s="1">
        <v>56.832000000000001</v>
      </c>
      <c r="D38" s="1">
        <v>418.54700000000003</v>
      </c>
      <c r="E38" s="1">
        <v>379.322</v>
      </c>
      <c r="G38" s="1">
        <f t="shared" si="0"/>
        <v>39.225000000000023</v>
      </c>
      <c r="H38" s="1">
        <f t="shared" si="1"/>
        <v>0.25600000000000023</v>
      </c>
      <c r="I38" s="2">
        <f t="shared" si="2"/>
        <v>393.43418000000003</v>
      </c>
      <c r="J38" s="2">
        <f t="shared" si="3"/>
        <v>385.06324000000001</v>
      </c>
      <c r="K38" s="2">
        <f t="shared" si="4"/>
        <v>376.69230000000005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65.460382983602798</v>
      </c>
      <c r="P38" s="11">
        <f t="shared" si="9"/>
        <v>8.3723829836027974</v>
      </c>
      <c r="Q38" s="1">
        <f t="shared" si="10"/>
        <v>57.088000000000001</v>
      </c>
      <c r="S38" s="14" t="str">
        <f t="shared" si="11"/>
        <v>A</v>
      </c>
      <c r="U38" s="1">
        <f t="shared" si="12"/>
        <v>57.088000000000001</v>
      </c>
      <c r="V38" s="1">
        <f t="shared" si="13"/>
        <v>379.322</v>
      </c>
      <c r="W38" s="1">
        <f t="shared" si="14"/>
        <v>8.3723829836027974</v>
      </c>
      <c r="X38" s="20">
        <f t="shared" si="15"/>
        <v>3.6419865978672168</v>
      </c>
      <c r="Y38" s="22">
        <f t="shared" si="16"/>
        <v>3</v>
      </c>
      <c r="AA38" s="47"/>
    </row>
    <row r="39" spans="1:34" hidden="1" x14ac:dyDescent="0.25">
      <c r="A39" s="57" t="s">
        <v>2242</v>
      </c>
      <c r="B39" s="1">
        <v>103.29600000000001</v>
      </c>
      <c r="C39" s="1">
        <v>103.104</v>
      </c>
      <c r="D39" s="1">
        <v>418.44</v>
      </c>
      <c r="E39" s="1">
        <v>381.89499999999998</v>
      </c>
      <c r="G39" s="1">
        <f t="shared" si="0"/>
        <v>36.545000000000016</v>
      </c>
      <c r="H39" s="1">
        <f t="shared" si="1"/>
        <v>0.19200000000000728</v>
      </c>
      <c r="I39" s="2">
        <f t="shared" si="2"/>
        <v>393.33359999999999</v>
      </c>
      <c r="J39" s="2">
        <f t="shared" si="3"/>
        <v>384.96479999999997</v>
      </c>
      <c r="K39" s="2">
        <f t="shared" si="4"/>
        <v>376.596</v>
      </c>
      <c r="L39" s="10">
        <f t="shared" si="5"/>
        <v>2</v>
      </c>
      <c r="M39" s="73">
        <f t="shared" si="6"/>
        <v>2</v>
      </c>
      <c r="N39">
        <f t="shared" si="7"/>
        <v>2</v>
      </c>
      <c r="O39" s="12">
        <f t="shared" si="8"/>
        <v>113.27557846255073</v>
      </c>
      <c r="P39" s="11">
        <f t="shared" si="9"/>
        <v>9.9795784625507196</v>
      </c>
      <c r="Q39" s="1">
        <f t="shared" si="10"/>
        <v>103.29600000000001</v>
      </c>
      <c r="S39" s="14" t="str">
        <f t="shared" si="11"/>
        <v>A</v>
      </c>
      <c r="U39" s="1">
        <f t="shared" si="12"/>
        <v>103.29600000000001</v>
      </c>
      <c r="V39" s="1">
        <f t="shared" si="13"/>
        <v>381.89499999999998</v>
      </c>
      <c r="W39" s="1">
        <f t="shared" si="14"/>
        <v>9.9795784625507196</v>
      </c>
      <c r="X39" s="20">
        <f t="shared" si="15"/>
        <v>4.3411166312095633</v>
      </c>
      <c r="Y39" s="22">
        <f t="shared" si="16"/>
        <v>2</v>
      </c>
      <c r="AA39" s="47"/>
    </row>
    <row r="40" spans="1:34" hidden="1" x14ac:dyDescent="0.25">
      <c r="A40" s="57" t="s">
        <v>2243</v>
      </c>
      <c r="B40" s="1">
        <v>153.91999999999999</v>
      </c>
      <c r="C40" s="1">
        <v>153.66399999999999</v>
      </c>
      <c r="D40" s="1">
        <v>416.702</v>
      </c>
      <c r="E40" s="1">
        <v>382.86900000000003</v>
      </c>
      <c r="G40" s="1">
        <f t="shared" si="0"/>
        <v>33.83299999999997</v>
      </c>
      <c r="H40" s="1">
        <f t="shared" si="1"/>
        <v>0.25600000000000023</v>
      </c>
      <c r="I40" s="2">
        <f t="shared" si="2"/>
        <v>391.69988000000001</v>
      </c>
      <c r="J40" s="2">
        <f t="shared" si="3"/>
        <v>383.36583999999999</v>
      </c>
      <c r="K40" s="2">
        <f t="shared" si="4"/>
        <v>375.03179999999998</v>
      </c>
      <c r="L40" s="10">
        <f t="shared" si="5"/>
        <v>2</v>
      </c>
      <c r="M40" s="73" t="str">
        <f t="shared" si="6"/>
        <v/>
      </c>
      <c r="N40">
        <f t="shared" si="7"/>
        <v>2</v>
      </c>
      <c r="O40" s="12">
        <f t="shared" si="8"/>
        <v>168.79043754797675</v>
      </c>
      <c r="P40" s="11">
        <f t="shared" si="9"/>
        <v>14.870437547976763</v>
      </c>
      <c r="Q40" s="1">
        <f t="shared" si="10"/>
        <v>153.91999999999999</v>
      </c>
      <c r="S40" s="14" t="str">
        <f t="shared" si="11"/>
        <v>A</v>
      </c>
      <c r="U40" s="1">
        <f t="shared" si="12"/>
        <v>153.91999999999999</v>
      </c>
      <c r="V40" s="1">
        <f t="shared" si="13"/>
        <v>382.86900000000003</v>
      </c>
      <c r="W40" s="1">
        <f t="shared" si="14"/>
        <v>14.870437547976763</v>
      </c>
      <c r="X40" s="20">
        <f t="shared" si="15"/>
        <v>6.4686403333698923</v>
      </c>
      <c r="Y40" s="22">
        <f t="shared" si="16"/>
        <v>2</v>
      </c>
      <c r="AA40" s="47"/>
    </row>
    <row r="41" spans="1:34" hidden="1" x14ac:dyDescent="0.25">
      <c r="A41" s="57" t="s">
        <v>2244</v>
      </c>
      <c r="B41" s="1">
        <v>173.76</v>
      </c>
      <c r="C41" s="1">
        <v>173.44</v>
      </c>
      <c r="D41" s="1">
        <v>417.11500000000001</v>
      </c>
      <c r="E41" s="1">
        <v>383.22199999999998</v>
      </c>
      <c r="G41" s="1">
        <f t="shared" si="0"/>
        <v>33.893000000000029</v>
      </c>
      <c r="H41" s="1">
        <f t="shared" si="1"/>
        <v>0.31999999999999318</v>
      </c>
      <c r="I41" s="2">
        <f t="shared" si="2"/>
        <v>392.0881</v>
      </c>
      <c r="J41" s="2">
        <f t="shared" si="3"/>
        <v>383.74580000000003</v>
      </c>
      <c r="K41" s="2">
        <f t="shared" si="4"/>
        <v>375.40350000000001</v>
      </c>
      <c r="L41" s="10">
        <f t="shared" si="5"/>
        <v>2</v>
      </c>
      <c r="M41" s="73" t="str">
        <f t="shared" si="6"/>
        <v/>
      </c>
      <c r="N41">
        <f t="shared" si="7"/>
        <v>2</v>
      </c>
      <c r="O41" s="12">
        <f t="shared" si="8"/>
        <v>190.54720912380742</v>
      </c>
      <c r="P41" s="11">
        <f t="shared" si="9"/>
        <v>16.787209123807429</v>
      </c>
      <c r="Q41" s="1">
        <f t="shared" si="10"/>
        <v>173.76</v>
      </c>
      <c r="S41" s="14" t="str">
        <f t="shared" si="11"/>
        <v>A</v>
      </c>
      <c r="U41" s="1">
        <f t="shared" si="12"/>
        <v>173.76</v>
      </c>
      <c r="V41" s="1">
        <f t="shared" si="13"/>
        <v>383.22199999999998</v>
      </c>
      <c r="W41" s="1">
        <f t="shared" si="14"/>
        <v>16.787209123807429</v>
      </c>
      <c r="X41" s="20">
        <f t="shared" si="15"/>
        <v>7.3024359688562317</v>
      </c>
      <c r="Y41" s="22">
        <f t="shared" si="16"/>
        <v>2</v>
      </c>
      <c r="AA41" s="47"/>
    </row>
    <row r="42" spans="1:34" hidden="1" x14ac:dyDescent="0.25">
      <c r="A42" s="57" t="s">
        <v>2245</v>
      </c>
      <c r="B42" s="1">
        <v>158.4</v>
      </c>
      <c r="C42" s="1">
        <v>158.14400000000001</v>
      </c>
      <c r="D42" s="1">
        <v>419.923</v>
      </c>
      <c r="E42" s="1">
        <v>380.43700000000001</v>
      </c>
      <c r="G42" s="1">
        <f t="shared" si="0"/>
        <v>39.48599999999999</v>
      </c>
      <c r="H42" s="1">
        <f t="shared" si="1"/>
        <v>0.25600000000000023</v>
      </c>
      <c r="I42" s="2">
        <f t="shared" si="2"/>
        <v>394.72762</v>
      </c>
      <c r="J42" s="2">
        <f t="shared" si="3"/>
        <v>386.32916</v>
      </c>
      <c r="K42" s="2">
        <f t="shared" si="4"/>
        <v>377.9307</v>
      </c>
      <c r="L42" s="10">
        <f t="shared" si="5"/>
        <v>3</v>
      </c>
      <c r="M42" s="73">
        <f t="shared" si="6"/>
        <v>3</v>
      </c>
      <c r="N42">
        <f t="shared" si="7"/>
        <v>3</v>
      </c>
      <c r="O42" s="12">
        <f t="shared" si="8"/>
        <v>181.63054695562437</v>
      </c>
      <c r="P42" s="11">
        <f t="shared" si="9"/>
        <v>23.230546955624362</v>
      </c>
      <c r="Q42" s="1">
        <f t="shared" si="10"/>
        <v>158.4</v>
      </c>
      <c r="S42" s="14" t="str">
        <f t="shared" si="11"/>
        <v>A</v>
      </c>
      <c r="U42" s="1">
        <f t="shared" si="12"/>
        <v>158.4</v>
      </c>
      <c r="V42" s="1">
        <f t="shared" si="13"/>
        <v>380.43700000000001</v>
      </c>
      <c r="W42" s="1">
        <f t="shared" si="14"/>
        <v>23.230546955624362</v>
      </c>
      <c r="X42" s="20">
        <f t="shared" si="15"/>
        <v>10.105287925696597</v>
      </c>
      <c r="Y42" s="22">
        <f t="shared" si="16"/>
        <v>3</v>
      </c>
      <c r="AA42" s="47"/>
    </row>
    <row r="43" spans="1:34" hidden="1" x14ac:dyDescent="0.25">
      <c r="A43" s="57" t="s">
        <v>2246</v>
      </c>
      <c r="B43" s="1">
        <v>181.56800000000001</v>
      </c>
      <c r="C43" s="1">
        <v>181.31200000000001</v>
      </c>
      <c r="D43" s="1">
        <v>419.47500000000002</v>
      </c>
      <c r="E43" s="1">
        <v>379.85300000000001</v>
      </c>
      <c r="G43" s="1">
        <f t="shared" si="0"/>
        <v>39.622000000000014</v>
      </c>
      <c r="H43" s="1">
        <f t="shared" si="1"/>
        <v>0.25600000000000023</v>
      </c>
      <c r="I43" s="2">
        <f t="shared" si="2"/>
        <v>394.30650000000003</v>
      </c>
      <c r="J43" s="2">
        <f t="shared" si="3"/>
        <v>385.91700000000003</v>
      </c>
      <c r="K43" s="2">
        <f t="shared" si="4"/>
        <v>377.52750000000003</v>
      </c>
      <c r="L43" s="10">
        <f t="shared" si="5"/>
        <v>3</v>
      </c>
      <c r="M43" s="73" t="str">
        <f t="shared" si="6"/>
        <v/>
      </c>
      <c r="N43">
        <f t="shared" si="7"/>
        <v>3</v>
      </c>
      <c r="O43" s="12">
        <f t="shared" si="8"/>
        <v>208.19630776287124</v>
      </c>
      <c r="P43" s="11">
        <f t="shared" si="9"/>
        <v>26.628307762871231</v>
      </c>
      <c r="Q43" s="1">
        <f t="shared" si="10"/>
        <v>181.56800000000001</v>
      </c>
      <c r="S43" s="14" t="str">
        <f t="shared" si="11"/>
        <v>A</v>
      </c>
      <c r="U43" s="1">
        <f t="shared" si="12"/>
        <v>181.56800000000001</v>
      </c>
      <c r="V43" s="1">
        <f t="shared" si="13"/>
        <v>379.85300000000001</v>
      </c>
      <c r="W43" s="1">
        <f t="shared" si="14"/>
        <v>26.628307762871231</v>
      </c>
      <c r="X43" s="20">
        <f t="shared" si="15"/>
        <v>11.583313876848985</v>
      </c>
      <c r="Y43" s="22">
        <f t="shared" si="16"/>
        <v>3</v>
      </c>
      <c r="AA43" s="47"/>
    </row>
    <row r="44" spans="1:34" hidden="1" x14ac:dyDescent="0.25">
      <c r="A44" s="57" t="s">
        <v>2247</v>
      </c>
      <c r="B44" s="1">
        <v>175.16800000000001</v>
      </c>
      <c r="C44" s="1">
        <v>174.78399999999999</v>
      </c>
      <c r="D44" s="1">
        <v>420.09899999999999</v>
      </c>
      <c r="E44" s="1">
        <v>380.12200000000001</v>
      </c>
      <c r="G44" s="1">
        <f t="shared" si="0"/>
        <v>39.976999999999975</v>
      </c>
      <c r="H44" s="1">
        <f t="shared" si="1"/>
        <v>0.38400000000001455</v>
      </c>
      <c r="I44" s="2">
        <f t="shared" si="2"/>
        <v>394.89305999999999</v>
      </c>
      <c r="J44" s="2">
        <f t="shared" si="3"/>
        <v>386.49108000000001</v>
      </c>
      <c r="K44" s="2">
        <f t="shared" si="4"/>
        <v>378.08909999999997</v>
      </c>
      <c r="L44" s="10">
        <f t="shared" si="5"/>
        <v>3</v>
      </c>
      <c r="M44" s="73" t="str">
        <f t="shared" si="6"/>
        <v/>
      </c>
      <c r="N44">
        <f t="shared" si="7"/>
        <v>3</v>
      </c>
      <c r="O44" s="12">
        <f t="shared" si="8"/>
        <v>200.85769980506822</v>
      </c>
      <c r="P44" s="11">
        <f t="shared" si="9"/>
        <v>25.689699805068216</v>
      </c>
      <c r="Q44" s="1">
        <f t="shared" si="10"/>
        <v>175.16800000000001</v>
      </c>
      <c r="S44" s="14" t="str">
        <f t="shared" si="11"/>
        <v>A</v>
      </c>
      <c r="U44" s="1">
        <f t="shared" si="12"/>
        <v>175.16800000000001</v>
      </c>
      <c r="V44" s="1">
        <f t="shared" si="13"/>
        <v>380.12200000000001</v>
      </c>
      <c r="W44" s="1">
        <f t="shared" si="14"/>
        <v>25.689699805068216</v>
      </c>
      <c r="X44" s="20">
        <f t="shared" si="15"/>
        <v>11.175019415204673</v>
      </c>
      <c r="Y44" s="22">
        <f t="shared" si="16"/>
        <v>3</v>
      </c>
      <c r="AA44" s="47"/>
    </row>
    <row r="45" spans="1:34" hidden="1" x14ac:dyDescent="0.25">
      <c r="A45" s="57" t="s">
        <v>2248</v>
      </c>
      <c r="B45" s="1">
        <v>154.94399999999999</v>
      </c>
      <c r="C45" s="1">
        <v>154.75200000000001</v>
      </c>
      <c r="D45" s="1">
        <v>423.50799999999998</v>
      </c>
      <c r="E45" s="1">
        <v>383.28399999999999</v>
      </c>
      <c r="G45" s="1">
        <f t="shared" si="0"/>
        <v>40.22399999999999</v>
      </c>
      <c r="H45" s="1">
        <f t="shared" si="1"/>
        <v>0.19199999999997885</v>
      </c>
      <c r="I45" s="2">
        <f t="shared" si="2"/>
        <v>398.09751999999997</v>
      </c>
      <c r="J45" s="2">
        <f t="shared" si="3"/>
        <v>389.62735999999995</v>
      </c>
      <c r="K45" s="2">
        <f t="shared" si="4"/>
        <v>381.15719999999999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177.6676986584107</v>
      </c>
      <c r="P45" s="11">
        <f t="shared" si="9"/>
        <v>22.723698658410711</v>
      </c>
      <c r="Q45" s="1">
        <f t="shared" si="10"/>
        <v>154.94399999999999</v>
      </c>
      <c r="S45" s="14" t="str">
        <f t="shared" si="11"/>
        <v>A</v>
      </c>
      <c r="U45" s="1">
        <f t="shared" si="12"/>
        <v>154.94399999999999</v>
      </c>
      <c r="V45" s="1">
        <f t="shared" si="13"/>
        <v>383.28399999999999</v>
      </c>
      <c r="W45" s="1">
        <f t="shared" si="14"/>
        <v>22.723698658410711</v>
      </c>
      <c r="X45" s="20">
        <f t="shared" si="15"/>
        <v>9.8848089164086588</v>
      </c>
      <c r="Y45" s="22">
        <f t="shared" si="16"/>
        <v>3</v>
      </c>
      <c r="AA45" s="47"/>
    </row>
    <row r="46" spans="1:34" hidden="1" x14ac:dyDescent="0.25">
      <c r="A46" s="57" t="s">
        <v>2249</v>
      </c>
      <c r="B46" s="1">
        <v>185.92</v>
      </c>
      <c r="C46" s="1">
        <v>185.536</v>
      </c>
      <c r="D46" s="1">
        <v>421.86599999999999</v>
      </c>
      <c r="E46" s="1">
        <v>381.71600000000001</v>
      </c>
      <c r="G46" s="1">
        <f t="shared" si="0"/>
        <v>40.149999999999977</v>
      </c>
      <c r="H46" s="1">
        <f t="shared" si="1"/>
        <v>0.38399999999998613</v>
      </c>
      <c r="I46" s="2">
        <f t="shared" si="2"/>
        <v>396.55403999999999</v>
      </c>
      <c r="J46" s="2">
        <f t="shared" si="3"/>
        <v>388.11671999999999</v>
      </c>
      <c r="K46" s="2">
        <f t="shared" si="4"/>
        <v>379.67939999999999</v>
      </c>
      <c r="L46" s="10">
        <f t="shared" si="5"/>
        <v>3</v>
      </c>
      <c r="M46" s="73" t="str">
        <f t="shared" si="6"/>
        <v/>
      </c>
      <c r="N46">
        <f t="shared" si="7"/>
        <v>3</v>
      </c>
      <c r="O46" s="12">
        <f t="shared" si="8"/>
        <v>213.18656117417726</v>
      </c>
      <c r="P46" s="11">
        <f t="shared" si="9"/>
        <v>27.266561174177269</v>
      </c>
      <c r="Q46" s="1">
        <f t="shared" si="10"/>
        <v>185.92</v>
      </c>
      <c r="S46" s="14" t="str">
        <f t="shared" si="11"/>
        <v>A</v>
      </c>
      <c r="U46" s="1">
        <f t="shared" si="12"/>
        <v>185.92</v>
      </c>
      <c r="V46" s="1">
        <f t="shared" si="13"/>
        <v>381.71600000000001</v>
      </c>
      <c r="W46" s="1">
        <f t="shared" si="14"/>
        <v>27.266561174177269</v>
      </c>
      <c r="X46" s="20">
        <f t="shared" si="15"/>
        <v>11.860954110767112</v>
      </c>
      <c r="Y46" s="22">
        <f t="shared" si="16"/>
        <v>3</v>
      </c>
      <c r="AA46" s="47"/>
    </row>
    <row r="47" spans="1:34" hidden="1" x14ac:dyDescent="0.25">
      <c r="A47" s="57" t="s">
        <v>2250</v>
      </c>
      <c r="B47" s="1">
        <v>178.49600000000001</v>
      </c>
      <c r="C47" s="1">
        <v>178.11199999999999</v>
      </c>
      <c r="D47" s="1">
        <v>421.38900000000001</v>
      </c>
      <c r="E47" s="1">
        <v>381.29300000000001</v>
      </c>
      <c r="G47" s="1">
        <f t="shared" si="0"/>
        <v>40.096000000000004</v>
      </c>
      <c r="H47" s="1">
        <f t="shared" si="1"/>
        <v>0.38400000000001455</v>
      </c>
      <c r="I47" s="2">
        <f t="shared" si="2"/>
        <v>396.10566</v>
      </c>
      <c r="J47" s="2">
        <f t="shared" si="3"/>
        <v>387.67788000000002</v>
      </c>
      <c r="K47" s="2">
        <f t="shared" si="4"/>
        <v>379.25010000000003</v>
      </c>
      <c r="L47" s="10">
        <f t="shared" si="5"/>
        <v>3</v>
      </c>
      <c r="M47" s="73" t="str">
        <f t="shared" si="6"/>
        <v/>
      </c>
      <c r="N47">
        <f t="shared" si="7"/>
        <v>3</v>
      </c>
      <c r="O47" s="12">
        <f t="shared" si="8"/>
        <v>204.6737759431258</v>
      </c>
      <c r="P47" s="11">
        <f t="shared" si="9"/>
        <v>26.177775943125795</v>
      </c>
      <c r="Q47" s="1">
        <f t="shared" si="10"/>
        <v>178.49600000000001</v>
      </c>
      <c r="S47" s="14" t="str">
        <f t="shared" si="11"/>
        <v>A</v>
      </c>
      <c r="U47" s="1">
        <f t="shared" si="12"/>
        <v>178.49600000000001</v>
      </c>
      <c r="V47" s="1">
        <f t="shared" si="13"/>
        <v>381.29300000000001</v>
      </c>
      <c r="W47" s="1">
        <f t="shared" si="14"/>
        <v>26.177775943125795</v>
      </c>
      <c r="X47" s="20">
        <f t="shared" si="15"/>
        <v>11.38733253525972</v>
      </c>
      <c r="Y47" s="22">
        <f t="shared" si="16"/>
        <v>3</v>
      </c>
      <c r="AA47" s="47"/>
    </row>
    <row r="48" spans="1:34" hidden="1" x14ac:dyDescent="0.25">
      <c r="A48" s="57" t="s">
        <v>2251</v>
      </c>
      <c r="B48" s="1">
        <v>141.24799999999999</v>
      </c>
      <c r="C48" s="1">
        <v>140.928</v>
      </c>
      <c r="D48" s="1">
        <v>422.62099999999998</v>
      </c>
      <c r="E48" s="1">
        <v>382.48099999999999</v>
      </c>
      <c r="G48" s="1">
        <f t="shared" si="0"/>
        <v>40.139999999999986</v>
      </c>
      <c r="H48" s="1">
        <f t="shared" si="1"/>
        <v>0.31999999999999318</v>
      </c>
      <c r="I48" s="2">
        <f t="shared" si="2"/>
        <v>397.26373999999998</v>
      </c>
      <c r="J48" s="2">
        <f t="shared" si="3"/>
        <v>388.81131999999997</v>
      </c>
      <c r="K48" s="2">
        <f t="shared" si="4"/>
        <v>380.35889999999995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161.96307762871228</v>
      </c>
      <c r="P48" s="11">
        <f t="shared" si="9"/>
        <v>20.715077628712294</v>
      </c>
      <c r="Q48" s="1">
        <f t="shared" si="10"/>
        <v>141.24799999999999</v>
      </c>
      <c r="S48" s="14" t="str">
        <f t="shared" si="11"/>
        <v>A</v>
      </c>
      <c r="U48" s="1">
        <f t="shared" si="12"/>
        <v>141.24799999999999</v>
      </c>
      <c r="V48" s="1">
        <f t="shared" si="13"/>
        <v>382.48099999999999</v>
      </c>
      <c r="W48" s="1">
        <f t="shared" si="14"/>
        <v>20.715077628712294</v>
      </c>
      <c r="X48" s="20">
        <f t="shared" si="15"/>
        <v>9.011058768489848</v>
      </c>
      <c r="Y48" s="22">
        <f t="shared" si="16"/>
        <v>3</v>
      </c>
      <c r="AA48" s="47"/>
    </row>
    <row r="49" spans="1:34" hidden="1" x14ac:dyDescent="0.25">
      <c r="A49" s="57" t="s">
        <v>2252</v>
      </c>
      <c r="B49" s="1">
        <v>110.848</v>
      </c>
      <c r="C49" s="1">
        <v>110.592</v>
      </c>
      <c r="D49" s="1">
        <v>424.43900000000002</v>
      </c>
      <c r="E49" s="1">
        <v>384.19099999999997</v>
      </c>
      <c r="G49" s="1">
        <f t="shared" si="0"/>
        <v>40.248000000000047</v>
      </c>
      <c r="H49" s="1">
        <f t="shared" si="1"/>
        <v>0.25600000000000023</v>
      </c>
      <c r="I49" s="2">
        <f t="shared" si="2"/>
        <v>398.97266000000002</v>
      </c>
      <c r="J49" s="2">
        <f t="shared" si="3"/>
        <v>390.48388</v>
      </c>
      <c r="K49" s="2">
        <f t="shared" si="4"/>
        <v>381.99510000000004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127.10468982914803</v>
      </c>
      <c r="P49" s="11">
        <f t="shared" si="9"/>
        <v>16.25668982914803</v>
      </c>
      <c r="Q49" s="1">
        <f t="shared" si="10"/>
        <v>110.848</v>
      </c>
      <c r="S49" s="14" t="str">
        <f t="shared" si="11"/>
        <v>A</v>
      </c>
      <c r="U49" s="1">
        <f t="shared" si="12"/>
        <v>110.848</v>
      </c>
      <c r="V49" s="1">
        <f t="shared" si="13"/>
        <v>384.19099999999997</v>
      </c>
      <c r="W49" s="1">
        <f t="shared" si="14"/>
        <v>16.25668982914803</v>
      </c>
      <c r="X49" s="20">
        <f t="shared" si="15"/>
        <v>7.071660075679393</v>
      </c>
      <c r="Y49" s="22">
        <f t="shared" si="16"/>
        <v>3</v>
      </c>
      <c r="AA49" s="47"/>
    </row>
    <row r="50" spans="1:34" hidden="1" x14ac:dyDescent="0.25">
      <c r="A50" s="57" t="s">
        <v>2253</v>
      </c>
      <c r="B50" s="1">
        <v>89.727999999999994</v>
      </c>
      <c r="C50" s="1">
        <v>89.471999999999994</v>
      </c>
      <c r="D50" s="1">
        <v>421.29399999999998</v>
      </c>
      <c r="E50" s="1">
        <v>381.37599999999998</v>
      </c>
      <c r="G50" s="1">
        <f t="shared" si="0"/>
        <v>39.918000000000006</v>
      </c>
      <c r="H50" s="1">
        <f t="shared" si="1"/>
        <v>0.25600000000000023</v>
      </c>
      <c r="I50" s="2">
        <f t="shared" si="2"/>
        <v>396.01635999999996</v>
      </c>
      <c r="J50" s="2">
        <f t="shared" si="3"/>
        <v>387.59047999999996</v>
      </c>
      <c r="K50" s="2">
        <f t="shared" si="4"/>
        <v>379.16460000000001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102.88728356839812</v>
      </c>
      <c r="P50" s="11">
        <f t="shared" si="9"/>
        <v>13.159283568398124</v>
      </c>
      <c r="Q50" s="1">
        <f t="shared" si="10"/>
        <v>89.727999999999994</v>
      </c>
      <c r="S50" s="14" t="str">
        <f t="shared" si="11"/>
        <v>A</v>
      </c>
      <c r="U50" s="1">
        <f t="shared" si="12"/>
        <v>89.727999999999994</v>
      </c>
      <c r="V50" s="1">
        <f t="shared" si="13"/>
        <v>381.37599999999998</v>
      </c>
      <c r="W50" s="1">
        <f t="shared" si="14"/>
        <v>13.159283568398124</v>
      </c>
      <c r="X50" s="20">
        <f t="shared" si="15"/>
        <v>5.7242883522531836</v>
      </c>
      <c r="Y50" s="22">
        <f t="shared" si="16"/>
        <v>3</v>
      </c>
      <c r="AA50" s="47"/>
    </row>
    <row r="51" spans="1:34" hidden="1" x14ac:dyDescent="0.25">
      <c r="A51" s="57" t="s">
        <v>2254</v>
      </c>
      <c r="B51" s="1">
        <v>87.36</v>
      </c>
      <c r="C51" s="1">
        <v>87.103999999999999</v>
      </c>
      <c r="D51" s="1">
        <v>420.185</v>
      </c>
      <c r="E51" s="1">
        <v>380.36399999999998</v>
      </c>
      <c r="G51" s="1">
        <f t="shared" si="0"/>
        <v>39.821000000000026</v>
      </c>
      <c r="H51" s="1">
        <f t="shared" si="1"/>
        <v>0.25600000000000023</v>
      </c>
      <c r="I51" s="2">
        <f t="shared" si="2"/>
        <v>394.97390000000001</v>
      </c>
      <c r="J51" s="2">
        <f t="shared" si="3"/>
        <v>386.5702</v>
      </c>
      <c r="K51" s="2">
        <f t="shared" si="4"/>
        <v>378.16649999999998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100.17199862401101</v>
      </c>
      <c r="P51" s="11">
        <f t="shared" si="9"/>
        <v>12.811998624011011</v>
      </c>
      <c r="Q51" s="1">
        <f t="shared" si="10"/>
        <v>87.36</v>
      </c>
      <c r="S51" s="14" t="str">
        <f t="shared" si="11"/>
        <v>A</v>
      </c>
      <c r="U51" s="1">
        <f t="shared" si="12"/>
        <v>87.36</v>
      </c>
      <c r="V51" s="1">
        <f t="shared" si="13"/>
        <v>380.36399999999998</v>
      </c>
      <c r="W51" s="1">
        <f t="shared" si="14"/>
        <v>12.811998624011011</v>
      </c>
      <c r="X51" s="20">
        <f t="shared" si="15"/>
        <v>5.5732194014447893</v>
      </c>
      <c r="Y51" s="22">
        <f t="shared" si="16"/>
        <v>3</v>
      </c>
      <c r="AA51" s="47"/>
    </row>
    <row r="52" spans="1:34" hidden="1" x14ac:dyDescent="0.25">
      <c r="A52" s="57" t="s">
        <v>2255</v>
      </c>
      <c r="B52" s="1">
        <v>85.183999999999997</v>
      </c>
      <c r="C52" s="1">
        <v>84.927999999999997</v>
      </c>
      <c r="D52" s="1">
        <v>419.702</v>
      </c>
      <c r="E52" s="1">
        <v>379.91199999999998</v>
      </c>
      <c r="G52" s="1">
        <f t="shared" si="0"/>
        <v>39.79000000000002</v>
      </c>
      <c r="H52" s="1">
        <f t="shared" si="1"/>
        <v>0.25600000000000023</v>
      </c>
      <c r="I52" s="2">
        <f t="shared" si="2"/>
        <v>394.51988</v>
      </c>
      <c r="J52" s="2">
        <f t="shared" si="3"/>
        <v>386.12583999999998</v>
      </c>
      <c r="K52" s="2">
        <f t="shared" si="4"/>
        <v>377.73180000000002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97.676871918357989</v>
      </c>
      <c r="P52" s="11">
        <f t="shared" si="9"/>
        <v>12.492871918357991</v>
      </c>
      <c r="Q52" s="1">
        <f t="shared" si="10"/>
        <v>85.183999999999997</v>
      </c>
      <c r="S52" s="14" t="str">
        <f t="shared" si="11"/>
        <v>A</v>
      </c>
      <c r="U52" s="1">
        <f t="shared" si="12"/>
        <v>85.183999999999997</v>
      </c>
      <c r="V52" s="1">
        <f t="shared" si="13"/>
        <v>379.91199999999998</v>
      </c>
      <c r="W52" s="1">
        <f t="shared" si="14"/>
        <v>12.492871918357991</v>
      </c>
      <c r="X52" s="20">
        <f t="shared" si="15"/>
        <v>5.4343992844857265</v>
      </c>
      <c r="Y52" s="22">
        <f t="shared" si="16"/>
        <v>3</v>
      </c>
      <c r="AA52" s="47"/>
    </row>
    <row r="53" spans="1:34" hidden="1" x14ac:dyDescent="0.25">
      <c r="A53" s="57" t="s">
        <v>2256</v>
      </c>
      <c r="B53" s="1">
        <v>87.808000000000007</v>
      </c>
      <c r="C53" s="1">
        <v>87.552000000000007</v>
      </c>
      <c r="D53" s="1">
        <v>418.82600000000002</v>
      </c>
      <c r="E53" s="1">
        <v>379.11500000000001</v>
      </c>
      <c r="G53" s="1">
        <f t="shared" si="0"/>
        <v>39.711000000000013</v>
      </c>
      <c r="H53" s="1">
        <f t="shared" si="1"/>
        <v>0.25600000000000023</v>
      </c>
      <c r="I53" s="2">
        <f t="shared" si="2"/>
        <v>393.69644</v>
      </c>
      <c r="J53" s="2">
        <f t="shared" si="3"/>
        <v>385.31992000000002</v>
      </c>
      <c r="K53" s="2">
        <f t="shared" si="4"/>
        <v>376.9434</v>
      </c>
      <c r="L53" s="10">
        <f t="shared" si="5"/>
        <v>3</v>
      </c>
      <c r="M53" s="73" t="str">
        <f t="shared" si="6"/>
        <v/>
      </c>
      <c r="N53">
        <f t="shared" si="7"/>
        <v>3</v>
      </c>
      <c r="O53" s="12">
        <f t="shared" si="8"/>
        <v>100.68570118105723</v>
      </c>
      <c r="P53" s="11">
        <f t="shared" si="9"/>
        <v>12.877701181057219</v>
      </c>
      <c r="Q53" s="1">
        <f t="shared" si="10"/>
        <v>87.808000000000007</v>
      </c>
      <c r="S53" s="14" t="str">
        <f t="shared" si="11"/>
        <v>A</v>
      </c>
      <c r="U53" s="1">
        <f t="shared" si="12"/>
        <v>87.808000000000007</v>
      </c>
      <c r="V53" s="1">
        <f t="shared" si="13"/>
        <v>379.11500000000001</v>
      </c>
      <c r="W53" s="1">
        <f t="shared" si="14"/>
        <v>12.877701181057219</v>
      </c>
      <c r="X53" s="20">
        <f t="shared" si="15"/>
        <v>5.60180001375989</v>
      </c>
      <c r="Y53" s="22">
        <f t="shared" si="16"/>
        <v>3</v>
      </c>
      <c r="AA53" s="47"/>
    </row>
    <row r="54" spans="1:34" hidden="1" x14ac:dyDescent="0.25">
      <c r="A54" s="57" t="s">
        <v>2257</v>
      </c>
      <c r="B54" s="1">
        <v>84.927999999999997</v>
      </c>
      <c r="C54" s="1">
        <v>84.671999999999997</v>
      </c>
      <c r="D54" s="1">
        <v>419.49799999999999</v>
      </c>
      <c r="E54" s="1">
        <v>379.74</v>
      </c>
      <c r="G54" s="1">
        <f t="shared" si="0"/>
        <v>39.757999999999981</v>
      </c>
      <c r="H54" s="1">
        <f t="shared" si="1"/>
        <v>0.25600000000000023</v>
      </c>
      <c r="I54" s="2">
        <f t="shared" si="2"/>
        <v>394.32812000000001</v>
      </c>
      <c r="J54" s="2">
        <f t="shared" si="3"/>
        <v>385.93815999999998</v>
      </c>
      <c r="K54" s="2">
        <f t="shared" si="4"/>
        <v>377.54820000000001</v>
      </c>
      <c r="L54" s="10">
        <f t="shared" si="5"/>
        <v>3</v>
      </c>
      <c r="M54" s="73" t="str">
        <f t="shared" si="6"/>
        <v/>
      </c>
      <c r="N54">
        <f t="shared" si="7"/>
        <v>3</v>
      </c>
      <c r="O54" s="12">
        <f t="shared" si="8"/>
        <v>97.38332760004586</v>
      </c>
      <c r="P54" s="11">
        <f t="shared" si="9"/>
        <v>12.455327600045862</v>
      </c>
      <c r="Q54" s="1">
        <f t="shared" si="10"/>
        <v>84.927999999999997</v>
      </c>
      <c r="S54" s="14" t="str">
        <f t="shared" si="11"/>
        <v>A</v>
      </c>
      <c r="U54" s="1">
        <f t="shared" si="12"/>
        <v>84.927999999999997</v>
      </c>
      <c r="V54" s="1">
        <f t="shared" si="13"/>
        <v>379.74</v>
      </c>
      <c r="W54" s="1">
        <f t="shared" si="14"/>
        <v>12.455327600045862</v>
      </c>
      <c r="X54" s="20">
        <f t="shared" si="15"/>
        <v>5.4180675060199501</v>
      </c>
      <c r="Y54" s="22">
        <f t="shared" si="16"/>
        <v>3</v>
      </c>
      <c r="AA54" s="47"/>
    </row>
    <row r="55" spans="1:34" hidden="1" x14ac:dyDescent="0.25">
      <c r="A55" s="57" t="s">
        <v>2258</v>
      </c>
      <c r="B55" s="1">
        <v>79.872</v>
      </c>
      <c r="C55" s="1">
        <v>79.680000000000007</v>
      </c>
      <c r="D55" s="1">
        <v>421.88</v>
      </c>
      <c r="E55" s="1">
        <v>381.92399999999998</v>
      </c>
      <c r="G55" s="1">
        <f t="shared" si="0"/>
        <v>39.956000000000017</v>
      </c>
      <c r="H55" s="1">
        <f t="shared" si="1"/>
        <v>0.19199999999999307</v>
      </c>
      <c r="I55" s="2">
        <f t="shared" si="2"/>
        <v>396.56720000000001</v>
      </c>
      <c r="J55" s="2">
        <f t="shared" si="3"/>
        <v>388.12959999999998</v>
      </c>
      <c r="K55" s="2">
        <f t="shared" si="4"/>
        <v>379.69200000000001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91.585827313381486</v>
      </c>
      <c r="P55" s="11">
        <f t="shared" si="9"/>
        <v>11.713827313381486</v>
      </c>
      <c r="Q55" s="1">
        <f t="shared" si="10"/>
        <v>79.872</v>
      </c>
      <c r="S55" s="14" t="str">
        <f t="shared" si="11"/>
        <v>A</v>
      </c>
      <c r="U55" s="1">
        <f t="shared" si="12"/>
        <v>79.872</v>
      </c>
      <c r="V55" s="1">
        <f t="shared" si="13"/>
        <v>381.92399999999998</v>
      </c>
      <c r="W55" s="1">
        <f t="shared" si="14"/>
        <v>11.713827313381486</v>
      </c>
      <c r="X55" s="20">
        <f t="shared" si="15"/>
        <v>5.0955148813209465</v>
      </c>
      <c r="Y55" s="22">
        <f t="shared" si="16"/>
        <v>3</v>
      </c>
      <c r="AA55" s="47"/>
    </row>
    <row r="56" spans="1:34" hidden="1" x14ac:dyDescent="0.25">
      <c r="A56" s="57" t="s">
        <v>2259</v>
      </c>
      <c r="B56" s="1">
        <v>53.247999999999998</v>
      </c>
      <c r="C56" s="1">
        <v>52.991999999999997</v>
      </c>
      <c r="D56" s="1">
        <v>421.91</v>
      </c>
      <c r="E56" s="1">
        <v>382.03399999999999</v>
      </c>
      <c r="G56" s="1">
        <f t="shared" si="0"/>
        <v>39.876000000000033</v>
      </c>
      <c r="H56" s="1">
        <f t="shared" si="1"/>
        <v>0.25600000000000023</v>
      </c>
      <c r="I56" s="2">
        <f t="shared" si="2"/>
        <v>396.59540000000004</v>
      </c>
      <c r="J56" s="2">
        <f t="shared" si="3"/>
        <v>388.15720000000005</v>
      </c>
      <c r="K56" s="2">
        <f t="shared" si="4"/>
        <v>379.71900000000005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61.057218208920993</v>
      </c>
      <c r="P56" s="11">
        <f t="shared" si="9"/>
        <v>7.8092182089209956</v>
      </c>
      <c r="Q56" s="1">
        <f t="shared" si="10"/>
        <v>53.247999999999998</v>
      </c>
      <c r="S56" s="14" t="str">
        <f t="shared" si="11"/>
        <v>A</v>
      </c>
      <c r="U56" s="1">
        <f t="shared" si="12"/>
        <v>53.247999999999998</v>
      </c>
      <c r="V56" s="1">
        <f t="shared" si="13"/>
        <v>382.03399999999999</v>
      </c>
      <c r="W56" s="1">
        <f t="shared" si="14"/>
        <v>7.8092182089209956</v>
      </c>
      <c r="X56" s="20">
        <f t="shared" si="15"/>
        <v>3.3970099208806332</v>
      </c>
      <c r="Y56" s="22">
        <f t="shared" si="16"/>
        <v>3</v>
      </c>
      <c r="AA56" s="47"/>
    </row>
    <row r="57" spans="1:34" x14ac:dyDescent="0.25">
      <c r="A57" s="57" t="s">
        <v>2260</v>
      </c>
      <c r="B57" s="1">
        <v>38.271999999999998</v>
      </c>
      <c r="C57" s="1">
        <v>38.015999999999998</v>
      </c>
      <c r="D57" s="1">
        <v>422.536</v>
      </c>
      <c r="E57" s="1">
        <v>382.64400000000001</v>
      </c>
      <c r="G57" s="1">
        <f t="shared" si="0"/>
        <v>39.891999999999996</v>
      </c>
      <c r="H57" s="1">
        <f t="shared" si="1"/>
        <v>0.25600000000000023</v>
      </c>
      <c r="I57" s="2">
        <f t="shared" si="2"/>
        <v>397.18383999999998</v>
      </c>
      <c r="J57" s="2">
        <f t="shared" si="3"/>
        <v>388.73311999999999</v>
      </c>
      <c r="K57" s="2">
        <f t="shared" si="4"/>
        <v>380.2824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43.884875587661966</v>
      </c>
      <c r="P57" s="11">
        <f t="shared" si="9"/>
        <v>5.6128755876619678</v>
      </c>
      <c r="Q57" s="1">
        <f t="shared" si="10"/>
        <v>38.271999999999998</v>
      </c>
      <c r="S57" s="14" t="str">
        <f t="shared" si="11"/>
        <v>A</v>
      </c>
      <c r="U57" s="1">
        <f t="shared" si="12"/>
        <v>38.271999999999998</v>
      </c>
      <c r="V57" s="1">
        <f t="shared" si="13"/>
        <v>382.64400000000001</v>
      </c>
      <c r="W57" s="1">
        <f t="shared" si="14"/>
        <v>5.6128755876619678</v>
      </c>
      <c r="X57" s="20">
        <f t="shared" si="15"/>
        <v>2.4416008806329561</v>
      </c>
      <c r="Y57" s="22">
        <f t="shared" si="16"/>
        <v>3</v>
      </c>
      <c r="Z57" s="32" t="s">
        <v>40</v>
      </c>
      <c r="AA57" s="47"/>
      <c r="AB57" s="32" t="str">
        <f>A57</f>
        <v>2025-04-03 00:00:00</v>
      </c>
      <c r="AC57" s="1">
        <f>SUM(U57:U80)</f>
        <v>2730.0480000000002</v>
      </c>
      <c r="AD57" s="1">
        <f>AVERAGE(V57:V80)</f>
        <v>382.0485000000001</v>
      </c>
      <c r="AE57" s="1">
        <f>SUM(W57:W80)</f>
        <v>363.4776589417109</v>
      </c>
      <c r="AF57" s="1">
        <f>SUM(X57:X80)</f>
        <v>158.1127816396442</v>
      </c>
      <c r="AG57" s="35">
        <f>AVERAGE(Y57:Y80)</f>
        <v>2.75</v>
      </c>
      <c r="AH57" s="37">
        <f>DAY(A57)</f>
        <v>3</v>
      </c>
    </row>
    <row r="58" spans="1:34" hidden="1" x14ac:dyDescent="0.25">
      <c r="A58" s="57" t="s">
        <v>2261</v>
      </c>
      <c r="B58" s="1">
        <v>38.783999999999999</v>
      </c>
      <c r="C58" s="1">
        <v>38.527999999999999</v>
      </c>
      <c r="D58" s="1">
        <v>422.91</v>
      </c>
      <c r="E58" s="1">
        <v>382.98099999999999</v>
      </c>
      <c r="G58" s="1">
        <f t="shared" si="0"/>
        <v>39.92900000000003</v>
      </c>
      <c r="H58" s="1">
        <f t="shared" si="1"/>
        <v>0.25600000000000023</v>
      </c>
      <c r="I58" s="2">
        <f t="shared" si="2"/>
        <v>397.53540000000004</v>
      </c>
      <c r="J58" s="2">
        <f t="shared" si="3"/>
        <v>389.0772</v>
      </c>
      <c r="K58" s="2">
        <f t="shared" si="4"/>
        <v>380.61900000000003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44.471964224286204</v>
      </c>
      <c r="P58" s="11">
        <f t="shared" si="9"/>
        <v>5.6879642242862047</v>
      </c>
      <c r="Q58" s="1">
        <f t="shared" si="10"/>
        <v>38.783999999999999</v>
      </c>
      <c r="S58" s="14" t="str">
        <f t="shared" si="11"/>
        <v>A</v>
      </c>
      <c r="U58" s="1">
        <f t="shared" si="12"/>
        <v>38.783999999999999</v>
      </c>
      <c r="V58" s="1">
        <f t="shared" si="13"/>
        <v>382.98099999999999</v>
      </c>
      <c r="W58" s="1">
        <f t="shared" si="14"/>
        <v>5.6879642242862047</v>
      </c>
      <c r="X58" s="20">
        <f t="shared" si="15"/>
        <v>2.4742644375644991</v>
      </c>
      <c r="Y58" s="22">
        <f t="shared" si="16"/>
        <v>3</v>
      </c>
      <c r="AA58" s="47"/>
    </row>
    <row r="59" spans="1:34" hidden="1" x14ac:dyDescent="0.25">
      <c r="A59" s="57" t="s">
        <v>2262</v>
      </c>
      <c r="B59" s="1">
        <v>38.911999999999999</v>
      </c>
      <c r="C59" s="1">
        <v>38.72</v>
      </c>
      <c r="D59" s="1">
        <v>422.76799999999997</v>
      </c>
      <c r="E59" s="1">
        <v>382.85599999999999</v>
      </c>
      <c r="G59" s="1">
        <f t="shared" si="0"/>
        <v>39.911999999999978</v>
      </c>
      <c r="H59" s="1">
        <f t="shared" si="1"/>
        <v>0.19200000000000017</v>
      </c>
      <c r="I59" s="2">
        <f t="shared" si="2"/>
        <v>397.40191999999996</v>
      </c>
      <c r="J59" s="2">
        <f t="shared" si="3"/>
        <v>388.94655999999998</v>
      </c>
      <c r="K59" s="2">
        <f t="shared" si="4"/>
        <v>380.49119999999999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44.618736383442261</v>
      </c>
      <c r="P59" s="11">
        <f t="shared" si="9"/>
        <v>5.7067363834422622</v>
      </c>
      <c r="Q59" s="1">
        <f t="shared" si="10"/>
        <v>38.911999999999999</v>
      </c>
      <c r="S59" s="14" t="str">
        <f t="shared" si="11"/>
        <v>A</v>
      </c>
      <c r="U59" s="1">
        <f t="shared" si="12"/>
        <v>38.911999999999999</v>
      </c>
      <c r="V59" s="1">
        <f t="shared" si="13"/>
        <v>382.85599999999999</v>
      </c>
      <c r="W59" s="1">
        <f t="shared" si="14"/>
        <v>5.7067363834422622</v>
      </c>
      <c r="X59" s="20">
        <f t="shared" si="15"/>
        <v>2.4824303267973842</v>
      </c>
      <c r="Y59" s="22">
        <f t="shared" si="16"/>
        <v>3</v>
      </c>
      <c r="AA59" s="47"/>
    </row>
    <row r="60" spans="1:34" hidden="1" x14ac:dyDescent="0.25">
      <c r="A60" s="57" t="s">
        <v>2263</v>
      </c>
      <c r="B60" s="1">
        <v>38.72</v>
      </c>
      <c r="C60" s="1">
        <v>38.463999999999999</v>
      </c>
      <c r="D60" s="1">
        <v>422.56099999999998</v>
      </c>
      <c r="E60" s="1">
        <v>382.67200000000003</v>
      </c>
      <c r="G60" s="1">
        <f t="shared" si="0"/>
        <v>39.888999999999953</v>
      </c>
      <c r="H60" s="1">
        <f t="shared" si="1"/>
        <v>0.25600000000000023</v>
      </c>
      <c r="I60" s="2">
        <f t="shared" si="2"/>
        <v>397.20733999999999</v>
      </c>
      <c r="J60" s="2">
        <f t="shared" si="3"/>
        <v>388.75612000000001</v>
      </c>
      <c r="K60" s="2">
        <f t="shared" si="4"/>
        <v>380.30489999999998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44.398578144708175</v>
      </c>
      <c r="P60" s="11">
        <f t="shared" si="9"/>
        <v>5.678578144708176</v>
      </c>
      <c r="Q60" s="1">
        <f t="shared" si="10"/>
        <v>38.72</v>
      </c>
      <c r="S60" s="14" t="str">
        <f t="shared" si="11"/>
        <v>A</v>
      </c>
      <c r="U60" s="1">
        <f t="shared" si="12"/>
        <v>38.72</v>
      </c>
      <c r="V60" s="1">
        <f t="shared" si="13"/>
        <v>382.67200000000003</v>
      </c>
      <c r="W60" s="1">
        <f t="shared" si="14"/>
        <v>5.678578144708176</v>
      </c>
      <c r="X60" s="20">
        <f t="shared" si="15"/>
        <v>2.4701814929480563</v>
      </c>
      <c r="Y60" s="22">
        <f t="shared" si="16"/>
        <v>3</v>
      </c>
      <c r="AA60" s="47"/>
    </row>
    <row r="61" spans="1:34" hidden="1" x14ac:dyDescent="0.25">
      <c r="A61" s="57" t="s">
        <v>2264</v>
      </c>
      <c r="B61" s="1">
        <v>39.488</v>
      </c>
      <c r="C61" s="1">
        <v>39.295999999999999</v>
      </c>
      <c r="D61" s="1">
        <v>421.90499999999997</v>
      </c>
      <c r="E61" s="1">
        <v>382.07799999999997</v>
      </c>
      <c r="G61" s="1">
        <f t="shared" si="0"/>
        <v>39.826999999999998</v>
      </c>
      <c r="H61" s="1">
        <f t="shared" si="1"/>
        <v>0.19200000000000017</v>
      </c>
      <c r="I61" s="2">
        <f t="shared" si="2"/>
        <v>396.59069999999997</v>
      </c>
      <c r="J61" s="2">
        <f t="shared" si="3"/>
        <v>388.15260000000001</v>
      </c>
      <c r="K61" s="2">
        <f t="shared" si="4"/>
        <v>379.71449999999999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45.279211099644534</v>
      </c>
      <c r="P61" s="11">
        <f t="shared" si="9"/>
        <v>5.791211099644535</v>
      </c>
      <c r="Q61" s="1">
        <f t="shared" si="10"/>
        <v>39.488</v>
      </c>
      <c r="S61" s="14" t="str">
        <f t="shared" si="11"/>
        <v>A</v>
      </c>
      <c r="U61" s="1">
        <f t="shared" si="12"/>
        <v>39.488</v>
      </c>
      <c r="V61" s="1">
        <f t="shared" si="13"/>
        <v>382.07799999999997</v>
      </c>
      <c r="W61" s="1">
        <f t="shared" si="14"/>
        <v>5.791211099644535</v>
      </c>
      <c r="X61" s="20">
        <f t="shared" si="15"/>
        <v>2.5191768283453726</v>
      </c>
      <c r="Y61" s="22">
        <f t="shared" si="16"/>
        <v>3</v>
      </c>
      <c r="AA61" s="47"/>
    </row>
    <row r="62" spans="1:34" hidden="1" x14ac:dyDescent="0.25">
      <c r="A62" s="57" t="s">
        <v>2265</v>
      </c>
      <c r="B62" s="1">
        <v>60.48</v>
      </c>
      <c r="C62" s="1">
        <v>60.287999999999997</v>
      </c>
      <c r="D62" s="1">
        <v>419.35300000000001</v>
      </c>
      <c r="E62" s="1">
        <v>380.06299999999999</v>
      </c>
      <c r="G62" s="1">
        <f t="shared" si="0"/>
        <v>39.29000000000002</v>
      </c>
      <c r="H62" s="1">
        <f t="shared" si="1"/>
        <v>0.19200000000000017</v>
      </c>
      <c r="I62" s="2">
        <f t="shared" si="2"/>
        <v>394.19182000000001</v>
      </c>
      <c r="J62" s="2">
        <f t="shared" si="3"/>
        <v>385.80475999999999</v>
      </c>
      <c r="K62" s="2">
        <f t="shared" si="4"/>
        <v>377.41770000000002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69.349845201238381</v>
      </c>
      <c r="P62" s="11">
        <f t="shared" si="9"/>
        <v>8.8698452012383839</v>
      </c>
      <c r="Q62" s="1">
        <f t="shared" si="10"/>
        <v>60.48</v>
      </c>
      <c r="S62" s="14" t="str">
        <f t="shared" si="11"/>
        <v>A</v>
      </c>
      <c r="U62" s="1">
        <f t="shared" si="12"/>
        <v>60.48</v>
      </c>
      <c r="V62" s="1">
        <f t="shared" si="13"/>
        <v>380.06299999999999</v>
      </c>
      <c r="W62" s="1">
        <f t="shared" si="14"/>
        <v>8.8698452012383839</v>
      </c>
      <c r="X62" s="20">
        <f t="shared" si="15"/>
        <v>3.858382662538697</v>
      </c>
      <c r="Y62" s="22">
        <f t="shared" si="16"/>
        <v>3</v>
      </c>
      <c r="AA62" s="47"/>
    </row>
    <row r="63" spans="1:34" hidden="1" x14ac:dyDescent="0.25">
      <c r="A63" s="57" t="s">
        <v>2266</v>
      </c>
      <c r="B63" s="1">
        <v>112.32</v>
      </c>
      <c r="C63" s="1">
        <v>112.06399999999999</v>
      </c>
      <c r="D63" s="1">
        <v>418.78100000000001</v>
      </c>
      <c r="E63" s="1">
        <v>380.75</v>
      </c>
      <c r="G63" s="1">
        <f t="shared" si="0"/>
        <v>38.031000000000006</v>
      </c>
      <c r="H63" s="1">
        <f t="shared" si="1"/>
        <v>0.25600000000000023</v>
      </c>
      <c r="I63" s="2">
        <f t="shared" si="2"/>
        <v>393.65413999999998</v>
      </c>
      <c r="J63" s="2">
        <f t="shared" si="3"/>
        <v>385.27852000000001</v>
      </c>
      <c r="K63" s="2">
        <f t="shared" si="4"/>
        <v>376.90289999999999</v>
      </c>
      <c r="L63" s="10">
        <f t="shared" si="5"/>
        <v>2</v>
      </c>
      <c r="M63" s="73">
        <f t="shared" si="6"/>
        <v>2</v>
      </c>
      <c r="N63">
        <f t="shared" si="7"/>
        <v>2</v>
      </c>
      <c r="O63" s="12">
        <f t="shared" si="8"/>
        <v>123.1714003728479</v>
      </c>
      <c r="P63" s="11">
        <f t="shared" si="9"/>
        <v>10.851400372847905</v>
      </c>
      <c r="Q63" s="1">
        <f t="shared" si="10"/>
        <v>112.32</v>
      </c>
      <c r="S63" s="14" t="str">
        <f t="shared" si="11"/>
        <v>A</v>
      </c>
      <c r="U63" s="1">
        <f t="shared" si="12"/>
        <v>112.32</v>
      </c>
      <c r="V63" s="1">
        <f t="shared" si="13"/>
        <v>380.75</v>
      </c>
      <c r="W63" s="1">
        <f t="shared" si="14"/>
        <v>10.851400372847905</v>
      </c>
      <c r="X63" s="20">
        <f t="shared" si="15"/>
        <v>4.7203591621888386</v>
      </c>
      <c r="Y63" s="22">
        <f t="shared" si="16"/>
        <v>2</v>
      </c>
      <c r="AA63" s="47"/>
    </row>
    <row r="64" spans="1:34" hidden="1" x14ac:dyDescent="0.25">
      <c r="A64" s="57" t="s">
        <v>2267</v>
      </c>
      <c r="B64" s="1">
        <v>167.488</v>
      </c>
      <c r="C64" s="1">
        <v>167.16800000000001</v>
      </c>
      <c r="D64" s="1">
        <v>414.89</v>
      </c>
      <c r="E64" s="1">
        <v>381.13400000000001</v>
      </c>
      <c r="G64" s="1">
        <f t="shared" si="0"/>
        <v>33.755999999999972</v>
      </c>
      <c r="H64" s="1">
        <f t="shared" si="1"/>
        <v>0.31999999999999318</v>
      </c>
      <c r="I64" s="2">
        <f t="shared" si="2"/>
        <v>389.9966</v>
      </c>
      <c r="J64" s="2">
        <f t="shared" si="3"/>
        <v>381.69880000000001</v>
      </c>
      <c r="K64" s="2">
        <f t="shared" si="4"/>
        <v>373.40099999999995</v>
      </c>
      <c r="L64" s="10">
        <f t="shared" si="5"/>
        <v>2</v>
      </c>
      <c r="M64" s="73" t="str">
        <f t="shared" si="6"/>
        <v/>
      </c>
      <c r="N64">
        <f t="shared" si="7"/>
        <v>2</v>
      </c>
      <c r="O64" s="12">
        <f t="shared" si="8"/>
        <v>183.66926198048031</v>
      </c>
      <c r="P64" s="11">
        <f t="shared" si="9"/>
        <v>16.181261980480315</v>
      </c>
      <c r="Q64" s="1">
        <f t="shared" si="10"/>
        <v>167.488</v>
      </c>
      <c r="S64" s="14" t="str">
        <f t="shared" si="11"/>
        <v>A</v>
      </c>
      <c r="U64" s="1">
        <f t="shared" si="12"/>
        <v>167.488</v>
      </c>
      <c r="V64" s="1">
        <f t="shared" si="13"/>
        <v>381.13400000000001</v>
      </c>
      <c r="W64" s="1">
        <f t="shared" si="14"/>
        <v>16.181261980480315</v>
      </c>
      <c r="X64" s="20">
        <f t="shared" si="15"/>
        <v>7.0388489615089371</v>
      </c>
      <c r="Y64" s="22">
        <f t="shared" si="16"/>
        <v>2</v>
      </c>
      <c r="AA64" s="47"/>
    </row>
    <row r="65" spans="1:27" hidden="1" x14ac:dyDescent="0.25">
      <c r="A65" s="57" t="s">
        <v>2268</v>
      </c>
      <c r="B65" s="1">
        <v>180.672</v>
      </c>
      <c r="C65" s="1">
        <v>180.28800000000001</v>
      </c>
      <c r="D65" s="1">
        <v>418.83300000000003</v>
      </c>
      <c r="E65" s="1">
        <v>380.94600000000003</v>
      </c>
      <c r="G65" s="1">
        <f t="shared" si="0"/>
        <v>37.887</v>
      </c>
      <c r="H65" s="1">
        <f t="shared" si="1"/>
        <v>0.38399999999998613</v>
      </c>
      <c r="I65" s="2">
        <f t="shared" si="2"/>
        <v>393.70302000000004</v>
      </c>
      <c r="J65" s="2">
        <f t="shared" si="3"/>
        <v>385.32636000000002</v>
      </c>
      <c r="K65" s="2">
        <f t="shared" si="4"/>
        <v>376.94970000000001</v>
      </c>
      <c r="L65" s="10">
        <f t="shared" si="5"/>
        <v>2</v>
      </c>
      <c r="M65" s="73" t="str">
        <f t="shared" si="6"/>
        <v/>
      </c>
      <c r="N65">
        <f t="shared" si="7"/>
        <v>2</v>
      </c>
      <c r="O65" s="12">
        <f t="shared" si="8"/>
        <v>198.12698760829039</v>
      </c>
      <c r="P65" s="11">
        <f t="shared" si="9"/>
        <v>17.454987608290395</v>
      </c>
      <c r="Q65" s="1">
        <f t="shared" si="10"/>
        <v>180.672</v>
      </c>
      <c r="S65" s="14" t="str">
        <f t="shared" si="11"/>
        <v>A</v>
      </c>
      <c r="U65" s="1">
        <f t="shared" si="12"/>
        <v>180.672</v>
      </c>
      <c r="V65" s="1">
        <f t="shared" si="13"/>
        <v>380.94600000000003</v>
      </c>
      <c r="W65" s="1">
        <f t="shared" si="14"/>
        <v>17.454987608290395</v>
      </c>
      <c r="X65" s="20">
        <f t="shared" si="15"/>
        <v>7.5929196096063221</v>
      </c>
      <c r="Y65" s="22">
        <f t="shared" si="16"/>
        <v>2</v>
      </c>
      <c r="AA65" s="47"/>
    </row>
    <row r="66" spans="1:27" hidden="1" x14ac:dyDescent="0.25">
      <c r="A66" s="57" t="s">
        <v>2269</v>
      </c>
      <c r="B66" s="1">
        <v>179.77600000000001</v>
      </c>
      <c r="C66" s="1">
        <v>179.392</v>
      </c>
      <c r="D66" s="1">
        <v>423.89800000000002</v>
      </c>
      <c r="E66" s="1">
        <v>383.47</v>
      </c>
      <c r="G66" s="1">
        <f t="shared" si="0"/>
        <v>40.427999999999997</v>
      </c>
      <c r="H66" s="1">
        <f t="shared" si="1"/>
        <v>0.38400000000001455</v>
      </c>
      <c r="I66" s="2">
        <f t="shared" si="2"/>
        <v>398.46412000000004</v>
      </c>
      <c r="J66" s="2">
        <f t="shared" si="3"/>
        <v>389.98616000000004</v>
      </c>
      <c r="K66" s="2">
        <f t="shared" si="4"/>
        <v>381.50819999999999</v>
      </c>
      <c r="L66" s="10">
        <f t="shared" si="5"/>
        <v>3</v>
      </c>
      <c r="M66" s="73">
        <f t="shared" si="6"/>
        <v>3</v>
      </c>
      <c r="N66">
        <f t="shared" si="7"/>
        <v>3</v>
      </c>
      <c r="O66" s="12">
        <f t="shared" si="8"/>
        <v>206.14149753468641</v>
      </c>
      <c r="P66" s="11">
        <f t="shared" si="9"/>
        <v>26.365497534686398</v>
      </c>
      <c r="Q66" s="1">
        <f t="shared" si="10"/>
        <v>179.77600000000001</v>
      </c>
      <c r="S66" s="14" t="str">
        <f t="shared" si="11"/>
        <v>A</v>
      </c>
      <c r="U66" s="1">
        <f t="shared" si="12"/>
        <v>179.77600000000001</v>
      </c>
      <c r="V66" s="1">
        <f t="shared" si="13"/>
        <v>383.47</v>
      </c>
      <c r="W66" s="1">
        <f t="shared" si="14"/>
        <v>26.365497534686398</v>
      </c>
      <c r="X66" s="20">
        <f t="shared" si="15"/>
        <v>11.468991427588582</v>
      </c>
      <c r="Y66" s="22">
        <f t="shared" si="16"/>
        <v>3</v>
      </c>
      <c r="AA66" s="47"/>
    </row>
    <row r="67" spans="1:27" hidden="1" x14ac:dyDescent="0.25">
      <c r="A67" s="57" t="s">
        <v>2270</v>
      </c>
      <c r="B67" s="1">
        <v>190.464</v>
      </c>
      <c r="C67" s="1">
        <v>190.08</v>
      </c>
      <c r="D67" s="1">
        <v>423.97800000000001</v>
      </c>
      <c r="E67" s="1">
        <v>383.53399999999999</v>
      </c>
      <c r="G67" s="1">
        <f t="shared" si="0"/>
        <v>40.444000000000017</v>
      </c>
      <c r="H67" s="1">
        <f t="shared" si="1"/>
        <v>0.38399999999998613</v>
      </c>
      <c r="I67" s="2">
        <f t="shared" si="2"/>
        <v>398.53932000000003</v>
      </c>
      <c r="J67" s="2">
        <f t="shared" si="3"/>
        <v>390.05975999999998</v>
      </c>
      <c r="K67" s="2">
        <f t="shared" si="4"/>
        <v>381.58019999999999</v>
      </c>
      <c r="L67" s="10">
        <f t="shared" si="5"/>
        <v>3</v>
      </c>
      <c r="M67" s="73" t="str">
        <f t="shared" si="6"/>
        <v/>
      </c>
      <c r="N67">
        <f t="shared" si="7"/>
        <v>3</v>
      </c>
      <c r="O67" s="12">
        <f t="shared" si="8"/>
        <v>218.39697282421741</v>
      </c>
      <c r="P67" s="11">
        <f t="shared" si="9"/>
        <v>27.932972824217416</v>
      </c>
      <c r="Q67" s="1">
        <f t="shared" si="10"/>
        <v>190.464</v>
      </c>
      <c r="S67" s="14" t="str">
        <f t="shared" si="11"/>
        <v>A</v>
      </c>
      <c r="U67" s="1">
        <f t="shared" si="12"/>
        <v>190.464</v>
      </c>
      <c r="V67" s="1">
        <f t="shared" si="13"/>
        <v>383.53399999999999</v>
      </c>
      <c r="W67" s="1">
        <f t="shared" si="14"/>
        <v>27.932972824217416</v>
      </c>
      <c r="X67" s="20">
        <f t="shared" si="15"/>
        <v>12.150843178534576</v>
      </c>
      <c r="Y67" s="22">
        <f t="shared" si="16"/>
        <v>3</v>
      </c>
      <c r="AA67" s="47"/>
    </row>
    <row r="68" spans="1:27" hidden="1" x14ac:dyDescent="0.25">
      <c r="A68" s="57" t="s">
        <v>2271</v>
      </c>
      <c r="B68" s="1">
        <v>187.77600000000001</v>
      </c>
      <c r="C68" s="1">
        <v>187.45599999999999</v>
      </c>
      <c r="D68" s="1">
        <v>423.85899999999998</v>
      </c>
      <c r="E68" s="1">
        <v>383.46600000000001</v>
      </c>
      <c r="G68" s="1">
        <f t="shared" si="0"/>
        <v>40.392999999999972</v>
      </c>
      <c r="H68" s="1">
        <f t="shared" si="1"/>
        <v>0.3200000000000216</v>
      </c>
      <c r="I68" s="2">
        <f t="shared" si="2"/>
        <v>398.42746</v>
      </c>
      <c r="J68" s="2">
        <f t="shared" si="3"/>
        <v>389.95027999999996</v>
      </c>
      <c r="K68" s="2">
        <f t="shared" si="4"/>
        <v>381.47309999999999</v>
      </c>
      <c r="L68" s="10">
        <f t="shared" si="5"/>
        <v>3</v>
      </c>
      <c r="M68" s="73" t="str">
        <f t="shared" si="6"/>
        <v/>
      </c>
      <c r="N68">
        <f t="shared" si="7"/>
        <v>3</v>
      </c>
      <c r="O68" s="12">
        <f t="shared" si="8"/>
        <v>215.31475748194015</v>
      </c>
      <c r="P68" s="11">
        <f t="shared" si="9"/>
        <v>27.538757481940138</v>
      </c>
      <c r="Q68" s="1">
        <f t="shared" si="10"/>
        <v>187.77600000000001</v>
      </c>
      <c r="S68" s="14" t="str">
        <f t="shared" si="11"/>
        <v>A</v>
      </c>
      <c r="U68" s="1">
        <f t="shared" si="12"/>
        <v>187.77600000000001</v>
      </c>
      <c r="V68" s="1">
        <f t="shared" si="13"/>
        <v>383.46600000000001</v>
      </c>
      <c r="W68" s="1">
        <f t="shared" si="14"/>
        <v>27.538757481940138</v>
      </c>
      <c r="X68" s="20">
        <f t="shared" si="15"/>
        <v>11.979359504643959</v>
      </c>
      <c r="Y68" s="22">
        <f t="shared" si="16"/>
        <v>3</v>
      </c>
      <c r="AA68" s="47"/>
    </row>
    <row r="69" spans="1:27" hidden="1" x14ac:dyDescent="0.25">
      <c r="A69" s="57" t="s">
        <v>2272</v>
      </c>
      <c r="B69" s="1">
        <v>168.06399999999999</v>
      </c>
      <c r="C69" s="1">
        <v>167.68</v>
      </c>
      <c r="D69" s="1">
        <v>422.42399999999998</v>
      </c>
      <c r="E69" s="1">
        <v>382.25400000000002</v>
      </c>
      <c r="G69" s="1">
        <f t="shared" si="0"/>
        <v>40.169999999999959</v>
      </c>
      <c r="H69" s="1">
        <f t="shared" si="1"/>
        <v>0.38399999999998613</v>
      </c>
      <c r="I69" s="2">
        <f t="shared" si="2"/>
        <v>397.07855999999998</v>
      </c>
      <c r="J69" s="2">
        <f t="shared" si="3"/>
        <v>388.63007999999996</v>
      </c>
      <c r="K69" s="2">
        <f t="shared" si="4"/>
        <v>380.1816</v>
      </c>
      <c r="L69" s="10">
        <f t="shared" si="5"/>
        <v>3</v>
      </c>
      <c r="M69" s="73" t="str">
        <f t="shared" si="6"/>
        <v/>
      </c>
      <c r="N69">
        <f t="shared" si="7"/>
        <v>3</v>
      </c>
      <c r="O69" s="12">
        <f t="shared" si="8"/>
        <v>192.71184497190688</v>
      </c>
      <c r="P69" s="11">
        <f t="shared" si="9"/>
        <v>24.647844971906892</v>
      </c>
      <c r="Q69" s="1">
        <f t="shared" si="10"/>
        <v>168.06399999999999</v>
      </c>
      <c r="S69" s="14" t="str">
        <f t="shared" si="11"/>
        <v>A</v>
      </c>
      <c r="U69" s="1">
        <f t="shared" si="12"/>
        <v>168.06399999999999</v>
      </c>
      <c r="V69" s="1">
        <f t="shared" si="13"/>
        <v>382.25400000000002</v>
      </c>
      <c r="W69" s="1">
        <f t="shared" si="14"/>
        <v>24.647844971906892</v>
      </c>
      <c r="X69" s="20">
        <f t="shared" si="15"/>
        <v>10.721812562779498</v>
      </c>
      <c r="Y69" s="22">
        <f t="shared" si="16"/>
        <v>3</v>
      </c>
      <c r="AA69" s="47"/>
    </row>
    <row r="70" spans="1:27" hidden="1" x14ac:dyDescent="0.25">
      <c r="A70" s="57" t="s">
        <v>2273</v>
      </c>
      <c r="B70" s="1">
        <v>186.624</v>
      </c>
      <c r="C70" s="1">
        <v>186.304</v>
      </c>
      <c r="D70" s="1">
        <v>421.49700000000001</v>
      </c>
      <c r="E70" s="1">
        <v>381.36099999999999</v>
      </c>
      <c r="G70" s="1">
        <f t="shared" si="0"/>
        <v>40.136000000000024</v>
      </c>
      <c r="H70" s="1">
        <f t="shared" si="1"/>
        <v>0.31999999999999318</v>
      </c>
      <c r="I70" s="2">
        <f t="shared" si="2"/>
        <v>396.20717999999999</v>
      </c>
      <c r="J70" s="2">
        <f t="shared" si="3"/>
        <v>387.77724000000001</v>
      </c>
      <c r="K70" s="2">
        <f t="shared" si="4"/>
        <v>379.34730000000002</v>
      </c>
      <c r="L70" s="10">
        <f t="shared" si="5"/>
        <v>3</v>
      </c>
      <c r="M70" s="73" t="str">
        <f t="shared" si="6"/>
        <v/>
      </c>
      <c r="N70">
        <f t="shared" si="7"/>
        <v>3</v>
      </c>
      <c r="O70" s="12">
        <f t="shared" si="8"/>
        <v>213.9938080495356</v>
      </c>
      <c r="P70" s="11">
        <f t="shared" si="9"/>
        <v>27.369808049535607</v>
      </c>
      <c r="Q70" s="1">
        <f t="shared" si="10"/>
        <v>186.624</v>
      </c>
      <c r="S70" s="14" t="str">
        <f t="shared" si="11"/>
        <v>A</v>
      </c>
      <c r="U70" s="1">
        <f t="shared" si="12"/>
        <v>186.624</v>
      </c>
      <c r="V70" s="1">
        <f t="shared" si="13"/>
        <v>381.36099999999999</v>
      </c>
      <c r="W70" s="1">
        <f t="shared" si="14"/>
        <v>27.369808049535607</v>
      </c>
      <c r="X70" s="20">
        <f t="shared" si="15"/>
        <v>11.905866501547989</v>
      </c>
      <c r="Y70" s="22">
        <f t="shared" si="16"/>
        <v>3</v>
      </c>
      <c r="AA70" s="47"/>
    </row>
    <row r="71" spans="1:27" hidden="1" x14ac:dyDescent="0.25">
      <c r="A71" s="57" t="s">
        <v>2274</v>
      </c>
      <c r="B71" s="1">
        <v>188.928</v>
      </c>
      <c r="C71" s="1">
        <v>188.48</v>
      </c>
      <c r="D71" s="1">
        <v>420.50599999999997</v>
      </c>
      <c r="E71" s="1">
        <v>380.41800000000001</v>
      </c>
      <c r="G71" s="1">
        <f t="shared" si="0"/>
        <v>40.087999999999965</v>
      </c>
      <c r="H71" s="1">
        <f t="shared" si="1"/>
        <v>0.4480000000000075</v>
      </c>
      <c r="I71" s="2">
        <f t="shared" si="2"/>
        <v>395.27563999999995</v>
      </c>
      <c r="J71" s="2">
        <f t="shared" si="3"/>
        <v>386.86551999999995</v>
      </c>
      <c r="K71" s="2">
        <f t="shared" si="4"/>
        <v>378.4554</v>
      </c>
      <c r="L71" s="10">
        <f t="shared" si="5"/>
        <v>3</v>
      </c>
      <c r="M71" s="73" t="str">
        <f t="shared" si="6"/>
        <v/>
      </c>
      <c r="N71">
        <f t="shared" si="7"/>
        <v>3</v>
      </c>
      <c r="O71" s="12">
        <f t="shared" si="8"/>
        <v>216.63570691434467</v>
      </c>
      <c r="P71" s="11">
        <f t="shared" si="9"/>
        <v>27.707706914344669</v>
      </c>
      <c r="Q71" s="1">
        <f t="shared" si="10"/>
        <v>188.928</v>
      </c>
      <c r="S71" s="14" t="str">
        <f t="shared" si="11"/>
        <v>A</v>
      </c>
      <c r="U71" s="1">
        <f t="shared" si="12"/>
        <v>188.928</v>
      </c>
      <c r="V71" s="1">
        <f t="shared" si="13"/>
        <v>380.41800000000001</v>
      </c>
      <c r="W71" s="1">
        <f t="shared" si="14"/>
        <v>27.707706914344669</v>
      </c>
      <c r="X71" s="20">
        <f t="shared" si="15"/>
        <v>12.052852507739932</v>
      </c>
      <c r="Y71" s="22">
        <f t="shared" si="16"/>
        <v>3</v>
      </c>
      <c r="AA71" s="47"/>
    </row>
    <row r="72" spans="1:27" hidden="1" x14ac:dyDescent="0.25">
      <c r="A72" s="57" t="s">
        <v>2275</v>
      </c>
      <c r="B72" s="1">
        <v>177.92</v>
      </c>
      <c r="C72" s="1">
        <v>177.536</v>
      </c>
      <c r="D72" s="1">
        <v>423.01</v>
      </c>
      <c r="E72" s="1">
        <v>382.71199999999999</v>
      </c>
      <c r="G72" s="1">
        <f t="shared" si="0"/>
        <v>40.298000000000002</v>
      </c>
      <c r="H72" s="1">
        <f t="shared" si="1"/>
        <v>0.38399999999998613</v>
      </c>
      <c r="I72" s="2">
        <f t="shared" si="2"/>
        <v>397.62939999999998</v>
      </c>
      <c r="J72" s="2">
        <f t="shared" si="3"/>
        <v>389.16919999999999</v>
      </c>
      <c r="K72" s="2">
        <f t="shared" si="4"/>
        <v>380.709</v>
      </c>
      <c r="L72" s="10">
        <f t="shared" si="5"/>
        <v>3</v>
      </c>
      <c r="M72" s="73" t="str">
        <f t="shared" si="6"/>
        <v/>
      </c>
      <c r="N72">
        <f t="shared" si="7"/>
        <v>3</v>
      </c>
      <c r="O72" s="12">
        <f t="shared" si="8"/>
        <v>204.01330122692349</v>
      </c>
      <c r="P72" s="11">
        <f t="shared" si="9"/>
        <v>26.093301226923501</v>
      </c>
      <c r="Q72" s="1">
        <f t="shared" si="10"/>
        <v>177.92</v>
      </c>
      <c r="S72" s="14" t="str">
        <f t="shared" si="11"/>
        <v>A</v>
      </c>
      <c r="U72" s="1">
        <f t="shared" si="12"/>
        <v>177.92</v>
      </c>
      <c r="V72" s="1">
        <f t="shared" si="13"/>
        <v>382.71199999999999</v>
      </c>
      <c r="W72" s="1">
        <f t="shared" si="14"/>
        <v>26.093301226923501</v>
      </c>
      <c r="X72" s="20">
        <f t="shared" si="15"/>
        <v>11.350586033711723</v>
      </c>
      <c r="Y72" s="22">
        <f t="shared" si="16"/>
        <v>3</v>
      </c>
      <c r="AA72" s="47"/>
    </row>
    <row r="73" spans="1:27" hidden="1" x14ac:dyDescent="0.25">
      <c r="A73" s="57" t="s">
        <v>2276</v>
      </c>
      <c r="B73" s="1">
        <v>127.616</v>
      </c>
      <c r="C73" s="1">
        <v>127.36</v>
      </c>
      <c r="D73" s="1">
        <v>422.505</v>
      </c>
      <c r="E73" s="1">
        <v>382.38</v>
      </c>
      <c r="G73" s="1">
        <f t="shared" ref="G73:G136" si="17">D73-E73</f>
        <v>40.125</v>
      </c>
      <c r="H73" s="1">
        <f t="shared" ref="H73:H136" si="18">B73-C73</f>
        <v>0.25600000000000023</v>
      </c>
      <c r="I73" s="2">
        <f t="shared" ref="I73:I136" si="19">D73-((D73/100)*I$8)</f>
        <v>397.15469999999999</v>
      </c>
      <c r="J73" s="2">
        <f t="shared" ref="J73:J136" si="20">D73-((D73/100)*J$8)</f>
        <v>388.70460000000003</v>
      </c>
      <c r="K73" s="2">
        <f t="shared" ref="K73:K136" si="21">D73-((D73/100)*K$8)</f>
        <v>380.25450000000001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 t="str">
        <f t="shared" ref="M73:M136" si="23">IF(L72&lt;&gt;L73,L73,"")</f>
        <v/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146.3318426785919</v>
      </c>
      <c r="P73" s="11">
        <f t="shared" ref="P73:P136" si="26">IF(O73&lt;&gt;"",O73-B73,"")</f>
        <v>18.715842678591898</v>
      </c>
      <c r="Q73" s="1">
        <f t="shared" ref="Q73:Q136" si="27">O73-P73</f>
        <v>127.616</v>
      </c>
      <c r="S73" s="14" t="str">
        <f t="shared" ref="S73:S136" si="28">IF(ROUND(B73,3)=ROUND(Q73,3),"A","B")</f>
        <v>A</v>
      </c>
      <c r="U73" s="1">
        <f t="shared" ref="U73:U136" si="29">B73</f>
        <v>127.616</v>
      </c>
      <c r="V73" s="1">
        <f t="shared" ref="V73:V136" si="30">E73</f>
        <v>382.38</v>
      </c>
      <c r="W73" s="1">
        <f t="shared" ref="W73:W136" si="31">P73</f>
        <v>18.715842678591898</v>
      </c>
      <c r="X73" s="20">
        <f t="shared" ref="X73:X136" si="32">W73*X$6</f>
        <v>8.141391565187476</v>
      </c>
      <c r="Y73" s="22">
        <f t="shared" ref="Y73:Y136" si="33">L73</f>
        <v>3</v>
      </c>
      <c r="AA73" s="47"/>
    </row>
    <row r="74" spans="1:27" hidden="1" x14ac:dyDescent="0.25">
      <c r="A74" s="57" t="s">
        <v>2277</v>
      </c>
      <c r="B74" s="1">
        <v>104.70399999999999</v>
      </c>
      <c r="C74" s="1">
        <v>104.44799999999999</v>
      </c>
      <c r="D74" s="1">
        <v>422.54899999999998</v>
      </c>
      <c r="E74" s="1">
        <v>382.464</v>
      </c>
      <c r="G74" s="1">
        <f t="shared" si="17"/>
        <v>40.08499999999998</v>
      </c>
      <c r="H74" s="1">
        <f t="shared" si="18"/>
        <v>0.25600000000000023</v>
      </c>
      <c r="I74" s="2">
        <f t="shared" si="19"/>
        <v>397.19605999999999</v>
      </c>
      <c r="J74" s="2">
        <f t="shared" si="20"/>
        <v>388.74507999999997</v>
      </c>
      <c r="K74" s="2">
        <f t="shared" si="21"/>
        <v>380.29409999999996</v>
      </c>
      <c r="L74" s="10">
        <f t="shared" si="22"/>
        <v>3</v>
      </c>
      <c r="M74" s="73" t="str">
        <f t="shared" si="23"/>
        <v/>
      </c>
      <c r="N74">
        <f t="shared" si="24"/>
        <v>3</v>
      </c>
      <c r="O74" s="12">
        <f t="shared" si="25"/>
        <v>120.05962618965714</v>
      </c>
      <c r="P74" s="11">
        <f t="shared" si="26"/>
        <v>15.355626189657144</v>
      </c>
      <c r="Q74" s="1">
        <f t="shared" si="27"/>
        <v>104.70399999999999</v>
      </c>
      <c r="S74" s="14" t="str">
        <f t="shared" si="28"/>
        <v>A</v>
      </c>
      <c r="U74" s="1">
        <f t="shared" si="29"/>
        <v>104.70399999999999</v>
      </c>
      <c r="V74" s="1">
        <f t="shared" si="30"/>
        <v>382.464</v>
      </c>
      <c r="W74" s="1">
        <f t="shared" si="31"/>
        <v>15.355626189657144</v>
      </c>
      <c r="X74" s="20">
        <f t="shared" si="32"/>
        <v>6.6796973925008576</v>
      </c>
      <c r="Y74" s="22">
        <f t="shared" si="33"/>
        <v>3</v>
      </c>
      <c r="AA74" s="47"/>
    </row>
    <row r="75" spans="1:27" hidden="1" x14ac:dyDescent="0.25">
      <c r="A75" s="57" t="s">
        <v>2278</v>
      </c>
      <c r="B75" s="1">
        <v>101.824</v>
      </c>
      <c r="C75" s="1">
        <v>101.504</v>
      </c>
      <c r="D75" s="1">
        <v>419.38900000000001</v>
      </c>
      <c r="E75" s="1">
        <v>379.61700000000002</v>
      </c>
      <c r="G75" s="1">
        <f t="shared" si="17"/>
        <v>39.771999999999991</v>
      </c>
      <c r="H75" s="1">
        <f t="shared" si="18"/>
        <v>0.31999999999999318</v>
      </c>
      <c r="I75" s="2">
        <f t="shared" si="19"/>
        <v>394.22566</v>
      </c>
      <c r="J75" s="2">
        <f t="shared" si="20"/>
        <v>385.83788000000004</v>
      </c>
      <c r="K75" s="2">
        <f t="shared" si="21"/>
        <v>377.45010000000002</v>
      </c>
      <c r="L75" s="10">
        <f t="shared" si="22"/>
        <v>3</v>
      </c>
      <c r="M75" s="73" t="str">
        <f t="shared" si="23"/>
        <v/>
      </c>
      <c r="N75">
        <f t="shared" si="24"/>
        <v>3</v>
      </c>
      <c r="O75" s="12">
        <f t="shared" si="25"/>
        <v>116.75725260864579</v>
      </c>
      <c r="P75" s="11">
        <f t="shared" si="26"/>
        <v>14.933252608645788</v>
      </c>
      <c r="Q75" s="1">
        <f t="shared" si="27"/>
        <v>101.824</v>
      </c>
      <c r="S75" s="14" t="str">
        <f t="shared" si="28"/>
        <v>A</v>
      </c>
      <c r="U75" s="1">
        <f t="shared" si="29"/>
        <v>101.824</v>
      </c>
      <c r="V75" s="1">
        <f t="shared" si="30"/>
        <v>379.61700000000002</v>
      </c>
      <c r="W75" s="1">
        <f t="shared" si="31"/>
        <v>14.933252608645788</v>
      </c>
      <c r="X75" s="20">
        <f t="shared" si="32"/>
        <v>6.4959648847609177</v>
      </c>
      <c r="Y75" s="22">
        <f t="shared" si="33"/>
        <v>3</v>
      </c>
      <c r="AA75" s="47"/>
    </row>
    <row r="76" spans="1:27" hidden="1" x14ac:dyDescent="0.25">
      <c r="A76" s="57" t="s">
        <v>2279</v>
      </c>
      <c r="B76" s="1">
        <v>99.84</v>
      </c>
      <c r="C76" s="1">
        <v>99.647999999999996</v>
      </c>
      <c r="D76" s="1">
        <v>416.77</v>
      </c>
      <c r="E76" s="1">
        <v>382.03300000000002</v>
      </c>
      <c r="G76" s="1">
        <f t="shared" si="17"/>
        <v>34.736999999999966</v>
      </c>
      <c r="H76" s="1">
        <f t="shared" si="18"/>
        <v>0.19200000000000728</v>
      </c>
      <c r="I76" s="2">
        <f t="shared" si="19"/>
        <v>391.7638</v>
      </c>
      <c r="J76" s="2">
        <f t="shared" si="20"/>
        <v>383.42840000000001</v>
      </c>
      <c r="K76" s="2">
        <f t="shared" si="21"/>
        <v>375.09299999999996</v>
      </c>
      <c r="L76" s="10">
        <f t="shared" si="22"/>
        <v>2</v>
      </c>
      <c r="M76" s="73">
        <f t="shared" si="23"/>
        <v>2</v>
      </c>
      <c r="N76">
        <f t="shared" si="24"/>
        <v>2</v>
      </c>
      <c r="O76" s="12">
        <f t="shared" si="25"/>
        <v>109.48568922030925</v>
      </c>
      <c r="P76" s="11">
        <f t="shared" si="26"/>
        <v>9.6456892203092508</v>
      </c>
      <c r="Q76" s="1">
        <f t="shared" si="27"/>
        <v>99.84</v>
      </c>
      <c r="S76" s="14" t="str">
        <f t="shared" si="28"/>
        <v>A</v>
      </c>
      <c r="U76" s="1">
        <f t="shared" si="29"/>
        <v>99.84</v>
      </c>
      <c r="V76" s="1">
        <f t="shared" si="30"/>
        <v>382.03300000000002</v>
      </c>
      <c r="W76" s="1">
        <f t="shared" si="31"/>
        <v>9.6456892203092508</v>
      </c>
      <c r="X76" s="20">
        <f t="shared" si="32"/>
        <v>4.1958748108345238</v>
      </c>
      <c r="Y76" s="22">
        <f t="shared" si="33"/>
        <v>2</v>
      </c>
      <c r="AA76" s="47"/>
    </row>
    <row r="77" spans="1:27" hidden="1" x14ac:dyDescent="0.25">
      <c r="A77" s="57" t="s">
        <v>2280</v>
      </c>
      <c r="B77" s="1">
        <v>86.08</v>
      </c>
      <c r="C77" s="1">
        <v>85.823999999999998</v>
      </c>
      <c r="D77" s="1">
        <v>417.60399999999998</v>
      </c>
      <c r="E77" s="1">
        <v>383.96600000000001</v>
      </c>
      <c r="G77" s="1">
        <f t="shared" si="17"/>
        <v>33.637999999999977</v>
      </c>
      <c r="H77" s="1">
        <f t="shared" si="18"/>
        <v>0.25600000000000023</v>
      </c>
      <c r="I77" s="2">
        <f t="shared" si="19"/>
        <v>392.54775999999998</v>
      </c>
      <c r="J77" s="2">
        <f t="shared" si="20"/>
        <v>384.19567999999998</v>
      </c>
      <c r="K77" s="2">
        <f t="shared" si="21"/>
        <v>375.84359999999998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94.396315385458934</v>
      </c>
      <c r="P77" s="11">
        <f t="shared" si="26"/>
        <v>8.3163153854589353</v>
      </c>
      <c r="Q77" s="1">
        <f t="shared" si="27"/>
        <v>86.08</v>
      </c>
      <c r="S77" s="14" t="str">
        <f t="shared" si="28"/>
        <v>A</v>
      </c>
      <c r="U77" s="1">
        <f t="shared" si="29"/>
        <v>86.08</v>
      </c>
      <c r="V77" s="1">
        <f t="shared" si="30"/>
        <v>383.96600000000001</v>
      </c>
      <c r="W77" s="1">
        <f t="shared" si="31"/>
        <v>8.3163153854589353</v>
      </c>
      <c r="X77" s="20">
        <f t="shared" si="32"/>
        <v>3.6175971926746366</v>
      </c>
      <c r="Y77" s="22">
        <f t="shared" si="33"/>
        <v>2</v>
      </c>
      <c r="AA77" s="47"/>
    </row>
    <row r="78" spans="1:27" hidden="1" x14ac:dyDescent="0.25">
      <c r="A78" s="57" t="s">
        <v>2281</v>
      </c>
      <c r="B78" s="1">
        <v>91.007999999999996</v>
      </c>
      <c r="C78" s="1">
        <v>90.816000000000003</v>
      </c>
      <c r="D78" s="1">
        <v>419.25700000000001</v>
      </c>
      <c r="E78" s="1">
        <v>382.14699999999999</v>
      </c>
      <c r="G78" s="1">
        <f t="shared" si="17"/>
        <v>37.110000000000014</v>
      </c>
      <c r="H78" s="1">
        <f t="shared" si="18"/>
        <v>0.19199999999999307</v>
      </c>
      <c r="I78" s="2">
        <f t="shared" si="19"/>
        <v>394.10158000000001</v>
      </c>
      <c r="J78" s="2">
        <f t="shared" si="20"/>
        <v>385.71644000000003</v>
      </c>
      <c r="K78" s="2">
        <f t="shared" si="21"/>
        <v>377.3313</v>
      </c>
      <c r="L78" s="10">
        <f t="shared" si="22"/>
        <v>2</v>
      </c>
      <c r="M78" s="73" t="str">
        <f t="shared" si="23"/>
        <v/>
      </c>
      <c r="N78">
        <f t="shared" si="24"/>
        <v>2</v>
      </c>
      <c r="O78" s="12">
        <f t="shared" si="25"/>
        <v>99.80041671235881</v>
      </c>
      <c r="P78" s="11">
        <f t="shared" si="26"/>
        <v>8.7924167123588148</v>
      </c>
      <c r="Q78" s="1">
        <f t="shared" si="27"/>
        <v>91.007999999999996</v>
      </c>
      <c r="S78" s="14" t="str">
        <f t="shared" si="28"/>
        <v>A</v>
      </c>
      <c r="U78" s="1">
        <f t="shared" si="29"/>
        <v>91.007999999999996</v>
      </c>
      <c r="V78" s="1">
        <f t="shared" si="30"/>
        <v>382.14699999999999</v>
      </c>
      <c r="W78" s="1">
        <f t="shared" si="31"/>
        <v>8.7924167123588148</v>
      </c>
      <c r="X78" s="20">
        <f t="shared" si="32"/>
        <v>3.8247012698760843</v>
      </c>
      <c r="Y78" s="22">
        <f t="shared" si="33"/>
        <v>2</v>
      </c>
      <c r="AA78" s="47"/>
    </row>
    <row r="79" spans="1:27" hidden="1" x14ac:dyDescent="0.25">
      <c r="A79" s="57" t="s">
        <v>2282</v>
      </c>
      <c r="B79" s="1">
        <v>82.816000000000003</v>
      </c>
      <c r="C79" s="1">
        <v>82.623999999999995</v>
      </c>
      <c r="D79" s="1">
        <v>420.88900000000001</v>
      </c>
      <c r="E79" s="1">
        <v>381.08100000000002</v>
      </c>
      <c r="G79" s="1">
        <f t="shared" si="17"/>
        <v>39.807999999999993</v>
      </c>
      <c r="H79" s="1">
        <f t="shared" si="18"/>
        <v>0.19200000000000728</v>
      </c>
      <c r="I79" s="2">
        <f t="shared" si="19"/>
        <v>395.63566000000003</v>
      </c>
      <c r="J79" s="2">
        <f t="shared" si="20"/>
        <v>387.21788000000004</v>
      </c>
      <c r="K79" s="2">
        <f t="shared" si="21"/>
        <v>378.80009999999999</v>
      </c>
      <c r="L79" s="10">
        <f t="shared" si="22"/>
        <v>3</v>
      </c>
      <c r="M79" s="73">
        <f t="shared" si="23"/>
        <v>3</v>
      </c>
      <c r="N79">
        <f t="shared" si="24"/>
        <v>3</v>
      </c>
      <c r="O79" s="12">
        <f t="shared" si="25"/>
        <v>94.961586973970881</v>
      </c>
      <c r="P79" s="11">
        <f t="shared" si="26"/>
        <v>12.145586973970879</v>
      </c>
      <c r="Q79" s="1">
        <f t="shared" si="27"/>
        <v>82.816000000000003</v>
      </c>
      <c r="S79" s="14" t="str">
        <f t="shared" si="28"/>
        <v>A</v>
      </c>
      <c r="U79" s="1">
        <f t="shared" si="29"/>
        <v>82.816000000000003</v>
      </c>
      <c r="V79" s="1">
        <f t="shared" si="30"/>
        <v>381.08100000000002</v>
      </c>
      <c r="W79" s="1">
        <f t="shared" si="31"/>
        <v>12.145586973970879</v>
      </c>
      <c r="X79" s="20">
        <f t="shared" si="32"/>
        <v>5.2833303336773323</v>
      </c>
      <c r="Y79" s="22">
        <f t="shared" si="33"/>
        <v>3</v>
      </c>
      <c r="AA79" s="47"/>
    </row>
    <row r="80" spans="1:27" hidden="1" x14ac:dyDescent="0.25">
      <c r="A80" s="57" t="s">
        <v>2283</v>
      </c>
      <c r="B80" s="1">
        <v>41.472000000000001</v>
      </c>
      <c r="C80" s="1">
        <v>41.28</v>
      </c>
      <c r="D80" s="1">
        <v>421.91500000000002</v>
      </c>
      <c r="E80" s="1">
        <v>382.137</v>
      </c>
      <c r="G80" s="1">
        <f t="shared" si="17"/>
        <v>39.77800000000002</v>
      </c>
      <c r="H80" s="1">
        <f t="shared" si="18"/>
        <v>0.19200000000000017</v>
      </c>
      <c r="I80" s="2">
        <f t="shared" si="19"/>
        <v>396.6001</v>
      </c>
      <c r="J80" s="2">
        <f t="shared" si="20"/>
        <v>388.16180000000003</v>
      </c>
      <c r="K80" s="2">
        <f t="shared" si="21"/>
        <v>379.7235</v>
      </c>
      <c r="L80" s="10">
        <f t="shared" si="22"/>
        <v>3</v>
      </c>
      <c r="M80" s="73" t="str">
        <f t="shared" si="23"/>
        <v/>
      </c>
      <c r="N80">
        <f t="shared" si="24"/>
        <v>3</v>
      </c>
      <c r="O80" s="12">
        <f t="shared" si="25"/>
        <v>47.554179566563469</v>
      </c>
      <c r="P80" s="11">
        <f t="shared" si="26"/>
        <v>6.0821795665634681</v>
      </c>
      <c r="Q80" s="1">
        <f t="shared" si="27"/>
        <v>41.472000000000001</v>
      </c>
      <c r="S80" s="14" t="str">
        <f t="shared" si="28"/>
        <v>A</v>
      </c>
      <c r="U80" s="1">
        <f t="shared" si="29"/>
        <v>41.472000000000001</v>
      </c>
      <c r="V80" s="1">
        <f t="shared" si="30"/>
        <v>382.137</v>
      </c>
      <c r="W80" s="1">
        <f t="shared" si="31"/>
        <v>6.0821795665634681</v>
      </c>
      <c r="X80" s="20">
        <f t="shared" si="32"/>
        <v>2.6457481114551085</v>
      </c>
      <c r="Y80" s="22">
        <f t="shared" si="33"/>
        <v>3</v>
      </c>
      <c r="AA80" s="47"/>
    </row>
    <row r="81" spans="1:34" x14ac:dyDescent="0.25">
      <c r="A81" s="57" t="s">
        <v>2284</v>
      </c>
      <c r="B81" s="1">
        <v>24.256</v>
      </c>
      <c r="C81" s="1">
        <v>24</v>
      </c>
      <c r="D81" s="1">
        <v>423.44900000000001</v>
      </c>
      <c r="E81" s="1">
        <v>383.56900000000002</v>
      </c>
      <c r="G81" s="1">
        <f t="shared" si="17"/>
        <v>39.879999999999995</v>
      </c>
      <c r="H81" s="1">
        <f t="shared" si="18"/>
        <v>0.25600000000000023</v>
      </c>
      <c r="I81" s="2">
        <f t="shared" si="19"/>
        <v>398.04205999999999</v>
      </c>
      <c r="J81" s="2">
        <f t="shared" si="20"/>
        <v>389.57308</v>
      </c>
      <c r="K81" s="2">
        <f t="shared" si="21"/>
        <v>381.10410000000002</v>
      </c>
      <c r="L81" s="10">
        <f t="shared" si="22"/>
        <v>3</v>
      </c>
      <c r="M81" s="73" t="str">
        <f t="shared" si="23"/>
        <v/>
      </c>
      <c r="N81">
        <f t="shared" si="24"/>
        <v>3</v>
      </c>
      <c r="O81" s="12">
        <f t="shared" si="25"/>
        <v>27.813324160073385</v>
      </c>
      <c r="P81" s="11">
        <f t="shared" si="26"/>
        <v>3.5573241600733851</v>
      </c>
      <c r="Q81" s="1">
        <f t="shared" si="27"/>
        <v>24.256</v>
      </c>
      <c r="S81" s="14" t="str">
        <f t="shared" si="28"/>
        <v>A</v>
      </c>
      <c r="U81" s="1">
        <f t="shared" si="29"/>
        <v>24.256</v>
      </c>
      <c r="V81" s="1">
        <f t="shared" si="30"/>
        <v>383.56900000000002</v>
      </c>
      <c r="W81" s="1">
        <f t="shared" si="31"/>
        <v>3.5573241600733851</v>
      </c>
      <c r="X81" s="20">
        <f t="shared" si="32"/>
        <v>1.5474360096319226</v>
      </c>
      <c r="Y81" s="22">
        <f t="shared" si="33"/>
        <v>3</v>
      </c>
      <c r="Z81" s="32" t="s">
        <v>40</v>
      </c>
      <c r="AA81" s="47"/>
      <c r="AB81" s="32" t="str">
        <f>A81</f>
        <v>2025-04-04 00:00:00</v>
      </c>
      <c r="AC81" s="1">
        <f>SUM(U81:U104)</f>
        <v>2424.0640000000003</v>
      </c>
      <c r="AD81" s="1">
        <f>AVERAGE(V81:V104)</f>
        <v>382.49958333333331</v>
      </c>
      <c r="AE81" s="1">
        <f>SUM(W81:W104)</f>
        <v>347.46135109579848</v>
      </c>
      <c r="AF81" s="1">
        <f>SUM(X81:X104)</f>
        <v>151.14568772667235</v>
      </c>
      <c r="AG81" s="35">
        <f>AVERAGE(Y81:Y104)</f>
        <v>2.9166666666666665</v>
      </c>
      <c r="AH81" s="37">
        <f>DAY(A81)</f>
        <v>4</v>
      </c>
    </row>
    <row r="82" spans="1:34" hidden="1" x14ac:dyDescent="0.25">
      <c r="A82" s="57" t="s">
        <v>2285</v>
      </c>
      <c r="B82" s="1">
        <v>24.576000000000001</v>
      </c>
      <c r="C82" s="1">
        <v>24.448</v>
      </c>
      <c r="D82" s="1">
        <v>423.60500000000002</v>
      </c>
      <c r="E82" s="1">
        <v>383.71600000000001</v>
      </c>
      <c r="G82" s="1">
        <f t="shared" si="17"/>
        <v>39.88900000000001</v>
      </c>
      <c r="H82" s="1">
        <f t="shared" si="18"/>
        <v>0.12800000000000011</v>
      </c>
      <c r="I82" s="2">
        <f t="shared" si="19"/>
        <v>398.18870000000004</v>
      </c>
      <c r="J82" s="2">
        <f t="shared" si="20"/>
        <v>389.71660000000003</v>
      </c>
      <c r="K82" s="2">
        <f t="shared" si="21"/>
        <v>381.24450000000002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28.180254557963536</v>
      </c>
      <c r="P82" s="11">
        <f t="shared" si="26"/>
        <v>3.6042545579635359</v>
      </c>
      <c r="Q82" s="1">
        <f t="shared" si="27"/>
        <v>24.576000000000001</v>
      </c>
      <c r="S82" s="14" t="str">
        <f t="shared" si="28"/>
        <v>A</v>
      </c>
      <c r="U82" s="1">
        <f t="shared" si="29"/>
        <v>24.576000000000001</v>
      </c>
      <c r="V82" s="1">
        <f t="shared" si="30"/>
        <v>383.71600000000001</v>
      </c>
      <c r="W82" s="1">
        <f t="shared" si="31"/>
        <v>3.6042545579635359</v>
      </c>
      <c r="X82" s="20">
        <f t="shared" si="32"/>
        <v>1.567850732714138</v>
      </c>
      <c r="Y82" s="22">
        <f t="shared" si="33"/>
        <v>3</v>
      </c>
      <c r="AA82" s="47"/>
    </row>
    <row r="83" spans="1:34" hidden="1" x14ac:dyDescent="0.25">
      <c r="A83" s="57" t="s">
        <v>2286</v>
      </c>
      <c r="B83" s="1">
        <v>24.576000000000001</v>
      </c>
      <c r="C83" s="1">
        <v>24.384</v>
      </c>
      <c r="D83" s="1">
        <v>424.09199999999998</v>
      </c>
      <c r="E83" s="1">
        <v>384.16199999999998</v>
      </c>
      <c r="G83" s="1">
        <f t="shared" si="17"/>
        <v>39.930000000000007</v>
      </c>
      <c r="H83" s="1">
        <f t="shared" si="18"/>
        <v>0.19200000000000017</v>
      </c>
      <c r="I83" s="2">
        <f t="shared" si="19"/>
        <v>398.64648</v>
      </c>
      <c r="J83" s="2">
        <f t="shared" si="20"/>
        <v>390.16463999999996</v>
      </c>
      <c r="K83" s="2">
        <f t="shared" si="21"/>
        <v>381.68279999999999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28.180254557963536</v>
      </c>
      <c r="P83" s="11">
        <f t="shared" si="26"/>
        <v>3.6042545579635359</v>
      </c>
      <c r="Q83" s="1">
        <f t="shared" si="27"/>
        <v>24.576000000000001</v>
      </c>
      <c r="S83" s="14" t="str">
        <f t="shared" si="28"/>
        <v>A</v>
      </c>
      <c r="U83" s="1">
        <f t="shared" si="29"/>
        <v>24.576000000000001</v>
      </c>
      <c r="V83" s="1">
        <f t="shared" si="30"/>
        <v>384.16199999999998</v>
      </c>
      <c r="W83" s="1">
        <f t="shared" si="31"/>
        <v>3.6042545579635359</v>
      </c>
      <c r="X83" s="20">
        <f t="shared" si="32"/>
        <v>1.567850732714138</v>
      </c>
      <c r="Y83" s="22">
        <f t="shared" si="33"/>
        <v>3</v>
      </c>
      <c r="AA83" s="47"/>
    </row>
    <row r="84" spans="1:34" hidden="1" x14ac:dyDescent="0.25">
      <c r="A84" s="57" t="s">
        <v>2287</v>
      </c>
      <c r="B84" s="1">
        <v>24.64</v>
      </c>
      <c r="C84" s="1">
        <v>24.384</v>
      </c>
      <c r="D84" s="1">
        <v>422.03100000000001</v>
      </c>
      <c r="E84" s="1">
        <v>382.29599999999999</v>
      </c>
      <c r="G84" s="1">
        <f t="shared" si="17"/>
        <v>39.735000000000014</v>
      </c>
      <c r="H84" s="1">
        <f t="shared" si="18"/>
        <v>0.25600000000000023</v>
      </c>
      <c r="I84" s="2">
        <f t="shared" si="19"/>
        <v>396.70913999999999</v>
      </c>
      <c r="J84" s="2">
        <f t="shared" si="20"/>
        <v>388.26852000000002</v>
      </c>
      <c r="K84" s="2">
        <f t="shared" si="21"/>
        <v>379.8279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28.253640637541565</v>
      </c>
      <c r="P84" s="11">
        <f t="shared" si="26"/>
        <v>3.6136406375415646</v>
      </c>
      <c r="Q84" s="1">
        <f t="shared" si="27"/>
        <v>24.64</v>
      </c>
      <c r="S84" s="14" t="str">
        <f t="shared" si="28"/>
        <v>A</v>
      </c>
      <c r="U84" s="1">
        <f t="shared" si="29"/>
        <v>24.64</v>
      </c>
      <c r="V84" s="1">
        <f t="shared" si="30"/>
        <v>382.29599999999999</v>
      </c>
      <c r="W84" s="1">
        <f t="shared" si="31"/>
        <v>3.6136406375415646</v>
      </c>
      <c r="X84" s="20">
        <f t="shared" si="32"/>
        <v>1.5719336773305805</v>
      </c>
      <c r="Y84" s="22">
        <f t="shared" si="33"/>
        <v>3</v>
      </c>
      <c r="AA84" s="47"/>
    </row>
    <row r="85" spans="1:34" hidden="1" x14ac:dyDescent="0.25">
      <c r="A85" s="57" t="s">
        <v>2288</v>
      </c>
      <c r="B85" s="1">
        <v>24.448</v>
      </c>
      <c r="C85" s="1">
        <v>24.256</v>
      </c>
      <c r="D85" s="1">
        <v>421.12900000000002</v>
      </c>
      <c r="E85" s="1">
        <v>381.483</v>
      </c>
      <c r="G85" s="1">
        <f t="shared" si="17"/>
        <v>39.646000000000015</v>
      </c>
      <c r="H85" s="1">
        <f t="shared" si="18"/>
        <v>0.19200000000000017</v>
      </c>
      <c r="I85" s="2">
        <f t="shared" si="19"/>
        <v>395.86126000000002</v>
      </c>
      <c r="J85" s="2">
        <f t="shared" si="20"/>
        <v>387.43868000000003</v>
      </c>
      <c r="K85" s="2">
        <f t="shared" si="21"/>
        <v>379.01610000000005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28.033482398807475</v>
      </c>
      <c r="P85" s="11">
        <f t="shared" si="26"/>
        <v>3.5854823988074749</v>
      </c>
      <c r="Q85" s="1">
        <f t="shared" si="27"/>
        <v>24.448</v>
      </c>
      <c r="S85" s="14" t="str">
        <f t="shared" si="28"/>
        <v>A</v>
      </c>
      <c r="U85" s="1">
        <f t="shared" si="29"/>
        <v>24.448</v>
      </c>
      <c r="V85" s="1">
        <f t="shared" si="30"/>
        <v>381.483</v>
      </c>
      <c r="W85" s="1">
        <f t="shared" si="31"/>
        <v>3.5854823988074749</v>
      </c>
      <c r="X85" s="20">
        <f t="shared" si="32"/>
        <v>1.5596848434812516</v>
      </c>
      <c r="Y85" s="22">
        <f t="shared" si="33"/>
        <v>3</v>
      </c>
      <c r="AA85" s="47"/>
    </row>
    <row r="86" spans="1:34" hidden="1" x14ac:dyDescent="0.25">
      <c r="A86" s="57" t="s">
        <v>2289</v>
      </c>
      <c r="B86" s="1">
        <v>46.463999999999999</v>
      </c>
      <c r="C86" s="1">
        <v>46.271999999999998</v>
      </c>
      <c r="D86" s="1">
        <v>418.35199999999998</v>
      </c>
      <c r="E86" s="1">
        <v>379.95</v>
      </c>
      <c r="G86" s="1">
        <f t="shared" si="17"/>
        <v>38.401999999999987</v>
      </c>
      <c r="H86" s="1">
        <f t="shared" si="18"/>
        <v>0.19200000000000017</v>
      </c>
      <c r="I86" s="2">
        <f t="shared" si="19"/>
        <v>393.25088</v>
      </c>
      <c r="J86" s="2">
        <f t="shared" si="20"/>
        <v>384.88383999999996</v>
      </c>
      <c r="K86" s="2">
        <f t="shared" si="21"/>
        <v>376.51679999999999</v>
      </c>
      <c r="L86" s="10">
        <f t="shared" si="22"/>
        <v>2</v>
      </c>
      <c r="M86" s="73">
        <f t="shared" si="23"/>
        <v>2</v>
      </c>
      <c r="N86">
        <f t="shared" si="24"/>
        <v>2</v>
      </c>
      <c r="O86" s="12">
        <f t="shared" si="25"/>
        <v>50.952955367913148</v>
      </c>
      <c r="P86" s="11">
        <f t="shared" si="26"/>
        <v>4.4889553679131495</v>
      </c>
      <c r="Q86" s="1">
        <f t="shared" si="27"/>
        <v>46.463999999999999</v>
      </c>
      <c r="S86" s="14" t="str">
        <f t="shared" si="28"/>
        <v>A</v>
      </c>
      <c r="U86" s="1">
        <f t="shared" si="29"/>
        <v>46.463999999999999</v>
      </c>
      <c r="V86" s="1">
        <f t="shared" si="30"/>
        <v>379.95</v>
      </c>
      <c r="W86" s="1">
        <f t="shared" si="31"/>
        <v>4.4889553679131495</v>
      </c>
      <c r="X86" s="20">
        <f t="shared" si="32"/>
        <v>1.9526955850422201</v>
      </c>
      <c r="Y86" s="22">
        <f t="shared" si="33"/>
        <v>2</v>
      </c>
      <c r="AA86" s="47"/>
    </row>
    <row r="87" spans="1:34" hidden="1" x14ac:dyDescent="0.25">
      <c r="A87" s="57" t="s">
        <v>2290</v>
      </c>
      <c r="B87" s="1">
        <v>114.304</v>
      </c>
      <c r="C87" s="1">
        <v>114.11199999999999</v>
      </c>
      <c r="D87" s="1">
        <v>419.25200000000001</v>
      </c>
      <c r="E87" s="1">
        <v>381.67899999999997</v>
      </c>
      <c r="G87" s="1">
        <f t="shared" si="17"/>
        <v>37.573000000000036</v>
      </c>
      <c r="H87" s="1">
        <f t="shared" si="18"/>
        <v>0.19200000000000728</v>
      </c>
      <c r="I87" s="2">
        <f t="shared" si="19"/>
        <v>394.09688</v>
      </c>
      <c r="J87" s="2">
        <f t="shared" si="20"/>
        <v>385.71184</v>
      </c>
      <c r="K87" s="2">
        <f t="shared" si="21"/>
        <v>377.32679999999999</v>
      </c>
      <c r="L87" s="10">
        <f t="shared" si="22"/>
        <v>2</v>
      </c>
      <c r="M87" s="73" t="str">
        <f t="shared" si="23"/>
        <v/>
      </c>
      <c r="N87">
        <f t="shared" si="24"/>
        <v>2</v>
      </c>
      <c r="O87" s="12">
        <f t="shared" si="25"/>
        <v>125.34707753043097</v>
      </c>
      <c r="P87" s="11">
        <f t="shared" si="26"/>
        <v>11.043077530430963</v>
      </c>
      <c r="Q87" s="1">
        <f t="shared" si="27"/>
        <v>114.304</v>
      </c>
      <c r="S87" s="14" t="str">
        <f t="shared" si="28"/>
        <v>A</v>
      </c>
      <c r="U87" s="1">
        <f t="shared" si="29"/>
        <v>114.304</v>
      </c>
      <c r="V87" s="1">
        <f t="shared" si="30"/>
        <v>381.67899999999997</v>
      </c>
      <c r="W87" s="1">
        <f t="shared" si="31"/>
        <v>11.043077530430963</v>
      </c>
      <c r="X87" s="20">
        <f t="shared" si="32"/>
        <v>4.8037387257374693</v>
      </c>
      <c r="Y87" s="22">
        <f t="shared" si="33"/>
        <v>2</v>
      </c>
      <c r="AA87" s="47"/>
    </row>
    <row r="88" spans="1:34" hidden="1" x14ac:dyDescent="0.25">
      <c r="A88" s="57" t="s">
        <v>2291</v>
      </c>
      <c r="B88" s="1">
        <v>166.84800000000001</v>
      </c>
      <c r="C88" s="1">
        <v>166.464</v>
      </c>
      <c r="D88" s="1">
        <v>420.37</v>
      </c>
      <c r="E88" s="1">
        <v>380.22899999999998</v>
      </c>
      <c r="G88" s="1">
        <f t="shared" si="17"/>
        <v>40.14100000000002</v>
      </c>
      <c r="H88" s="1">
        <f t="shared" si="18"/>
        <v>0.38400000000001455</v>
      </c>
      <c r="I88" s="2">
        <f t="shared" si="19"/>
        <v>395.14780000000002</v>
      </c>
      <c r="J88" s="2">
        <f t="shared" si="20"/>
        <v>386.74040000000002</v>
      </c>
      <c r="K88" s="2">
        <f t="shared" si="21"/>
        <v>378.33299999999997</v>
      </c>
      <c r="L88" s="10">
        <f t="shared" si="22"/>
        <v>3</v>
      </c>
      <c r="M88" s="73">
        <f t="shared" si="23"/>
        <v>3</v>
      </c>
      <c r="N88">
        <f t="shared" si="24"/>
        <v>3</v>
      </c>
      <c r="O88" s="12">
        <f t="shared" si="25"/>
        <v>191.31750945992434</v>
      </c>
      <c r="P88" s="11">
        <f t="shared" si="26"/>
        <v>24.469509459924325</v>
      </c>
      <c r="Q88" s="1">
        <f t="shared" si="27"/>
        <v>166.84800000000001</v>
      </c>
      <c r="S88" s="14" t="str">
        <f t="shared" si="28"/>
        <v>A</v>
      </c>
      <c r="U88" s="1">
        <f t="shared" si="29"/>
        <v>166.84800000000001</v>
      </c>
      <c r="V88" s="1">
        <f t="shared" si="30"/>
        <v>380.22899999999998</v>
      </c>
      <c r="W88" s="1">
        <f t="shared" si="31"/>
        <v>24.469509459924325</v>
      </c>
      <c r="X88" s="20">
        <f t="shared" si="32"/>
        <v>10.644236615067081</v>
      </c>
      <c r="Y88" s="22">
        <f t="shared" si="33"/>
        <v>3</v>
      </c>
      <c r="AA88" s="47"/>
    </row>
    <row r="89" spans="1:34" hidden="1" x14ac:dyDescent="0.25">
      <c r="A89" s="57" t="s">
        <v>2292</v>
      </c>
      <c r="B89" s="1">
        <v>178.94399999999999</v>
      </c>
      <c r="C89" s="1">
        <v>178.56</v>
      </c>
      <c r="D89" s="1">
        <v>419.98599999999999</v>
      </c>
      <c r="E89" s="1">
        <v>379.87200000000001</v>
      </c>
      <c r="G89" s="1">
        <f t="shared" si="17"/>
        <v>40.113999999999976</v>
      </c>
      <c r="H89" s="1">
        <f t="shared" si="18"/>
        <v>0.38399999999998613</v>
      </c>
      <c r="I89" s="2">
        <f t="shared" si="19"/>
        <v>394.78683999999998</v>
      </c>
      <c r="J89" s="2">
        <f t="shared" si="20"/>
        <v>386.38711999999998</v>
      </c>
      <c r="K89" s="2">
        <f t="shared" si="21"/>
        <v>377.98739999999998</v>
      </c>
      <c r="L89" s="10">
        <f t="shared" si="22"/>
        <v>3</v>
      </c>
      <c r="M89" s="73" t="str">
        <f t="shared" si="23"/>
        <v/>
      </c>
      <c r="N89">
        <f t="shared" si="24"/>
        <v>3</v>
      </c>
      <c r="O89" s="12">
        <f t="shared" si="25"/>
        <v>205.18747850017198</v>
      </c>
      <c r="P89" s="11">
        <f t="shared" si="26"/>
        <v>26.243478500171989</v>
      </c>
      <c r="Q89" s="1">
        <f t="shared" si="27"/>
        <v>178.94399999999999</v>
      </c>
      <c r="S89" s="14" t="str">
        <f t="shared" si="28"/>
        <v>A</v>
      </c>
      <c r="U89" s="1">
        <f t="shared" si="29"/>
        <v>178.94399999999999</v>
      </c>
      <c r="V89" s="1">
        <f t="shared" si="30"/>
        <v>379.87200000000001</v>
      </c>
      <c r="W89" s="1">
        <f t="shared" si="31"/>
        <v>26.243478500171989</v>
      </c>
      <c r="X89" s="20">
        <f t="shared" si="32"/>
        <v>11.415913147574814</v>
      </c>
      <c r="Y89" s="22">
        <f t="shared" si="33"/>
        <v>3</v>
      </c>
      <c r="AA89" s="47"/>
    </row>
    <row r="90" spans="1:34" hidden="1" x14ac:dyDescent="0.25">
      <c r="A90" s="57" t="s">
        <v>2293</v>
      </c>
      <c r="B90" s="1">
        <v>177.85599999999999</v>
      </c>
      <c r="C90" s="1">
        <v>177.47200000000001</v>
      </c>
      <c r="D90" s="1">
        <v>420.28</v>
      </c>
      <c r="E90" s="1">
        <v>380.18</v>
      </c>
      <c r="G90" s="1">
        <f t="shared" si="17"/>
        <v>40.099999999999966</v>
      </c>
      <c r="H90" s="1">
        <f t="shared" si="18"/>
        <v>0.38399999999998613</v>
      </c>
      <c r="I90" s="2">
        <f t="shared" si="19"/>
        <v>395.06319999999999</v>
      </c>
      <c r="J90" s="2">
        <f t="shared" si="20"/>
        <v>386.6576</v>
      </c>
      <c r="K90" s="2">
        <f t="shared" si="21"/>
        <v>378.25199999999995</v>
      </c>
      <c r="L90" s="10">
        <f t="shared" si="22"/>
        <v>3</v>
      </c>
      <c r="M90" s="73" t="str">
        <f t="shared" si="23"/>
        <v/>
      </c>
      <c r="N90">
        <f t="shared" si="24"/>
        <v>3</v>
      </c>
      <c r="O90" s="12">
        <f t="shared" si="25"/>
        <v>203.93991514734549</v>
      </c>
      <c r="P90" s="11">
        <f t="shared" si="26"/>
        <v>26.083915147345493</v>
      </c>
      <c r="Q90" s="1">
        <f t="shared" si="27"/>
        <v>177.85599999999999</v>
      </c>
      <c r="S90" s="14" t="str">
        <f t="shared" si="28"/>
        <v>A</v>
      </c>
      <c r="U90" s="1">
        <f t="shared" si="29"/>
        <v>177.85599999999999</v>
      </c>
      <c r="V90" s="1">
        <f t="shared" si="30"/>
        <v>380.18</v>
      </c>
      <c r="W90" s="1">
        <f t="shared" si="31"/>
        <v>26.083915147345493</v>
      </c>
      <c r="X90" s="20">
        <f t="shared" si="32"/>
        <v>11.34650308909529</v>
      </c>
      <c r="Y90" s="22">
        <f t="shared" si="33"/>
        <v>3</v>
      </c>
      <c r="AA90" s="47"/>
    </row>
    <row r="91" spans="1:34" hidden="1" x14ac:dyDescent="0.25">
      <c r="A91" s="57" t="s">
        <v>2294</v>
      </c>
      <c r="B91" s="1">
        <v>177.98400000000001</v>
      </c>
      <c r="C91" s="1">
        <v>177.66399999999999</v>
      </c>
      <c r="D91" s="1">
        <v>421.15</v>
      </c>
      <c r="E91" s="1">
        <v>381.00299999999999</v>
      </c>
      <c r="G91" s="1">
        <f t="shared" si="17"/>
        <v>40.146999999999991</v>
      </c>
      <c r="H91" s="1">
        <f t="shared" si="18"/>
        <v>0.3200000000000216</v>
      </c>
      <c r="I91" s="2">
        <f t="shared" si="19"/>
        <v>395.88099999999997</v>
      </c>
      <c r="J91" s="2">
        <f t="shared" si="20"/>
        <v>387.45799999999997</v>
      </c>
      <c r="K91" s="2">
        <f t="shared" si="21"/>
        <v>379.03499999999997</v>
      </c>
      <c r="L91" s="10">
        <f t="shared" si="22"/>
        <v>3</v>
      </c>
      <c r="M91" s="73" t="str">
        <f t="shared" si="23"/>
        <v/>
      </c>
      <c r="N91">
        <f t="shared" si="24"/>
        <v>3</v>
      </c>
      <c r="O91" s="12">
        <f t="shared" si="25"/>
        <v>204.08668730650155</v>
      </c>
      <c r="P91" s="11">
        <f t="shared" si="26"/>
        <v>26.102687306501537</v>
      </c>
      <c r="Q91" s="1">
        <f t="shared" si="27"/>
        <v>177.98400000000001</v>
      </c>
      <c r="S91" s="14" t="str">
        <f t="shared" si="28"/>
        <v>A</v>
      </c>
      <c r="U91" s="1">
        <f t="shared" si="29"/>
        <v>177.98400000000001</v>
      </c>
      <c r="V91" s="1">
        <f t="shared" si="30"/>
        <v>381.00299999999999</v>
      </c>
      <c r="W91" s="1">
        <f t="shared" si="31"/>
        <v>26.102687306501537</v>
      </c>
      <c r="X91" s="20">
        <f t="shared" si="32"/>
        <v>11.354668978328169</v>
      </c>
      <c r="Y91" s="22">
        <f t="shared" si="33"/>
        <v>3</v>
      </c>
      <c r="AA91" s="47"/>
    </row>
    <row r="92" spans="1:34" hidden="1" x14ac:dyDescent="0.25">
      <c r="A92" s="57" t="s">
        <v>2295</v>
      </c>
      <c r="B92" s="1">
        <v>175.55199999999999</v>
      </c>
      <c r="C92" s="1">
        <v>175.232</v>
      </c>
      <c r="D92" s="1">
        <v>421.52499999999998</v>
      </c>
      <c r="E92" s="1">
        <v>381.38499999999999</v>
      </c>
      <c r="G92" s="1">
        <f t="shared" si="17"/>
        <v>40.139999999999986</v>
      </c>
      <c r="H92" s="1">
        <f t="shared" si="18"/>
        <v>0.31999999999999318</v>
      </c>
      <c r="I92" s="2">
        <f t="shared" si="19"/>
        <v>396.23349999999999</v>
      </c>
      <c r="J92" s="2">
        <f t="shared" si="20"/>
        <v>387.803</v>
      </c>
      <c r="K92" s="2">
        <f t="shared" si="21"/>
        <v>379.37249999999995</v>
      </c>
      <c r="L92" s="10">
        <f t="shared" si="22"/>
        <v>3</v>
      </c>
      <c r="M92" s="73" t="str">
        <f t="shared" si="23"/>
        <v/>
      </c>
      <c r="N92">
        <f t="shared" si="24"/>
        <v>3</v>
      </c>
      <c r="O92" s="12">
        <f t="shared" si="25"/>
        <v>201.29801628253639</v>
      </c>
      <c r="P92" s="11">
        <f t="shared" si="26"/>
        <v>25.746016282536402</v>
      </c>
      <c r="Q92" s="1">
        <f t="shared" si="27"/>
        <v>175.55199999999999</v>
      </c>
      <c r="S92" s="14" t="str">
        <f t="shared" si="28"/>
        <v>A</v>
      </c>
      <c r="U92" s="1">
        <f t="shared" si="29"/>
        <v>175.55199999999999</v>
      </c>
      <c r="V92" s="1">
        <f t="shared" si="30"/>
        <v>381.38499999999999</v>
      </c>
      <c r="W92" s="1">
        <f t="shared" si="31"/>
        <v>25.746016282536402</v>
      </c>
      <c r="X92" s="20">
        <f t="shared" si="32"/>
        <v>11.199517082903334</v>
      </c>
      <c r="Y92" s="22">
        <f t="shared" si="33"/>
        <v>3</v>
      </c>
      <c r="AA92" s="47"/>
    </row>
    <row r="93" spans="1:34" hidden="1" x14ac:dyDescent="0.25">
      <c r="A93" s="57" t="s">
        <v>2296</v>
      </c>
      <c r="B93" s="1">
        <v>169.40799999999999</v>
      </c>
      <c r="C93" s="1">
        <v>169.08799999999999</v>
      </c>
      <c r="D93" s="1">
        <v>422.56400000000002</v>
      </c>
      <c r="E93" s="1">
        <v>382.38099999999997</v>
      </c>
      <c r="G93" s="1">
        <f t="shared" si="17"/>
        <v>40.18300000000005</v>
      </c>
      <c r="H93" s="1">
        <f t="shared" si="18"/>
        <v>0.31999999999999318</v>
      </c>
      <c r="I93" s="2">
        <f t="shared" si="19"/>
        <v>397.21016000000003</v>
      </c>
      <c r="J93" s="2">
        <f t="shared" si="20"/>
        <v>388.75888000000003</v>
      </c>
      <c r="K93" s="2">
        <f t="shared" si="21"/>
        <v>380.30760000000004</v>
      </c>
      <c r="L93" s="10">
        <f t="shared" si="22"/>
        <v>3</v>
      </c>
      <c r="M93" s="73" t="str">
        <f t="shared" si="23"/>
        <v/>
      </c>
      <c r="N93">
        <f t="shared" si="24"/>
        <v>3</v>
      </c>
      <c r="O93" s="12">
        <f t="shared" si="25"/>
        <v>194.25295264304549</v>
      </c>
      <c r="P93" s="11">
        <f t="shared" si="26"/>
        <v>24.844952643045502</v>
      </c>
      <c r="Q93" s="1">
        <f t="shared" si="27"/>
        <v>169.40799999999999</v>
      </c>
      <c r="S93" s="14" t="str">
        <f t="shared" si="28"/>
        <v>A</v>
      </c>
      <c r="U93" s="1">
        <f t="shared" si="29"/>
        <v>169.40799999999999</v>
      </c>
      <c r="V93" s="1">
        <f t="shared" si="30"/>
        <v>382.38099999999997</v>
      </c>
      <c r="W93" s="1">
        <f t="shared" si="31"/>
        <v>24.844952643045502</v>
      </c>
      <c r="X93" s="20">
        <f t="shared" si="32"/>
        <v>10.807554399724793</v>
      </c>
      <c r="Y93" s="22">
        <f t="shared" si="33"/>
        <v>3</v>
      </c>
      <c r="AA93" s="47"/>
    </row>
    <row r="94" spans="1:34" hidden="1" x14ac:dyDescent="0.25">
      <c r="A94" s="57" t="s">
        <v>2297</v>
      </c>
      <c r="B94" s="1">
        <v>181.24799999999999</v>
      </c>
      <c r="C94" s="1">
        <v>180.8</v>
      </c>
      <c r="D94" s="1">
        <v>422.42200000000003</v>
      </c>
      <c r="E94" s="1">
        <v>382.21300000000002</v>
      </c>
      <c r="G94" s="1">
        <f t="shared" si="17"/>
        <v>40.209000000000003</v>
      </c>
      <c r="H94" s="1">
        <f t="shared" si="18"/>
        <v>0.44799999999997908</v>
      </c>
      <c r="I94" s="2">
        <f t="shared" si="19"/>
        <v>397.07668000000001</v>
      </c>
      <c r="J94" s="2">
        <f t="shared" si="20"/>
        <v>388.62824000000001</v>
      </c>
      <c r="K94" s="2">
        <f t="shared" si="21"/>
        <v>380.1798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207.82937736498107</v>
      </c>
      <c r="P94" s="11">
        <f t="shared" si="26"/>
        <v>26.58137736498108</v>
      </c>
      <c r="Q94" s="1">
        <f t="shared" si="27"/>
        <v>181.24799999999999</v>
      </c>
      <c r="S94" s="14" t="str">
        <f t="shared" si="28"/>
        <v>A</v>
      </c>
      <c r="U94" s="1">
        <f t="shared" si="29"/>
        <v>181.24799999999999</v>
      </c>
      <c r="V94" s="1">
        <f t="shared" si="30"/>
        <v>382.21300000000002</v>
      </c>
      <c r="W94" s="1">
        <f t="shared" si="31"/>
        <v>26.58137736498108</v>
      </c>
      <c r="X94" s="20">
        <f t="shared" si="32"/>
        <v>11.56289915376677</v>
      </c>
      <c r="Y94" s="22">
        <f t="shared" si="33"/>
        <v>3</v>
      </c>
      <c r="AA94" s="47"/>
    </row>
    <row r="95" spans="1:34" hidden="1" x14ac:dyDescent="0.25">
      <c r="A95" s="57" t="s">
        <v>2298</v>
      </c>
      <c r="B95" s="1">
        <v>179.072</v>
      </c>
      <c r="C95" s="1">
        <v>178.68799999999999</v>
      </c>
      <c r="D95" s="1">
        <v>425.35700000000003</v>
      </c>
      <c r="E95" s="1">
        <v>384.85599999999999</v>
      </c>
      <c r="G95" s="1">
        <f t="shared" si="17"/>
        <v>40.501000000000033</v>
      </c>
      <c r="H95" s="1">
        <f t="shared" si="18"/>
        <v>0.38400000000001455</v>
      </c>
      <c r="I95" s="2">
        <f t="shared" si="19"/>
        <v>399.83558000000005</v>
      </c>
      <c r="J95" s="2">
        <f t="shared" si="20"/>
        <v>391.32844</v>
      </c>
      <c r="K95" s="2">
        <f t="shared" si="21"/>
        <v>382.82130000000001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205.33425065932806</v>
      </c>
      <c r="P95" s="11">
        <f t="shared" si="26"/>
        <v>26.26225065932806</v>
      </c>
      <c r="Q95" s="1">
        <f t="shared" si="27"/>
        <v>179.072</v>
      </c>
      <c r="S95" s="14" t="str">
        <f t="shared" si="28"/>
        <v>A</v>
      </c>
      <c r="U95" s="1">
        <f t="shared" si="29"/>
        <v>179.072</v>
      </c>
      <c r="V95" s="1">
        <f t="shared" si="30"/>
        <v>384.85599999999999</v>
      </c>
      <c r="W95" s="1">
        <f t="shared" si="31"/>
        <v>26.26225065932806</v>
      </c>
      <c r="X95" s="20">
        <f t="shared" si="32"/>
        <v>11.424079036807706</v>
      </c>
      <c r="Y95" s="22">
        <f t="shared" si="33"/>
        <v>3</v>
      </c>
      <c r="AA95" s="47"/>
    </row>
    <row r="96" spans="1:34" hidden="1" x14ac:dyDescent="0.25">
      <c r="A96" s="57" t="s">
        <v>2299</v>
      </c>
      <c r="B96" s="1">
        <v>137.85599999999999</v>
      </c>
      <c r="C96" s="1">
        <v>137.536</v>
      </c>
      <c r="D96" s="1">
        <v>424.12</v>
      </c>
      <c r="E96" s="1">
        <v>383.846</v>
      </c>
      <c r="G96" s="1">
        <f t="shared" si="17"/>
        <v>40.274000000000001</v>
      </c>
      <c r="H96" s="1">
        <f t="shared" si="18"/>
        <v>0.31999999999999318</v>
      </c>
      <c r="I96" s="2">
        <f t="shared" si="19"/>
        <v>398.6728</v>
      </c>
      <c r="J96" s="2">
        <f t="shared" si="20"/>
        <v>390.19040000000001</v>
      </c>
      <c r="K96" s="2">
        <f t="shared" si="21"/>
        <v>381.70800000000003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158.0736154110767</v>
      </c>
      <c r="P96" s="11">
        <f t="shared" si="26"/>
        <v>20.217615411076707</v>
      </c>
      <c r="Q96" s="1">
        <f t="shared" si="27"/>
        <v>137.85599999999999</v>
      </c>
      <c r="S96" s="14" t="str">
        <f t="shared" si="28"/>
        <v>A</v>
      </c>
      <c r="U96" s="1">
        <f t="shared" si="29"/>
        <v>137.85599999999999</v>
      </c>
      <c r="V96" s="1">
        <f t="shared" si="30"/>
        <v>383.846</v>
      </c>
      <c r="W96" s="1">
        <f t="shared" si="31"/>
        <v>20.217615411076707</v>
      </c>
      <c r="X96" s="20">
        <f t="shared" si="32"/>
        <v>8.7946627038183678</v>
      </c>
      <c r="Y96" s="22">
        <f t="shared" si="33"/>
        <v>3</v>
      </c>
      <c r="AA96" s="47"/>
    </row>
    <row r="97" spans="1:34" hidden="1" x14ac:dyDescent="0.25">
      <c r="A97" s="57" t="s">
        <v>2300</v>
      </c>
      <c r="B97" s="1">
        <v>111.80800000000001</v>
      </c>
      <c r="C97" s="1">
        <v>111.55200000000001</v>
      </c>
      <c r="D97" s="1">
        <v>422.39800000000002</v>
      </c>
      <c r="E97" s="1">
        <v>382.34100000000001</v>
      </c>
      <c r="G97" s="1">
        <f t="shared" si="17"/>
        <v>40.057000000000016</v>
      </c>
      <c r="H97" s="1">
        <f t="shared" si="18"/>
        <v>0.25600000000000023</v>
      </c>
      <c r="I97" s="2">
        <f t="shared" si="19"/>
        <v>397.05412000000001</v>
      </c>
      <c r="J97" s="2">
        <f t="shared" si="20"/>
        <v>388.60616000000005</v>
      </c>
      <c r="K97" s="2">
        <f t="shared" si="21"/>
        <v>380.15820000000002</v>
      </c>
      <c r="L97" s="10">
        <f t="shared" si="22"/>
        <v>3</v>
      </c>
      <c r="M97" s="73" t="str">
        <f t="shared" si="23"/>
        <v/>
      </c>
      <c r="N97">
        <f t="shared" si="24"/>
        <v>3</v>
      </c>
      <c r="O97" s="12">
        <f t="shared" si="25"/>
        <v>128.2054810228185</v>
      </c>
      <c r="P97" s="11">
        <f t="shared" si="26"/>
        <v>16.397481022818496</v>
      </c>
      <c r="Q97" s="1">
        <f t="shared" si="27"/>
        <v>111.80800000000001</v>
      </c>
      <c r="S97" s="14" t="str">
        <f t="shared" si="28"/>
        <v>A</v>
      </c>
      <c r="U97" s="1">
        <f t="shared" si="29"/>
        <v>111.80800000000001</v>
      </c>
      <c r="V97" s="1">
        <f t="shared" si="30"/>
        <v>382.34100000000001</v>
      </c>
      <c r="W97" s="1">
        <f t="shared" si="31"/>
        <v>16.397481022818496</v>
      </c>
      <c r="X97" s="20">
        <f t="shared" si="32"/>
        <v>7.1329042449260456</v>
      </c>
      <c r="Y97" s="22">
        <f t="shared" si="33"/>
        <v>3</v>
      </c>
      <c r="AA97" s="47"/>
    </row>
    <row r="98" spans="1:34" hidden="1" x14ac:dyDescent="0.25">
      <c r="A98" s="57" t="s">
        <v>2301</v>
      </c>
      <c r="B98" s="1">
        <v>86.08</v>
      </c>
      <c r="C98" s="1">
        <v>85.888000000000005</v>
      </c>
      <c r="D98" s="1">
        <v>424.31400000000002</v>
      </c>
      <c r="E98" s="1">
        <v>384.27199999999999</v>
      </c>
      <c r="G98" s="1">
        <f t="shared" si="17"/>
        <v>40.04200000000003</v>
      </c>
      <c r="H98" s="1">
        <f t="shared" si="18"/>
        <v>0.19199999999999307</v>
      </c>
      <c r="I98" s="2">
        <f t="shared" si="19"/>
        <v>398.85516000000001</v>
      </c>
      <c r="J98" s="2">
        <f t="shared" si="20"/>
        <v>390.36887999999999</v>
      </c>
      <c r="K98" s="2">
        <f t="shared" si="21"/>
        <v>381.88260000000002</v>
      </c>
      <c r="L98" s="10">
        <f t="shared" si="22"/>
        <v>3</v>
      </c>
      <c r="M98" s="73" t="str">
        <f t="shared" si="23"/>
        <v/>
      </c>
      <c r="N98">
        <f t="shared" si="24"/>
        <v>3</v>
      </c>
      <c r="O98" s="12">
        <f t="shared" si="25"/>
        <v>98.704277032450406</v>
      </c>
      <c r="P98" s="11">
        <f t="shared" si="26"/>
        <v>12.624277032450408</v>
      </c>
      <c r="Q98" s="1">
        <f t="shared" si="27"/>
        <v>86.08</v>
      </c>
      <c r="S98" s="14" t="str">
        <f t="shared" si="28"/>
        <v>A</v>
      </c>
      <c r="U98" s="1">
        <f t="shared" si="29"/>
        <v>86.08</v>
      </c>
      <c r="V98" s="1">
        <f t="shared" si="30"/>
        <v>384.27199999999999</v>
      </c>
      <c r="W98" s="1">
        <f t="shared" si="31"/>
        <v>12.624277032450408</v>
      </c>
      <c r="X98" s="20">
        <f t="shared" si="32"/>
        <v>5.491560509115927</v>
      </c>
      <c r="Y98" s="22">
        <f t="shared" si="33"/>
        <v>3</v>
      </c>
      <c r="AA98" s="47"/>
    </row>
    <row r="99" spans="1:34" hidden="1" x14ac:dyDescent="0.25">
      <c r="A99" s="57" t="s">
        <v>2302</v>
      </c>
      <c r="B99" s="1">
        <v>86.463999999999999</v>
      </c>
      <c r="C99" s="1">
        <v>86.207999999999998</v>
      </c>
      <c r="D99" s="1">
        <v>424.60899999999998</v>
      </c>
      <c r="E99" s="1">
        <v>384.399</v>
      </c>
      <c r="G99" s="1">
        <f t="shared" si="17"/>
        <v>40.20999999999998</v>
      </c>
      <c r="H99" s="1">
        <f t="shared" si="18"/>
        <v>0.25600000000000023</v>
      </c>
      <c r="I99" s="2">
        <f t="shared" si="19"/>
        <v>399.13245999999998</v>
      </c>
      <c r="J99" s="2">
        <f t="shared" si="20"/>
        <v>390.64027999999996</v>
      </c>
      <c r="K99" s="2">
        <f t="shared" si="21"/>
        <v>382.1481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99.144593509918579</v>
      </c>
      <c r="P99" s="11">
        <f t="shared" si="26"/>
        <v>12.68059350991858</v>
      </c>
      <c r="Q99" s="1">
        <f t="shared" si="27"/>
        <v>86.463999999999999</v>
      </c>
      <c r="S99" s="14" t="str">
        <f t="shared" si="28"/>
        <v>A</v>
      </c>
      <c r="U99" s="1">
        <f t="shared" si="29"/>
        <v>86.463999999999999</v>
      </c>
      <c r="V99" s="1">
        <f t="shared" si="30"/>
        <v>384.399</v>
      </c>
      <c r="W99" s="1">
        <f t="shared" si="31"/>
        <v>12.68059350991858</v>
      </c>
      <c r="X99" s="20">
        <f t="shared" si="32"/>
        <v>5.5160581768145827</v>
      </c>
      <c r="Y99" s="22">
        <f t="shared" si="33"/>
        <v>3</v>
      </c>
      <c r="AA99" s="47"/>
    </row>
    <row r="100" spans="1:34" hidden="1" x14ac:dyDescent="0.25">
      <c r="A100" s="57" t="s">
        <v>2303</v>
      </c>
      <c r="B100" s="1">
        <v>88.768000000000001</v>
      </c>
      <c r="C100" s="1">
        <v>88.575999999999993</v>
      </c>
      <c r="D100" s="1">
        <v>422.36599999999999</v>
      </c>
      <c r="E100" s="1">
        <v>382.351</v>
      </c>
      <c r="G100" s="1">
        <f t="shared" si="17"/>
        <v>40.014999999999986</v>
      </c>
      <c r="H100" s="1">
        <f t="shared" si="18"/>
        <v>0.19200000000000728</v>
      </c>
      <c r="I100" s="2">
        <f t="shared" si="19"/>
        <v>397.02404000000001</v>
      </c>
      <c r="J100" s="2">
        <f t="shared" si="20"/>
        <v>388.57671999999997</v>
      </c>
      <c r="K100" s="2">
        <f t="shared" si="21"/>
        <v>380.12939999999998</v>
      </c>
      <c r="L100" s="10">
        <f t="shared" si="22"/>
        <v>3</v>
      </c>
      <c r="M100" s="73" t="str">
        <f t="shared" si="23"/>
        <v/>
      </c>
      <c r="N100">
        <f t="shared" si="24"/>
        <v>3</v>
      </c>
      <c r="O100" s="12">
        <f t="shared" si="25"/>
        <v>101.78649237472767</v>
      </c>
      <c r="P100" s="11">
        <f t="shared" si="26"/>
        <v>13.018492374727671</v>
      </c>
      <c r="Q100" s="1">
        <f t="shared" si="27"/>
        <v>88.768000000000001</v>
      </c>
      <c r="S100" s="14" t="str">
        <f t="shared" si="28"/>
        <v>A</v>
      </c>
      <c r="U100" s="1">
        <f t="shared" si="29"/>
        <v>88.768000000000001</v>
      </c>
      <c r="V100" s="1">
        <f t="shared" si="30"/>
        <v>382.351</v>
      </c>
      <c r="W100" s="1">
        <f t="shared" si="31"/>
        <v>13.018492374727671</v>
      </c>
      <c r="X100" s="20">
        <f t="shared" si="32"/>
        <v>5.6630441830065372</v>
      </c>
      <c r="Y100" s="22">
        <f t="shared" si="33"/>
        <v>3</v>
      </c>
      <c r="AA100" s="47"/>
    </row>
    <row r="101" spans="1:34" hidden="1" x14ac:dyDescent="0.25">
      <c r="A101" s="57" t="s">
        <v>2304</v>
      </c>
      <c r="B101" s="1">
        <v>84.608000000000004</v>
      </c>
      <c r="C101" s="1">
        <v>84.352000000000004</v>
      </c>
      <c r="D101" s="1">
        <v>423.02199999999999</v>
      </c>
      <c r="E101" s="1">
        <v>382.97199999999998</v>
      </c>
      <c r="G101" s="1">
        <f t="shared" si="17"/>
        <v>40.050000000000011</v>
      </c>
      <c r="H101" s="1">
        <f t="shared" si="18"/>
        <v>0.25600000000000023</v>
      </c>
      <c r="I101" s="2">
        <f t="shared" si="19"/>
        <v>397.64067999999997</v>
      </c>
      <c r="J101" s="2">
        <f t="shared" si="20"/>
        <v>389.18023999999997</v>
      </c>
      <c r="K101" s="2">
        <f t="shared" si="21"/>
        <v>380.71979999999996</v>
      </c>
      <c r="L101" s="10">
        <f t="shared" si="22"/>
        <v>3</v>
      </c>
      <c r="M101" s="73" t="str">
        <f t="shared" si="23"/>
        <v/>
      </c>
      <c r="N101">
        <f t="shared" si="24"/>
        <v>3</v>
      </c>
      <c r="O101" s="12">
        <f t="shared" si="25"/>
        <v>97.016397202155716</v>
      </c>
      <c r="P101" s="11">
        <f t="shared" si="26"/>
        <v>12.408397202155712</v>
      </c>
      <c r="Q101" s="1">
        <f t="shared" si="27"/>
        <v>84.608000000000004</v>
      </c>
      <c r="S101" s="14" t="str">
        <f t="shared" si="28"/>
        <v>A</v>
      </c>
      <c r="U101" s="1">
        <f t="shared" si="29"/>
        <v>84.608000000000004</v>
      </c>
      <c r="V101" s="1">
        <f t="shared" si="30"/>
        <v>382.97199999999998</v>
      </c>
      <c r="W101" s="1">
        <f t="shared" si="31"/>
        <v>12.408397202155712</v>
      </c>
      <c r="X101" s="20">
        <f t="shared" si="32"/>
        <v>5.3976527829377341</v>
      </c>
      <c r="Y101" s="22">
        <f t="shared" si="33"/>
        <v>3</v>
      </c>
      <c r="AA101" s="47"/>
    </row>
    <row r="102" spans="1:34" hidden="1" x14ac:dyDescent="0.25">
      <c r="A102" s="57" t="s">
        <v>2305</v>
      </c>
      <c r="B102" s="1">
        <v>79.936000000000007</v>
      </c>
      <c r="C102" s="1">
        <v>79.744</v>
      </c>
      <c r="D102" s="1">
        <v>425.125</v>
      </c>
      <c r="E102" s="1">
        <v>384.916</v>
      </c>
      <c r="G102" s="1">
        <f t="shared" si="17"/>
        <v>40.209000000000003</v>
      </c>
      <c r="H102" s="1">
        <f t="shared" si="18"/>
        <v>0.19200000000000728</v>
      </c>
      <c r="I102" s="2">
        <f t="shared" si="19"/>
        <v>399.61750000000001</v>
      </c>
      <c r="J102" s="2">
        <f t="shared" si="20"/>
        <v>391.11500000000001</v>
      </c>
      <c r="K102" s="2">
        <f t="shared" si="21"/>
        <v>382.61250000000001</v>
      </c>
      <c r="L102" s="10">
        <f t="shared" si="22"/>
        <v>3</v>
      </c>
      <c r="M102" s="73" t="str">
        <f t="shared" si="23"/>
        <v/>
      </c>
      <c r="N102">
        <f t="shared" si="24"/>
        <v>3</v>
      </c>
      <c r="O102" s="12">
        <f t="shared" si="25"/>
        <v>91.659213392959529</v>
      </c>
      <c r="P102" s="11">
        <f t="shared" si="26"/>
        <v>11.723213392959522</v>
      </c>
      <c r="Q102" s="1">
        <f t="shared" si="27"/>
        <v>79.936000000000007</v>
      </c>
      <c r="S102" s="14" t="str">
        <f t="shared" si="28"/>
        <v>A</v>
      </c>
      <c r="U102" s="1">
        <f t="shared" si="29"/>
        <v>79.936000000000007</v>
      </c>
      <c r="V102" s="1">
        <f t="shared" si="30"/>
        <v>384.916</v>
      </c>
      <c r="W102" s="1">
        <f t="shared" si="31"/>
        <v>11.723213392959522</v>
      </c>
      <c r="X102" s="20">
        <f t="shared" si="32"/>
        <v>5.0995978259373924</v>
      </c>
      <c r="Y102" s="22">
        <f t="shared" si="33"/>
        <v>3</v>
      </c>
      <c r="AA102" s="47"/>
    </row>
    <row r="103" spans="1:34" hidden="1" x14ac:dyDescent="0.25">
      <c r="A103" s="57" t="s">
        <v>2306</v>
      </c>
      <c r="B103" s="1">
        <v>39.552</v>
      </c>
      <c r="C103" s="1">
        <v>39.36</v>
      </c>
      <c r="D103" s="1">
        <v>424.02</v>
      </c>
      <c r="E103" s="1">
        <v>384.017</v>
      </c>
      <c r="G103" s="1">
        <f t="shared" si="17"/>
        <v>40.002999999999986</v>
      </c>
      <c r="H103" s="1">
        <f t="shared" si="18"/>
        <v>0.19200000000000017</v>
      </c>
      <c r="I103" s="2">
        <f t="shared" si="19"/>
        <v>398.5788</v>
      </c>
      <c r="J103" s="2">
        <f t="shared" si="20"/>
        <v>390.09839999999997</v>
      </c>
      <c r="K103" s="2">
        <f t="shared" si="21"/>
        <v>381.61799999999999</v>
      </c>
      <c r="L103" s="10">
        <f t="shared" si="22"/>
        <v>3</v>
      </c>
      <c r="M103" s="73" t="str">
        <f t="shared" si="23"/>
        <v/>
      </c>
      <c r="N103">
        <f t="shared" si="24"/>
        <v>3</v>
      </c>
      <c r="O103" s="12">
        <f t="shared" si="25"/>
        <v>45.352597179222563</v>
      </c>
      <c r="P103" s="11">
        <f t="shared" si="26"/>
        <v>5.8005971792225637</v>
      </c>
      <c r="Q103" s="1">
        <f t="shared" si="27"/>
        <v>39.552</v>
      </c>
      <c r="S103" s="14" t="str">
        <f t="shared" si="28"/>
        <v>A</v>
      </c>
      <c r="U103" s="1">
        <f t="shared" si="29"/>
        <v>39.552</v>
      </c>
      <c r="V103" s="1">
        <f t="shared" si="30"/>
        <v>384.017</v>
      </c>
      <c r="W103" s="1">
        <f t="shared" si="31"/>
        <v>5.8005971792225637</v>
      </c>
      <c r="X103" s="20">
        <f t="shared" si="32"/>
        <v>2.5232597729618154</v>
      </c>
      <c r="Y103" s="22">
        <f t="shared" si="33"/>
        <v>3</v>
      </c>
      <c r="AA103" s="47"/>
    </row>
    <row r="104" spans="1:34" hidden="1" x14ac:dyDescent="0.25">
      <c r="A104" s="57" t="s">
        <v>2307</v>
      </c>
      <c r="B104" s="1">
        <v>18.815999999999999</v>
      </c>
      <c r="C104" s="1">
        <v>18.559999999999999</v>
      </c>
      <c r="D104" s="1">
        <v>421.62299999999999</v>
      </c>
      <c r="E104" s="1">
        <v>381.90199999999999</v>
      </c>
      <c r="G104" s="1">
        <f t="shared" si="17"/>
        <v>39.721000000000004</v>
      </c>
      <c r="H104" s="1">
        <f t="shared" si="18"/>
        <v>0.25600000000000023</v>
      </c>
      <c r="I104" s="2">
        <f t="shared" si="19"/>
        <v>396.32562000000001</v>
      </c>
      <c r="J104" s="2">
        <f t="shared" si="20"/>
        <v>387.89315999999997</v>
      </c>
      <c r="K104" s="2">
        <f t="shared" si="21"/>
        <v>379.46069999999997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21.575507395940832</v>
      </c>
      <c r="P104" s="11">
        <f t="shared" si="26"/>
        <v>2.7595073959408332</v>
      </c>
      <c r="Q104" s="1">
        <f t="shared" si="27"/>
        <v>18.815999999999999</v>
      </c>
      <c r="S104" s="14" t="str">
        <f t="shared" si="28"/>
        <v>A</v>
      </c>
      <c r="U104" s="1">
        <f t="shared" si="29"/>
        <v>18.815999999999999</v>
      </c>
      <c r="V104" s="1">
        <f t="shared" si="30"/>
        <v>381.90199999999999</v>
      </c>
      <c r="W104" s="1">
        <f t="shared" si="31"/>
        <v>2.7595073959408332</v>
      </c>
      <c r="X104" s="20">
        <f t="shared" si="32"/>
        <v>1.2003857172342625</v>
      </c>
      <c r="Y104" s="22">
        <f t="shared" si="33"/>
        <v>3</v>
      </c>
      <c r="AA104" s="47"/>
    </row>
    <row r="105" spans="1:34" x14ac:dyDescent="0.25">
      <c r="A105" s="57" t="s">
        <v>2308</v>
      </c>
      <c r="B105" s="1">
        <v>16.192</v>
      </c>
      <c r="C105" s="1">
        <v>15.936</v>
      </c>
      <c r="D105" s="1">
        <v>422.27499999999998</v>
      </c>
      <c r="E105" s="1">
        <v>382.50400000000002</v>
      </c>
      <c r="G105" s="1">
        <f t="shared" si="17"/>
        <v>39.770999999999958</v>
      </c>
      <c r="H105" s="1">
        <f t="shared" si="18"/>
        <v>0.25600000000000023</v>
      </c>
      <c r="I105" s="2">
        <f t="shared" si="19"/>
        <v>396.93849999999998</v>
      </c>
      <c r="J105" s="2">
        <f t="shared" si="20"/>
        <v>388.49299999999999</v>
      </c>
      <c r="K105" s="2">
        <f t="shared" si="21"/>
        <v>380.04750000000001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18.566678133241602</v>
      </c>
      <c r="P105" s="11">
        <f t="shared" si="26"/>
        <v>2.374678133241602</v>
      </c>
      <c r="Q105" s="1">
        <f t="shared" si="27"/>
        <v>16.192</v>
      </c>
      <c r="S105" s="14" t="str">
        <f t="shared" si="28"/>
        <v>A</v>
      </c>
      <c r="U105" s="1">
        <f t="shared" si="29"/>
        <v>16.192</v>
      </c>
      <c r="V105" s="1">
        <f t="shared" si="30"/>
        <v>382.50400000000002</v>
      </c>
      <c r="W105" s="1">
        <f t="shared" si="31"/>
        <v>2.374678133241602</v>
      </c>
      <c r="X105" s="20">
        <f t="shared" si="32"/>
        <v>1.032984987960097</v>
      </c>
      <c r="Y105" s="22">
        <f t="shared" si="33"/>
        <v>3</v>
      </c>
      <c r="Z105" s="32" t="s">
        <v>40</v>
      </c>
      <c r="AA105" s="47"/>
      <c r="AB105" s="32" t="str">
        <f>A105</f>
        <v>2025-04-05 00:00:00</v>
      </c>
      <c r="AC105" s="1">
        <f>SUM(U105:U128)</f>
        <v>357.76000000000005</v>
      </c>
      <c r="AD105" s="1">
        <f>AVERAGE(V105:V128)</f>
        <v>382.94474999999994</v>
      </c>
      <c r="AE105" s="1">
        <f>SUM(W105:W128)</f>
        <v>48.419661776654678</v>
      </c>
      <c r="AF105" s="1">
        <f>SUM(X105:X128)</f>
        <v>21.06255287284479</v>
      </c>
      <c r="AG105" s="35">
        <f>AVERAGE(Y105:Y128)</f>
        <v>2.7916666666666665</v>
      </c>
      <c r="AH105" s="37">
        <f>DAY(A105)</f>
        <v>5</v>
      </c>
    </row>
    <row r="106" spans="1:34" hidden="1" x14ac:dyDescent="0.25">
      <c r="A106" s="57" t="s">
        <v>2309</v>
      </c>
      <c r="B106" s="1">
        <v>15.936</v>
      </c>
      <c r="C106" s="1">
        <v>15.808</v>
      </c>
      <c r="D106" s="1">
        <v>422.11500000000001</v>
      </c>
      <c r="E106" s="1">
        <v>382.363</v>
      </c>
      <c r="G106" s="1">
        <f t="shared" si="17"/>
        <v>39.75200000000001</v>
      </c>
      <c r="H106" s="1">
        <f t="shared" si="18"/>
        <v>0.12800000000000011</v>
      </c>
      <c r="I106" s="2">
        <f t="shared" si="19"/>
        <v>396.78809999999999</v>
      </c>
      <c r="J106" s="2">
        <f t="shared" si="20"/>
        <v>388.3458</v>
      </c>
      <c r="K106" s="2">
        <f t="shared" si="21"/>
        <v>379.90350000000001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18.27313381492948</v>
      </c>
      <c r="P106" s="11">
        <f t="shared" si="26"/>
        <v>2.33713381492948</v>
      </c>
      <c r="Q106" s="1">
        <f t="shared" si="27"/>
        <v>15.936</v>
      </c>
      <c r="S106" s="14" t="str">
        <f t="shared" si="28"/>
        <v>A</v>
      </c>
      <c r="U106" s="1">
        <f t="shared" si="29"/>
        <v>15.936</v>
      </c>
      <c r="V106" s="1">
        <f t="shared" si="30"/>
        <v>382.363</v>
      </c>
      <c r="W106" s="1">
        <f t="shared" si="31"/>
        <v>2.33713381492948</v>
      </c>
      <c r="X106" s="20">
        <f t="shared" si="32"/>
        <v>1.0166532094943237</v>
      </c>
      <c r="Y106" s="22">
        <f t="shared" si="33"/>
        <v>3</v>
      </c>
      <c r="AA106" s="47"/>
    </row>
    <row r="107" spans="1:34" hidden="1" x14ac:dyDescent="0.25">
      <c r="A107" s="57" t="s">
        <v>2310</v>
      </c>
      <c r="B107" s="1">
        <v>16.192</v>
      </c>
      <c r="C107" s="1">
        <v>15.936</v>
      </c>
      <c r="D107" s="1">
        <v>421.78</v>
      </c>
      <c r="E107" s="1">
        <v>382.06700000000001</v>
      </c>
      <c r="G107" s="1">
        <f t="shared" si="17"/>
        <v>39.712999999999965</v>
      </c>
      <c r="H107" s="1">
        <f t="shared" si="18"/>
        <v>0.25600000000000023</v>
      </c>
      <c r="I107" s="2">
        <f t="shared" si="19"/>
        <v>396.47319999999996</v>
      </c>
      <c r="J107" s="2">
        <f t="shared" si="20"/>
        <v>388.0376</v>
      </c>
      <c r="K107" s="2">
        <f t="shared" si="21"/>
        <v>379.60199999999998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18.566678133241602</v>
      </c>
      <c r="P107" s="11">
        <f t="shared" si="26"/>
        <v>2.374678133241602</v>
      </c>
      <c r="Q107" s="1">
        <f t="shared" si="27"/>
        <v>16.192</v>
      </c>
      <c r="S107" s="14" t="str">
        <f t="shared" si="28"/>
        <v>A</v>
      </c>
      <c r="U107" s="1">
        <f t="shared" si="29"/>
        <v>16.192</v>
      </c>
      <c r="V107" s="1">
        <f t="shared" si="30"/>
        <v>382.06700000000001</v>
      </c>
      <c r="W107" s="1">
        <f t="shared" si="31"/>
        <v>2.374678133241602</v>
      </c>
      <c r="X107" s="20">
        <f t="shared" si="32"/>
        <v>1.032984987960097</v>
      </c>
      <c r="Y107" s="22">
        <f t="shared" si="33"/>
        <v>3</v>
      </c>
      <c r="AA107" s="47"/>
    </row>
    <row r="108" spans="1:34" hidden="1" x14ac:dyDescent="0.25">
      <c r="A108" s="57" t="s">
        <v>2311</v>
      </c>
      <c r="B108" s="1">
        <v>16.256</v>
      </c>
      <c r="C108" s="1">
        <v>16.064</v>
      </c>
      <c r="D108" s="1">
        <v>421.584</v>
      </c>
      <c r="E108" s="1">
        <v>381.89100000000002</v>
      </c>
      <c r="G108" s="1">
        <f t="shared" si="17"/>
        <v>39.692999999999984</v>
      </c>
      <c r="H108" s="1">
        <f t="shared" si="18"/>
        <v>0.19200000000000017</v>
      </c>
      <c r="I108" s="2">
        <f t="shared" si="19"/>
        <v>396.28895999999997</v>
      </c>
      <c r="J108" s="2">
        <f t="shared" si="20"/>
        <v>387.85728</v>
      </c>
      <c r="K108" s="2">
        <f t="shared" si="21"/>
        <v>379.42560000000003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18.640064212819631</v>
      </c>
      <c r="P108" s="11">
        <f t="shared" si="26"/>
        <v>2.3840642128196308</v>
      </c>
      <c r="Q108" s="1">
        <f t="shared" si="27"/>
        <v>16.256</v>
      </c>
      <c r="S108" s="14" t="str">
        <f t="shared" si="28"/>
        <v>A</v>
      </c>
      <c r="U108" s="1">
        <f t="shared" si="29"/>
        <v>16.256</v>
      </c>
      <c r="V108" s="1">
        <f t="shared" si="30"/>
        <v>381.89100000000002</v>
      </c>
      <c r="W108" s="1">
        <f t="shared" si="31"/>
        <v>2.3840642128196308</v>
      </c>
      <c r="X108" s="20">
        <f t="shared" si="32"/>
        <v>1.0370679325765393</v>
      </c>
      <c r="Y108" s="22">
        <f t="shared" si="33"/>
        <v>3</v>
      </c>
      <c r="AA108" s="47"/>
    </row>
    <row r="109" spans="1:34" hidden="1" x14ac:dyDescent="0.25">
      <c r="A109" s="57" t="s">
        <v>2312</v>
      </c>
      <c r="B109" s="1">
        <v>16.256</v>
      </c>
      <c r="C109" s="1">
        <v>16.064</v>
      </c>
      <c r="D109" s="1">
        <v>420.82799999999997</v>
      </c>
      <c r="E109" s="1">
        <v>381.21199999999999</v>
      </c>
      <c r="G109" s="1">
        <f t="shared" si="17"/>
        <v>39.615999999999985</v>
      </c>
      <c r="H109" s="1">
        <f t="shared" si="18"/>
        <v>0.19200000000000017</v>
      </c>
      <c r="I109" s="2">
        <f t="shared" si="19"/>
        <v>395.57831999999996</v>
      </c>
      <c r="J109" s="2">
        <f t="shared" si="20"/>
        <v>387.16175999999996</v>
      </c>
      <c r="K109" s="2">
        <f t="shared" si="21"/>
        <v>378.74519999999995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18.640064212819631</v>
      </c>
      <c r="P109" s="11">
        <f t="shared" si="26"/>
        <v>2.3840642128196308</v>
      </c>
      <c r="Q109" s="1">
        <f t="shared" si="27"/>
        <v>16.256</v>
      </c>
      <c r="S109" s="14" t="str">
        <f t="shared" si="28"/>
        <v>A</v>
      </c>
      <c r="U109" s="1">
        <f t="shared" si="29"/>
        <v>16.256</v>
      </c>
      <c r="V109" s="1">
        <f t="shared" si="30"/>
        <v>381.21199999999999</v>
      </c>
      <c r="W109" s="1">
        <f t="shared" si="31"/>
        <v>2.3840642128196308</v>
      </c>
      <c r="X109" s="20">
        <f t="shared" si="32"/>
        <v>1.0370679325765393</v>
      </c>
      <c r="Y109" s="22">
        <f t="shared" si="33"/>
        <v>3</v>
      </c>
      <c r="AA109" s="47"/>
    </row>
    <row r="110" spans="1:34" hidden="1" x14ac:dyDescent="0.25">
      <c r="A110" s="57" t="s">
        <v>2313</v>
      </c>
      <c r="B110" s="1">
        <v>16.192</v>
      </c>
      <c r="C110" s="1">
        <v>16</v>
      </c>
      <c r="D110" s="1">
        <v>420.166</v>
      </c>
      <c r="E110" s="1">
        <v>380.61799999999999</v>
      </c>
      <c r="G110" s="1">
        <f t="shared" si="17"/>
        <v>39.548000000000002</v>
      </c>
      <c r="H110" s="1">
        <f t="shared" si="18"/>
        <v>0.19200000000000017</v>
      </c>
      <c r="I110" s="2">
        <f t="shared" si="19"/>
        <v>394.95603999999997</v>
      </c>
      <c r="J110" s="2">
        <f t="shared" si="20"/>
        <v>386.55272000000002</v>
      </c>
      <c r="K110" s="2">
        <f t="shared" si="21"/>
        <v>378.14940000000001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18.566678133241602</v>
      </c>
      <c r="P110" s="11">
        <f t="shared" si="26"/>
        <v>2.374678133241602</v>
      </c>
      <c r="Q110" s="1">
        <f t="shared" si="27"/>
        <v>16.192</v>
      </c>
      <c r="S110" s="14" t="str">
        <f t="shared" si="28"/>
        <v>A</v>
      </c>
      <c r="U110" s="1">
        <f t="shared" si="29"/>
        <v>16.192</v>
      </c>
      <c r="V110" s="1">
        <f t="shared" si="30"/>
        <v>380.61799999999999</v>
      </c>
      <c r="W110" s="1">
        <f t="shared" si="31"/>
        <v>2.374678133241602</v>
      </c>
      <c r="X110" s="20">
        <f t="shared" si="32"/>
        <v>1.032984987960097</v>
      </c>
      <c r="Y110" s="22">
        <f t="shared" si="33"/>
        <v>3</v>
      </c>
      <c r="AA110" s="47"/>
    </row>
    <row r="111" spans="1:34" hidden="1" x14ac:dyDescent="0.25">
      <c r="A111" s="57" t="s">
        <v>2314</v>
      </c>
      <c r="B111" s="1">
        <v>16.192</v>
      </c>
      <c r="C111" s="1">
        <v>15.936</v>
      </c>
      <c r="D111" s="1">
        <v>417.88600000000002</v>
      </c>
      <c r="E111" s="1">
        <v>380.512</v>
      </c>
      <c r="G111" s="1">
        <f t="shared" si="17"/>
        <v>37.374000000000024</v>
      </c>
      <c r="H111" s="1">
        <f t="shared" si="18"/>
        <v>0.25600000000000023</v>
      </c>
      <c r="I111" s="2">
        <f t="shared" si="19"/>
        <v>392.81284000000005</v>
      </c>
      <c r="J111" s="2">
        <f t="shared" si="20"/>
        <v>384.45512000000002</v>
      </c>
      <c r="K111" s="2">
        <f t="shared" si="21"/>
        <v>376.09739999999999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17.756332931242461</v>
      </c>
      <c r="P111" s="11">
        <f t="shared" si="26"/>
        <v>1.5643329312424612</v>
      </c>
      <c r="Q111" s="1">
        <f t="shared" si="27"/>
        <v>16.192</v>
      </c>
      <c r="S111" s="14" t="str">
        <f t="shared" si="28"/>
        <v>A</v>
      </c>
      <c r="U111" s="1">
        <f t="shared" si="29"/>
        <v>16.192</v>
      </c>
      <c r="V111" s="1">
        <f t="shared" si="30"/>
        <v>380.512</v>
      </c>
      <c r="W111" s="1">
        <f t="shared" si="31"/>
        <v>1.5643329312424612</v>
      </c>
      <c r="X111" s="20">
        <f t="shared" si="32"/>
        <v>0.68048482509047059</v>
      </c>
      <c r="Y111" s="22">
        <f t="shared" si="33"/>
        <v>2</v>
      </c>
      <c r="AA111" s="47"/>
    </row>
    <row r="112" spans="1:34" hidden="1" x14ac:dyDescent="0.25">
      <c r="A112" s="57" t="s">
        <v>2315</v>
      </c>
      <c r="B112" s="1">
        <v>16.704000000000001</v>
      </c>
      <c r="C112" s="1">
        <v>16.512</v>
      </c>
      <c r="D112" s="1">
        <v>417.13099999999997</v>
      </c>
      <c r="E112" s="1">
        <v>383.75599999999997</v>
      </c>
      <c r="G112" s="1">
        <f t="shared" si="17"/>
        <v>33.375</v>
      </c>
      <c r="H112" s="1">
        <f t="shared" si="18"/>
        <v>0.19200000000000017</v>
      </c>
      <c r="I112" s="2">
        <f t="shared" si="19"/>
        <v>392.10314</v>
      </c>
      <c r="J112" s="2">
        <f t="shared" si="20"/>
        <v>383.76051999999999</v>
      </c>
      <c r="K112" s="2">
        <f t="shared" si="21"/>
        <v>375.41789999999997</v>
      </c>
      <c r="L112" s="10">
        <f t="shared" si="22"/>
        <v>2</v>
      </c>
      <c r="M112" s="73" t="str">
        <f t="shared" si="23"/>
        <v/>
      </c>
      <c r="N112">
        <f t="shared" si="24"/>
        <v>2</v>
      </c>
      <c r="O112" s="12">
        <f t="shared" si="25"/>
        <v>18.317798004167123</v>
      </c>
      <c r="P112" s="11">
        <f t="shared" si="26"/>
        <v>1.6137980041671227</v>
      </c>
      <c r="Q112" s="1">
        <f t="shared" si="27"/>
        <v>16.704000000000001</v>
      </c>
      <c r="S112" s="14" t="str">
        <f t="shared" si="28"/>
        <v>A</v>
      </c>
      <c r="U112" s="1">
        <f t="shared" si="29"/>
        <v>16.704000000000001</v>
      </c>
      <c r="V112" s="1">
        <f t="shared" si="30"/>
        <v>383.75599999999997</v>
      </c>
      <c r="W112" s="1">
        <f t="shared" si="31"/>
        <v>1.6137980041671227</v>
      </c>
      <c r="X112" s="20">
        <f t="shared" si="32"/>
        <v>0.70200213181269833</v>
      </c>
      <c r="Y112" s="22">
        <f t="shared" si="33"/>
        <v>2</v>
      </c>
      <c r="AA112" s="47"/>
    </row>
    <row r="113" spans="1:27" hidden="1" x14ac:dyDescent="0.25">
      <c r="A113" s="57" t="s">
        <v>2316</v>
      </c>
      <c r="B113" s="1">
        <v>15.936</v>
      </c>
      <c r="C113" s="1">
        <v>15.808</v>
      </c>
      <c r="D113" s="1">
        <v>417.43299999999999</v>
      </c>
      <c r="E113" s="1">
        <v>384.04300000000001</v>
      </c>
      <c r="G113" s="1">
        <f t="shared" si="17"/>
        <v>33.389999999999986</v>
      </c>
      <c r="H113" s="1">
        <f t="shared" si="18"/>
        <v>0.12800000000000011</v>
      </c>
      <c r="I113" s="2">
        <f t="shared" si="19"/>
        <v>392.38702000000001</v>
      </c>
      <c r="J113" s="2">
        <f t="shared" si="20"/>
        <v>384.03836000000001</v>
      </c>
      <c r="K113" s="2">
        <f t="shared" si="21"/>
        <v>375.68970000000002</v>
      </c>
      <c r="L113" s="10">
        <f t="shared" si="22"/>
        <v>2</v>
      </c>
      <c r="M113" s="73" t="str">
        <f t="shared" si="23"/>
        <v/>
      </c>
      <c r="N113">
        <f t="shared" si="24"/>
        <v>2</v>
      </c>
      <c r="O113" s="12">
        <f t="shared" si="25"/>
        <v>17.47560039478013</v>
      </c>
      <c r="P113" s="11">
        <f t="shared" si="26"/>
        <v>1.5396003947801304</v>
      </c>
      <c r="Q113" s="1">
        <f t="shared" si="27"/>
        <v>15.936</v>
      </c>
      <c r="S113" s="14" t="str">
        <f t="shared" si="28"/>
        <v>A</v>
      </c>
      <c r="U113" s="1">
        <f t="shared" si="29"/>
        <v>15.936</v>
      </c>
      <c r="V113" s="1">
        <f t="shared" si="30"/>
        <v>384.04300000000001</v>
      </c>
      <c r="W113" s="1">
        <f t="shared" si="31"/>
        <v>1.5396003947801304</v>
      </c>
      <c r="X113" s="20">
        <f t="shared" si="32"/>
        <v>0.66972617172935678</v>
      </c>
      <c r="Y113" s="22">
        <f t="shared" si="33"/>
        <v>2</v>
      </c>
      <c r="AA113" s="47"/>
    </row>
    <row r="114" spans="1:27" hidden="1" x14ac:dyDescent="0.25">
      <c r="A114" s="57" t="s">
        <v>2317</v>
      </c>
      <c r="B114" s="1">
        <v>16.128</v>
      </c>
      <c r="C114" s="1">
        <v>16</v>
      </c>
      <c r="D114" s="1">
        <v>418.25099999999998</v>
      </c>
      <c r="E114" s="1">
        <v>383.03</v>
      </c>
      <c r="G114" s="1">
        <f t="shared" si="17"/>
        <v>35.221000000000004</v>
      </c>
      <c r="H114" s="1">
        <f t="shared" si="18"/>
        <v>0.12800000000000011</v>
      </c>
      <c r="I114" s="2">
        <f t="shared" si="19"/>
        <v>393.15593999999999</v>
      </c>
      <c r="J114" s="2">
        <f t="shared" si="20"/>
        <v>384.79091999999997</v>
      </c>
      <c r="K114" s="2">
        <f t="shared" si="21"/>
        <v>376.42589999999996</v>
      </c>
      <c r="L114" s="10">
        <f t="shared" si="22"/>
        <v>2</v>
      </c>
      <c r="M114" s="73" t="str">
        <f t="shared" si="23"/>
        <v/>
      </c>
      <c r="N114">
        <f t="shared" si="24"/>
        <v>2</v>
      </c>
      <c r="O114" s="12">
        <f t="shared" si="25"/>
        <v>17.686149797126877</v>
      </c>
      <c r="P114" s="11">
        <f t="shared" si="26"/>
        <v>1.5581497971268767</v>
      </c>
      <c r="Q114" s="1">
        <f t="shared" si="27"/>
        <v>16.128</v>
      </c>
      <c r="S114" s="14" t="str">
        <f t="shared" si="28"/>
        <v>A</v>
      </c>
      <c r="U114" s="1">
        <f t="shared" si="29"/>
        <v>16.128</v>
      </c>
      <c r="V114" s="1">
        <f t="shared" si="30"/>
        <v>383.03</v>
      </c>
      <c r="W114" s="1">
        <f t="shared" si="31"/>
        <v>1.5581497971268767</v>
      </c>
      <c r="X114" s="20">
        <f t="shared" si="32"/>
        <v>0.67779516175019139</v>
      </c>
      <c r="Y114" s="22">
        <f t="shared" si="33"/>
        <v>2</v>
      </c>
      <c r="AA114" s="47"/>
    </row>
    <row r="115" spans="1:27" hidden="1" x14ac:dyDescent="0.25">
      <c r="A115" s="57" t="s">
        <v>2318</v>
      </c>
      <c r="B115" s="1">
        <v>15.936</v>
      </c>
      <c r="C115" s="1">
        <v>15.68</v>
      </c>
      <c r="D115" s="1">
        <v>419.97199999999998</v>
      </c>
      <c r="E115" s="1">
        <v>382.66</v>
      </c>
      <c r="G115" s="1">
        <f t="shared" si="17"/>
        <v>37.311999999999955</v>
      </c>
      <c r="H115" s="1">
        <f t="shared" si="18"/>
        <v>0.25600000000000023</v>
      </c>
      <c r="I115" s="2">
        <f t="shared" si="19"/>
        <v>394.77367999999996</v>
      </c>
      <c r="J115" s="2">
        <f t="shared" si="20"/>
        <v>386.37423999999999</v>
      </c>
      <c r="K115" s="2">
        <f t="shared" si="21"/>
        <v>377.97479999999996</v>
      </c>
      <c r="L115" s="10">
        <f t="shared" si="22"/>
        <v>2</v>
      </c>
      <c r="M115" s="73" t="str">
        <f t="shared" si="23"/>
        <v/>
      </c>
      <c r="N115">
        <f t="shared" si="24"/>
        <v>2</v>
      </c>
      <c r="O115" s="12">
        <f t="shared" si="25"/>
        <v>17.47560039478013</v>
      </c>
      <c r="P115" s="11">
        <f t="shared" si="26"/>
        <v>1.5396003947801304</v>
      </c>
      <c r="Q115" s="1">
        <f t="shared" si="27"/>
        <v>15.936</v>
      </c>
      <c r="S115" s="14" t="str">
        <f t="shared" si="28"/>
        <v>A</v>
      </c>
      <c r="U115" s="1">
        <f t="shared" si="29"/>
        <v>15.936</v>
      </c>
      <c r="V115" s="1">
        <f t="shared" si="30"/>
        <v>382.66</v>
      </c>
      <c r="W115" s="1">
        <f t="shared" si="31"/>
        <v>1.5396003947801304</v>
      </c>
      <c r="X115" s="20">
        <f t="shared" si="32"/>
        <v>0.66972617172935678</v>
      </c>
      <c r="Y115" s="22">
        <f t="shared" si="33"/>
        <v>2</v>
      </c>
      <c r="AA115" s="47"/>
    </row>
    <row r="116" spans="1:27" hidden="1" x14ac:dyDescent="0.25">
      <c r="A116" s="57" t="s">
        <v>2319</v>
      </c>
      <c r="B116" s="1">
        <v>16.896000000000001</v>
      </c>
      <c r="C116" s="1">
        <v>16.704000000000001</v>
      </c>
      <c r="D116" s="1">
        <v>422.3</v>
      </c>
      <c r="E116" s="1">
        <v>382.55599999999998</v>
      </c>
      <c r="G116" s="1">
        <f t="shared" si="17"/>
        <v>39.744000000000028</v>
      </c>
      <c r="H116" s="1">
        <f t="shared" si="18"/>
        <v>0.19200000000000017</v>
      </c>
      <c r="I116" s="2">
        <f t="shared" si="19"/>
        <v>396.96199999999999</v>
      </c>
      <c r="J116" s="2">
        <f t="shared" si="20"/>
        <v>388.51600000000002</v>
      </c>
      <c r="K116" s="2">
        <f t="shared" si="21"/>
        <v>380.07</v>
      </c>
      <c r="L116" s="10">
        <f t="shared" si="22"/>
        <v>3</v>
      </c>
      <c r="M116" s="73">
        <f t="shared" si="23"/>
        <v>3</v>
      </c>
      <c r="N116">
        <f t="shared" si="24"/>
        <v>3</v>
      </c>
      <c r="O116" s="12">
        <f t="shared" si="25"/>
        <v>19.373925008599933</v>
      </c>
      <c r="P116" s="11">
        <f t="shared" si="26"/>
        <v>2.4779250085999323</v>
      </c>
      <c r="Q116" s="1">
        <f t="shared" si="27"/>
        <v>16.896000000000001</v>
      </c>
      <c r="S116" s="14" t="str">
        <f t="shared" si="28"/>
        <v>A</v>
      </c>
      <c r="U116" s="1">
        <f t="shared" si="29"/>
        <v>16.896000000000001</v>
      </c>
      <c r="V116" s="1">
        <f t="shared" si="30"/>
        <v>382.55599999999998</v>
      </c>
      <c r="W116" s="1">
        <f t="shared" si="31"/>
        <v>2.4779250085999323</v>
      </c>
      <c r="X116" s="20">
        <f t="shared" si="32"/>
        <v>1.0778973787409705</v>
      </c>
      <c r="Y116" s="22">
        <f t="shared" si="33"/>
        <v>3</v>
      </c>
      <c r="AA116" s="47"/>
    </row>
    <row r="117" spans="1:27" hidden="1" x14ac:dyDescent="0.25">
      <c r="A117" s="57" t="s">
        <v>2320</v>
      </c>
      <c r="B117" s="1">
        <v>14.464</v>
      </c>
      <c r="C117" s="1">
        <v>14.208</v>
      </c>
      <c r="D117" s="1">
        <v>424.97800000000001</v>
      </c>
      <c r="E117" s="1">
        <v>385.00799999999998</v>
      </c>
      <c r="G117" s="1">
        <f t="shared" si="17"/>
        <v>39.970000000000027</v>
      </c>
      <c r="H117" s="1">
        <f t="shared" si="18"/>
        <v>0.25600000000000023</v>
      </c>
      <c r="I117" s="2">
        <f t="shared" si="19"/>
        <v>399.47932000000003</v>
      </c>
      <c r="J117" s="2">
        <f t="shared" si="20"/>
        <v>390.97976</v>
      </c>
      <c r="K117" s="2">
        <f t="shared" si="21"/>
        <v>382.48020000000002</v>
      </c>
      <c r="L117" s="10">
        <f t="shared" si="22"/>
        <v>3</v>
      </c>
      <c r="M117" s="73" t="str">
        <f t="shared" si="23"/>
        <v/>
      </c>
      <c r="N117">
        <f t="shared" si="24"/>
        <v>3</v>
      </c>
      <c r="O117" s="12">
        <f t="shared" si="25"/>
        <v>16.58525398463479</v>
      </c>
      <c r="P117" s="11">
        <f t="shared" si="26"/>
        <v>2.1212539846347891</v>
      </c>
      <c r="Q117" s="1">
        <f t="shared" si="27"/>
        <v>14.464</v>
      </c>
      <c r="S117" s="14" t="str">
        <f t="shared" si="28"/>
        <v>A</v>
      </c>
      <c r="U117" s="1">
        <f t="shared" si="29"/>
        <v>14.464</v>
      </c>
      <c r="V117" s="1">
        <f t="shared" si="30"/>
        <v>385.00799999999998</v>
      </c>
      <c r="W117" s="1">
        <f t="shared" si="31"/>
        <v>2.1212539846347891</v>
      </c>
      <c r="X117" s="20">
        <f t="shared" si="32"/>
        <v>0.92274548331613326</v>
      </c>
      <c r="Y117" s="22">
        <f t="shared" si="33"/>
        <v>3</v>
      </c>
      <c r="AA117" s="47"/>
    </row>
    <row r="118" spans="1:27" hidden="1" x14ac:dyDescent="0.25">
      <c r="A118" s="57" t="s">
        <v>2321</v>
      </c>
      <c r="B118" s="1">
        <v>14.016</v>
      </c>
      <c r="C118" s="1">
        <v>13.824</v>
      </c>
      <c r="D118" s="1">
        <v>427.34100000000001</v>
      </c>
      <c r="E118" s="1">
        <v>387.15</v>
      </c>
      <c r="G118" s="1">
        <f t="shared" si="17"/>
        <v>40.191000000000031</v>
      </c>
      <c r="H118" s="1">
        <f t="shared" si="18"/>
        <v>0.19200000000000017</v>
      </c>
      <c r="I118" s="2">
        <f t="shared" si="19"/>
        <v>401.70053999999999</v>
      </c>
      <c r="J118" s="2">
        <f t="shared" si="20"/>
        <v>393.15372000000002</v>
      </c>
      <c r="K118" s="2">
        <f t="shared" si="21"/>
        <v>384.6069</v>
      </c>
      <c r="L118" s="10">
        <f t="shared" si="22"/>
        <v>3</v>
      </c>
      <c r="M118" s="73" t="str">
        <f t="shared" si="23"/>
        <v/>
      </c>
      <c r="N118">
        <f t="shared" si="24"/>
        <v>3</v>
      </c>
      <c r="O118" s="12">
        <f t="shared" si="25"/>
        <v>16.071551427588581</v>
      </c>
      <c r="P118" s="11">
        <f t="shared" si="26"/>
        <v>2.0555514275885809</v>
      </c>
      <c r="Q118" s="1">
        <f t="shared" si="27"/>
        <v>14.016</v>
      </c>
      <c r="S118" s="14" t="str">
        <f t="shared" si="28"/>
        <v>A</v>
      </c>
      <c r="U118" s="1">
        <f t="shared" si="29"/>
        <v>14.016</v>
      </c>
      <c r="V118" s="1">
        <f t="shared" si="30"/>
        <v>387.15</v>
      </c>
      <c r="W118" s="1">
        <f t="shared" si="31"/>
        <v>2.0555514275885809</v>
      </c>
      <c r="X118" s="20">
        <f t="shared" si="32"/>
        <v>0.8941648710010327</v>
      </c>
      <c r="Y118" s="22">
        <f t="shared" si="33"/>
        <v>3</v>
      </c>
      <c r="AA118" s="47"/>
    </row>
    <row r="119" spans="1:27" hidden="1" x14ac:dyDescent="0.25">
      <c r="A119" s="57" t="s">
        <v>2322</v>
      </c>
      <c r="B119" s="1">
        <v>13.247999999999999</v>
      </c>
      <c r="C119" s="1">
        <v>13.055999999999999</v>
      </c>
      <c r="D119" s="1">
        <v>427.16899999999998</v>
      </c>
      <c r="E119" s="1">
        <v>386.976</v>
      </c>
      <c r="G119" s="1">
        <f t="shared" si="17"/>
        <v>40.192999999999984</v>
      </c>
      <c r="H119" s="1">
        <f t="shared" si="18"/>
        <v>0.19200000000000017</v>
      </c>
      <c r="I119" s="2">
        <f t="shared" si="19"/>
        <v>401.53886</v>
      </c>
      <c r="J119" s="2">
        <f t="shared" si="20"/>
        <v>392.99547999999999</v>
      </c>
      <c r="K119" s="2">
        <f t="shared" si="21"/>
        <v>384.45209999999997</v>
      </c>
      <c r="L119" s="10">
        <f t="shared" si="22"/>
        <v>3</v>
      </c>
      <c r="M119" s="73" t="str">
        <f t="shared" si="23"/>
        <v/>
      </c>
      <c r="N119">
        <f t="shared" si="24"/>
        <v>3</v>
      </c>
      <c r="O119" s="12">
        <f t="shared" si="25"/>
        <v>15.190918472652218</v>
      </c>
      <c r="P119" s="11">
        <f t="shared" si="26"/>
        <v>1.9429184726522184</v>
      </c>
      <c r="Q119" s="1">
        <f t="shared" si="27"/>
        <v>13.247999999999999</v>
      </c>
      <c r="S119" s="14" t="str">
        <f t="shared" si="28"/>
        <v>A</v>
      </c>
      <c r="U119" s="1">
        <f t="shared" si="29"/>
        <v>13.247999999999999</v>
      </c>
      <c r="V119" s="1">
        <f t="shared" si="30"/>
        <v>386.976</v>
      </c>
      <c r="W119" s="1">
        <f t="shared" si="31"/>
        <v>1.9429184726522184</v>
      </c>
      <c r="X119" s="20">
        <f t="shared" si="32"/>
        <v>0.84516953560371499</v>
      </c>
      <c r="Y119" s="22">
        <f t="shared" si="33"/>
        <v>3</v>
      </c>
      <c r="AA119" s="47"/>
    </row>
    <row r="120" spans="1:27" hidden="1" x14ac:dyDescent="0.25">
      <c r="A120" s="57" t="s">
        <v>2323</v>
      </c>
      <c r="B120" s="1">
        <v>13.504</v>
      </c>
      <c r="C120" s="1">
        <v>13.247999999999999</v>
      </c>
      <c r="D120" s="1">
        <v>423.39800000000002</v>
      </c>
      <c r="E120" s="1">
        <v>383.53399999999999</v>
      </c>
      <c r="G120" s="1">
        <f t="shared" si="17"/>
        <v>39.864000000000033</v>
      </c>
      <c r="H120" s="1">
        <f t="shared" si="18"/>
        <v>0.25600000000000023</v>
      </c>
      <c r="I120" s="2">
        <f t="shared" si="19"/>
        <v>397.99412000000001</v>
      </c>
      <c r="J120" s="2">
        <f t="shared" si="20"/>
        <v>389.52616</v>
      </c>
      <c r="K120" s="2">
        <f t="shared" si="21"/>
        <v>381.05820000000006</v>
      </c>
      <c r="L120" s="10">
        <f t="shared" si="22"/>
        <v>3</v>
      </c>
      <c r="M120" s="73" t="str">
        <f t="shared" si="23"/>
        <v/>
      </c>
      <c r="N120">
        <f t="shared" si="24"/>
        <v>3</v>
      </c>
      <c r="O120" s="12">
        <f t="shared" si="25"/>
        <v>15.484462790964338</v>
      </c>
      <c r="P120" s="11">
        <f t="shared" si="26"/>
        <v>1.9804627909643386</v>
      </c>
      <c r="Q120" s="1">
        <f t="shared" si="27"/>
        <v>13.504</v>
      </c>
      <c r="S120" s="14" t="str">
        <f t="shared" si="28"/>
        <v>A</v>
      </c>
      <c r="U120" s="1">
        <f t="shared" si="29"/>
        <v>13.504</v>
      </c>
      <c r="V120" s="1">
        <f t="shared" si="30"/>
        <v>383.53399999999999</v>
      </c>
      <c r="W120" s="1">
        <f t="shared" si="31"/>
        <v>1.9804627909643386</v>
      </c>
      <c r="X120" s="20">
        <f t="shared" si="32"/>
        <v>0.86150131406948727</v>
      </c>
      <c r="Y120" s="22">
        <f t="shared" si="33"/>
        <v>3</v>
      </c>
      <c r="AA120" s="47"/>
    </row>
    <row r="121" spans="1:27" hidden="1" x14ac:dyDescent="0.25">
      <c r="A121" s="57" t="s">
        <v>2324</v>
      </c>
      <c r="B121" s="1">
        <v>13.247999999999999</v>
      </c>
      <c r="C121" s="1">
        <v>13.055999999999999</v>
      </c>
      <c r="D121" s="1">
        <v>422.73899999999998</v>
      </c>
      <c r="E121" s="1">
        <v>382.93299999999999</v>
      </c>
      <c r="G121" s="1">
        <f t="shared" si="17"/>
        <v>39.805999999999983</v>
      </c>
      <c r="H121" s="1">
        <f t="shared" si="18"/>
        <v>0.19200000000000017</v>
      </c>
      <c r="I121" s="2">
        <f t="shared" si="19"/>
        <v>397.37465999999995</v>
      </c>
      <c r="J121" s="2">
        <f t="shared" si="20"/>
        <v>388.91987999999998</v>
      </c>
      <c r="K121" s="2">
        <f t="shared" si="21"/>
        <v>380.46510000000001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15.190918472652218</v>
      </c>
      <c r="P121" s="11">
        <f t="shared" si="26"/>
        <v>1.9429184726522184</v>
      </c>
      <c r="Q121" s="1">
        <f t="shared" si="27"/>
        <v>13.247999999999999</v>
      </c>
      <c r="S121" s="14" t="str">
        <f t="shared" si="28"/>
        <v>A</v>
      </c>
      <c r="U121" s="1">
        <f t="shared" si="29"/>
        <v>13.247999999999999</v>
      </c>
      <c r="V121" s="1">
        <f t="shared" si="30"/>
        <v>382.93299999999999</v>
      </c>
      <c r="W121" s="1">
        <f t="shared" si="31"/>
        <v>1.9429184726522184</v>
      </c>
      <c r="X121" s="20">
        <f t="shared" si="32"/>
        <v>0.84516953560371499</v>
      </c>
      <c r="Y121" s="22">
        <f t="shared" si="33"/>
        <v>3</v>
      </c>
      <c r="AA121" s="47"/>
    </row>
    <row r="122" spans="1:27" hidden="1" x14ac:dyDescent="0.25">
      <c r="A122" s="57" t="s">
        <v>2325</v>
      </c>
      <c r="B122" s="1">
        <v>12.736000000000001</v>
      </c>
      <c r="C122" s="1">
        <v>12.48</v>
      </c>
      <c r="D122" s="1">
        <v>420.06099999999998</v>
      </c>
      <c r="E122" s="1">
        <v>380.50299999999999</v>
      </c>
      <c r="G122" s="1">
        <f t="shared" si="17"/>
        <v>39.557999999999993</v>
      </c>
      <c r="H122" s="1">
        <f t="shared" si="18"/>
        <v>0.25600000000000023</v>
      </c>
      <c r="I122" s="2">
        <f t="shared" si="19"/>
        <v>394.85733999999997</v>
      </c>
      <c r="J122" s="2">
        <f t="shared" si="20"/>
        <v>386.45612</v>
      </c>
      <c r="K122" s="2">
        <f t="shared" si="21"/>
        <v>378.05489999999998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14.603829836027979</v>
      </c>
      <c r="P122" s="11">
        <f t="shared" si="26"/>
        <v>1.8678298360279779</v>
      </c>
      <c r="Q122" s="1">
        <f t="shared" si="27"/>
        <v>12.736000000000001</v>
      </c>
      <c r="S122" s="14" t="str">
        <f t="shared" si="28"/>
        <v>A</v>
      </c>
      <c r="U122" s="1">
        <f t="shared" si="29"/>
        <v>12.736000000000001</v>
      </c>
      <c r="V122" s="1">
        <f t="shared" si="30"/>
        <v>380.50299999999999</v>
      </c>
      <c r="W122" s="1">
        <f t="shared" si="31"/>
        <v>1.8678298360279779</v>
      </c>
      <c r="X122" s="20">
        <f t="shared" si="32"/>
        <v>0.81250597867217034</v>
      </c>
      <c r="Y122" s="22">
        <f t="shared" si="33"/>
        <v>3</v>
      </c>
      <c r="AA122" s="47"/>
    </row>
    <row r="123" spans="1:27" hidden="1" x14ac:dyDescent="0.25">
      <c r="A123" s="57" t="s">
        <v>2326</v>
      </c>
      <c r="B123" s="1">
        <v>12.8</v>
      </c>
      <c r="C123" s="1">
        <v>12.608000000000001</v>
      </c>
      <c r="D123" s="1">
        <v>424.19</v>
      </c>
      <c r="E123" s="1">
        <v>384.74700000000001</v>
      </c>
      <c r="G123" s="1">
        <f t="shared" si="17"/>
        <v>39.442999999999984</v>
      </c>
      <c r="H123" s="1">
        <f t="shared" si="18"/>
        <v>0.19200000000000017</v>
      </c>
      <c r="I123" s="2">
        <f t="shared" si="19"/>
        <v>398.73860000000002</v>
      </c>
      <c r="J123" s="2">
        <f t="shared" si="20"/>
        <v>390.25479999999999</v>
      </c>
      <c r="K123" s="2">
        <f t="shared" si="21"/>
        <v>381.77100000000002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14.677215915606009</v>
      </c>
      <c r="P123" s="11">
        <f t="shared" si="26"/>
        <v>1.8772159156060084</v>
      </c>
      <c r="Q123" s="1">
        <f t="shared" si="27"/>
        <v>12.8</v>
      </c>
      <c r="S123" s="14" t="str">
        <f t="shared" si="28"/>
        <v>A</v>
      </c>
      <c r="U123" s="1">
        <f t="shared" si="29"/>
        <v>12.8</v>
      </c>
      <c r="V123" s="1">
        <f t="shared" si="30"/>
        <v>384.74700000000001</v>
      </c>
      <c r="W123" s="1">
        <f t="shared" si="31"/>
        <v>1.8772159156060084</v>
      </c>
      <c r="X123" s="20">
        <f t="shared" si="32"/>
        <v>0.81658892328861366</v>
      </c>
      <c r="Y123" s="22">
        <f t="shared" si="33"/>
        <v>3</v>
      </c>
      <c r="AA123" s="47"/>
    </row>
    <row r="124" spans="1:27" hidden="1" x14ac:dyDescent="0.25">
      <c r="A124" s="57" t="s">
        <v>2327</v>
      </c>
      <c r="B124" s="1">
        <v>13.568</v>
      </c>
      <c r="C124" s="1">
        <v>13.311999999999999</v>
      </c>
      <c r="D124" s="1">
        <v>426.00099999999998</v>
      </c>
      <c r="E124" s="1">
        <v>385.88400000000001</v>
      </c>
      <c r="G124" s="1">
        <f t="shared" si="17"/>
        <v>40.116999999999962</v>
      </c>
      <c r="H124" s="1">
        <f t="shared" si="18"/>
        <v>0.25600000000000023</v>
      </c>
      <c r="I124" s="2">
        <f t="shared" si="19"/>
        <v>400.44093999999996</v>
      </c>
      <c r="J124" s="2">
        <f t="shared" si="20"/>
        <v>391.92091999999997</v>
      </c>
      <c r="K124" s="2">
        <f t="shared" si="21"/>
        <v>383.40089999999998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15.557848870542369</v>
      </c>
      <c r="P124" s="11">
        <f t="shared" si="26"/>
        <v>1.9898488705423691</v>
      </c>
      <c r="Q124" s="1">
        <f t="shared" si="27"/>
        <v>13.568</v>
      </c>
      <c r="S124" s="14" t="str">
        <f t="shared" si="28"/>
        <v>A</v>
      </c>
      <c r="U124" s="1">
        <f t="shared" si="29"/>
        <v>13.568</v>
      </c>
      <c r="V124" s="1">
        <f t="shared" si="30"/>
        <v>385.88400000000001</v>
      </c>
      <c r="W124" s="1">
        <f t="shared" si="31"/>
        <v>1.9898488705423691</v>
      </c>
      <c r="X124" s="20">
        <f t="shared" si="32"/>
        <v>0.86558425868593059</v>
      </c>
      <c r="Y124" s="22">
        <f t="shared" si="33"/>
        <v>3</v>
      </c>
      <c r="AA124" s="47"/>
    </row>
    <row r="125" spans="1:27" hidden="1" x14ac:dyDescent="0.25">
      <c r="A125" s="57" t="s">
        <v>2328</v>
      </c>
      <c r="B125" s="1">
        <v>13.632</v>
      </c>
      <c r="C125" s="1">
        <v>13.44</v>
      </c>
      <c r="D125" s="1">
        <v>424.10899999999998</v>
      </c>
      <c r="E125" s="1">
        <v>384.17399999999998</v>
      </c>
      <c r="G125" s="1">
        <f t="shared" si="17"/>
        <v>39.935000000000002</v>
      </c>
      <c r="H125" s="1">
        <f t="shared" si="18"/>
        <v>0.19200000000000017</v>
      </c>
      <c r="I125" s="2">
        <f t="shared" si="19"/>
        <v>398.66246000000001</v>
      </c>
      <c r="J125" s="2">
        <f t="shared" si="20"/>
        <v>390.18027999999998</v>
      </c>
      <c r="K125" s="2">
        <f t="shared" si="21"/>
        <v>381.69809999999995</v>
      </c>
      <c r="L125" s="10">
        <f t="shared" si="22"/>
        <v>3</v>
      </c>
      <c r="M125" s="73" t="str">
        <f t="shared" si="23"/>
        <v/>
      </c>
      <c r="N125">
        <f t="shared" si="24"/>
        <v>3</v>
      </c>
      <c r="O125" s="12">
        <f t="shared" si="25"/>
        <v>15.631234950120398</v>
      </c>
      <c r="P125" s="11">
        <f t="shared" si="26"/>
        <v>1.9992349501203979</v>
      </c>
      <c r="Q125" s="1">
        <f t="shared" si="27"/>
        <v>13.632</v>
      </c>
      <c r="S125" s="14" t="str">
        <f t="shared" si="28"/>
        <v>A</v>
      </c>
      <c r="U125" s="1">
        <f t="shared" si="29"/>
        <v>13.632</v>
      </c>
      <c r="V125" s="1">
        <f t="shared" si="30"/>
        <v>384.17399999999998</v>
      </c>
      <c r="W125" s="1">
        <f t="shared" si="31"/>
        <v>1.9992349501203979</v>
      </c>
      <c r="X125" s="20">
        <f t="shared" si="32"/>
        <v>0.86966720330237302</v>
      </c>
      <c r="Y125" s="22">
        <f t="shared" si="33"/>
        <v>3</v>
      </c>
      <c r="AA125" s="47"/>
    </row>
    <row r="126" spans="1:27" hidden="1" x14ac:dyDescent="0.25">
      <c r="A126" s="57" t="s">
        <v>2329</v>
      </c>
      <c r="B126" s="1">
        <v>14.208</v>
      </c>
      <c r="C126" s="1">
        <v>14.016</v>
      </c>
      <c r="D126" s="1">
        <v>419.584</v>
      </c>
      <c r="E126" s="1">
        <v>380.07400000000001</v>
      </c>
      <c r="G126" s="1">
        <f t="shared" si="17"/>
        <v>39.509999999999991</v>
      </c>
      <c r="H126" s="1">
        <f t="shared" si="18"/>
        <v>0.19200000000000017</v>
      </c>
      <c r="I126" s="2">
        <f t="shared" si="19"/>
        <v>394.40895999999998</v>
      </c>
      <c r="J126" s="2">
        <f t="shared" si="20"/>
        <v>386.01728000000003</v>
      </c>
      <c r="K126" s="2">
        <f t="shared" si="21"/>
        <v>377.62560000000002</v>
      </c>
      <c r="L126" s="10">
        <f t="shared" si="22"/>
        <v>3</v>
      </c>
      <c r="M126" s="73" t="str">
        <f t="shared" si="23"/>
        <v/>
      </c>
      <c r="N126">
        <f t="shared" si="24"/>
        <v>3</v>
      </c>
      <c r="O126" s="12">
        <f t="shared" si="25"/>
        <v>16.291709666322671</v>
      </c>
      <c r="P126" s="11">
        <f t="shared" si="26"/>
        <v>2.0837096663226706</v>
      </c>
      <c r="Q126" s="1">
        <f t="shared" si="27"/>
        <v>14.208</v>
      </c>
      <c r="S126" s="14" t="str">
        <f t="shared" si="28"/>
        <v>A</v>
      </c>
      <c r="U126" s="1">
        <f t="shared" si="29"/>
        <v>14.208</v>
      </c>
      <c r="V126" s="1">
        <f t="shared" si="30"/>
        <v>380.07400000000001</v>
      </c>
      <c r="W126" s="1">
        <f t="shared" si="31"/>
        <v>2.0837096663226706</v>
      </c>
      <c r="X126" s="20">
        <f t="shared" si="32"/>
        <v>0.90641370485036177</v>
      </c>
      <c r="Y126" s="22">
        <f t="shared" si="33"/>
        <v>3</v>
      </c>
      <c r="AA126" s="47"/>
    </row>
    <row r="127" spans="1:27" hidden="1" x14ac:dyDescent="0.25">
      <c r="A127" s="57" t="s">
        <v>2330</v>
      </c>
      <c r="B127" s="1">
        <v>13.824</v>
      </c>
      <c r="C127" s="1">
        <v>13.632</v>
      </c>
      <c r="D127" s="1">
        <v>420.89600000000002</v>
      </c>
      <c r="E127" s="1">
        <v>381.27</v>
      </c>
      <c r="G127" s="1">
        <f t="shared" si="17"/>
        <v>39.626000000000033</v>
      </c>
      <c r="H127" s="1">
        <f t="shared" si="18"/>
        <v>0.19200000000000017</v>
      </c>
      <c r="I127" s="2">
        <f t="shared" si="19"/>
        <v>395.64224000000002</v>
      </c>
      <c r="J127" s="2">
        <f t="shared" si="20"/>
        <v>387.22432000000003</v>
      </c>
      <c r="K127" s="2">
        <f t="shared" si="21"/>
        <v>378.8064</v>
      </c>
      <c r="L127" s="10">
        <f t="shared" si="22"/>
        <v>3</v>
      </c>
      <c r="M127" s="73" t="str">
        <f t="shared" si="23"/>
        <v/>
      </c>
      <c r="N127">
        <f t="shared" si="24"/>
        <v>3</v>
      </c>
      <c r="O127" s="12">
        <f t="shared" si="25"/>
        <v>15.851393188854489</v>
      </c>
      <c r="P127" s="11">
        <f t="shared" si="26"/>
        <v>2.0273931888544894</v>
      </c>
      <c r="Q127" s="1">
        <f t="shared" si="27"/>
        <v>13.824</v>
      </c>
      <c r="S127" s="14" t="str">
        <f t="shared" si="28"/>
        <v>A</v>
      </c>
      <c r="U127" s="1">
        <f t="shared" si="29"/>
        <v>13.824</v>
      </c>
      <c r="V127" s="1">
        <f t="shared" si="30"/>
        <v>381.27</v>
      </c>
      <c r="W127" s="1">
        <f t="shared" si="31"/>
        <v>2.0273931888544894</v>
      </c>
      <c r="X127" s="20">
        <f t="shared" si="32"/>
        <v>0.88191603715170286</v>
      </c>
      <c r="Y127" s="22">
        <f t="shared" si="33"/>
        <v>3</v>
      </c>
      <c r="AA127" s="47"/>
    </row>
    <row r="128" spans="1:27" hidden="1" x14ac:dyDescent="0.25">
      <c r="A128" s="57" t="s">
        <v>2331</v>
      </c>
      <c r="B128" s="1">
        <v>13.696</v>
      </c>
      <c r="C128" s="1">
        <v>13.44</v>
      </c>
      <c r="D128" s="1">
        <v>420.82499999999999</v>
      </c>
      <c r="E128" s="1">
        <v>381.209</v>
      </c>
      <c r="G128" s="1">
        <f t="shared" si="17"/>
        <v>39.615999999999985</v>
      </c>
      <c r="H128" s="1">
        <f t="shared" si="18"/>
        <v>0.25600000000000023</v>
      </c>
      <c r="I128" s="2">
        <f t="shared" si="19"/>
        <v>395.57549999999998</v>
      </c>
      <c r="J128" s="2">
        <f t="shared" si="20"/>
        <v>387.15899999999999</v>
      </c>
      <c r="K128" s="2">
        <f t="shared" si="21"/>
        <v>378.74250000000001</v>
      </c>
      <c r="L128" s="10">
        <f t="shared" si="22"/>
        <v>3</v>
      </c>
      <c r="M128" s="73" t="str">
        <f t="shared" si="23"/>
        <v/>
      </c>
      <c r="N128">
        <f t="shared" si="24"/>
        <v>3</v>
      </c>
      <c r="O128" s="12">
        <f t="shared" si="25"/>
        <v>15.704621029698428</v>
      </c>
      <c r="P128" s="11">
        <f t="shared" si="26"/>
        <v>2.0086210296984284</v>
      </c>
      <c r="Q128" s="1">
        <f t="shared" si="27"/>
        <v>13.696</v>
      </c>
      <c r="S128" s="14" t="str">
        <f t="shared" si="28"/>
        <v>A</v>
      </c>
      <c r="U128" s="1">
        <f t="shared" si="29"/>
        <v>13.696</v>
      </c>
      <c r="V128" s="1">
        <f t="shared" si="30"/>
        <v>381.209</v>
      </c>
      <c r="W128" s="1">
        <f t="shared" si="31"/>
        <v>2.0086210296984284</v>
      </c>
      <c r="X128" s="20">
        <f t="shared" si="32"/>
        <v>0.87375014791881633</v>
      </c>
      <c r="Y128" s="22">
        <f t="shared" si="33"/>
        <v>3</v>
      </c>
      <c r="AA128" s="47"/>
    </row>
    <row r="129" spans="1:34" x14ac:dyDescent="0.25">
      <c r="A129" s="57" t="s">
        <v>2332</v>
      </c>
      <c r="B129" s="1">
        <v>12.48</v>
      </c>
      <c r="C129" s="1">
        <v>12.224</v>
      </c>
      <c r="D129" s="1">
        <v>421.35500000000002</v>
      </c>
      <c r="E129" s="1">
        <v>381.69499999999999</v>
      </c>
      <c r="G129" s="1">
        <f t="shared" si="17"/>
        <v>39.660000000000025</v>
      </c>
      <c r="H129" s="1">
        <f t="shared" si="18"/>
        <v>0.25600000000000023</v>
      </c>
      <c r="I129" s="2">
        <f t="shared" si="19"/>
        <v>396.07370000000003</v>
      </c>
      <c r="J129" s="2">
        <f t="shared" si="20"/>
        <v>387.64660000000003</v>
      </c>
      <c r="K129" s="2">
        <f t="shared" si="21"/>
        <v>379.21950000000004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14.310285517715858</v>
      </c>
      <c r="P129" s="11">
        <f t="shared" si="26"/>
        <v>1.8302855177158577</v>
      </c>
      <c r="Q129" s="1">
        <f t="shared" si="27"/>
        <v>12.48</v>
      </c>
      <c r="S129" s="14" t="str">
        <f t="shared" si="28"/>
        <v>A</v>
      </c>
      <c r="U129" s="1">
        <f t="shared" si="29"/>
        <v>12.48</v>
      </c>
      <c r="V129" s="1">
        <f t="shared" si="30"/>
        <v>381.69499999999999</v>
      </c>
      <c r="W129" s="1">
        <f t="shared" si="31"/>
        <v>1.8302855177158577</v>
      </c>
      <c r="X129" s="20">
        <f t="shared" si="32"/>
        <v>0.79617420020639806</v>
      </c>
      <c r="Y129" s="22">
        <f t="shared" si="33"/>
        <v>3</v>
      </c>
      <c r="Z129" s="32" t="s">
        <v>40</v>
      </c>
      <c r="AA129" s="47"/>
      <c r="AB129" s="32" t="str">
        <f>A129</f>
        <v>2025-04-06 00:00:00</v>
      </c>
      <c r="AC129" s="1">
        <f>SUM(U129:U152)</f>
        <v>331.90400000000005</v>
      </c>
      <c r="AD129" s="1">
        <f>AVERAGE(V129:V152)</f>
        <v>382.99241666666671</v>
      </c>
      <c r="AE129" s="1">
        <f>SUM(W129:W152)</f>
        <v>48.676208691663774</v>
      </c>
      <c r="AF129" s="1">
        <f>SUM(X129:X152)</f>
        <v>21.174150780873738</v>
      </c>
      <c r="AG129" s="35">
        <f>AVERAGE(Y129:Y152)</f>
        <v>3</v>
      </c>
      <c r="AH129" s="37">
        <f>DAY(A129)</f>
        <v>6</v>
      </c>
    </row>
    <row r="130" spans="1:34" hidden="1" x14ac:dyDescent="0.25">
      <c r="A130" s="57" t="s">
        <v>2333</v>
      </c>
      <c r="B130" s="1">
        <v>12.736000000000001</v>
      </c>
      <c r="C130" s="1">
        <v>12.608000000000001</v>
      </c>
      <c r="D130" s="1">
        <v>422.18200000000002</v>
      </c>
      <c r="E130" s="1">
        <v>382.44400000000002</v>
      </c>
      <c r="G130" s="1">
        <f t="shared" si="17"/>
        <v>39.738</v>
      </c>
      <c r="H130" s="1">
        <f t="shared" si="18"/>
        <v>0.12800000000000011</v>
      </c>
      <c r="I130" s="2">
        <f t="shared" si="19"/>
        <v>396.85108000000002</v>
      </c>
      <c r="J130" s="2">
        <f t="shared" si="20"/>
        <v>388.40744000000001</v>
      </c>
      <c r="K130" s="2">
        <f t="shared" si="21"/>
        <v>379.96379999999999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14.603829836027979</v>
      </c>
      <c r="P130" s="11">
        <f t="shared" si="26"/>
        <v>1.8678298360279779</v>
      </c>
      <c r="Q130" s="1">
        <f t="shared" si="27"/>
        <v>12.736000000000001</v>
      </c>
      <c r="S130" s="14" t="str">
        <f t="shared" si="28"/>
        <v>A</v>
      </c>
      <c r="U130" s="1">
        <f t="shared" si="29"/>
        <v>12.736000000000001</v>
      </c>
      <c r="V130" s="1">
        <f t="shared" si="30"/>
        <v>382.44400000000002</v>
      </c>
      <c r="W130" s="1">
        <f t="shared" si="31"/>
        <v>1.8678298360279779</v>
      </c>
      <c r="X130" s="20">
        <f t="shared" si="32"/>
        <v>0.81250597867217034</v>
      </c>
      <c r="Y130" s="22">
        <f t="shared" si="33"/>
        <v>3</v>
      </c>
      <c r="AA130" s="47"/>
    </row>
    <row r="131" spans="1:34" hidden="1" x14ac:dyDescent="0.25">
      <c r="A131" s="57" t="s">
        <v>2334</v>
      </c>
      <c r="B131" s="1">
        <v>13.183999999999999</v>
      </c>
      <c r="C131" s="1">
        <v>12.928000000000001</v>
      </c>
      <c r="D131" s="1">
        <v>421.64499999999998</v>
      </c>
      <c r="E131" s="1">
        <v>381.96300000000002</v>
      </c>
      <c r="G131" s="1">
        <f t="shared" si="17"/>
        <v>39.68199999999996</v>
      </c>
      <c r="H131" s="1">
        <f t="shared" si="18"/>
        <v>0.25599999999999845</v>
      </c>
      <c r="I131" s="2">
        <f t="shared" si="19"/>
        <v>396.34629999999999</v>
      </c>
      <c r="J131" s="2">
        <f t="shared" si="20"/>
        <v>387.91339999999997</v>
      </c>
      <c r="K131" s="2">
        <f t="shared" si="21"/>
        <v>379.48050000000001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15.117532393074187</v>
      </c>
      <c r="P131" s="11">
        <f t="shared" si="26"/>
        <v>1.9335323930741879</v>
      </c>
      <c r="Q131" s="1">
        <f t="shared" si="27"/>
        <v>13.183999999999999</v>
      </c>
      <c r="S131" s="14" t="str">
        <f t="shared" si="28"/>
        <v>A</v>
      </c>
      <c r="U131" s="1">
        <f t="shared" si="29"/>
        <v>13.183999999999999</v>
      </c>
      <c r="V131" s="1">
        <f t="shared" si="30"/>
        <v>381.96300000000002</v>
      </c>
      <c r="W131" s="1">
        <f t="shared" si="31"/>
        <v>1.9335323930741879</v>
      </c>
      <c r="X131" s="20">
        <f t="shared" si="32"/>
        <v>0.84108659098727168</v>
      </c>
      <c r="Y131" s="22">
        <f t="shared" si="33"/>
        <v>3</v>
      </c>
      <c r="AA131" s="47"/>
    </row>
    <row r="132" spans="1:34" hidden="1" x14ac:dyDescent="0.25">
      <c r="A132" s="57" t="s">
        <v>2335</v>
      </c>
      <c r="B132" s="1">
        <v>12.8</v>
      </c>
      <c r="C132" s="1">
        <v>12.544</v>
      </c>
      <c r="D132" s="1">
        <v>421.86200000000002</v>
      </c>
      <c r="E132" s="1">
        <v>382.16399999999999</v>
      </c>
      <c r="G132" s="1">
        <f t="shared" si="17"/>
        <v>39.698000000000036</v>
      </c>
      <c r="H132" s="1">
        <f t="shared" si="18"/>
        <v>0.25600000000000023</v>
      </c>
      <c r="I132" s="2">
        <f t="shared" si="19"/>
        <v>396.55028000000004</v>
      </c>
      <c r="J132" s="2">
        <f t="shared" si="20"/>
        <v>388.11304000000001</v>
      </c>
      <c r="K132" s="2">
        <f t="shared" si="21"/>
        <v>379.67580000000004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14.677215915606009</v>
      </c>
      <c r="P132" s="11">
        <f t="shared" si="26"/>
        <v>1.8772159156060084</v>
      </c>
      <c r="Q132" s="1">
        <f t="shared" si="27"/>
        <v>12.8</v>
      </c>
      <c r="S132" s="14" t="str">
        <f t="shared" si="28"/>
        <v>A</v>
      </c>
      <c r="U132" s="1">
        <f t="shared" si="29"/>
        <v>12.8</v>
      </c>
      <c r="V132" s="1">
        <f t="shared" si="30"/>
        <v>382.16399999999999</v>
      </c>
      <c r="W132" s="1">
        <f t="shared" si="31"/>
        <v>1.8772159156060084</v>
      </c>
      <c r="X132" s="20">
        <f t="shared" si="32"/>
        <v>0.81658892328861366</v>
      </c>
      <c r="Y132" s="22">
        <f t="shared" si="33"/>
        <v>3</v>
      </c>
      <c r="AA132" s="47"/>
    </row>
    <row r="133" spans="1:34" hidden="1" x14ac:dyDescent="0.25">
      <c r="A133" s="57" t="s">
        <v>2336</v>
      </c>
      <c r="B133" s="1">
        <v>13.12</v>
      </c>
      <c r="C133" s="1">
        <v>12.928000000000001</v>
      </c>
      <c r="D133" s="1">
        <v>421.84699999999998</v>
      </c>
      <c r="E133" s="1">
        <v>382.15300000000002</v>
      </c>
      <c r="G133" s="1">
        <f t="shared" si="17"/>
        <v>39.69399999999996</v>
      </c>
      <c r="H133" s="1">
        <f t="shared" si="18"/>
        <v>0.19199999999999839</v>
      </c>
      <c r="I133" s="2">
        <f t="shared" si="19"/>
        <v>396.53618</v>
      </c>
      <c r="J133" s="2">
        <f t="shared" si="20"/>
        <v>388.09924000000001</v>
      </c>
      <c r="K133" s="2">
        <f t="shared" si="21"/>
        <v>379.66229999999996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15.044146313496157</v>
      </c>
      <c r="P133" s="11">
        <f t="shared" si="26"/>
        <v>1.9241463134961574</v>
      </c>
      <c r="Q133" s="1">
        <f t="shared" si="27"/>
        <v>13.12</v>
      </c>
      <c r="S133" s="14" t="str">
        <f t="shared" si="28"/>
        <v>A</v>
      </c>
      <c r="U133" s="1">
        <f t="shared" si="29"/>
        <v>13.12</v>
      </c>
      <c r="V133" s="1">
        <f t="shared" si="30"/>
        <v>382.15300000000002</v>
      </c>
      <c r="W133" s="1">
        <f t="shared" si="31"/>
        <v>1.9241463134961574</v>
      </c>
      <c r="X133" s="20">
        <f t="shared" si="32"/>
        <v>0.83700364637082847</v>
      </c>
      <c r="Y133" s="22">
        <f t="shared" si="33"/>
        <v>3</v>
      </c>
      <c r="AA133" s="47"/>
    </row>
    <row r="134" spans="1:34" hidden="1" x14ac:dyDescent="0.25">
      <c r="A134" s="57" t="s">
        <v>2337</v>
      </c>
      <c r="B134" s="1">
        <v>13.311999999999999</v>
      </c>
      <c r="C134" s="1">
        <v>13.12</v>
      </c>
      <c r="D134" s="1">
        <v>421.51499999999999</v>
      </c>
      <c r="E134" s="1">
        <v>381.85300000000001</v>
      </c>
      <c r="G134" s="1">
        <f t="shared" si="17"/>
        <v>39.661999999999978</v>
      </c>
      <c r="H134" s="1">
        <f t="shared" si="18"/>
        <v>0.19200000000000017</v>
      </c>
      <c r="I134" s="2">
        <f t="shared" si="19"/>
        <v>396.22409999999996</v>
      </c>
      <c r="J134" s="2">
        <f t="shared" si="20"/>
        <v>387.79379999999998</v>
      </c>
      <c r="K134" s="2">
        <f t="shared" si="21"/>
        <v>379.36349999999999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15.264304552230248</v>
      </c>
      <c r="P134" s="11">
        <f t="shared" si="26"/>
        <v>1.9523045522302489</v>
      </c>
      <c r="Q134" s="1">
        <f t="shared" si="27"/>
        <v>13.311999999999999</v>
      </c>
      <c r="S134" s="14" t="str">
        <f t="shared" si="28"/>
        <v>A</v>
      </c>
      <c r="U134" s="1">
        <f t="shared" si="29"/>
        <v>13.311999999999999</v>
      </c>
      <c r="V134" s="1">
        <f t="shared" si="30"/>
        <v>381.85300000000001</v>
      </c>
      <c r="W134" s="1">
        <f t="shared" si="31"/>
        <v>1.9523045522302489</v>
      </c>
      <c r="X134" s="20">
        <f t="shared" si="32"/>
        <v>0.84925248022015831</v>
      </c>
      <c r="Y134" s="22">
        <f t="shared" si="33"/>
        <v>3</v>
      </c>
      <c r="AA134" s="47"/>
    </row>
    <row r="135" spans="1:34" hidden="1" x14ac:dyDescent="0.25">
      <c r="A135" s="57" t="s">
        <v>2338</v>
      </c>
      <c r="B135" s="1">
        <v>13.696</v>
      </c>
      <c r="C135" s="1">
        <v>13.504</v>
      </c>
      <c r="D135" s="1">
        <v>420.78199999999998</v>
      </c>
      <c r="E135" s="1">
        <v>381.19099999999997</v>
      </c>
      <c r="G135" s="1">
        <f t="shared" si="17"/>
        <v>39.591000000000008</v>
      </c>
      <c r="H135" s="1">
        <f t="shared" si="18"/>
        <v>0.19200000000000017</v>
      </c>
      <c r="I135" s="2">
        <f t="shared" si="19"/>
        <v>395.53507999999999</v>
      </c>
      <c r="J135" s="2">
        <f t="shared" si="20"/>
        <v>387.11944</v>
      </c>
      <c r="K135" s="2">
        <f t="shared" si="21"/>
        <v>378.7038</v>
      </c>
      <c r="L135" s="10">
        <f t="shared" si="22"/>
        <v>3</v>
      </c>
      <c r="M135" s="73" t="str">
        <f t="shared" si="23"/>
        <v/>
      </c>
      <c r="N135">
        <f t="shared" si="24"/>
        <v>3</v>
      </c>
      <c r="O135" s="12">
        <f t="shared" si="25"/>
        <v>15.704621029698428</v>
      </c>
      <c r="P135" s="11">
        <f t="shared" si="26"/>
        <v>2.0086210296984284</v>
      </c>
      <c r="Q135" s="1">
        <f t="shared" si="27"/>
        <v>13.696</v>
      </c>
      <c r="S135" s="14" t="str">
        <f t="shared" si="28"/>
        <v>A</v>
      </c>
      <c r="U135" s="1">
        <f t="shared" si="29"/>
        <v>13.696</v>
      </c>
      <c r="V135" s="1">
        <f t="shared" si="30"/>
        <v>381.19099999999997</v>
      </c>
      <c r="W135" s="1">
        <f t="shared" si="31"/>
        <v>2.0086210296984284</v>
      </c>
      <c r="X135" s="20">
        <f t="shared" si="32"/>
        <v>0.87375014791881633</v>
      </c>
      <c r="Y135" s="22">
        <f t="shared" si="33"/>
        <v>3</v>
      </c>
      <c r="AA135" s="47"/>
    </row>
    <row r="136" spans="1:34" hidden="1" x14ac:dyDescent="0.25">
      <c r="A136" s="57" t="s">
        <v>2339</v>
      </c>
      <c r="B136" s="1">
        <v>13.12</v>
      </c>
      <c r="C136" s="1">
        <v>12.864000000000001</v>
      </c>
      <c r="D136" s="1">
        <v>420.48200000000003</v>
      </c>
      <c r="E136" s="1">
        <v>380.92500000000001</v>
      </c>
      <c r="G136" s="1">
        <f t="shared" si="17"/>
        <v>39.557000000000016</v>
      </c>
      <c r="H136" s="1">
        <f t="shared" si="18"/>
        <v>0.25599999999999845</v>
      </c>
      <c r="I136" s="2">
        <f t="shared" si="19"/>
        <v>395.25308000000001</v>
      </c>
      <c r="J136" s="2">
        <f t="shared" si="20"/>
        <v>386.84344000000004</v>
      </c>
      <c r="K136" s="2">
        <f t="shared" si="21"/>
        <v>378.43380000000002</v>
      </c>
      <c r="L136" s="10">
        <f t="shared" si="22"/>
        <v>3</v>
      </c>
      <c r="M136" s="73" t="str">
        <f t="shared" si="23"/>
        <v/>
      </c>
      <c r="N136">
        <f t="shared" si="24"/>
        <v>3</v>
      </c>
      <c r="O136" s="12">
        <f t="shared" si="25"/>
        <v>15.044146313496157</v>
      </c>
      <c r="P136" s="11">
        <f t="shared" si="26"/>
        <v>1.9241463134961574</v>
      </c>
      <c r="Q136" s="1">
        <f t="shared" si="27"/>
        <v>13.12</v>
      </c>
      <c r="S136" s="14" t="str">
        <f t="shared" si="28"/>
        <v>A</v>
      </c>
      <c r="U136" s="1">
        <f t="shared" si="29"/>
        <v>13.12</v>
      </c>
      <c r="V136" s="1">
        <f t="shared" si="30"/>
        <v>380.92500000000001</v>
      </c>
      <c r="W136" s="1">
        <f t="shared" si="31"/>
        <v>1.9241463134961574</v>
      </c>
      <c r="X136" s="20">
        <f t="shared" si="32"/>
        <v>0.83700364637082847</v>
      </c>
      <c r="Y136" s="22">
        <f t="shared" si="33"/>
        <v>3</v>
      </c>
      <c r="AA136" s="47"/>
    </row>
    <row r="137" spans="1:34" hidden="1" x14ac:dyDescent="0.25">
      <c r="A137" s="57" t="s">
        <v>2340</v>
      </c>
      <c r="B137" s="1">
        <v>12.928000000000001</v>
      </c>
      <c r="C137" s="1">
        <v>12.736000000000001</v>
      </c>
      <c r="D137" s="1">
        <v>420.22199999999998</v>
      </c>
      <c r="E137" s="1">
        <v>380.69600000000003</v>
      </c>
      <c r="G137" s="1">
        <f t="shared" ref="G137:G200" si="34">D137-E137</f>
        <v>39.525999999999954</v>
      </c>
      <c r="H137" s="1">
        <f t="shared" ref="H137:H200" si="35">B137-C137</f>
        <v>0.19200000000000017</v>
      </c>
      <c r="I137" s="2">
        <f t="shared" ref="I137:I200" si="36">D137-((D137/100)*I$8)</f>
        <v>395.00867999999997</v>
      </c>
      <c r="J137" s="2">
        <f t="shared" ref="J137:J200" si="37">D137-((D137/100)*J$8)</f>
        <v>386.60424</v>
      </c>
      <c r="K137" s="2">
        <f t="shared" ref="K137:K200" si="38">D137-((D137/100)*K$8)</f>
        <v>378.19979999999998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3</v>
      </c>
      <c r="M137" s="73" t="str">
        <f t="shared" ref="M137:M200" si="40">IF(L136&lt;&gt;L137,L137,"")</f>
        <v/>
      </c>
      <c r="N137">
        <f t="shared" ref="N137:N200" si="41">L137</f>
        <v>3</v>
      </c>
      <c r="O137" s="12">
        <f t="shared" ref="O137:O200" si="42">IF(N137=1,(B137+(B137/(100-Q$4)*Q$4)),IF(N137=2,(B137+(B137/(100-Q$5)*Q$5)),IF(N137=3,(B137+(B137/(100-Q$6)*Q$6)),B137)))</f>
        <v>14.823988074762068</v>
      </c>
      <c r="P137" s="11">
        <f t="shared" ref="P137:P200" si="43">IF(O137&lt;&gt;"",O137-B137,"")</f>
        <v>1.8959880747620677</v>
      </c>
      <c r="Q137" s="1">
        <f t="shared" ref="Q137:Q200" si="44">O137-P137</f>
        <v>12.928000000000001</v>
      </c>
      <c r="S137" s="14" t="str">
        <f t="shared" ref="S137:S200" si="45">IF(ROUND(B137,3)=ROUND(Q137,3),"A","B")</f>
        <v>A</v>
      </c>
      <c r="U137" s="1">
        <f t="shared" ref="U137:U200" si="46">B137</f>
        <v>12.928000000000001</v>
      </c>
      <c r="V137" s="1">
        <f t="shared" ref="V137:V200" si="47">E137</f>
        <v>380.69600000000003</v>
      </c>
      <c r="W137" s="1">
        <f t="shared" ref="W137:W200" si="48">P137</f>
        <v>1.8959880747620677</v>
      </c>
      <c r="X137" s="20">
        <f t="shared" ref="X137:X200" si="49">W137*X$6</f>
        <v>0.8247548125214994</v>
      </c>
      <c r="Y137" s="22">
        <f t="shared" ref="Y137:Y200" si="50">L137</f>
        <v>3</v>
      </c>
      <c r="AA137" s="47"/>
    </row>
    <row r="138" spans="1:34" hidden="1" x14ac:dyDescent="0.25">
      <c r="A138" s="57" t="s">
        <v>2341</v>
      </c>
      <c r="B138" s="1">
        <v>13.44</v>
      </c>
      <c r="C138" s="1">
        <v>13.247999999999999</v>
      </c>
      <c r="D138" s="1">
        <v>420.38600000000002</v>
      </c>
      <c r="E138" s="1">
        <v>380.94900000000001</v>
      </c>
      <c r="G138" s="1">
        <f t="shared" si="34"/>
        <v>39.437000000000012</v>
      </c>
      <c r="H138" s="1">
        <f t="shared" si="35"/>
        <v>0.19200000000000017</v>
      </c>
      <c r="I138" s="2">
        <f t="shared" si="36"/>
        <v>395.16284000000002</v>
      </c>
      <c r="J138" s="2">
        <f t="shared" si="37"/>
        <v>386.75512000000003</v>
      </c>
      <c r="K138" s="2">
        <f t="shared" si="38"/>
        <v>378.34739999999999</v>
      </c>
      <c r="L138" s="10">
        <f t="shared" si="39"/>
        <v>3</v>
      </c>
      <c r="M138" s="73" t="str">
        <f t="shared" si="40"/>
        <v/>
      </c>
      <c r="N138">
        <f t="shared" si="41"/>
        <v>3</v>
      </c>
      <c r="O138" s="12">
        <f t="shared" si="42"/>
        <v>15.411076711386308</v>
      </c>
      <c r="P138" s="11">
        <f t="shared" si="43"/>
        <v>1.9710767113863081</v>
      </c>
      <c r="Q138" s="1">
        <f t="shared" si="44"/>
        <v>13.44</v>
      </c>
      <c r="S138" s="14" t="str">
        <f t="shared" si="45"/>
        <v>A</v>
      </c>
      <c r="U138" s="1">
        <f t="shared" si="46"/>
        <v>13.44</v>
      </c>
      <c r="V138" s="1">
        <f t="shared" si="47"/>
        <v>380.94900000000001</v>
      </c>
      <c r="W138" s="1">
        <f t="shared" si="48"/>
        <v>1.9710767113863081</v>
      </c>
      <c r="X138" s="20">
        <f t="shared" si="49"/>
        <v>0.85741836945304406</v>
      </c>
      <c r="Y138" s="22">
        <f t="shared" si="50"/>
        <v>3</v>
      </c>
      <c r="AA138" s="47"/>
    </row>
    <row r="139" spans="1:34" hidden="1" x14ac:dyDescent="0.25">
      <c r="A139" s="57" t="s">
        <v>2342</v>
      </c>
      <c r="B139" s="1">
        <v>15.744</v>
      </c>
      <c r="C139" s="1">
        <v>15.488</v>
      </c>
      <c r="D139" s="1">
        <v>424.69799999999998</v>
      </c>
      <c r="E139" s="1">
        <v>384.75099999999998</v>
      </c>
      <c r="G139" s="1">
        <f t="shared" si="34"/>
        <v>39.947000000000003</v>
      </c>
      <c r="H139" s="1">
        <f t="shared" si="35"/>
        <v>0.25600000000000023</v>
      </c>
      <c r="I139" s="2">
        <f t="shared" si="36"/>
        <v>399.21611999999999</v>
      </c>
      <c r="J139" s="2">
        <f t="shared" si="37"/>
        <v>390.72215999999997</v>
      </c>
      <c r="K139" s="2">
        <f t="shared" si="38"/>
        <v>382.22819999999996</v>
      </c>
      <c r="L139" s="10">
        <f t="shared" si="39"/>
        <v>3</v>
      </c>
      <c r="M139" s="73" t="str">
        <f t="shared" si="40"/>
        <v/>
      </c>
      <c r="N139">
        <f t="shared" si="41"/>
        <v>3</v>
      </c>
      <c r="O139" s="12">
        <f t="shared" si="42"/>
        <v>18.05297557619539</v>
      </c>
      <c r="P139" s="11">
        <f t="shared" si="43"/>
        <v>2.3089755761953903</v>
      </c>
      <c r="Q139" s="1">
        <f t="shared" si="44"/>
        <v>15.744</v>
      </c>
      <c r="S139" s="14" t="str">
        <f t="shared" si="45"/>
        <v>A</v>
      </c>
      <c r="U139" s="1">
        <f t="shared" si="46"/>
        <v>15.744</v>
      </c>
      <c r="V139" s="1">
        <f t="shared" si="47"/>
        <v>384.75099999999998</v>
      </c>
      <c r="W139" s="1">
        <f t="shared" si="48"/>
        <v>2.3089755761953903</v>
      </c>
      <c r="X139" s="20">
        <f t="shared" si="49"/>
        <v>1.0044043756449947</v>
      </c>
      <c r="Y139" s="22">
        <f t="shared" si="50"/>
        <v>3</v>
      </c>
      <c r="AA139" s="47"/>
    </row>
    <row r="140" spans="1:34" hidden="1" x14ac:dyDescent="0.25">
      <c r="A140" s="57" t="s">
        <v>2343</v>
      </c>
      <c r="B140" s="1">
        <v>16.512</v>
      </c>
      <c r="C140" s="1">
        <v>16.32</v>
      </c>
      <c r="D140" s="1">
        <v>424.58499999999998</v>
      </c>
      <c r="E140" s="1">
        <v>384.67599999999999</v>
      </c>
      <c r="G140" s="1">
        <f t="shared" si="34"/>
        <v>39.908999999999992</v>
      </c>
      <c r="H140" s="1">
        <f t="shared" si="35"/>
        <v>0.19200000000000017</v>
      </c>
      <c r="I140" s="2">
        <f t="shared" si="36"/>
        <v>399.10989999999998</v>
      </c>
      <c r="J140" s="2">
        <f t="shared" si="37"/>
        <v>390.6182</v>
      </c>
      <c r="K140" s="2">
        <f t="shared" si="38"/>
        <v>382.12649999999996</v>
      </c>
      <c r="L140" s="10">
        <f t="shared" si="39"/>
        <v>3</v>
      </c>
      <c r="M140" s="73" t="str">
        <f t="shared" si="40"/>
        <v/>
      </c>
      <c r="N140">
        <f t="shared" si="41"/>
        <v>3</v>
      </c>
      <c r="O140" s="12">
        <f t="shared" si="42"/>
        <v>18.93360853113175</v>
      </c>
      <c r="P140" s="11">
        <f t="shared" si="43"/>
        <v>2.4216085311317492</v>
      </c>
      <c r="Q140" s="1">
        <f t="shared" si="44"/>
        <v>16.512</v>
      </c>
      <c r="S140" s="14" t="str">
        <f t="shared" si="45"/>
        <v>A</v>
      </c>
      <c r="U140" s="1">
        <f t="shared" si="46"/>
        <v>16.512</v>
      </c>
      <c r="V140" s="1">
        <f t="shared" si="47"/>
        <v>384.67599999999999</v>
      </c>
      <c r="W140" s="1">
        <f t="shared" si="48"/>
        <v>2.4216085311317492</v>
      </c>
      <c r="X140" s="20">
        <f t="shared" si="49"/>
        <v>1.053399711042311</v>
      </c>
      <c r="Y140" s="22">
        <f t="shared" si="50"/>
        <v>3</v>
      </c>
      <c r="AA140" s="47"/>
    </row>
    <row r="141" spans="1:34" hidden="1" x14ac:dyDescent="0.25">
      <c r="A141" s="57" t="s">
        <v>2344</v>
      </c>
      <c r="B141" s="1">
        <v>13.824</v>
      </c>
      <c r="C141" s="1">
        <v>13.632</v>
      </c>
      <c r="D141" s="1">
        <v>427.64</v>
      </c>
      <c r="E141" s="1">
        <v>387.47300000000001</v>
      </c>
      <c r="G141" s="1">
        <f t="shared" si="34"/>
        <v>40.166999999999973</v>
      </c>
      <c r="H141" s="1">
        <f t="shared" si="35"/>
        <v>0.19200000000000017</v>
      </c>
      <c r="I141" s="2">
        <f t="shared" si="36"/>
        <v>401.98159999999996</v>
      </c>
      <c r="J141" s="2">
        <f t="shared" si="37"/>
        <v>393.42879999999997</v>
      </c>
      <c r="K141" s="2">
        <f t="shared" si="38"/>
        <v>384.87599999999998</v>
      </c>
      <c r="L141" s="10">
        <f t="shared" si="39"/>
        <v>3</v>
      </c>
      <c r="M141" s="73" t="str">
        <f t="shared" si="40"/>
        <v/>
      </c>
      <c r="N141">
        <f t="shared" si="41"/>
        <v>3</v>
      </c>
      <c r="O141" s="12">
        <f t="shared" si="42"/>
        <v>15.851393188854489</v>
      </c>
      <c r="P141" s="11">
        <f t="shared" si="43"/>
        <v>2.0273931888544894</v>
      </c>
      <c r="Q141" s="1">
        <f t="shared" si="44"/>
        <v>13.824</v>
      </c>
      <c r="S141" s="14" t="str">
        <f t="shared" si="45"/>
        <v>A</v>
      </c>
      <c r="U141" s="1">
        <f t="shared" si="46"/>
        <v>13.824</v>
      </c>
      <c r="V141" s="1">
        <f t="shared" si="47"/>
        <v>387.47300000000001</v>
      </c>
      <c r="W141" s="1">
        <f t="shared" si="48"/>
        <v>2.0273931888544894</v>
      </c>
      <c r="X141" s="20">
        <f t="shared" si="49"/>
        <v>0.88191603715170286</v>
      </c>
      <c r="Y141" s="22">
        <f t="shared" si="50"/>
        <v>3</v>
      </c>
      <c r="AA141" s="47"/>
    </row>
    <row r="142" spans="1:34" hidden="1" x14ac:dyDescent="0.25">
      <c r="A142" s="57" t="s">
        <v>2345</v>
      </c>
      <c r="B142" s="1">
        <v>14.528</v>
      </c>
      <c r="C142" s="1">
        <v>14.272</v>
      </c>
      <c r="D142" s="1">
        <v>428.36599999999999</v>
      </c>
      <c r="E142" s="1">
        <v>388.13600000000002</v>
      </c>
      <c r="G142" s="1">
        <f t="shared" si="34"/>
        <v>40.229999999999961</v>
      </c>
      <c r="H142" s="1">
        <f t="shared" si="35"/>
        <v>0.25600000000000023</v>
      </c>
      <c r="I142" s="2">
        <f t="shared" si="36"/>
        <v>402.66404</v>
      </c>
      <c r="J142" s="2">
        <f t="shared" si="37"/>
        <v>394.09672</v>
      </c>
      <c r="K142" s="2">
        <f t="shared" si="38"/>
        <v>385.52940000000001</v>
      </c>
      <c r="L142" s="10">
        <f t="shared" si="39"/>
        <v>3</v>
      </c>
      <c r="M142" s="73" t="str">
        <f t="shared" si="40"/>
        <v/>
      </c>
      <c r="N142">
        <f t="shared" si="41"/>
        <v>3</v>
      </c>
      <c r="O142" s="12">
        <f t="shared" si="42"/>
        <v>16.658640064212818</v>
      </c>
      <c r="P142" s="11">
        <f t="shared" si="43"/>
        <v>2.1306400642128178</v>
      </c>
      <c r="Q142" s="1">
        <f t="shared" si="44"/>
        <v>14.528</v>
      </c>
      <c r="S142" s="14" t="str">
        <f t="shared" si="45"/>
        <v>A</v>
      </c>
      <c r="U142" s="1">
        <f t="shared" si="46"/>
        <v>14.528</v>
      </c>
      <c r="V142" s="1">
        <f t="shared" si="47"/>
        <v>388.13600000000002</v>
      </c>
      <c r="W142" s="1">
        <f t="shared" si="48"/>
        <v>2.1306400642128178</v>
      </c>
      <c r="X142" s="20">
        <f t="shared" si="49"/>
        <v>0.92682842793257569</v>
      </c>
      <c r="Y142" s="22">
        <f t="shared" si="50"/>
        <v>3</v>
      </c>
      <c r="AA142" s="47"/>
    </row>
    <row r="143" spans="1:34" hidden="1" x14ac:dyDescent="0.25">
      <c r="A143" s="57" t="s">
        <v>2346</v>
      </c>
      <c r="B143" s="1">
        <v>15.167999999999999</v>
      </c>
      <c r="C143" s="1">
        <v>14.976000000000001</v>
      </c>
      <c r="D143" s="1">
        <v>429.24099999999999</v>
      </c>
      <c r="E143" s="1">
        <v>388.90100000000001</v>
      </c>
      <c r="G143" s="1">
        <f t="shared" si="34"/>
        <v>40.339999999999975</v>
      </c>
      <c r="H143" s="1">
        <f t="shared" si="35"/>
        <v>0.19199999999999839</v>
      </c>
      <c r="I143" s="2">
        <f t="shared" si="36"/>
        <v>403.48653999999999</v>
      </c>
      <c r="J143" s="2">
        <f t="shared" si="37"/>
        <v>394.90171999999995</v>
      </c>
      <c r="K143" s="2">
        <f t="shared" si="38"/>
        <v>386.31689999999998</v>
      </c>
      <c r="L143" s="10">
        <f t="shared" si="39"/>
        <v>3</v>
      </c>
      <c r="M143" s="73" t="str">
        <f t="shared" si="40"/>
        <v/>
      </c>
      <c r="N143">
        <f t="shared" si="41"/>
        <v>3</v>
      </c>
      <c r="O143" s="12">
        <f t="shared" si="42"/>
        <v>17.39250085999312</v>
      </c>
      <c r="P143" s="11">
        <f t="shared" si="43"/>
        <v>2.2245008599931211</v>
      </c>
      <c r="Q143" s="1">
        <f t="shared" si="44"/>
        <v>15.167999999999999</v>
      </c>
      <c r="S143" s="14" t="str">
        <f t="shared" si="45"/>
        <v>A</v>
      </c>
      <c r="U143" s="1">
        <f t="shared" si="46"/>
        <v>15.167999999999999</v>
      </c>
      <c r="V143" s="1">
        <f t="shared" si="47"/>
        <v>388.90100000000001</v>
      </c>
      <c r="W143" s="1">
        <f t="shared" si="48"/>
        <v>2.2245008599931211</v>
      </c>
      <c r="X143" s="20">
        <f t="shared" si="49"/>
        <v>0.96765787409700765</v>
      </c>
      <c r="Y143" s="22">
        <f t="shared" si="50"/>
        <v>3</v>
      </c>
      <c r="AA143" s="47"/>
    </row>
    <row r="144" spans="1:34" hidden="1" x14ac:dyDescent="0.25">
      <c r="A144" s="57" t="s">
        <v>2347</v>
      </c>
      <c r="B144" s="1">
        <v>13.696</v>
      </c>
      <c r="C144" s="1">
        <v>13.504</v>
      </c>
      <c r="D144" s="1">
        <v>424.18599999999998</v>
      </c>
      <c r="E144" s="1">
        <v>384.29199999999997</v>
      </c>
      <c r="G144" s="1">
        <f t="shared" si="34"/>
        <v>39.894000000000005</v>
      </c>
      <c r="H144" s="1">
        <f t="shared" si="35"/>
        <v>0.19200000000000017</v>
      </c>
      <c r="I144" s="2">
        <f t="shared" si="36"/>
        <v>398.73483999999996</v>
      </c>
      <c r="J144" s="2">
        <f t="shared" si="37"/>
        <v>390.25111999999996</v>
      </c>
      <c r="K144" s="2">
        <f t="shared" si="38"/>
        <v>381.76739999999995</v>
      </c>
      <c r="L144" s="10">
        <f t="shared" si="39"/>
        <v>3</v>
      </c>
      <c r="M144" s="73" t="str">
        <f t="shared" si="40"/>
        <v/>
      </c>
      <c r="N144">
        <f t="shared" si="41"/>
        <v>3</v>
      </c>
      <c r="O144" s="12">
        <f t="shared" si="42"/>
        <v>15.704621029698428</v>
      </c>
      <c r="P144" s="11">
        <f t="shared" si="43"/>
        <v>2.0086210296984284</v>
      </c>
      <c r="Q144" s="1">
        <f t="shared" si="44"/>
        <v>13.696</v>
      </c>
      <c r="S144" s="14" t="str">
        <f t="shared" si="45"/>
        <v>A</v>
      </c>
      <c r="U144" s="1">
        <f t="shared" si="46"/>
        <v>13.696</v>
      </c>
      <c r="V144" s="1">
        <f t="shared" si="47"/>
        <v>384.29199999999997</v>
      </c>
      <c r="W144" s="1">
        <f t="shared" si="48"/>
        <v>2.0086210296984284</v>
      </c>
      <c r="X144" s="20">
        <f t="shared" si="49"/>
        <v>0.87375014791881633</v>
      </c>
      <c r="Y144" s="22">
        <f t="shared" si="50"/>
        <v>3</v>
      </c>
      <c r="AA144" s="47"/>
    </row>
    <row r="145" spans="1:34" hidden="1" x14ac:dyDescent="0.25">
      <c r="A145" s="57" t="s">
        <v>2348</v>
      </c>
      <c r="B145" s="1">
        <v>13.183999999999999</v>
      </c>
      <c r="C145" s="1">
        <v>12.928000000000001</v>
      </c>
      <c r="D145" s="1">
        <v>424.13099999999997</v>
      </c>
      <c r="E145" s="1">
        <v>384.22399999999999</v>
      </c>
      <c r="G145" s="1">
        <f t="shared" si="34"/>
        <v>39.906999999999982</v>
      </c>
      <c r="H145" s="1">
        <f t="shared" si="35"/>
        <v>0.25599999999999845</v>
      </c>
      <c r="I145" s="2">
        <f t="shared" si="36"/>
        <v>398.68313999999998</v>
      </c>
      <c r="J145" s="2">
        <f t="shared" si="37"/>
        <v>390.20051999999998</v>
      </c>
      <c r="K145" s="2">
        <f t="shared" si="38"/>
        <v>381.71789999999999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15.117532393074187</v>
      </c>
      <c r="P145" s="11">
        <f t="shared" si="43"/>
        <v>1.9335323930741879</v>
      </c>
      <c r="Q145" s="1">
        <f t="shared" si="44"/>
        <v>13.183999999999999</v>
      </c>
      <c r="S145" s="14" t="str">
        <f t="shared" si="45"/>
        <v>A</v>
      </c>
      <c r="U145" s="1">
        <f t="shared" si="46"/>
        <v>13.183999999999999</v>
      </c>
      <c r="V145" s="1">
        <f t="shared" si="47"/>
        <v>384.22399999999999</v>
      </c>
      <c r="W145" s="1">
        <f t="shared" si="48"/>
        <v>1.9335323930741879</v>
      </c>
      <c r="X145" s="20">
        <f t="shared" si="49"/>
        <v>0.84108659098727168</v>
      </c>
      <c r="Y145" s="22">
        <f t="shared" si="50"/>
        <v>3</v>
      </c>
      <c r="AA145" s="47"/>
    </row>
    <row r="146" spans="1:34" hidden="1" x14ac:dyDescent="0.25">
      <c r="A146" s="57" t="s">
        <v>2349</v>
      </c>
      <c r="B146" s="1">
        <v>13.12</v>
      </c>
      <c r="C146" s="1">
        <v>12.928000000000001</v>
      </c>
      <c r="D146" s="1">
        <v>424.767</v>
      </c>
      <c r="E146" s="1">
        <v>384.79500000000002</v>
      </c>
      <c r="G146" s="1">
        <f t="shared" si="34"/>
        <v>39.97199999999998</v>
      </c>
      <c r="H146" s="1">
        <f t="shared" si="35"/>
        <v>0.19199999999999839</v>
      </c>
      <c r="I146" s="2">
        <f t="shared" si="36"/>
        <v>399.28098</v>
      </c>
      <c r="J146" s="2">
        <f t="shared" si="37"/>
        <v>390.78564</v>
      </c>
      <c r="K146" s="2">
        <f t="shared" si="38"/>
        <v>382.2903</v>
      </c>
      <c r="L146" s="10">
        <f t="shared" si="39"/>
        <v>3</v>
      </c>
      <c r="M146" s="73" t="str">
        <f t="shared" si="40"/>
        <v/>
      </c>
      <c r="N146">
        <f t="shared" si="41"/>
        <v>3</v>
      </c>
      <c r="O146" s="12">
        <f t="shared" si="42"/>
        <v>15.044146313496157</v>
      </c>
      <c r="P146" s="11">
        <f t="shared" si="43"/>
        <v>1.9241463134961574</v>
      </c>
      <c r="Q146" s="1">
        <f t="shared" si="44"/>
        <v>13.12</v>
      </c>
      <c r="S146" s="14" t="str">
        <f t="shared" si="45"/>
        <v>A</v>
      </c>
      <c r="U146" s="1">
        <f t="shared" si="46"/>
        <v>13.12</v>
      </c>
      <c r="V146" s="1">
        <f t="shared" si="47"/>
        <v>384.79500000000002</v>
      </c>
      <c r="W146" s="1">
        <f t="shared" si="48"/>
        <v>1.9241463134961574</v>
      </c>
      <c r="X146" s="20">
        <f t="shared" si="49"/>
        <v>0.83700364637082847</v>
      </c>
      <c r="Y146" s="22">
        <f t="shared" si="50"/>
        <v>3</v>
      </c>
      <c r="AA146" s="47"/>
    </row>
    <row r="147" spans="1:34" hidden="1" x14ac:dyDescent="0.25">
      <c r="A147" s="57" t="s">
        <v>2350</v>
      </c>
      <c r="B147" s="1">
        <v>13.375999999999999</v>
      </c>
      <c r="C147" s="1">
        <v>13.12</v>
      </c>
      <c r="D147" s="1">
        <v>423.18900000000002</v>
      </c>
      <c r="E147" s="1">
        <v>383.36200000000002</v>
      </c>
      <c r="G147" s="1">
        <f t="shared" si="34"/>
        <v>39.826999999999998</v>
      </c>
      <c r="H147" s="1">
        <f t="shared" si="35"/>
        <v>0.25600000000000023</v>
      </c>
      <c r="I147" s="2">
        <f t="shared" si="36"/>
        <v>397.79766000000001</v>
      </c>
      <c r="J147" s="2">
        <f t="shared" si="37"/>
        <v>389.33388000000002</v>
      </c>
      <c r="K147" s="2">
        <f t="shared" si="38"/>
        <v>380.87010000000004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15.337690631808277</v>
      </c>
      <c r="P147" s="11">
        <f t="shared" si="43"/>
        <v>1.9616906318082776</v>
      </c>
      <c r="Q147" s="1">
        <f t="shared" si="44"/>
        <v>13.375999999999999</v>
      </c>
      <c r="S147" s="14" t="str">
        <f t="shared" si="45"/>
        <v>A</v>
      </c>
      <c r="U147" s="1">
        <f t="shared" si="46"/>
        <v>13.375999999999999</v>
      </c>
      <c r="V147" s="1">
        <f t="shared" si="47"/>
        <v>383.36200000000002</v>
      </c>
      <c r="W147" s="1">
        <f t="shared" si="48"/>
        <v>1.9616906318082776</v>
      </c>
      <c r="X147" s="20">
        <f t="shared" si="49"/>
        <v>0.85333542483660074</v>
      </c>
      <c r="Y147" s="22">
        <f t="shared" si="50"/>
        <v>3</v>
      </c>
      <c r="AA147" s="47"/>
    </row>
    <row r="148" spans="1:34" hidden="1" x14ac:dyDescent="0.25">
      <c r="A148" s="57" t="s">
        <v>2351</v>
      </c>
      <c r="B148" s="1">
        <v>15.808</v>
      </c>
      <c r="C148" s="1">
        <v>15.68</v>
      </c>
      <c r="D148" s="1">
        <v>421.30700000000002</v>
      </c>
      <c r="E148" s="1">
        <v>381.65300000000002</v>
      </c>
      <c r="G148" s="1">
        <f t="shared" si="34"/>
        <v>39.653999999999996</v>
      </c>
      <c r="H148" s="1">
        <f t="shared" si="35"/>
        <v>0.12800000000000011</v>
      </c>
      <c r="I148" s="2">
        <f t="shared" si="36"/>
        <v>396.02858000000003</v>
      </c>
      <c r="J148" s="2">
        <f t="shared" si="37"/>
        <v>387.60244</v>
      </c>
      <c r="K148" s="2">
        <f t="shared" si="38"/>
        <v>379.17630000000003</v>
      </c>
      <c r="L148" s="10">
        <f t="shared" si="39"/>
        <v>3</v>
      </c>
      <c r="M148" s="73" t="str">
        <f t="shared" si="40"/>
        <v/>
      </c>
      <c r="N148">
        <f t="shared" si="41"/>
        <v>3</v>
      </c>
      <c r="O148" s="12">
        <f t="shared" si="42"/>
        <v>18.126361655773419</v>
      </c>
      <c r="P148" s="11">
        <f t="shared" si="43"/>
        <v>2.318361655773419</v>
      </c>
      <c r="Q148" s="1">
        <f t="shared" si="44"/>
        <v>15.808</v>
      </c>
      <c r="S148" s="14" t="str">
        <f t="shared" si="45"/>
        <v>A</v>
      </c>
      <c r="U148" s="1">
        <f t="shared" si="46"/>
        <v>15.808</v>
      </c>
      <c r="V148" s="1">
        <f t="shared" si="47"/>
        <v>381.65300000000002</v>
      </c>
      <c r="W148" s="1">
        <f t="shared" si="48"/>
        <v>2.318361655773419</v>
      </c>
      <c r="X148" s="20">
        <f t="shared" si="49"/>
        <v>1.0084873202614373</v>
      </c>
      <c r="Y148" s="22">
        <f t="shared" si="50"/>
        <v>3</v>
      </c>
      <c r="AA148" s="47"/>
    </row>
    <row r="149" spans="1:34" hidden="1" x14ac:dyDescent="0.25">
      <c r="A149" s="57" t="s">
        <v>2352</v>
      </c>
      <c r="B149" s="1">
        <v>16</v>
      </c>
      <c r="C149" s="1">
        <v>15.808</v>
      </c>
      <c r="D149" s="1">
        <v>420.96300000000002</v>
      </c>
      <c r="E149" s="1">
        <v>381.346</v>
      </c>
      <c r="G149" s="1">
        <f t="shared" si="34"/>
        <v>39.617000000000019</v>
      </c>
      <c r="H149" s="1">
        <f t="shared" si="35"/>
        <v>0.19200000000000017</v>
      </c>
      <c r="I149" s="2">
        <f t="shared" si="36"/>
        <v>395.70522</v>
      </c>
      <c r="J149" s="2">
        <f t="shared" si="37"/>
        <v>387.28596000000005</v>
      </c>
      <c r="K149" s="2">
        <f t="shared" si="38"/>
        <v>378.86670000000004</v>
      </c>
      <c r="L149" s="10">
        <f t="shared" si="39"/>
        <v>3</v>
      </c>
      <c r="M149" s="73" t="str">
        <f t="shared" si="40"/>
        <v/>
      </c>
      <c r="N149">
        <f t="shared" si="41"/>
        <v>3</v>
      </c>
      <c r="O149" s="12">
        <f t="shared" si="42"/>
        <v>18.346519894507509</v>
      </c>
      <c r="P149" s="11">
        <f t="shared" si="43"/>
        <v>2.3465198945075088</v>
      </c>
      <c r="Q149" s="1">
        <f t="shared" si="44"/>
        <v>16</v>
      </c>
      <c r="S149" s="14" t="str">
        <f t="shared" si="45"/>
        <v>A</v>
      </c>
      <c r="U149" s="1">
        <f t="shared" si="46"/>
        <v>16</v>
      </c>
      <c r="V149" s="1">
        <f t="shared" si="47"/>
        <v>381.346</v>
      </c>
      <c r="W149" s="1">
        <f t="shared" si="48"/>
        <v>2.3465198945075088</v>
      </c>
      <c r="X149" s="20">
        <f t="shared" si="49"/>
        <v>1.0207361541107662</v>
      </c>
      <c r="Y149" s="22">
        <f t="shared" si="50"/>
        <v>3</v>
      </c>
      <c r="AA149" s="47"/>
    </row>
    <row r="150" spans="1:34" hidden="1" x14ac:dyDescent="0.25">
      <c r="A150" s="57" t="s">
        <v>2353</v>
      </c>
      <c r="B150" s="1">
        <v>13.183999999999999</v>
      </c>
      <c r="C150" s="1">
        <v>12.928000000000001</v>
      </c>
      <c r="D150" s="1">
        <v>419.98700000000002</v>
      </c>
      <c r="E150" s="1">
        <v>380.47</v>
      </c>
      <c r="G150" s="1">
        <f t="shared" si="34"/>
        <v>39.516999999999996</v>
      </c>
      <c r="H150" s="1">
        <f t="shared" si="35"/>
        <v>0.25599999999999845</v>
      </c>
      <c r="I150" s="2">
        <f t="shared" si="36"/>
        <v>394.78778</v>
      </c>
      <c r="J150" s="2">
        <f t="shared" si="37"/>
        <v>386.38804000000005</v>
      </c>
      <c r="K150" s="2">
        <f t="shared" si="38"/>
        <v>377.98830000000004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15.117532393074187</v>
      </c>
      <c r="P150" s="11">
        <f t="shared" si="43"/>
        <v>1.9335323930741879</v>
      </c>
      <c r="Q150" s="1">
        <f t="shared" si="44"/>
        <v>13.183999999999999</v>
      </c>
      <c r="S150" s="14" t="str">
        <f t="shared" si="45"/>
        <v>A</v>
      </c>
      <c r="U150" s="1">
        <f t="shared" si="46"/>
        <v>13.183999999999999</v>
      </c>
      <c r="V150" s="1">
        <f t="shared" si="47"/>
        <v>380.47</v>
      </c>
      <c r="W150" s="1">
        <f t="shared" si="48"/>
        <v>1.9335323930741879</v>
      </c>
      <c r="X150" s="20">
        <f t="shared" si="49"/>
        <v>0.84108659098727168</v>
      </c>
      <c r="Y150" s="22">
        <f t="shared" si="50"/>
        <v>3</v>
      </c>
      <c r="AA150" s="47"/>
    </row>
    <row r="151" spans="1:34" hidden="1" x14ac:dyDescent="0.25">
      <c r="A151" s="57" t="s">
        <v>2354</v>
      </c>
      <c r="B151" s="1">
        <v>13.632</v>
      </c>
      <c r="C151" s="1">
        <v>13.44</v>
      </c>
      <c r="D151" s="1">
        <v>420.15699999999998</v>
      </c>
      <c r="E151" s="1">
        <v>380.62299999999999</v>
      </c>
      <c r="G151" s="1">
        <f t="shared" si="34"/>
        <v>39.533999999999992</v>
      </c>
      <c r="H151" s="1">
        <f t="shared" si="35"/>
        <v>0.19200000000000017</v>
      </c>
      <c r="I151" s="2">
        <f t="shared" si="36"/>
        <v>394.94757999999996</v>
      </c>
      <c r="J151" s="2">
        <f t="shared" si="37"/>
        <v>386.54444000000001</v>
      </c>
      <c r="K151" s="2">
        <f t="shared" si="38"/>
        <v>378.1413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15.631234950120398</v>
      </c>
      <c r="P151" s="11">
        <f t="shared" si="43"/>
        <v>1.9992349501203979</v>
      </c>
      <c r="Q151" s="1">
        <f t="shared" si="44"/>
        <v>13.632</v>
      </c>
      <c r="S151" s="14" t="str">
        <f t="shared" si="45"/>
        <v>A</v>
      </c>
      <c r="U151" s="1">
        <f t="shared" si="46"/>
        <v>13.632</v>
      </c>
      <c r="V151" s="1">
        <f t="shared" si="47"/>
        <v>380.62299999999999</v>
      </c>
      <c r="W151" s="1">
        <f t="shared" si="48"/>
        <v>1.9992349501203979</v>
      </c>
      <c r="X151" s="20">
        <f t="shared" si="49"/>
        <v>0.86966720330237302</v>
      </c>
      <c r="Y151" s="22">
        <f t="shared" si="50"/>
        <v>3</v>
      </c>
      <c r="AA151" s="47"/>
    </row>
    <row r="152" spans="1:34" hidden="1" x14ac:dyDescent="0.25">
      <c r="A152" s="57" t="s">
        <v>2355</v>
      </c>
      <c r="B152" s="1">
        <v>13.311999999999999</v>
      </c>
      <c r="C152" s="1">
        <v>13.12</v>
      </c>
      <c r="D152" s="1">
        <v>420.66</v>
      </c>
      <c r="E152" s="1">
        <v>381.08300000000003</v>
      </c>
      <c r="G152" s="1">
        <f t="shared" si="34"/>
        <v>39.576999999999998</v>
      </c>
      <c r="H152" s="1">
        <f t="shared" si="35"/>
        <v>0.19200000000000017</v>
      </c>
      <c r="I152" s="2">
        <f t="shared" si="36"/>
        <v>395.42040000000003</v>
      </c>
      <c r="J152" s="2">
        <f t="shared" si="37"/>
        <v>387.00720000000001</v>
      </c>
      <c r="K152" s="2">
        <f t="shared" si="38"/>
        <v>378.59400000000005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15.264304552230248</v>
      </c>
      <c r="P152" s="11">
        <f t="shared" si="43"/>
        <v>1.9523045522302489</v>
      </c>
      <c r="Q152" s="1">
        <f t="shared" si="44"/>
        <v>13.311999999999999</v>
      </c>
      <c r="S152" s="14" t="str">
        <f t="shared" si="45"/>
        <v>A</v>
      </c>
      <c r="U152" s="1">
        <f t="shared" si="46"/>
        <v>13.311999999999999</v>
      </c>
      <c r="V152" s="1">
        <f t="shared" si="47"/>
        <v>381.08300000000003</v>
      </c>
      <c r="W152" s="1">
        <f t="shared" si="48"/>
        <v>1.9523045522302489</v>
      </c>
      <c r="X152" s="20">
        <f t="shared" si="49"/>
        <v>0.84925248022015831</v>
      </c>
      <c r="Y152" s="22">
        <f t="shared" si="50"/>
        <v>3</v>
      </c>
      <c r="AA152" s="47"/>
    </row>
    <row r="153" spans="1:34" x14ac:dyDescent="0.25">
      <c r="A153" s="57" t="s">
        <v>2356</v>
      </c>
      <c r="B153" s="1">
        <v>19.071999999999999</v>
      </c>
      <c r="C153" s="1">
        <v>18.815999999999999</v>
      </c>
      <c r="D153" s="1">
        <v>422.87799999999999</v>
      </c>
      <c r="E153" s="1">
        <v>383.08800000000002</v>
      </c>
      <c r="G153" s="1">
        <f t="shared" si="34"/>
        <v>39.789999999999964</v>
      </c>
      <c r="H153" s="1">
        <f t="shared" si="35"/>
        <v>0.25600000000000023</v>
      </c>
      <c r="I153" s="2">
        <f t="shared" si="36"/>
        <v>397.50531999999998</v>
      </c>
      <c r="J153" s="2">
        <f t="shared" si="37"/>
        <v>389.04775999999998</v>
      </c>
      <c r="K153" s="2">
        <f t="shared" si="38"/>
        <v>380.59019999999998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21.869051714252951</v>
      </c>
      <c r="P153" s="11">
        <f t="shared" si="43"/>
        <v>2.7970517142529516</v>
      </c>
      <c r="Q153" s="1">
        <f t="shared" si="44"/>
        <v>19.071999999999999</v>
      </c>
      <c r="S153" s="14" t="str">
        <f t="shared" si="45"/>
        <v>A</v>
      </c>
      <c r="U153" s="1">
        <f t="shared" si="46"/>
        <v>19.071999999999999</v>
      </c>
      <c r="V153" s="1">
        <f t="shared" si="47"/>
        <v>383.08800000000002</v>
      </c>
      <c r="W153" s="1">
        <f t="shared" si="48"/>
        <v>2.7970517142529516</v>
      </c>
      <c r="X153" s="20">
        <f t="shared" si="49"/>
        <v>1.216717495700034</v>
      </c>
      <c r="Y153" s="22">
        <f t="shared" si="50"/>
        <v>3</v>
      </c>
      <c r="Z153" s="32" t="s">
        <v>40</v>
      </c>
      <c r="AA153" s="47"/>
      <c r="AB153" s="32" t="str">
        <f>A153</f>
        <v>2025-04-07 00:00:00</v>
      </c>
      <c r="AC153" s="1">
        <f>SUM(U153:U176)</f>
        <v>2686.0160000000001</v>
      </c>
      <c r="AD153" s="1">
        <f>AVERAGE(V153:V176)</f>
        <v>382.84954166666654</v>
      </c>
      <c r="AE153" s="1">
        <f>SUM(W153:W176)</f>
        <v>359.28131568851393</v>
      </c>
      <c r="AF153" s="1">
        <f>SUM(X153:X176)</f>
        <v>156.28737232450359</v>
      </c>
      <c r="AG153" s="35">
        <f>AVERAGE(Y153:Y176)</f>
        <v>2.75</v>
      </c>
      <c r="AH153" s="37">
        <f>DAY(A153)</f>
        <v>7</v>
      </c>
    </row>
    <row r="154" spans="1:34" hidden="1" x14ac:dyDescent="0.25">
      <c r="A154" s="57" t="s">
        <v>2357</v>
      </c>
      <c r="B154" s="1">
        <v>19.2</v>
      </c>
      <c r="C154" s="1">
        <v>19.007999999999999</v>
      </c>
      <c r="D154" s="1">
        <v>423.392</v>
      </c>
      <c r="E154" s="1">
        <v>383.55599999999998</v>
      </c>
      <c r="G154" s="1">
        <f t="shared" si="34"/>
        <v>39.836000000000013</v>
      </c>
      <c r="H154" s="1">
        <f t="shared" si="35"/>
        <v>0.19200000000000017</v>
      </c>
      <c r="I154" s="2">
        <f t="shared" si="36"/>
        <v>397.98847999999998</v>
      </c>
      <c r="J154" s="2">
        <f t="shared" si="37"/>
        <v>389.52064000000001</v>
      </c>
      <c r="K154" s="2">
        <f t="shared" si="38"/>
        <v>381.05279999999999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22.015823873409012</v>
      </c>
      <c r="P154" s="11">
        <f t="shared" si="43"/>
        <v>2.8158238734090126</v>
      </c>
      <c r="Q154" s="1">
        <f t="shared" si="44"/>
        <v>19.2</v>
      </c>
      <c r="S154" s="14" t="str">
        <f t="shared" si="45"/>
        <v>A</v>
      </c>
      <c r="U154" s="1">
        <f t="shared" si="46"/>
        <v>19.2</v>
      </c>
      <c r="V154" s="1">
        <f t="shared" si="47"/>
        <v>383.55599999999998</v>
      </c>
      <c r="W154" s="1">
        <f t="shared" si="48"/>
        <v>2.8158238734090126</v>
      </c>
      <c r="X154" s="20">
        <f t="shared" si="49"/>
        <v>1.2248833849329206</v>
      </c>
      <c r="Y154" s="22">
        <f t="shared" si="50"/>
        <v>3</v>
      </c>
      <c r="AA154" s="47"/>
    </row>
    <row r="155" spans="1:34" hidden="1" x14ac:dyDescent="0.25">
      <c r="A155" s="57" t="s">
        <v>2358</v>
      </c>
      <c r="B155" s="1">
        <v>19.327999999999999</v>
      </c>
      <c r="C155" s="1">
        <v>19.071999999999999</v>
      </c>
      <c r="D155" s="1">
        <v>423.24</v>
      </c>
      <c r="E155" s="1">
        <v>383.41800000000001</v>
      </c>
      <c r="G155" s="1">
        <f t="shared" si="34"/>
        <v>39.822000000000003</v>
      </c>
      <c r="H155" s="1">
        <f t="shared" si="35"/>
        <v>0.25600000000000023</v>
      </c>
      <c r="I155" s="2">
        <f t="shared" si="36"/>
        <v>397.84559999999999</v>
      </c>
      <c r="J155" s="2">
        <f t="shared" si="37"/>
        <v>389.38080000000002</v>
      </c>
      <c r="K155" s="2">
        <f t="shared" si="38"/>
        <v>380.916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22.162596032565073</v>
      </c>
      <c r="P155" s="11">
        <f t="shared" si="43"/>
        <v>2.8345960325650736</v>
      </c>
      <c r="Q155" s="1">
        <f t="shared" si="44"/>
        <v>19.327999999999999</v>
      </c>
      <c r="S155" s="14" t="str">
        <f t="shared" si="45"/>
        <v>A</v>
      </c>
      <c r="U155" s="1">
        <f t="shared" si="46"/>
        <v>19.327999999999999</v>
      </c>
      <c r="V155" s="1">
        <f t="shared" si="47"/>
        <v>383.41800000000001</v>
      </c>
      <c r="W155" s="1">
        <f t="shared" si="48"/>
        <v>2.8345960325650736</v>
      </c>
      <c r="X155" s="20">
        <f t="shared" si="49"/>
        <v>1.233049274165807</v>
      </c>
      <c r="Y155" s="22">
        <f t="shared" si="50"/>
        <v>3</v>
      </c>
      <c r="AA155" s="47"/>
    </row>
    <row r="156" spans="1:34" hidden="1" x14ac:dyDescent="0.25">
      <c r="A156" s="57" t="s">
        <v>2359</v>
      </c>
      <c r="B156" s="1">
        <v>19.135999999999999</v>
      </c>
      <c r="C156" s="1">
        <v>18.943999999999999</v>
      </c>
      <c r="D156" s="1">
        <v>422.99799999999999</v>
      </c>
      <c r="E156" s="1">
        <v>383.19900000000001</v>
      </c>
      <c r="G156" s="1">
        <f t="shared" si="34"/>
        <v>39.798999999999978</v>
      </c>
      <c r="H156" s="1">
        <f t="shared" si="35"/>
        <v>0.19200000000000017</v>
      </c>
      <c r="I156" s="2">
        <f t="shared" si="36"/>
        <v>397.61811999999998</v>
      </c>
      <c r="J156" s="2">
        <f t="shared" si="37"/>
        <v>389.15816000000001</v>
      </c>
      <c r="K156" s="2">
        <f t="shared" si="38"/>
        <v>380.69819999999999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21.942437793830983</v>
      </c>
      <c r="P156" s="11">
        <f t="shared" si="43"/>
        <v>2.8064377938309839</v>
      </c>
      <c r="Q156" s="1">
        <f t="shared" si="44"/>
        <v>19.135999999999999</v>
      </c>
      <c r="S156" s="14" t="str">
        <f t="shared" si="45"/>
        <v>A</v>
      </c>
      <c r="U156" s="1">
        <f t="shared" si="46"/>
        <v>19.135999999999999</v>
      </c>
      <c r="V156" s="1">
        <f t="shared" si="47"/>
        <v>383.19900000000001</v>
      </c>
      <c r="W156" s="1">
        <f t="shared" si="48"/>
        <v>2.8064377938309839</v>
      </c>
      <c r="X156" s="20">
        <f t="shared" si="49"/>
        <v>1.2208004403164781</v>
      </c>
      <c r="Y156" s="22">
        <f t="shared" si="50"/>
        <v>3</v>
      </c>
      <c r="AA156" s="47"/>
    </row>
    <row r="157" spans="1:34" hidden="1" x14ac:dyDescent="0.25">
      <c r="A157" s="57" t="s">
        <v>2360</v>
      </c>
      <c r="B157" s="1">
        <v>19.52</v>
      </c>
      <c r="C157" s="1">
        <v>19.327999999999999</v>
      </c>
      <c r="D157" s="1">
        <v>421.95800000000003</v>
      </c>
      <c r="E157" s="1">
        <v>382.26299999999998</v>
      </c>
      <c r="G157" s="1">
        <f t="shared" si="34"/>
        <v>39.69500000000005</v>
      </c>
      <c r="H157" s="1">
        <f t="shared" si="35"/>
        <v>0.19200000000000017</v>
      </c>
      <c r="I157" s="2">
        <f t="shared" si="36"/>
        <v>396.64052000000004</v>
      </c>
      <c r="J157" s="2">
        <f t="shared" si="37"/>
        <v>388.20136000000002</v>
      </c>
      <c r="K157" s="2">
        <f t="shared" si="38"/>
        <v>379.76220000000001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22.382754271299163</v>
      </c>
      <c r="P157" s="11">
        <f t="shared" si="43"/>
        <v>2.8627542712991634</v>
      </c>
      <c r="Q157" s="1">
        <f t="shared" si="44"/>
        <v>19.52</v>
      </c>
      <c r="S157" s="14" t="str">
        <f t="shared" si="45"/>
        <v>A</v>
      </c>
      <c r="U157" s="1">
        <f t="shared" si="46"/>
        <v>19.52</v>
      </c>
      <c r="V157" s="1">
        <f t="shared" si="47"/>
        <v>382.26299999999998</v>
      </c>
      <c r="W157" s="1">
        <f t="shared" si="48"/>
        <v>2.8627542712991634</v>
      </c>
      <c r="X157" s="20">
        <f t="shared" si="49"/>
        <v>1.245298108015136</v>
      </c>
      <c r="Y157" s="22">
        <f t="shared" si="50"/>
        <v>3</v>
      </c>
      <c r="AA157" s="47"/>
    </row>
    <row r="158" spans="1:34" hidden="1" x14ac:dyDescent="0.25">
      <c r="A158" s="57" t="s">
        <v>2361</v>
      </c>
      <c r="B158" s="1">
        <v>42.88</v>
      </c>
      <c r="C158" s="1">
        <v>42.624000000000002</v>
      </c>
      <c r="D158" s="1">
        <v>421.06200000000001</v>
      </c>
      <c r="E158" s="1">
        <v>381.37900000000002</v>
      </c>
      <c r="G158" s="1">
        <f t="shared" si="34"/>
        <v>39.682999999999993</v>
      </c>
      <c r="H158" s="1">
        <f t="shared" si="35"/>
        <v>0.25600000000000023</v>
      </c>
      <c r="I158" s="2">
        <f t="shared" si="36"/>
        <v>395.79828000000003</v>
      </c>
      <c r="J158" s="2">
        <f t="shared" si="37"/>
        <v>387.37704000000002</v>
      </c>
      <c r="K158" s="2">
        <f t="shared" si="38"/>
        <v>378.95580000000001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49.168673317280131</v>
      </c>
      <c r="P158" s="11">
        <f t="shared" si="43"/>
        <v>6.2886733172801286</v>
      </c>
      <c r="Q158" s="1">
        <f t="shared" si="44"/>
        <v>42.88</v>
      </c>
      <c r="S158" s="14" t="str">
        <f t="shared" si="45"/>
        <v>A</v>
      </c>
      <c r="U158" s="1">
        <f t="shared" si="46"/>
        <v>42.88</v>
      </c>
      <c r="V158" s="1">
        <f t="shared" si="47"/>
        <v>381.37900000000002</v>
      </c>
      <c r="W158" s="1">
        <f t="shared" si="48"/>
        <v>6.2886733172801286</v>
      </c>
      <c r="X158" s="20">
        <f t="shared" si="49"/>
        <v>2.7355728930168559</v>
      </c>
      <c r="Y158" s="22">
        <f t="shared" si="50"/>
        <v>3</v>
      </c>
      <c r="AA158" s="47"/>
    </row>
    <row r="159" spans="1:34" hidden="1" x14ac:dyDescent="0.25">
      <c r="A159" s="57" t="s">
        <v>2362</v>
      </c>
      <c r="B159" s="1">
        <v>107.84</v>
      </c>
      <c r="C159" s="1">
        <v>107.648</v>
      </c>
      <c r="D159" s="1">
        <v>418.33300000000003</v>
      </c>
      <c r="E159" s="1">
        <v>380.36799999999999</v>
      </c>
      <c r="G159" s="1">
        <f t="shared" si="34"/>
        <v>37.965000000000032</v>
      </c>
      <c r="H159" s="1">
        <f t="shared" si="35"/>
        <v>0.19200000000000728</v>
      </c>
      <c r="I159" s="2">
        <f t="shared" si="36"/>
        <v>393.23302000000001</v>
      </c>
      <c r="J159" s="2">
        <f t="shared" si="37"/>
        <v>384.86636000000004</v>
      </c>
      <c r="K159" s="2">
        <f t="shared" si="38"/>
        <v>376.49970000000002</v>
      </c>
      <c r="L159" s="10">
        <f t="shared" si="39"/>
        <v>2</v>
      </c>
      <c r="M159" s="73">
        <f t="shared" si="40"/>
        <v>2</v>
      </c>
      <c r="N159">
        <f t="shared" si="41"/>
        <v>2</v>
      </c>
      <c r="O159" s="12">
        <f t="shared" si="42"/>
        <v>118.2585809847571</v>
      </c>
      <c r="P159" s="11">
        <f t="shared" si="43"/>
        <v>10.418580984757099</v>
      </c>
      <c r="Q159" s="1">
        <f t="shared" si="44"/>
        <v>107.84</v>
      </c>
      <c r="S159" s="14" t="str">
        <f t="shared" si="45"/>
        <v>A</v>
      </c>
      <c r="U159" s="1">
        <f t="shared" si="46"/>
        <v>107.84</v>
      </c>
      <c r="V159" s="1">
        <f t="shared" si="47"/>
        <v>380.36799999999999</v>
      </c>
      <c r="W159" s="1">
        <f t="shared" si="48"/>
        <v>10.418580984757099</v>
      </c>
      <c r="X159" s="20">
        <f t="shared" si="49"/>
        <v>4.5320827283693381</v>
      </c>
      <c r="Y159" s="22">
        <f t="shared" si="50"/>
        <v>2</v>
      </c>
      <c r="AA159" s="47"/>
    </row>
    <row r="160" spans="1:34" hidden="1" x14ac:dyDescent="0.25">
      <c r="A160" s="57" t="s">
        <v>2363</v>
      </c>
      <c r="B160" s="1">
        <v>148.416</v>
      </c>
      <c r="C160" s="1">
        <v>148.16</v>
      </c>
      <c r="D160" s="1">
        <v>416.98899999999998</v>
      </c>
      <c r="E160" s="1">
        <v>383.18099999999998</v>
      </c>
      <c r="G160" s="1">
        <f t="shared" si="34"/>
        <v>33.807999999999993</v>
      </c>
      <c r="H160" s="1">
        <f t="shared" si="35"/>
        <v>0.25600000000000023</v>
      </c>
      <c r="I160" s="2">
        <f t="shared" si="36"/>
        <v>391.96965999999998</v>
      </c>
      <c r="J160" s="2">
        <f t="shared" si="37"/>
        <v>383.62987999999996</v>
      </c>
      <c r="K160" s="2">
        <f t="shared" si="38"/>
        <v>375.2901</v>
      </c>
      <c r="L160" s="10">
        <f t="shared" si="39"/>
        <v>2</v>
      </c>
      <c r="M160" s="73" t="str">
        <f t="shared" si="40"/>
        <v/>
      </c>
      <c r="N160">
        <f t="shared" si="41"/>
        <v>2</v>
      </c>
      <c r="O160" s="12">
        <f t="shared" si="42"/>
        <v>162.75468801403662</v>
      </c>
      <c r="P160" s="11">
        <f t="shared" si="43"/>
        <v>14.33868801403662</v>
      </c>
      <c r="Q160" s="1">
        <f t="shared" si="44"/>
        <v>148.416</v>
      </c>
      <c r="S160" s="14" t="str">
        <f t="shared" si="45"/>
        <v>A</v>
      </c>
      <c r="U160" s="1">
        <f t="shared" si="46"/>
        <v>148.416</v>
      </c>
      <c r="V160" s="1">
        <f t="shared" si="47"/>
        <v>383.18099999999998</v>
      </c>
      <c r="W160" s="1">
        <f t="shared" si="48"/>
        <v>14.33868801403662</v>
      </c>
      <c r="X160" s="20">
        <f t="shared" si="49"/>
        <v>6.23732928610593</v>
      </c>
      <c r="Y160" s="22">
        <f t="shared" si="50"/>
        <v>2</v>
      </c>
      <c r="AA160" s="47"/>
    </row>
    <row r="161" spans="1:27" hidden="1" x14ac:dyDescent="0.25">
      <c r="A161" s="57" t="s">
        <v>2364</v>
      </c>
      <c r="B161" s="1">
        <v>165.63200000000001</v>
      </c>
      <c r="C161" s="1">
        <v>165.31200000000001</v>
      </c>
      <c r="D161" s="1">
        <v>420.09199999999998</v>
      </c>
      <c r="E161" s="1">
        <v>381.12900000000002</v>
      </c>
      <c r="G161" s="1">
        <f t="shared" si="34"/>
        <v>38.962999999999965</v>
      </c>
      <c r="H161" s="1">
        <f t="shared" si="35"/>
        <v>0.31999999999999318</v>
      </c>
      <c r="I161" s="2">
        <f t="shared" si="36"/>
        <v>394.88648000000001</v>
      </c>
      <c r="J161" s="2">
        <f t="shared" si="37"/>
        <v>386.48464000000001</v>
      </c>
      <c r="K161" s="2">
        <f t="shared" si="38"/>
        <v>378.08279999999996</v>
      </c>
      <c r="L161" s="10">
        <f t="shared" si="39"/>
        <v>3</v>
      </c>
      <c r="M161" s="73">
        <f t="shared" si="40"/>
        <v>3</v>
      </c>
      <c r="N161">
        <f t="shared" si="41"/>
        <v>3</v>
      </c>
      <c r="O161" s="12">
        <f t="shared" si="42"/>
        <v>189.92317394794176</v>
      </c>
      <c r="P161" s="11">
        <f t="shared" si="43"/>
        <v>24.291173947941758</v>
      </c>
      <c r="Q161" s="1">
        <f t="shared" si="44"/>
        <v>165.63200000000001</v>
      </c>
      <c r="S161" s="14" t="str">
        <f t="shared" si="45"/>
        <v>A</v>
      </c>
      <c r="U161" s="1">
        <f t="shared" si="46"/>
        <v>165.63200000000001</v>
      </c>
      <c r="V161" s="1">
        <f t="shared" si="47"/>
        <v>381.12900000000002</v>
      </c>
      <c r="W161" s="1">
        <f t="shared" si="48"/>
        <v>24.291173947941758</v>
      </c>
      <c r="X161" s="20">
        <f t="shared" si="49"/>
        <v>10.566660667354665</v>
      </c>
      <c r="Y161" s="22">
        <f t="shared" si="50"/>
        <v>3</v>
      </c>
      <c r="AA161" s="47"/>
    </row>
    <row r="162" spans="1:27" hidden="1" x14ac:dyDescent="0.25">
      <c r="A162" s="57" t="s">
        <v>2365</v>
      </c>
      <c r="B162" s="1">
        <v>165.376</v>
      </c>
      <c r="C162" s="1">
        <v>165.05600000000001</v>
      </c>
      <c r="D162" s="1">
        <v>423.09500000000003</v>
      </c>
      <c r="E162" s="1">
        <v>382.80599999999998</v>
      </c>
      <c r="G162" s="1">
        <f t="shared" si="34"/>
        <v>40.289000000000044</v>
      </c>
      <c r="H162" s="1">
        <f t="shared" si="35"/>
        <v>0.31999999999999318</v>
      </c>
      <c r="I162" s="2">
        <f t="shared" si="36"/>
        <v>397.70930000000004</v>
      </c>
      <c r="J162" s="2">
        <f t="shared" si="37"/>
        <v>389.24740000000003</v>
      </c>
      <c r="K162" s="2">
        <f t="shared" si="38"/>
        <v>380.78550000000001</v>
      </c>
      <c r="L162" s="10">
        <f t="shared" si="39"/>
        <v>3</v>
      </c>
      <c r="M162" s="73" t="str">
        <f t="shared" si="40"/>
        <v/>
      </c>
      <c r="N162">
        <f t="shared" si="41"/>
        <v>3</v>
      </c>
      <c r="O162" s="12">
        <f t="shared" si="42"/>
        <v>189.62962962962962</v>
      </c>
      <c r="P162" s="11">
        <f t="shared" si="43"/>
        <v>24.253629629629614</v>
      </c>
      <c r="Q162" s="1">
        <f t="shared" si="44"/>
        <v>165.376</v>
      </c>
      <c r="S162" s="14" t="str">
        <f t="shared" si="45"/>
        <v>A</v>
      </c>
      <c r="U162" s="1">
        <f t="shared" si="46"/>
        <v>165.376</v>
      </c>
      <c r="V162" s="1">
        <f t="shared" si="47"/>
        <v>382.80599999999998</v>
      </c>
      <c r="W162" s="1">
        <f t="shared" si="48"/>
        <v>24.253629629629614</v>
      </c>
      <c r="X162" s="20">
        <f t="shared" si="49"/>
        <v>10.550328888888883</v>
      </c>
      <c r="Y162" s="22">
        <f t="shared" si="50"/>
        <v>3</v>
      </c>
      <c r="AA162" s="47"/>
    </row>
    <row r="163" spans="1:27" hidden="1" x14ac:dyDescent="0.25">
      <c r="A163" s="57" t="s">
        <v>2366</v>
      </c>
      <c r="B163" s="1">
        <v>175.42400000000001</v>
      </c>
      <c r="C163" s="1">
        <v>175.16800000000001</v>
      </c>
      <c r="D163" s="1">
        <v>421.96199999999999</v>
      </c>
      <c r="E163" s="1">
        <v>381.80599999999998</v>
      </c>
      <c r="G163" s="1">
        <f t="shared" si="34"/>
        <v>40.156000000000006</v>
      </c>
      <c r="H163" s="1">
        <f t="shared" si="35"/>
        <v>0.25600000000000023</v>
      </c>
      <c r="I163" s="2">
        <f t="shared" si="36"/>
        <v>396.64427999999998</v>
      </c>
      <c r="J163" s="2">
        <f t="shared" si="37"/>
        <v>388.20504</v>
      </c>
      <c r="K163" s="2">
        <f t="shared" si="38"/>
        <v>379.76580000000001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201.15124412338037</v>
      </c>
      <c r="P163" s="11">
        <f t="shared" si="43"/>
        <v>25.727244123380359</v>
      </c>
      <c r="Q163" s="1">
        <f t="shared" si="44"/>
        <v>175.42400000000001</v>
      </c>
      <c r="S163" s="14" t="str">
        <f t="shared" si="45"/>
        <v>A</v>
      </c>
      <c r="U163" s="1">
        <f t="shared" si="46"/>
        <v>175.42400000000001</v>
      </c>
      <c r="V163" s="1">
        <f t="shared" si="47"/>
        <v>381.80599999999998</v>
      </c>
      <c r="W163" s="1">
        <f t="shared" si="48"/>
        <v>25.727244123380359</v>
      </c>
      <c r="X163" s="20">
        <f t="shared" si="49"/>
        <v>11.191351193670457</v>
      </c>
      <c r="Y163" s="22">
        <f t="shared" si="50"/>
        <v>3</v>
      </c>
      <c r="AA163" s="47"/>
    </row>
    <row r="164" spans="1:27" hidden="1" x14ac:dyDescent="0.25">
      <c r="A164" s="57" t="s">
        <v>2367</v>
      </c>
      <c r="B164" s="1">
        <v>173.63200000000001</v>
      </c>
      <c r="C164" s="1">
        <v>173.31200000000001</v>
      </c>
      <c r="D164" s="1">
        <v>423.12599999999998</v>
      </c>
      <c r="E164" s="1">
        <v>382.911</v>
      </c>
      <c r="G164" s="1">
        <f t="shared" si="34"/>
        <v>40.214999999999975</v>
      </c>
      <c r="H164" s="1">
        <f t="shared" si="35"/>
        <v>0.31999999999999318</v>
      </c>
      <c r="I164" s="2">
        <f t="shared" si="36"/>
        <v>397.73843999999997</v>
      </c>
      <c r="J164" s="2">
        <f t="shared" si="37"/>
        <v>389.27591999999999</v>
      </c>
      <c r="K164" s="2">
        <f t="shared" si="38"/>
        <v>380.8134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199.0964338951955</v>
      </c>
      <c r="P164" s="11">
        <f t="shared" si="43"/>
        <v>25.464433895195498</v>
      </c>
      <c r="Q164" s="1">
        <f t="shared" si="44"/>
        <v>173.63200000000001</v>
      </c>
      <c r="S164" s="14" t="str">
        <f t="shared" si="45"/>
        <v>A</v>
      </c>
      <c r="U164" s="1">
        <f t="shared" si="46"/>
        <v>173.63200000000001</v>
      </c>
      <c r="V164" s="1">
        <f t="shared" si="47"/>
        <v>382.911</v>
      </c>
      <c r="W164" s="1">
        <f t="shared" si="48"/>
        <v>25.464433895195498</v>
      </c>
      <c r="X164" s="20">
        <f t="shared" si="49"/>
        <v>11.077028744410041</v>
      </c>
      <c r="Y164" s="22">
        <f t="shared" si="50"/>
        <v>3</v>
      </c>
      <c r="AA164" s="47"/>
    </row>
    <row r="165" spans="1:27" hidden="1" x14ac:dyDescent="0.25">
      <c r="A165" s="57" t="s">
        <v>2368</v>
      </c>
      <c r="B165" s="1">
        <v>162.624</v>
      </c>
      <c r="C165" s="1">
        <v>162.36799999999999</v>
      </c>
      <c r="D165" s="1">
        <v>427.41899999999998</v>
      </c>
      <c r="E165" s="1">
        <v>386.87799999999999</v>
      </c>
      <c r="G165" s="1">
        <f t="shared" si="34"/>
        <v>40.540999999999997</v>
      </c>
      <c r="H165" s="1">
        <f t="shared" si="35"/>
        <v>0.25600000000000023</v>
      </c>
      <c r="I165" s="2">
        <f t="shared" si="36"/>
        <v>401.77386000000001</v>
      </c>
      <c r="J165" s="2">
        <f t="shared" si="37"/>
        <v>393.22548</v>
      </c>
      <c r="K165" s="2">
        <f t="shared" si="38"/>
        <v>384.6771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186.47402820777432</v>
      </c>
      <c r="P165" s="11">
        <f t="shared" si="43"/>
        <v>23.850028207774329</v>
      </c>
      <c r="Q165" s="1">
        <f t="shared" si="44"/>
        <v>162.624</v>
      </c>
      <c r="S165" s="14" t="str">
        <f t="shared" si="45"/>
        <v>A</v>
      </c>
      <c r="U165" s="1">
        <f t="shared" si="46"/>
        <v>162.624</v>
      </c>
      <c r="V165" s="1">
        <f t="shared" si="47"/>
        <v>386.87799999999999</v>
      </c>
      <c r="W165" s="1">
        <f t="shared" si="48"/>
        <v>23.850028207774329</v>
      </c>
      <c r="X165" s="20">
        <f t="shared" si="49"/>
        <v>10.374762270381833</v>
      </c>
      <c r="Y165" s="22">
        <f t="shared" si="50"/>
        <v>3</v>
      </c>
      <c r="AA165" s="47"/>
    </row>
    <row r="166" spans="1:27" hidden="1" x14ac:dyDescent="0.25">
      <c r="A166" s="57" t="s">
        <v>2369</v>
      </c>
      <c r="B166" s="1">
        <v>172.416</v>
      </c>
      <c r="C166" s="1">
        <v>172.096</v>
      </c>
      <c r="D166" s="1">
        <v>425.99799999999999</v>
      </c>
      <c r="E166" s="1">
        <v>385.55500000000001</v>
      </c>
      <c r="G166" s="1">
        <f t="shared" si="34"/>
        <v>40.442999999999984</v>
      </c>
      <c r="H166" s="1">
        <f t="shared" si="35"/>
        <v>0.31999999999999318</v>
      </c>
      <c r="I166" s="2">
        <f t="shared" si="36"/>
        <v>400.43811999999997</v>
      </c>
      <c r="J166" s="2">
        <f t="shared" si="37"/>
        <v>391.91816</v>
      </c>
      <c r="K166" s="2">
        <f t="shared" si="38"/>
        <v>383.39819999999997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197.70209838321293</v>
      </c>
      <c r="P166" s="11">
        <f t="shared" si="43"/>
        <v>25.286098383212931</v>
      </c>
      <c r="Q166" s="1">
        <f t="shared" si="44"/>
        <v>172.416</v>
      </c>
      <c r="S166" s="14" t="str">
        <f t="shared" si="45"/>
        <v>A</v>
      </c>
      <c r="U166" s="1">
        <f t="shared" si="46"/>
        <v>172.416</v>
      </c>
      <c r="V166" s="1">
        <f t="shared" si="47"/>
        <v>385.55500000000001</v>
      </c>
      <c r="W166" s="1">
        <f t="shared" si="48"/>
        <v>25.286098383212931</v>
      </c>
      <c r="X166" s="20">
        <f t="shared" si="49"/>
        <v>10.999452796697625</v>
      </c>
      <c r="Y166" s="22">
        <f t="shared" si="50"/>
        <v>3</v>
      </c>
      <c r="AA166" s="47"/>
    </row>
    <row r="167" spans="1:27" hidden="1" x14ac:dyDescent="0.25">
      <c r="A167" s="57" t="s">
        <v>2370</v>
      </c>
      <c r="B167" s="1">
        <v>162.49600000000001</v>
      </c>
      <c r="C167" s="1">
        <v>162.17599999999999</v>
      </c>
      <c r="D167" s="1">
        <v>426.96300000000002</v>
      </c>
      <c r="E167" s="1">
        <v>386.44099999999997</v>
      </c>
      <c r="G167" s="1">
        <f t="shared" si="34"/>
        <v>40.522000000000048</v>
      </c>
      <c r="H167" s="1">
        <f t="shared" si="35"/>
        <v>0.3200000000000216</v>
      </c>
      <c r="I167" s="2">
        <f t="shared" si="36"/>
        <v>401.34522000000004</v>
      </c>
      <c r="J167" s="2">
        <f t="shared" si="37"/>
        <v>392.80596000000003</v>
      </c>
      <c r="K167" s="2">
        <f t="shared" si="38"/>
        <v>384.26670000000001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186.3272560486183</v>
      </c>
      <c r="P167" s="11">
        <f t="shared" si="43"/>
        <v>23.831256048618286</v>
      </c>
      <c r="Q167" s="1">
        <f t="shared" si="44"/>
        <v>162.49600000000001</v>
      </c>
      <c r="S167" s="14" t="str">
        <f t="shared" si="45"/>
        <v>A</v>
      </c>
      <c r="U167" s="1">
        <f t="shared" si="46"/>
        <v>162.49600000000001</v>
      </c>
      <c r="V167" s="1">
        <f t="shared" si="47"/>
        <v>386.44099999999997</v>
      </c>
      <c r="W167" s="1">
        <f t="shared" si="48"/>
        <v>23.831256048618286</v>
      </c>
      <c r="X167" s="20">
        <f t="shared" si="49"/>
        <v>10.366596381148954</v>
      </c>
      <c r="Y167" s="22">
        <f t="shared" si="50"/>
        <v>3</v>
      </c>
      <c r="AA167" s="47"/>
    </row>
    <row r="168" spans="1:27" hidden="1" x14ac:dyDescent="0.25">
      <c r="A168" s="57" t="s">
        <v>2371</v>
      </c>
      <c r="B168" s="1">
        <v>164.73599999999999</v>
      </c>
      <c r="C168" s="1">
        <v>164.416</v>
      </c>
      <c r="D168" s="1">
        <v>425.53</v>
      </c>
      <c r="E168" s="1">
        <v>385.07600000000002</v>
      </c>
      <c r="G168" s="1">
        <f t="shared" si="34"/>
        <v>40.453999999999951</v>
      </c>
      <c r="H168" s="1">
        <f t="shared" si="35"/>
        <v>0.31999999999999318</v>
      </c>
      <c r="I168" s="2">
        <f t="shared" si="36"/>
        <v>399.9982</v>
      </c>
      <c r="J168" s="2">
        <f t="shared" si="37"/>
        <v>391.48759999999999</v>
      </c>
      <c r="K168" s="2">
        <f t="shared" si="38"/>
        <v>382.97699999999998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188.8957688338493</v>
      </c>
      <c r="P168" s="11">
        <f t="shared" si="43"/>
        <v>24.159768833849313</v>
      </c>
      <c r="Q168" s="1">
        <f t="shared" si="44"/>
        <v>164.73599999999999</v>
      </c>
      <c r="S168" s="14" t="str">
        <f t="shared" si="45"/>
        <v>A</v>
      </c>
      <c r="U168" s="1">
        <f t="shared" si="46"/>
        <v>164.73599999999999</v>
      </c>
      <c r="V168" s="1">
        <f t="shared" si="47"/>
        <v>385.07600000000002</v>
      </c>
      <c r="W168" s="1">
        <f t="shared" si="48"/>
        <v>24.159768833849313</v>
      </c>
      <c r="X168" s="20">
        <f t="shared" si="49"/>
        <v>10.509499442724451</v>
      </c>
      <c r="Y168" s="22">
        <f t="shared" si="50"/>
        <v>3</v>
      </c>
      <c r="AA168" s="47"/>
    </row>
    <row r="169" spans="1:27" hidden="1" x14ac:dyDescent="0.25">
      <c r="A169" s="57" t="s">
        <v>2372</v>
      </c>
      <c r="B169" s="1">
        <v>144.83199999999999</v>
      </c>
      <c r="C169" s="1">
        <v>144.512</v>
      </c>
      <c r="D169" s="1">
        <v>420.79599999999999</v>
      </c>
      <c r="E169" s="1">
        <v>380.81299999999999</v>
      </c>
      <c r="G169" s="1">
        <f t="shared" si="34"/>
        <v>39.983000000000004</v>
      </c>
      <c r="H169" s="1">
        <f t="shared" si="35"/>
        <v>0.31999999999999318</v>
      </c>
      <c r="I169" s="2">
        <f t="shared" si="36"/>
        <v>395.54823999999996</v>
      </c>
      <c r="J169" s="2">
        <f t="shared" si="37"/>
        <v>387.13231999999999</v>
      </c>
      <c r="K169" s="2">
        <f t="shared" si="38"/>
        <v>378.71640000000002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166.07269808508198</v>
      </c>
      <c r="P169" s="11">
        <f t="shared" si="43"/>
        <v>21.240698085081988</v>
      </c>
      <c r="Q169" s="1">
        <f t="shared" si="44"/>
        <v>144.83199999999999</v>
      </c>
      <c r="S169" s="14" t="str">
        <f t="shared" si="45"/>
        <v>A</v>
      </c>
      <c r="U169" s="1">
        <f t="shared" si="46"/>
        <v>144.83199999999999</v>
      </c>
      <c r="V169" s="1">
        <f t="shared" si="47"/>
        <v>380.81299999999999</v>
      </c>
      <c r="W169" s="1">
        <f t="shared" si="48"/>
        <v>21.240698085081988</v>
      </c>
      <c r="X169" s="20">
        <f t="shared" si="49"/>
        <v>9.239703667010664</v>
      </c>
      <c r="Y169" s="22">
        <f t="shared" si="50"/>
        <v>3</v>
      </c>
      <c r="AA169" s="47"/>
    </row>
    <row r="170" spans="1:27" hidden="1" x14ac:dyDescent="0.25">
      <c r="A170" s="57" t="s">
        <v>2373</v>
      </c>
      <c r="B170" s="1">
        <v>135.36000000000001</v>
      </c>
      <c r="C170" s="1">
        <v>135.10400000000001</v>
      </c>
      <c r="D170" s="1">
        <v>421.71600000000001</v>
      </c>
      <c r="E170" s="1">
        <v>381.61399999999998</v>
      </c>
      <c r="G170" s="1">
        <f t="shared" si="34"/>
        <v>40.102000000000032</v>
      </c>
      <c r="H170" s="1">
        <f t="shared" si="35"/>
        <v>0.25600000000000023</v>
      </c>
      <c r="I170" s="2">
        <f t="shared" si="36"/>
        <v>396.41304000000002</v>
      </c>
      <c r="J170" s="2">
        <f t="shared" si="37"/>
        <v>387.97872000000001</v>
      </c>
      <c r="K170" s="2">
        <f t="shared" si="38"/>
        <v>379.5444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155.21155830753355</v>
      </c>
      <c r="P170" s="11">
        <f t="shared" si="43"/>
        <v>19.851558307533537</v>
      </c>
      <c r="Q170" s="1">
        <f t="shared" si="44"/>
        <v>135.36000000000001</v>
      </c>
      <c r="S170" s="14" t="str">
        <f t="shared" si="45"/>
        <v>A</v>
      </c>
      <c r="U170" s="1">
        <f t="shared" si="46"/>
        <v>135.36000000000001</v>
      </c>
      <c r="V170" s="1">
        <f t="shared" si="47"/>
        <v>381.61399999999998</v>
      </c>
      <c r="W170" s="1">
        <f t="shared" si="48"/>
        <v>19.851558307533537</v>
      </c>
      <c r="X170" s="20">
        <f t="shared" si="49"/>
        <v>8.6354278637770889</v>
      </c>
      <c r="Y170" s="22">
        <f t="shared" si="50"/>
        <v>3</v>
      </c>
      <c r="AA170" s="47"/>
    </row>
    <row r="171" spans="1:27" hidden="1" x14ac:dyDescent="0.25">
      <c r="A171" s="57" t="s">
        <v>2374</v>
      </c>
      <c r="B171" s="1">
        <v>122.88</v>
      </c>
      <c r="C171" s="1">
        <v>122.56</v>
      </c>
      <c r="D171" s="1">
        <v>419.49900000000002</v>
      </c>
      <c r="E171" s="1">
        <v>379.63799999999998</v>
      </c>
      <c r="G171" s="1">
        <f t="shared" si="34"/>
        <v>39.861000000000047</v>
      </c>
      <c r="H171" s="1">
        <f t="shared" si="35"/>
        <v>0.31999999999999318</v>
      </c>
      <c r="I171" s="2">
        <f t="shared" si="36"/>
        <v>394.32906000000003</v>
      </c>
      <c r="J171" s="2">
        <f t="shared" si="37"/>
        <v>385.93907999999999</v>
      </c>
      <c r="K171" s="2">
        <f t="shared" si="38"/>
        <v>377.54910000000001</v>
      </c>
      <c r="L171" s="10">
        <f t="shared" si="39"/>
        <v>3</v>
      </c>
      <c r="M171" s="73" t="str">
        <f t="shared" si="40"/>
        <v/>
      </c>
      <c r="N171">
        <f t="shared" si="41"/>
        <v>3</v>
      </c>
      <c r="O171" s="12">
        <f t="shared" si="42"/>
        <v>140.90127278981768</v>
      </c>
      <c r="P171" s="11">
        <f t="shared" si="43"/>
        <v>18.021272789817687</v>
      </c>
      <c r="Q171" s="1">
        <f t="shared" si="44"/>
        <v>122.88</v>
      </c>
      <c r="S171" s="14" t="str">
        <f t="shared" si="45"/>
        <v>A</v>
      </c>
      <c r="U171" s="1">
        <f t="shared" si="46"/>
        <v>122.88</v>
      </c>
      <c r="V171" s="1">
        <f t="shared" si="47"/>
        <v>379.63799999999998</v>
      </c>
      <c r="W171" s="1">
        <f t="shared" si="48"/>
        <v>18.021272789817687</v>
      </c>
      <c r="X171" s="20">
        <f t="shared" si="49"/>
        <v>7.8392536635706938</v>
      </c>
      <c r="Y171" s="22">
        <f t="shared" si="50"/>
        <v>3</v>
      </c>
      <c r="AA171" s="47"/>
    </row>
    <row r="172" spans="1:27" hidden="1" x14ac:dyDescent="0.25">
      <c r="A172" s="57" t="s">
        <v>2375</v>
      </c>
      <c r="B172" s="1">
        <v>125.056</v>
      </c>
      <c r="C172" s="1">
        <v>124.864</v>
      </c>
      <c r="D172" s="1">
        <v>417.01299999999998</v>
      </c>
      <c r="E172" s="1">
        <v>380.85500000000002</v>
      </c>
      <c r="G172" s="1">
        <f t="shared" si="34"/>
        <v>36.157999999999959</v>
      </c>
      <c r="H172" s="1">
        <f t="shared" si="35"/>
        <v>0.19199999999999307</v>
      </c>
      <c r="I172" s="2">
        <f t="shared" si="36"/>
        <v>391.99221999999997</v>
      </c>
      <c r="J172" s="2">
        <f t="shared" si="37"/>
        <v>383.65195999999997</v>
      </c>
      <c r="K172" s="2">
        <f t="shared" si="38"/>
        <v>375.31169999999997</v>
      </c>
      <c r="L172" s="10">
        <f t="shared" si="39"/>
        <v>2</v>
      </c>
      <c r="M172" s="73">
        <f t="shared" si="40"/>
        <v>2</v>
      </c>
      <c r="N172">
        <f t="shared" si="41"/>
        <v>2</v>
      </c>
      <c r="O172" s="12">
        <f t="shared" si="42"/>
        <v>137.13784406184888</v>
      </c>
      <c r="P172" s="11">
        <f t="shared" si="43"/>
        <v>12.081844061848884</v>
      </c>
      <c r="Q172" s="1">
        <f t="shared" si="44"/>
        <v>125.056</v>
      </c>
      <c r="S172" s="14" t="str">
        <f t="shared" si="45"/>
        <v>A</v>
      </c>
      <c r="U172" s="1">
        <f t="shared" si="46"/>
        <v>125.056</v>
      </c>
      <c r="V172" s="1">
        <f t="shared" si="47"/>
        <v>380.85500000000002</v>
      </c>
      <c r="W172" s="1">
        <f t="shared" si="48"/>
        <v>12.081844061848884</v>
      </c>
      <c r="X172" s="20">
        <f t="shared" si="49"/>
        <v>5.2556021669042643</v>
      </c>
      <c r="Y172" s="22">
        <f t="shared" si="50"/>
        <v>2</v>
      </c>
      <c r="AA172" s="47"/>
    </row>
    <row r="173" spans="1:27" hidden="1" x14ac:dyDescent="0.25">
      <c r="A173" s="57" t="s">
        <v>2376</v>
      </c>
      <c r="B173" s="1">
        <v>122.56</v>
      </c>
      <c r="C173" s="1">
        <v>122.304</v>
      </c>
      <c r="D173" s="1">
        <v>416.87799999999999</v>
      </c>
      <c r="E173" s="1">
        <v>383.14600000000002</v>
      </c>
      <c r="G173" s="1">
        <f t="shared" si="34"/>
        <v>33.731999999999971</v>
      </c>
      <c r="H173" s="1">
        <f t="shared" si="35"/>
        <v>0.25600000000000023</v>
      </c>
      <c r="I173" s="2">
        <f t="shared" si="36"/>
        <v>391.86532</v>
      </c>
      <c r="J173" s="2">
        <f t="shared" si="37"/>
        <v>383.52776</v>
      </c>
      <c r="K173" s="2">
        <f t="shared" si="38"/>
        <v>375.1902</v>
      </c>
      <c r="L173" s="10">
        <f t="shared" si="39"/>
        <v>2</v>
      </c>
      <c r="M173" s="73" t="str">
        <f t="shared" si="40"/>
        <v/>
      </c>
      <c r="N173">
        <f t="shared" si="41"/>
        <v>2</v>
      </c>
      <c r="O173" s="12">
        <f t="shared" si="42"/>
        <v>134.40070183134117</v>
      </c>
      <c r="P173" s="11">
        <f t="shared" si="43"/>
        <v>11.840701831341164</v>
      </c>
      <c r="Q173" s="1">
        <f t="shared" si="44"/>
        <v>122.56</v>
      </c>
      <c r="S173" s="14" t="str">
        <f t="shared" si="45"/>
        <v>A</v>
      </c>
      <c r="U173" s="1">
        <f t="shared" si="46"/>
        <v>122.56</v>
      </c>
      <c r="V173" s="1">
        <f t="shared" si="47"/>
        <v>383.14600000000002</v>
      </c>
      <c r="W173" s="1">
        <f t="shared" si="48"/>
        <v>11.840701831341164</v>
      </c>
      <c r="X173" s="20">
        <f t="shared" si="49"/>
        <v>5.1507052966334061</v>
      </c>
      <c r="Y173" s="22">
        <f t="shared" si="50"/>
        <v>2</v>
      </c>
      <c r="AA173" s="47"/>
    </row>
    <row r="174" spans="1:27" hidden="1" x14ac:dyDescent="0.25">
      <c r="A174" s="57" t="s">
        <v>2377</v>
      </c>
      <c r="B174" s="1">
        <v>125.248</v>
      </c>
      <c r="C174" s="1">
        <v>124.992</v>
      </c>
      <c r="D174" s="1">
        <v>418.89100000000002</v>
      </c>
      <c r="E174" s="1">
        <v>384.63799999999998</v>
      </c>
      <c r="G174" s="1">
        <f t="shared" si="34"/>
        <v>34.253000000000043</v>
      </c>
      <c r="H174" s="1">
        <f t="shared" si="35"/>
        <v>0.25600000000000023</v>
      </c>
      <c r="I174" s="2">
        <f t="shared" si="36"/>
        <v>393.75754000000001</v>
      </c>
      <c r="J174" s="2">
        <f t="shared" si="37"/>
        <v>385.37972000000002</v>
      </c>
      <c r="K174" s="2">
        <f t="shared" si="38"/>
        <v>377.00190000000003</v>
      </c>
      <c r="L174" s="10">
        <f t="shared" si="39"/>
        <v>2</v>
      </c>
      <c r="M174" s="73" t="str">
        <f t="shared" si="40"/>
        <v/>
      </c>
      <c r="N174">
        <f t="shared" si="41"/>
        <v>2</v>
      </c>
      <c r="O174" s="12">
        <f t="shared" si="42"/>
        <v>137.34839346419565</v>
      </c>
      <c r="P174" s="11">
        <f t="shared" si="43"/>
        <v>12.100393464195648</v>
      </c>
      <c r="Q174" s="1">
        <f t="shared" si="44"/>
        <v>125.248</v>
      </c>
      <c r="S174" s="14" t="str">
        <f t="shared" si="45"/>
        <v>A</v>
      </c>
      <c r="U174" s="1">
        <f t="shared" si="46"/>
        <v>125.248</v>
      </c>
      <c r="V174" s="1">
        <f t="shared" si="47"/>
        <v>384.63799999999998</v>
      </c>
      <c r="W174" s="1">
        <f t="shared" si="48"/>
        <v>12.100393464195648</v>
      </c>
      <c r="X174" s="20">
        <f t="shared" si="49"/>
        <v>5.2636711569251071</v>
      </c>
      <c r="Y174" s="22">
        <f t="shared" si="50"/>
        <v>2</v>
      </c>
      <c r="AA174" s="47"/>
    </row>
    <row r="175" spans="1:27" hidden="1" x14ac:dyDescent="0.25">
      <c r="A175" s="57" t="s">
        <v>2378</v>
      </c>
      <c r="B175" s="1">
        <v>109.248</v>
      </c>
      <c r="C175" s="1">
        <v>108.992</v>
      </c>
      <c r="D175" s="1">
        <v>420.6</v>
      </c>
      <c r="E175" s="1">
        <v>380.70299999999997</v>
      </c>
      <c r="G175" s="1">
        <f t="shared" si="34"/>
        <v>39.897000000000048</v>
      </c>
      <c r="H175" s="1">
        <f t="shared" si="35"/>
        <v>0.25600000000000023</v>
      </c>
      <c r="I175" s="2">
        <f t="shared" si="36"/>
        <v>395.36400000000003</v>
      </c>
      <c r="J175" s="2">
        <f t="shared" si="37"/>
        <v>386.952</v>
      </c>
      <c r="K175" s="2">
        <f t="shared" si="38"/>
        <v>378.54</v>
      </c>
      <c r="L175" s="10">
        <f t="shared" si="39"/>
        <v>3</v>
      </c>
      <c r="M175" s="73">
        <f t="shared" si="40"/>
        <v>3</v>
      </c>
      <c r="N175">
        <f t="shared" si="41"/>
        <v>3</v>
      </c>
      <c r="O175" s="12">
        <f t="shared" si="42"/>
        <v>125.27003783969728</v>
      </c>
      <c r="P175" s="11">
        <f t="shared" si="43"/>
        <v>16.022037839697276</v>
      </c>
      <c r="Q175" s="1">
        <f t="shared" si="44"/>
        <v>109.248</v>
      </c>
      <c r="S175" s="14" t="str">
        <f t="shared" si="45"/>
        <v>A</v>
      </c>
      <c r="U175" s="1">
        <f t="shared" si="46"/>
        <v>109.248</v>
      </c>
      <c r="V175" s="1">
        <f t="shared" si="47"/>
        <v>380.70299999999997</v>
      </c>
      <c r="W175" s="1">
        <f t="shared" si="48"/>
        <v>16.022037839697276</v>
      </c>
      <c r="X175" s="20">
        <f t="shared" si="49"/>
        <v>6.9695864602683155</v>
      </c>
      <c r="Y175" s="22">
        <f t="shared" si="50"/>
        <v>3</v>
      </c>
      <c r="AA175" s="47"/>
    </row>
    <row r="176" spans="1:27" hidden="1" x14ac:dyDescent="0.25">
      <c r="A176" s="57" t="s">
        <v>2379</v>
      </c>
      <c r="B176" s="1">
        <v>63.103999999999999</v>
      </c>
      <c r="C176" s="1">
        <v>62.975999999999999</v>
      </c>
      <c r="D176" s="1">
        <v>418.13</v>
      </c>
      <c r="E176" s="1">
        <v>383.928</v>
      </c>
      <c r="G176" s="1">
        <f t="shared" si="34"/>
        <v>34.201999999999998</v>
      </c>
      <c r="H176" s="1">
        <f t="shared" si="35"/>
        <v>0.12800000000000011</v>
      </c>
      <c r="I176" s="2">
        <f t="shared" si="36"/>
        <v>393.04219999999998</v>
      </c>
      <c r="J176" s="2">
        <f t="shared" si="37"/>
        <v>384.67959999999999</v>
      </c>
      <c r="K176" s="2">
        <f t="shared" si="38"/>
        <v>376.31700000000001</v>
      </c>
      <c r="L176" s="10">
        <f t="shared" si="39"/>
        <v>2</v>
      </c>
      <c r="M176" s="73">
        <f t="shared" si="40"/>
        <v>2</v>
      </c>
      <c r="N176">
        <f t="shared" si="41"/>
        <v>2</v>
      </c>
      <c r="O176" s="12">
        <f t="shared" si="42"/>
        <v>69.200570237964683</v>
      </c>
      <c r="P176" s="11">
        <f t="shared" si="43"/>
        <v>6.0965702379646842</v>
      </c>
      <c r="Q176" s="1">
        <f t="shared" si="44"/>
        <v>63.103999999999999</v>
      </c>
      <c r="S176" s="14" t="str">
        <f t="shared" si="45"/>
        <v>A</v>
      </c>
      <c r="U176" s="1">
        <f t="shared" si="46"/>
        <v>63.103999999999999</v>
      </c>
      <c r="V176" s="1">
        <f t="shared" si="47"/>
        <v>383.928</v>
      </c>
      <c r="W176" s="1">
        <f t="shared" si="48"/>
        <v>6.0965702379646842</v>
      </c>
      <c r="X176" s="20">
        <f t="shared" si="49"/>
        <v>2.6520080535146375</v>
      </c>
      <c r="Y176" s="22">
        <f t="shared" si="50"/>
        <v>2</v>
      </c>
      <c r="AA176" s="47"/>
    </row>
    <row r="177" spans="1:34" x14ac:dyDescent="0.25">
      <c r="A177" s="57" t="s">
        <v>2380</v>
      </c>
      <c r="B177" s="1">
        <v>36.095999999999997</v>
      </c>
      <c r="C177" s="1">
        <v>35.904000000000003</v>
      </c>
      <c r="D177" s="1">
        <v>418.637</v>
      </c>
      <c r="E177" s="1">
        <v>385.10300000000001</v>
      </c>
      <c r="G177" s="1">
        <f t="shared" si="34"/>
        <v>33.533999999999992</v>
      </c>
      <c r="H177" s="1">
        <f t="shared" si="35"/>
        <v>0.19199999999999307</v>
      </c>
      <c r="I177" s="2">
        <f t="shared" si="36"/>
        <v>393.51877999999999</v>
      </c>
      <c r="J177" s="2">
        <f t="shared" si="37"/>
        <v>385.14603999999997</v>
      </c>
      <c r="K177" s="2">
        <f t="shared" si="38"/>
        <v>376.77330000000001</v>
      </c>
      <c r="L177" s="10">
        <f t="shared" si="39"/>
        <v>2</v>
      </c>
      <c r="M177" s="73" t="str">
        <f t="shared" si="40"/>
        <v/>
      </c>
      <c r="N177">
        <f t="shared" si="41"/>
        <v>2</v>
      </c>
      <c r="O177" s="12">
        <f t="shared" si="42"/>
        <v>39.583287641188726</v>
      </c>
      <c r="P177" s="11">
        <f t="shared" si="43"/>
        <v>3.487287641188729</v>
      </c>
      <c r="Q177" s="1">
        <f t="shared" si="44"/>
        <v>36.095999999999997</v>
      </c>
      <c r="S177" s="14" t="str">
        <f t="shared" si="45"/>
        <v>A</v>
      </c>
      <c r="U177" s="1">
        <f t="shared" si="46"/>
        <v>36.095999999999997</v>
      </c>
      <c r="V177" s="1">
        <f t="shared" si="47"/>
        <v>385.10300000000001</v>
      </c>
      <c r="W177" s="1">
        <f t="shared" si="48"/>
        <v>3.487287641188729</v>
      </c>
      <c r="X177" s="20">
        <f t="shared" si="49"/>
        <v>1.5169701239170972</v>
      </c>
      <c r="Y177" s="22">
        <f t="shared" si="50"/>
        <v>2</v>
      </c>
      <c r="Z177" s="32" t="s">
        <v>40</v>
      </c>
      <c r="AA177" s="47"/>
      <c r="AB177" s="32" t="str">
        <f>A177</f>
        <v>2025-04-08 00:00:00</v>
      </c>
      <c r="AC177" s="1">
        <f>SUM(U177:U200)</f>
        <v>2815.4239999999995</v>
      </c>
      <c r="AD177" s="1">
        <f>AVERAGE(V177:V200)</f>
        <v>381.89733333333334</v>
      </c>
      <c r="AE177" s="1">
        <f>SUM(W177:W200)</f>
        <v>405.09104273421082</v>
      </c>
      <c r="AF177" s="1">
        <f>SUM(X177:X200)</f>
        <v>176.21460358938171</v>
      </c>
      <c r="AG177" s="35">
        <f>AVERAGE(Y177:Y200)</f>
        <v>2.9166666666666665</v>
      </c>
      <c r="AH177" s="37">
        <f>DAY(A177)</f>
        <v>8</v>
      </c>
    </row>
    <row r="178" spans="1:34" hidden="1" x14ac:dyDescent="0.25">
      <c r="A178" s="57" t="s">
        <v>2381</v>
      </c>
      <c r="B178" s="1">
        <v>34.304000000000002</v>
      </c>
      <c r="C178" s="1">
        <v>34.112000000000002</v>
      </c>
      <c r="D178" s="1">
        <v>419.58</v>
      </c>
      <c r="E178" s="1">
        <v>380.49099999999999</v>
      </c>
      <c r="G178" s="1">
        <f t="shared" si="34"/>
        <v>39.088999999999999</v>
      </c>
      <c r="H178" s="1">
        <f t="shared" si="35"/>
        <v>0.19200000000000017</v>
      </c>
      <c r="I178" s="2">
        <f t="shared" si="36"/>
        <v>394.40519999999998</v>
      </c>
      <c r="J178" s="2">
        <f t="shared" si="37"/>
        <v>386.0136</v>
      </c>
      <c r="K178" s="2">
        <f t="shared" si="38"/>
        <v>377.62199999999996</v>
      </c>
      <c r="L178" s="10">
        <f t="shared" si="39"/>
        <v>3</v>
      </c>
      <c r="M178" s="73">
        <f t="shared" si="40"/>
        <v>3</v>
      </c>
      <c r="N178">
        <f t="shared" si="41"/>
        <v>3</v>
      </c>
      <c r="O178" s="12">
        <f t="shared" si="42"/>
        <v>39.334938653824103</v>
      </c>
      <c r="P178" s="11">
        <f t="shared" si="43"/>
        <v>5.0309386538241014</v>
      </c>
      <c r="Q178" s="1">
        <f t="shared" si="44"/>
        <v>34.304000000000002</v>
      </c>
      <c r="S178" s="14" t="str">
        <f t="shared" si="45"/>
        <v>A</v>
      </c>
      <c r="U178" s="1">
        <f t="shared" si="46"/>
        <v>34.304000000000002</v>
      </c>
      <c r="V178" s="1">
        <f t="shared" si="47"/>
        <v>380.49099999999999</v>
      </c>
      <c r="W178" s="1">
        <f t="shared" si="48"/>
        <v>5.0309386538241014</v>
      </c>
      <c r="X178" s="20">
        <f t="shared" si="49"/>
        <v>2.1884583144134839</v>
      </c>
      <c r="Y178" s="22">
        <f t="shared" si="50"/>
        <v>3</v>
      </c>
      <c r="AA178" s="47"/>
    </row>
    <row r="179" spans="1:34" hidden="1" x14ac:dyDescent="0.25">
      <c r="A179" s="57" t="s">
        <v>2382</v>
      </c>
      <c r="B179" s="1">
        <v>31.04</v>
      </c>
      <c r="C179" s="1">
        <v>30.847999999999999</v>
      </c>
      <c r="D179" s="1">
        <v>419.71800000000002</v>
      </c>
      <c r="E179" s="1">
        <v>380.197</v>
      </c>
      <c r="G179" s="1">
        <f t="shared" si="34"/>
        <v>39.521000000000015</v>
      </c>
      <c r="H179" s="1">
        <f t="shared" si="35"/>
        <v>0.19200000000000017</v>
      </c>
      <c r="I179" s="2">
        <f t="shared" si="36"/>
        <v>394.53492</v>
      </c>
      <c r="J179" s="2">
        <f t="shared" si="37"/>
        <v>386.14055999999999</v>
      </c>
      <c r="K179" s="2">
        <f t="shared" si="38"/>
        <v>377.74620000000004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35.592248595344572</v>
      </c>
      <c r="P179" s="11">
        <f t="shared" si="43"/>
        <v>4.5522485953445724</v>
      </c>
      <c r="Q179" s="1">
        <f t="shared" si="44"/>
        <v>31.04</v>
      </c>
      <c r="S179" s="14" t="str">
        <f t="shared" si="45"/>
        <v>A</v>
      </c>
      <c r="U179" s="1">
        <f t="shared" si="46"/>
        <v>31.04</v>
      </c>
      <c r="V179" s="1">
        <f t="shared" si="47"/>
        <v>380.197</v>
      </c>
      <c r="W179" s="1">
        <f t="shared" si="48"/>
        <v>4.5522485953445724</v>
      </c>
      <c r="X179" s="20">
        <f t="shared" si="49"/>
        <v>1.980228138974889</v>
      </c>
      <c r="Y179" s="22">
        <f t="shared" si="50"/>
        <v>3</v>
      </c>
      <c r="AA179" s="47"/>
    </row>
    <row r="180" spans="1:34" hidden="1" x14ac:dyDescent="0.25">
      <c r="A180" s="57" t="s">
        <v>2383</v>
      </c>
      <c r="B180" s="1">
        <v>31.488</v>
      </c>
      <c r="C180" s="1">
        <v>31.295999999999999</v>
      </c>
      <c r="D180" s="1">
        <v>419.67899999999997</v>
      </c>
      <c r="E180" s="1">
        <v>380.161</v>
      </c>
      <c r="G180" s="1">
        <f t="shared" si="34"/>
        <v>39.517999999999972</v>
      </c>
      <c r="H180" s="1">
        <f t="shared" si="35"/>
        <v>0.19200000000000017</v>
      </c>
      <c r="I180" s="2">
        <f t="shared" si="36"/>
        <v>394.49825999999996</v>
      </c>
      <c r="J180" s="2">
        <f t="shared" si="37"/>
        <v>386.10467999999997</v>
      </c>
      <c r="K180" s="2">
        <f t="shared" si="38"/>
        <v>377.71109999999999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36.10595115239078</v>
      </c>
      <c r="P180" s="11">
        <f t="shared" si="43"/>
        <v>4.6179511523907806</v>
      </c>
      <c r="Q180" s="1">
        <f t="shared" si="44"/>
        <v>31.488</v>
      </c>
      <c r="S180" s="14" t="str">
        <f t="shared" si="45"/>
        <v>A</v>
      </c>
      <c r="U180" s="1">
        <f t="shared" si="46"/>
        <v>31.488</v>
      </c>
      <c r="V180" s="1">
        <f t="shared" si="47"/>
        <v>380.161</v>
      </c>
      <c r="W180" s="1">
        <f t="shared" si="48"/>
        <v>4.6179511523907806</v>
      </c>
      <c r="X180" s="20">
        <f t="shared" si="49"/>
        <v>2.0088087512899895</v>
      </c>
      <c r="Y180" s="22">
        <f t="shared" si="50"/>
        <v>3</v>
      </c>
      <c r="AA180" s="47"/>
    </row>
    <row r="181" spans="1:34" hidden="1" x14ac:dyDescent="0.25">
      <c r="A181" s="57" t="s">
        <v>2384</v>
      </c>
      <c r="B181" s="1">
        <v>31.488</v>
      </c>
      <c r="C181" s="1">
        <v>31.295999999999999</v>
      </c>
      <c r="D181" s="1">
        <v>418.10500000000002</v>
      </c>
      <c r="E181" s="1">
        <v>378.774</v>
      </c>
      <c r="G181" s="1">
        <f t="shared" si="34"/>
        <v>39.331000000000017</v>
      </c>
      <c r="H181" s="1">
        <f t="shared" si="35"/>
        <v>0.19200000000000017</v>
      </c>
      <c r="I181" s="2">
        <f t="shared" si="36"/>
        <v>393.01870000000002</v>
      </c>
      <c r="J181" s="2">
        <f t="shared" si="37"/>
        <v>384.65660000000003</v>
      </c>
      <c r="K181" s="2">
        <f t="shared" si="38"/>
        <v>376.29450000000003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36.10595115239078</v>
      </c>
      <c r="P181" s="11">
        <f t="shared" si="43"/>
        <v>4.6179511523907806</v>
      </c>
      <c r="Q181" s="1">
        <f t="shared" si="44"/>
        <v>31.488</v>
      </c>
      <c r="S181" s="14" t="str">
        <f t="shared" si="45"/>
        <v>A</v>
      </c>
      <c r="U181" s="1">
        <f t="shared" si="46"/>
        <v>31.488</v>
      </c>
      <c r="V181" s="1">
        <f t="shared" si="47"/>
        <v>378.774</v>
      </c>
      <c r="W181" s="1">
        <f t="shared" si="48"/>
        <v>4.6179511523907806</v>
      </c>
      <c r="X181" s="20">
        <f t="shared" si="49"/>
        <v>2.0088087512899895</v>
      </c>
      <c r="Y181" s="22">
        <f t="shared" si="50"/>
        <v>3</v>
      </c>
      <c r="AA181" s="47"/>
    </row>
    <row r="182" spans="1:34" hidden="1" x14ac:dyDescent="0.25">
      <c r="A182" s="57" t="s">
        <v>2385</v>
      </c>
      <c r="B182" s="1">
        <v>54.335999999999999</v>
      </c>
      <c r="C182" s="1">
        <v>54.143999999999998</v>
      </c>
      <c r="D182" s="1">
        <v>421.88099999999997</v>
      </c>
      <c r="E182" s="1">
        <v>382.70600000000002</v>
      </c>
      <c r="G182" s="1">
        <f t="shared" si="34"/>
        <v>39.174999999999955</v>
      </c>
      <c r="H182" s="1">
        <f t="shared" si="35"/>
        <v>0.19200000000000017</v>
      </c>
      <c r="I182" s="2">
        <f t="shared" si="36"/>
        <v>396.56813999999997</v>
      </c>
      <c r="J182" s="2">
        <f t="shared" si="37"/>
        <v>388.13051999999999</v>
      </c>
      <c r="K182" s="2">
        <f t="shared" si="38"/>
        <v>379.69290000000001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62.304781561747504</v>
      </c>
      <c r="P182" s="11">
        <f t="shared" si="43"/>
        <v>7.9687815617475053</v>
      </c>
      <c r="Q182" s="1">
        <f t="shared" si="44"/>
        <v>54.335999999999999</v>
      </c>
      <c r="S182" s="14" t="str">
        <f t="shared" si="45"/>
        <v>A</v>
      </c>
      <c r="U182" s="1">
        <f t="shared" si="46"/>
        <v>54.335999999999999</v>
      </c>
      <c r="V182" s="1">
        <f t="shared" si="47"/>
        <v>382.70600000000002</v>
      </c>
      <c r="W182" s="1">
        <f t="shared" si="48"/>
        <v>7.9687815617475053</v>
      </c>
      <c r="X182" s="20">
        <f t="shared" si="49"/>
        <v>3.4664199793601647</v>
      </c>
      <c r="Y182" s="22">
        <f t="shared" si="50"/>
        <v>3</v>
      </c>
      <c r="AA182" s="47"/>
    </row>
    <row r="183" spans="1:34" hidden="1" x14ac:dyDescent="0.25">
      <c r="A183" s="57" t="s">
        <v>2386</v>
      </c>
      <c r="B183" s="1">
        <v>120</v>
      </c>
      <c r="C183" s="1">
        <v>119.80800000000001</v>
      </c>
      <c r="D183" s="1">
        <v>416.315</v>
      </c>
      <c r="E183" s="1">
        <v>381.38299999999998</v>
      </c>
      <c r="G183" s="1">
        <f t="shared" si="34"/>
        <v>34.932000000000016</v>
      </c>
      <c r="H183" s="1">
        <f t="shared" si="35"/>
        <v>0.19199999999999307</v>
      </c>
      <c r="I183" s="2">
        <f t="shared" si="36"/>
        <v>391.33609999999999</v>
      </c>
      <c r="J183" s="2">
        <f t="shared" si="37"/>
        <v>383.00979999999998</v>
      </c>
      <c r="K183" s="2">
        <f t="shared" si="38"/>
        <v>374.68349999999998</v>
      </c>
      <c r="L183" s="10">
        <f t="shared" si="39"/>
        <v>2</v>
      </c>
      <c r="M183" s="73">
        <f t="shared" si="40"/>
        <v>2</v>
      </c>
      <c r="N183">
        <f t="shared" si="41"/>
        <v>2</v>
      </c>
      <c r="O183" s="12">
        <f t="shared" si="42"/>
        <v>131.59337646671784</v>
      </c>
      <c r="P183" s="11">
        <f t="shared" si="43"/>
        <v>11.593376466717842</v>
      </c>
      <c r="Q183" s="1">
        <f t="shared" si="44"/>
        <v>120</v>
      </c>
      <c r="S183" s="14" t="str">
        <f t="shared" si="45"/>
        <v>A</v>
      </c>
      <c r="U183" s="1">
        <f t="shared" si="46"/>
        <v>120</v>
      </c>
      <c r="V183" s="1">
        <f t="shared" si="47"/>
        <v>381.38299999999998</v>
      </c>
      <c r="W183" s="1">
        <f t="shared" si="48"/>
        <v>11.593376466717842</v>
      </c>
      <c r="X183" s="20">
        <f t="shared" si="49"/>
        <v>5.0431187630222611</v>
      </c>
      <c r="Y183" s="22">
        <f t="shared" si="50"/>
        <v>2</v>
      </c>
      <c r="AA183" s="47"/>
    </row>
    <row r="184" spans="1:34" hidden="1" x14ac:dyDescent="0.25">
      <c r="A184" s="57" t="s">
        <v>2387</v>
      </c>
      <c r="B184" s="1">
        <v>166.4</v>
      </c>
      <c r="C184" s="1">
        <v>166.08</v>
      </c>
      <c r="D184" s="1">
        <v>420.024</v>
      </c>
      <c r="E184" s="1">
        <v>380.75</v>
      </c>
      <c r="G184" s="1">
        <f t="shared" si="34"/>
        <v>39.274000000000001</v>
      </c>
      <c r="H184" s="1">
        <f t="shared" si="35"/>
        <v>0.31999999999999318</v>
      </c>
      <c r="I184" s="2">
        <f t="shared" si="36"/>
        <v>394.82256000000001</v>
      </c>
      <c r="J184" s="2">
        <f t="shared" si="37"/>
        <v>386.42207999999999</v>
      </c>
      <c r="K184" s="2">
        <f t="shared" si="38"/>
        <v>378.02159999999998</v>
      </c>
      <c r="L184" s="10">
        <f t="shared" si="39"/>
        <v>3</v>
      </c>
      <c r="M184" s="73">
        <f t="shared" si="40"/>
        <v>3</v>
      </c>
      <c r="N184">
        <f t="shared" si="41"/>
        <v>3</v>
      </c>
      <c r="O184" s="12">
        <f t="shared" si="42"/>
        <v>190.80380690287811</v>
      </c>
      <c r="P184" s="11">
        <f t="shared" si="43"/>
        <v>24.403806902878102</v>
      </c>
      <c r="Q184" s="1">
        <f t="shared" si="44"/>
        <v>166.4</v>
      </c>
      <c r="S184" s="14" t="str">
        <f t="shared" si="45"/>
        <v>A</v>
      </c>
      <c r="U184" s="1">
        <f t="shared" si="46"/>
        <v>166.4</v>
      </c>
      <c r="V184" s="1">
        <f t="shared" si="47"/>
        <v>380.75</v>
      </c>
      <c r="W184" s="1">
        <f t="shared" si="48"/>
        <v>24.403806902878102</v>
      </c>
      <c r="X184" s="20">
        <f t="shared" si="49"/>
        <v>10.615656002751974</v>
      </c>
      <c r="Y184" s="22">
        <f t="shared" si="50"/>
        <v>3</v>
      </c>
      <c r="AA184" s="47"/>
    </row>
    <row r="185" spans="1:34" hidden="1" x14ac:dyDescent="0.25">
      <c r="A185" s="57" t="s">
        <v>2388</v>
      </c>
      <c r="B185" s="1">
        <v>166.14400000000001</v>
      </c>
      <c r="C185" s="1">
        <v>165.76</v>
      </c>
      <c r="D185" s="1">
        <v>420.04399999999998</v>
      </c>
      <c r="E185" s="1">
        <v>380.01100000000002</v>
      </c>
      <c r="G185" s="1">
        <f t="shared" si="34"/>
        <v>40.032999999999959</v>
      </c>
      <c r="H185" s="1">
        <f t="shared" si="35"/>
        <v>0.38400000000001455</v>
      </c>
      <c r="I185" s="2">
        <f t="shared" si="36"/>
        <v>394.84136000000001</v>
      </c>
      <c r="J185" s="2">
        <f t="shared" si="37"/>
        <v>386.44047999999998</v>
      </c>
      <c r="K185" s="2">
        <f t="shared" si="38"/>
        <v>378.03960000000001</v>
      </c>
      <c r="L185" s="10">
        <f t="shared" si="39"/>
        <v>3</v>
      </c>
      <c r="M185" s="73" t="str">
        <f t="shared" si="40"/>
        <v/>
      </c>
      <c r="N185">
        <f t="shared" si="41"/>
        <v>3</v>
      </c>
      <c r="O185" s="12">
        <f t="shared" si="42"/>
        <v>190.51026258456599</v>
      </c>
      <c r="P185" s="11">
        <f t="shared" si="43"/>
        <v>24.366262584565987</v>
      </c>
      <c r="Q185" s="1">
        <f t="shared" si="44"/>
        <v>166.14400000000001</v>
      </c>
      <c r="S185" s="14" t="str">
        <f t="shared" si="45"/>
        <v>A</v>
      </c>
      <c r="U185" s="1">
        <f t="shared" si="46"/>
        <v>166.14400000000001</v>
      </c>
      <c r="V185" s="1">
        <f t="shared" si="47"/>
        <v>380.01100000000002</v>
      </c>
      <c r="W185" s="1">
        <f t="shared" si="48"/>
        <v>24.366262584565987</v>
      </c>
      <c r="X185" s="20">
        <f t="shared" si="49"/>
        <v>10.599324224286205</v>
      </c>
      <c r="Y185" s="22">
        <f t="shared" si="50"/>
        <v>3</v>
      </c>
      <c r="AA185" s="47"/>
    </row>
    <row r="186" spans="1:34" hidden="1" x14ac:dyDescent="0.25">
      <c r="A186" s="57" t="s">
        <v>2389</v>
      </c>
      <c r="B186" s="1">
        <v>172.16</v>
      </c>
      <c r="C186" s="1">
        <v>171.77600000000001</v>
      </c>
      <c r="D186" s="1">
        <v>420.28300000000002</v>
      </c>
      <c r="E186" s="1">
        <v>380.23</v>
      </c>
      <c r="G186" s="1">
        <f t="shared" si="34"/>
        <v>40.052999999999997</v>
      </c>
      <c r="H186" s="1">
        <f t="shared" si="35"/>
        <v>0.38399999999998613</v>
      </c>
      <c r="I186" s="2">
        <f t="shared" si="36"/>
        <v>395.06602000000004</v>
      </c>
      <c r="J186" s="2">
        <f t="shared" si="37"/>
        <v>386.66036000000003</v>
      </c>
      <c r="K186" s="2">
        <f t="shared" si="38"/>
        <v>378.25470000000001</v>
      </c>
      <c r="L186" s="10">
        <f t="shared" si="39"/>
        <v>3</v>
      </c>
      <c r="M186" s="73" t="str">
        <f t="shared" si="40"/>
        <v/>
      </c>
      <c r="N186">
        <f t="shared" si="41"/>
        <v>3</v>
      </c>
      <c r="O186" s="12">
        <f t="shared" si="42"/>
        <v>197.40855406490081</v>
      </c>
      <c r="P186" s="11">
        <f t="shared" si="43"/>
        <v>25.248554064900816</v>
      </c>
      <c r="Q186" s="1">
        <f t="shared" si="44"/>
        <v>172.16</v>
      </c>
      <c r="S186" s="14" t="str">
        <f t="shared" si="45"/>
        <v>A</v>
      </c>
      <c r="U186" s="1">
        <f t="shared" si="46"/>
        <v>172.16</v>
      </c>
      <c r="V186" s="1">
        <f t="shared" si="47"/>
        <v>380.23</v>
      </c>
      <c r="W186" s="1">
        <f t="shared" si="48"/>
        <v>25.248554064900816</v>
      </c>
      <c r="X186" s="20">
        <f t="shared" si="49"/>
        <v>10.983121018231854</v>
      </c>
      <c r="Y186" s="22">
        <f t="shared" si="50"/>
        <v>3</v>
      </c>
      <c r="AA186" s="47"/>
    </row>
    <row r="187" spans="1:34" hidden="1" x14ac:dyDescent="0.25">
      <c r="A187" s="57" t="s">
        <v>2390</v>
      </c>
      <c r="B187" s="1">
        <v>177.85599999999999</v>
      </c>
      <c r="C187" s="1">
        <v>177.536</v>
      </c>
      <c r="D187" s="1">
        <v>420.24400000000003</v>
      </c>
      <c r="E187" s="1">
        <v>380.226</v>
      </c>
      <c r="G187" s="1">
        <f t="shared" si="34"/>
        <v>40.018000000000029</v>
      </c>
      <c r="H187" s="1">
        <f t="shared" si="35"/>
        <v>0.31999999999999318</v>
      </c>
      <c r="I187" s="2">
        <f t="shared" si="36"/>
        <v>395.02936</v>
      </c>
      <c r="J187" s="2">
        <f t="shared" si="37"/>
        <v>386.62448000000001</v>
      </c>
      <c r="K187" s="2">
        <f t="shared" si="38"/>
        <v>378.21960000000001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203.93991514734549</v>
      </c>
      <c r="P187" s="11">
        <f t="shared" si="43"/>
        <v>26.083915147345493</v>
      </c>
      <c r="Q187" s="1">
        <f t="shared" si="44"/>
        <v>177.85599999999999</v>
      </c>
      <c r="S187" s="14" t="str">
        <f t="shared" si="45"/>
        <v>A</v>
      </c>
      <c r="U187" s="1">
        <f t="shared" si="46"/>
        <v>177.85599999999999</v>
      </c>
      <c r="V187" s="1">
        <f t="shared" si="47"/>
        <v>380.226</v>
      </c>
      <c r="W187" s="1">
        <f t="shared" si="48"/>
        <v>26.083915147345493</v>
      </c>
      <c r="X187" s="20">
        <f t="shared" si="49"/>
        <v>11.34650308909529</v>
      </c>
      <c r="Y187" s="22">
        <f t="shared" si="50"/>
        <v>3</v>
      </c>
      <c r="AA187" s="47"/>
    </row>
    <row r="188" spans="1:34" hidden="1" x14ac:dyDescent="0.25">
      <c r="A188" s="57" t="s">
        <v>2391</v>
      </c>
      <c r="B188" s="1">
        <v>186.36799999999999</v>
      </c>
      <c r="C188" s="1">
        <v>186.048</v>
      </c>
      <c r="D188" s="1">
        <v>424.21100000000001</v>
      </c>
      <c r="E188" s="1">
        <v>383.80700000000002</v>
      </c>
      <c r="G188" s="1">
        <f t="shared" si="34"/>
        <v>40.403999999999996</v>
      </c>
      <c r="H188" s="1">
        <f t="shared" si="35"/>
        <v>0.31999999999999318</v>
      </c>
      <c r="I188" s="2">
        <f t="shared" si="36"/>
        <v>398.75834000000003</v>
      </c>
      <c r="J188" s="2">
        <f t="shared" si="37"/>
        <v>390.27412000000004</v>
      </c>
      <c r="K188" s="2">
        <f t="shared" si="38"/>
        <v>381.78989999999999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213.70026373122346</v>
      </c>
      <c r="P188" s="11">
        <f t="shared" si="43"/>
        <v>27.332263731223463</v>
      </c>
      <c r="Q188" s="1">
        <f t="shared" si="44"/>
        <v>186.36799999999999</v>
      </c>
      <c r="S188" s="14" t="str">
        <f t="shared" si="45"/>
        <v>A</v>
      </c>
      <c r="U188" s="1">
        <f t="shared" si="46"/>
        <v>186.36799999999999</v>
      </c>
      <c r="V188" s="1">
        <f t="shared" si="47"/>
        <v>383.80700000000002</v>
      </c>
      <c r="W188" s="1">
        <f t="shared" si="48"/>
        <v>27.332263731223463</v>
      </c>
      <c r="X188" s="20">
        <f t="shared" si="49"/>
        <v>11.889534723082207</v>
      </c>
      <c r="Y188" s="22">
        <f t="shared" si="50"/>
        <v>3</v>
      </c>
      <c r="AA188" s="47"/>
    </row>
    <row r="189" spans="1:34" hidden="1" x14ac:dyDescent="0.25">
      <c r="A189" s="57" t="s">
        <v>2392</v>
      </c>
      <c r="B189" s="1">
        <v>169.85599999999999</v>
      </c>
      <c r="C189" s="1">
        <v>169.47200000000001</v>
      </c>
      <c r="D189" s="1">
        <v>427.14299999999997</v>
      </c>
      <c r="E189" s="1">
        <v>386.56900000000002</v>
      </c>
      <c r="G189" s="1">
        <f t="shared" si="34"/>
        <v>40.573999999999955</v>
      </c>
      <c r="H189" s="1">
        <f t="shared" si="35"/>
        <v>0.38399999999998613</v>
      </c>
      <c r="I189" s="2">
        <f t="shared" si="36"/>
        <v>401.51441999999997</v>
      </c>
      <c r="J189" s="2">
        <f t="shared" si="37"/>
        <v>392.97155999999995</v>
      </c>
      <c r="K189" s="2">
        <f t="shared" si="38"/>
        <v>384.42869999999999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194.76665520009172</v>
      </c>
      <c r="P189" s="11">
        <f t="shared" si="43"/>
        <v>24.910655200091725</v>
      </c>
      <c r="Q189" s="1">
        <f t="shared" si="44"/>
        <v>169.85599999999999</v>
      </c>
      <c r="S189" s="14" t="str">
        <f t="shared" si="45"/>
        <v>A</v>
      </c>
      <c r="U189" s="1">
        <f t="shared" si="46"/>
        <v>169.85599999999999</v>
      </c>
      <c r="V189" s="1">
        <f t="shared" si="47"/>
        <v>386.56900000000002</v>
      </c>
      <c r="W189" s="1">
        <f t="shared" si="48"/>
        <v>24.910655200091725</v>
      </c>
      <c r="X189" s="20">
        <f t="shared" si="49"/>
        <v>10.8361350120399</v>
      </c>
      <c r="Y189" s="22">
        <f t="shared" si="50"/>
        <v>3</v>
      </c>
      <c r="AA189" s="47"/>
    </row>
    <row r="190" spans="1:34" hidden="1" x14ac:dyDescent="0.25">
      <c r="A190" s="57" t="s">
        <v>2393</v>
      </c>
      <c r="B190" s="1">
        <v>189.05600000000001</v>
      </c>
      <c r="C190" s="1">
        <v>188.54400000000001</v>
      </c>
      <c r="D190" s="1">
        <v>425.34699999999998</v>
      </c>
      <c r="E190" s="1">
        <v>384.863</v>
      </c>
      <c r="G190" s="1">
        <f t="shared" si="34"/>
        <v>40.48399999999998</v>
      </c>
      <c r="H190" s="1">
        <f t="shared" si="35"/>
        <v>0.51200000000000045</v>
      </c>
      <c r="I190" s="2">
        <f t="shared" si="36"/>
        <v>399.82617999999997</v>
      </c>
      <c r="J190" s="2">
        <f t="shared" si="37"/>
        <v>391.31923999999998</v>
      </c>
      <c r="K190" s="2">
        <f t="shared" si="38"/>
        <v>382.81229999999999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216.78247907350075</v>
      </c>
      <c r="P190" s="11">
        <f t="shared" si="43"/>
        <v>27.726479073500741</v>
      </c>
      <c r="Q190" s="1">
        <f t="shared" si="44"/>
        <v>189.05600000000001</v>
      </c>
      <c r="S190" s="14" t="str">
        <f t="shared" si="45"/>
        <v>A</v>
      </c>
      <c r="U190" s="1">
        <f t="shared" si="46"/>
        <v>189.05600000000001</v>
      </c>
      <c r="V190" s="1">
        <f t="shared" si="47"/>
        <v>384.863</v>
      </c>
      <c r="W190" s="1">
        <f t="shared" si="48"/>
        <v>27.726479073500741</v>
      </c>
      <c r="X190" s="20">
        <f t="shared" si="49"/>
        <v>12.061018396972822</v>
      </c>
      <c r="Y190" s="22">
        <f t="shared" si="50"/>
        <v>3</v>
      </c>
      <c r="AA190" s="47"/>
    </row>
    <row r="191" spans="1:34" hidden="1" x14ac:dyDescent="0.25">
      <c r="A191" s="57" t="s">
        <v>2394</v>
      </c>
      <c r="B191" s="1">
        <v>177.40799999999999</v>
      </c>
      <c r="C191" s="1">
        <v>177.08799999999999</v>
      </c>
      <c r="D191" s="1">
        <v>422.52600000000001</v>
      </c>
      <c r="E191" s="1">
        <v>382.322</v>
      </c>
      <c r="G191" s="1">
        <f t="shared" si="34"/>
        <v>40.204000000000008</v>
      </c>
      <c r="H191" s="1">
        <f t="shared" si="35"/>
        <v>0.31999999999999318</v>
      </c>
      <c r="I191" s="2">
        <f t="shared" si="36"/>
        <v>397.17444</v>
      </c>
      <c r="J191" s="2">
        <f t="shared" si="37"/>
        <v>388.72392000000002</v>
      </c>
      <c r="K191" s="2">
        <f t="shared" si="38"/>
        <v>380.27340000000004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203.42621259029926</v>
      </c>
      <c r="P191" s="11">
        <f t="shared" si="43"/>
        <v>26.018212590299271</v>
      </c>
      <c r="Q191" s="1">
        <f t="shared" si="44"/>
        <v>177.40799999999999</v>
      </c>
      <c r="S191" s="14" t="str">
        <f t="shared" si="45"/>
        <v>A</v>
      </c>
      <c r="U191" s="1">
        <f t="shared" si="46"/>
        <v>177.40799999999999</v>
      </c>
      <c r="V191" s="1">
        <f t="shared" si="47"/>
        <v>382.322</v>
      </c>
      <c r="W191" s="1">
        <f t="shared" si="48"/>
        <v>26.018212590299271</v>
      </c>
      <c r="X191" s="20">
        <f t="shared" si="49"/>
        <v>11.317922476780183</v>
      </c>
      <c r="Y191" s="22">
        <f t="shared" si="50"/>
        <v>3</v>
      </c>
      <c r="AA191" s="47"/>
    </row>
    <row r="192" spans="1:34" hidden="1" x14ac:dyDescent="0.25">
      <c r="A192" s="57" t="s">
        <v>2395</v>
      </c>
      <c r="B192" s="1">
        <v>165.05600000000001</v>
      </c>
      <c r="C192" s="1">
        <v>164.672</v>
      </c>
      <c r="D192" s="1">
        <v>422.90699999999998</v>
      </c>
      <c r="E192" s="1">
        <v>382.68700000000001</v>
      </c>
      <c r="G192" s="1">
        <f t="shared" si="34"/>
        <v>40.21999999999997</v>
      </c>
      <c r="H192" s="1">
        <f t="shared" si="35"/>
        <v>0.38400000000001455</v>
      </c>
      <c r="I192" s="2">
        <f t="shared" si="36"/>
        <v>397.53258</v>
      </c>
      <c r="J192" s="2">
        <f t="shared" si="37"/>
        <v>389.07443999999998</v>
      </c>
      <c r="K192" s="2">
        <f t="shared" si="38"/>
        <v>380.61629999999997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189.26269923173948</v>
      </c>
      <c r="P192" s="11">
        <f t="shared" si="43"/>
        <v>24.206699231739464</v>
      </c>
      <c r="Q192" s="1">
        <f t="shared" si="44"/>
        <v>165.05600000000001</v>
      </c>
      <c r="S192" s="14" t="str">
        <f t="shared" si="45"/>
        <v>A</v>
      </c>
      <c r="U192" s="1">
        <f t="shared" si="46"/>
        <v>165.05600000000001</v>
      </c>
      <c r="V192" s="1">
        <f t="shared" si="47"/>
        <v>382.68700000000001</v>
      </c>
      <c r="W192" s="1">
        <f t="shared" si="48"/>
        <v>24.206699231739464</v>
      </c>
      <c r="X192" s="20">
        <f t="shared" si="49"/>
        <v>10.529914165806666</v>
      </c>
      <c r="Y192" s="22">
        <f t="shared" si="50"/>
        <v>3</v>
      </c>
      <c r="AA192" s="47"/>
    </row>
    <row r="193" spans="1:34" hidden="1" x14ac:dyDescent="0.25">
      <c r="A193" s="57" t="s">
        <v>2396</v>
      </c>
      <c r="B193" s="1">
        <v>151.488</v>
      </c>
      <c r="C193" s="1">
        <v>151.10400000000001</v>
      </c>
      <c r="D193" s="1">
        <v>426.31099999999998</v>
      </c>
      <c r="E193" s="1">
        <v>385.74900000000002</v>
      </c>
      <c r="G193" s="1">
        <f t="shared" si="34"/>
        <v>40.561999999999955</v>
      </c>
      <c r="H193" s="1">
        <f t="shared" si="35"/>
        <v>0.38399999999998613</v>
      </c>
      <c r="I193" s="2">
        <f t="shared" si="36"/>
        <v>400.73233999999997</v>
      </c>
      <c r="J193" s="2">
        <f t="shared" si="37"/>
        <v>392.20612</v>
      </c>
      <c r="K193" s="2">
        <f t="shared" si="38"/>
        <v>383.67989999999998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173.70485036119712</v>
      </c>
      <c r="P193" s="11">
        <f t="shared" si="43"/>
        <v>22.216850361197118</v>
      </c>
      <c r="Q193" s="1">
        <f t="shared" si="44"/>
        <v>151.488</v>
      </c>
      <c r="S193" s="14" t="str">
        <f t="shared" si="45"/>
        <v>A</v>
      </c>
      <c r="U193" s="1">
        <f t="shared" si="46"/>
        <v>151.488</v>
      </c>
      <c r="V193" s="1">
        <f t="shared" si="47"/>
        <v>385.74900000000002</v>
      </c>
      <c r="W193" s="1">
        <f t="shared" si="48"/>
        <v>22.216850361197118</v>
      </c>
      <c r="X193" s="20">
        <f t="shared" si="49"/>
        <v>9.6643299071207469</v>
      </c>
      <c r="Y193" s="22">
        <f t="shared" si="50"/>
        <v>3</v>
      </c>
      <c r="AA193" s="47"/>
    </row>
    <row r="194" spans="1:34" hidden="1" x14ac:dyDescent="0.25">
      <c r="A194" s="57" t="s">
        <v>2397</v>
      </c>
      <c r="B194" s="1">
        <v>129.08799999999999</v>
      </c>
      <c r="C194" s="1">
        <v>128.83199999999999</v>
      </c>
      <c r="D194" s="1">
        <v>422.28</v>
      </c>
      <c r="E194" s="1">
        <v>382.12799999999999</v>
      </c>
      <c r="G194" s="1">
        <f t="shared" si="34"/>
        <v>40.151999999999987</v>
      </c>
      <c r="H194" s="1">
        <f t="shared" si="35"/>
        <v>0.25600000000000023</v>
      </c>
      <c r="I194" s="2">
        <f t="shared" si="36"/>
        <v>396.94319999999999</v>
      </c>
      <c r="J194" s="2">
        <f t="shared" si="37"/>
        <v>388.49759999999998</v>
      </c>
      <c r="K194" s="2">
        <f t="shared" si="38"/>
        <v>380.05199999999996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148.01972250888659</v>
      </c>
      <c r="P194" s="11">
        <f t="shared" si="43"/>
        <v>18.931722508886594</v>
      </c>
      <c r="Q194" s="1">
        <f t="shared" si="44"/>
        <v>129.08799999999999</v>
      </c>
      <c r="S194" s="14" t="str">
        <f t="shared" si="45"/>
        <v>A</v>
      </c>
      <c r="U194" s="1">
        <f t="shared" si="46"/>
        <v>129.08799999999999</v>
      </c>
      <c r="V194" s="1">
        <f t="shared" si="47"/>
        <v>382.12799999999999</v>
      </c>
      <c r="W194" s="1">
        <f t="shared" si="48"/>
        <v>18.931722508886594</v>
      </c>
      <c r="X194" s="20">
        <f t="shared" si="49"/>
        <v>8.2352992913656689</v>
      </c>
      <c r="Y194" s="22">
        <f t="shared" si="50"/>
        <v>3</v>
      </c>
      <c r="AA194" s="47"/>
    </row>
    <row r="195" spans="1:34" hidden="1" x14ac:dyDescent="0.25">
      <c r="A195" s="57" t="s">
        <v>2398</v>
      </c>
      <c r="B195" s="1">
        <v>131.19999999999999</v>
      </c>
      <c r="C195" s="1">
        <v>130.88</v>
      </c>
      <c r="D195" s="1">
        <v>420.666</v>
      </c>
      <c r="E195" s="1">
        <v>380.65199999999999</v>
      </c>
      <c r="G195" s="1">
        <f t="shared" si="34"/>
        <v>40.01400000000001</v>
      </c>
      <c r="H195" s="1">
        <f t="shared" si="35"/>
        <v>0.31999999999999318</v>
      </c>
      <c r="I195" s="2">
        <f t="shared" si="36"/>
        <v>395.42604</v>
      </c>
      <c r="J195" s="2">
        <f t="shared" si="37"/>
        <v>387.01272</v>
      </c>
      <c r="K195" s="2">
        <f t="shared" si="38"/>
        <v>378.5994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150.44146313496157</v>
      </c>
      <c r="P195" s="11">
        <f t="shared" si="43"/>
        <v>19.241463134961577</v>
      </c>
      <c r="Q195" s="1">
        <f t="shared" si="44"/>
        <v>131.19999999999999</v>
      </c>
      <c r="S195" s="14" t="str">
        <f t="shared" si="45"/>
        <v>A</v>
      </c>
      <c r="U195" s="1">
        <f t="shared" si="46"/>
        <v>131.19999999999999</v>
      </c>
      <c r="V195" s="1">
        <f t="shared" si="47"/>
        <v>380.65199999999999</v>
      </c>
      <c r="W195" s="1">
        <f t="shared" si="48"/>
        <v>19.241463134961577</v>
      </c>
      <c r="X195" s="20">
        <f t="shared" si="49"/>
        <v>8.3700364637082867</v>
      </c>
      <c r="Y195" s="22">
        <f t="shared" si="50"/>
        <v>3</v>
      </c>
      <c r="AA195" s="47"/>
    </row>
    <row r="196" spans="1:34" hidden="1" x14ac:dyDescent="0.25">
      <c r="A196" s="57" t="s">
        <v>2399</v>
      </c>
      <c r="B196" s="1">
        <v>118.976</v>
      </c>
      <c r="C196" s="1">
        <v>118.65600000000001</v>
      </c>
      <c r="D196" s="1">
        <v>419.54</v>
      </c>
      <c r="E196" s="1">
        <v>379.66800000000001</v>
      </c>
      <c r="G196" s="1">
        <f t="shared" si="34"/>
        <v>39.872000000000014</v>
      </c>
      <c r="H196" s="1">
        <f t="shared" si="35"/>
        <v>0.31999999999999318</v>
      </c>
      <c r="I196" s="2">
        <f t="shared" si="36"/>
        <v>394.36760000000004</v>
      </c>
      <c r="J196" s="2">
        <f t="shared" si="37"/>
        <v>385.97680000000003</v>
      </c>
      <c r="K196" s="2">
        <f t="shared" si="38"/>
        <v>377.58600000000001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136.42472193555784</v>
      </c>
      <c r="P196" s="11">
        <f t="shared" si="43"/>
        <v>17.448721935557842</v>
      </c>
      <c r="Q196" s="1">
        <f t="shared" si="44"/>
        <v>118.976</v>
      </c>
      <c r="S196" s="14" t="str">
        <f t="shared" si="45"/>
        <v>A</v>
      </c>
      <c r="U196" s="1">
        <f t="shared" si="46"/>
        <v>118.976</v>
      </c>
      <c r="V196" s="1">
        <f t="shared" si="47"/>
        <v>379.66800000000001</v>
      </c>
      <c r="W196" s="1">
        <f t="shared" si="48"/>
        <v>17.448721935557842</v>
      </c>
      <c r="X196" s="20">
        <f t="shared" si="49"/>
        <v>7.5901940419676608</v>
      </c>
      <c r="Y196" s="22">
        <f t="shared" si="50"/>
        <v>3</v>
      </c>
      <c r="AA196" s="47"/>
    </row>
    <row r="197" spans="1:34" hidden="1" x14ac:dyDescent="0.25">
      <c r="A197" s="57" t="s">
        <v>2400</v>
      </c>
      <c r="B197" s="1">
        <v>110.27200000000001</v>
      </c>
      <c r="C197" s="1">
        <v>109.952</v>
      </c>
      <c r="D197" s="1">
        <v>419.82299999999998</v>
      </c>
      <c r="E197" s="1">
        <v>379.96100000000001</v>
      </c>
      <c r="G197" s="1">
        <f t="shared" si="34"/>
        <v>39.861999999999966</v>
      </c>
      <c r="H197" s="1">
        <f t="shared" si="35"/>
        <v>0.32000000000000739</v>
      </c>
      <c r="I197" s="2">
        <f t="shared" si="36"/>
        <v>394.63361999999995</v>
      </c>
      <c r="J197" s="2">
        <f t="shared" si="37"/>
        <v>386.23715999999996</v>
      </c>
      <c r="K197" s="2">
        <f t="shared" si="38"/>
        <v>377.84069999999997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126.44421511294577</v>
      </c>
      <c r="P197" s="11">
        <f t="shared" si="43"/>
        <v>16.172215112945764</v>
      </c>
      <c r="Q197" s="1">
        <f t="shared" si="44"/>
        <v>110.27200000000001</v>
      </c>
      <c r="S197" s="14" t="str">
        <f t="shared" si="45"/>
        <v>A</v>
      </c>
      <c r="U197" s="1">
        <f t="shared" si="46"/>
        <v>110.27200000000001</v>
      </c>
      <c r="V197" s="1">
        <f t="shared" si="47"/>
        <v>379.96100000000001</v>
      </c>
      <c r="W197" s="1">
        <f t="shared" si="48"/>
        <v>16.172215112945764</v>
      </c>
      <c r="X197" s="20">
        <f t="shared" si="49"/>
        <v>7.0349135741314077</v>
      </c>
      <c r="Y197" s="22">
        <f t="shared" si="50"/>
        <v>3</v>
      </c>
      <c r="AA197" s="47"/>
    </row>
    <row r="198" spans="1:34" hidden="1" x14ac:dyDescent="0.25">
      <c r="A198" s="57" t="s">
        <v>2401</v>
      </c>
      <c r="B198" s="1">
        <v>104.384</v>
      </c>
      <c r="C198" s="1">
        <v>104.128</v>
      </c>
      <c r="D198" s="1">
        <v>422.33800000000002</v>
      </c>
      <c r="E198" s="1">
        <v>382.25799999999998</v>
      </c>
      <c r="G198" s="1">
        <f t="shared" si="34"/>
        <v>40.080000000000041</v>
      </c>
      <c r="H198" s="1">
        <f t="shared" si="35"/>
        <v>0.25600000000000023</v>
      </c>
      <c r="I198" s="2">
        <f t="shared" si="36"/>
        <v>396.99772000000002</v>
      </c>
      <c r="J198" s="2">
        <f t="shared" si="37"/>
        <v>388.55096000000003</v>
      </c>
      <c r="K198" s="2">
        <f t="shared" si="38"/>
        <v>380.10419999999999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119.69269579176699</v>
      </c>
      <c r="P198" s="11">
        <f t="shared" si="43"/>
        <v>15.308695791766993</v>
      </c>
      <c r="Q198" s="1">
        <f t="shared" si="44"/>
        <v>104.384</v>
      </c>
      <c r="S198" s="14" t="str">
        <f t="shared" si="45"/>
        <v>A</v>
      </c>
      <c r="U198" s="1">
        <f t="shared" si="46"/>
        <v>104.384</v>
      </c>
      <c r="V198" s="1">
        <f t="shared" si="47"/>
        <v>382.25799999999998</v>
      </c>
      <c r="W198" s="1">
        <f t="shared" si="48"/>
        <v>15.308695791766993</v>
      </c>
      <c r="X198" s="20">
        <f t="shared" si="49"/>
        <v>6.6592826694186424</v>
      </c>
      <c r="Y198" s="22">
        <f t="shared" si="50"/>
        <v>3</v>
      </c>
      <c r="AA198" s="47"/>
    </row>
    <row r="199" spans="1:34" hidden="1" x14ac:dyDescent="0.25">
      <c r="A199" s="57" t="s">
        <v>2402</v>
      </c>
      <c r="B199" s="1">
        <v>98.048000000000002</v>
      </c>
      <c r="C199" s="1">
        <v>97.792000000000002</v>
      </c>
      <c r="D199" s="1">
        <v>424.73899999999998</v>
      </c>
      <c r="E199" s="1">
        <v>384.47</v>
      </c>
      <c r="G199" s="1">
        <f t="shared" si="34"/>
        <v>40.268999999999949</v>
      </c>
      <c r="H199" s="1">
        <f t="shared" si="35"/>
        <v>0.25600000000000023</v>
      </c>
      <c r="I199" s="2">
        <f t="shared" si="36"/>
        <v>399.25466</v>
      </c>
      <c r="J199" s="2">
        <f t="shared" si="37"/>
        <v>390.75987999999995</v>
      </c>
      <c r="K199" s="2">
        <f t="shared" si="38"/>
        <v>382.26509999999996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112.42747391354203</v>
      </c>
      <c r="P199" s="11">
        <f t="shared" si="43"/>
        <v>14.379473913542029</v>
      </c>
      <c r="Q199" s="1">
        <f t="shared" si="44"/>
        <v>98.048000000000002</v>
      </c>
      <c r="S199" s="14" t="str">
        <f t="shared" si="45"/>
        <v>A</v>
      </c>
      <c r="U199" s="1">
        <f t="shared" si="46"/>
        <v>98.048000000000002</v>
      </c>
      <c r="V199" s="1">
        <f t="shared" si="47"/>
        <v>384.47</v>
      </c>
      <c r="W199" s="1">
        <f t="shared" si="48"/>
        <v>14.379473913542029</v>
      </c>
      <c r="X199" s="20">
        <f t="shared" si="49"/>
        <v>6.2550711523907827</v>
      </c>
      <c r="Y199" s="22">
        <f t="shared" si="50"/>
        <v>3</v>
      </c>
      <c r="AA199" s="47"/>
    </row>
    <row r="200" spans="1:34" hidden="1" x14ac:dyDescent="0.25">
      <c r="A200" s="57" t="s">
        <v>2403</v>
      </c>
      <c r="B200" s="1">
        <v>62.911999999999999</v>
      </c>
      <c r="C200" s="1">
        <v>62.72</v>
      </c>
      <c r="D200" s="1">
        <v>420.03699999999998</v>
      </c>
      <c r="E200" s="1">
        <v>380.37</v>
      </c>
      <c r="G200" s="1">
        <f t="shared" si="34"/>
        <v>39.666999999999973</v>
      </c>
      <c r="H200" s="1">
        <f t="shared" si="35"/>
        <v>0.19200000000000017</v>
      </c>
      <c r="I200" s="2">
        <f t="shared" si="36"/>
        <v>394.83477999999997</v>
      </c>
      <c r="J200" s="2">
        <f t="shared" si="37"/>
        <v>386.43403999999998</v>
      </c>
      <c r="K200" s="2">
        <f t="shared" si="38"/>
        <v>378.0333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72.138516225203531</v>
      </c>
      <c r="P200" s="11">
        <f t="shared" si="43"/>
        <v>9.2265162252035324</v>
      </c>
      <c r="Q200" s="1">
        <f t="shared" si="44"/>
        <v>62.911999999999999</v>
      </c>
      <c r="S200" s="14" t="str">
        <f t="shared" si="45"/>
        <v>A</v>
      </c>
      <c r="U200" s="1">
        <f t="shared" si="46"/>
        <v>62.911999999999999</v>
      </c>
      <c r="V200" s="1">
        <f t="shared" si="47"/>
        <v>380.37</v>
      </c>
      <c r="W200" s="1">
        <f t="shared" si="48"/>
        <v>9.2265162252035324</v>
      </c>
      <c r="X200" s="20">
        <f t="shared" si="49"/>
        <v>4.0135345579635366</v>
      </c>
      <c r="Y200" s="22">
        <f t="shared" si="50"/>
        <v>3</v>
      </c>
      <c r="AA200" s="47"/>
    </row>
    <row r="201" spans="1:34" x14ac:dyDescent="0.25">
      <c r="A201" s="57" t="s">
        <v>2404</v>
      </c>
      <c r="B201" s="1">
        <v>42.816000000000003</v>
      </c>
      <c r="C201" s="1">
        <v>42.56</v>
      </c>
      <c r="D201" s="1">
        <v>421.06900000000002</v>
      </c>
      <c r="E201" s="1">
        <v>381.36099999999999</v>
      </c>
      <c r="G201" s="1">
        <f t="shared" ref="G201:G264" si="51">D201-E201</f>
        <v>39.708000000000027</v>
      </c>
      <c r="H201" s="1">
        <f t="shared" ref="H201:H264" si="52">B201-C201</f>
        <v>0.25600000000000023</v>
      </c>
      <c r="I201" s="2">
        <f t="shared" ref="I201:I264" si="53">D201-((D201/100)*I$8)</f>
        <v>395.80486000000002</v>
      </c>
      <c r="J201" s="2">
        <f t="shared" ref="J201:J264" si="54">D201-((D201/100)*J$8)</f>
        <v>387.38348000000002</v>
      </c>
      <c r="K201" s="2">
        <f t="shared" ref="K201:K264" si="55">D201-((D201/100)*K$8)</f>
        <v>378.96210000000002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49.095287237702102</v>
      </c>
      <c r="P201" s="11">
        <f t="shared" ref="P201:P264" si="60">IF(O201&lt;&gt;"",O201-B201,"")</f>
        <v>6.2792872377020998</v>
      </c>
      <c r="Q201" s="1">
        <f t="shared" ref="Q201:Q264" si="61">O201-P201</f>
        <v>42.816000000000003</v>
      </c>
      <c r="S201" s="14" t="str">
        <f t="shared" ref="S201:S264" si="62">IF(ROUND(B201,3)=ROUND(Q201,3),"A","B")</f>
        <v>A</v>
      </c>
      <c r="U201" s="1">
        <f t="shared" ref="U201:U264" si="63">B201</f>
        <v>42.816000000000003</v>
      </c>
      <c r="V201" s="1">
        <f t="shared" ref="V201:V264" si="64">E201</f>
        <v>381.36099999999999</v>
      </c>
      <c r="W201" s="1">
        <f t="shared" ref="W201:W264" si="65">P201</f>
        <v>6.2792872377020998</v>
      </c>
      <c r="X201" s="20">
        <f t="shared" ref="X201:X264" si="66">W201*X$6</f>
        <v>2.7314899484004136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2025-04-09 00:00:00</v>
      </c>
      <c r="AC201" s="1">
        <f>SUM(U201:U224)</f>
        <v>2737.2160000000003</v>
      </c>
      <c r="AD201" s="1">
        <f>AVERAGE(V201:V224)</f>
        <v>382.013375</v>
      </c>
      <c r="AE201" s="1">
        <f>SUM(W201:W224)</f>
        <v>354.92326641257114</v>
      </c>
      <c r="AF201" s="1">
        <f>SUM(X201:X224)</f>
        <v>154.39162088946847</v>
      </c>
      <c r="AG201" s="35">
        <f>AVERAGE(Y201:Y224)</f>
        <v>2.7083333333333335</v>
      </c>
      <c r="AH201" s="37">
        <f>DAY(A201)</f>
        <v>9</v>
      </c>
    </row>
    <row r="202" spans="1:34" hidden="1" x14ac:dyDescent="0.25">
      <c r="A202" s="57" t="s">
        <v>2405</v>
      </c>
      <c r="B202" s="1">
        <v>34.688000000000002</v>
      </c>
      <c r="C202" s="1">
        <v>34.496000000000002</v>
      </c>
      <c r="D202" s="1">
        <v>421.47399999999999</v>
      </c>
      <c r="E202" s="1">
        <v>381.76900000000001</v>
      </c>
      <c r="G202" s="1">
        <f t="shared" si="51"/>
        <v>39.704999999999984</v>
      </c>
      <c r="H202" s="1">
        <f t="shared" si="52"/>
        <v>0.19200000000000017</v>
      </c>
      <c r="I202" s="2">
        <f t="shared" si="53"/>
        <v>396.18556000000001</v>
      </c>
      <c r="J202" s="2">
        <f t="shared" si="54"/>
        <v>387.75608</v>
      </c>
      <c r="K202" s="2">
        <f t="shared" si="55"/>
        <v>379.32659999999998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39.775255131292283</v>
      </c>
      <c r="P202" s="11">
        <f t="shared" si="60"/>
        <v>5.0872551312922809</v>
      </c>
      <c r="Q202" s="1">
        <f t="shared" si="61"/>
        <v>34.688000000000002</v>
      </c>
      <c r="S202" s="14" t="str">
        <f t="shared" si="62"/>
        <v>A</v>
      </c>
      <c r="U202" s="1">
        <f t="shared" si="63"/>
        <v>34.688000000000002</v>
      </c>
      <c r="V202" s="1">
        <f t="shared" si="64"/>
        <v>381.76900000000001</v>
      </c>
      <c r="W202" s="1">
        <f t="shared" si="65"/>
        <v>5.0872551312922809</v>
      </c>
      <c r="X202" s="20">
        <f t="shared" si="66"/>
        <v>2.2129559821121423</v>
      </c>
      <c r="Y202" s="22">
        <f t="shared" si="67"/>
        <v>3</v>
      </c>
      <c r="AA202" s="47"/>
    </row>
    <row r="203" spans="1:34" hidden="1" x14ac:dyDescent="0.25">
      <c r="A203" s="57" t="s">
        <v>2406</v>
      </c>
      <c r="B203" s="1">
        <v>32.832000000000001</v>
      </c>
      <c r="C203" s="1">
        <v>32.64</v>
      </c>
      <c r="D203" s="1">
        <v>421.61500000000001</v>
      </c>
      <c r="E203" s="1">
        <v>381.90300000000002</v>
      </c>
      <c r="G203" s="1">
        <f t="shared" si="51"/>
        <v>39.711999999999989</v>
      </c>
      <c r="H203" s="1">
        <f t="shared" si="52"/>
        <v>0.19200000000000017</v>
      </c>
      <c r="I203" s="2">
        <f t="shared" si="53"/>
        <v>396.31810000000002</v>
      </c>
      <c r="J203" s="2">
        <f t="shared" si="54"/>
        <v>387.88580000000002</v>
      </c>
      <c r="K203" s="2">
        <f t="shared" si="55"/>
        <v>379.45350000000002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37.647058823529413</v>
      </c>
      <c r="P203" s="11">
        <f t="shared" si="60"/>
        <v>4.8150588235294123</v>
      </c>
      <c r="Q203" s="1">
        <f t="shared" si="61"/>
        <v>32.832000000000001</v>
      </c>
      <c r="S203" s="14" t="str">
        <f t="shared" si="62"/>
        <v>A</v>
      </c>
      <c r="U203" s="1">
        <f t="shared" si="63"/>
        <v>32.832000000000001</v>
      </c>
      <c r="V203" s="1">
        <f t="shared" si="64"/>
        <v>381.90300000000002</v>
      </c>
      <c r="W203" s="1">
        <f t="shared" si="65"/>
        <v>4.8150588235294123</v>
      </c>
      <c r="X203" s="20">
        <f t="shared" si="66"/>
        <v>2.0945505882352942</v>
      </c>
      <c r="Y203" s="22">
        <f t="shared" si="67"/>
        <v>3</v>
      </c>
      <c r="AA203" s="47"/>
    </row>
    <row r="204" spans="1:34" hidden="1" x14ac:dyDescent="0.25">
      <c r="A204" s="57" t="s">
        <v>2407</v>
      </c>
      <c r="B204" s="1">
        <v>32.96</v>
      </c>
      <c r="C204" s="1">
        <v>32.768000000000001</v>
      </c>
      <c r="D204" s="1">
        <v>420.33</v>
      </c>
      <c r="E204" s="1">
        <v>380.74</v>
      </c>
      <c r="G204" s="1">
        <f t="shared" si="51"/>
        <v>39.589999999999975</v>
      </c>
      <c r="H204" s="1">
        <f t="shared" si="52"/>
        <v>0.19200000000000017</v>
      </c>
      <c r="I204" s="2">
        <f t="shared" si="53"/>
        <v>395.11019999999996</v>
      </c>
      <c r="J204" s="2">
        <f t="shared" si="54"/>
        <v>386.70359999999999</v>
      </c>
      <c r="K204" s="2">
        <f t="shared" si="55"/>
        <v>378.29699999999997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37.793830982685471</v>
      </c>
      <c r="P204" s="11">
        <f t="shared" si="60"/>
        <v>4.8338309826854697</v>
      </c>
      <c r="Q204" s="1">
        <f t="shared" si="61"/>
        <v>32.96</v>
      </c>
      <c r="S204" s="14" t="str">
        <f t="shared" si="62"/>
        <v>A</v>
      </c>
      <c r="U204" s="1">
        <f t="shared" si="63"/>
        <v>32.96</v>
      </c>
      <c r="V204" s="1">
        <f t="shared" si="64"/>
        <v>380.74</v>
      </c>
      <c r="W204" s="1">
        <f t="shared" si="65"/>
        <v>4.8338309826854697</v>
      </c>
      <c r="X204" s="20">
        <f t="shared" si="66"/>
        <v>2.1027164774681792</v>
      </c>
      <c r="Y204" s="22">
        <f t="shared" si="67"/>
        <v>3</v>
      </c>
      <c r="AA204" s="47"/>
    </row>
    <row r="205" spans="1:34" hidden="1" x14ac:dyDescent="0.25">
      <c r="A205" s="57" t="s">
        <v>2408</v>
      </c>
      <c r="B205" s="1">
        <v>33.856000000000002</v>
      </c>
      <c r="C205" s="1">
        <v>33.6</v>
      </c>
      <c r="D205" s="1">
        <v>418.29599999999999</v>
      </c>
      <c r="E205" s="1">
        <v>378.90199999999999</v>
      </c>
      <c r="G205" s="1">
        <f t="shared" si="51"/>
        <v>39.394000000000005</v>
      </c>
      <c r="H205" s="1">
        <f t="shared" si="52"/>
        <v>0.25600000000000023</v>
      </c>
      <c r="I205" s="2">
        <f t="shared" si="53"/>
        <v>393.19824</v>
      </c>
      <c r="J205" s="2">
        <f t="shared" si="54"/>
        <v>384.83231999999998</v>
      </c>
      <c r="K205" s="2">
        <f t="shared" si="55"/>
        <v>376.46640000000002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38.821236096777895</v>
      </c>
      <c r="P205" s="11">
        <f t="shared" si="60"/>
        <v>4.9652360967778932</v>
      </c>
      <c r="Q205" s="1">
        <f t="shared" si="61"/>
        <v>33.856000000000002</v>
      </c>
      <c r="S205" s="14" t="str">
        <f t="shared" si="62"/>
        <v>A</v>
      </c>
      <c r="U205" s="1">
        <f t="shared" si="63"/>
        <v>33.856000000000002</v>
      </c>
      <c r="V205" s="1">
        <f t="shared" si="64"/>
        <v>378.90199999999999</v>
      </c>
      <c r="W205" s="1">
        <f t="shared" si="65"/>
        <v>4.9652360967778932</v>
      </c>
      <c r="X205" s="20">
        <f t="shared" si="66"/>
        <v>2.1598777020983837</v>
      </c>
      <c r="Y205" s="22">
        <f t="shared" si="67"/>
        <v>3</v>
      </c>
      <c r="AA205" s="47"/>
    </row>
    <row r="206" spans="1:34" hidden="1" x14ac:dyDescent="0.25">
      <c r="A206" s="57" t="s">
        <v>2409</v>
      </c>
      <c r="B206" s="1">
        <v>56.448</v>
      </c>
      <c r="C206" s="1">
        <v>56.32</v>
      </c>
      <c r="D206" s="1">
        <v>420.47500000000002</v>
      </c>
      <c r="E206" s="1">
        <v>382.87400000000002</v>
      </c>
      <c r="G206" s="1">
        <f t="shared" si="51"/>
        <v>37.600999999999999</v>
      </c>
      <c r="H206" s="1">
        <f t="shared" si="52"/>
        <v>0.12800000000000011</v>
      </c>
      <c r="I206" s="2">
        <f t="shared" si="53"/>
        <v>395.24650000000003</v>
      </c>
      <c r="J206" s="2">
        <f t="shared" si="54"/>
        <v>386.83699999999999</v>
      </c>
      <c r="K206" s="2">
        <f t="shared" si="55"/>
        <v>378.42750000000001</v>
      </c>
      <c r="L206" s="10">
        <f t="shared" si="56"/>
        <v>2</v>
      </c>
      <c r="M206" s="73">
        <f t="shared" si="57"/>
        <v>2</v>
      </c>
      <c r="N206">
        <f t="shared" si="58"/>
        <v>2</v>
      </c>
      <c r="O206" s="12">
        <f t="shared" si="59"/>
        <v>61.901524289944071</v>
      </c>
      <c r="P206" s="11">
        <f t="shared" si="60"/>
        <v>5.4535242899440703</v>
      </c>
      <c r="Q206" s="1">
        <f t="shared" si="61"/>
        <v>56.448</v>
      </c>
      <c r="S206" s="14" t="str">
        <f t="shared" si="62"/>
        <v>A</v>
      </c>
      <c r="U206" s="1">
        <f t="shared" si="63"/>
        <v>56.448</v>
      </c>
      <c r="V206" s="1">
        <f t="shared" si="64"/>
        <v>382.87400000000002</v>
      </c>
      <c r="W206" s="1">
        <f t="shared" si="65"/>
        <v>5.4535242899440703</v>
      </c>
      <c r="X206" s="20">
        <f t="shared" si="66"/>
        <v>2.3722830661256706</v>
      </c>
      <c r="Y206" s="22">
        <f t="shared" si="67"/>
        <v>2</v>
      </c>
      <c r="AA206" s="47"/>
    </row>
    <row r="207" spans="1:34" hidden="1" x14ac:dyDescent="0.25">
      <c r="A207" s="57" t="s">
        <v>2410</v>
      </c>
      <c r="B207" s="1">
        <v>112.06399999999999</v>
      </c>
      <c r="C207" s="1">
        <v>111.80800000000001</v>
      </c>
      <c r="D207" s="1">
        <v>418.714</v>
      </c>
      <c r="E207" s="1">
        <v>380.77</v>
      </c>
      <c r="G207" s="1">
        <f t="shared" si="51"/>
        <v>37.944000000000017</v>
      </c>
      <c r="H207" s="1">
        <f t="shared" si="52"/>
        <v>0.25599999999998602</v>
      </c>
      <c r="I207" s="2">
        <f t="shared" si="53"/>
        <v>393.59116</v>
      </c>
      <c r="J207" s="2">
        <f t="shared" si="54"/>
        <v>385.21688</v>
      </c>
      <c r="K207" s="2">
        <f t="shared" si="55"/>
        <v>376.8426</v>
      </c>
      <c r="L207" s="10">
        <f t="shared" si="56"/>
        <v>2</v>
      </c>
      <c r="M207" s="73" t="str">
        <f t="shared" si="57"/>
        <v/>
      </c>
      <c r="N207">
        <f t="shared" si="58"/>
        <v>2</v>
      </c>
      <c r="O207" s="12">
        <f t="shared" si="59"/>
        <v>122.89066783638556</v>
      </c>
      <c r="P207" s="11">
        <f t="shared" si="60"/>
        <v>10.826667836385568</v>
      </c>
      <c r="Q207" s="1">
        <f t="shared" si="61"/>
        <v>112.06399999999999</v>
      </c>
      <c r="S207" s="14" t="str">
        <f t="shared" si="62"/>
        <v>A</v>
      </c>
      <c r="U207" s="1">
        <f t="shared" si="63"/>
        <v>112.06399999999999</v>
      </c>
      <c r="V207" s="1">
        <f t="shared" si="64"/>
        <v>380.77</v>
      </c>
      <c r="W207" s="1">
        <f t="shared" si="65"/>
        <v>10.826667836385568</v>
      </c>
      <c r="X207" s="20">
        <f t="shared" si="66"/>
        <v>4.7096005088277222</v>
      </c>
      <c r="Y207" s="22">
        <f t="shared" si="67"/>
        <v>2</v>
      </c>
      <c r="AA207" s="47"/>
    </row>
    <row r="208" spans="1:34" hidden="1" x14ac:dyDescent="0.25">
      <c r="A208" s="57" t="s">
        <v>2411</v>
      </c>
      <c r="B208" s="1">
        <v>150.08000000000001</v>
      </c>
      <c r="C208" s="1">
        <v>149.76</v>
      </c>
      <c r="D208" s="1">
        <v>421.49900000000002</v>
      </c>
      <c r="E208" s="1">
        <v>381.52800000000002</v>
      </c>
      <c r="G208" s="1">
        <f t="shared" si="51"/>
        <v>39.971000000000004</v>
      </c>
      <c r="H208" s="1">
        <f t="shared" si="52"/>
        <v>0.3200000000000216</v>
      </c>
      <c r="I208" s="2">
        <f t="shared" si="53"/>
        <v>396.20906000000002</v>
      </c>
      <c r="J208" s="2">
        <f t="shared" si="54"/>
        <v>387.77908000000002</v>
      </c>
      <c r="K208" s="2">
        <f t="shared" si="55"/>
        <v>379.34910000000002</v>
      </c>
      <c r="L208" s="10">
        <f t="shared" si="56"/>
        <v>3</v>
      </c>
      <c r="M208" s="73">
        <f t="shared" si="57"/>
        <v>3</v>
      </c>
      <c r="N208">
        <f t="shared" si="58"/>
        <v>3</v>
      </c>
      <c r="O208" s="12">
        <f t="shared" si="59"/>
        <v>172.09035661048046</v>
      </c>
      <c r="P208" s="11">
        <f t="shared" si="60"/>
        <v>22.010356610480443</v>
      </c>
      <c r="Q208" s="1">
        <f t="shared" si="61"/>
        <v>150.08000000000001</v>
      </c>
      <c r="S208" s="14" t="str">
        <f t="shared" si="62"/>
        <v>A</v>
      </c>
      <c r="U208" s="1">
        <f t="shared" si="63"/>
        <v>150.08000000000001</v>
      </c>
      <c r="V208" s="1">
        <f t="shared" si="64"/>
        <v>381.52800000000002</v>
      </c>
      <c r="W208" s="1">
        <f t="shared" si="65"/>
        <v>22.010356610480443</v>
      </c>
      <c r="X208" s="20">
        <f t="shared" si="66"/>
        <v>9.5745051255589928</v>
      </c>
      <c r="Y208" s="22">
        <f t="shared" si="67"/>
        <v>3</v>
      </c>
      <c r="AA208" s="47"/>
    </row>
    <row r="209" spans="1:27" hidden="1" x14ac:dyDescent="0.25">
      <c r="A209" s="57" t="s">
        <v>2412</v>
      </c>
      <c r="B209" s="1">
        <v>164.03200000000001</v>
      </c>
      <c r="C209" s="1">
        <v>163.648</v>
      </c>
      <c r="D209" s="1">
        <v>421.63499999999999</v>
      </c>
      <c r="E209" s="1">
        <v>381.45499999999998</v>
      </c>
      <c r="G209" s="1">
        <f t="shared" si="51"/>
        <v>40.180000000000007</v>
      </c>
      <c r="H209" s="1">
        <f t="shared" si="52"/>
        <v>0.38400000000001455</v>
      </c>
      <c r="I209" s="2">
        <f t="shared" si="53"/>
        <v>396.33690000000001</v>
      </c>
      <c r="J209" s="2">
        <f t="shared" si="54"/>
        <v>387.9042</v>
      </c>
      <c r="K209" s="2">
        <f t="shared" si="55"/>
        <v>379.47149999999999</v>
      </c>
      <c r="L209" s="10">
        <f t="shared" si="56"/>
        <v>3</v>
      </c>
      <c r="M209" s="73" t="str">
        <f t="shared" si="57"/>
        <v/>
      </c>
      <c r="N209">
        <f t="shared" si="58"/>
        <v>3</v>
      </c>
      <c r="O209" s="12">
        <f t="shared" si="59"/>
        <v>188.08852195849101</v>
      </c>
      <c r="P209" s="11">
        <f t="shared" si="60"/>
        <v>24.056521958491004</v>
      </c>
      <c r="Q209" s="1">
        <f t="shared" si="61"/>
        <v>164.03200000000001</v>
      </c>
      <c r="S209" s="14" t="str">
        <f t="shared" si="62"/>
        <v>A</v>
      </c>
      <c r="U209" s="1">
        <f t="shared" si="63"/>
        <v>164.03200000000001</v>
      </c>
      <c r="V209" s="1">
        <f t="shared" si="64"/>
        <v>381.45499999999998</v>
      </c>
      <c r="W209" s="1">
        <f t="shared" si="65"/>
        <v>24.056521958491004</v>
      </c>
      <c r="X209" s="20">
        <f t="shared" si="66"/>
        <v>10.464587051943587</v>
      </c>
      <c r="Y209" s="22">
        <f t="shared" si="67"/>
        <v>3</v>
      </c>
      <c r="AA209" s="47"/>
    </row>
    <row r="210" spans="1:27" hidden="1" x14ac:dyDescent="0.25">
      <c r="A210" s="57" t="s">
        <v>2413</v>
      </c>
      <c r="B210" s="1">
        <v>169.72800000000001</v>
      </c>
      <c r="C210" s="1">
        <v>169.47200000000001</v>
      </c>
      <c r="D210" s="1">
        <v>418.78500000000003</v>
      </c>
      <c r="E210" s="1">
        <v>381.81900000000002</v>
      </c>
      <c r="G210" s="1">
        <f t="shared" si="51"/>
        <v>36.966000000000008</v>
      </c>
      <c r="H210" s="1">
        <f t="shared" si="52"/>
        <v>0.25600000000000023</v>
      </c>
      <c r="I210" s="2">
        <f t="shared" si="53"/>
        <v>393.65790000000004</v>
      </c>
      <c r="J210" s="2">
        <f t="shared" si="54"/>
        <v>385.28220000000005</v>
      </c>
      <c r="K210" s="2">
        <f t="shared" si="55"/>
        <v>376.90650000000005</v>
      </c>
      <c r="L210" s="10">
        <f t="shared" si="56"/>
        <v>2</v>
      </c>
      <c r="M210" s="73">
        <f t="shared" si="57"/>
        <v>2</v>
      </c>
      <c r="N210">
        <f t="shared" si="58"/>
        <v>2</v>
      </c>
      <c r="O210" s="12">
        <f t="shared" si="59"/>
        <v>186.12567167452573</v>
      </c>
      <c r="P210" s="11">
        <f t="shared" si="60"/>
        <v>16.397671674525725</v>
      </c>
      <c r="Q210" s="1">
        <f t="shared" si="61"/>
        <v>169.72800000000001</v>
      </c>
      <c r="S210" s="14" t="str">
        <f t="shared" si="62"/>
        <v>A</v>
      </c>
      <c r="U210" s="1">
        <f t="shared" si="63"/>
        <v>169.72800000000001</v>
      </c>
      <c r="V210" s="1">
        <f t="shared" si="64"/>
        <v>381.81900000000002</v>
      </c>
      <c r="W210" s="1">
        <f t="shared" si="65"/>
        <v>16.397671674525725</v>
      </c>
      <c r="X210" s="20">
        <f t="shared" si="66"/>
        <v>7.1329871784186905</v>
      </c>
      <c r="Y210" s="22">
        <f t="shared" si="67"/>
        <v>2</v>
      </c>
      <c r="AA210" s="47"/>
    </row>
    <row r="211" spans="1:27" hidden="1" x14ac:dyDescent="0.25">
      <c r="A211" s="57" t="s">
        <v>2414</v>
      </c>
      <c r="B211" s="1">
        <v>172.864</v>
      </c>
      <c r="C211" s="1">
        <v>172.54400000000001</v>
      </c>
      <c r="D211" s="1">
        <v>418.46699999999998</v>
      </c>
      <c r="E211" s="1">
        <v>384.56</v>
      </c>
      <c r="G211" s="1">
        <f t="shared" si="51"/>
        <v>33.906999999999982</v>
      </c>
      <c r="H211" s="1">
        <f t="shared" si="52"/>
        <v>0.31999999999999318</v>
      </c>
      <c r="I211" s="2">
        <f t="shared" si="53"/>
        <v>393.35897999999997</v>
      </c>
      <c r="J211" s="2">
        <f t="shared" si="54"/>
        <v>384.98964000000001</v>
      </c>
      <c r="K211" s="2">
        <f t="shared" si="55"/>
        <v>376.62029999999999</v>
      </c>
      <c r="L211" s="10">
        <f t="shared" si="56"/>
        <v>2</v>
      </c>
      <c r="M211" s="73" t="str">
        <f t="shared" si="57"/>
        <v/>
      </c>
      <c r="N211">
        <f t="shared" si="58"/>
        <v>2</v>
      </c>
      <c r="O211" s="12">
        <f t="shared" si="59"/>
        <v>189.56464524618929</v>
      </c>
      <c r="P211" s="11">
        <f t="shared" si="60"/>
        <v>16.700645246189282</v>
      </c>
      <c r="Q211" s="1">
        <f t="shared" si="61"/>
        <v>172.864</v>
      </c>
      <c r="S211" s="14" t="str">
        <f t="shared" si="62"/>
        <v>A</v>
      </c>
      <c r="U211" s="1">
        <f t="shared" si="63"/>
        <v>172.864</v>
      </c>
      <c r="V211" s="1">
        <f t="shared" si="64"/>
        <v>384.56</v>
      </c>
      <c r="W211" s="1">
        <f t="shared" si="65"/>
        <v>16.700645246189282</v>
      </c>
      <c r="X211" s="20">
        <f t="shared" si="66"/>
        <v>7.2647806820923373</v>
      </c>
      <c r="Y211" s="22">
        <f t="shared" si="67"/>
        <v>2</v>
      </c>
      <c r="AA211" s="47"/>
    </row>
    <row r="212" spans="1:27" hidden="1" x14ac:dyDescent="0.25">
      <c r="A212" s="57" t="s">
        <v>2415</v>
      </c>
      <c r="B212" s="1">
        <v>168.06399999999999</v>
      </c>
      <c r="C212" s="1">
        <v>167.80799999999999</v>
      </c>
      <c r="D212" s="1">
        <v>419.78800000000001</v>
      </c>
      <c r="E212" s="1">
        <v>384.63400000000001</v>
      </c>
      <c r="G212" s="1">
        <f t="shared" si="51"/>
        <v>35.153999999999996</v>
      </c>
      <c r="H212" s="1">
        <f t="shared" si="52"/>
        <v>0.25600000000000023</v>
      </c>
      <c r="I212" s="2">
        <f t="shared" si="53"/>
        <v>394.60072000000002</v>
      </c>
      <c r="J212" s="2">
        <f t="shared" si="54"/>
        <v>386.20496000000003</v>
      </c>
      <c r="K212" s="2">
        <f t="shared" si="55"/>
        <v>377.80920000000003</v>
      </c>
      <c r="L212" s="10">
        <f t="shared" si="56"/>
        <v>2</v>
      </c>
      <c r="M212" s="73" t="str">
        <f t="shared" si="57"/>
        <v/>
      </c>
      <c r="N212">
        <f t="shared" si="58"/>
        <v>2</v>
      </c>
      <c r="O212" s="12">
        <f t="shared" si="59"/>
        <v>184.30091018752054</v>
      </c>
      <c r="P212" s="11">
        <f t="shared" si="60"/>
        <v>16.23691018752055</v>
      </c>
      <c r="Q212" s="1">
        <f t="shared" si="61"/>
        <v>168.06399999999999</v>
      </c>
      <c r="S212" s="14" t="str">
        <f t="shared" si="62"/>
        <v>A</v>
      </c>
      <c r="U212" s="1">
        <f t="shared" si="63"/>
        <v>168.06399999999999</v>
      </c>
      <c r="V212" s="1">
        <f t="shared" si="64"/>
        <v>384.63400000000001</v>
      </c>
      <c r="W212" s="1">
        <f t="shared" si="65"/>
        <v>16.23691018752055</v>
      </c>
      <c r="X212" s="20">
        <f t="shared" si="66"/>
        <v>7.063055931571439</v>
      </c>
      <c r="Y212" s="22">
        <f t="shared" si="67"/>
        <v>2</v>
      </c>
      <c r="AA212" s="47"/>
    </row>
    <row r="213" spans="1:27" hidden="1" x14ac:dyDescent="0.25">
      <c r="A213" s="57" t="s">
        <v>2416</v>
      </c>
      <c r="B213" s="1">
        <v>153.91999999999999</v>
      </c>
      <c r="C213" s="1">
        <v>153.66399999999999</v>
      </c>
      <c r="D213" s="1">
        <v>425.68400000000003</v>
      </c>
      <c r="E213" s="1">
        <v>385.30500000000001</v>
      </c>
      <c r="G213" s="1">
        <f t="shared" si="51"/>
        <v>40.379000000000019</v>
      </c>
      <c r="H213" s="1">
        <f t="shared" si="52"/>
        <v>0.25600000000000023</v>
      </c>
      <c r="I213" s="2">
        <f t="shared" si="53"/>
        <v>400.14296000000002</v>
      </c>
      <c r="J213" s="2">
        <f t="shared" si="54"/>
        <v>391.62927999999999</v>
      </c>
      <c r="K213" s="2">
        <f t="shared" si="55"/>
        <v>383.11560000000003</v>
      </c>
      <c r="L213" s="10">
        <f t="shared" si="56"/>
        <v>3</v>
      </c>
      <c r="M213" s="73">
        <f t="shared" si="57"/>
        <v>3</v>
      </c>
      <c r="N213">
        <f t="shared" si="58"/>
        <v>3</v>
      </c>
      <c r="O213" s="12">
        <f t="shared" si="59"/>
        <v>176.49352138516224</v>
      </c>
      <c r="P213" s="11">
        <f t="shared" si="60"/>
        <v>22.573521385162252</v>
      </c>
      <c r="Q213" s="1">
        <f t="shared" si="61"/>
        <v>153.91999999999999</v>
      </c>
      <c r="S213" s="14" t="str">
        <f t="shared" si="62"/>
        <v>A</v>
      </c>
      <c r="U213" s="1">
        <f t="shared" si="63"/>
        <v>153.91999999999999</v>
      </c>
      <c r="V213" s="1">
        <f t="shared" si="64"/>
        <v>385.30500000000001</v>
      </c>
      <c r="W213" s="1">
        <f t="shared" si="65"/>
        <v>22.573521385162252</v>
      </c>
      <c r="X213" s="20">
        <f t="shared" si="66"/>
        <v>9.8194818025455799</v>
      </c>
      <c r="Y213" s="22">
        <f t="shared" si="67"/>
        <v>3</v>
      </c>
      <c r="AA213" s="47"/>
    </row>
    <row r="214" spans="1:27" hidden="1" x14ac:dyDescent="0.25">
      <c r="A214" s="57" t="s">
        <v>2417</v>
      </c>
      <c r="B214" s="1">
        <v>162.816</v>
      </c>
      <c r="C214" s="1">
        <v>162.56</v>
      </c>
      <c r="D214" s="1">
        <v>422.13600000000002</v>
      </c>
      <c r="E214" s="1">
        <v>381.95600000000002</v>
      </c>
      <c r="G214" s="1">
        <f t="shared" si="51"/>
        <v>40.180000000000007</v>
      </c>
      <c r="H214" s="1">
        <f t="shared" si="52"/>
        <v>0.25600000000000023</v>
      </c>
      <c r="I214" s="2">
        <f t="shared" si="53"/>
        <v>396.80784</v>
      </c>
      <c r="J214" s="2">
        <f t="shared" si="54"/>
        <v>388.36512000000005</v>
      </c>
      <c r="K214" s="2">
        <f t="shared" si="55"/>
        <v>379.92240000000004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186.69418644650844</v>
      </c>
      <c r="P214" s="11">
        <f t="shared" si="60"/>
        <v>23.878186446508437</v>
      </c>
      <c r="Q214" s="1">
        <f t="shared" si="61"/>
        <v>162.816</v>
      </c>
      <c r="S214" s="14" t="str">
        <f t="shared" si="62"/>
        <v>A</v>
      </c>
      <c r="U214" s="1">
        <f t="shared" si="63"/>
        <v>162.816</v>
      </c>
      <c r="V214" s="1">
        <f t="shared" si="64"/>
        <v>381.95600000000002</v>
      </c>
      <c r="W214" s="1">
        <f t="shared" si="65"/>
        <v>23.878186446508437</v>
      </c>
      <c r="X214" s="20">
        <f t="shared" si="66"/>
        <v>10.387011104231171</v>
      </c>
      <c r="Y214" s="22">
        <f t="shared" si="67"/>
        <v>3</v>
      </c>
      <c r="AA214" s="47"/>
    </row>
    <row r="215" spans="1:27" hidden="1" x14ac:dyDescent="0.25">
      <c r="A215" s="57" t="s">
        <v>2418</v>
      </c>
      <c r="B215" s="1">
        <v>163.136</v>
      </c>
      <c r="C215" s="1">
        <v>162.816</v>
      </c>
      <c r="D215" s="1">
        <v>420.44299999999998</v>
      </c>
      <c r="E215" s="1">
        <v>380.47800000000001</v>
      </c>
      <c r="G215" s="1">
        <f t="shared" si="51"/>
        <v>39.964999999999975</v>
      </c>
      <c r="H215" s="1">
        <f t="shared" si="52"/>
        <v>0.31999999999999318</v>
      </c>
      <c r="I215" s="2">
        <f t="shared" si="53"/>
        <v>395.21641999999997</v>
      </c>
      <c r="J215" s="2">
        <f t="shared" si="54"/>
        <v>386.80755999999997</v>
      </c>
      <c r="K215" s="2">
        <f t="shared" si="55"/>
        <v>378.39869999999996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187.06111684439855</v>
      </c>
      <c r="P215" s="11">
        <f t="shared" si="60"/>
        <v>23.925116844398559</v>
      </c>
      <c r="Q215" s="1">
        <f t="shared" si="61"/>
        <v>163.136</v>
      </c>
      <c r="S215" s="14" t="str">
        <f t="shared" si="62"/>
        <v>A</v>
      </c>
      <c r="U215" s="1">
        <f t="shared" si="63"/>
        <v>163.136</v>
      </c>
      <c r="V215" s="1">
        <f t="shared" si="64"/>
        <v>380.47800000000001</v>
      </c>
      <c r="W215" s="1">
        <f t="shared" si="65"/>
        <v>23.925116844398559</v>
      </c>
      <c r="X215" s="20">
        <f t="shared" si="66"/>
        <v>10.407425827313373</v>
      </c>
      <c r="Y215" s="22">
        <f t="shared" si="67"/>
        <v>3</v>
      </c>
      <c r="AA215" s="47"/>
    </row>
    <row r="216" spans="1:27" hidden="1" x14ac:dyDescent="0.25">
      <c r="A216" s="57" t="s">
        <v>2419</v>
      </c>
      <c r="B216" s="1">
        <v>159.80799999999999</v>
      </c>
      <c r="C216" s="1">
        <v>159.55199999999999</v>
      </c>
      <c r="D216" s="1">
        <v>422.43200000000002</v>
      </c>
      <c r="E216" s="1">
        <v>382.29</v>
      </c>
      <c r="G216" s="1">
        <f t="shared" si="51"/>
        <v>40.141999999999996</v>
      </c>
      <c r="H216" s="1">
        <f t="shared" si="52"/>
        <v>0.25600000000000023</v>
      </c>
      <c r="I216" s="2">
        <f t="shared" si="53"/>
        <v>397.08608000000004</v>
      </c>
      <c r="J216" s="2">
        <f t="shared" si="54"/>
        <v>388.63744000000003</v>
      </c>
      <c r="K216" s="2">
        <f t="shared" si="55"/>
        <v>380.18880000000001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183.245040706341</v>
      </c>
      <c r="P216" s="11">
        <f t="shared" si="60"/>
        <v>23.437040706341008</v>
      </c>
      <c r="Q216" s="1">
        <f t="shared" si="61"/>
        <v>159.80799999999999</v>
      </c>
      <c r="S216" s="14" t="str">
        <f t="shared" si="62"/>
        <v>A</v>
      </c>
      <c r="U216" s="1">
        <f t="shared" si="63"/>
        <v>159.80799999999999</v>
      </c>
      <c r="V216" s="1">
        <f t="shared" si="64"/>
        <v>382.29</v>
      </c>
      <c r="W216" s="1">
        <f t="shared" si="65"/>
        <v>23.437040706341008</v>
      </c>
      <c r="X216" s="20">
        <f t="shared" si="66"/>
        <v>10.195112707258339</v>
      </c>
      <c r="Y216" s="22">
        <f t="shared" si="67"/>
        <v>3</v>
      </c>
      <c r="AA216" s="47"/>
    </row>
    <row r="217" spans="1:27" hidden="1" x14ac:dyDescent="0.25">
      <c r="A217" s="57" t="s">
        <v>2420</v>
      </c>
      <c r="B217" s="1">
        <v>139.904</v>
      </c>
      <c r="C217" s="1">
        <v>139.648</v>
      </c>
      <c r="D217" s="1">
        <v>424.41699999999997</v>
      </c>
      <c r="E217" s="1">
        <v>384.09699999999998</v>
      </c>
      <c r="G217" s="1">
        <f t="shared" si="51"/>
        <v>40.319999999999993</v>
      </c>
      <c r="H217" s="1">
        <f t="shared" si="52"/>
        <v>0.25600000000000023</v>
      </c>
      <c r="I217" s="2">
        <f t="shared" si="53"/>
        <v>398.95197999999999</v>
      </c>
      <c r="J217" s="2">
        <f t="shared" si="54"/>
        <v>390.46364</v>
      </c>
      <c r="K217" s="2">
        <f t="shared" si="55"/>
        <v>381.97529999999995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160.42196995757365</v>
      </c>
      <c r="P217" s="11">
        <f t="shared" si="60"/>
        <v>20.517969957573655</v>
      </c>
      <c r="Q217" s="1">
        <f t="shared" si="61"/>
        <v>139.904</v>
      </c>
      <c r="S217" s="14" t="str">
        <f t="shared" si="62"/>
        <v>A</v>
      </c>
      <c r="U217" s="1">
        <f t="shared" si="63"/>
        <v>139.904</v>
      </c>
      <c r="V217" s="1">
        <f t="shared" si="64"/>
        <v>384.09699999999998</v>
      </c>
      <c r="W217" s="1">
        <f t="shared" si="65"/>
        <v>20.517969957573655</v>
      </c>
      <c r="X217" s="20">
        <f t="shared" si="66"/>
        <v>8.9253169315445398</v>
      </c>
      <c r="Y217" s="22">
        <f t="shared" si="67"/>
        <v>3</v>
      </c>
      <c r="AA217" s="47"/>
    </row>
    <row r="218" spans="1:27" hidden="1" x14ac:dyDescent="0.25">
      <c r="A218" s="57" t="s">
        <v>2421</v>
      </c>
      <c r="B218" s="1">
        <v>129.792</v>
      </c>
      <c r="C218" s="1">
        <v>129.47200000000001</v>
      </c>
      <c r="D218" s="1">
        <v>422.72300000000001</v>
      </c>
      <c r="E218" s="1">
        <v>382.55099999999999</v>
      </c>
      <c r="G218" s="1">
        <f t="shared" si="51"/>
        <v>40.172000000000025</v>
      </c>
      <c r="H218" s="1">
        <f t="shared" si="52"/>
        <v>0.31999999999999318</v>
      </c>
      <c r="I218" s="2">
        <f t="shared" si="53"/>
        <v>397.35962000000001</v>
      </c>
      <c r="J218" s="2">
        <f t="shared" si="54"/>
        <v>388.90516000000002</v>
      </c>
      <c r="K218" s="2">
        <f t="shared" si="55"/>
        <v>380.45069999999998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148.82696938424493</v>
      </c>
      <c r="P218" s="11">
        <f t="shared" si="60"/>
        <v>19.034969384244931</v>
      </c>
      <c r="Q218" s="1">
        <f t="shared" si="61"/>
        <v>129.792</v>
      </c>
      <c r="S218" s="14" t="str">
        <f t="shared" si="62"/>
        <v>A</v>
      </c>
      <c r="U218" s="1">
        <f t="shared" si="63"/>
        <v>129.792</v>
      </c>
      <c r="V218" s="1">
        <f t="shared" si="64"/>
        <v>382.55099999999999</v>
      </c>
      <c r="W218" s="1">
        <f t="shared" si="65"/>
        <v>19.034969384244931</v>
      </c>
      <c r="X218" s="20">
        <f t="shared" si="66"/>
        <v>8.280211682146545</v>
      </c>
      <c r="Y218" s="22">
        <f t="shared" si="67"/>
        <v>3</v>
      </c>
      <c r="AA218" s="47"/>
    </row>
    <row r="219" spans="1:27" hidden="1" x14ac:dyDescent="0.25">
      <c r="A219" s="57" t="s">
        <v>2422</v>
      </c>
      <c r="B219" s="1">
        <v>119.104</v>
      </c>
      <c r="C219" s="1">
        <v>118.848</v>
      </c>
      <c r="D219" s="1">
        <v>419.995</v>
      </c>
      <c r="E219" s="1">
        <v>380.09899999999999</v>
      </c>
      <c r="G219" s="1">
        <f t="shared" si="51"/>
        <v>39.896000000000015</v>
      </c>
      <c r="H219" s="1">
        <f t="shared" si="52"/>
        <v>0.25600000000000023</v>
      </c>
      <c r="I219" s="2">
        <f t="shared" si="53"/>
        <v>394.7953</v>
      </c>
      <c r="J219" s="2">
        <f t="shared" si="54"/>
        <v>386.3954</v>
      </c>
      <c r="K219" s="2">
        <f t="shared" si="55"/>
        <v>377.99549999999999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136.5714940947139</v>
      </c>
      <c r="P219" s="11">
        <f t="shared" si="60"/>
        <v>17.467494094713899</v>
      </c>
      <c r="Q219" s="1">
        <f t="shared" si="61"/>
        <v>119.104</v>
      </c>
      <c r="S219" s="14" t="str">
        <f t="shared" si="62"/>
        <v>A</v>
      </c>
      <c r="U219" s="1">
        <f t="shared" si="63"/>
        <v>119.104</v>
      </c>
      <c r="V219" s="1">
        <f t="shared" si="64"/>
        <v>380.09899999999999</v>
      </c>
      <c r="W219" s="1">
        <f t="shared" si="65"/>
        <v>17.467494094713899</v>
      </c>
      <c r="X219" s="20">
        <f t="shared" si="66"/>
        <v>7.5983599312005463</v>
      </c>
      <c r="Y219" s="22">
        <f t="shared" si="67"/>
        <v>3</v>
      </c>
      <c r="AA219" s="47"/>
    </row>
    <row r="220" spans="1:27" hidden="1" x14ac:dyDescent="0.25">
      <c r="A220" s="57" t="s">
        <v>2423</v>
      </c>
      <c r="B220" s="1">
        <v>123.776</v>
      </c>
      <c r="C220" s="1">
        <v>123.584</v>
      </c>
      <c r="D220" s="1">
        <v>417.774</v>
      </c>
      <c r="E220" s="1">
        <v>381.64600000000002</v>
      </c>
      <c r="G220" s="1">
        <f t="shared" si="51"/>
        <v>36.127999999999986</v>
      </c>
      <c r="H220" s="1">
        <f t="shared" si="52"/>
        <v>0.19199999999999307</v>
      </c>
      <c r="I220" s="2">
        <f t="shared" si="53"/>
        <v>392.70756</v>
      </c>
      <c r="J220" s="2">
        <f t="shared" si="54"/>
        <v>384.35208</v>
      </c>
      <c r="K220" s="2">
        <f t="shared" si="55"/>
        <v>375.9966</v>
      </c>
      <c r="L220" s="10">
        <f t="shared" si="56"/>
        <v>2</v>
      </c>
      <c r="M220" s="73">
        <f t="shared" si="57"/>
        <v>2</v>
      </c>
      <c r="N220">
        <f t="shared" si="58"/>
        <v>2</v>
      </c>
      <c r="O220" s="12">
        <f t="shared" si="59"/>
        <v>135.73418137953723</v>
      </c>
      <c r="P220" s="11">
        <f t="shared" si="60"/>
        <v>11.958181379537237</v>
      </c>
      <c r="Q220" s="1">
        <f t="shared" si="61"/>
        <v>123.776</v>
      </c>
      <c r="S220" s="14" t="str">
        <f t="shared" si="62"/>
        <v>A</v>
      </c>
      <c r="U220" s="1">
        <f t="shared" si="63"/>
        <v>123.776</v>
      </c>
      <c r="V220" s="1">
        <f t="shared" si="64"/>
        <v>381.64600000000002</v>
      </c>
      <c r="W220" s="1">
        <f t="shared" si="65"/>
        <v>11.958181379537237</v>
      </c>
      <c r="X220" s="20">
        <f t="shared" si="66"/>
        <v>5.2018089000986985</v>
      </c>
      <c r="Y220" s="22">
        <f t="shared" si="67"/>
        <v>2</v>
      </c>
      <c r="AA220" s="47"/>
    </row>
    <row r="221" spans="1:27" hidden="1" x14ac:dyDescent="0.25">
      <c r="A221" s="57" t="s">
        <v>2424</v>
      </c>
      <c r="B221" s="1">
        <v>126.4</v>
      </c>
      <c r="C221" s="1">
        <v>126.08</v>
      </c>
      <c r="D221" s="1">
        <v>418.245</v>
      </c>
      <c r="E221" s="1">
        <v>384.41399999999999</v>
      </c>
      <c r="G221" s="1">
        <f t="shared" si="51"/>
        <v>33.831000000000017</v>
      </c>
      <c r="H221" s="1">
        <f t="shared" si="52"/>
        <v>0.32000000000000739</v>
      </c>
      <c r="I221" s="2">
        <f t="shared" si="53"/>
        <v>393.15030000000002</v>
      </c>
      <c r="J221" s="2">
        <f t="shared" si="54"/>
        <v>384.78539999999998</v>
      </c>
      <c r="K221" s="2">
        <f t="shared" si="55"/>
        <v>376.4205</v>
      </c>
      <c r="L221" s="10">
        <f t="shared" si="56"/>
        <v>2</v>
      </c>
      <c r="M221" s="73" t="str">
        <f t="shared" si="57"/>
        <v/>
      </c>
      <c r="N221">
        <f t="shared" si="58"/>
        <v>2</v>
      </c>
      <c r="O221" s="12">
        <f t="shared" si="59"/>
        <v>138.61168987827614</v>
      </c>
      <c r="P221" s="11">
        <f t="shared" si="60"/>
        <v>12.211689878276133</v>
      </c>
      <c r="Q221" s="1">
        <f t="shared" si="61"/>
        <v>126.4</v>
      </c>
      <c r="S221" s="14" t="str">
        <f t="shared" si="62"/>
        <v>A</v>
      </c>
      <c r="U221" s="1">
        <f t="shared" si="63"/>
        <v>126.4</v>
      </c>
      <c r="V221" s="1">
        <f t="shared" si="64"/>
        <v>384.41399999999999</v>
      </c>
      <c r="W221" s="1">
        <f t="shared" si="65"/>
        <v>12.211689878276133</v>
      </c>
      <c r="X221" s="20">
        <f t="shared" si="66"/>
        <v>5.3120850970501179</v>
      </c>
      <c r="Y221" s="22">
        <f t="shared" si="67"/>
        <v>2</v>
      </c>
      <c r="AA221" s="47"/>
    </row>
    <row r="222" spans="1:27" hidden="1" x14ac:dyDescent="0.25">
      <c r="A222" s="57" t="s">
        <v>2425</v>
      </c>
      <c r="B222" s="1">
        <v>116.608</v>
      </c>
      <c r="C222" s="1">
        <v>116.416</v>
      </c>
      <c r="D222" s="1">
        <v>419.79300000000001</v>
      </c>
      <c r="E222" s="1">
        <v>381.05799999999999</v>
      </c>
      <c r="G222" s="1">
        <f t="shared" si="51"/>
        <v>38.735000000000014</v>
      </c>
      <c r="H222" s="1">
        <f t="shared" si="52"/>
        <v>0.19200000000000728</v>
      </c>
      <c r="I222" s="2">
        <f t="shared" si="53"/>
        <v>394.60541999999998</v>
      </c>
      <c r="J222" s="2">
        <f t="shared" si="54"/>
        <v>386.20956000000001</v>
      </c>
      <c r="K222" s="2">
        <f t="shared" si="55"/>
        <v>377.81369999999998</v>
      </c>
      <c r="L222" s="10">
        <f t="shared" si="56"/>
        <v>3</v>
      </c>
      <c r="M222" s="73">
        <f t="shared" si="57"/>
        <v>3</v>
      </c>
      <c r="N222">
        <f t="shared" si="58"/>
        <v>3</v>
      </c>
      <c r="O222" s="12">
        <f t="shared" si="59"/>
        <v>133.70943699117075</v>
      </c>
      <c r="P222" s="11">
        <f t="shared" si="60"/>
        <v>17.101436991170743</v>
      </c>
      <c r="Q222" s="1">
        <f t="shared" si="61"/>
        <v>116.608</v>
      </c>
      <c r="S222" s="14" t="str">
        <f t="shared" si="62"/>
        <v>A</v>
      </c>
      <c r="U222" s="1">
        <f t="shared" si="63"/>
        <v>116.608</v>
      </c>
      <c r="V222" s="1">
        <f t="shared" si="64"/>
        <v>381.05799999999999</v>
      </c>
      <c r="W222" s="1">
        <f t="shared" si="65"/>
        <v>17.101436991170743</v>
      </c>
      <c r="X222" s="20">
        <f t="shared" si="66"/>
        <v>7.4391250911592737</v>
      </c>
      <c r="Y222" s="22">
        <f t="shared" si="67"/>
        <v>3</v>
      </c>
      <c r="AA222" s="47"/>
    </row>
    <row r="223" spans="1:27" hidden="1" x14ac:dyDescent="0.25">
      <c r="A223" s="57" t="s">
        <v>2426</v>
      </c>
      <c r="B223" s="1">
        <v>105.536</v>
      </c>
      <c r="C223" s="1">
        <v>105.28</v>
      </c>
      <c r="D223" s="1">
        <v>421.32</v>
      </c>
      <c r="E223" s="1">
        <v>381.39499999999998</v>
      </c>
      <c r="G223" s="1">
        <f t="shared" si="51"/>
        <v>39.925000000000011</v>
      </c>
      <c r="H223" s="1">
        <f t="shared" si="52"/>
        <v>0.25600000000000023</v>
      </c>
      <c r="I223" s="2">
        <f t="shared" si="53"/>
        <v>396.04079999999999</v>
      </c>
      <c r="J223" s="2">
        <f t="shared" si="54"/>
        <v>387.61439999999999</v>
      </c>
      <c r="K223" s="2">
        <f t="shared" si="55"/>
        <v>379.18799999999999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121.01364522417154</v>
      </c>
      <c r="P223" s="11">
        <f t="shared" si="60"/>
        <v>15.477645224171539</v>
      </c>
      <c r="Q223" s="1">
        <f t="shared" si="61"/>
        <v>105.536</v>
      </c>
      <c r="S223" s="14" t="str">
        <f t="shared" si="62"/>
        <v>A</v>
      </c>
      <c r="U223" s="1">
        <f t="shared" si="63"/>
        <v>105.536</v>
      </c>
      <c r="V223" s="1">
        <f t="shared" si="64"/>
        <v>381.39499999999998</v>
      </c>
      <c r="W223" s="1">
        <f t="shared" si="65"/>
        <v>15.477645224171539</v>
      </c>
      <c r="X223" s="20">
        <f t="shared" si="66"/>
        <v>6.7327756725146193</v>
      </c>
      <c r="Y223" s="22">
        <f t="shared" si="67"/>
        <v>3</v>
      </c>
      <c r="AA223" s="47"/>
    </row>
    <row r="224" spans="1:27" hidden="1" x14ac:dyDescent="0.25">
      <c r="A224" s="57" t="s">
        <v>2427</v>
      </c>
      <c r="B224" s="1">
        <v>65.983999999999995</v>
      </c>
      <c r="C224" s="1">
        <v>65.855999999999995</v>
      </c>
      <c r="D224" s="1">
        <v>420.42</v>
      </c>
      <c r="E224" s="1">
        <v>380.71699999999998</v>
      </c>
      <c r="G224" s="1">
        <f t="shared" si="51"/>
        <v>39.703000000000031</v>
      </c>
      <c r="H224" s="1">
        <f t="shared" si="52"/>
        <v>0.12800000000000011</v>
      </c>
      <c r="I224" s="2">
        <f t="shared" si="53"/>
        <v>395.19479999999999</v>
      </c>
      <c r="J224" s="2">
        <f t="shared" si="54"/>
        <v>386.78640000000001</v>
      </c>
      <c r="K224" s="2">
        <f t="shared" si="55"/>
        <v>378.37800000000004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75.66104804494897</v>
      </c>
      <c r="P224" s="11">
        <f t="shared" si="60"/>
        <v>9.6770480449489753</v>
      </c>
      <c r="Q224" s="1">
        <f t="shared" si="61"/>
        <v>65.983999999999995</v>
      </c>
      <c r="S224" s="14" t="str">
        <f t="shared" si="62"/>
        <v>A</v>
      </c>
      <c r="U224" s="1">
        <f t="shared" si="63"/>
        <v>65.983999999999995</v>
      </c>
      <c r="V224" s="1">
        <f t="shared" si="64"/>
        <v>380.71699999999998</v>
      </c>
      <c r="W224" s="1">
        <f t="shared" si="65"/>
        <v>9.6770480449489753</v>
      </c>
      <c r="X224" s="20">
        <f t="shared" si="66"/>
        <v>4.2095158995528044</v>
      </c>
      <c r="Y224" s="22">
        <f t="shared" si="67"/>
        <v>3</v>
      </c>
      <c r="AA224" s="47"/>
    </row>
    <row r="225" spans="1:34" x14ac:dyDescent="0.25">
      <c r="A225" s="57" t="s">
        <v>2428</v>
      </c>
      <c r="B225" s="1">
        <v>40</v>
      </c>
      <c r="C225" s="1">
        <v>39.744</v>
      </c>
      <c r="D225" s="1">
        <v>422.43900000000002</v>
      </c>
      <c r="E225" s="1">
        <v>382.61099999999999</v>
      </c>
      <c r="G225" s="1">
        <f t="shared" si="51"/>
        <v>39.828000000000031</v>
      </c>
      <c r="H225" s="1">
        <f t="shared" si="52"/>
        <v>0.25600000000000023</v>
      </c>
      <c r="I225" s="2">
        <f t="shared" si="53"/>
        <v>397.09266000000002</v>
      </c>
      <c r="J225" s="2">
        <f t="shared" si="54"/>
        <v>388.64388000000002</v>
      </c>
      <c r="K225" s="2">
        <f t="shared" si="55"/>
        <v>380.19510000000002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45.866299736268772</v>
      </c>
      <c r="P225" s="11">
        <f t="shared" si="60"/>
        <v>5.8662997362687719</v>
      </c>
      <c r="Q225" s="1">
        <f t="shared" si="61"/>
        <v>40</v>
      </c>
      <c r="S225" s="14" t="str">
        <f t="shared" si="62"/>
        <v>A</v>
      </c>
      <c r="U225" s="1">
        <f t="shared" si="63"/>
        <v>40</v>
      </c>
      <c r="V225" s="1">
        <f t="shared" si="64"/>
        <v>382.61099999999999</v>
      </c>
      <c r="W225" s="1">
        <f t="shared" si="65"/>
        <v>5.8662997362687719</v>
      </c>
      <c r="X225" s="20">
        <f t="shared" si="66"/>
        <v>2.5518403852769156</v>
      </c>
      <c r="Y225" s="22">
        <f t="shared" si="67"/>
        <v>3</v>
      </c>
      <c r="Z225" s="32" t="s">
        <v>40</v>
      </c>
      <c r="AA225" s="47"/>
      <c r="AB225" s="32" t="str">
        <f>A225</f>
        <v>2025-04-10 00:00:00</v>
      </c>
      <c r="AC225" s="1">
        <f>SUM(U225:U248)</f>
        <v>2787.84</v>
      </c>
      <c r="AD225" s="1">
        <f>AVERAGE(V225:V248)</f>
        <v>381.66908333333339</v>
      </c>
      <c r="AE225" s="1">
        <f>SUM(W225:W248)</f>
        <v>390.94995833844632</v>
      </c>
      <c r="AF225" s="1">
        <f>SUM(X225:X248)</f>
        <v>170.06323187722415</v>
      </c>
      <c r="AG225" s="35">
        <f>AVERAGE(Y225:Y248)</f>
        <v>2.875</v>
      </c>
      <c r="AH225" s="37">
        <f>DAY(A225)</f>
        <v>10</v>
      </c>
    </row>
    <row r="226" spans="1:34" hidden="1" x14ac:dyDescent="0.25">
      <c r="A226" s="57" t="s">
        <v>2429</v>
      </c>
      <c r="B226" s="1">
        <v>36.927999999999997</v>
      </c>
      <c r="C226" s="1">
        <v>36.799999999999997</v>
      </c>
      <c r="D226" s="1">
        <v>420.79300000000001</v>
      </c>
      <c r="E226" s="1">
        <v>381.12900000000002</v>
      </c>
      <c r="G226" s="1">
        <f t="shared" si="51"/>
        <v>39.663999999999987</v>
      </c>
      <c r="H226" s="1">
        <f t="shared" si="52"/>
        <v>0.12800000000000011</v>
      </c>
      <c r="I226" s="2">
        <f t="shared" si="53"/>
        <v>395.54542000000004</v>
      </c>
      <c r="J226" s="2">
        <f t="shared" si="54"/>
        <v>387.12956000000003</v>
      </c>
      <c r="K226" s="2">
        <f t="shared" si="55"/>
        <v>378.71370000000002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42.343767916523333</v>
      </c>
      <c r="P226" s="11">
        <f t="shared" si="60"/>
        <v>5.4157679165233361</v>
      </c>
      <c r="Q226" s="1">
        <f t="shared" si="61"/>
        <v>36.927999999999997</v>
      </c>
      <c r="S226" s="14" t="str">
        <f t="shared" si="62"/>
        <v>A</v>
      </c>
      <c r="U226" s="1">
        <f t="shared" si="63"/>
        <v>36.927999999999997</v>
      </c>
      <c r="V226" s="1">
        <f t="shared" si="64"/>
        <v>381.12900000000002</v>
      </c>
      <c r="W226" s="1">
        <f t="shared" si="65"/>
        <v>5.4157679165233361</v>
      </c>
      <c r="X226" s="20">
        <f t="shared" si="66"/>
        <v>2.355859043687651</v>
      </c>
      <c r="Y226" s="22">
        <f t="shared" si="67"/>
        <v>3</v>
      </c>
      <c r="AA226" s="47"/>
    </row>
    <row r="227" spans="1:34" hidden="1" x14ac:dyDescent="0.25">
      <c r="A227" s="57" t="s">
        <v>2430</v>
      </c>
      <c r="B227" s="1">
        <v>37.119999999999997</v>
      </c>
      <c r="C227" s="1">
        <v>36.863999999999997</v>
      </c>
      <c r="D227" s="1">
        <v>421.45100000000002</v>
      </c>
      <c r="E227" s="1">
        <v>381.73</v>
      </c>
      <c r="G227" s="1">
        <f t="shared" si="51"/>
        <v>39.721000000000004</v>
      </c>
      <c r="H227" s="1">
        <f t="shared" si="52"/>
        <v>0.25600000000000023</v>
      </c>
      <c r="I227" s="2">
        <f t="shared" si="53"/>
        <v>396.16394000000003</v>
      </c>
      <c r="J227" s="2">
        <f t="shared" si="54"/>
        <v>387.73491999999999</v>
      </c>
      <c r="K227" s="2">
        <f t="shared" si="55"/>
        <v>379.30590000000001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42.56392615525742</v>
      </c>
      <c r="P227" s="11">
        <f t="shared" si="60"/>
        <v>5.4439261552574223</v>
      </c>
      <c r="Q227" s="1">
        <f t="shared" si="61"/>
        <v>37.119999999999997</v>
      </c>
      <c r="S227" s="14" t="str">
        <f t="shared" si="62"/>
        <v>A</v>
      </c>
      <c r="U227" s="1">
        <f t="shared" si="63"/>
        <v>37.119999999999997</v>
      </c>
      <c r="V227" s="1">
        <f t="shared" si="64"/>
        <v>381.73</v>
      </c>
      <c r="W227" s="1">
        <f t="shared" si="65"/>
        <v>5.4439261552574223</v>
      </c>
      <c r="X227" s="20">
        <f t="shared" si="66"/>
        <v>2.3681078775369788</v>
      </c>
      <c r="Y227" s="22">
        <f t="shared" si="67"/>
        <v>3</v>
      </c>
      <c r="AA227" s="47"/>
    </row>
    <row r="228" spans="1:34" hidden="1" x14ac:dyDescent="0.25">
      <c r="A228" s="57" t="s">
        <v>2431</v>
      </c>
      <c r="B228" s="1">
        <v>36.991999999999997</v>
      </c>
      <c r="C228" s="1">
        <v>36.799999999999997</v>
      </c>
      <c r="D228" s="1">
        <v>421.66699999999997</v>
      </c>
      <c r="E228" s="1">
        <v>381.928</v>
      </c>
      <c r="G228" s="1">
        <f t="shared" si="51"/>
        <v>39.738999999999976</v>
      </c>
      <c r="H228" s="1">
        <f t="shared" si="52"/>
        <v>0.19200000000000017</v>
      </c>
      <c r="I228" s="2">
        <f t="shared" si="53"/>
        <v>396.36697999999996</v>
      </c>
      <c r="J228" s="2">
        <f t="shared" si="54"/>
        <v>387.93363999999997</v>
      </c>
      <c r="K228" s="2">
        <f t="shared" si="55"/>
        <v>379.50029999999998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42.417153996101362</v>
      </c>
      <c r="P228" s="11">
        <f t="shared" si="60"/>
        <v>5.4251539961013648</v>
      </c>
      <c r="Q228" s="1">
        <f t="shared" si="61"/>
        <v>36.991999999999997</v>
      </c>
      <c r="S228" s="14" t="str">
        <f t="shared" si="62"/>
        <v>A</v>
      </c>
      <c r="U228" s="1">
        <f t="shared" si="63"/>
        <v>36.991999999999997</v>
      </c>
      <c r="V228" s="1">
        <f t="shared" si="64"/>
        <v>381.928</v>
      </c>
      <c r="W228" s="1">
        <f t="shared" si="65"/>
        <v>5.4251539961013648</v>
      </c>
      <c r="X228" s="20">
        <f t="shared" si="66"/>
        <v>2.3599419883040937</v>
      </c>
      <c r="Y228" s="22">
        <f t="shared" si="67"/>
        <v>3</v>
      </c>
      <c r="AA228" s="47"/>
    </row>
    <row r="229" spans="1:34" hidden="1" x14ac:dyDescent="0.25">
      <c r="A229" s="57" t="s">
        <v>2432</v>
      </c>
      <c r="B229" s="1">
        <v>37.887999999999998</v>
      </c>
      <c r="C229" s="1">
        <v>37.695999999999998</v>
      </c>
      <c r="D229" s="1">
        <v>421.73099999999999</v>
      </c>
      <c r="E229" s="1">
        <v>381.988</v>
      </c>
      <c r="G229" s="1">
        <f t="shared" si="51"/>
        <v>39.742999999999995</v>
      </c>
      <c r="H229" s="1">
        <f t="shared" si="52"/>
        <v>0.19200000000000017</v>
      </c>
      <c r="I229" s="2">
        <f t="shared" si="53"/>
        <v>396.42714000000001</v>
      </c>
      <c r="J229" s="2">
        <f t="shared" si="54"/>
        <v>387.99252000000001</v>
      </c>
      <c r="K229" s="2">
        <f t="shared" si="55"/>
        <v>379.55790000000002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43.444559110193779</v>
      </c>
      <c r="P229" s="11">
        <f t="shared" si="60"/>
        <v>5.5565591101937812</v>
      </c>
      <c r="Q229" s="1">
        <f t="shared" si="61"/>
        <v>37.887999999999998</v>
      </c>
      <c r="S229" s="14" t="str">
        <f t="shared" si="62"/>
        <v>A</v>
      </c>
      <c r="U229" s="1">
        <f t="shared" si="63"/>
        <v>37.887999999999998</v>
      </c>
      <c r="V229" s="1">
        <f t="shared" si="64"/>
        <v>381.988</v>
      </c>
      <c r="W229" s="1">
        <f t="shared" si="65"/>
        <v>5.5565591101937812</v>
      </c>
      <c r="X229" s="20">
        <f t="shared" si="66"/>
        <v>2.4171032129342946</v>
      </c>
      <c r="Y229" s="22">
        <f t="shared" si="67"/>
        <v>3</v>
      </c>
      <c r="AA229" s="47"/>
    </row>
    <row r="230" spans="1:34" hidden="1" x14ac:dyDescent="0.25">
      <c r="A230" s="57" t="s">
        <v>2433</v>
      </c>
      <c r="B230" s="1">
        <v>60.991999999999997</v>
      </c>
      <c r="C230" s="1">
        <v>60.735999999999997</v>
      </c>
      <c r="D230" s="1">
        <v>419.07799999999997</v>
      </c>
      <c r="E230" s="1">
        <v>379.82100000000003</v>
      </c>
      <c r="G230" s="1">
        <f t="shared" si="51"/>
        <v>39.256999999999948</v>
      </c>
      <c r="H230" s="1">
        <f t="shared" si="52"/>
        <v>0.25600000000000023</v>
      </c>
      <c r="I230" s="2">
        <f t="shared" si="53"/>
        <v>393.93331999999998</v>
      </c>
      <c r="J230" s="2">
        <f t="shared" si="54"/>
        <v>385.55175999999994</v>
      </c>
      <c r="K230" s="2">
        <f t="shared" si="55"/>
        <v>377.17019999999997</v>
      </c>
      <c r="L230" s="10">
        <f t="shared" si="56"/>
        <v>3</v>
      </c>
      <c r="M230" s="73" t="str">
        <f t="shared" si="57"/>
        <v/>
      </c>
      <c r="N230">
        <f t="shared" si="58"/>
        <v>3</v>
      </c>
      <c r="O230" s="12">
        <f t="shared" si="59"/>
        <v>69.936933837862625</v>
      </c>
      <c r="P230" s="11">
        <f t="shared" si="60"/>
        <v>8.944933837862628</v>
      </c>
      <c r="Q230" s="1">
        <f t="shared" si="61"/>
        <v>60.991999999999997</v>
      </c>
      <c r="S230" s="14" t="str">
        <f t="shared" si="62"/>
        <v>A</v>
      </c>
      <c r="U230" s="1">
        <f t="shared" si="63"/>
        <v>60.991999999999997</v>
      </c>
      <c r="V230" s="1">
        <f t="shared" si="64"/>
        <v>379.82100000000003</v>
      </c>
      <c r="W230" s="1">
        <f t="shared" si="65"/>
        <v>8.944933837862628</v>
      </c>
      <c r="X230" s="20">
        <f t="shared" si="66"/>
        <v>3.8910462194702431</v>
      </c>
      <c r="Y230" s="22">
        <f t="shared" si="67"/>
        <v>3</v>
      </c>
      <c r="AA230" s="47"/>
    </row>
    <row r="231" spans="1:34" hidden="1" x14ac:dyDescent="0.25">
      <c r="A231" s="57" t="s">
        <v>2434</v>
      </c>
      <c r="B231" s="1">
        <v>115.2</v>
      </c>
      <c r="C231" s="1">
        <v>115.008</v>
      </c>
      <c r="D231" s="1">
        <v>417.66699999999997</v>
      </c>
      <c r="E231" s="1">
        <v>381.11</v>
      </c>
      <c r="G231" s="1">
        <f t="shared" si="51"/>
        <v>36.55699999999996</v>
      </c>
      <c r="H231" s="1">
        <f t="shared" si="52"/>
        <v>0.19200000000000728</v>
      </c>
      <c r="I231" s="2">
        <f t="shared" si="53"/>
        <v>392.60697999999996</v>
      </c>
      <c r="J231" s="2">
        <f t="shared" si="54"/>
        <v>384.25363999999996</v>
      </c>
      <c r="K231" s="2">
        <f t="shared" si="55"/>
        <v>375.90029999999996</v>
      </c>
      <c r="L231" s="10">
        <f t="shared" si="56"/>
        <v>2</v>
      </c>
      <c r="M231" s="73">
        <f t="shared" si="57"/>
        <v>2</v>
      </c>
      <c r="N231">
        <f t="shared" si="58"/>
        <v>2</v>
      </c>
      <c r="O231" s="12">
        <f t="shared" si="59"/>
        <v>126.32964140804913</v>
      </c>
      <c r="P231" s="11">
        <f t="shared" si="60"/>
        <v>11.129641408049125</v>
      </c>
      <c r="Q231" s="1">
        <f t="shared" si="61"/>
        <v>115.2</v>
      </c>
      <c r="S231" s="14" t="str">
        <f t="shared" si="62"/>
        <v>A</v>
      </c>
      <c r="U231" s="1">
        <f t="shared" si="63"/>
        <v>115.2</v>
      </c>
      <c r="V231" s="1">
        <f t="shared" si="64"/>
        <v>381.11</v>
      </c>
      <c r="W231" s="1">
        <f t="shared" si="65"/>
        <v>11.129641408049125</v>
      </c>
      <c r="X231" s="20">
        <f t="shared" si="66"/>
        <v>4.841394012501369</v>
      </c>
      <c r="Y231" s="22">
        <f t="shared" si="67"/>
        <v>2</v>
      </c>
      <c r="AA231" s="47"/>
    </row>
    <row r="232" spans="1:34" hidden="1" x14ac:dyDescent="0.25">
      <c r="A232" s="57" t="s">
        <v>2435</v>
      </c>
      <c r="B232" s="1">
        <v>151.232</v>
      </c>
      <c r="C232" s="1">
        <v>150.976</v>
      </c>
      <c r="D232" s="1">
        <v>418.779</v>
      </c>
      <c r="E232" s="1">
        <v>379.048</v>
      </c>
      <c r="G232" s="1">
        <f t="shared" si="51"/>
        <v>39.730999999999995</v>
      </c>
      <c r="H232" s="1">
        <f t="shared" si="52"/>
        <v>0.25600000000000023</v>
      </c>
      <c r="I232" s="2">
        <f t="shared" si="53"/>
        <v>393.65226000000001</v>
      </c>
      <c r="J232" s="2">
        <f t="shared" si="54"/>
        <v>385.27668</v>
      </c>
      <c r="K232" s="2">
        <f t="shared" si="55"/>
        <v>376.90109999999999</v>
      </c>
      <c r="L232" s="10">
        <f t="shared" si="56"/>
        <v>3</v>
      </c>
      <c r="M232" s="73">
        <f t="shared" si="57"/>
        <v>3</v>
      </c>
      <c r="N232">
        <f t="shared" si="58"/>
        <v>3</v>
      </c>
      <c r="O232" s="12">
        <f t="shared" si="59"/>
        <v>173.41130604288497</v>
      </c>
      <c r="P232" s="11">
        <f t="shared" si="60"/>
        <v>22.179306042884974</v>
      </c>
      <c r="Q232" s="1">
        <f t="shared" si="61"/>
        <v>151.232</v>
      </c>
      <c r="S232" s="14" t="str">
        <f t="shared" si="62"/>
        <v>A</v>
      </c>
      <c r="U232" s="1">
        <f t="shared" si="63"/>
        <v>151.232</v>
      </c>
      <c r="V232" s="1">
        <f t="shared" si="64"/>
        <v>379.048</v>
      </c>
      <c r="W232" s="1">
        <f t="shared" si="65"/>
        <v>22.179306042884974</v>
      </c>
      <c r="X232" s="20">
        <f t="shared" si="66"/>
        <v>9.6479981286549634</v>
      </c>
      <c r="Y232" s="22">
        <f t="shared" si="67"/>
        <v>3</v>
      </c>
      <c r="AA232" s="47"/>
    </row>
    <row r="233" spans="1:34" hidden="1" x14ac:dyDescent="0.25">
      <c r="A233" s="57" t="s">
        <v>2436</v>
      </c>
      <c r="B233" s="1">
        <v>159.488</v>
      </c>
      <c r="C233" s="1">
        <v>159.232</v>
      </c>
      <c r="D233" s="1">
        <v>420.24299999999999</v>
      </c>
      <c r="E233" s="1">
        <v>381.435</v>
      </c>
      <c r="G233" s="1">
        <f t="shared" si="51"/>
        <v>38.807999999999993</v>
      </c>
      <c r="H233" s="1">
        <f t="shared" si="52"/>
        <v>0.25600000000000023</v>
      </c>
      <c r="I233" s="2">
        <f t="shared" si="53"/>
        <v>395.02841999999998</v>
      </c>
      <c r="J233" s="2">
        <f t="shared" si="54"/>
        <v>386.62356</v>
      </c>
      <c r="K233" s="2">
        <f t="shared" si="55"/>
        <v>378.21870000000001</v>
      </c>
      <c r="L233" s="10">
        <f t="shared" si="56"/>
        <v>3</v>
      </c>
      <c r="M233" s="73" t="str">
        <f t="shared" si="57"/>
        <v/>
      </c>
      <c r="N233">
        <f t="shared" si="58"/>
        <v>3</v>
      </c>
      <c r="O233" s="12">
        <f t="shared" si="59"/>
        <v>182.87811030845086</v>
      </c>
      <c r="P233" s="11">
        <f t="shared" si="60"/>
        <v>23.390110308450858</v>
      </c>
      <c r="Q233" s="1">
        <f t="shared" si="61"/>
        <v>159.488</v>
      </c>
      <c r="S233" s="14" t="str">
        <f t="shared" si="62"/>
        <v>A</v>
      </c>
      <c r="U233" s="1">
        <f t="shared" si="63"/>
        <v>159.488</v>
      </c>
      <c r="V233" s="1">
        <f t="shared" si="64"/>
        <v>381.435</v>
      </c>
      <c r="W233" s="1">
        <f t="shared" si="65"/>
        <v>23.390110308450858</v>
      </c>
      <c r="X233" s="20">
        <f t="shared" si="66"/>
        <v>10.174697984176124</v>
      </c>
      <c r="Y233" s="22">
        <f t="shared" si="67"/>
        <v>3</v>
      </c>
      <c r="AA233" s="47"/>
    </row>
    <row r="234" spans="1:34" hidden="1" x14ac:dyDescent="0.25">
      <c r="A234" s="57" t="s">
        <v>2437</v>
      </c>
      <c r="B234" s="1">
        <v>157.82400000000001</v>
      </c>
      <c r="C234" s="1">
        <v>157.63200000000001</v>
      </c>
      <c r="D234" s="1">
        <v>422.10899999999998</v>
      </c>
      <c r="E234" s="1">
        <v>381.93799999999999</v>
      </c>
      <c r="G234" s="1">
        <f t="shared" si="51"/>
        <v>40.170999999999992</v>
      </c>
      <c r="H234" s="1">
        <f t="shared" si="52"/>
        <v>0.19200000000000728</v>
      </c>
      <c r="I234" s="2">
        <f t="shared" si="53"/>
        <v>396.78245999999996</v>
      </c>
      <c r="J234" s="2">
        <f t="shared" si="54"/>
        <v>388.34028000000001</v>
      </c>
      <c r="K234" s="2">
        <f t="shared" si="55"/>
        <v>379.8981</v>
      </c>
      <c r="L234" s="10">
        <f t="shared" si="56"/>
        <v>3</v>
      </c>
      <c r="M234" s="73" t="str">
        <f t="shared" si="57"/>
        <v/>
      </c>
      <c r="N234">
        <f t="shared" si="58"/>
        <v>3</v>
      </c>
      <c r="O234" s="12">
        <f t="shared" si="59"/>
        <v>180.97007223942211</v>
      </c>
      <c r="P234" s="11">
        <f t="shared" si="60"/>
        <v>23.146072239422097</v>
      </c>
      <c r="Q234" s="1">
        <f t="shared" si="61"/>
        <v>157.82400000000001</v>
      </c>
      <c r="S234" s="14" t="str">
        <f t="shared" si="62"/>
        <v>A</v>
      </c>
      <c r="U234" s="1">
        <f t="shared" si="63"/>
        <v>157.82400000000001</v>
      </c>
      <c r="V234" s="1">
        <f t="shared" si="64"/>
        <v>381.93799999999999</v>
      </c>
      <c r="W234" s="1">
        <f t="shared" si="65"/>
        <v>23.146072239422097</v>
      </c>
      <c r="X234" s="20">
        <f t="shared" si="66"/>
        <v>10.068541424148611</v>
      </c>
      <c r="Y234" s="22">
        <f t="shared" si="67"/>
        <v>3</v>
      </c>
      <c r="AA234" s="47"/>
    </row>
    <row r="235" spans="1:34" hidden="1" x14ac:dyDescent="0.25">
      <c r="A235" s="57" t="s">
        <v>2438</v>
      </c>
      <c r="B235" s="1">
        <v>166.976</v>
      </c>
      <c r="C235" s="1">
        <v>166.65600000000001</v>
      </c>
      <c r="D235" s="1">
        <v>421.76100000000002</v>
      </c>
      <c r="E235" s="1">
        <v>381.61599999999999</v>
      </c>
      <c r="G235" s="1">
        <f t="shared" si="51"/>
        <v>40.145000000000039</v>
      </c>
      <c r="H235" s="1">
        <f t="shared" si="52"/>
        <v>0.31999999999999318</v>
      </c>
      <c r="I235" s="2">
        <f t="shared" si="53"/>
        <v>396.45534000000004</v>
      </c>
      <c r="J235" s="2">
        <f t="shared" si="54"/>
        <v>388.02012000000002</v>
      </c>
      <c r="K235" s="2">
        <f t="shared" si="55"/>
        <v>379.5849</v>
      </c>
      <c r="L235" s="10">
        <f t="shared" si="56"/>
        <v>3</v>
      </c>
      <c r="M235" s="73" t="str">
        <f t="shared" si="57"/>
        <v/>
      </c>
      <c r="N235">
        <f t="shared" si="58"/>
        <v>3</v>
      </c>
      <c r="O235" s="12">
        <f t="shared" si="59"/>
        <v>191.46428161908037</v>
      </c>
      <c r="P235" s="11">
        <f t="shared" si="60"/>
        <v>24.488281619080368</v>
      </c>
      <c r="Q235" s="1">
        <f t="shared" si="61"/>
        <v>166.976</v>
      </c>
      <c r="S235" s="14" t="str">
        <f t="shared" si="62"/>
        <v>A</v>
      </c>
      <c r="U235" s="1">
        <f t="shared" si="63"/>
        <v>166.976</v>
      </c>
      <c r="V235" s="1">
        <f t="shared" si="64"/>
        <v>381.61599999999999</v>
      </c>
      <c r="W235" s="1">
        <f t="shared" si="65"/>
        <v>24.488281619080368</v>
      </c>
      <c r="X235" s="20">
        <f t="shared" si="66"/>
        <v>10.65240250429996</v>
      </c>
      <c r="Y235" s="22">
        <f t="shared" si="67"/>
        <v>3</v>
      </c>
      <c r="AA235" s="47"/>
    </row>
    <row r="236" spans="1:34" hidden="1" x14ac:dyDescent="0.25">
      <c r="A236" s="57" t="s">
        <v>2439</v>
      </c>
      <c r="B236" s="1">
        <v>177.21600000000001</v>
      </c>
      <c r="C236" s="1">
        <v>176.89599999999999</v>
      </c>
      <c r="D236" s="1">
        <v>420.47399999999999</v>
      </c>
      <c r="E236" s="1">
        <v>380.476</v>
      </c>
      <c r="G236" s="1">
        <f t="shared" si="51"/>
        <v>39.99799999999999</v>
      </c>
      <c r="H236" s="1">
        <f t="shared" si="52"/>
        <v>0.3200000000000216</v>
      </c>
      <c r="I236" s="2">
        <f t="shared" si="53"/>
        <v>395.24556000000001</v>
      </c>
      <c r="J236" s="2">
        <f t="shared" si="54"/>
        <v>386.83607999999998</v>
      </c>
      <c r="K236" s="2">
        <f t="shared" si="55"/>
        <v>378.42660000000001</v>
      </c>
      <c r="L236" s="10">
        <f t="shared" si="56"/>
        <v>3</v>
      </c>
      <c r="M236" s="73" t="str">
        <f t="shared" si="57"/>
        <v/>
      </c>
      <c r="N236">
        <f t="shared" si="58"/>
        <v>3</v>
      </c>
      <c r="O236" s="12">
        <f t="shared" si="59"/>
        <v>203.2060543515652</v>
      </c>
      <c r="P236" s="11">
        <f t="shared" si="60"/>
        <v>25.990054351565192</v>
      </c>
      <c r="Q236" s="1">
        <f t="shared" si="61"/>
        <v>177.21600000000001</v>
      </c>
      <c r="S236" s="14" t="str">
        <f t="shared" si="62"/>
        <v>A</v>
      </c>
      <c r="U236" s="1">
        <f t="shared" si="63"/>
        <v>177.21600000000001</v>
      </c>
      <c r="V236" s="1">
        <f t="shared" si="64"/>
        <v>380.476</v>
      </c>
      <c r="W236" s="1">
        <f t="shared" si="65"/>
        <v>25.990054351565192</v>
      </c>
      <c r="X236" s="20">
        <f t="shared" si="66"/>
        <v>11.305673642930858</v>
      </c>
      <c r="Y236" s="22">
        <f t="shared" si="67"/>
        <v>3</v>
      </c>
      <c r="AA236" s="47"/>
    </row>
    <row r="237" spans="1:34" hidden="1" x14ac:dyDescent="0.25">
      <c r="A237" s="57" t="s">
        <v>2440</v>
      </c>
      <c r="B237" s="1">
        <v>162.624</v>
      </c>
      <c r="C237" s="1">
        <v>162.43199999999999</v>
      </c>
      <c r="D237" s="1">
        <v>423.17599999999999</v>
      </c>
      <c r="E237" s="1">
        <v>383.04</v>
      </c>
      <c r="G237" s="1">
        <f t="shared" si="51"/>
        <v>40.135999999999967</v>
      </c>
      <c r="H237" s="1">
        <f t="shared" si="52"/>
        <v>0.19200000000000728</v>
      </c>
      <c r="I237" s="2">
        <f t="shared" si="53"/>
        <v>397.78543999999999</v>
      </c>
      <c r="J237" s="2">
        <f t="shared" si="54"/>
        <v>389.32191999999998</v>
      </c>
      <c r="K237" s="2">
        <f t="shared" si="55"/>
        <v>380.85839999999996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186.47402820777432</v>
      </c>
      <c r="P237" s="11">
        <f t="shared" si="60"/>
        <v>23.850028207774329</v>
      </c>
      <c r="Q237" s="1">
        <f t="shared" si="61"/>
        <v>162.624</v>
      </c>
      <c r="S237" s="14" t="str">
        <f t="shared" si="62"/>
        <v>A</v>
      </c>
      <c r="U237" s="1">
        <f t="shared" si="63"/>
        <v>162.624</v>
      </c>
      <c r="V237" s="1">
        <f t="shared" si="64"/>
        <v>383.04</v>
      </c>
      <c r="W237" s="1">
        <f t="shared" si="65"/>
        <v>23.850028207774329</v>
      </c>
      <c r="X237" s="20">
        <f t="shared" si="66"/>
        <v>10.374762270381833</v>
      </c>
      <c r="Y237" s="22">
        <f t="shared" si="67"/>
        <v>3</v>
      </c>
      <c r="AA237" s="47"/>
    </row>
    <row r="238" spans="1:34" hidden="1" x14ac:dyDescent="0.25">
      <c r="A238" s="57" t="s">
        <v>2441</v>
      </c>
      <c r="B238" s="1">
        <v>176.32</v>
      </c>
      <c r="C238" s="1">
        <v>176.06399999999999</v>
      </c>
      <c r="D238" s="1">
        <v>421.15600000000001</v>
      </c>
      <c r="E238" s="1">
        <v>381.11500000000001</v>
      </c>
      <c r="G238" s="1">
        <f t="shared" si="51"/>
        <v>40.040999999999997</v>
      </c>
      <c r="H238" s="1">
        <f t="shared" si="52"/>
        <v>0.25600000000000023</v>
      </c>
      <c r="I238" s="2">
        <f t="shared" si="53"/>
        <v>395.88664</v>
      </c>
      <c r="J238" s="2">
        <f t="shared" si="54"/>
        <v>387.46352000000002</v>
      </c>
      <c r="K238" s="2">
        <f t="shared" si="55"/>
        <v>379.04039999999998</v>
      </c>
      <c r="L238" s="10">
        <f t="shared" si="56"/>
        <v>3</v>
      </c>
      <c r="M238" s="73" t="str">
        <f t="shared" si="57"/>
        <v/>
      </c>
      <c r="N238">
        <f t="shared" si="58"/>
        <v>3</v>
      </c>
      <c r="O238" s="12">
        <f t="shared" si="59"/>
        <v>202.17864923747277</v>
      </c>
      <c r="P238" s="11">
        <f t="shared" si="60"/>
        <v>25.858649237472775</v>
      </c>
      <c r="Q238" s="1">
        <f t="shared" si="61"/>
        <v>176.32</v>
      </c>
      <c r="S238" s="14" t="str">
        <f t="shared" si="62"/>
        <v>A</v>
      </c>
      <c r="U238" s="1">
        <f t="shared" si="63"/>
        <v>176.32</v>
      </c>
      <c r="V238" s="1">
        <f t="shared" si="64"/>
        <v>381.11500000000001</v>
      </c>
      <c r="W238" s="1">
        <f t="shared" si="65"/>
        <v>25.858649237472775</v>
      </c>
      <c r="X238" s="20">
        <f t="shared" si="66"/>
        <v>11.248512418300658</v>
      </c>
      <c r="Y238" s="22">
        <f t="shared" si="67"/>
        <v>3</v>
      </c>
      <c r="AA238" s="47"/>
    </row>
    <row r="239" spans="1:34" hidden="1" x14ac:dyDescent="0.25">
      <c r="A239" s="57" t="s">
        <v>2442</v>
      </c>
      <c r="B239" s="1">
        <v>178.68799999999999</v>
      </c>
      <c r="C239" s="1">
        <v>178.304</v>
      </c>
      <c r="D239" s="1">
        <v>420.84800000000001</v>
      </c>
      <c r="E239" s="1">
        <v>380.83499999999998</v>
      </c>
      <c r="G239" s="1">
        <f t="shared" si="51"/>
        <v>40.013000000000034</v>
      </c>
      <c r="H239" s="1">
        <f t="shared" si="52"/>
        <v>0.38399999999998613</v>
      </c>
      <c r="I239" s="2">
        <f t="shared" si="53"/>
        <v>395.59712000000002</v>
      </c>
      <c r="J239" s="2">
        <f t="shared" si="54"/>
        <v>387.18016</v>
      </c>
      <c r="K239" s="2">
        <f t="shared" si="55"/>
        <v>378.76319999999998</v>
      </c>
      <c r="L239" s="10">
        <f t="shared" si="56"/>
        <v>3</v>
      </c>
      <c r="M239" s="73" t="str">
        <f t="shared" si="57"/>
        <v/>
      </c>
      <c r="N239">
        <f t="shared" si="58"/>
        <v>3</v>
      </c>
      <c r="O239" s="12">
        <f t="shared" si="59"/>
        <v>204.89393418185986</v>
      </c>
      <c r="P239" s="11">
        <f t="shared" si="60"/>
        <v>26.205934181859874</v>
      </c>
      <c r="Q239" s="1">
        <f t="shared" si="61"/>
        <v>178.68799999999999</v>
      </c>
      <c r="S239" s="14" t="str">
        <f t="shared" si="62"/>
        <v>A</v>
      </c>
      <c r="U239" s="1">
        <f t="shared" si="63"/>
        <v>178.68799999999999</v>
      </c>
      <c r="V239" s="1">
        <f t="shared" si="64"/>
        <v>380.83499999999998</v>
      </c>
      <c r="W239" s="1">
        <f t="shared" si="65"/>
        <v>26.205934181859874</v>
      </c>
      <c r="X239" s="20">
        <f t="shared" si="66"/>
        <v>11.399581369109045</v>
      </c>
      <c r="Y239" s="22">
        <f t="shared" si="67"/>
        <v>3</v>
      </c>
      <c r="AA239" s="47"/>
    </row>
    <row r="240" spans="1:34" hidden="1" x14ac:dyDescent="0.25">
      <c r="A240" s="57" t="s">
        <v>2443</v>
      </c>
      <c r="B240" s="1">
        <v>157.696</v>
      </c>
      <c r="C240" s="1">
        <v>157.50399999999999</v>
      </c>
      <c r="D240" s="1">
        <v>424.27</v>
      </c>
      <c r="E240" s="1">
        <v>383.95100000000002</v>
      </c>
      <c r="G240" s="1">
        <f t="shared" si="51"/>
        <v>40.31899999999996</v>
      </c>
      <c r="H240" s="1">
        <f t="shared" si="52"/>
        <v>0.19200000000000728</v>
      </c>
      <c r="I240" s="2">
        <f t="shared" si="53"/>
        <v>398.81379999999996</v>
      </c>
      <c r="J240" s="2">
        <f t="shared" si="54"/>
        <v>390.32839999999999</v>
      </c>
      <c r="K240" s="2">
        <f t="shared" si="55"/>
        <v>381.84299999999996</v>
      </c>
      <c r="L240" s="10">
        <f t="shared" si="56"/>
        <v>3</v>
      </c>
      <c r="M240" s="73" t="str">
        <f t="shared" si="57"/>
        <v/>
      </c>
      <c r="N240">
        <f t="shared" si="58"/>
        <v>3</v>
      </c>
      <c r="O240" s="12">
        <f t="shared" si="59"/>
        <v>180.82330008026602</v>
      </c>
      <c r="P240" s="11">
        <f t="shared" si="60"/>
        <v>23.127300080266025</v>
      </c>
      <c r="Q240" s="1">
        <f t="shared" si="61"/>
        <v>157.696</v>
      </c>
      <c r="S240" s="14" t="str">
        <f t="shared" si="62"/>
        <v>A</v>
      </c>
      <c r="U240" s="1">
        <f t="shared" si="63"/>
        <v>157.696</v>
      </c>
      <c r="V240" s="1">
        <f t="shared" si="64"/>
        <v>383.95100000000002</v>
      </c>
      <c r="W240" s="1">
        <f t="shared" si="65"/>
        <v>23.127300080266025</v>
      </c>
      <c r="X240" s="20">
        <f t="shared" si="66"/>
        <v>10.060375534915721</v>
      </c>
      <c r="Y240" s="22">
        <f t="shared" si="67"/>
        <v>3</v>
      </c>
      <c r="AA240" s="47"/>
    </row>
    <row r="241" spans="1:34" hidden="1" x14ac:dyDescent="0.25">
      <c r="A241" s="57" t="s">
        <v>2444</v>
      </c>
      <c r="B241" s="1">
        <v>154.17599999999999</v>
      </c>
      <c r="C241" s="1">
        <v>153.85599999999999</v>
      </c>
      <c r="D241" s="1">
        <v>422.16</v>
      </c>
      <c r="E241" s="1">
        <v>382.01299999999998</v>
      </c>
      <c r="G241" s="1">
        <f t="shared" si="51"/>
        <v>40.147000000000048</v>
      </c>
      <c r="H241" s="1">
        <f t="shared" si="52"/>
        <v>0.31999999999999318</v>
      </c>
      <c r="I241" s="2">
        <f t="shared" si="53"/>
        <v>396.8304</v>
      </c>
      <c r="J241" s="2">
        <f t="shared" si="54"/>
        <v>388.38720000000001</v>
      </c>
      <c r="K241" s="2">
        <f t="shared" si="55"/>
        <v>379.94400000000002</v>
      </c>
      <c r="L241" s="10">
        <f t="shared" si="56"/>
        <v>3</v>
      </c>
      <c r="M241" s="73" t="str">
        <f t="shared" si="57"/>
        <v/>
      </c>
      <c r="N241">
        <f t="shared" si="58"/>
        <v>3</v>
      </c>
      <c r="O241" s="12">
        <f t="shared" si="59"/>
        <v>176.78706570347435</v>
      </c>
      <c r="P241" s="11">
        <f t="shared" si="60"/>
        <v>22.611065703474367</v>
      </c>
      <c r="Q241" s="1">
        <f t="shared" si="61"/>
        <v>154.17599999999999</v>
      </c>
      <c r="S241" s="14" t="str">
        <f t="shared" si="62"/>
        <v>A</v>
      </c>
      <c r="U241" s="1">
        <f t="shared" si="63"/>
        <v>154.17599999999999</v>
      </c>
      <c r="V241" s="1">
        <f t="shared" si="64"/>
        <v>382.01299999999998</v>
      </c>
      <c r="W241" s="1">
        <f t="shared" si="65"/>
        <v>22.611065703474367</v>
      </c>
      <c r="X241" s="20">
        <f t="shared" si="66"/>
        <v>9.8358135810113492</v>
      </c>
      <c r="Y241" s="22">
        <f t="shared" si="67"/>
        <v>3</v>
      </c>
      <c r="AA241" s="47"/>
    </row>
    <row r="242" spans="1:34" hidden="1" x14ac:dyDescent="0.25">
      <c r="A242" s="57" t="s">
        <v>2445</v>
      </c>
      <c r="B242" s="1">
        <v>132.416</v>
      </c>
      <c r="C242" s="1">
        <v>132.16</v>
      </c>
      <c r="D242" s="1">
        <v>421.63099999999997</v>
      </c>
      <c r="E242" s="1">
        <v>381.54500000000002</v>
      </c>
      <c r="G242" s="1">
        <f t="shared" si="51"/>
        <v>40.085999999999956</v>
      </c>
      <c r="H242" s="1">
        <f t="shared" si="52"/>
        <v>0.25600000000000023</v>
      </c>
      <c r="I242" s="2">
        <f t="shared" si="53"/>
        <v>396.33313999999996</v>
      </c>
      <c r="J242" s="2">
        <f t="shared" si="54"/>
        <v>387.90051999999997</v>
      </c>
      <c r="K242" s="2">
        <f t="shared" si="55"/>
        <v>379.46789999999999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151.83579864694414</v>
      </c>
      <c r="P242" s="11">
        <f t="shared" si="60"/>
        <v>19.419798646944145</v>
      </c>
      <c r="Q242" s="1">
        <f t="shared" si="61"/>
        <v>132.416</v>
      </c>
      <c r="S242" s="14" t="str">
        <f t="shared" si="62"/>
        <v>A</v>
      </c>
      <c r="U242" s="1">
        <f t="shared" si="63"/>
        <v>132.416</v>
      </c>
      <c r="V242" s="1">
        <f t="shared" si="64"/>
        <v>381.54500000000002</v>
      </c>
      <c r="W242" s="1">
        <f t="shared" si="65"/>
        <v>19.419798646944145</v>
      </c>
      <c r="X242" s="20">
        <f t="shared" si="66"/>
        <v>8.4476124114207032</v>
      </c>
      <c r="Y242" s="22">
        <f t="shared" si="67"/>
        <v>3</v>
      </c>
      <c r="AA242" s="47"/>
    </row>
    <row r="243" spans="1:34" hidden="1" x14ac:dyDescent="0.25">
      <c r="A243" s="57" t="s">
        <v>2446</v>
      </c>
      <c r="B243" s="1">
        <v>123.264</v>
      </c>
      <c r="C243" s="1">
        <v>123.008</v>
      </c>
      <c r="D243" s="1">
        <v>420.19099999999997</v>
      </c>
      <c r="E243" s="1">
        <v>380.25</v>
      </c>
      <c r="G243" s="1">
        <f t="shared" si="51"/>
        <v>39.940999999999974</v>
      </c>
      <c r="H243" s="1">
        <f t="shared" si="52"/>
        <v>0.25600000000000023</v>
      </c>
      <c r="I243" s="2">
        <f t="shared" si="53"/>
        <v>394.97953999999999</v>
      </c>
      <c r="J243" s="2">
        <f t="shared" si="54"/>
        <v>386.57571999999999</v>
      </c>
      <c r="K243" s="2">
        <f t="shared" si="55"/>
        <v>378.17189999999999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141.34158926728585</v>
      </c>
      <c r="P243" s="11">
        <f t="shared" si="60"/>
        <v>18.077589267285859</v>
      </c>
      <c r="Q243" s="1">
        <f t="shared" si="61"/>
        <v>123.264</v>
      </c>
      <c r="S243" s="14" t="str">
        <f t="shared" si="62"/>
        <v>A</v>
      </c>
      <c r="U243" s="1">
        <f t="shared" si="63"/>
        <v>123.264</v>
      </c>
      <c r="V243" s="1">
        <f t="shared" si="64"/>
        <v>380.25</v>
      </c>
      <c r="W243" s="1">
        <f t="shared" si="65"/>
        <v>18.077589267285859</v>
      </c>
      <c r="X243" s="20">
        <f t="shared" si="66"/>
        <v>7.8637513312693486</v>
      </c>
      <c r="Y243" s="22">
        <f t="shared" si="67"/>
        <v>3</v>
      </c>
      <c r="AA243" s="47"/>
    </row>
    <row r="244" spans="1:34" hidden="1" x14ac:dyDescent="0.25">
      <c r="A244" s="57" t="s">
        <v>2447</v>
      </c>
      <c r="B244" s="1">
        <v>113.664</v>
      </c>
      <c r="C244" s="1">
        <v>113.408</v>
      </c>
      <c r="D244" s="1">
        <v>418.185</v>
      </c>
      <c r="E244" s="1">
        <v>379.40499999999997</v>
      </c>
      <c r="G244" s="1">
        <f t="shared" si="51"/>
        <v>38.78000000000003</v>
      </c>
      <c r="H244" s="1">
        <f t="shared" si="52"/>
        <v>0.25600000000000023</v>
      </c>
      <c r="I244" s="2">
        <f t="shared" si="53"/>
        <v>393.09390000000002</v>
      </c>
      <c r="J244" s="2">
        <f t="shared" si="54"/>
        <v>384.73020000000002</v>
      </c>
      <c r="K244" s="2">
        <f t="shared" si="55"/>
        <v>376.36649999999997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130.33367733058137</v>
      </c>
      <c r="P244" s="11">
        <f t="shared" si="60"/>
        <v>16.669677330581365</v>
      </c>
      <c r="Q244" s="1">
        <f t="shared" si="61"/>
        <v>113.664</v>
      </c>
      <c r="S244" s="14" t="str">
        <f t="shared" si="62"/>
        <v>A</v>
      </c>
      <c r="U244" s="1">
        <f t="shared" si="63"/>
        <v>113.664</v>
      </c>
      <c r="V244" s="1">
        <f t="shared" si="64"/>
        <v>379.40499999999997</v>
      </c>
      <c r="W244" s="1">
        <f t="shared" si="65"/>
        <v>16.669677330581365</v>
      </c>
      <c r="X244" s="20">
        <f t="shared" si="66"/>
        <v>7.2513096388028941</v>
      </c>
      <c r="Y244" s="22">
        <f t="shared" si="67"/>
        <v>3</v>
      </c>
      <c r="AA244" s="47"/>
    </row>
    <row r="245" spans="1:34" hidden="1" x14ac:dyDescent="0.25">
      <c r="A245" s="57" t="s">
        <v>2448</v>
      </c>
      <c r="B245" s="1">
        <v>124.928</v>
      </c>
      <c r="C245" s="1">
        <v>124.608</v>
      </c>
      <c r="D245" s="1">
        <v>417.58300000000003</v>
      </c>
      <c r="E245" s="1">
        <v>383.779</v>
      </c>
      <c r="G245" s="1">
        <f t="shared" si="51"/>
        <v>33.80400000000003</v>
      </c>
      <c r="H245" s="1">
        <f t="shared" si="52"/>
        <v>0.31999999999999318</v>
      </c>
      <c r="I245" s="2">
        <f t="shared" si="53"/>
        <v>392.52802000000003</v>
      </c>
      <c r="J245" s="2">
        <f t="shared" si="54"/>
        <v>384.17636000000005</v>
      </c>
      <c r="K245" s="2">
        <f t="shared" si="55"/>
        <v>375.82470000000001</v>
      </c>
      <c r="L245" s="10">
        <f t="shared" si="56"/>
        <v>2</v>
      </c>
      <c r="M245" s="73">
        <f t="shared" si="57"/>
        <v>2</v>
      </c>
      <c r="N245">
        <f t="shared" si="58"/>
        <v>2</v>
      </c>
      <c r="O245" s="12">
        <f t="shared" si="59"/>
        <v>136.99747779361772</v>
      </c>
      <c r="P245" s="11">
        <f t="shared" si="60"/>
        <v>12.069477793617722</v>
      </c>
      <c r="Q245" s="1">
        <f t="shared" si="61"/>
        <v>124.928</v>
      </c>
      <c r="S245" s="14" t="str">
        <f t="shared" si="62"/>
        <v>A</v>
      </c>
      <c r="U245" s="1">
        <f t="shared" si="63"/>
        <v>124.928</v>
      </c>
      <c r="V245" s="1">
        <f t="shared" si="64"/>
        <v>383.779</v>
      </c>
      <c r="W245" s="1">
        <f t="shared" si="65"/>
        <v>12.069477793617722</v>
      </c>
      <c r="X245" s="20">
        <f t="shared" si="66"/>
        <v>5.2502228402237092</v>
      </c>
      <c r="Y245" s="22">
        <f t="shared" si="67"/>
        <v>2</v>
      </c>
      <c r="AA245" s="47"/>
    </row>
    <row r="246" spans="1:34" hidden="1" x14ac:dyDescent="0.25">
      <c r="A246" s="57" t="s">
        <v>2449</v>
      </c>
      <c r="B246" s="1">
        <v>117.696</v>
      </c>
      <c r="C246" s="1">
        <v>117.504</v>
      </c>
      <c r="D246" s="1">
        <v>418.43099999999998</v>
      </c>
      <c r="E246" s="1">
        <v>383.17099999999999</v>
      </c>
      <c r="G246" s="1">
        <f t="shared" si="51"/>
        <v>35.259999999999991</v>
      </c>
      <c r="H246" s="1">
        <f t="shared" si="52"/>
        <v>0.19199999999999307</v>
      </c>
      <c r="I246" s="2">
        <f t="shared" si="53"/>
        <v>393.32513999999998</v>
      </c>
      <c r="J246" s="2">
        <f t="shared" si="54"/>
        <v>384.95651999999995</v>
      </c>
      <c r="K246" s="2">
        <f t="shared" si="55"/>
        <v>376.58789999999999</v>
      </c>
      <c r="L246" s="10">
        <f t="shared" si="56"/>
        <v>2</v>
      </c>
      <c r="M246" s="73" t="str">
        <f t="shared" si="57"/>
        <v/>
      </c>
      <c r="N246">
        <f t="shared" si="58"/>
        <v>2</v>
      </c>
      <c r="O246" s="12">
        <f t="shared" si="59"/>
        <v>129.06678363855687</v>
      </c>
      <c r="P246" s="11">
        <f t="shared" si="60"/>
        <v>11.370783638556873</v>
      </c>
      <c r="Q246" s="1">
        <f t="shared" si="61"/>
        <v>117.696</v>
      </c>
      <c r="S246" s="14" t="str">
        <f t="shared" si="62"/>
        <v>A</v>
      </c>
      <c r="U246" s="1">
        <f t="shared" si="63"/>
        <v>117.696</v>
      </c>
      <c r="V246" s="1">
        <f t="shared" si="64"/>
        <v>383.17099999999999</v>
      </c>
      <c r="W246" s="1">
        <f t="shared" si="65"/>
        <v>11.370783638556873</v>
      </c>
      <c r="X246" s="20">
        <f t="shared" si="66"/>
        <v>4.9462908827722396</v>
      </c>
      <c r="Y246" s="22">
        <f t="shared" si="67"/>
        <v>2</v>
      </c>
      <c r="AA246" s="47"/>
    </row>
    <row r="247" spans="1:34" hidden="1" x14ac:dyDescent="0.25">
      <c r="A247" s="57" t="s">
        <v>2450</v>
      </c>
      <c r="B247" s="1">
        <v>108.992</v>
      </c>
      <c r="C247" s="1">
        <v>108.736</v>
      </c>
      <c r="D247" s="1">
        <v>422.03899999999999</v>
      </c>
      <c r="E247" s="1">
        <v>381.98500000000001</v>
      </c>
      <c r="G247" s="1">
        <f t="shared" si="51"/>
        <v>40.053999999999974</v>
      </c>
      <c r="H247" s="1">
        <f t="shared" si="52"/>
        <v>0.25600000000000023</v>
      </c>
      <c r="I247" s="2">
        <f t="shared" si="53"/>
        <v>396.71665999999999</v>
      </c>
      <c r="J247" s="2">
        <f t="shared" si="54"/>
        <v>388.27587999999997</v>
      </c>
      <c r="K247" s="2">
        <f t="shared" si="55"/>
        <v>379.83510000000001</v>
      </c>
      <c r="L247" s="10">
        <f t="shared" si="56"/>
        <v>3</v>
      </c>
      <c r="M247" s="73">
        <f t="shared" si="57"/>
        <v>3</v>
      </c>
      <c r="N247">
        <f t="shared" si="58"/>
        <v>3</v>
      </c>
      <c r="O247" s="12">
        <f t="shared" si="59"/>
        <v>124.97649352138517</v>
      </c>
      <c r="P247" s="11">
        <f t="shared" si="60"/>
        <v>15.984493521385161</v>
      </c>
      <c r="Q247" s="1">
        <f t="shared" si="61"/>
        <v>108.992</v>
      </c>
      <c r="S247" s="14" t="str">
        <f t="shared" si="62"/>
        <v>A</v>
      </c>
      <c r="U247" s="1">
        <f t="shared" si="63"/>
        <v>108.992</v>
      </c>
      <c r="V247" s="1">
        <f t="shared" si="64"/>
        <v>381.98500000000001</v>
      </c>
      <c r="W247" s="1">
        <f t="shared" si="65"/>
        <v>15.984493521385161</v>
      </c>
      <c r="X247" s="20">
        <f t="shared" si="66"/>
        <v>6.9532546818025454</v>
      </c>
      <c r="Y247" s="22">
        <f t="shared" si="67"/>
        <v>3</v>
      </c>
      <c r="AA247" s="47"/>
    </row>
    <row r="248" spans="1:34" hidden="1" x14ac:dyDescent="0.25">
      <c r="A248" s="57" t="s">
        <v>2451</v>
      </c>
      <c r="B248" s="1">
        <v>59.52</v>
      </c>
      <c r="C248" s="1">
        <v>59.328000000000003</v>
      </c>
      <c r="D248" s="1">
        <v>424.01400000000001</v>
      </c>
      <c r="E248" s="1">
        <v>384.13900000000001</v>
      </c>
      <c r="G248" s="1">
        <f t="shared" si="51"/>
        <v>39.875</v>
      </c>
      <c r="H248" s="1">
        <f t="shared" si="52"/>
        <v>0.19200000000000017</v>
      </c>
      <c r="I248" s="2">
        <f t="shared" si="53"/>
        <v>398.57316000000003</v>
      </c>
      <c r="J248" s="2">
        <f t="shared" si="54"/>
        <v>390.09288000000004</v>
      </c>
      <c r="K248" s="2">
        <f t="shared" si="55"/>
        <v>381.61259999999999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68.249054007567935</v>
      </c>
      <c r="P248" s="11">
        <f t="shared" si="60"/>
        <v>8.7290540075679317</v>
      </c>
      <c r="Q248" s="1">
        <f t="shared" si="61"/>
        <v>59.52</v>
      </c>
      <c r="S248" s="14" t="str">
        <f t="shared" si="62"/>
        <v>A</v>
      </c>
      <c r="U248" s="1">
        <f t="shared" si="63"/>
        <v>59.52</v>
      </c>
      <c r="V248" s="1">
        <f t="shared" si="64"/>
        <v>384.13900000000001</v>
      </c>
      <c r="W248" s="1">
        <f t="shared" si="65"/>
        <v>8.7290540075679317</v>
      </c>
      <c r="X248" s="20">
        <f t="shared" si="66"/>
        <v>3.7971384932920502</v>
      </c>
      <c r="Y248" s="22">
        <f t="shared" si="67"/>
        <v>3</v>
      </c>
      <c r="AA248" s="47"/>
    </row>
    <row r="249" spans="1:34" x14ac:dyDescent="0.25">
      <c r="A249" s="57" t="s">
        <v>2452</v>
      </c>
      <c r="B249" s="1">
        <v>32.768000000000001</v>
      </c>
      <c r="C249" s="1">
        <v>32.576000000000001</v>
      </c>
      <c r="D249" s="1">
        <v>420.61399999999998</v>
      </c>
      <c r="E249" s="1">
        <v>381.589</v>
      </c>
      <c r="G249" s="1">
        <f t="shared" si="51"/>
        <v>39.024999999999977</v>
      </c>
      <c r="H249" s="1">
        <f t="shared" si="52"/>
        <v>0.19200000000000017</v>
      </c>
      <c r="I249" s="2">
        <f t="shared" si="53"/>
        <v>395.37716</v>
      </c>
      <c r="J249" s="2">
        <f t="shared" si="54"/>
        <v>386.96487999999999</v>
      </c>
      <c r="K249" s="2">
        <f t="shared" si="55"/>
        <v>378.55259999999998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37.573672743951384</v>
      </c>
      <c r="P249" s="11">
        <f t="shared" si="60"/>
        <v>4.8056727439513836</v>
      </c>
      <c r="Q249" s="1">
        <f t="shared" si="61"/>
        <v>32.768000000000001</v>
      </c>
      <c r="S249" s="14" t="str">
        <f t="shared" si="62"/>
        <v>A</v>
      </c>
      <c r="U249" s="1">
        <f t="shared" si="63"/>
        <v>32.768000000000001</v>
      </c>
      <c r="V249" s="1">
        <f t="shared" si="64"/>
        <v>381.589</v>
      </c>
      <c r="W249" s="1">
        <f t="shared" si="65"/>
        <v>4.8056727439513836</v>
      </c>
      <c r="X249" s="20">
        <f t="shared" si="66"/>
        <v>2.0904676436188518</v>
      </c>
      <c r="Y249" s="22">
        <f t="shared" si="67"/>
        <v>3</v>
      </c>
      <c r="Z249" s="32" t="s">
        <v>40</v>
      </c>
      <c r="AA249" s="47"/>
      <c r="AB249" s="32" t="str">
        <f>A249</f>
        <v>2025-04-11 00:00:00</v>
      </c>
      <c r="AC249" s="1">
        <f>SUM(U249:U272)</f>
        <v>2637.7599999999998</v>
      </c>
      <c r="AD249" s="1">
        <f>AVERAGE(V249:V272)</f>
        <v>381.89933333333335</v>
      </c>
      <c r="AE249" s="1">
        <f>SUM(W249:W272)</f>
        <v>378.08080807779015</v>
      </c>
      <c r="AF249" s="1">
        <f>SUM(X249:X272)</f>
        <v>164.46515151383875</v>
      </c>
      <c r="AG249" s="35">
        <f>AVERAGE(Y249:Y272)</f>
        <v>2.9166666666666665</v>
      </c>
      <c r="AH249" s="37">
        <f>DAY(A249)</f>
        <v>11</v>
      </c>
    </row>
    <row r="250" spans="1:34" hidden="1" x14ac:dyDescent="0.25">
      <c r="A250" s="57" t="s">
        <v>2453</v>
      </c>
      <c r="B250" s="1">
        <v>32.384</v>
      </c>
      <c r="C250" s="1">
        <v>32.256</v>
      </c>
      <c r="D250" s="1">
        <v>422.29899999999998</v>
      </c>
      <c r="E250" s="1">
        <v>382.53100000000001</v>
      </c>
      <c r="G250" s="1">
        <f t="shared" si="51"/>
        <v>39.767999999999972</v>
      </c>
      <c r="H250" s="1">
        <f t="shared" si="52"/>
        <v>0.12800000000000011</v>
      </c>
      <c r="I250" s="2">
        <f t="shared" si="53"/>
        <v>396.96105999999997</v>
      </c>
      <c r="J250" s="2">
        <f t="shared" si="54"/>
        <v>388.51508000000001</v>
      </c>
      <c r="K250" s="2">
        <f t="shared" si="55"/>
        <v>380.06909999999999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37.133356266483204</v>
      </c>
      <c r="P250" s="11">
        <f t="shared" si="60"/>
        <v>4.7493562664832041</v>
      </c>
      <c r="Q250" s="1">
        <f t="shared" si="61"/>
        <v>32.384</v>
      </c>
      <c r="S250" s="14" t="str">
        <f t="shared" si="62"/>
        <v>A</v>
      </c>
      <c r="U250" s="1">
        <f t="shared" si="63"/>
        <v>32.384</v>
      </c>
      <c r="V250" s="1">
        <f t="shared" si="64"/>
        <v>382.53100000000001</v>
      </c>
      <c r="W250" s="1">
        <f t="shared" si="65"/>
        <v>4.7493562664832041</v>
      </c>
      <c r="X250" s="20">
        <f t="shared" si="66"/>
        <v>2.0659699759201939</v>
      </c>
      <c r="Y250" s="22">
        <f t="shared" si="67"/>
        <v>3</v>
      </c>
      <c r="AA250" s="47"/>
    </row>
    <row r="251" spans="1:34" hidden="1" x14ac:dyDescent="0.25">
      <c r="A251" s="57" t="s">
        <v>2454</v>
      </c>
      <c r="B251" s="1">
        <v>33.152000000000001</v>
      </c>
      <c r="C251" s="1">
        <v>32.896000000000001</v>
      </c>
      <c r="D251" s="1">
        <v>422.56799999999998</v>
      </c>
      <c r="E251" s="1">
        <v>382.77699999999999</v>
      </c>
      <c r="G251" s="1">
        <f t="shared" si="51"/>
        <v>39.790999999999997</v>
      </c>
      <c r="H251" s="1">
        <f t="shared" si="52"/>
        <v>0.25600000000000023</v>
      </c>
      <c r="I251" s="2">
        <f t="shared" si="53"/>
        <v>397.21391999999997</v>
      </c>
      <c r="J251" s="2">
        <f t="shared" si="54"/>
        <v>388.76256000000001</v>
      </c>
      <c r="K251" s="2">
        <f t="shared" si="55"/>
        <v>380.31119999999999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38.013989221419564</v>
      </c>
      <c r="P251" s="11">
        <f t="shared" si="60"/>
        <v>4.861989221419563</v>
      </c>
      <c r="Q251" s="1">
        <f t="shared" si="61"/>
        <v>33.152000000000001</v>
      </c>
      <c r="S251" s="14" t="str">
        <f t="shared" si="62"/>
        <v>A</v>
      </c>
      <c r="U251" s="1">
        <f t="shared" si="63"/>
        <v>33.152000000000001</v>
      </c>
      <c r="V251" s="1">
        <f t="shared" si="64"/>
        <v>382.77699999999999</v>
      </c>
      <c r="W251" s="1">
        <f t="shared" si="65"/>
        <v>4.861989221419563</v>
      </c>
      <c r="X251" s="20">
        <f t="shared" si="66"/>
        <v>2.1149653113175098</v>
      </c>
      <c r="Y251" s="22">
        <f t="shared" si="67"/>
        <v>3</v>
      </c>
      <c r="AA251" s="47"/>
    </row>
    <row r="252" spans="1:34" hidden="1" x14ac:dyDescent="0.25">
      <c r="A252" s="57" t="s">
        <v>2455</v>
      </c>
      <c r="B252" s="1">
        <v>33.152000000000001</v>
      </c>
      <c r="C252" s="1">
        <v>32.96</v>
      </c>
      <c r="D252" s="1">
        <v>421.13799999999998</v>
      </c>
      <c r="E252" s="1">
        <v>381.48700000000002</v>
      </c>
      <c r="G252" s="1">
        <f t="shared" si="51"/>
        <v>39.650999999999954</v>
      </c>
      <c r="H252" s="1">
        <f t="shared" si="52"/>
        <v>0.19200000000000017</v>
      </c>
      <c r="I252" s="2">
        <f t="shared" si="53"/>
        <v>395.86971999999997</v>
      </c>
      <c r="J252" s="2">
        <f t="shared" si="54"/>
        <v>387.44695999999999</v>
      </c>
      <c r="K252" s="2">
        <f t="shared" si="55"/>
        <v>379.02419999999995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38.013989221419564</v>
      </c>
      <c r="P252" s="11">
        <f t="shared" si="60"/>
        <v>4.861989221419563</v>
      </c>
      <c r="Q252" s="1">
        <f t="shared" si="61"/>
        <v>33.152000000000001</v>
      </c>
      <c r="S252" s="14" t="str">
        <f t="shared" si="62"/>
        <v>A</v>
      </c>
      <c r="U252" s="1">
        <f t="shared" si="63"/>
        <v>33.152000000000001</v>
      </c>
      <c r="V252" s="1">
        <f t="shared" si="64"/>
        <v>381.48700000000002</v>
      </c>
      <c r="W252" s="1">
        <f t="shared" si="65"/>
        <v>4.861989221419563</v>
      </c>
      <c r="X252" s="20">
        <f t="shared" si="66"/>
        <v>2.1149653113175098</v>
      </c>
      <c r="Y252" s="22">
        <f t="shared" si="67"/>
        <v>3</v>
      </c>
      <c r="AA252" s="47"/>
    </row>
    <row r="253" spans="1:34" hidden="1" x14ac:dyDescent="0.25">
      <c r="A253" s="57" t="s">
        <v>2456</v>
      </c>
      <c r="B253" s="1">
        <v>33.024000000000001</v>
      </c>
      <c r="C253" s="1">
        <v>32.896000000000001</v>
      </c>
      <c r="D253" s="1">
        <v>420.053</v>
      </c>
      <c r="E253" s="1">
        <v>380.512</v>
      </c>
      <c r="G253" s="1">
        <f t="shared" si="51"/>
        <v>39.540999999999997</v>
      </c>
      <c r="H253" s="1">
        <f t="shared" si="52"/>
        <v>0.12800000000000011</v>
      </c>
      <c r="I253" s="2">
        <f t="shared" si="53"/>
        <v>394.84982000000002</v>
      </c>
      <c r="J253" s="2">
        <f t="shared" si="54"/>
        <v>386.44875999999999</v>
      </c>
      <c r="K253" s="2">
        <f t="shared" si="55"/>
        <v>378.04770000000002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37.867217062263499</v>
      </c>
      <c r="P253" s="11">
        <f t="shared" si="60"/>
        <v>4.8432170622634985</v>
      </c>
      <c r="Q253" s="1">
        <f t="shared" si="61"/>
        <v>33.024000000000001</v>
      </c>
      <c r="S253" s="14" t="str">
        <f t="shared" si="62"/>
        <v>A</v>
      </c>
      <c r="U253" s="1">
        <f t="shared" si="63"/>
        <v>33.024000000000001</v>
      </c>
      <c r="V253" s="1">
        <f t="shared" si="64"/>
        <v>380.512</v>
      </c>
      <c r="W253" s="1">
        <f t="shared" si="65"/>
        <v>4.8432170622634985</v>
      </c>
      <c r="X253" s="20">
        <f t="shared" si="66"/>
        <v>2.106799422084622</v>
      </c>
      <c r="Y253" s="22">
        <f t="shared" si="67"/>
        <v>3</v>
      </c>
      <c r="AA253" s="47"/>
    </row>
    <row r="254" spans="1:34" hidden="1" x14ac:dyDescent="0.25">
      <c r="A254" s="57" t="s">
        <v>2457</v>
      </c>
      <c r="B254" s="1">
        <v>55.231999999999999</v>
      </c>
      <c r="C254" s="1">
        <v>55.103999999999999</v>
      </c>
      <c r="D254" s="1">
        <v>418.11399999999998</v>
      </c>
      <c r="E254" s="1">
        <v>382.76100000000002</v>
      </c>
      <c r="G254" s="1">
        <f t="shared" si="51"/>
        <v>35.352999999999952</v>
      </c>
      <c r="H254" s="1">
        <f t="shared" si="52"/>
        <v>0.12800000000000011</v>
      </c>
      <c r="I254" s="2">
        <f t="shared" si="53"/>
        <v>393.02715999999998</v>
      </c>
      <c r="J254" s="2">
        <f t="shared" si="54"/>
        <v>384.66487999999998</v>
      </c>
      <c r="K254" s="2">
        <f t="shared" si="55"/>
        <v>376.30259999999998</v>
      </c>
      <c r="L254" s="10">
        <f t="shared" si="56"/>
        <v>2</v>
      </c>
      <c r="M254" s="73">
        <f t="shared" si="57"/>
        <v>2</v>
      </c>
      <c r="N254">
        <f t="shared" si="58"/>
        <v>2</v>
      </c>
      <c r="O254" s="12">
        <f t="shared" si="59"/>
        <v>60.568044741747997</v>
      </c>
      <c r="P254" s="11">
        <f t="shared" si="60"/>
        <v>5.3360447417479975</v>
      </c>
      <c r="Q254" s="1">
        <f t="shared" si="61"/>
        <v>55.231999999999999</v>
      </c>
      <c r="S254" s="14" t="str">
        <f t="shared" si="62"/>
        <v>A</v>
      </c>
      <c r="U254" s="1">
        <f t="shared" si="63"/>
        <v>55.231999999999999</v>
      </c>
      <c r="V254" s="1">
        <f t="shared" si="64"/>
        <v>382.76100000000002</v>
      </c>
      <c r="W254" s="1">
        <f t="shared" si="65"/>
        <v>5.3360447417479975</v>
      </c>
      <c r="X254" s="20">
        <f t="shared" si="66"/>
        <v>2.3211794626603788</v>
      </c>
      <c r="Y254" s="22">
        <f t="shared" si="67"/>
        <v>2</v>
      </c>
      <c r="AA254" s="47"/>
    </row>
    <row r="255" spans="1:34" hidden="1" x14ac:dyDescent="0.25">
      <c r="A255" s="57" t="s">
        <v>2458</v>
      </c>
      <c r="B255" s="1">
        <v>110.4</v>
      </c>
      <c r="C255" s="1">
        <v>110.208</v>
      </c>
      <c r="D255" s="1">
        <v>419.18099999999998</v>
      </c>
      <c r="E255" s="1">
        <v>379.82900000000001</v>
      </c>
      <c r="G255" s="1">
        <f t="shared" si="51"/>
        <v>39.351999999999975</v>
      </c>
      <c r="H255" s="1">
        <f t="shared" si="52"/>
        <v>0.19200000000000728</v>
      </c>
      <c r="I255" s="2">
        <f t="shared" si="53"/>
        <v>394.03013999999996</v>
      </c>
      <c r="J255" s="2">
        <f t="shared" si="54"/>
        <v>385.64652000000001</v>
      </c>
      <c r="K255" s="2">
        <f t="shared" si="55"/>
        <v>377.2629</v>
      </c>
      <c r="L255" s="10">
        <f t="shared" si="56"/>
        <v>3</v>
      </c>
      <c r="M255" s="73">
        <f t="shared" si="57"/>
        <v>3</v>
      </c>
      <c r="N255">
        <f t="shared" si="58"/>
        <v>3</v>
      </c>
      <c r="O255" s="12">
        <f t="shared" si="59"/>
        <v>126.59098727210183</v>
      </c>
      <c r="P255" s="11">
        <f t="shared" si="60"/>
        <v>16.190987272101822</v>
      </c>
      <c r="Q255" s="1">
        <f t="shared" si="61"/>
        <v>110.4</v>
      </c>
      <c r="S255" s="14" t="str">
        <f t="shared" si="62"/>
        <v>A</v>
      </c>
      <c r="U255" s="1">
        <f t="shared" si="63"/>
        <v>110.4</v>
      </c>
      <c r="V255" s="1">
        <f t="shared" si="64"/>
        <v>379.82900000000001</v>
      </c>
      <c r="W255" s="1">
        <f t="shared" si="65"/>
        <v>16.190987272101822</v>
      </c>
      <c r="X255" s="20">
        <f t="shared" si="66"/>
        <v>7.0430794633642924</v>
      </c>
      <c r="Y255" s="22">
        <f t="shared" si="67"/>
        <v>3</v>
      </c>
      <c r="AA255" s="47"/>
    </row>
    <row r="256" spans="1:34" hidden="1" x14ac:dyDescent="0.25">
      <c r="A256" s="57" t="s">
        <v>2459</v>
      </c>
      <c r="B256" s="1">
        <v>159.87200000000001</v>
      </c>
      <c r="C256" s="1">
        <v>159.55199999999999</v>
      </c>
      <c r="D256" s="1">
        <v>418.57600000000002</v>
      </c>
      <c r="E256" s="1">
        <v>378.66399999999999</v>
      </c>
      <c r="G256" s="1">
        <f t="shared" si="51"/>
        <v>39.912000000000035</v>
      </c>
      <c r="H256" s="1">
        <f t="shared" si="52"/>
        <v>0.3200000000000216</v>
      </c>
      <c r="I256" s="2">
        <f t="shared" si="53"/>
        <v>393.46144000000004</v>
      </c>
      <c r="J256" s="2">
        <f t="shared" si="54"/>
        <v>385.08992000000001</v>
      </c>
      <c r="K256" s="2">
        <f t="shared" si="55"/>
        <v>376.71840000000003</v>
      </c>
      <c r="L256" s="10">
        <f t="shared" si="56"/>
        <v>3</v>
      </c>
      <c r="M256" s="73" t="str">
        <f t="shared" si="57"/>
        <v/>
      </c>
      <c r="N256">
        <f t="shared" si="58"/>
        <v>3</v>
      </c>
      <c r="O256" s="12">
        <f t="shared" si="59"/>
        <v>183.31842678591906</v>
      </c>
      <c r="P256" s="11">
        <f t="shared" si="60"/>
        <v>23.446426785919044</v>
      </c>
      <c r="Q256" s="1">
        <f t="shared" si="61"/>
        <v>159.87200000000001</v>
      </c>
      <c r="S256" s="14" t="str">
        <f t="shared" si="62"/>
        <v>A</v>
      </c>
      <c r="U256" s="1">
        <f t="shared" si="63"/>
        <v>159.87200000000001</v>
      </c>
      <c r="V256" s="1">
        <f t="shared" si="64"/>
        <v>378.66399999999999</v>
      </c>
      <c r="W256" s="1">
        <f t="shared" si="65"/>
        <v>23.446426785919044</v>
      </c>
      <c r="X256" s="20">
        <f t="shared" si="66"/>
        <v>10.199195651874785</v>
      </c>
      <c r="Y256" s="22">
        <f t="shared" si="67"/>
        <v>3</v>
      </c>
      <c r="AA256" s="47"/>
    </row>
    <row r="257" spans="1:27" hidden="1" x14ac:dyDescent="0.25">
      <c r="A257" s="57" t="s">
        <v>2460</v>
      </c>
      <c r="B257" s="1">
        <v>169.15199999999999</v>
      </c>
      <c r="C257" s="1">
        <v>168.89599999999999</v>
      </c>
      <c r="D257" s="1">
        <v>420.005</v>
      </c>
      <c r="E257" s="1">
        <v>379.971</v>
      </c>
      <c r="G257" s="1">
        <f t="shared" si="51"/>
        <v>40.033999999999992</v>
      </c>
      <c r="H257" s="1">
        <f t="shared" si="52"/>
        <v>0.25600000000000023</v>
      </c>
      <c r="I257" s="2">
        <f t="shared" si="53"/>
        <v>394.80470000000003</v>
      </c>
      <c r="J257" s="2">
        <f t="shared" si="54"/>
        <v>386.40460000000002</v>
      </c>
      <c r="K257" s="2">
        <f t="shared" si="55"/>
        <v>378.00450000000001</v>
      </c>
      <c r="L257" s="10">
        <f t="shared" si="56"/>
        <v>3</v>
      </c>
      <c r="M257" s="73" t="str">
        <f t="shared" si="57"/>
        <v/>
      </c>
      <c r="N257">
        <f t="shared" si="58"/>
        <v>3</v>
      </c>
      <c r="O257" s="12">
        <f t="shared" si="59"/>
        <v>193.95940832473337</v>
      </c>
      <c r="P257" s="11">
        <f t="shared" si="60"/>
        <v>24.807408324733387</v>
      </c>
      <c r="Q257" s="1">
        <f t="shared" si="61"/>
        <v>169.15199999999999</v>
      </c>
      <c r="S257" s="14" t="str">
        <f t="shared" si="62"/>
        <v>A</v>
      </c>
      <c r="U257" s="1">
        <f t="shared" si="63"/>
        <v>169.15199999999999</v>
      </c>
      <c r="V257" s="1">
        <f t="shared" si="64"/>
        <v>379.971</v>
      </c>
      <c r="W257" s="1">
        <f t="shared" si="65"/>
        <v>24.807408324733387</v>
      </c>
      <c r="X257" s="20">
        <f t="shared" si="66"/>
        <v>10.791222621259024</v>
      </c>
      <c r="Y257" s="22">
        <f t="shared" si="67"/>
        <v>3</v>
      </c>
      <c r="AA257" s="47"/>
    </row>
    <row r="258" spans="1:27" hidden="1" x14ac:dyDescent="0.25">
      <c r="A258" s="57" t="s">
        <v>2461</v>
      </c>
      <c r="B258" s="1">
        <v>165.31200000000001</v>
      </c>
      <c r="C258" s="1">
        <v>164.99199999999999</v>
      </c>
      <c r="D258" s="1">
        <v>421.988</v>
      </c>
      <c r="E258" s="1">
        <v>381.82299999999998</v>
      </c>
      <c r="G258" s="1">
        <f t="shared" si="51"/>
        <v>40.16500000000002</v>
      </c>
      <c r="H258" s="1">
        <f t="shared" si="52"/>
        <v>0.3200000000000216</v>
      </c>
      <c r="I258" s="2">
        <f t="shared" si="53"/>
        <v>396.66872000000001</v>
      </c>
      <c r="J258" s="2">
        <f t="shared" si="54"/>
        <v>388.22896000000003</v>
      </c>
      <c r="K258" s="2">
        <f t="shared" si="55"/>
        <v>379.78919999999999</v>
      </c>
      <c r="L258" s="10">
        <f t="shared" si="56"/>
        <v>3</v>
      </c>
      <c r="M258" s="73" t="str">
        <f t="shared" si="57"/>
        <v/>
      </c>
      <c r="N258">
        <f t="shared" si="58"/>
        <v>3</v>
      </c>
      <c r="O258" s="12">
        <f t="shared" si="59"/>
        <v>189.55624355005162</v>
      </c>
      <c r="P258" s="11">
        <f t="shared" si="60"/>
        <v>24.244243550051607</v>
      </c>
      <c r="Q258" s="1">
        <f t="shared" si="61"/>
        <v>165.31200000000001</v>
      </c>
      <c r="S258" s="14" t="str">
        <f t="shared" si="62"/>
        <v>A</v>
      </c>
      <c r="U258" s="1">
        <f t="shared" si="63"/>
        <v>165.31200000000001</v>
      </c>
      <c r="V258" s="1">
        <f t="shared" si="64"/>
        <v>381.82299999999998</v>
      </c>
      <c r="W258" s="1">
        <f t="shared" si="65"/>
        <v>24.244243550051607</v>
      </c>
      <c r="X258" s="20">
        <f t="shared" si="66"/>
        <v>10.546245944272449</v>
      </c>
      <c r="Y258" s="22">
        <f t="shared" si="67"/>
        <v>3</v>
      </c>
      <c r="AA258" s="47"/>
    </row>
    <row r="259" spans="1:27" hidden="1" x14ac:dyDescent="0.25">
      <c r="A259" s="57" t="s">
        <v>2462</v>
      </c>
      <c r="B259" s="1">
        <v>173.50399999999999</v>
      </c>
      <c r="C259" s="1">
        <v>173.24799999999999</v>
      </c>
      <c r="D259" s="1">
        <v>421.03699999999998</v>
      </c>
      <c r="E259" s="1">
        <v>380.96100000000001</v>
      </c>
      <c r="G259" s="1">
        <f t="shared" si="51"/>
        <v>40.075999999999965</v>
      </c>
      <c r="H259" s="1">
        <f t="shared" si="52"/>
        <v>0.25600000000000023</v>
      </c>
      <c r="I259" s="2">
        <f t="shared" si="53"/>
        <v>395.77477999999996</v>
      </c>
      <c r="J259" s="2">
        <f t="shared" si="54"/>
        <v>387.35404</v>
      </c>
      <c r="K259" s="2">
        <f t="shared" si="55"/>
        <v>378.93329999999997</v>
      </c>
      <c r="L259" s="10">
        <f t="shared" si="56"/>
        <v>3</v>
      </c>
      <c r="M259" s="73" t="str">
        <f t="shared" si="57"/>
        <v/>
      </c>
      <c r="N259">
        <f t="shared" si="58"/>
        <v>3</v>
      </c>
      <c r="O259" s="12">
        <f t="shared" si="59"/>
        <v>198.94966173603942</v>
      </c>
      <c r="P259" s="11">
        <f t="shared" si="60"/>
        <v>25.445661736039426</v>
      </c>
      <c r="Q259" s="1">
        <f t="shared" si="61"/>
        <v>173.50399999999999</v>
      </c>
      <c r="S259" s="14" t="str">
        <f t="shared" si="62"/>
        <v>A</v>
      </c>
      <c r="U259" s="1">
        <f t="shared" si="63"/>
        <v>173.50399999999999</v>
      </c>
      <c r="V259" s="1">
        <f t="shared" si="64"/>
        <v>380.96100000000001</v>
      </c>
      <c r="W259" s="1">
        <f t="shared" si="65"/>
        <v>25.445661736039426</v>
      </c>
      <c r="X259" s="20">
        <f t="shared" si="66"/>
        <v>11.06886285517715</v>
      </c>
      <c r="Y259" s="22">
        <f t="shared" si="67"/>
        <v>3</v>
      </c>
      <c r="AA259" s="47"/>
    </row>
    <row r="260" spans="1:27" hidden="1" x14ac:dyDescent="0.25">
      <c r="A260" s="57" t="s">
        <v>2463</v>
      </c>
      <c r="B260" s="1">
        <v>181.63200000000001</v>
      </c>
      <c r="C260" s="1">
        <v>181.31200000000001</v>
      </c>
      <c r="D260" s="1">
        <v>420.65499999999997</v>
      </c>
      <c r="E260" s="1">
        <v>380.62900000000002</v>
      </c>
      <c r="G260" s="1">
        <f t="shared" si="51"/>
        <v>40.025999999999954</v>
      </c>
      <c r="H260" s="1">
        <f t="shared" si="52"/>
        <v>0.31999999999999318</v>
      </c>
      <c r="I260" s="2">
        <f t="shared" si="53"/>
        <v>395.41569999999996</v>
      </c>
      <c r="J260" s="2">
        <f t="shared" si="54"/>
        <v>387.00259999999997</v>
      </c>
      <c r="K260" s="2">
        <f t="shared" si="55"/>
        <v>378.58949999999999</v>
      </c>
      <c r="L260" s="10">
        <f t="shared" si="56"/>
        <v>3</v>
      </c>
      <c r="M260" s="73" t="str">
        <f t="shared" si="57"/>
        <v/>
      </c>
      <c r="N260">
        <f t="shared" si="58"/>
        <v>3</v>
      </c>
      <c r="O260" s="12">
        <f t="shared" si="59"/>
        <v>208.26969384244927</v>
      </c>
      <c r="P260" s="11">
        <f t="shared" si="60"/>
        <v>26.637693842449266</v>
      </c>
      <c r="Q260" s="1">
        <f t="shared" si="61"/>
        <v>181.63200000000001</v>
      </c>
      <c r="S260" s="14" t="str">
        <f t="shared" si="62"/>
        <v>A</v>
      </c>
      <c r="U260" s="1">
        <f t="shared" si="63"/>
        <v>181.63200000000001</v>
      </c>
      <c r="V260" s="1">
        <f t="shared" si="64"/>
        <v>380.62900000000002</v>
      </c>
      <c r="W260" s="1">
        <f t="shared" si="65"/>
        <v>26.637693842449266</v>
      </c>
      <c r="X260" s="20">
        <f t="shared" si="66"/>
        <v>11.587396821465431</v>
      </c>
      <c r="Y260" s="22">
        <f t="shared" si="67"/>
        <v>3</v>
      </c>
      <c r="AA260" s="47"/>
    </row>
    <row r="261" spans="1:27" hidden="1" x14ac:dyDescent="0.25">
      <c r="A261" s="57" t="s">
        <v>2464</v>
      </c>
      <c r="B261" s="1">
        <v>153.85599999999999</v>
      </c>
      <c r="C261" s="1">
        <v>153.6</v>
      </c>
      <c r="D261" s="1">
        <v>424.78699999999998</v>
      </c>
      <c r="E261" s="1">
        <v>384.51299999999998</v>
      </c>
      <c r="G261" s="1">
        <f t="shared" si="51"/>
        <v>40.274000000000001</v>
      </c>
      <c r="H261" s="1">
        <f t="shared" si="52"/>
        <v>0.25600000000000023</v>
      </c>
      <c r="I261" s="2">
        <f t="shared" si="53"/>
        <v>399.29978</v>
      </c>
      <c r="J261" s="2">
        <f t="shared" si="54"/>
        <v>390.80403999999999</v>
      </c>
      <c r="K261" s="2">
        <f t="shared" si="55"/>
        <v>382.30829999999997</v>
      </c>
      <c r="L261" s="10">
        <f t="shared" si="56"/>
        <v>3</v>
      </c>
      <c r="M261" s="73" t="str">
        <f t="shared" si="57"/>
        <v/>
      </c>
      <c r="N261">
        <f t="shared" si="58"/>
        <v>3</v>
      </c>
      <c r="O261" s="12">
        <f t="shared" si="59"/>
        <v>176.42013530558421</v>
      </c>
      <c r="P261" s="11">
        <f t="shared" si="60"/>
        <v>22.564135305584216</v>
      </c>
      <c r="Q261" s="1">
        <f t="shared" si="61"/>
        <v>153.85599999999999</v>
      </c>
      <c r="S261" s="14" t="str">
        <f t="shared" si="62"/>
        <v>A</v>
      </c>
      <c r="U261" s="1">
        <f t="shared" si="63"/>
        <v>153.85599999999999</v>
      </c>
      <c r="V261" s="1">
        <f t="shared" si="64"/>
        <v>384.51299999999998</v>
      </c>
      <c r="W261" s="1">
        <f t="shared" si="65"/>
        <v>22.564135305584216</v>
      </c>
      <c r="X261" s="20">
        <f t="shared" si="66"/>
        <v>9.815398857929134</v>
      </c>
      <c r="Y261" s="22">
        <f t="shared" si="67"/>
        <v>3</v>
      </c>
      <c r="AA261" s="47"/>
    </row>
    <row r="262" spans="1:27" hidden="1" x14ac:dyDescent="0.25">
      <c r="A262" s="57" t="s">
        <v>2465</v>
      </c>
      <c r="B262" s="1">
        <v>180.864</v>
      </c>
      <c r="C262" s="1">
        <v>180.54400000000001</v>
      </c>
      <c r="D262" s="1">
        <v>423.39</v>
      </c>
      <c r="E262" s="1">
        <v>383.125</v>
      </c>
      <c r="G262" s="1">
        <f t="shared" si="51"/>
        <v>40.264999999999986</v>
      </c>
      <c r="H262" s="1">
        <f t="shared" si="52"/>
        <v>0.31999999999999318</v>
      </c>
      <c r="I262" s="2">
        <f t="shared" si="53"/>
        <v>397.98660000000001</v>
      </c>
      <c r="J262" s="2">
        <f t="shared" si="54"/>
        <v>389.5188</v>
      </c>
      <c r="K262" s="2">
        <f t="shared" si="55"/>
        <v>381.05099999999999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207.3890608875129</v>
      </c>
      <c r="P262" s="11">
        <f t="shared" si="60"/>
        <v>26.525060887512893</v>
      </c>
      <c r="Q262" s="1">
        <f t="shared" si="61"/>
        <v>180.864</v>
      </c>
      <c r="S262" s="14" t="str">
        <f t="shared" si="62"/>
        <v>A</v>
      </c>
      <c r="U262" s="1">
        <f t="shared" si="63"/>
        <v>180.864</v>
      </c>
      <c r="V262" s="1">
        <f t="shared" si="64"/>
        <v>383.125</v>
      </c>
      <c r="W262" s="1">
        <f t="shared" si="65"/>
        <v>26.525060887512893</v>
      </c>
      <c r="X262" s="20">
        <f t="shared" si="66"/>
        <v>11.538401486068109</v>
      </c>
      <c r="Y262" s="22">
        <f t="shared" si="67"/>
        <v>3</v>
      </c>
      <c r="AA262" s="47"/>
    </row>
    <row r="263" spans="1:27" hidden="1" x14ac:dyDescent="0.25">
      <c r="A263" s="57" t="s">
        <v>2466</v>
      </c>
      <c r="B263" s="1">
        <v>168.89599999999999</v>
      </c>
      <c r="C263" s="1">
        <v>168.64</v>
      </c>
      <c r="D263" s="1">
        <v>425.84899999999999</v>
      </c>
      <c r="E263" s="1">
        <v>385.39499999999998</v>
      </c>
      <c r="G263" s="1">
        <f t="shared" si="51"/>
        <v>40.454000000000008</v>
      </c>
      <c r="H263" s="1">
        <f t="shared" si="52"/>
        <v>0.25600000000000023</v>
      </c>
      <c r="I263" s="2">
        <f t="shared" si="53"/>
        <v>400.29805999999996</v>
      </c>
      <c r="J263" s="2">
        <f t="shared" si="54"/>
        <v>391.78107999999997</v>
      </c>
      <c r="K263" s="2">
        <f t="shared" si="55"/>
        <v>383.26409999999998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193.66586400642126</v>
      </c>
      <c r="P263" s="11">
        <f t="shared" si="60"/>
        <v>24.769864006421273</v>
      </c>
      <c r="Q263" s="1">
        <f t="shared" si="61"/>
        <v>168.89599999999999</v>
      </c>
      <c r="S263" s="14" t="str">
        <f t="shared" si="62"/>
        <v>A</v>
      </c>
      <c r="U263" s="1">
        <f t="shared" si="63"/>
        <v>168.89599999999999</v>
      </c>
      <c r="V263" s="1">
        <f t="shared" si="64"/>
        <v>385.39499999999998</v>
      </c>
      <c r="W263" s="1">
        <f t="shared" si="65"/>
        <v>24.769864006421273</v>
      </c>
      <c r="X263" s="20">
        <f t="shared" si="66"/>
        <v>10.774890842793253</v>
      </c>
      <c r="Y263" s="22">
        <f t="shared" si="67"/>
        <v>3</v>
      </c>
      <c r="AA263" s="47"/>
    </row>
    <row r="264" spans="1:27" hidden="1" x14ac:dyDescent="0.25">
      <c r="A264" s="57" t="s">
        <v>2467</v>
      </c>
      <c r="B264" s="1">
        <v>145.40799999999999</v>
      </c>
      <c r="C264" s="1">
        <v>145.08799999999999</v>
      </c>
      <c r="D264" s="1">
        <v>424.625</v>
      </c>
      <c r="E264" s="1">
        <v>384.31099999999998</v>
      </c>
      <c r="G264" s="1">
        <f t="shared" si="51"/>
        <v>40.314000000000021</v>
      </c>
      <c r="H264" s="1">
        <f t="shared" si="52"/>
        <v>0.31999999999999318</v>
      </c>
      <c r="I264" s="2">
        <f t="shared" si="53"/>
        <v>399.14749999999998</v>
      </c>
      <c r="J264" s="2">
        <f t="shared" si="54"/>
        <v>390.65499999999997</v>
      </c>
      <c r="K264" s="2">
        <f t="shared" si="55"/>
        <v>382.16250000000002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166.73317280128424</v>
      </c>
      <c r="P264" s="11">
        <f t="shared" si="60"/>
        <v>21.325172801284253</v>
      </c>
      <c r="Q264" s="1">
        <f t="shared" si="61"/>
        <v>145.40799999999999</v>
      </c>
      <c r="S264" s="14" t="str">
        <f t="shared" si="62"/>
        <v>A</v>
      </c>
      <c r="U264" s="1">
        <f t="shared" si="63"/>
        <v>145.40799999999999</v>
      </c>
      <c r="V264" s="1">
        <f t="shared" si="64"/>
        <v>384.31099999999998</v>
      </c>
      <c r="W264" s="1">
        <f t="shared" si="65"/>
        <v>21.325172801284253</v>
      </c>
      <c r="X264" s="20">
        <f t="shared" si="66"/>
        <v>9.2764501685586502</v>
      </c>
      <c r="Y264" s="22">
        <f t="shared" si="67"/>
        <v>3</v>
      </c>
      <c r="AA264" s="47"/>
    </row>
    <row r="265" spans="1:27" hidden="1" x14ac:dyDescent="0.25">
      <c r="A265" s="57" t="s">
        <v>2468</v>
      </c>
      <c r="B265" s="1">
        <v>122.816</v>
      </c>
      <c r="C265" s="1">
        <v>122.56</v>
      </c>
      <c r="D265" s="1">
        <v>423.56099999999998</v>
      </c>
      <c r="E265" s="1">
        <v>383.39</v>
      </c>
      <c r="G265" s="1">
        <f t="shared" ref="G265:G328" si="68">D265-E265</f>
        <v>40.170999999999992</v>
      </c>
      <c r="H265" s="1">
        <f t="shared" ref="H265:H328" si="69">B265-C265</f>
        <v>0.25600000000000023</v>
      </c>
      <c r="I265" s="2">
        <f t="shared" ref="I265:I328" si="70">D265-((D265/100)*I$8)</f>
        <v>398.14733999999999</v>
      </c>
      <c r="J265" s="2">
        <f t="shared" ref="J265:J328" si="71">D265-((D265/100)*J$8)</f>
        <v>389.67611999999997</v>
      </c>
      <c r="K265" s="2">
        <f t="shared" ref="K265:K328" si="72">D265-((D265/100)*K$8)</f>
        <v>381.20489999999995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140.82788671023965</v>
      </c>
      <c r="P265" s="11">
        <f t="shared" ref="P265:P328" si="77">IF(O265&lt;&gt;"",O265-B265,"")</f>
        <v>18.011886710239651</v>
      </c>
      <c r="Q265" s="1">
        <f t="shared" ref="Q265:Q328" si="78">O265-P265</f>
        <v>122.816</v>
      </c>
      <c r="S265" s="14" t="str">
        <f t="shared" ref="S265:S328" si="79">IF(ROUND(B265,3)=ROUND(Q265,3),"A","B")</f>
        <v>A</v>
      </c>
      <c r="U265" s="1">
        <f t="shared" ref="U265:U328" si="80">B265</f>
        <v>122.816</v>
      </c>
      <c r="V265" s="1">
        <f t="shared" ref="V265:V328" si="81">E265</f>
        <v>383.39</v>
      </c>
      <c r="W265" s="1">
        <f t="shared" ref="W265:W328" si="82">P265</f>
        <v>18.011886710239651</v>
      </c>
      <c r="X265" s="20">
        <f t="shared" ref="X265:X328" si="83">W265*X$6</f>
        <v>7.8351707189542479</v>
      </c>
      <c r="Y265" s="22">
        <f t="shared" ref="Y265:Y328" si="84">L265</f>
        <v>3</v>
      </c>
      <c r="AA265" s="47"/>
    </row>
    <row r="266" spans="1:27" hidden="1" x14ac:dyDescent="0.25">
      <c r="A266" s="57" t="s">
        <v>2469</v>
      </c>
      <c r="B266" s="1">
        <v>114.816</v>
      </c>
      <c r="C266" s="1">
        <v>114.56</v>
      </c>
      <c r="D266" s="1">
        <v>421.95800000000003</v>
      </c>
      <c r="E266" s="1">
        <v>381.9</v>
      </c>
      <c r="G266" s="1">
        <f t="shared" si="68"/>
        <v>40.05800000000005</v>
      </c>
      <c r="H266" s="1">
        <f t="shared" si="69"/>
        <v>0.25600000000000023</v>
      </c>
      <c r="I266" s="2">
        <f t="shared" si="70"/>
        <v>396.64052000000004</v>
      </c>
      <c r="J266" s="2">
        <f t="shared" si="71"/>
        <v>388.20136000000002</v>
      </c>
      <c r="K266" s="2">
        <f t="shared" si="72"/>
        <v>379.76220000000001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131.65462676298591</v>
      </c>
      <c r="P266" s="11">
        <f t="shared" si="77"/>
        <v>16.838626762985911</v>
      </c>
      <c r="Q266" s="1">
        <f t="shared" si="78"/>
        <v>114.816</v>
      </c>
      <c r="S266" s="14" t="str">
        <f t="shared" si="79"/>
        <v>A</v>
      </c>
      <c r="U266" s="1">
        <f t="shared" si="80"/>
        <v>114.816</v>
      </c>
      <c r="V266" s="1">
        <f t="shared" si="81"/>
        <v>381.9</v>
      </c>
      <c r="W266" s="1">
        <f t="shared" si="82"/>
        <v>16.838626762985911</v>
      </c>
      <c r="X266" s="20">
        <f t="shared" si="83"/>
        <v>7.324802641898871</v>
      </c>
      <c r="Y266" s="22">
        <f t="shared" si="84"/>
        <v>3</v>
      </c>
      <c r="AA266" s="47"/>
    </row>
    <row r="267" spans="1:27" hidden="1" x14ac:dyDescent="0.25">
      <c r="A267" s="57" t="s">
        <v>2470</v>
      </c>
      <c r="B267" s="1">
        <v>117.76</v>
      </c>
      <c r="C267" s="1">
        <v>117.504</v>
      </c>
      <c r="D267" s="1">
        <v>417.94600000000003</v>
      </c>
      <c r="E267" s="1">
        <v>378.214</v>
      </c>
      <c r="G267" s="1">
        <f t="shared" si="68"/>
        <v>39.732000000000028</v>
      </c>
      <c r="H267" s="1">
        <f t="shared" si="69"/>
        <v>0.25600000000000023</v>
      </c>
      <c r="I267" s="2">
        <f t="shared" si="70"/>
        <v>392.86924000000005</v>
      </c>
      <c r="J267" s="2">
        <f t="shared" si="71"/>
        <v>384.51032000000004</v>
      </c>
      <c r="K267" s="2">
        <f t="shared" si="72"/>
        <v>376.15140000000002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135.03038642357529</v>
      </c>
      <c r="P267" s="11">
        <f t="shared" si="77"/>
        <v>17.270386423575289</v>
      </c>
      <c r="Q267" s="1">
        <f t="shared" si="78"/>
        <v>117.76</v>
      </c>
      <c r="S267" s="14" t="str">
        <f t="shared" si="79"/>
        <v>A</v>
      </c>
      <c r="U267" s="1">
        <f t="shared" si="80"/>
        <v>117.76</v>
      </c>
      <c r="V267" s="1">
        <f t="shared" si="81"/>
        <v>378.214</v>
      </c>
      <c r="W267" s="1">
        <f t="shared" si="82"/>
        <v>17.270386423575289</v>
      </c>
      <c r="X267" s="20">
        <f t="shared" si="83"/>
        <v>7.5126180942552505</v>
      </c>
      <c r="Y267" s="22">
        <f t="shared" si="84"/>
        <v>3</v>
      </c>
      <c r="AA267" s="47"/>
    </row>
    <row r="268" spans="1:27" hidden="1" x14ac:dyDescent="0.25">
      <c r="A268" s="57" t="s">
        <v>2471</v>
      </c>
      <c r="B268" s="1">
        <v>119.93600000000001</v>
      </c>
      <c r="C268" s="1">
        <v>119.68</v>
      </c>
      <c r="D268" s="1">
        <v>416.61500000000001</v>
      </c>
      <c r="E268" s="1">
        <v>381.33499999999998</v>
      </c>
      <c r="G268" s="1">
        <f t="shared" si="68"/>
        <v>35.28000000000003</v>
      </c>
      <c r="H268" s="1">
        <f t="shared" si="69"/>
        <v>0.25600000000000023</v>
      </c>
      <c r="I268" s="2">
        <f t="shared" si="70"/>
        <v>391.61810000000003</v>
      </c>
      <c r="J268" s="2">
        <f t="shared" si="71"/>
        <v>383.28579999999999</v>
      </c>
      <c r="K268" s="2">
        <f t="shared" si="72"/>
        <v>374.95350000000002</v>
      </c>
      <c r="L268" s="10">
        <f t="shared" si="73"/>
        <v>2</v>
      </c>
      <c r="M268" s="73">
        <f t="shared" si="74"/>
        <v>2</v>
      </c>
      <c r="N268">
        <f t="shared" si="75"/>
        <v>2</v>
      </c>
      <c r="O268" s="12">
        <f t="shared" si="76"/>
        <v>131.52319333260226</v>
      </c>
      <c r="P268" s="11">
        <f t="shared" si="77"/>
        <v>11.587193332602254</v>
      </c>
      <c r="Q268" s="1">
        <f t="shared" si="78"/>
        <v>119.93600000000001</v>
      </c>
      <c r="S268" s="14" t="str">
        <f t="shared" si="79"/>
        <v>A</v>
      </c>
      <c r="U268" s="1">
        <f t="shared" si="80"/>
        <v>119.93600000000001</v>
      </c>
      <c r="V268" s="1">
        <f t="shared" si="81"/>
        <v>381.33499999999998</v>
      </c>
      <c r="W268" s="1">
        <f t="shared" si="82"/>
        <v>11.587193332602254</v>
      </c>
      <c r="X268" s="20">
        <f t="shared" si="83"/>
        <v>5.0404290996819805</v>
      </c>
      <c r="Y268" s="22">
        <f t="shared" si="84"/>
        <v>2</v>
      </c>
      <c r="AA268" s="47"/>
    </row>
    <row r="269" spans="1:27" hidden="1" x14ac:dyDescent="0.25">
      <c r="A269" s="57" t="s">
        <v>2472</v>
      </c>
      <c r="B269" s="1">
        <v>117.12</v>
      </c>
      <c r="C269" s="1">
        <v>116.864</v>
      </c>
      <c r="D269" s="1">
        <v>420.45499999999998</v>
      </c>
      <c r="E269" s="1">
        <v>380.50599999999997</v>
      </c>
      <c r="G269" s="1">
        <f t="shared" si="68"/>
        <v>39.949000000000012</v>
      </c>
      <c r="H269" s="1">
        <f t="shared" si="69"/>
        <v>0.25600000000000023</v>
      </c>
      <c r="I269" s="2">
        <f t="shared" si="70"/>
        <v>395.22769999999997</v>
      </c>
      <c r="J269" s="2">
        <f t="shared" si="71"/>
        <v>386.8186</v>
      </c>
      <c r="K269" s="2">
        <f t="shared" si="72"/>
        <v>378.40949999999998</v>
      </c>
      <c r="L269" s="10">
        <f t="shared" si="73"/>
        <v>3</v>
      </c>
      <c r="M269" s="73">
        <f t="shared" si="74"/>
        <v>3</v>
      </c>
      <c r="N269">
        <f t="shared" si="75"/>
        <v>3</v>
      </c>
      <c r="O269" s="12">
        <f t="shared" si="76"/>
        <v>134.29652562779498</v>
      </c>
      <c r="P269" s="11">
        <f t="shared" si="77"/>
        <v>17.176525627794973</v>
      </c>
      <c r="Q269" s="1">
        <f t="shared" si="78"/>
        <v>117.12</v>
      </c>
      <c r="S269" s="14" t="str">
        <f t="shared" si="79"/>
        <v>A</v>
      </c>
      <c r="U269" s="1">
        <f t="shared" si="80"/>
        <v>117.12</v>
      </c>
      <c r="V269" s="1">
        <f t="shared" si="81"/>
        <v>380.50599999999997</v>
      </c>
      <c r="W269" s="1">
        <f t="shared" si="82"/>
        <v>17.176525627794973</v>
      </c>
      <c r="X269" s="20">
        <f t="shared" si="83"/>
        <v>7.4717886480908131</v>
      </c>
      <c r="Y269" s="22">
        <f t="shared" si="84"/>
        <v>3</v>
      </c>
      <c r="AA269" s="47"/>
    </row>
    <row r="270" spans="1:27" hidden="1" x14ac:dyDescent="0.25">
      <c r="A270" s="57" t="s">
        <v>2473</v>
      </c>
      <c r="B270" s="1">
        <v>110.14400000000001</v>
      </c>
      <c r="C270" s="1">
        <v>109.88800000000001</v>
      </c>
      <c r="D270" s="1">
        <v>423.28800000000001</v>
      </c>
      <c r="E270" s="1">
        <v>383.12400000000002</v>
      </c>
      <c r="G270" s="1">
        <f t="shared" si="68"/>
        <v>40.163999999999987</v>
      </c>
      <c r="H270" s="1">
        <f t="shared" si="69"/>
        <v>0.25600000000000023</v>
      </c>
      <c r="I270" s="2">
        <f t="shared" si="70"/>
        <v>397.89071999999999</v>
      </c>
      <c r="J270" s="2">
        <f t="shared" si="71"/>
        <v>389.42496</v>
      </c>
      <c r="K270" s="2">
        <f t="shared" si="72"/>
        <v>380.95920000000001</v>
      </c>
      <c r="L270" s="10">
        <f t="shared" si="73"/>
        <v>3</v>
      </c>
      <c r="M270" s="73" t="str">
        <f t="shared" si="74"/>
        <v/>
      </c>
      <c r="N270">
        <f t="shared" si="75"/>
        <v>3</v>
      </c>
      <c r="O270" s="12">
        <f t="shared" si="76"/>
        <v>126.29744295378971</v>
      </c>
      <c r="P270" s="11">
        <f t="shared" si="77"/>
        <v>16.153442953789707</v>
      </c>
      <c r="Q270" s="1">
        <f t="shared" si="78"/>
        <v>110.14400000000001</v>
      </c>
      <c r="S270" s="14" t="str">
        <f t="shared" si="79"/>
        <v>A</v>
      </c>
      <c r="U270" s="1">
        <f t="shared" si="80"/>
        <v>110.14400000000001</v>
      </c>
      <c r="V270" s="1">
        <f t="shared" si="81"/>
        <v>383.12400000000002</v>
      </c>
      <c r="W270" s="1">
        <f t="shared" si="82"/>
        <v>16.153442953789707</v>
      </c>
      <c r="X270" s="20">
        <f t="shared" si="83"/>
        <v>7.0267476848985222</v>
      </c>
      <c r="Y270" s="22">
        <f t="shared" si="84"/>
        <v>3</v>
      </c>
      <c r="AA270" s="47"/>
    </row>
    <row r="271" spans="1:27" hidden="1" x14ac:dyDescent="0.25">
      <c r="A271" s="57" t="s">
        <v>2474</v>
      </c>
      <c r="B271" s="1">
        <v>70.784000000000006</v>
      </c>
      <c r="C271" s="1">
        <v>70.591999999999999</v>
      </c>
      <c r="D271" s="1">
        <v>424.327</v>
      </c>
      <c r="E271" s="1">
        <v>384.23200000000003</v>
      </c>
      <c r="G271" s="1">
        <f t="shared" si="68"/>
        <v>40.09499999999997</v>
      </c>
      <c r="H271" s="1">
        <f t="shared" si="69"/>
        <v>0.19200000000000728</v>
      </c>
      <c r="I271" s="2">
        <f t="shared" si="70"/>
        <v>398.86738000000003</v>
      </c>
      <c r="J271" s="2">
        <f t="shared" si="71"/>
        <v>390.38083999999998</v>
      </c>
      <c r="K271" s="2">
        <f t="shared" si="72"/>
        <v>381.89429999999999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81.165004013301228</v>
      </c>
      <c r="P271" s="11">
        <f t="shared" si="77"/>
        <v>10.381004013301222</v>
      </c>
      <c r="Q271" s="1">
        <f t="shared" si="78"/>
        <v>70.784000000000006</v>
      </c>
      <c r="S271" s="14" t="str">
        <f t="shared" si="79"/>
        <v>A</v>
      </c>
      <c r="U271" s="1">
        <f t="shared" si="80"/>
        <v>70.784000000000006</v>
      </c>
      <c r="V271" s="1">
        <f t="shared" si="81"/>
        <v>384.23200000000003</v>
      </c>
      <c r="W271" s="1">
        <f t="shared" si="82"/>
        <v>10.381004013301222</v>
      </c>
      <c r="X271" s="20">
        <f t="shared" si="83"/>
        <v>4.5157367457860316</v>
      </c>
      <c r="Y271" s="22">
        <f t="shared" si="84"/>
        <v>3</v>
      </c>
      <c r="AA271" s="47"/>
    </row>
    <row r="272" spans="1:27" hidden="1" x14ac:dyDescent="0.25">
      <c r="A272" s="57" t="s">
        <v>2475</v>
      </c>
      <c r="B272" s="1">
        <v>35.776000000000003</v>
      </c>
      <c r="C272" s="1">
        <v>35.584000000000003</v>
      </c>
      <c r="D272" s="1">
        <v>421.76799999999997</v>
      </c>
      <c r="E272" s="1">
        <v>382.005</v>
      </c>
      <c r="G272" s="1">
        <f t="shared" si="68"/>
        <v>39.762999999999977</v>
      </c>
      <c r="H272" s="1">
        <f t="shared" si="69"/>
        <v>0.19200000000000017</v>
      </c>
      <c r="I272" s="2">
        <f t="shared" si="70"/>
        <v>396.46191999999996</v>
      </c>
      <c r="J272" s="2">
        <f t="shared" si="71"/>
        <v>388.02655999999996</v>
      </c>
      <c r="K272" s="2">
        <f t="shared" si="72"/>
        <v>379.59119999999996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41.022818484118794</v>
      </c>
      <c r="P272" s="11">
        <f t="shared" si="77"/>
        <v>5.2468184841187906</v>
      </c>
      <c r="Q272" s="1">
        <f t="shared" si="78"/>
        <v>35.776000000000003</v>
      </c>
      <c r="S272" s="14" t="str">
        <f t="shared" si="79"/>
        <v>A</v>
      </c>
      <c r="U272" s="1">
        <f t="shared" si="80"/>
        <v>35.776000000000003</v>
      </c>
      <c r="V272" s="1">
        <f t="shared" si="81"/>
        <v>382.005</v>
      </c>
      <c r="W272" s="1">
        <f t="shared" si="82"/>
        <v>5.2468184841187906</v>
      </c>
      <c r="X272" s="20">
        <f t="shared" si="83"/>
        <v>2.2823660405916737</v>
      </c>
      <c r="Y272" s="22">
        <f t="shared" si="84"/>
        <v>3</v>
      </c>
      <c r="AA272" s="47"/>
    </row>
    <row r="273" spans="1:34" x14ac:dyDescent="0.25">
      <c r="A273" s="57" t="s">
        <v>2476</v>
      </c>
      <c r="B273" s="1">
        <v>31.295999999999999</v>
      </c>
      <c r="C273" s="1">
        <v>31.04</v>
      </c>
      <c r="D273" s="1">
        <v>422.11399999999998</v>
      </c>
      <c r="E273" s="1">
        <v>382.33100000000002</v>
      </c>
      <c r="G273" s="1">
        <f t="shared" si="68"/>
        <v>39.782999999999959</v>
      </c>
      <c r="H273" s="1">
        <f t="shared" si="69"/>
        <v>0.25600000000000023</v>
      </c>
      <c r="I273" s="2">
        <f t="shared" si="70"/>
        <v>396.78715999999997</v>
      </c>
      <c r="J273" s="2">
        <f t="shared" si="71"/>
        <v>388.34487999999999</v>
      </c>
      <c r="K273" s="2">
        <f t="shared" si="72"/>
        <v>379.90260000000001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35.885792913656687</v>
      </c>
      <c r="P273" s="11">
        <f t="shared" si="77"/>
        <v>4.5897929136566873</v>
      </c>
      <c r="Q273" s="1">
        <f t="shared" si="78"/>
        <v>31.295999999999999</v>
      </c>
      <c r="S273" s="14" t="str">
        <f t="shared" si="79"/>
        <v>A</v>
      </c>
      <c r="U273" s="1">
        <f t="shared" si="80"/>
        <v>31.295999999999999</v>
      </c>
      <c r="V273" s="1">
        <f t="shared" si="81"/>
        <v>382.33100000000002</v>
      </c>
      <c r="W273" s="1">
        <f t="shared" si="82"/>
        <v>4.5897929136566873</v>
      </c>
      <c r="X273" s="20">
        <f t="shared" si="83"/>
        <v>1.996559917440659</v>
      </c>
      <c r="Y273" s="22">
        <f t="shared" si="84"/>
        <v>3</v>
      </c>
      <c r="Z273" s="32" t="s">
        <v>40</v>
      </c>
      <c r="AA273" s="47"/>
      <c r="AB273" s="32" t="str">
        <f>A273</f>
        <v>2025-04-12 00:00:00</v>
      </c>
      <c r="AC273" s="1">
        <f>SUM(U273:U296)</f>
        <v>718.65599999999995</v>
      </c>
      <c r="AD273" s="1">
        <f>AVERAGE(V273:V296)</f>
        <v>382.50650000000002</v>
      </c>
      <c r="AE273" s="1">
        <f>SUM(W273:W296)</f>
        <v>105.39628758169934</v>
      </c>
      <c r="AF273" s="1">
        <f>SUM(X273:X296)</f>
        <v>45.847385098039211</v>
      </c>
      <c r="AG273" s="35">
        <f>AVERAGE(Y273:Y296)</f>
        <v>3</v>
      </c>
      <c r="AH273" s="37">
        <f>DAY(A273)</f>
        <v>12</v>
      </c>
    </row>
    <row r="274" spans="1:34" hidden="1" x14ac:dyDescent="0.25">
      <c r="A274" s="57" t="s">
        <v>2477</v>
      </c>
      <c r="B274" s="1">
        <v>31.36</v>
      </c>
      <c r="C274" s="1">
        <v>31.167999999999999</v>
      </c>
      <c r="D274" s="1">
        <v>422.52100000000002</v>
      </c>
      <c r="E274" s="1">
        <v>382.70299999999997</v>
      </c>
      <c r="G274" s="1">
        <f t="shared" si="68"/>
        <v>39.81800000000004</v>
      </c>
      <c r="H274" s="1">
        <f t="shared" si="69"/>
        <v>0.19200000000000017</v>
      </c>
      <c r="I274" s="2">
        <f t="shared" si="70"/>
        <v>397.16973999999999</v>
      </c>
      <c r="J274" s="2">
        <f t="shared" si="71"/>
        <v>388.71932000000004</v>
      </c>
      <c r="K274" s="2">
        <f t="shared" si="72"/>
        <v>380.26890000000003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35.959178993234723</v>
      </c>
      <c r="P274" s="11">
        <f t="shared" si="77"/>
        <v>4.5991789932347231</v>
      </c>
      <c r="Q274" s="1">
        <f t="shared" si="78"/>
        <v>31.36</v>
      </c>
      <c r="S274" s="14" t="str">
        <f t="shared" si="79"/>
        <v>A</v>
      </c>
      <c r="U274" s="1">
        <f t="shared" si="80"/>
        <v>31.36</v>
      </c>
      <c r="V274" s="1">
        <f t="shared" si="81"/>
        <v>382.70299999999997</v>
      </c>
      <c r="W274" s="1">
        <f t="shared" si="82"/>
        <v>4.5991789932347231</v>
      </c>
      <c r="X274" s="20">
        <f t="shared" si="83"/>
        <v>2.0006428620571044</v>
      </c>
      <c r="Y274" s="22">
        <f t="shared" si="84"/>
        <v>3</v>
      </c>
      <c r="AA274" s="47"/>
    </row>
    <row r="275" spans="1:34" hidden="1" x14ac:dyDescent="0.25">
      <c r="A275" s="57" t="s">
        <v>2478</v>
      </c>
      <c r="B275" s="1">
        <v>31.295999999999999</v>
      </c>
      <c r="C275" s="1">
        <v>31.167999999999999</v>
      </c>
      <c r="D275" s="1">
        <v>422.226</v>
      </c>
      <c r="E275" s="1">
        <v>382.44200000000001</v>
      </c>
      <c r="G275" s="1">
        <f t="shared" si="68"/>
        <v>39.783999999999992</v>
      </c>
      <c r="H275" s="1">
        <f t="shared" si="69"/>
        <v>0.12800000000000011</v>
      </c>
      <c r="I275" s="2">
        <f t="shared" si="70"/>
        <v>396.89244000000002</v>
      </c>
      <c r="J275" s="2">
        <f t="shared" si="71"/>
        <v>388.44792000000001</v>
      </c>
      <c r="K275" s="2">
        <f t="shared" si="72"/>
        <v>380.0034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35.885792913656687</v>
      </c>
      <c r="P275" s="11">
        <f t="shared" si="77"/>
        <v>4.5897929136566873</v>
      </c>
      <c r="Q275" s="1">
        <f t="shared" si="78"/>
        <v>31.295999999999999</v>
      </c>
      <c r="S275" s="14" t="str">
        <f t="shared" si="79"/>
        <v>A</v>
      </c>
      <c r="U275" s="1">
        <f t="shared" si="80"/>
        <v>31.295999999999999</v>
      </c>
      <c r="V275" s="1">
        <f t="shared" si="81"/>
        <v>382.44200000000001</v>
      </c>
      <c r="W275" s="1">
        <f t="shared" si="82"/>
        <v>4.5897929136566873</v>
      </c>
      <c r="X275" s="20">
        <f t="shared" si="83"/>
        <v>1.996559917440659</v>
      </c>
      <c r="Y275" s="22">
        <f t="shared" si="84"/>
        <v>3</v>
      </c>
      <c r="AA275" s="47"/>
    </row>
    <row r="276" spans="1:34" hidden="1" x14ac:dyDescent="0.25">
      <c r="A276" s="57" t="s">
        <v>2479</v>
      </c>
      <c r="B276" s="1">
        <v>31.167999999999999</v>
      </c>
      <c r="C276" s="1">
        <v>30.911999999999999</v>
      </c>
      <c r="D276" s="1">
        <v>421.74700000000001</v>
      </c>
      <c r="E276" s="1">
        <v>382.01400000000001</v>
      </c>
      <c r="G276" s="1">
        <f t="shared" si="68"/>
        <v>39.733000000000004</v>
      </c>
      <c r="H276" s="1">
        <f t="shared" si="69"/>
        <v>0.25600000000000023</v>
      </c>
      <c r="I276" s="2">
        <f t="shared" si="70"/>
        <v>396.44218000000001</v>
      </c>
      <c r="J276" s="2">
        <f t="shared" si="71"/>
        <v>388.00724000000002</v>
      </c>
      <c r="K276" s="2">
        <f t="shared" si="72"/>
        <v>379.57230000000004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35.739020754500629</v>
      </c>
      <c r="P276" s="11">
        <f t="shared" si="77"/>
        <v>4.5710207545006298</v>
      </c>
      <c r="Q276" s="1">
        <f t="shared" si="78"/>
        <v>31.167999999999999</v>
      </c>
      <c r="S276" s="14" t="str">
        <f t="shared" si="79"/>
        <v>A</v>
      </c>
      <c r="U276" s="1">
        <f t="shared" si="80"/>
        <v>31.167999999999999</v>
      </c>
      <c r="V276" s="1">
        <f t="shared" si="81"/>
        <v>382.01400000000001</v>
      </c>
      <c r="W276" s="1">
        <f t="shared" si="82"/>
        <v>4.5710207545006298</v>
      </c>
      <c r="X276" s="20">
        <f t="shared" si="83"/>
        <v>1.9883940282077739</v>
      </c>
      <c r="Y276" s="22">
        <f t="shared" si="84"/>
        <v>3</v>
      </c>
      <c r="AA276" s="47"/>
    </row>
    <row r="277" spans="1:34" hidden="1" x14ac:dyDescent="0.25">
      <c r="A277" s="57" t="s">
        <v>2480</v>
      </c>
      <c r="B277" s="1">
        <v>31.808</v>
      </c>
      <c r="C277" s="1">
        <v>31.68</v>
      </c>
      <c r="D277" s="1">
        <v>421.16</v>
      </c>
      <c r="E277" s="1">
        <v>381.48099999999999</v>
      </c>
      <c r="G277" s="1">
        <f t="shared" si="68"/>
        <v>39.67900000000003</v>
      </c>
      <c r="H277" s="1">
        <f t="shared" si="69"/>
        <v>0.12800000000000011</v>
      </c>
      <c r="I277" s="2">
        <f t="shared" si="70"/>
        <v>395.8904</v>
      </c>
      <c r="J277" s="2">
        <f t="shared" si="71"/>
        <v>387.46720000000005</v>
      </c>
      <c r="K277" s="2">
        <f t="shared" si="72"/>
        <v>379.04400000000004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36.472881550280931</v>
      </c>
      <c r="P277" s="11">
        <f t="shared" si="77"/>
        <v>4.6648815502809313</v>
      </c>
      <c r="Q277" s="1">
        <f t="shared" si="78"/>
        <v>31.808</v>
      </c>
      <c r="S277" s="14" t="str">
        <f t="shared" si="79"/>
        <v>A</v>
      </c>
      <c r="U277" s="1">
        <f t="shared" si="80"/>
        <v>31.808</v>
      </c>
      <c r="V277" s="1">
        <f t="shared" si="81"/>
        <v>381.48099999999999</v>
      </c>
      <c r="W277" s="1">
        <f t="shared" si="82"/>
        <v>4.6648815502809313</v>
      </c>
      <c r="X277" s="20">
        <f t="shared" si="83"/>
        <v>2.0292234743722051</v>
      </c>
      <c r="Y277" s="22">
        <f t="shared" si="84"/>
        <v>3</v>
      </c>
      <c r="AA277" s="47"/>
    </row>
    <row r="278" spans="1:34" hidden="1" x14ac:dyDescent="0.25">
      <c r="A278" s="57" t="s">
        <v>2481</v>
      </c>
      <c r="B278" s="1">
        <v>31.808</v>
      </c>
      <c r="C278" s="1">
        <v>31.552</v>
      </c>
      <c r="D278" s="1">
        <v>420.40600000000001</v>
      </c>
      <c r="E278" s="1">
        <v>380.80399999999997</v>
      </c>
      <c r="G278" s="1">
        <f t="shared" si="68"/>
        <v>39.602000000000032</v>
      </c>
      <c r="H278" s="1">
        <f t="shared" si="69"/>
        <v>0.25600000000000023</v>
      </c>
      <c r="I278" s="2">
        <f t="shared" si="70"/>
        <v>395.18164000000002</v>
      </c>
      <c r="J278" s="2">
        <f t="shared" si="71"/>
        <v>386.77352000000002</v>
      </c>
      <c r="K278" s="2">
        <f t="shared" si="72"/>
        <v>378.36540000000002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36.472881550280931</v>
      </c>
      <c r="P278" s="11">
        <f t="shared" si="77"/>
        <v>4.6648815502809313</v>
      </c>
      <c r="Q278" s="1">
        <f t="shared" si="78"/>
        <v>31.808</v>
      </c>
      <c r="S278" s="14" t="str">
        <f t="shared" si="79"/>
        <v>A</v>
      </c>
      <c r="U278" s="1">
        <f t="shared" si="80"/>
        <v>31.808</v>
      </c>
      <c r="V278" s="1">
        <f t="shared" si="81"/>
        <v>380.80399999999997</v>
      </c>
      <c r="W278" s="1">
        <f t="shared" si="82"/>
        <v>4.6648815502809313</v>
      </c>
      <c r="X278" s="20">
        <f t="shared" si="83"/>
        <v>2.0292234743722051</v>
      </c>
      <c r="Y278" s="22">
        <f t="shared" si="84"/>
        <v>3</v>
      </c>
      <c r="AA278" s="47"/>
    </row>
    <row r="279" spans="1:34" hidden="1" x14ac:dyDescent="0.25">
      <c r="A279" s="57" t="s">
        <v>2482</v>
      </c>
      <c r="B279" s="1">
        <v>32.128</v>
      </c>
      <c r="C279" s="1">
        <v>31.936</v>
      </c>
      <c r="D279" s="1">
        <v>419.32900000000001</v>
      </c>
      <c r="E279" s="1">
        <v>379.83100000000002</v>
      </c>
      <c r="G279" s="1">
        <f t="shared" si="68"/>
        <v>39.49799999999999</v>
      </c>
      <c r="H279" s="1">
        <f t="shared" si="69"/>
        <v>0.19200000000000017</v>
      </c>
      <c r="I279" s="2">
        <f t="shared" si="70"/>
        <v>394.16926000000001</v>
      </c>
      <c r="J279" s="2">
        <f t="shared" si="71"/>
        <v>385.78268000000003</v>
      </c>
      <c r="K279" s="2">
        <f t="shared" si="72"/>
        <v>377.39609999999999</v>
      </c>
      <c r="L279" s="10">
        <f t="shared" si="73"/>
        <v>3</v>
      </c>
      <c r="M279" s="73" t="str">
        <f t="shared" si="74"/>
        <v/>
      </c>
      <c r="N279">
        <f t="shared" si="75"/>
        <v>3</v>
      </c>
      <c r="O279" s="12">
        <f t="shared" si="76"/>
        <v>36.839811948171082</v>
      </c>
      <c r="P279" s="11">
        <f t="shared" si="77"/>
        <v>4.7118119481710821</v>
      </c>
      <c r="Q279" s="1">
        <f t="shared" si="78"/>
        <v>32.128</v>
      </c>
      <c r="S279" s="14" t="str">
        <f t="shared" si="79"/>
        <v>A</v>
      </c>
      <c r="U279" s="1">
        <f t="shared" si="80"/>
        <v>32.128</v>
      </c>
      <c r="V279" s="1">
        <f t="shared" si="81"/>
        <v>379.83100000000002</v>
      </c>
      <c r="W279" s="1">
        <f t="shared" si="82"/>
        <v>4.7118119481710821</v>
      </c>
      <c r="X279" s="20">
        <f t="shared" si="83"/>
        <v>2.0496381974544207</v>
      </c>
      <c r="Y279" s="22">
        <f t="shared" si="84"/>
        <v>3</v>
      </c>
      <c r="AA279" s="47"/>
    </row>
    <row r="280" spans="1:34" hidden="1" x14ac:dyDescent="0.25">
      <c r="A280" s="57" t="s">
        <v>2483</v>
      </c>
      <c r="B280" s="1">
        <v>33.728000000000002</v>
      </c>
      <c r="C280" s="1">
        <v>33.536000000000001</v>
      </c>
      <c r="D280" s="1">
        <v>418.714</v>
      </c>
      <c r="E280" s="1">
        <v>379.26100000000002</v>
      </c>
      <c r="G280" s="1">
        <f t="shared" si="68"/>
        <v>39.452999999999975</v>
      </c>
      <c r="H280" s="1">
        <f t="shared" si="69"/>
        <v>0.19200000000000017</v>
      </c>
      <c r="I280" s="2">
        <f t="shared" si="70"/>
        <v>393.59116</v>
      </c>
      <c r="J280" s="2">
        <f t="shared" si="71"/>
        <v>385.21688</v>
      </c>
      <c r="K280" s="2">
        <f t="shared" si="72"/>
        <v>376.8426</v>
      </c>
      <c r="L280" s="10">
        <f t="shared" si="73"/>
        <v>3</v>
      </c>
      <c r="M280" s="73" t="str">
        <f t="shared" si="74"/>
        <v/>
      </c>
      <c r="N280">
        <f t="shared" si="75"/>
        <v>3</v>
      </c>
      <c r="O280" s="12">
        <f t="shared" si="76"/>
        <v>38.67446393762183</v>
      </c>
      <c r="P280" s="11">
        <f t="shared" si="77"/>
        <v>4.9464639376218287</v>
      </c>
      <c r="Q280" s="1">
        <f t="shared" si="78"/>
        <v>33.728000000000002</v>
      </c>
      <c r="S280" s="14" t="str">
        <f t="shared" si="79"/>
        <v>A</v>
      </c>
      <c r="U280" s="1">
        <f t="shared" si="80"/>
        <v>33.728000000000002</v>
      </c>
      <c r="V280" s="1">
        <f t="shared" si="81"/>
        <v>379.26100000000002</v>
      </c>
      <c r="W280" s="1">
        <f t="shared" si="82"/>
        <v>4.9464639376218287</v>
      </c>
      <c r="X280" s="20">
        <f t="shared" si="83"/>
        <v>2.1517118128654955</v>
      </c>
      <c r="Y280" s="22">
        <f t="shared" si="84"/>
        <v>3</v>
      </c>
      <c r="AA280" s="47"/>
    </row>
    <row r="281" spans="1:34" hidden="1" x14ac:dyDescent="0.25">
      <c r="A281" s="57" t="s">
        <v>2484</v>
      </c>
      <c r="B281" s="1">
        <v>44.031999999999996</v>
      </c>
      <c r="C281" s="1">
        <v>43.84</v>
      </c>
      <c r="D281" s="1">
        <v>418.80200000000002</v>
      </c>
      <c r="E281" s="1">
        <v>379.31099999999998</v>
      </c>
      <c r="G281" s="1">
        <f t="shared" si="68"/>
        <v>39.491000000000042</v>
      </c>
      <c r="H281" s="1">
        <f t="shared" si="69"/>
        <v>0.19199999999999307</v>
      </c>
      <c r="I281" s="2">
        <f t="shared" si="70"/>
        <v>393.67388</v>
      </c>
      <c r="J281" s="2">
        <f t="shared" si="71"/>
        <v>385.29784000000001</v>
      </c>
      <c r="K281" s="2">
        <f t="shared" si="72"/>
        <v>376.92180000000002</v>
      </c>
      <c r="L281" s="10">
        <f t="shared" si="73"/>
        <v>3</v>
      </c>
      <c r="M281" s="73" t="str">
        <f t="shared" si="74"/>
        <v/>
      </c>
      <c r="N281">
        <f t="shared" si="75"/>
        <v>3</v>
      </c>
      <c r="O281" s="12">
        <f t="shared" si="76"/>
        <v>50.489622749684663</v>
      </c>
      <c r="P281" s="11">
        <f t="shared" si="77"/>
        <v>6.457622749684667</v>
      </c>
      <c r="Q281" s="1">
        <f t="shared" si="78"/>
        <v>44.031999999999996</v>
      </c>
      <c r="S281" s="14" t="str">
        <f t="shared" si="79"/>
        <v>A</v>
      </c>
      <c r="U281" s="1">
        <f t="shared" si="80"/>
        <v>44.031999999999996</v>
      </c>
      <c r="V281" s="1">
        <f t="shared" si="81"/>
        <v>379.31099999999998</v>
      </c>
      <c r="W281" s="1">
        <f t="shared" si="82"/>
        <v>6.457622749684667</v>
      </c>
      <c r="X281" s="20">
        <f t="shared" si="83"/>
        <v>2.8090658961128301</v>
      </c>
      <c r="Y281" s="22">
        <f t="shared" si="84"/>
        <v>3</v>
      </c>
      <c r="AA281" s="47"/>
    </row>
    <row r="282" spans="1:34" hidden="1" x14ac:dyDescent="0.25">
      <c r="A282" s="57" t="s">
        <v>2485</v>
      </c>
      <c r="B282" s="1">
        <v>45.951999999999998</v>
      </c>
      <c r="C282" s="1">
        <v>45.76</v>
      </c>
      <c r="D282" s="1">
        <v>418.51299999999998</v>
      </c>
      <c r="E282" s="1">
        <v>379.04</v>
      </c>
      <c r="G282" s="1">
        <f t="shared" si="68"/>
        <v>39.472999999999956</v>
      </c>
      <c r="H282" s="1">
        <f t="shared" si="69"/>
        <v>0.19200000000000017</v>
      </c>
      <c r="I282" s="2">
        <f t="shared" si="70"/>
        <v>393.40222</v>
      </c>
      <c r="J282" s="2">
        <f t="shared" si="71"/>
        <v>385.03195999999997</v>
      </c>
      <c r="K282" s="2">
        <f t="shared" si="72"/>
        <v>376.6617</v>
      </c>
      <c r="L282" s="10">
        <f t="shared" si="73"/>
        <v>3</v>
      </c>
      <c r="M282" s="73" t="str">
        <f t="shared" si="74"/>
        <v/>
      </c>
      <c r="N282">
        <f t="shared" si="75"/>
        <v>3</v>
      </c>
      <c r="O282" s="12">
        <f t="shared" si="76"/>
        <v>52.69120513702557</v>
      </c>
      <c r="P282" s="11">
        <f t="shared" si="77"/>
        <v>6.7392051370255714</v>
      </c>
      <c r="Q282" s="1">
        <f t="shared" si="78"/>
        <v>45.951999999999998</v>
      </c>
      <c r="S282" s="14" t="str">
        <f t="shared" si="79"/>
        <v>A</v>
      </c>
      <c r="U282" s="1">
        <f t="shared" si="80"/>
        <v>45.951999999999998</v>
      </c>
      <c r="V282" s="1">
        <f t="shared" si="81"/>
        <v>379.04</v>
      </c>
      <c r="W282" s="1">
        <f t="shared" si="82"/>
        <v>6.7392051370255714</v>
      </c>
      <c r="X282" s="20">
        <f t="shared" si="83"/>
        <v>2.9315542346061236</v>
      </c>
      <c r="Y282" s="22">
        <f t="shared" si="84"/>
        <v>3</v>
      </c>
      <c r="AA282" s="47"/>
    </row>
    <row r="283" spans="1:34" hidden="1" x14ac:dyDescent="0.25">
      <c r="A283" s="57" t="s">
        <v>2486</v>
      </c>
      <c r="B283" s="1">
        <v>50.368000000000002</v>
      </c>
      <c r="C283" s="1">
        <v>50.176000000000002</v>
      </c>
      <c r="D283" s="1">
        <v>421.69400000000002</v>
      </c>
      <c r="E283" s="1">
        <v>382.40600000000001</v>
      </c>
      <c r="G283" s="1">
        <f t="shared" si="68"/>
        <v>39.288000000000011</v>
      </c>
      <c r="H283" s="1">
        <f t="shared" si="69"/>
        <v>0.19200000000000017</v>
      </c>
      <c r="I283" s="2">
        <f t="shared" si="70"/>
        <v>396.39236</v>
      </c>
      <c r="J283" s="2">
        <f t="shared" si="71"/>
        <v>387.95848000000001</v>
      </c>
      <c r="K283" s="2">
        <f t="shared" si="72"/>
        <v>379.52460000000002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57.754844627909648</v>
      </c>
      <c r="P283" s="11">
        <f t="shared" si="77"/>
        <v>7.386844627909646</v>
      </c>
      <c r="Q283" s="1">
        <f t="shared" si="78"/>
        <v>50.368000000000002</v>
      </c>
      <c r="S283" s="14" t="str">
        <f t="shared" si="79"/>
        <v>A</v>
      </c>
      <c r="U283" s="1">
        <f t="shared" si="80"/>
        <v>50.368000000000002</v>
      </c>
      <c r="V283" s="1">
        <f t="shared" si="81"/>
        <v>382.40600000000001</v>
      </c>
      <c r="W283" s="1">
        <f t="shared" si="82"/>
        <v>7.386844627909646</v>
      </c>
      <c r="X283" s="20">
        <f t="shared" si="83"/>
        <v>3.213277413140696</v>
      </c>
      <c r="Y283" s="22">
        <f t="shared" si="84"/>
        <v>3</v>
      </c>
      <c r="AA283" s="47"/>
    </row>
    <row r="284" spans="1:34" hidden="1" x14ac:dyDescent="0.25">
      <c r="A284" s="57" t="s">
        <v>2487</v>
      </c>
      <c r="B284" s="1">
        <v>42.944000000000003</v>
      </c>
      <c r="C284" s="1">
        <v>42.752000000000002</v>
      </c>
      <c r="D284" s="1">
        <v>424.85399999999998</v>
      </c>
      <c r="E284" s="1">
        <v>384.822</v>
      </c>
      <c r="G284" s="1">
        <f t="shared" si="68"/>
        <v>40.031999999999982</v>
      </c>
      <c r="H284" s="1">
        <f t="shared" si="69"/>
        <v>0.19200000000000017</v>
      </c>
      <c r="I284" s="2">
        <f t="shared" si="70"/>
        <v>399.36275999999998</v>
      </c>
      <c r="J284" s="2">
        <f t="shared" si="71"/>
        <v>390.86568</v>
      </c>
      <c r="K284" s="2">
        <f t="shared" si="72"/>
        <v>382.36860000000001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49.24205939685816</v>
      </c>
      <c r="P284" s="11">
        <f t="shared" si="77"/>
        <v>6.2980593968581573</v>
      </c>
      <c r="Q284" s="1">
        <f t="shared" si="78"/>
        <v>42.944000000000003</v>
      </c>
      <c r="S284" s="14" t="str">
        <f t="shared" si="79"/>
        <v>A</v>
      </c>
      <c r="U284" s="1">
        <f t="shared" si="80"/>
        <v>42.944000000000003</v>
      </c>
      <c r="V284" s="1">
        <f t="shared" si="81"/>
        <v>384.822</v>
      </c>
      <c r="W284" s="1">
        <f t="shared" si="82"/>
        <v>6.2980593968581573</v>
      </c>
      <c r="X284" s="20">
        <f t="shared" si="83"/>
        <v>2.7396558376332982</v>
      </c>
      <c r="Y284" s="22">
        <f t="shared" si="84"/>
        <v>3</v>
      </c>
      <c r="AA284" s="47"/>
    </row>
    <row r="285" spans="1:34" hidden="1" x14ac:dyDescent="0.25">
      <c r="A285" s="57" t="s">
        <v>2488</v>
      </c>
      <c r="B285" s="1">
        <v>35.264000000000003</v>
      </c>
      <c r="C285" s="1">
        <v>35.136000000000003</v>
      </c>
      <c r="D285" s="1">
        <v>425.57</v>
      </c>
      <c r="E285" s="1">
        <v>385.50700000000001</v>
      </c>
      <c r="G285" s="1">
        <f t="shared" si="68"/>
        <v>40.062999999999988</v>
      </c>
      <c r="H285" s="1">
        <f t="shared" si="69"/>
        <v>0.12800000000000011</v>
      </c>
      <c r="I285" s="2">
        <f t="shared" si="70"/>
        <v>400.03579999999999</v>
      </c>
      <c r="J285" s="2">
        <f t="shared" si="71"/>
        <v>391.52440000000001</v>
      </c>
      <c r="K285" s="2">
        <f t="shared" si="72"/>
        <v>383.01299999999998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40.435729847494557</v>
      </c>
      <c r="P285" s="11">
        <f t="shared" si="77"/>
        <v>5.1717298474945537</v>
      </c>
      <c r="Q285" s="1">
        <f t="shared" si="78"/>
        <v>35.264000000000003</v>
      </c>
      <c r="S285" s="14" t="str">
        <f t="shared" si="79"/>
        <v>A</v>
      </c>
      <c r="U285" s="1">
        <f t="shared" si="80"/>
        <v>35.264000000000003</v>
      </c>
      <c r="V285" s="1">
        <f t="shared" si="81"/>
        <v>385.50700000000001</v>
      </c>
      <c r="W285" s="1">
        <f t="shared" si="82"/>
        <v>5.1717298474945537</v>
      </c>
      <c r="X285" s="20">
        <f t="shared" si="83"/>
        <v>2.2497024836601307</v>
      </c>
      <c r="Y285" s="22">
        <f t="shared" si="84"/>
        <v>3</v>
      </c>
      <c r="AA285" s="47"/>
    </row>
    <row r="286" spans="1:34" hidden="1" x14ac:dyDescent="0.25">
      <c r="A286" s="57" t="s">
        <v>2489</v>
      </c>
      <c r="B286" s="1">
        <v>23.295999999999999</v>
      </c>
      <c r="C286" s="1">
        <v>23.103999999999999</v>
      </c>
      <c r="D286" s="1">
        <v>425.17399999999998</v>
      </c>
      <c r="E286" s="1">
        <v>385.18700000000001</v>
      </c>
      <c r="G286" s="1">
        <f t="shared" si="68"/>
        <v>39.986999999999966</v>
      </c>
      <c r="H286" s="1">
        <f t="shared" si="69"/>
        <v>0.19200000000000017</v>
      </c>
      <c r="I286" s="2">
        <f t="shared" si="70"/>
        <v>399.66355999999996</v>
      </c>
      <c r="J286" s="2">
        <f t="shared" si="71"/>
        <v>391.16007999999999</v>
      </c>
      <c r="K286" s="2">
        <f t="shared" si="72"/>
        <v>382.65659999999997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26.712532966402932</v>
      </c>
      <c r="P286" s="11">
        <f t="shared" si="77"/>
        <v>3.4165329664029329</v>
      </c>
      <c r="Q286" s="1">
        <f t="shared" si="78"/>
        <v>23.295999999999999</v>
      </c>
      <c r="S286" s="14" t="str">
        <f t="shared" si="79"/>
        <v>A</v>
      </c>
      <c r="U286" s="1">
        <f t="shared" si="80"/>
        <v>23.295999999999999</v>
      </c>
      <c r="V286" s="1">
        <f t="shared" si="81"/>
        <v>385.18700000000001</v>
      </c>
      <c r="W286" s="1">
        <f t="shared" si="82"/>
        <v>3.4165329664029329</v>
      </c>
      <c r="X286" s="20">
        <f t="shared" si="83"/>
        <v>1.4861918403852759</v>
      </c>
      <c r="Y286" s="22">
        <f t="shared" si="84"/>
        <v>3</v>
      </c>
      <c r="AA286" s="47"/>
    </row>
    <row r="287" spans="1:34" hidden="1" x14ac:dyDescent="0.25">
      <c r="A287" s="57" t="s">
        <v>2490</v>
      </c>
      <c r="B287" s="1">
        <v>20.416</v>
      </c>
      <c r="C287" s="1">
        <v>20.224</v>
      </c>
      <c r="D287" s="1">
        <v>426.91800000000001</v>
      </c>
      <c r="E287" s="1">
        <v>386.73399999999998</v>
      </c>
      <c r="G287" s="1">
        <f t="shared" si="68"/>
        <v>40.184000000000026</v>
      </c>
      <c r="H287" s="1">
        <f t="shared" si="69"/>
        <v>0.19200000000000017</v>
      </c>
      <c r="I287" s="2">
        <f t="shared" si="70"/>
        <v>401.30292000000003</v>
      </c>
      <c r="J287" s="2">
        <f t="shared" si="71"/>
        <v>392.76456000000002</v>
      </c>
      <c r="K287" s="2">
        <f t="shared" si="72"/>
        <v>384.22620000000001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23.410159385391584</v>
      </c>
      <c r="P287" s="11">
        <f t="shared" si="77"/>
        <v>2.9941593853915833</v>
      </c>
      <c r="Q287" s="1">
        <f t="shared" si="78"/>
        <v>20.416</v>
      </c>
      <c r="S287" s="14" t="str">
        <f t="shared" si="79"/>
        <v>A</v>
      </c>
      <c r="U287" s="1">
        <f t="shared" si="80"/>
        <v>20.416</v>
      </c>
      <c r="V287" s="1">
        <f t="shared" si="81"/>
        <v>386.73399999999998</v>
      </c>
      <c r="W287" s="1">
        <f t="shared" si="82"/>
        <v>2.9941593853915833</v>
      </c>
      <c r="X287" s="20">
        <f t="shared" si="83"/>
        <v>1.3024593326453386</v>
      </c>
      <c r="Y287" s="22">
        <f t="shared" si="84"/>
        <v>3</v>
      </c>
      <c r="AA287" s="47"/>
    </row>
    <row r="288" spans="1:34" hidden="1" x14ac:dyDescent="0.25">
      <c r="A288" s="57" t="s">
        <v>2491</v>
      </c>
      <c r="B288" s="1">
        <v>19.968</v>
      </c>
      <c r="C288" s="1">
        <v>19.776</v>
      </c>
      <c r="D288" s="1">
        <v>427.59500000000003</v>
      </c>
      <c r="E288" s="1">
        <v>387.32799999999997</v>
      </c>
      <c r="G288" s="1">
        <f t="shared" si="68"/>
        <v>40.267000000000053</v>
      </c>
      <c r="H288" s="1">
        <f t="shared" si="69"/>
        <v>0.19200000000000017</v>
      </c>
      <c r="I288" s="2">
        <f t="shared" si="70"/>
        <v>401.9393</v>
      </c>
      <c r="J288" s="2">
        <f t="shared" si="71"/>
        <v>393.38740000000001</v>
      </c>
      <c r="K288" s="2">
        <f t="shared" si="72"/>
        <v>384.83550000000002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22.896456828345372</v>
      </c>
      <c r="P288" s="11">
        <f t="shared" si="77"/>
        <v>2.9284568283453716</v>
      </c>
      <c r="Q288" s="1">
        <f t="shared" si="78"/>
        <v>19.968</v>
      </c>
      <c r="S288" s="14" t="str">
        <f t="shared" si="79"/>
        <v>A</v>
      </c>
      <c r="U288" s="1">
        <f t="shared" si="80"/>
        <v>19.968</v>
      </c>
      <c r="V288" s="1">
        <f t="shared" si="81"/>
        <v>387.32799999999997</v>
      </c>
      <c r="W288" s="1">
        <f t="shared" si="82"/>
        <v>2.9284568283453716</v>
      </c>
      <c r="X288" s="20">
        <f t="shared" si="83"/>
        <v>1.2738787203302366</v>
      </c>
      <c r="Y288" s="22">
        <f t="shared" si="84"/>
        <v>3</v>
      </c>
      <c r="AA288" s="47"/>
    </row>
    <row r="289" spans="1:34" hidden="1" x14ac:dyDescent="0.25">
      <c r="A289" s="57" t="s">
        <v>2492</v>
      </c>
      <c r="B289" s="1">
        <v>21.184000000000001</v>
      </c>
      <c r="C289" s="1">
        <v>20.992000000000001</v>
      </c>
      <c r="D289" s="1">
        <v>424.45499999999998</v>
      </c>
      <c r="E289" s="1">
        <v>384.46</v>
      </c>
      <c r="G289" s="1">
        <f t="shared" si="68"/>
        <v>39.995000000000005</v>
      </c>
      <c r="H289" s="1">
        <f t="shared" si="69"/>
        <v>0.19200000000000017</v>
      </c>
      <c r="I289" s="2">
        <f t="shared" si="70"/>
        <v>398.98769999999996</v>
      </c>
      <c r="J289" s="2">
        <f t="shared" si="71"/>
        <v>390.49860000000001</v>
      </c>
      <c r="K289" s="2">
        <f t="shared" si="72"/>
        <v>382.0095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24.290792340327943</v>
      </c>
      <c r="P289" s="11">
        <f t="shared" si="77"/>
        <v>3.1067923403279423</v>
      </c>
      <c r="Q289" s="1">
        <f t="shared" si="78"/>
        <v>21.184000000000001</v>
      </c>
      <c r="S289" s="14" t="str">
        <f t="shared" si="79"/>
        <v>A</v>
      </c>
      <c r="U289" s="1">
        <f t="shared" si="80"/>
        <v>21.184000000000001</v>
      </c>
      <c r="V289" s="1">
        <f t="shared" si="81"/>
        <v>384.46</v>
      </c>
      <c r="W289" s="1">
        <f t="shared" si="82"/>
        <v>3.1067923403279423</v>
      </c>
      <c r="X289" s="20">
        <f t="shared" si="83"/>
        <v>1.3514546680426549</v>
      </c>
      <c r="Y289" s="22">
        <f t="shared" si="84"/>
        <v>3</v>
      </c>
      <c r="AA289" s="47"/>
    </row>
    <row r="290" spans="1:34" hidden="1" x14ac:dyDescent="0.25">
      <c r="A290" s="57" t="s">
        <v>2493</v>
      </c>
      <c r="B290" s="1">
        <v>18.559999999999999</v>
      </c>
      <c r="C290" s="1">
        <v>18.303999999999998</v>
      </c>
      <c r="D290" s="1">
        <v>424.29700000000003</v>
      </c>
      <c r="E290" s="1">
        <v>384.31700000000001</v>
      </c>
      <c r="G290" s="1">
        <f t="shared" si="68"/>
        <v>39.980000000000018</v>
      </c>
      <c r="H290" s="1">
        <f t="shared" si="69"/>
        <v>0.25600000000000023</v>
      </c>
      <c r="I290" s="2">
        <f t="shared" si="70"/>
        <v>398.83918</v>
      </c>
      <c r="J290" s="2">
        <f t="shared" si="71"/>
        <v>390.35324000000003</v>
      </c>
      <c r="K290" s="2">
        <f t="shared" si="72"/>
        <v>381.8673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21.28196307762871</v>
      </c>
      <c r="P290" s="11">
        <f t="shared" si="77"/>
        <v>2.7219630776287111</v>
      </c>
      <c r="Q290" s="1">
        <f t="shared" si="78"/>
        <v>18.559999999999999</v>
      </c>
      <c r="S290" s="14" t="str">
        <f t="shared" si="79"/>
        <v>A</v>
      </c>
      <c r="U290" s="1">
        <f t="shared" si="80"/>
        <v>18.559999999999999</v>
      </c>
      <c r="V290" s="1">
        <f t="shared" si="81"/>
        <v>384.31700000000001</v>
      </c>
      <c r="W290" s="1">
        <f t="shared" si="82"/>
        <v>2.7219630776287111</v>
      </c>
      <c r="X290" s="20">
        <f t="shared" si="83"/>
        <v>1.1840539387684894</v>
      </c>
      <c r="Y290" s="22">
        <f t="shared" si="84"/>
        <v>3</v>
      </c>
      <c r="AA290" s="47"/>
    </row>
    <row r="291" spans="1:34" hidden="1" x14ac:dyDescent="0.25">
      <c r="A291" s="57" t="s">
        <v>2494</v>
      </c>
      <c r="B291" s="1">
        <v>20.416</v>
      </c>
      <c r="C291" s="1">
        <v>20.16</v>
      </c>
      <c r="D291" s="1">
        <v>422.334</v>
      </c>
      <c r="E291" s="1">
        <v>382.53</v>
      </c>
      <c r="G291" s="1">
        <f t="shared" si="68"/>
        <v>39.80400000000003</v>
      </c>
      <c r="H291" s="1">
        <f t="shared" si="69"/>
        <v>0.25600000000000023</v>
      </c>
      <c r="I291" s="2">
        <f t="shared" si="70"/>
        <v>396.99396000000002</v>
      </c>
      <c r="J291" s="2">
        <f t="shared" si="71"/>
        <v>388.54728</v>
      </c>
      <c r="K291" s="2">
        <f t="shared" si="72"/>
        <v>380.10059999999999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23.410159385391584</v>
      </c>
      <c r="P291" s="11">
        <f t="shared" si="77"/>
        <v>2.9941593853915833</v>
      </c>
      <c r="Q291" s="1">
        <f t="shared" si="78"/>
        <v>20.416</v>
      </c>
      <c r="S291" s="14" t="str">
        <f t="shared" si="79"/>
        <v>A</v>
      </c>
      <c r="U291" s="1">
        <f t="shared" si="80"/>
        <v>20.416</v>
      </c>
      <c r="V291" s="1">
        <f t="shared" si="81"/>
        <v>382.53</v>
      </c>
      <c r="W291" s="1">
        <f t="shared" si="82"/>
        <v>2.9941593853915833</v>
      </c>
      <c r="X291" s="20">
        <f t="shared" si="83"/>
        <v>1.3024593326453386</v>
      </c>
      <c r="Y291" s="22">
        <f t="shared" si="84"/>
        <v>3</v>
      </c>
      <c r="AA291" s="47"/>
    </row>
    <row r="292" spans="1:34" hidden="1" x14ac:dyDescent="0.25">
      <c r="A292" s="57" t="s">
        <v>2495</v>
      </c>
      <c r="B292" s="1">
        <v>26.687999999999999</v>
      </c>
      <c r="C292" s="1">
        <v>26.56</v>
      </c>
      <c r="D292" s="1">
        <v>420.202</v>
      </c>
      <c r="E292" s="1">
        <v>380.57799999999997</v>
      </c>
      <c r="G292" s="1">
        <f t="shared" si="68"/>
        <v>39.624000000000024</v>
      </c>
      <c r="H292" s="1">
        <f t="shared" si="69"/>
        <v>0.12800000000000011</v>
      </c>
      <c r="I292" s="2">
        <f t="shared" si="70"/>
        <v>394.98987999999997</v>
      </c>
      <c r="J292" s="2">
        <f t="shared" si="71"/>
        <v>386.58584000000002</v>
      </c>
      <c r="K292" s="2">
        <f t="shared" si="72"/>
        <v>378.18180000000001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30.601995184038525</v>
      </c>
      <c r="P292" s="11">
        <f t="shared" si="77"/>
        <v>3.9139951840385265</v>
      </c>
      <c r="Q292" s="1">
        <f t="shared" si="78"/>
        <v>26.687999999999999</v>
      </c>
      <c r="S292" s="14" t="str">
        <f t="shared" si="79"/>
        <v>A</v>
      </c>
      <c r="U292" s="1">
        <f t="shared" si="80"/>
        <v>26.687999999999999</v>
      </c>
      <c r="V292" s="1">
        <f t="shared" si="81"/>
        <v>380.57799999999997</v>
      </c>
      <c r="W292" s="1">
        <f t="shared" si="82"/>
        <v>3.9139951840385265</v>
      </c>
      <c r="X292" s="20">
        <f t="shared" si="83"/>
        <v>1.7025879050567589</v>
      </c>
      <c r="Y292" s="22">
        <f t="shared" si="84"/>
        <v>3</v>
      </c>
      <c r="AA292" s="47"/>
    </row>
    <row r="293" spans="1:34" hidden="1" x14ac:dyDescent="0.25">
      <c r="A293" s="57" t="s">
        <v>2496</v>
      </c>
      <c r="B293" s="1">
        <v>28.352</v>
      </c>
      <c r="C293" s="1">
        <v>28.096</v>
      </c>
      <c r="D293" s="1">
        <v>420.22399999999999</v>
      </c>
      <c r="E293" s="1">
        <v>380.596</v>
      </c>
      <c r="G293" s="1">
        <f t="shared" si="68"/>
        <v>39.627999999999986</v>
      </c>
      <c r="H293" s="1">
        <f t="shared" si="69"/>
        <v>0.25600000000000023</v>
      </c>
      <c r="I293" s="2">
        <f t="shared" si="70"/>
        <v>395.01056</v>
      </c>
      <c r="J293" s="2">
        <f t="shared" si="71"/>
        <v>386.60608000000002</v>
      </c>
      <c r="K293" s="2">
        <f t="shared" si="72"/>
        <v>378.20159999999998</v>
      </c>
      <c r="L293" s="10">
        <f t="shared" si="73"/>
        <v>3</v>
      </c>
      <c r="M293" s="73" t="str">
        <f t="shared" si="74"/>
        <v/>
      </c>
      <c r="N293">
        <f t="shared" si="75"/>
        <v>3</v>
      </c>
      <c r="O293" s="12">
        <f t="shared" si="76"/>
        <v>32.510033253067306</v>
      </c>
      <c r="P293" s="11">
        <f t="shared" si="77"/>
        <v>4.1580332530673054</v>
      </c>
      <c r="Q293" s="1">
        <f t="shared" si="78"/>
        <v>28.352</v>
      </c>
      <c r="S293" s="14" t="str">
        <f t="shared" si="79"/>
        <v>A</v>
      </c>
      <c r="U293" s="1">
        <f t="shared" si="80"/>
        <v>28.352</v>
      </c>
      <c r="V293" s="1">
        <f t="shared" si="81"/>
        <v>380.596</v>
      </c>
      <c r="W293" s="1">
        <f t="shared" si="82"/>
        <v>4.1580332530673054</v>
      </c>
      <c r="X293" s="20">
        <f t="shared" si="83"/>
        <v>1.8087444650842779</v>
      </c>
      <c r="Y293" s="22">
        <f t="shared" si="84"/>
        <v>3</v>
      </c>
      <c r="AA293" s="47"/>
    </row>
    <row r="294" spans="1:34" hidden="1" x14ac:dyDescent="0.25">
      <c r="A294" s="57" t="s">
        <v>2497</v>
      </c>
      <c r="B294" s="1">
        <v>27.007999999999999</v>
      </c>
      <c r="C294" s="1">
        <v>26.815999999999999</v>
      </c>
      <c r="D294" s="1">
        <v>421.274</v>
      </c>
      <c r="E294" s="1">
        <v>381.55500000000001</v>
      </c>
      <c r="G294" s="1">
        <f t="shared" si="68"/>
        <v>39.718999999999994</v>
      </c>
      <c r="H294" s="1">
        <f t="shared" si="69"/>
        <v>0.19200000000000017</v>
      </c>
      <c r="I294" s="2">
        <f t="shared" si="70"/>
        <v>395.99756000000002</v>
      </c>
      <c r="J294" s="2">
        <f t="shared" si="71"/>
        <v>387.57208000000003</v>
      </c>
      <c r="K294" s="2">
        <f t="shared" si="72"/>
        <v>379.14659999999998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30.968925581928676</v>
      </c>
      <c r="P294" s="11">
        <f t="shared" si="77"/>
        <v>3.9609255819286773</v>
      </c>
      <c r="Q294" s="1">
        <f t="shared" si="78"/>
        <v>27.007999999999999</v>
      </c>
      <c r="S294" s="14" t="str">
        <f t="shared" si="79"/>
        <v>A</v>
      </c>
      <c r="U294" s="1">
        <f t="shared" si="80"/>
        <v>27.007999999999999</v>
      </c>
      <c r="V294" s="1">
        <f t="shared" si="81"/>
        <v>381.55500000000001</v>
      </c>
      <c r="W294" s="1">
        <f t="shared" si="82"/>
        <v>3.9609255819286773</v>
      </c>
      <c r="X294" s="20">
        <f t="shared" si="83"/>
        <v>1.7230026281389745</v>
      </c>
      <c r="Y294" s="22">
        <f t="shared" si="84"/>
        <v>3</v>
      </c>
      <c r="AA294" s="47"/>
    </row>
    <row r="295" spans="1:34" hidden="1" x14ac:dyDescent="0.25">
      <c r="A295" s="57" t="s">
        <v>2498</v>
      </c>
      <c r="B295" s="1">
        <v>20.8</v>
      </c>
      <c r="C295" s="1">
        <v>20.544</v>
      </c>
      <c r="D295" s="1">
        <v>422.10300000000001</v>
      </c>
      <c r="E295" s="1">
        <v>382.32100000000003</v>
      </c>
      <c r="G295" s="1">
        <f t="shared" si="68"/>
        <v>39.781999999999982</v>
      </c>
      <c r="H295" s="1">
        <f t="shared" si="69"/>
        <v>0.25600000000000023</v>
      </c>
      <c r="I295" s="2">
        <f t="shared" si="70"/>
        <v>396.77681999999999</v>
      </c>
      <c r="J295" s="2">
        <f t="shared" si="71"/>
        <v>388.33476000000002</v>
      </c>
      <c r="K295" s="2">
        <f t="shared" si="72"/>
        <v>379.89269999999999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23.850475862859764</v>
      </c>
      <c r="P295" s="11">
        <f t="shared" si="77"/>
        <v>3.0504758628597628</v>
      </c>
      <c r="Q295" s="1">
        <f t="shared" si="78"/>
        <v>20.8</v>
      </c>
      <c r="S295" s="14" t="str">
        <f t="shared" si="79"/>
        <v>A</v>
      </c>
      <c r="U295" s="1">
        <f t="shared" si="80"/>
        <v>20.8</v>
      </c>
      <c r="V295" s="1">
        <f t="shared" si="81"/>
        <v>382.32100000000003</v>
      </c>
      <c r="W295" s="1">
        <f t="shared" si="82"/>
        <v>3.0504758628597628</v>
      </c>
      <c r="X295" s="20">
        <f t="shared" si="83"/>
        <v>1.3269570003439968</v>
      </c>
      <c r="Y295" s="22">
        <f t="shared" si="84"/>
        <v>3</v>
      </c>
      <c r="AA295" s="47"/>
    </row>
    <row r="296" spans="1:34" hidden="1" x14ac:dyDescent="0.25">
      <c r="A296" s="57" t="s">
        <v>2499</v>
      </c>
      <c r="B296" s="1">
        <v>18.815999999999999</v>
      </c>
      <c r="C296" s="1">
        <v>18.623999999999999</v>
      </c>
      <c r="D296" s="1">
        <v>422.39499999999998</v>
      </c>
      <c r="E296" s="1">
        <v>382.59699999999998</v>
      </c>
      <c r="G296" s="1">
        <f t="shared" si="68"/>
        <v>39.798000000000002</v>
      </c>
      <c r="H296" s="1">
        <f t="shared" si="69"/>
        <v>0.19200000000000017</v>
      </c>
      <c r="I296" s="2">
        <f t="shared" si="70"/>
        <v>397.05129999999997</v>
      </c>
      <c r="J296" s="2">
        <f t="shared" si="71"/>
        <v>388.60339999999997</v>
      </c>
      <c r="K296" s="2">
        <f t="shared" si="72"/>
        <v>380.15549999999996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21.575507395940832</v>
      </c>
      <c r="P296" s="11">
        <f t="shared" si="77"/>
        <v>2.7595073959408332</v>
      </c>
      <c r="Q296" s="1">
        <f t="shared" si="78"/>
        <v>18.815999999999999</v>
      </c>
      <c r="S296" s="14" t="str">
        <f t="shared" si="79"/>
        <v>A</v>
      </c>
      <c r="U296" s="1">
        <f t="shared" si="80"/>
        <v>18.815999999999999</v>
      </c>
      <c r="V296" s="1">
        <f t="shared" si="81"/>
        <v>382.59699999999998</v>
      </c>
      <c r="W296" s="1">
        <f t="shared" si="82"/>
        <v>2.7595073959408332</v>
      </c>
      <c r="X296" s="20">
        <f t="shared" si="83"/>
        <v>1.2003857172342625</v>
      </c>
      <c r="Y296" s="22">
        <f t="shared" si="84"/>
        <v>3</v>
      </c>
      <c r="AA296" s="47"/>
    </row>
    <row r="297" spans="1:34" x14ac:dyDescent="0.25">
      <c r="A297" s="57" t="s">
        <v>2500</v>
      </c>
      <c r="B297" s="1">
        <v>17.472000000000001</v>
      </c>
      <c r="C297" s="1">
        <v>17.28</v>
      </c>
      <c r="D297" s="1">
        <v>423.06599999999997</v>
      </c>
      <c r="E297" s="1">
        <v>383.214</v>
      </c>
      <c r="G297" s="1">
        <f t="shared" si="68"/>
        <v>39.851999999999975</v>
      </c>
      <c r="H297" s="1">
        <f t="shared" si="69"/>
        <v>0.19200000000000017</v>
      </c>
      <c r="I297" s="2">
        <f t="shared" si="70"/>
        <v>397.68203999999997</v>
      </c>
      <c r="J297" s="2">
        <f t="shared" si="71"/>
        <v>389.22071999999997</v>
      </c>
      <c r="K297" s="2">
        <f t="shared" si="72"/>
        <v>380.75939999999997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20.034399724802203</v>
      </c>
      <c r="P297" s="11">
        <f t="shared" si="77"/>
        <v>2.5623997248022015</v>
      </c>
      <c r="Q297" s="1">
        <f t="shared" si="78"/>
        <v>17.472000000000001</v>
      </c>
      <c r="S297" s="14" t="str">
        <f t="shared" si="79"/>
        <v>A</v>
      </c>
      <c r="U297" s="1">
        <f t="shared" si="80"/>
        <v>17.472000000000001</v>
      </c>
      <c r="V297" s="1">
        <f t="shared" si="81"/>
        <v>383.214</v>
      </c>
      <c r="W297" s="1">
        <f t="shared" si="82"/>
        <v>2.5623997248022015</v>
      </c>
      <c r="X297" s="20">
        <f t="shared" si="83"/>
        <v>1.1146438802889576</v>
      </c>
      <c r="Y297" s="22">
        <f t="shared" si="84"/>
        <v>3</v>
      </c>
      <c r="Z297" s="32" t="s">
        <v>40</v>
      </c>
      <c r="AA297" s="47"/>
      <c r="AB297" s="32" t="str">
        <f>A297</f>
        <v>2025-04-13 00:00:00</v>
      </c>
      <c r="AC297" s="1">
        <f>SUM(U297:U320)</f>
        <v>447.23199999999986</v>
      </c>
      <c r="AD297" s="1">
        <f>AVERAGE(V297:V320)</f>
        <v>382.96875000000006</v>
      </c>
      <c r="AE297" s="1">
        <f>SUM(W297:W320)</f>
        <v>65.589924091273929</v>
      </c>
      <c r="AF297" s="1">
        <f>SUM(X297:X320)</f>
        <v>28.531616979704154</v>
      </c>
      <c r="AG297" s="35">
        <f>AVERAGE(Y297:Y320)</f>
        <v>3</v>
      </c>
      <c r="AH297" s="37">
        <f>DAY(A297)</f>
        <v>13</v>
      </c>
    </row>
    <row r="298" spans="1:34" hidden="1" x14ac:dyDescent="0.25">
      <c r="A298" s="57" t="s">
        <v>2501</v>
      </c>
      <c r="B298" s="1">
        <v>17.856000000000002</v>
      </c>
      <c r="C298" s="1">
        <v>17.600000000000001</v>
      </c>
      <c r="D298" s="1">
        <v>422.98599999999999</v>
      </c>
      <c r="E298" s="1">
        <v>383.14499999999998</v>
      </c>
      <c r="G298" s="1">
        <f t="shared" si="68"/>
        <v>39.841000000000008</v>
      </c>
      <c r="H298" s="1">
        <f t="shared" si="69"/>
        <v>0.25600000000000023</v>
      </c>
      <c r="I298" s="2">
        <f t="shared" si="70"/>
        <v>397.60683999999998</v>
      </c>
      <c r="J298" s="2">
        <f t="shared" si="71"/>
        <v>389.14711999999997</v>
      </c>
      <c r="K298" s="2">
        <f t="shared" si="72"/>
        <v>380.68740000000003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20.474716202270383</v>
      </c>
      <c r="P298" s="11">
        <f t="shared" si="77"/>
        <v>2.6187162022703809</v>
      </c>
      <c r="Q298" s="1">
        <f t="shared" si="78"/>
        <v>17.856000000000002</v>
      </c>
      <c r="S298" s="14" t="str">
        <f t="shared" si="79"/>
        <v>A</v>
      </c>
      <c r="U298" s="1">
        <f t="shared" si="80"/>
        <v>17.856000000000002</v>
      </c>
      <c r="V298" s="1">
        <f t="shared" si="81"/>
        <v>383.14499999999998</v>
      </c>
      <c r="W298" s="1">
        <f t="shared" si="82"/>
        <v>2.6187162022703809</v>
      </c>
      <c r="X298" s="20">
        <f t="shared" si="83"/>
        <v>1.1391415479876157</v>
      </c>
      <c r="Y298" s="22">
        <f t="shared" si="84"/>
        <v>3</v>
      </c>
      <c r="AA298" s="47"/>
    </row>
    <row r="299" spans="1:34" hidden="1" x14ac:dyDescent="0.25">
      <c r="A299" s="57" t="s">
        <v>2502</v>
      </c>
      <c r="B299" s="1">
        <v>17.792000000000002</v>
      </c>
      <c r="C299" s="1">
        <v>17.600000000000001</v>
      </c>
      <c r="D299" s="1">
        <v>424.10199999999998</v>
      </c>
      <c r="E299" s="1">
        <v>384.161</v>
      </c>
      <c r="G299" s="1">
        <f t="shared" si="68"/>
        <v>39.940999999999974</v>
      </c>
      <c r="H299" s="1">
        <f t="shared" si="69"/>
        <v>0.19200000000000017</v>
      </c>
      <c r="I299" s="2">
        <f t="shared" si="70"/>
        <v>398.65587999999997</v>
      </c>
      <c r="J299" s="2">
        <f t="shared" si="71"/>
        <v>390.17383999999998</v>
      </c>
      <c r="K299" s="2">
        <f t="shared" si="72"/>
        <v>381.6918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20.401330122692354</v>
      </c>
      <c r="P299" s="11">
        <f t="shared" si="77"/>
        <v>2.6093301226923522</v>
      </c>
      <c r="Q299" s="1">
        <f t="shared" si="78"/>
        <v>17.792000000000002</v>
      </c>
      <c r="S299" s="14" t="str">
        <f t="shared" si="79"/>
        <v>A</v>
      </c>
      <c r="U299" s="1">
        <f t="shared" si="80"/>
        <v>17.792000000000002</v>
      </c>
      <c r="V299" s="1">
        <f t="shared" si="81"/>
        <v>384.161</v>
      </c>
      <c r="W299" s="1">
        <f t="shared" si="82"/>
        <v>2.6093301226923522</v>
      </c>
      <c r="X299" s="20">
        <f t="shared" si="83"/>
        <v>1.1350586033711731</v>
      </c>
      <c r="Y299" s="22">
        <f t="shared" si="84"/>
        <v>3</v>
      </c>
      <c r="AA299" s="47"/>
    </row>
    <row r="300" spans="1:34" hidden="1" x14ac:dyDescent="0.25">
      <c r="A300" s="57" t="s">
        <v>2503</v>
      </c>
      <c r="B300" s="1">
        <v>17.600000000000001</v>
      </c>
      <c r="C300" s="1">
        <v>17.408000000000001</v>
      </c>
      <c r="D300" s="1">
        <v>424.767</v>
      </c>
      <c r="E300" s="1">
        <v>384.76600000000002</v>
      </c>
      <c r="G300" s="1">
        <f t="shared" si="68"/>
        <v>40.000999999999976</v>
      </c>
      <c r="H300" s="1">
        <f t="shared" si="69"/>
        <v>0.19200000000000017</v>
      </c>
      <c r="I300" s="2">
        <f t="shared" si="70"/>
        <v>399.28098</v>
      </c>
      <c r="J300" s="2">
        <f t="shared" si="71"/>
        <v>390.78564</v>
      </c>
      <c r="K300" s="2">
        <f t="shared" si="72"/>
        <v>382.2903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20.181171883958264</v>
      </c>
      <c r="P300" s="11">
        <f t="shared" si="77"/>
        <v>2.5811718839582625</v>
      </c>
      <c r="Q300" s="1">
        <f t="shared" si="78"/>
        <v>17.600000000000001</v>
      </c>
      <c r="S300" s="14" t="str">
        <f t="shared" si="79"/>
        <v>A</v>
      </c>
      <c r="U300" s="1">
        <f t="shared" si="80"/>
        <v>17.600000000000001</v>
      </c>
      <c r="V300" s="1">
        <f t="shared" si="81"/>
        <v>384.76600000000002</v>
      </c>
      <c r="W300" s="1">
        <f t="shared" si="82"/>
        <v>2.5811718839582625</v>
      </c>
      <c r="X300" s="20">
        <f t="shared" si="83"/>
        <v>1.1228097695218442</v>
      </c>
      <c r="Y300" s="22">
        <f t="shared" si="84"/>
        <v>3</v>
      </c>
      <c r="AA300" s="47"/>
    </row>
    <row r="301" spans="1:34" hidden="1" x14ac:dyDescent="0.25">
      <c r="A301" s="57" t="s">
        <v>2504</v>
      </c>
      <c r="B301" s="1">
        <v>18.367999999999999</v>
      </c>
      <c r="C301" s="1">
        <v>18.111999999999998</v>
      </c>
      <c r="D301" s="1">
        <v>423.80900000000003</v>
      </c>
      <c r="E301" s="1">
        <v>383.88900000000001</v>
      </c>
      <c r="G301" s="1">
        <f t="shared" si="68"/>
        <v>39.920000000000016</v>
      </c>
      <c r="H301" s="1">
        <f t="shared" si="69"/>
        <v>0.25600000000000023</v>
      </c>
      <c r="I301" s="2">
        <f t="shared" si="70"/>
        <v>398.38046000000003</v>
      </c>
      <c r="J301" s="2">
        <f t="shared" si="71"/>
        <v>389.90428000000003</v>
      </c>
      <c r="K301" s="2">
        <f t="shared" si="72"/>
        <v>381.42810000000003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21.06180483889462</v>
      </c>
      <c r="P301" s="11">
        <f t="shared" si="77"/>
        <v>2.6938048388946214</v>
      </c>
      <c r="Q301" s="1">
        <f t="shared" si="78"/>
        <v>18.367999999999999</v>
      </c>
      <c r="S301" s="14" t="str">
        <f t="shared" si="79"/>
        <v>A</v>
      </c>
      <c r="U301" s="1">
        <f t="shared" si="80"/>
        <v>18.367999999999999</v>
      </c>
      <c r="V301" s="1">
        <f t="shared" si="81"/>
        <v>383.88900000000001</v>
      </c>
      <c r="W301" s="1">
        <f t="shared" si="82"/>
        <v>2.6938048388946214</v>
      </c>
      <c r="X301" s="20">
        <f t="shared" si="83"/>
        <v>1.1718051049191602</v>
      </c>
      <c r="Y301" s="22">
        <f t="shared" si="84"/>
        <v>3</v>
      </c>
      <c r="AA301" s="47"/>
    </row>
    <row r="302" spans="1:34" hidden="1" x14ac:dyDescent="0.25">
      <c r="A302" s="57" t="s">
        <v>2505</v>
      </c>
      <c r="B302" s="1">
        <v>18.047999999999998</v>
      </c>
      <c r="C302" s="1">
        <v>17.856000000000002</v>
      </c>
      <c r="D302" s="1">
        <v>423.54300000000001</v>
      </c>
      <c r="E302" s="1">
        <v>383.654</v>
      </c>
      <c r="G302" s="1">
        <f t="shared" si="68"/>
        <v>39.88900000000001</v>
      </c>
      <c r="H302" s="1">
        <f t="shared" si="69"/>
        <v>0.19199999999999662</v>
      </c>
      <c r="I302" s="2">
        <f t="shared" si="70"/>
        <v>398.13042000000002</v>
      </c>
      <c r="J302" s="2">
        <f t="shared" si="71"/>
        <v>389.65956</v>
      </c>
      <c r="K302" s="2">
        <f t="shared" si="72"/>
        <v>381.18869999999998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20.694874441004469</v>
      </c>
      <c r="P302" s="11">
        <f t="shared" si="77"/>
        <v>2.6468744410044707</v>
      </c>
      <c r="Q302" s="1">
        <f t="shared" si="78"/>
        <v>18.047999999999998</v>
      </c>
      <c r="S302" s="14" t="str">
        <f t="shared" si="79"/>
        <v>A</v>
      </c>
      <c r="U302" s="1">
        <f t="shared" si="80"/>
        <v>18.047999999999998</v>
      </c>
      <c r="V302" s="1">
        <f t="shared" si="81"/>
        <v>383.654</v>
      </c>
      <c r="W302" s="1">
        <f t="shared" si="82"/>
        <v>2.6468744410044707</v>
      </c>
      <c r="X302" s="20">
        <f t="shared" si="83"/>
        <v>1.1513903818369446</v>
      </c>
      <c r="Y302" s="22">
        <f t="shared" si="84"/>
        <v>3</v>
      </c>
      <c r="AA302" s="47"/>
    </row>
    <row r="303" spans="1:34" hidden="1" x14ac:dyDescent="0.25">
      <c r="A303" s="57" t="s">
        <v>2506</v>
      </c>
      <c r="B303" s="1">
        <v>17.920000000000002</v>
      </c>
      <c r="C303" s="1">
        <v>17.728000000000002</v>
      </c>
      <c r="D303" s="1">
        <v>423.39800000000002</v>
      </c>
      <c r="E303" s="1">
        <v>383.52199999999999</v>
      </c>
      <c r="G303" s="1">
        <f t="shared" si="68"/>
        <v>39.876000000000033</v>
      </c>
      <c r="H303" s="1">
        <f t="shared" si="69"/>
        <v>0.19200000000000017</v>
      </c>
      <c r="I303" s="2">
        <f t="shared" si="70"/>
        <v>397.99412000000001</v>
      </c>
      <c r="J303" s="2">
        <f t="shared" si="71"/>
        <v>389.52616</v>
      </c>
      <c r="K303" s="2">
        <f t="shared" si="72"/>
        <v>381.05820000000006</v>
      </c>
      <c r="L303" s="10">
        <f t="shared" si="73"/>
        <v>3</v>
      </c>
      <c r="M303" s="73" t="str">
        <f t="shared" si="74"/>
        <v/>
      </c>
      <c r="N303">
        <f t="shared" si="75"/>
        <v>3</v>
      </c>
      <c r="O303" s="12">
        <f t="shared" si="76"/>
        <v>20.548102281848415</v>
      </c>
      <c r="P303" s="11">
        <f t="shared" si="77"/>
        <v>2.6281022818484132</v>
      </c>
      <c r="Q303" s="1">
        <f t="shared" si="78"/>
        <v>17.920000000000002</v>
      </c>
      <c r="S303" s="14" t="str">
        <f t="shared" si="79"/>
        <v>A</v>
      </c>
      <c r="U303" s="1">
        <f t="shared" si="80"/>
        <v>17.920000000000002</v>
      </c>
      <c r="V303" s="1">
        <f t="shared" si="81"/>
        <v>383.52199999999999</v>
      </c>
      <c r="W303" s="1">
        <f t="shared" si="82"/>
        <v>2.6281022818484132</v>
      </c>
      <c r="X303" s="20">
        <f t="shared" si="83"/>
        <v>1.1432244926040598</v>
      </c>
      <c r="Y303" s="22">
        <f t="shared" si="84"/>
        <v>3</v>
      </c>
      <c r="AA303" s="47"/>
    </row>
    <row r="304" spans="1:34" hidden="1" x14ac:dyDescent="0.25">
      <c r="A304" s="57" t="s">
        <v>2507</v>
      </c>
      <c r="B304" s="1">
        <v>18.815999999999999</v>
      </c>
      <c r="C304" s="1">
        <v>18.623999999999999</v>
      </c>
      <c r="D304" s="1">
        <v>423.32</v>
      </c>
      <c r="E304" s="1">
        <v>383.44799999999998</v>
      </c>
      <c r="G304" s="1">
        <f t="shared" si="68"/>
        <v>39.872000000000014</v>
      </c>
      <c r="H304" s="1">
        <f t="shared" si="69"/>
        <v>0.19200000000000017</v>
      </c>
      <c r="I304" s="2">
        <f t="shared" si="70"/>
        <v>397.92079999999999</v>
      </c>
      <c r="J304" s="2">
        <f t="shared" si="71"/>
        <v>389.45439999999996</v>
      </c>
      <c r="K304" s="2">
        <f t="shared" si="72"/>
        <v>380.988</v>
      </c>
      <c r="L304" s="10">
        <f t="shared" si="73"/>
        <v>3</v>
      </c>
      <c r="M304" s="73" t="str">
        <f t="shared" si="74"/>
        <v/>
      </c>
      <c r="N304">
        <f t="shared" si="75"/>
        <v>3</v>
      </c>
      <c r="O304" s="12">
        <f t="shared" si="76"/>
        <v>21.575507395940832</v>
      </c>
      <c r="P304" s="11">
        <f t="shared" si="77"/>
        <v>2.7595073959408332</v>
      </c>
      <c r="Q304" s="1">
        <f t="shared" si="78"/>
        <v>18.815999999999999</v>
      </c>
      <c r="S304" s="14" t="str">
        <f t="shared" si="79"/>
        <v>A</v>
      </c>
      <c r="U304" s="1">
        <f t="shared" si="80"/>
        <v>18.815999999999999</v>
      </c>
      <c r="V304" s="1">
        <f t="shared" si="81"/>
        <v>383.44799999999998</v>
      </c>
      <c r="W304" s="1">
        <f t="shared" si="82"/>
        <v>2.7595073959408332</v>
      </c>
      <c r="X304" s="20">
        <f t="shared" si="83"/>
        <v>1.2003857172342625</v>
      </c>
      <c r="Y304" s="22">
        <f t="shared" si="84"/>
        <v>3</v>
      </c>
      <c r="AA304" s="47"/>
    </row>
    <row r="305" spans="1:27" hidden="1" x14ac:dyDescent="0.25">
      <c r="A305" s="57" t="s">
        <v>2508</v>
      </c>
      <c r="B305" s="1">
        <v>17.920000000000002</v>
      </c>
      <c r="C305" s="1">
        <v>17.664000000000001</v>
      </c>
      <c r="D305" s="1">
        <v>422.58199999999999</v>
      </c>
      <c r="E305" s="1">
        <v>382.78500000000003</v>
      </c>
      <c r="G305" s="1">
        <f t="shared" si="68"/>
        <v>39.796999999999969</v>
      </c>
      <c r="H305" s="1">
        <f t="shared" si="69"/>
        <v>0.25600000000000023</v>
      </c>
      <c r="I305" s="2">
        <f t="shared" si="70"/>
        <v>397.22708</v>
      </c>
      <c r="J305" s="2">
        <f t="shared" si="71"/>
        <v>388.77544</v>
      </c>
      <c r="K305" s="2">
        <f t="shared" si="72"/>
        <v>380.32380000000001</v>
      </c>
      <c r="L305" s="10">
        <f t="shared" si="73"/>
        <v>3</v>
      </c>
      <c r="M305" s="73" t="str">
        <f t="shared" si="74"/>
        <v/>
      </c>
      <c r="N305">
        <f t="shared" si="75"/>
        <v>3</v>
      </c>
      <c r="O305" s="12">
        <f t="shared" si="76"/>
        <v>20.548102281848415</v>
      </c>
      <c r="P305" s="11">
        <f t="shared" si="77"/>
        <v>2.6281022818484132</v>
      </c>
      <c r="Q305" s="1">
        <f t="shared" si="78"/>
        <v>17.920000000000002</v>
      </c>
      <c r="S305" s="14" t="str">
        <f t="shared" si="79"/>
        <v>A</v>
      </c>
      <c r="U305" s="1">
        <f t="shared" si="80"/>
        <v>17.920000000000002</v>
      </c>
      <c r="V305" s="1">
        <f t="shared" si="81"/>
        <v>382.78500000000003</v>
      </c>
      <c r="W305" s="1">
        <f t="shared" si="82"/>
        <v>2.6281022818484132</v>
      </c>
      <c r="X305" s="20">
        <f t="shared" si="83"/>
        <v>1.1432244926040598</v>
      </c>
      <c r="Y305" s="22">
        <f t="shared" si="84"/>
        <v>3</v>
      </c>
      <c r="AA305" s="47"/>
    </row>
    <row r="306" spans="1:27" hidden="1" x14ac:dyDescent="0.25">
      <c r="A306" s="57" t="s">
        <v>2509</v>
      </c>
      <c r="B306" s="1">
        <v>19.327999999999999</v>
      </c>
      <c r="C306" s="1">
        <v>19.135999999999999</v>
      </c>
      <c r="D306" s="1">
        <v>421.25</v>
      </c>
      <c r="E306" s="1">
        <v>381.57600000000002</v>
      </c>
      <c r="G306" s="1">
        <f t="shared" si="68"/>
        <v>39.673999999999978</v>
      </c>
      <c r="H306" s="1">
        <f t="shared" si="69"/>
        <v>0.19200000000000017</v>
      </c>
      <c r="I306" s="2">
        <f t="shared" si="70"/>
        <v>395.97500000000002</v>
      </c>
      <c r="J306" s="2">
        <f t="shared" si="71"/>
        <v>387.55</v>
      </c>
      <c r="K306" s="2">
        <f t="shared" si="72"/>
        <v>379.125</v>
      </c>
      <c r="L306" s="10">
        <f t="shared" si="73"/>
        <v>3</v>
      </c>
      <c r="M306" s="73" t="str">
        <f t="shared" si="74"/>
        <v/>
      </c>
      <c r="N306">
        <f t="shared" si="75"/>
        <v>3</v>
      </c>
      <c r="O306" s="12">
        <f t="shared" si="76"/>
        <v>22.162596032565073</v>
      </c>
      <c r="P306" s="11">
        <f t="shared" si="77"/>
        <v>2.8345960325650736</v>
      </c>
      <c r="Q306" s="1">
        <f t="shared" si="78"/>
        <v>19.327999999999999</v>
      </c>
      <c r="S306" s="14" t="str">
        <f t="shared" si="79"/>
        <v>A</v>
      </c>
      <c r="U306" s="1">
        <f t="shared" si="80"/>
        <v>19.327999999999999</v>
      </c>
      <c r="V306" s="1">
        <f t="shared" si="81"/>
        <v>381.57600000000002</v>
      </c>
      <c r="W306" s="1">
        <f t="shared" si="82"/>
        <v>2.8345960325650736</v>
      </c>
      <c r="X306" s="20">
        <f t="shared" si="83"/>
        <v>1.233049274165807</v>
      </c>
      <c r="Y306" s="22">
        <f t="shared" si="84"/>
        <v>3</v>
      </c>
      <c r="AA306" s="47"/>
    </row>
    <row r="307" spans="1:27" hidden="1" x14ac:dyDescent="0.25">
      <c r="A307" s="57" t="s">
        <v>2510</v>
      </c>
      <c r="B307" s="1">
        <v>21.44</v>
      </c>
      <c r="C307" s="1">
        <v>21.248000000000001</v>
      </c>
      <c r="D307" s="1">
        <v>419.44099999999997</v>
      </c>
      <c r="E307" s="1">
        <v>379.92599999999999</v>
      </c>
      <c r="G307" s="1">
        <f t="shared" si="68"/>
        <v>39.514999999999986</v>
      </c>
      <c r="H307" s="1">
        <f t="shared" si="69"/>
        <v>0.19200000000000017</v>
      </c>
      <c r="I307" s="2">
        <f t="shared" si="70"/>
        <v>394.27454</v>
      </c>
      <c r="J307" s="2">
        <f t="shared" si="71"/>
        <v>385.88571999999999</v>
      </c>
      <c r="K307" s="2">
        <f t="shared" si="72"/>
        <v>377.49689999999998</v>
      </c>
      <c r="L307" s="10">
        <f t="shared" si="73"/>
        <v>3</v>
      </c>
      <c r="M307" s="73" t="str">
        <f t="shared" si="74"/>
        <v/>
      </c>
      <c r="N307">
        <f t="shared" si="75"/>
        <v>3</v>
      </c>
      <c r="O307" s="12">
        <f t="shared" si="76"/>
        <v>24.584336658640066</v>
      </c>
      <c r="P307" s="11">
        <f t="shared" si="77"/>
        <v>3.1443366586400643</v>
      </c>
      <c r="Q307" s="1">
        <f t="shared" si="78"/>
        <v>21.44</v>
      </c>
      <c r="S307" s="14" t="str">
        <f t="shared" si="79"/>
        <v>A</v>
      </c>
      <c r="U307" s="1">
        <f t="shared" si="80"/>
        <v>21.44</v>
      </c>
      <c r="V307" s="1">
        <f t="shared" si="81"/>
        <v>379.92599999999999</v>
      </c>
      <c r="W307" s="1">
        <f t="shared" si="82"/>
        <v>3.1443366586400643</v>
      </c>
      <c r="X307" s="20">
        <f t="shared" si="83"/>
        <v>1.367786446508428</v>
      </c>
      <c r="Y307" s="22">
        <f t="shared" si="84"/>
        <v>3</v>
      </c>
      <c r="AA307" s="47"/>
    </row>
    <row r="308" spans="1:27" hidden="1" x14ac:dyDescent="0.25">
      <c r="A308" s="57" t="s">
        <v>2511</v>
      </c>
      <c r="B308" s="1">
        <v>20.928000000000001</v>
      </c>
      <c r="C308" s="1">
        <v>20.672000000000001</v>
      </c>
      <c r="D308" s="1">
        <v>420.041</v>
      </c>
      <c r="E308" s="1">
        <v>380.471</v>
      </c>
      <c r="G308" s="1">
        <f t="shared" si="68"/>
        <v>39.569999999999993</v>
      </c>
      <c r="H308" s="1">
        <f t="shared" si="69"/>
        <v>0.25600000000000023</v>
      </c>
      <c r="I308" s="2">
        <f t="shared" si="70"/>
        <v>394.83854000000002</v>
      </c>
      <c r="J308" s="2">
        <f t="shared" si="71"/>
        <v>386.43772000000001</v>
      </c>
      <c r="K308" s="2">
        <f t="shared" si="72"/>
        <v>378.0369</v>
      </c>
      <c r="L308" s="10">
        <f t="shared" si="73"/>
        <v>3</v>
      </c>
      <c r="M308" s="73" t="str">
        <f t="shared" si="74"/>
        <v/>
      </c>
      <c r="N308">
        <f t="shared" si="75"/>
        <v>3</v>
      </c>
      <c r="O308" s="12">
        <f t="shared" si="76"/>
        <v>23.997248022015825</v>
      </c>
      <c r="P308" s="11">
        <f t="shared" si="77"/>
        <v>3.0692480220158238</v>
      </c>
      <c r="Q308" s="1">
        <f t="shared" si="78"/>
        <v>20.928000000000001</v>
      </c>
      <c r="S308" s="14" t="str">
        <f t="shared" si="79"/>
        <v>A</v>
      </c>
      <c r="U308" s="1">
        <f t="shared" si="80"/>
        <v>20.928000000000001</v>
      </c>
      <c r="V308" s="1">
        <f t="shared" si="81"/>
        <v>380.471</v>
      </c>
      <c r="W308" s="1">
        <f t="shared" si="82"/>
        <v>3.0692480220158238</v>
      </c>
      <c r="X308" s="20">
        <f t="shared" si="83"/>
        <v>1.3351228895768834</v>
      </c>
      <c r="Y308" s="22">
        <f t="shared" si="84"/>
        <v>3</v>
      </c>
      <c r="AA308" s="47"/>
    </row>
    <row r="309" spans="1:27" hidden="1" x14ac:dyDescent="0.25">
      <c r="A309" s="57" t="s">
        <v>2512</v>
      </c>
      <c r="B309" s="1">
        <v>19.071999999999999</v>
      </c>
      <c r="C309" s="1">
        <v>18.88</v>
      </c>
      <c r="D309" s="1">
        <v>420.346</v>
      </c>
      <c r="E309" s="1">
        <v>380.75099999999998</v>
      </c>
      <c r="G309" s="1">
        <f t="shared" si="68"/>
        <v>39.595000000000027</v>
      </c>
      <c r="H309" s="1">
        <f t="shared" si="69"/>
        <v>0.19200000000000017</v>
      </c>
      <c r="I309" s="2">
        <f t="shared" si="70"/>
        <v>395.12524000000002</v>
      </c>
      <c r="J309" s="2">
        <f t="shared" si="71"/>
        <v>386.71832000000001</v>
      </c>
      <c r="K309" s="2">
        <f t="shared" si="72"/>
        <v>378.31139999999999</v>
      </c>
      <c r="L309" s="10">
        <f t="shared" si="73"/>
        <v>3</v>
      </c>
      <c r="M309" s="73" t="str">
        <f t="shared" si="74"/>
        <v/>
      </c>
      <c r="N309">
        <f t="shared" si="75"/>
        <v>3</v>
      </c>
      <c r="O309" s="12">
        <f t="shared" si="76"/>
        <v>21.869051714252951</v>
      </c>
      <c r="P309" s="11">
        <f t="shared" si="77"/>
        <v>2.7970517142529516</v>
      </c>
      <c r="Q309" s="1">
        <f t="shared" si="78"/>
        <v>19.071999999999999</v>
      </c>
      <c r="S309" s="14" t="str">
        <f t="shared" si="79"/>
        <v>A</v>
      </c>
      <c r="U309" s="1">
        <f t="shared" si="80"/>
        <v>19.071999999999999</v>
      </c>
      <c r="V309" s="1">
        <f t="shared" si="81"/>
        <v>380.75099999999998</v>
      </c>
      <c r="W309" s="1">
        <f t="shared" si="82"/>
        <v>2.7970517142529516</v>
      </c>
      <c r="X309" s="20">
        <f t="shared" si="83"/>
        <v>1.216717495700034</v>
      </c>
      <c r="Y309" s="22">
        <f t="shared" si="84"/>
        <v>3</v>
      </c>
      <c r="AA309" s="47"/>
    </row>
    <row r="310" spans="1:27" hidden="1" x14ac:dyDescent="0.25">
      <c r="A310" s="57" t="s">
        <v>2513</v>
      </c>
      <c r="B310" s="1">
        <v>18.239999999999998</v>
      </c>
      <c r="C310" s="1">
        <v>18.047999999999998</v>
      </c>
      <c r="D310" s="1">
        <v>422.22800000000001</v>
      </c>
      <c r="E310" s="1">
        <v>382.45</v>
      </c>
      <c r="G310" s="1">
        <f t="shared" si="68"/>
        <v>39.77800000000002</v>
      </c>
      <c r="H310" s="1">
        <f t="shared" si="69"/>
        <v>0.19200000000000017</v>
      </c>
      <c r="I310" s="2">
        <f t="shared" si="70"/>
        <v>396.89431999999999</v>
      </c>
      <c r="J310" s="2">
        <f t="shared" si="71"/>
        <v>388.44976000000003</v>
      </c>
      <c r="K310" s="2">
        <f t="shared" si="72"/>
        <v>380.0052</v>
      </c>
      <c r="L310" s="10">
        <f t="shared" si="73"/>
        <v>3</v>
      </c>
      <c r="M310" s="73" t="str">
        <f t="shared" si="74"/>
        <v/>
      </c>
      <c r="N310">
        <f t="shared" si="75"/>
        <v>3</v>
      </c>
      <c r="O310" s="12">
        <f t="shared" si="76"/>
        <v>20.915032679738559</v>
      </c>
      <c r="P310" s="11">
        <f t="shared" si="77"/>
        <v>2.6750326797385604</v>
      </c>
      <c r="Q310" s="1">
        <f t="shared" si="78"/>
        <v>18.239999999999998</v>
      </c>
      <c r="S310" s="14" t="str">
        <f t="shared" si="79"/>
        <v>A</v>
      </c>
      <c r="U310" s="1">
        <f t="shared" si="80"/>
        <v>18.239999999999998</v>
      </c>
      <c r="V310" s="1">
        <f t="shared" si="81"/>
        <v>382.45</v>
      </c>
      <c r="W310" s="1">
        <f t="shared" si="82"/>
        <v>2.6750326797385604</v>
      </c>
      <c r="X310" s="20">
        <f t="shared" si="83"/>
        <v>1.1636392156862738</v>
      </c>
      <c r="Y310" s="22">
        <f t="shared" si="84"/>
        <v>3</v>
      </c>
      <c r="AA310" s="47"/>
    </row>
    <row r="311" spans="1:27" hidden="1" x14ac:dyDescent="0.25">
      <c r="A311" s="57" t="s">
        <v>2514</v>
      </c>
      <c r="B311" s="1">
        <v>19.007999999999999</v>
      </c>
      <c r="C311" s="1">
        <v>18.815999999999999</v>
      </c>
      <c r="D311" s="1">
        <v>424.95499999999998</v>
      </c>
      <c r="E311" s="1">
        <v>384.91399999999999</v>
      </c>
      <c r="G311" s="1">
        <f t="shared" si="68"/>
        <v>40.040999999999997</v>
      </c>
      <c r="H311" s="1">
        <f t="shared" si="69"/>
        <v>0.19200000000000017</v>
      </c>
      <c r="I311" s="2">
        <f t="shared" si="70"/>
        <v>399.45769999999999</v>
      </c>
      <c r="J311" s="2">
        <f t="shared" si="71"/>
        <v>390.95859999999999</v>
      </c>
      <c r="K311" s="2">
        <f t="shared" si="72"/>
        <v>382.45949999999999</v>
      </c>
      <c r="L311" s="10">
        <f t="shared" si="73"/>
        <v>3</v>
      </c>
      <c r="M311" s="73" t="str">
        <f t="shared" si="74"/>
        <v/>
      </c>
      <c r="N311">
        <f t="shared" si="75"/>
        <v>3</v>
      </c>
      <c r="O311" s="12">
        <f t="shared" si="76"/>
        <v>21.795665634674922</v>
      </c>
      <c r="P311" s="11">
        <f t="shared" si="77"/>
        <v>2.7876656346749229</v>
      </c>
      <c r="Q311" s="1">
        <f t="shared" si="78"/>
        <v>19.007999999999999</v>
      </c>
      <c r="S311" s="14" t="str">
        <f t="shared" si="79"/>
        <v>A</v>
      </c>
      <c r="U311" s="1">
        <f t="shared" si="80"/>
        <v>19.007999999999999</v>
      </c>
      <c r="V311" s="1">
        <f t="shared" si="81"/>
        <v>384.91399999999999</v>
      </c>
      <c r="W311" s="1">
        <f t="shared" si="82"/>
        <v>2.7876656346749229</v>
      </c>
      <c r="X311" s="20">
        <f t="shared" si="83"/>
        <v>1.2126345510835914</v>
      </c>
      <c r="Y311" s="22">
        <f t="shared" si="84"/>
        <v>3</v>
      </c>
      <c r="AA311" s="47"/>
    </row>
    <row r="312" spans="1:27" hidden="1" x14ac:dyDescent="0.25">
      <c r="A312" s="57" t="s">
        <v>2515</v>
      </c>
      <c r="B312" s="1">
        <v>18.88</v>
      </c>
      <c r="C312" s="1">
        <v>18.623999999999999</v>
      </c>
      <c r="D312" s="1">
        <v>425.30599999999998</v>
      </c>
      <c r="E312" s="1">
        <v>385.26100000000002</v>
      </c>
      <c r="G312" s="1">
        <f t="shared" si="68"/>
        <v>40.044999999999959</v>
      </c>
      <c r="H312" s="1">
        <f t="shared" si="69"/>
        <v>0.25600000000000023</v>
      </c>
      <c r="I312" s="2">
        <f t="shared" si="70"/>
        <v>399.78764000000001</v>
      </c>
      <c r="J312" s="2">
        <f t="shared" si="71"/>
        <v>391.28152</v>
      </c>
      <c r="K312" s="2">
        <f t="shared" si="72"/>
        <v>382.77539999999999</v>
      </c>
      <c r="L312" s="10">
        <f t="shared" si="73"/>
        <v>3</v>
      </c>
      <c r="M312" s="73" t="str">
        <f t="shared" si="74"/>
        <v/>
      </c>
      <c r="N312">
        <f t="shared" si="75"/>
        <v>3</v>
      </c>
      <c r="O312" s="12">
        <f t="shared" si="76"/>
        <v>21.648893475518861</v>
      </c>
      <c r="P312" s="11">
        <f t="shared" si="77"/>
        <v>2.7688934755188619</v>
      </c>
      <c r="Q312" s="1">
        <f t="shared" si="78"/>
        <v>18.88</v>
      </c>
      <c r="S312" s="14" t="str">
        <f t="shared" si="79"/>
        <v>A</v>
      </c>
      <c r="U312" s="1">
        <f t="shared" si="80"/>
        <v>18.88</v>
      </c>
      <c r="V312" s="1">
        <f t="shared" si="81"/>
        <v>385.26100000000002</v>
      </c>
      <c r="W312" s="1">
        <f t="shared" si="82"/>
        <v>2.7688934755188619</v>
      </c>
      <c r="X312" s="20">
        <f t="shared" si="83"/>
        <v>1.204468661850705</v>
      </c>
      <c r="Y312" s="22">
        <f t="shared" si="84"/>
        <v>3</v>
      </c>
      <c r="AA312" s="47"/>
    </row>
    <row r="313" spans="1:27" hidden="1" x14ac:dyDescent="0.25">
      <c r="A313" s="57" t="s">
        <v>2516</v>
      </c>
      <c r="B313" s="1">
        <v>18.495999999999999</v>
      </c>
      <c r="C313" s="1">
        <v>18.303999999999998</v>
      </c>
      <c r="D313" s="1">
        <v>424.57600000000002</v>
      </c>
      <c r="E313" s="1">
        <v>384.572</v>
      </c>
      <c r="G313" s="1">
        <f t="shared" si="68"/>
        <v>40.004000000000019</v>
      </c>
      <c r="H313" s="1">
        <f t="shared" si="69"/>
        <v>0.19200000000000017</v>
      </c>
      <c r="I313" s="2">
        <f t="shared" si="70"/>
        <v>399.10144000000003</v>
      </c>
      <c r="J313" s="2">
        <f t="shared" si="71"/>
        <v>390.60991999999999</v>
      </c>
      <c r="K313" s="2">
        <f t="shared" si="72"/>
        <v>382.11840000000001</v>
      </c>
      <c r="L313" s="10">
        <f t="shared" si="73"/>
        <v>3</v>
      </c>
      <c r="M313" s="73" t="str">
        <f t="shared" si="74"/>
        <v/>
      </c>
      <c r="N313">
        <f t="shared" si="75"/>
        <v>3</v>
      </c>
      <c r="O313" s="12">
        <f t="shared" si="76"/>
        <v>21.208576998050681</v>
      </c>
      <c r="P313" s="11">
        <f t="shared" si="77"/>
        <v>2.7125769980506824</v>
      </c>
      <c r="Q313" s="1">
        <f t="shared" si="78"/>
        <v>18.495999999999999</v>
      </c>
      <c r="S313" s="14" t="str">
        <f t="shared" si="79"/>
        <v>A</v>
      </c>
      <c r="U313" s="1">
        <f t="shared" si="80"/>
        <v>18.495999999999999</v>
      </c>
      <c r="V313" s="1">
        <f t="shared" si="81"/>
        <v>384.572</v>
      </c>
      <c r="W313" s="1">
        <f t="shared" si="82"/>
        <v>2.7125769980506824</v>
      </c>
      <c r="X313" s="20">
        <f t="shared" si="83"/>
        <v>1.1799709941520469</v>
      </c>
      <c r="Y313" s="22">
        <f t="shared" si="84"/>
        <v>3</v>
      </c>
      <c r="AA313" s="47"/>
    </row>
    <row r="314" spans="1:27" hidden="1" x14ac:dyDescent="0.25">
      <c r="A314" s="57" t="s">
        <v>2517</v>
      </c>
      <c r="B314" s="1">
        <v>18.303999999999998</v>
      </c>
      <c r="C314" s="1">
        <v>18.047999999999998</v>
      </c>
      <c r="D314" s="1">
        <v>422.90100000000001</v>
      </c>
      <c r="E314" s="1">
        <v>383.05</v>
      </c>
      <c r="G314" s="1">
        <f t="shared" si="68"/>
        <v>39.850999999999999</v>
      </c>
      <c r="H314" s="1">
        <f t="shared" si="69"/>
        <v>0.25600000000000023</v>
      </c>
      <c r="I314" s="2">
        <f t="shared" si="70"/>
        <v>397.52694000000002</v>
      </c>
      <c r="J314" s="2">
        <f t="shared" si="71"/>
        <v>389.06891999999999</v>
      </c>
      <c r="K314" s="2">
        <f t="shared" si="72"/>
        <v>380.61090000000002</v>
      </c>
      <c r="L314" s="10">
        <f t="shared" si="73"/>
        <v>3</v>
      </c>
      <c r="M314" s="73" t="str">
        <f t="shared" si="74"/>
        <v/>
      </c>
      <c r="N314">
        <f t="shared" si="75"/>
        <v>3</v>
      </c>
      <c r="O314" s="12">
        <f t="shared" si="76"/>
        <v>20.988418759316591</v>
      </c>
      <c r="P314" s="11">
        <f t="shared" si="77"/>
        <v>2.6844187593165927</v>
      </c>
      <c r="Q314" s="1">
        <f t="shared" si="78"/>
        <v>18.303999999999998</v>
      </c>
      <c r="S314" s="14" t="str">
        <f t="shared" si="79"/>
        <v>A</v>
      </c>
      <c r="U314" s="1">
        <f t="shared" si="80"/>
        <v>18.303999999999998</v>
      </c>
      <c r="V314" s="1">
        <f t="shared" si="81"/>
        <v>383.05</v>
      </c>
      <c r="W314" s="1">
        <f t="shared" si="82"/>
        <v>2.6844187593165927</v>
      </c>
      <c r="X314" s="20">
        <f t="shared" si="83"/>
        <v>1.1677221603027179</v>
      </c>
      <c r="Y314" s="22">
        <f t="shared" si="84"/>
        <v>3</v>
      </c>
      <c r="AA314" s="47"/>
    </row>
    <row r="315" spans="1:27" hidden="1" x14ac:dyDescent="0.25">
      <c r="A315" s="57" t="s">
        <v>2518</v>
      </c>
      <c r="B315" s="1">
        <v>18.303999999999998</v>
      </c>
      <c r="C315" s="1">
        <v>18.175999999999998</v>
      </c>
      <c r="D315" s="1">
        <v>423.226</v>
      </c>
      <c r="E315" s="1">
        <v>383.346</v>
      </c>
      <c r="G315" s="1">
        <f t="shared" si="68"/>
        <v>39.879999999999995</v>
      </c>
      <c r="H315" s="1">
        <f t="shared" si="69"/>
        <v>0.12800000000000011</v>
      </c>
      <c r="I315" s="2">
        <f t="shared" si="70"/>
        <v>397.83244000000002</v>
      </c>
      <c r="J315" s="2">
        <f t="shared" si="71"/>
        <v>389.36792000000003</v>
      </c>
      <c r="K315" s="2">
        <f t="shared" si="72"/>
        <v>380.90339999999998</v>
      </c>
      <c r="L315" s="10">
        <f t="shared" si="73"/>
        <v>3</v>
      </c>
      <c r="M315" s="73" t="str">
        <f t="shared" si="74"/>
        <v/>
      </c>
      <c r="N315">
        <f t="shared" si="75"/>
        <v>3</v>
      </c>
      <c r="O315" s="12">
        <f t="shared" si="76"/>
        <v>20.988418759316591</v>
      </c>
      <c r="P315" s="11">
        <f t="shared" si="77"/>
        <v>2.6844187593165927</v>
      </c>
      <c r="Q315" s="1">
        <f t="shared" si="78"/>
        <v>18.303999999999998</v>
      </c>
      <c r="S315" s="14" t="str">
        <f t="shared" si="79"/>
        <v>A</v>
      </c>
      <c r="U315" s="1">
        <f t="shared" si="80"/>
        <v>18.303999999999998</v>
      </c>
      <c r="V315" s="1">
        <f t="shared" si="81"/>
        <v>383.346</v>
      </c>
      <c r="W315" s="1">
        <f t="shared" si="82"/>
        <v>2.6844187593165927</v>
      </c>
      <c r="X315" s="20">
        <f t="shared" si="83"/>
        <v>1.1677221603027179</v>
      </c>
      <c r="Y315" s="22">
        <f t="shared" si="84"/>
        <v>3</v>
      </c>
      <c r="AA315" s="47"/>
    </row>
    <row r="316" spans="1:27" hidden="1" x14ac:dyDescent="0.25">
      <c r="A316" s="57" t="s">
        <v>2519</v>
      </c>
      <c r="B316" s="1">
        <v>18.047999999999998</v>
      </c>
      <c r="C316" s="1">
        <v>17.792000000000002</v>
      </c>
      <c r="D316" s="1">
        <v>422.709</v>
      </c>
      <c r="E316" s="1">
        <v>382.88099999999997</v>
      </c>
      <c r="G316" s="1">
        <f t="shared" si="68"/>
        <v>39.828000000000031</v>
      </c>
      <c r="H316" s="1">
        <f t="shared" si="69"/>
        <v>0.25599999999999667</v>
      </c>
      <c r="I316" s="2">
        <f t="shared" si="70"/>
        <v>397.34645999999998</v>
      </c>
      <c r="J316" s="2">
        <f t="shared" si="71"/>
        <v>388.89228000000003</v>
      </c>
      <c r="K316" s="2">
        <f t="shared" si="72"/>
        <v>380.43810000000002</v>
      </c>
      <c r="L316" s="10">
        <f t="shared" si="73"/>
        <v>3</v>
      </c>
      <c r="M316" s="73" t="str">
        <f t="shared" si="74"/>
        <v/>
      </c>
      <c r="N316">
        <f t="shared" si="75"/>
        <v>3</v>
      </c>
      <c r="O316" s="12">
        <f t="shared" si="76"/>
        <v>20.694874441004469</v>
      </c>
      <c r="P316" s="11">
        <f t="shared" si="77"/>
        <v>2.6468744410044707</v>
      </c>
      <c r="Q316" s="1">
        <f t="shared" si="78"/>
        <v>18.047999999999998</v>
      </c>
      <c r="S316" s="14" t="str">
        <f t="shared" si="79"/>
        <v>A</v>
      </c>
      <c r="U316" s="1">
        <f t="shared" si="80"/>
        <v>18.047999999999998</v>
      </c>
      <c r="V316" s="1">
        <f t="shared" si="81"/>
        <v>382.88099999999997</v>
      </c>
      <c r="W316" s="1">
        <f t="shared" si="82"/>
        <v>2.6468744410044707</v>
      </c>
      <c r="X316" s="20">
        <f t="shared" si="83"/>
        <v>1.1513903818369446</v>
      </c>
      <c r="Y316" s="22">
        <f t="shared" si="84"/>
        <v>3</v>
      </c>
      <c r="AA316" s="47"/>
    </row>
    <row r="317" spans="1:27" hidden="1" x14ac:dyDescent="0.25">
      <c r="A317" s="57" t="s">
        <v>2520</v>
      </c>
      <c r="B317" s="1">
        <v>18.88</v>
      </c>
      <c r="C317" s="1">
        <v>18.687999999999999</v>
      </c>
      <c r="D317" s="1">
        <v>422.19299999999998</v>
      </c>
      <c r="E317" s="1">
        <v>382.411</v>
      </c>
      <c r="G317" s="1">
        <f t="shared" si="68"/>
        <v>39.781999999999982</v>
      </c>
      <c r="H317" s="1">
        <f t="shared" si="69"/>
        <v>0.19200000000000017</v>
      </c>
      <c r="I317" s="2">
        <f t="shared" si="70"/>
        <v>396.86142000000001</v>
      </c>
      <c r="J317" s="2">
        <f t="shared" si="71"/>
        <v>388.41755999999998</v>
      </c>
      <c r="K317" s="2">
        <f t="shared" si="72"/>
        <v>379.97370000000001</v>
      </c>
      <c r="L317" s="10">
        <f t="shared" si="73"/>
        <v>3</v>
      </c>
      <c r="M317" s="73" t="str">
        <f t="shared" si="74"/>
        <v/>
      </c>
      <c r="N317">
        <f t="shared" si="75"/>
        <v>3</v>
      </c>
      <c r="O317" s="12">
        <f t="shared" si="76"/>
        <v>21.648893475518861</v>
      </c>
      <c r="P317" s="11">
        <f t="shared" si="77"/>
        <v>2.7688934755188619</v>
      </c>
      <c r="Q317" s="1">
        <f t="shared" si="78"/>
        <v>18.88</v>
      </c>
      <c r="S317" s="14" t="str">
        <f t="shared" si="79"/>
        <v>A</v>
      </c>
      <c r="U317" s="1">
        <f t="shared" si="80"/>
        <v>18.88</v>
      </c>
      <c r="V317" s="1">
        <f t="shared" si="81"/>
        <v>382.411</v>
      </c>
      <c r="W317" s="1">
        <f t="shared" si="82"/>
        <v>2.7688934755188619</v>
      </c>
      <c r="X317" s="20">
        <f t="shared" si="83"/>
        <v>1.204468661850705</v>
      </c>
      <c r="Y317" s="22">
        <f t="shared" si="84"/>
        <v>3</v>
      </c>
      <c r="AA317" s="47"/>
    </row>
    <row r="318" spans="1:27" hidden="1" x14ac:dyDescent="0.25">
      <c r="A318" s="57" t="s">
        <v>2521</v>
      </c>
      <c r="B318" s="1">
        <v>19.2</v>
      </c>
      <c r="C318" s="1">
        <v>18.943999999999999</v>
      </c>
      <c r="D318" s="1">
        <v>421.99099999999999</v>
      </c>
      <c r="E318" s="1">
        <v>382.23200000000003</v>
      </c>
      <c r="G318" s="1">
        <f t="shared" si="68"/>
        <v>39.758999999999958</v>
      </c>
      <c r="H318" s="1">
        <f t="shared" si="69"/>
        <v>0.25600000000000023</v>
      </c>
      <c r="I318" s="2">
        <f t="shared" si="70"/>
        <v>396.67153999999999</v>
      </c>
      <c r="J318" s="2">
        <f t="shared" si="71"/>
        <v>388.23172</v>
      </c>
      <c r="K318" s="2">
        <f t="shared" si="72"/>
        <v>379.7919</v>
      </c>
      <c r="L318" s="10">
        <f t="shared" si="73"/>
        <v>3</v>
      </c>
      <c r="M318" s="73" t="str">
        <f t="shared" si="74"/>
        <v/>
      </c>
      <c r="N318">
        <f t="shared" si="75"/>
        <v>3</v>
      </c>
      <c r="O318" s="12">
        <f t="shared" si="76"/>
        <v>22.015823873409012</v>
      </c>
      <c r="P318" s="11">
        <f t="shared" si="77"/>
        <v>2.8158238734090126</v>
      </c>
      <c r="Q318" s="1">
        <f t="shared" si="78"/>
        <v>19.2</v>
      </c>
      <c r="S318" s="14" t="str">
        <f t="shared" si="79"/>
        <v>A</v>
      </c>
      <c r="U318" s="1">
        <f t="shared" si="80"/>
        <v>19.2</v>
      </c>
      <c r="V318" s="1">
        <f t="shared" si="81"/>
        <v>382.23200000000003</v>
      </c>
      <c r="W318" s="1">
        <f t="shared" si="82"/>
        <v>2.8158238734090126</v>
      </c>
      <c r="X318" s="20">
        <f t="shared" si="83"/>
        <v>1.2248833849329206</v>
      </c>
      <c r="Y318" s="22">
        <f t="shared" si="84"/>
        <v>3</v>
      </c>
      <c r="AA318" s="47"/>
    </row>
    <row r="319" spans="1:27" hidden="1" x14ac:dyDescent="0.25">
      <c r="A319" s="57" t="s">
        <v>2522</v>
      </c>
      <c r="B319" s="1">
        <v>19.135999999999999</v>
      </c>
      <c r="C319" s="1">
        <v>18.943999999999999</v>
      </c>
      <c r="D319" s="1">
        <v>421.92399999999998</v>
      </c>
      <c r="E319" s="1">
        <v>382.16800000000001</v>
      </c>
      <c r="G319" s="1">
        <f t="shared" si="68"/>
        <v>39.755999999999972</v>
      </c>
      <c r="H319" s="1">
        <f t="shared" si="69"/>
        <v>0.19200000000000017</v>
      </c>
      <c r="I319" s="2">
        <f t="shared" si="70"/>
        <v>396.60855999999995</v>
      </c>
      <c r="J319" s="2">
        <f t="shared" si="71"/>
        <v>388.17007999999998</v>
      </c>
      <c r="K319" s="2">
        <f t="shared" si="72"/>
        <v>379.73159999999996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21.942437793830983</v>
      </c>
      <c r="P319" s="11">
        <f t="shared" si="77"/>
        <v>2.8064377938309839</v>
      </c>
      <c r="Q319" s="1">
        <f t="shared" si="78"/>
        <v>19.135999999999999</v>
      </c>
      <c r="S319" s="14" t="str">
        <f t="shared" si="79"/>
        <v>A</v>
      </c>
      <c r="U319" s="1">
        <f t="shared" si="80"/>
        <v>19.135999999999999</v>
      </c>
      <c r="V319" s="1">
        <f t="shared" si="81"/>
        <v>382.16800000000001</v>
      </c>
      <c r="W319" s="1">
        <f t="shared" si="82"/>
        <v>2.8064377938309839</v>
      </c>
      <c r="X319" s="20">
        <f t="shared" si="83"/>
        <v>1.2208004403164781</v>
      </c>
      <c r="Y319" s="22">
        <f t="shared" si="84"/>
        <v>3</v>
      </c>
      <c r="AA319" s="47"/>
    </row>
    <row r="320" spans="1:27" hidden="1" x14ac:dyDescent="0.25">
      <c r="A320" s="57" t="s">
        <v>2523</v>
      </c>
      <c r="B320" s="1">
        <v>18.175999999999998</v>
      </c>
      <c r="C320" s="1">
        <v>17.984000000000002</v>
      </c>
      <c r="D320" s="1">
        <v>422.45</v>
      </c>
      <c r="E320" s="1">
        <v>382.65699999999998</v>
      </c>
      <c r="G320" s="1">
        <f t="shared" si="68"/>
        <v>39.793000000000006</v>
      </c>
      <c r="H320" s="1">
        <f t="shared" si="69"/>
        <v>0.19199999999999662</v>
      </c>
      <c r="I320" s="2">
        <f t="shared" si="70"/>
        <v>397.10300000000001</v>
      </c>
      <c r="J320" s="2">
        <f t="shared" si="71"/>
        <v>388.654</v>
      </c>
      <c r="K320" s="2">
        <f t="shared" si="72"/>
        <v>380.20499999999998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20.84164660016053</v>
      </c>
      <c r="P320" s="11">
        <f t="shared" si="77"/>
        <v>2.6656466001605317</v>
      </c>
      <c r="Q320" s="1">
        <f t="shared" si="78"/>
        <v>18.175999999999998</v>
      </c>
      <c r="S320" s="14" t="str">
        <f t="shared" si="79"/>
        <v>A</v>
      </c>
      <c r="U320" s="1">
        <f t="shared" si="80"/>
        <v>18.175999999999998</v>
      </c>
      <c r="V320" s="1">
        <f t="shared" si="81"/>
        <v>382.65699999999998</v>
      </c>
      <c r="W320" s="1">
        <f t="shared" si="82"/>
        <v>2.6656466001605317</v>
      </c>
      <c r="X320" s="20">
        <f t="shared" si="83"/>
        <v>1.1595562710698313</v>
      </c>
      <c r="Y320" s="22">
        <f t="shared" si="84"/>
        <v>3</v>
      </c>
      <c r="AA320" s="47"/>
    </row>
    <row r="321" spans="1:34" x14ac:dyDescent="0.25">
      <c r="A321" s="57" t="s">
        <v>2524</v>
      </c>
      <c r="B321" s="1">
        <v>23.103999999999999</v>
      </c>
      <c r="C321" s="1">
        <v>22.911999999999999</v>
      </c>
      <c r="D321" s="1">
        <v>422.74</v>
      </c>
      <c r="E321" s="1">
        <v>382.90699999999998</v>
      </c>
      <c r="G321" s="1">
        <f t="shared" si="68"/>
        <v>39.833000000000027</v>
      </c>
      <c r="H321" s="1">
        <f t="shared" si="69"/>
        <v>0.19200000000000017</v>
      </c>
      <c r="I321" s="2">
        <f t="shared" si="70"/>
        <v>397.37560000000002</v>
      </c>
      <c r="J321" s="2">
        <f t="shared" si="71"/>
        <v>388.92079999999999</v>
      </c>
      <c r="K321" s="2">
        <f t="shared" si="72"/>
        <v>380.46600000000001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26.492374727668846</v>
      </c>
      <c r="P321" s="11">
        <f t="shared" si="77"/>
        <v>3.3883747276688467</v>
      </c>
      <c r="Q321" s="1">
        <f t="shared" si="78"/>
        <v>23.103999999999999</v>
      </c>
      <c r="S321" s="14" t="str">
        <f t="shared" si="79"/>
        <v>A</v>
      </c>
      <c r="U321" s="1">
        <f t="shared" si="80"/>
        <v>23.103999999999999</v>
      </c>
      <c r="V321" s="1">
        <f t="shared" si="81"/>
        <v>382.90699999999998</v>
      </c>
      <c r="W321" s="1">
        <f t="shared" si="82"/>
        <v>3.3883747276688467</v>
      </c>
      <c r="X321" s="20">
        <f t="shared" si="83"/>
        <v>1.4739430065359482</v>
      </c>
      <c r="Y321" s="22">
        <f t="shared" si="84"/>
        <v>3</v>
      </c>
      <c r="Z321" s="32" t="s">
        <v>40</v>
      </c>
      <c r="AA321" s="47"/>
      <c r="AB321" s="32" t="str">
        <f>A321</f>
        <v>2025-04-14 00:00:00</v>
      </c>
      <c r="AC321" s="1">
        <f>SUM(U321:U344)</f>
        <v>2628.2240000000002</v>
      </c>
      <c r="AD321" s="1">
        <f>AVERAGE(V321:V344)</f>
        <v>383.02237500000001</v>
      </c>
      <c r="AE321" s="1">
        <f>SUM(W321:W344)</f>
        <v>332.99090316742161</v>
      </c>
      <c r="AF321" s="1">
        <f>SUM(X321:X344)</f>
        <v>144.85104287782838</v>
      </c>
      <c r="AG321" s="35">
        <f>AVERAGE(Y321:Y344)</f>
        <v>2.75</v>
      </c>
      <c r="AH321" s="37">
        <f>DAY(A321)</f>
        <v>14</v>
      </c>
    </row>
    <row r="322" spans="1:34" hidden="1" x14ac:dyDescent="0.25">
      <c r="A322" s="57" t="s">
        <v>2525</v>
      </c>
      <c r="B322" s="1">
        <v>23.423999999999999</v>
      </c>
      <c r="C322" s="1">
        <v>23.167999999999999</v>
      </c>
      <c r="D322" s="1">
        <v>423.11599999999999</v>
      </c>
      <c r="E322" s="1">
        <v>383.25599999999997</v>
      </c>
      <c r="G322" s="1">
        <f t="shared" si="68"/>
        <v>39.860000000000014</v>
      </c>
      <c r="H322" s="1">
        <f t="shared" si="69"/>
        <v>0.25600000000000023</v>
      </c>
      <c r="I322" s="2">
        <f t="shared" si="70"/>
        <v>397.72904</v>
      </c>
      <c r="J322" s="2">
        <f t="shared" si="71"/>
        <v>389.26671999999996</v>
      </c>
      <c r="K322" s="2">
        <f t="shared" si="72"/>
        <v>380.80439999999999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26.859305125558993</v>
      </c>
      <c r="P322" s="11">
        <f t="shared" si="77"/>
        <v>3.4353051255589939</v>
      </c>
      <c r="Q322" s="1">
        <f t="shared" si="78"/>
        <v>23.423999999999999</v>
      </c>
      <c r="S322" s="14" t="str">
        <f t="shared" si="79"/>
        <v>A</v>
      </c>
      <c r="U322" s="1">
        <f t="shared" si="80"/>
        <v>23.423999999999999</v>
      </c>
      <c r="V322" s="1">
        <f t="shared" si="81"/>
        <v>383.25599999999997</v>
      </c>
      <c r="W322" s="1">
        <f t="shared" si="82"/>
        <v>3.4353051255589939</v>
      </c>
      <c r="X322" s="20">
        <f t="shared" si="83"/>
        <v>1.4943577296181623</v>
      </c>
      <c r="Y322" s="22">
        <f t="shared" si="84"/>
        <v>3</v>
      </c>
      <c r="AA322" s="47"/>
    </row>
    <row r="323" spans="1:34" hidden="1" x14ac:dyDescent="0.25">
      <c r="A323" s="57" t="s">
        <v>2526</v>
      </c>
      <c r="B323" s="1">
        <v>23.872</v>
      </c>
      <c r="C323" s="1">
        <v>23.68</v>
      </c>
      <c r="D323" s="1">
        <v>423.52800000000002</v>
      </c>
      <c r="E323" s="1">
        <v>383.63099999999997</v>
      </c>
      <c r="G323" s="1">
        <f t="shared" si="68"/>
        <v>39.897000000000048</v>
      </c>
      <c r="H323" s="1">
        <f t="shared" si="69"/>
        <v>0.19200000000000017</v>
      </c>
      <c r="I323" s="2">
        <f t="shared" si="70"/>
        <v>398.11632000000003</v>
      </c>
      <c r="J323" s="2">
        <f t="shared" si="71"/>
        <v>389.64576</v>
      </c>
      <c r="K323" s="2">
        <f t="shared" si="72"/>
        <v>381.17520000000002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27.373007682605206</v>
      </c>
      <c r="P323" s="11">
        <f t="shared" si="77"/>
        <v>3.5010076826052057</v>
      </c>
      <c r="Q323" s="1">
        <f t="shared" si="78"/>
        <v>23.872</v>
      </c>
      <c r="S323" s="14" t="str">
        <f t="shared" si="79"/>
        <v>A</v>
      </c>
      <c r="U323" s="1">
        <f t="shared" si="80"/>
        <v>23.872</v>
      </c>
      <c r="V323" s="1">
        <f t="shared" si="81"/>
        <v>383.63099999999997</v>
      </c>
      <c r="W323" s="1">
        <f t="shared" si="82"/>
        <v>3.5010076826052057</v>
      </c>
      <c r="X323" s="20">
        <f t="shared" si="83"/>
        <v>1.5229383419332645</v>
      </c>
      <c r="Y323" s="22">
        <f t="shared" si="84"/>
        <v>3</v>
      </c>
      <c r="AA323" s="47"/>
    </row>
    <row r="324" spans="1:34" hidden="1" x14ac:dyDescent="0.25">
      <c r="A324" s="57" t="s">
        <v>2527</v>
      </c>
      <c r="B324" s="1">
        <v>24.128</v>
      </c>
      <c r="C324" s="1">
        <v>23.936</v>
      </c>
      <c r="D324" s="1">
        <v>423.512</v>
      </c>
      <c r="E324" s="1">
        <v>383.61399999999998</v>
      </c>
      <c r="G324" s="1">
        <f t="shared" si="68"/>
        <v>39.898000000000025</v>
      </c>
      <c r="H324" s="1">
        <f t="shared" si="69"/>
        <v>0.19200000000000017</v>
      </c>
      <c r="I324" s="2">
        <f t="shared" si="70"/>
        <v>398.10127999999997</v>
      </c>
      <c r="J324" s="2">
        <f t="shared" si="71"/>
        <v>389.63103999999998</v>
      </c>
      <c r="K324" s="2">
        <f t="shared" si="72"/>
        <v>381.16079999999999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27.666552000917324</v>
      </c>
      <c r="P324" s="11">
        <f t="shared" si="77"/>
        <v>3.5385520009173241</v>
      </c>
      <c r="Q324" s="1">
        <f t="shared" si="78"/>
        <v>24.128</v>
      </c>
      <c r="S324" s="14" t="str">
        <f t="shared" si="79"/>
        <v>A</v>
      </c>
      <c r="U324" s="1">
        <f t="shared" si="80"/>
        <v>24.128</v>
      </c>
      <c r="V324" s="1">
        <f t="shared" si="81"/>
        <v>383.61399999999998</v>
      </c>
      <c r="W324" s="1">
        <f t="shared" si="82"/>
        <v>3.5385520009173241</v>
      </c>
      <c r="X324" s="20">
        <f t="shared" si="83"/>
        <v>1.539270120399036</v>
      </c>
      <c r="Y324" s="22">
        <f t="shared" si="84"/>
        <v>3</v>
      </c>
      <c r="AA324" s="47"/>
    </row>
    <row r="325" spans="1:34" hidden="1" x14ac:dyDescent="0.25">
      <c r="A325" s="57" t="s">
        <v>2528</v>
      </c>
      <c r="B325" s="1">
        <v>24.384</v>
      </c>
      <c r="C325" s="1">
        <v>24.128</v>
      </c>
      <c r="D325" s="1">
        <v>422.33300000000003</v>
      </c>
      <c r="E325" s="1">
        <v>382.55</v>
      </c>
      <c r="G325" s="1">
        <f t="shared" si="68"/>
        <v>39.783000000000015</v>
      </c>
      <c r="H325" s="1">
        <f t="shared" si="69"/>
        <v>0.25600000000000023</v>
      </c>
      <c r="I325" s="2">
        <f t="shared" si="70"/>
        <v>396.99302</v>
      </c>
      <c r="J325" s="2">
        <f t="shared" si="71"/>
        <v>388.54636000000005</v>
      </c>
      <c r="K325" s="2">
        <f t="shared" si="72"/>
        <v>380.09970000000004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27.960096319229446</v>
      </c>
      <c r="P325" s="11">
        <f t="shared" si="77"/>
        <v>3.5760963192294462</v>
      </c>
      <c r="Q325" s="1">
        <f t="shared" si="78"/>
        <v>24.384</v>
      </c>
      <c r="S325" s="14" t="str">
        <f t="shared" si="79"/>
        <v>A</v>
      </c>
      <c r="U325" s="1">
        <f t="shared" si="80"/>
        <v>24.384</v>
      </c>
      <c r="V325" s="1">
        <f t="shared" si="81"/>
        <v>382.55</v>
      </c>
      <c r="W325" s="1">
        <f t="shared" si="82"/>
        <v>3.5760963192294462</v>
      </c>
      <c r="X325" s="20">
        <f t="shared" si="83"/>
        <v>1.555601898864809</v>
      </c>
      <c r="Y325" s="22">
        <f t="shared" si="84"/>
        <v>3</v>
      </c>
      <c r="AA325" s="47"/>
    </row>
    <row r="326" spans="1:34" hidden="1" x14ac:dyDescent="0.25">
      <c r="A326" s="57" t="s">
        <v>2529</v>
      </c>
      <c r="B326" s="1">
        <v>47.616</v>
      </c>
      <c r="C326" s="1">
        <v>47.423999999999999</v>
      </c>
      <c r="D326" s="1">
        <v>419.72300000000001</v>
      </c>
      <c r="E326" s="1">
        <v>380.10399999999998</v>
      </c>
      <c r="G326" s="1">
        <f t="shared" si="68"/>
        <v>39.619000000000028</v>
      </c>
      <c r="H326" s="1">
        <f t="shared" si="69"/>
        <v>0.19200000000000017</v>
      </c>
      <c r="I326" s="2">
        <f t="shared" si="70"/>
        <v>394.53962000000001</v>
      </c>
      <c r="J326" s="2">
        <f t="shared" si="71"/>
        <v>386.14516000000003</v>
      </c>
      <c r="K326" s="2">
        <f t="shared" si="72"/>
        <v>377.75069999999999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54.599243206054354</v>
      </c>
      <c r="P326" s="11">
        <f t="shared" si="77"/>
        <v>6.9832432060543539</v>
      </c>
      <c r="Q326" s="1">
        <f t="shared" si="78"/>
        <v>47.616</v>
      </c>
      <c r="S326" s="14" t="str">
        <f t="shared" si="79"/>
        <v>A</v>
      </c>
      <c r="U326" s="1">
        <f t="shared" si="80"/>
        <v>47.616</v>
      </c>
      <c r="V326" s="1">
        <f t="shared" si="81"/>
        <v>380.10399999999998</v>
      </c>
      <c r="W326" s="1">
        <f t="shared" si="82"/>
        <v>6.9832432060543539</v>
      </c>
      <c r="X326" s="20">
        <f t="shared" si="83"/>
        <v>3.0377107946336439</v>
      </c>
      <c r="Y326" s="22">
        <f t="shared" si="84"/>
        <v>3</v>
      </c>
      <c r="AA326" s="47"/>
    </row>
    <row r="327" spans="1:34" hidden="1" x14ac:dyDescent="0.25">
      <c r="A327" s="57" t="s">
        <v>2530</v>
      </c>
      <c r="B327" s="1">
        <v>106.24</v>
      </c>
      <c r="C327" s="1">
        <v>105.98399999999999</v>
      </c>
      <c r="D327" s="1">
        <v>420.005</v>
      </c>
      <c r="E327" s="1">
        <v>381.05</v>
      </c>
      <c r="G327" s="1">
        <f t="shared" si="68"/>
        <v>38.954999999999984</v>
      </c>
      <c r="H327" s="1">
        <f t="shared" si="69"/>
        <v>0.25600000000000023</v>
      </c>
      <c r="I327" s="2">
        <f t="shared" si="70"/>
        <v>394.80470000000003</v>
      </c>
      <c r="J327" s="2">
        <f t="shared" si="71"/>
        <v>386.40460000000002</v>
      </c>
      <c r="K327" s="2">
        <f t="shared" si="72"/>
        <v>378.00450000000001</v>
      </c>
      <c r="L327" s="10">
        <f t="shared" si="73"/>
        <v>3</v>
      </c>
      <c r="M327" s="73" t="str">
        <f t="shared" si="74"/>
        <v/>
      </c>
      <c r="N327">
        <f t="shared" si="75"/>
        <v>3</v>
      </c>
      <c r="O327" s="12">
        <f t="shared" si="76"/>
        <v>121.82089209952986</v>
      </c>
      <c r="P327" s="11">
        <f t="shared" si="77"/>
        <v>15.580892099529862</v>
      </c>
      <c r="Q327" s="1">
        <f t="shared" si="78"/>
        <v>106.24</v>
      </c>
      <c r="S327" s="14" t="str">
        <f t="shared" si="79"/>
        <v>A</v>
      </c>
      <c r="U327" s="1">
        <f t="shared" si="80"/>
        <v>106.24</v>
      </c>
      <c r="V327" s="1">
        <f t="shared" si="81"/>
        <v>381.05</v>
      </c>
      <c r="W327" s="1">
        <f t="shared" si="82"/>
        <v>15.580892099529862</v>
      </c>
      <c r="X327" s="20">
        <f t="shared" si="83"/>
        <v>6.7776880632954901</v>
      </c>
      <c r="Y327" s="22">
        <f t="shared" si="84"/>
        <v>3</v>
      </c>
      <c r="AA327" s="47"/>
    </row>
    <row r="328" spans="1:34" hidden="1" x14ac:dyDescent="0.25">
      <c r="A328" s="57" t="s">
        <v>2531</v>
      </c>
      <c r="B328" s="1">
        <v>159.36000000000001</v>
      </c>
      <c r="C328" s="1">
        <v>159.10400000000001</v>
      </c>
      <c r="D328" s="1">
        <v>415.61900000000003</v>
      </c>
      <c r="E328" s="1">
        <v>381.80399999999997</v>
      </c>
      <c r="G328" s="1">
        <f t="shared" si="68"/>
        <v>33.815000000000055</v>
      </c>
      <c r="H328" s="1">
        <f t="shared" si="69"/>
        <v>0.25600000000000023</v>
      </c>
      <c r="I328" s="2">
        <f t="shared" si="70"/>
        <v>390.68186000000003</v>
      </c>
      <c r="J328" s="2">
        <f t="shared" si="71"/>
        <v>382.36948000000001</v>
      </c>
      <c r="K328" s="2">
        <f t="shared" si="72"/>
        <v>374.05709999999999</v>
      </c>
      <c r="L328" s="10">
        <f t="shared" si="73"/>
        <v>2</v>
      </c>
      <c r="M328" s="73">
        <f t="shared" si="74"/>
        <v>2</v>
      </c>
      <c r="N328">
        <f t="shared" si="75"/>
        <v>2</v>
      </c>
      <c r="O328" s="12">
        <f t="shared" si="76"/>
        <v>174.7560039478013</v>
      </c>
      <c r="P328" s="11">
        <f t="shared" si="77"/>
        <v>15.39600394780129</v>
      </c>
      <c r="Q328" s="1">
        <f t="shared" si="78"/>
        <v>159.36000000000001</v>
      </c>
      <c r="S328" s="14" t="str">
        <f t="shared" si="79"/>
        <v>A</v>
      </c>
      <c r="U328" s="1">
        <f t="shared" si="80"/>
        <v>159.36000000000001</v>
      </c>
      <c r="V328" s="1">
        <f t="shared" si="81"/>
        <v>381.80399999999997</v>
      </c>
      <c r="W328" s="1">
        <f t="shared" si="82"/>
        <v>15.39600394780129</v>
      </c>
      <c r="X328" s="20">
        <f t="shared" si="83"/>
        <v>6.6972617172935616</v>
      </c>
      <c r="Y328" s="22">
        <f t="shared" si="84"/>
        <v>2</v>
      </c>
      <c r="AA328" s="47"/>
    </row>
    <row r="329" spans="1:34" hidden="1" x14ac:dyDescent="0.25">
      <c r="A329" s="57" t="s">
        <v>2532</v>
      </c>
      <c r="B329" s="1">
        <v>190.14400000000001</v>
      </c>
      <c r="C329" s="1">
        <v>189.82400000000001</v>
      </c>
      <c r="D329" s="1">
        <v>415.50299999999999</v>
      </c>
      <c r="E329" s="1">
        <v>381.62200000000001</v>
      </c>
      <c r="G329" s="1">
        <f t="shared" ref="G329:G392" si="85">D329-E329</f>
        <v>33.880999999999972</v>
      </c>
      <c r="H329" s="1">
        <f t="shared" ref="H329:H392" si="86">B329-C329</f>
        <v>0.31999999999999318</v>
      </c>
      <c r="I329" s="2">
        <f t="shared" ref="I329:I392" si="87">D329-((D329/100)*I$8)</f>
        <v>390.57281999999998</v>
      </c>
      <c r="J329" s="2">
        <f t="shared" ref="J329:J392" si="88">D329-((D329/100)*J$8)</f>
        <v>382.26275999999996</v>
      </c>
      <c r="K329" s="2">
        <f t="shared" ref="K329:K392" si="89">D329-((D329/100)*K$8)</f>
        <v>373.95269999999999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2</v>
      </c>
      <c r="M329" s="73" t="str">
        <f t="shared" ref="M329:M392" si="91">IF(L328&lt;&gt;L329,L329,"")</f>
        <v/>
      </c>
      <c r="N329">
        <f t="shared" ref="N329:N392" si="92">L329</f>
        <v>2</v>
      </c>
      <c r="O329" s="12">
        <f t="shared" ref="O329:O392" si="93">IF(N329=1,(B329+(B329/(100-Q$4)*Q$4)),IF(N329=2,(B329+(B329/(100-Q$5)*Q$5)),IF(N329=3,(B329+(B329/(100-Q$6)*Q$6)),B329)))</f>
        <v>208.51409145739666</v>
      </c>
      <c r="P329" s="11">
        <f t="shared" ref="P329:P392" si="94">IF(O329&lt;&gt;"",O329-B329,"")</f>
        <v>18.370091457396654</v>
      </c>
      <c r="Q329" s="1">
        <f t="shared" ref="Q329:Q392" si="95">O329-P329</f>
        <v>190.14400000000001</v>
      </c>
      <c r="S329" s="14" t="str">
        <f t="shared" ref="S329:S392" si="96">IF(ROUND(B329,3)=ROUND(Q329,3),"A","B")</f>
        <v>A</v>
      </c>
      <c r="U329" s="1">
        <f t="shared" ref="U329:U392" si="97">B329</f>
        <v>190.14400000000001</v>
      </c>
      <c r="V329" s="1">
        <f t="shared" ref="V329:V392" si="98">E329</f>
        <v>381.62200000000001</v>
      </c>
      <c r="W329" s="1">
        <f t="shared" ref="W329:W392" si="99">P329</f>
        <v>18.370091457396654</v>
      </c>
      <c r="X329" s="20">
        <f t="shared" ref="X329:X392" si="100">W329*X$6</f>
        <v>7.990989783967545</v>
      </c>
      <c r="Y329" s="22">
        <f t="shared" ref="Y329:Y392" si="101">L329</f>
        <v>2</v>
      </c>
      <c r="AA329" s="47"/>
    </row>
    <row r="330" spans="1:34" hidden="1" x14ac:dyDescent="0.25">
      <c r="A330" s="57" t="s">
        <v>2533</v>
      </c>
      <c r="B330" s="1">
        <v>177.28</v>
      </c>
      <c r="C330" s="1">
        <v>176.96</v>
      </c>
      <c r="D330" s="1">
        <v>418.18799999999999</v>
      </c>
      <c r="E330" s="1">
        <v>382.99799999999999</v>
      </c>
      <c r="G330" s="1">
        <f t="shared" si="85"/>
        <v>35.19</v>
      </c>
      <c r="H330" s="1">
        <f t="shared" si="86"/>
        <v>0.31999999999999318</v>
      </c>
      <c r="I330" s="2">
        <f t="shared" si="87"/>
        <v>393.09672</v>
      </c>
      <c r="J330" s="2">
        <f t="shared" si="88"/>
        <v>384.73295999999999</v>
      </c>
      <c r="K330" s="2">
        <f t="shared" si="89"/>
        <v>376.36919999999998</v>
      </c>
      <c r="L330" s="10">
        <f t="shared" si="90"/>
        <v>2</v>
      </c>
      <c r="M330" s="73" t="str">
        <f t="shared" si="91"/>
        <v/>
      </c>
      <c r="N330">
        <f t="shared" si="92"/>
        <v>2</v>
      </c>
      <c r="O330" s="12">
        <f t="shared" si="93"/>
        <v>194.40728150016449</v>
      </c>
      <c r="P330" s="11">
        <f t="shared" si="94"/>
        <v>17.127281500164486</v>
      </c>
      <c r="Q330" s="1">
        <f t="shared" si="95"/>
        <v>177.28</v>
      </c>
      <c r="S330" s="14" t="str">
        <f t="shared" si="96"/>
        <v>A</v>
      </c>
      <c r="U330" s="1">
        <f t="shared" si="97"/>
        <v>177.28</v>
      </c>
      <c r="V330" s="1">
        <f t="shared" si="98"/>
        <v>382.99799999999999</v>
      </c>
      <c r="W330" s="1">
        <f t="shared" si="99"/>
        <v>17.127281500164486</v>
      </c>
      <c r="X330" s="20">
        <f t="shared" si="100"/>
        <v>7.4503674525715509</v>
      </c>
      <c r="Y330" s="22">
        <f t="shared" si="101"/>
        <v>2</v>
      </c>
      <c r="AA330" s="47"/>
    </row>
    <row r="331" spans="1:34" hidden="1" x14ac:dyDescent="0.25">
      <c r="A331" s="57" t="s">
        <v>2534</v>
      </c>
      <c r="B331" s="1">
        <v>171.136</v>
      </c>
      <c r="C331" s="1">
        <v>170.88</v>
      </c>
      <c r="D331" s="1">
        <v>418.702</v>
      </c>
      <c r="E331" s="1">
        <v>384.74099999999999</v>
      </c>
      <c r="G331" s="1">
        <f t="shared" si="85"/>
        <v>33.961000000000013</v>
      </c>
      <c r="H331" s="1">
        <f t="shared" si="86"/>
        <v>0.25600000000000023</v>
      </c>
      <c r="I331" s="2">
        <f t="shared" si="87"/>
        <v>393.57988</v>
      </c>
      <c r="J331" s="2">
        <f t="shared" si="88"/>
        <v>385.20583999999997</v>
      </c>
      <c r="K331" s="2">
        <f t="shared" si="89"/>
        <v>376.83179999999999</v>
      </c>
      <c r="L331" s="10">
        <f t="shared" si="90"/>
        <v>2</v>
      </c>
      <c r="M331" s="73" t="str">
        <f t="shared" si="91"/>
        <v/>
      </c>
      <c r="N331">
        <f t="shared" si="92"/>
        <v>2</v>
      </c>
      <c r="O331" s="12">
        <f t="shared" si="93"/>
        <v>187.66970062506854</v>
      </c>
      <c r="P331" s="11">
        <f t="shared" si="94"/>
        <v>16.533700625068548</v>
      </c>
      <c r="Q331" s="1">
        <f t="shared" si="95"/>
        <v>171.136</v>
      </c>
      <c r="S331" s="14" t="str">
        <f t="shared" si="96"/>
        <v>A</v>
      </c>
      <c r="U331" s="1">
        <f t="shared" si="97"/>
        <v>171.136</v>
      </c>
      <c r="V331" s="1">
        <f t="shared" si="98"/>
        <v>384.74099999999999</v>
      </c>
      <c r="W331" s="1">
        <f t="shared" si="99"/>
        <v>16.533700625068548</v>
      </c>
      <c r="X331" s="20">
        <f t="shared" si="100"/>
        <v>7.1921597719048185</v>
      </c>
      <c r="Y331" s="22">
        <f t="shared" si="101"/>
        <v>2</v>
      </c>
      <c r="AA331" s="47"/>
    </row>
    <row r="332" spans="1:34" hidden="1" x14ac:dyDescent="0.25">
      <c r="A332" s="57" t="s">
        <v>2535</v>
      </c>
      <c r="B332" s="1">
        <v>171.392</v>
      </c>
      <c r="C332" s="1">
        <v>171.072</v>
      </c>
      <c r="D332" s="1">
        <v>420.19200000000001</v>
      </c>
      <c r="E332" s="1">
        <v>380.375</v>
      </c>
      <c r="G332" s="1">
        <f t="shared" si="85"/>
        <v>39.817000000000007</v>
      </c>
      <c r="H332" s="1">
        <f t="shared" si="86"/>
        <v>0.31999999999999318</v>
      </c>
      <c r="I332" s="2">
        <f t="shared" si="87"/>
        <v>394.98048</v>
      </c>
      <c r="J332" s="2">
        <f t="shared" si="88"/>
        <v>386.57664</v>
      </c>
      <c r="K332" s="2">
        <f t="shared" si="89"/>
        <v>378.1728</v>
      </c>
      <c r="L332" s="10">
        <f t="shared" si="90"/>
        <v>3</v>
      </c>
      <c r="M332" s="73">
        <f t="shared" si="91"/>
        <v>3</v>
      </c>
      <c r="N332">
        <f t="shared" si="92"/>
        <v>3</v>
      </c>
      <c r="O332" s="12">
        <f t="shared" si="93"/>
        <v>196.52792110996444</v>
      </c>
      <c r="P332" s="11">
        <f t="shared" si="94"/>
        <v>25.135921109964443</v>
      </c>
      <c r="Q332" s="1">
        <f t="shared" si="95"/>
        <v>171.392</v>
      </c>
      <c r="S332" s="14" t="str">
        <f t="shared" si="96"/>
        <v>A</v>
      </c>
      <c r="U332" s="1">
        <f t="shared" si="97"/>
        <v>171.392</v>
      </c>
      <c r="V332" s="1">
        <f t="shared" si="98"/>
        <v>380.375</v>
      </c>
      <c r="W332" s="1">
        <f t="shared" si="99"/>
        <v>25.135921109964443</v>
      </c>
      <c r="X332" s="20">
        <f t="shared" si="100"/>
        <v>10.934125682834532</v>
      </c>
      <c r="Y332" s="22">
        <f t="shared" si="101"/>
        <v>3</v>
      </c>
      <c r="AA332" s="47"/>
    </row>
    <row r="333" spans="1:34" hidden="1" x14ac:dyDescent="0.25">
      <c r="A333" s="57" t="s">
        <v>2536</v>
      </c>
      <c r="B333" s="1">
        <v>161.21600000000001</v>
      </c>
      <c r="C333" s="1">
        <v>160.96</v>
      </c>
      <c r="D333" s="1">
        <v>421.37400000000002</v>
      </c>
      <c r="E333" s="1">
        <v>381.363</v>
      </c>
      <c r="G333" s="1">
        <f t="shared" si="85"/>
        <v>40.011000000000024</v>
      </c>
      <c r="H333" s="1">
        <f t="shared" si="86"/>
        <v>0.25600000000000023</v>
      </c>
      <c r="I333" s="2">
        <f t="shared" si="87"/>
        <v>396.09156000000002</v>
      </c>
      <c r="J333" s="2">
        <f t="shared" si="88"/>
        <v>387.66408000000001</v>
      </c>
      <c r="K333" s="2">
        <f t="shared" si="89"/>
        <v>379.23660000000001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184.85953445705769</v>
      </c>
      <c r="P333" s="11">
        <f t="shared" si="94"/>
        <v>23.643534457057683</v>
      </c>
      <c r="Q333" s="1">
        <f t="shared" si="95"/>
        <v>161.21600000000001</v>
      </c>
      <c r="S333" s="14" t="str">
        <f t="shared" si="96"/>
        <v>A</v>
      </c>
      <c r="U333" s="1">
        <f t="shared" si="97"/>
        <v>161.21600000000001</v>
      </c>
      <c r="V333" s="1">
        <f t="shared" si="98"/>
        <v>381.363</v>
      </c>
      <c r="W333" s="1">
        <f t="shared" si="99"/>
        <v>23.643534457057683</v>
      </c>
      <c r="X333" s="20">
        <f t="shared" si="100"/>
        <v>10.284937488820091</v>
      </c>
      <c r="Y333" s="22">
        <f t="shared" si="101"/>
        <v>3</v>
      </c>
      <c r="AA333" s="47"/>
    </row>
    <row r="334" spans="1:34" hidden="1" x14ac:dyDescent="0.25">
      <c r="A334" s="57" t="s">
        <v>2537</v>
      </c>
      <c r="B334" s="1">
        <v>172.8</v>
      </c>
      <c r="C334" s="1">
        <v>172.54400000000001</v>
      </c>
      <c r="D334" s="1">
        <v>418.66699999999997</v>
      </c>
      <c r="E334" s="1">
        <v>383.66</v>
      </c>
      <c r="G334" s="1">
        <f t="shared" si="85"/>
        <v>35.006999999999948</v>
      </c>
      <c r="H334" s="1">
        <f t="shared" si="86"/>
        <v>0.25600000000000023</v>
      </c>
      <c r="I334" s="2">
        <f t="shared" si="87"/>
        <v>393.54697999999996</v>
      </c>
      <c r="J334" s="2">
        <f t="shared" si="88"/>
        <v>385.17363999999998</v>
      </c>
      <c r="K334" s="2">
        <f t="shared" si="89"/>
        <v>376.80029999999999</v>
      </c>
      <c r="L334" s="10">
        <f t="shared" si="90"/>
        <v>2</v>
      </c>
      <c r="M334" s="73">
        <f t="shared" si="91"/>
        <v>2</v>
      </c>
      <c r="N334">
        <f t="shared" si="92"/>
        <v>2</v>
      </c>
      <c r="O334" s="12">
        <f t="shared" si="93"/>
        <v>189.49446211207371</v>
      </c>
      <c r="P334" s="11">
        <f t="shared" si="94"/>
        <v>16.694462112073694</v>
      </c>
      <c r="Q334" s="1">
        <f t="shared" si="95"/>
        <v>172.8</v>
      </c>
      <c r="S334" s="14" t="str">
        <f t="shared" si="96"/>
        <v>A</v>
      </c>
      <c r="U334" s="1">
        <f t="shared" si="97"/>
        <v>172.8</v>
      </c>
      <c r="V334" s="1">
        <f t="shared" si="98"/>
        <v>383.66</v>
      </c>
      <c r="W334" s="1">
        <f t="shared" si="99"/>
        <v>16.694462112073694</v>
      </c>
      <c r="X334" s="20">
        <f t="shared" si="100"/>
        <v>7.2620910187520566</v>
      </c>
      <c r="Y334" s="22">
        <f t="shared" si="101"/>
        <v>2</v>
      </c>
      <c r="AA334" s="47"/>
    </row>
    <row r="335" spans="1:34" hidden="1" x14ac:dyDescent="0.25">
      <c r="A335" s="57" t="s">
        <v>2538</v>
      </c>
      <c r="B335" s="1">
        <v>177.47200000000001</v>
      </c>
      <c r="C335" s="1">
        <v>177.08799999999999</v>
      </c>
      <c r="D335" s="1">
        <v>419.78199999999998</v>
      </c>
      <c r="E335" s="1">
        <v>383.65800000000002</v>
      </c>
      <c r="G335" s="1">
        <f t="shared" si="85"/>
        <v>36.123999999999967</v>
      </c>
      <c r="H335" s="1">
        <f t="shared" si="86"/>
        <v>0.38400000000001455</v>
      </c>
      <c r="I335" s="2">
        <f t="shared" si="87"/>
        <v>394.59508</v>
      </c>
      <c r="J335" s="2">
        <f t="shared" si="88"/>
        <v>386.19943999999998</v>
      </c>
      <c r="K335" s="2">
        <f t="shared" si="89"/>
        <v>377.80379999999997</v>
      </c>
      <c r="L335" s="10">
        <f t="shared" si="90"/>
        <v>2</v>
      </c>
      <c r="M335" s="73" t="str">
        <f t="shared" si="91"/>
        <v/>
      </c>
      <c r="N335">
        <f t="shared" si="92"/>
        <v>2</v>
      </c>
      <c r="O335" s="12">
        <f t="shared" si="93"/>
        <v>194.61783090251126</v>
      </c>
      <c r="P335" s="11">
        <f t="shared" si="94"/>
        <v>17.14583090251125</v>
      </c>
      <c r="Q335" s="1">
        <f t="shared" si="95"/>
        <v>177.47200000000001</v>
      </c>
      <c r="S335" s="14" t="str">
        <f t="shared" si="96"/>
        <v>A</v>
      </c>
      <c r="U335" s="1">
        <f t="shared" si="97"/>
        <v>177.47200000000001</v>
      </c>
      <c r="V335" s="1">
        <f t="shared" si="98"/>
        <v>383.65800000000002</v>
      </c>
      <c r="W335" s="1">
        <f t="shared" si="99"/>
        <v>17.14583090251125</v>
      </c>
      <c r="X335" s="20">
        <f t="shared" si="100"/>
        <v>7.4584364425923937</v>
      </c>
      <c r="Y335" s="22">
        <f t="shared" si="101"/>
        <v>2</v>
      </c>
      <c r="AA335" s="47"/>
    </row>
    <row r="336" spans="1:34" hidden="1" x14ac:dyDescent="0.25">
      <c r="A336" s="57" t="s">
        <v>2539</v>
      </c>
      <c r="B336" s="1">
        <v>176.512</v>
      </c>
      <c r="C336" s="1">
        <v>176.12799999999999</v>
      </c>
      <c r="D336" s="1">
        <v>422.59800000000001</v>
      </c>
      <c r="E336" s="1">
        <v>382.34500000000003</v>
      </c>
      <c r="G336" s="1">
        <f t="shared" si="85"/>
        <v>40.252999999999986</v>
      </c>
      <c r="H336" s="1">
        <f t="shared" si="86"/>
        <v>0.38400000000001455</v>
      </c>
      <c r="I336" s="2">
        <f t="shared" si="87"/>
        <v>397.24212</v>
      </c>
      <c r="J336" s="2">
        <f t="shared" si="88"/>
        <v>388.79016000000001</v>
      </c>
      <c r="K336" s="2">
        <f t="shared" si="89"/>
        <v>380.33820000000003</v>
      </c>
      <c r="L336" s="10">
        <f t="shared" si="90"/>
        <v>3</v>
      </c>
      <c r="M336" s="73">
        <f t="shared" si="91"/>
        <v>3</v>
      </c>
      <c r="N336">
        <f t="shared" si="92"/>
        <v>3</v>
      </c>
      <c r="O336" s="12">
        <f t="shared" si="93"/>
        <v>202.39880747620685</v>
      </c>
      <c r="P336" s="11">
        <f t="shared" si="94"/>
        <v>25.886807476206855</v>
      </c>
      <c r="Q336" s="1">
        <f t="shared" si="95"/>
        <v>176.512</v>
      </c>
      <c r="S336" s="14" t="str">
        <f t="shared" si="96"/>
        <v>A</v>
      </c>
      <c r="U336" s="1">
        <f t="shared" si="97"/>
        <v>176.512</v>
      </c>
      <c r="V336" s="1">
        <f t="shared" si="98"/>
        <v>382.34500000000003</v>
      </c>
      <c r="W336" s="1">
        <f t="shared" si="99"/>
        <v>25.886807476206855</v>
      </c>
      <c r="X336" s="20">
        <f t="shared" si="100"/>
        <v>11.260761252149981</v>
      </c>
      <c r="Y336" s="22">
        <f t="shared" si="101"/>
        <v>3</v>
      </c>
      <c r="AA336" s="47"/>
    </row>
    <row r="337" spans="1:34" hidden="1" x14ac:dyDescent="0.25">
      <c r="A337" s="57" t="s">
        <v>2540</v>
      </c>
      <c r="B337" s="1">
        <v>138.88</v>
      </c>
      <c r="C337" s="1">
        <v>138.56</v>
      </c>
      <c r="D337" s="1">
        <v>425.49299999999999</v>
      </c>
      <c r="E337" s="1">
        <v>385.065</v>
      </c>
      <c r="G337" s="1">
        <f t="shared" si="85"/>
        <v>40.427999999999997</v>
      </c>
      <c r="H337" s="1">
        <f t="shared" si="86"/>
        <v>0.31999999999999318</v>
      </c>
      <c r="I337" s="2">
        <f t="shared" si="87"/>
        <v>399.96341999999999</v>
      </c>
      <c r="J337" s="2">
        <f t="shared" si="88"/>
        <v>391.45355999999998</v>
      </c>
      <c r="K337" s="2">
        <f t="shared" si="89"/>
        <v>382.94369999999998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159.24779268432519</v>
      </c>
      <c r="P337" s="11">
        <f t="shared" si="94"/>
        <v>20.367792684325195</v>
      </c>
      <c r="Q337" s="1">
        <f t="shared" si="95"/>
        <v>138.88</v>
      </c>
      <c r="S337" s="14" t="str">
        <f t="shared" si="96"/>
        <v>A</v>
      </c>
      <c r="U337" s="1">
        <f t="shared" si="97"/>
        <v>138.88</v>
      </c>
      <c r="V337" s="1">
        <f t="shared" si="98"/>
        <v>385.065</v>
      </c>
      <c r="W337" s="1">
        <f t="shared" si="99"/>
        <v>20.367792684325195</v>
      </c>
      <c r="X337" s="20">
        <f t="shared" si="100"/>
        <v>8.8599898176814591</v>
      </c>
      <c r="Y337" s="22">
        <f t="shared" si="101"/>
        <v>3</v>
      </c>
      <c r="AA337" s="47"/>
    </row>
    <row r="338" spans="1:34" hidden="1" x14ac:dyDescent="0.25">
      <c r="A338" s="57" t="s">
        <v>2541</v>
      </c>
      <c r="B338" s="1">
        <v>111.42400000000001</v>
      </c>
      <c r="C338" s="1">
        <v>111.16800000000001</v>
      </c>
      <c r="D338" s="1">
        <v>426.43400000000003</v>
      </c>
      <c r="E338" s="1">
        <v>385.97</v>
      </c>
      <c r="G338" s="1">
        <f t="shared" si="85"/>
        <v>40.463999999999999</v>
      </c>
      <c r="H338" s="1">
        <f t="shared" si="86"/>
        <v>0.25600000000000023</v>
      </c>
      <c r="I338" s="2">
        <f t="shared" si="87"/>
        <v>400.84796</v>
      </c>
      <c r="J338" s="2">
        <f t="shared" si="88"/>
        <v>392.31928000000005</v>
      </c>
      <c r="K338" s="2">
        <f t="shared" si="89"/>
        <v>383.79060000000004</v>
      </c>
      <c r="L338" s="10">
        <f t="shared" si="90"/>
        <v>3</v>
      </c>
      <c r="M338" s="73" t="str">
        <f t="shared" si="91"/>
        <v/>
      </c>
      <c r="N338">
        <f t="shared" si="92"/>
        <v>3</v>
      </c>
      <c r="O338" s="12">
        <f t="shared" si="93"/>
        <v>127.7651645453503</v>
      </c>
      <c r="P338" s="11">
        <f t="shared" si="94"/>
        <v>16.341164545350296</v>
      </c>
      <c r="Q338" s="1">
        <f t="shared" si="95"/>
        <v>111.42400000000001</v>
      </c>
      <c r="S338" s="14" t="str">
        <f t="shared" si="96"/>
        <v>A</v>
      </c>
      <c r="U338" s="1">
        <f t="shared" si="97"/>
        <v>111.42400000000001</v>
      </c>
      <c r="V338" s="1">
        <f t="shared" si="98"/>
        <v>385.97</v>
      </c>
      <c r="W338" s="1">
        <f t="shared" si="99"/>
        <v>16.341164545350296</v>
      </c>
      <c r="X338" s="20">
        <f t="shared" si="100"/>
        <v>7.1084065772273783</v>
      </c>
      <c r="Y338" s="22">
        <f t="shared" si="101"/>
        <v>3</v>
      </c>
      <c r="AA338" s="47"/>
    </row>
    <row r="339" spans="1:34" hidden="1" x14ac:dyDescent="0.25">
      <c r="A339" s="57" t="s">
        <v>2542</v>
      </c>
      <c r="B339" s="1">
        <v>107.072</v>
      </c>
      <c r="C339" s="1">
        <v>106.816</v>
      </c>
      <c r="D339" s="1">
        <v>425.08699999999999</v>
      </c>
      <c r="E339" s="1">
        <v>384.71300000000002</v>
      </c>
      <c r="G339" s="1">
        <f t="shared" si="85"/>
        <v>40.373999999999967</v>
      </c>
      <c r="H339" s="1">
        <f t="shared" si="86"/>
        <v>0.25600000000000023</v>
      </c>
      <c r="I339" s="2">
        <f t="shared" si="87"/>
        <v>399.58177999999998</v>
      </c>
      <c r="J339" s="2">
        <f t="shared" si="88"/>
        <v>391.08004</v>
      </c>
      <c r="K339" s="2">
        <f t="shared" si="89"/>
        <v>382.57830000000001</v>
      </c>
      <c r="L339" s="10">
        <f t="shared" si="90"/>
        <v>3</v>
      </c>
      <c r="M339" s="73" t="str">
        <f t="shared" si="91"/>
        <v/>
      </c>
      <c r="N339">
        <f t="shared" si="92"/>
        <v>3</v>
      </c>
      <c r="O339" s="12">
        <f t="shared" si="93"/>
        <v>122.77491113404426</v>
      </c>
      <c r="P339" s="11">
        <f t="shared" si="94"/>
        <v>15.702911134044257</v>
      </c>
      <c r="Q339" s="1">
        <f t="shared" si="95"/>
        <v>107.072</v>
      </c>
      <c r="S339" s="14" t="str">
        <f t="shared" si="96"/>
        <v>A</v>
      </c>
      <c r="U339" s="1">
        <f t="shared" si="97"/>
        <v>107.072</v>
      </c>
      <c r="V339" s="1">
        <f t="shared" si="98"/>
        <v>384.71300000000002</v>
      </c>
      <c r="W339" s="1">
        <f t="shared" si="99"/>
        <v>15.702911134044257</v>
      </c>
      <c r="X339" s="20">
        <f t="shared" si="100"/>
        <v>6.8307663433092518</v>
      </c>
      <c r="Y339" s="22">
        <f t="shared" si="101"/>
        <v>3</v>
      </c>
      <c r="AA339" s="47"/>
    </row>
    <row r="340" spans="1:34" hidden="1" x14ac:dyDescent="0.25">
      <c r="A340" s="57" t="s">
        <v>2543</v>
      </c>
      <c r="B340" s="1">
        <v>104.32</v>
      </c>
      <c r="C340" s="1">
        <v>104.06399999999999</v>
      </c>
      <c r="D340" s="1">
        <v>422.774</v>
      </c>
      <c r="E340" s="1">
        <v>382.62200000000001</v>
      </c>
      <c r="G340" s="1">
        <f t="shared" si="85"/>
        <v>40.151999999999987</v>
      </c>
      <c r="H340" s="1">
        <f t="shared" si="86"/>
        <v>0.25600000000000023</v>
      </c>
      <c r="I340" s="2">
        <f t="shared" si="87"/>
        <v>397.40755999999999</v>
      </c>
      <c r="J340" s="2">
        <f t="shared" si="88"/>
        <v>388.95208000000002</v>
      </c>
      <c r="K340" s="2">
        <f t="shared" si="89"/>
        <v>380.4966</v>
      </c>
      <c r="L340" s="10">
        <f t="shared" si="90"/>
        <v>3</v>
      </c>
      <c r="M340" s="73" t="str">
        <f t="shared" si="91"/>
        <v/>
      </c>
      <c r="N340">
        <f t="shared" si="92"/>
        <v>3</v>
      </c>
      <c r="O340" s="12">
        <f t="shared" si="93"/>
        <v>119.61930971218897</v>
      </c>
      <c r="P340" s="11">
        <f t="shared" si="94"/>
        <v>15.299309712188972</v>
      </c>
      <c r="Q340" s="1">
        <f t="shared" si="95"/>
        <v>104.32</v>
      </c>
      <c r="S340" s="14" t="str">
        <f t="shared" si="96"/>
        <v>A</v>
      </c>
      <c r="U340" s="1">
        <f t="shared" si="97"/>
        <v>104.32</v>
      </c>
      <c r="V340" s="1">
        <f t="shared" si="98"/>
        <v>382.62200000000001</v>
      </c>
      <c r="W340" s="1">
        <f t="shared" si="99"/>
        <v>15.299309712188972</v>
      </c>
      <c r="X340" s="20">
        <f t="shared" si="100"/>
        <v>6.6551997248022028</v>
      </c>
      <c r="Y340" s="22">
        <f t="shared" si="101"/>
        <v>3</v>
      </c>
      <c r="AA340" s="47"/>
    </row>
    <row r="341" spans="1:34" hidden="1" x14ac:dyDescent="0.25">
      <c r="A341" s="57" t="s">
        <v>2544</v>
      </c>
      <c r="B341" s="1">
        <v>100.608</v>
      </c>
      <c r="C341" s="1">
        <v>100.288</v>
      </c>
      <c r="D341" s="1">
        <v>423.08300000000003</v>
      </c>
      <c r="E341" s="1">
        <v>382.92399999999998</v>
      </c>
      <c r="G341" s="1">
        <f t="shared" si="85"/>
        <v>40.159000000000049</v>
      </c>
      <c r="H341" s="1">
        <f t="shared" si="86"/>
        <v>0.32000000000000739</v>
      </c>
      <c r="I341" s="2">
        <f t="shared" si="87"/>
        <v>397.69802000000004</v>
      </c>
      <c r="J341" s="2">
        <f t="shared" si="88"/>
        <v>389.23636000000005</v>
      </c>
      <c r="K341" s="2">
        <f t="shared" si="89"/>
        <v>380.77470000000005</v>
      </c>
      <c r="L341" s="10">
        <f t="shared" si="90"/>
        <v>3</v>
      </c>
      <c r="M341" s="73" t="str">
        <f t="shared" si="91"/>
        <v/>
      </c>
      <c r="N341">
        <f t="shared" si="92"/>
        <v>3</v>
      </c>
      <c r="O341" s="12">
        <f t="shared" si="93"/>
        <v>115.36291709666322</v>
      </c>
      <c r="P341" s="11">
        <f t="shared" si="94"/>
        <v>14.75491709666322</v>
      </c>
      <c r="Q341" s="1">
        <f t="shared" si="95"/>
        <v>100.608</v>
      </c>
      <c r="S341" s="14" t="str">
        <f t="shared" si="96"/>
        <v>A</v>
      </c>
      <c r="U341" s="1">
        <f t="shared" si="97"/>
        <v>100.608</v>
      </c>
      <c r="V341" s="1">
        <f t="shared" si="98"/>
        <v>382.92399999999998</v>
      </c>
      <c r="W341" s="1">
        <f t="shared" si="99"/>
        <v>14.75491709666322</v>
      </c>
      <c r="X341" s="20">
        <f t="shared" si="100"/>
        <v>6.4183889370485012</v>
      </c>
      <c r="Y341" s="22">
        <f t="shared" si="101"/>
        <v>3</v>
      </c>
      <c r="AA341" s="47"/>
    </row>
    <row r="342" spans="1:34" hidden="1" x14ac:dyDescent="0.25">
      <c r="A342" s="57" t="s">
        <v>2545</v>
      </c>
      <c r="B342" s="1">
        <v>97.152000000000001</v>
      </c>
      <c r="C342" s="1">
        <v>96.831999999999994</v>
      </c>
      <c r="D342" s="1">
        <v>424.71199999999999</v>
      </c>
      <c r="E342" s="1">
        <v>384.416</v>
      </c>
      <c r="G342" s="1">
        <f t="shared" si="85"/>
        <v>40.295999999999992</v>
      </c>
      <c r="H342" s="1">
        <f t="shared" si="86"/>
        <v>0.32000000000000739</v>
      </c>
      <c r="I342" s="2">
        <f t="shared" si="87"/>
        <v>399.22928000000002</v>
      </c>
      <c r="J342" s="2">
        <f t="shared" si="88"/>
        <v>390.73503999999997</v>
      </c>
      <c r="K342" s="2">
        <f t="shared" si="89"/>
        <v>382.24079999999998</v>
      </c>
      <c r="L342" s="10">
        <f t="shared" si="90"/>
        <v>3</v>
      </c>
      <c r="M342" s="73" t="str">
        <f t="shared" si="91"/>
        <v/>
      </c>
      <c r="N342">
        <f t="shared" si="92"/>
        <v>3</v>
      </c>
      <c r="O342" s="12">
        <f t="shared" si="93"/>
        <v>111.4000687994496</v>
      </c>
      <c r="P342" s="11">
        <f t="shared" si="94"/>
        <v>14.248068799449598</v>
      </c>
      <c r="Q342" s="1">
        <f t="shared" si="95"/>
        <v>97.152000000000001</v>
      </c>
      <c r="S342" s="14" t="str">
        <f t="shared" si="96"/>
        <v>A</v>
      </c>
      <c r="U342" s="1">
        <f t="shared" si="97"/>
        <v>97.152000000000001</v>
      </c>
      <c r="V342" s="1">
        <f t="shared" si="98"/>
        <v>384.416</v>
      </c>
      <c r="W342" s="1">
        <f t="shared" si="99"/>
        <v>14.248068799449598</v>
      </c>
      <c r="X342" s="20">
        <f t="shared" si="100"/>
        <v>6.1979099277605751</v>
      </c>
      <c r="Y342" s="22">
        <f t="shared" si="101"/>
        <v>3</v>
      </c>
      <c r="AA342" s="47"/>
    </row>
    <row r="343" spans="1:34" hidden="1" x14ac:dyDescent="0.25">
      <c r="A343" s="57" t="s">
        <v>2546</v>
      </c>
      <c r="B343" s="1">
        <v>90.367999999999995</v>
      </c>
      <c r="C343" s="1">
        <v>90.176000000000002</v>
      </c>
      <c r="D343" s="1">
        <v>424.32600000000002</v>
      </c>
      <c r="E343" s="1">
        <v>384.26900000000001</v>
      </c>
      <c r="G343" s="1">
        <f t="shared" si="85"/>
        <v>40.057000000000016</v>
      </c>
      <c r="H343" s="1">
        <f t="shared" si="86"/>
        <v>0.19199999999999307</v>
      </c>
      <c r="I343" s="2">
        <f t="shared" si="87"/>
        <v>398.86644000000001</v>
      </c>
      <c r="J343" s="2">
        <f t="shared" si="88"/>
        <v>390.37992000000003</v>
      </c>
      <c r="K343" s="2">
        <f t="shared" si="89"/>
        <v>381.89340000000004</v>
      </c>
      <c r="L343" s="10">
        <f t="shared" si="90"/>
        <v>3</v>
      </c>
      <c r="M343" s="73" t="str">
        <f t="shared" si="91"/>
        <v/>
      </c>
      <c r="N343">
        <f t="shared" si="92"/>
        <v>3</v>
      </c>
      <c r="O343" s="12">
        <f t="shared" si="93"/>
        <v>103.62114436417841</v>
      </c>
      <c r="P343" s="11">
        <f t="shared" si="94"/>
        <v>13.253144364178411</v>
      </c>
      <c r="Q343" s="1">
        <f t="shared" si="95"/>
        <v>90.367999999999995</v>
      </c>
      <c r="S343" s="14" t="str">
        <f t="shared" si="96"/>
        <v>A</v>
      </c>
      <c r="U343" s="1">
        <f t="shared" si="97"/>
        <v>90.367999999999995</v>
      </c>
      <c r="V343" s="1">
        <f t="shared" si="98"/>
        <v>384.26900000000001</v>
      </c>
      <c r="W343" s="1">
        <f t="shared" si="99"/>
        <v>13.253144364178411</v>
      </c>
      <c r="X343" s="20">
        <f t="shared" si="100"/>
        <v>5.7651177984176085</v>
      </c>
      <c r="Y343" s="22">
        <f t="shared" si="101"/>
        <v>3</v>
      </c>
      <c r="AA343" s="47"/>
    </row>
    <row r="344" spans="1:34" hidden="1" x14ac:dyDescent="0.25">
      <c r="A344" s="57" t="s">
        <v>2547</v>
      </c>
      <c r="B344" s="1">
        <v>48.32</v>
      </c>
      <c r="C344" s="1">
        <v>48.064</v>
      </c>
      <c r="D344" s="1">
        <v>422.81599999999997</v>
      </c>
      <c r="E344" s="1">
        <v>382.88</v>
      </c>
      <c r="G344" s="1">
        <f t="shared" si="85"/>
        <v>39.935999999999979</v>
      </c>
      <c r="H344" s="1">
        <f t="shared" si="86"/>
        <v>0.25600000000000023</v>
      </c>
      <c r="I344" s="2">
        <f t="shared" si="87"/>
        <v>397.44703999999996</v>
      </c>
      <c r="J344" s="2">
        <f t="shared" si="88"/>
        <v>388.99071999999995</v>
      </c>
      <c r="K344" s="2">
        <f t="shared" si="89"/>
        <v>380.53440000000001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55.406490081412684</v>
      </c>
      <c r="P344" s="11">
        <f t="shared" si="94"/>
        <v>7.0864900814126841</v>
      </c>
      <c r="Q344" s="1">
        <f t="shared" si="95"/>
        <v>48.32</v>
      </c>
      <c r="S344" s="14" t="str">
        <f t="shared" si="96"/>
        <v>A</v>
      </c>
      <c r="U344" s="1">
        <f t="shared" si="97"/>
        <v>48.32</v>
      </c>
      <c r="V344" s="1">
        <f t="shared" si="98"/>
        <v>382.88</v>
      </c>
      <c r="W344" s="1">
        <f t="shared" si="99"/>
        <v>7.0864900814126841</v>
      </c>
      <c r="X344" s="20">
        <f t="shared" si="100"/>
        <v>3.0826231854145174</v>
      </c>
      <c r="Y344" s="22">
        <f t="shared" si="101"/>
        <v>3</v>
      </c>
      <c r="AA344" s="47"/>
    </row>
    <row r="345" spans="1:34" x14ac:dyDescent="0.25">
      <c r="A345" s="57" t="s">
        <v>2548</v>
      </c>
      <c r="B345" s="1">
        <v>37.375999999999998</v>
      </c>
      <c r="C345" s="1">
        <v>37.183999999999997</v>
      </c>
      <c r="D345" s="1">
        <v>421.12299999999999</v>
      </c>
      <c r="E345" s="1">
        <v>381.36900000000003</v>
      </c>
      <c r="G345" s="1">
        <f t="shared" si="85"/>
        <v>39.753999999999962</v>
      </c>
      <c r="H345" s="1">
        <f t="shared" si="86"/>
        <v>0.19200000000000017</v>
      </c>
      <c r="I345" s="2">
        <f t="shared" si="87"/>
        <v>395.85561999999999</v>
      </c>
      <c r="J345" s="2">
        <f t="shared" si="88"/>
        <v>387.43315999999999</v>
      </c>
      <c r="K345" s="2">
        <f t="shared" si="89"/>
        <v>379.01069999999999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42.857470473569542</v>
      </c>
      <c r="P345" s="11">
        <f t="shared" si="94"/>
        <v>5.4814704735695443</v>
      </c>
      <c r="Q345" s="1">
        <f t="shared" si="95"/>
        <v>37.375999999999998</v>
      </c>
      <c r="S345" s="14" t="str">
        <f t="shared" si="96"/>
        <v>A</v>
      </c>
      <c r="U345" s="1">
        <f t="shared" si="97"/>
        <v>37.375999999999998</v>
      </c>
      <c r="V345" s="1">
        <f t="shared" si="98"/>
        <v>381.36900000000003</v>
      </c>
      <c r="W345" s="1">
        <f t="shared" si="99"/>
        <v>5.4814704735695443</v>
      </c>
      <c r="X345" s="20">
        <f t="shared" si="100"/>
        <v>2.3844396560027517</v>
      </c>
      <c r="Y345" s="22">
        <f t="shared" si="101"/>
        <v>3</v>
      </c>
      <c r="Z345" s="32" t="s">
        <v>40</v>
      </c>
      <c r="AA345" s="47"/>
      <c r="AB345" s="32" t="str">
        <f>A345</f>
        <v>2025-04-15 00:00:00</v>
      </c>
      <c r="AC345" s="1">
        <f>SUM(U345:U368)</f>
        <v>2679.36</v>
      </c>
      <c r="AD345" s="1">
        <f>AVERAGE(V345:V368)</f>
        <v>381.42562500000003</v>
      </c>
      <c r="AE345" s="1">
        <f>SUM(W345:W368)</f>
        <v>364.23701840885099</v>
      </c>
      <c r="AF345" s="1">
        <f>SUM(X345:X368)</f>
        <v>158.44310300785017</v>
      </c>
      <c r="AG345" s="35">
        <f>AVERAGE(Y345:Y368)</f>
        <v>2.7916666666666665</v>
      </c>
      <c r="AH345" s="37">
        <f>DAY(A345)</f>
        <v>15</v>
      </c>
    </row>
    <row r="346" spans="1:34" hidden="1" x14ac:dyDescent="0.25">
      <c r="A346" s="57" t="s">
        <v>2549</v>
      </c>
      <c r="B346" s="1">
        <v>36.031999999999996</v>
      </c>
      <c r="C346" s="1">
        <v>35.840000000000003</v>
      </c>
      <c r="D346" s="1">
        <v>421.75099999999998</v>
      </c>
      <c r="E346" s="1">
        <v>381.94200000000001</v>
      </c>
      <c r="G346" s="1">
        <f t="shared" si="85"/>
        <v>39.808999999999969</v>
      </c>
      <c r="H346" s="1">
        <f t="shared" si="86"/>
        <v>0.19199999999999307</v>
      </c>
      <c r="I346" s="2">
        <f t="shared" si="87"/>
        <v>396.44593999999995</v>
      </c>
      <c r="J346" s="2">
        <f t="shared" si="88"/>
        <v>388.01092</v>
      </c>
      <c r="K346" s="2">
        <f t="shared" si="89"/>
        <v>379.57589999999999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41.316362802430909</v>
      </c>
      <c r="P346" s="11">
        <f t="shared" si="94"/>
        <v>5.2843628024309126</v>
      </c>
      <c r="Q346" s="1">
        <f t="shared" si="95"/>
        <v>36.031999999999996</v>
      </c>
      <c r="S346" s="14" t="str">
        <f t="shared" si="96"/>
        <v>A</v>
      </c>
      <c r="U346" s="1">
        <f t="shared" si="97"/>
        <v>36.031999999999996</v>
      </c>
      <c r="V346" s="1">
        <f t="shared" si="98"/>
        <v>381.94200000000001</v>
      </c>
      <c r="W346" s="1">
        <f t="shared" si="99"/>
        <v>5.2843628024309126</v>
      </c>
      <c r="X346" s="20">
        <f t="shared" si="100"/>
        <v>2.298697819057447</v>
      </c>
      <c r="Y346" s="22">
        <f t="shared" si="101"/>
        <v>3</v>
      </c>
      <c r="AA346" s="47"/>
    </row>
    <row r="347" spans="1:34" hidden="1" x14ac:dyDescent="0.25">
      <c r="A347" s="57" t="s">
        <v>2550</v>
      </c>
      <c r="B347" s="1">
        <v>36.031999999999996</v>
      </c>
      <c r="C347" s="1">
        <v>35.776000000000003</v>
      </c>
      <c r="D347" s="1">
        <v>421.34899999999999</v>
      </c>
      <c r="E347" s="1">
        <v>381.577</v>
      </c>
      <c r="G347" s="1">
        <f t="shared" si="85"/>
        <v>39.771999999999991</v>
      </c>
      <c r="H347" s="1">
        <f t="shared" si="86"/>
        <v>0.25599999999999312</v>
      </c>
      <c r="I347" s="2">
        <f t="shared" si="87"/>
        <v>396.06806</v>
      </c>
      <c r="J347" s="2">
        <f t="shared" si="88"/>
        <v>387.64107999999999</v>
      </c>
      <c r="K347" s="2">
        <f t="shared" si="89"/>
        <v>379.21409999999997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41.316362802430909</v>
      </c>
      <c r="P347" s="11">
        <f t="shared" si="94"/>
        <v>5.2843628024309126</v>
      </c>
      <c r="Q347" s="1">
        <f t="shared" si="95"/>
        <v>36.031999999999996</v>
      </c>
      <c r="S347" s="14" t="str">
        <f t="shared" si="96"/>
        <v>A</v>
      </c>
      <c r="U347" s="1">
        <f t="shared" si="97"/>
        <v>36.031999999999996</v>
      </c>
      <c r="V347" s="1">
        <f t="shared" si="98"/>
        <v>381.577</v>
      </c>
      <c r="W347" s="1">
        <f t="shared" si="99"/>
        <v>5.2843628024309126</v>
      </c>
      <c r="X347" s="20">
        <f t="shared" si="100"/>
        <v>2.298697819057447</v>
      </c>
      <c r="Y347" s="22">
        <f t="shared" si="101"/>
        <v>3</v>
      </c>
      <c r="AA347" s="47"/>
    </row>
    <row r="348" spans="1:34" hidden="1" x14ac:dyDescent="0.25">
      <c r="A348" s="57" t="s">
        <v>2551</v>
      </c>
      <c r="B348" s="1">
        <v>36.095999999999997</v>
      </c>
      <c r="C348" s="1">
        <v>35.840000000000003</v>
      </c>
      <c r="D348" s="1">
        <v>420.37099999999998</v>
      </c>
      <c r="E348" s="1">
        <v>380.69600000000003</v>
      </c>
      <c r="G348" s="1">
        <f t="shared" si="85"/>
        <v>39.674999999999955</v>
      </c>
      <c r="H348" s="1">
        <f t="shared" si="86"/>
        <v>0.25599999999999312</v>
      </c>
      <c r="I348" s="2">
        <f t="shared" si="87"/>
        <v>395.14873999999998</v>
      </c>
      <c r="J348" s="2">
        <f t="shared" si="88"/>
        <v>386.74131999999997</v>
      </c>
      <c r="K348" s="2">
        <f t="shared" si="89"/>
        <v>378.33389999999997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41.389748882008938</v>
      </c>
      <c r="P348" s="11">
        <f t="shared" si="94"/>
        <v>5.2937488820089413</v>
      </c>
      <c r="Q348" s="1">
        <f t="shared" si="95"/>
        <v>36.095999999999997</v>
      </c>
      <c r="S348" s="14" t="str">
        <f t="shared" si="96"/>
        <v>A</v>
      </c>
      <c r="U348" s="1">
        <f t="shared" si="97"/>
        <v>36.095999999999997</v>
      </c>
      <c r="V348" s="1">
        <f t="shared" si="98"/>
        <v>380.69600000000003</v>
      </c>
      <c r="W348" s="1">
        <f t="shared" si="99"/>
        <v>5.2937488820089413</v>
      </c>
      <c r="X348" s="20">
        <f t="shared" si="100"/>
        <v>2.3027807636738893</v>
      </c>
      <c r="Y348" s="22">
        <f t="shared" si="101"/>
        <v>3</v>
      </c>
      <c r="AA348" s="47"/>
    </row>
    <row r="349" spans="1:34" hidden="1" x14ac:dyDescent="0.25">
      <c r="A349" s="57" t="s">
        <v>2552</v>
      </c>
      <c r="B349" s="1">
        <v>35.840000000000003</v>
      </c>
      <c r="C349" s="1">
        <v>35.712000000000003</v>
      </c>
      <c r="D349" s="1">
        <v>419.39</v>
      </c>
      <c r="E349" s="1">
        <v>379.81099999999998</v>
      </c>
      <c r="G349" s="1">
        <f t="shared" si="85"/>
        <v>39.579000000000008</v>
      </c>
      <c r="H349" s="1">
        <f t="shared" si="86"/>
        <v>0.12800000000000011</v>
      </c>
      <c r="I349" s="2">
        <f t="shared" si="87"/>
        <v>394.22659999999996</v>
      </c>
      <c r="J349" s="2">
        <f t="shared" si="88"/>
        <v>385.83879999999999</v>
      </c>
      <c r="K349" s="2">
        <f t="shared" si="89"/>
        <v>377.45099999999996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41.09620456369683</v>
      </c>
      <c r="P349" s="11">
        <f t="shared" si="94"/>
        <v>5.2562045636968264</v>
      </c>
      <c r="Q349" s="1">
        <f t="shared" si="95"/>
        <v>35.840000000000003</v>
      </c>
      <c r="S349" s="14" t="str">
        <f t="shared" si="96"/>
        <v>A</v>
      </c>
      <c r="U349" s="1">
        <f t="shared" si="97"/>
        <v>35.840000000000003</v>
      </c>
      <c r="V349" s="1">
        <f t="shared" si="98"/>
        <v>379.81099999999998</v>
      </c>
      <c r="W349" s="1">
        <f t="shared" si="99"/>
        <v>5.2562045636968264</v>
      </c>
      <c r="X349" s="20">
        <f t="shared" si="100"/>
        <v>2.2864489852081196</v>
      </c>
      <c r="Y349" s="22">
        <f t="shared" si="101"/>
        <v>3</v>
      </c>
      <c r="AA349" s="47"/>
    </row>
    <row r="350" spans="1:34" hidden="1" x14ac:dyDescent="0.25">
      <c r="A350" s="57" t="s">
        <v>2553</v>
      </c>
      <c r="B350" s="1">
        <v>59.584000000000003</v>
      </c>
      <c r="C350" s="1">
        <v>59.264000000000003</v>
      </c>
      <c r="D350" s="1">
        <v>421.15899999999999</v>
      </c>
      <c r="E350" s="1">
        <v>381.84</v>
      </c>
      <c r="G350" s="1">
        <f t="shared" si="85"/>
        <v>39.319000000000017</v>
      </c>
      <c r="H350" s="1">
        <f t="shared" si="86"/>
        <v>0.32000000000000028</v>
      </c>
      <c r="I350" s="2">
        <f t="shared" si="87"/>
        <v>395.88945999999999</v>
      </c>
      <c r="J350" s="2">
        <f t="shared" si="88"/>
        <v>387.46627999999998</v>
      </c>
      <c r="K350" s="2">
        <f t="shared" si="89"/>
        <v>379.04309999999998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68.322440087145964</v>
      </c>
      <c r="P350" s="11">
        <f t="shared" si="94"/>
        <v>8.7384400871459604</v>
      </c>
      <c r="Q350" s="1">
        <f t="shared" si="95"/>
        <v>59.584000000000003</v>
      </c>
      <c r="S350" s="14" t="str">
        <f t="shared" si="96"/>
        <v>A</v>
      </c>
      <c r="U350" s="1">
        <f t="shared" si="97"/>
        <v>59.584000000000003</v>
      </c>
      <c r="V350" s="1">
        <f t="shared" si="98"/>
        <v>381.84</v>
      </c>
      <c r="W350" s="1">
        <f t="shared" si="99"/>
        <v>8.7384400871459604</v>
      </c>
      <c r="X350" s="20">
        <f t="shared" si="100"/>
        <v>3.801221437908493</v>
      </c>
      <c r="Y350" s="22">
        <f t="shared" si="101"/>
        <v>3</v>
      </c>
      <c r="AA350" s="47"/>
    </row>
    <row r="351" spans="1:34" hidden="1" x14ac:dyDescent="0.25">
      <c r="A351" s="57" t="s">
        <v>2554</v>
      </c>
      <c r="B351" s="1">
        <v>95.168000000000006</v>
      </c>
      <c r="C351" s="1">
        <v>94.975999999999999</v>
      </c>
      <c r="D351" s="1">
        <v>418.721</v>
      </c>
      <c r="E351" s="1">
        <v>381.90600000000001</v>
      </c>
      <c r="G351" s="1">
        <f t="shared" si="85"/>
        <v>36.814999999999998</v>
      </c>
      <c r="H351" s="1">
        <f t="shared" si="86"/>
        <v>0.19200000000000728</v>
      </c>
      <c r="I351" s="2">
        <f t="shared" si="87"/>
        <v>393.59773999999999</v>
      </c>
      <c r="J351" s="2">
        <f t="shared" si="88"/>
        <v>385.22332</v>
      </c>
      <c r="K351" s="2">
        <f t="shared" si="89"/>
        <v>376.84890000000001</v>
      </c>
      <c r="L351" s="10">
        <f t="shared" si="90"/>
        <v>2</v>
      </c>
      <c r="M351" s="73">
        <f t="shared" si="91"/>
        <v>2</v>
      </c>
      <c r="N351">
        <f t="shared" si="92"/>
        <v>2</v>
      </c>
      <c r="O351" s="12">
        <f t="shared" si="93"/>
        <v>104.3623204298717</v>
      </c>
      <c r="P351" s="11">
        <f t="shared" si="94"/>
        <v>9.194320429871695</v>
      </c>
      <c r="Q351" s="1">
        <f t="shared" si="95"/>
        <v>95.168000000000006</v>
      </c>
      <c r="S351" s="14" t="str">
        <f t="shared" si="96"/>
        <v>A</v>
      </c>
      <c r="U351" s="1">
        <f t="shared" si="97"/>
        <v>95.168000000000006</v>
      </c>
      <c r="V351" s="1">
        <f t="shared" si="98"/>
        <v>381.90600000000001</v>
      </c>
      <c r="W351" s="1">
        <f t="shared" si="99"/>
        <v>9.194320429871695</v>
      </c>
      <c r="X351" s="20">
        <f t="shared" si="100"/>
        <v>3.9995293869941873</v>
      </c>
      <c r="Y351" s="22">
        <f t="shared" si="101"/>
        <v>2</v>
      </c>
      <c r="AA351" s="47"/>
    </row>
    <row r="352" spans="1:34" hidden="1" x14ac:dyDescent="0.25">
      <c r="A352" s="57" t="s">
        <v>2555</v>
      </c>
      <c r="B352" s="1">
        <v>133.376</v>
      </c>
      <c r="C352" s="1">
        <v>133.12</v>
      </c>
      <c r="D352" s="1">
        <v>419.52600000000001</v>
      </c>
      <c r="E352" s="1">
        <v>379.57400000000001</v>
      </c>
      <c r="G352" s="1">
        <f t="shared" si="85"/>
        <v>39.951999999999998</v>
      </c>
      <c r="H352" s="1">
        <f t="shared" si="86"/>
        <v>0.25600000000000023</v>
      </c>
      <c r="I352" s="2">
        <f t="shared" si="87"/>
        <v>394.35444000000001</v>
      </c>
      <c r="J352" s="2">
        <f t="shared" si="88"/>
        <v>385.96392000000003</v>
      </c>
      <c r="K352" s="2">
        <f t="shared" si="89"/>
        <v>377.57339999999999</v>
      </c>
      <c r="L352" s="10">
        <f t="shared" si="90"/>
        <v>3</v>
      </c>
      <c r="M352" s="73">
        <f t="shared" si="91"/>
        <v>3</v>
      </c>
      <c r="N352">
        <f t="shared" si="92"/>
        <v>3</v>
      </c>
      <c r="O352" s="12">
        <f t="shared" si="93"/>
        <v>152.9365898406146</v>
      </c>
      <c r="P352" s="11">
        <f t="shared" si="94"/>
        <v>19.560589840614597</v>
      </c>
      <c r="Q352" s="1">
        <f t="shared" si="95"/>
        <v>133.376</v>
      </c>
      <c r="S352" s="14" t="str">
        <f t="shared" si="96"/>
        <v>A</v>
      </c>
      <c r="U352" s="1">
        <f t="shared" si="97"/>
        <v>133.376</v>
      </c>
      <c r="V352" s="1">
        <f t="shared" si="98"/>
        <v>379.57400000000001</v>
      </c>
      <c r="W352" s="1">
        <f t="shared" si="99"/>
        <v>19.560589840614597</v>
      </c>
      <c r="X352" s="20">
        <f t="shared" si="100"/>
        <v>8.5088565806673504</v>
      </c>
      <c r="Y352" s="22">
        <f t="shared" si="101"/>
        <v>3</v>
      </c>
      <c r="AA352" s="47"/>
    </row>
    <row r="353" spans="1:27" hidden="1" x14ac:dyDescent="0.25">
      <c r="A353" s="57" t="s">
        <v>2556</v>
      </c>
      <c r="B353" s="1">
        <v>172.73599999999999</v>
      </c>
      <c r="C353" s="1">
        <v>172.352</v>
      </c>
      <c r="D353" s="1">
        <v>419.9</v>
      </c>
      <c r="E353" s="1">
        <v>379.82499999999999</v>
      </c>
      <c r="G353" s="1">
        <f t="shared" si="85"/>
        <v>40.074999999999989</v>
      </c>
      <c r="H353" s="1">
        <f t="shared" si="86"/>
        <v>0.38399999999998613</v>
      </c>
      <c r="I353" s="2">
        <f t="shared" si="87"/>
        <v>394.70599999999996</v>
      </c>
      <c r="J353" s="2">
        <f t="shared" si="88"/>
        <v>386.30799999999999</v>
      </c>
      <c r="K353" s="2">
        <f t="shared" si="89"/>
        <v>377.90999999999997</v>
      </c>
      <c r="L353" s="10">
        <f t="shared" si="90"/>
        <v>3</v>
      </c>
      <c r="M353" s="73" t="str">
        <f t="shared" si="91"/>
        <v/>
      </c>
      <c r="N353">
        <f t="shared" si="92"/>
        <v>3</v>
      </c>
      <c r="O353" s="12">
        <f t="shared" si="93"/>
        <v>198.06902878110307</v>
      </c>
      <c r="P353" s="11">
        <f t="shared" si="94"/>
        <v>25.333028781103081</v>
      </c>
      <c r="Q353" s="1">
        <f t="shared" si="95"/>
        <v>172.73599999999999</v>
      </c>
      <c r="S353" s="14" t="str">
        <f t="shared" si="96"/>
        <v>A</v>
      </c>
      <c r="U353" s="1">
        <f t="shared" si="97"/>
        <v>172.73599999999999</v>
      </c>
      <c r="V353" s="1">
        <f t="shared" si="98"/>
        <v>379.82499999999999</v>
      </c>
      <c r="W353" s="1">
        <f t="shared" si="99"/>
        <v>25.333028781103081</v>
      </c>
      <c r="X353" s="20">
        <f t="shared" si="100"/>
        <v>11.01986751977984</v>
      </c>
      <c r="Y353" s="22">
        <f t="shared" si="101"/>
        <v>3</v>
      </c>
      <c r="AA353" s="47"/>
    </row>
    <row r="354" spans="1:27" hidden="1" x14ac:dyDescent="0.25">
      <c r="A354" s="57" t="s">
        <v>2557</v>
      </c>
      <c r="B354" s="1">
        <v>147.904</v>
      </c>
      <c r="C354" s="1">
        <v>147.584</v>
      </c>
      <c r="D354" s="1">
        <v>421.459</v>
      </c>
      <c r="E354" s="1">
        <v>381.35</v>
      </c>
      <c r="G354" s="1">
        <f t="shared" si="85"/>
        <v>40.10899999999998</v>
      </c>
      <c r="H354" s="1">
        <f t="shared" si="86"/>
        <v>0.31999999999999318</v>
      </c>
      <c r="I354" s="2">
        <f t="shared" si="87"/>
        <v>396.17146000000002</v>
      </c>
      <c r="J354" s="2">
        <f t="shared" si="88"/>
        <v>387.74227999999999</v>
      </c>
      <c r="K354" s="2">
        <f t="shared" si="89"/>
        <v>379.31310000000002</v>
      </c>
      <c r="L354" s="10">
        <f t="shared" si="90"/>
        <v>3</v>
      </c>
      <c r="M354" s="73" t="str">
        <f t="shared" si="91"/>
        <v/>
      </c>
      <c r="N354">
        <f t="shared" si="92"/>
        <v>3</v>
      </c>
      <c r="O354" s="12">
        <f t="shared" si="93"/>
        <v>169.59522990482742</v>
      </c>
      <c r="P354" s="11">
        <f t="shared" si="94"/>
        <v>21.691229904827424</v>
      </c>
      <c r="Q354" s="1">
        <f t="shared" si="95"/>
        <v>147.904</v>
      </c>
      <c r="S354" s="14" t="str">
        <f t="shared" si="96"/>
        <v>A</v>
      </c>
      <c r="U354" s="1">
        <f t="shared" si="97"/>
        <v>147.904</v>
      </c>
      <c r="V354" s="1">
        <f t="shared" si="98"/>
        <v>381.35</v>
      </c>
      <c r="W354" s="1">
        <f t="shared" si="99"/>
        <v>21.691229904827424</v>
      </c>
      <c r="X354" s="20">
        <f t="shared" si="100"/>
        <v>9.4356850085999291</v>
      </c>
      <c r="Y354" s="22">
        <f t="shared" si="101"/>
        <v>3</v>
      </c>
      <c r="AA354" s="47"/>
    </row>
    <row r="355" spans="1:27" hidden="1" x14ac:dyDescent="0.25">
      <c r="A355" s="57" t="s">
        <v>2558</v>
      </c>
      <c r="B355" s="1">
        <v>155.904</v>
      </c>
      <c r="C355" s="1">
        <v>155.52000000000001</v>
      </c>
      <c r="D355" s="1">
        <v>419.30700000000002</v>
      </c>
      <c r="E355" s="1">
        <v>379.37200000000001</v>
      </c>
      <c r="G355" s="1">
        <f t="shared" si="85"/>
        <v>39.935000000000002</v>
      </c>
      <c r="H355" s="1">
        <f t="shared" si="86"/>
        <v>0.38399999999998613</v>
      </c>
      <c r="I355" s="2">
        <f t="shared" si="87"/>
        <v>394.14858000000004</v>
      </c>
      <c r="J355" s="2">
        <f t="shared" si="88"/>
        <v>385.76244000000003</v>
      </c>
      <c r="K355" s="2">
        <f t="shared" si="89"/>
        <v>377.37630000000001</v>
      </c>
      <c r="L355" s="10">
        <f t="shared" si="90"/>
        <v>3</v>
      </c>
      <c r="M355" s="73" t="str">
        <f t="shared" si="91"/>
        <v/>
      </c>
      <c r="N355">
        <f t="shared" si="92"/>
        <v>3</v>
      </c>
      <c r="O355" s="12">
        <f t="shared" si="93"/>
        <v>178.76848985208119</v>
      </c>
      <c r="P355" s="11">
        <f t="shared" si="94"/>
        <v>22.864489852081192</v>
      </c>
      <c r="Q355" s="1">
        <f t="shared" si="95"/>
        <v>155.904</v>
      </c>
      <c r="S355" s="14" t="str">
        <f t="shared" si="96"/>
        <v>A</v>
      </c>
      <c r="U355" s="1">
        <f t="shared" si="97"/>
        <v>155.904</v>
      </c>
      <c r="V355" s="1">
        <f t="shared" si="98"/>
        <v>379.37200000000001</v>
      </c>
      <c r="W355" s="1">
        <f t="shared" si="99"/>
        <v>22.864489852081192</v>
      </c>
      <c r="X355" s="20">
        <f t="shared" si="100"/>
        <v>9.9460530856553184</v>
      </c>
      <c r="Y355" s="22">
        <f t="shared" si="101"/>
        <v>3</v>
      </c>
      <c r="AA355" s="47"/>
    </row>
    <row r="356" spans="1:27" hidden="1" x14ac:dyDescent="0.25">
      <c r="A356" s="57" t="s">
        <v>2559</v>
      </c>
      <c r="B356" s="1">
        <v>162.68799999999999</v>
      </c>
      <c r="C356" s="1">
        <v>162.36799999999999</v>
      </c>
      <c r="D356" s="1">
        <v>419.94299999999998</v>
      </c>
      <c r="E356" s="1">
        <v>379.976</v>
      </c>
      <c r="G356" s="1">
        <f t="shared" si="85"/>
        <v>39.966999999999985</v>
      </c>
      <c r="H356" s="1">
        <f t="shared" si="86"/>
        <v>0.31999999999999318</v>
      </c>
      <c r="I356" s="2">
        <f t="shared" si="87"/>
        <v>394.74642</v>
      </c>
      <c r="J356" s="2">
        <f t="shared" si="88"/>
        <v>386.34755999999999</v>
      </c>
      <c r="K356" s="2">
        <f t="shared" si="89"/>
        <v>377.94869999999997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186.54741428735235</v>
      </c>
      <c r="P356" s="11">
        <f t="shared" si="94"/>
        <v>23.859414287352365</v>
      </c>
      <c r="Q356" s="1">
        <f t="shared" si="95"/>
        <v>162.68799999999999</v>
      </c>
      <c r="S356" s="14" t="str">
        <f t="shared" si="96"/>
        <v>A</v>
      </c>
      <c r="U356" s="1">
        <f t="shared" si="97"/>
        <v>162.68799999999999</v>
      </c>
      <c r="V356" s="1">
        <f t="shared" si="98"/>
        <v>379.976</v>
      </c>
      <c r="W356" s="1">
        <f t="shared" si="99"/>
        <v>23.859414287352365</v>
      </c>
      <c r="X356" s="20">
        <f t="shared" si="100"/>
        <v>10.378845214998279</v>
      </c>
      <c r="Y356" s="22">
        <f t="shared" si="101"/>
        <v>3</v>
      </c>
      <c r="AA356" s="47"/>
    </row>
    <row r="357" spans="1:27" hidden="1" x14ac:dyDescent="0.25">
      <c r="A357" s="57" t="s">
        <v>2560</v>
      </c>
      <c r="B357" s="1">
        <v>164.99199999999999</v>
      </c>
      <c r="C357" s="1">
        <v>164.54400000000001</v>
      </c>
      <c r="D357" s="1">
        <v>421.90199999999999</v>
      </c>
      <c r="E357" s="1">
        <v>381.72199999999998</v>
      </c>
      <c r="G357" s="1">
        <f t="shared" si="85"/>
        <v>40.180000000000007</v>
      </c>
      <c r="H357" s="1">
        <f t="shared" si="86"/>
        <v>0.44799999999997908</v>
      </c>
      <c r="I357" s="2">
        <f t="shared" si="87"/>
        <v>396.58787999999998</v>
      </c>
      <c r="J357" s="2">
        <f t="shared" si="88"/>
        <v>388.14983999999998</v>
      </c>
      <c r="K357" s="2">
        <f t="shared" si="89"/>
        <v>379.71179999999998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189.18931315216145</v>
      </c>
      <c r="P357" s="11">
        <f t="shared" si="94"/>
        <v>24.197313152161456</v>
      </c>
      <c r="Q357" s="1">
        <f t="shared" si="95"/>
        <v>164.99199999999999</v>
      </c>
      <c r="S357" s="14" t="str">
        <f t="shared" si="96"/>
        <v>A</v>
      </c>
      <c r="U357" s="1">
        <f t="shared" si="97"/>
        <v>164.99199999999999</v>
      </c>
      <c r="V357" s="1">
        <f t="shared" si="98"/>
        <v>381.72199999999998</v>
      </c>
      <c r="W357" s="1">
        <f t="shared" si="99"/>
        <v>24.197313152161456</v>
      </c>
      <c r="X357" s="20">
        <f t="shared" si="100"/>
        <v>10.525831221190233</v>
      </c>
      <c r="Y357" s="22">
        <f t="shared" si="101"/>
        <v>3</v>
      </c>
      <c r="AA357" s="47"/>
    </row>
    <row r="358" spans="1:27" hidden="1" x14ac:dyDescent="0.25">
      <c r="A358" s="57" t="s">
        <v>2561</v>
      </c>
      <c r="B358" s="1">
        <v>167.36</v>
      </c>
      <c r="C358" s="1">
        <v>167.04</v>
      </c>
      <c r="D358" s="1">
        <v>418.48</v>
      </c>
      <c r="E358" s="1">
        <v>379.47399999999999</v>
      </c>
      <c r="G358" s="1">
        <f t="shared" si="85"/>
        <v>39.006000000000029</v>
      </c>
      <c r="H358" s="1">
        <f t="shared" si="86"/>
        <v>0.3200000000000216</v>
      </c>
      <c r="I358" s="2">
        <f t="shared" si="87"/>
        <v>393.37120000000004</v>
      </c>
      <c r="J358" s="2">
        <f t="shared" si="88"/>
        <v>385.0016</v>
      </c>
      <c r="K358" s="2">
        <f t="shared" si="89"/>
        <v>376.63200000000001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191.90459809654857</v>
      </c>
      <c r="P358" s="11">
        <f t="shared" si="94"/>
        <v>24.544598096548555</v>
      </c>
      <c r="Q358" s="1">
        <f t="shared" si="95"/>
        <v>167.36</v>
      </c>
      <c r="S358" s="14" t="str">
        <f t="shared" si="96"/>
        <v>A</v>
      </c>
      <c r="U358" s="1">
        <f t="shared" si="97"/>
        <v>167.36</v>
      </c>
      <c r="V358" s="1">
        <f t="shared" si="98"/>
        <v>379.47399999999999</v>
      </c>
      <c r="W358" s="1">
        <f t="shared" si="99"/>
        <v>24.544598096548555</v>
      </c>
      <c r="X358" s="20">
        <f t="shared" si="100"/>
        <v>10.676900171998621</v>
      </c>
      <c r="Y358" s="22">
        <f t="shared" si="101"/>
        <v>3</v>
      </c>
      <c r="AA358" s="47"/>
    </row>
    <row r="359" spans="1:27" hidden="1" x14ac:dyDescent="0.25">
      <c r="A359" s="57" t="s">
        <v>2562</v>
      </c>
      <c r="B359" s="1">
        <v>169.536</v>
      </c>
      <c r="C359" s="1">
        <v>169.15199999999999</v>
      </c>
      <c r="D359" s="1">
        <v>420.89</v>
      </c>
      <c r="E359" s="1">
        <v>382.71899999999999</v>
      </c>
      <c r="G359" s="1">
        <f t="shared" si="85"/>
        <v>38.170999999999992</v>
      </c>
      <c r="H359" s="1">
        <f t="shared" si="86"/>
        <v>0.38400000000001455</v>
      </c>
      <c r="I359" s="2">
        <f t="shared" si="87"/>
        <v>395.63659999999999</v>
      </c>
      <c r="J359" s="2">
        <f t="shared" si="88"/>
        <v>387.21879999999999</v>
      </c>
      <c r="K359" s="2">
        <f t="shared" si="89"/>
        <v>378.80099999999999</v>
      </c>
      <c r="L359" s="10">
        <f t="shared" si="90"/>
        <v>2</v>
      </c>
      <c r="M359" s="73">
        <f t="shared" si="91"/>
        <v>2</v>
      </c>
      <c r="N359">
        <f t="shared" si="92"/>
        <v>2</v>
      </c>
      <c r="O359" s="12">
        <f t="shared" si="93"/>
        <v>185.91512227217896</v>
      </c>
      <c r="P359" s="11">
        <f t="shared" si="94"/>
        <v>16.379122272178961</v>
      </c>
      <c r="Q359" s="1">
        <f t="shared" si="95"/>
        <v>169.536</v>
      </c>
      <c r="S359" s="14" t="str">
        <f t="shared" si="96"/>
        <v>A</v>
      </c>
      <c r="U359" s="1">
        <f t="shared" si="97"/>
        <v>169.536</v>
      </c>
      <c r="V359" s="1">
        <f t="shared" si="98"/>
        <v>382.71899999999999</v>
      </c>
      <c r="W359" s="1">
        <f t="shared" si="99"/>
        <v>16.379122272178961</v>
      </c>
      <c r="X359" s="20">
        <f t="shared" si="100"/>
        <v>7.1249181883978476</v>
      </c>
      <c r="Y359" s="22">
        <f t="shared" si="101"/>
        <v>2</v>
      </c>
      <c r="AA359" s="47"/>
    </row>
    <row r="360" spans="1:27" hidden="1" x14ac:dyDescent="0.25">
      <c r="A360" s="57" t="s">
        <v>2563</v>
      </c>
      <c r="B360" s="1">
        <v>164.99199999999999</v>
      </c>
      <c r="C360" s="1">
        <v>164.608</v>
      </c>
      <c r="D360" s="1">
        <v>424.21800000000002</v>
      </c>
      <c r="E360" s="1">
        <v>383.71600000000001</v>
      </c>
      <c r="G360" s="1">
        <f t="shared" si="85"/>
        <v>40.50200000000001</v>
      </c>
      <c r="H360" s="1">
        <f t="shared" si="86"/>
        <v>0.38399999999998613</v>
      </c>
      <c r="I360" s="2">
        <f t="shared" si="87"/>
        <v>398.76492000000002</v>
      </c>
      <c r="J360" s="2">
        <f t="shared" si="88"/>
        <v>390.28056000000004</v>
      </c>
      <c r="K360" s="2">
        <f t="shared" si="89"/>
        <v>381.7962</v>
      </c>
      <c r="L360" s="10">
        <f t="shared" si="90"/>
        <v>3</v>
      </c>
      <c r="M360" s="73">
        <f t="shared" si="91"/>
        <v>3</v>
      </c>
      <c r="N360">
        <f t="shared" si="92"/>
        <v>3</v>
      </c>
      <c r="O360" s="12">
        <f t="shared" si="93"/>
        <v>189.18931315216145</v>
      </c>
      <c r="P360" s="11">
        <f t="shared" si="94"/>
        <v>24.197313152161456</v>
      </c>
      <c r="Q360" s="1">
        <f t="shared" si="95"/>
        <v>164.99199999999999</v>
      </c>
      <c r="S360" s="14" t="str">
        <f t="shared" si="96"/>
        <v>A</v>
      </c>
      <c r="U360" s="1">
        <f t="shared" si="97"/>
        <v>164.99199999999999</v>
      </c>
      <c r="V360" s="1">
        <f t="shared" si="98"/>
        <v>383.71600000000001</v>
      </c>
      <c r="W360" s="1">
        <f t="shared" si="99"/>
        <v>24.197313152161456</v>
      </c>
      <c r="X360" s="20">
        <f t="shared" si="100"/>
        <v>10.525831221190233</v>
      </c>
      <c r="Y360" s="22">
        <f t="shared" si="101"/>
        <v>3</v>
      </c>
      <c r="AA360" s="47"/>
    </row>
    <row r="361" spans="1:27" hidden="1" x14ac:dyDescent="0.25">
      <c r="A361" s="57" t="s">
        <v>2564</v>
      </c>
      <c r="B361" s="1">
        <v>148.096</v>
      </c>
      <c r="C361" s="1">
        <v>147.77600000000001</v>
      </c>
      <c r="D361" s="1">
        <v>422.11399999999998</v>
      </c>
      <c r="E361" s="1">
        <v>381.89100000000002</v>
      </c>
      <c r="G361" s="1">
        <f t="shared" si="85"/>
        <v>40.222999999999956</v>
      </c>
      <c r="H361" s="1">
        <f t="shared" si="86"/>
        <v>0.31999999999999318</v>
      </c>
      <c r="I361" s="2">
        <f t="shared" si="87"/>
        <v>396.78715999999997</v>
      </c>
      <c r="J361" s="2">
        <f t="shared" si="88"/>
        <v>388.34487999999999</v>
      </c>
      <c r="K361" s="2">
        <f t="shared" si="89"/>
        <v>379.90260000000001</v>
      </c>
      <c r="L361" s="10">
        <f t="shared" si="90"/>
        <v>3</v>
      </c>
      <c r="M361" s="73" t="str">
        <f t="shared" si="91"/>
        <v/>
      </c>
      <c r="N361">
        <f t="shared" si="92"/>
        <v>3</v>
      </c>
      <c r="O361" s="12">
        <f t="shared" si="93"/>
        <v>169.81538814356151</v>
      </c>
      <c r="P361" s="11">
        <f t="shared" si="94"/>
        <v>21.719388143561503</v>
      </c>
      <c r="Q361" s="1">
        <f t="shared" si="95"/>
        <v>148.096</v>
      </c>
      <c r="S361" s="14" t="str">
        <f t="shared" si="96"/>
        <v>A</v>
      </c>
      <c r="U361" s="1">
        <f t="shared" si="97"/>
        <v>148.096</v>
      </c>
      <c r="V361" s="1">
        <f t="shared" si="98"/>
        <v>381.89100000000002</v>
      </c>
      <c r="W361" s="1">
        <f t="shared" si="99"/>
        <v>21.719388143561503</v>
      </c>
      <c r="X361" s="20">
        <f t="shared" si="100"/>
        <v>9.4479338424492543</v>
      </c>
      <c r="Y361" s="22">
        <f t="shared" si="101"/>
        <v>3</v>
      </c>
      <c r="AA361" s="47"/>
    </row>
    <row r="362" spans="1:27" hidden="1" x14ac:dyDescent="0.25">
      <c r="A362" s="57" t="s">
        <v>2565</v>
      </c>
      <c r="B362" s="1">
        <v>134.33600000000001</v>
      </c>
      <c r="C362" s="1">
        <v>134.01599999999999</v>
      </c>
      <c r="D362" s="1">
        <v>418.98500000000001</v>
      </c>
      <c r="E362" s="1">
        <v>380.58600000000001</v>
      </c>
      <c r="G362" s="1">
        <f t="shared" si="85"/>
        <v>38.399000000000001</v>
      </c>
      <c r="H362" s="1">
        <f t="shared" si="86"/>
        <v>0.3200000000000216</v>
      </c>
      <c r="I362" s="2">
        <f t="shared" si="87"/>
        <v>393.84590000000003</v>
      </c>
      <c r="J362" s="2">
        <f t="shared" si="88"/>
        <v>385.46620000000001</v>
      </c>
      <c r="K362" s="2">
        <f t="shared" si="89"/>
        <v>377.0865</v>
      </c>
      <c r="L362" s="10">
        <f t="shared" si="90"/>
        <v>2</v>
      </c>
      <c r="M362" s="73">
        <f t="shared" si="91"/>
        <v>2</v>
      </c>
      <c r="N362">
        <f t="shared" si="92"/>
        <v>2</v>
      </c>
      <c r="O362" s="12">
        <f t="shared" si="93"/>
        <v>147.31439850860841</v>
      </c>
      <c r="P362" s="11">
        <f t="shared" si="94"/>
        <v>12.978398508608393</v>
      </c>
      <c r="Q362" s="1">
        <f t="shared" si="95"/>
        <v>134.33600000000001</v>
      </c>
      <c r="S362" s="14" t="str">
        <f t="shared" si="96"/>
        <v>A</v>
      </c>
      <c r="U362" s="1">
        <f t="shared" si="97"/>
        <v>134.33600000000001</v>
      </c>
      <c r="V362" s="1">
        <f t="shared" si="98"/>
        <v>380.58600000000001</v>
      </c>
      <c r="W362" s="1">
        <f t="shared" si="99"/>
        <v>12.978398508608393</v>
      </c>
      <c r="X362" s="20">
        <f t="shared" si="100"/>
        <v>5.6456033512446506</v>
      </c>
      <c r="Y362" s="22">
        <f t="shared" si="101"/>
        <v>2</v>
      </c>
      <c r="AA362" s="47"/>
    </row>
    <row r="363" spans="1:27" hidden="1" x14ac:dyDescent="0.25">
      <c r="A363" s="57" t="s">
        <v>2566</v>
      </c>
      <c r="B363" s="1">
        <v>120.896</v>
      </c>
      <c r="C363" s="1">
        <v>120.64</v>
      </c>
      <c r="D363" s="1">
        <v>420.66899999999998</v>
      </c>
      <c r="E363" s="1">
        <v>382.47800000000001</v>
      </c>
      <c r="G363" s="1">
        <f t="shared" si="85"/>
        <v>38.190999999999974</v>
      </c>
      <c r="H363" s="1">
        <f t="shared" si="86"/>
        <v>0.25600000000000023</v>
      </c>
      <c r="I363" s="2">
        <f t="shared" si="87"/>
        <v>395.42885999999999</v>
      </c>
      <c r="J363" s="2">
        <f t="shared" si="88"/>
        <v>387.01547999999997</v>
      </c>
      <c r="K363" s="2">
        <f t="shared" si="89"/>
        <v>378.60209999999995</v>
      </c>
      <c r="L363" s="10">
        <f t="shared" si="90"/>
        <v>2</v>
      </c>
      <c r="M363" s="73" t="str">
        <f t="shared" si="91"/>
        <v/>
      </c>
      <c r="N363">
        <f t="shared" si="92"/>
        <v>2</v>
      </c>
      <c r="O363" s="12">
        <f t="shared" si="93"/>
        <v>132.575940344336</v>
      </c>
      <c r="P363" s="11">
        <f t="shared" si="94"/>
        <v>11.679940344336003</v>
      </c>
      <c r="Q363" s="1">
        <f t="shared" si="95"/>
        <v>120.896</v>
      </c>
      <c r="S363" s="14" t="str">
        <f t="shared" si="96"/>
        <v>A</v>
      </c>
      <c r="U363" s="1">
        <f t="shared" si="97"/>
        <v>120.896</v>
      </c>
      <c r="V363" s="1">
        <f t="shared" si="98"/>
        <v>382.47800000000001</v>
      </c>
      <c r="W363" s="1">
        <f t="shared" si="99"/>
        <v>11.679940344336003</v>
      </c>
      <c r="X363" s="20">
        <f t="shared" si="100"/>
        <v>5.0807740497861618</v>
      </c>
      <c r="Y363" s="22">
        <f t="shared" si="101"/>
        <v>2</v>
      </c>
      <c r="AA363" s="47"/>
    </row>
    <row r="364" spans="1:27" hidden="1" x14ac:dyDescent="0.25">
      <c r="A364" s="57" t="s">
        <v>2567</v>
      </c>
      <c r="B364" s="1">
        <v>118.91200000000001</v>
      </c>
      <c r="C364" s="1">
        <v>118.65600000000001</v>
      </c>
      <c r="D364" s="1">
        <v>421.27499999999998</v>
      </c>
      <c r="E364" s="1">
        <v>381.20499999999998</v>
      </c>
      <c r="G364" s="1">
        <f t="shared" si="85"/>
        <v>40.069999999999993</v>
      </c>
      <c r="H364" s="1">
        <f t="shared" si="86"/>
        <v>0.25600000000000023</v>
      </c>
      <c r="I364" s="2">
        <f t="shared" si="87"/>
        <v>395.99849999999998</v>
      </c>
      <c r="J364" s="2">
        <f t="shared" si="88"/>
        <v>387.57299999999998</v>
      </c>
      <c r="K364" s="2">
        <f t="shared" si="89"/>
        <v>379.14749999999998</v>
      </c>
      <c r="L364" s="10">
        <f t="shared" si="90"/>
        <v>3</v>
      </c>
      <c r="M364" s="73">
        <f t="shared" si="91"/>
        <v>3</v>
      </c>
      <c r="N364">
        <f t="shared" si="92"/>
        <v>3</v>
      </c>
      <c r="O364" s="12">
        <f t="shared" si="93"/>
        <v>136.35133585597981</v>
      </c>
      <c r="P364" s="11">
        <f t="shared" si="94"/>
        <v>17.439335855979806</v>
      </c>
      <c r="Q364" s="1">
        <f t="shared" si="95"/>
        <v>118.91200000000001</v>
      </c>
      <c r="S364" s="14" t="str">
        <f t="shared" si="96"/>
        <v>A</v>
      </c>
      <c r="U364" s="1">
        <f t="shared" si="97"/>
        <v>118.91200000000001</v>
      </c>
      <c r="V364" s="1">
        <f t="shared" si="98"/>
        <v>381.20499999999998</v>
      </c>
      <c r="W364" s="1">
        <f t="shared" si="99"/>
        <v>17.439335855979806</v>
      </c>
      <c r="X364" s="20">
        <f t="shared" si="100"/>
        <v>7.5861110973512158</v>
      </c>
      <c r="Y364" s="22">
        <f t="shared" si="101"/>
        <v>3</v>
      </c>
      <c r="AA364" s="47"/>
    </row>
    <row r="365" spans="1:27" hidden="1" x14ac:dyDescent="0.25">
      <c r="A365" s="57" t="s">
        <v>2568</v>
      </c>
      <c r="B365" s="1">
        <v>112.44799999999999</v>
      </c>
      <c r="C365" s="1">
        <v>112.19199999999999</v>
      </c>
      <c r="D365" s="1">
        <v>421.70100000000002</v>
      </c>
      <c r="E365" s="1">
        <v>381.60700000000003</v>
      </c>
      <c r="G365" s="1">
        <f t="shared" si="85"/>
        <v>40.093999999999994</v>
      </c>
      <c r="H365" s="1">
        <f t="shared" si="86"/>
        <v>0.25600000000000023</v>
      </c>
      <c r="I365" s="2">
        <f t="shared" si="87"/>
        <v>396.39894000000004</v>
      </c>
      <c r="J365" s="2">
        <f t="shared" si="88"/>
        <v>387.96492000000001</v>
      </c>
      <c r="K365" s="2">
        <f t="shared" si="89"/>
        <v>379.53090000000003</v>
      </c>
      <c r="L365" s="10">
        <f t="shared" si="90"/>
        <v>3</v>
      </c>
      <c r="M365" s="73" t="str">
        <f t="shared" si="91"/>
        <v/>
      </c>
      <c r="N365">
        <f t="shared" si="92"/>
        <v>3</v>
      </c>
      <c r="O365" s="12">
        <f t="shared" si="93"/>
        <v>128.93934181859876</v>
      </c>
      <c r="P365" s="11">
        <f t="shared" si="94"/>
        <v>16.491341818598769</v>
      </c>
      <c r="Q365" s="1">
        <f t="shared" si="95"/>
        <v>112.44799999999999</v>
      </c>
      <c r="S365" s="14" t="str">
        <f t="shared" si="96"/>
        <v>A</v>
      </c>
      <c r="U365" s="1">
        <f t="shared" si="97"/>
        <v>112.44799999999999</v>
      </c>
      <c r="V365" s="1">
        <f t="shared" si="98"/>
        <v>381.60700000000003</v>
      </c>
      <c r="W365" s="1">
        <f t="shared" si="99"/>
        <v>16.491341818598769</v>
      </c>
      <c r="X365" s="20">
        <f t="shared" si="100"/>
        <v>7.1737336910904643</v>
      </c>
      <c r="Y365" s="22">
        <f t="shared" si="101"/>
        <v>3</v>
      </c>
      <c r="AA365" s="47"/>
    </row>
    <row r="366" spans="1:27" hidden="1" x14ac:dyDescent="0.25">
      <c r="A366" s="57" t="s">
        <v>2569</v>
      </c>
      <c r="B366" s="1">
        <v>112.32</v>
      </c>
      <c r="C366" s="1">
        <v>112.06399999999999</v>
      </c>
      <c r="D366" s="1">
        <v>423.23399999999998</v>
      </c>
      <c r="E366" s="1">
        <v>383.017</v>
      </c>
      <c r="G366" s="1">
        <f t="shared" si="85"/>
        <v>40.216999999999985</v>
      </c>
      <c r="H366" s="1">
        <f t="shared" si="86"/>
        <v>0.25600000000000023</v>
      </c>
      <c r="I366" s="2">
        <f t="shared" si="87"/>
        <v>397.83995999999996</v>
      </c>
      <c r="J366" s="2">
        <f t="shared" si="88"/>
        <v>389.37527999999998</v>
      </c>
      <c r="K366" s="2">
        <f t="shared" si="89"/>
        <v>380.91059999999999</v>
      </c>
      <c r="L366" s="10">
        <f t="shared" si="90"/>
        <v>3</v>
      </c>
      <c r="M366" s="73" t="str">
        <f t="shared" si="91"/>
        <v/>
      </c>
      <c r="N366">
        <f t="shared" si="92"/>
        <v>3</v>
      </c>
      <c r="O366" s="12">
        <f t="shared" si="93"/>
        <v>128.79256965944271</v>
      </c>
      <c r="P366" s="11">
        <f t="shared" si="94"/>
        <v>16.472569659442712</v>
      </c>
      <c r="Q366" s="1">
        <f t="shared" si="95"/>
        <v>112.32</v>
      </c>
      <c r="S366" s="14" t="str">
        <f t="shared" si="96"/>
        <v>A</v>
      </c>
      <c r="U366" s="1">
        <f t="shared" si="97"/>
        <v>112.32</v>
      </c>
      <c r="V366" s="1">
        <f t="shared" si="98"/>
        <v>383.017</v>
      </c>
      <c r="W366" s="1">
        <f t="shared" si="99"/>
        <v>16.472569659442712</v>
      </c>
      <c r="X366" s="20">
        <f t="shared" si="100"/>
        <v>7.1655678018575797</v>
      </c>
      <c r="Y366" s="22">
        <f t="shared" si="101"/>
        <v>3</v>
      </c>
      <c r="AA366" s="47"/>
    </row>
    <row r="367" spans="1:27" hidden="1" x14ac:dyDescent="0.25">
      <c r="A367" s="57" t="s">
        <v>2570</v>
      </c>
      <c r="B367" s="1">
        <v>102.976</v>
      </c>
      <c r="C367" s="1">
        <v>102.65600000000001</v>
      </c>
      <c r="D367" s="1">
        <v>423.93700000000001</v>
      </c>
      <c r="E367" s="1">
        <v>383.71199999999999</v>
      </c>
      <c r="G367" s="1">
        <f t="shared" si="85"/>
        <v>40.225000000000023</v>
      </c>
      <c r="H367" s="1">
        <f t="shared" si="86"/>
        <v>0.31999999999999318</v>
      </c>
      <c r="I367" s="2">
        <f t="shared" si="87"/>
        <v>398.50078000000002</v>
      </c>
      <c r="J367" s="2">
        <f t="shared" si="88"/>
        <v>390.02204</v>
      </c>
      <c r="K367" s="2">
        <f t="shared" si="89"/>
        <v>381.54329999999999</v>
      </c>
      <c r="L367" s="10">
        <f t="shared" si="90"/>
        <v>3</v>
      </c>
      <c r="M367" s="73" t="str">
        <f t="shared" si="91"/>
        <v/>
      </c>
      <c r="N367">
        <f t="shared" si="92"/>
        <v>3</v>
      </c>
      <c r="O367" s="12">
        <f t="shared" si="93"/>
        <v>118.07820204105033</v>
      </c>
      <c r="P367" s="11">
        <f t="shared" si="94"/>
        <v>15.102202041050333</v>
      </c>
      <c r="Q367" s="1">
        <f t="shared" si="95"/>
        <v>102.976</v>
      </c>
      <c r="S367" s="14" t="str">
        <f t="shared" si="96"/>
        <v>A</v>
      </c>
      <c r="U367" s="1">
        <f t="shared" si="97"/>
        <v>102.976</v>
      </c>
      <c r="V367" s="1">
        <f t="shared" si="98"/>
        <v>383.71199999999999</v>
      </c>
      <c r="W367" s="1">
        <f t="shared" si="99"/>
        <v>15.102202041050333</v>
      </c>
      <c r="X367" s="20">
        <f t="shared" si="100"/>
        <v>6.5694578878568946</v>
      </c>
      <c r="Y367" s="22">
        <f t="shared" si="101"/>
        <v>3</v>
      </c>
      <c r="AA367" s="47"/>
    </row>
    <row r="368" spans="1:27" hidden="1" x14ac:dyDescent="0.25">
      <c r="A368" s="57" t="s">
        <v>2571</v>
      </c>
      <c r="B368" s="1">
        <v>53.76</v>
      </c>
      <c r="C368" s="1">
        <v>53.631999999999998</v>
      </c>
      <c r="D368" s="1">
        <v>418.863</v>
      </c>
      <c r="E368" s="1">
        <v>382.85</v>
      </c>
      <c r="G368" s="1">
        <f t="shared" si="85"/>
        <v>36.012999999999977</v>
      </c>
      <c r="H368" s="1">
        <f t="shared" si="86"/>
        <v>0.12800000000000011</v>
      </c>
      <c r="I368" s="2">
        <f t="shared" si="87"/>
        <v>393.73122000000001</v>
      </c>
      <c r="J368" s="2">
        <f t="shared" si="88"/>
        <v>385.35396000000003</v>
      </c>
      <c r="K368" s="2">
        <f t="shared" si="89"/>
        <v>376.97669999999999</v>
      </c>
      <c r="L368" s="10">
        <f t="shared" si="90"/>
        <v>2</v>
      </c>
      <c r="M368" s="73">
        <f t="shared" si="91"/>
        <v>2</v>
      </c>
      <c r="N368">
        <f t="shared" si="92"/>
        <v>2</v>
      </c>
      <c r="O368" s="12">
        <f t="shared" si="93"/>
        <v>58.953832657089592</v>
      </c>
      <c r="P368" s="11">
        <f t="shared" si="94"/>
        <v>5.1938326570895939</v>
      </c>
      <c r="Q368" s="1">
        <f t="shared" si="95"/>
        <v>53.76</v>
      </c>
      <c r="S368" s="14" t="str">
        <f t="shared" si="96"/>
        <v>A</v>
      </c>
      <c r="U368" s="1">
        <f t="shared" si="97"/>
        <v>53.76</v>
      </c>
      <c r="V368" s="1">
        <f t="shared" si="98"/>
        <v>382.85</v>
      </c>
      <c r="W368" s="1">
        <f t="shared" si="99"/>
        <v>5.1938326570895939</v>
      </c>
      <c r="X368" s="20">
        <f t="shared" si="100"/>
        <v>2.2593172058339732</v>
      </c>
      <c r="Y368" s="22">
        <f t="shared" si="101"/>
        <v>2</v>
      </c>
      <c r="AA368" s="47"/>
    </row>
    <row r="369" spans="1:34" x14ac:dyDescent="0.25">
      <c r="A369" s="57" t="s">
        <v>2572</v>
      </c>
      <c r="B369" s="1">
        <v>35.648000000000003</v>
      </c>
      <c r="C369" s="1">
        <v>35.456000000000003</v>
      </c>
      <c r="D369" s="1">
        <v>418.94499999999999</v>
      </c>
      <c r="E369" s="1">
        <v>379.89600000000002</v>
      </c>
      <c r="G369" s="1">
        <f t="shared" si="85"/>
        <v>39.048999999999978</v>
      </c>
      <c r="H369" s="1">
        <f t="shared" si="86"/>
        <v>0.19200000000000017</v>
      </c>
      <c r="I369" s="2">
        <f t="shared" si="87"/>
        <v>393.80829999999997</v>
      </c>
      <c r="J369" s="2">
        <f t="shared" si="88"/>
        <v>385.42939999999999</v>
      </c>
      <c r="K369" s="2">
        <f t="shared" si="89"/>
        <v>377.0505</v>
      </c>
      <c r="L369" s="10">
        <f t="shared" si="90"/>
        <v>3</v>
      </c>
      <c r="M369" s="73">
        <f t="shared" si="91"/>
        <v>3</v>
      </c>
      <c r="N369">
        <f t="shared" si="92"/>
        <v>3</v>
      </c>
      <c r="O369" s="12">
        <f t="shared" si="93"/>
        <v>40.876046324962736</v>
      </c>
      <c r="P369" s="11">
        <f t="shared" si="94"/>
        <v>5.2280463249627331</v>
      </c>
      <c r="Q369" s="1">
        <f t="shared" si="95"/>
        <v>35.648000000000003</v>
      </c>
      <c r="S369" s="14" t="str">
        <f t="shared" si="96"/>
        <v>A</v>
      </c>
      <c r="U369" s="1">
        <f t="shared" si="97"/>
        <v>35.648000000000003</v>
      </c>
      <c r="V369" s="1">
        <f t="shared" si="98"/>
        <v>379.89600000000002</v>
      </c>
      <c r="W369" s="1">
        <f t="shared" si="99"/>
        <v>5.2280463249627331</v>
      </c>
      <c r="X369" s="20">
        <f t="shared" si="100"/>
        <v>2.2742001513587891</v>
      </c>
      <c r="Y369" s="22">
        <f t="shared" si="101"/>
        <v>3</v>
      </c>
      <c r="Z369" s="32" t="s">
        <v>40</v>
      </c>
      <c r="AA369" s="47"/>
      <c r="AB369" s="32" t="str">
        <f>A369</f>
        <v>2025-04-16 00:00:00</v>
      </c>
      <c r="AC369" s="1">
        <f>SUM(U369:U392)</f>
        <v>2718.0800000000004</v>
      </c>
      <c r="AD369" s="1">
        <f>AVERAGE(V369:V392)</f>
        <v>381.87849999999997</v>
      </c>
      <c r="AE369" s="1">
        <f>SUM(W369:W392)</f>
        <v>338.51071629426451</v>
      </c>
      <c r="AF369" s="1">
        <f>SUM(X369:X392)</f>
        <v>147.25216158800507</v>
      </c>
      <c r="AG369" s="35">
        <f>AVERAGE(Y369:Y392)</f>
        <v>2.625</v>
      </c>
      <c r="AH369" s="37">
        <f>DAY(A369)</f>
        <v>16</v>
      </c>
    </row>
    <row r="370" spans="1:34" hidden="1" x14ac:dyDescent="0.25">
      <c r="A370" s="57" t="s">
        <v>2573</v>
      </c>
      <c r="B370" s="1">
        <v>35.648000000000003</v>
      </c>
      <c r="C370" s="1">
        <v>35.456000000000003</v>
      </c>
      <c r="D370" s="1">
        <v>420.05700000000002</v>
      </c>
      <c r="E370" s="1">
        <v>380.702</v>
      </c>
      <c r="G370" s="1">
        <f t="shared" si="85"/>
        <v>39.355000000000018</v>
      </c>
      <c r="H370" s="1">
        <f t="shared" si="86"/>
        <v>0.19200000000000017</v>
      </c>
      <c r="I370" s="2">
        <f t="shared" si="87"/>
        <v>394.85358000000002</v>
      </c>
      <c r="J370" s="2">
        <f t="shared" si="88"/>
        <v>386.45244000000002</v>
      </c>
      <c r="K370" s="2">
        <f t="shared" si="89"/>
        <v>378.05130000000003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40.876046324962736</v>
      </c>
      <c r="P370" s="11">
        <f t="shared" si="94"/>
        <v>5.2280463249627331</v>
      </c>
      <c r="Q370" s="1">
        <f t="shared" si="95"/>
        <v>35.648000000000003</v>
      </c>
      <c r="S370" s="14" t="str">
        <f t="shared" si="96"/>
        <v>A</v>
      </c>
      <c r="U370" s="1">
        <f t="shared" si="97"/>
        <v>35.648000000000003</v>
      </c>
      <c r="V370" s="1">
        <f t="shared" si="98"/>
        <v>380.702</v>
      </c>
      <c r="W370" s="1">
        <f t="shared" si="99"/>
        <v>5.2280463249627331</v>
      </c>
      <c r="X370" s="20">
        <f t="shared" si="100"/>
        <v>2.2742001513587891</v>
      </c>
      <c r="Y370" s="22">
        <f t="shared" si="101"/>
        <v>3</v>
      </c>
      <c r="AA370" s="47"/>
    </row>
    <row r="371" spans="1:34" hidden="1" x14ac:dyDescent="0.25">
      <c r="A371" s="57" t="s">
        <v>2574</v>
      </c>
      <c r="B371" s="1">
        <v>34.432000000000002</v>
      </c>
      <c r="C371" s="1">
        <v>34.24</v>
      </c>
      <c r="D371" s="1">
        <v>419.04399999999998</v>
      </c>
      <c r="E371" s="1">
        <v>379.54399999999998</v>
      </c>
      <c r="G371" s="1">
        <f t="shared" si="85"/>
        <v>39.5</v>
      </c>
      <c r="H371" s="1">
        <f t="shared" si="86"/>
        <v>0.19200000000000017</v>
      </c>
      <c r="I371" s="2">
        <f t="shared" si="87"/>
        <v>393.90135999999995</v>
      </c>
      <c r="J371" s="2">
        <f t="shared" si="88"/>
        <v>385.52047999999996</v>
      </c>
      <c r="K371" s="2">
        <f t="shared" si="89"/>
        <v>377.13959999999997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39.481710812980168</v>
      </c>
      <c r="P371" s="11">
        <f t="shared" si="94"/>
        <v>5.049710812980166</v>
      </c>
      <c r="Q371" s="1">
        <f t="shared" si="95"/>
        <v>34.432000000000002</v>
      </c>
      <c r="S371" s="14" t="str">
        <f t="shared" si="96"/>
        <v>A</v>
      </c>
      <c r="U371" s="1">
        <f t="shared" si="97"/>
        <v>34.432000000000002</v>
      </c>
      <c r="V371" s="1">
        <f t="shared" si="98"/>
        <v>379.54399999999998</v>
      </c>
      <c r="W371" s="1">
        <f t="shared" si="99"/>
        <v>5.049710812980166</v>
      </c>
      <c r="X371" s="20">
        <f t="shared" si="100"/>
        <v>2.1966242036463721</v>
      </c>
      <c r="Y371" s="22">
        <f t="shared" si="101"/>
        <v>3</v>
      </c>
      <c r="AA371" s="47"/>
    </row>
    <row r="372" spans="1:34" hidden="1" x14ac:dyDescent="0.25">
      <c r="A372" s="57" t="s">
        <v>2575</v>
      </c>
      <c r="B372" s="1">
        <v>34.816000000000003</v>
      </c>
      <c r="C372" s="1">
        <v>34.624000000000002</v>
      </c>
      <c r="D372" s="1">
        <v>418.46800000000002</v>
      </c>
      <c r="E372" s="1">
        <v>379.02</v>
      </c>
      <c r="G372" s="1">
        <f t="shared" si="85"/>
        <v>39.448000000000036</v>
      </c>
      <c r="H372" s="1">
        <f t="shared" si="86"/>
        <v>0.19200000000000017</v>
      </c>
      <c r="I372" s="2">
        <f t="shared" si="87"/>
        <v>393.35991999999999</v>
      </c>
      <c r="J372" s="2">
        <f t="shared" si="88"/>
        <v>384.99056000000002</v>
      </c>
      <c r="K372" s="2">
        <f t="shared" si="89"/>
        <v>376.62120000000004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39.922027290448348</v>
      </c>
      <c r="P372" s="11">
        <f t="shared" si="94"/>
        <v>5.1060272904483455</v>
      </c>
      <c r="Q372" s="1">
        <f t="shared" si="95"/>
        <v>34.816000000000003</v>
      </c>
      <c r="S372" s="14" t="str">
        <f t="shared" si="96"/>
        <v>A</v>
      </c>
      <c r="U372" s="1">
        <f t="shared" si="97"/>
        <v>34.816000000000003</v>
      </c>
      <c r="V372" s="1">
        <f t="shared" si="98"/>
        <v>379.02</v>
      </c>
      <c r="W372" s="1">
        <f t="shared" si="99"/>
        <v>5.1060272904483455</v>
      </c>
      <c r="X372" s="20">
        <f t="shared" si="100"/>
        <v>2.2211218713450305</v>
      </c>
      <c r="Y372" s="22">
        <f t="shared" si="101"/>
        <v>3</v>
      </c>
      <c r="AA372" s="47"/>
    </row>
    <row r="373" spans="1:34" hidden="1" x14ac:dyDescent="0.25">
      <c r="A373" s="57" t="s">
        <v>2576</v>
      </c>
      <c r="B373" s="1">
        <v>35.008000000000003</v>
      </c>
      <c r="C373" s="1">
        <v>34.752000000000002</v>
      </c>
      <c r="D373" s="1">
        <v>418.60700000000003</v>
      </c>
      <c r="E373" s="1">
        <v>379.15100000000001</v>
      </c>
      <c r="G373" s="1">
        <f t="shared" si="85"/>
        <v>39.456000000000017</v>
      </c>
      <c r="H373" s="1">
        <f t="shared" si="86"/>
        <v>0.25600000000000023</v>
      </c>
      <c r="I373" s="2">
        <f t="shared" si="87"/>
        <v>393.49058000000002</v>
      </c>
      <c r="J373" s="2">
        <f t="shared" si="88"/>
        <v>385.11844000000002</v>
      </c>
      <c r="K373" s="2">
        <f t="shared" si="89"/>
        <v>376.74630000000002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40.142185529182434</v>
      </c>
      <c r="P373" s="11">
        <f t="shared" si="94"/>
        <v>5.1341855291824317</v>
      </c>
      <c r="Q373" s="1">
        <f t="shared" si="95"/>
        <v>35.008000000000003</v>
      </c>
      <c r="S373" s="14" t="str">
        <f t="shared" si="96"/>
        <v>A</v>
      </c>
      <c r="U373" s="1">
        <f t="shared" si="97"/>
        <v>35.008000000000003</v>
      </c>
      <c r="V373" s="1">
        <f t="shared" si="98"/>
        <v>379.15100000000001</v>
      </c>
      <c r="W373" s="1">
        <f t="shared" si="99"/>
        <v>5.1341855291824317</v>
      </c>
      <c r="X373" s="20">
        <f t="shared" si="100"/>
        <v>2.2333707051943579</v>
      </c>
      <c r="Y373" s="22">
        <f t="shared" si="101"/>
        <v>3</v>
      </c>
      <c r="AA373" s="47"/>
    </row>
    <row r="374" spans="1:34" hidden="1" x14ac:dyDescent="0.25">
      <c r="A374" s="57" t="s">
        <v>2577</v>
      </c>
      <c r="B374" s="1">
        <v>57.984000000000002</v>
      </c>
      <c r="C374" s="1">
        <v>57.792000000000002</v>
      </c>
      <c r="D374" s="1">
        <v>424.14600000000002</v>
      </c>
      <c r="E374" s="1">
        <v>384.57400000000001</v>
      </c>
      <c r="G374" s="1">
        <f t="shared" si="85"/>
        <v>39.572000000000003</v>
      </c>
      <c r="H374" s="1">
        <f t="shared" si="86"/>
        <v>0.19200000000000017</v>
      </c>
      <c r="I374" s="2">
        <f t="shared" si="87"/>
        <v>398.69724000000002</v>
      </c>
      <c r="J374" s="2">
        <f t="shared" si="88"/>
        <v>390.21432000000004</v>
      </c>
      <c r="K374" s="2">
        <f t="shared" si="89"/>
        <v>381.73140000000001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66.487788097695216</v>
      </c>
      <c r="P374" s="11">
        <f t="shared" si="94"/>
        <v>8.5037880976952138</v>
      </c>
      <c r="Q374" s="1">
        <f t="shared" si="95"/>
        <v>57.984000000000002</v>
      </c>
      <c r="S374" s="14" t="str">
        <f t="shared" si="96"/>
        <v>A</v>
      </c>
      <c r="U374" s="1">
        <f t="shared" si="97"/>
        <v>57.984000000000002</v>
      </c>
      <c r="V374" s="1">
        <f t="shared" si="98"/>
        <v>384.57400000000001</v>
      </c>
      <c r="W374" s="1">
        <f t="shared" si="99"/>
        <v>8.5037880976952138</v>
      </c>
      <c r="X374" s="20">
        <f t="shared" si="100"/>
        <v>3.6991478224974181</v>
      </c>
      <c r="Y374" s="22">
        <f t="shared" si="101"/>
        <v>3</v>
      </c>
      <c r="AA374" s="47"/>
    </row>
    <row r="375" spans="1:34" hidden="1" x14ac:dyDescent="0.25">
      <c r="A375" s="57" t="s">
        <v>2578</v>
      </c>
      <c r="B375" s="1">
        <v>101.824</v>
      </c>
      <c r="C375" s="1">
        <v>101.504</v>
      </c>
      <c r="D375" s="1">
        <v>421.25799999999998</v>
      </c>
      <c r="E375" s="1">
        <v>381.25799999999998</v>
      </c>
      <c r="G375" s="1">
        <f t="shared" si="85"/>
        <v>40</v>
      </c>
      <c r="H375" s="1">
        <f t="shared" si="86"/>
        <v>0.31999999999999318</v>
      </c>
      <c r="I375" s="2">
        <f t="shared" si="87"/>
        <v>395.98251999999997</v>
      </c>
      <c r="J375" s="2">
        <f t="shared" si="88"/>
        <v>387.55735999999996</v>
      </c>
      <c r="K375" s="2">
        <f t="shared" si="89"/>
        <v>379.13220000000001</v>
      </c>
      <c r="L375" s="10">
        <f t="shared" si="90"/>
        <v>3</v>
      </c>
      <c r="M375" s="73" t="str">
        <f t="shared" si="91"/>
        <v/>
      </c>
      <c r="N375">
        <f t="shared" si="92"/>
        <v>3</v>
      </c>
      <c r="O375" s="12">
        <f t="shared" si="93"/>
        <v>116.75725260864579</v>
      </c>
      <c r="P375" s="11">
        <f t="shared" si="94"/>
        <v>14.933252608645788</v>
      </c>
      <c r="Q375" s="1">
        <f t="shared" si="95"/>
        <v>101.824</v>
      </c>
      <c r="S375" s="14" t="str">
        <f t="shared" si="96"/>
        <v>A</v>
      </c>
      <c r="U375" s="1">
        <f t="shared" si="97"/>
        <v>101.824</v>
      </c>
      <c r="V375" s="1">
        <f t="shared" si="98"/>
        <v>381.25799999999998</v>
      </c>
      <c r="W375" s="1">
        <f t="shared" si="99"/>
        <v>14.933252608645788</v>
      </c>
      <c r="X375" s="20">
        <f t="shared" si="100"/>
        <v>6.4959648847609177</v>
      </c>
      <c r="Y375" s="22">
        <f t="shared" si="101"/>
        <v>3</v>
      </c>
      <c r="AA375" s="47"/>
    </row>
    <row r="376" spans="1:34" hidden="1" x14ac:dyDescent="0.25">
      <c r="A376" s="57" t="s">
        <v>2579</v>
      </c>
      <c r="B376" s="1">
        <v>151.488</v>
      </c>
      <c r="C376" s="1">
        <v>151.16800000000001</v>
      </c>
      <c r="D376" s="1">
        <v>418.16699999999997</v>
      </c>
      <c r="E376" s="1">
        <v>383.43200000000002</v>
      </c>
      <c r="G376" s="1">
        <f t="shared" si="85"/>
        <v>34.734999999999957</v>
      </c>
      <c r="H376" s="1">
        <f t="shared" si="86"/>
        <v>0.31999999999999318</v>
      </c>
      <c r="I376" s="2">
        <f t="shared" si="87"/>
        <v>393.07697999999999</v>
      </c>
      <c r="J376" s="2">
        <f t="shared" si="88"/>
        <v>384.71364</v>
      </c>
      <c r="K376" s="2">
        <f t="shared" si="89"/>
        <v>376.35029999999995</v>
      </c>
      <c r="L376" s="10">
        <f t="shared" si="90"/>
        <v>2</v>
      </c>
      <c r="M376" s="73">
        <f t="shared" si="91"/>
        <v>2</v>
      </c>
      <c r="N376">
        <f t="shared" si="92"/>
        <v>2</v>
      </c>
      <c r="O376" s="12">
        <f t="shared" si="93"/>
        <v>166.12347845158462</v>
      </c>
      <c r="P376" s="11">
        <f t="shared" si="94"/>
        <v>14.635478451584618</v>
      </c>
      <c r="Q376" s="1">
        <f t="shared" si="95"/>
        <v>151.488</v>
      </c>
      <c r="S376" s="14" t="str">
        <f t="shared" si="96"/>
        <v>A</v>
      </c>
      <c r="U376" s="1">
        <f t="shared" si="97"/>
        <v>151.488</v>
      </c>
      <c r="V376" s="1">
        <f t="shared" si="98"/>
        <v>383.43200000000002</v>
      </c>
      <c r="W376" s="1">
        <f t="shared" si="99"/>
        <v>14.635478451584618</v>
      </c>
      <c r="X376" s="20">
        <f t="shared" si="100"/>
        <v>6.3664331264393086</v>
      </c>
      <c r="Y376" s="22">
        <f t="shared" si="101"/>
        <v>2</v>
      </c>
      <c r="AA376" s="47"/>
    </row>
    <row r="377" spans="1:34" hidden="1" x14ac:dyDescent="0.25">
      <c r="A377" s="57" t="s">
        <v>2580</v>
      </c>
      <c r="B377" s="1">
        <v>167.10400000000001</v>
      </c>
      <c r="C377" s="1">
        <v>166.78399999999999</v>
      </c>
      <c r="D377" s="1">
        <v>415.65199999999999</v>
      </c>
      <c r="E377" s="1">
        <v>381.86700000000002</v>
      </c>
      <c r="G377" s="1">
        <f t="shared" si="85"/>
        <v>33.784999999999968</v>
      </c>
      <c r="H377" s="1">
        <f t="shared" si="86"/>
        <v>0.3200000000000216</v>
      </c>
      <c r="I377" s="2">
        <f t="shared" si="87"/>
        <v>390.71287999999998</v>
      </c>
      <c r="J377" s="2">
        <f t="shared" si="88"/>
        <v>382.39983999999998</v>
      </c>
      <c r="K377" s="2">
        <f t="shared" si="89"/>
        <v>374.08679999999998</v>
      </c>
      <c r="L377" s="10">
        <f t="shared" si="90"/>
        <v>2</v>
      </c>
      <c r="M377" s="73" t="str">
        <f t="shared" si="91"/>
        <v/>
      </c>
      <c r="N377">
        <f t="shared" si="92"/>
        <v>2</v>
      </c>
      <c r="O377" s="12">
        <f t="shared" si="93"/>
        <v>183.24816317578683</v>
      </c>
      <c r="P377" s="11">
        <f t="shared" si="94"/>
        <v>16.144163175786815</v>
      </c>
      <c r="Q377" s="1">
        <f t="shared" si="95"/>
        <v>167.10400000000001</v>
      </c>
      <c r="S377" s="14" t="str">
        <f t="shared" si="96"/>
        <v>A</v>
      </c>
      <c r="U377" s="1">
        <f t="shared" si="97"/>
        <v>167.10400000000001</v>
      </c>
      <c r="V377" s="1">
        <f t="shared" si="98"/>
        <v>381.86700000000002</v>
      </c>
      <c r="W377" s="1">
        <f t="shared" si="99"/>
        <v>16.144163175786815</v>
      </c>
      <c r="X377" s="20">
        <f t="shared" si="100"/>
        <v>7.0227109814672648</v>
      </c>
      <c r="Y377" s="22">
        <f t="shared" si="101"/>
        <v>2</v>
      </c>
      <c r="AA377" s="47"/>
    </row>
    <row r="378" spans="1:34" hidden="1" x14ac:dyDescent="0.25">
      <c r="A378" s="57" t="s">
        <v>2581</v>
      </c>
      <c r="B378" s="1">
        <v>165.376</v>
      </c>
      <c r="C378" s="1">
        <v>165.05600000000001</v>
      </c>
      <c r="D378" s="1">
        <v>418.73399999999998</v>
      </c>
      <c r="E378" s="1">
        <v>379.55799999999999</v>
      </c>
      <c r="G378" s="1">
        <f t="shared" si="85"/>
        <v>39.175999999999988</v>
      </c>
      <c r="H378" s="1">
        <f t="shared" si="86"/>
        <v>0.31999999999999318</v>
      </c>
      <c r="I378" s="2">
        <f t="shared" si="87"/>
        <v>393.60996</v>
      </c>
      <c r="J378" s="2">
        <f t="shared" si="88"/>
        <v>385.23527999999999</v>
      </c>
      <c r="K378" s="2">
        <f t="shared" si="89"/>
        <v>376.86059999999998</v>
      </c>
      <c r="L378" s="10">
        <f t="shared" si="90"/>
        <v>3</v>
      </c>
      <c r="M378" s="73">
        <f t="shared" si="91"/>
        <v>3</v>
      </c>
      <c r="N378">
        <f t="shared" si="92"/>
        <v>3</v>
      </c>
      <c r="O378" s="12">
        <f t="shared" si="93"/>
        <v>189.62962962962962</v>
      </c>
      <c r="P378" s="11">
        <f t="shared" si="94"/>
        <v>24.253629629629614</v>
      </c>
      <c r="Q378" s="1">
        <f t="shared" si="95"/>
        <v>165.376</v>
      </c>
      <c r="S378" s="14" t="str">
        <f t="shared" si="96"/>
        <v>A</v>
      </c>
      <c r="U378" s="1">
        <f t="shared" si="97"/>
        <v>165.376</v>
      </c>
      <c r="V378" s="1">
        <f t="shared" si="98"/>
        <v>379.55799999999999</v>
      </c>
      <c r="W378" s="1">
        <f t="shared" si="99"/>
        <v>24.253629629629614</v>
      </c>
      <c r="X378" s="20">
        <f t="shared" si="100"/>
        <v>10.550328888888883</v>
      </c>
      <c r="Y378" s="22">
        <f t="shared" si="101"/>
        <v>3</v>
      </c>
      <c r="AA378" s="47"/>
    </row>
    <row r="379" spans="1:34" hidden="1" x14ac:dyDescent="0.25">
      <c r="A379" s="57" t="s">
        <v>2582</v>
      </c>
      <c r="B379" s="1">
        <v>174.33600000000001</v>
      </c>
      <c r="C379" s="1">
        <v>174.08</v>
      </c>
      <c r="D379" s="1">
        <v>418.05099999999999</v>
      </c>
      <c r="E379" s="1">
        <v>384.10199999999998</v>
      </c>
      <c r="G379" s="1">
        <f t="shared" si="85"/>
        <v>33.949000000000012</v>
      </c>
      <c r="H379" s="1">
        <f t="shared" si="86"/>
        <v>0.25600000000000023</v>
      </c>
      <c r="I379" s="2">
        <f t="shared" si="87"/>
        <v>392.96794</v>
      </c>
      <c r="J379" s="2">
        <f t="shared" si="88"/>
        <v>384.60692</v>
      </c>
      <c r="K379" s="2">
        <f t="shared" si="89"/>
        <v>376.24590000000001</v>
      </c>
      <c r="L379" s="10">
        <f t="shared" si="90"/>
        <v>2</v>
      </c>
      <c r="M379" s="73">
        <f t="shared" si="91"/>
        <v>2</v>
      </c>
      <c r="N379">
        <f t="shared" si="92"/>
        <v>2</v>
      </c>
      <c r="O379" s="12">
        <f t="shared" si="93"/>
        <v>191.17885733084771</v>
      </c>
      <c r="P379" s="11">
        <f t="shared" si="94"/>
        <v>16.842857330847693</v>
      </c>
      <c r="Q379" s="1">
        <f t="shared" si="95"/>
        <v>174.33600000000001</v>
      </c>
      <c r="S379" s="14" t="str">
        <f t="shared" si="96"/>
        <v>A</v>
      </c>
      <c r="U379" s="1">
        <f t="shared" si="97"/>
        <v>174.33600000000001</v>
      </c>
      <c r="V379" s="1">
        <f t="shared" si="98"/>
        <v>384.10199999999998</v>
      </c>
      <c r="W379" s="1">
        <f t="shared" si="99"/>
        <v>16.842857330847693</v>
      </c>
      <c r="X379" s="20">
        <f t="shared" si="100"/>
        <v>7.326642938918746</v>
      </c>
      <c r="Y379" s="22">
        <f t="shared" si="101"/>
        <v>2</v>
      </c>
      <c r="AA379" s="47"/>
    </row>
    <row r="380" spans="1:34" hidden="1" x14ac:dyDescent="0.25">
      <c r="A380" s="57" t="s">
        <v>2583</v>
      </c>
      <c r="B380" s="1">
        <v>180.416</v>
      </c>
      <c r="C380" s="1">
        <v>180.096</v>
      </c>
      <c r="D380" s="1">
        <v>418.47399999999999</v>
      </c>
      <c r="E380" s="1">
        <v>384.428</v>
      </c>
      <c r="G380" s="1">
        <f t="shared" si="85"/>
        <v>34.045999999999992</v>
      </c>
      <c r="H380" s="1">
        <f t="shared" si="86"/>
        <v>0.31999999999999318</v>
      </c>
      <c r="I380" s="2">
        <f t="shared" si="87"/>
        <v>393.36556000000002</v>
      </c>
      <c r="J380" s="2">
        <f t="shared" si="88"/>
        <v>384.99608000000001</v>
      </c>
      <c r="K380" s="2">
        <f t="shared" si="89"/>
        <v>376.6266</v>
      </c>
      <c r="L380" s="10">
        <f t="shared" si="90"/>
        <v>2</v>
      </c>
      <c r="M380" s="73" t="str">
        <f t="shared" si="91"/>
        <v/>
      </c>
      <c r="N380">
        <f t="shared" si="92"/>
        <v>2</v>
      </c>
      <c r="O380" s="12">
        <f t="shared" si="93"/>
        <v>197.84625507182804</v>
      </c>
      <c r="P380" s="11">
        <f t="shared" si="94"/>
        <v>17.430255071828043</v>
      </c>
      <c r="Q380" s="1">
        <f t="shared" si="95"/>
        <v>180.416</v>
      </c>
      <c r="S380" s="14" t="str">
        <f t="shared" si="96"/>
        <v>A</v>
      </c>
      <c r="U380" s="1">
        <f t="shared" si="97"/>
        <v>180.416</v>
      </c>
      <c r="V380" s="1">
        <f t="shared" si="98"/>
        <v>384.428</v>
      </c>
      <c r="W380" s="1">
        <f t="shared" si="99"/>
        <v>17.430255071828043</v>
      </c>
      <c r="X380" s="20">
        <f t="shared" si="100"/>
        <v>7.5821609562451986</v>
      </c>
      <c r="Y380" s="22">
        <f t="shared" si="101"/>
        <v>2</v>
      </c>
      <c r="AA380" s="47"/>
    </row>
    <row r="381" spans="1:34" hidden="1" x14ac:dyDescent="0.25">
      <c r="A381" s="57" t="s">
        <v>2584</v>
      </c>
      <c r="B381" s="1">
        <v>181.376</v>
      </c>
      <c r="C381" s="1">
        <v>181.05600000000001</v>
      </c>
      <c r="D381" s="1">
        <v>421.49200000000002</v>
      </c>
      <c r="E381" s="1">
        <v>381.33</v>
      </c>
      <c r="G381" s="1">
        <f t="shared" si="85"/>
        <v>40.162000000000035</v>
      </c>
      <c r="H381" s="1">
        <f t="shared" si="86"/>
        <v>0.31999999999999318</v>
      </c>
      <c r="I381" s="2">
        <f t="shared" si="87"/>
        <v>396.20248000000004</v>
      </c>
      <c r="J381" s="2">
        <f t="shared" si="88"/>
        <v>387.77264000000002</v>
      </c>
      <c r="K381" s="2">
        <f t="shared" si="89"/>
        <v>379.34280000000001</v>
      </c>
      <c r="L381" s="10">
        <f t="shared" si="90"/>
        <v>3</v>
      </c>
      <c r="M381" s="73">
        <f t="shared" si="91"/>
        <v>3</v>
      </c>
      <c r="N381">
        <f t="shared" si="92"/>
        <v>3</v>
      </c>
      <c r="O381" s="12">
        <f t="shared" si="93"/>
        <v>207.97614952413716</v>
      </c>
      <c r="P381" s="11">
        <f t="shared" si="94"/>
        <v>26.600149524137152</v>
      </c>
      <c r="Q381" s="1">
        <f t="shared" si="95"/>
        <v>181.376</v>
      </c>
      <c r="S381" s="14" t="str">
        <f t="shared" si="96"/>
        <v>A</v>
      </c>
      <c r="U381" s="1">
        <f t="shared" si="97"/>
        <v>181.376</v>
      </c>
      <c r="V381" s="1">
        <f t="shared" si="98"/>
        <v>381.33</v>
      </c>
      <c r="W381" s="1">
        <f t="shared" si="99"/>
        <v>26.600149524137152</v>
      </c>
      <c r="X381" s="20">
        <f t="shared" si="100"/>
        <v>11.571065042999662</v>
      </c>
      <c r="Y381" s="22">
        <f t="shared" si="101"/>
        <v>3</v>
      </c>
      <c r="AA381" s="47"/>
    </row>
    <row r="382" spans="1:34" hidden="1" x14ac:dyDescent="0.25">
      <c r="A382" s="57" t="s">
        <v>2585</v>
      </c>
      <c r="B382" s="1">
        <v>188.672</v>
      </c>
      <c r="C382" s="1">
        <v>188.28800000000001</v>
      </c>
      <c r="D382" s="1">
        <v>420.88200000000001</v>
      </c>
      <c r="E382" s="1">
        <v>380.74299999999999</v>
      </c>
      <c r="G382" s="1">
        <f t="shared" si="85"/>
        <v>40.13900000000001</v>
      </c>
      <c r="H382" s="1">
        <f t="shared" si="86"/>
        <v>0.38399999999998613</v>
      </c>
      <c r="I382" s="2">
        <f t="shared" si="87"/>
        <v>395.62907999999999</v>
      </c>
      <c r="J382" s="2">
        <f t="shared" si="88"/>
        <v>387.21143999999998</v>
      </c>
      <c r="K382" s="2">
        <f t="shared" si="89"/>
        <v>378.79380000000003</v>
      </c>
      <c r="L382" s="10">
        <f t="shared" si="90"/>
        <v>3</v>
      </c>
      <c r="M382" s="73" t="str">
        <f t="shared" si="91"/>
        <v/>
      </c>
      <c r="N382">
        <f t="shared" si="92"/>
        <v>3</v>
      </c>
      <c r="O382" s="12">
        <f t="shared" si="93"/>
        <v>216.34216259603255</v>
      </c>
      <c r="P382" s="11">
        <f t="shared" si="94"/>
        <v>27.670162596032554</v>
      </c>
      <c r="Q382" s="1">
        <f t="shared" si="95"/>
        <v>188.672</v>
      </c>
      <c r="S382" s="14" t="str">
        <f t="shared" si="96"/>
        <v>A</v>
      </c>
      <c r="U382" s="1">
        <f t="shared" si="97"/>
        <v>188.672</v>
      </c>
      <c r="V382" s="1">
        <f t="shared" si="98"/>
        <v>380.74299999999999</v>
      </c>
      <c r="W382" s="1">
        <f t="shared" si="99"/>
        <v>27.670162596032554</v>
      </c>
      <c r="X382" s="20">
        <f t="shared" si="100"/>
        <v>12.036520729274161</v>
      </c>
      <c r="Y382" s="22">
        <f t="shared" si="101"/>
        <v>3</v>
      </c>
      <c r="AA382" s="47"/>
    </row>
    <row r="383" spans="1:34" hidden="1" x14ac:dyDescent="0.25">
      <c r="A383" s="57" t="s">
        <v>2586</v>
      </c>
      <c r="B383" s="1">
        <v>195.328</v>
      </c>
      <c r="C383" s="1">
        <v>194.88</v>
      </c>
      <c r="D383" s="1">
        <v>421.90800000000002</v>
      </c>
      <c r="E383" s="1">
        <v>381.61</v>
      </c>
      <c r="G383" s="1">
        <f t="shared" si="85"/>
        <v>40.298000000000002</v>
      </c>
      <c r="H383" s="1">
        <f t="shared" si="86"/>
        <v>0.4480000000000075</v>
      </c>
      <c r="I383" s="2">
        <f t="shared" si="87"/>
        <v>396.59352000000001</v>
      </c>
      <c r="J383" s="2">
        <f t="shared" si="88"/>
        <v>388.15536000000003</v>
      </c>
      <c r="K383" s="2">
        <f t="shared" si="89"/>
        <v>379.71720000000005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223.97431487214769</v>
      </c>
      <c r="P383" s="11">
        <f t="shared" si="94"/>
        <v>28.646314872147684</v>
      </c>
      <c r="Q383" s="1">
        <f t="shared" si="95"/>
        <v>195.328</v>
      </c>
      <c r="S383" s="14" t="str">
        <f t="shared" si="96"/>
        <v>A</v>
      </c>
      <c r="U383" s="1">
        <f t="shared" si="97"/>
        <v>195.328</v>
      </c>
      <c r="V383" s="1">
        <f t="shared" si="98"/>
        <v>381.61</v>
      </c>
      <c r="W383" s="1">
        <f t="shared" si="99"/>
        <v>28.646314872147684</v>
      </c>
      <c r="X383" s="20">
        <f t="shared" si="100"/>
        <v>12.461146969384243</v>
      </c>
      <c r="Y383" s="22">
        <f t="shared" si="101"/>
        <v>3</v>
      </c>
      <c r="AA383" s="47"/>
    </row>
    <row r="384" spans="1:34" hidden="1" x14ac:dyDescent="0.25">
      <c r="A384" s="57" t="s">
        <v>2587</v>
      </c>
      <c r="B384" s="1">
        <v>188.48</v>
      </c>
      <c r="C384" s="1">
        <v>188.03200000000001</v>
      </c>
      <c r="D384" s="1">
        <v>421.82499999999999</v>
      </c>
      <c r="E384" s="1">
        <v>381.44200000000001</v>
      </c>
      <c r="G384" s="1">
        <f t="shared" si="85"/>
        <v>40.382999999999981</v>
      </c>
      <c r="H384" s="1">
        <f t="shared" si="86"/>
        <v>0.44799999999997908</v>
      </c>
      <c r="I384" s="2">
        <f t="shared" si="87"/>
        <v>396.51549999999997</v>
      </c>
      <c r="J384" s="2">
        <f t="shared" si="88"/>
        <v>388.07900000000001</v>
      </c>
      <c r="K384" s="2">
        <f t="shared" si="89"/>
        <v>379.64249999999998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216.12200435729847</v>
      </c>
      <c r="P384" s="11">
        <f t="shared" si="94"/>
        <v>27.642004357298475</v>
      </c>
      <c r="Q384" s="1">
        <f t="shared" si="95"/>
        <v>188.48</v>
      </c>
      <c r="S384" s="14" t="str">
        <f t="shared" si="96"/>
        <v>A</v>
      </c>
      <c r="U384" s="1">
        <f t="shared" si="97"/>
        <v>188.48</v>
      </c>
      <c r="V384" s="1">
        <f t="shared" si="98"/>
        <v>381.44200000000001</v>
      </c>
      <c r="W384" s="1">
        <f t="shared" si="99"/>
        <v>27.642004357298475</v>
      </c>
      <c r="X384" s="20">
        <f t="shared" si="100"/>
        <v>12.024271895424837</v>
      </c>
      <c r="Y384" s="22">
        <f t="shared" si="101"/>
        <v>3</v>
      </c>
      <c r="AA384" s="47"/>
    </row>
    <row r="385" spans="1:34" hidden="1" x14ac:dyDescent="0.25">
      <c r="A385" s="57" t="s">
        <v>2588</v>
      </c>
      <c r="B385" s="1">
        <v>153.28</v>
      </c>
      <c r="C385" s="1">
        <v>152.96</v>
      </c>
      <c r="D385" s="1">
        <v>422.26299999999998</v>
      </c>
      <c r="E385" s="1">
        <v>381.99599999999998</v>
      </c>
      <c r="G385" s="1">
        <f t="shared" si="85"/>
        <v>40.266999999999996</v>
      </c>
      <c r="H385" s="1">
        <f t="shared" si="86"/>
        <v>0.31999999999999318</v>
      </c>
      <c r="I385" s="2">
        <f t="shared" si="87"/>
        <v>396.92721999999998</v>
      </c>
      <c r="J385" s="2">
        <f t="shared" si="88"/>
        <v>388.48195999999996</v>
      </c>
      <c r="K385" s="2">
        <f t="shared" si="89"/>
        <v>380.0367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175.75966058938195</v>
      </c>
      <c r="P385" s="11">
        <f t="shared" si="94"/>
        <v>22.47966058938195</v>
      </c>
      <c r="Q385" s="1">
        <f t="shared" si="95"/>
        <v>153.28</v>
      </c>
      <c r="S385" s="14" t="str">
        <f t="shared" si="96"/>
        <v>A</v>
      </c>
      <c r="U385" s="1">
        <f t="shared" si="97"/>
        <v>153.28</v>
      </c>
      <c r="V385" s="1">
        <f t="shared" si="98"/>
        <v>381.99599999999998</v>
      </c>
      <c r="W385" s="1">
        <f t="shared" si="99"/>
        <v>22.47966058938195</v>
      </c>
      <c r="X385" s="20">
        <f t="shared" si="100"/>
        <v>9.7786523563811478</v>
      </c>
      <c r="Y385" s="22">
        <f t="shared" si="101"/>
        <v>3</v>
      </c>
      <c r="AA385" s="47"/>
    </row>
    <row r="386" spans="1:34" hidden="1" x14ac:dyDescent="0.25">
      <c r="A386" s="57" t="s">
        <v>2589</v>
      </c>
      <c r="B386" s="1">
        <v>123.52</v>
      </c>
      <c r="C386" s="1">
        <v>123.264</v>
      </c>
      <c r="D386" s="1">
        <v>417.13299999999998</v>
      </c>
      <c r="E386" s="1">
        <v>383.29399999999998</v>
      </c>
      <c r="G386" s="1">
        <f t="shared" si="85"/>
        <v>33.838999999999999</v>
      </c>
      <c r="H386" s="1">
        <f t="shared" si="86"/>
        <v>0.25600000000000023</v>
      </c>
      <c r="I386" s="2">
        <f t="shared" si="87"/>
        <v>392.10501999999997</v>
      </c>
      <c r="J386" s="2">
        <f t="shared" si="88"/>
        <v>383.76236</v>
      </c>
      <c r="K386" s="2">
        <f t="shared" si="89"/>
        <v>375.41969999999998</v>
      </c>
      <c r="L386" s="10">
        <f t="shared" si="90"/>
        <v>2</v>
      </c>
      <c r="M386" s="73">
        <f t="shared" si="91"/>
        <v>2</v>
      </c>
      <c r="N386">
        <f t="shared" si="92"/>
        <v>2</v>
      </c>
      <c r="O386" s="12">
        <f t="shared" si="93"/>
        <v>135.45344884307491</v>
      </c>
      <c r="P386" s="11">
        <f t="shared" si="94"/>
        <v>11.933448843074913</v>
      </c>
      <c r="Q386" s="1">
        <f t="shared" si="95"/>
        <v>123.52</v>
      </c>
      <c r="S386" s="14" t="str">
        <f t="shared" si="96"/>
        <v>A</v>
      </c>
      <c r="U386" s="1">
        <f t="shared" si="97"/>
        <v>123.52</v>
      </c>
      <c r="V386" s="1">
        <f t="shared" si="98"/>
        <v>383.29399999999998</v>
      </c>
      <c r="W386" s="1">
        <f t="shared" si="99"/>
        <v>11.933448843074913</v>
      </c>
      <c r="X386" s="20">
        <f t="shared" si="100"/>
        <v>5.1910502467375874</v>
      </c>
      <c r="Y386" s="22">
        <f t="shared" si="101"/>
        <v>2</v>
      </c>
      <c r="AA386" s="47"/>
    </row>
    <row r="387" spans="1:34" hidden="1" x14ac:dyDescent="0.25">
      <c r="A387" s="57" t="s">
        <v>2590</v>
      </c>
      <c r="B387" s="1">
        <v>113.34399999999999</v>
      </c>
      <c r="C387" s="1">
        <v>113.08799999999999</v>
      </c>
      <c r="D387" s="1">
        <v>417.596</v>
      </c>
      <c r="E387" s="1">
        <v>383.83800000000002</v>
      </c>
      <c r="G387" s="1">
        <f t="shared" si="85"/>
        <v>33.757999999999981</v>
      </c>
      <c r="H387" s="1">
        <f t="shared" si="86"/>
        <v>0.25600000000000023</v>
      </c>
      <c r="I387" s="2">
        <f t="shared" si="87"/>
        <v>392.54023999999998</v>
      </c>
      <c r="J387" s="2">
        <f t="shared" si="88"/>
        <v>384.18831999999998</v>
      </c>
      <c r="K387" s="2">
        <f t="shared" si="89"/>
        <v>375.83640000000003</v>
      </c>
      <c r="L387" s="10">
        <f t="shared" si="90"/>
        <v>2</v>
      </c>
      <c r="M387" s="73" t="str">
        <f t="shared" si="91"/>
        <v/>
      </c>
      <c r="N387">
        <f t="shared" si="92"/>
        <v>2</v>
      </c>
      <c r="O387" s="12">
        <f t="shared" si="93"/>
        <v>124.29433051869722</v>
      </c>
      <c r="P387" s="11">
        <f t="shared" si="94"/>
        <v>10.950330518697228</v>
      </c>
      <c r="Q387" s="1">
        <f t="shared" si="95"/>
        <v>113.34399999999999</v>
      </c>
      <c r="S387" s="14" t="str">
        <f t="shared" si="96"/>
        <v>A</v>
      </c>
      <c r="U387" s="1">
        <f t="shared" si="97"/>
        <v>113.34399999999999</v>
      </c>
      <c r="V387" s="1">
        <f t="shared" si="98"/>
        <v>383.83800000000002</v>
      </c>
      <c r="W387" s="1">
        <f t="shared" si="99"/>
        <v>10.950330518697228</v>
      </c>
      <c r="X387" s="20">
        <f t="shared" si="100"/>
        <v>4.7633937756332942</v>
      </c>
      <c r="Y387" s="22">
        <f t="shared" si="101"/>
        <v>2</v>
      </c>
      <c r="AA387" s="47"/>
    </row>
    <row r="388" spans="1:34" hidden="1" x14ac:dyDescent="0.25">
      <c r="A388" s="57" t="s">
        <v>2591</v>
      </c>
      <c r="B388" s="1">
        <v>105.664</v>
      </c>
      <c r="C388" s="1">
        <v>105.47199999999999</v>
      </c>
      <c r="D388" s="1">
        <v>417.60199999999998</v>
      </c>
      <c r="E388" s="1">
        <v>383.87</v>
      </c>
      <c r="G388" s="1">
        <f t="shared" si="85"/>
        <v>33.731999999999971</v>
      </c>
      <c r="H388" s="1">
        <f t="shared" si="86"/>
        <v>0.19200000000000728</v>
      </c>
      <c r="I388" s="2">
        <f t="shared" si="87"/>
        <v>392.54587999999995</v>
      </c>
      <c r="J388" s="2">
        <f t="shared" si="88"/>
        <v>384.19383999999997</v>
      </c>
      <c r="K388" s="2">
        <f t="shared" si="89"/>
        <v>375.84179999999998</v>
      </c>
      <c r="L388" s="10">
        <f t="shared" si="90"/>
        <v>2</v>
      </c>
      <c r="M388" s="73" t="str">
        <f t="shared" si="91"/>
        <v/>
      </c>
      <c r="N388">
        <f t="shared" si="92"/>
        <v>2</v>
      </c>
      <c r="O388" s="12">
        <f t="shared" si="93"/>
        <v>115.87235442482728</v>
      </c>
      <c r="P388" s="11">
        <f t="shared" si="94"/>
        <v>10.208354424827277</v>
      </c>
      <c r="Q388" s="1">
        <f t="shared" si="95"/>
        <v>105.664</v>
      </c>
      <c r="S388" s="14" t="str">
        <f t="shared" si="96"/>
        <v>A</v>
      </c>
      <c r="U388" s="1">
        <f t="shared" si="97"/>
        <v>105.664</v>
      </c>
      <c r="V388" s="1">
        <f t="shared" si="98"/>
        <v>383.87</v>
      </c>
      <c r="W388" s="1">
        <f t="shared" si="99"/>
        <v>10.208354424827277</v>
      </c>
      <c r="X388" s="20">
        <f t="shared" si="100"/>
        <v>4.4406341747998654</v>
      </c>
      <c r="Y388" s="22">
        <f t="shared" si="101"/>
        <v>2</v>
      </c>
      <c r="AA388" s="47"/>
    </row>
    <row r="389" spans="1:34" hidden="1" x14ac:dyDescent="0.25">
      <c r="A389" s="57" t="s">
        <v>2592</v>
      </c>
      <c r="B389" s="1">
        <v>92.864000000000004</v>
      </c>
      <c r="C389" s="1">
        <v>92.608000000000004</v>
      </c>
      <c r="D389" s="1">
        <v>417.58800000000002</v>
      </c>
      <c r="E389" s="1">
        <v>383.90899999999999</v>
      </c>
      <c r="G389" s="1">
        <f t="shared" si="85"/>
        <v>33.67900000000003</v>
      </c>
      <c r="H389" s="1">
        <f t="shared" si="86"/>
        <v>0.25600000000000023</v>
      </c>
      <c r="I389" s="2">
        <f t="shared" si="87"/>
        <v>392.53272000000004</v>
      </c>
      <c r="J389" s="2">
        <f t="shared" si="88"/>
        <v>384.18096000000003</v>
      </c>
      <c r="K389" s="2">
        <f t="shared" si="89"/>
        <v>375.82920000000001</v>
      </c>
      <c r="L389" s="10">
        <f t="shared" si="90"/>
        <v>2</v>
      </c>
      <c r="M389" s="73" t="str">
        <f t="shared" si="91"/>
        <v/>
      </c>
      <c r="N389">
        <f t="shared" si="92"/>
        <v>2</v>
      </c>
      <c r="O389" s="12">
        <f t="shared" si="93"/>
        <v>101.83572760171072</v>
      </c>
      <c r="P389" s="11">
        <f t="shared" si="94"/>
        <v>8.971727601710711</v>
      </c>
      <c r="Q389" s="1">
        <f t="shared" si="95"/>
        <v>92.864000000000004</v>
      </c>
      <c r="S389" s="14" t="str">
        <f t="shared" si="96"/>
        <v>A</v>
      </c>
      <c r="U389" s="1">
        <f t="shared" si="97"/>
        <v>92.864000000000004</v>
      </c>
      <c r="V389" s="1">
        <f t="shared" si="98"/>
        <v>383.90899999999999</v>
      </c>
      <c r="W389" s="1">
        <f t="shared" si="99"/>
        <v>8.971727601710711</v>
      </c>
      <c r="X389" s="20">
        <f t="shared" si="100"/>
        <v>3.9027015067441595</v>
      </c>
      <c r="Y389" s="22">
        <f t="shared" si="101"/>
        <v>2</v>
      </c>
      <c r="AA389" s="47"/>
    </row>
    <row r="390" spans="1:34" hidden="1" x14ac:dyDescent="0.25">
      <c r="A390" s="57" t="s">
        <v>2593</v>
      </c>
      <c r="B390" s="1">
        <v>92.48</v>
      </c>
      <c r="C390" s="1">
        <v>92.287999999999997</v>
      </c>
      <c r="D390" s="1">
        <v>419.35700000000003</v>
      </c>
      <c r="E390" s="1">
        <v>381.07600000000002</v>
      </c>
      <c r="G390" s="1">
        <f t="shared" si="85"/>
        <v>38.281000000000006</v>
      </c>
      <c r="H390" s="1">
        <f t="shared" si="86"/>
        <v>0.19200000000000728</v>
      </c>
      <c r="I390" s="2">
        <f t="shared" si="87"/>
        <v>394.19558000000001</v>
      </c>
      <c r="J390" s="2">
        <f t="shared" si="88"/>
        <v>385.80844000000002</v>
      </c>
      <c r="K390" s="2">
        <f t="shared" si="89"/>
        <v>377.42130000000003</v>
      </c>
      <c r="L390" s="10">
        <f t="shared" si="90"/>
        <v>2</v>
      </c>
      <c r="M390" s="73" t="str">
        <f t="shared" si="91"/>
        <v/>
      </c>
      <c r="N390">
        <f t="shared" si="92"/>
        <v>2</v>
      </c>
      <c r="O390" s="12">
        <f t="shared" si="93"/>
        <v>101.41462879701722</v>
      </c>
      <c r="P390" s="11">
        <f t="shared" si="94"/>
        <v>8.9346287970172114</v>
      </c>
      <c r="Q390" s="1">
        <f t="shared" si="95"/>
        <v>92.48</v>
      </c>
      <c r="S390" s="14" t="str">
        <f t="shared" si="96"/>
        <v>A</v>
      </c>
      <c r="U390" s="1">
        <f t="shared" si="97"/>
        <v>92.48</v>
      </c>
      <c r="V390" s="1">
        <f t="shared" si="98"/>
        <v>381.07600000000002</v>
      </c>
      <c r="W390" s="1">
        <f t="shared" si="99"/>
        <v>8.9346287970172114</v>
      </c>
      <c r="X390" s="20">
        <f t="shared" si="100"/>
        <v>3.8865635267024867</v>
      </c>
      <c r="Y390" s="22">
        <f t="shared" si="101"/>
        <v>2</v>
      </c>
      <c r="AA390" s="47"/>
    </row>
    <row r="391" spans="1:34" hidden="1" x14ac:dyDescent="0.25">
      <c r="A391" s="57" t="s">
        <v>2594</v>
      </c>
      <c r="B391" s="1">
        <v>78.400000000000006</v>
      </c>
      <c r="C391" s="1">
        <v>78.207999999999998</v>
      </c>
      <c r="D391" s="1">
        <v>421.154</v>
      </c>
      <c r="E391" s="1">
        <v>381.32</v>
      </c>
      <c r="G391" s="1">
        <f t="shared" si="85"/>
        <v>39.834000000000003</v>
      </c>
      <c r="H391" s="1">
        <f t="shared" si="86"/>
        <v>0.19200000000000728</v>
      </c>
      <c r="I391" s="2">
        <f t="shared" si="87"/>
        <v>395.88475999999997</v>
      </c>
      <c r="J391" s="2">
        <f t="shared" si="88"/>
        <v>387.46168</v>
      </c>
      <c r="K391" s="2">
        <f t="shared" si="89"/>
        <v>379.03859999999997</v>
      </c>
      <c r="L391" s="10">
        <f t="shared" si="90"/>
        <v>3</v>
      </c>
      <c r="M391" s="73">
        <f t="shared" si="91"/>
        <v>3</v>
      </c>
      <c r="N391">
        <f t="shared" si="92"/>
        <v>3</v>
      </c>
      <c r="O391" s="12">
        <f t="shared" si="93"/>
        <v>89.89794748308681</v>
      </c>
      <c r="P391" s="11">
        <f t="shared" si="94"/>
        <v>11.497947483086804</v>
      </c>
      <c r="Q391" s="1">
        <f t="shared" si="95"/>
        <v>78.400000000000006</v>
      </c>
      <c r="S391" s="14" t="str">
        <f t="shared" si="96"/>
        <v>A</v>
      </c>
      <c r="U391" s="1">
        <f t="shared" si="97"/>
        <v>78.400000000000006</v>
      </c>
      <c r="V391" s="1">
        <f t="shared" si="98"/>
        <v>381.32</v>
      </c>
      <c r="W391" s="1">
        <f t="shared" si="99"/>
        <v>11.497947483086804</v>
      </c>
      <c r="X391" s="20">
        <f t="shared" si="100"/>
        <v>5.0016071551427599</v>
      </c>
      <c r="Y391" s="22">
        <f t="shared" si="101"/>
        <v>3</v>
      </c>
      <c r="AA391" s="47"/>
    </row>
    <row r="392" spans="1:34" hidden="1" x14ac:dyDescent="0.25">
      <c r="A392" s="57" t="s">
        <v>2595</v>
      </c>
      <c r="B392" s="1">
        <v>30.591999999999999</v>
      </c>
      <c r="C392" s="1">
        <v>30.335999999999999</v>
      </c>
      <c r="D392" s="1">
        <v>423.01400000000001</v>
      </c>
      <c r="E392" s="1">
        <v>383.12400000000002</v>
      </c>
      <c r="G392" s="1">
        <f t="shared" si="85"/>
        <v>39.889999999999986</v>
      </c>
      <c r="H392" s="1">
        <f t="shared" si="86"/>
        <v>0.25600000000000023</v>
      </c>
      <c r="I392" s="2">
        <f t="shared" si="87"/>
        <v>397.63316000000003</v>
      </c>
      <c r="J392" s="2">
        <f t="shared" si="88"/>
        <v>389.17288000000002</v>
      </c>
      <c r="K392" s="2">
        <f t="shared" si="89"/>
        <v>380.71260000000001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35.078546038298356</v>
      </c>
      <c r="P392" s="11">
        <f t="shared" si="94"/>
        <v>4.4865460382983571</v>
      </c>
      <c r="Q392" s="1">
        <f t="shared" si="95"/>
        <v>30.591999999999999</v>
      </c>
      <c r="S392" s="14" t="str">
        <f t="shared" si="96"/>
        <v>A</v>
      </c>
      <c r="U392" s="1">
        <f t="shared" si="97"/>
        <v>30.591999999999999</v>
      </c>
      <c r="V392" s="1">
        <f t="shared" si="98"/>
        <v>383.12400000000002</v>
      </c>
      <c r="W392" s="1">
        <f t="shared" si="99"/>
        <v>4.4865460382983571</v>
      </c>
      <c r="X392" s="20">
        <f t="shared" si="100"/>
        <v>1.9516475266597852</v>
      </c>
      <c r="Y392" s="22">
        <f t="shared" si="101"/>
        <v>3</v>
      </c>
      <c r="AA392" s="47"/>
    </row>
    <row r="393" spans="1:34" x14ac:dyDescent="0.25">
      <c r="A393" s="57" t="s">
        <v>2596</v>
      </c>
      <c r="B393" s="1">
        <v>25.536000000000001</v>
      </c>
      <c r="C393" s="1">
        <v>25.344000000000001</v>
      </c>
      <c r="D393" s="1">
        <v>424.50200000000001</v>
      </c>
      <c r="E393" s="1">
        <v>384.48700000000002</v>
      </c>
      <c r="G393" s="1">
        <f t="shared" ref="G393:G456" si="102">D393-E393</f>
        <v>40.014999999999986</v>
      </c>
      <c r="H393" s="1">
        <f t="shared" ref="H393:H456" si="103">B393-C393</f>
        <v>0.19200000000000017</v>
      </c>
      <c r="I393" s="2">
        <f t="shared" ref="I393:I456" si="104">D393-((D393/100)*I$8)</f>
        <v>399.03188</v>
      </c>
      <c r="J393" s="2">
        <f t="shared" ref="J393:J456" si="105">D393-((D393/100)*J$8)</f>
        <v>390.54183999999998</v>
      </c>
      <c r="K393" s="2">
        <f t="shared" ref="K393:K456" si="106">D393-((D393/100)*K$8)</f>
        <v>382.05180000000001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29.281045751633989</v>
      </c>
      <c r="P393" s="11">
        <f t="shared" ref="P393:P456" si="111">IF(O393&lt;&gt;"",O393-B393,"")</f>
        <v>3.7450457516339881</v>
      </c>
      <c r="Q393" s="1">
        <f t="shared" ref="Q393:Q456" si="112">O393-P393</f>
        <v>25.536000000000001</v>
      </c>
      <c r="S393" s="14" t="str">
        <f t="shared" ref="S393:S456" si="113">IF(ROUND(B393,3)=ROUND(Q393,3),"A","B")</f>
        <v>A</v>
      </c>
      <c r="U393" s="1">
        <f t="shared" ref="U393:U456" si="114">B393</f>
        <v>25.536000000000001</v>
      </c>
      <c r="V393" s="1">
        <f t="shared" ref="V393:V456" si="115">E393</f>
        <v>384.48700000000002</v>
      </c>
      <c r="W393" s="1">
        <f t="shared" ref="W393:W456" si="116">P393</f>
        <v>3.7450457516339881</v>
      </c>
      <c r="X393" s="20">
        <f t="shared" ref="X393:X456" si="117">W393*X$6</f>
        <v>1.6290949019607848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2025-04-17 00:00:00</v>
      </c>
      <c r="AC393" s="1">
        <f>SUM(U393:U416)</f>
        <v>863.48800000000006</v>
      </c>
      <c r="AD393" s="1">
        <f>AVERAGE(V393:V416)</f>
        <v>382.16929166666665</v>
      </c>
      <c r="AE393" s="1">
        <f>SUM(W393:W416)</f>
        <v>120.18625350541265</v>
      </c>
      <c r="AF393" s="1">
        <f>SUM(X393:X416)</f>
        <v>52.281020274854519</v>
      </c>
      <c r="AG393" s="35">
        <f>AVERAGE(Y393:Y416)</f>
        <v>2.875</v>
      </c>
      <c r="AH393" s="37">
        <f>DAY(A393)</f>
        <v>17</v>
      </c>
    </row>
    <row r="394" spans="1:34" hidden="1" x14ac:dyDescent="0.25">
      <c r="A394" s="57" t="s">
        <v>2597</v>
      </c>
      <c r="B394" s="1">
        <v>25.216000000000001</v>
      </c>
      <c r="C394" s="1">
        <v>24.96</v>
      </c>
      <c r="D394" s="1">
        <v>424.685</v>
      </c>
      <c r="E394" s="1">
        <v>384.65600000000001</v>
      </c>
      <c r="G394" s="1">
        <f t="shared" si="102"/>
        <v>40.028999999999996</v>
      </c>
      <c r="H394" s="1">
        <f t="shared" si="103"/>
        <v>0.25600000000000023</v>
      </c>
      <c r="I394" s="2">
        <f t="shared" si="104"/>
        <v>399.20389999999998</v>
      </c>
      <c r="J394" s="2">
        <f t="shared" si="105"/>
        <v>390.71019999999999</v>
      </c>
      <c r="K394" s="2">
        <f t="shared" si="106"/>
        <v>382.2165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28.914115353743838</v>
      </c>
      <c r="P394" s="11">
        <f t="shared" si="111"/>
        <v>3.6981153537438374</v>
      </c>
      <c r="Q394" s="1">
        <f t="shared" si="112"/>
        <v>25.216000000000001</v>
      </c>
      <c r="S394" s="14" t="str">
        <f t="shared" si="113"/>
        <v>A</v>
      </c>
      <c r="U394" s="1">
        <f t="shared" si="114"/>
        <v>25.216000000000001</v>
      </c>
      <c r="V394" s="1">
        <f t="shared" si="115"/>
        <v>384.65600000000001</v>
      </c>
      <c r="W394" s="1">
        <f t="shared" si="116"/>
        <v>3.6981153537438374</v>
      </c>
      <c r="X394" s="20">
        <f t="shared" si="117"/>
        <v>1.6086801788785692</v>
      </c>
      <c r="Y394" s="22">
        <f t="shared" si="118"/>
        <v>3</v>
      </c>
      <c r="AA394" s="47"/>
    </row>
    <row r="395" spans="1:34" hidden="1" x14ac:dyDescent="0.25">
      <c r="A395" s="57" t="s">
        <v>2598</v>
      </c>
      <c r="B395" s="1">
        <v>25.28</v>
      </c>
      <c r="C395" s="1">
        <v>25.088000000000001</v>
      </c>
      <c r="D395" s="1">
        <v>424.85599999999999</v>
      </c>
      <c r="E395" s="1">
        <v>384.81</v>
      </c>
      <c r="G395" s="1">
        <f t="shared" si="102"/>
        <v>40.045999999999992</v>
      </c>
      <c r="H395" s="1">
        <f t="shared" si="103"/>
        <v>0.19200000000000017</v>
      </c>
      <c r="I395" s="2">
        <f t="shared" si="104"/>
        <v>399.36464000000001</v>
      </c>
      <c r="J395" s="2">
        <f t="shared" si="105"/>
        <v>390.86752000000001</v>
      </c>
      <c r="K395" s="2">
        <f t="shared" si="106"/>
        <v>382.37040000000002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28.987501433321867</v>
      </c>
      <c r="P395" s="11">
        <f t="shared" si="111"/>
        <v>3.7075014333218661</v>
      </c>
      <c r="Q395" s="1">
        <f t="shared" si="112"/>
        <v>25.28</v>
      </c>
      <c r="S395" s="14" t="str">
        <f t="shared" si="113"/>
        <v>A</v>
      </c>
      <c r="U395" s="1">
        <f t="shared" si="114"/>
        <v>25.28</v>
      </c>
      <c r="V395" s="1">
        <f t="shared" si="115"/>
        <v>384.81</v>
      </c>
      <c r="W395" s="1">
        <f t="shared" si="116"/>
        <v>3.7075014333218661</v>
      </c>
      <c r="X395" s="20">
        <f t="shared" si="117"/>
        <v>1.6127631234950117</v>
      </c>
      <c r="Y395" s="22">
        <f t="shared" si="118"/>
        <v>3</v>
      </c>
      <c r="AA395" s="47"/>
    </row>
    <row r="396" spans="1:34" hidden="1" x14ac:dyDescent="0.25">
      <c r="A396" s="57" t="s">
        <v>2599</v>
      </c>
      <c r="B396" s="1">
        <v>29.696000000000002</v>
      </c>
      <c r="C396" s="1">
        <v>29.504000000000001</v>
      </c>
      <c r="D396" s="1">
        <v>424.55399999999997</v>
      </c>
      <c r="E396" s="1">
        <v>384.51499999999999</v>
      </c>
      <c r="G396" s="1">
        <f t="shared" si="102"/>
        <v>40.038999999999987</v>
      </c>
      <c r="H396" s="1">
        <f t="shared" si="103"/>
        <v>0.19200000000000017</v>
      </c>
      <c r="I396" s="2">
        <f t="shared" si="104"/>
        <v>399.08076</v>
      </c>
      <c r="J396" s="2">
        <f t="shared" si="105"/>
        <v>390.58967999999999</v>
      </c>
      <c r="K396" s="2">
        <f t="shared" si="106"/>
        <v>382.09859999999998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34.051140924205939</v>
      </c>
      <c r="P396" s="11">
        <f t="shared" si="111"/>
        <v>4.3551409242059371</v>
      </c>
      <c r="Q396" s="1">
        <f t="shared" si="112"/>
        <v>29.696000000000002</v>
      </c>
      <c r="S396" s="14" t="str">
        <f t="shared" si="113"/>
        <v>A</v>
      </c>
      <c r="U396" s="1">
        <f t="shared" si="114"/>
        <v>29.696000000000002</v>
      </c>
      <c r="V396" s="1">
        <f t="shared" si="115"/>
        <v>384.51499999999999</v>
      </c>
      <c r="W396" s="1">
        <f t="shared" si="116"/>
        <v>4.3551409242059371</v>
      </c>
      <c r="X396" s="20">
        <f t="shared" si="117"/>
        <v>1.8944863020295826</v>
      </c>
      <c r="Y396" s="22">
        <f t="shared" si="118"/>
        <v>3</v>
      </c>
      <c r="AA396" s="47"/>
    </row>
    <row r="397" spans="1:34" hidden="1" x14ac:dyDescent="0.25">
      <c r="A397" s="57" t="s">
        <v>2600</v>
      </c>
      <c r="B397" s="1">
        <v>31.936</v>
      </c>
      <c r="C397" s="1">
        <v>31.68</v>
      </c>
      <c r="D397" s="1">
        <v>423.78</v>
      </c>
      <c r="E397" s="1">
        <v>383.81400000000002</v>
      </c>
      <c r="G397" s="1">
        <f t="shared" si="102"/>
        <v>39.965999999999951</v>
      </c>
      <c r="H397" s="1">
        <f t="shared" si="103"/>
        <v>0.25600000000000023</v>
      </c>
      <c r="I397" s="2">
        <f t="shared" si="104"/>
        <v>398.35319999999996</v>
      </c>
      <c r="J397" s="2">
        <f t="shared" si="105"/>
        <v>389.87759999999997</v>
      </c>
      <c r="K397" s="2">
        <f t="shared" si="106"/>
        <v>381.40199999999999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36.619653709436989</v>
      </c>
      <c r="P397" s="11">
        <f t="shared" si="111"/>
        <v>4.6836537094369888</v>
      </c>
      <c r="Q397" s="1">
        <f t="shared" si="112"/>
        <v>31.936</v>
      </c>
      <c r="S397" s="14" t="str">
        <f t="shared" si="113"/>
        <v>A</v>
      </c>
      <c r="U397" s="1">
        <f t="shared" si="114"/>
        <v>31.936</v>
      </c>
      <c r="V397" s="1">
        <f t="shared" si="115"/>
        <v>383.81400000000002</v>
      </c>
      <c r="W397" s="1">
        <f t="shared" si="116"/>
        <v>4.6836537094369888</v>
      </c>
      <c r="X397" s="20">
        <f t="shared" si="117"/>
        <v>2.0373893636050902</v>
      </c>
      <c r="Y397" s="22">
        <f t="shared" si="118"/>
        <v>3</v>
      </c>
      <c r="AA397" s="47"/>
    </row>
    <row r="398" spans="1:34" hidden="1" x14ac:dyDescent="0.25">
      <c r="A398" s="57" t="s">
        <v>2601</v>
      </c>
      <c r="B398" s="1">
        <v>34.048000000000002</v>
      </c>
      <c r="C398" s="1">
        <v>33.856000000000002</v>
      </c>
      <c r="D398" s="1">
        <v>420.73700000000002</v>
      </c>
      <c r="E398" s="1">
        <v>381.04700000000003</v>
      </c>
      <c r="G398" s="1">
        <f t="shared" si="102"/>
        <v>39.69</v>
      </c>
      <c r="H398" s="1">
        <f t="shared" si="103"/>
        <v>0.19200000000000017</v>
      </c>
      <c r="I398" s="2">
        <f t="shared" si="104"/>
        <v>395.49278000000004</v>
      </c>
      <c r="J398" s="2">
        <f t="shared" si="105"/>
        <v>387.07804000000004</v>
      </c>
      <c r="K398" s="2">
        <f t="shared" si="106"/>
        <v>378.66330000000005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39.041394335511981</v>
      </c>
      <c r="P398" s="11">
        <f t="shared" si="111"/>
        <v>4.9933943355119794</v>
      </c>
      <c r="Q398" s="1">
        <f t="shared" si="112"/>
        <v>34.048000000000002</v>
      </c>
      <c r="S398" s="14" t="str">
        <f t="shared" si="113"/>
        <v>A</v>
      </c>
      <c r="U398" s="1">
        <f t="shared" si="114"/>
        <v>34.048000000000002</v>
      </c>
      <c r="V398" s="1">
        <f t="shared" si="115"/>
        <v>381.04700000000003</v>
      </c>
      <c r="W398" s="1">
        <f t="shared" si="116"/>
        <v>4.9933943355119794</v>
      </c>
      <c r="X398" s="20">
        <f t="shared" si="117"/>
        <v>2.1721265359477111</v>
      </c>
      <c r="Y398" s="22">
        <f t="shared" si="118"/>
        <v>3</v>
      </c>
      <c r="AA398" s="47"/>
    </row>
    <row r="399" spans="1:34" hidden="1" x14ac:dyDescent="0.25">
      <c r="A399" s="57" t="s">
        <v>2602</v>
      </c>
      <c r="B399" s="1">
        <v>33.856000000000002</v>
      </c>
      <c r="C399" s="1">
        <v>33.664000000000001</v>
      </c>
      <c r="D399" s="1">
        <v>418.02199999999999</v>
      </c>
      <c r="E399" s="1">
        <v>381.18200000000002</v>
      </c>
      <c r="G399" s="1">
        <f t="shared" si="102"/>
        <v>36.839999999999975</v>
      </c>
      <c r="H399" s="1">
        <f t="shared" si="103"/>
        <v>0.19200000000000017</v>
      </c>
      <c r="I399" s="2">
        <f t="shared" si="104"/>
        <v>392.94067999999999</v>
      </c>
      <c r="J399" s="2">
        <f t="shared" si="105"/>
        <v>384.58024</v>
      </c>
      <c r="K399" s="2">
        <f t="shared" si="106"/>
        <v>376.21979999999996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37.126877947143328</v>
      </c>
      <c r="P399" s="11">
        <f t="shared" si="111"/>
        <v>3.270877947143326</v>
      </c>
      <c r="Q399" s="1">
        <f t="shared" si="112"/>
        <v>33.856000000000002</v>
      </c>
      <c r="S399" s="14" t="str">
        <f t="shared" si="113"/>
        <v>A</v>
      </c>
      <c r="U399" s="1">
        <f t="shared" si="114"/>
        <v>33.856000000000002</v>
      </c>
      <c r="V399" s="1">
        <f t="shared" si="115"/>
        <v>381.18200000000002</v>
      </c>
      <c r="W399" s="1">
        <f t="shared" si="116"/>
        <v>3.270877947143326</v>
      </c>
      <c r="X399" s="20">
        <f t="shared" si="117"/>
        <v>1.4228319070073467</v>
      </c>
      <c r="Y399" s="22">
        <f t="shared" si="118"/>
        <v>2</v>
      </c>
      <c r="AA399" s="47"/>
    </row>
    <row r="400" spans="1:34" hidden="1" x14ac:dyDescent="0.25">
      <c r="A400" s="57" t="s">
        <v>2603</v>
      </c>
      <c r="B400" s="1">
        <v>38.271999999999998</v>
      </c>
      <c r="C400" s="1">
        <v>38.143999999999998</v>
      </c>
      <c r="D400" s="1">
        <v>417.51299999999998</v>
      </c>
      <c r="E400" s="1">
        <v>382.23599999999999</v>
      </c>
      <c r="G400" s="1">
        <f t="shared" si="102"/>
        <v>35.276999999999987</v>
      </c>
      <c r="H400" s="1">
        <f t="shared" si="103"/>
        <v>0.12800000000000011</v>
      </c>
      <c r="I400" s="2">
        <f t="shared" si="104"/>
        <v>392.46222</v>
      </c>
      <c r="J400" s="2">
        <f t="shared" si="105"/>
        <v>384.11195999999995</v>
      </c>
      <c r="K400" s="2">
        <f t="shared" si="106"/>
        <v>375.76169999999996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41.969514201118542</v>
      </c>
      <c r="P400" s="11">
        <f t="shared" si="111"/>
        <v>3.697514201118544</v>
      </c>
      <c r="Q400" s="1">
        <f t="shared" si="112"/>
        <v>38.271999999999998</v>
      </c>
      <c r="S400" s="14" t="str">
        <f t="shared" si="113"/>
        <v>A</v>
      </c>
      <c r="U400" s="1">
        <f t="shared" si="114"/>
        <v>38.271999999999998</v>
      </c>
      <c r="V400" s="1">
        <f t="shared" si="115"/>
        <v>382.23599999999999</v>
      </c>
      <c r="W400" s="1">
        <f t="shared" si="116"/>
        <v>3.697514201118544</v>
      </c>
      <c r="X400" s="20">
        <f t="shared" si="117"/>
        <v>1.6084186774865665</v>
      </c>
      <c r="Y400" s="22">
        <f t="shared" si="118"/>
        <v>2</v>
      </c>
      <c r="AA400" s="47"/>
    </row>
    <row r="401" spans="1:27" hidden="1" x14ac:dyDescent="0.25">
      <c r="A401" s="57" t="s">
        <v>2604</v>
      </c>
      <c r="B401" s="1">
        <v>56.768000000000001</v>
      </c>
      <c r="C401" s="1">
        <v>56.576000000000001</v>
      </c>
      <c r="D401" s="1">
        <v>419.28100000000001</v>
      </c>
      <c r="E401" s="1">
        <v>381.39800000000002</v>
      </c>
      <c r="G401" s="1">
        <f t="shared" si="102"/>
        <v>37.882999999999981</v>
      </c>
      <c r="H401" s="1">
        <f t="shared" si="103"/>
        <v>0.19200000000000017</v>
      </c>
      <c r="I401" s="2">
        <f t="shared" si="104"/>
        <v>394.12414000000001</v>
      </c>
      <c r="J401" s="2">
        <f t="shared" si="105"/>
        <v>385.73851999999999</v>
      </c>
      <c r="K401" s="2">
        <f t="shared" si="106"/>
        <v>377.35289999999998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62.25243996052199</v>
      </c>
      <c r="P401" s="11">
        <f t="shared" si="111"/>
        <v>5.4844399605219891</v>
      </c>
      <c r="Q401" s="1">
        <f t="shared" si="112"/>
        <v>56.768000000000001</v>
      </c>
      <c r="S401" s="14" t="str">
        <f t="shared" si="113"/>
        <v>A</v>
      </c>
      <c r="U401" s="1">
        <f t="shared" si="114"/>
        <v>56.768000000000001</v>
      </c>
      <c r="V401" s="1">
        <f t="shared" si="115"/>
        <v>381.39800000000002</v>
      </c>
      <c r="W401" s="1">
        <f t="shared" si="116"/>
        <v>5.4844399605219891</v>
      </c>
      <c r="X401" s="20">
        <f t="shared" si="117"/>
        <v>2.3857313828270654</v>
      </c>
      <c r="Y401" s="22">
        <f t="shared" si="118"/>
        <v>2</v>
      </c>
      <c r="AA401" s="47"/>
    </row>
    <row r="402" spans="1:27" hidden="1" x14ac:dyDescent="0.25">
      <c r="A402" s="57" t="s">
        <v>2605</v>
      </c>
      <c r="B402" s="1">
        <v>61.311999999999998</v>
      </c>
      <c r="C402" s="1">
        <v>60.991999999999997</v>
      </c>
      <c r="D402" s="1">
        <v>420.36900000000003</v>
      </c>
      <c r="E402" s="1">
        <v>380.63099999999997</v>
      </c>
      <c r="G402" s="1">
        <f t="shared" si="102"/>
        <v>39.738000000000056</v>
      </c>
      <c r="H402" s="1">
        <f t="shared" si="103"/>
        <v>0.32000000000000028</v>
      </c>
      <c r="I402" s="2">
        <f t="shared" si="104"/>
        <v>395.14686</v>
      </c>
      <c r="J402" s="2">
        <f t="shared" si="105"/>
        <v>386.73948000000001</v>
      </c>
      <c r="K402" s="2">
        <f t="shared" si="106"/>
        <v>378.33210000000003</v>
      </c>
      <c r="L402" s="10">
        <f t="shared" si="107"/>
        <v>3</v>
      </c>
      <c r="M402" s="73">
        <f t="shared" si="108"/>
        <v>3</v>
      </c>
      <c r="N402">
        <f t="shared" si="109"/>
        <v>3</v>
      </c>
      <c r="O402" s="12">
        <f t="shared" si="110"/>
        <v>70.303864235752769</v>
      </c>
      <c r="P402" s="11">
        <f t="shared" si="111"/>
        <v>8.9918642357527716</v>
      </c>
      <c r="Q402" s="1">
        <f t="shared" si="112"/>
        <v>61.311999999999998</v>
      </c>
      <c r="S402" s="14" t="str">
        <f t="shared" si="113"/>
        <v>A</v>
      </c>
      <c r="U402" s="1">
        <f t="shared" si="114"/>
        <v>61.311999999999998</v>
      </c>
      <c r="V402" s="1">
        <f t="shared" si="115"/>
        <v>380.63099999999997</v>
      </c>
      <c r="W402" s="1">
        <f t="shared" si="116"/>
        <v>8.9918642357527716</v>
      </c>
      <c r="X402" s="20">
        <f t="shared" si="117"/>
        <v>3.9114609425524556</v>
      </c>
      <c r="Y402" s="22">
        <f t="shared" si="118"/>
        <v>3</v>
      </c>
      <c r="AA402" s="47"/>
    </row>
    <row r="403" spans="1:27" hidden="1" x14ac:dyDescent="0.25">
      <c r="A403" s="57" t="s">
        <v>2606</v>
      </c>
      <c r="B403" s="1">
        <v>61.823999999999998</v>
      </c>
      <c r="C403" s="1">
        <v>61.631999999999998</v>
      </c>
      <c r="D403" s="1">
        <v>420.50299999999999</v>
      </c>
      <c r="E403" s="1">
        <v>380.75700000000001</v>
      </c>
      <c r="G403" s="1">
        <f t="shared" si="102"/>
        <v>39.745999999999981</v>
      </c>
      <c r="H403" s="1">
        <f t="shared" si="103"/>
        <v>0.19200000000000017</v>
      </c>
      <c r="I403" s="2">
        <f t="shared" si="104"/>
        <v>395.27281999999997</v>
      </c>
      <c r="J403" s="2">
        <f t="shared" si="105"/>
        <v>386.86275999999998</v>
      </c>
      <c r="K403" s="2">
        <f t="shared" si="106"/>
        <v>378.45269999999999</v>
      </c>
      <c r="L403" s="10">
        <f t="shared" si="107"/>
        <v>3</v>
      </c>
      <c r="M403" s="73" t="str">
        <f t="shared" si="108"/>
        <v/>
      </c>
      <c r="N403">
        <f t="shared" si="109"/>
        <v>3</v>
      </c>
      <c r="O403" s="12">
        <f t="shared" si="110"/>
        <v>70.890952872377014</v>
      </c>
      <c r="P403" s="11">
        <f t="shared" si="111"/>
        <v>9.0669528723770156</v>
      </c>
      <c r="Q403" s="1">
        <f t="shared" si="112"/>
        <v>61.823999999999998</v>
      </c>
      <c r="S403" s="14" t="str">
        <f t="shared" si="113"/>
        <v>A</v>
      </c>
      <c r="U403" s="1">
        <f t="shared" si="114"/>
        <v>61.823999999999998</v>
      </c>
      <c r="V403" s="1">
        <f t="shared" si="115"/>
        <v>380.75700000000001</v>
      </c>
      <c r="W403" s="1">
        <f t="shared" si="116"/>
        <v>9.0669528723770156</v>
      </c>
      <c r="X403" s="20">
        <f t="shared" si="117"/>
        <v>3.9441244994840017</v>
      </c>
      <c r="Y403" s="22">
        <f t="shared" si="118"/>
        <v>3</v>
      </c>
      <c r="AA403" s="47"/>
    </row>
    <row r="404" spans="1:27" hidden="1" x14ac:dyDescent="0.25">
      <c r="A404" s="57" t="s">
        <v>2607</v>
      </c>
      <c r="B404" s="1">
        <v>60.031999999999996</v>
      </c>
      <c r="C404" s="1">
        <v>59.84</v>
      </c>
      <c r="D404" s="1">
        <v>420.64299999999997</v>
      </c>
      <c r="E404" s="1">
        <v>380.88900000000001</v>
      </c>
      <c r="G404" s="1">
        <f t="shared" si="102"/>
        <v>39.753999999999962</v>
      </c>
      <c r="H404" s="1">
        <f t="shared" si="103"/>
        <v>0.19199999999999307</v>
      </c>
      <c r="I404" s="2">
        <f t="shared" si="104"/>
        <v>395.40441999999996</v>
      </c>
      <c r="J404" s="2">
        <f t="shared" si="105"/>
        <v>386.99155999999999</v>
      </c>
      <c r="K404" s="2">
        <f t="shared" si="106"/>
        <v>378.57869999999997</v>
      </c>
      <c r="L404" s="10">
        <f t="shared" si="107"/>
        <v>3</v>
      </c>
      <c r="M404" s="73" t="str">
        <f t="shared" si="108"/>
        <v/>
      </c>
      <c r="N404">
        <f t="shared" si="109"/>
        <v>3</v>
      </c>
      <c r="O404" s="12">
        <f t="shared" si="110"/>
        <v>68.836142644192179</v>
      </c>
      <c r="P404" s="11">
        <f t="shared" si="111"/>
        <v>8.8041426441921828</v>
      </c>
      <c r="Q404" s="1">
        <f t="shared" si="112"/>
        <v>60.031999999999996</v>
      </c>
      <c r="S404" s="14" t="str">
        <f t="shared" si="113"/>
        <v>A</v>
      </c>
      <c r="U404" s="1">
        <f t="shared" si="114"/>
        <v>60.031999999999996</v>
      </c>
      <c r="V404" s="1">
        <f t="shared" si="115"/>
        <v>380.88900000000001</v>
      </c>
      <c r="W404" s="1">
        <f t="shared" si="116"/>
        <v>8.8041426441921828</v>
      </c>
      <c r="X404" s="20">
        <f t="shared" si="117"/>
        <v>3.8298020502235994</v>
      </c>
      <c r="Y404" s="22">
        <f t="shared" si="118"/>
        <v>3</v>
      </c>
      <c r="AA404" s="47"/>
    </row>
    <row r="405" spans="1:27" hidden="1" x14ac:dyDescent="0.25">
      <c r="A405" s="57" t="s">
        <v>2608</v>
      </c>
      <c r="B405" s="1">
        <v>56.512</v>
      </c>
      <c r="C405" s="1">
        <v>56.256</v>
      </c>
      <c r="D405" s="1">
        <v>423.90499999999997</v>
      </c>
      <c r="E405" s="1">
        <v>383.85700000000003</v>
      </c>
      <c r="G405" s="1">
        <f t="shared" si="102"/>
        <v>40.047999999999945</v>
      </c>
      <c r="H405" s="1">
        <f t="shared" si="103"/>
        <v>0.25600000000000023</v>
      </c>
      <c r="I405" s="2">
        <f t="shared" si="104"/>
        <v>398.47069999999997</v>
      </c>
      <c r="J405" s="2">
        <f t="shared" si="105"/>
        <v>389.99259999999998</v>
      </c>
      <c r="K405" s="2">
        <f t="shared" si="106"/>
        <v>381.5145</v>
      </c>
      <c r="L405" s="10">
        <f t="shared" si="107"/>
        <v>3</v>
      </c>
      <c r="M405" s="73" t="str">
        <f t="shared" si="108"/>
        <v/>
      </c>
      <c r="N405">
        <f t="shared" si="109"/>
        <v>3</v>
      </c>
      <c r="O405" s="12">
        <f t="shared" si="110"/>
        <v>64.799908267400525</v>
      </c>
      <c r="P405" s="11">
        <f t="shared" si="111"/>
        <v>8.2879082674005247</v>
      </c>
      <c r="Q405" s="1">
        <f t="shared" si="112"/>
        <v>56.512</v>
      </c>
      <c r="S405" s="14" t="str">
        <f t="shared" si="113"/>
        <v>A</v>
      </c>
      <c r="U405" s="1">
        <f t="shared" si="114"/>
        <v>56.512</v>
      </c>
      <c r="V405" s="1">
        <f t="shared" si="115"/>
        <v>383.85700000000003</v>
      </c>
      <c r="W405" s="1">
        <f t="shared" si="116"/>
        <v>8.2879082674005247</v>
      </c>
      <c r="X405" s="20">
        <f t="shared" si="117"/>
        <v>3.6052400963192284</v>
      </c>
      <c r="Y405" s="22">
        <f t="shared" si="118"/>
        <v>3</v>
      </c>
      <c r="AA405" s="47"/>
    </row>
    <row r="406" spans="1:27" hidden="1" x14ac:dyDescent="0.25">
      <c r="A406" s="57" t="s">
        <v>2609</v>
      </c>
      <c r="B406" s="1">
        <v>50.56</v>
      </c>
      <c r="C406" s="1">
        <v>50.304000000000002</v>
      </c>
      <c r="D406" s="1">
        <v>423.47899999999998</v>
      </c>
      <c r="E406" s="1">
        <v>383.495</v>
      </c>
      <c r="G406" s="1">
        <f t="shared" si="102"/>
        <v>39.98399999999998</v>
      </c>
      <c r="H406" s="1">
        <f t="shared" si="103"/>
        <v>0.25600000000000023</v>
      </c>
      <c r="I406" s="2">
        <f t="shared" si="104"/>
        <v>398.07025999999996</v>
      </c>
      <c r="J406" s="2">
        <f t="shared" si="105"/>
        <v>389.60068000000001</v>
      </c>
      <c r="K406" s="2">
        <f t="shared" si="106"/>
        <v>381.1311</v>
      </c>
      <c r="L406" s="10">
        <f t="shared" si="107"/>
        <v>3</v>
      </c>
      <c r="M406" s="73" t="str">
        <f t="shared" si="108"/>
        <v/>
      </c>
      <c r="N406">
        <f t="shared" si="109"/>
        <v>3</v>
      </c>
      <c r="O406" s="12">
        <f t="shared" si="110"/>
        <v>57.975002866643734</v>
      </c>
      <c r="P406" s="11">
        <f t="shared" si="111"/>
        <v>7.4150028666437322</v>
      </c>
      <c r="Q406" s="1">
        <f t="shared" si="112"/>
        <v>50.56</v>
      </c>
      <c r="S406" s="14" t="str">
        <f t="shared" si="113"/>
        <v>A</v>
      </c>
      <c r="U406" s="1">
        <f t="shared" si="114"/>
        <v>50.56</v>
      </c>
      <c r="V406" s="1">
        <f t="shared" si="115"/>
        <v>383.495</v>
      </c>
      <c r="W406" s="1">
        <f t="shared" si="116"/>
        <v>7.4150028666437322</v>
      </c>
      <c r="X406" s="20">
        <f t="shared" si="117"/>
        <v>3.2255262469900234</v>
      </c>
      <c r="Y406" s="22">
        <f t="shared" si="118"/>
        <v>3</v>
      </c>
      <c r="AA406" s="47"/>
    </row>
    <row r="407" spans="1:27" hidden="1" x14ac:dyDescent="0.25">
      <c r="A407" s="57" t="s">
        <v>2610</v>
      </c>
      <c r="B407" s="1">
        <v>59.52</v>
      </c>
      <c r="C407" s="1">
        <v>59.328000000000003</v>
      </c>
      <c r="D407" s="1">
        <v>420.18200000000002</v>
      </c>
      <c r="E407" s="1">
        <v>380.46300000000002</v>
      </c>
      <c r="G407" s="1">
        <f t="shared" si="102"/>
        <v>39.718999999999994</v>
      </c>
      <c r="H407" s="1">
        <f t="shared" si="103"/>
        <v>0.19200000000000017</v>
      </c>
      <c r="I407" s="2">
        <f t="shared" si="104"/>
        <v>394.97108000000003</v>
      </c>
      <c r="J407" s="2">
        <f t="shared" si="105"/>
        <v>386.56744000000003</v>
      </c>
      <c r="K407" s="2">
        <f t="shared" si="106"/>
        <v>378.16380000000004</v>
      </c>
      <c r="L407" s="10">
        <f t="shared" si="107"/>
        <v>3</v>
      </c>
      <c r="M407" s="73" t="str">
        <f t="shared" si="108"/>
        <v/>
      </c>
      <c r="N407">
        <f t="shared" si="109"/>
        <v>3</v>
      </c>
      <c r="O407" s="12">
        <f t="shared" si="110"/>
        <v>68.249054007567935</v>
      </c>
      <c r="P407" s="11">
        <f t="shared" si="111"/>
        <v>8.7290540075679317</v>
      </c>
      <c r="Q407" s="1">
        <f t="shared" si="112"/>
        <v>59.52</v>
      </c>
      <c r="S407" s="14" t="str">
        <f t="shared" si="113"/>
        <v>A</v>
      </c>
      <c r="U407" s="1">
        <f t="shared" si="114"/>
        <v>59.52</v>
      </c>
      <c r="V407" s="1">
        <f t="shared" si="115"/>
        <v>380.46300000000002</v>
      </c>
      <c r="W407" s="1">
        <f t="shared" si="116"/>
        <v>8.7290540075679317</v>
      </c>
      <c r="X407" s="20">
        <f t="shared" si="117"/>
        <v>3.7971384932920502</v>
      </c>
      <c r="Y407" s="22">
        <f t="shared" si="118"/>
        <v>3</v>
      </c>
      <c r="AA407" s="47"/>
    </row>
    <row r="408" spans="1:27" hidden="1" x14ac:dyDescent="0.25">
      <c r="A408" s="57" t="s">
        <v>2611</v>
      </c>
      <c r="B408" s="1">
        <v>49.472000000000001</v>
      </c>
      <c r="C408" s="1">
        <v>49.28</v>
      </c>
      <c r="D408" s="1">
        <v>421.48399999999998</v>
      </c>
      <c r="E408" s="1">
        <v>381.68099999999998</v>
      </c>
      <c r="G408" s="1">
        <f t="shared" si="102"/>
        <v>39.802999999999997</v>
      </c>
      <c r="H408" s="1">
        <f t="shared" si="103"/>
        <v>0.19200000000000017</v>
      </c>
      <c r="I408" s="2">
        <f t="shared" si="104"/>
        <v>396.19495999999998</v>
      </c>
      <c r="J408" s="2">
        <f t="shared" si="105"/>
        <v>387.76527999999996</v>
      </c>
      <c r="K408" s="2">
        <f t="shared" si="106"/>
        <v>379.3356</v>
      </c>
      <c r="L408" s="10">
        <f t="shared" si="107"/>
        <v>3</v>
      </c>
      <c r="M408" s="73" t="str">
        <f t="shared" si="108"/>
        <v/>
      </c>
      <c r="N408">
        <f t="shared" si="109"/>
        <v>3</v>
      </c>
      <c r="O408" s="12">
        <f t="shared" si="110"/>
        <v>56.727439513817224</v>
      </c>
      <c r="P408" s="11">
        <f t="shared" si="111"/>
        <v>7.2554395138172225</v>
      </c>
      <c r="Q408" s="1">
        <f t="shared" si="112"/>
        <v>49.472000000000001</v>
      </c>
      <c r="S408" s="14" t="str">
        <f t="shared" si="113"/>
        <v>A</v>
      </c>
      <c r="U408" s="1">
        <f t="shared" si="114"/>
        <v>49.472000000000001</v>
      </c>
      <c r="V408" s="1">
        <f t="shared" si="115"/>
        <v>381.68099999999998</v>
      </c>
      <c r="W408" s="1">
        <f t="shared" si="116"/>
        <v>7.2554395138172225</v>
      </c>
      <c r="X408" s="20">
        <f t="shared" si="117"/>
        <v>3.1561161885104916</v>
      </c>
      <c r="Y408" s="22">
        <f t="shared" si="118"/>
        <v>3</v>
      </c>
      <c r="AA408" s="47"/>
    </row>
    <row r="409" spans="1:27" hidden="1" x14ac:dyDescent="0.25">
      <c r="A409" s="57" t="s">
        <v>2612</v>
      </c>
      <c r="B409" s="1">
        <v>40.448</v>
      </c>
      <c r="C409" s="1">
        <v>40.192</v>
      </c>
      <c r="D409" s="1">
        <v>420.32900000000001</v>
      </c>
      <c r="E409" s="1">
        <v>380.67</v>
      </c>
      <c r="G409" s="1">
        <f t="shared" si="102"/>
        <v>39.658999999999992</v>
      </c>
      <c r="H409" s="1">
        <f t="shared" si="103"/>
        <v>0.25600000000000023</v>
      </c>
      <c r="I409" s="2">
        <f t="shared" si="104"/>
        <v>395.10926000000001</v>
      </c>
      <c r="J409" s="2">
        <f t="shared" si="105"/>
        <v>386.70267999999999</v>
      </c>
      <c r="K409" s="2">
        <f t="shared" si="106"/>
        <v>378.29610000000002</v>
      </c>
      <c r="L409" s="10">
        <f t="shared" si="107"/>
        <v>3</v>
      </c>
      <c r="M409" s="73" t="str">
        <f t="shared" si="108"/>
        <v/>
      </c>
      <c r="N409">
        <f t="shared" si="109"/>
        <v>3</v>
      </c>
      <c r="O409" s="12">
        <f t="shared" si="110"/>
        <v>46.380002293314988</v>
      </c>
      <c r="P409" s="11">
        <f t="shared" si="111"/>
        <v>5.9320022933149872</v>
      </c>
      <c r="Q409" s="1">
        <f t="shared" si="112"/>
        <v>40.448</v>
      </c>
      <c r="S409" s="14" t="str">
        <f t="shared" si="113"/>
        <v>A</v>
      </c>
      <c r="U409" s="1">
        <f t="shared" si="114"/>
        <v>40.448</v>
      </c>
      <c r="V409" s="1">
        <f t="shared" si="115"/>
        <v>380.67</v>
      </c>
      <c r="W409" s="1">
        <f t="shared" si="116"/>
        <v>5.9320022933149872</v>
      </c>
      <c r="X409" s="20">
        <f t="shared" si="117"/>
        <v>2.5804209975920194</v>
      </c>
      <c r="Y409" s="22">
        <f t="shared" si="118"/>
        <v>3</v>
      </c>
      <c r="AA409" s="47"/>
    </row>
    <row r="410" spans="1:27" hidden="1" x14ac:dyDescent="0.25">
      <c r="A410" s="57" t="s">
        <v>2613</v>
      </c>
      <c r="B410" s="1">
        <v>35.840000000000003</v>
      </c>
      <c r="C410" s="1">
        <v>35.648000000000003</v>
      </c>
      <c r="D410" s="1">
        <v>420.31</v>
      </c>
      <c r="E410" s="1">
        <v>380.678</v>
      </c>
      <c r="G410" s="1">
        <f t="shared" si="102"/>
        <v>39.632000000000005</v>
      </c>
      <c r="H410" s="1">
        <f t="shared" si="103"/>
        <v>0.19200000000000017</v>
      </c>
      <c r="I410" s="2">
        <f t="shared" si="104"/>
        <v>395.09140000000002</v>
      </c>
      <c r="J410" s="2">
        <f t="shared" si="105"/>
        <v>386.68520000000001</v>
      </c>
      <c r="K410" s="2">
        <f t="shared" si="106"/>
        <v>378.279</v>
      </c>
      <c r="L410" s="10">
        <f t="shared" si="107"/>
        <v>3</v>
      </c>
      <c r="M410" s="73" t="str">
        <f t="shared" si="108"/>
        <v/>
      </c>
      <c r="N410">
        <f t="shared" si="109"/>
        <v>3</v>
      </c>
      <c r="O410" s="12">
        <f t="shared" si="110"/>
        <v>41.09620456369683</v>
      </c>
      <c r="P410" s="11">
        <f t="shared" si="111"/>
        <v>5.2562045636968264</v>
      </c>
      <c r="Q410" s="1">
        <f t="shared" si="112"/>
        <v>35.840000000000003</v>
      </c>
      <c r="S410" s="14" t="str">
        <f t="shared" si="113"/>
        <v>A</v>
      </c>
      <c r="U410" s="1">
        <f t="shared" si="114"/>
        <v>35.840000000000003</v>
      </c>
      <c r="V410" s="1">
        <f t="shared" si="115"/>
        <v>380.678</v>
      </c>
      <c r="W410" s="1">
        <f t="shared" si="116"/>
        <v>5.2562045636968264</v>
      </c>
      <c r="X410" s="20">
        <f t="shared" si="117"/>
        <v>2.2864489852081196</v>
      </c>
      <c r="Y410" s="22">
        <f t="shared" si="118"/>
        <v>3</v>
      </c>
      <c r="AA410" s="47"/>
    </row>
    <row r="411" spans="1:27" hidden="1" x14ac:dyDescent="0.25">
      <c r="A411" s="57" t="s">
        <v>2614</v>
      </c>
      <c r="B411" s="1">
        <v>15.488</v>
      </c>
      <c r="C411" s="1">
        <v>15.231999999999999</v>
      </c>
      <c r="D411" s="1">
        <v>418.39400000000001</v>
      </c>
      <c r="E411" s="1">
        <v>378.99799999999999</v>
      </c>
      <c r="G411" s="1">
        <f t="shared" si="102"/>
        <v>39.396000000000015</v>
      </c>
      <c r="H411" s="1">
        <f t="shared" si="103"/>
        <v>0.25600000000000023</v>
      </c>
      <c r="I411" s="2">
        <f t="shared" si="104"/>
        <v>393.29036000000002</v>
      </c>
      <c r="J411" s="2">
        <f t="shared" si="105"/>
        <v>384.92248000000001</v>
      </c>
      <c r="K411" s="2">
        <f t="shared" si="106"/>
        <v>376.55459999999999</v>
      </c>
      <c r="L411" s="10">
        <f t="shared" si="107"/>
        <v>3</v>
      </c>
      <c r="M411" s="73" t="str">
        <f t="shared" si="108"/>
        <v/>
      </c>
      <c r="N411">
        <f t="shared" si="109"/>
        <v>3</v>
      </c>
      <c r="O411" s="12">
        <f t="shared" si="110"/>
        <v>17.759431257883271</v>
      </c>
      <c r="P411" s="11">
        <f t="shared" si="111"/>
        <v>2.2714312578832718</v>
      </c>
      <c r="Q411" s="1">
        <f t="shared" si="112"/>
        <v>15.488</v>
      </c>
      <c r="S411" s="14" t="str">
        <f t="shared" si="113"/>
        <v>A</v>
      </c>
      <c r="U411" s="1">
        <f t="shared" si="114"/>
        <v>15.488</v>
      </c>
      <c r="V411" s="1">
        <f t="shared" si="115"/>
        <v>378.99799999999999</v>
      </c>
      <c r="W411" s="1">
        <f t="shared" si="116"/>
        <v>2.2714312578832718</v>
      </c>
      <c r="X411" s="20">
        <f t="shared" si="117"/>
        <v>0.98807259717922324</v>
      </c>
      <c r="Y411" s="22">
        <f t="shared" si="118"/>
        <v>3</v>
      </c>
      <c r="AA411" s="47"/>
    </row>
    <row r="412" spans="1:27" hidden="1" x14ac:dyDescent="0.25">
      <c r="A412" s="57" t="s">
        <v>2615</v>
      </c>
      <c r="B412" s="1">
        <v>14.08</v>
      </c>
      <c r="C412" s="1">
        <v>13.952</v>
      </c>
      <c r="D412" s="1">
        <v>419.14499999999998</v>
      </c>
      <c r="E412" s="1">
        <v>379.68200000000002</v>
      </c>
      <c r="G412" s="1">
        <f t="shared" si="102"/>
        <v>39.462999999999965</v>
      </c>
      <c r="H412" s="1">
        <f t="shared" si="103"/>
        <v>0.12800000000000011</v>
      </c>
      <c r="I412" s="2">
        <f t="shared" si="104"/>
        <v>393.99629999999996</v>
      </c>
      <c r="J412" s="2">
        <f t="shared" si="105"/>
        <v>385.61339999999996</v>
      </c>
      <c r="K412" s="2">
        <f t="shared" si="106"/>
        <v>377.23050000000001</v>
      </c>
      <c r="L412" s="10">
        <f t="shared" si="107"/>
        <v>3</v>
      </c>
      <c r="M412" s="73" t="str">
        <f t="shared" si="108"/>
        <v/>
      </c>
      <c r="N412">
        <f t="shared" si="109"/>
        <v>3</v>
      </c>
      <c r="O412" s="12">
        <f t="shared" si="110"/>
        <v>16.14493750716661</v>
      </c>
      <c r="P412" s="11">
        <f t="shared" si="111"/>
        <v>2.0649375071666096</v>
      </c>
      <c r="Q412" s="1">
        <f t="shared" si="112"/>
        <v>14.08</v>
      </c>
      <c r="S412" s="14" t="str">
        <f t="shared" si="113"/>
        <v>A</v>
      </c>
      <c r="U412" s="1">
        <f t="shared" si="114"/>
        <v>14.08</v>
      </c>
      <c r="V412" s="1">
        <f t="shared" si="115"/>
        <v>379.68200000000002</v>
      </c>
      <c r="W412" s="1">
        <f t="shared" si="116"/>
        <v>2.0649375071666096</v>
      </c>
      <c r="X412" s="20">
        <f t="shared" si="117"/>
        <v>0.89824781561747513</v>
      </c>
      <c r="Y412" s="22">
        <f t="shared" si="118"/>
        <v>3</v>
      </c>
      <c r="AA412" s="47"/>
    </row>
    <row r="413" spans="1:27" hidden="1" x14ac:dyDescent="0.25">
      <c r="A413" s="57" t="s">
        <v>2616</v>
      </c>
      <c r="B413" s="1">
        <v>14.4</v>
      </c>
      <c r="C413" s="1">
        <v>14.144</v>
      </c>
      <c r="D413" s="1">
        <v>419.76799999999997</v>
      </c>
      <c r="E413" s="1">
        <v>380.25200000000001</v>
      </c>
      <c r="G413" s="1">
        <f t="shared" si="102"/>
        <v>39.515999999999963</v>
      </c>
      <c r="H413" s="1">
        <f t="shared" si="103"/>
        <v>0.25600000000000023</v>
      </c>
      <c r="I413" s="2">
        <f t="shared" si="104"/>
        <v>394.58191999999997</v>
      </c>
      <c r="J413" s="2">
        <f t="shared" si="105"/>
        <v>386.18655999999999</v>
      </c>
      <c r="K413" s="2">
        <f t="shared" si="106"/>
        <v>377.7912</v>
      </c>
      <c r="L413" s="10">
        <f t="shared" si="107"/>
        <v>3</v>
      </c>
      <c r="M413" s="73" t="str">
        <f t="shared" si="108"/>
        <v/>
      </c>
      <c r="N413">
        <f t="shared" si="109"/>
        <v>3</v>
      </c>
      <c r="O413" s="12">
        <f t="shared" si="110"/>
        <v>16.511867905056761</v>
      </c>
      <c r="P413" s="11">
        <f t="shared" si="111"/>
        <v>2.1118679050567604</v>
      </c>
      <c r="Q413" s="1">
        <f t="shared" si="112"/>
        <v>14.4</v>
      </c>
      <c r="S413" s="14" t="str">
        <f t="shared" si="113"/>
        <v>A</v>
      </c>
      <c r="U413" s="1">
        <f t="shared" si="114"/>
        <v>14.4</v>
      </c>
      <c r="V413" s="1">
        <f t="shared" si="115"/>
        <v>380.25200000000001</v>
      </c>
      <c r="W413" s="1">
        <f t="shared" si="116"/>
        <v>2.1118679050567604</v>
      </c>
      <c r="X413" s="20">
        <f t="shared" si="117"/>
        <v>0.91866253869969072</v>
      </c>
      <c r="Y413" s="22">
        <f t="shared" si="118"/>
        <v>3</v>
      </c>
      <c r="AA413" s="47"/>
    </row>
    <row r="414" spans="1:27" hidden="1" x14ac:dyDescent="0.25">
      <c r="A414" s="57" t="s">
        <v>2617</v>
      </c>
      <c r="B414" s="1">
        <v>15.103999999999999</v>
      </c>
      <c r="C414" s="1">
        <v>14.912000000000001</v>
      </c>
      <c r="D414" s="1">
        <v>421.71199999999999</v>
      </c>
      <c r="E414" s="1">
        <v>382.01299999999998</v>
      </c>
      <c r="G414" s="1">
        <f t="shared" si="102"/>
        <v>39.699000000000012</v>
      </c>
      <c r="H414" s="1">
        <f t="shared" si="103"/>
        <v>0.19199999999999839</v>
      </c>
      <c r="I414" s="2">
        <f t="shared" si="104"/>
        <v>396.40927999999997</v>
      </c>
      <c r="J414" s="2">
        <f t="shared" si="105"/>
        <v>387.97503999999998</v>
      </c>
      <c r="K414" s="2">
        <f t="shared" si="106"/>
        <v>379.54079999999999</v>
      </c>
      <c r="L414" s="10">
        <f t="shared" si="107"/>
        <v>3</v>
      </c>
      <c r="M414" s="73" t="str">
        <f t="shared" si="108"/>
        <v/>
      </c>
      <c r="N414">
        <f t="shared" si="109"/>
        <v>3</v>
      </c>
      <c r="O414" s="12">
        <f t="shared" si="110"/>
        <v>17.319114780415088</v>
      </c>
      <c r="P414" s="11">
        <f t="shared" si="111"/>
        <v>2.2151147804150888</v>
      </c>
      <c r="Q414" s="1">
        <f t="shared" si="112"/>
        <v>15.103999999999999</v>
      </c>
      <c r="S414" s="14" t="str">
        <f t="shared" si="113"/>
        <v>A</v>
      </c>
      <c r="U414" s="1">
        <f t="shared" si="114"/>
        <v>15.103999999999999</v>
      </c>
      <c r="V414" s="1">
        <f t="shared" si="115"/>
        <v>382.01299999999998</v>
      </c>
      <c r="W414" s="1">
        <f t="shared" si="116"/>
        <v>2.2151147804150888</v>
      </c>
      <c r="X414" s="20">
        <f t="shared" si="117"/>
        <v>0.96357492948056367</v>
      </c>
      <c r="Y414" s="22">
        <f t="shared" si="118"/>
        <v>3</v>
      </c>
      <c r="AA414" s="47"/>
    </row>
    <row r="415" spans="1:27" hidden="1" x14ac:dyDescent="0.25">
      <c r="A415" s="57" t="s">
        <v>2618</v>
      </c>
      <c r="B415" s="1">
        <v>14.4</v>
      </c>
      <c r="C415" s="1">
        <v>14.144</v>
      </c>
      <c r="D415" s="1">
        <v>423.87900000000002</v>
      </c>
      <c r="E415" s="1">
        <v>384.11599999999999</v>
      </c>
      <c r="G415" s="1">
        <f t="shared" si="102"/>
        <v>39.763000000000034</v>
      </c>
      <c r="H415" s="1">
        <f t="shared" si="103"/>
        <v>0.25600000000000023</v>
      </c>
      <c r="I415" s="2">
        <f t="shared" si="104"/>
        <v>398.44626</v>
      </c>
      <c r="J415" s="2">
        <f t="shared" si="105"/>
        <v>389.96868000000001</v>
      </c>
      <c r="K415" s="2">
        <f t="shared" si="106"/>
        <v>381.49110000000002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16.511867905056761</v>
      </c>
      <c r="P415" s="11">
        <f t="shared" si="111"/>
        <v>2.1118679050567604</v>
      </c>
      <c r="Q415" s="1">
        <f t="shared" si="112"/>
        <v>14.4</v>
      </c>
      <c r="S415" s="14" t="str">
        <f t="shared" si="113"/>
        <v>A</v>
      </c>
      <c r="U415" s="1">
        <f t="shared" si="114"/>
        <v>14.4</v>
      </c>
      <c r="V415" s="1">
        <f t="shared" si="115"/>
        <v>384.11599999999999</v>
      </c>
      <c r="W415" s="1">
        <f t="shared" si="116"/>
        <v>2.1118679050567604</v>
      </c>
      <c r="X415" s="20">
        <f t="shared" si="117"/>
        <v>0.91866253869969072</v>
      </c>
      <c r="Y415" s="22">
        <f t="shared" si="118"/>
        <v>3</v>
      </c>
      <c r="AA415" s="47"/>
    </row>
    <row r="416" spans="1:27" hidden="1" x14ac:dyDescent="0.25">
      <c r="A416" s="57" t="s">
        <v>2619</v>
      </c>
      <c r="B416" s="1">
        <v>13.888</v>
      </c>
      <c r="C416" s="1">
        <v>13.696</v>
      </c>
      <c r="D416" s="1">
        <v>425.81900000000002</v>
      </c>
      <c r="E416" s="1">
        <v>385.73599999999999</v>
      </c>
      <c r="G416" s="1">
        <f t="shared" si="102"/>
        <v>40.083000000000027</v>
      </c>
      <c r="H416" s="1">
        <f t="shared" si="103"/>
        <v>0.19200000000000017</v>
      </c>
      <c r="I416" s="2">
        <f t="shared" si="104"/>
        <v>400.26985999999999</v>
      </c>
      <c r="J416" s="2">
        <f t="shared" si="105"/>
        <v>391.75348000000002</v>
      </c>
      <c r="K416" s="2">
        <f t="shared" si="106"/>
        <v>383.2371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15.92477926843252</v>
      </c>
      <c r="P416" s="11">
        <f t="shared" si="111"/>
        <v>2.0367792684325199</v>
      </c>
      <c r="Q416" s="1">
        <f t="shared" si="112"/>
        <v>13.888</v>
      </c>
      <c r="S416" s="14" t="str">
        <f t="shared" si="113"/>
        <v>A</v>
      </c>
      <c r="U416" s="1">
        <f t="shared" si="114"/>
        <v>13.888</v>
      </c>
      <c r="V416" s="1">
        <f t="shared" si="115"/>
        <v>385.73599999999999</v>
      </c>
      <c r="W416" s="1">
        <f t="shared" si="116"/>
        <v>2.0367792684325199</v>
      </c>
      <c r="X416" s="20">
        <f t="shared" si="117"/>
        <v>0.88599898176814618</v>
      </c>
      <c r="Y416" s="22">
        <f t="shared" si="118"/>
        <v>3</v>
      </c>
      <c r="AA416" s="47"/>
    </row>
    <row r="417" spans="1:34" x14ac:dyDescent="0.25">
      <c r="A417" s="57" t="s">
        <v>2620</v>
      </c>
      <c r="B417" s="1">
        <v>13.504</v>
      </c>
      <c r="C417" s="1">
        <v>13.375999999999999</v>
      </c>
      <c r="D417" s="1">
        <v>421.83100000000002</v>
      </c>
      <c r="E417" s="1">
        <v>382.12099999999998</v>
      </c>
      <c r="G417" s="1">
        <f t="shared" si="102"/>
        <v>39.710000000000036</v>
      </c>
      <c r="H417" s="1">
        <f t="shared" si="103"/>
        <v>0.12800000000000011</v>
      </c>
      <c r="I417" s="2">
        <f t="shared" si="104"/>
        <v>396.52114</v>
      </c>
      <c r="J417" s="2">
        <f t="shared" si="105"/>
        <v>388.08452</v>
      </c>
      <c r="K417" s="2">
        <f t="shared" si="106"/>
        <v>379.64790000000005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15.484462790964338</v>
      </c>
      <c r="P417" s="11">
        <f t="shared" si="111"/>
        <v>1.9804627909643386</v>
      </c>
      <c r="Q417" s="1">
        <f t="shared" si="112"/>
        <v>13.504</v>
      </c>
      <c r="S417" s="14" t="str">
        <f t="shared" si="113"/>
        <v>A</v>
      </c>
      <c r="U417" s="1">
        <f t="shared" si="114"/>
        <v>13.504</v>
      </c>
      <c r="V417" s="1">
        <f t="shared" si="115"/>
        <v>382.12099999999998</v>
      </c>
      <c r="W417" s="1">
        <f t="shared" si="116"/>
        <v>1.9804627909643386</v>
      </c>
      <c r="X417" s="20">
        <f t="shared" si="117"/>
        <v>0.86150131406948727</v>
      </c>
      <c r="Y417" s="22">
        <f t="shared" si="118"/>
        <v>3</v>
      </c>
      <c r="Z417" s="32" t="s">
        <v>40</v>
      </c>
      <c r="AA417" s="47"/>
      <c r="AB417" s="32" t="str">
        <f>A417</f>
        <v>2025-04-18 00:00:00</v>
      </c>
      <c r="AC417" s="1">
        <f>SUM(U417:U440)</f>
        <v>343.87200000000001</v>
      </c>
      <c r="AD417" s="1">
        <f>AVERAGE(V417:V440)</f>
        <v>380.50537499999996</v>
      </c>
      <c r="AE417" s="1">
        <f>SUM(W417:W440)</f>
        <v>46.427723744696408</v>
      </c>
      <c r="AF417" s="1">
        <f>SUM(X417:X440)</f>
        <v>20.196059828942939</v>
      </c>
      <c r="AG417" s="35">
        <f>AVERAGE(Y417:Y440)</f>
        <v>2.7916666666666665</v>
      </c>
      <c r="AH417" s="37">
        <f>DAY(A417)</f>
        <v>18</v>
      </c>
    </row>
    <row r="418" spans="1:34" hidden="1" x14ac:dyDescent="0.25">
      <c r="A418" s="57" t="s">
        <v>2621</v>
      </c>
      <c r="B418" s="1">
        <v>13.952</v>
      </c>
      <c r="C418" s="1">
        <v>13.632</v>
      </c>
      <c r="D418" s="1">
        <v>419.53300000000002</v>
      </c>
      <c r="E418" s="1">
        <v>380.03699999999998</v>
      </c>
      <c r="G418" s="1">
        <f t="shared" si="102"/>
        <v>39.496000000000038</v>
      </c>
      <c r="H418" s="1">
        <f t="shared" si="103"/>
        <v>0.32000000000000028</v>
      </c>
      <c r="I418" s="2">
        <f t="shared" si="104"/>
        <v>394.36102</v>
      </c>
      <c r="J418" s="2">
        <f t="shared" si="105"/>
        <v>385.97036000000003</v>
      </c>
      <c r="K418" s="2">
        <f t="shared" si="106"/>
        <v>377.5797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15.998165348010549</v>
      </c>
      <c r="P418" s="11">
        <f t="shared" si="111"/>
        <v>2.0461653480105486</v>
      </c>
      <c r="Q418" s="1">
        <f t="shared" si="112"/>
        <v>13.952</v>
      </c>
      <c r="S418" s="14" t="str">
        <f t="shared" si="113"/>
        <v>A</v>
      </c>
      <c r="U418" s="1">
        <f t="shared" si="114"/>
        <v>13.952</v>
      </c>
      <c r="V418" s="1">
        <f t="shared" si="115"/>
        <v>380.03699999999998</v>
      </c>
      <c r="W418" s="1">
        <f t="shared" si="116"/>
        <v>2.0461653480105486</v>
      </c>
      <c r="X418" s="20">
        <f t="shared" si="117"/>
        <v>0.89008192638458861</v>
      </c>
      <c r="Y418" s="22">
        <f t="shared" si="118"/>
        <v>3</v>
      </c>
      <c r="AA418" s="47"/>
    </row>
    <row r="419" spans="1:34" hidden="1" x14ac:dyDescent="0.25">
      <c r="A419" s="57" t="s">
        <v>2622</v>
      </c>
      <c r="B419" s="1">
        <v>13.504</v>
      </c>
      <c r="C419" s="1">
        <v>13.311999999999999</v>
      </c>
      <c r="D419" s="1">
        <v>419.642</v>
      </c>
      <c r="E419" s="1">
        <v>380.142</v>
      </c>
      <c r="G419" s="1">
        <f t="shared" si="102"/>
        <v>39.5</v>
      </c>
      <c r="H419" s="1">
        <f t="shared" si="103"/>
        <v>0.19200000000000017</v>
      </c>
      <c r="I419" s="2">
        <f t="shared" si="104"/>
        <v>394.46348</v>
      </c>
      <c r="J419" s="2">
        <f t="shared" si="105"/>
        <v>386.07064000000003</v>
      </c>
      <c r="K419" s="2">
        <f t="shared" si="106"/>
        <v>377.67779999999999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15.484462790964338</v>
      </c>
      <c r="P419" s="11">
        <f t="shared" si="111"/>
        <v>1.9804627909643386</v>
      </c>
      <c r="Q419" s="1">
        <f t="shared" si="112"/>
        <v>13.504</v>
      </c>
      <c r="S419" s="14" t="str">
        <f t="shared" si="113"/>
        <v>A</v>
      </c>
      <c r="U419" s="1">
        <f t="shared" si="114"/>
        <v>13.504</v>
      </c>
      <c r="V419" s="1">
        <f t="shared" si="115"/>
        <v>380.142</v>
      </c>
      <c r="W419" s="1">
        <f t="shared" si="116"/>
        <v>1.9804627909643386</v>
      </c>
      <c r="X419" s="20">
        <f t="shared" si="117"/>
        <v>0.86150131406948727</v>
      </c>
      <c r="Y419" s="22">
        <f t="shared" si="118"/>
        <v>3</v>
      </c>
      <c r="AA419" s="47"/>
    </row>
    <row r="420" spans="1:34" hidden="1" x14ac:dyDescent="0.25">
      <c r="A420" s="57" t="s">
        <v>2623</v>
      </c>
      <c r="B420" s="1">
        <v>13.504</v>
      </c>
      <c r="C420" s="1">
        <v>13.375999999999999</v>
      </c>
      <c r="D420" s="1">
        <v>419.84100000000001</v>
      </c>
      <c r="E420" s="1">
        <v>380.32100000000003</v>
      </c>
      <c r="G420" s="1">
        <f t="shared" si="102"/>
        <v>39.519999999999982</v>
      </c>
      <c r="H420" s="1">
        <f t="shared" si="103"/>
        <v>0.12800000000000011</v>
      </c>
      <c r="I420" s="2">
        <f t="shared" si="104"/>
        <v>394.65053999999998</v>
      </c>
      <c r="J420" s="2">
        <f t="shared" si="105"/>
        <v>386.25371999999999</v>
      </c>
      <c r="K420" s="2">
        <f t="shared" si="106"/>
        <v>377.8569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15.484462790964338</v>
      </c>
      <c r="P420" s="11">
        <f t="shared" si="111"/>
        <v>1.9804627909643386</v>
      </c>
      <c r="Q420" s="1">
        <f t="shared" si="112"/>
        <v>13.504</v>
      </c>
      <c r="S420" s="14" t="str">
        <f t="shared" si="113"/>
        <v>A</v>
      </c>
      <c r="U420" s="1">
        <f t="shared" si="114"/>
        <v>13.504</v>
      </c>
      <c r="V420" s="1">
        <f t="shared" si="115"/>
        <v>380.32100000000003</v>
      </c>
      <c r="W420" s="1">
        <f t="shared" si="116"/>
        <v>1.9804627909643386</v>
      </c>
      <c r="X420" s="20">
        <f t="shared" si="117"/>
        <v>0.86150131406948727</v>
      </c>
      <c r="Y420" s="22">
        <f t="shared" si="118"/>
        <v>3</v>
      </c>
      <c r="AA420" s="47"/>
    </row>
    <row r="421" spans="1:34" hidden="1" x14ac:dyDescent="0.25">
      <c r="A421" s="57" t="s">
        <v>2624</v>
      </c>
      <c r="B421" s="1">
        <v>13.632</v>
      </c>
      <c r="C421" s="1">
        <v>13.375999999999999</v>
      </c>
      <c r="D421" s="1">
        <v>419.709</v>
      </c>
      <c r="E421" s="1">
        <v>380.20400000000001</v>
      </c>
      <c r="G421" s="1">
        <f t="shared" si="102"/>
        <v>39.504999999999995</v>
      </c>
      <c r="H421" s="1">
        <f t="shared" si="103"/>
        <v>0.25600000000000023</v>
      </c>
      <c r="I421" s="2">
        <f t="shared" si="104"/>
        <v>394.52645999999999</v>
      </c>
      <c r="J421" s="2">
        <f t="shared" si="105"/>
        <v>386.13227999999998</v>
      </c>
      <c r="K421" s="2">
        <f t="shared" si="106"/>
        <v>377.73810000000003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15.631234950120398</v>
      </c>
      <c r="P421" s="11">
        <f t="shared" si="111"/>
        <v>1.9992349501203979</v>
      </c>
      <c r="Q421" s="1">
        <f t="shared" si="112"/>
        <v>13.632</v>
      </c>
      <c r="S421" s="14" t="str">
        <f t="shared" si="113"/>
        <v>A</v>
      </c>
      <c r="U421" s="1">
        <f t="shared" si="114"/>
        <v>13.632</v>
      </c>
      <c r="V421" s="1">
        <f t="shared" si="115"/>
        <v>380.20400000000001</v>
      </c>
      <c r="W421" s="1">
        <f t="shared" si="116"/>
        <v>1.9992349501203979</v>
      </c>
      <c r="X421" s="20">
        <f t="shared" si="117"/>
        <v>0.86966720330237302</v>
      </c>
      <c r="Y421" s="22">
        <f t="shared" si="118"/>
        <v>3</v>
      </c>
      <c r="AA421" s="47"/>
    </row>
    <row r="422" spans="1:34" hidden="1" x14ac:dyDescent="0.25">
      <c r="A422" s="57" t="s">
        <v>2625</v>
      </c>
      <c r="B422" s="1">
        <v>14.336</v>
      </c>
      <c r="C422" s="1">
        <v>14.144</v>
      </c>
      <c r="D422" s="1">
        <v>419.40899999999999</v>
      </c>
      <c r="E422" s="1">
        <v>379.92899999999997</v>
      </c>
      <c r="G422" s="1">
        <f t="shared" si="102"/>
        <v>39.480000000000018</v>
      </c>
      <c r="H422" s="1">
        <f t="shared" si="103"/>
        <v>0.19200000000000017</v>
      </c>
      <c r="I422" s="2">
        <f t="shared" si="104"/>
        <v>394.24446</v>
      </c>
      <c r="J422" s="2">
        <f t="shared" si="105"/>
        <v>385.85627999999997</v>
      </c>
      <c r="K422" s="2">
        <f t="shared" si="106"/>
        <v>377.46809999999999</v>
      </c>
      <c r="L422" s="10">
        <f t="shared" si="107"/>
        <v>3</v>
      </c>
      <c r="M422" s="73" t="str">
        <f t="shared" si="108"/>
        <v/>
      </c>
      <c r="N422">
        <f t="shared" si="109"/>
        <v>3</v>
      </c>
      <c r="O422" s="12">
        <f t="shared" si="110"/>
        <v>16.438481825478728</v>
      </c>
      <c r="P422" s="11">
        <f t="shared" si="111"/>
        <v>2.1024818254787281</v>
      </c>
      <c r="Q422" s="1">
        <f t="shared" si="112"/>
        <v>14.336</v>
      </c>
      <c r="S422" s="14" t="str">
        <f t="shared" si="113"/>
        <v>A</v>
      </c>
      <c r="U422" s="1">
        <f t="shared" si="114"/>
        <v>14.336</v>
      </c>
      <c r="V422" s="1">
        <f t="shared" si="115"/>
        <v>379.92899999999997</v>
      </c>
      <c r="W422" s="1">
        <f t="shared" si="116"/>
        <v>2.1024818254787281</v>
      </c>
      <c r="X422" s="20">
        <f t="shared" si="117"/>
        <v>0.91457959408324674</v>
      </c>
      <c r="Y422" s="22">
        <f t="shared" si="118"/>
        <v>3</v>
      </c>
      <c r="AA422" s="47"/>
    </row>
    <row r="423" spans="1:34" hidden="1" x14ac:dyDescent="0.25">
      <c r="A423" s="57" t="s">
        <v>2626</v>
      </c>
      <c r="B423" s="1">
        <v>13.696</v>
      </c>
      <c r="C423" s="1">
        <v>13.44</v>
      </c>
      <c r="D423" s="1">
        <v>419.24</v>
      </c>
      <c r="E423" s="1">
        <v>379.78</v>
      </c>
      <c r="G423" s="1">
        <f t="shared" si="102"/>
        <v>39.460000000000036</v>
      </c>
      <c r="H423" s="1">
        <f t="shared" si="103"/>
        <v>0.25600000000000023</v>
      </c>
      <c r="I423" s="2">
        <f t="shared" si="104"/>
        <v>394.0856</v>
      </c>
      <c r="J423" s="2">
        <f t="shared" si="105"/>
        <v>385.70080000000002</v>
      </c>
      <c r="K423" s="2">
        <f t="shared" si="106"/>
        <v>377.31600000000003</v>
      </c>
      <c r="L423" s="10">
        <f t="shared" si="107"/>
        <v>3</v>
      </c>
      <c r="M423" s="73" t="str">
        <f t="shared" si="108"/>
        <v/>
      </c>
      <c r="N423">
        <f t="shared" si="109"/>
        <v>3</v>
      </c>
      <c r="O423" s="12">
        <f t="shared" si="110"/>
        <v>15.704621029698428</v>
      </c>
      <c r="P423" s="11">
        <f t="shared" si="111"/>
        <v>2.0086210296984284</v>
      </c>
      <c r="Q423" s="1">
        <f t="shared" si="112"/>
        <v>13.696</v>
      </c>
      <c r="S423" s="14" t="str">
        <f t="shared" si="113"/>
        <v>A</v>
      </c>
      <c r="U423" s="1">
        <f t="shared" si="114"/>
        <v>13.696</v>
      </c>
      <c r="V423" s="1">
        <f t="shared" si="115"/>
        <v>379.78</v>
      </c>
      <c r="W423" s="1">
        <f t="shared" si="116"/>
        <v>2.0086210296984284</v>
      </c>
      <c r="X423" s="20">
        <f t="shared" si="117"/>
        <v>0.87375014791881633</v>
      </c>
      <c r="Y423" s="22">
        <f t="shared" si="118"/>
        <v>3</v>
      </c>
      <c r="AA423" s="47"/>
    </row>
    <row r="424" spans="1:34" hidden="1" x14ac:dyDescent="0.25">
      <c r="A424" s="57" t="s">
        <v>2627</v>
      </c>
      <c r="B424" s="1">
        <v>13.375999999999999</v>
      </c>
      <c r="C424" s="1">
        <v>13.183999999999999</v>
      </c>
      <c r="D424" s="1">
        <v>419.61099999999999</v>
      </c>
      <c r="E424" s="1">
        <v>380.11500000000001</v>
      </c>
      <c r="G424" s="1">
        <f t="shared" si="102"/>
        <v>39.495999999999981</v>
      </c>
      <c r="H424" s="1">
        <f t="shared" si="103"/>
        <v>0.19200000000000017</v>
      </c>
      <c r="I424" s="2">
        <f t="shared" si="104"/>
        <v>394.43434000000002</v>
      </c>
      <c r="J424" s="2">
        <f t="shared" si="105"/>
        <v>386.04212000000001</v>
      </c>
      <c r="K424" s="2">
        <f t="shared" si="106"/>
        <v>377.6499</v>
      </c>
      <c r="L424" s="10">
        <f t="shared" si="107"/>
        <v>3</v>
      </c>
      <c r="M424" s="73" t="str">
        <f t="shared" si="108"/>
        <v/>
      </c>
      <c r="N424">
        <f t="shared" si="109"/>
        <v>3</v>
      </c>
      <c r="O424" s="12">
        <f t="shared" si="110"/>
        <v>15.337690631808277</v>
      </c>
      <c r="P424" s="11">
        <f t="shared" si="111"/>
        <v>1.9616906318082776</v>
      </c>
      <c r="Q424" s="1">
        <f t="shared" si="112"/>
        <v>13.375999999999999</v>
      </c>
      <c r="S424" s="14" t="str">
        <f t="shared" si="113"/>
        <v>A</v>
      </c>
      <c r="U424" s="1">
        <f t="shared" si="114"/>
        <v>13.375999999999999</v>
      </c>
      <c r="V424" s="1">
        <f t="shared" si="115"/>
        <v>380.11500000000001</v>
      </c>
      <c r="W424" s="1">
        <f t="shared" si="116"/>
        <v>1.9616906318082776</v>
      </c>
      <c r="X424" s="20">
        <f t="shared" si="117"/>
        <v>0.85333542483660074</v>
      </c>
      <c r="Y424" s="22">
        <f t="shared" si="118"/>
        <v>3</v>
      </c>
      <c r="AA424" s="47"/>
    </row>
    <row r="425" spans="1:34" hidden="1" x14ac:dyDescent="0.25">
      <c r="A425" s="57" t="s">
        <v>2628</v>
      </c>
      <c r="B425" s="1">
        <v>14.144</v>
      </c>
      <c r="C425" s="1">
        <v>13.952</v>
      </c>
      <c r="D425" s="1">
        <v>419.12700000000001</v>
      </c>
      <c r="E425" s="1">
        <v>379.67700000000002</v>
      </c>
      <c r="G425" s="1">
        <f t="shared" si="102"/>
        <v>39.449999999999989</v>
      </c>
      <c r="H425" s="1">
        <f t="shared" si="103"/>
        <v>0.19200000000000017</v>
      </c>
      <c r="I425" s="2">
        <f t="shared" si="104"/>
        <v>393.97937999999999</v>
      </c>
      <c r="J425" s="2">
        <f t="shared" si="105"/>
        <v>385.59683999999999</v>
      </c>
      <c r="K425" s="2">
        <f t="shared" si="106"/>
        <v>377.21429999999998</v>
      </c>
      <c r="L425" s="10">
        <f t="shared" si="107"/>
        <v>3</v>
      </c>
      <c r="M425" s="73" t="str">
        <f t="shared" si="108"/>
        <v/>
      </c>
      <c r="N425">
        <f t="shared" si="109"/>
        <v>3</v>
      </c>
      <c r="O425" s="12">
        <f t="shared" si="110"/>
        <v>16.218323586744638</v>
      </c>
      <c r="P425" s="11">
        <f t="shared" si="111"/>
        <v>2.0743235867446383</v>
      </c>
      <c r="Q425" s="1">
        <f t="shared" si="112"/>
        <v>14.144</v>
      </c>
      <c r="S425" s="14" t="str">
        <f t="shared" si="113"/>
        <v>A</v>
      </c>
      <c r="U425" s="1">
        <f t="shared" si="114"/>
        <v>14.144</v>
      </c>
      <c r="V425" s="1">
        <f t="shared" si="115"/>
        <v>379.67700000000002</v>
      </c>
      <c r="W425" s="1">
        <f t="shared" si="116"/>
        <v>2.0743235867446383</v>
      </c>
      <c r="X425" s="20">
        <f t="shared" si="117"/>
        <v>0.90233076023391767</v>
      </c>
      <c r="Y425" s="22">
        <f t="shared" si="118"/>
        <v>3</v>
      </c>
      <c r="AA425" s="47"/>
    </row>
    <row r="426" spans="1:34" hidden="1" x14ac:dyDescent="0.25">
      <c r="A426" s="57" t="s">
        <v>2629</v>
      </c>
      <c r="B426" s="1">
        <v>15.744</v>
      </c>
      <c r="C426" s="1">
        <v>15.552</v>
      </c>
      <c r="D426" s="1">
        <v>418.08499999999998</v>
      </c>
      <c r="E426" s="1">
        <v>378.726</v>
      </c>
      <c r="G426" s="1">
        <f t="shared" si="102"/>
        <v>39.35899999999998</v>
      </c>
      <c r="H426" s="1">
        <f t="shared" si="103"/>
        <v>0.19200000000000017</v>
      </c>
      <c r="I426" s="2">
        <f t="shared" si="104"/>
        <v>392.99989999999997</v>
      </c>
      <c r="J426" s="2">
        <f t="shared" si="105"/>
        <v>384.63819999999998</v>
      </c>
      <c r="K426" s="2">
        <f t="shared" si="106"/>
        <v>376.2765</v>
      </c>
      <c r="L426" s="10">
        <f t="shared" si="107"/>
        <v>3</v>
      </c>
      <c r="M426" s="73" t="str">
        <f t="shared" si="108"/>
        <v/>
      </c>
      <c r="N426">
        <f t="shared" si="109"/>
        <v>3</v>
      </c>
      <c r="O426" s="12">
        <f t="shared" si="110"/>
        <v>18.05297557619539</v>
      </c>
      <c r="P426" s="11">
        <f t="shared" si="111"/>
        <v>2.3089755761953903</v>
      </c>
      <c r="Q426" s="1">
        <f t="shared" si="112"/>
        <v>15.744</v>
      </c>
      <c r="S426" s="14" t="str">
        <f t="shared" si="113"/>
        <v>A</v>
      </c>
      <c r="U426" s="1">
        <f t="shared" si="114"/>
        <v>15.744</v>
      </c>
      <c r="V426" s="1">
        <f t="shared" si="115"/>
        <v>378.726</v>
      </c>
      <c r="W426" s="1">
        <f t="shared" si="116"/>
        <v>2.3089755761953903</v>
      </c>
      <c r="X426" s="20">
        <f t="shared" si="117"/>
        <v>1.0044043756449947</v>
      </c>
      <c r="Y426" s="22">
        <f t="shared" si="118"/>
        <v>3</v>
      </c>
      <c r="AA426" s="47"/>
    </row>
    <row r="427" spans="1:34" hidden="1" x14ac:dyDescent="0.25">
      <c r="A427" s="57" t="s">
        <v>2630</v>
      </c>
      <c r="B427" s="1">
        <v>14.72</v>
      </c>
      <c r="C427" s="1">
        <v>14.528</v>
      </c>
      <c r="D427" s="1">
        <v>417.64800000000002</v>
      </c>
      <c r="E427" s="1">
        <v>381.24099999999999</v>
      </c>
      <c r="G427" s="1">
        <f t="shared" si="102"/>
        <v>36.407000000000039</v>
      </c>
      <c r="H427" s="1">
        <f t="shared" si="103"/>
        <v>0.19200000000000017</v>
      </c>
      <c r="I427" s="2">
        <f t="shared" si="104"/>
        <v>392.58912000000004</v>
      </c>
      <c r="J427" s="2">
        <f t="shared" si="105"/>
        <v>384.23616000000004</v>
      </c>
      <c r="K427" s="2">
        <f t="shared" si="106"/>
        <v>375.88319999999999</v>
      </c>
      <c r="L427" s="10">
        <f t="shared" si="107"/>
        <v>2</v>
      </c>
      <c r="M427" s="73">
        <f t="shared" si="108"/>
        <v>2</v>
      </c>
      <c r="N427">
        <f t="shared" si="109"/>
        <v>2</v>
      </c>
      <c r="O427" s="12">
        <f t="shared" si="110"/>
        <v>16.142120846584056</v>
      </c>
      <c r="P427" s="11">
        <f t="shared" si="111"/>
        <v>1.4221208465840558</v>
      </c>
      <c r="Q427" s="1">
        <f t="shared" si="112"/>
        <v>14.72</v>
      </c>
      <c r="S427" s="14" t="str">
        <f t="shared" si="113"/>
        <v>A</v>
      </c>
      <c r="U427" s="1">
        <f t="shared" si="114"/>
        <v>14.72</v>
      </c>
      <c r="V427" s="1">
        <f t="shared" si="115"/>
        <v>381.24099999999999</v>
      </c>
      <c r="W427" s="1">
        <f t="shared" si="116"/>
        <v>1.4221208465840558</v>
      </c>
      <c r="X427" s="20">
        <f t="shared" si="117"/>
        <v>0.61862256826406425</v>
      </c>
      <c r="Y427" s="22">
        <f t="shared" si="118"/>
        <v>2</v>
      </c>
      <c r="AA427" s="47"/>
    </row>
    <row r="428" spans="1:34" hidden="1" x14ac:dyDescent="0.25">
      <c r="A428" s="57" t="s">
        <v>2631</v>
      </c>
      <c r="B428" s="1">
        <v>18.431999999999999</v>
      </c>
      <c r="C428" s="1">
        <v>18.303999999999998</v>
      </c>
      <c r="D428" s="1">
        <v>417.80399999999997</v>
      </c>
      <c r="E428" s="1">
        <v>384.35899999999998</v>
      </c>
      <c r="G428" s="1">
        <f t="shared" si="102"/>
        <v>33.444999999999993</v>
      </c>
      <c r="H428" s="1">
        <f t="shared" si="103"/>
        <v>0.12800000000000011</v>
      </c>
      <c r="I428" s="2">
        <f t="shared" si="104"/>
        <v>392.73575999999997</v>
      </c>
      <c r="J428" s="2">
        <f t="shared" si="105"/>
        <v>384.37968000000001</v>
      </c>
      <c r="K428" s="2">
        <f t="shared" si="106"/>
        <v>376.02359999999999</v>
      </c>
      <c r="L428" s="10">
        <f t="shared" si="107"/>
        <v>2</v>
      </c>
      <c r="M428" s="73" t="str">
        <f t="shared" si="108"/>
        <v/>
      </c>
      <c r="N428">
        <f t="shared" si="109"/>
        <v>2</v>
      </c>
      <c r="O428" s="12">
        <f t="shared" si="110"/>
        <v>20.212742625287859</v>
      </c>
      <c r="P428" s="11">
        <f t="shared" si="111"/>
        <v>1.7807426252878606</v>
      </c>
      <c r="Q428" s="1">
        <f t="shared" si="112"/>
        <v>18.431999999999999</v>
      </c>
      <c r="S428" s="14" t="str">
        <f t="shared" si="113"/>
        <v>A</v>
      </c>
      <c r="U428" s="1">
        <f t="shared" si="114"/>
        <v>18.431999999999999</v>
      </c>
      <c r="V428" s="1">
        <f t="shared" si="115"/>
        <v>384.35899999999998</v>
      </c>
      <c r="W428" s="1">
        <f t="shared" si="116"/>
        <v>1.7807426252878606</v>
      </c>
      <c r="X428" s="20">
        <f t="shared" si="117"/>
        <v>0.77462304200021936</v>
      </c>
      <c r="Y428" s="22">
        <f t="shared" si="118"/>
        <v>2</v>
      </c>
      <c r="AA428" s="47"/>
    </row>
    <row r="429" spans="1:34" hidden="1" x14ac:dyDescent="0.25">
      <c r="A429" s="57" t="s">
        <v>2632</v>
      </c>
      <c r="B429" s="1">
        <v>15.103999999999999</v>
      </c>
      <c r="C429" s="1">
        <v>14.912000000000001</v>
      </c>
      <c r="D429" s="1">
        <v>416.53300000000002</v>
      </c>
      <c r="E429" s="1">
        <v>383.197</v>
      </c>
      <c r="G429" s="1">
        <f t="shared" si="102"/>
        <v>33.336000000000013</v>
      </c>
      <c r="H429" s="1">
        <f t="shared" si="103"/>
        <v>0.19199999999999839</v>
      </c>
      <c r="I429" s="2">
        <f t="shared" si="104"/>
        <v>391.54102</v>
      </c>
      <c r="J429" s="2">
        <f t="shared" si="105"/>
        <v>383.21036000000004</v>
      </c>
      <c r="K429" s="2">
        <f t="shared" si="106"/>
        <v>374.87970000000001</v>
      </c>
      <c r="L429" s="10">
        <f t="shared" si="107"/>
        <v>2</v>
      </c>
      <c r="M429" s="73" t="str">
        <f t="shared" si="108"/>
        <v/>
      </c>
      <c r="N429">
        <f t="shared" si="109"/>
        <v>2</v>
      </c>
      <c r="O429" s="12">
        <f t="shared" si="110"/>
        <v>16.563219651277553</v>
      </c>
      <c r="P429" s="11">
        <f t="shared" si="111"/>
        <v>1.4592196512775537</v>
      </c>
      <c r="Q429" s="1">
        <f t="shared" si="112"/>
        <v>15.103999999999999</v>
      </c>
      <c r="S429" s="14" t="str">
        <f t="shared" si="113"/>
        <v>A</v>
      </c>
      <c r="U429" s="1">
        <f t="shared" si="114"/>
        <v>15.103999999999999</v>
      </c>
      <c r="V429" s="1">
        <f t="shared" si="115"/>
        <v>383.197</v>
      </c>
      <c r="W429" s="1">
        <f t="shared" si="116"/>
        <v>1.4592196512775537</v>
      </c>
      <c r="X429" s="20">
        <f t="shared" si="117"/>
        <v>0.63476054830573581</v>
      </c>
      <c r="Y429" s="22">
        <f t="shared" si="118"/>
        <v>2</v>
      </c>
      <c r="AA429" s="47"/>
    </row>
    <row r="430" spans="1:34" hidden="1" x14ac:dyDescent="0.25">
      <c r="A430" s="57" t="s">
        <v>2633</v>
      </c>
      <c r="B430" s="1">
        <v>16.064</v>
      </c>
      <c r="C430" s="1">
        <v>15.872</v>
      </c>
      <c r="D430" s="1">
        <v>417.62299999999999</v>
      </c>
      <c r="E430" s="1">
        <v>384.19900000000001</v>
      </c>
      <c r="G430" s="1">
        <f t="shared" si="102"/>
        <v>33.423999999999978</v>
      </c>
      <c r="H430" s="1">
        <f t="shared" si="103"/>
        <v>0.19200000000000017</v>
      </c>
      <c r="I430" s="2">
        <f t="shared" si="104"/>
        <v>392.56561999999997</v>
      </c>
      <c r="J430" s="2">
        <f t="shared" si="105"/>
        <v>384.21316000000002</v>
      </c>
      <c r="K430" s="2">
        <f t="shared" si="106"/>
        <v>375.86070000000001</v>
      </c>
      <c r="L430" s="10">
        <f t="shared" si="107"/>
        <v>2</v>
      </c>
      <c r="M430" s="73" t="str">
        <f t="shared" si="108"/>
        <v/>
      </c>
      <c r="N430">
        <f t="shared" si="109"/>
        <v>2</v>
      </c>
      <c r="O430" s="12">
        <f t="shared" si="110"/>
        <v>17.615966663011296</v>
      </c>
      <c r="P430" s="11">
        <f t="shared" si="111"/>
        <v>1.5519666630112958</v>
      </c>
      <c r="Q430" s="1">
        <f t="shared" si="112"/>
        <v>16.064</v>
      </c>
      <c r="S430" s="14" t="str">
        <f t="shared" si="113"/>
        <v>A</v>
      </c>
      <c r="U430" s="1">
        <f t="shared" si="114"/>
        <v>16.064</v>
      </c>
      <c r="V430" s="1">
        <f t="shared" si="115"/>
        <v>384.19900000000001</v>
      </c>
      <c r="W430" s="1">
        <f t="shared" si="116"/>
        <v>1.5519666630112958</v>
      </c>
      <c r="X430" s="20">
        <f t="shared" si="117"/>
        <v>0.67510549840991363</v>
      </c>
      <c r="Y430" s="22">
        <f t="shared" si="118"/>
        <v>2</v>
      </c>
      <c r="AA430" s="47"/>
    </row>
    <row r="431" spans="1:34" hidden="1" x14ac:dyDescent="0.25">
      <c r="A431" s="57" t="s">
        <v>2634</v>
      </c>
      <c r="B431" s="1">
        <v>15.68</v>
      </c>
      <c r="C431" s="1">
        <v>15.423999999999999</v>
      </c>
      <c r="D431" s="1">
        <v>419.161</v>
      </c>
      <c r="E431" s="1">
        <v>380.96</v>
      </c>
      <c r="G431" s="1">
        <f t="shared" si="102"/>
        <v>38.201000000000022</v>
      </c>
      <c r="H431" s="1">
        <f t="shared" si="103"/>
        <v>0.25600000000000023</v>
      </c>
      <c r="I431" s="2">
        <f t="shared" si="104"/>
        <v>394.01134000000002</v>
      </c>
      <c r="J431" s="2">
        <f t="shared" si="105"/>
        <v>385.62812000000002</v>
      </c>
      <c r="K431" s="2">
        <f t="shared" si="106"/>
        <v>377.24490000000003</v>
      </c>
      <c r="L431" s="10">
        <f t="shared" si="107"/>
        <v>2</v>
      </c>
      <c r="M431" s="73" t="str">
        <f t="shared" si="108"/>
        <v/>
      </c>
      <c r="N431">
        <f t="shared" si="109"/>
        <v>2</v>
      </c>
      <c r="O431" s="12">
        <f t="shared" si="110"/>
        <v>17.194867858317799</v>
      </c>
      <c r="P431" s="11">
        <f t="shared" si="111"/>
        <v>1.5148678583177997</v>
      </c>
      <c r="Q431" s="1">
        <f t="shared" si="112"/>
        <v>15.68</v>
      </c>
      <c r="S431" s="14" t="str">
        <f t="shared" si="113"/>
        <v>A</v>
      </c>
      <c r="U431" s="1">
        <f t="shared" si="114"/>
        <v>15.68</v>
      </c>
      <c r="V431" s="1">
        <f t="shared" si="115"/>
        <v>380.96</v>
      </c>
      <c r="W431" s="1">
        <f t="shared" si="116"/>
        <v>1.5148678583177997</v>
      </c>
      <c r="X431" s="20">
        <f t="shared" si="117"/>
        <v>0.65896751836824285</v>
      </c>
      <c r="Y431" s="22">
        <f t="shared" si="118"/>
        <v>2</v>
      </c>
      <c r="AA431" s="47"/>
    </row>
    <row r="432" spans="1:34" hidden="1" x14ac:dyDescent="0.25">
      <c r="A432" s="57" t="s">
        <v>2635</v>
      </c>
      <c r="B432" s="1">
        <v>14.848000000000001</v>
      </c>
      <c r="C432" s="1">
        <v>14.656000000000001</v>
      </c>
      <c r="D432" s="1">
        <v>419.88299999999998</v>
      </c>
      <c r="E432" s="1">
        <v>380.346</v>
      </c>
      <c r="G432" s="1">
        <f t="shared" si="102"/>
        <v>39.536999999999978</v>
      </c>
      <c r="H432" s="1">
        <f t="shared" si="103"/>
        <v>0.19200000000000017</v>
      </c>
      <c r="I432" s="2">
        <f t="shared" si="104"/>
        <v>394.69002</v>
      </c>
      <c r="J432" s="2">
        <f t="shared" si="105"/>
        <v>386.29235999999997</v>
      </c>
      <c r="K432" s="2">
        <f t="shared" si="106"/>
        <v>377.8947</v>
      </c>
      <c r="L432" s="10">
        <f t="shared" si="107"/>
        <v>3</v>
      </c>
      <c r="M432" s="73">
        <f t="shared" si="108"/>
        <v>3</v>
      </c>
      <c r="N432">
        <f t="shared" si="109"/>
        <v>3</v>
      </c>
      <c r="O432" s="12">
        <f t="shared" si="110"/>
        <v>17.025570462102969</v>
      </c>
      <c r="P432" s="11">
        <f t="shared" si="111"/>
        <v>2.1775704621029686</v>
      </c>
      <c r="Q432" s="1">
        <f t="shared" si="112"/>
        <v>14.848000000000001</v>
      </c>
      <c r="S432" s="14" t="str">
        <f t="shared" si="113"/>
        <v>A</v>
      </c>
      <c r="U432" s="1">
        <f t="shared" si="114"/>
        <v>14.848000000000001</v>
      </c>
      <c r="V432" s="1">
        <f t="shared" si="115"/>
        <v>380.346</v>
      </c>
      <c r="W432" s="1">
        <f t="shared" si="116"/>
        <v>2.1775704621029686</v>
      </c>
      <c r="X432" s="20">
        <f t="shared" si="117"/>
        <v>0.94724315101479128</v>
      </c>
      <c r="Y432" s="22">
        <f t="shared" si="118"/>
        <v>3</v>
      </c>
      <c r="AA432" s="47"/>
    </row>
    <row r="433" spans="1:34" hidden="1" x14ac:dyDescent="0.25">
      <c r="A433" s="57" t="s">
        <v>2636</v>
      </c>
      <c r="B433" s="1">
        <v>13.632</v>
      </c>
      <c r="C433" s="1">
        <v>13.375999999999999</v>
      </c>
      <c r="D433" s="1">
        <v>420.17500000000001</v>
      </c>
      <c r="E433" s="1">
        <v>380.61900000000003</v>
      </c>
      <c r="G433" s="1">
        <f t="shared" si="102"/>
        <v>39.555999999999983</v>
      </c>
      <c r="H433" s="1">
        <f t="shared" si="103"/>
        <v>0.25600000000000023</v>
      </c>
      <c r="I433" s="2">
        <f t="shared" si="104"/>
        <v>394.96449999999999</v>
      </c>
      <c r="J433" s="2">
        <f t="shared" si="105"/>
        <v>386.56100000000004</v>
      </c>
      <c r="K433" s="2">
        <f t="shared" si="106"/>
        <v>378.15750000000003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15.631234950120398</v>
      </c>
      <c r="P433" s="11">
        <f t="shared" si="111"/>
        <v>1.9992349501203979</v>
      </c>
      <c r="Q433" s="1">
        <f t="shared" si="112"/>
        <v>13.632</v>
      </c>
      <c r="S433" s="14" t="str">
        <f t="shared" si="113"/>
        <v>A</v>
      </c>
      <c r="U433" s="1">
        <f t="shared" si="114"/>
        <v>13.632</v>
      </c>
      <c r="V433" s="1">
        <f t="shared" si="115"/>
        <v>380.61900000000003</v>
      </c>
      <c r="W433" s="1">
        <f t="shared" si="116"/>
        <v>1.9992349501203979</v>
      </c>
      <c r="X433" s="20">
        <f t="shared" si="117"/>
        <v>0.86966720330237302</v>
      </c>
      <c r="Y433" s="22">
        <f t="shared" si="118"/>
        <v>3</v>
      </c>
      <c r="AA433" s="47"/>
    </row>
    <row r="434" spans="1:34" hidden="1" x14ac:dyDescent="0.25">
      <c r="A434" s="57" t="s">
        <v>2637</v>
      </c>
      <c r="B434" s="1">
        <v>13.568</v>
      </c>
      <c r="C434" s="1">
        <v>13.44</v>
      </c>
      <c r="D434" s="1">
        <v>419.66699999999997</v>
      </c>
      <c r="E434" s="1">
        <v>380.15699999999998</v>
      </c>
      <c r="G434" s="1">
        <f t="shared" si="102"/>
        <v>39.509999999999991</v>
      </c>
      <c r="H434" s="1">
        <f t="shared" si="103"/>
        <v>0.12800000000000011</v>
      </c>
      <c r="I434" s="2">
        <f t="shared" si="104"/>
        <v>394.48697999999996</v>
      </c>
      <c r="J434" s="2">
        <f t="shared" si="105"/>
        <v>386.09363999999999</v>
      </c>
      <c r="K434" s="2">
        <f t="shared" si="106"/>
        <v>377.70029999999997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15.557848870542369</v>
      </c>
      <c r="P434" s="11">
        <f t="shared" si="111"/>
        <v>1.9898488705423691</v>
      </c>
      <c r="Q434" s="1">
        <f t="shared" si="112"/>
        <v>13.568</v>
      </c>
      <c r="S434" s="14" t="str">
        <f t="shared" si="113"/>
        <v>A</v>
      </c>
      <c r="U434" s="1">
        <f t="shared" si="114"/>
        <v>13.568</v>
      </c>
      <c r="V434" s="1">
        <f t="shared" si="115"/>
        <v>380.15699999999998</v>
      </c>
      <c r="W434" s="1">
        <f t="shared" si="116"/>
        <v>1.9898488705423691</v>
      </c>
      <c r="X434" s="20">
        <f t="shared" si="117"/>
        <v>0.86558425868593059</v>
      </c>
      <c r="Y434" s="22">
        <f t="shared" si="118"/>
        <v>3</v>
      </c>
      <c r="AA434" s="47"/>
    </row>
    <row r="435" spans="1:34" hidden="1" x14ac:dyDescent="0.25">
      <c r="A435" s="57" t="s">
        <v>2638</v>
      </c>
      <c r="B435" s="1">
        <v>13.632</v>
      </c>
      <c r="C435" s="1">
        <v>13.375999999999999</v>
      </c>
      <c r="D435" s="1">
        <v>418.26400000000001</v>
      </c>
      <c r="E435" s="1">
        <v>378.88499999999999</v>
      </c>
      <c r="G435" s="1">
        <f t="shared" si="102"/>
        <v>39.379000000000019</v>
      </c>
      <c r="H435" s="1">
        <f t="shared" si="103"/>
        <v>0.25600000000000023</v>
      </c>
      <c r="I435" s="2">
        <f t="shared" si="104"/>
        <v>393.16816</v>
      </c>
      <c r="J435" s="2">
        <f t="shared" si="105"/>
        <v>384.80288000000002</v>
      </c>
      <c r="K435" s="2">
        <f t="shared" si="106"/>
        <v>376.43760000000003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15.631234950120398</v>
      </c>
      <c r="P435" s="11">
        <f t="shared" si="111"/>
        <v>1.9992349501203979</v>
      </c>
      <c r="Q435" s="1">
        <f t="shared" si="112"/>
        <v>13.632</v>
      </c>
      <c r="S435" s="14" t="str">
        <f t="shared" si="113"/>
        <v>A</v>
      </c>
      <c r="U435" s="1">
        <f t="shared" si="114"/>
        <v>13.632</v>
      </c>
      <c r="V435" s="1">
        <f t="shared" si="115"/>
        <v>378.88499999999999</v>
      </c>
      <c r="W435" s="1">
        <f t="shared" si="116"/>
        <v>1.9992349501203979</v>
      </c>
      <c r="X435" s="20">
        <f t="shared" si="117"/>
        <v>0.86966720330237302</v>
      </c>
      <c r="Y435" s="22">
        <f t="shared" si="118"/>
        <v>3</v>
      </c>
      <c r="AA435" s="47"/>
    </row>
    <row r="436" spans="1:34" hidden="1" x14ac:dyDescent="0.25">
      <c r="A436" s="57" t="s">
        <v>2639</v>
      </c>
      <c r="B436" s="1">
        <v>13.183999999999999</v>
      </c>
      <c r="C436" s="1">
        <v>12.992000000000001</v>
      </c>
      <c r="D436" s="1">
        <v>418.07299999999998</v>
      </c>
      <c r="E436" s="1">
        <v>378.71600000000001</v>
      </c>
      <c r="G436" s="1">
        <f t="shared" si="102"/>
        <v>39.356999999999971</v>
      </c>
      <c r="H436" s="1">
        <f t="shared" si="103"/>
        <v>0.19199999999999839</v>
      </c>
      <c r="I436" s="2">
        <f t="shared" si="104"/>
        <v>392.98861999999997</v>
      </c>
      <c r="J436" s="2">
        <f t="shared" si="105"/>
        <v>384.62716</v>
      </c>
      <c r="K436" s="2">
        <f t="shared" si="106"/>
        <v>376.26569999999998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15.117532393074187</v>
      </c>
      <c r="P436" s="11">
        <f t="shared" si="111"/>
        <v>1.9335323930741879</v>
      </c>
      <c r="Q436" s="1">
        <f t="shared" si="112"/>
        <v>13.183999999999999</v>
      </c>
      <c r="S436" s="14" t="str">
        <f t="shared" si="113"/>
        <v>A</v>
      </c>
      <c r="U436" s="1">
        <f t="shared" si="114"/>
        <v>13.183999999999999</v>
      </c>
      <c r="V436" s="1">
        <f t="shared" si="115"/>
        <v>378.71600000000001</v>
      </c>
      <c r="W436" s="1">
        <f t="shared" si="116"/>
        <v>1.9335323930741879</v>
      </c>
      <c r="X436" s="20">
        <f t="shared" si="117"/>
        <v>0.84108659098727168</v>
      </c>
      <c r="Y436" s="22">
        <f t="shared" si="118"/>
        <v>3</v>
      </c>
      <c r="AA436" s="47"/>
    </row>
    <row r="437" spans="1:34" hidden="1" x14ac:dyDescent="0.25">
      <c r="A437" s="57" t="s">
        <v>2640</v>
      </c>
      <c r="B437" s="1">
        <v>13.568</v>
      </c>
      <c r="C437" s="1">
        <v>13.44</v>
      </c>
      <c r="D437" s="1">
        <v>418.12099999999998</v>
      </c>
      <c r="E437" s="1">
        <v>378.75799999999998</v>
      </c>
      <c r="G437" s="1">
        <f t="shared" si="102"/>
        <v>39.363</v>
      </c>
      <c r="H437" s="1">
        <f t="shared" si="103"/>
        <v>0.12800000000000011</v>
      </c>
      <c r="I437" s="2">
        <f t="shared" si="104"/>
        <v>393.03373999999997</v>
      </c>
      <c r="J437" s="2">
        <f t="shared" si="105"/>
        <v>384.67131999999998</v>
      </c>
      <c r="K437" s="2">
        <f t="shared" si="106"/>
        <v>376.30889999999999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15.557848870542369</v>
      </c>
      <c r="P437" s="11">
        <f t="shared" si="111"/>
        <v>1.9898488705423691</v>
      </c>
      <c r="Q437" s="1">
        <f t="shared" si="112"/>
        <v>13.568</v>
      </c>
      <c r="S437" s="14" t="str">
        <f t="shared" si="113"/>
        <v>A</v>
      </c>
      <c r="U437" s="1">
        <f t="shared" si="114"/>
        <v>13.568</v>
      </c>
      <c r="V437" s="1">
        <f t="shared" si="115"/>
        <v>378.75799999999998</v>
      </c>
      <c r="W437" s="1">
        <f t="shared" si="116"/>
        <v>1.9898488705423691</v>
      </c>
      <c r="X437" s="20">
        <f t="shared" si="117"/>
        <v>0.86558425868593059</v>
      </c>
      <c r="Y437" s="22">
        <f t="shared" si="118"/>
        <v>3</v>
      </c>
      <c r="AA437" s="47"/>
    </row>
    <row r="438" spans="1:34" hidden="1" x14ac:dyDescent="0.25">
      <c r="A438" s="57" t="s">
        <v>2641</v>
      </c>
      <c r="B438" s="1">
        <v>13.888</v>
      </c>
      <c r="C438" s="1">
        <v>13.632</v>
      </c>
      <c r="D438" s="1">
        <v>418.63099999999997</v>
      </c>
      <c r="E438" s="1">
        <v>379.21899999999999</v>
      </c>
      <c r="G438" s="1">
        <f t="shared" si="102"/>
        <v>39.411999999999978</v>
      </c>
      <c r="H438" s="1">
        <f t="shared" si="103"/>
        <v>0.25600000000000023</v>
      </c>
      <c r="I438" s="2">
        <f t="shared" si="104"/>
        <v>393.51313999999996</v>
      </c>
      <c r="J438" s="2">
        <f t="shared" si="105"/>
        <v>385.14051999999998</v>
      </c>
      <c r="K438" s="2">
        <f t="shared" si="106"/>
        <v>376.7679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15.92477926843252</v>
      </c>
      <c r="P438" s="11">
        <f t="shared" si="111"/>
        <v>2.0367792684325199</v>
      </c>
      <c r="Q438" s="1">
        <f t="shared" si="112"/>
        <v>13.888</v>
      </c>
      <c r="S438" s="14" t="str">
        <f t="shared" si="113"/>
        <v>A</v>
      </c>
      <c r="U438" s="1">
        <f t="shared" si="114"/>
        <v>13.888</v>
      </c>
      <c r="V438" s="1">
        <f t="shared" si="115"/>
        <v>379.21899999999999</v>
      </c>
      <c r="W438" s="1">
        <f t="shared" si="116"/>
        <v>2.0367792684325199</v>
      </c>
      <c r="X438" s="20">
        <f t="shared" si="117"/>
        <v>0.88599898176814618</v>
      </c>
      <c r="Y438" s="22">
        <f t="shared" si="118"/>
        <v>3</v>
      </c>
      <c r="AA438" s="47"/>
    </row>
    <row r="439" spans="1:34" hidden="1" x14ac:dyDescent="0.25">
      <c r="A439" s="57" t="s">
        <v>2642</v>
      </c>
      <c r="B439" s="1">
        <v>14.656000000000001</v>
      </c>
      <c r="C439" s="1">
        <v>14.4</v>
      </c>
      <c r="D439" s="1">
        <v>419.09500000000003</v>
      </c>
      <c r="E439" s="1">
        <v>379.64100000000002</v>
      </c>
      <c r="G439" s="1">
        <f t="shared" si="102"/>
        <v>39.454000000000008</v>
      </c>
      <c r="H439" s="1">
        <f t="shared" si="103"/>
        <v>0.25600000000000023</v>
      </c>
      <c r="I439" s="2">
        <f t="shared" si="104"/>
        <v>393.94930000000005</v>
      </c>
      <c r="J439" s="2">
        <f t="shared" si="105"/>
        <v>385.56740000000002</v>
      </c>
      <c r="K439" s="2">
        <f t="shared" si="106"/>
        <v>377.18550000000005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16.805412223368879</v>
      </c>
      <c r="P439" s="11">
        <f t="shared" si="111"/>
        <v>2.1494122233688788</v>
      </c>
      <c r="Q439" s="1">
        <f t="shared" si="112"/>
        <v>14.656000000000001</v>
      </c>
      <c r="S439" s="14" t="str">
        <f t="shared" si="113"/>
        <v>A</v>
      </c>
      <c r="U439" s="1">
        <f t="shared" si="114"/>
        <v>14.656000000000001</v>
      </c>
      <c r="V439" s="1">
        <f t="shared" si="115"/>
        <v>379.64100000000002</v>
      </c>
      <c r="W439" s="1">
        <f t="shared" si="116"/>
        <v>2.1494122233688788</v>
      </c>
      <c r="X439" s="20">
        <f t="shared" si="117"/>
        <v>0.93499431716546233</v>
      </c>
      <c r="Y439" s="22">
        <f t="shared" si="118"/>
        <v>3</v>
      </c>
      <c r="AA439" s="47"/>
    </row>
    <row r="440" spans="1:34" hidden="1" x14ac:dyDescent="0.25">
      <c r="A440" s="57" t="s">
        <v>2643</v>
      </c>
      <c r="B440" s="1">
        <v>13.504</v>
      </c>
      <c r="C440" s="1">
        <v>13.311999999999999</v>
      </c>
      <c r="D440" s="1">
        <v>420.351</v>
      </c>
      <c r="E440" s="1">
        <v>380.78</v>
      </c>
      <c r="G440" s="1">
        <f t="shared" si="102"/>
        <v>39.571000000000026</v>
      </c>
      <c r="H440" s="1">
        <f t="shared" si="103"/>
        <v>0.19200000000000017</v>
      </c>
      <c r="I440" s="2">
        <f t="shared" si="104"/>
        <v>395.12993999999998</v>
      </c>
      <c r="J440" s="2">
        <f t="shared" si="105"/>
        <v>386.72291999999999</v>
      </c>
      <c r="K440" s="2">
        <f t="shared" si="106"/>
        <v>378.3159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15.484462790964338</v>
      </c>
      <c r="P440" s="11">
        <f t="shared" si="111"/>
        <v>1.9804627909643386</v>
      </c>
      <c r="Q440" s="1">
        <f t="shared" si="112"/>
        <v>13.504</v>
      </c>
      <c r="S440" s="14" t="str">
        <f t="shared" si="113"/>
        <v>A</v>
      </c>
      <c r="U440" s="1">
        <f t="shared" si="114"/>
        <v>13.504</v>
      </c>
      <c r="V440" s="1">
        <f t="shared" si="115"/>
        <v>380.78</v>
      </c>
      <c r="W440" s="1">
        <f t="shared" si="116"/>
        <v>1.9804627909643386</v>
      </c>
      <c r="X440" s="20">
        <f t="shared" si="117"/>
        <v>0.86150131406948727</v>
      </c>
      <c r="Y440" s="22">
        <f t="shared" si="118"/>
        <v>3</v>
      </c>
      <c r="AA440" s="47"/>
    </row>
    <row r="441" spans="1:34" x14ac:dyDescent="0.25">
      <c r="A441" s="57" t="s">
        <v>2644</v>
      </c>
      <c r="B441" s="1">
        <v>13.12</v>
      </c>
      <c r="C441" s="1">
        <v>12.928000000000001</v>
      </c>
      <c r="D441" s="1">
        <v>420.90199999999999</v>
      </c>
      <c r="E441" s="1">
        <v>381.28100000000001</v>
      </c>
      <c r="G441" s="1">
        <f t="shared" si="102"/>
        <v>39.620999999999981</v>
      </c>
      <c r="H441" s="1">
        <f t="shared" si="103"/>
        <v>0.19199999999999839</v>
      </c>
      <c r="I441" s="2">
        <f t="shared" si="104"/>
        <v>395.64787999999999</v>
      </c>
      <c r="J441" s="2">
        <f t="shared" si="105"/>
        <v>387.22983999999997</v>
      </c>
      <c r="K441" s="2">
        <f t="shared" si="106"/>
        <v>378.81180000000001</v>
      </c>
      <c r="L441" s="10">
        <f t="shared" si="107"/>
        <v>3</v>
      </c>
      <c r="M441" s="73" t="str">
        <f t="shared" si="108"/>
        <v/>
      </c>
      <c r="N441">
        <f t="shared" si="109"/>
        <v>3</v>
      </c>
      <c r="O441" s="12">
        <f t="shared" si="110"/>
        <v>15.044146313496157</v>
      </c>
      <c r="P441" s="11">
        <f t="shared" si="111"/>
        <v>1.9241463134961574</v>
      </c>
      <c r="Q441" s="1">
        <f t="shared" si="112"/>
        <v>13.12</v>
      </c>
      <c r="S441" s="14" t="str">
        <f t="shared" si="113"/>
        <v>A</v>
      </c>
      <c r="U441" s="1">
        <f t="shared" si="114"/>
        <v>13.12</v>
      </c>
      <c r="V441" s="1">
        <f t="shared" si="115"/>
        <v>381.28100000000001</v>
      </c>
      <c r="W441" s="1">
        <f t="shared" si="116"/>
        <v>1.9241463134961574</v>
      </c>
      <c r="X441" s="20">
        <f t="shared" si="117"/>
        <v>0.83700364637082847</v>
      </c>
      <c r="Y441" s="22">
        <f t="shared" si="118"/>
        <v>3</v>
      </c>
      <c r="Z441" s="32" t="s">
        <v>40</v>
      </c>
      <c r="AA441" s="47"/>
      <c r="AB441" s="32" t="str">
        <f>A441</f>
        <v>2025-04-19 00:00:00</v>
      </c>
      <c r="AC441" s="1">
        <f>SUM(U441:U464)</f>
        <v>356.99200000000002</v>
      </c>
      <c r="AD441" s="1">
        <f>AVERAGE(V441:V464)</f>
        <v>382.45470833333337</v>
      </c>
      <c r="AE441" s="1">
        <f>SUM(W441:W464)</f>
        <v>50.276840281123341</v>
      </c>
      <c r="AF441" s="1">
        <f>SUM(X441:X464)</f>
        <v>21.870425522288652</v>
      </c>
      <c r="AG441" s="35">
        <f>AVERAGE(Y441:Y464)</f>
        <v>2.875</v>
      </c>
      <c r="AH441" s="37">
        <f>DAY(A441)</f>
        <v>19</v>
      </c>
    </row>
    <row r="442" spans="1:34" hidden="1" x14ac:dyDescent="0.25">
      <c r="A442" s="57" t="s">
        <v>2645</v>
      </c>
      <c r="B442" s="1">
        <v>13.375999999999999</v>
      </c>
      <c r="C442" s="1">
        <v>13.183999999999999</v>
      </c>
      <c r="D442" s="1">
        <v>419.61</v>
      </c>
      <c r="E442" s="1">
        <v>380.11399999999998</v>
      </c>
      <c r="G442" s="1">
        <f t="shared" si="102"/>
        <v>39.496000000000038</v>
      </c>
      <c r="H442" s="1">
        <f t="shared" si="103"/>
        <v>0.19200000000000017</v>
      </c>
      <c r="I442" s="2">
        <f t="shared" si="104"/>
        <v>394.43340000000001</v>
      </c>
      <c r="J442" s="2">
        <f t="shared" si="105"/>
        <v>386.0412</v>
      </c>
      <c r="K442" s="2">
        <f t="shared" si="106"/>
        <v>377.649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15.337690631808277</v>
      </c>
      <c r="P442" s="11">
        <f t="shared" si="111"/>
        <v>1.9616906318082776</v>
      </c>
      <c r="Q442" s="1">
        <f t="shared" si="112"/>
        <v>13.375999999999999</v>
      </c>
      <c r="S442" s="14" t="str">
        <f t="shared" si="113"/>
        <v>A</v>
      </c>
      <c r="U442" s="1">
        <f t="shared" si="114"/>
        <v>13.375999999999999</v>
      </c>
      <c r="V442" s="1">
        <f t="shared" si="115"/>
        <v>380.11399999999998</v>
      </c>
      <c r="W442" s="1">
        <f t="shared" si="116"/>
        <v>1.9616906318082776</v>
      </c>
      <c r="X442" s="20">
        <f t="shared" si="117"/>
        <v>0.85333542483660074</v>
      </c>
      <c r="Y442" s="22">
        <f t="shared" si="118"/>
        <v>3</v>
      </c>
      <c r="AA442" s="47"/>
    </row>
    <row r="443" spans="1:34" hidden="1" x14ac:dyDescent="0.25">
      <c r="A443" s="57" t="s">
        <v>2646</v>
      </c>
      <c r="B443" s="1">
        <v>13.824</v>
      </c>
      <c r="C443" s="1">
        <v>13.568</v>
      </c>
      <c r="D443" s="1">
        <v>419.09699999999998</v>
      </c>
      <c r="E443" s="1">
        <v>379.64800000000002</v>
      </c>
      <c r="G443" s="1">
        <f t="shared" si="102"/>
        <v>39.448999999999955</v>
      </c>
      <c r="H443" s="1">
        <f t="shared" si="103"/>
        <v>0.25600000000000023</v>
      </c>
      <c r="I443" s="2">
        <f t="shared" si="104"/>
        <v>393.95117999999997</v>
      </c>
      <c r="J443" s="2">
        <f t="shared" si="105"/>
        <v>385.56923999999998</v>
      </c>
      <c r="K443" s="2">
        <f t="shared" si="106"/>
        <v>377.18729999999999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15.851393188854489</v>
      </c>
      <c r="P443" s="11">
        <f t="shared" si="111"/>
        <v>2.0273931888544894</v>
      </c>
      <c r="Q443" s="1">
        <f t="shared" si="112"/>
        <v>13.824</v>
      </c>
      <c r="S443" s="14" t="str">
        <f t="shared" si="113"/>
        <v>A</v>
      </c>
      <c r="U443" s="1">
        <f t="shared" si="114"/>
        <v>13.824</v>
      </c>
      <c r="V443" s="1">
        <f t="shared" si="115"/>
        <v>379.64800000000002</v>
      </c>
      <c r="W443" s="1">
        <f t="shared" si="116"/>
        <v>2.0273931888544894</v>
      </c>
      <c r="X443" s="20">
        <f t="shared" si="117"/>
        <v>0.88191603715170286</v>
      </c>
      <c r="Y443" s="22">
        <f t="shared" si="118"/>
        <v>3</v>
      </c>
      <c r="AA443" s="47"/>
    </row>
    <row r="444" spans="1:34" hidden="1" x14ac:dyDescent="0.25">
      <c r="A444" s="57" t="s">
        <v>2647</v>
      </c>
      <c r="B444" s="1">
        <v>14.016</v>
      </c>
      <c r="C444" s="1">
        <v>13.824</v>
      </c>
      <c r="D444" s="1">
        <v>418.637</v>
      </c>
      <c r="E444" s="1">
        <v>379.23399999999998</v>
      </c>
      <c r="G444" s="1">
        <f t="shared" si="102"/>
        <v>39.40300000000002</v>
      </c>
      <c r="H444" s="1">
        <f t="shared" si="103"/>
        <v>0.19200000000000017</v>
      </c>
      <c r="I444" s="2">
        <f t="shared" si="104"/>
        <v>393.51877999999999</v>
      </c>
      <c r="J444" s="2">
        <f t="shared" si="105"/>
        <v>385.14603999999997</v>
      </c>
      <c r="K444" s="2">
        <f t="shared" si="106"/>
        <v>376.77330000000001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16.071551427588581</v>
      </c>
      <c r="P444" s="11">
        <f t="shared" si="111"/>
        <v>2.0555514275885809</v>
      </c>
      <c r="Q444" s="1">
        <f t="shared" si="112"/>
        <v>14.016</v>
      </c>
      <c r="S444" s="14" t="str">
        <f t="shared" si="113"/>
        <v>A</v>
      </c>
      <c r="U444" s="1">
        <f t="shared" si="114"/>
        <v>14.016</v>
      </c>
      <c r="V444" s="1">
        <f t="shared" si="115"/>
        <v>379.23399999999998</v>
      </c>
      <c r="W444" s="1">
        <f t="shared" si="116"/>
        <v>2.0555514275885809</v>
      </c>
      <c r="X444" s="20">
        <f t="shared" si="117"/>
        <v>0.8941648710010327</v>
      </c>
      <c r="Y444" s="22">
        <f t="shared" si="118"/>
        <v>3</v>
      </c>
      <c r="AA444" s="47"/>
    </row>
    <row r="445" spans="1:34" hidden="1" x14ac:dyDescent="0.25">
      <c r="A445" s="57" t="s">
        <v>2648</v>
      </c>
      <c r="B445" s="1">
        <v>13.76</v>
      </c>
      <c r="C445" s="1">
        <v>13.568</v>
      </c>
      <c r="D445" s="1">
        <v>418.44900000000001</v>
      </c>
      <c r="E445" s="1">
        <v>379.07</v>
      </c>
      <c r="G445" s="1">
        <f t="shared" si="102"/>
        <v>39.379000000000019</v>
      </c>
      <c r="H445" s="1">
        <f t="shared" si="103"/>
        <v>0.19200000000000017</v>
      </c>
      <c r="I445" s="2">
        <f t="shared" si="104"/>
        <v>393.34206</v>
      </c>
      <c r="J445" s="2">
        <f t="shared" si="105"/>
        <v>384.97307999999998</v>
      </c>
      <c r="K445" s="2">
        <f t="shared" si="106"/>
        <v>376.60410000000002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15.778007109276459</v>
      </c>
      <c r="P445" s="11">
        <f t="shared" si="111"/>
        <v>2.0180071092764589</v>
      </c>
      <c r="Q445" s="1">
        <f t="shared" si="112"/>
        <v>13.76</v>
      </c>
      <c r="S445" s="14" t="str">
        <f t="shared" si="113"/>
        <v>A</v>
      </c>
      <c r="U445" s="1">
        <f t="shared" si="114"/>
        <v>13.76</v>
      </c>
      <c r="V445" s="1">
        <f t="shared" si="115"/>
        <v>379.07</v>
      </c>
      <c r="W445" s="1">
        <f t="shared" si="116"/>
        <v>2.0180071092764589</v>
      </c>
      <c r="X445" s="20">
        <f t="shared" si="117"/>
        <v>0.87783309253525965</v>
      </c>
      <c r="Y445" s="22">
        <f t="shared" si="118"/>
        <v>3</v>
      </c>
      <c r="AA445" s="47"/>
    </row>
    <row r="446" spans="1:34" hidden="1" x14ac:dyDescent="0.25">
      <c r="A446" s="57" t="s">
        <v>2649</v>
      </c>
      <c r="B446" s="1">
        <v>14.144</v>
      </c>
      <c r="C446" s="1">
        <v>13.888</v>
      </c>
      <c r="D446" s="1">
        <v>417.56799999999998</v>
      </c>
      <c r="E446" s="1">
        <v>378.26900000000001</v>
      </c>
      <c r="G446" s="1">
        <f t="shared" si="102"/>
        <v>39.298999999999978</v>
      </c>
      <c r="H446" s="1">
        <f t="shared" si="103"/>
        <v>0.25600000000000023</v>
      </c>
      <c r="I446" s="2">
        <f t="shared" si="104"/>
        <v>392.51391999999998</v>
      </c>
      <c r="J446" s="2">
        <f t="shared" si="105"/>
        <v>384.16255999999998</v>
      </c>
      <c r="K446" s="2">
        <f t="shared" si="106"/>
        <v>375.81119999999999</v>
      </c>
      <c r="L446" s="10">
        <f t="shared" si="107"/>
        <v>3</v>
      </c>
      <c r="M446" s="73" t="str">
        <f t="shared" si="108"/>
        <v/>
      </c>
      <c r="N446">
        <f t="shared" si="109"/>
        <v>3</v>
      </c>
      <c r="O446" s="12">
        <f t="shared" si="110"/>
        <v>16.218323586744638</v>
      </c>
      <c r="P446" s="11">
        <f t="shared" si="111"/>
        <v>2.0743235867446383</v>
      </c>
      <c r="Q446" s="1">
        <f t="shared" si="112"/>
        <v>14.144</v>
      </c>
      <c r="S446" s="14" t="str">
        <f t="shared" si="113"/>
        <v>A</v>
      </c>
      <c r="U446" s="1">
        <f t="shared" si="114"/>
        <v>14.144</v>
      </c>
      <c r="V446" s="1">
        <f t="shared" si="115"/>
        <v>378.26900000000001</v>
      </c>
      <c r="W446" s="1">
        <f t="shared" si="116"/>
        <v>2.0743235867446383</v>
      </c>
      <c r="X446" s="20">
        <f t="shared" si="117"/>
        <v>0.90233076023391767</v>
      </c>
      <c r="Y446" s="22">
        <f t="shared" si="118"/>
        <v>3</v>
      </c>
      <c r="AA446" s="47"/>
    </row>
    <row r="447" spans="1:34" hidden="1" x14ac:dyDescent="0.25">
      <c r="A447" s="57" t="s">
        <v>2650</v>
      </c>
      <c r="B447" s="1">
        <v>13.888</v>
      </c>
      <c r="C447" s="1">
        <v>13.76</v>
      </c>
      <c r="D447" s="1">
        <v>416.74599999999998</v>
      </c>
      <c r="E447" s="1">
        <v>383.142</v>
      </c>
      <c r="G447" s="1">
        <f t="shared" si="102"/>
        <v>33.603999999999985</v>
      </c>
      <c r="H447" s="1">
        <f t="shared" si="103"/>
        <v>0.12800000000000011</v>
      </c>
      <c r="I447" s="2">
        <f t="shared" si="104"/>
        <v>391.74124</v>
      </c>
      <c r="J447" s="2">
        <f t="shared" si="105"/>
        <v>383.40631999999999</v>
      </c>
      <c r="K447" s="2">
        <f t="shared" si="106"/>
        <v>375.07139999999998</v>
      </c>
      <c r="L447" s="10">
        <f t="shared" si="107"/>
        <v>2</v>
      </c>
      <c r="M447" s="73">
        <f t="shared" si="108"/>
        <v>2</v>
      </c>
      <c r="N447">
        <f t="shared" si="109"/>
        <v>2</v>
      </c>
      <c r="O447" s="12">
        <f t="shared" si="110"/>
        <v>15.229740103081479</v>
      </c>
      <c r="P447" s="11">
        <f t="shared" si="111"/>
        <v>1.3417401030814791</v>
      </c>
      <c r="Q447" s="1">
        <f t="shared" si="112"/>
        <v>13.888</v>
      </c>
      <c r="S447" s="14" t="str">
        <f t="shared" si="113"/>
        <v>A</v>
      </c>
      <c r="U447" s="1">
        <f t="shared" si="114"/>
        <v>13.888</v>
      </c>
      <c r="V447" s="1">
        <f t="shared" si="115"/>
        <v>383.142</v>
      </c>
      <c r="W447" s="1">
        <f t="shared" si="116"/>
        <v>1.3417401030814791</v>
      </c>
      <c r="X447" s="20">
        <f t="shared" si="117"/>
        <v>0.58365694484044339</v>
      </c>
      <c r="Y447" s="22">
        <f t="shared" si="118"/>
        <v>2</v>
      </c>
      <c r="AA447" s="47"/>
    </row>
    <row r="448" spans="1:34" hidden="1" x14ac:dyDescent="0.25">
      <c r="A448" s="57" t="s">
        <v>2651</v>
      </c>
      <c r="B448" s="1">
        <v>13.952</v>
      </c>
      <c r="C448" s="1">
        <v>13.76</v>
      </c>
      <c r="D448" s="1">
        <v>416.67599999999999</v>
      </c>
      <c r="E448" s="1">
        <v>383.35</v>
      </c>
      <c r="G448" s="1">
        <f t="shared" si="102"/>
        <v>33.325999999999965</v>
      </c>
      <c r="H448" s="1">
        <f t="shared" si="103"/>
        <v>0.19200000000000017</v>
      </c>
      <c r="I448" s="2">
        <f t="shared" si="104"/>
        <v>391.67543999999998</v>
      </c>
      <c r="J448" s="2">
        <f t="shared" si="105"/>
        <v>383.34191999999996</v>
      </c>
      <c r="K448" s="2">
        <f t="shared" si="106"/>
        <v>375.00839999999999</v>
      </c>
      <c r="L448" s="10">
        <f t="shared" si="107"/>
        <v>2</v>
      </c>
      <c r="M448" s="73" t="str">
        <f t="shared" si="108"/>
        <v/>
      </c>
      <c r="N448">
        <f t="shared" si="109"/>
        <v>2</v>
      </c>
      <c r="O448" s="12">
        <f t="shared" si="110"/>
        <v>15.299923237197062</v>
      </c>
      <c r="P448" s="11">
        <f t="shared" si="111"/>
        <v>1.3479232371970618</v>
      </c>
      <c r="Q448" s="1">
        <f t="shared" si="112"/>
        <v>13.952</v>
      </c>
      <c r="S448" s="14" t="str">
        <f t="shared" si="113"/>
        <v>A</v>
      </c>
      <c r="U448" s="1">
        <f t="shared" si="114"/>
        <v>13.952</v>
      </c>
      <c r="V448" s="1">
        <f t="shared" si="115"/>
        <v>383.35</v>
      </c>
      <c r="W448" s="1">
        <f t="shared" si="116"/>
        <v>1.3479232371970618</v>
      </c>
      <c r="X448" s="20">
        <f t="shared" si="117"/>
        <v>0.58634660818072182</v>
      </c>
      <c r="Y448" s="22">
        <f t="shared" si="118"/>
        <v>2</v>
      </c>
      <c r="AA448" s="47"/>
    </row>
    <row r="449" spans="1:27" hidden="1" x14ac:dyDescent="0.25">
      <c r="A449" s="57" t="s">
        <v>2652</v>
      </c>
      <c r="B449" s="1">
        <v>13.696</v>
      </c>
      <c r="C449" s="1">
        <v>13.504</v>
      </c>
      <c r="D449" s="1">
        <v>421.09</v>
      </c>
      <c r="E449" s="1">
        <v>383.44799999999998</v>
      </c>
      <c r="G449" s="1">
        <f t="shared" si="102"/>
        <v>37.641999999999996</v>
      </c>
      <c r="H449" s="1">
        <f t="shared" si="103"/>
        <v>0.19200000000000017</v>
      </c>
      <c r="I449" s="2">
        <f t="shared" si="104"/>
        <v>395.82459999999998</v>
      </c>
      <c r="J449" s="2">
        <f t="shared" si="105"/>
        <v>387.40279999999996</v>
      </c>
      <c r="K449" s="2">
        <f t="shared" si="106"/>
        <v>378.98099999999999</v>
      </c>
      <c r="L449" s="10">
        <f t="shared" si="107"/>
        <v>2</v>
      </c>
      <c r="M449" s="73" t="str">
        <f t="shared" si="108"/>
        <v/>
      </c>
      <c r="N449">
        <f t="shared" si="109"/>
        <v>2</v>
      </c>
      <c r="O449" s="12">
        <f t="shared" si="110"/>
        <v>15.019190700734729</v>
      </c>
      <c r="P449" s="11">
        <f t="shared" si="111"/>
        <v>1.3231907007347292</v>
      </c>
      <c r="Q449" s="1">
        <f t="shared" si="112"/>
        <v>13.696</v>
      </c>
      <c r="S449" s="14" t="str">
        <f t="shared" si="113"/>
        <v>A</v>
      </c>
      <c r="U449" s="1">
        <f t="shared" si="114"/>
        <v>13.696</v>
      </c>
      <c r="V449" s="1">
        <f t="shared" si="115"/>
        <v>383.44799999999998</v>
      </c>
      <c r="W449" s="1">
        <f t="shared" si="116"/>
        <v>1.3231907007347292</v>
      </c>
      <c r="X449" s="20">
        <f t="shared" si="117"/>
        <v>0.57558795481960723</v>
      </c>
      <c r="Y449" s="22">
        <f t="shared" si="118"/>
        <v>2</v>
      </c>
      <c r="AA449" s="47"/>
    </row>
    <row r="450" spans="1:27" hidden="1" x14ac:dyDescent="0.25">
      <c r="A450" s="57" t="s">
        <v>2653</v>
      </c>
      <c r="B450" s="1">
        <v>13.824</v>
      </c>
      <c r="C450" s="1">
        <v>13.568</v>
      </c>
      <c r="D450" s="1">
        <v>423.363</v>
      </c>
      <c r="E450" s="1">
        <v>383.52100000000002</v>
      </c>
      <c r="G450" s="1">
        <f t="shared" si="102"/>
        <v>39.841999999999985</v>
      </c>
      <c r="H450" s="1">
        <f t="shared" si="103"/>
        <v>0.25600000000000023</v>
      </c>
      <c r="I450" s="2">
        <f t="shared" si="104"/>
        <v>397.96122000000003</v>
      </c>
      <c r="J450" s="2">
        <f t="shared" si="105"/>
        <v>389.49396000000002</v>
      </c>
      <c r="K450" s="2">
        <f t="shared" si="106"/>
        <v>381.02670000000001</v>
      </c>
      <c r="L450" s="10">
        <f t="shared" si="107"/>
        <v>3</v>
      </c>
      <c r="M450" s="73">
        <f t="shared" si="108"/>
        <v>3</v>
      </c>
      <c r="N450">
        <f t="shared" si="109"/>
        <v>3</v>
      </c>
      <c r="O450" s="12">
        <f t="shared" si="110"/>
        <v>15.851393188854489</v>
      </c>
      <c r="P450" s="11">
        <f t="shared" si="111"/>
        <v>2.0273931888544894</v>
      </c>
      <c r="Q450" s="1">
        <f t="shared" si="112"/>
        <v>13.824</v>
      </c>
      <c r="S450" s="14" t="str">
        <f t="shared" si="113"/>
        <v>A</v>
      </c>
      <c r="U450" s="1">
        <f t="shared" si="114"/>
        <v>13.824</v>
      </c>
      <c r="V450" s="1">
        <f t="shared" si="115"/>
        <v>383.52100000000002</v>
      </c>
      <c r="W450" s="1">
        <f t="shared" si="116"/>
        <v>2.0273931888544894</v>
      </c>
      <c r="X450" s="20">
        <f t="shared" si="117"/>
        <v>0.88191603715170286</v>
      </c>
      <c r="Y450" s="22">
        <f t="shared" si="118"/>
        <v>3</v>
      </c>
      <c r="AA450" s="47"/>
    </row>
    <row r="451" spans="1:27" hidden="1" x14ac:dyDescent="0.25">
      <c r="A451" s="57" t="s">
        <v>2654</v>
      </c>
      <c r="B451" s="1">
        <v>13.375999999999999</v>
      </c>
      <c r="C451" s="1">
        <v>13.183999999999999</v>
      </c>
      <c r="D451" s="1">
        <v>424.45499999999998</v>
      </c>
      <c r="E451" s="1">
        <v>384.517</v>
      </c>
      <c r="G451" s="1">
        <f t="shared" si="102"/>
        <v>39.937999999999988</v>
      </c>
      <c r="H451" s="1">
        <f t="shared" si="103"/>
        <v>0.19200000000000017</v>
      </c>
      <c r="I451" s="2">
        <f t="shared" si="104"/>
        <v>398.98769999999996</v>
      </c>
      <c r="J451" s="2">
        <f t="shared" si="105"/>
        <v>390.49860000000001</v>
      </c>
      <c r="K451" s="2">
        <f t="shared" si="106"/>
        <v>382.0095</v>
      </c>
      <c r="L451" s="10">
        <f t="shared" si="107"/>
        <v>3</v>
      </c>
      <c r="M451" s="73" t="str">
        <f t="shared" si="108"/>
        <v/>
      </c>
      <c r="N451">
        <f t="shared" si="109"/>
        <v>3</v>
      </c>
      <c r="O451" s="12">
        <f t="shared" si="110"/>
        <v>15.337690631808277</v>
      </c>
      <c r="P451" s="11">
        <f t="shared" si="111"/>
        <v>1.9616906318082776</v>
      </c>
      <c r="Q451" s="1">
        <f t="shared" si="112"/>
        <v>13.375999999999999</v>
      </c>
      <c r="S451" s="14" t="str">
        <f t="shared" si="113"/>
        <v>A</v>
      </c>
      <c r="U451" s="1">
        <f t="shared" si="114"/>
        <v>13.375999999999999</v>
      </c>
      <c r="V451" s="1">
        <f t="shared" si="115"/>
        <v>384.517</v>
      </c>
      <c r="W451" s="1">
        <f t="shared" si="116"/>
        <v>1.9616906318082776</v>
      </c>
      <c r="X451" s="20">
        <f t="shared" si="117"/>
        <v>0.85333542483660074</v>
      </c>
      <c r="Y451" s="22">
        <f t="shared" si="118"/>
        <v>3</v>
      </c>
      <c r="AA451" s="47"/>
    </row>
    <row r="452" spans="1:27" hidden="1" x14ac:dyDescent="0.25">
      <c r="A452" s="57" t="s">
        <v>2655</v>
      </c>
      <c r="B452" s="1">
        <v>13.952</v>
      </c>
      <c r="C452" s="1">
        <v>13.76</v>
      </c>
      <c r="D452" s="1">
        <v>424.87400000000002</v>
      </c>
      <c r="E452" s="1">
        <v>384.91500000000002</v>
      </c>
      <c r="G452" s="1">
        <f t="shared" si="102"/>
        <v>39.959000000000003</v>
      </c>
      <c r="H452" s="1">
        <f t="shared" si="103"/>
        <v>0.19200000000000017</v>
      </c>
      <c r="I452" s="2">
        <f t="shared" si="104"/>
        <v>399.38156000000004</v>
      </c>
      <c r="J452" s="2">
        <f t="shared" si="105"/>
        <v>390.88408000000004</v>
      </c>
      <c r="K452" s="2">
        <f t="shared" si="106"/>
        <v>382.38660000000004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15.998165348010549</v>
      </c>
      <c r="P452" s="11">
        <f t="shared" si="111"/>
        <v>2.0461653480105486</v>
      </c>
      <c r="Q452" s="1">
        <f t="shared" si="112"/>
        <v>13.952</v>
      </c>
      <c r="S452" s="14" t="str">
        <f t="shared" si="113"/>
        <v>A</v>
      </c>
      <c r="U452" s="1">
        <f t="shared" si="114"/>
        <v>13.952</v>
      </c>
      <c r="V452" s="1">
        <f t="shared" si="115"/>
        <v>384.91500000000002</v>
      </c>
      <c r="W452" s="1">
        <f t="shared" si="116"/>
        <v>2.0461653480105486</v>
      </c>
      <c r="X452" s="20">
        <f t="shared" si="117"/>
        <v>0.89008192638458861</v>
      </c>
      <c r="Y452" s="22">
        <f t="shared" si="118"/>
        <v>3</v>
      </c>
      <c r="AA452" s="47"/>
    </row>
    <row r="453" spans="1:27" hidden="1" x14ac:dyDescent="0.25">
      <c r="A453" s="57" t="s">
        <v>2656</v>
      </c>
      <c r="B453" s="1">
        <v>15.872</v>
      </c>
      <c r="C453" s="1">
        <v>15.68</v>
      </c>
      <c r="D453" s="1">
        <v>424.00799999999998</v>
      </c>
      <c r="E453" s="1">
        <v>384.15600000000001</v>
      </c>
      <c r="G453" s="1">
        <f t="shared" si="102"/>
        <v>39.851999999999975</v>
      </c>
      <c r="H453" s="1">
        <f t="shared" si="103"/>
        <v>0.19200000000000017</v>
      </c>
      <c r="I453" s="2">
        <f t="shared" si="104"/>
        <v>398.56752</v>
      </c>
      <c r="J453" s="2">
        <f t="shared" si="105"/>
        <v>390.08735999999999</v>
      </c>
      <c r="K453" s="2">
        <f t="shared" si="106"/>
        <v>381.60719999999998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18.199747735351451</v>
      </c>
      <c r="P453" s="11">
        <f t="shared" si="111"/>
        <v>2.3277477353514513</v>
      </c>
      <c r="Q453" s="1">
        <f t="shared" si="112"/>
        <v>15.872</v>
      </c>
      <c r="S453" s="14" t="str">
        <f t="shared" si="113"/>
        <v>A</v>
      </c>
      <c r="U453" s="1">
        <f t="shared" si="114"/>
        <v>15.872</v>
      </c>
      <c r="V453" s="1">
        <f t="shared" si="115"/>
        <v>384.15600000000001</v>
      </c>
      <c r="W453" s="1">
        <f t="shared" si="116"/>
        <v>2.3277477353514513</v>
      </c>
      <c r="X453" s="20">
        <f t="shared" si="117"/>
        <v>1.0125702648778814</v>
      </c>
      <c r="Y453" s="22">
        <f t="shared" si="118"/>
        <v>3</v>
      </c>
      <c r="AA453" s="47"/>
    </row>
    <row r="454" spans="1:27" hidden="1" x14ac:dyDescent="0.25">
      <c r="A454" s="57" t="s">
        <v>2657</v>
      </c>
      <c r="B454" s="1">
        <v>20.352</v>
      </c>
      <c r="C454" s="1">
        <v>20.16</v>
      </c>
      <c r="D454" s="1">
        <v>425.01900000000001</v>
      </c>
      <c r="E454" s="1">
        <v>385.04700000000003</v>
      </c>
      <c r="G454" s="1">
        <f t="shared" si="102"/>
        <v>39.97199999999998</v>
      </c>
      <c r="H454" s="1">
        <f t="shared" si="103"/>
        <v>0.19200000000000017</v>
      </c>
      <c r="I454" s="2">
        <f t="shared" si="104"/>
        <v>399.51785999999998</v>
      </c>
      <c r="J454" s="2">
        <f t="shared" si="105"/>
        <v>391.01747999999998</v>
      </c>
      <c r="K454" s="2">
        <f t="shared" si="106"/>
        <v>382.51710000000003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23.336773305813555</v>
      </c>
      <c r="P454" s="11">
        <f t="shared" si="111"/>
        <v>2.9847733058135546</v>
      </c>
      <c r="Q454" s="1">
        <f t="shared" si="112"/>
        <v>20.352</v>
      </c>
      <c r="S454" s="14" t="str">
        <f t="shared" si="113"/>
        <v>A</v>
      </c>
      <c r="U454" s="1">
        <f t="shared" si="114"/>
        <v>20.352</v>
      </c>
      <c r="V454" s="1">
        <f t="shared" si="115"/>
        <v>385.04700000000003</v>
      </c>
      <c r="W454" s="1">
        <f t="shared" si="116"/>
        <v>2.9847733058135546</v>
      </c>
      <c r="X454" s="20">
        <f t="shared" si="117"/>
        <v>1.2983763880288963</v>
      </c>
      <c r="Y454" s="22">
        <f t="shared" si="118"/>
        <v>3</v>
      </c>
      <c r="AA454" s="47"/>
    </row>
    <row r="455" spans="1:27" hidden="1" x14ac:dyDescent="0.25">
      <c r="A455" s="57" t="s">
        <v>2658</v>
      </c>
      <c r="B455" s="1">
        <v>24.192</v>
      </c>
      <c r="C455" s="1">
        <v>24</v>
      </c>
      <c r="D455" s="1">
        <v>427.58499999999998</v>
      </c>
      <c r="E455" s="1">
        <v>387.31799999999998</v>
      </c>
      <c r="G455" s="1">
        <f t="shared" si="102"/>
        <v>40.266999999999996</v>
      </c>
      <c r="H455" s="1">
        <f t="shared" si="103"/>
        <v>0.19200000000000017</v>
      </c>
      <c r="I455" s="2">
        <f t="shared" si="104"/>
        <v>401.92989999999998</v>
      </c>
      <c r="J455" s="2">
        <f t="shared" si="105"/>
        <v>393.37819999999999</v>
      </c>
      <c r="K455" s="2">
        <f t="shared" si="106"/>
        <v>384.82650000000001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27.739938080495357</v>
      </c>
      <c r="P455" s="11">
        <f t="shared" si="111"/>
        <v>3.5479380804953564</v>
      </c>
      <c r="Q455" s="1">
        <f t="shared" si="112"/>
        <v>24.192</v>
      </c>
      <c r="S455" s="14" t="str">
        <f t="shared" si="113"/>
        <v>A</v>
      </c>
      <c r="U455" s="1">
        <f t="shared" si="114"/>
        <v>24.192</v>
      </c>
      <c r="V455" s="1">
        <f t="shared" si="115"/>
        <v>387.31799999999998</v>
      </c>
      <c r="W455" s="1">
        <f t="shared" si="116"/>
        <v>3.5479380804953564</v>
      </c>
      <c r="X455" s="20">
        <f t="shared" si="117"/>
        <v>1.5433530650154801</v>
      </c>
      <c r="Y455" s="22">
        <f t="shared" si="118"/>
        <v>3</v>
      </c>
      <c r="AA455" s="47"/>
    </row>
    <row r="456" spans="1:27" hidden="1" x14ac:dyDescent="0.25">
      <c r="A456" s="57" t="s">
        <v>2659</v>
      </c>
      <c r="B456" s="1">
        <v>17.472000000000001</v>
      </c>
      <c r="C456" s="1">
        <v>17.216000000000001</v>
      </c>
      <c r="D456" s="1">
        <v>428.85300000000001</v>
      </c>
      <c r="E456" s="1">
        <v>388.46100000000001</v>
      </c>
      <c r="G456" s="1">
        <f t="shared" si="102"/>
        <v>40.391999999999996</v>
      </c>
      <c r="H456" s="1">
        <f t="shared" si="103"/>
        <v>0.25600000000000023</v>
      </c>
      <c r="I456" s="2">
        <f t="shared" si="104"/>
        <v>403.12182000000001</v>
      </c>
      <c r="J456" s="2">
        <f t="shared" si="105"/>
        <v>394.54476</v>
      </c>
      <c r="K456" s="2">
        <f t="shared" si="106"/>
        <v>385.96770000000004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20.034399724802203</v>
      </c>
      <c r="P456" s="11">
        <f t="shared" si="111"/>
        <v>2.5623997248022015</v>
      </c>
      <c r="Q456" s="1">
        <f t="shared" si="112"/>
        <v>17.472000000000001</v>
      </c>
      <c r="S456" s="14" t="str">
        <f t="shared" si="113"/>
        <v>A</v>
      </c>
      <c r="U456" s="1">
        <f t="shared" si="114"/>
        <v>17.472000000000001</v>
      </c>
      <c r="V456" s="1">
        <f t="shared" si="115"/>
        <v>388.46100000000001</v>
      </c>
      <c r="W456" s="1">
        <f t="shared" si="116"/>
        <v>2.5623997248022015</v>
      </c>
      <c r="X456" s="20">
        <f t="shared" si="117"/>
        <v>1.1146438802889576</v>
      </c>
      <c r="Y456" s="22">
        <f t="shared" si="118"/>
        <v>3</v>
      </c>
      <c r="AA456" s="47"/>
    </row>
    <row r="457" spans="1:27" hidden="1" x14ac:dyDescent="0.25">
      <c r="A457" s="57" t="s">
        <v>2660</v>
      </c>
      <c r="B457" s="1">
        <v>13.504</v>
      </c>
      <c r="C457" s="1">
        <v>13.311999999999999</v>
      </c>
      <c r="D457" s="1">
        <v>423.49</v>
      </c>
      <c r="E457" s="1">
        <v>383.60399999999998</v>
      </c>
      <c r="G457" s="1">
        <f t="shared" ref="G457:G520" si="119">D457-E457</f>
        <v>39.886000000000024</v>
      </c>
      <c r="H457" s="1">
        <f t="shared" ref="H457:H520" si="120">B457-C457</f>
        <v>0.19200000000000017</v>
      </c>
      <c r="I457" s="2">
        <f t="shared" ref="I457:I520" si="121">D457-((D457/100)*I$8)</f>
        <v>398.0806</v>
      </c>
      <c r="J457" s="2">
        <f t="shared" ref="J457:J520" si="122">D457-((D457/100)*J$8)</f>
        <v>389.61080000000004</v>
      </c>
      <c r="K457" s="2">
        <f t="shared" ref="K457:K520" si="123">D457-((D457/100)*K$8)</f>
        <v>381.14100000000002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15.484462790964338</v>
      </c>
      <c r="P457" s="11">
        <f t="shared" ref="P457:P520" si="128">IF(O457&lt;&gt;"",O457-B457,"")</f>
        <v>1.9804627909643386</v>
      </c>
      <c r="Q457" s="1">
        <f t="shared" ref="Q457:Q520" si="129">O457-P457</f>
        <v>13.504</v>
      </c>
      <c r="S457" s="14" t="str">
        <f t="shared" ref="S457:S520" si="130">IF(ROUND(B457,3)=ROUND(Q457,3),"A","B")</f>
        <v>A</v>
      </c>
      <c r="U457" s="1">
        <f t="shared" ref="U457:U520" si="131">B457</f>
        <v>13.504</v>
      </c>
      <c r="V457" s="1">
        <f t="shared" ref="V457:V520" si="132">E457</f>
        <v>383.60399999999998</v>
      </c>
      <c r="W457" s="1">
        <f t="shared" ref="W457:W520" si="133">P457</f>
        <v>1.9804627909643386</v>
      </c>
      <c r="X457" s="20">
        <f t="shared" ref="X457:X520" si="134">W457*X$6</f>
        <v>0.86150131406948727</v>
      </c>
      <c r="Y457" s="22">
        <f t="shared" ref="Y457:Y520" si="135">L457</f>
        <v>3</v>
      </c>
      <c r="AA457" s="47"/>
    </row>
    <row r="458" spans="1:27" hidden="1" x14ac:dyDescent="0.25">
      <c r="A458" s="57" t="s">
        <v>2661</v>
      </c>
      <c r="B458" s="1">
        <v>13.44</v>
      </c>
      <c r="C458" s="1">
        <v>13.183999999999999</v>
      </c>
      <c r="D458" s="1">
        <v>423.28500000000003</v>
      </c>
      <c r="E458" s="1">
        <v>383.41300000000001</v>
      </c>
      <c r="G458" s="1">
        <f t="shared" si="119"/>
        <v>39.872000000000014</v>
      </c>
      <c r="H458" s="1">
        <f t="shared" si="120"/>
        <v>0.25600000000000023</v>
      </c>
      <c r="I458" s="2">
        <f t="shared" si="121"/>
        <v>397.8879</v>
      </c>
      <c r="J458" s="2">
        <f t="shared" si="122"/>
        <v>389.42220000000003</v>
      </c>
      <c r="K458" s="2">
        <f t="shared" si="123"/>
        <v>380.95650000000001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15.411076711386308</v>
      </c>
      <c r="P458" s="11">
        <f t="shared" si="128"/>
        <v>1.9710767113863081</v>
      </c>
      <c r="Q458" s="1">
        <f t="shared" si="129"/>
        <v>13.44</v>
      </c>
      <c r="S458" s="14" t="str">
        <f t="shared" si="130"/>
        <v>A</v>
      </c>
      <c r="U458" s="1">
        <f t="shared" si="131"/>
        <v>13.44</v>
      </c>
      <c r="V458" s="1">
        <f t="shared" si="132"/>
        <v>383.41300000000001</v>
      </c>
      <c r="W458" s="1">
        <f t="shared" si="133"/>
        <v>1.9710767113863081</v>
      </c>
      <c r="X458" s="20">
        <f t="shared" si="134"/>
        <v>0.85741836945304406</v>
      </c>
      <c r="Y458" s="22">
        <f t="shared" si="135"/>
        <v>3</v>
      </c>
      <c r="AA458" s="47"/>
    </row>
    <row r="459" spans="1:27" hidden="1" x14ac:dyDescent="0.25">
      <c r="A459" s="57" t="s">
        <v>2662</v>
      </c>
      <c r="B459" s="1">
        <v>13.375999999999999</v>
      </c>
      <c r="C459" s="1">
        <v>13.183999999999999</v>
      </c>
      <c r="D459" s="1">
        <v>420.62200000000001</v>
      </c>
      <c r="E459" s="1">
        <v>381.00299999999999</v>
      </c>
      <c r="G459" s="1">
        <f t="shared" si="119"/>
        <v>39.619000000000028</v>
      </c>
      <c r="H459" s="1">
        <f t="shared" si="120"/>
        <v>0.19200000000000017</v>
      </c>
      <c r="I459" s="2">
        <f t="shared" si="121"/>
        <v>395.38468</v>
      </c>
      <c r="J459" s="2">
        <f t="shared" si="122"/>
        <v>386.97224</v>
      </c>
      <c r="K459" s="2">
        <f t="shared" si="123"/>
        <v>378.5598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15.337690631808277</v>
      </c>
      <c r="P459" s="11">
        <f t="shared" si="128"/>
        <v>1.9616906318082776</v>
      </c>
      <c r="Q459" s="1">
        <f t="shared" si="129"/>
        <v>13.375999999999999</v>
      </c>
      <c r="S459" s="14" t="str">
        <f t="shared" si="130"/>
        <v>A</v>
      </c>
      <c r="U459" s="1">
        <f t="shared" si="131"/>
        <v>13.375999999999999</v>
      </c>
      <c r="V459" s="1">
        <f t="shared" si="132"/>
        <v>381.00299999999999</v>
      </c>
      <c r="W459" s="1">
        <f t="shared" si="133"/>
        <v>1.9616906318082776</v>
      </c>
      <c r="X459" s="20">
        <f t="shared" si="134"/>
        <v>0.85333542483660074</v>
      </c>
      <c r="Y459" s="22">
        <f t="shared" si="135"/>
        <v>3</v>
      </c>
      <c r="AA459" s="47"/>
    </row>
    <row r="460" spans="1:27" hidden="1" x14ac:dyDescent="0.25">
      <c r="A460" s="57" t="s">
        <v>2663</v>
      </c>
      <c r="B460" s="1">
        <v>14.464</v>
      </c>
      <c r="C460" s="1">
        <v>14.208</v>
      </c>
      <c r="D460" s="1">
        <v>419.16500000000002</v>
      </c>
      <c r="E460" s="1">
        <v>379.678</v>
      </c>
      <c r="G460" s="1">
        <f t="shared" si="119"/>
        <v>39.487000000000023</v>
      </c>
      <c r="H460" s="1">
        <f t="shared" si="120"/>
        <v>0.25600000000000023</v>
      </c>
      <c r="I460" s="2">
        <f t="shared" si="121"/>
        <v>394.01510000000002</v>
      </c>
      <c r="J460" s="2">
        <f t="shared" si="122"/>
        <v>385.6318</v>
      </c>
      <c r="K460" s="2">
        <f t="shared" si="123"/>
        <v>377.24850000000004</v>
      </c>
      <c r="L460" s="10">
        <f t="shared" si="124"/>
        <v>3</v>
      </c>
      <c r="M460" s="73" t="str">
        <f t="shared" si="125"/>
        <v/>
      </c>
      <c r="N460">
        <f t="shared" si="126"/>
        <v>3</v>
      </c>
      <c r="O460" s="12">
        <f t="shared" si="127"/>
        <v>16.58525398463479</v>
      </c>
      <c r="P460" s="11">
        <f t="shared" si="128"/>
        <v>2.1212539846347891</v>
      </c>
      <c r="Q460" s="1">
        <f t="shared" si="129"/>
        <v>14.464</v>
      </c>
      <c r="S460" s="14" t="str">
        <f t="shared" si="130"/>
        <v>A</v>
      </c>
      <c r="U460" s="1">
        <f t="shared" si="131"/>
        <v>14.464</v>
      </c>
      <c r="V460" s="1">
        <f t="shared" si="132"/>
        <v>379.678</v>
      </c>
      <c r="W460" s="1">
        <f t="shared" si="133"/>
        <v>2.1212539846347891</v>
      </c>
      <c r="X460" s="20">
        <f t="shared" si="134"/>
        <v>0.92274548331613326</v>
      </c>
      <c r="Y460" s="22">
        <f t="shared" si="135"/>
        <v>3</v>
      </c>
      <c r="AA460" s="47"/>
    </row>
    <row r="461" spans="1:27" hidden="1" x14ac:dyDescent="0.25">
      <c r="A461" s="57" t="s">
        <v>2664</v>
      </c>
      <c r="B461" s="1">
        <v>14.08</v>
      </c>
      <c r="C461" s="1">
        <v>13.952</v>
      </c>
      <c r="D461" s="1">
        <v>419.27</v>
      </c>
      <c r="E461" s="1">
        <v>379.77600000000001</v>
      </c>
      <c r="G461" s="1">
        <f t="shared" si="119"/>
        <v>39.493999999999971</v>
      </c>
      <c r="H461" s="1">
        <f t="shared" si="120"/>
        <v>0.12800000000000011</v>
      </c>
      <c r="I461" s="2">
        <f t="shared" si="121"/>
        <v>394.11379999999997</v>
      </c>
      <c r="J461" s="2">
        <f t="shared" si="122"/>
        <v>385.72839999999997</v>
      </c>
      <c r="K461" s="2">
        <f t="shared" si="123"/>
        <v>377.34299999999996</v>
      </c>
      <c r="L461" s="10">
        <f t="shared" si="124"/>
        <v>3</v>
      </c>
      <c r="M461" s="73" t="str">
        <f t="shared" si="125"/>
        <v/>
      </c>
      <c r="N461">
        <f t="shared" si="126"/>
        <v>3</v>
      </c>
      <c r="O461" s="12">
        <f t="shared" si="127"/>
        <v>16.14493750716661</v>
      </c>
      <c r="P461" s="11">
        <f t="shared" si="128"/>
        <v>2.0649375071666096</v>
      </c>
      <c r="Q461" s="1">
        <f t="shared" si="129"/>
        <v>14.08</v>
      </c>
      <c r="S461" s="14" t="str">
        <f t="shared" si="130"/>
        <v>A</v>
      </c>
      <c r="U461" s="1">
        <f t="shared" si="131"/>
        <v>14.08</v>
      </c>
      <c r="V461" s="1">
        <f t="shared" si="132"/>
        <v>379.77600000000001</v>
      </c>
      <c r="W461" s="1">
        <f t="shared" si="133"/>
        <v>2.0649375071666096</v>
      </c>
      <c r="X461" s="20">
        <f t="shared" si="134"/>
        <v>0.89824781561747513</v>
      </c>
      <c r="Y461" s="22">
        <f t="shared" si="135"/>
        <v>3</v>
      </c>
      <c r="AA461" s="47"/>
    </row>
    <row r="462" spans="1:27" hidden="1" x14ac:dyDescent="0.25">
      <c r="A462" s="57" t="s">
        <v>2665</v>
      </c>
      <c r="B462" s="1">
        <v>14.272</v>
      </c>
      <c r="C462" s="1">
        <v>14.016</v>
      </c>
      <c r="D462" s="1">
        <v>420.238</v>
      </c>
      <c r="E462" s="1">
        <v>380.65699999999998</v>
      </c>
      <c r="G462" s="1">
        <f t="shared" si="119"/>
        <v>39.581000000000017</v>
      </c>
      <c r="H462" s="1">
        <f t="shared" si="120"/>
        <v>0.25600000000000023</v>
      </c>
      <c r="I462" s="2">
        <f t="shared" si="121"/>
        <v>395.02372000000003</v>
      </c>
      <c r="J462" s="2">
        <f t="shared" si="122"/>
        <v>386.61896000000002</v>
      </c>
      <c r="K462" s="2">
        <f t="shared" si="123"/>
        <v>378.21420000000001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16.3650957459007</v>
      </c>
      <c r="P462" s="11">
        <f t="shared" si="128"/>
        <v>2.0930957459006994</v>
      </c>
      <c r="Q462" s="1">
        <f t="shared" si="129"/>
        <v>14.272</v>
      </c>
      <c r="S462" s="14" t="str">
        <f t="shared" si="130"/>
        <v>A</v>
      </c>
      <c r="U462" s="1">
        <f t="shared" si="131"/>
        <v>14.272</v>
      </c>
      <c r="V462" s="1">
        <f t="shared" si="132"/>
        <v>380.65699999999998</v>
      </c>
      <c r="W462" s="1">
        <f t="shared" si="133"/>
        <v>2.0930957459006994</v>
      </c>
      <c r="X462" s="20">
        <f t="shared" si="134"/>
        <v>0.9104966494668042</v>
      </c>
      <c r="Y462" s="22">
        <f t="shared" si="135"/>
        <v>3</v>
      </c>
      <c r="AA462" s="47"/>
    </row>
    <row r="463" spans="1:27" hidden="1" x14ac:dyDescent="0.25">
      <c r="A463" s="57" t="s">
        <v>2666</v>
      </c>
      <c r="B463" s="1">
        <v>17.344000000000001</v>
      </c>
      <c r="C463" s="1">
        <v>17.152000000000001</v>
      </c>
      <c r="D463" s="1">
        <v>422.43299999999999</v>
      </c>
      <c r="E463" s="1">
        <v>382.63600000000002</v>
      </c>
      <c r="G463" s="1">
        <f t="shared" si="119"/>
        <v>39.796999999999969</v>
      </c>
      <c r="H463" s="1">
        <f t="shared" si="120"/>
        <v>0.19200000000000017</v>
      </c>
      <c r="I463" s="2">
        <f t="shared" si="121"/>
        <v>397.08702</v>
      </c>
      <c r="J463" s="2">
        <f t="shared" si="122"/>
        <v>388.63835999999998</v>
      </c>
      <c r="K463" s="2">
        <f t="shared" si="123"/>
        <v>380.18970000000002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19.887627565646142</v>
      </c>
      <c r="P463" s="11">
        <f t="shared" si="128"/>
        <v>2.5436275656461405</v>
      </c>
      <c r="Q463" s="1">
        <f t="shared" si="129"/>
        <v>17.344000000000001</v>
      </c>
      <c r="S463" s="14" t="str">
        <f t="shared" si="130"/>
        <v>A</v>
      </c>
      <c r="U463" s="1">
        <f t="shared" si="131"/>
        <v>17.344000000000001</v>
      </c>
      <c r="V463" s="1">
        <f t="shared" si="132"/>
        <v>382.63600000000002</v>
      </c>
      <c r="W463" s="1">
        <f t="shared" si="133"/>
        <v>2.5436275656461405</v>
      </c>
      <c r="X463" s="20">
        <f t="shared" si="134"/>
        <v>1.1064779910560711</v>
      </c>
      <c r="Y463" s="22">
        <f t="shared" si="135"/>
        <v>3</v>
      </c>
      <c r="AA463" s="47"/>
    </row>
    <row r="464" spans="1:27" hidden="1" x14ac:dyDescent="0.25">
      <c r="A464" s="57" t="s">
        <v>2667</v>
      </c>
      <c r="B464" s="1">
        <v>13.696</v>
      </c>
      <c r="C464" s="1">
        <v>13.44</v>
      </c>
      <c r="D464" s="1">
        <v>422.44099999999997</v>
      </c>
      <c r="E464" s="1">
        <v>382.65499999999997</v>
      </c>
      <c r="G464" s="1">
        <f t="shared" si="119"/>
        <v>39.786000000000001</v>
      </c>
      <c r="H464" s="1">
        <f t="shared" si="120"/>
        <v>0.25600000000000023</v>
      </c>
      <c r="I464" s="2">
        <f t="shared" si="121"/>
        <v>397.09453999999999</v>
      </c>
      <c r="J464" s="2">
        <f t="shared" si="122"/>
        <v>388.64571999999998</v>
      </c>
      <c r="K464" s="2">
        <f t="shared" si="123"/>
        <v>380.19689999999997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15.704621029698428</v>
      </c>
      <c r="P464" s="11">
        <f t="shared" si="128"/>
        <v>2.0086210296984284</v>
      </c>
      <c r="Q464" s="1">
        <f t="shared" si="129"/>
        <v>13.696</v>
      </c>
      <c r="S464" s="14" t="str">
        <f t="shared" si="130"/>
        <v>A</v>
      </c>
      <c r="U464" s="1">
        <f t="shared" si="131"/>
        <v>13.696</v>
      </c>
      <c r="V464" s="1">
        <f t="shared" si="132"/>
        <v>382.65499999999997</v>
      </c>
      <c r="W464" s="1">
        <f t="shared" si="133"/>
        <v>2.0086210296984284</v>
      </c>
      <c r="X464" s="20">
        <f t="shared" si="134"/>
        <v>0.87375014791881633</v>
      </c>
      <c r="Y464" s="22">
        <f t="shared" si="135"/>
        <v>3</v>
      </c>
      <c r="AA464" s="47"/>
    </row>
    <row r="465" spans="1:34" x14ac:dyDescent="0.25">
      <c r="A465" s="57" t="s">
        <v>2668</v>
      </c>
      <c r="B465" s="1">
        <v>14.08</v>
      </c>
      <c r="C465" s="1">
        <v>13.888</v>
      </c>
      <c r="D465" s="1">
        <v>422.83600000000001</v>
      </c>
      <c r="E465" s="1">
        <v>383.01400000000001</v>
      </c>
      <c r="G465" s="1">
        <f t="shared" si="119"/>
        <v>39.822000000000003</v>
      </c>
      <c r="H465" s="1">
        <f t="shared" si="120"/>
        <v>0.19200000000000017</v>
      </c>
      <c r="I465" s="2">
        <f t="shared" si="121"/>
        <v>397.46584000000001</v>
      </c>
      <c r="J465" s="2">
        <f t="shared" si="122"/>
        <v>389.00912</v>
      </c>
      <c r="K465" s="2">
        <f t="shared" si="123"/>
        <v>380.55240000000003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16.14493750716661</v>
      </c>
      <c r="P465" s="11">
        <f t="shared" si="128"/>
        <v>2.0649375071666096</v>
      </c>
      <c r="Q465" s="1">
        <f t="shared" si="129"/>
        <v>14.08</v>
      </c>
      <c r="S465" s="14" t="str">
        <f t="shared" si="130"/>
        <v>A</v>
      </c>
      <c r="U465" s="1">
        <f t="shared" si="131"/>
        <v>14.08</v>
      </c>
      <c r="V465" s="1">
        <f t="shared" si="132"/>
        <v>383.01400000000001</v>
      </c>
      <c r="W465" s="1">
        <f t="shared" si="133"/>
        <v>2.0649375071666096</v>
      </c>
      <c r="X465" s="20">
        <f t="shared" si="134"/>
        <v>0.89824781561747513</v>
      </c>
      <c r="Y465" s="22">
        <f t="shared" si="135"/>
        <v>3</v>
      </c>
      <c r="Z465" s="32" t="s">
        <v>40</v>
      </c>
      <c r="AA465" s="47"/>
      <c r="AB465" s="32" t="str">
        <f>A465</f>
        <v>2025-04-20 00:00:00</v>
      </c>
      <c r="AC465" s="1">
        <f>SUM(U465:U488)</f>
        <v>340.22399999999999</v>
      </c>
      <c r="AD465" s="1">
        <f>AVERAGE(V465:V488)</f>
        <v>383.57791666666657</v>
      </c>
      <c r="AE465" s="1">
        <f>SUM(W465:W488)</f>
        <v>49.896399036807694</v>
      </c>
      <c r="AF465" s="1">
        <f>SUM(X465:X488)</f>
        <v>21.70493358101135</v>
      </c>
      <c r="AG465" s="35">
        <f>AVERAGE(Y465:Y488)</f>
        <v>3</v>
      </c>
      <c r="AH465" s="37">
        <f>DAY(A465)</f>
        <v>20</v>
      </c>
    </row>
    <row r="466" spans="1:34" hidden="1" x14ac:dyDescent="0.25">
      <c r="A466" s="57" t="s">
        <v>2669</v>
      </c>
      <c r="B466" s="1">
        <v>13.632</v>
      </c>
      <c r="C466" s="1">
        <v>13.44</v>
      </c>
      <c r="D466" s="1">
        <v>423.31099999999998</v>
      </c>
      <c r="E466" s="1">
        <v>383.45299999999997</v>
      </c>
      <c r="G466" s="1">
        <f t="shared" si="119"/>
        <v>39.858000000000004</v>
      </c>
      <c r="H466" s="1">
        <f t="shared" si="120"/>
        <v>0.19200000000000017</v>
      </c>
      <c r="I466" s="2">
        <f t="shared" si="121"/>
        <v>397.91233999999997</v>
      </c>
      <c r="J466" s="2">
        <f t="shared" si="122"/>
        <v>389.44611999999995</v>
      </c>
      <c r="K466" s="2">
        <f t="shared" si="123"/>
        <v>380.97989999999999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15.631234950120398</v>
      </c>
      <c r="P466" s="11">
        <f t="shared" si="128"/>
        <v>1.9992349501203979</v>
      </c>
      <c r="Q466" s="1">
        <f t="shared" si="129"/>
        <v>13.632</v>
      </c>
      <c r="S466" s="14" t="str">
        <f t="shared" si="130"/>
        <v>A</v>
      </c>
      <c r="U466" s="1">
        <f t="shared" si="131"/>
        <v>13.632</v>
      </c>
      <c r="V466" s="1">
        <f t="shared" si="132"/>
        <v>383.45299999999997</v>
      </c>
      <c r="W466" s="1">
        <f t="shared" si="133"/>
        <v>1.9992349501203979</v>
      </c>
      <c r="X466" s="20">
        <f t="shared" si="134"/>
        <v>0.86966720330237302</v>
      </c>
      <c r="Y466" s="22">
        <f t="shared" si="135"/>
        <v>3</v>
      </c>
      <c r="AA466" s="47"/>
    </row>
    <row r="467" spans="1:34" hidden="1" x14ac:dyDescent="0.25">
      <c r="A467" s="57" t="s">
        <v>2670</v>
      </c>
      <c r="B467" s="1">
        <v>13.504</v>
      </c>
      <c r="C467" s="1">
        <v>13.247999999999999</v>
      </c>
      <c r="D467" s="1">
        <v>423.346</v>
      </c>
      <c r="E467" s="1">
        <v>383.48500000000001</v>
      </c>
      <c r="G467" s="1">
        <f t="shared" si="119"/>
        <v>39.86099999999999</v>
      </c>
      <c r="H467" s="1">
        <f t="shared" si="120"/>
        <v>0.25600000000000023</v>
      </c>
      <c r="I467" s="2">
        <f t="shared" si="121"/>
        <v>397.94524000000001</v>
      </c>
      <c r="J467" s="2">
        <f t="shared" si="122"/>
        <v>389.47832</v>
      </c>
      <c r="K467" s="2">
        <f t="shared" si="123"/>
        <v>381.01139999999998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15.484462790964338</v>
      </c>
      <c r="P467" s="11">
        <f t="shared" si="128"/>
        <v>1.9804627909643386</v>
      </c>
      <c r="Q467" s="1">
        <f t="shared" si="129"/>
        <v>13.504</v>
      </c>
      <c r="S467" s="14" t="str">
        <f t="shared" si="130"/>
        <v>A</v>
      </c>
      <c r="U467" s="1">
        <f t="shared" si="131"/>
        <v>13.504</v>
      </c>
      <c r="V467" s="1">
        <f t="shared" si="132"/>
        <v>383.48500000000001</v>
      </c>
      <c r="W467" s="1">
        <f t="shared" si="133"/>
        <v>1.9804627909643386</v>
      </c>
      <c r="X467" s="20">
        <f t="shared" si="134"/>
        <v>0.86150131406948727</v>
      </c>
      <c r="Y467" s="22">
        <f t="shared" si="135"/>
        <v>3</v>
      </c>
      <c r="AA467" s="47"/>
    </row>
    <row r="468" spans="1:34" hidden="1" x14ac:dyDescent="0.25">
      <c r="A468" s="57" t="s">
        <v>2671</v>
      </c>
      <c r="B468" s="1">
        <v>13.44</v>
      </c>
      <c r="C468" s="1">
        <v>13.247999999999999</v>
      </c>
      <c r="D468" s="1">
        <v>423.16500000000002</v>
      </c>
      <c r="E468" s="1">
        <v>383.32900000000001</v>
      </c>
      <c r="G468" s="1">
        <f t="shared" si="119"/>
        <v>39.836000000000013</v>
      </c>
      <c r="H468" s="1">
        <f t="shared" si="120"/>
        <v>0.19200000000000017</v>
      </c>
      <c r="I468" s="2">
        <f t="shared" si="121"/>
        <v>397.77510000000001</v>
      </c>
      <c r="J468" s="2">
        <f t="shared" si="122"/>
        <v>389.31180000000001</v>
      </c>
      <c r="K468" s="2">
        <f t="shared" si="123"/>
        <v>380.8485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15.411076711386308</v>
      </c>
      <c r="P468" s="11">
        <f t="shared" si="128"/>
        <v>1.9710767113863081</v>
      </c>
      <c r="Q468" s="1">
        <f t="shared" si="129"/>
        <v>13.44</v>
      </c>
      <c r="S468" s="14" t="str">
        <f t="shared" si="130"/>
        <v>A</v>
      </c>
      <c r="U468" s="1">
        <f t="shared" si="131"/>
        <v>13.44</v>
      </c>
      <c r="V468" s="1">
        <f t="shared" si="132"/>
        <v>383.32900000000001</v>
      </c>
      <c r="W468" s="1">
        <f t="shared" si="133"/>
        <v>1.9710767113863081</v>
      </c>
      <c r="X468" s="20">
        <f t="shared" si="134"/>
        <v>0.85741836945304406</v>
      </c>
      <c r="Y468" s="22">
        <f t="shared" si="135"/>
        <v>3</v>
      </c>
      <c r="AA468" s="47"/>
    </row>
    <row r="469" spans="1:34" hidden="1" x14ac:dyDescent="0.25">
      <c r="A469" s="57" t="s">
        <v>2672</v>
      </c>
      <c r="B469" s="1">
        <v>14.592000000000001</v>
      </c>
      <c r="C469" s="1">
        <v>14.336</v>
      </c>
      <c r="D469" s="1">
        <v>422.72300000000001</v>
      </c>
      <c r="E469" s="1">
        <v>382.92599999999999</v>
      </c>
      <c r="G469" s="1">
        <f t="shared" si="119"/>
        <v>39.797000000000025</v>
      </c>
      <c r="H469" s="1">
        <f t="shared" si="120"/>
        <v>0.25600000000000023</v>
      </c>
      <c r="I469" s="2">
        <f t="shared" si="121"/>
        <v>397.35962000000001</v>
      </c>
      <c r="J469" s="2">
        <f t="shared" si="122"/>
        <v>388.90516000000002</v>
      </c>
      <c r="K469" s="2">
        <f t="shared" si="123"/>
        <v>380.45069999999998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16.732026143790851</v>
      </c>
      <c r="P469" s="11">
        <f t="shared" si="128"/>
        <v>2.1400261437908501</v>
      </c>
      <c r="Q469" s="1">
        <f t="shared" si="129"/>
        <v>14.592000000000001</v>
      </c>
      <c r="S469" s="14" t="str">
        <f t="shared" si="130"/>
        <v>A</v>
      </c>
      <c r="U469" s="1">
        <f t="shared" si="131"/>
        <v>14.592000000000001</v>
      </c>
      <c r="V469" s="1">
        <f t="shared" si="132"/>
        <v>382.92599999999999</v>
      </c>
      <c r="W469" s="1">
        <f t="shared" si="133"/>
        <v>2.1400261437908501</v>
      </c>
      <c r="X469" s="20">
        <f t="shared" si="134"/>
        <v>0.93091137254901979</v>
      </c>
      <c r="Y469" s="22">
        <f t="shared" si="135"/>
        <v>3</v>
      </c>
      <c r="AA469" s="47"/>
    </row>
    <row r="470" spans="1:34" hidden="1" x14ac:dyDescent="0.25">
      <c r="A470" s="57" t="s">
        <v>2673</v>
      </c>
      <c r="B470" s="1">
        <v>13.952</v>
      </c>
      <c r="C470" s="1">
        <v>13.76</v>
      </c>
      <c r="D470" s="1">
        <v>422.03899999999999</v>
      </c>
      <c r="E470" s="1">
        <v>382.30799999999999</v>
      </c>
      <c r="G470" s="1">
        <f t="shared" si="119"/>
        <v>39.730999999999995</v>
      </c>
      <c r="H470" s="1">
        <f t="shared" si="120"/>
        <v>0.19200000000000017</v>
      </c>
      <c r="I470" s="2">
        <f t="shared" si="121"/>
        <v>396.71665999999999</v>
      </c>
      <c r="J470" s="2">
        <f t="shared" si="122"/>
        <v>388.27587999999997</v>
      </c>
      <c r="K470" s="2">
        <f t="shared" si="123"/>
        <v>379.83510000000001</v>
      </c>
      <c r="L470" s="10">
        <f t="shared" si="124"/>
        <v>3</v>
      </c>
      <c r="M470" s="73" t="str">
        <f t="shared" si="125"/>
        <v/>
      </c>
      <c r="N470">
        <f t="shared" si="126"/>
        <v>3</v>
      </c>
      <c r="O470" s="12">
        <f t="shared" si="127"/>
        <v>15.998165348010549</v>
      </c>
      <c r="P470" s="11">
        <f t="shared" si="128"/>
        <v>2.0461653480105486</v>
      </c>
      <c r="Q470" s="1">
        <f t="shared" si="129"/>
        <v>13.952</v>
      </c>
      <c r="S470" s="14" t="str">
        <f t="shared" si="130"/>
        <v>A</v>
      </c>
      <c r="U470" s="1">
        <f t="shared" si="131"/>
        <v>13.952</v>
      </c>
      <c r="V470" s="1">
        <f t="shared" si="132"/>
        <v>382.30799999999999</v>
      </c>
      <c r="W470" s="1">
        <f t="shared" si="133"/>
        <v>2.0461653480105486</v>
      </c>
      <c r="X470" s="20">
        <f t="shared" si="134"/>
        <v>0.89008192638458861</v>
      </c>
      <c r="Y470" s="22">
        <f t="shared" si="135"/>
        <v>3</v>
      </c>
      <c r="AA470" s="47"/>
    </row>
    <row r="471" spans="1:34" hidden="1" x14ac:dyDescent="0.25">
      <c r="A471" s="57" t="s">
        <v>2674</v>
      </c>
      <c r="B471" s="1">
        <v>13.696</v>
      </c>
      <c r="C471" s="1">
        <v>13.44</v>
      </c>
      <c r="D471" s="1">
        <v>421.46100000000001</v>
      </c>
      <c r="E471" s="1">
        <v>381.79</v>
      </c>
      <c r="G471" s="1">
        <f t="shared" si="119"/>
        <v>39.670999999999992</v>
      </c>
      <c r="H471" s="1">
        <f t="shared" si="120"/>
        <v>0.25600000000000023</v>
      </c>
      <c r="I471" s="2">
        <f t="shared" si="121"/>
        <v>396.17334</v>
      </c>
      <c r="J471" s="2">
        <f t="shared" si="122"/>
        <v>387.74412000000001</v>
      </c>
      <c r="K471" s="2">
        <f t="shared" si="123"/>
        <v>379.31490000000002</v>
      </c>
      <c r="L471" s="10">
        <f t="shared" si="124"/>
        <v>3</v>
      </c>
      <c r="M471" s="73" t="str">
        <f t="shared" si="125"/>
        <v/>
      </c>
      <c r="N471">
        <f t="shared" si="126"/>
        <v>3</v>
      </c>
      <c r="O471" s="12">
        <f t="shared" si="127"/>
        <v>15.704621029698428</v>
      </c>
      <c r="P471" s="11">
        <f t="shared" si="128"/>
        <v>2.0086210296984284</v>
      </c>
      <c r="Q471" s="1">
        <f t="shared" si="129"/>
        <v>13.696</v>
      </c>
      <c r="S471" s="14" t="str">
        <f t="shared" si="130"/>
        <v>A</v>
      </c>
      <c r="U471" s="1">
        <f t="shared" si="131"/>
        <v>13.696</v>
      </c>
      <c r="V471" s="1">
        <f t="shared" si="132"/>
        <v>381.79</v>
      </c>
      <c r="W471" s="1">
        <f t="shared" si="133"/>
        <v>2.0086210296984284</v>
      </c>
      <c r="X471" s="20">
        <f t="shared" si="134"/>
        <v>0.87375014791881633</v>
      </c>
      <c r="Y471" s="22">
        <f t="shared" si="135"/>
        <v>3</v>
      </c>
      <c r="AA471" s="47"/>
    </row>
    <row r="472" spans="1:34" hidden="1" x14ac:dyDescent="0.25">
      <c r="A472" s="57" t="s">
        <v>2675</v>
      </c>
      <c r="B472" s="1">
        <v>13.568</v>
      </c>
      <c r="C472" s="1">
        <v>13.44</v>
      </c>
      <c r="D472" s="1">
        <v>420.94400000000002</v>
      </c>
      <c r="E472" s="1">
        <v>381.32299999999998</v>
      </c>
      <c r="G472" s="1">
        <f t="shared" si="119"/>
        <v>39.621000000000038</v>
      </c>
      <c r="H472" s="1">
        <f t="shared" si="120"/>
        <v>0.12800000000000011</v>
      </c>
      <c r="I472" s="2">
        <f t="shared" si="121"/>
        <v>395.68736000000001</v>
      </c>
      <c r="J472" s="2">
        <f t="shared" si="122"/>
        <v>387.26848000000001</v>
      </c>
      <c r="K472" s="2">
        <f t="shared" si="123"/>
        <v>378.84960000000001</v>
      </c>
      <c r="L472" s="10">
        <f t="shared" si="124"/>
        <v>3</v>
      </c>
      <c r="M472" s="73" t="str">
        <f t="shared" si="125"/>
        <v/>
      </c>
      <c r="N472">
        <f t="shared" si="126"/>
        <v>3</v>
      </c>
      <c r="O472" s="12">
        <f t="shared" si="127"/>
        <v>15.557848870542369</v>
      </c>
      <c r="P472" s="11">
        <f t="shared" si="128"/>
        <v>1.9898488705423691</v>
      </c>
      <c r="Q472" s="1">
        <f t="shared" si="129"/>
        <v>13.568</v>
      </c>
      <c r="S472" s="14" t="str">
        <f t="shared" si="130"/>
        <v>A</v>
      </c>
      <c r="U472" s="1">
        <f t="shared" si="131"/>
        <v>13.568</v>
      </c>
      <c r="V472" s="1">
        <f t="shared" si="132"/>
        <v>381.32299999999998</v>
      </c>
      <c r="W472" s="1">
        <f t="shared" si="133"/>
        <v>1.9898488705423691</v>
      </c>
      <c r="X472" s="20">
        <f t="shared" si="134"/>
        <v>0.86558425868593059</v>
      </c>
      <c r="Y472" s="22">
        <f t="shared" si="135"/>
        <v>3</v>
      </c>
      <c r="AA472" s="47"/>
    </row>
    <row r="473" spans="1:34" hidden="1" x14ac:dyDescent="0.25">
      <c r="A473" s="57" t="s">
        <v>2676</v>
      </c>
      <c r="B473" s="1">
        <v>15.616</v>
      </c>
      <c r="C473" s="1">
        <v>15.36</v>
      </c>
      <c r="D473" s="1">
        <v>419.3</v>
      </c>
      <c r="E473" s="1">
        <v>379.83199999999999</v>
      </c>
      <c r="G473" s="1">
        <f t="shared" si="119"/>
        <v>39.468000000000018</v>
      </c>
      <c r="H473" s="1">
        <f t="shared" si="120"/>
        <v>0.25600000000000023</v>
      </c>
      <c r="I473" s="2">
        <f t="shared" si="121"/>
        <v>394.142</v>
      </c>
      <c r="J473" s="2">
        <f t="shared" si="122"/>
        <v>385.75600000000003</v>
      </c>
      <c r="K473" s="2">
        <f t="shared" si="123"/>
        <v>377.37</v>
      </c>
      <c r="L473" s="10">
        <f t="shared" si="124"/>
        <v>3</v>
      </c>
      <c r="M473" s="73" t="str">
        <f t="shared" si="125"/>
        <v/>
      </c>
      <c r="N473">
        <f t="shared" si="126"/>
        <v>3</v>
      </c>
      <c r="O473" s="12">
        <f t="shared" si="127"/>
        <v>17.906203417039329</v>
      </c>
      <c r="P473" s="11">
        <f t="shared" si="128"/>
        <v>2.2902034170393293</v>
      </c>
      <c r="Q473" s="1">
        <f t="shared" si="129"/>
        <v>15.616</v>
      </c>
      <c r="S473" s="14" t="str">
        <f t="shared" si="130"/>
        <v>A</v>
      </c>
      <c r="U473" s="1">
        <f t="shared" si="131"/>
        <v>15.616</v>
      </c>
      <c r="V473" s="1">
        <f t="shared" si="132"/>
        <v>379.83199999999999</v>
      </c>
      <c r="W473" s="1">
        <f t="shared" si="133"/>
        <v>2.2902034170393293</v>
      </c>
      <c r="X473" s="20">
        <f t="shared" si="134"/>
        <v>0.99623848641210822</v>
      </c>
      <c r="Y473" s="22">
        <f t="shared" si="135"/>
        <v>3</v>
      </c>
      <c r="AA473" s="47"/>
    </row>
    <row r="474" spans="1:34" hidden="1" x14ac:dyDescent="0.25">
      <c r="A474" s="57" t="s">
        <v>2677</v>
      </c>
      <c r="B474" s="1">
        <v>16.128</v>
      </c>
      <c r="C474" s="1">
        <v>15.936</v>
      </c>
      <c r="D474" s="1">
        <v>419.28899999999999</v>
      </c>
      <c r="E474" s="1">
        <v>379.81799999999998</v>
      </c>
      <c r="G474" s="1">
        <f t="shared" si="119"/>
        <v>39.471000000000004</v>
      </c>
      <c r="H474" s="1">
        <f t="shared" si="120"/>
        <v>0.19200000000000017</v>
      </c>
      <c r="I474" s="2">
        <f t="shared" si="121"/>
        <v>394.13166000000001</v>
      </c>
      <c r="J474" s="2">
        <f t="shared" si="122"/>
        <v>385.74588</v>
      </c>
      <c r="K474" s="2">
        <f t="shared" si="123"/>
        <v>377.36009999999999</v>
      </c>
      <c r="L474" s="10">
        <f t="shared" si="124"/>
        <v>3</v>
      </c>
      <c r="M474" s="73" t="str">
        <f t="shared" si="125"/>
        <v/>
      </c>
      <c r="N474">
        <f t="shared" si="126"/>
        <v>3</v>
      </c>
      <c r="O474" s="12">
        <f t="shared" si="127"/>
        <v>18.49329205366357</v>
      </c>
      <c r="P474" s="11">
        <f t="shared" si="128"/>
        <v>2.3652920536635698</v>
      </c>
      <c r="Q474" s="1">
        <f t="shared" si="129"/>
        <v>16.128</v>
      </c>
      <c r="S474" s="14" t="str">
        <f t="shared" si="130"/>
        <v>A</v>
      </c>
      <c r="U474" s="1">
        <f t="shared" si="131"/>
        <v>16.128</v>
      </c>
      <c r="V474" s="1">
        <f t="shared" si="132"/>
        <v>379.81799999999998</v>
      </c>
      <c r="W474" s="1">
        <f t="shared" si="133"/>
        <v>2.3652920536635698</v>
      </c>
      <c r="X474" s="20">
        <f t="shared" si="134"/>
        <v>1.0289020433436529</v>
      </c>
      <c r="Y474" s="22">
        <f t="shared" si="135"/>
        <v>3</v>
      </c>
      <c r="AA474" s="47"/>
    </row>
    <row r="475" spans="1:34" hidden="1" x14ac:dyDescent="0.25">
      <c r="A475" s="57" t="s">
        <v>2678</v>
      </c>
      <c r="B475" s="1">
        <v>14.784000000000001</v>
      </c>
      <c r="C475" s="1">
        <v>14.528</v>
      </c>
      <c r="D475" s="1">
        <v>424.65899999999999</v>
      </c>
      <c r="E475" s="1">
        <v>384.68</v>
      </c>
      <c r="G475" s="1">
        <f t="shared" si="119"/>
        <v>39.978999999999985</v>
      </c>
      <c r="H475" s="1">
        <f t="shared" si="120"/>
        <v>0.25600000000000023</v>
      </c>
      <c r="I475" s="2">
        <f t="shared" si="121"/>
        <v>399.17946000000001</v>
      </c>
      <c r="J475" s="2">
        <f t="shared" si="122"/>
        <v>390.68628000000001</v>
      </c>
      <c r="K475" s="2">
        <f t="shared" si="123"/>
        <v>382.19309999999996</v>
      </c>
      <c r="L475" s="10">
        <f t="shared" si="124"/>
        <v>3</v>
      </c>
      <c r="M475" s="73" t="str">
        <f t="shared" si="125"/>
        <v/>
      </c>
      <c r="N475">
        <f t="shared" si="126"/>
        <v>3</v>
      </c>
      <c r="O475" s="12">
        <f t="shared" si="127"/>
        <v>16.952184382524941</v>
      </c>
      <c r="P475" s="11">
        <f t="shared" si="128"/>
        <v>2.1681843825249398</v>
      </c>
      <c r="Q475" s="1">
        <f t="shared" si="129"/>
        <v>14.784000000000001</v>
      </c>
      <c r="S475" s="14" t="str">
        <f t="shared" si="130"/>
        <v>A</v>
      </c>
      <c r="U475" s="1">
        <f t="shared" si="131"/>
        <v>14.784000000000001</v>
      </c>
      <c r="V475" s="1">
        <f t="shared" si="132"/>
        <v>384.68</v>
      </c>
      <c r="W475" s="1">
        <f t="shared" si="133"/>
        <v>2.1681843825249398</v>
      </c>
      <c r="X475" s="20">
        <f t="shared" si="134"/>
        <v>0.94316020639834885</v>
      </c>
      <c r="Y475" s="22">
        <f t="shared" si="135"/>
        <v>3</v>
      </c>
      <c r="AA475" s="47"/>
    </row>
    <row r="476" spans="1:34" hidden="1" x14ac:dyDescent="0.25">
      <c r="A476" s="57" t="s">
        <v>2679</v>
      </c>
      <c r="B476" s="1">
        <v>15.04</v>
      </c>
      <c r="C476" s="1">
        <v>14.848000000000001</v>
      </c>
      <c r="D476" s="1">
        <v>424.71199999999999</v>
      </c>
      <c r="E476" s="1">
        <v>384.71699999999998</v>
      </c>
      <c r="G476" s="1">
        <f t="shared" si="119"/>
        <v>39.995000000000005</v>
      </c>
      <c r="H476" s="1">
        <f t="shared" si="120"/>
        <v>0.19199999999999839</v>
      </c>
      <c r="I476" s="2">
        <f t="shared" si="121"/>
        <v>399.22928000000002</v>
      </c>
      <c r="J476" s="2">
        <f t="shared" si="122"/>
        <v>390.73503999999997</v>
      </c>
      <c r="K476" s="2">
        <f t="shared" si="123"/>
        <v>382.24079999999998</v>
      </c>
      <c r="L476" s="10">
        <f t="shared" si="124"/>
        <v>3</v>
      </c>
      <c r="M476" s="73" t="str">
        <f t="shared" si="125"/>
        <v/>
      </c>
      <c r="N476">
        <f t="shared" si="126"/>
        <v>3</v>
      </c>
      <c r="O476" s="12">
        <f t="shared" si="127"/>
        <v>17.245728700837059</v>
      </c>
      <c r="P476" s="11">
        <f t="shared" si="128"/>
        <v>2.2057287008370601</v>
      </c>
      <c r="Q476" s="1">
        <f t="shared" si="129"/>
        <v>15.04</v>
      </c>
      <c r="S476" s="14" t="str">
        <f t="shared" si="130"/>
        <v>A</v>
      </c>
      <c r="U476" s="1">
        <f t="shared" si="131"/>
        <v>15.04</v>
      </c>
      <c r="V476" s="1">
        <f t="shared" si="132"/>
        <v>384.71699999999998</v>
      </c>
      <c r="W476" s="1">
        <f t="shared" si="133"/>
        <v>2.2057287008370601</v>
      </c>
      <c r="X476" s="20">
        <f t="shared" si="134"/>
        <v>0.95949198486412113</v>
      </c>
      <c r="Y476" s="22">
        <f t="shared" si="135"/>
        <v>3</v>
      </c>
      <c r="AA476" s="47"/>
    </row>
    <row r="477" spans="1:34" hidden="1" x14ac:dyDescent="0.25">
      <c r="A477" s="57" t="s">
        <v>2680</v>
      </c>
      <c r="B477" s="1">
        <v>13.952</v>
      </c>
      <c r="C477" s="1">
        <v>13.76</v>
      </c>
      <c r="D477" s="1">
        <v>423.04899999999998</v>
      </c>
      <c r="E477" s="1">
        <v>383.29</v>
      </c>
      <c r="G477" s="1">
        <f t="shared" si="119"/>
        <v>39.758999999999958</v>
      </c>
      <c r="H477" s="1">
        <f t="shared" si="120"/>
        <v>0.19200000000000017</v>
      </c>
      <c r="I477" s="2">
        <f t="shared" si="121"/>
        <v>397.66605999999996</v>
      </c>
      <c r="J477" s="2">
        <f t="shared" si="122"/>
        <v>389.20507999999995</v>
      </c>
      <c r="K477" s="2">
        <f t="shared" si="123"/>
        <v>380.7441</v>
      </c>
      <c r="L477" s="10">
        <f t="shared" si="124"/>
        <v>3</v>
      </c>
      <c r="M477" s="73" t="str">
        <f t="shared" si="125"/>
        <v/>
      </c>
      <c r="N477">
        <f t="shared" si="126"/>
        <v>3</v>
      </c>
      <c r="O477" s="12">
        <f t="shared" si="127"/>
        <v>15.998165348010549</v>
      </c>
      <c r="P477" s="11">
        <f t="shared" si="128"/>
        <v>2.0461653480105486</v>
      </c>
      <c r="Q477" s="1">
        <f t="shared" si="129"/>
        <v>13.952</v>
      </c>
      <c r="S477" s="14" t="str">
        <f t="shared" si="130"/>
        <v>A</v>
      </c>
      <c r="U477" s="1">
        <f t="shared" si="131"/>
        <v>13.952</v>
      </c>
      <c r="V477" s="1">
        <f t="shared" si="132"/>
        <v>383.29</v>
      </c>
      <c r="W477" s="1">
        <f t="shared" si="133"/>
        <v>2.0461653480105486</v>
      </c>
      <c r="X477" s="20">
        <f t="shared" si="134"/>
        <v>0.89008192638458861</v>
      </c>
      <c r="Y477" s="22">
        <f t="shared" si="135"/>
        <v>3</v>
      </c>
      <c r="AA477" s="47"/>
    </row>
    <row r="478" spans="1:34" hidden="1" x14ac:dyDescent="0.25">
      <c r="A478" s="57" t="s">
        <v>2681</v>
      </c>
      <c r="B478" s="1">
        <v>14.208</v>
      </c>
      <c r="C478" s="1">
        <v>14.016</v>
      </c>
      <c r="D478" s="1">
        <v>422.666</v>
      </c>
      <c r="E478" s="1">
        <v>382.904</v>
      </c>
      <c r="G478" s="1">
        <f t="shared" si="119"/>
        <v>39.762</v>
      </c>
      <c r="H478" s="1">
        <f t="shared" si="120"/>
        <v>0.19200000000000017</v>
      </c>
      <c r="I478" s="2">
        <f t="shared" si="121"/>
        <v>397.30604</v>
      </c>
      <c r="J478" s="2">
        <f t="shared" si="122"/>
        <v>388.85271999999998</v>
      </c>
      <c r="K478" s="2">
        <f t="shared" si="123"/>
        <v>380.39940000000001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16.291709666322671</v>
      </c>
      <c r="P478" s="11">
        <f t="shared" si="128"/>
        <v>2.0837096663226706</v>
      </c>
      <c r="Q478" s="1">
        <f t="shared" si="129"/>
        <v>14.208</v>
      </c>
      <c r="S478" s="14" t="str">
        <f t="shared" si="130"/>
        <v>A</v>
      </c>
      <c r="U478" s="1">
        <f t="shared" si="131"/>
        <v>14.208</v>
      </c>
      <c r="V478" s="1">
        <f t="shared" si="132"/>
        <v>382.904</v>
      </c>
      <c r="W478" s="1">
        <f t="shared" si="133"/>
        <v>2.0837096663226706</v>
      </c>
      <c r="X478" s="20">
        <f t="shared" si="134"/>
        <v>0.90641370485036177</v>
      </c>
      <c r="Y478" s="22">
        <f t="shared" si="135"/>
        <v>3</v>
      </c>
      <c r="AA478" s="47"/>
    </row>
    <row r="479" spans="1:34" hidden="1" x14ac:dyDescent="0.25">
      <c r="A479" s="57" t="s">
        <v>2682</v>
      </c>
      <c r="B479" s="1">
        <v>14.208</v>
      </c>
      <c r="C479" s="1">
        <v>13.952</v>
      </c>
      <c r="D479" s="1">
        <v>425.64</v>
      </c>
      <c r="E479" s="1">
        <v>385.60700000000003</v>
      </c>
      <c r="G479" s="1">
        <f t="shared" si="119"/>
        <v>40.032999999999959</v>
      </c>
      <c r="H479" s="1">
        <f t="shared" si="120"/>
        <v>0.25600000000000023</v>
      </c>
      <c r="I479" s="2">
        <f t="shared" si="121"/>
        <v>400.10159999999996</v>
      </c>
      <c r="J479" s="2">
        <f t="shared" si="122"/>
        <v>391.58879999999999</v>
      </c>
      <c r="K479" s="2">
        <f t="shared" si="123"/>
        <v>383.07599999999996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16.291709666322671</v>
      </c>
      <c r="P479" s="11">
        <f t="shared" si="128"/>
        <v>2.0837096663226706</v>
      </c>
      <c r="Q479" s="1">
        <f t="shared" si="129"/>
        <v>14.208</v>
      </c>
      <c r="S479" s="14" t="str">
        <f t="shared" si="130"/>
        <v>A</v>
      </c>
      <c r="U479" s="1">
        <f t="shared" si="131"/>
        <v>14.208</v>
      </c>
      <c r="V479" s="1">
        <f t="shared" si="132"/>
        <v>385.60700000000003</v>
      </c>
      <c r="W479" s="1">
        <f t="shared" si="133"/>
        <v>2.0837096663226706</v>
      </c>
      <c r="X479" s="20">
        <f t="shared" si="134"/>
        <v>0.90641370485036177</v>
      </c>
      <c r="Y479" s="22">
        <f t="shared" si="135"/>
        <v>3</v>
      </c>
      <c r="AA479" s="47"/>
    </row>
    <row r="480" spans="1:34" hidden="1" x14ac:dyDescent="0.25">
      <c r="A480" s="57" t="s">
        <v>2683</v>
      </c>
      <c r="B480" s="1">
        <v>13.247999999999999</v>
      </c>
      <c r="C480" s="1">
        <v>13.055999999999999</v>
      </c>
      <c r="D480" s="1">
        <v>425.733</v>
      </c>
      <c r="E480" s="1">
        <v>385.63200000000001</v>
      </c>
      <c r="G480" s="1">
        <f t="shared" si="119"/>
        <v>40.100999999999999</v>
      </c>
      <c r="H480" s="1">
        <f t="shared" si="120"/>
        <v>0.19200000000000017</v>
      </c>
      <c r="I480" s="2">
        <f t="shared" si="121"/>
        <v>400.18902000000003</v>
      </c>
      <c r="J480" s="2">
        <f t="shared" si="122"/>
        <v>391.67435999999998</v>
      </c>
      <c r="K480" s="2">
        <f t="shared" si="123"/>
        <v>383.15969999999999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15.190918472652218</v>
      </c>
      <c r="P480" s="11">
        <f t="shared" si="128"/>
        <v>1.9429184726522184</v>
      </c>
      <c r="Q480" s="1">
        <f t="shared" si="129"/>
        <v>13.247999999999999</v>
      </c>
      <c r="S480" s="14" t="str">
        <f t="shared" si="130"/>
        <v>A</v>
      </c>
      <c r="U480" s="1">
        <f t="shared" si="131"/>
        <v>13.247999999999999</v>
      </c>
      <c r="V480" s="1">
        <f t="shared" si="132"/>
        <v>385.63200000000001</v>
      </c>
      <c r="W480" s="1">
        <f t="shared" si="133"/>
        <v>1.9429184726522184</v>
      </c>
      <c r="X480" s="20">
        <f t="shared" si="134"/>
        <v>0.84516953560371499</v>
      </c>
      <c r="Y480" s="22">
        <f t="shared" si="135"/>
        <v>3</v>
      </c>
      <c r="AA480" s="47"/>
    </row>
    <row r="481" spans="1:34" hidden="1" x14ac:dyDescent="0.25">
      <c r="A481" s="57" t="s">
        <v>2684</v>
      </c>
      <c r="B481" s="1">
        <v>14.208</v>
      </c>
      <c r="C481" s="1">
        <v>14.016</v>
      </c>
      <c r="D481" s="1">
        <v>426.238</v>
      </c>
      <c r="E481" s="1">
        <v>386.226</v>
      </c>
      <c r="G481" s="1">
        <f t="shared" si="119"/>
        <v>40.012</v>
      </c>
      <c r="H481" s="1">
        <f t="shared" si="120"/>
        <v>0.19200000000000017</v>
      </c>
      <c r="I481" s="2">
        <f t="shared" si="121"/>
        <v>400.66372000000001</v>
      </c>
      <c r="J481" s="2">
        <f t="shared" si="122"/>
        <v>392.13896</v>
      </c>
      <c r="K481" s="2">
        <f t="shared" si="123"/>
        <v>383.61419999999998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16.291709666322671</v>
      </c>
      <c r="P481" s="11">
        <f t="shared" si="128"/>
        <v>2.0837096663226706</v>
      </c>
      <c r="Q481" s="1">
        <f t="shared" si="129"/>
        <v>14.208</v>
      </c>
      <c r="S481" s="14" t="str">
        <f t="shared" si="130"/>
        <v>A</v>
      </c>
      <c r="U481" s="1">
        <f t="shared" si="131"/>
        <v>14.208</v>
      </c>
      <c r="V481" s="1">
        <f t="shared" si="132"/>
        <v>386.226</v>
      </c>
      <c r="W481" s="1">
        <f t="shared" si="133"/>
        <v>2.0837096663226706</v>
      </c>
      <c r="X481" s="20">
        <f t="shared" si="134"/>
        <v>0.90641370485036177</v>
      </c>
      <c r="Y481" s="22">
        <f t="shared" si="135"/>
        <v>3</v>
      </c>
      <c r="AA481" s="47"/>
    </row>
    <row r="482" spans="1:34" hidden="1" x14ac:dyDescent="0.25">
      <c r="A482" s="57" t="s">
        <v>2685</v>
      </c>
      <c r="B482" s="1">
        <v>14.72</v>
      </c>
      <c r="C482" s="1">
        <v>14.464</v>
      </c>
      <c r="D482" s="1">
        <v>426.29899999999998</v>
      </c>
      <c r="E482" s="1">
        <v>386.142</v>
      </c>
      <c r="G482" s="1">
        <f t="shared" si="119"/>
        <v>40.156999999999982</v>
      </c>
      <c r="H482" s="1">
        <f t="shared" si="120"/>
        <v>0.25600000000000023</v>
      </c>
      <c r="I482" s="2">
        <f t="shared" si="121"/>
        <v>400.72105999999997</v>
      </c>
      <c r="J482" s="2">
        <f t="shared" si="122"/>
        <v>392.19507999999996</v>
      </c>
      <c r="K482" s="2">
        <f t="shared" si="123"/>
        <v>383.66909999999996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16.878798302946912</v>
      </c>
      <c r="P482" s="11">
        <f t="shared" si="128"/>
        <v>2.1587983029469111</v>
      </c>
      <c r="Q482" s="1">
        <f t="shared" si="129"/>
        <v>14.72</v>
      </c>
      <c r="S482" s="14" t="str">
        <f t="shared" si="130"/>
        <v>A</v>
      </c>
      <c r="U482" s="1">
        <f t="shared" si="131"/>
        <v>14.72</v>
      </c>
      <c r="V482" s="1">
        <f t="shared" si="132"/>
        <v>386.142</v>
      </c>
      <c r="W482" s="1">
        <f t="shared" si="133"/>
        <v>2.1587983029469111</v>
      </c>
      <c r="X482" s="20">
        <f t="shared" si="134"/>
        <v>0.93907726178190631</v>
      </c>
      <c r="Y482" s="22">
        <f t="shared" si="135"/>
        <v>3</v>
      </c>
      <c r="AA482" s="47"/>
    </row>
    <row r="483" spans="1:34" hidden="1" x14ac:dyDescent="0.25">
      <c r="A483" s="57" t="s">
        <v>2686</v>
      </c>
      <c r="B483" s="1">
        <v>14.08</v>
      </c>
      <c r="C483" s="1">
        <v>13.888</v>
      </c>
      <c r="D483" s="1">
        <v>424.95699999999999</v>
      </c>
      <c r="E483" s="1">
        <v>384.93299999999999</v>
      </c>
      <c r="G483" s="1">
        <f t="shared" si="119"/>
        <v>40.024000000000001</v>
      </c>
      <c r="H483" s="1">
        <f t="shared" si="120"/>
        <v>0.19200000000000017</v>
      </c>
      <c r="I483" s="2">
        <f t="shared" si="121"/>
        <v>399.45958000000002</v>
      </c>
      <c r="J483" s="2">
        <f t="shared" si="122"/>
        <v>390.96044000000001</v>
      </c>
      <c r="K483" s="2">
        <f t="shared" si="123"/>
        <v>382.46129999999999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16.14493750716661</v>
      </c>
      <c r="P483" s="11">
        <f t="shared" si="128"/>
        <v>2.0649375071666096</v>
      </c>
      <c r="Q483" s="1">
        <f t="shared" si="129"/>
        <v>14.08</v>
      </c>
      <c r="S483" s="14" t="str">
        <f t="shared" si="130"/>
        <v>A</v>
      </c>
      <c r="U483" s="1">
        <f t="shared" si="131"/>
        <v>14.08</v>
      </c>
      <c r="V483" s="1">
        <f t="shared" si="132"/>
        <v>384.93299999999999</v>
      </c>
      <c r="W483" s="1">
        <f t="shared" si="133"/>
        <v>2.0649375071666096</v>
      </c>
      <c r="X483" s="20">
        <f t="shared" si="134"/>
        <v>0.89824781561747513</v>
      </c>
      <c r="Y483" s="22">
        <f t="shared" si="135"/>
        <v>3</v>
      </c>
      <c r="AA483" s="47"/>
    </row>
    <row r="484" spans="1:34" hidden="1" x14ac:dyDescent="0.25">
      <c r="A484" s="57" t="s">
        <v>2687</v>
      </c>
      <c r="B484" s="1">
        <v>13.504</v>
      </c>
      <c r="C484" s="1">
        <v>13.311999999999999</v>
      </c>
      <c r="D484" s="1">
        <v>425.93599999999998</v>
      </c>
      <c r="E484" s="1">
        <v>385.82400000000001</v>
      </c>
      <c r="G484" s="1">
        <f t="shared" si="119"/>
        <v>40.111999999999966</v>
      </c>
      <c r="H484" s="1">
        <f t="shared" si="120"/>
        <v>0.19200000000000017</v>
      </c>
      <c r="I484" s="2">
        <f t="shared" si="121"/>
        <v>400.37984</v>
      </c>
      <c r="J484" s="2">
        <f t="shared" si="122"/>
        <v>391.86111999999997</v>
      </c>
      <c r="K484" s="2">
        <f t="shared" si="123"/>
        <v>383.3424</v>
      </c>
      <c r="L484" s="10">
        <f t="shared" si="124"/>
        <v>3</v>
      </c>
      <c r="M484" s="73" t="str">
        <f t="shared" si="125"/>
        <v/>
      </c>
      <c r="N484">
        <f t="shared" si="126"/>
        <v>3</v>
      </c>
      <c r="O484" s="12">
        <f t="shared" si="127"/>
        <v>15.484462790964338</v>
      </c>
      <c r="P484" s="11">
        <f t="shared" si="128"/>
        <v>1.9804627909643386</v>
      </c>
      <c r="Q484" s="1">
        <f t="shared" si="129"/>
        <v>13.504</v>
      </c>
      <c r="S484" s="14" t="str">
        <f t="shared" si="130"/>
        <v>A</v>
      </c>
      <c r="U484" s="1">
        <f t="shared" si="131"/>
        <v>13.504</v>
      </c>
      <c r="V484" s="1">
        <f t="shared" si="132"/>
        <v>385.82400000000001</v>
      </c>
      <c r="W484" s="1">
        <f t="shared" si="133"/>
        <v>1.9804627909643386</v>
      </c>
      <c r="X484" s="20">
        <f t="shared" si="134"/>
        <v>0.86150131406948727</v>
      </c>
      <c r="Y484" s="22">
        <f t="shared" si="135"/>
        <v>3</v>
      </c>
      <c r="AA484" s="47"/>
    </row>
    <row r="485" spans="1:34" hidden="1" x14ac:dyDescent="0.25">
      <c r="A485" s="57" t="s">
        <v>2688</v>
      </c>
      <c r="B485" s="1">
        <v>14.528</v>
      </c>
      <c r="C485" s="1">
        <v>14.272</v>
      </c>
      <c r="D485" s="1">
        <v>424.75400000000002</v>
      </c>
      <c r="E485" s="1">
        <v>384.75099999999998</v>
      </c>
      <c r="G485" s="1">
        <f t="shared" si="119"/>
        <v>40.003000000000043</v>
      </c>
      <c r="H485" s="1">
        <f t="shared" si="120"/>
        <v>0.25600000000000023</v>
      </c>
      <c r="I485" s="2">
        <f t="shared" si="121"/>
        <v>399.26876000000004</v>
      </c>
      <c r="J485" s="2">
        <f t="shared" si="122"/>
        <v>390.77368000000001</v>
      </c>
      <c r="K485" s="2">
        <f t="shared" si="123"/>
        <v>382.27860000000004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16.658640064212818</v>
      </c>
      <c r="P485" s="11">
        <f t="shared" si="128"/>
        <v>2.1306400642128178</v>
      </c>
      <c r="Q485" s="1">
        <f t="shared" si="129"/>
        <v>14.528</v>
      </c>
      <c r="S485" s="14" t="str">
        <f t="shared" si="130"/>
        <v>A</v>
      </c>
      <c r="U485" s="1">
        <f t="shared" si="131"/>
        <v>14.528</v>
      </c>
      <c r="V485" s="1">
        <f t="shared" si="132"/>
        <v>384.75099999999998</v>
      </c>
      <c r="W485" s="1">
        <f t="shared" si="133"/>
        <v>2.1306400642128178</v>
      </c>
      <c r="X485" s="20">
        <f t="shared" si="134"/>
        <v>0.92682842793257569</v>
      </c>
      <c r="Y485" s="22">
        <f t="shared" si="135"/>
        <v>3</v>
      </c>
      <c r="AA485" s="47"/>
    </row>
    <row r="486" spans="1:34" hidden="1" x14ac:dyDescent="0.25">
      <c r="A486" s="57" t="s">
        <v>2689</v>
      </c>
      <c r="B486" s="1">
        <v>13.888</v>
      </c>
      <c r="C486" s="1">
        <v>13.76</v>
      </c>
      <c r="D486" s="1">
        <v>425.13600000000002</v>
      </c>
      <c r="E486" s="1">
        <v>385.10300000000001</v>
      </c>
      <c r="G486" s="1">
        <f t="shared" si="119"/>
        <v>40.033000000000015</v>
      </c>
      <c r="H486" s="1">
        <f t="shared" si="120"/>
        <v>0.12800000000000011</v>
      </c>
      <c r="I486" s="2">
        <f t="shared" si="121"/>
        <v>399.62784000000005</v>
      </c>
      <c r="J486" s="2">
        <f t="shared" si="122"/>
        <v>391.12512000000004</v>
      </c>
      <c r="K486" s="2">
        <f t="shared" si="123"/>
        <v>382.62240000000003</v>
      </c>
      <c r="L486" s="10">
        <f t="shared" si="124"/>
        <v>3</v>
      </c>
      <c r="M486" s="73" t="str">
        <f t="shared" si="125"/>
        <v/>
      </c>
      <c r="N486">
        <f t="shared" si="126"/>
        <v>3</v>
      </c>
      <c r="O486" s="12">
        <f t="shared" si="127"/>
        <v>15.92477926843252</v>
      </c>
      <c r="P486" s="11">
        <f t="shared" si="128"/>
        <v>2.0367792684325199</v>
      </c>
      <c r="Q486" s="1">
        <f t="shared" si="129"/>
        <v>13.888</v>
      </c>
      <c r="S486" s="14" t="str">
        <f t="shared" si="130"/>
        <v>A</v>
      </c>
      <c r="U486" s="1">
        <f t="shared" si="131"/>
        <v>13.888</v>
      </c>
      <c r="V486" s="1">
        <f t="shared" si="132"/>
        <v>385.10300000000001</v>
      </c>
      <c r="W486" s="1">
        <f t="shared" si="133"/>
        <v>2.0367792684325199</v>
      </c>
      <c r="X486" s="20">
        <f t="shared" si="134"/>
        <v>0.88599898176814618</v>
      </c>
      <c r="Y486" s="22">
        <f t="shared" si="135"/>
        <v>3</v>
      </c>
      <c r="AA486" s="47"/>
    </row>
    <row r="487" spans="1:34" hidden="1" x14ac:dyDescent="0.25">
      <c r="A487" s="57" t="s">
        <v>2690</v>
      </c>
      <c r="B487" s="1">
        <v>14.336</v>
      </c>
      <c r="C487" s="1">
        <v>14.144</v>
      </c>
      <c r="D487" s="1">
        <v>421.37700000000001</v>
      </c>
      <c r="E487" s="1">
        <v>381.69799999999998</v>
      </c>
      <c r="G487" s="1">
        <f t="shared" si="119"/>
        <v>39.67900000000003</v>
      </c>
      <c r="H487" s="1">
        <f t="shared" si="120"/>
        <v>0.19200000000000017</v>
      </c>
      <c r="I487" s="2">
        <f t="shared" si="121"/>
        <v>396.09438</v>
      </c>
      <c r="J487" s="2">
        <f t="shared" si="122"/>
        <v>387.66683999999998</v>
      </c>
      <c r="K487" s="2">
        <f t="shared" si="123"/>
        <v>379.23930000000001</v>
      </c>
      <c r="L487" s="10">
        <f t="shared" si="124"/>
        <v>3</v>
      </c>
      <c r="M487" s="73" t="str">
        <f t="shared" si="125"/>
        <v/>
      </c>
      <c r="N487">
        <f t="shared" si="126"/>
        <v>3</v>
      </c>
      <c r="O487" s="12">
        <f t="shared" si="127"/>
        <v>16.438481825478728</v>
      </c>
      <c r="P487" s="11">
        <f t="shared" si="128"/>
        <v>2.1024818254787281</v>
      </c>
      <c r="Q487" s="1">
        <f t="shared" si="129"/>
        <v>14.336</v>
      </c>
      <c r="S487" s="14" t="str">
        <f t="shared" si="130"/>
        <v>A</v>
      </c>
      <c r="U487" s="1">
        <f t="shared" si="131"/>
        <v>14.336</v>
      </c>
      <c r="V487" s="1">
        <f t="shared" si="132"/>
        <v>381.69799999999998</v>
      </c>
      <c r="W487" s="1">
        <f t="shared" si="133"/>
        <v>2.1024818254787281</v>
      </c>
      <c r="X487" s="20">
        <f t="shared" si="134"/>
        <v>0.91457959408324674</v>
      </c>
      <c r="Y487" s="22">
        <f t="shared" si="135"/>
        <v>3</v>
      </c>
      <c r="AA487" s="47"/>
    </row>
    <row r="488" spans="1:34" hidden="1" x14ac:dyDescent="0.25">
      <c r="A488" s="57" t="s">
        <v>2691</v>
      </c>
      <c r="B488" s="1">
        <v>13.311999999999999</v>
      </c>
      <c r="C488" s="1">
        <v>13.055999999999999</v>
      </c>
      <c r="D488" s="1">
        <v>422.90100000000001</v>
      </c>
      <c r="E488" s="1">
        <v>383.08499999999998</v>
      </c>
      <c r="G488" s="1">
        <f t="shared" si="119"/>
        <v>39.816000000000031</v>
      </c>
      <c r="H488" s="1">
        <f t="shared" si="120"/>
        <v>0.25600000000000023</v>
      </c>
      <c r="I488" s="2">
        <f t="shared" si="121"/>
        <v>397.52694000000002</v>
      </c>
      <c r="J488" s="2">
        <f t="shared" si="122"/>
        <v>389.06891999999999</v>
      </c>
      <c r="K488" s="2">
        <f t="shared" si="123"/>
        <v>380.61090000000002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15.264304552230248</v>
      </c>
      <c r="P488" s="11">
        <f t="shared" si="128"/>
        <v>1.9523045522302489</v>
      </c>
      <c r="Q488" s="1">
        <f t="shared" si="129"/>
        <v>13.311999999999999</v>
      </c>
      <c r="S488" s="14" t="str">
        <f t="shared" si="130"/>
        <v>A</v>
      </c>
      <c r="U488" s="1">
        <f t="shared" si="131"/>
        <v>13.311999999999999</v>
      </c>
      <c r="V488" s="1">
        <f t="shared" si="132"/>
        <v>383.08499999999998</v>
      </c>
      <c r="W488" s="1">
        <f t="shared" si="133"/>
        <v>1.9523045522302489</v>
      </c>
      <c r="X488" s="20">
        <f t="shared" si="134"/>
        <v>0.84925248022015831</v>
      </c>
      <c r="Y488" s="22">
        <f t="shared" si="135"/>
        <v>3</v>
      </c>
      <c r="AA488" s="47"/>
    </row>
    <row r="489" spans="1:34" x14ac:dyDescent="0.25">
      <c r="A489" s="57" t="s">
        <v>2692</v>
      </c>
      <c r="B489" s="1">
        <v>13.76</v>
      </c>
      <c r="C489" s="1">
        <v>13.568</v>
      </c>
      <c r="D489" s="1">
        <v>423.25400000000002</v>
      </c>
      <c r="E489" s="1">
        <v>383.40800000000002</v>
      </c>
      <c r="G489" s="1">
        <f t="shared" si="119"/>
        <v>39.846000000000004</v>
      </c>
      <c r="H489" s="1">
        <f t="shared" si="120"/>
        <v>0.19200000000000017</v>
      </c>
      <c r="I489" s="2">
        <f t="shared" si="121"/>
        <v>397.85876000000002</v>
      </c>
      <c r="J489" s="2">
        <f t="shared" si="122"/>
        <v>389.39368000000002</v>
      </c>
      <c r="K489" s="2">
        <f t="shared" si="123"/>
        <v>380.92860000000002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15.778007109276459</v>
      </c>
      <c r="P489" s="11">
        <f t="shared" si="128"/>
        <v>2.0180071092764589</v>
      </c>
      <c r="Q489" s="1">
        <f t="shared" si="129"/>
        <v>13.76</v>
      </c>
      <c r="S489" s="14" t="str">
        <f t="shared" si="130"/>
        <v>A</v>
      </c>
      <c r="U489" s="1">
        <f t="shared" si="131"/>
        <v>13.76</v>
      </c>
      <c r="V489" s="1">
        <f t="shared" si="132"/>
        <v>383.40800000000002</v>
      </c>
      <c r="W489" s="1">
        <f t="shared" si="133"/>
        <v>2.0180071092764589</v>
      </c>
      <c r="X489" s="20">
        <f t="shared" si="134"/>
        <v>0.87783309253525965</v>
      </c>
      <c r="Y489" s="22">
        <f t="shared" si="135"/>
        <v>3</v>
      </c>
      <c r="Z489" s="32" t="s">
        <v>40</v>
      </c>
      <c r="AA489" s="47"/>
      <c r="AB489" s="32" t="str">
        <f>A489</f>
        <v>2025-04-21 00:00:00</v>
      </c>
      <c r="AC489" s="1">
        <f>SUM(U489:U512)</f>
        <v>340.99199999999996</v>
      </c>
      <c r="AD489" s="1">
        <f>AVERAGE(V489:V512)</f>
        <v>383.51516666666663</v>
      </c>
      <c r="AE489" s="1">
        <f>SUM(W489:W512)</f>
        <v>50.009031991744067</v>
      </c>
      <c r="AF489" s="1">
        <f>SUM(X489:X512)</f>
        <v>21.753928916408668</v>
      </c>
      <c r="AG489" s="35">
        <f>AVERAGE(Y489:Y512)</f>
        <v>3</v>
      </c>
      <c r="AH489" s="37">
        <f>DAY(A489)</f>
        <v>21</v>
      </c>
    </row>
    <row r="490" spans="1:34" hidden="1" x14ac:dyDescent="0.25">
      <c r="A490" s="57" t="s">
        <v>2693</v>
      </c>
      <c r="B490" s="1">
        <v>13.632</v>
      </c>
      <c r="C490" s="1">
        <v>13.375999999999999</v>
      </c>
      <c r="D490" s="1">
        <v>423.65899999999999</v>
      </c>
      <c r="E490" s="1">
        <v>383.77600000000001</v>
      </c>
      <c r="G490" s="1">
        <f t="shared" si="119"/>
        <v>39.882999999999981</v>
      </c>
      <c r="H490" s="1">
        <f t="shared" si="120"/>
        <v>0.25600000000000023</v>
      </c>
      <c r="I490" s="2">
        <f t="shared" si="121"/>
        <v>398.23946000000001</v>
      </c>
      <c r="J490" s="2">
        <f t="shared" si="122"/>
        <v>389.76627999999999</v>
      </c>
      <c r="K490" s="2">
        <f t="shared" si="123"/>
        <v>381.29309999999998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15.631234950120398</v>
      </c>
      <c r="P490" s="11">
        <f t="shared" si="128"/>
        <v>1.9992349501203979</v>
      </c>
      <c r="Q490" s="1">
        <f t="shared" si="129"/>
        <v>13.632</v>
      </c>
      <c r="S490" s="14" t="str">
        <f t="shared" si="130"/>
        <v>A</v>
      </c>
      <c r="U490" s="1">
        <f t="shared" si="131"/>
        <v>13.632</v>
      </c>
      <c r="V490" s="1">
        <f t="shared" si="132"/>
        <v>383.77600000000001</v>
      </c>
      <c r="W490" s="1">
        <f t="shared" si="133"/>
        <v>1.9992349501203979</v>
      </c>
      <c r="X490" s="20">
        <f t="shared" si="134"/>
        <v>0.86966720330237302</v>
      </c>
      <c r="Y490" s="22">
        <f t="shared" si="135"/>
        <v>3</v>
      </c>
      <c r="AA490" s="47"/>
    </row>
    <row r="491" spans="1:34" hidden="1" x14ac:dyDescent="0.25">
      <c r="A491" s="57" t="s">
        <v>2694</v>
      </c>
      <c r="B491" s="1">
        <v>13.888</v>
      </c>
      <c r="C491" s="1">
        <v>13.696</v>
      </c>
      <c r="D491" s="1">
        <v>424.06599999999997</v>
      </c>
      <c r="E491" s="1">
        <v>384.14400000000001</v>
      </c>
      <c r="G491" s="1">
        <f t="shared" si="119"/>
        <v>39.921999999999969</v>
      </c>
      <c r="H491" s="1">
        <f t="shared" si="120"/>
        <v>0.19200000000000017</v>
      </c>
      <c r="I491" s="2">
        <f t="shared" si="121"/>
        <v>398.62203999999997</v>
      </c>
      <c r="J491" s="2">
        <f t="shared" si="122"/>
        <v>390.14071999999999</v>
      </c>
      <c r="K491" s="2">
        <f t="shared" si="123"/>
        <v>381.65940000000001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15.92477926843252</v>
      </c>
      <c r="P491" s="11">
        <f t="shared" si="128"/>
        <v>2.0367792684325199</v>
      </c>
      <c r="Q491" s="1">
        <f t="shared" si="129"/>
        <v>13.888</v>
      </c>
      <c r="S491" s="14" t="str">
        <f t="shared" si="130"/>
        <v>A</v>
      </c>
      <c r="U491" s="1">
        <f t="shared" si="131"/>
        <v>13.888</v>
      </c>
      <c r="V491" s="1">
        <f t="shared" si="132"/>
        <v>384.14400000000001</v>
      </c>
      <c r="W491" s="1">
        <f t="shared" si="133"/>
        <v>2.0367792684325199</v>
      </c>
      <c r="X491" s="20">
        <f t="shared" si="134"/>
        <v>0.88599898176814618</v>
      </c>
      <c r="Y491" s="22">
        <f t="shared" si="135"/>
        <v>3</v>
      </c>
      <c r="AA491" s="47"/>
    </row>
    <row r="492" spans="1:34" hidden="1" x14ac:dyDescent="0.25">
      <c r="A492" s="57" t="s">
        <v>2695</v>
      </c>
      <c r="B492" s="1">
        <v>13.824</v>
      </c>
      <c r="C492" s="1">
        <v>13.632</v>
      </c>
      <c r="D492" s="1">
        <v>423.74299999999999</v>
      </c>
      <c r="E492" s="1">
        <v>383.85599999999999</v>
      </c>
      <c r="G492" s="1">
        <f t="shared" si="119"/>
        <v>39.887</v>
      </c>
      <c r="H492" s="1">
        <f t="shared" si="120"/>
        <v>0.19200000000000017</v>
      </c>
      <c r="I492" s="2">
        <f t="shared" si="121"/>
        <v>398.31842</v>
      </c>
      <c r="J492" s="2">
        <f t="shared" si="122"/>
        <v>389.84356000000002</v>
      </c>
      <c r="K492" s="2">
        <f t="shared" si="123"/>
        <v>381.36869999999999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15.851393188854489</v>
      </c>
      <c r="P492" s="11">
        <f t="shared" si="128"/>
        <v>2.0273931888544894</v>
      </c>
      <c r="Q492" s="1">
        <f t="shared" si="129"/>
        <v>13.824</v>
      </c>
      <c r="S492" s="14" t="str">
        <f t="shared" si="130"/>
        <v>A</v>
      </c>
      <c r="U492" s="1">
        <f t="shared" si="131"/>
        <v>13.824</v>
      </c>
      <c r="V492" s="1">
        <f t="shared" si="132"/>
        <v>383.85599999999999</v>
      </c>
      <c r="W492" s="1">
        <f t="shared" si="133"/>
        <v>2.0273931888544894</v>
      </c>
      <c r="X492" s="20">
        <f t="shared" si="134"/>
        <v>0.88191603715170286</v>
      </c>
      <c r="Y492" s="22">
        <f t="shared" si="135"/>
        <v>3</v>
      </c>
      <c r="AA492" s="47"/>
    </row>
    <row r="493" spans="1:34" hidden="1" x14ac:dyDescent="0.25">
      <c r="A493" s="57" t="s">
        <v>2696</v>
      </c>
      <c r="B493" s="1">
        <v>13.824</v>
      </c>
      <c r="C493" s="1">
        <v>13.568</v>
      </c>
      <c r="D493" s="1">
        <v>422.32</v>
      </c>
      <c r="E493" s="1">
        <v>382.57100000000003</v>
      </c>
      <c r="G493" s="1">
        <f t="shared" si="119"/>
        <v>39.748999999999967</v>
      </c>
      <c r="H493" s="1">
        <f t="shared" si="120"/>
        <v>0.25600000000000023</v>
      </c>
      <c r="I493" s="2">
        <f t="shared" si="121"/>
        <v>396.98079999999999</v>
      </c>
      <c r="J493" s="2">
        <f t="shared" si="122"/>
        <v>388.53440000000001</v>
      </c>
      <c r="K493" s="2">
        <f t="shared" si="123"/>
        <v>380.08799999999997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15.851393188854489</v>
      </c>
      <c r="P493" s="11">
        <f t="shared" si="128"/>
        <v>2.0273931888544894</v>
      </c>
      <c r="Q493" s="1">
        <f t="shared" si="129"/>
        <v>13.824</v>
      </c>
      <c r="S493" s="14" t="str">
        <f t="shared" si="130"/>
        <v>A</v>
      </c>
      <c r="U493" s="1">
        <f t="shared" si="131"/>
        <v>13.824</v>
      </c>
      <c r="V493" s="1">
        <f t="shared" si="132"/>
        <v>382.57100000000003</v>
      </c>
      <c r="W493" s="1">
        <f t="shared" si="133"/>
        <v>2.0273931888544894</v>
      </c>
      <c r="X493" s="20">
        <f t="shared" si="134"/>
        <v>0.88191603715170286</v>
      </c>
      <c r="Y493" s="22">
        <f t="shared" si="135"/>
        <v>3</v>
      </c>
      <c r="AA493" s="47"/>
    </row>
    <row r="494" spans="1:34" hidden="1" x14ac:dyDescent="0.25">
      <c r="A494" s="57" t="s">
        <v>2697</v>
      </c>
      <c r="B494" s="1">
        <v>13.824</v>
      </c>
      <c r="C494" s="1">
        <v>13.696</v>
      </c>
      <c r="D494" s="1">
        <v>421.77300000000002</v>
      </c>
      <c r="E494" s="1">
        <v>382.07400000000001</v>
      </c>
      <c r="G494" s="1">
        <f t="shared" si="119"/>
        <v>39.699000000000012</v>
      </c>
      <c r="H494" s="1">
        <f t="shared" si="120"/>
        <v>0.12800000000000011</v>
      </c>
      <c r="I494" s="2">
        <f t="shared" si="121"/>
        <v>396.46662000000003</v>
      </c>
      <c r="J494" s="2">
        <f t="shared" si="122"/>
        <v>388.03116</v>
      </c>
      <c r="K494" s="2">
        <f t="shared" si="123"/>
        <v>379.59570000000002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15.851393188854489</v>
      </c>
      <c r="P494" s="11">
        <f t="shared" si="128"/>
        <v>2.0273931888544894</v>
      </c>
      <c r="Q494" s="1">
        <f t="shared" si="129"/>
        <v>13.824</v>
      </c>
      <c r="S494" s="14" t="str">
        <f t="shared" si="130"/>
        <v>A</v>
      </c>
      <c r="U494" s="1">
        <f t="shared" si="131"/>
        <v>13.824</v>
      </c>
      <c r="V494" s="1">
        <f t="shared" si="132"/>
        <v>382.07400000000001</v>
      </c>
      <c r="W494" s="1">
        <f t="shared" si="133"/>
        <v>2.0273931888544894</v>
      </c>
      <c r="X494" s="20">
        <f t="shared" si="134"/>
        <v>0.88191603715170286</v>
      </c>
      <c r="Y494" s="22">
        <f t="shared" si="135"/>
        <v>3</v>
      </c>
      <c r="AA494" s="47"/>
    </row>
    <row r="495" spans="1:34" hidden="1" x14ac:dyDescent="0.25">
      <c r="A495" s="57" t="s">
        <v>2698</v>
      </c>
      <c r="B495" s="1">
        <v>13.888</v>
      </c>
      <c r="C495" s="1">
        <v>13.632</v>
      </c>
      <c r="D495" s="1">
        <v>421.26</v>
      </c>
      <c r="E495" s="1">
        <v>381.61</v>
      </c>
      <c r="G495" s="1">
        <f t="shared" si="119"/>
        <v>39.649999999999977</v>
      </c>
      <c r="H495" s="1">
        <f t="shared" si="120"/>
        <v>0.25600000000000023</v>
      </c>
      <c r="I495" s="2">
        <f t="shared" si="121"/>
        <v>395.98439999999999</v>
      </c>
      <c r="J495" s="2">
        <f t="shared" si="122"/>
        <v>387.55919999999998</v>
      </c>
      <c r="K495" s="2">
        <f t="shared" si="123"/>
        <v>379.13400000000001</v>
      </c>
      <c r="L495" s="10">
        <f t="shared" si="124"/>
        <v>3</v>
      </c>
      <c r="M495" s="73" t="str">
        <f t="shared" si="125"/>
        <v/>
      </c>
      <c r="N495">
        <f t="shared" si="126"/>
        <v>3</v>
      </c>
      <c r="O495" s="12">
        <f t="shared" si="127"/>
        <v>15.92477926843252</v>
      </c>
      <c r="P495" s="11">
        <f t="shared" si="128"/>
        <v>2.0367792684325199</v>
      </c>
      <c r="Q495" s="1">
        <f t="shared" si="129"/>
        <v>13.888</v>
      </c>
      <c r="S495" s="14" t="str">
        <f t="shared" si="130"/>
        <v>A</v>
      </c>
      <c r="U495" s="1">
        <f t="shared" si="131"/>
        <v>13.888</v>
      </c>
      <c r="V495" s="1">
        <f t="shared" si="132"/>
        <v>381.61</v>
      </c>
      <c r="W495" s="1">
        <f t="shared" si="133"/>
        <v>2.0367792684325199</v>
      </c>
      <c r="X495" s="20">
        <f t="shared" si="134"/>
        <v>0.88599898176814618</v>
      </c>
      <c r="Y495" s="22">
        <f t="shared" si="135"/>
        <v>3</v>
      </c>
      <c r="AA495" s="47"/>
    </row>
    <row r="496" spans="1:34" hidden="1" x14ac:dyDescent="0.25">
      <c r="A496" s="57" t="s">
        <v>2699</v>
      </c>
      <c r="B496" s="1">
        <v>13.696</v>
      </c>
      <c r="C496" s="1">
        <v>13.504</v>
      </c>
      <c r="D496" s="1">
        <v>420.75700000000001</v>
      </c>
      <c r="E496" s="1">
        <v>381.15800000000002</v>
      </c>
      <c r="G496" s="1">
        <f t="shared" si="119"/>
        <v>39.59899999999999</v>
      </c>
      <c r="H496" s="1">
        <f t="shared" si="120"/>
        <v>0.19200000000000017</v>
      </c>
      <c r="I496" s="2">
        <f t="shared" si="121"/>
        <v>395.51157999999998</v>
      </c>
      <c r="J496" s="2">
        <f t="shared" si="122"/>
        <v>387.09644000000003</v>
      </c>
      <c r="K496" s="2">
        <f t="shared" si="123"/>
        <v>378.68130000000002</v>
      </c>
      <c r="L496" s="10">
        <f t="shared" si="124"/>
        <v>3</v>
      </c>
      <c r="M496" s="73" t="str">
        <f t="shared" si="125"/>
        <v/>
      </c>
      <c r="N496">
        <f t="shared" si="126"/>
        <v>3</v>
      </c>
      <c r="O496" s="12">
        <f t="shared" si="127"/>
        <v>15.704621029698428</v>
      </c>
      <c r="P496" s="11">
        <f t="shared" si="128"/>
        <v>2.0086210296984284</v>
      </c>
      <c r="Q496" s="1">
        <f t="shared" si="129"/>
        <v>13.696</v>
      </c>
      <c r="S496" s="14" t="str">
        <f t="shared" si="130"/>
        <v>A</v>
      </c>
      <c r="U496" s="1">
        <f t="shared" si="131"/>
        <v>13.696</v>
      </c>
      <c r="V496" s="1">
        <f t="shared" si="132"/>
        <v>381.15800000000002</v>
      </c>
      <c r="W496" s="1">
        <f t="shared" si="133"/>
        <v>2.0086210296984284</v>
      </c>
      <c r="X496" s="20">
        <f t="shared" si="134"/>
        <v>0.87375014791881633</v>
      </c>
      <c r="Y496" s="22">
        <f t="shared" si="135"/>
        <v>3</v>
      </c>
      <c r="AA496" s="47"/>
    </row>
    <row r="497" spans="1:27" hidden="1" x14ac:dyDescent="0.25">
      <c r="A497" s="57" t="s">
        <v>2700</v>
      </c>
      <c r="B497" s="1">
        <v>13.568</v>
      </c>
      <c r="C497" s="1">
        <v>13.375999999999999</v>
      </c>
      <c r="D497" s="1">
        <v>420.18</v>
      </c>
      <c r="E497" s="1">
        <v>380.63200000000001</v>
      </c>
      <c r="G497" s="1">
        <f t="shared" si="119"/>
        <v>39.548000000000002</v>
      </c>
      <c r="H497" s="1">
        <f t="shared" si="120"/>
        <v>0.19200000000000017</v>
      </c>
      <c r="I497" s="2">
        <f t="shared" si="121"/>
        <v>394.9692</v>
      </c>
      <c r="J497" s="2">
        <f t="shared" si="122"/>
        <v>386.56560000000002</v>
      </c>
      <c r="K497" s="2">
        <f t="shared" si="123"/>
        <v>378.16200000000003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15.557848870542369</v>
      </c>
      <c r="P497" s="11">
        <f t="shared" si="128"/>
        <v>1.9898488705423691</v>
      </c>
      <c r="Q497" s="1">
        <f t="shared" si="129"/>
        <v>13.568</v>
      </c>
      <c r="S497" s="14" t="str">
        <f t="shared" si="130"/>
        <v>A</v>
      </c>
      <c r="U497" s="1">
        <f t="shared" si="131"/>
        <v>13.568</v>
      </c>
      <c r="V497" s="1">
        <f t="shared" si="132"/>
        <v>380.63200000000001</v>
      </c>
      <c r="W497" s="1">
        <f t="shared" si="133"/>
        <v>1.9898488705423691</v>
      </c>
      <c r="X497" s="20">
        <f t="shared" si="134"/>
        <v>0.86558425868593059</v>
      </c>
      <c r="Y497" s="22">
        <f t="shared" si="135"/>
        <v>3</v>
      </c>
      <c r="AA497" s="47"/>
    </row>
    <row r="498" spans="1:27" hidden="1" x14ac:dyDescent="0.25">
      <c r="A498" s="57" t="s">
        <v>2701</v>
      </c>
      <c r="B498" s="1">
        <v>14.784000000000001</v>
      </c>
      <c r="C498" s="1">
        <v>14.528</v>
      </c>
      <c r="D498" s="1">
        <v>419.58</v>
      </c>
      <c r="E498" s="1">
        <v>380.07600000000002</v>
      </c>
      <c r="G498" s="1">
        <f t="shared" si="119"/>
        <v>39.503999999999962</v>
      </c>
      <c r="H498" s="1">
        <f t="shared" si="120"/>
        <v>0.25600000000000023</v>
      </c>
      <c r="I498" s="2">
        <f t="shared" si="121"/>
        <v>394.40519999999998</v>
      </c>
      <c r="J498" s="2">
        <f t="shared" si="122"/>
        <v>386.0136</v>
      </c>
      <c r="K498" s="2">
        <f t="shared" si="123"/>
        <v>377.62199999999996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16.952184382524941</v>
      </c>
      <c r="P498" s="11">
        <f t="shared" si="128"/>
        <v>2.1681843825249398</v>
      </c>
      <c r="Q498" s="1">
        <f t="shared" si="129"/>
        <v>14.784000000000001</v>
      </c>
      <c r="S498" s="14" t="str">
        <f t="shared" si="130"/>
        <v>A</v>
      </c>
      <c r="U498" s="1">
        <f t="shared" si="131"/>
        <v>14.784000000000001</v>
      </c>
      <c r="V498" s="1">
        <f t="shared" si="132"/>
        <v>380.07600000000002</v>
      </c>
      <c r="W498" s="1">
        <f t="shared" si="133"/>
        <v>2.1681843825249398</v>
      </c>
      <c r="X498" s="20">
        <f t="shared" si="134"/>
        <v>0.94316020639834885</v>
      </c>
      <c r="Y498" s="22">
        <f t="shared" si="135"/>
        <v>3</v>
      </c>
      <c r="AA498" s="47"/>
    </row>
    <row r="499" spans="1:27" hidden="1" x14ac:dyDescent="0.25">
      <c r="A499" s="57" t="s">
        <v>2702</v>
      </c>
      <c r="B499" s="1">
        <v>14.464</v>
      </c>
      <c r="C499" s="1">
        <v>14.272</v>
      </c>
      <c r="D499" s="1">
        <v>422.99299999999999</v>
      </c>
      <c r="E499" s="1">
        <v>383.18599999999998</v>
      </c>
      <c r="G499" s="1">
        <f t="shared" si="119"/>
        <v>39.807000000000016</v>
      </c>
      <c r="H499" s="1">
        <f t="shared" si="120"/>
        <v>0.19200000000000017</v>
      </c>
      <c r="I499" s="2">
        <f t="shared" si="121"/>
        <v>397.61342000000002</v>
      </c>
      <c r="J499" s="2">
        <f t="shared" si="122"/>
        <v>389.15355999999997</v>
      </c>
      <c r="K499" s="2">
        <f t="shared" si="123"/>
        <v>380.69369999999998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16.58525398463479</v>
      </c>
      <c r="P499" s="11">
        <f t="shared" si="128"/>
        <v>2.1212539846347891</v>
      </c>
      <c r="Q499" s="1">
        <f t="shared" si="129"/>
        <v>14.464</v>
      </c>
      <c r="S499" s="14" t="str">
        <f t="shared" si="130"/>
        <v>A</v>
      </c>
      <c r="U499" s="1">
        <f t="shared" si="131"/>
        <v>14.464</v>
      </c>
      <c r="V499" s="1">
        <f t="shared" si="132"/>
        <v>383.18599999999998</v>
      </c>
      <c r="W499" s="1">
        <f t="shared" si="133"/>
        <v>2.1212539846347891</v>
      </c>
      <c r="X499" s="20">
        <f t="shared" si="134"/>
        <v>0.92274548331613326</v>
      </c>
      <c r="Y499" s="22">
        <f t="shared" si="135"/>
        <v>3</v>
      </c>
      <c r="AA499" s="47"/>
    </row>
    <row r="500" spans="1:27" hidden="1" x14ac:dyDescent="0.25">
      <c r="A500" s="57" t="s">
        <v>2703</v>
      </c>
      <c r="B500" s="1">
        <v>15.423999999999999</v>
      </c>
      <c r="C500" s="1">
        <v>15.231999999999999</v>
      </c>
      <c r="D500" s="1">
        <v>426.40100000000001</v>
      </c>
      <c r="E500" s="1">
        <v>386.27800000000002</v>
      </c>
      <c r="G500" s="1">
        <f t="shared" si="119"/>
        <v>40.12299999999999</v>
      </c>
      <c r="H500" s="1">
        <f t="shared" si="120"/>
        <v>0.19200000000000017</v>
      </c>
      <c r="I500" s="2">
        <f t="shared" si="121"/>
        <v>400.81693999999999</v>
      </c>
      <c r="J500" s="2">
        <f t="shared" si="122"/>
        <v>392.28892000000002</v>
      </c>
      <c r="K500" s="2">
        <f t="shared" si="123"/>
        <v>383.76089999999999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17.686045178305239</v>
      </c>
      <c r="P500" s="11">
        <f t="shared" si="128"/>
        <v>2.2620451783052395</v>
      </c>
      <c r="Q500" s="1">
        <f t="shared" si="129"/>
        <v>15.423999999999999</v>
      </c>
      <c r="S500" s="14" t="str">
        <f t="shared" si="130"/>
        <v>A</v>
      </c>
      <c r="U500" s="1">
        <f t="shared" si="131"/>
        <v>15.423999999999999</v>
      </c>
      <c r="V500" s="1">
        <f t="shared" si="132"/>
        <v>386.27800000000002</v>
      </c>
      <c r="W500" s="1">
        <f t="shared" si="133"/>
        <v>2.2620451783052395</v>
      </c>
      <c r="X500" s="20">
        <f t="shared" si="134"/>
        <v>0.98398965256277915</v>
      </c>
      <c r="Y500" s="22">
        <f t="shared" si="135"/>
        <v>3</v>
      </c>
      <c r="AA500" s="47"/>
    </row>
    <row r="501" spans="1:27" hidden="1" x14ac:dyDescent="0.25">
      <c r="A501" s="57" t="s">
        <v>2704</v>
      </c>
      <c r="B501" s="1">
        <v>14.912000000000001</v>
      </c>
      <c r="C501" s="1">
        <v>14.656000000000001</v>
      </c>
      <c r="D501" s="1">
        <v>426.05500000000001</v>
      </c>
      <c r="E501" s="1">
        <v>385.93099999999998</v>
      </c>
      <c r="G501" s="1">
        <f t="shared" si="119"/>
        <v>40.124000000000024</v>
      </c>
      <c r="H501" s="1">
        <f t="shared" si="120"/>
        <v>0.25600000000000023</v>
      </c>
      <c r="I501" s="2">
        <f t="shared" si="121"/>
        <v>400.49169999999998</v>
      </c>
      <c r="J501" s="2">
        <f t="shared" si="122"/>
        <v>391.97059999999999</v>
      </c>
      <c r="K501" s="2">
        <f t="shared" si="123"/>
        <v>383.4495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17.098956541681002</v>
      </c>
      <c r="P501" s="11">
        <f t="shared" si="128"/>
        <v>2.1869565416810008</v>
      </c>
      <c r="Q501" s="1">
        <f t="shared" si="129"/>
        <v>14.912000000000001</v>
      </c>
      <c r="S501" s="14" t="str">
        <f t="shared" si="130"/>
        <v>A</v>
      </c>
      <c r="U501" s="1">
        <f t="shared" si="131"/>
        <v>14.912000000000001</v>
      </c>
      <c r="V501" s="1">
        <f t="shared" si="132"/>
        <v>385.93099999999998</v>
      </c>
      <c r="W501" s="1">
        <f t="shared" si="133"/>
        <v>2.1869565416810008</v>
      </c>
      <c r="X501" s="20">
        <f t="shared" si="134"/>
        <v>0.95132609563123538</v>
      </c>
      <c r="Y501" s="22">
        <f t="shared" si="135"/>
        <v>3</v>
      </c>
      <c r="AA501" s="47"/>
    </row>
    <row r="502" spans="1:27" hidden="1" x14ac:dyDescent="0.25">
      <c r="A502" s="57" t="s">
        <v>2705</v>
      </c>
      <c r="B502" s="1">
        <v>15.744</v>
      </c>
      <c r="C502" s="1">
        <v>15.616</v>
      </c>
      <c r="D502" s="1">
        <v>426.34899999999999</v>
      </c>
      <c r="E502" s="1">
        <v>386.19499999999999</v>
      </c>
      <c r="G502" s="1">
        <f t="shared" si="119"/>
        <v>40.153999999999996</v>
      </c>
      <c r="H502" s="1">
        <f t="shared" si="120"/>
        <v>0.12800000000000011</v>
      </c>
      <c r="I502" s="2">
        <f t="shared" si="121"/>
        <v>400.76805999999999</v>
      </c>
      <c r="J502" s="2">
        <f t="shared" si="122"/>
        <v>392.24108000000001</v>
      </c>
      <c r="K502" s="2">
        <f t="shared" si="123"/>
        <v>383.71409999999997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18.05297557619539</v>
      </c>
      <c r="P502" s="11">
        <f t="shared" si="128"/>
        <v>2.3089755761953903</v>
      </c>
      <c r="Q502" s="1">
        <f t="shared" si="129"/>
        <v>15.744</v>
      </c>
      <c r="S502" s="14" t="str">
        <f t="shared" si="130"/>
        <v>A</v>
      </c>
      <c r="U502" s="1">
        <f t="shared" si="131"/>
        <v>15.744</v>
      </c>
      <c r="V502" s="1">
        <f t="shared" si="132"/>
        <v>386.19499999999999</v>
      </c>
      <c r="W502" s="1">
        <f t="shared" si="133"/>
        <v>2.3089755761953903</v>
      </c>
      <c r="X502" s="20">
        <f t="shared" si="134"/>
        <v>1.0044043756449947</v>
      </c>
      <c r="Y502" s="22">
        <f t="shared" si="135"/>
        <v>3</v>
      </c>
      <c r="AA502" s="47"/>
    </row>
    <row r="503" spans="1:27" hidden="1" x14ac:dyDescent="0.25">
      <c r="A503" s="57" t="s">
        <v>2706</v>
      </c>
      <c r="B503" s="1">
        <v>14.272</v>
      </c>
      <c r="C503" s="1">
        <v>14.016</v>
      </c>
      <c r="D503" s="1">
        <v>424.8</v>
      </c>
      <c r="E503" s="1">
        <v>384.79700000000003</v>
      </c>
      <c r="G503" s="1">
        <f t="shared" si="119"/>
        <v>40.002999999999986</v>
      </c>
      <c r="H503" s="1">
        <f t="shared" si="120"/>
        <v>0.25600000000000023</v>
      </c>
      <c r="I503" s="2">
        <f t="shared" si="121"/>
        <v>399.31200000000001</v>
      </c>
      <c r="J503" s="2">
        <f t="shared" si="122"/>
        <v>390.81600000000003</v>
      </c>
      <c r="K503" s="2">
        <f t="shared" si="123"/>
        <v>382.32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16.3650957459007</v>
      </c>
      <c r="P503" s="11">
        <f t="shared" si="128"/>
        <v>2.0930957459006994</v>
      </c>
      <c r="Q503" s="1">
        <f t="shared" si="129"/>
        <v>14.272</v>
      </c>
      <c r="S503" s="14" t="str">
        <f t="shared" si="130"/>
        <v>A</v>
      </c>
      <c r="U503" s="1">
        <f t="shared" si="131"/>
        <v>14.272</v>
      </c>
      <c r="V503" s="1">
        <f t="shared" si="132"/>
        <v>384.79700000000003</v>
      </c>
      <c r="W503" s="1">
        <f t="shared" si="133"/>
        <v>2.0930957459006994</v>
      </c>
      <c r="X503" s="20">
        <f t="shared" si="134"/>
        <v>0.9104966494668042</v>
      </c>
      <c r="Y503" s="22">
        <f t="shared" si="135"/>
        <v>3</v>
      </c>
      <c r="AA503" s="47"/>
    </row>
    <row r="504" spans="1:27" hidden="1" x14ac:dyDescent="0.25">
      <c r="A504" s="57" t="s">
        <v>2707</v>
      </c>
      <c r="B504" s="1">
        <v>14.016</v>
      </c>
      <c r="C504" s="1">
        <v>13.824</v>
      </c>
      <c r="D504" s="1">
        <v>422.08699999999999</v>
      </c>
      <c r="E504" s="1">
        <v>382.33300000000003</v>
      </c>
      <c r="G504" s="1">
        <f t="shared" si="119"/>
        <v>39.753999999999962</v>
      </c>
      <c r="H504" s="1">
        <f t="shared" si="120"/>
        <v>0.19200000000000017</v>
      </c>
      <c r="I504" s="2">
        <f t="shared" si="121"/>
        <v>396.76177999999999</v>
      </c>
      <c r="J504" s="2">
        <f t="shared" si="122"/>
        <v>388.32004000000001</v>
      </c>
      <c r="K504" s="2">
        <f t="shared" si="123"/>
        <v>379.87829999999997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16.071551427588581</v>
      </c>
      <c r="P504" s="11">
        <f t="shared" si="128"/>
        <v>2.0555514275885809</v>
      </c>
      <c r="Q504" s="1">
        <f t="shared" si="129"/>
        <v>14.016</v>
      </c>
      <c r="S504" s="14" t="str">
        <f t="shared" si="130"/>
        <v>A</v>
      </c>
      <c r="U504" s="1">
        <f t="shared" si="131"/>
        <v>14.016</v>
      </c>
      <c r="V504" s="1">
        <f t="shared" si="132"/>
        <v>382.33300000000003</v>
      </c>
      <c r="W504" s="1">
        <f t="shared" si="133"/>
        <v>2.0555514275885809</v>
      </c>
      <c r="X504" s="20">
        <f t="shared" si="134"/>
        <v>0.8941648710010327</v>
      </c>
      <c r="Y504" s="22">
        <f t="shared" si="135"/>
        <v>3</v>
      </c>
      <c r="AA504" s="47"/>
    </row>
    <row r="505" spans="1:27" hidden="1" x14ac:dyDescent="0.25">
      <c r="A505" s="57" t="s">
        <v>2708</v>
      </c>
      <c r="B505" s="1">
        <v>13.632</v>
      </c>
      <c r="C505" s="1">
        <v>13.44</v>
      </c>
      <c r="D505" s="1">
        <v>423.3</v>
      </c>
      <c r="E505" s="1">
        <v>383.43</v>
      </c>
      <c r="G505" s="1">
        <f t="shared" si="119"/>
        <v>39.870000000000005</v>
      </c>
      <c r="H505" s="1">
        <f t="shared" si="120"/>
        <v>0.19200000000000017</v>
      </c>
      <c r="I505" s="2">
        <f t="shared" si="121"/>
        <v>397.90199999999999</v>
      </c>
      <c r="J505" s="2">
        <f t="shared" si="122"/>
        <v>389.43600000000004</v>
      </c>
      <c r="K505" s="2">
        <f t="shared" si="123"/>
        <v>380.97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15.631234950120398</v>
      </c>
      <c r="P505" s="11">
        <f t="shared" si="128"/>
        <v>1.9992349501203979</v>
      </c>
      <c r="Q505" s="1">
        <f t="shared" si="129"/>
        <v>13.632</v>
      </c>
      <c r="S505" s="14" t="str">
        <f t="shared" si="130"/>
        <v>A</v>
      </c>
      <c r="U505" s="1">
        <f t="shared" si="131"/>
        <v>13.632</v>
      </c>
      <c r="V505" s="1">
        <f t="shared" si="132"/>
        <v>383.43</v>
      </c>
      <c r="W505" s="1">
        <f t="shared" si="133"/>
        <v>1.9992349501203979</v>
      </c>
      <c r="X505" s="20">
        <f t="shared" si="134"/>
        <v>0.86966720330237302</v>
      </c>
      <c r="Y505" s="22">
        <f t="shared" si="135"/>
        <v>3</v>
      </c>
      <c r="AA505" s="47"/>
    </row>
    <row r="506" spans="1:27" hidden="1" x14ac:dyDescent="0.25">
      <c r="A506" s="57" t="s">
        <v>2709</v>
      </c>
      <c r="B506" s="1">
        <v>13.183999999999999</v>
      </c>
      <c r="C506" s="1">
        <v>12.992000000000001</v>
      </c>
      <c r="D506" s="1">
        <v>423.86</v>
      </c>
      <c r="E506" s="1">
        <v>383.94</v>
      </c>
      <c r="G506" s="1">
        <f t="shared" si="119"/>
        <v>39.920000000000016</v>
      </c>
      <c r="H506" s="1">
        <f t="shared" si="120"/>
        <v>0.19199999999999839</v>
      </c>
      <c r="I506" s="2">
        <f t="shared" si="121"/>
        <v>398.42840000000001</v>
      </c>
      <c r="J506" s="2">
        <f t="shared" si="122"/>
        <v>389.95120000000003</v>
      </c>
      <c r="K506" s="2">
        <f t="shared" si="123"/>
        <v>381.47400000000005</v>
      </c>
      <c r="L506" s="10">
        <f t="shared" si="124"/>
        <v>3</v>
      </c>
      <c r="M506" s="73" t="str">
        <f t="shared" si="125"/>
        <v/>
      </c>
      <c r="N506">
        <f t="shared" si="126"/>
        <v>3</v>
      </c>
      <c r="O506" s="12">
        <f t="shared" si="127"/>
        <v>15.117532393074187</v>
      </c>
      <c r="P506" s="11">
        <f t="shared" si="128"/>
        <v>1.9335323930741879</v>
      </c>
      <c r="Q506" s="1">
        <f t="shared" si="129"/>
        <v>13.183999999999999</v>
      </c>
      <c r="S506" s="14" t="str">
        <f t="shared" si="130"/>
        <v>A</v>
      </c>
      <c r="U506" s="1">
        <f t="shared" si="131"/>
        <v>13.183999999999999</v>
      </c>
      <c r="V506" s="1">
        <f t="shared" si="132"/>
        <v>383.94</v>
      </c>
      <c r="W506" s="1">
        <f t="shared" si="133"/>
        <v>1.9335323930741879</v>
      </c>
      <c r="X506" s="20">
        <f t="shared" si="134"/>
        <v>0.84108659098727168</v>
      </c>
      <c r="Y506" s="22">
        <f t="shared" si="135"/>
        <v>3</v>
      </c>
      <c r="AA506" s="47"/>
    </row>
    <row r="507" spans="1:27" hidden="1" x14ac:dyDescent="0.25">
      <c r="A507" s="57" t="s">
        <v>2710</v>
      </c>
      <c r="B507" s="1">
        <v>13.632</v>
      </c>
      <c r="C507" s="1">
        <v>13.375999999999999</v>
      </c>
      <c r="D507" s="1">
        <v>424.654</v>
      </c>
      <c r="E507" s="1">
        <v>384.666</v>
      </c>
      <c r="G507" s="1">
        <f t="shared" si="119"/>
        <v>39.988</v>
      </c>
      <c r="H507" s="1">
        <f t="shared" si="120"/>
        <v>0.25600000000000023</v>
      </c>
      <c r="I507" s="2">
        <f t="shared" si="121"/>
        <v>399.17475999999999</v>
      </c>
      <c r="J507" s="2">
        <f t="shared" si="122"/>
        <v>390.68168000000003</v>
      </c>
      <c r="K507" s="2">
        <f t="shared" si="123"/>
        <v>382.18860000000001</v>
      </c>
      <c r="L507" s="10">
        <f t="shared" si="124"/>
        <v>3</v>
      </c>
      <c r="M507" s="73" t="str">
        <f t="shared" si="125"/>
        <v/>
      </c>
      <c r="N507">
        <f t="shared" si="126"/>
        <v>3</v>
      </c>
      <c r="O507" s="12">
        <f t="shared" si="127"/>
        <v>15.631234950120398</v>
      </c>
      <c r="P507" s="11">
        <f t="shared" si="128"/>
        <v>1.9992349501203979</v>
      </c>
      <c r="Q507" s="1">
        <f t="shared" si="129"/>
        <v>13.632</v>
      </c>
      <c r="S507" s="14" t="str">
        <f t="shared" si="130"/>
        <v>A</v>
      </c>
      <c r="U507" s="1">
        <f t="shared" si="131"/>
        <v>13.632</v>
      </c>
      <c r="V507" s="1">
        <f t="shared" si="132"/>
        <v>384.666</v>
      </c>
      <c r="W507" s="1">
        <f t="shared" si="133"/>
        <v>1.9992349501203979</v>
      </c>
      <c r="X507" s="20">
        <f t="shared" si="134"/>
        <v>0.86966720330237302</v>
      </c>
      <c r="Y507" s="22">
        <f t="shared" si="135"/>
        <v>3</v>
      </c>
      <c r="AA507" s="47"/>
    </row>
    <row r="508" spans="1:27" hidden="1" x14ac:dyDescent="0.25">
      <c r="A508" s="57" t="s">
        <v>2711</v>
      </c>
      <c r="B508" s="1">
        <v>16.896000000000001</v>
      </c>
      <c r="C508" s="1">
        <v>16.704000000000001</v>
      </c>
      <c r="D508" s="1">
        <v>423.54</v>
      </c>
      <c r="E508" s="1">
        <v>383.65100000000001</v>
      </c>
      <c r="G508" s="1">
        <f t="shared" si="119"/>
        <v>39.88900000000001</v>
      </c>
      <c r="H508" s="1">
        <f t="shared" si="120"/>
        <v>0.19200000000000017</v>
      </c>
      <c r="I508" s="2">
        <f t="shared" si="121"/>
        <v>398.12760000000003</v>
      </c>
      <c r="J508" s="2">
        <f t="shared" si="122"/>
        <v>389.65680000000003</v>
      </c>
      <c r="K508" s="2">
        <f t="shared" si="123"/>
        <v>381.18600000000004</v>
      </c>
      <c r="L508" s="10">
        <f t="shared" si="124"/>
        <v>3</v>
      </c>
      <c r="M508" s="73" t="str">
        <f t="shared" si="125"/>
        <v/>
      </c>
      <c r="N508">
        <f t="shared" si="126"/>
        <v>3</v>
      </c>
      <c r="O508" s="12">
        <f t="shared" si="127"/>
        <v>19.373925008599933</v>
      </c>
      <c r="P508" s="11">
        <f t="shared" si="128"/>
        <v>2.4779250085999323</v>
      </c>
      <c r="Q508" s="1">
        <f t="shared" si="129"/>
        <v>16.896000000000001</v>
      </c>
      <c r="S508" s="14" t="str">
        <f t="shared" si="130"/>
        <v>A</v>
      </c>
      <c r="U508" s="1">
        <f t="shared" si="131"/>
        <v>16.896000000000001</v>
      </c>
      <c r="V508" s="1">
        <f t="shared" si="132"/>
        <v>383.65100000000001</v>
      </c>
      <c r="W508" s="1">
        <f t="shared" si="133"/>
        <v>2.4779250085999323</v>
      </c>
      <c r="X508" s="20">
        <f t="shared" si="134"/>
        <v>1.0778973787409705</v>
      </c>
      <c r="Y508" s="22">
        <f t="shared" si="135"/>
        <v>3</v>
      </c>
      <c r="AA508" s="47"/>
    </row>
    <row r="509" spans="1:27" hidden="1" x14ac:dyDescent="0.25">
      <c r="A509" s="57" t="s">
        <v>2712</v>
      </c>
      <c r="B509" s="1">
        <v>14.656000000000001</v>
      </c>
      <c r="C509" s="1">
        <v>14.4</v>
      </c>
      <c r="D509" s="1">
        <v>422.66300000000001</v>
      </c>
      <c r="E509" s="1">
        <v>382.86</v>
      </c>
      <c r="G509" s="1">
        <f t="shared" si="119"/>
        <v>39.802999999999997</v>
      </c>
      <c r="H509" s="1">
        <f t="shared" si="120"/>
        <v>0.25600000000000023</v>
      </c>
      <c r="I509" s="2">
        <f t="shared" si="121"/>
        <v>397.30322000000001</v>
      </c>
      <c r="J509" s="2">
        <f t="shared" si="122"/>
        <v>388.84996000000001</v>
      </c>
      <c r="K509" s="2">
        <f t="shared" si="123"/>
        <v>380.39670000000001</v>
      </c>
      <c r="L509" s="10">
        <f t="shared" si="124"/>
        <v>3</v>
      </c>
      <c r="M509" s="73" t="str">
        <f t="shared" si="125"/>
        <v/>
      </c>
      <c r="N509">
        <f t="shared" si="126"/>
        <v>3</v>
      </c>
      <c r="O509" s="12">
        <f t="shared" si="127"/>
        <v>16.805412223368879</v>
      </c>
      <c r="P509" s="11">
        <f t="shared" si="128"/>
        <v>2.1494122233688788</v>
      </c>
      <c r="Q509" s="1">
        <f t="shared" si="129"/>
        <v>14.656000000000001</v>
      </c>
      <c r="S509" s="14" t="str">
        <f t="shared" si="130"/>
        <v>A</v>
      </c>
      <c r="U509" s="1">
        <f t="shared" si="131"/>
        <v>14.656000000000001</v>
      </c>
      <c r="V509" s="1">
        <f t="shared" si="132"/>
        <v>382.86</v>
      </c>
      <c r="W509" s="1">
        <f t="shared" si="133"/>
        <v>2.1494122233688788</v>
      </c>
      <c r="X509" s="20">
        <f t="shared" si="134"/>
        <v>0.93499431716546233</v>
      </c>
      <c r="Y509" s="22">
        <f t="shared" si="135"/>
        <v>3</v>
      </c>
      <c r="AA509" s="47"/>
    </row>
    <row r="510" spans="1:27" hidden="1" x14ac:dyDescent="0.25">
      <c r="A510" s="57" t="s">
        <v>2713</v>
      </c>
      <c r="B510" s="1">
        <v>13.888</v>
      </c>
      <c r="C510" s="1">
        <v>13.76</v>
      </c>
      <c r="D510" s="1">
        <v>423.49400000000003</v>
      </c>
      <c r="E510" s="1">
        <v>383.61900000000003</v>
      </c>
      <c r="G510" s="1">
        <f t="shared" si="119"/>
        <v>39.875</v>
      </c>
      <c r="H510" s="1">
        <f t="shared" si="120"/>
        <v>0.12800000000000011</v>
      </c>
      <c r="I510" s="2">
        <f t="shared" si="121"/>
        <v>398.08436</v>
      </c>
      <c r="J510" s="2">
        <f t="shared" si="122"/>
        <v>389.61448000000001</v>
      </c>
      <c r="K510" s="2">
        <f t="shared" si="123"/>
        <v>381.14460000000003</v>
      </c>
      <c r="L510" s="10">
        <f t="shared" si="124"/>
        <v>3</v>
      </c>
      <c r="M510" s="73" t="str">
        <f t="shared" si="125"/>
        <v/>
      </c>
      <c r="N510">
        <f t="shared" si="126"/>
        <v>3</v>
      </c>
      <c r="O510" s="12">
        <f t="shared" si="127"/>
        <v>15.92477926843252</v>
      </c>
      <c r="P510" s="11">
        <f t="shared" si="128"/>
        <v>2.0367792684325199</v>
      </c>
      <c r="Q510" s="1">
        <f t="shared" si="129"/>
        <v>13.888</v>
      </c>
      <c r="S510" s="14" t="str">
        <f t="shared" si="130"/>
        <v>A</v>
      </c>
      <c r="U510" s="1">
        <f t="shared" si="131"/>
        <v>13.888</v>
      </c>
      <c r="V510" s="1">
        <f t="shared" si="132"/>
        <v>383.61900000000003</v>
      </c>
      <c r="W510" s="1">
        <f t="shared" si="133"/>
        <v>2.0367792684325199</v>
      </c>
      <c r="X510" s="20">
        <f t="shared" si="134"/>
        <v>0.88599898176814618</v>
      </c>
      <c r="Y510" s="22">
        <f t="shared" si="135"/>
        <v>3</v>
      </c>
      <c r="AA510" s="47"/>
    </row>
    <row r="511" spans="1:27" hidden="1" x14ac:dyDescent="0.25">
      <c r="A511" s="57" t="s">
        <v>2714</v>
      </c>
      <c r="B511" s="1">
        <v>13.824</v>
      </c>
      <c r="C511" s="1">
        <v>13.568</v>
      </c>
      <c r="D511" s="1">
        <v>424.363</v>
      </c>
      <c r="E511" s="1">
        <v>384.404</v>
      </c>
      <c r="G511" s="1">
        <f t="shared" si="119"/>
        <v>39.959000000000003</v>
      </c>
      <c r="H511" s="1">
        <f t="shared" si="120"/>
        <v>0.25600000000000023</v>
      </c>
      <c r="I511" s="2">
        <f t="shared" si="121"/>
        <v>398.90122000000002</v>
      </c>
      <c r="J511" s="2">
        <f t="shared" si="122"/>
        <v>390.41395999999997</v>
      </c>
      <c r="K511" s="2">
        <f t="shared" si="123"/>
        <v>381.92669999999998</v>
      </c>
      <c r="L511" s="10">
        <f t="shared" si="124"/>
        <v>3</v>
      </c>
      <c r="M511" s="73" t="str">
        <f t="shared" si="125"/>
        <v/>
      </c>
      <c r="N511">
        <f t="shared" si="126"/>
        <v>3</v>
      </c>
      <c r="O511" s="12">
        <f t="shared" si="127"/>
        <v>15.851393188854489</v>
      </c>
      <c r="P511" s="11">
        <f t="shared" si="128"/>
        <v>2.0273931888544894</v>
      </c>
      <c r="Q511" s="1">
        <f t="shared" si="129"/>
        <v>13.824</v>
      </c>
      <c r="S511" s="14" t="str">
        <f t="shared" si="130"/>
        <v>A</v>
      </c>
      <c r="U511" s="1">
        <f t="shared" si="131"/>
        <v>13.824</v>
      </c>
      <c r="V511" s="1">
        <f t="shared" si="132"/>
        <v>384.404</v>
      </c>
      <c r="W511" s="1">
        <f t="shared" si="133"/>
        <v>2.0273931888544894</v>
      </c>
      <c r="X511" s="20">
        <f t="shared" si="134"/>
        <v>0.88191603715170286</v>
      </c>
      <c r="Y511" s="22">
        <f t="shared" si="135"/>
        <v>3</v>
      </c>
      <c r="AA511" s="47"/>
    </row>
    <row r="512" spans="1:27" hidden="1" x14ac:dyDescent="0.25">
      <c r="A512" s="57" t="s">
        <v>2715</v>
      </c>
      <c r="B512" s="1">
        <v>13.76</v>
      </c>
      <c r="C512" s="1">
        <v>13.568</v>
      </c>
      <c r="D512" s="1">
        <v>425.86799999999999</v>
      </c>
      <c r="E512" s="1">
        <v>385.76900000000001</v>
      </c>
      <c r="G512" s="1">
        <f t="shared" si="119"/>
        <v>40.09899999999999</v>
      </c>
      <c r="H512" s="1">
        <f t="shared" si="120"/>
        <v>0.19200000000000017</v>
      </c>
      <c r="I512" s="2">
        <f t="shared" si="121"/>
        <v>400.31592000000001</v>
      </c>
      <c r="J512" s="2">
        <f t="shared" si="122"/>
        <v>391.79856000000001</v>
      </c>
      <c r="K512" s="2">
        <f t="shared" si="123"/>
        <v>383.28120000000001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15.778007109276459</v>
      </c>
      <c r="P512" s="11">
        <f t="shared" si="128"/>
        <v>2.0180071092764589</v>
      </c>
      <c r="Q512" s="1">
        <f t="shared" si="129"/>
        <v>13.76</v>
      </c>
      <c r="S512" s="14" t="str">
        <f t="shared" si="130"/>
        <v>A</v>
      </c>
      <c r="U512" s="1">
        <f t="shared" si="131"/>
        <v>13.76</v>
      </c>
      <c r="V512" s="1">
        <f t="shared" si="132"/>
        <v>385.76900000000001</v>
      </c>
      <c r="W512" s="1">
        <f t="shared" si="133"/>
        <v>2.0180071092764589</v>
      </c>
      <c r="X512" s="20">
        <f t="shared" si="134"/>
        <v>0.87783309253525965</v>
      </c>
      <c r="Y512" s="22">
        <f t="shared" si="135"/>
        <v>3</v>
      </c>
      <c r="AA512" s="47"/>
    </row>
    <row r="513" spans="1:34" x14ac:dyDescent="0.25">
      <c r="A513" s="57" t="s">
        <v>2716</v>
      </c>
      <c r="B513" s="1">
        <v>13.696</v>
      </c>
      <c r="C513" s="1">
        <v>13.504</v>
      </c>
      <c r="D513" s="1">
        <v>425.61700000000002</v>
      </c>
      <c r="E513" s="1">
        <v>385.541</v>
      </c>
      <c r="G513" s="1">
        <f t="shared" si="119"/>
        <v>40.076000000000022</v>
      </c>
      <c r="H513" s="1">
        <f t="shared" si="120"/>
        <v>0.19200000000000017</v>
      </c>
      <c r="I513" s="2">
        <f t="shared" si="121"/>
        <v>400.07998000000003</v>
      </c>
      <c r="J513" s="2">
        <f t="shared" si="122"/>
        <v>391.56764000000004</v>
      </c>
      <c r="K513" s="2">
        <f t="shared" si="123"/>
        <v>383.05529999999999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15.704621029698428</v>
      </c>
      <c r="P513" s="11">
        <f t="shared" si="128"/>
        <v>2.0086210296984284</v>
      </c>
      <c r="Q513" s="1">
        <f t="shared" si="129"/>
        <v>13.696</v>
      </c>
      <c r="S513" s="14" t="str">
        <f t="shared" si="130"/>
        <v>A</v>
      </c>
      <c r="U513" s="1">
        <f t="shared" si="131"/>
        <v>13.696</v>
      </c>
      <c r="V513" s="1">
        <f t="shared" si="132"/>
        <v>385.541</v>
      </c>
      <c r="W513" s="1">
        <f t="shared" si="133"/>
        <v>2.0086210296984284</v>
      </c>
      <c r="X513" s="20">
        <f t="shared" si="134"/>
        <v>0.87375014791881633</v>
      </c>
      <c r="Y513" s="22">
        <f t="shared" si="135"/>
        <v>3</v>
      </c>
      <c r="Z513" s="32" t="s">
        <v>40</v>
      </c>
      <c r="AA513" s="47"/>
      <c r="AB513" s="32" t="str">
        <f>A513</f>
        <v>2025-04-22 00:00:00</v>
      </c>
      <c r="AC513" s="1">
        <f>SUM(U513:U536)</f>
        <v>541.56799999999998</v>
      </c>
      <c r="AD513" s="1">
        <f>AVERAGE(V513:V536)</f>
        <v>383.17837499999996</v>
      </c>
      <c r="AE513" s="1">
        <f>SUM(W513:W536)</f>
        <v>75.60068850712824</v>
      </c>
      <c r="AF513" s="1">
        <f>SUM(X513:X536)</f>
        <v>32.886299500600799</v>
      </c>
      <c r="AG513" s="35">
        <f>AVERAGE(Y513:Y536)</f>
        <v>2.8333333333333335</v>
      </c>
      <c r="AH513" s="37">
        <f>DAY(A513)</f>
        <v>22</v>
      </c>
    </row>
    <row r="514" spans="1:34" hidden="1" x14ac:dyDescent="0.25">
      <c r="A514" s="57" t="s">
        <v>2717</v>
      </c>
      <c r="B514" s="1">
        <v>13.375999999999999</v>
      </c>
      <c r="C514" s="1">
        <v>13.12</v>
      </c>
      <c r="D514" s="1">
        <v>424.577</v>
      </c>
      <c r="E514" s="1">
        <v>384.60500000000002</v>
      </c>
      <c r="G514" s="1">
        <f t="shared" si="119"/>
        <v>39.97199999999998</v>
      </c>
      <c r="H514" s="1">
        <f t="shared" si="120"/>
        <v>0.25600000000000023</v>
      </c>
      <c r="I514" s="2">
        <f t="shared" si="121"/>
        <v>399.10237999999998</v>
      </c>
      <c r="J514" s="2">
        <f t="shared" si="122"/>
        <v>390.61084</v>
      </c>
      <c r="K514" s="2">
        <f t="shared" si="123"/>
        <v>382.11930000000001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15.337690631808277</v>
      </c>
      <c r="P514" s="11">
        <f t="shared" si="128"/>
        <v>1.9616906318082776</v>
      </c>
      <c r="Q514" s="1">
        <f t="shared" si="129"/>
        <v>13.375999999999999</v>
      </c>
      <c r="S514" s="14" t="str">
        <f t="shared" si="130"/>
        <v>A</v>
      </c>
      <c r="U514" s="1">
        <f t="shared" si="131"/>
        <v>13.375999999999999</v>
      </c>
      <c r="V514" s="1">
        <f t="shared" si="132"/>
        <v>384.60500000000002</v>
      </c>
      <c r="W514" s="1">
        <f t="shared" si="133"/>
        <v>1.9616906318082776</v>
      </c>
      <c r="X514" s="20">
        <f t="shared" si="134"/>
        <v>0.85333542483660074</v>
      </c>
      <c r="Y514" s="22">
        <f t="shared" si="135"/>
        <v>3</v>
      </c>
      <c r="AA514" s="47"/>
    </row>
    <row r="515" spans="1:34" hidden="1" x14ac:dyDescent="0.25">
      <c r="A515" s="57" t="s">
        <v>2718</v>
      </c>
      <c r="B515" s="1">
        <v>21.568000000000001</v>
      </c>
      <c r="C515" s="1">
        <v>21.312000000000001</v>
      </c>
      <c r="D515" s="1">
        <v>424.54899999999998</v>
      </c>
      <c r="E515" s="1">
        <v>384.54399999999998</v>
      </c>
      <c r="G515" s="1">
        <f t="shared" si="119"/>
        <v>40.004999999999995</v>
      </c>
      <c r="H515" s="1">
        <f t="shared" si="120"/>
        <v>0.25600000000000023</v>
      </c>
      <c r="I515" s="2">
        <f t="shared" si="121"/>
        <v>399.07605999999998</v>
      </c>
      <c r="J515" s="2">
        <f t="shared" si="122"/>
        <v>390.58507999999995</v>
      </c>
      <c r="K515" s="2">
        <f t="shared" si="123"/>
        <v>382.09409999999997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24.731108817796127</v>
      </c>
      <c r="P515" s="11">
        <f t="shared" si="128"/>
        <v>3.1631088177961253</v>
      </c>
      <c r="Q515" s="1">
        <f t="shared" si="129"/>
        <v>21.568000000000001</v>
      </c>
      <c r="S515" s="14" t="str">
        <f t="shared" si="130"/>
        <v>A</v>
      </c>
      <c r="U515" s="1">
        <f t="shared" si="131"/>
        <v>21.568000000000001</v>
      </c>
      <c r="V515" s="1">
        <f t="shared" si="132"/>
        <v>384.54399999999998</v>
      </c>
      <c r="W515" s="1">
        <f t="shared" si="133"/>
        <v>3.1631088177961253</v>
      </c>
      <c r="X515" s="20">
        <f t="shared" si="134"/>
        <v>1.3759523357413146</v>
      </c>
      <c r="Y515" s="22">
        <f t="shared" si="135"/>
        <v>3</v>
      </c>
      <c r="AA515" s="47"/>
    </row>
    <row r="516" spans="1:34" hidden="1" x14ac:dyDescent="0.25">
      <c r="A516" s="57" t="s">
        <v>2719</v>
      </c>
      <c r="B516" s="1">
        <v>15.36</v>
      </c>
      <c r="C516" s="1">
        <v>15.231999999999999</v>
      </c>
      <c r="D516" s="1">
        <v>424.26299999999998</v>
      </c>
      <c r="E516" s="1">
        <v>384.31200000000001</v>
      </c>
      <c r="G516" s="1">
        <f t="shared" si="119"/>
        <v>39.950999999999965</v>
      </c>
      <c r="H516" s="1">
        <f t="shared" si="120"/>
        <v>0.12800000000000011</v>
      </c>
      <c r="I516" s="2">
        <f t="shared" si="121"/>
        <v>398.80721999999997</v>
      </c>
      <c r="J516" s="2">
        <f t="shared" si="122"/>
        <v>390.32195999999999</v>
      </c>
      <c r="K516" s="2">
        <f t="shared" si="123"/>
        <v>381.83669999999995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17.61265909872721</v>
      </c>
      <c r="P516" s="11">
        <f t="shared" si="128"/>
        <v>2.2526590987272108</v>
      </c>
      <c r="Q516" s="1">
        <f t="shared" si="129"/>
        <v>15.36</v>
      </c>
      <c r="S516" s="14" t="str">
        <f t="shared" si="130"/>
        <v>A</v>
      </c>
      <c r="U516" s="1">
        <f t="shared" si="131"/>
        <v>15.36</v>
      </c>
      <c r="V516" s="1">
        <f t="shared" si="132"/>
        <v>384.31200000000001</v>
      </c>
      <c r="W516" s="1">
        <f t="shared" si="133"/>
        <v>2.2526590987272108</v>
      </c>
      <c r="X516" s="20">
        <f t="shared" si="134"/>
        <v>0.97990670794633672</v>
      </c>
      <c r="Y516" s="22">
        <f t="shared" si="135"/>
        <v>3</v>
      </c>
      <c r="AA516" s="47"/>
    </row>
    <row r="517" spans="1:34" hidden="1" x14ac:dyDescent="0.25">
      <c r="A517" s="57" t="s">
        <v>2720</v>
      </c>
      <c r="B517" s="1">
        <v>16.576000000000001</v>
      </c>
      <c r="C517" s="1">
        <v>16.32</v>
      </c>
      <c r="D517" s="1">
        <v>422.99400000000003</v>
      </c>
      <c r="E517" s="1">
        <v>383.161</v>
      </c>
      <c r="G517" s="1">
        <f t="shared" si="119"/>
        <v>39.833000000000027</v>
      </c>
      <c r="H517" s="1">
        <f t="shared" si="120"/>
        <v>0.25600000000000023</v>
      </c>
      <c r="I517" s="2">
        <f t="shared" si="121"/>
        <v>397.61436000000003</v>
      </c>
      <c r="J517" s="2">
        <f t="shared" si="122"/>
        <v>389.15448000000004</v>
      </c>
      <c r="K517" s="2">
        <f t="shared" si="123"/>
        <v>380.69460000000004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19.006994610709782</v>
      </c>
      <c r="P517" s="11">
        <f t="shared" si="128"/>
        <v>2.4309946107097815</v>
      </c>
      <c r="Q517" s="1">
        <f t="shared" si="129"/>
        <v>16.576000000000001</v>
      </c>
      <c r="S517" s="14" t="str">
        <f t="shared" si="130"/>
        <v>A</v>
      </c>
      <c r="U517" s="1">
        <f t="shared" si="131"/>
        <v>16.576000000000001</v>
      </c>
      <c r="V517" s="1">
        <f t="shared" si="132"/>
        <v>383.161</v>
      </c>
      <c r="W517" s="1">
        <f t="shared" si="133"/>
        <v>2.4309946107097815</v>
      </c>
      <c r="X517" s="20">
        <f t="shared" si="134"/>
        <v>1.0574826556587549</v>
      </c>
      <c r="Y517" s="22">
        <f t="shared" si="135"/>
        <v>3</v>
      </c>
      <c r="AA517" s="47"/>
    </row>
    <row r="518" spans="1:34" hidden="1" x14ac:dyDescent="0.25">
      <c r="A518" s="57" t="s">
        <v>2721</v>
      </c>
      <c r="B518" s="1">
        <v>15.872</v>
      </c>
      <c r="C518" s="1">
        <v>15.616</v>
      </c>
      <c r="D518" s="1">
        <v>419.91199999999998</v>
      </c>
      <c r="E518" s="1">
        <v>380.37</v>
      </c>
      <c r="G518" s="1">
        <f t="shared" si="119"/>
        <v>39.541999999999973</v>
      </c>
      <c r="H518" s="1">
        <f t="shared" si="120"/>
        <v>0.25600000000000023</v>
      </c>
      <c r="I518" s="2">
        <f t="shared" si="121"/>
        <v>394.71727999999996</v>
      </c>
      <c r="J518" s="2">
        <f t="shared" si="122"/>
        <v>386.31903999999997</v>
      </c>
      <c r="K518" s="2">
        <f t="shared" si="123"/>
        <v>377.92079999999999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18.199747735351451</v>
      </c>
      <c r="P518" s="11">
        <f t="shared" si="128"/>
        <v>2.3277477353514513</v>
      </c>
      <c r="Q518" s="1">
        <f t="shared" si="129"/>
        <v>15.872</v>
      </c>
      <c r="S518" s="14" t="str">
        <f t="shared" si="130"/>
        <v>A</v>
      </c>
      <c r="U518" s="1">
        <f t="shared" si="131"/>
        <v>15.872</v>
      </c>
      <c r="V518" s="1">
        <f t="shared" si="132"/>
        <v>380.37</v>
      </c>
      <c r="W518" s="1">
        <f t="shared" si="133"/>
        <v>2.3277477353514513</v>
      </c>
      <c r="X518" s="20">
        <f t="shared" si="134"/>
        <v>1.0125702648778814</v>
      </c>
      <c r="Y518" s="22">
        <f t="shared" si="135"/>
        <v>3</v>
      </c>
      <c r="AA518" s="47"/>
    </row>
    <row r="519" spans="1:34" hidden="1" x14ac:dyDescent="0.25">
      <c r="A519" s="57" t="s">
        <v>2722</v>
      </c>
      <c r="B519" s="1">
        <v>23.488</v>
      </c>
      <c r="C519" s="1">
        <v>23.295999999999999</v>
      </c>
      <c r="D519" s="1">
        <v>419.15699999999998</v>
      </c>
      <c r="E519" s="1">
        <v>381.91699999999997</v>
      </c>
      <c r="G519" s="1">
        <f t="shared" si="119"/>
        <v>37.240000000000009</v>
      </c>
      <c r="H519" s="1">
        <f t="shared" si="120"/>
        <v>0.19200000000000017</v>
      </c>
      <c r="I519" s="2">
        <f t="shared" si="121"/>
        <v>394.00757999999996</v>
      </c>
      <c r="J519" s="2">
        <f t="shared" si="122"/>
        <v>385.62443999999999</v>
      </c>
      <c r="K519" s="2">
        <f t="shared" si="123"/>
        <v>377.24129999999997</v>
      </c>
      <c r="L519" s="10">
        <f t="shared" si="124"/>
        <v>2</v>
      </c>
      <c r="M519" s="73">
        <f t="shared" si="125"/>
        <v>2</v>
      </c>
      <c r="N519">
        <f t="shared" si="126"/>
        <v>2</v>
      </c>
      <c r="O519" s="12">
        <f t="shared" si="127"/>
        <v>25.757210220418905</v>
      </c>
      <c r="P519" s="11">
        <f t="shared" si="128"/>
        <v>2.2692102204189055</v>
      </c>
      <c r="Q519" s="1">
        <f t="shared" si="129"/>
        <v>23.488</v>
      </c>
      <c r="S519" s="14" t="str">
        <f t="shared" si="130"/>
        <v>A</v>
      </c>
      <c r="U519" s="1">
        <f t="shared" si="131"/>
        <v>23.488</v>
      </c>
      <c r="V519" s="1">
        <f t="shared" si="132"/>
        <v>381.91699999999997</v>
      </c>
      <c r="W519" s="1">
        <f t="shared" si="133"/>
        <v>2.2692102204189055</v>
      </c>
      <c r="X519" s="20">
        <f t="shared" si="134"/>
        <v>0.98710644588222385</v>
      </c>
      <c r="Y519" s="22">
        <f t="shared" si="135"/>
        <v>2</v>
      </c>
      <c r="AA519" s="47"/>
    </row>
    <row r="520" spans="1:34" hidden="1" x14ac:dyDescent="0.25">
      <c r="A520" s="57" t="s">
        <v>2723</v>
      </c>
      <c r="B520" s="1">
        <v>25.216000000000001</v>
      </c>
      <c r="C520" s="1">
        <v>25.024000000000001</v>
      </c>
      <c r="D520" s="1">
        <v>420.58600000000001</v>
      </c>
      <c r="E520" s="1">
        <v>380.93700000000001</v>
      </c>
      <c r="G520" s="1">
        <f t="shared" si="119"/>
        <v>39.649000000000001</v>
      </c>
      <c r="H520" s="1">
        <f t="shared" si="120"/>
        <v>0.19200000000000017</v>
      </c>
      <c r="I520" s="2">
        <f t="shared" si="121"/>
        <v>395.35084000000001</v>
      </c>
      <c r="J520" s="2">
        <f t="shared" si="122"/>
        <v>386.93912</v>
      </c>
      <c r="K520" s="2">
        <f t="shared" si="123"/>
        <v>378.5274</v>
      </c>
      <c r="L520" s="10">
        <f t="shared" si="124"/>
        <v>3</v>
      </c>
      <c r="M520" s="73">
        <f t="shared" si="125"/>
        <v>3</v>
      </c>
      <c r="N520">
        <f t="shared" si="126"/>
        <v>3</v>
      </c>
      <c r="O520" s="12">
        <f t="shared" si="127"/>
        <v>28.914115353743838</v>
      </c>
      <c r="P520" s="11">
        <f t="shared" si="128"/>
        <v>3.6981153537438374</v>
      </c>
      <c r="Q520" s="1">
        <f t="shared" si="129"/>
        <v>25.216000000000001</v>
      </c>
      <c r="S520" s="14" t="str">
        <f t="shared" si="130"/>
        <v>A</v>
      </c>
      <c r="U520" s="1">
        <f t="shared" si="131"/>
        <v>25.216000000000001</v>
      </c>
      <c r="V520" s="1">
        <f t="shared" si="132"/>
        <v>380.93700000000001</v>
      </c>
      <c r="W520" s="1">
        <f t="shared" si="133"/>
        <v>3.6981153537438374</v>
      </c>
      <c r="X520" s="20">
        <f t="shared" si="134"/>
        <v>1.6086801788785692</v>
      </c>
      <c r="Y520" s="22">
        <f t="shared" si="135"/>
        <v>3</v>
      </c>
      <c r="AA520" s="47"/>
    </row>
    <row r="521" spans="1:34" hidden="1" x14ac:dyDescent="0.25">
      <c r="A521" s="57" t="s">
        <v>2724</v>
      </c>
      <c r="B521" s="1">
        <v>28.864000000000001</v>
      </c>
      <c r="C521" s="1">
        <v>28.736000000000001</v>
      </c>
      <c r="D521" s="1">
        <v>420.13499999999999</v>
      </c>
      <c r="E521" s="1">
        <v>380.51900000000001</v>
      </c>
      <c r="G521" s="1">
        <f t="shared" ref="G521:G584" si="136">D521-E521</f>
        <v>39.615999999999985</v>
      </c>
      <c r="H521" s="1">
        <f t="shared" ref="H521:H584" si="137">B521-C521</f>
        <v>0.12800000000000011</v>
      </c>
      <c r="I521" s="2">
        <f t="shared" ref="I521:I584" si="138">D521-((D521/100)*I$8)</f>
        <v>394.92689999999999</v>
      </c>
      <c r="J521" s="2">
        <f t="shared" ref="J521:J584" si="139">D521-((D521/100)*J$8)</f>
        <v>386.52420000000001</v>
      </c>
      <c r="K521" s="2">
        <f t="shared" ref="K521:K584" si="140">D521-((D521/100)*K$8)</f>
        <v>378.12149999999997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3</v>
      </c>
      <c r="M521" s="73" t="str">
        <f t="shared" ref="M521:M584" si="142">IF(L520&lt;&gt;L521,L521,"")</f>
        <v/>
      </c>
      <c r="N521">
        <f t="shared" ref="N521:N584" si="143">L521</f>
        <v>3</v>
      </c>
      <c r="O521" s="12">
        <f t="shared" ref="O521:O584" si="144">IF(N521=1,(B521+(B521/(100-Q$4)*Q$4)),IF(N521=2,(B521+(B521/(100-Q$5)*Q$5)),IF(N521=3,(B521+(B521/(100-Q$6)*Q$6)),B521)))</f>
        <v>33.09712188969155</v>
      </c>
      <c r="P521" s="11">
        <f t="shared" ref="P521:P584" si="145">IF(O521&lt;&gt;"",O521-B521,"")</f>
        <v>4.2331218896915495</v>
      </c>
      <c r="Q521" s="1">
        <f t="shared" ref="Q521:Q584" si="146">O521-P521</f>
        <v>28.864000000000001</v>
      </c>
      <c r="S521" s="14" t="str">
        <f t="shared" ref="S521:S584" si="147">IF(ROUND(B521,3)=ROUND(Q521,3),"A","B")</f>
        <v>A</v>
      </c>
      <c r="U521" s="1">
        <f t="shared" ref="U521:U584" si="148">B521</f>
        <v>28.864000000000001</v>
      </c>
      <c r="V521" s="1">
        <f t="shared" ref="V521:V584" si="149">E521</f>
        <v>380.51900000000001</v>
      </c>
      <c r="W521" s="1">
        <f t="shared" ref="W521:W584" si="150">P521</f>
        <v>4.2331218896915495</v>
      </c>
      <c r="X521" s="20">
        <f t="shared" ref="X521:X584" si="151">W521*X$6</f>
        <v>1.841408022015824</v>
      </c>
      <c r="Y521" s="22">
        <f t="shared" ref="Y521:Y584" si="152">L521</f>
        <v>3</v>
      </c>
      <c r="AA521" s="47"/>
    </row>
    <row r="522" spans="1:34" hidden="1" x14ac:dyDescent="0.25">
      <c r="A522" s="57" t="s">
        <v>2725</v>
      </c>
      <c r="B522" s="1">
        <v>25.728000000000002</v>
      </c>
      <c r="C522" s="1">
        <v>25.472000000000001</v>
      </c>
      <c r="D522" s="1">
        <v>421.346</v>
      </c>
      <c r="E522" s="1">
        <v>381.63400000000001</v>
      </c>
      <c r="G522" s="1">
        <f t="shared" si="136"/>
        <v>39.711999999999989</v>
      </c>
      <c r="H522" s="1">
        <f t="shared" si="137"/>
        <v>0.25600000000000023</v>
      </c>
      <c r="I522" s="2">
        <f t="shared" si="138"/>
        <v>396.06524000000002</v>
      </c>
      <c r="J522" s="2">
        <f t="shared" si="139"/>
        <v>387.63832000000002</v>
      </c>
      <c r="K522" s="2">
        <f t="shared" si="140"/>
        <v>379.21140000000003</v>
      </c>
      <c r="L522" s="10">
        <f t="shared" si="141"/>
        <v>3</v>
      </c>
      <c r="M522" s="73" t="str">
        <f t="shared" si="142"/>
        <v/>
      </c>
      <c r="N522">
        <f t="shared" si="143"/>
        <v>3</v>
      </c>
      <c r="O522" s="12">
        <f t="shared" si="144"/>
        <v>29.501203990368079</v>
      </c>
      <c r="P522" s="11">
        <f t="shared" si="145"/>
        <v>3.7732039903680779</v>
      </c>
      <c r="Q522" s="1">
        <f t="shared" si="146"/>
        <v>25.728000000000002</v>
      </c>
      <c r="S522" s="14" t="str">
        <f t="shared" si="147"/>
        <v>A</v>
      </c>
      <c r="U522" s="1">
        <f t="shared" si="148"/>
        <v>25.728000000000002</v>
      </c>
      <c r="V522" s="1">
        <f t="shared" si="149"/>
        <v>381.63400000000001</v>
      </c>
      <c r="W522" s="1">
        <f t="shared" si="150"/>
        <v>3.7732039903680779</v>
      </c>
      <c r="X522" s="20">
        <f t="shared" si="151"/>
        <v>1.6413437358101139</v>
      </c>
      <c r="Y522" s="22">
        <f t="shared" si="152"/>
        <v>3</v>
      </c>
      <c r="AA522" s="47"/>
    </row>
    <row r="523" spans="1:34" hidden="1" x14ac:dyDescent="0.25">
      <c r="A523" s="57" t="s">
        <v>2726</v>
      </c>
      <c r="B523" s="1">
        <v>32.704000000000001</v>
      </c>
      <c r="C523" s="1">
        <v>32.448</v>
      </c>
      <c r="D523" s="1">
        <v>422.00400000000002</v>
      </c>
      <c r="E523" s="1">
        <v>382.19</v>
      </c>
      <c r="G523" s="1">
        <f t="shared" si="136"/>
        <v>39.814000000000021</v>
      </c>
      <c r="H523" s="1">
        <f t="shared" si="137"/>
        <v>0.25600000000000023</v>
      </c>
      <c r="I523" s="2">
        <f t="shared" si="138"/>
        <v>396.68376000000001</v>
      </c>
      <c r="J523" s="2">
        <f t="shared" si="139"/>
        <v>388.24368000000004</v>
      </c>
      <c r="K523" s="2">
        <f t="shared" si="140"/>
        <v>379.80360000000002</v>
      </c>
      <c r="L523" s="10">
        <f t="shared" si="141"/>
        <v>3</v>
      </c>
      <c r="M523" s="73" t="str">
        <f t="shared" si="142"/>
        <v/>
      </c>
      <c r="N523">
        <f t="shared" si="143"/>
        <v>3</v>
      </c>
      <c r="O523" s="12">
        <f t="shared" si="144"/>
        <v>37.500286664373348</v>
      </c>
      <c r="P523" s="11">
        <f t="shared" si="145"/>
        <v>4.7962866643733477</v>
      </c>
      <c r="Q523" s="1">
        <f t="shared" si="146"/>
        <v>32.704000000000001</v>
      </c>
      <c r="S523" s="14" t="str">
        <f t="shared" si="147"/>
        <v>A</v>
      </c>
      <c r="U523" s="1">
        <f t="shared" si="148"/>
        <v>32.704000000000001</v>
      </c>
      <c r="V523" s="1">
        <f t="shared" si="149"/>
        <v>382.19</v>
      </c>
      <c r="W523" s="1">
        <f t="shared" si="150"/>
        <v>4.7962866643733477</v>
      </c>
      <c r="X523" s="20">
        <f t="shared" si="151"/>
        <v>2.0863846990024064</v>
      </c>
      <c r="Y523" s="22">
        <f t="shared" si="152"/>
        <v>3</v>
      </c>
      <c r="AA523" s="47"/>
    </row>
    <row r="524" spans="1:34" hidden="1" x14ac:dyDescent="0.25">
      <c r="A524" s="57" t="s">
        <v>2727</v>
      </c>
      <c r="B524" s="1">
        <v>31.488</v>
      </c>
      <c r="C524" s="1">
        <v>31.295999999999999</v>
      </c>
      <c r="D524" s="1">
        <v>423.16699999999997</v>
      </c>
      <c r="E524" s="1">
        <v>383.29</v>
      </c>
      <c r="G524" s="1">
        <f t="shared" si="136"/>
        <v>39.876999999999953</v>
      </c>
      <c r="H524" s="1">
        <f t="shared" si="137"/>
        <v>0.19200000000000017</v>
      </c>
      <c r="I524" s="2">
        <f t="shared" si="138"/>
        <v>397.77697999999998</v>
      </c>
      <c r="J524" s="2">
        <f t="shared" si="139"/>
        <v>389.31363999999996</v>
      </c>
      <c r="K524" s="2">
        <f t="shared" si="140"/>
        <v>380.85029999999995</v>
      </c>
      <c r="L524" s="10">
        <f t="shared" si="141"/>
        <v>3</v>
      </c>
      <c r="M524" s="73" t="str">
        <f t="shared" si="142"/>
        <v/>
      </c>
      <c r="N524">
        <f t="shared" si="143"/>
        <v>3</v>
      </c>
      <c r="O524" s="12">
        <f t="shared" si="144"/>
        <v>36.10595115239078</v>
      </c>
      <c r="P524" s="11">
        <f t="shared" si="145"/>
        <v>4.6179511523907806</v>
      </c>
      <c r="Q524" s="1">
        <f t="shared" si="146"/>
        <v>31.488</v>
      </c>
      <c r="S524" s="14" t="str">
        <f t="shared" si="147"/>
        <v>A</v>
      </c>
      <c r="U524" s="1">
        <f t="shared" si="148"/>
        <v>31.488</v>
      </c>
      <c r="V524" s="1">
        <f t="shared" si="149"/>
        <v>383.29</v>
      </c>
      <c r="W524" s="1">
        <f t="shared" si="150"/>
        <v>4.6179511523907806</v>
      </c>
      <c r="X524" s="20">
        <f t="shared" si="151"/>
        <v>2.0088087512899895</v>
      </c>
      <c r="Y524" s="22">
        <f t="shared" si="152"/>
        <v>3</v>
      </c>
      <c r="AA524" s="47"/>
    </row>
    <row r="525" spans="1:34" hidden="1" x14ac:dyDescent="0.25">
      <c r="A525" s="57" t="s">
        <v>2728</v>
      </c>
      <c r="B525" s="1">
        <v>30.783999999999999</v>
      </c>
      <c r="C525" s="1">
        <v>30.591999999999999</v>
      </c>
      <c r="D525" s="1">
        <v>425.601</v>
      </c>
      <c r="E525" s="1">
        <v>385.452</v>
      </c>
      <c r="G525" s="1">
        <f t="shared" si="136"/>
        <v>40.149000000000001</v>
      </c>
      <c r="H525" s="1">
        <f t="shared" si="137"/>
        <v>0.19200000000000017</v>
      </c>
      <c r="I525" s="2">
        <f t="shared" si="138"/>
        <v>400.06493999999998</v>
      </c>
      <c r="J525" s="2">
        <f t="shared" si="139"/>
        <v>391.55291999999997</v>
      </c>
      <c r="K525" s="2">
        <f t="shared" si="140"/>
        <v>383.04090000000002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35.298704277032449</v>
      </c>
      <c r="P525" s="11">
        <f t="shared" si="145"/>
        <v>4.5147042770324504</v>
      </c>
      <c r="Q525" s="1">
        <f t="shared" si="146"/>
        <v>30.783999999999999</v>
      </c>
      <c r="S525" s="14" t="str">
        <f t="shared" si="147"/>
        <v>A</v>
      </c>
      <c r="U525" s="1">
        <f t="shared" si="148"/>
        <v>30.783999999999999</v>
      </c>
      <c r="V525" s="1">
        <f t="shared" si="149"/>
        <v>385.452</v>
      </c>
      <c r="W525" s="1">
        <f t="shared" si="150"/>
        <v>4.5147042770324504</v>
      </c>
      <c r="X525" s="20">
        <f t="shared" si="151"/>
        <v>1.963896360509116</v>
      </c>
      <c r="Y525" s="22">
        <f t="shared" si="152"/>
        <v>3</v>
      </c>
      <c r="AA525" s="47"/>
    </row>
    <row r="526" spans="1:34" hidden="1" x14ac:dyDescent="0.25">
      <c r="A526" s="57" t="s">
        <v>2729</v>
      </c>
      <c r="B526" s="1">
        <v>33.152000000000001</v>
      </c>
      <c r="C526" s="1">
        <v>32.832000000000001</v>
      </c>
      <c r="D526" s="1">
        <v>425.62700000000001</v>
      </c>
      <c r="E526" s="1">
        <v>385.46800000000002</v>
      </c>
      <c r="G526" s="1">
        <f t="shared" si="136"/>
        <v>40.158999999999992</v>
      </c>
      <c r="H526" s="1">
        <f t="shared" si="137"/>
        <v>0.32000000000000028</v>
      </c>
      <c r="I526" s="2">
        <f t="shared" si="138"/>
        <v>400.08938000000001</v>
      </c>
      <c r="J526" s="2">
        <f t="shared" si="139"/>
        <v>391.57684</v>
      </c>
      <c r="K526" s="2">
        <f t="shared" si="140"/>
        <v>383.0643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38.013989221419564</v>
      </c>
      <c r="P526" s="11">
        <f t="shared" si="145"/>
        <v>4.861989221419563</v>
      </c>
      <c r="Q526" s="1">
        <f t="shared" si="146"/>
        <v>33.152000000000001</v>
      </c>
      <c r="S526" s="14" t="str">
        <f t="shared" si="147"/>
        <v>A</v>
      </c>
      <c r="U526" s="1">
        <f t="shared" si="148"/>
        <v>33.152000000000001</v>
      </c>
      <c r="V526" s="1">
        <f t="shared" si="149"/>
        <v>385.46800000000002</v>
      </c>
      <c r="W526" s="1">
        <f t="shared" si="150"/>
        <v>4.861989221419563</v>
      </c>
      <c r="X526" s="20">
        <f t="shared" si="151"/>
        <v>2.1149653113175098</v>
      </c>
      <c r="Y526" s="22">
        <f t="shared" si="152"/>
        <v>3</v>
      </c>
      <c r="AA526" s="47"/>
    </row>
    <row r="527" spans="1:34" hidden="1" x14ac:dyDescent="0.25">
      <c r="A527" s="57" t="s">
        <v>2730</v>
      </c>
      <c r="B527" s="1">
        <v>32.384</v>
      </c>
      <c r="C527" s="1">
        <v>32.192</v>
      </c>
      <c r="D527" s="1">
        <v>426.15499999999997</v>
      </c>
      <c r="E527" s="1">
        <v>385.99599999999998</v>
      </c>
      <c r="G527" s="1">
        <f t="shared" si="136"/>
        <v>40.158999999999992</v>
      </c>
      <c r="H527" s="1">
        <f t="shared" si="137"/>
        <v>0.19200000000000017</v>
      </c>
      <c r="I527" s="2">
        <f t="shared" si="138"/>
        <v>400.58569999999997</v>
      </c>
      <c r="J527" s="2">
        <f t="shared" si="139"/>
        <v>392.06259999999997</v>
      </c>
      <c r="K527" s="2">
        <f t="shared" si="140"/>
        <v>383.53949999999998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37.133356266483204</v>
      </c>
      <c r="P527" s="11">
        <f t="shared" si="145"/>
        <v>4.7493562664832041</v>
      </c>
      <c r="Q527" s="1">
        <f t="shared" si="146"/>
        <v>32.384</v>
      </c>
      <c r="S527" s="14" t="str">
        <f t="shared" si="147"/>
        <v>A</v>
      </c>
      <c r="U527" s="1">
        <f t="shared" si="148"/>
        <v>32.384</v>
      </c>
      <c r="V527" s="1">
        <f t="shared" si="149"/>
        <v>385.99599999999998</v>
      </c>
      <c r="W527" s="1">
        <f t="shared" si="150"/>
        <v>4.7493562664832041</v>
      </c>
      <c r="X527" s="20">
        <f t="shared" si="151"/>
        <v>2.0659699759201939</v>
      </c>
      <c r="Y527" s="22">
        <f t="shared" si="152"/>
        <v>3</v>
      </c>
      <c r="AA527" s="47"/>
    </row>
    <row r="528" spans="1:34" hidden="1" x14ac:dyDescent="0.25">
      <c r="A528" s="57" t="s">
        <v>2731</v>
      </c>
      <c r="B528" s="1">
        <v>31.616</v>
      </c>
      <c r="C528" s="1">
        <v>31.423999999999999</v>
      </c>
      <c r="D528" s="1">
        <v>426.01499999999999</v>
      </c>
      <c r="E528" s="1">
        <v>385.81400000000002</v>
      </c>
      <c r="G528" s="1">
        <f t="shared" si="136"/>
        <v>40.200999999999965</v>
      </c>
      <c r="H528" s="1">
        <f t="shared" si="137"/>
        <v>0.19200000000000017</v>
      </c>
      <c r="I528" s="2">
        <f t="shared" si="138"/>
        <v>400.45409999999998</v>
      </c>
      <c r="J528" s="2">
        <f t="shared" si="139"/>
        <v>391.93380000000002</v>
      </c>
      <c r="K528" s="2">
        <f t="shared" si="140"/>
        <v>383.4135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36.252723311546838</v>
      </c>
      <c r="P528" s="11">
        <f t="shared" si="145"/>
        <v>4.636723311546838</v>
      </c>
      <c r="Q528" s="1">
        <f t="shared" si="146"/>
        <v>31.616</v>
      </c>
      <c r="S528" s="14" t="str">
        <f t="shared" si="147"/>
        <v>A</v>
      </c>
      <c r="U528" s="1">
        <f t="shared" si="148"/>
        <v>31.616</v>
      </c>
      <c r="V528" s="1">
        <f t="shared" si="149"/>
        <v>385.81400000000002</v>
      </c>
      <c r="W528" s="1">
        <f t="shared" si="150"/>
        <v>4.636723311546838</v>
      </c>
      <c r="X528" s="20">
        <f t="shared" si="151"/>
        <v>2.0169746405228746</v>
      </c>
      <c r="Y528" s="22">
        <f t="shared" si="152"/>
        <v>3</v>
      </c>
      <c r="AA528" s="47"/>
    </row>
    <row r="529" spans="1:34" hidden="1" x14ac:dyDescent="0.25">
      <c r="A529" s="57" t="s">
        <v>2732</v>
      </c>
      <c r="B529" s="1">
        <v>26.751999999999999</v>
      </c>
      <c r="C529" s="1">
        <v>26.56</v>
      </c>
      <c r="D529" s="1">
        <v>423.15699999999998</v>
      </c>
      <c r="E529" s="1">
        <v>383.28100000000001</v>
      </c>
      <c r="G529" s="1">
        <f t="shared" si="136"/>
        <v>39.875999999999976</v>
      </c>
      <c r="H529" s="1">
        <f t="shared" si="137"/>
        <v>0.19200000000000017</v>
      </c>
      <c r="I529" s="2">
        <f t="shared" si="138"/>
        <v>397.76758000000001</v>
      </c>
      <c r="J529" s="2">
        <f t="shared" si="139"/>
        <v>389.30444</v>
      </c>
      <c r="K529" s="2">
        <f t="shared" si="140"/>
        <v>380.84129999999999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30.675381263616554</v>
      </c>
      <c r="P529" s="11">
        <f t="shared" si="145"/>
        <v>3.9233812636165553</v>
      </c>
      <c r="Q529" s="1">
        <f t="shared" si="146"/>
        <v>26.751999999999999</v>
      </c>
      <c r="S529" s="14" t="str">
        <f t="shared" si="147"/>
        <v>A</v>
      </c>
      <c r="U529" s="1">
        <f t="shared" si="148"/>
        <v>26.751999999999999</v>
      </c>
      <c r="V529" s="1">
        <f t="shared" si="149"/>
        <v>383.28100000000001</v>
      </c>
      <c r="W529" s="1">
        <f t="shared" si="150"/>
        <v>3.9233812636165553</v>
      </c>
      <c r="X529" s="20">
        <f t="shared" si="151"/>
        <v>1.7066708496732015</v>
      </c>
      <c r="Y529" s="22">
        <f t="shared" si="152"/>
        <v>3</v>
      </c>
      <c r="AA529" s="47"/>
    </row>
    <row r="530" spans="1:34" hidden="1" x14ac:dyDescent="0.25">
      <c r="A530" s="57" t="s">
        <v>2733</v>
      </c>
      <c r="B530" s="1">
        <v>16.896000000000001</v>
      </c>
      <c r="C530" s="1">
        <v>16.64</v>
      </c>
      <c r="D530" s="1">
        <v>422.72899999999998</v>
      </c>
      <c r="E530" s="1">
        <v>382.88099999999997</v>
      </c>
      <c r="G530" s="1">
        <f t="shared" si="136"/>
        <v>39.848000000000013</v>
      </c>
      <c r="H530" s="1">
        <f t="shared" si="137"/>
        <v>0.25600000000000023</v>
      </c>
      <c r="I530" s="2">
        <f t="shared" si="138"/>
        <v>397.36525999999998</v>
      </c>
      <c r="J530" s="2">
        <f t="shared" si="139"/>
        <v>388.91067999999996</v>
      </c>
      <c r="K530" s="2">
        <f t="shared" si="140"/>
        <v>380.45609999999999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19.373925008599933</v>
      </c>
      <c r="P530" s="11">
        <f t="shared" si="145"/>
        <v>2.4779250085999323</v>
      </c>
      <c r="Q530" s="1">
        <f t="shared" si="146"/>
        <v>16.896000000000001</v>
      </c>
      <c r="S530" s="14" t="str">
        <f t="shared" si="147"/>
        <v>A</v>
      </c>
      <c r="U530" s="1">
        <f t="shared" si="148"/>
        <v>16.896000000000001</v>
      </c>
      <c r="V530" s="1">
        <f t="shared" si="149"/>
        <v>382.88099999999997</v>
      </c>
      <c r="W530" s="1">
        <f t="shared" si="150"/>
        <v>2.4779250085999323</v>
      </c>
      <c r="X530" s="20">
        <f t="shared" si="151"/>
        <v>1.0778973787409705</v>
      </c>
      <c r="Y530" s="22">
        <f t="shared" si="152"/>
        <v>3</v>
      </c>
      <c r="AA530" s="47"/>
    </row>
    <row r="531" spans="1:34" hidden="1" x14ac:dyDescent="0.25">
      <c r="A531" s="57" t="s">
        <v>2734</v>
      </c>
      <c r="B531" s="1">
        <v>17.344000000000001</v>
      </c>
      <c r="C531" s="1">
        <v>17.216000000000001</v>
      </c>
      <c r="D531" s="1">
        <v>420.036</v>
      </c>
      <c r="E531" s="1">
        <v>380.44299999999998</v>
      </c>
      <c r="G531" s="1">
        <f t="shared" si="136"/>
        <v>39.593000000000018</v>
      </c>
      <c r="H531" s="1">
        <f t="shared" si="137"/>
        <v>0.12800000000000011</v>
      </c>
      <c r="I531" s="2">
        <f t="shared" si="138"/>
        <v>394.83384000000001</v>
      </c>
      <c r="J531" s="2">
        <f t="shared" si="139"/>
        <v>386.43312000000003</v>
      </c>
      <c r="K531" s="2">
        <f t="shared" si="140"/>
        <v>378.0324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19.887627565646142</v>
      </c>
      <c r="P531" s="11">
        <f t="shared" si="145"/>
        <v>2.5436275656461405</v>
      </c>
      <c r="Q531" s="1">
        <f t="shared" si="146"/>
        <v>17.344000000000001</v>
      </c>
      <c r="S531" s="14" t="str">
        <f t="shared" si="147"/>
        <v>A</v>
      </c>
      <c r="U531" s="1">
        <f t="shared" si="148"/>
        <v>17.344000000000001</v>
      </c>
      <c r="V531" s="1">
        <f t="shared" si="149"/>
        <v>380.44299999999998</v>
      </c>
      <c r="W531" s="1">
        <f t="shared" si="150"/>
        <v>2.5436275656461405</v>
      </c>
      <c r="X531" s="20">
        <f t="shared" si="151"/>
        <v>1.1064779910560711</v>
      </c>
      <c r="Y531" s="22">
        <f t="shared" si="152"/>
        <v>3</v>
      </c>
      <c r="AA531" s="47"/>
    </row>
    <row r="532" spans="1:34" hidden="1" x14ac:dyDescent="0.25">
      <c r="A532" s="57" t="s">
        <v>2735</v>
      </c>
      <c r="B532" s="1">
        <v>17.152000000000001</v>
      </c>
      <c r="C532" s="1">
        <v>16.896000000000001</v>
      </c>
      <c r="D532" s="1">
        <v>417.55900000000003</v>
      </c>
      <c r="E532" s="1">
        <v>380.87599999999998</v>
      </c>
      <c r="G532" s="1">
        <f t="shared" si="136"/>
        <v>36.68300000000005</v>
      </c>
      <c r="H532" s="1">
        <f t="shared" si="137"/>
        <v>0.25600000000000023</v>
      </c>
      <c r="I532" s="2">
        <f t="shared" si="138"/>
        <v>392.50546000000003</v>
      </c>
      <c r="J532" s="2">
        <f t="shared" si="139"/>
        <v>384.15428000000003</v>
      </c>
      <c r="K532" s="2">
        <f t="shared" si="140"/>
        <v>375.80310000000003</v>
      </c>
      <c r="L532" s="10">
        <f t="shared" si="141"/>
        <v>2</v>
      </c>
      <c r="M532" s="73">
        <f t="shared" si="142"/>
        <v>2</v>
      </c>
      <c r="N532">
        <f t="shared" si="143"/>
        <v>2</v>
      </c>
      <c r="O532" s="12">
        <f t="shared" si="144"/>
        <v>18.809079942976204</v>
      </c>
      <c r="P532" s="11">
        <f t="shared" si="145"/>
        <v>1.6570799429762033</v>
      </c>
      <c r="Q532" s="1">
        <f t="shared" si="146"/>
        <v>17.152000000000001</v>
      </c>
      <c r="S532" s="14" t="str">
        <f t="shared" si="147"/>
        <v>A</v>
      </c>
      <c r="U532" s="1">
        <f t="shared" si="148"/>
        <v>17.152000000000001</v>
      </c>
      <c r="V532" s="1">
        <f t="shared" si="149"/>
        <v>380.87599999999998</v>
      </c>
      <c r="W532" s="1">
        <f t="shared" si="150"/>
        <v>1.6570799429762033</v>
      </c>
      <c r="X532" s="20">
        <f t="shared" si="151"/>
        <v>0.72082977519464841</v>
      </c>
      <c r="Y532" s="22">
        <f t="shared" si="152"/>
        <v>2</v>
      </c>
      <c r="AA532" s="47"/>
    </row>
    <row r="533" spans="1:34" hidden="1" x14ac:dyDescent="0.25">
      <c r="A533" s="57" t="s">
        <v>2736</v>
      </c>
      <c r="B533" s="1">
        <v>17.024000000000001</v>
      </c>
      <c r="C533" s="1">
        <v>16.896000000000001</v>
      </c>
      <c r="D533" s="1">
        <v>417.279</v>
      </c>
      <c r="E533" s="1">
        <v>383.84100000000001</v>
      </c>
      <c r="G533" s="1">
        <f t="shared" si="136"/>
        <v>33.437999999999988</v>
      </c>
      <c r="H533" s="1">
        <f t="shared" si="137"/>
        <v>0.12800000000000011</v>
      </c>
      <c r="I533" s="2">
        <f t="shared" si="138"/>
        <v>392.24225999999999</v>
      </c>
      <c r="J533" s="2">
        <f t="shared" si="139"/>
        <v>383.89668</v>
      </c>
      <c r="K533" s="2">
        <f t="shared" si="140"/>
        <v>375.55110000000002</v>
      </c>
      <c r="L533" s="10">
        <f t="shared" si="141"/>
        <v>2</v>
      </c>
      <c r="M533" s="73" t="str">
        <f t="shared" si="142"/>
        <v/>
      </c>
      <c r="N533">
        <f t="shared" si="143"/>
        <v>2</v>
      </c>
      <c r="O533" s="12">
        <f t="shared" si="144"/>
        <v>18.668713674745039</v>
      </c>
      <c r="P533" s="11">
        <f t="shared" si="145"/>
        <v>1.6447136747450379</v>
      </c>
      <c r="Q533" s="1">
        <f t="shared" si="146"/>
        <v>17.024000000000001</v>
      </c>
      <c r="S533" s="14" t="str">
        <f t="shared" si="147"/>
        <v>A</v>
      </c>
      <c r="U533" s="1">
        <f t="shared" si="148"/>
        <v>17.024000000000001</v>
      </c>
      <c r="V533" s="1">
        <f t="shared" si="149"/>
        <v>383.84100000000001</v>
      </c>
      <c r="W533" s="1">
        <f t="shared" si="150"/>
        <v>1.6447136747450379</v>
      </c>
      <c r="X533" s="20">
        <f t="shared" si="151"/>
        <v>0.71545044851409145</v>
      </c>
      <c r="Y533" s="22">
        <f t="shared" si="152"/>
        <v>2</v>
      </c>
      <c r="AA533" s="47"/>
    </row>
    <row r="534" spans="1:34" hidden="1" x14ac:dyDescent="0.25">
      <c r="A534" s="57" t="s">
        <v>2737</v>
      </c>
      <c r="B534" s="1">
        <v>18.751999999999999</v>
      </c>
      <c r="C534" s="1">
        <v>18.495999999999999</v>
      </c>
      <c r="D534" s="1">
        <v>418.98700000000002</v>
      </c>
      <c r="E534" s="1">
        <v>383.14299999999997</v>
      </c>
      <c r="G534" s="1">
        <f t="shared" si="136"/>
        <v>35.844000000000051</v>
      </c>
      <c r="H534" s="1">
        <f t="shared" si="137"/>
        <v>0.25600000000000023</v>
      </c>
      <c r="I534" s="2">
        <f t="shared" si="138"/>
        <v>393.84778</v>
      </c>
      <c r="J534" s="2">
        <f t="shared" si="139"/>
        <v>385.46804000000003</v>
      </c>
      <c r="K534" s="2">
        <f t="shared" si="140"/>
        <v>377.0883</v>
      </c>
      <c r="L534" s="10">
        <f t="shared" si="141"/>
        <v>2</v>
      </c>
      <c r="M534" s="73" t="str">
        <f t="shared" si="142"/>
        <v/>
      </c>
      <c r="N534">
        <f t="shared" si="143"/>
        <v>2</v>
      </c>
      <c r="O534" s="12">
        <f t="shared" si="144"/>
        <v>20.563658295865775</v>
      </c>
      <c r="P534" s="11">
        <f t="shared" si="145"/>
        <v>1.8116582958657759</v>
      </c>
      <c r="Q534" s="1">
        <f t="shared" si="146"/>
        <v>18.751999999999999</v>
      </c>
      <c r="S534" s="14" t="str">
        <f t="shared" si="147"/>
        <v>A</v>
      </c>
      <c r="U534" s="1">
        <f t="shared" si="148"/>
        <v>18.751999999999999</v>
      </c>
      <c r="V534" s="1">
        <f t="shared" si="149"/>
        <v>383.14299999999997</v>
      </c>
      <c r="W534" s="1">
        <f t="shared" si="150"/>
        <v>1.8116582958657759</v>
      </c>
      <c r="X534" s="20">
        <f t="shared" si="151"/>
        <v>0.78807135870161249</v>
      </c>
      <c r="Y534" s="22">
        <f t="shared" si="152"/>
        <v>2</v>
      </c>
      <c r="AA534" s="47"/>
    </row>
    <row r="535" spans="1:34" hidden="1" x14ac:dyDescent="0.25">
      <c r="A535" s="57" t="s">
        <v>2738</v>
      </c>
      <c r="B535" s="1">
        <v>18.111999999999998</v>
      </c>
      <c r="C535" s="1">
        <v>17.920000000000002</v>
      </c>
      <c r="D535" s="1">
        <v>422.37299999999999</v>
      </c>
      <c r="E535" s="1">
        <v>382.56900000000002</v>
      </c>
      <c r="G535" s="1">
        <f t="shared" si="136"/>
        <v>39.803999999999974</v>
      </c>
      <c r="H535" s="1">
        <f t="shared" si="137"/>
        <v>0.19199999999999662</v>
      </c>
      <c r="I535" s="2">
        <f t="shared" si="138"/>
        <v>397.03062</v>
      </c>
      <c r="J535" s="2">
        <f t="shared" si="139"/>
        <v>388.58316000000002</v>
      </c>
      <c r="K535" s="2">
        <f t="shared" si="140"/>
        <v>380.13569999999999</v>
      </c>
      <c r="L535" s="10">
        <f t="shared" si="141"/>
        <v>3</v>
      </c>
      <c r="M535" s="73">
        <f t="shared" si="142"/>
        <v>3</v>
      </c>
      <c r="N535">
        <f t="shared" si="143"/>
        <v>3</v>
      </c>
      <c r="O535" s="12">
        <f t="shared" si="144"/>
        <v>20.768260520582501</v>
      </c>
      <c r="P535" s="11">
        <f t="shared" si="145"/>
        <v>2.6562605205825029</v>
      </c>
      <c r="Q535" s="1">
        <f t="shared" si="146"/>
        <v>18.111999999999998</v>
      </c>
      <c r="S535" s="14" t="str">
        <f t="shared" si="147"/>
        <v>A</v>
      </c>
      <c r="U535" s="1">
        <f t="shared" si="148"/>
        <v>18.111999999999998</v>
      </c>
      <c r="V535" s="1">
        <f t="shared" si="149"/>
        <v>382.56900000000002</v>
      </c>
      <c r="W535" s="1">
        <f t="shared" si="150"/>
        <v>2.6562605205825029</v>
      </c>
      <c r="X535" s="20">
        <f t="shared" si="151"/>
        <v>1.1554733264533887</v>
      </c>
      <c r="Y535" s="22">
        <f t="shared" si="152"/>
        <v>3</v>
      </c>
      <c r="AA535" s="47"/>
    </row>
    <row r="536" spans="1:34" hidden="1" x14ac:dyDescent="0.25">
      <c r="A536" s="57" t="s">
        <v>2739</v>
      </c>
      <c r="B536" s="1">
        <v>17.664000000000001</v>
      </c>
      <c r="C536" s="1">
        <v>17.408000000000001</v>
      </c>
      <c r="D536" s="1">
        <v>423.38900000000001</v>
      </c>
      <c r="E536" s="1">
        <v>383.49700000000001</v>
      </c>
      <c r="G536" s="1">
        <f t="shared" si="136"/>
        <v>39.891999999999996</v>
      </c>
      <c r="H536" s="1">
        <f t="shared" si="137"/>
        <v>0.25600000000000023</v>
      </c>
      <c r="I536" s="2">
        <f t="shared" si="138"/>
        <v>397.98566</v>
      </c>
      <c r="J536" s="2">
        <f t="shared" si="139"/>
        <v>389.51787999999999</v>
      </c>
      <c r="K536" s="2">
        <f t="shared" si="140"/>
        <v>381.05010000000004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20.254557963536293</v>
      </c>
      <c r="P536" s="11">
        <f t="shared" si="145"/>
        <v>2.5905579635362912</v>
      </c>
      <c r="Q536" s="1">
        <f t="shared" si="146"/>
        <v>17.664000000000001</v>
      </c>
      <c r="S536" s="14" t="str">
        <f t="shared" si="147"/>
        <v>A</v>
      </c>
      <c r="U536" s="1">
        <f t="shared" si="148"/>
        <v>17.664000000000001</v>
      </c>
      <c r="V536" s="1">
        <f t="shared" si="149"/>
        <v>383.49700000000001</v>
      </c>
      <c r="W536" s="1">
        <f t="shared" si="150"/>
        <v>2.5905579635362912</v>
      </c>
      <c r="X536" s="20">
        <f t="shared" si="151"/>
        <v>1.1268927141382867</v>
      </c>
      <c r="Y536" s="22">
        <f t="shared" si="152"/>
        <v>3</v>
      </c>
      <c r="AA536" s="47"/>
    </row>
    <row r="537" spans="1:34" x14ac:dyDescent="0.25">
      <c r="A537" s="57" t="s">
        <v>2740</v>
      </c>
      <c r="B537" s="1">
        <v>22.463999999999999</v>
      </c>
      <c r="C537" s="1">
        <v>22.271999999999998</v>
      </c>
      <c r="D537" s="1">
        <v>423.45800000000003</v>
      </c>
      <c r="E537" s="1">
        <v>383.55</v>
      </c>
      <c r="G537" s="1">
        <f t="shared" si="136"/>
        <v>39.908000000000015</v>
      </c>
      <c r="H537" s="1">
        <f t="shared" si="137"/>
        <v>0.19200000000000017</v>
      </c>
      <c r="I537" s="2">
        <f t="shared" si="138"/>
        <v>398.05052000000001</v>
      </c>
      <c r="J537" s="2">
        <f t="shared" si="139"/>
        <v>389.58136000000002</v>
      </c>
      <c r="K537" s="2">
        <f t="shared" si="140"/>
        <v>381.11220000000003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25.758513931888544</v>
      </c>
      <c r="P537" s="11">
        <f t="shared" si="145"/>
        <v>3.2945139318885452</v>
      </c>
      <c r="Q537" s="1">
        <f t="shared" si="146"/>
        <v>22.463999999999999</v>
      </c>
      <c r="S537" s="14" t="str">
        <f t="shared" si="147"/>
        <v>A</v>
      </c>
      <c r="U537" s="1">
        <f t="shared" si="148"/>
        <v>22.463999999999999</v>
      </c>
      <c r="V537" s="1">
        <f t="shared" si="149"/>
        <v>383.55</v>
      </c>
      <c r="W537" s="1">
        <f t="shared" si="150"/>
        <v>3.2945139318885452</v>
      </c>
      <c r="X537" s="20">
        <f t="shared" si="151"/>
        <v>1.4331135603715173</v>
      </c>
      <c r="Y537" s="22">
        <f t="shared" si="152"/>
        <v>3</v>
      </c>
      <c r="Z537" s="32" t="s">
        <v>40</v>
      </c>
      <c r="AA537" s="47"/>
      <c r="AB537" s="32" t="str">
        <f>A537</f>
        <v>2025-04-23 00:00:00</v>
      </c>
      <c r="AC537" s="1">
        <f>SUM(U537:U560)</f>
        <v>2445.44</v>
      </c>
      <c r="AD537" s="1">
        <f>AVERAGE(V537:V560)</f>
        <v>382.51220833333332</v>
      </c>
      <c r="AE537" s="1">
        <f>SUM(W537:W560)</f>
        <v>326.2571191057242</v>
      </c>
      <c r="AF537" s="1">
        <f>SUM(X537:X560)</f>
        <v>141.92184681099005</v>
      </c>
      <c r="AG537" s="35">
        <f>AVERAGE(Y537:Y560)</f>
        <v>2.75</v>
      </c>
      <c r="AH537" s="37">
        <f>DAY(A537)</f>
        <v>23</v>
      </c>
    </row>
    <row r="538" spans="1:34" hidden="1" x14ac:dyDescent="0.25">
      <c r="A538" s="57" t="s">
        <v>2741</v>
      </c>
      <c r="B538" s="1">
        <v>23.103999999999999</v>
      </c>
      <c r="C538" s="1">
        <v>22.911999999999999</v>
      </c>
      <c r="D538" s="1">
        <v>423.67099999999999</v>
      </c>
      <c r="E538" s="1">
        <v>383.74099999999999</v>
      </c>
      <c r="G538" s="1">
        <f t="shared" si="136"/>
        <v>39.930000000000007</v>
      </c>
      <c r="H538" s="1">
        <f t="shared" si="137"/>
        <v>0.19200000000000017</v>
      </c>
      <c r="I538" s="2">
        <f t="shared" si="138"/>
        <v>398.25074000000001</v>
      </c>
      <c r="J538" s="2">
        <f t="shared" si="139"/>
        <v>389.77731999999997</v>
      </c>
      <c r="K538" s="2">
        <f t="shared" si="140"/>
        <v>381.3039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26.492374727668846</v>
      </c>
      <c r="P538" s="11">
        <f t="shared" si="145"/>
        <v>3.3883747276688467</v>
      </c>
      <c r="Q538" s="1">
        <f t="shared" si="146"/>
        <v>23.103999999999999</v>
      </c>
      <c r="S538" s="14" t="str">
        <f t="shared" si="147"/>
        <v>A</v>
      </c>
      <c r="U538" s="1">
        <f t="shared" si="148"/>
        <v>23.103999999999999</v>
      </c>
      <c r="V538" s="1">
        <f t="shared" si="149"/>
        <v>383.74099999999999</v>
      </c>
      <c r="W538" s="1">
        <f t="shared" si="150"/>
        <v>3.3883747276688467</v>
      </c>
      <c r="X538" s="20">
        <f t="shared" si="151"/>
        <v>1.4739430065359482</v>
      </c>
      <c r="Y538" s="22">
        <f t="shared" si="152"/>
        <v>3</v>
      </c>
      <c r="AA538" s="47"/>
    </row>
    <row r="539" spans="1:34" hidden="1" x14ac:dyDescent="0.25">
      <c r="A539" s="57" t="s">
        <v>2742</v>
      </c>
      <c r="B539" s="1">
        <v>23.423999999999999</v>
      </c>
      <c r="C539" s="1">
        <v>23.167999999999999</v>
      </c>
      <c r="D539" s="1">
        <v>424.05200000000002</v>
      </c>
      <c r="E539" s="1">
        <v>384.09</v>
      </c>
      <c r="G539" s="1">
        <f t="shared" si="136"/>
        <v>39.962000000000046</v>
      </c>
      <c r="H539" s="1">
        <f t="shared" si="137"/>
        <v>0.25600000000000023</v>
      </c>
      <c r="I539" s="2">
        <f t="shared" si="138"/>
        <v>398.60888</v>
      </c>
      <c r="J539" s="2">
        <f t="shared" si="139"/>
        <v>390.12783999999999</v>
      </c>
      <c r="K539" s="2">
        <f t="shared" si="140"/>
        <v>381.64680000000004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26.859305125558993</v>
      </c>
      <c r="P539" s="11">
        <f t="shared" si="145"/>
        <v>3.4353051255589939</v>
      </c>
      <c r="Q539" s="1">
        <f t="shared" si="146"/>
        <v>23.423999999999999</v>
      </c>
      <c r="S539" s="14" t="str">
        <f t="shared" si="147"/>
        <v>A</v>
      </c>
      <c r="U539" s="1">
        <f t="shared" si="148"/>
        <v>23.423999999999999</v>
      </c>
      <c r="V539" s="1">
        <f t="shared" si="149"/>
        <v>384.09</v>
      </c>
      <c r="W539" s="1">
        <f t="shared" si="150"/>
        <v>3.4353051255589939</v>
      </c>
      <c r="X539" s="20">
        <f t="shared" si="151"/>
        <v>1.4943577296181623</v>
      </c>
      <c r="Y539" s="22">
        <f t="shared" si="152"/>
        <v>3</v>
      </c>
      <c r="AA539" s="47"/>
    </row>
    <row r="540" spans="1:34" hidden="1" x14ac:dyDescent="0.25">
      <c r="A540" s="57" t="s">
        <v>2743</v>
      </c>
      <c r="B540" s="1">
        <v>23.423999999999999</v>
      </c>
      <c r="C540" s="1">
        <v>23.231999999999999</v>
      </c>
      <c r="D540" s="1">
        <v>423.59300000000002</v>
      </c>
      <c r="E540" s="1">
        <v>383.673</v>
      </c>
      <c r="G540" s="1">
        <f t="shared" si="136"/>
        <v>39.920000000000016</v>
      </c>
      <c r="H540" s="1">
        <f t="shared" si="137"/>
        <v>0.19200000000000017</v>
      </c>
      <c r="I540" s="2">
        <f t="shared" si="138"/>
        <v>398.17742000000004</v>
      </c>
      <c r="J540" s="2">
        <f t="shared" si="139"/>
        <v>389.70555999999999</v>
      </c>
      <c r="K540" s="2">
        <f t="shared" si="140"/>
        <v>381.2337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26.859305125558993</v>
      </c>
      <c r="P540" s="11">
        <f t="shared" si="145"/>
        <v>3.4353051255589939</v>
      </c>
      <c r="Q540" s="1">
        <f t="shared" si="146"/>
        <v>23.423999999999999</v>
      </c>
      <c r="S540" s="14" t="str">
        <f t="shared" si="147"/>
        <v>A</v>
      </c>
      <c r="U540" s="1">
        <f t="shared" si="148"/>
        <v>23.423999999999999</v>
      </c>
      <c r="V540" s="1">
        <f t="shared" si="149"/>
        <v>383.673</v>
      </c>
      <c r="W540" s="1">
        <f t="shared" si="150"/>
        <v>3.4353051255589939</v>
      </c>
      <c r="X540" s="20">
        <f t="shared" si="151"/>
        <v>1.4943577296181623</v>
      </c>
      <c r="Y540" s="22">
        <f t="shared" si="152"/>
        <v>3</v>
      </c>
      <c r="AA540" s="47"/>
    </row>
    <row r="541" spans="1:34" hidden="1" x14ac:dyDescent="0.25">
      <c r="A541" s="57" t="s">
        <v>2744</v>
      </c>
      <c r="B541" s="1">
        <v>23.552</v>
      </c>
      <c r="C541" s="1">
        <v>23.295999999999999</v>
      </c>
      <c r="D541" s="1">
        <v>421.90600000000001</v>
      </c>
      <c r="E541" s="1">
        <v>382.15</v>
      </c>
      <c r="G541" s="1">
        <f t="shared" si="136"/>
        <v>39.756000000000029</v>
      </c>
      <c r="H541" s="1">
        <f t="shared" si="137"/>
        <v>0.25600000000000023</v>
      </c>
      <c r="I541" s="2">
        <f t="shared" si="138"/>
        <v>396.59163999999998</v>
      </c>
      <c r="J541" s="2">
        <f t="shared" si="139"/>
        <v>388.15352000000001</v>
      </c>
      <c r="K541" s="2">
        <f t="shared" si="140"/>
        <v>379.71539999999999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27.006077284715055</v>
      </c>
      <c r="P541" s="11">
        <f t="shared" si="145"/>
        <v>3.4540772847150549</v>
      </c>
      <c r="Q541" s="1">
        <f t="shared" si="146"/>
        <v>23.552</v>
      </c>
      <c r="S541" s="14" t="str">
        <f t="shared" si="147"/>
        <v>A</v>
      </c>
      <c r="U541" s="1">
        <f t="shared" si="148"/>
        <v>23.552</v>
      </c>
      <c r="V541" s="1">
        <f t="shared" si="149"/>
        <v>382.15</v>
      </c>
      <c r="W541" s="1">
        <f t="shared" si="150"/>
        <v>3.4540772847150549</v>
      </c>
      <c r="X541" s="20">
        <f t="shared" si="151"/>
        <v>1.5025236188510489</v>
      </c>
      <c r="Y541" s="22">
        <f t="shared" si="152"/>
        <v>3</v>
      </c>
      <c r="AA541" s="47"/>
    </row>
    <row r="542" spans="1:34" hidden="1" x14ac:dyDescent="0.25">
      <c r="A542" s="57" t="s">
        <v>2745</v>
      </c>
      <c r="B542" s="1">
        <v>46.72</v>
      </c>
      <c r="C542" s="1">
        <v>46.527999999999999</v>
      </c>
      <c r="D542" s="1">
        <v>419.351</v>
      </c>
      <c r="E542" s="1">
        <v>380.21499999999997</v>
      </c>
      <c r="G542" s="1">
        <f t="shared" si="136"/>
        <v>39.136000000000024</v>
      </c>
      <c r="H542" s="1">
        <f t="shared" si="137"/>
        <v>0.19200000000000017</v>
      </c>
      <c r="I542" s="2">
        <f t="shared" si="138"/>
        <v>394.18993999999998</v>
      </c>
      <c r="J542" s="2">
        <f t="shared" si="139"/>
        <v>385.80291999999997</v>
      </c>
      <c r="K542" s="2">
        <f t="shared" si="140"/>
        <v>377.41590000000002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53.571838091961929</v>
      </c>
      <c r="P542" s="11">
        <f t="shared" si="145"/>
        <v>6.8518380919619304</v>
      </c>
      <c r="Q542" s="1">
        <f t="shared" si="146"/>
        <v>46.72</v>
      </c>
      <c r="S542" s="14" t="str">
        <f t="shared" si="147"/>
        <v>A</v>
      </c>
      <c r="U542" s="1">
        <f t="shared" si="148"/>
        <v>46.72</v>
      </c>
      <c r="V542" s="1">
        <f t="shared" si="149"/>
        <v>380.21499999999997</v>
      </c>
      <c r="W542" s="1">
        <f t="shared" si="150"/>
        <v>6.8518380919619304</v>
      </c>
      <c r="X542" s="20">
        <f t="shared" si="151"/>
        <v>2.9805495700034399</v>
      </c>
      <c r="Y542" s="22">
        <f t="shared" si="152"/>
        <v>3</v>
      </c>
      <c r="AA542" s="47"/>
    </row>
    <row r="543" spans="1:34" hidden="1" x14ac:dyDescent="0.25">
      <c r="A543" s="57" t="s">
        <v>2746</v>
      </c>
      <c r="B543" s="1">
        <v>89.983999999999995</v>
      </c>
      <c r="C543" s="1">
        <v>89.727999999999994</v>
      </c>
      <c r="D543" s="1">
        <v>418.767</v>
      </c>
      <c r="E543" s="1">
        <v>381.74299999999999</v>
      </c>
      <c r="G543" s="1">
        <f t="shared" si="136"/>
        <v>37.024000000000001</v>
      </c>
      <c r="H543" s="1">
        <f t="shared" si="137"/>
        <v>0.25600000000000023</v>
      </c>
      <c r="I543" s="2">
        <f t="shared" si="138"/>
        <v>393.64098000000001</v>
      </c>
      <c r="J543" s="2">
        <f t="shared" si="139"/>
        <v>385.26564000000002</v>
      </c>
      <c r="K543" s="2">
        <f t="shared" si="140"/>
        <v>376.89030000000002</v>
      </c>
      <c r="L543" s="10">
        <f t="shared" si="141"/>
        <v>2</v>
      </c>
      <c r="M543" s="73">
        <f t="shared" si="142"/>
        <v>2</v>
      </c>
      <c r="N543">
        <f t="shared" si="143"/>
        <v>2</v>
      </c>
      <c r="O543" s="12">
        <f t="shared" si="144"/>
        <v>98.677486566509486</v>
      </c>
      <c r="P543" s="11">
        <f t="shared" si="145"/>
        <v>8.6934865665094918</v>
      </c>
      <c r="Q543" s="1">
        <f t="shared" si="146"/>
        <v>89.983999999999995</v>
      </c>
      <c r="S543" s="14" t="str">
        <f t="shared" si="147"/>
        <v>A</v>
      </c>
      <c r="U543" s="1">
        <f t="shared" si="148"/>
        <v>89.983999999999995</v>
      </c>
      <c r="V543" s="1">
        <f t="shared" si="149"/>
        <v>381.74299999999999</v>
      </c>
      <c r="W543" s="1">
        <f t="shared" si="150"/>
        <v>8.6934865665094918</v>
      </c>
      <c r="X543" s="20">
        <f t="shared" si="151"/>
        <v>3.781666656431629</v>
      </c>
      <c r="Y543" s="22">
        <f t="shared" si="152"/>
        <v>2</v>
      </c>
      <c r="AA543" s="47"/>
    </row>
    <row r="544" spans="1:34" hidden="1" x14ac:dyDescent="0.25">
      <c r="A544" s="57" t="s">
        <v>2747</v>
      </c>
      <c r="B544" s="1">
        <v>128.512</v>
      </c>
      <c r="C544" s="1">
        <v>128.32</v>
      </c>
      <c r="D544" s="1">
        <v>416.54</v>
      </c>
      <c r="E544" s="1">
        <v>382.79300000000001</v>
      </c>
      <c r="G544" s="1">
        <f t="shared" si="136"/>
        <v>33.747000000000014</v>
      </c>
      <c r="H544" s="1">
        <f t="shared" si="137"/>
        <v>0.19200000000000728</v>
      </c>
      <c r="I544" s="2">
        <f t="shared" si="138"/>
        <v>391.54760000000005</v>
      </c>
      <c r="J544" s="2">
        <f t="shared" si="139"/>
        <v>383.21680000000003</v>
      </c>
      <c r="K544" s="2">
        <f t="shared" si="140"/>
        <v>374.88600000000002</v>
      </c>
      <c r="L544" s="10">
        <f t="shared" si="141"/>
        <v>2</v>
      </c>
      <c r="M544" s="73" t="str">
        <f t="shared" si="142"/>
        <v/>
      </c>
      <c r="N544">
        <f t="shared" si="143"/>
        <v>2</v>
      </c>
      <c r="O544" s="12">
        <f t="shared" si="144"/>
        <v>140.92773330409037</v>
      </c>
      <c r="P544" s="11">
        <f t="shared" si="145"/>
        <v>12.415733304090367</v>
      </c>
      <c r="Q544" s="1">
        <f t="shared" si="146"/>
        <v>128.512</v>
      </c>
      <c r="S544" s="14" t="str">
        <f t="shared" si="147"/>
        <v>A</v>
      </c>
      <c r="U544" s="1">
        <f t="shared" si="148"/>
        <v>128.512</v>
      </c>
      <c r="V544" s="1">
        <f t="shared" si="149"/>
        <v>382.79300000000001</v>
      </c>
      <c r="W544" s="1">
        <f t="shared" si="150"/>
        <v>12.415733304090367</v>
      </c>
      <c r="X544" s="20">
        <f t="shared" si="151"/>
        <v>5.400843987279309</v>
      </c>
      <c r="Y544" s="22">
        <f t="shared" si="152"/>
        <v>2</v>
      </c>
      <c r="AA544" s="47"/>
    </row>
    <row r="545" spans="1:27" hidden="1" x14ac:dyDescent="0.25">
      <c r="A545" s="57" t="s">
        <v>2748</v>
      </c>
      <c r="B545" s="1">
        <v>150.208</v>
      </c>
      <c r="C545" s="1">
        <v>149.88800000000001</v>
      </c>
      <c r="D545" s="1">
        <v>416.89800000000002</v>
      </c>
      <c r="E545" s="1">
        <v>383.1</v>
      </c>
      <c r="G545" s="1">
        <f t="shared" si="136"/>
        <v>33.798000000000002</v>
      </c>
      <c r="H545" s="1">
        <f t="shared" si="137"/>
        <v>0.31999999999999318</v>
      </c>
      <c r="I545" s="2">
        <f t="shared" si="138"/>
        <v>391.88412000000005</v>
      </c>
      <c r="J545" s="2">
        <f t="shared" si="139"/>
        <v>383.54616000000004</v>
      </c>
      <c r="K545" s="2">
        <f t="shared" si="140"/>
        <v>375.20820000000003</v>
      </c>
      <c r="L545" s="10">
        <f t="shared" si="141"/>
        <v>2</v>
      </c>
      <c r="M545" s="73" t="str">
        <f t="shared" si="142"/>
        <v/>
      </c>
      <c r="N545">
        <f t="shared" si="143"/>
        <v>2</v>
      </c>
      <c r="O545" s="12">
        <f t="shared" si="144"/>
        <v>164.71981576927294</v>
      </c>
      <c r="P545" s="11">
        <f t="shared" si="145"/>
        <v>14.511815769272943</v>
      </c>
      <c r="Q545" s="1">
        <f t="shared" si="146"/>
        <v>150.208</v>
      </c>
      <c r="S545" s="14" t="str">
        <f t="shared" si="147"/>
        <v>A</v>
      </c>
      <c r="U545" s="1">
        <f t="shared" si="148"/>
        <v>150.208</v>
      </c>
      <c r="V545" s="1">
        <f t="shared" si="149"/>
        <v>383.1</v>
      </c>
      <c r="W545" s="1">
        <f t="shared" si="150"/>
        <v>14.511815769272943</v>
      </c>
      <c r="X545" s="20">
        <f t="shared" si="151"/>
        <v>6.3126398596337303</v>
      </c>
      <c r="Y545" s="22">
        <f t="shared" si="152"/>
        <v>2</v>
      </c>
      <c r="AA545" s="47"/>
    </row>
    <row r="546" spans="1:27" hidden="1" x14ac:dyDescent="0.25">
      <c r="A546" s="57" t="s">
        <v>2749</v>
      </c>
      <c r="B546" s="1">
        <v>145.024</v>
      </c>
      <c r="C546" s="1">
        <v>144.70400000000001</v>
      </c>
      <c r="D546" s="1">
        <v>417.76299999999998</v>
      </c>
      <c r="E546" s="1">
        <v>382.91399999999999</v>
      </c>
      <c r="G546" s="1">
        <f t="shared" si="136"/>
        <v>34.84899999999999</v>
      </c>
      <c r="H546" s="1">
        <f t="shared" si="137"/>
        <v>0.31999999999999318</v>
      </c>
      <c r="I546" s="2">
        <f t="shared" si="138"/>
        <v>392.69721999999996</v>
      </c>
      <c r="J546" s="2">
        <f t="shared" si="139"/>
        <v>384.34195999999997</v>
      </c>
      <c r="K546" s="2">
        <f t="shared" si="140"/>
        <v>375.98669999999998</v>
      </c>
      <c r="L546" s="10">
        <f t="shared" si="141"/>
        <v>2</v>
      </c>
      <c r="M546" s="73" t="str">
        <f t="shared" si="142"/>
        <v/>
      </c>
      <c r="N546">
        <f t="shared" si="143"/>
        <v>2</v>
      </c>
      <c r="O546" s="12">
        <f t="shared" si="144"/>
        <v>159.03498190591074</v>
      </c>
      <c r="P546" s="11">
        <f t="shared" si="145"/>
        <v>14.010981905910739</v>
      </c>
      <c r="Q546" s="1">
        <f t="shared" si="146"/>
        <v>145.024</v>
      </c>
      <c r="S546" s="14" t="str">
        <f t="shared" si="147"/>
        <v>A</v>
      </c>
      <c r="U546" s="1">
        <f t="shared" si="148"/>
        <v>145.024</v>
      </c>
      <c r="V546" s="1">
        <f t="shared" si="149"/>
        <v>382.91399999999999</v>
      </c>
      <c r="W546" s="1">
        <f t="shared" si="150"/>
        <v>14.010981905910739</v>
      </c>
      <c r="X546" s="20">
        <f t="shared" si="151"/>
        <v>6.0947771290711712</v>
      </c>
      <c r="Y546" s="22">
        <f t="shared" si="152"/>
        <v>2</v>
      </c>
      <c r="AA546" s="47"/>
    </row>
    <row r="547" spans="1:27" hidden="1" x14ac:dyDescent="0.25">
      <c r="A547" s="57" t="s">
        <v>2750</v>
      </c>
      <c r="B547" s="1">
        <v>157.56800000000001</v>
      </c>
      <c r="C547" s="1">
        <v>157.24799999999999</v>
      </c>
      <c r="D547" s="1">
        <v>420.29500000000002</v>
      </c>
      <c r="E547" s="1">
        <v>380.31</v>
      </c>
      <c r="G547" s="1">
        <f t="shared" si="136"/>
        <v>39.985000000000014</v>
      </c>
      <c r="H547" s="1">
        <f t="shared" si="137"/>
        <v>0.3200000000000216</v>
      </c>
      <c r="I547" s="2">
        <f t="shared" si="138"/>
        <v>395.07730000000004</v>
      </c>
      <c r="J547" s="2">
        <f t="shared" si="139"/>
        <v>386.67140000000001</v>
      </c>
      <c r="K547" s="2">
        <f t="shared" si="140"/>
        <v>378.26550000000003</v>
      </c>
      <c r="L547" s="10">
        <f t="shared" si="141"/>
        <v>3</v>
      </c>
      <c r="M547" s="73">
        <f t="shared" si="142"/>
        <v>3</v>
      </c>
      <c r="N547">
        <f t="shared" si="143"/>
        <v>3</v>
      </c>
      <c r="O547" s="12">
        <f t="shared" si="144"/>
        <v>180.67652792110997</v>
      </c>
      <c r="P547" s="11">
        <f t="shared" si="145"/>
        <v>23.108527921109953</v>
      </c>
      <c r="Q547" s="1">
        <f t="shared" si="146"/>
        <v>157.56800000000001</v>
      </c>
      <c r="S547" s="14" t="str">
        <f t="shared" si="147"/>
        <v>A</v>
      </c>
      <c r="U547" s="1">
        <f t="shared" si="148"/>
        <v>157.56800000000001</v>
      </c>
      <c r="V547" s="1">
        <f t="shared" si="149"/>
        <v>380.31</v>
      </c>
      <c r="W547" s="1">
        <f t="shared" si="150"/>
        <v>23.108527921109953</v>
      </c>
      <c r="X547" s="20">
        <f t="shared" si="151"/>
        <v>10.052209645682829</v>
      </c>
      <c r="Y547" s="22">
        <f t="shared" si="152"/>
        <v>3</v>
      </c>
      <c r="AA547" s="47"/>
    </row>
    <row r="548" spans="1:27" hidden="1" x14ac:dyDescent="0.25">
      <c r="A548" s="57" t="s">
        <v>2751</v>
      </c>
      <c r="B548" s="1">
        <v>162.24</v>
      </c>
      <c r="C548" s="1">
        <v>161.91999999999999</v>
      </c>
      <c r="D548" s="1">
        <v>422.91399999999999</v>
      </c>
      <c r="E548" s="1">
        <v>382.71199999999999</v>
      </c>
      <c r="G548" s="1">
        <f t="shared" si="136"/>
        <v>40.201999999999998</v>
      </c>
      <c r="H548" s="1">
        <f t="shared" si="137"/>
        <v>0.3200000000000216</v>
      </c>
      <c r="I548" s="2">
        <f t="shared" si="138"/>
        <v>397.53915999999998</v>
      </c>
      <c r="J548" s="2">
        <f t="shared" si="139"/>
        <v>389.08087999999998</v>
      </c>
      <c r="K548" s="2">
        <f t="shared" si="140"/>
        <v>380.62259999999998</v>
      </c>
      <c r="L548" s="10">
        <f t="shared" si="141"/>
        <v>3</v>
      </c>
      <c r="M548" s="73" t="str">
        <f t="shared" si="142"/>
        <v/>
      </c>
      <c r="N548">
        <f t="shared" si="143"/>
        <v>3</v>
      </c>
      <c r="O548" s="12">
        <f t="shared" si="144"/>
        <v>186.03371173030615</v>
      </c>
      <c r="P548" s="11">
        <f t="shared" si="145"/>
        <v>23.793711730306143</v>
      </c>
      <c r="Q548" s="1">
        <f t="shared" si="146"/>
        <v>162.24</v>
      </c>
      <c r="S548" s="14" t="str">
        <f t="shared" si="147"/>
        <v>A</v>
      </c>
      <c r="U548" s="1">
        <f t="shared" si="148"/>
        <v>162.24</v>
      </c>
      <c r="V548" s="1">
        <f t="shared" si="149"/>
        <v>382.71199999999999</v>
      </c>
      <c r="W548" s="1">
        <f t="shared" si="150"/>
        <v>23.793711730306143</v>
      </c>
      <c r="X548" s="20">
        <f t="shared" si="151"/>
        <v>10.350264602683172</v>
      </c>
      <c r="Y548" s="22">
        <f t="shared" si="152"/>
        <v>3</v>
      </c>
      <c r="AA548" s="47"/>
    </row>
    <row r="549" spans="1:27" hidden="1" x14ac:dyDescent="0.25">
      <c r="A549" s="57" t="s">
        <v>2752</v>
      </c>
      <c r="B549" s="1">
        <v>146.304</v>
      </c>
      <c r="C549" s="1">
        <v>145.98400000000001</v>
      </c>
      <c r="D549" s="1">
        <v>425.39400000000001</v>
      </c>
      <c r="E549" s="1">
        <v>385.01600000000002</v>
      </c>
      <c r="G549" s="1">
        <f t="shared" si="136"/>
        <v>40.377999999999986</v>
      </c>
      <c r="H549" s="1">
        <f t="shared" si="137"/>
        <v>0.31999999999999318</v>
      </c>
      <c r="I549" s="2">
        <f t="shared" si="138"/>
        <v>399.87036000000001</v>
      </c>
      <c r="J549" s="2">
        <f t="shared" si="139"/>
        <v>391.36248000000001</v>
      </c>
      <c r="K549" s="2">
        <f t="shared" si="140"/>
        <v>382.8546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167.76057791537667</v>
      </c>
      <c r="P549" s="11">
        <f t="shared" si="145"/>
        <v>21.45657791537667</v>
      </c>
      <c r="Q549" s="1">
        <f t="shared" si="146"/>
        <v>146.304</v>
      </c>
      <c r="S549" s="14" t="str">
        <f t="shared" si="147"/>
        <v>A</v>
      </c>
      <c r="U549" s="1">
        <f t="shared" si="148"/>
        <v>146.304</v>
      </c>
      <c r="V549" s="1">
        <f t="shared" si="149"/>
        <v>385.01600000000002</v>
      </c>
      <c r="W549" s="1">
        <f t="shared" si="150"/>
        <v>21.45657791537667</v>
      </c>
      <c r="X549" s="20">
        <f t="shared" si="151"/>
        <v>9.3336113931888516</v>
      </c>
      <c r="Y549" s="22">
        <f t="shared" si="152"/>
        <v>3</v>
      </c>
      <c r="AA549" s="47"/>
    </row>
    <row r="550" spans="1:27" hidden="1" x14ac:dyDescent="0.25">
      <c r="A550" s="57" t="s">
        <v>2753</v>
      </c>
      <c r="B550" s="1">
        <v>158.01599999999999</v>
      </c>
      <c r="C550" s="1">
        <v>157.696</v>
      </c>
      <c r="D550" s="1">
        <v>423.44799999999998</v>
      </c>
      <c r="E550" s="1">
        <v>383.10599999999999</v>
      </c>
      <c r="G550" s="1">
        <f t="shared" si="136"/>
        <v>40.341999999999985</v>
      </c>
      <c r="H550" s="1">
        <f t="shared" si="137"/>
        <v>0.31999999999999318</v>
      </c>
      <c r="I550" s="2">
        <f t="shared" si="138"/>
        <v>398.04111999999998</v>
      </c>
      <c r="J550" s="2">
        <f t="shared" si="139"/>
        <v>389.57216</v>
      </c>
      <c r="K550" s="2">
        <f t="shared" si="140"/>
        <v>381.10320000000002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181.19023047815617</v>
      </c>
      <c r="P550" s="11">
        <f t="shared" si="145"/>
        <v>23.174230478156176</v>
      </c>
      <c r="Q550" s="1">
        <f t="shared" si="146"/>
        <v>158.01599999999999</v>
      </c>
      <c r="S550" s="14" t="str">
        <f t="shared" si="147"/>
        <v>A</v>
      </c>
      <c r="U550" s="1">
        <f t="shared" si="148"/>
        <v>158.01599999999999</v>
      </c>
      <c r="V550" s="1">
        <f t="shared" si="149"/>
        <v>383.10599999999999</v>
      </c>
      <c r="W550" s="1">
        <f t="shared" si="150"/>
        <v>23.174230478156176</v>
      </c>
      <c r="X550" s="20">
        <f t="shared" si="151"/>
        <v>10.080790257997936</v>
      </c>
      <c r="Y550" s="22">
        <f t="shared" si="152"/>
        <v>3</v>
      </c>
      <c r="AA550" s="47"/>
    </row>
    <row r="551" spans="1:27" hidden="1" x14ac:dyDescent="0.25">
      <c r="A551" s="57" t="s">
        <v>2754</v>
      </c>
      <c r="B551" s="1">
        <v>155.00800000000001</v>
      </c>
      <c r="C551" s="1">
        <v>154.68799999999999</v>
      </c>
      <c r="D551" s="1">
        <v>424.46800000000002</v>
      </c>
      <c r="E551" s="1">
        <v>384.09500000000003</v>
      </c>
      <c r="G551" s="1">
        <f t="shared" si="136"/>
        <v>40.37299999999999</v>
      </c>
      <c r="H551" s="1">
        <f t="shared" si="137"/>
        <v>0.3200000000000216</v>
      </c>
      <c r="I551" s="2">
        <f t="shared" si="138"/>
        <v>398.99992000000003</v>
      </c>
      <c r="J551" s="2">
        <f t="shared" si="139"/>
        <v>390.51056</v>
      </c>
      <c r="K551" s="2">
        <f t="shared" si="140"/>
        <v>382.02120000000002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177.74108473798879</v>
      </c>
      <c r="P551" s="11">
        <f t="shared" si="145"/>
        <v>22.733084737988776</v>
      </c>
      <c r="Q551" s="1">
        <f t="shared" si="146"/>
        <v>155.00800000000001</v>
      </c>
      <c r="S551" s="14" t="str">
        <f t="shared" si="147"/>
        <v>A</v>
      </c>
      <c r="U551" s="1">
        <f t="shared" si="148"/>
        <v>155.00800000000001</v>
      </c>
      <c r="V551" s="1">
        <f t="shared" si="149"/>
        <v>384.09500000000003</v>
      </c>
      <c r="W551" s="1">
        <f t="shared" si="150"/>
        <v>22.733084737988776</v>
      </c>
      <c r="X551" s="20">
        <f t="shared" si="151"/>
        <v>9.8888918610251171</v>
      </c>
      <c r="Y551" s="22">
        <f t="shared" si="152"/>
        <v>3</v>
      </c>
      <c r="AA551" s="47"/>
    </row>
    <row r="552" spans="1:27" hidden="1" x14ac:dyDescent="0.25">
      <c r="A552" s="57" t="s">
        <v>2755</v>
      </c>
      <c r="B552" s="1">
        <v>142.33600000000001</v>
      </c>
      <c r="C552" s="1">
        <v>141.88800000000001</v>
      </c>
      <c r="D552" s="1">
        <v>423.50599999999997</v>
      </c>
      <c r="E552" s="1">
        <v>383.13299999999998</v>
      </c>
      <c r="G552" s="1">
        <f t="shared" si="136"/>
        <v>40.37299999999999</v>
      </c>
      <c r="H552" s="1">
        <f t="shared" si="137"/>
        <v>0.4480000000000075</v>
      </c>
      <c r="I552" s="2">
        <f t="shared" si="138"/>
        <v>398.09564</v>
      </c>
      <c r="J552" s="2">
        <f t="shared" si="139"/>
        <v>389.62551999999999</v>
      </c>
      <c r="K552" s="2">
        <f t="shared" si="140"/>
        <v>381.15539999999999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163.21064098153883</v>
      </c>
      <c r="P552" s="11">
        <f t="shared" si="145"/>
        <v>20.874640981538818</v>
      </c>
      <c r="Q552" s="1">
        <f t="shared" si="146"/>
        <v>142.33600000000001</v>
      </c>
      <c r="S552" s="14" t="str">
        <f t="shared" si="147"/>
        <v>A</v>
      </c>
      <c r="U552" s="1">
        <f t="shared" si="148"/>
        <v>142.33600000000001</v>
      </c>
      <c r="V552" s="1">
        <f t="shared" si="149"/>
        <v>383.13299999999998</v>
      </c>
      <c r="W552" s="1">
        <f t="shared" si="150"/>
        <v>20.874640981538818</v>
      </c>
      <c r="X552" s="20">
        <f t="shared" si="151"/>
        <v>9.0804688269693852</v>
      </c>
      <c r="Y552" s="22">
        <f t="shared" si="152"/>
        <v>3</v>
      </c>
      <c r="AA552" s="47"/>
    </row>
    <row r="553" spans="1:27" hidden="1" x14ac:dyDescent="0.25">
      <c r="A553" s="57" t="s">
        <v>2756</v>
      </c>
      <c r="B553" s="1">
        <v>127.744</v>
      </c>
      <c r="C553" s="1">
        <v>127.42400000000001</v>
      </c>
      <c r="D553" s="1">
        <v>421.99900000000002</v>
      </c>
      <c r="E553" s="1">
        <v>381.84</v>
      </c>
      <c r="G553" s="1">
        <f t="shared" si="136"/>
        <v>40.159000000000049</v>
      </c>
      <c r="H553" s="1">
        <f t="shared" si="137"/>
        <v>0.31999999999999318</v>
      </c>
      <c r="I553" s="2">
        <f t="shared" si="138"/>
        <v>396.67906000000005</v>
      </c>
      <c r="J553" s="2">
        <f t="shared" si="139"/>
        <v>388.23908</v>
      </c>
      <c r="K553" s="2">
        <f t="shared" si="140"/>
        <v>379.79910000000001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146.47861483774795</v>
      </c>
      <c r="P553" s="11">
        <f t="shared" si="145"/>
        <v>18.734614837747955</v>
      </c>
      <c r="Q553" s="1">
        <f t="shared" si="146"/>
        <v>127.744</v>
      </c>
      <c r="S553" s="14" t="str">
        <f t="shared" si="147"/>
        <v>A</v>
      </c>
      <c r="U553" s="1">
        <f t="shared" si="148"/>
        <v>127.744</v>
      </c>
      <c r="V553" s="1">
        <f t="shared" si="149"/>
        <v>381.84</v>
      </c>
      <c r="W553" s="1">
        <f t="shared" si="150"/>
        <v>18.734614837747955</v>
      </c>
      <c r="X553" s="20">
        <f t="shared" si="151"/>
        <v>8.1495574544203606</v>
      </c>
      <c r="Y553" s="22">
        <f t="shared" si="152"/>
        <v>3</v>
      </c>
      <c r="AA553" s="47"/>
    </row>
    <row r="554" spans="1:27" hidden="1" x14ac:dyDescent="0.25">
      <c r="A554" s="57" t="s">
        <v>2757</v>
      </c>
      <c r="B554" s="1">
        <v>119.104</v>
      </c>
      <c r="C554" s="1">
        <v>118.78400000000001</v>
      </c>
      <c r="D554" s="1">
        <v>421.065</v>
      </c>
      <c r="E554" s="1">
        <v>381.03300000000002</v>
      </c>
      <c r="G554" s="1">
        <f t="shared" si="136"/>
        <v>40.031999999999982</v>
      </c>
      <c r="H554" s="1">
        <f t="shared" si="137"/>
        <v>0.31999999999999318</v>
      </c>
      <c r="I554" s="2">
        <f t="shared" si="138"/>
        <v>395.80110000000002</v>
      </c>
      <c r="J554" s="2">
        <f t="shared" si="139"/>
        <v>387.37979999999999</v>
      </c>
      <c r="K554" s="2">
        <f t="shared" si="140"/>
        <v>378.95850000000002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136.5714940947139</v>
      </c>
      <c r="P554" s="11">
        <f t="shared" si="145"/>
        <v>17.467494094713899</v>
      </c>
      <c r="Q554" s="1">
        <f t="shared" si="146"/>
        <v>119.104</v>
      </c>
      <c r="S554" s="14" t="str">
        <f t="shared" si="147"/>
        <v>A</v>
      </c>
      <c r="U554" s="1">
        <f t="shared" si="148"/>
        <v>119.104</v>
      </c>
      <c r="V554" s="1">
        <f t="shared" si="149"/>
        <v>381.03300000000002</v>
      </c>
      <c r="W554" s="1">
        <f t="shared" si="150"/>
        <v>17.467494094713899</v>
      </c>
      <c r="X554" s="20">
        <f t="shared" si="151"/>
        <v>7.5983599312005463</v>
      </c>
      <c r="Y554" s="22">
        <f t="shared" si="152"/>
        <v>3</v>
      </c>
      <c r="AA554" s="47"/>
    </row>
    <row r="555" spans="1:27" hidden="1" x14ac:dyDescent="0.25">
      <c r="A555" s="57" t="s">
        <v>2758</v>
      </c>
      <c r="B555" s="1">
        <v>116.224</v>
      </c>
      <c r="C555" s="1">
        <v>115.968</v>
      </c>
      <c r="D555" s="1">
        <v>421.36900000000003</v>
      </c>
      <c r="E555" s="1">
        <v>381.31700000000001</v>
      </c>
      <c r="G555" s="1">
        <f t="shared" si="136"/>
        <v>40.052000000000021</v>
      </c>
      <c r="H555" s="1">
        <f t="shared" si="137"/>
        <v>0.25600000000000023</v>
      </c>
      <c r="I555" s="2">
        <f t="shared" si="138"/>
        <v>396.08686</v>
      </c>
      <c r="J555" s="2">
        <f t="shared" si="139"/>
        <v>387.65948000000003</v>
      </c>
      <c r="K555" s="2">
        <f t="shared" si="140"/>
        <v>379.2321</v>
      </c>
      <c r="L555" s="10">
        <f t="shared" si="141"/>
        <v>3</v>
      </c>
      <c r="M555" s="73" t="str">
        <f t="shared" si="142"/>
        <v/>
      </c>
      <c r="N555">
        <f t="shared" si="143"/>
        <v>3</v>
      </c>
      <c r="O555" s="12">
        <f t="shared" si="144"/>
        <v>133.26912051370255</v>
      </c>
      <c r="P555" s="11">
        <f t="shared" si="145"/>
        <v>17.045120513702543</v>
      </c>
      <c r="Q555" s="1">
        <f t="shared" si="146"/>
        <v>116.224</v>
      </c>
      <c r="S555" s="14" t="str">
        <f t="shared" si="147"/>
        <v>A</v>
      </c>
      <c r="U555" s="1">
        <f t="shared" si="148"/>
        <v>116.224</v>
      </c>
      <c r="V555" s="1">
        <f t="shared" si="149"/>
        <v>381.31700000000001</v>
      </c>
      <c r="W555" s="1">
        <f t="shared" si="150"/>
        <v>17.045120513702543</v>
      </c>
      <c r="X555" s="20">
        <f t="shared" si="151"/>
        <v>7.4146274234606055</v>
      </c>
      <c r="Y555" s="22">
        <f t="shared" si="152"/>
        <v>3</v>
      </c>
      <c r="AA555" s="47"/>
    </row>
    <row r="556" spans="1:27" hidden="1" x14ac:dyDescent="0.25">
      <c r="A556" s="57" t="s">
        <v>2759</v>
      </c>
      <c r="B556" s="1">
        <v>126.52800000000001</v>
      </c>
      <c r="C556" s="1">
        <v>126.208</v>
      </c>
      <c r="D556" s="1">
        <v>420.09899999999999</v>
      </c>
      <c r="E556" s="1">
        <v>380.13400000000001</v>
      </c>
      <c r="G556" s="1">
        <f t="shared" si="136"/>
        <v>39.964999999999975</v>
      </c>
      <c r="H556" s="1">
        <f t="shared" si="137"/>
        <v>0.32000000000000739</v>
      </c>
      <c r="I556" s="2">
        <f t="shared" si="138"/>
        <v>394.89305999999999</v>
      </c>
      <c r="J556" s="2">
        <f t="shared" si="139"/>
        <v>386.49108000000001</v>
      </c>
      <c r="K556" s="2">
        <f t="shared" si="140"/>
        <v>378.08909999999997</v>
      </c>
      <c r="L556" s="10">
        <f t="shared" si="141"/>
        <v>3</v>
      </c>
      <c r="M556" s="73" t="str">
        <f t="shared" si="142"/>
        <v/>
      </c>
      <c r="N556">
        <f t="shared" si="143"/>
        <v>3</v>
      </c>
      <c r="O556" s="12">
        <f t="shared" si="144"/>
        <v>145.08427932576541</v>
      </c>
      <c r="P556" s="11">
        <f t="shared" si="145"/>
        <v>18.556279325765402</v>
      </c>
      <c r="Q556" s="1">
        <f t="shared" si="146"/>
        <v>126.52800000000001</v>
      </c>
      <c r="S556" s="14" t="str">
        <f t="shared" si="147"/>
        <v>A</v>
      </c>
      <c r="U556" s="1">
        <f t="shared" si="148"/>
        <v>126.52800000000001</v>
      </c>
      <c r="V556" s="1">
        <f t="shared" si="149"/>
        <v>380.13400000000001</v>
      </c>
      <c r="W556" s="1">
        <f t="shared" si="150"/>
        <v>18.556279325765402</v>
      </c>
      <c r="X556" s="20">
        <f t="shared" si="151"/>
        <v>8.0719815067079494</v>
      </c>
      <c r="Y556" s="22">
        <f t="shared" si="152"/>
        <v>3</v>
      </c>
      <c r="AA556" s="47"/>
    </row>
    <row r="557" spans="1:27" hidden="1" x14ac:dyDescent="0.25">
      <c r="A557" s="57" t="s">
        <v>2760</v>
      </c>
      <c r="B557" s="1">
        <v>117.12</v>
      </c>
      <c r="C557" s="1">
        <v>116.8</v>
      </c>
      <c r="D557" s="1">
        <v>420.77100000000002</v>
      </c>
      <c r="E557" s="1">
        <v>380.779</v>
      </c>
      <c r="G557" s="1">
        <f t="shared" si="136"/>
        <v>39.992000000000019</v>
      </c>
      <c r="H557" s="1">
        <f t="shared" si="137"/>
        <v>0.32000000000000739</v>
      </c>
      <c r="I557" s="2">
        <f t="shared" si="138"/>
        <v>395.52474000000001</v>
      </c>
      <c r="J557" s="2">
        <f t="shared" si="139"/>
        <v>387.10932000000003</v>
      </c>
      <c r="K557" s="2">
        <f t="shared" si="140"/>
        <v>378.69389999999999</v>
      </c>
      <c r="L557" s="10">
        <f t="shared" si="141"/>
        <v>3</v>
      </c>
      <c r="M557" s="73" t="str">
        <f t="shared" si="142"/>
        <v/>
      </c>
      <c r="N557">
        <f t="shared" si="143"/>
        <v>3</v>
      </c>
      <c r="O557" s="12">
        <f t="shared" si="144"/>
        <v>134.29652562779498</v>
      </c>
      <c r="P557" s="11">
        <f t="shared" si="145"/>
        <v>17.176525627794973</v>
      </c>
      <c r="Q557" s="1">
        <f t="shared" si="146"/>
        <v>117.12</v>
      </c>
      <c r="S557" s="14" t="str">
        <f t="shared" si="147"/>
        <v>A</v>
      </c>
      <c r="U557" s="1">
        <f t="shared" si="148"/>
        <v>117.12</v>
      </c>
      <c r="V557" s="1">
        <f t="shared" si="149"/>
        <v>380.779</v>
      </c>
      <c r="W557" s="1">
        <f t="shared" si="150"/>
        <v>17.176525627794973</v>
      </c>
      <c r="X557" s="20">
        <f t="shared" si="151"/>
        <v>7.4717886480908131</v>
      </c>
      <c r="Y557" s="22">
        <f t="shared" si="152"/>
        <v>3</v>
      </c>
      <c r="AA557" s="47"/>
    </row>
    <row r="558" spans="1:27" hidden="1" x14ac:dyDescent="0.25">
      <c r="A558" s="57" t="s">
        <v>2761</v>
      </c>
      <c r="B558" s="1">
        <v>107.456</v>
      </c>
      <c r="C558" s="1">
        <v>107.2</v>
      </c>
      <c r="D558" s="1">
        <v>422.52699999999999</v>
      </c>
      <c r="E558" s="1">
        <v>382.41800000000001</v>
      </c>
      <c r="G558" s="1">
        <f t="shared" si="136"/>
        <v>40.10899999999998</v>
      </c>
      <c r="H558" s="1">
        <f t="shared" si="137"/>
        <v>0.25600000000000023</v>
      </c>
      <c r="I558" s="2">
        <f t="shared" si="138"/>
        <v>397.17537999999996</v>
      </c>
      <c r="J558" s="2">
        <f t="shared" si="139"/>
        <v>388.72483999999997</v>
      </c>
      <c r="K558" s="2">
        <f t="shared" si="140"/>
        <v>380.27429999999998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123.21522761151245</v>
      </c>
      <c r="P558" s="11">
        <f t="shared" si="145"/>
        <v>15.759227611512443</v>
      </c>
      <c r="Q558" s="1">
        <f t="shared" si="146"/>
        <v>107.456</v>
      </c>
      <c r="S558" s="14" t="str">
        <f t="shared" si="147"/>
        <v>A</v>
      </c>
      <c r="U558" s="1">
        <f t="shared" si="148"/>
        <v>107.456</v>
      </c>
      <c r="V558" s="1">
        <f t="shared" si="149"/>
        <v>382.41800000000001</v>
      </c>
      <c r="W558" s="1">
        <f t="shared" si="150"/>
        <v>15.759227611512443</v>
      </c>
      <c r="X558" s="20">
        <f t="shared" si="151"/>
        <v>6.8552640110079128</v>
      </c>
      <c r="Y558" s="22">
        <f t="shared" si="152"/>
        <v>3</v>
      </c>
      <c r="AA558" s="47"/>
    </row>
    <row r="559" spans="1:27" hidden="1" x14ac:dyDescent="0.25">
      <c r="A559" s="57" t="s">
        <v>2762</v>
      </c>
      <c r="B559" s="1">
        <v>88.512</v>
      </c>
      <c r="C559" s="1">
        <v>88.256</v>
      </c>
      <c r="D559" s="1">
        <v>417.80399999999997</v>
      </c>
      <c r="E559" s="1">
        <v>383.64699999999999</v>
      </c>
      <c r="G559" s="1">
        <f t="shared" si="136"/>
        <v>34.156999999999982</v>
      </c>
      <c r="H559" s="1">
        <f t="shared" si="137"/>
        <v>0.25600000000000023</v>
      </c>
      <c r="I559" s="2">
        <f t="shared" si="138"/>
        <v>392.73575999999997</v>
      </c>
      <c r="J559" s="2">
        <f t="shared" si="139"/>
        <v>384.37968000000001</v>
      </c>
      <c r="K559" s="2">
        <f t="shared" si="140"/>
        <v>376.02359999999999</v>
      </c>
      <c r="L559" s="10">
        <f t="shared" si="141"/>
        <v>2</v>
      </c>
      <c r="M559" s="73">
        <f t="shared" si="142"/>
        <v>2</v>
      </c>
      <c r="N559">
        <f t="shared" si="143"/>
        <v>2</v>
      </c>
      <c r="O559" s="12">
        <f t="shared" si="144"/>
        <v>97.063274481851082</v>
      </c>
      <c r="P559" s="11">
        <f t="shared" si="145"/>
        <v>8.5512744818510811</v>
      </c>
      <c r="Q559" s="1">
        <f t="shared" si="146"/>
        <v>88.512</v>
      </c>
      <c r="S559" s="14" t="str">
        <f t="shared" si="147"/>
        <v>A</v>
      </c>
      <c r="U559" s="1">
        <f t="shared" si="148"/>
        <v>88.512</v>
      </c>
      <c r="V559" s="1">
        <f t="shared" si="149"/>
        <v>383.64699999999999</v>
      </c>
      <c r="W559" s="1">
        <f t="shared" si="150"/>
        <v>8.5512744818510811</v>
      </c>
      <c r="X559" s="20">
        <f t="shared" si="151"/>
        <v>3.7198043996052204</v>
      </c>
      <c r="Y559" s="22">
        <f t="shared" si="152"/>
        <v>2</v>
      </c>
      <c r="AA559" s="47"/>
    </row>
    <row r="560" spans="1:27" hidden="1" x14ac:dyDescent="0.25">
      <c r="A560" s="57" t="s">
        <v>2763</v>
      </c>
      <c r="B560" s="1">
        <v>44.863999999999997</v>
      </c>
      <c r="C560" s="1">
        <v>44.671999999999997</v>
      </c>
      <c r="D560" s="1">
        <v>419.58100000000002</v>
      </c>
      <c r="E560" s="1">
        <v>382.78399999999999</v>
      </c>
      <c r="G560" s="1">
        <f t="shared" si="136"/>
        <v>36.797000000000025</v>
      </c>
      <c r="H560" s="1">
        <f t="shared" si="137"/>
        <v>0.19200000000000017</v>
      </c>
      <c r="I560" s="2">
        <f t="shared" si="138"/>
        <v>394.40613999999999</v>
      </c>
      <c r="J560" s="2">
        <f t="shared" si="139"/>
        <v>386.01452</v>
      </c>
      <c r="K560" s="2">
        <f t="shared" si="140"/>
        <v>377.62290000000002</v>
      </c>
      <c r="L560" s="10">
        <f t="shared" si="141"/>
        <v>2</v>
      </c>
      <c r="M560" s="73" t="str">
        <f t="shared" si="142"/>
        <v/>
      </c>
      <c r="N560">
        <f t="shared" si="143"/>
        <v>2</v>
      </c>
      <c r="O560" s="12">
        <f t="shared" si="144"/>
        <v>49.198377015023574</v>
      </c>
      <c r="P560" s="11">
        <f t="shared" si="145"/>
        <v>4.334377015023577</v>
      </c>
      <c r="Q560" s="1">
        <f t="shared" si="146"/>
        <v>44.863999999999997</v>
      </c>
      <c r="S560" s="14" t="str">
        <f t="shared" si="147"/>
        <v>A</v>
      </c>
      <c r="U560" s="1">
        <f t="shared" si="148"/>
        <v>44.863999999999997</v>
      </c>
      <c r="V560" s="1">
        <f t="shared" si="149"/>
        <v>382.78399999999999</v>
      </c>
      <c r="W560" s="1">
        <f t="shared" si="150"/>
        <v>4.334377015023577</v>
      </c>
      <c r="X560" s="20">
        <f t="shared" si="151"/>
        <v>1.8854540015352559</v>
      </c>
      <c r="Y560" s="22">
        <f t="shared" si="152"/>
        <v>2</v>
      </c>
      <c r="AA560" s="47"/>
    </row>
    <row r="561" spans="1:34" x14ac:dyDescent="0.25">
      <c r="A561" s="57" t="s">
        <v>2764</v>
      </c>
      <c r="B561" s="1">
        <v>29.376000000000001</v>
      </c>
      <c r="C561" s="1">
        <v>29.12</v>
      </c>
      <c r="D561" s="1">
        <v>420.54399999999998</v>
      </c>
      <c r="E561" s="1">
        <v>380.88200000000001</v>
      </c>
      <c r="G561" s="1">
        <f t="shared" si="136"/>
        <v>39.661999999999978</v>
      </c>
      <c r="H561" s="1">
        <f t="shared" si="137"/>
        <v>0.25600000000000023</v>
      </c>
      <c r="I561" s="2">
        <f t="shared" si="138"/>
        <v>395.31135999999998</v>
      </c>
      <c r="J561" s="2">
        <f t="shared" si="139"/>
        <v>386.90048000000002</v>
      </c>
      <c r="K561" s="2">
        <f t="shared" si="140"/>
        <v>378.4896</v>
      </c>
      <c r="L561" s="10">
        <f t="shared" si="141"/>
        <v>3</v>
      </c>
      <c r="M561" s="73">
        <f t="shared" si="142"/>
        <v>3</v>
      </c>
      <c r="N561">
        <f t="shared" si="143"/>
        <v>3</v>
      </c>
      <c r="O561" s="12">
        <f t="shared" si="144"/>
        <v>33.684210526315788</v>
      </c>
      <c r="P561" s="11">
        <f t="shared" si="145"/>
        <v>4.3082105263157864</v>
      </c>
      <c r="Q561" s="1">
        <f t="shared" si="146"/>
        <v>29.376000000000001</v>
      </c>
      <c r="S561" s="14" t="str">
        <f t="shared" si="147"/>
        <v>A</v>
      </c>
      <c r="U561" s="1">
        <f t="shared" si="148"/>
        <v>29.376000000000001</v>
      </c>
      <c r="V561" s="1">
        <f t="shared" si="149"/>
        <v>380.88200000000001</v>
      </c>
      <c r="W561" s="1">
        <f t="shared" si="150"/>
        <v>4.3082105263157864</v>
      </c>
      <c r="X561" s="20">
        <f t="shared" si="151"/>
        <v>1.874071578947367</v>
      </c>
      <c r="Y561" s="22">
        <f t="shared" si="152"/>
        <v>3</v>
      </c>
      <c r="Z561" s="32" t="s">
        <v>40</v>
      </c>
      <c r="AA561" s="47"/>
      <c r="AB561" s="32" t="str">
        <f>A561</f>
        <v>2025-04-24 00:00:00</v>
      </c>
      <c r="AC561" s="1">
        <f>SUM(U561:U584)</f>
        <v>2891.2000000000003</v>
      </c>
      <c r="AD561" s="1">
        <f>AVERAGE(V561:V584)</f>
        <v>381.44358333333327</v>
      </c>
      <c r="AE561" s="1">
        <f>SUM(W561:W584)</f>
        <v>379.35427340914339</v>
      </c>
      <c r="AF561" s="1">
        <f>SUM(X561:X584)</f>
        <v>165.01910893297736</v>
      </c>
      <c r="AG561" s="35">
        <f>AVERAGE(Y561:Y584)</f>
        <v>2.75</v>
      </c>
      <c r="AH561" s="37">
        <f>DAY(A561)</f>
        <v>24</v>
      </c>
    </row>
    <row r="562" spans="1:34" hidden="1" x14ac:dyDescent="0.25">
      <c r="A562" s="57" t="s">
        <v>2765</v>
      </c>
      <c r="B562" s="1">
        <v>29.12</v>
      </c>
      <c r="C562" s="1">
        <v>28.928000000000001</v>
      </c>
      <c r="D562" s="1">
        <v>420.83499999999998</v>
      </c>
      <c r="E562" s="1">
        <v>381.15199999999999</v>
      </c>
      <c r="G562" s="1">
        <f t="shared" si="136"/>
        <v>39.682999999999993</v>
      </c>
      <c r="H562" s="1">
        <f t="shared" si="137"/>
        <v>0.19200000000000017</v>
      </c>
      <c r="I562" s="2">
        <f t="shared" si="138"/>
        <v>395.5849</v>
      </c>
      <c r="J562" s="2">
        <f t="shared" si="139"/>
        <v>387.16819999999996</v>
      </c>
      <c r="K562" s="2">
        <f t="shared" si="140"/>
        <v>378.75149999999996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33.390666208003672</v>
      </c>
      <c r="P562" s="11">
        <f t="shared" si="145"/>
        <v>4.2706662080036715</v>
      </c>
      <c r="Q562" s="1">
        <f t="shared" si="146"/>
        <v>29.12</v>
      </c>
      <c r="S562" s="14" t="str">
        <f t="shared" si="147"/>
        <v>A</v>
      </c>
      <c r="U562" s="1">
        <f t="shared" si="148"/>
        <v>29.12</v>
      </c>
      <c r="V562" s="1">
        <f t="shared" si="149"/>
        <v>381.15199999999999</v>
      </c>
      <c r="W562" s="1">
        <f t="shared" si="150"/>
        <v>4.2706662080036715</v>
      </c>
      <c r="X562" s="20">
        <f t="shared" si="151"/>
        <v>1.857739800481597</v>
      </c>
      <c r="Y562" s="22">
        <f t="shared" si="152"/>
        <v>3</v>
      </c>
      <c r="AA562" s="47"/>
    </row>
    <row r="563" spans="1:34" hidden="1" x14ac:dyDescent="0.25">
      <c r="A563" s="57" t="s">
        <v>2766</v>
      </c>
      <c r="B563" s="1">
        <v>29.056000000000001</v>
      </c>
      <c r="C563" s="1">
        <v>28.864000000000001</v>
      </c>
      <c r="D563" s="1">
        <v>421.36599999999999</v>
      </c>
      <c r="E563" s="1">
        <v>381.63600000000002</v>
      </c>
      <c r="G563" s="1">
        <f t="shared" si="136"/>
        <v>39.729999999999961</v>
      </c>
      <c r="H563" s="1">
        <f t="shared" si="137"/>
        <v>0.19200000000000017</v>
      </c>
      <c r="I563" s="2">
        <f t="shared" si="138"/>
        <v>396.08403999999996</v>
      </c>
      <c r="J563" s="2">
        <f t="shared" si="139"/>
        <v>387.65672000000001</v>
      </c>
      <c r="K563" s="2">
        <f t="shared" si="140"/>
        <v>379.2294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33.317280128425637</v>
      </c>
      <c r="P563" s="11">
        <f t="shared" si="145"/>
        <v>4.2612801284256356</v>
      </c>
      <c r="Q563" s="1">
        <f t="shared" si="146"/>
        <v>29.056000000000001</v>
      </c>
      <c r="S563" s="14" t="str">
        <f t="shared" si="147"/>
        <v>A</v>
      </c>
      <c r="U563" s="1">
        <f t="shared" si="148"/>
        <v>29.056000000000001</v>
      </c>
      <c r="V563" s="1">
        <f t="shared" si="149"/>
        <v>381.63600000000002</v>
      </c>
      <c r="W563" s="1">
        <f t="shared" si="150"/>
        <v>4.2612801284256356</v>
      </c>
      <c r="X563" s="20">
        <f t="shared" si="151"/>
        <v>1.8536568558651514</v>
      </c>
      <c r="Y563" s="22">
        <f t="shared" si="152"/>
        <v>3</v>
      </c>
      <c r="AA563" s="47"/>
    </row>
    <row r="564" spans="1:34" hidden="1" x14ac:dyDescent="0.25">
      <c r="A564" s="57" t="s">
        <v>2767</v>
      </c>
      <c r="B564" s="1">
        <v>29.184000000000001</v>
      </c>
      <c r="C564" s="1">
        <v>28.992000000000001</v>
      </c>
      <c r="D564" s="1">
        <v>420.851</v>
      </c>
      <c r="E564" s="1">
        <v>381.16800000000001</v>
      </c>
      <c r="G564" s="1">
        <f t="shared" si="136"/>
        <v>39.682999999999993</v>
      </c>
      <c r="H564" s="1">
        <f t="shared" si="137"/>
        <v>0.19200000000000017</v>
      </c>
      <c r="I564" s="2">
        <f t="shared" si="138"/>
        <v>395.59994</v>
      </c>
      <c r="J564" s="2">
        <f t="shared" si="139"/>
        <v>387.18291999999997</v>
      </c>
      <c r="K564" s="2">
        <f t="shared" si="140"/>
        <v>378.76589999999999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33.464052287581701</v>
      </c>
      <c r="P564" s="11">
        <f t="shared" si="145"/>
        <v>4.2800522875817002</v>
      </c>
      <c r="Q564" s="1">
        <f t="shared" si="146"/>
        <v>29.184000000000001</v>
      </c>
      <c r="S564" s="14" t="str">
        <f t="shared" si="147"/>
        <v>A</v>
      </c>
      <c r="U564" s="1">
        <f t="shared" si="148"/>
        <v>29.184000000000001</v>
      </c>
      <c r="V564" s="1">
        <f t="shared" si="149"/>
        <v>381.16800000000001</v>
      </c>
      <c r="W564" s="1">
        <f t="shared" si="150"/>
        <v>4.2800522875817002</v>
      </c>
      <c r="X564" s="20">
        <f t="shared" si="151"/>
        <v>1.8618227450980396</v>
      </c>
      <c r="Y564" s="22">
        <f t="shared" si="152"/>
        <v>3</v>
      </c>
      <c r="AA564" s="47"/>
    </row>
    <row r="565" spans="1:34" hidden="1" x14ac:dyDescent="0.25">
      <c r="A565" s="57" t="s">
        <v>2768</v>
      </c>
      <c r="B565" s="1">
        <v>29.504000000000001</v>
      </c>
      <c r="C565" s="1">
        <v>29.248000000000001</v>
      </c>
      <c r="D565" s="1">
        <v>419.71300000000002</v>
      </c>
      <c r="E565" s="1">
        <v>380.13799999999998</v>
      </c>
      <c r="G565" s="1">
        <f t="shared" si="136"/>
        <v>39.575000000000045</v>
      </c>
      <c r="H565" s="1">
        <f t="shared" si="137"/>
        <v>0.25600000000000023</v>
      </c>
      <c r="I565" s="2">
        <f t="shared" si="138"/>
        <v>394.53022000000004</v>
      </c>
      <c r="J565" s="2">
        <f t="shared" si="139"/>
        <v>386.13596000000001</v>
      </c>
      <c r="K565" s="2">
        <f t="shared" si="140"/>
        <v>377.74170000000004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33.830982685471852</v>
      </c>
      <c r="P565" s="11">
        <f t="shared" si="145"/>
        <v>4.3269826854718509</v>
      </c>
      <c r="Q565" s="1">
        <f t="shared" si="146"/>
        <v>29.504000000000001</v>
      </c>
      <c r="S565" s="14" t="str">
        <f t="shared" si="147"/>
        <v>A</v>
      </c>
      <c r="U565" s="1">
        <f t="shared" si="148"/>
        <v>29.504000000000001</v>
      </c>
      <c r="V565" s="1">
        <f t="shared" si="149"/>
        <v>380.13799999999998</v>
      </c>
      <c r="W565" s="1">
        <f t="shared" si="150"/>
        <v>4.3269826854718509</v>
      </c>
      <c r="X565" s="20">
        <f t="shared" si="151"/>
        <v>1.8822374681802552</v>
      </c>
      <c r="Y565" s="22">
        <f t="shared" si="152"/>
        <v>3</v>
      </c>
      <c r="AA565" s="47"/>
    </row>
    <row r="566" spans="1:34" hidden="1" x14ac:dyDescent="0.25">
      <c r="A566" s="57" t="s">
        <v>2769</v>
      </c>
      <c r="B566" s="1">
        <v>52.16</v>
      </c>
      <c r="C566" s="1">
        <v>51.968000000000004</v>
      </c>
      <c r="D566" s="1">
        <v>418.60700000000003</v>
      </c>
      <c r="E566" s="1">
        <v>381.54599999999999</v>
      </c>
      <c r="G566" s="1">
        <f t="shared" si="136"/>
        <v>37.061000000000035</v>
      </c>
      <c r="H566" s="1">
        <f t="shared" si="137"/>
        <v>0.19199999999999307</v>
      </c>
      <c r="I566" s="2">
        <f t="shared" si="138"/>
        <v>393.49058000000002</v>
      </c>
      <c r="J566" s="2">
        <f t="shared" si="139"/>
        <v>385.11844000000002</v>
      </c>
      <c r="K566" s="2">
        <f t="shared" si="140"/>
        <v>376.74630000000002</v>
      </c>
      <c r="L566" s="10">
        <f t="shared" si="141"/>
        <v>2</v>
      </c>
      <c r="M566" s="73">
        <f t="shared" si="142"/>
        <v>2</v>
      </c>
      <c r="N566">
        <f t="shared" si="143"/>
        <v>2</v>
      </c>
      <c r="O566" s="12">
        <f t="shared" si="144"/>
        <v>57.199254304200018</v>
      </c>
      <c r="P566" s="11">
        <f t="shared" si="145"/>
        <v>5.0392543042000213</v>
      </c>
      <c r="Q566" s="1">
        <f t="shared" si="146"/>
        <v>52.16</v>
      </c>
      <c r="S566" s="14" t="str">
        <f t="shared" si="147"/>
        <v>A</v>
      </c>
      <c r="U566" s="1">
        <f t="shared" si="148"/>
        <v>52.16</v>
      </c>
      <c r="V566" s="1">
        <f t="shared" si="149"/>
        <v>381.54599999999999</v>
      </c>
      <c r="W566" s="1">
        <f t="shared" si="150"/>
        <v>5.0392543042000213</v>
      </c>
      <c r="X566" s="20">
        <f t="shared" si="151"/>
        <v>2.192075622327009</v>
      </c>
      <c r="Y566" s="22">
        <f t="shared" si="152"/>
        <v>2</v>
      </c>
      <c r="AA566" s="47"/>
    </row>
    <row r="567" spans="1:34" hidden="1" x14ac:dyDescent="0.25">
      <c r="A567" s="57" t="s">
        <v>2770</v>
      </c>
      <c r="B567" s="1">
        <v>112.896</v>
      </c>
      <c r="C567" s="1">
        <v>112.57599999999999</v>
      </c>
      <c r="D567" s="1">
        <v>418.82</v>
      </c>
      <c r="E567" s="1">
        <v>380.30700000000002</v>
      </c>
      <c r="G567" s="1">
        <f t="shared" si="136"/>
        <v>38.512999999999977</v>
      </c>
      <c r="H567" s="1">
        <f t="shared" si="137"/>
        <v>0.32000000000000739</v>
      </c>
      <c r="I567" s="2">
        <f t="shared" si="138"/>
        <v>393.69079999999997</v>
      </c>
      <c r="J567" s="2">
        <f t="shared" si="139"/>
        <v>385.31439999999998</v>
      </c>
      <c r="K567" s="2">
        <f t="shared" si="140"/>
        <v>376.93799999999999</v>
      </c>
      <c r="L567" s="10">
        <f t="shared" si="141"/>
        <v>3</v>
      </c>
      <c r="M567" s="73">
        <f t="shared" si="142"/>
        <v>3</v>
      </c>
      <c r="N567">
        <f t="shared" si="143"/>
        <v>3</v>
      </c>
      <c r="O567" s="12">
        <f t="shared" si="144"/>
        <v>129.45304437564499</v>
      </c>
      <c r="P567" s="11">
        <f t="shared" si="145"/>
        <v>16.557044375644992</v>
      </c>
      <c r="Q567" s="1">
        <f t="shared" si="146"/>
        <v>112.896</v>
      </c>
      <c r="S567" s="14" t="str">
        <f t="shared" si="147"/>
        <v>A</v>
      </c>
      <c r="U567" s="1">
        <f t="shared" si="148"/>
        <v>112.896</v>
      </c>
      <c r="V567" s="1">
        <f t="shared" si="149"/>
        <v>380.30700000000002</v>
      </c>
      <c r="W567" s="1">
        <f t="shared" si="150"/>
        <v>16.557044375644992</v>
      </c>
      <c r="X567" s="20">
        <f t="shared" si="151"/>
        <v>7.2023143034055712</v>
      </c>
      <c r="Y567" s="22">
        <f t="shared" si="152"/>
        <v>3</v>
      </c>
      <c r="AA567" s="47"/>
    </row>
    <row r="568" spans="1:34" hidden="1" x14ac:dyDescent="0.25">
      <c r="A568" s="57" t="s">
        <v>2771</v>
      </c>
      <c r="B568" s="1">
        <v>152.19200000000001</v>
      </c>
      <c r="C568" s="1">
        <v>151.80799999999999</v>
      </c>
      <c r="D568" s="1">
        <v>417.69400000000002</v>
      </c>
      <c r="E568" s="1">
        <v>383.74</v>
      </c>
      <c r="G568" s="1">
        <f t="shared" si="136"/>
        <v>33.954000000000008</v>
      </c>
      <c r="H568" s="1">
        <f t="shared" si="137"/>
        <v>0.38400000000001455</v>
      </c>
      <c r="I568" s="2">
        <f t="shared" si="138"/>
        <v>392.63236000000001</v>
      </c>
      <c r="J568" s="2">
        <f t="shared" si="139"/>
        <v>384.27848</v>
      </c>
      <c r="K568" s="2">
        <f t="shared" si="140"/>
        <v>375.9246</v>
      </c>
      <c r="L568" s="10">
        <f t="shared" si="141"/>
        <v>2</v>
      </c>
      <c r="M568" s="73">
        <f t="shared" si="142"/>
        <v>2</v>
      </c>
      <c r="N568">
        <f t="shared" si="143"/>
        <v>2</v>
      </c>
      <c r="O568" s="12">
        <f t="shared" si="144"/>
        <v>166.89549292685604</v>
      </c>
      <c r="P568" s="11">
        <f t="shared" si="145"/>
        <v>14.703492926856029</v>
      </c>
      <c r="Q568" s="1">
        <f t="shared" si="146"/>
        <v>152.19200000000001</v>
      </c>
      <c r="S568" s="14" t="str">
        <f t="shared" si="147"/>
        <v>A</v>
      </c>
      <c r="U568" s="1">
        <f t="shared" si="148"/>
        <v>152.19200000000001</v>
      </c>
      <c r="V568" s="1">
        <f t="shared" si="149"/>
        <v>383.74</v>
      </c>
      <c r="W568" s="1">
        <f t="shared" si="150"/>
        <v>14.703492926856029</v>
      </c>
      <c r="X568" s="20">
        <f t="shared" si="151"/>
        <v>6.3960194231823726</v>
      </c>
      <c r="Y568" s="22">
        <f t="shared" si="152"/>
        <v>2</v>
      </c>
      <c r="AA568" s="47"/>
    </row>
    <row r="569" spans="1:34" hidden="1" x14ac:dyDescent="0.25">
      <c r="A569" s="57" t="s">
        <v>2772</v>
      </c>
      <c r="B569" s="1">
        <v>175.10400000000001</v>
      </c>
      <c r="C569" s="1">
        <v>174.78399999999999</v>
      </c>
      <c r="D569" s="1">
        <v>417.142</v>
      </c>
      <c r="E569" s="1">
        <v>383.19</v>
      </c>
      <c r="G569" s="1">
        <f t="shared" si="136"/>
        <v>33.951999999999998</v>
      </c>
      <c r="H569" s="1">
        <f t="shared" si="137"/>
        <v>0.3200000000000216</v>
      </c>
      <c r="I569" s="2">
        <f t="shared" si="138"/>
        <v>392.11347999999998</v>
      </c>
      <c r="J569" s="2">
        <f t="shared" si="139"/>
        <v>383.77064000000001</v>
      </c>
      <c r="K569" s="2">
        <f t="shared" si="140"/>
        <v>375.42779999999999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192.02105494023471</v>
      </c>
      <c r="P569" s="11">
        <f t="shared" si="145"/>
        <v>16.917054940234692</v>
      </c>
      <c r="Q569" s="1">
        <f t="shared" si="146"/>
        <v>175.10400000000001</v>
      </c>
      <c r="S569" s="14" t="str">
        <f t="shared" si="147"/>
        <v>A</v>
      </c>
      <c r="U569" s="1">
        <f t="shared" si="148"/>
        <v>175.10400000000001</v>
      </c>
      <c r="V569" s="1">
        <f t="shared" si="149"/>
        <v>383.19</v>
      </c>
      <c r="W569" s="1">
        <f t="shared" si="150"/>
        <v>16.917054940234692</v>
      </c>
      <c r="X569" s="20">
        <f t="shared" si="151"/>
        <v>7.3589188990020906</v>
      </c>
      <c r="Y569" s="22">
        <f t="shared" si="152"/>
        <v>2</v>
      </c>
      <c r="AA569" s="47"/>
    </row>
    <row r="570" spans="1:34" hidden="1" x14ac:dyDescent="0.25">
      <c r="A570" s="57" t="s">
        <v>2773</v>
      </c>
      <c r="B570" s="1">
        <v>163.00800000000001</v>
      </c>
      <c r="C570" s="1">
        <v>162.68799999999999</v>
      </c>
      <c r="D570" s="1">
        <v>417.41300000000001</v>
      </c>
      <c r="E570" s="1">
        <v>383.46100000000001</v>
      </c>
      <c r="G570" s="1">
        <f t="shared" si="136"/>
        <v>33.951999999999998</v>
      </c>
      <c r="H570" s="1">
        <f t="shared" si="137"/>
        <v>0.3200000000000216</v>
      </c>
      <c r="I570" s="2">
        <f t="shared" si="138"/>
        <v>392.36822000000001</v>
      </c>
      <c r="J570" s="2">
        <f t="shared" si="139"/>
        <v>384.01996000000003</v>
      </c>
      <c r="K570" s="2">
        <f t="shared" si="140"/>
        <v>375.67169999999999</v>
      </c>
      <c r="L570" s="10">
        <f t="shared" si="141"/>
        <v>2</v>
      </c>
      <c r="M570" s="73" t="str">
        <f t="shared" si="142"/>
        <v/>
      </c>
      <c r="N570">
        <f t="shared" si="143"/>
        <v>2</v>
      </c>
      <c r="O570" s="12">
        <f t="shared" si="144"/>
        <v>178.75644259238953</v>
      </c>
      <c r="P570" s="11">
        <f t="shared" si="145"/>
        <v>15.748442592389523</v>
      </c>
      <c r="Q570" s="1">
        <f t="shared" si="146"/>
        <v>163.00800000000001</v>
      </c>
      <c r="S570" s="14" t="str">
        <f t="shared" si="147"/>
        <v>A</v>
      </c>
      <c r="U570" s="1">
        <f t="shared" si="148"/>
        <v>163.00800000000001</v>
      </c>
      <c r="V570" s="1">
        <f t="shared" si="149"/>
        <v>383.46100000000001</v>
      </c>
      <c r="W570" s="1">
        <f t="shared" si="150"/>
        <v>15.748442592389523</v>
      </c>
      <c r="X570" s="20">
        <f t="shared" si="151"/>
        <v>6.8505725276894429</v>
      </c>
      <c r="Y570" s="22">
        <f t="shared" si="152"/>
        <v>2</v>
      </c>
      <c r="AA570" s="47"/>
    </row>
    <row r="571" spans="1:34" hidden="1" x14ac:dyDescent="0.25">
      <c r="A571" s="57" t="s">
        <v>2774</v>
      </c>
      <c r="B571" s="1">
        <v>174.72</v>
      </c>
      <c r="C571" s="1">
        <v>174.33600000000001</v>
      </c>
      <c r="D571" s="1">
        <v>416.47399999999999</v>
      </c>
      <c r="E571" s="1">
        <v>382.58</v>
      </c>
      <c r="G571" s="1">
        <f t="shared" si="136"/>
        <v>33.894000000000005</v>
      </c>
      <c r="H571" s="1">
        <f t="shared" si="137"/>
        <v>0.38399999999998613</v>
      </c>
      <c r="I571" s="2">
        <f t="shared" si="138"/>
        <v>391.48555999999996</v>
      </c>
      <c r="J571" s="2">
        <f t="shared" si="139"/>
        <v>383.15607999999997</v>
      </c>
      <c r="K571" s="2">
        <f t="shared" si="140"/>
        <v>374.82659999999998</v>
      </c>
      <c r="L571" s="10">
        <f t="shared" si="141"/>
        <v>2</v>
      </c>
      <c r="M571" s="73" t="str">
        <f t="shared" si="142"/>
        <v/>
      </c>
      <c r="N571">
        <f t="shared" si="143"/>
        <v>2</v>
      </c>
      <c r="O571" s="12">
        <f t="shared" si="144"/>
        <v>191.59995613554116</v>
      </c>
      <c r="P571" s="11">
        <f t="shared" si="145"/>
        <v>16.879956135541164</v>
      </c>
      <c r="Q571" s="1">
        <f t="shared" si="146"/>
        <v>174.72</v>
      </c>
      <c r="S571" s="14" t="str">
        <f t="shared" si="147"/>
        <v>A</v>
      </c>
      <c r="U571" s="1">
        <f t="shared" si="148"/>
        <v>174.72</v>
      </c>
      <c r="V571" s="1">
        <f t="shared" si="149"/>
        <v>382.58</v>
      </c>
      <c r="W571" s="1">
        <f t="shared" si="150"/>
        <v>16.879956135541164</v>
      </c>
      <c r="X571" s="20">
        <f t="shared" si="151"/>
        <v>7.3427809189604067</v>
      </c>
      <c r="Y571" s="22">
        <f t="shared" si="152"/>
        <v>2</v>
      </c>
      <c r="AA571" s="47"/>
    </row>
    <row r="572" spans="1:34" hidden="1" x14ac:dyDescent="0.25">
      <c r="A572" s="57" t="s">
        <v>2775</v>
      </c>
      <c r="B572" s="1">
        <v>175.232</v>
      </c>
      <c r="C572" s="1">
        <v>174.84800000000001</v>
      </c>
      <c r="D572" s="1">
        <v>417.17200000000003</v>
      </c>
      <c r="E572" s="1">
        <v>383.21800000000002</v>
      </c>
      <c r="G572" s="1">
        <f t="shared" si="136"/>
        <v>33.954000000000008</v>
      </c>
      <c r="H572" s="1">
        <f t="shared" si="137"/>
        <v>0.38399999999998613</v>
      </c>
      <c r="I572" s="2">
        <f t="shared" si="138"/>
        <v>392.14168000000001</v>
      </c>
      <c r="J572" s="2">
        <f t="shared" si="139"/>
        <v>383.79824000000002</v>
      </c>
      <c r="K572" s="2">
        <f t="shared" si="140"/>
        <v>375.45480000000003</v>
      </c>
      <c r="L572" s="10">
        <f t="shared" si="141"/>
        <v>2</v>
      </c>
      <c r="M572" s="73" t="str">
        <f t="shared" si="142"/>
        <v/>
      </c>
      <c r="N572">
        <f t="shared" si="143"/>
        <v>2</v>
      </c>
      <c r="O572" s="12">
        <f t="shared" si="144"/>
        <v>192.16142120846584</v>
      </c>
      <c r="P572" s="11">
        <f t="shared" si="145"/>
        <v>16.92942120846584</v>
      </c>
      <c r="Q572" s="1">
        <f t="shared" si="146"/>
        <v>175.232</v>
      </c>
      <c r="S572" s="14" t="str">
        <f t="shared" si="147"/>
        <v>A</v>
      </c>
      <c r="U572" s="1">
        <f t="shared" si="148"/>
        <v>175.232</v>
      </c>
      <c r="V572" s="1">
        <f t="shared" si="149"/>
        <v>383.21800000000002</v>
      </c>
      <c r="W572" s="1">
        <f t="shared" si="150"/>
        <v>16.92942120846584</v>
      </c>
      <c r="X572" s="20">
        <f t="shared" si="151"/>
        <v>7.3642982256826404</v>
      </c>
      <c r="Y572" s="22">
        <f t="shared" si="152"/>
        <v>2</v>
      </c>
      <c r="AA572" s="47"/>
    </row>
    <row r="573" spans="1:34" hidden="1" x14ac:dyDescent="0.25">
      <c r="A573" s="57" t="s">
        <v>2776</v>
      </c>
      <c r="B573" s="1">
        <v>144.512</v>
      </c>
      <c r="C573" s="1">
        <v>144.12799999999999</v>
      </c>
      <c r="D573" s="1">
        <v>422.39600000000002</v>
      </c>
      <c r="E573" s="1">
        <v>382.43400000000003</v>
      </c>
      <c r="G573" s="1">
        <f t="shared" si="136"/>
        <v>39.961999999999989</v>
      </c>
      <c r="H573" s="1">
        <f t="shared" si="137"/>
        <v>0.38400000000001455</v>
      </c>
      <c r="I573" s="2">
        <f t="shared" si="138"/>
        <v>397.05224000000004</v>
      </c>
      <c r="J573" s="2">
        <f t="shared" si="139"/>
        <v>388.60432000000003</v>
      </c>
      <c r="K573" s="2">
        <f t="shared" si="140"/>
        <v>380.15640000000002</v>
      </c>
      <c r="L573" s="10">
        <f t="shared" si="141"/>
        <v>3</v>
      </c>
      <c r="M573" s="73">
        <f t="shared" si="142"/>
        <v>3</v>
      </c>
      <c r="N573">
        <f t="shared" si="143"/>
        <v>3</v>
      </c>
      <c r="O573" s="12">
        <f t="shared" si="144"/>
        <v>165.70576768719184</v>
      </c>
      <c r="P573" s="11">
        <f t="shared" si="145"/>
        <v>21.193767687191837</v>
      </c>
      <c r="Q573" s="1">
        <f t="shared" si="146"/>
        <v>144.512</v>
      </c>
      <c r="S573" s="14" t="str">
        <f t="shared" si="147"/>
        <v>A</v>
      </c>
      <c r="U573" s="1">
        <f t="shared" si="148"/>
        <v>144.512</v>
      </c>
      <c r="V573" s="1">
        <f t="shared" si="149"/>
        <v>382.43400000000003</v>
      </c>
      <c r="W573" s="1">
        <f t="shared" si="150"/>
        <v>21.193767687191837</v>
      </c>
      <c r="X573" s="20">
        <f t="shared" si="151"/>
        <v>9.2192889439284489</v>
      </c>
      <c r="Y573" s="22">
        <f t="shared" si="152"/>
        <v>3</v>
      </c>
      <c r="AA573" s="47"/>
    </row>
    <row r="574" spans="1:34" hidden="1" x14ac:dyDescent="0.25">
      <c r="A574" s="57" t="s">
        <v>2777</v>
      </c>
      <c r="B574" s="1">
        <v>173.63200000000001</v>
      </c>
      <c r="C574" s="1">
        <v>173.184</v>
      </c>
      <c r="D574" s="1">
        <v>421.58699999999999</v>
      </c>
      <c r="E574" s="1">
        <v>381.35599999999999</v>
      </c>
      <c r="G574" s="1">
        <f t="shared" si="136"/>
        <v>40.230999999999995</v>
      </c>
      <c r="H574" s="1">
        <f t="shared" si="137"/>
        <v>0.4480000000000075</v>
      </c>
      <c r="I574" s="2">
        <f t="shared" si="138"/>
        <v>396.29178000000002</v>
      </c>
      <c r="J574" s="2">
        <f t="shared" si="139"/>
        <v>387.86003999999997</v>
      </c>
      <c r="K574" s="2">
        <f t="shared" si="140"/>
        <v>379.42829999999998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199.0964338951955</v>
      </c>
      <c r="P574" s="11">
        <f t="shared" si="145"/>
        <v>25.464433895195498</v>
      </c>
      <c r="Q574" s="1">
        <f t="shared" si="146"/>
        <v>173.63200000000001</v>
      </c>
      <c r="S574" s="14" t="str">
        <f t="shared" si="147"/>
        <v>A</v>
      </c>
      <c r="U574" s="1">
        <f t="shared" si="148"/>
        <v>173.63200000000001</v>
      </c>
      <c r="V574" s="1">
        <f t="shared" si="149"/>
        <v>381.35599999999999</v>
      </c>
      <c r="W574" s="1">
        <f t="shared" si="150"/>
        <v>25.464433895195498</v>
      </c>
      <c r="X574" s="20">
        <f t="shared" si="151"/>
        <v>11.077028744410041</v>
      </c>
      <c r="Y574" s="22">
        <f t="shared" si="152"/>
        <v>3</v>
      </c>
      <c r="AA574" s="47"/>
    </row>
    <row r="575" spans="1:34" hidden="1" x14ac:dyDescent="0.25">
      <c r="A575" s="57" t="s">
        <v>2778</v>
      </c>
      <c r="B575" s="1">
        <v>174.78399999999999</v>
      </c>
      <c r="C575" s="1">
        <v>174.4</v>
      </c>
      <c r="D575" s="1">
        <v>421.56400000000002</v>
      </c>
      <c r="E575" s="1">
        <v>381.315</v>
      </c>
      <c r="G575" s="1">
        <f t="shared" si="136"/>
        <v>40.249000000000024</v>
      </c>
      <c r="H575" s="1">
        <f t="shared" si="137"/>
        <v>0.38399999999998613</v>
      </c>
      <c r="I575" s="2">
        <f t="shared" si="138"/>
        <v>396.27016000000003</v>
      </c>
      <c r="J575" s="2">
        <f t="shared" si="139"/>
        <v>387.83888000000002</v>
      </c>
      <c r="K575" s="2">
        <f t="shared" si="140"/>
        <v>379.4076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200.41738332760002</v>
      </c>
      <c r="P575" s="11">
        <f t="shared" si="145"/>
        <v>25.633383327600029</v>
      </c>
      <c r="Q575" s="1">
        <f t="shared" si="146"/>
        <v>174.78399999999999</v>
      </c>
      <c r="S575" s="14" t="str">
        <f t="shared" si="147"/>
        <v>A</v>
      </c>
      <c r="U575" s="1">
        <f t="shared" si="148"/>
        <v>174.78399999999999</v>
      </c>
      <c r="V575" s="1">
        <f t="shared" si="149"/>
        <v>381.315</v>
      </c>
      <c r="W575" s="1">
        <f t="shared" si="150"/>
        <v>25.633383327600029</v>
      </c>
      <c r="X575" s="20">
        <f t="shared" si="151"/>
        <v>11.150521747506012</v>
      </c>
      <c r="Y575" s="22">
        <f t="shared" si="152"/>
        <v>3</v>
      </c>
      <c r="AA575" s="47"/>
    </row>
    <row r="576" spans="1:34" hidden="1" x14ac:dyDescent="0.25">
      <c r="A576" s="57" t="s">
        <v>2779</v>
      </c>
      <c r="B576" s="1">
        <v>177.85599999999999</v>
      </c>
      <c r="C576" s="1">
        <v>177.40799999999999</v>
      </c>
      <c r="D576" s="1">
        <v>423.27699999999999</v>
      </c>
      <c r="E576" s="1">
        <v>382.82900000000001</v>
      </c>
      <c r="G576" s="1">
        <f t="shared" si="136"/>
        <v>40.447999999999979</v>
      </c>
      <c r="H576" s="1">
        <f t="shared" si="137"/>
        <v>0.4480000000000075</v>
      </c>
      <c r="I576" s="2">
        <f t="shared" si="138"/>
        <v>397.88038</v>
      </c>
      <c r="J576" s="2">
        <f t="shared" si="139"/>
        <v>389.41483999999997</v>
      </c>
      <c r="K576" s="2">
        <f t="shared" si="140"/>
        <v>380.94929999999999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203.93991514734549</v>
      </c>
      <c r="P576" s="11">
        <f t="shared" si="145"/>
        <v>26.083915147345493</v>
      </c>
      <c r="Q576" s="1">
        <f t="shared" si="146"/>
        <v>177.85599999999999</v>
      </c>
      <c r="S576" s="14" t="str">
        <f t="shared" si="147"/>
        <v>A</v>
      </c>
      <c r="U576" s="1">
        <f t="shared" si="148"/>
        <v>177.85599999999999</v>
      </c>
      <c r="V576" s="1">
        <f t="shared" si="149"/>
        <v>382.82900000000001</v>
      </c>
      <c r="W576" s="1">
        <f t="shared" si="150"/>
        <v>26.083915147345493</v>
      </c>
      <c r="X576" s="20">
        <f t="shared" si="151"/>
        <v>11.34650308909529</v>
      </c>
      <c r="Y576" s="22">
        <f t="shared" si="152"/>
        <v>3</v>
      </c>
      <c r="AA576" s="47"/>
    </row>
    <row r="577" spans="1:34" hidden="1" x14ac:dyDescent="0.25">
      <c r="A577" s="57" t="s">
        <v>2780</v>
      </c>
      <c r="B577" s="1">
        <v>154.048</v>
      </c>
      <c r="C577" s="1">
        <v>153.66399999999999</v>
      </c>
      <c r="D577" s="1">
        <v>420.92500000000001</v>
      </c>
      <c r="E577" s="1">
        <v>380.80900000000003</v>
      </c>
      <c r="G577" s="1">
        <f t="shared" si="136"/>
        <v>40.115999999999985</v>
      </c>
      <c r="H577" s="1">
        <f t="shared" si="137"/>
        <v>0.38400000000001455</v>
      </c>
      <c r="I577" s="2">
        <f t="shared" si="138"/>
        <v>395.66950000000003</v>
      </c>
      <c r="J577" s="2">
        <f t="shared" si="139"/>
        <v>387.25100000000003</v>
      </c>
      <c r="K577" s="2">
        <f t="shared" si="140"/>
        <v>378.83249999999998</v>
      </c>
      <c r="L577" s="10">
        <f t="shared" si="141"/>
        <v>3</v>
      </c>
      <c r="M577" s="73" t="str">
        <f t="shared" si="142"/>
        <v/>
      </c>
      <c r="N577">
        <f t="shared" si="143"/>
        <v>3</v>
      </c>
      <c r="O577" s="12">
        <f t="shared" si="144"/>
        <v>176.6402935443183</v>
      </c>
      <c r="P577" s="11">
        <f t="shared" si="145"/>
        <v>22.592293544318295</v>
      </c>
      <c r="Q577" s="1">
        <f t="shared" si="146"/>
        <v>154.048</v>
      </c>
      <c r="S577" s="14" t="str">
        <f t="shared" si="147"/>
        <v>A</v>
      </c>
      <c r="U577" s="1">
        <f t="shared" si="148"/>
        <v>154.048</v>
      </c>
      <c r="V577" s="1">
        <f t="shared" si="149"/>
        <v>380.80900000000003</v>
      </c>
      <c r="W577" s="1">
        <f t="shared" si="150"/>
        <v>22.592293544318295</v>
      </c>
      <c r="X577" s="20">
        <f t="shared" si="151"/>
        <v>9.8276476917784574</v>
      </c>
      <c r="Y577" s="22">
        <f t="shared" si="152"/>
        <v>3</v>
      </c>
      <c r="AA577" s="47"/>
    </row>
    <row r="578" spans="1:34" hidden="1" x14ac:dyDescent="0.25">
      <c r="A578" s="57" t="s">
        <v>2781</v>
      </c>
      <c r="B578" s="1">
        <v>142.4</v>
      </c>
      <c r="C578" s="1">
        <v>142.01599999999999</v>
      </c>
      <c r="D578" s="1">
        <v>420.928</v>
      </c>
      <c r="E578" s="1">
        <v>380.80500000000001</v>
      </c>
      <c r="G578" s="1">
        <f t="shared" si="136"/>
        <v>40.12299999999999</v>
      </c>
      <c r="H578" s="1">
        <f t="shared" si="137"/>
        <v>0.38400000000001455</v>
      </c>
      <c r="I578" s="2">
        <f t="shared" si="138"/>
        <v>395.67232000000001</v>
      </c>
      <c r="J578" s="2">
        <f t="shared" si="139"/>
        <v>387.25376</v>
      </c>
      <c r="K578" s="2">
        <f t="shared" si="140"/>
        <v>378.83519999999999</v>
      </c>
      <c r="L578" s="10">
        <f t="shared" si="141"/>
        <v>3</v>
      </c>
      <c r="M578" s="73" t="str">
        <f t="shared" si="142"/>
        <v/>
      </c>
      <c r="N578">
        <f t="shared" si="143"/>
        <v>3</v>
      </c>
      <c r="O578" s="12">
        <f t="shared" si="144"/>
        <v>163.28402706111686</v>
      </c>
      <c r="P578" s="11">
        <f t="shared" si="145"/>
        <v>20.884027061116853</v>
      </c>
      <c r="Q578" s="1">
        <f t="shared" si="146"/>
        <v>142.4</v>
      </c>
      <c r="S578" s="14" t="str">
        <f t="shared" si="147"/>
        <v>A</v>
      </c>
      <c r="U578" s="1">
        <f t="shared" si="148"/>
        <v>142.4</v>
      </c>
      <c r="V578" s="1">
        <f t="shared" si="149"/>
        <v>380.80500000000001</v>
      </c>
      <c r="W578" s="1">
        <f t="shared" si="150"/>
        <v>20.884027061116853</v>
      </c>
      <c r="X578" s="20">
        <f t="shared" si="151"/>
        <v>9.084551771585831</v>
      </c>
      <c r="Y578" s="22">
        <f t="shared" si="152"/>
        <v>3</v>
      </c>
      <c r="AA578" s="47"/>
    </row>
    <row r="579" spans="1:34" hidden="1" x14ac:dyDescent="0.25">
      <c r="A579" s="57" t="s">
        <v>2782</v>
      </c>
      <c r="B579" s="1">
        <v>138.304</v>
      </c>
      <c r="C579" s="1">
        <v>137.98400000000001</v>
      </c>
      <c r="D579" s="1">
        <v>419.97399999999999</v>
      </c>
      <c r="E579" s="1">
        <v>379.95699999999999</v>
      </c>
      <c r="G579" s="1">
        <f t="shared" si="136"/>
        <v>40.016999999999996</v>
      </c>
      <c r="H579" s="1">
        <f t="shared" si="137"/>
        <v>0.31999999999999318</v>
      </c>
      <c r="I579" s="2">
        <f t="shared" si="138"/>
        <v>394.77555999999998</v>
      </c>
      <c r="J579" s="2">
        <f t="shared" si="139"/>
        <v>386.37608</v>
      </c>
      <c r="K579" s="2">
        <f t="shared" si="140"/>
        <v>377.97659999999996</v>
      </c>
      <c r="L579" s="10">
        <f t="shared" si="141"/>
        <v>3</v>
      </c>
      <c r="M579" s="73" t="str">
        <f t="shared" si="142"/>
        <v/>
      </c>
      <c r="N579">
        <f t="shared" si="143"/>
        <v>3</v>
      </c>
      <c r="O579" s="12">
        <f t="shared" si="144"/>
        <v>158.58731796812293</v>
      </c>
      <c r="P579" s="11">
        <f t="shared" si="145"/>
        <v>20.28331796812293</v>
      </c>
      <c r="Q579" s="1">
        <f t="shared" si="146"/>
        <v>138.304</v>
      </c>
      <c r="S579" s="14" t="str">
        <f t="shared" si="147"/>
        <v>A</v>
      </c>
      <c r="U579" s="1">
        <f t="shared" si="148"/>
        <v>138.304</v>
      </c>
      <c r="V579" s="1">
        <f t="shared" si="149"/>
        <v>379.95699999999999</v>
      </c>
      <c r="W579" s="1">
        <f t="shared" si="150"/>
        <v>20.28331796812293</v>
      </c>
      <c r="X579" s="20">
        <f t="shared" si="151"/>
        <v>8.8232433161334747</v>
      </c>
      <c r="Y579" s="22">
        <f t="shared" si="152"/>
        <v>3</v>
      </c>
      <c r="AA579" s="47"/>
    </row>
    <row r="580" spans="1:34" hidden="1" x14ac:dyDescent="0.25">
      <c r="A580" s="57" t="s">
        <v>2783</v>
      </c>
      <c r="B580" s="1">
        <v>145.6</v>
      </c>
      <c r="C580" s="1">
        <v>145.21600000000001</v>
      </c>
      <c r="D580" s="1">
        <v>418.84300000000002</v>
      </c>
      <c r="E580" s="1">
        <v>378.87900000000002</v>
      </c>
      <c r="G580" s="1">
        <f t="shared" si="136"/>
        <v>39.963999999999999</v>
      </c>
      <c r="H580" s="1">
        <f t="shared" si="137"/>
        <v>0.38399999999998613</v>
      </c>
      <c r="I580" s="2">
        <f t="shared" si="138"/>
        <v>393.71242000000001</v>
      </c>
      <c r="J580" s="2">
        <f t="shared" si="139"/>
        <v>385.33555999999999</v>
      </c>
      <c r="K580" s="2">
        <f t="shared" si="140"/>
        <v>376.95870000000002</v>
      </c>
      <c r="L580" s="10">
        <f t="shared" si="141"/>
        <v>3</v>
      </c>
      <c r="M580" s="73" t="str">
        <f t="shared" si="142"/>
        <v/>
      </c>
      <c r="N580">
        <f t="shared" si="143"/>
        <v>3</v>
      </c>
      <c r="O580" s="12">
        <f t="shared" si="144"/>
        <v>166.95333104001833</v>
      </c>
      <c r="P580" s="11">
        <f t="shared" si="145"/>
        <v>21.353331040018332</v>
      </c>
      <c r="Q580" s="1">
        <f t="shared" si="146"/>
        <v>145.6</v>
      </c>
      <c r="S580" s="14" t="str">
        <f t="shared" si="147"/>
        <v>A</v>
      </c>
      <c r="U580" s="1">
        <f t="shared" si="148"/>
        <v>145.6</v>
      </c>
      <c r="V580" s="1">
        <f t="shared" si="149"/>
        <v>378.87900000000002</v>
      </c>
      <c r="W580" s="1">
        <f t="shared" si="150"/>
        <v>21.353331040018332</v>
      </c>
      <c r="X580" s="20">
        <f t="shared" si="151"/>
        <v>9.2886990024079754</v>
      </c>
      <c r="Y580" s="22">
        <f t="shared" si="152"/>
        <v>3</v>
      </c>
      <c r="AA580" s="47"/>
    </row>
    <row r="581" spans="1:34" hidden="1" x14ac:dyDescent="0.25">
      <c r="A581" s="57" t="s">
        <v>2784</v>
      </c>
      <c r="B581" s="1">
        <v>144.12799999999999</v>
      </c>
      <c r="C581" s="1">
        <v>143.744</v>
      </c>
      <c r="D581" s="1">
        <v>419.11500000000001</v>
      </c>
      <c r="E581" s="1">
        <v>379.137</v>
      </c>
      <c r="G581" s="1">
        <f t="shared" si="136"/>
        <v>39.978000000000009</v>
      </c>
      <c r="H581" s="1">
        <f t="shared" si="137"/>
        <v>0.38399999999998613</v>
      </c>
      <c r="I581" s="2">
        <f t="shared" si="138"/>
        <v>393.96809999999999</v>
      </c>
      <c r="J581" s="2">
        <f t="shared" si="139"/>
        <v>385.58580000000001</v>
      </c>
      <c r="K581" s="2">
        <f t="shared" si="140"/>
        <v>377.20350000000002</v>
      </c>
      <c r="L581" s="10">
        <f t="shared" si="141"/>
        <v>3</v>
      </c>
      <c r="M581" s="73" t="str">
        <f t="shared" si="142"/>
        <v/>
      </c>
      <c r="N581">
        <f t="shared" si="143"/>
        <v>3</v>
      </c>
      <c r="O581" s="12">
        <f t="shared" si="144"/>
        <v>165.26545120972364</v>
      </c>
      <c r="P581" s="11">
        <f t="shared" si="145"/>
        <v>21.13745120972365</v>
      </c>
      <c r="Q581" s="1">
        <f t="shared" si="146"/>
        <v>144.12799999999999</v>
      </c>
      <c r="S581" s="14" t="str">
        <f t="shared" si="147"/>
        <v>A</v>
      </c>
      <c r="U581" s="1">
        <f t="shared" si="148"/>
        <v>144.12799999999999</v>
      </c>
      <c r="V581" s="1">
        <f t="shared" si="149"/>
        <v>379.137</v>
      </c>
      <c r="W581" s="1">
        <f t="shared" si="150"/>
        <v>21.13745120972365</v>
      </c>
      <c r="X581" s="20">
        <f t="shared" si="151"/>
        <v>9.1947912762297879</v>
      </c>
      <c r="Y581" s="22">
        <f t="shared" si="152"/>
        <v>3</v>
      </c>
      <c r="AA581" s="47"/>
    </row>
    <row r="582" spans="1:34" hidden="1" x14ac:dyDescent="0.25">
      <c r="A582" s="57" t="s">
        <v>2785</v>
      </c>
      <c r="B582" s="1">
        <v>140.22399999999999</v>
      </c>
      <c r="C582" s="1">
        <v>139.904</v>
      </c>
      <c r="D582" s="1">
        <v>421.29700000000003</v>
      </c>
      <c r="E582" s="1">
        <v>381.13299999999998</v>
      </c>
      <c r="G582" s="1">
        <f t="shared" si="136"/>
        <v>40.164000000000044</v>
      </c>
      <c r="H582" s="1">
        <f t="shared" si="137"/>
        <v>0.31999999999999318</v>
      </c>
      <c r="I582" s="2">
        <f t="shared" si="138"/>
        <v>396.01918000000001</v>
      </c>
      <c r="J582" s="2">
        <f t="shared" si="139"/>
        <v>387.59324000000004</v>
      </c>
      <c r="K582" s="2">
        <f t="shared" si="140"/>
        <v>379.16730000000001</v>
      </c>
      <c r="L582" s="10">
        <f t="shared" si="141"/>
        <v>3</v>
      </c>
      <c r="M582" s="73" t="str">
        <f t="shared" si="142"/>
        <v/>
      </c>
      <c r="N582">
        <f t="shared" si="143"/>
        <v>3</v>
      </c>
      <c r="O582" s="12">
        <f t="shared" si="144"/>
        <v>160.7889003554638</v>
      </c>
      <c r="P582" s="11">
        <f t="shared" si="145"/>
        <v>20.564900355463806</v>
      </c>
      <c r="Q582" s="1">
        <f t="shared" si="146"/>
        <v>140.22399999999999</v>
      </c>
      <c r="S582" s="14" t="str">
        <f t="shared" si="147"/>
        <v>A</v>
      </c>
      <c r="U582" s="1">
        <f t="shared" si="148"/>
        <v>140.22399999999999</v>
      </c>
      <c r="V582" s="1">
        <f t="shared" si="149"/>
        <v>381.13299999999998</v>
      </c>
      <c r="W582" s="1">
        <f t="shared" si="150"/>
        <v>20.564900355463806</v>
      </c>
      <c r="X582" s="20">
        <f t="shared" si="151"/>
        <v>8.9457316546267549</v>
      </c>
      <c r="Y582" s="22">
        <f t="shared" si="152"/>
        <v>3</v>
      </c>
      <c r="AA582" s="47"/>
    </row>
    <row r="583" spans="1:34" hidden="1" x14ac:dyDescent="0.25">
      <c r="A583" s="57" t="s">
        <v>2786</v>
      </c>
      <c r="B583" s="1">
        <v>118.52800000000001</v>
      </c>
      <c r="C583" s="1">
        <v>118.208</v>
      </c>
      <c r="D583" s="1">
        <v>421.02300000000002</v>
      </c>
      <c r="E583" s="1">
        <v>380.96499999999997</v>
      </c>
      <c r="G583" s="1">
        <f t="shared" si="136"/>
        <v>40.05800000000005</v>
      </c>
      <c r="H583" s="1">
        <f t="shared" si="137"/>
        <v>0.32000000000000739</v>
      </c>
      <c r="I583" s="2">
        <f t="shared" si="138"/>
        <v>395.76161999999999</v>
      </c>
      <c r="J583" s="2">
        <f t="shared" si="139"/>
        <v>387.34116</v>
      </c>
      <c r="K583" s="2">
        <f t="shared" si="140"/>
        <v>378.92070000000001</v>
      </c>
      <c r="L583" s="10">
        <f t="shared" si="141"/>
        <v>3</v>
      </c>
      <c r="M583" s="73" t="str">
        <f t="shared" si="142"/>
        <v/>
      </c>
      <c r="N583">
        <f t="shared" si="143"/>
        <v>3</v>
      </c>
      <c r="O583" s="12">
        <f t="shared" si="144"/>
        <v>135.91101937851164</v>
      </c>
      <c r="P583" s="11">
        <f t="shared" si="145"/>
        <v>17.383019378511634</v>
      </c>
      <c r="Q583" s="1">
        <f t="shared" si="146"/>
        <v>118.52800000000001</v>
      </c>
      <c r="S583" s="14" t="str">
        <f t="shared" si="147"/>
        <v>A</v>
      </c>
      <c r="U583" s="1">
        <f t="shared" si="148"/>
        <v>118.52800000000001</v>
      </c>
      <c r="V583" s="1">
        <f t="shared" si="149"/>
        <v>380.96499999999997</v>
      </c>
      <c r="W583" s="1">
        <f t="shared" si="150"/>
        <v>17.383019378511634</v>
      </c>
      <c r="X583" s="20">
        <f t="shared" si="151"/>
        <v>7.561613429652561</v>
      </c>
      <c r="Y583" s="22">
        <f t="shared" si="152"/>
        <v>3</v>
      </c>
      <c r="AA583" s="47"/>
    </row>
    <row r="584" spans="1:34" hidden="1" x14ac:dyDescent="0.25">
      <c r="A584" s="57" t="s">
        <v>2787</v>
      </c>
      <c r="B584" s="1">
        <v>85.632000000000005</v>
      </c>
      <c r="C584" s="1">
        <v>85.311999999999998</v>
      </c>
      <c r="D584" s="1">
        <v>422.005</v>
      </c>
      <c r="E584" s="1">
        <v>382.00900000000001</v>
      </c>
      <c r="G584" s="1">
        <f t="shared" si="136"/>
        <v>39.995999999999981</v>
      </c>
      <c r="H584" s="1">
        <f t="shared" si="137"/>
        <v>0.32000000000000739</v>
      </c>
      <c r="I584" s="2">
        <f t="shared" si="138"/>
        <v>396.68470000000002</v>
      </c>
      <c r="J584" s="2">
        <f t="shared" si="139"/>
        <v>388.24459999999999</v>
      </c>
      <c r="K584" s="2">
        <f t="shared" si="140"/>
        <v>379.80450000000002</v>
      </c>
      <c r="L584" s="10">
        <f t="shared" si="141"/>
        <v>3</v>
      </c>
      <c r="M584" s="73" t="str">
        <f t="shared" si="142"/>
        <v/>
      </c>
      <c r="N584">
        <f t="shared" si="143"/>
        <v>3</v>
      </c>
      <c r="O584" s="12">
        <f t="shared" si="144"/>
        <v>98.190574475404205</v>
      </c>
      <c r="P584" s="11">
        <f t="shared" si="145"/>
        <v>12.5585744754042</v>
      </c>
      <c r="Q584" s="1">
        <f t="shared" si="146"/>
        <v>85.632000000000005</v>
      </c>
      <c r="S584" s="14" t="str">
        <f t="shared" si="147"/>
        <v>A</v>
      </c>
      <c r="U584" s="1">
        <f t="shared" si="148"/>
        <v>85.632000000000005</v>
      </c>
      <c r="V584" s="1">
        <f t="shared" si="149"/>
        <v>382.00900000000001</v>
      </c>
      <c r="W584" s="1">
        <f t="shared" si="150"/>
        <v>12.5585744754042</v>
      </c>
      <c r="X584" s="20">
        <f t="shared" si="151"/>
        <v>5.4629798968008272</v>
      </c>
      <c r="Y584" s="22">
        <f t="shared" si="152"/>
        <v>3</v>
      </c>
      <c r="AA584" s="47"/>
    </row>
    <row r="585" spans="1:34" x14ac:dyDescent="0.25">
      <c r="A585" s="57" t="s">
        <v>2788</v>
      </c>
      <c r="B585" s="1">
        <v>43.392000000000003</v>
      </c>
      <c r="C585" s="1">
        <v>43.2</v>
      </c>
      <c r="D585" s="1">
        <v>423.52100000000002</v>
      </c>
      <c r="E585" s="1">
        <v>383.53500000000003</v>
      </c>
      <c r="G585" s="1">
        <f t="shared" ref="G585:G648" si="153">D585-E585</f>
        <v>39.98599999999999</v>
      </c>
      <c r="H585" s="1">
        <f t="shared" ref="H585:H648" si="154">B585-C585</f>
        <v>0.19200000000000017</v>
      </c>
      <c r="I585" s="2">
        <f t="shared" ref="I585:I648" si="155">D585-((D585/100)*I$8)</f>
        <v>398.10973999999999</v>
      </c>
      <c r="J585" s="2">
        <f t="shared" ref="J585:J648" si="156">D585-((D585/100)*J$8)</f>
        <v>389.63932</v>
      </c>
      <c r="K585" s="2">
        <f t="shared" ref="K585:K648" si="157">D585-((D585/100)*K$8)</f>
        <v>381.16890000000001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49.755761953904369</v>
      </c>
      <c r="P585" s="11">
        <f t="shared" ref="P585:P648" si="162">IF(O585&lt;&gt;"",O585-B585,"")</f>
        <v>6.3637619539043655</v>
      </c>
      <c r="Q585" s="1">
        <f t="shared" ref="Q585:Q648" si="163">O585-P585</f>
        <v>43.392000000000003</v>
      </c>
      <c r="S585" s="14" t="str">
        <f t="shared" ref="S585:S648" si="164">IF(ROUND(B585,3)=ROUND(Q585,3),"A","B")</f>
        <v>A</v>
      </c>
      <c r="U585" s="1">
        <f t="shared" ref="U585:U648" si="165">B585</f>
        <v>43.392000000000003</v>
      </c>
      <c r="V585" s="1">
        <f t="shared" ref="V585:V648" si="166">E585</f>
        <v>383.53500000000003</v>
      </c>
      <c r="W585" s="1">
        <f t="shared" ref="W585:W648" si="167">P585</f>
        <v>6.3637619539043655</v>
      </c>
      <c r="X585" s="20">
        <f t="shared" ref="X585:X648" si="168">W585*X$6</f>
        <v>2.7682364499483989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2025-04-25 00:00:00</v>
      </c>
      <c r="AC585" s="1">
        <f>SUM(U585:U608)</f>
        <v>2875.7759999999998</v>
      </c>
      <c r="AD585" s="1">
        <f>AVERAGE(V585:V608)</f>
        <v>382.38679166666662</v>
      </c>
      <c r="AE585" s="1">
        <f>SUM(W585:W608)</f>
        <v>407.65153088804686</v>
      </c>
      <c r="AF585" s="1">
        <f>SUM(X585:X608)</f>
        <v>177.32841593630044</v>
      </c>
      <c r="AG585" s="35">
        <f>AVERAGE(Y585:Y608)</f>
        <v>2.9166666666666665</v>
      </c>
      <c r="AH585" s="37">
        <f>DAY(A585)</f>
        <v>25</v>
      </c>
    </row>
    <row r="586" spans="1:34" hidden="1" x14ac:dyDescent="0.25">
      <c r="A586" s="57" t="s">
        <v>2789</v>
      </c>
      <c r="B586" s="1">
        <v>41.792000000000002</v>
      </c>
      <c r="C586" s="1">
        <v>41.536000000000001</v>
      </c>
      <c r="D586" s="1">
        <v>423.27100000000002</v>
      </c>
      <c r="E586" s="1">
        <v>383.31700000000001</v>
      </c>
      <c r="G586" s="1">
        <f t="shared" si="153"/>
        <v>39.954000000000008</v>
      </c>
      <c r="H586" s="1">
        <f t="shared" si="154"/>
        <v>0.25600000000000023</v>
      </c>
      <c r="I586" s="2">
        <f t="shared" si="155"/>
        <v>397.87474000000003</v>
      </c>
      <c r="J586" s="2">
        <f t="shared" si="156"/>
        <v>389.40932000000004</v>
      </c>
      <c r="K586" s="2">
        <f t="shared" si="157"/>
        <v>380.94389999999999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47.92110996445362</v>
      </c>
      <c r="P586" s="11">
        <f t="shared" si="162"/>
        <v>6.1291099644536189</v>
      </c>
      <c r="Q586" s="1">
        <f t="shared" si="163"/>
        <v>41.792000000000002</v>
      </c>
      <c r="S586" s="14" t="str">
        <f t="shared" si="164"/>
        <v>A</v>
      </c>
      <c r="U586" s="1">
        <f t="shared" si="165"/>
        <v>41.792000000000002</v>
      </c>
      <c r="V586" s="1">
        <f t="shared" si="166"/>
        <v>383.31700000000001</v>
      </c>
      <c r="W586" s="1">
        <f t="shared" si="167"/>
        <v>6.1291099644536189</v>
      </c>
      <c r="X586" s="20">
        <f t="shared" si="168"/>
        <v>2.6661628345373241</v>
      </c>
      <c r="Y586" s="22">
        <f t="shared" si="169"/>
        <v>3</v>
      </c>
      <c r="AA586" s="47"/>
    </row>
    <row r="587" spans="1:34" hidden="1" x14ac:dyDescent="0.25">
      <c r="A587" s="57" t="s">
        <v>2790</v>
      </c>
      <c r="B587" s="1">
        <v>41.664000000000001</v>
      </c>
      <c r="C587" s="1">
        <v>41.408000000000001</v>
      </c>
      <c r="D587" s="1">
        <v>423.49299999999999</v>
      </c>
      <c r="E587" s="1">
        <v>383.51900000000001</v>
      </c>
      <c r="G587" s="1">
        <f t="shared" si="153"/>
        <v>39.97399999999999</v>
      </c>
      <c r="H587" s="1">
        <f t="shared" si="154"/>
        <v>0.25600000000000023</v>
      </c>
      <c r="I587" s="2">
        <f t="shared" si="155"/>
        <v>398.08341999999999</v>
      </c>
      <c r="J587" s="2">
        <f t="shared" si="156"/>
        <v>389.61356000000001</v>
      </c>
      <c r="K587" s="2">
        <f t="shared" si="157"/>
        <v>381.14369999999997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47.774337805297556</v>
      </c>
      <c r="P587" s="11">
        <f t="shared" si="162"/>
        <v>6.1103378052975543</v>
      </c>
      <c r="Q587" s="1">
        <f t="shared" si="163"/>
        <v>41.664000000000001</v>
      </c>
      <c r="S587" s="14" t="str">
        <f t="shared" si="164"/>
        <v>A</v>
      </c>
      <c r="U587" s="1">
        <f t="shared" si="165"/>
        <v>41.664000000000001</v>
      </c>
      <c r="V587" s="1">
        <f t="shared" si="166"/>
        <v>383.51900000000001</v>
      </c>
      <c r="W587" s="1">
        <f t="shared" si="167"/>
        <v>6.1103378052975543</v>
      </c>
      <c r="X587" s="20">
        <f t="shared" si="168"/>
        <v>2.6579969453044363</v>
      </c>
      <c r="Y587" s="22">
        <f t="shared" si="169"/>
        <v>3</v>
      </c>
      <c r="AA587" s="47"/>
    </row>
    <row r="588" spans="1:34" hidden="1" x14ac:dyDescent="0.25">
      <c r="A588" s="57" t="s">
        <v>2791</v>
      </c>
      <c r="B588" s="1">
        <v>42.304000000000002</v>
      </c>
      <c r="C588" s="1">
        <v>42.112000000000002</v>
      </c>
      <c r="D588" s="1">
        <v>423.37900000000002</v>
      </c>
      <c r="E588" s="1">
        <v>383.411</v>
      </c>
      <c r="G588" s="1">
        <f t="shared" si="153"/>
        <v>39.968000000000018</v>
      </c>
      <c r="H588" s="1">
        <f t="shared" si="154"/>
        <v>0.19200000000000017</v>
      </c>
      <c r="I588" s="2">
        <f t="shared" si="155"/>
        <v>397.97626000000002</v>
      </c>
      <c r="J588" s="2">
        <f t="shared" si="156"/>
        <v>389.50868000000003</v>
      </c>
      <c r="K588" s="2">
        <f t="shared" si="157"/>
        <v>381.04110000000003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48.508198601077858</v>
      </c>
      <c r="P588" s="11">
        <f t="shared" si="162"/>
        <v>6.2041986010778558</v>
      </c>
      <c r="Q588" s="1">
        <f t="shared" si="163"/>
        <v>42.304000000000002</v>
      </c>
      <c r="S588" s="14" t="str">
        <f t="shared" si="164"/>
        <v>A</v>
      </c>
      <c r="U588" s="1">
        <f t="shared" si="165"/>
        <v>42.304000000000002</v>
      </c>
      <c r="V588" s="1">
        <f t="shared" si="166"/>
        <v>383.411</v>
      </c>
      <c r="W588" s="1">
        <f t="shared" si="167"/>
        <v>6.2041986010778558</v>
      </c>
      <c r="X588" s="20">
        <f t="shared" si="168"/>
        <v>2.698826391468867</v>
      </c>
      <c r="Y588" s="22">
        <f t="shared" si="169"/>
        <v>3</v>
      </c>
      <c r="AA588" s="47"/>
    </row>
    <row r="589" spans="1:34" hidden="1" x14ac:dyDescent="0.25">
      <c r="A589" s="57" t="s">
        <v>2792</v>
      </c>
      <c r="B589" s="1">
        <v>41.984000000000002</v>
      </c>
      <c r="C589" s="1">
        <v>41.792000000000002</v>
      </c>
      <c r="D589" s="1">
        <v>422.50700000000001</v>
      </c>
      <c r="E589" s="1">
        <v>382.63099999999997</v>
      </c>
      <c r="G589" s="1">
        <f t="shared" si="153"/>
        <v>39.876000000000033</v>
      </c>
      <c r="H589" s="1">
        <f t="shared" si="154"/>
        <v>0.19200000000000017</v>
      </c>
      <c r="I589" s="2">
        <f t="shared" si="155"/>
        <v>397.15658000000002</v>
      </c>
      <c r="J589" s="2">
        <f t="shared" si="156"/>
        <v>388.70643999999999</v>
      </c>
      <c r="K589" s="2">
        <f t="shared" si="157"/>
        <v>380.25630000000001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48.141268203187707</v>
      </c>
      <c r="P589" s="11">
        <f t="shared" si="162"/>
        <v>6.1572682031877051</v>
      </c>
      <c r="Q589" s="1">
        <f t="shared" si="163"/>
        <v>41.984000000000002</v>
      </c>
      <c r="S589" s="14" t="str">
        <f t="shared" si="164"/>
        <v>A</v>
      </c>
      <c r="U589" s="1">
        <f t="shared" si="165"/>
        <v>41.984000000000002</v>
      </c>
      <c r="V589" s="1">
        <f t="shared" si="166"/>
        <v>382.63099999999997</v>
      </c>
      <c r="W589" s="1">
        <f t="shared" si="167"/>
        <v>6.1572682031877051</v>
      </c>
      <c r="X589" s="20">
        <f t="shared" si="168"/>
        <v>2.6784116683866519</v>
      </c>
      <c r="Y589" s="22">
        <f t="shared" si="169"/>
        <v>3</v>
      </c>
      <c r="AA589" s="47"/>
    </row>
    <row r="590" spans="1:34" hidden="1" x14ac:dyDescent="0.25">
      <c r="A590" s="57" t="s">
        <v>2793</v>
      </c>
      <c r="B590" s="1">
        <v>66.176000000000002</v>
      </c>
      <c r="C590" s="1">
        <v>65.92</v>
      </c>
      <c r="D590" s="1">
        <v>420.24200000000002</v>
      </c>
      <c r="E590" s="1">
        <v>380.49799999999999</v>
      </c>
      <c r="G590" s="1">
        <f t="shared" si="153"/>
        <v>39.744000000000028</v>
      </c>
      <c r="H590" s="1">
        <f t="shared" si="154"/>
        <v>0.25600000000000023</v>
      </c>
      <c r="I590" s="2">
        <f t="shared" si="155"/>
        <v>395.02748000000003</v>
      </c>
      <c r="J590" s="2">
        <f t="shared" si="156"/>
        <v>386.62264000000005</v>
      </c>
      <c r="K590" s="2">
        <f t="shared" si="157"/>
        <v>378.21780000000001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75.881206283683071</v>
      </c>
      <c r="P590" s="11">
        <f t="shared" si="162"/>
        <v>9.7052062836830686</v>
      </c>
      <c r="Q590" s="1">
        <f t="shared" si="163"/>
        <v>66.176000000000002</v>
      </c>
      <c r="S590" s="14" t="str">
        <f t="shared" si="164"/>
        <v>A</v>
      </c>
      <c r="U590" s="1">
        <f t="shared" si="165"/>
        <v>66.176000000000002</v>
      </c>
      <c r="V590" s="1">
        <f t="shared" si="166"/>
        <v>380.49799999999999</v>
      </c>
      <c r="W590" s="1">
        <f t="shared" si="167"/>
        <v>9.7052062836830686</v>
      </c>
      <c r="X590" s="20">
        <f t="shared" si="168"/>
        <v>4.2217647334021349</v>
      </c>
      <c r="Y590" s="22">
        <f t="shared" si="169"/>
        <v>3</v>
      </c>
      <c r="AA590" s="47"/>
    </row>
    <row r="591" spans="1:34" hidden="1" x14ac:dyDescent="0.25">
      <c r="A591" s="57" t="s">
        <v>2794</v>
      </c>
      <c r="B591" s="1">
        <v>122.176</v>
      </c>
      <c r="C591" s="1">
        <v>121.92</v>
      </c>
      <c r="D591" s="1">
        <v>417.60199999999998</v>
      </c>
      <c r="E591" s="1">
        <v>381.447</v>
      </c>
      <c r="G591" s="1">
        <f t="shared" si="153"/>
        <v>36.154999999999973</v>
      </c>
      <c r="H591" s="1">
        <f t="shared" si="154"/>
        <v>0.25600000000000023</v>
      </c>
      <c r="I591" s="2">
        <f t="shared" si="155"/>
        <v>392.54587999999995</v>
      </c>
      <c r="J591" s="2">
        <f t="shared" si="156"/>
        <v>384.19383999999997</v>
      </c>
      <c r="K591" s="2">
        <f t="shared" si="157"/>
        <v>375.84179999999998</v>
      </c>
      <c r="L591" s="10">
        <f t="shared" si="158"/>
        <v>2</v>
      </c>
      <c r="M591" s="73">
        <f t="shared" si="159"/>
        <v>2</v>
      </c>
      <c r="N591">
        <f t="shared" si="160"/>
        <v>2</v>
      </c>
      <c r="O591" s="12">
        <f t="shared" si="161"/>
        <v>133.97960302664765</v>
      </c>
      <c r="P591" s="11">
        <f t="shared" si="162"/>
        <v>11.80360302664765</v>
      </c>
      <c r="Q591" s="1">
        <f t="shared" si="163"/>
        <v>122.176</v>
      </c>
      <c r="S591" s="14" t="str">
        <f t="shared" si="164"/>
        <v>A</v>
      </c>
      <c r="U591" s="1">
        <f t="shared" si="165"/>
        <v>122.176</v>
      </c>
      <c r="V591" s="1">
        <f t="shared" si="166"/>
        <v>381.447</v>
      </c>
      <c r="W591" s="1">
        <f t="shared" si="167"/>
        <v>11.80360302664765</v>
      </c>
      <c r="X591" s="20">
        <f t="shared" si="168"/>
        <v>5.1345673165917276</v>
      </c>
      <c r="Y591" s="22">
        <f t="shared" si="169"/>
        <v>2</v>
      </c>
      <c r="AA591" s="47"/>
    </row>
    <row r="592" spans="1:34" hidden="1" x14ac:dyDescent="0.25">
      <c r="A592" s="57" t="s">
        <v>2795</v>
      </c>
      <c r="B592" s="1">
        <v>159.61600000000001</v>
      </c>
      <c r="C592" s="1">
        <v>159.29599999999999</v>
      </c>
      <c r="D592" s="1">
        <v>415.95299999999997</v>
      </c>
      <c r="E592" s="1">
        <v>381.92</v>
      </c>
      <c r="G592" s="1">
        <f t="shared" si="153"/>
        <v>34.032999999999959</v>
      </c>
      <c r="H592" s="1">
        <f t="shared" si="154"/>
        <v>0.3200000000000216</v>
      </c>
      <c r="I592" s="2">
        <f t="shared" si="155"/>
        <v>390.99581999999998</v>
      </c>
      <c r="J592" s="2">
        <f t="shared" si="156"/>
        <v>382.67675999999994</v>
      </c>
      <c r="K592" s="2">
        <f t="shared" si="157"/>
        <v>374.35769999999997</v>
      </c>
      <c r="L592" s="10">
        <f t="shared" si="158"/>
        <v>2</v>
      </c>
      <c r="M592" s="73" t="str">
        <f t="shared" si="159"/>
        <v/>
      </c>
      <c r="N592">
        <f t="shared" si="160"/>
        <v>2</v>
      </c>
      <c r="O592" s="12">
        <f t="shared" si="161"/>
        <v>175.03673648426366</v>
      </c>
      <c r="P592" s="11">
        <f t="shared" si="162"/>
        <v>15.420736484263642</v>
      </c>
      <c r="Q592" s="1">
        <f t="shared" si="163"/>
        <v>159.61600000000001</v>
      </c>
      <c r="S592" s="14" t="str">
        <f t="shared" si="164"/>
        <v>A</v>
      </c>
      <c r="U592" s="1">
        <f t="shared" si="165"/>
        <v>159.61600000000001</v>
      </c>
      <c r="V592" s="1">
        <f t="shared" si="166"/>
        <v>381.92</v>
      </c>
      <c r="W592" s="1">
        <f t="shared" si="167"/>
        <v>15.420736484263642</v>
      </c>
      <c r="X592" s="20">
        <f t="shared" si="168"/>
        <v>6.7080203706546842</v>
      </c>
      <c r="Y592" s="22">
        <f t="shared" si="169"/>
        <v>2</v>
      </c>
      <c r="AA592" s="47"/>
    </row>
    <row r="593" spans="1:27" hidden="1" x14ac:dyDescent="0.25">
      <c r="A593" s="57" t="s">
        <v>2796</v>
      </c>
      <c r="B593" s="1">
        <v>169.024</v>
      </c>
      <c r="C593" s="1">
        <v>168.64</v>
      </c>
      <c r="D593" s="1">
        <v>420.57400000000001</v>
      </c>
      <c r="E593" s="1">
        <v>380.40199999999999</v>
      </c>
      <c r="G593" s="1">
        <f t="shared" si="153"/>
        <v>40.172000000000025</v>
      </c>
      <c r="H593" s="1">
        <f t="shared" si="154"/>
        <v>0.38400000000001455</v>
      </c>
      <c r="I593" s="2">
        <f t="shared" si="155"/>
        <v>395.33956000000001</v>
      </c>
      <c r="J593" s="2">
        <f t="shared" si="156"/>
        <v>386.92808000000002</v>
      </c>
      <c r="K593" s="2">
        <f t="shared" si="157"/>
        <v>378.51660000000004</v>
      </c>
      <c r="L593" s="10">
        <f t="shared" si="158"/>
        <v>3</v>
      </c>
      <c r="M593" s="73">
        <f t="shared" si="159"/>
        <v>3</v>
      </c>
      <c r="N593">
        <f t="shared" si="160"/>
        <v>3</v>
      </c>
      <c r="O593" s="12">
        <f t="shared" si="161"/>
        <v>193.81263616557735</v>
      </c>
      <c r="P593" s="11">
        <f t="shared" si="162"/>
        <v>24.788636165577344</v>
      </c>
      <c r="Q593" s="1">
        <f t="shared" si="163"/>
        <v>169.024</v>
      </c>
      <c r="S593" s="14" t="str">
        <f t="shared" si="164"/>
        <v>A</v>
      </c>
      <c r="U593" s="1">
        <f t="shared" si="165"/>
        <v>169.024</v>
      </c>
      <c r="V593" s="1">
        <f t="shared" si="166"/>
        <v>380.40199999999999</v>
      </c>
      <c r="W593" s="1">
        <f t="shared" si="167"/>
        <v>24.788636165577344</v>
      </c>
      <c r="X593" s="20">
        <f t="shared" si="168"/>
        <v>10.783056732026145</v>
      </c>
      <c r="Y593" s="22">
        <f t="shared" si="169"/>
        <v>3</v>
      </c>
      <c r="AA593" s="47"/>
    </row>
    <row r="594" spans="1:27" hidden="1" x14ac:dyDescent="0.25">
      <c r="A594" s="57" t="s">
        <v>2797</v>
      </c>
      <c r="B594" s="1">
        <v>164.928</v>
      </c>
      <c r="C594" s="1">
        <v>164.608</v>
      </c>
      <c r="D594" s="1">
        <v>420.96100000000001</v>
      </c>
      <c r="E594" s="1">
        <v>380.79</v>
      </c>
      <c r="G594" s="1">
        <f t="shared" si="153"/>
        <v>40.170999999999992</v>
      </c>
      <c r="H594" s="1">
        <f t="shared" si="154"/>
        <v>0.31999999999999318</v>
      </c>
      <c r="I594" s="2">
        <f t="shared" si="155"/>
        <v>395.70334000000003</v>
      </c>
      <c r="J594" s="2">
        <f t="shared" si="156"/>
        <v>387.28412000000003</v>
      </c>
      <c r="K594" s="2">
        <f t="shared" si="157"/>
        <v>378.86490000000003</v>
      </c>
      <c r="L594" s="10">
        <f t="shared" si="158"/>
        <v>3</v>
      </c>
      <c r="M594" s="73" t="str">
        <f t="shared" si="159"/>
        <v/>
      </c>
      <c r="N594">
        <f t="shared" si="160"/>
        <v>3</v>
      </c>
      <c r="O594" s="12">
        <f t="shared" si="161"/>
        <v>189.11592707258342</v>
      </c>
      <c r="P594" s="11">
        <f t="shared" si="162"/>
        <v>24.18792707258342</v>
      </c>
      <c r="Q594" s="1">
        <f t="shared" si="163"/>
        <v>164.928</v>
      </c>
      <c r="S594" s="14" t="str">
        <f t="shared" si="164"/>
        <v>A</v>
      </c>
      <c r="U594" s="1">
        <f t="shared" si="165"/>
        <v>164.928</v>
      </c>
      <c r="V594" s="1">
        <f t="shared" si="166"/>
        <v>380.79</v>
      </c>
      <c r="W594" s="1">
        <f t="shared" si="167"/>
        <v>24.18792707258342</v>
      </c>
      <c r="X594" s="20">
        <f t="shared" si="168"/>
        <v>10.521748276573788</v>
      </c>
      <c r="Y594" s="22">
        <f t="shared" si="169"/>
        <v>3</v>
      </c>
      <c r="AA594" s="47"/>
    </row>
    <row r="595" spans="1:27" hidden="1" x14ac:dyDescent="0.25">
      <c r="A595" s="57" t="s">
        <v>2798</v>
      </c>
      <c r="B595" s="1">
        <v>174.91200000000001</v>
      </c>
      <c r="C595" s="1">
        <v>174.464</v>
      </c>
      <c r="D595" s="1">
        <v>420.39800000000002</v>
      </c>
      <c r="E595" s="1">
        <v>380.245</v>
      </c>
      <c r="G595" s="1">
        <f t="shared" si="153"/>
        <v>40.15300000000002</v>
      </c>
      <c r="H595" s="1">
        <f t="shared" si="154"/>
        <v>0.4480000000000075</v>
      </c>
      <c r="I595" s="2">
        <f t="shared" si="155"/>
        <v>395.17412000000002</v>
      </c>
      <c r="J595" s="2">
        <f t="shared" si="156"/>
        <v>386.76616000000001</v>
      </c>
      <c r="K595" s="2">
        <f t="shared" si="157"/>
        <v>378.35820000000001</v>
      </c>
      <c r="L595" s="10">
        <f t="shared" si="158"/>
        <v>3</v>
      </c>
      <c r="M595" s="73" t="str">
        <f t="shared" si="159"/>
        <v/>
      </c>
      <c r="N595">
        <f t="shared" si="160"/>
        <v>3</v>
      </c>
      <c r="O595" s="12">
        <f t="shared" si="161"/>
        <v>200.56415548675611</v>
      </c>
      <c r="P595" s="11">
        <f t="shared" si="162"/>
        <v>25.652155486756101</v>
      </c>
      <c r="Q595" s="1">
        <f t="shared" si="163"/>
        <v>174.91200000000001</v>
      </c>
      <c r="S595" s="14" t="str">
        <f t="shared" si="164"/>
        <v>A</v>
      </c>
      <c r="U595" s="1">
        <f t="shared" si="165"/>
        <v>174.91200000000001</v>
      </c>
      <c r="V595" s="1">
        <f t="shared" si="166"/>
        <v>380.245</v>
      </c>
      <c r="W595" s="1">
        <f t="shared" si="167"/>
        <v>25.652155486756101</v>
      </c>
      <c r="X595" s="20">
        <f t="shared" si="168"/>
        <v>11.158687636738904</v>
      </c>
      <c r="Y595" s="22">
        <f t="shared" si="169"/>
        <v>3</v>
      </c>
      <c r="AA595" s="47"/>
    </row>
    <row r="596" spans="1:27" hidden="1" x14ac:dyDescent="0.25">
      <c r="A596" s="57" t="s">
        <v>2799</v>
      </c>
      <c r="B596" s="1">
        <v>178.816</v>
      </c>
      <c r="C596" s="1">
        <v>178.36799999999999</v>
      </c>
      <c r="D596" s="1">
        <v>422.791</v>
      </c>
      <c r="E596" s="1">
        <v>382.43799999999999</v>
      </c>
      <c r="G596" s="1">
        <f t="shared" si="153"/>
        <v>40.353000000000009</v>
      </c>
      <c r="H596" s="1">
        <f t="shared" si="154"/>
        <v>0.4480000000000075</v>
      </c>
      <c r="I596" s="2">
        <f t="shared" si="155"/>
        <v>397.42354</v>
      </c>
      <c r="J596" s="2">
        <f t="shared" si="156"/>
        <v>388.96771999999999</v>
      </c>
      <c r="K596" s="2">
        <f t="shared" si="157"/>
        <v>380.51189999999997</v>
      </c>
      <c r="L596" s="10">
        <f t="shared" si="158"/>
        <v>3</v>
      </c>
      <c r="M596" s="73" t="str">
        <f t="shared" si="159"/>
        <v/>
      </c>
      <c r="N596">
        <f t="shared" si="160"/>
        <v>3</v>
      </c>
      <c r="O596" s="12">
        <f t="shared" si="161"/>
        <v>205.04070634101595</v>
      </c>
      <c r="P596" s="11">
        <f t="shared" si="162"/>
        <v>26.224706341015946</v>
      </c>
      <c r="Q596" s="1">
        <f t="shared" si="163"/>
        <v>178.816</v>
      </c>
      <c r="S596" s="14" t="str">
        <f t="shared" si="164"/>
        <v>A</v>
      </c>
      <c r="U596" s="1">
        <f t="shared" si="165"/>
        <v>178.816</v>
      </c>
      <c r="V596" s="1">
        <f t="shared" si="166"/>
        <v>382.43799999999999</v>
      </c>
      <c r="W596" s="1">
        <f t="shared" si="167"/>
        <v>26.224706341015946</v>
      </c>
      <c r="X596" s="20">
        <f t="shared" si="168"/>
        <v>11.407747258341937</v>
      </c>
      <c r="Y596" s="22">
        <f t="shared" si="169"/>
        <v>3</v>
      </c>
      <c r="AA596" s="47"/>
    </row>
    <row r="597" spans="1:27" hidden="1" x14ac:dyDescent="0.25">
      <c r="A597" s="57" t="s">
        <v>2800</v>
      </c>
      <c r="B597" s="1">
        <v>160.06399999999999</v>
      </c>
      <c r="C597" s="1">
        <v>159.68</v>
      </c>
      <c r="D597" s="1">
        <v>423.80900000000003</v>
      </c>
      <c r="E597" s="1">
        <v>383.43200000000002</v>
      </c>
      <c r="G597" s="1">
        <f t="shared" si="153"/>
        <v>40.37700000000001</v>
      </c>
      <c r="H597" s="1">
        <f t="shared" si="154"/>
        <v>0.38399999999998613</v>
      </c>
      <c r="I597" s="2">
        <f t="shared" si="155"/>
        <v>398.38046000000003</v>
      </c>
      <c r="J597" s="2">
        <f t="shared" si="156"/>
        <v>389.90428000000003</v>
      </c>
      <c r="K597" s="2">
        <f t="shared" si="157"/>
        <v>381.42810000000003</v>
      </c>
      <c r="L597" s="10">
        <f t="shared" si="158"/>
        <v>3</v>
      </c>
      <c r="M597" s="73" t="str">
        <f t="shared" si="159"/>
        <v/>
      </c>
      <c r="N597">
        <f t="shared" si="160"/>
        <v>3</v>
      </c>
      <c r="O597" s="12">
        <f t="shared" si="161"/>
        <v>183.53858502465312</v>
      </c>
      <c r="P597" s="11">
        <f t="shared" si="162"/>
        <v>23.474585024653123</v>
      </c>
      <c r="Q597" s="1">
        <f t="shared" si="163"/>
        <v>160.06399999999999</v>
      </c>
      <c r="S597" s="14" t="str">
        <f t="shared" si="164"/>
        <v>A</v>
      </c>
      <c r="U597" s="1">
        <f t="shared" si="165"/>
        <v>160.06399999999999</v>
      </c>
      <c r="V597" s="1">
        <f t="shared" si="166"/>
        <v>383.43200000000002</v>
      </c>
      <c r="W597" s="1">
        <f t="shared" si="167"/>
        <v>23.474585024653123</v>
      </c>
      <c r="X597" s="20">
        <f t="shared" si="168"/>
        <v>10.211444485724108</v>
      </c>
      <c r="Y597" s="22">
        <f t="shared" si="169"/>
        <v>3</v>
      </c>
      <c r="AA597" s="47"/>
    </row>
    <row r="598" spans="1:27" hidden="1" x14ac:dyDescent="0.25">
      <c r="A598" s="57" t="s">
        <v>2801</v>
      </c>
      <c r="B598" s="1">
        <v>175.16800000000001</v>
      </c>
      <c r="C598" s="1">
        <v>174.78399999999999</v>
      </c>
      <c r="D598" s="1">
        <v>424.53</v>
      </c>
      <c r="E598" s="1">
        <v>384.02</v>
      </c>
      <c r="G598" s="1">
        <f t="shared" si="153"/>
        <v>40.509999999999991</v>
      </c>
      <c r="H598" s="1">
        <f t="shared" si="154"/>
        <v>0.38400000000001455</v>
      </c>
      <c r="I598" s="2">
        <f t="shared" si="155"/>
        <v>399.0582</v>
      </c>
      <c r="J598" s="2">
        <f t="shared" si="156"/>
        <v>390.56759999999997</v>
      </c>
      <c r="K598" s="2">
        <f t="shared" si="157"/>
        <v>382.077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200.85769980506822</v>
      </c>
      <c r="P598" s="11">
        <f t="shared" si="162"/>
        <v>25.689699805068216</v>
      </c>
      <c r="Q598" s="1">
        <f t="shared" si="163"/>
        <v>175.16800000000001</v>
      </c>
      <c r="S598" s="14" t="str">
        <f t="shared" si="164"/>
        <v>A</v>
      </c>
      <c r="U598" s="1">
        <f t="shared" si="165"/>
        <v>175.16800000000001</v>
      </c>
      <c r="V598" s="1">
        <f t="shared" si="166"/>
        <v>384.02</v>
      </c>
      <c r="W598" s="1">
        <f t="shared" si="167"/>
        <v>25.689699805068216</v>
      </c>
      <c r="X598" s="20">
        <f t="shared" si="168"/>
        <v>11.175019415204673</v>
      </c>
      <c r="Y598" s="22">
        <f t="shared" si="169"/>
        <v>3</v>
      </c>
      <c r="AA598" s="47"/>
    </row>
    <row r="599" spans="1:27" hidden="1" x14ac:dyDescent="0.25">
      <c r="A599" s="57" t="s">
        <v>2802</v>
      </c>
      <c r="B599" s="1">
        <v>174.65600000000001</v>
      </c>
      <c r="C599" s="1">
        <v>174.27199999999999</v>
      </c>
      <c r="D599" s="1">
        <v>422.23500000000001</v>
      </c>
      <c r="E599" s="1">
        <v>382.06400000000002</v>
      </c>
      <c r="G599" s="1">
        <f t="shared" si="153"/>
        <v>40.170999999999992</v>
      </c>
      <c r="H599" s="1">
        <f t="shared" si="154"/>
        <v>0.38400000000001455</v>
      </c>
      <c r="I599" s="2">
        <f t="shared" si="155"/>
        <v>396.90090000000004</v>
      </c>
      <c r="J599" s="2">
        <f t="shared" si="156"/>
        <v>388.45620000000002</v>
      </c>
      <c r="K599" s="2">
        <f t="shared" si="157"/>
        <v>380.01150000000001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200.27061116844399</v>
      </c>
      <c r="P599" s="11">
        <f t="shared" si="162"/>
        <v>25.614611168443986</v>
      </c>
      <c r="Q599" s="1">
        <f t="shared" si="163"/>
        <v>174.65600000000001</v>
      </c>
      <c r="S599" s="14" t="str">
        <f t="shared" si="164"/>
        <v>A</v>
      </c>
      <c r="U599" s="1">
        <f t="shared" si="165"/>
        <v>174.65600000000001</v>
      </c>
      <c r="V599" s="1">
        <f t="shared" si="166"/>
        <v>382.06400000000002</v>
      </c>
      <c r="W599" s="1">
        <f t="shared" si="167"/>
        <v>25.614611168443986</v>
      </c>
      <c r="X599" s="20">
        <f t="shared" si="168"/>
        <v>11.142355858273135</v>
      </c>
      <c r="Y599" s="22">
        <f t="shared" si="169"/>
        <v>3</v>
      </c>
      <c r="AA599" s="47"/>
    </row>
    <row r="600" spans="1:27" hidden="1" x14ac:dyDescent="0.25">
      <c r="A600" s="57" t="s">
        <v>2803</v>
      </c>
      <c r="B600" s="1">
        <v>174.52799999999999</v>
      </c>
      <c r="C600" s="1">
        <v>174.14400000000001</v>
      </c>
      <c r="D600" s="1">
        <v>421.45400000000001</v>
      </c>
      <c r="E600" s="1">
        <v>381.18099999999998</v>
      </c>
      <c r="G600" s="1">
        <f t="shared" si="153"/>
        <v>40.273000000000025</v>
      </c>
      <c r="H600" s="1">
        <f t="shared" si="154"/>
        <v>0.38399999999998613</v>
      </c>
      <c r="I600" s="2">
        <f t="shared" si="155"/>
        <v>396.16676000000001</v>
      </c>
      <c r="J600" s="2">
        <f t="shared" si="156"/>
        <v>387.73768000000001</v>
      </c>
      <c r="K600" s="2">
        <f t="shared" si="157"/>
        <v>379.30860000000001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200.12383900928791</v>
      </c>
      <c r="P600" s="11">
        <f t="shared" si="162"/>
        <v>25.595839009287914</v>
      </c>
      <c r="Q600" s="1">
        <f t="shared" si="163"/>
        <v>174.52799999999999</v>
      </c>
      <c r="S600" s="14" t="str">
        <f t="shared" si="164"/>
        <v>A</v>
      </c>
      <c r="U600" s="1">
        <f t="shared" si="165"/>
        <v>174.52799999999999</v>
      </c>
      <c r="V600" s="1">
        <f t="shared" si="166"/>
        <v>381.18099999999998</v>
      </c>
      <c r="W600" s="1">
        <f t="shared" si="167"/>
        <v>25.595839009287914</v>
      </c>
      <c r="X600" s="20">
        <f t="shared" si="168"/>
        <v>11.134189969040243</v>
      </c>
      <c r="Y600" s="22">
        <f t="shared" si="169"/>
        <v>3</v>
      </c>
      <c r="AA600" s="47"/>
    </row>
    <row r="601" spans="1:27" hidden="1" x14ac:dyDescent="0.25">
      <c r="A601" s="57" t="s">
        <v>2804</v>
      </c>
      <c r="B601" s="1">
        <v>157.82400000000001</v>
      </c>
      <c r="C601" s="1">
        <v>157.44</v>
      </c>
      <c r="D601" s="1">
        <v>424.20800000000003</v>
      </c>
      <c r="E601" s="1">
        <v>383.78699999999998</v>
      </c>
      <c r="G601" s="1">
        <f t="shared" si="153"/>
        <v>40.421000000000049</v>
      </c>
      <c r="H601" s="1">
        <f t="shared" si="154"/>
        <v>0.38400000000001455</v>
      </c>
      <c r="I601" s="2">
        <f t="shared" si="155"/>
        <v>398.75552000000005</v>
      </c>
      <c r="J601" s="2">
        <f t="shared" si="156"/>
        <v>390.27136000000002</v>
      </c>
      <c r="K601" s="2">
        <f t="shared" si="157"/>
        <v>381.78720000000004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180.97007223942211</v>
      </c>
      <c r="P601" s="11">
        <f t="shared" si="162"/>
        <v>23.146072239422097</v>
      </c>
      <c r="Q601" s="1">
        <f t="shared" si="163"/>
        <v>157.82400000000001</v>
      </c>
      <c r="S601" s="14" t="str">
        <f t="shared" si="164"/>
        <v>A</v>
      </c>
      <c r="U601" s="1">
        <f t="shared" si="165"/>
        <v>157.82400000000001</v>
      </c>
      <c r="V601" s="1">
        <f t="shared" si="166"/>
        <v>383.78699999999998</v>
      </c>
      <c r="W601" s="1">
        <f t="shared" si="167"/>
        <v>23.146072239422097</v>
      </c>
      <c r="X601" s="20">
        <f t="shared" si="168"/>
        <v>10.068541424148611</v>
      </c>
      <c r="Y601" s="22">
        <f t="shared" si="169"/>
        <v>3</v>
      </c>
      <c r="AA601" s="47"/>
    </row>
    <row r="602" spans="1:27" hidden="1" x14ac:dyDescent="0.25">
      <c r="A602" s="57" t="s">
        <v>2805</v>
      </c>
      <c r="B602" s="1">
        <v>147.072</v>
      </c>
      <c r="C602" s="1">
        <v>146.816</v>
      </c>
      <c r="D602" s="1">
        <v>423.02499999999998</v>
      </c>
      <c r="E602" s="1">
        <v>382.709</v>
      </c>
      <c r="G602" s="1">
        <f t="shared" si="153"/>
        <v>40.315999999999974</v>
      </c>
      <c r="H602" s="1">
        <f t="shared" si="154"/>
        <v>0.25600000000000023</v>
      </c>
      <c r="I602" s="2">
        <f t="shared" si="155"/>
        <v>397.64349999999996</v>
      </c>
      <c r="J602" s="2">
        <f t="shared" si="156"/>
        <v>389.18299999999999</v>
      </c>
      <c r="K602" s="2">
        <f t="shared" si="157"/>
        <v>380.72249999999997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168.64121087031305</v>
      </c>
      <c r="P602" s="11">
        <f t="shared" si="162"/>
        <v>21.569210870313043</v>
      </c>
      <c r="Q602" s="1">
        <f t="shared" si="163"/>
        <v>147.072</v>
      </c>
      <c r="S602" s="14" t="str">
        <f t="shared" si="164"/>
        <v>A</v>
      </c>
      <c r="U602" s="1">
        <f t="shared" si="165"/>
        <v>147.072</v>
      </c>
      <c r="V602" s="1">
        <f t="shared" si="166"/>
        <v>382.709</v>
      </c>
      <c r="W602" s="1">
        <f t="shared" si="167"/>
        <v>21.569210870313043</v>
      </c>
      <c r="X602" s="20">
        <f t="shared" si="168"/>
        <v>9.3826067285861736</v>
      </c>
      <c r="Y602" s="22">
        <f t="shared" si="169"/>
        <v>3</v>
      </c>
      <c r="AA602" s="47"/>
    </row>
    <row r="603" spans="1:27" hidden="1" x14ac:dyDescent="0.25">
      <c r="A603" s="57" t="s">
        <v>2806</v>
      </c>
      <c r="B603" s="1">
        <v>149.82400000000001</v>
      </c>
      <c r="C603" s="1">
        <v>149.44</v>
      </c>
      <c r="D603" s="1">
        <v>423.55799999999999</v>
      </c>
      <c r="E603" s="1">
        <v>383.19299999999998</v>
      </c>
      <c r="G603" s="1">
        <f t="shared" si="153"/>
        <v>40.365000000000009</v>
      </c>
      <c r="H603" s="1">
        <f t="shared" si="154"/>
        <v>0.38400000000001455</v>
      </c>
      <c r="I603" s="2">
        <f t="shared" si="155"/>
        <v>398.14452</v>
      </c>
      <c r="J603" s="2">
        <f t="shared" si="156"/>
        <v>389.67336</v>
      </c>
      <c r="K603" s="2">
        <f t="shared" si="157"/>
        <v>381.2022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171.79681229216834</v>
      </c>
      <c r="P603" s="11">
        <f t="shared" si="162"/>
        <v>21.972812292168328</v>
      </c>
      <c r="Q603" s="1">
        <f t="shared" si="163"/>
        <v>149.82400000000001</v>
      </c>
      <c r="S603" s="14" t="str">
        <f t="shared" si="164"/>
        <v>A</v>
      </c>
      <c r="U603" s="1">
        <f t="shared" si="165"/>
        <v>149.82400000000001</v>
      </c>
      <c r="V603" s="1">
        <f t="shared" si="166"/>
        <v>383.19299999999998</v>
      </c>
      <c r="W603" s="1">
        <f t="shared" si="167"/>
        <v>21.972812292168328</v>
      </c>
      <c r="X603" s="20">
        <f t="shared" si="168"/>
        <v>9.5581733470932218</v>
      </c>
      <c r="Y603" s="22">
        <f t="shared" si="169"/>
        <v>3</v>
      </c>
      <c r="AA603" s="47"/>
    </row>
    <row r="604" spans="1:27" hidden="1" x14ac:dyDescent="0.25">
      <c r="A604" s="57" t="s">
        <v>2807</v>
      </c>
      <c r="B604" s="1">
        <v>146.49600000000001</v>
      </c>
      <c r="C604" s="1">
        <v>146.17599999999999</v>
      </c>
      <c r="D604" s="1">
        <v>423.19099999999997</v>
      </c>
      <c r="E604" s="1">
        <v>382.84199999999998</v>
      </c>
      <c r="G604" s="1">
        <f t="shared" si="153"/>
        <v>40.34899999999999</v>
      </c>
      <c r="H604" s="1">
        <f t="shared" si="154"/>
        <v>0.3200000000000216</v>
      </c>
      <c r="I604" s="2">
        <f t="shared" si="155"/>
        <v>397.79953999999998</v>
      </c>
      <c r="J604" s="2">
        <f t="shared" si="156"/>
        <v>389.33571999999998</v>
      </c>
      <c r="K604" s="2">
        <f t="shared" si="157"/>
        <v>380.87189999999998</v>
      </c>
      <c r="L604" s="10">
        <f t="shared" si="158"/>
        <v>3</v>
      </c>
      <c r="M604" s="73" t="str">
        <f t="shared" si="159"/>
        <v/>
      </c>
      <c r="N604">
        <f t="shared" si="160"/>
        <v>3</v>
      </c>
      <c r="O604" s="12">
        <f t="shared" si="161"/>
        <v>167.98073615411079</v>
      </c>
      <c r="P604" s="11">
        <f t="shared" si="162"/>
        <v>21.484736154110777</v>
      </c>
      <c r="Q604" s="1">
        <f t="shared" si="163"/>
        <v>146.49600000000001</v>
      </c>
      <c r="S604" s="14" t="str">
        <f t="shared" si="164"/>
        <v>A</v>
      </c>
      <c r="U604" s="1">
        <f t="shared" si="165"/>
        <v>146.49600000000001</v>
      </c>
      <c r="V604" s="1">
        <f t="shared" si="166"/>
        <v>382.84199999999998</v>
      </c>
      <c r="W604" s="1">
        <f t="shared" si="167"/>
        <v>21.484736154110777</v>
      </c>
      <c r="X604" s="20">
        <f t="shared" si="168"/>
        <v>9.3458602270381874</v>
      </c>
      <c r="Y604" s="22">
        <f t="shared" si="169"/>
        <v>3</v>
      </c>
      <c r="AA604" s="47"/>
    </row>
    <row r="605" spans="1:27" hidden="1" x14ac:dyDescent="0.25">
      <c r="A605" s="57" t="s">
        <v>2808</v>
      </c>
      <c r="B605" s="1">
        <v>134.01599999999999</v>
      </c>
      <c r="C605" s="1">
        <v>133.696</v>
      </c>
      <c r="D605" s="1">
        <v>424.322</v>
      </c>
      <c r="E605" s="1">
        <v>383.92099999999999</v>
      </c>
      <c r="G605" s="1">
        <f t="shared" si="153"/>
        <v>40.40100000000001</v>
      </c>
      <c r="H605" s="1">
        <f t="shared" si="154"/>
        <v>0.31999999999999318</v>
      </c>
      <c r="I605" s="2">
        <f t="shared" si="155"/>
        <v>398.86268000000001</v>
      </c>
      <c r="J605" s="2">
        <f t="shared" si="156"/>
        <v>390.37624</v>
      </c>
      <c r="K605" s="2">
        <f t="shared" si="157"/>
        <v>381.88979999999998</v>
      </c>
      <c r="L605" s="10">
        <f t="shared" si="158"/>
        <v>3</v>
      </c>
      <c r="M605" s="73" t="str">
        <f t="shared" si="159"/>
        <v/>
      </c>
      <c r="N605">
        <f t="shared" si="160"/>
        <v>3</v>
      </c>
      <c r="O605" s="12">
        <f t="shared" si="161"/>
        <v>153.67045063639489</v>
      </c>
      <c r="P605" s="11">
        <f t="shared" si="162"/>
        <v>19.654450636394898</v>
      </c>
      <c r="Q605" s="1">
        <f t="shared" si="163"/>
        <v>134.01599999999999</v>
      </c>
      <c r="S605" s="14" t="str">
        <f t="shared" si="164"/>
        <v>A</v>
      </c>
      <c r="U605" s="1">
        <f t="shared" si="165"/>
        <v>134.01599999999999</v>
      </c>
      <c r="V605" s="1">
        <f t="shared" si="166"/>
        <v>383.92099999999999</v>
      </c>
      <c r="W605" s="1">
        <f t="shared" si="167"/>
        <v>19.654450636394898</v>
      </c>
      <c r="X605" s="20">
        <f t="shared" si="168"/>
        <v>8.5496860268317807</v>
      </c>
      <c r="Y605" s="22">
        <f t="shared" si="169"/>
        <v>3</v>
      </c>
      <c r="AA605" s="47"/>
    </row>
    <row r="606" spans="1:27" hidden="1" x14ac:dyDescent="0.25">
      <c r="A606" s="57" t="s">
        <v>2809</v>
      </c>
      <c r="B606" s="1">
        <v>101.312</v>
      </c>
      <c r="C606" s="1">
        <v>101.056</v>
      </c>
      <c r="D606" s="1">
        <v>421.04500000000002</v>
      </c>
      <c r="E606" s="1">
        <v>381.108</v>
      </c>
      <c r="G606" s="1">
        <f t="shared" si="153"/>
        <v>39.937000000000012</v>
      </c>
      <c r="H606" s="1">
        <f t="shared" si="154"/>
        <v>0.25600000000000023</v>
      </c>
      <c r="I606" s="2">
        <f t="shared" si="155"/>
        <v>395.78230000000002</v>
      </c>
      <c r="J606" s="2">
        <f t="shared" si="156"/>
        <v>387.3614</v>
      </c>
      <c r="K606" s="2">
        <f t="shared" si="157"/>
        <v>378.94050000000004</v>
      </c>
      <c r="L606" s="10">
        <f t="shared" si="158"/>
        <v>3</v>
      </c>
      <c r="M606" s="73" t="str">
        <f t="shared" si="159"/>
        <v/>
      </c>
      <c r="N606">
        <f t="shared" si="160"/>
        <v>3</v>
      </c>
      <c r="O606" s="12">
        <f t="shared" si="161"/>
        <v>116.17016397202156</v>
      </c>
      <c r="P606" s="11">
        <f t="shared" si="162"/>
        <v>14.858163972021558</v>
      </c>
      <c r="Q606" s="1">
        <f t="shared" si="163"/>
        <v>101.312</v>
      </c>
      <c r="S606" s="14" t="str">
        <f t="shared" si="164"/>
        <v>A</v>
      </c>
      <c r="U606" s="1">
        <f t="shared" si="165"/>
        <v>101.312</v>
      </c>
      <c r="V606" s="1">
        <f t="shared" si="166"/>
        <v>381.108</v>
      </c>
      <c r="W606" s="1">
        <f t="shared" si="167"/>
        <v>14.858163972021558</v>
      </c>
      <c r="X606" s="20">
        <f t="shared" si="168"/>
        <v>6.4633013278293774</v>
      </c>
      <c r="Y606" s="22">
        <f t="shared" si="169"/>
        <v>3</v>
      </c>
      <c r="AA606" s="47"/>
    </row>
    <row r="607" spans="1:27" hidden="1" x14ac:dyDescent="0.25">
      <c r="A607" s="57" t="s">
        <v>2810</v>
      </c>
      <c r="B607" s="1">
        <v>65.599999999999994</v>
      </c>
      <c r="C607" s="1">
        <v>65.343999999999994</v>
      </c>
      <c r="D607" s="1">
        <v>422.56099999999998</v>
      </c>
      <c r="E607" s="1">
        <v>382.59699999999998</v>
      </c>
      <c r="G607" s="1">
        <f t="shared" si="153"/>
        <v>39.963999999999999</v>
      </c>
      <c r="H607" s="1">
        <f t="shared" si="154"/>
        <v>0.25600000000000023</v>
      </c>
      <c r="I607" s="2">
        <f t="shared" si="155"/>
        <v>397.20733999999999</v>
      </c>
      <c r="J607" s="2">
        <f t="shared" si="156"/>
        <v>388.75612000000001</v>
      </c>
      <c r="K607" s="2">
        <f t="shared" si="157"/>
        <v>380.30489999999998</v>
      </c>
      <c r="L607" s="10">
        <f t="shared" si="158"/>
        <v>3</v>
      </c>
      <c r="M607" s="73" t="str">
        <f t="shared" si="159"/>
        <v/>
      </c>
      <c r="N607">
        <f t="shared" si="160"/>
        <v>3</v>
      </c>
      <c r="O607" s="12">
        <f t="shared" si="161"/>
        <v>75.220731567480783</v>
      </c>
      <c r="P607" s="11">
        <f t="shared" si="162"/>
        <v>9.6207315674807887</v>
      </c>
      <c r="Q607" s="1">
        <f t="shared" si="163"/>
        <v>65.599999999999994</v>
      </c>
      <c r="S607" s="14" t="str">
        <f t="shared" si="164"/>
        <v>A</v>
      </c>
      <c r="U607" s="1">
        <f t="shared" si="165"/>
        <v>65.599999999999994</v>
      </c>
      <c r="V607" s="1">
        <f t="shared" si="166"/>
        <v>382.59699999999998</v>
      </c>
      <c r="W607" s="1">
        <f t="shared" si="167"/>
        <v>9.6207315674807887</v>
      </c>
      <c r="X607" s="20">
        <f t="shared" si="168"/>
        <v>4.1850182318541433</v>
      </c>
      <c r="Y607" s="22">
        <f t="shared" si="169"/>
        <v>3</v>
      </c>
      <c r="AA607" s="47"/>
    </row>
    <row r="608" spans="1:27" hidden="1" x14ac:dyDescent="0.25">
      <c r="A608" s="57" t="s">
        <v>2811</v>
      </c>
      <c r="B608" s="1">
        <v>42.432000000000002</v>
      </c>
      <c r="C608" s="1">
        <v>42.24</v>
      </c>
      <c r="D608" s="1">
        <v>422.13400000000001</v>
      </c>
      <c r="E608" s="1">
        <v>382.27600000000001</v>
      </c>
      <c r="G608" s="1">
        <f t="shared" si="153"/>
        <v>39.858000000000004</v>
      </c>
      <c r="H608" s="1">
        <f t="shared" si="154"/>
        <v>0.19200000000000017</v>
      </c>
      <c r="I608" s="2">
        <f t="shared" si="155"/>
        <v>396.80596000000003</v>
      </c>
      <c r="J608" s="2">
        <f t="shared" si="156"/>
        <v>388.36328000000003</v>
      </c>
      <c r="K608" s="2">
        <f t="shared" si="157"/>
        <v>379.92060000000004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48.654970760233923</v>
      </c>
      <c r="P608" s="11">
        <f t="shared" si="162"/>
        <v>6.2229707602339204</v>
      </c>
      <c r="Q608" s="1">
        <f t="shared" si="163"/>
        <v>42.432000000000002</v>
      </c>
      <c r="S608" s="14" t="str">
        <f t="shared" si="164"/>
        <v>A</v>
      </c>
      <c r="U608" s="1">
        <f t="shared" si="165"/>
        <v>42.432000000000002</v>
      </c>
      <c r="V608" s="1">
        <f t="shared" si="166"/>
        <v>382.27600000000001</v>
      </c>
      <c r="W608" s="1">
        <f t="shared" si="167"/>
        <v>6.2229707602339204</v>
      </c>
      <c r="X608" s="20">
        <f t="shared" si="168"/>
        <v>2.7069922807017552</v>
      </c>
      <c r="Y608" s="22">
        <f t="shared" si="169"/>
        <v>3</v>
      </c>
      <c r="AA608" s="47"/>
    </row>
    <row r="609" spans="1:34" x14ac:dyDescent="0.25">
      <c r="A609" s="57" t="s">
        <v>2812</v>
      </c>
      <c r="B609" s="1">
        <v>36.159999999999997</v>
      </c>
      <c r="C609" s="1">
        <v>35.968000000000004</v>
      </c>
      <c r="D609" s="1">
        <v>422.64600000000002</v>
      </c>
      <c r="E609" s="1">
        <v>382.76299999999998</v>
      </c>
      <c r="G609" s="1">
        <f t="shared" si="153"/>
        <v>39.883000000000038</v>
      </c>
      <c r="H609" s="1">
        <f t="shared" si="154"/>
        <v>0.19199999999999307</v>
      </c>
      <c r="I609" s="2">
        <f t="shared" si="155"/>
        <v>397.28724</v>
      </c>
      <c r="J609" s="2">
        <f t="shared" si="156"/>
        <v>388.83431999999999</v>
      </c>
      <c r="K609" s="2">
        <f t="shared" si="157"/>
        <v>380.38139999999999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41.463134961586967</v>
      </c>
      <c r="P609" s="11">
        <f t="shared" si="162"/>
        <v>5.3031349615869701</v>
      </c>
      <c r="Q609" s="1">
        <f t="shared" si="163"/>
        <v>36.159999999999997</v>
      </c>
      <c r="S609" s="14" t="str">
        <f t="shared" si="164"/>
        <v>A</v>
      </c>
      <c r="U609" s="1">
        <f t="shared" si="165"/>
        <v>36.159999999999997</v>
      </c>
      <c r="V609" s="1">
        <f t="shared" si="166"/>
        <v>382.76299999999998</v>
      </c>
      <c r="W609" s="1">
        <f t="shared" si="167"/>
        <v>5.3031349615869701</v>
      </c>
      <c r="X609" s="20">
        <f t="shared" si="168"/>
        <v>2.306863708290332</v>
      </c>
      <c r="Y609" s="22">
        <f t="shared" si="169"/>
        <v>3</v>
      </c>
      <c r="Z609" s="32" t="s">
        <v>40</v>
      </c>
      <c r="AA609" s="47"/>
      <c r="AB609" s="32" t="str">
        <f>A609</f>
        <v>2025-04-26 00:00:00</v>
      </c>
      <c r="AC609" s="1">
        <f>SUM(U609:U632)</f>
        <v>942.20799999999997</v>
      </c>
      <c r="AD609" s="1">
        <f>AVERAGE(V609:V632)</f>
        <v>382.48908333333338</v>
      </c>
      <c r="AE609" s="1">
        <f>SUM(W609:W632)</f>
        <v>135.70918965074904</v>
      </c>
      <c r="AF609" s="1">
        <f>SUM(X609:X632)</f>
        <v>59.033497498075846</v>
      </c>
      <c r="AG609" s="35">
        <f>AVERAGE(Y609:Y632)</f>
        <v>2.9583333333333335</v>
      </c>
      <c r="AH609" s="37">
        <f>DAY(A609)</f>
        <v>26</v>
      </c>
    </row>
    <row r="610" spans="1:34" hidden="1" x14ac:dyDescent="0.25">
      <c r="A610" s="57" t="s">
        <v>2813</v>
      </c>
      <c r="B610" s="1">
        <v>32.576000000000001</v>
      </c>
      <c r="C610" s="1">
        <v>32.32</v>
      </c>
      <c r="D610" s="1">
        <v>423.08199999999999</v>
      </c>
      <c r="E610" s="1">
        <v>383.17599999999999</v>
      </c>
      <c r="G610" s="1">
        <f t="shared" si="153"/>
        <v>39.906000000000006</v>
      </c>
      <c r="H610" s="1">
        <f t="shared" si="154"/>
        <v>0.25600000000000023</v>
      </c>
      <c r="I610" s="2">
        <f t="shared" si="155"/>
        <v>397.69707999999997</v>
      </c>
      <c r="J610" s="2">
        <f t="shared" si="156"/>
        <v>389.23543999999998</v>
      </c>
      <c r="K610" s="2">
        <f t="shared" si="157"/>
        <v>380.77379999999999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37.353514505217291</v>
      </c>
      <c r="P610" s="11">
        <f t="shared" si="162"/>
        <v>4.7775145052172903</v>
      </c>
      <c r="Q610" s="1">
        <f t="shared" si="163"/>
        <v>32.576000000000001</v>
      </c>
      <c r="S610" s="14" t="str">
        <f t="shared" si="164"/>
        <v>A</v>
      </c>
      <c r="U610" s="1">
        <f t="shared" si="165"/>
        <v>32.576000000000001</v>
      </c>
      <c r="V610" s="1">
        <f t="shared" si="166"/>
        <v>383.17599999999999</v>
      </c>
      <c r="W610" s="1">
        <f t="shared" si="167"/>
        <v>4.7775145052172903</v>
      </c>
      <c r="X610" s="20">
        <f t="shared" si="168"/>
        <v>2.0782188097695213</v>
      </c>
      <c r="Y610" s="22">
        <f t="shared" si="169"/>
        <v>3</v>
      </c>
      <c r="AA610" s="47"/>
    </row>
    <row r="611" spans="1:34" hidden="1" x14ac:dyDescent="0.25">
      <c r="A611" s="57" t="s">
        <v>2814</v>
      </c>
      <c r="B611" s="1">
        <v>32.32</v>
      </c>
      <c r="C611" s="1">
        <v>32.128</v>
      </c>
      <c r="D611" s="1">
        <v>422.95600000000002</v>
      </c>
      <c r="E611" s="1">
        <v>383.06700000000001</v>
      </c>
      <c r="G611" s="1">
        <f t="shared" si="153"/>
        <v>39.88900000000001</v>
      </c>
      <c r="H611" s="1">
        <f t="shared" si="154"/>
        <v>0.19200000000000017</v>
      </c>
      <c r="I611" s="2">
        <f t="shared" si="155"/>
        <v>397.57864000000001</v>
      </c>
      <c r="J611" s="2">
        <f t="shared" si="156"/>
        <v>389.11952000000002</v>
      </c>
      <c r="K611" s="2">
        <f t="shared" si="157"/>
        <v>380.66040000000004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37.059970186905169</v>
      </c>
      <c r="P611" s="11">
        <f t="shared" si="162"/>
        <v>4.7399701869051682</v>
      </c>
      <c r="Q611" s="1">
        <f t="shared" si="163"/>
        <v>32.32</v>
      </c>
      <c r="S611" s="14" t="str">
        <f t="shared" si="164"/>
        <v>A</v>
      </c>
      <c r="U611" s="1">
        <f t="shared" si="165"/>
        <v>32.32</v>
      </c>
      <c r="V611" s="1">
        <f t="shared" si="166"/>
        <v>383.06700000000001</v>
      </c>
      <c r="W611" s="1">
        <f t="shared" si="167"/>
        <v>4.7399701869051682</v>
      </c>
      <c r="X611" s="20">
        <f t="shared" si="168"/>
        <v>2.0618870313037481</v>
      </c>
      <c r="Y611" s="22">
        <f t="shared" si="169"/>
        <v>3</v>
      </c>
      <c r="AA611" s="47"/>
    </row>
    <row r="612" spans="1:34" hidden="1" x14ac:dyDescent="0.25">
      <c r="A612" s="57" t="s">
        <v>2815</v>
      </c>
      <c r="B612" s="1">
        <v>32.064</v>
      </c>
      <c r="C612" s="1">
        <v>31.808</v>
      </c>
      <c r="D612" s="1">
        <v>423.04</v>
      </c>
      <c r="E612" s="1">
        <v>383.15</v>
      </c>
      <c r="G612" s="1">
        <f t="shared" si="153"/>
        <v>39.890000000000043</v>
      </c>
      <c r="H612" s="1">
        <f t="shared" si="154"/>
        <v>0.25600000000000023</v>
      </c>
      <c r="I612" s="2">
        <f t="shared" si="155"/>
        <v>397.6576</v>
      </c>
      <c r="J612" s="2">
        <f t="shared" si="156"/>
        <v>389.1968</v>
      </c>
      <c r="K612" s="2">
        <f t="shared" si="157"/>
        <v>380.73599999999999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36.766425868593053</v>
      </c>
      <c r="P612" s="11">
        <f t="shared" si="162"/>
        <v>4.7024258685930533</v>
      </c>
      <c r="Q612" s="1">
        <f t="shared" si="163"/>
        <v>32.064</v>
      </c>
      <c r="S612" s="14" t="str">
        <f t="shared" si="164"/>
        <v>A</v>
      </c>
      <c r="U612" s="1">
        <f t="shared" si="165"/>
        <v>32.064</v>
      </c>
      <c r="V612" s="1">
        <f t="shared" si="166"/>
        <v>383.15</v>
      </c>
      <c r="W612" s="1">
        <f t="shared" si="167"/>
        <v>4.7024258685930533</v>
      </c>
      <c r="X612" s="20">
        <f t="shared" si="168"/>
        <v>2.0455552528379783</v>
      </c>
      <c r="Y612" s="22">
        <f t="shared" si="169"/>
        <v>3</v>
      </c>
      <c r="AA612" s="47"/>
    </row>
    <row r="613" spans="1:34" hidden="1" x14ac:dyDescent="0.25">
      <c r="A613" s="57" t="s">
        <v>2816</v>
      </c>
      <c r="B613" s="1">
        <v>32.448</v>
      </c>
      <c r="C613" s="1">
        <v>32.256</v>
      </c>
      <c r="D613" s="1">
        <v>422.66</v>
      </c>
      <c r="E613" s="1">
        <v>382.80399999999997</v>
      </c>
      <c r="G613" s="1">
        <f t="shared" si="153"/>
        <v>39.856000000000051</v>
      </c>
      <c r="H613" s="1">
        <f t="shared" si="154"/>
        <v>0.19200000000000017</v>
      </c>
      <c r="I613" s="2">
        <f t="shared" si="155"/>
        <v>397.30040000000002</v>
      </c>
      <c r="J613" s="2">
        <f t="shared" si="156"/>
        <v>388.84720000000004</v>
      </c>
      <c r="K613" s="2">
        <f t="shared" si="157"/>
        <v>380.39400000000001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37.206742346061233</v>
      </c>
      <c r="P613" s="11">
        <f t="shared" si="162"/>
        <v>4.7587423460612328</v>
      </c>
      <c r="Q613" s="1">
        <f t="shared" si="163"/>
        <v>32.448</v>
      </c>
      <c r="S613" s="14" t="str">
        <f t="shared" si="164"/>
        <v>A</v>
      </c>
      <c r="U613" s="1">
        <f t="shared" si="165"/>
        <v>32.448</v>
      </c>
      <c r="V613" s="1">
        <f t="shared" si="166"/>
        <v>382.80399999999997</v>
      </c>
      <c r="W613" s="1">
        <f t="shared" si="167"/>
        <v>4.7587423460612328</v>
      </c>
      <c r="X613" s="20">
        <f t="shared" si="168"/>
        <v>2.0700529205366363</v>
      </c>
      <c r="Y613" s="22">
        <f t="shared" si="169"/>
        <v>3</v>
      </c>
      <c r="AA613" s="47"/>
    </row>
    <row r="614" spans="1:34" hidden="1" x14ac:dyDescent="0.25">
      <c r="A614" s="57" t="s">
        <v>2817</v>
      </c>
      <c r="B614" s="1">
        <v>33.152000000000001</v>
      </c>
      <c r="C614" s="1">
        <v>32.96</v>
      </c>
      <c r="D614" s="1">
        <v>422.28199999999998</v>
      </c>
      <c r="E614" s="1">
        <v>382.46300000000002</v>
      </c>
      <c r="G614" s="1">
        <f t="shared" si="153"/>
        <v>39.81899999999996</v>
      </c>
      <c r="H614" s="1">
        <f t="shared" si="154"/>
        <v>0.19200000000000017</v>
      </c>
      <c r="I614" s="2">
        <f t="shared" si="155"/>
        <v>396.94507999999996</v>
      </c>
      <c r="J614" s="2">
        <f t="shared" si="156"/>
        <v>388.49943999999999</v>
      </c>
      <c r="K614" s="2">
        <f t="shared" si="157"/>
        <v>380.05379999999997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38.013989221419564</v>
      </c>
      <c r="P614" s="11">
        <f t="shared" si="162"/>
        <v>4.861989221419563</v>
      </c>
      <c r="Q614" s="1">
        <f t="shared" si="163"/>
        <v>33.152000000000001</v>
      </c>
      <c r="S614" s="14" t="str">
        <f t="shared" si="164"/>
        <v>A</v>
      </c>
      <c r="U614" s="1">
        <f t="shared" si="165"/>
        <v>33.152000000000001</v>
      </c>
      <c r="V614" s="1">
        <f t="shared" si="166"/>
        <v>382.46300000000002</v>
      </c>
      <c r="W614" s="1">
        <f t="shared" si="167"/>
        <v>4.861989221419563</v>
      </c>
      <c r="X614" s="20">
        <f t="shared" si="168"/>
        <v>2.1149653113175098</v>
      </c>
      <c r="Y614" s="22">
        <f t="shared" si="169"/>
        <v>3</v>
      </c>
      <c r="AA614" s="47"/>
    </row>
    <row r="615" spans="1:34" hidden="1" x14ac:dyDescent="0.25">
      <c r="A615" s="57" t="s">
        <v>2818</v>
      </c>
      <c r="B615" s="1">
        <v>32.64</v>
      </c>
      <c r="C615" s="1">
        <v>32.384</v>
      </c>
      <c r="D615" s="1">
        <v>421.26400000000001</v>
      </c>
      <c r="E615" s="1">
        <v>381.54899999999998</v>
      </c>
      <c r="G615" s="1">
        <f t="shared" si="153"/>
        <v>39.715000000000032</v>
      </c>
      <c r="H615" s="1">
        <f t="shared" si="154"/>
        <v>0.25600000000000023</v>
      </c>
      <c r="I615" s="2">
        <f t="shared" si="155"/>
        <v>395.98815999999999</v>
      </c>
      <c r="J615" s="2">
        <f t="shared" si="156"/>
        <v>387.56288000000001</v>
      </c>
      <c r="K615" s="2">
        <f t="shared" si="157"/>
        <v>379.13760000000002</v>
      </c>
      <c r="L615" s="10">
        <f t="shared" si="158"/>
        <v>3</v>
      </c>
      <c r="M615" s="73" t="str">
        <f t="shared" si="159"/>
        <v/>
      </c>
      <c r="N615">
        <f t="shared" si="160"/>
        <v>3</v>
      </c>
      <c r="O615" s="12">
        <f t="shared" si="161"/>
        <v>37.42690058479532</v>
      </c>
      <c r="P615" s="11">
        <f t="shared" si="162"/>
        <v>4.786900584795319</v>
      </c>
      <c r="Q615" s="1">
        <f t="shared" si="163"/>
        <v>32.64</v>
      </c>
      <c r="S615" s="14" t="str">
        <f t="shared" si="164"/>
        <v>A</v>
      </c>
      <c r="U615" s="1">
        <f t="shared" si="165"/>
        <v>32.64</v>
      </c>
      <c r="V615" s="1">
        <f t="shared" si="166"/>
        <v>381.54899999999998</v>
      </c>
      <c r="W615" s="1">
        <f t="shared" si="167"/>
        <v>4.786900584795319</v>
      </c>
      <c r="X615" s="20">
        <f t="shared" si="168"/>
        <v>2.0823017543859637</v>
      </c>
      <c r="Y615" s="22">
        <f t="shared" si="169"/>
        <v>3</v>
      </c>
      <c r="AA615" s="47"/>
    </row>
    <row r="616" spans="1:34" hidden="1" x14ac:dyDescent="0.25">
      <c r="A616" s="57" t="s">
        <v>2819</v>
      </c>
      <c r="B616" s="1">
        <v>32.448</v>
      </c>
      <c r="C616" s="1">
        <v>32.32</v>
      </c>
      <c r="D616" s="1">
        <v>419.27199999999999</v>
      </c>
      <c r="E616" s="1">
        <v>379.74299999999999</v>
      </c>
      <c r="G616" s="1">
        <f t="shared" si="153"/>
        <v>39.528999999999996</v>
      </c>
      <c r="H616" s="1">
        <f t="shared" si="154"/>
        <v>0.12800000000000011</v>
      </c>
      <c r="I616" s="2">
        <f t="shared" si="155"/>
        <v>394.11568</v>
      </c>
      <c r="J616" s="2">
        <f t="shared" si="156"/>
        <v>385.73023999999998</v>
      </c>
      <c r="K616" s="2">
        <f t="shared" si="157"/>
        <v>377.34479999999996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37.206742346061233</v>
      </c>
      <c r="P616" s="11">
        <f t="shared" si="162"/>
        <v>4.7587423460612328</v>
      </c>
      <c r="Q616" s="1">
        <f t="shared" si="163"/>
        <v>32.448</v>
      </c>
      <c r="S616" s="14" t="str">
        <f t="shared" si="164"/>
        <v>A</v>
      </c>
      <c r="U616" s="1">
        <f t="shared" si="165"/>
        <v>32.448</v>
      </c>
      <c r="V616" s="1">
        <f t="shared" si="166"/>
        <v>379.74299999999999</v>
      </c>
      <c r="W616" s="1">
        <f t="shared" si="167"/>
        <v>4.7587423460612328</v>
      </c>
      <c r="X616" s="20">
        <f t="shared" si="168"/>
        <v>2.0700529205366363</v>
      </c>
      <c r="Y616" s="22">
        <f t="shared" si="169"/>
        <v>3</v>
      </c>
      <c r="AA616" s="47"/>
    </row>
    <row r="617" spans="1:34" hidden="1" x14ac:dyDescent="0.25">
      <c r="A617" s="57" t="s">
        <v>2820</v>
      </c>
      <c r="B617" s="1">
        <v>49.408000000000001</v>
      </c>
      <c r="C617" s="1">
        <v>49.152000000000001</v>
      </c>
      <c r="D617" s="1">
        <v>418.57299999999998</v>
      </c>
      <c r="E617" s="1">
        <v>380.33300000000003</v>
      </c>
      <c r="G617" s="1">
        <f t="shared" si="153"/>
        <v>38.239999999999952</v>
      </c>
      <c r="H617" s="1">
        <f t="shared" si="154"/>
        <v>0.25600000000000023</v>
      </c>
      <c r="I617" s="2">
        <f t="shared" si="155"/>
        <v>393.45862</v>
      </c>
      <c r="J617" s="2">
        <f t="shared" si="156"/>
        <v>385.08715999999998</v>
      </c>
      <c r="K617" s="2">
        <f t="shared" si="157"/>
        <v>376.71569999999997</v>
      </c>
      <c r="L617" s="10">
        <f t="shared" si="158"/>
        <v>2</v>
      </c>
      <c r="M617" s="73">
        <f t="shared" si="159"/>
        <v>2</v>
      </c>
      <c r="N617">
        <f t="shared" si="160"/>
        <v>2</v>
      </c>
      <c r="O617" s="12">
        <f t="shared" si="161"/>
        <v>54.181379537229958</v>
      </c>
      <c r="P617" s="11">
        <f t="shared" si="162"/>
        <v>4.7733795372299568</v>
      </c>
      <c r="Q617" s="1">
        <f t="shared" si="163"/>
        <v>49.408000000000001</v>
      </c>
      <c r="S617" s="14" t="str">
        <f t="shared" si="164"/>
        <v>A</v>
      </c>
      <c r="U617" s="1">
        <f t="shared" si="165"/>
        <v>49.408000000000001</v>
      </c>
      <c r="V617" s="1">
        <f t="shared" si="166"/>
        <v>380.33300000000003</v>
      </c>
      <c r="W617" s="1">
        <f t="shared" si="167"/>
        <v>4.7733795372299568</v>
      </c>
      <c r="X617" s="20">
        <f t="shared" si="168"/>
        <v>2.076420098695031</v>
      </c>
      <c r="Y617" s="22">
        <f t="shared" si="169"/>
        <v>2</v>
      </c>
      <c r="AA617" s="47"/>
    </row>
    <row r="618" spans="1:34" hidden="1" x14ac:dyDescent="0.25">
      <c r="A618" s="57" t="s">
        <v>2821</v>
      </c>
      <c r="B618" s="1">
        <v>60.607999999999997</v>
      </c>
      <c r="C618" s="1">
        <v>60.415999999999997</v>
      </c>
      <c r="D618" s="1">
        <v>421.07299999999998</v>
      </c>
      <c r="E618" s="1">
        <v>381.27499999999998</v>
      </c>
      <c r="G618" s="1">
        <f t="shared" si="153"/>
        <v>39.798000000000002</v>
      </c>
      <c r="H618" s="1">
        <f t="shared" si="154"/>
        <v>0.19200000000000017</v>
      </c>
      <c r="I618" s="2">
        <f t="shared" si="155"/>
        <v>395.80861999999996</v>
      </c>
      <c r="J618" s="2">
        <f t="shared" si="156"/>
        <v>387.38715999999999</v>
      </c>
      <c r="K618" s="2">
        <f t="shared" si="157"/>
        <v>378.96569999999997</v>
      </c>
      <c r="L618" s="10">
        <f t="shared" si="158"/>
        <v>3</v>
      </c>
      <c r="M618" s="73">
        <f t="shared" si="159"/>
        <v>3</v>
      </c>
      <c r="N618">
        <f t="shared" si="160"/>
        <v>3</v>
      </c>
      <c r="O618" s="12">
        <f t="shared" si="161"/>
        <v>69.496617360394453</v>
      </c>
      <c r="P618" s="11">
        <f t="shared" si="162"/>
        <v>8.8886173603944556</v>
      </c>
      <c r="Q618" s="1">
        <f t="shared" si="163"/>
        <v>60.607999999999997</v>
      </c>
      <c r="S618" s="14" t="str">
        <f t="shared" si="164"/>
        <v>A</v>
      </c>
      <c r="U618" s="1">
        <f t="shared" si="165"/>
        <v>60.607999999999997</v>
      </c>
      <c r="V618" s="1">
        <f t="shared" si="166"/>
        <v>381.27499999999998</v>
      </c>
      <c r="W618" s="1">
        <f t="shared" si="167"/>
        <v>8.8886173603944556</v>
      </c>
      <c r="X618" s="20">
        <f t="shared" si="168"/>
        <v>3.8665485517715883</v>
      </c>
      <c r="Y618" s="22">
        <f t="shared" si="169"/>
        <v>3</v>
      </c>
      <c r="AA618" s="47"/>
    </row>
    <row r="619" spans="1:34" hidden="1" x14ac:dyDescent="0.25">
      <c r="A619" s="57" t="s">
        <v>2822</v>
      </c>
      <c r="B619" s="1">
        <v>66.88</v>
      </c>
      <c r="C619" s="1">
        <v>66.623999999999995</v>
      </c>
      <c r="D619" s="1">
        <v>420.36599999999999</v>
      </c>
      <c r="E619" s="1">
        <v>380.59500000000003</v>
      </c>
      <c r="G619" s="1">
        <f t="shared" si="153"/>
        <v>39.770999999999958</v>
      </c>
      <c r="H619" s="1">
        <f t="shared" si="154"/>
        <v>0.25600000000000023</v>
      </c>
      <c r="I619" s="2">
        <f t="shared" si="155"/>
        <v>395.14403999999996</v>
      </c>
      <c r="J619" s="2">
        <f t="shared" si="156"/>
        <v>386.73671999999999</v>
      </c>
      <c r="K619" s="2">
        <f t="shared" si="157"/>
        <v>378.32939999999996</v>
      </c>
      <c r="L619" s="10">
        <f t="shared" si="158"/>
        <v>3</v>
      </c>
      <c r="M619" s="73" t="str">
        <f t="shared" si="159"/>
        <v/>
      </c>
      <c r="N619">
        <f t="shared" si="160"/>
        <v>3</v>
      </c>
      <c r="O619" s="12">
        <f t="shared" si="161"/>
        <v>76.688453159041387</v>
      </c>
      <c r="P619" s="11">
        <f t="shared" si="162"/>
        <v>9.8084531590413917</v>
      </c>
      <c r="Q619" s="1">
        <f t="shared" si="163"/>
        <v>66.88</v>
      </c>
      <c r="S619" s="14" t="str">
        <f t="shared" si="164"/>
        <v>A</v>
      </c>
      <c r="U619" s="1">
        <f t="shared" si="165"/>
        <v>66.88</v>
      </c>
      <c r="V619" s="1">
        <f t="shared" si="166"/>
        <v>380.59500000000003</v>
      </c>
      <c r="W619" s="1">
        <f t="shared" si="167"/>
        <v>9.8084531590413917</v>
      </c>
      <c r="X619" s="20">
        <f t="shared" si="168"/>
        <v>4.2666771241830057</v>
      </c>
      <c r="Y619" s="22">
        <f t="shared" si="169"/>
        <v>3</v>
      </c>
      <c r="AA619" s="47"/>
    </row>
    <row r="620" spans="1:34" hidden="1" x14ac:dyDescent="0.25">
      <c r="A620" s="57" t="s">
        <v>2823</v>
      </c>
      <c r="B620" s="1">
        <v>66.56</v>
      </c>
      <c r="C620" s="1">
        <v>66.367999999999995</v>
      </c>
      <c r="D620" s="1">
        <v>419.387</v>
      </c>
      <c r="E620" s="1">
        <v>379.71100000000001</v>
      </c>
      <c r="G620" s="1">
        <f t="shared" si="153"/>
        <v>39.675999999999988</v>
      </c>
      <c r="H620" s="1">
        <f t="shared" si="154"/>
        <v>0.19200000000000728</v>
      </c>
      <c r="I620" s="2">
        <f t="shared" si="155"/>
        <v>394.22377999999998</v>
      </c>
      <c r="J620" s="2">
        <f t="shared" si="156"/>
        <v>385.83604000000003</v>
      </c>
      <c r="K620" s="2">
        <f t="shared" si="157"/>
        <v>377.44830000000002</v>
      </c>
      <c r="L620" s="10">
        <f t="shared" si="158"/>
        <v>3</v>
      </c>
      <c r="M620" s="73" t="str">
        <f t="shared" si="159"/>
        <v/>
      </c>
      <c r="N620">
        <f t="shared" si="160"/>
        <v>3</v>
      </c>
      <c r="O620" s="12">
        <f t="shared" si="161"/>
        <v>76.321522761151243</v>
      </c>
      <c r="P620" s="11">
        <f t="shared" si="162"/>
        <v>9.761522761151241</v>
      </c>
      <c r="Q620" s="1">
        <f t="shared" si="163"/>
        <v>66.56</v>
      </c>
      <c r="S620" s="14" t="str">
        <f t="shared" si="164"/>
        <v>A</v>
      </c>
      <c r="U620" s="1">
        <f t="shared" si="165"/>
        <v>66.56</v>
      </c>
      <c r="V620" s="1">
        <f t="shared" si="166"/>
        <v>379.71100000000001</v>
      </c>
      <c r="W620" s="1">
        <f t="shared" si="167"/>
        <v>9.761522761151241</v>
      </c>
      <c r="X620" s="20">
        <f t="shared" si="168"/>
        <v>4.2462624011007897</v>
      </c>
      <c r="Y620" s="22">
        <f t="shared" si="169"/>
        <v>3</v>
      </c>
      <c r="AA620" s="47"/>
    </row>
    <row r="621" spans="1:34" hidden="1" x14ac:dyDescent="0.25">
      <c r="A621" s="57" t="s">
        <v>2824</v>
      </c>
      <c r="B621" s="1">
        <v>67.52</v>
      </c>
      <c r="C621" s="1">
        <v>67.263999999999996</v>
      </c>
      <c r="D621" s="1">
        <v>421.89</v>
      </c>
      <c r="E621" s="1">
        <v>381.97</v>
      </c>
      <c r="G621" s="1">
        <f t="shared" si="153"/>
        <v>39.919999999999959</v>
      </c>
      <c r="H621" s="1">
        <f t="shared" si="154"/>
        <v>0.25600000000000023</v>
      </c>
      <c r="I621" s="2">
        <f t="shared" si="155"/>
        <v>396.57659999999998</v>
      </c>
      <c r="J621" s="2">
        <f t="shared" si="156"/>
        <v>388.1388</v>
      </c>
      <c r="K621" s="2">
        <f t="shared" si="157"/>
        <v>379.70100000000002</v>
      </c>
      <c r="L621" s="10">
        <f t="shared" si="158"/>
        <v>3</v>
      </c>
      <c r="M621" s="73" t="str">
        <f t="shared" si="159"/>
        <v/>
      </c>
      <c r="N621">
        <f t="shared" si="160"/>
        <v>3</v>
      </c>
      <c r="O621" s="12">
        <f t="shared" si="161"/>
        <v>77.422313954821689</v>
      </c>
      <c r="P621" s="11">
        <f t="shared" si="162"/>
        <v>9.9023139548216932</v>
      </c>
      <c r="Q621" s="1">
        <f t="shared" si="163"/>
        <v>67.52</v>
      </c>
      <c r="S621" s="14" t="str">
        <f t="shared" si="164"/>
        <v>A</v>
      </c>
      <c r="U621" s="1">
        <f t="shared" si="165"/>
        <v>67.52</v>
      </c>
      <c r="V621" s="1">
        <f t="shared" si="166"/>
        <v>381.97</v>
      </c>
      <c r="W621" s="1">
        <f t="shared" si="167"/>
        <v>9.9023139548216932</v>
      </c>
      <c r="X621" s="20">
        <f t="shared" si="168"/>
        <v>4.3075065703474369</v>
      </c>
      <c r="Y621" s="22">
        <f t="shared" si="169"/>
        <v>3</v>
      </c>
      <c r="AA621" s="47"/>
    </row>
    <row r="622" spans="1:34" hidden="1" x14ac:dyDescent="0.25">
      <c r="A622" s="57" t="s">
        <v>2825</v>
      </c>
      <c r="B622" s="1">
        <v>61.951999999999998</v>
      </c>
      <c r="C622" s="1">
        <v>61.76</v>
      </c>
      <c r="D622" s="1">
        <v>422.80700000000002</v>
      </c>
      <c r="E622" s="1">
        <v>382.81900000000002</v>
      </c>
      <c r="G622" s="1">
        <f t="shared" si="153"/>
        <v>39.988</v>
      </c>
      <c r="H622" s="1">
        <f t="shared" si="154"/>
        <v>0.19200000000000017</v>
      </c>
      <c r="I622" s="2">
        <f t="shared" si="155"/>
        <v>397.43858</v>
      </c>
      <c r="J622" s="2">
        <f t="shared" si="156"/>
        <v>388.98244</v>
      </c>
      <c r="K622" s="2">
        <f t="shared" si="157"/>
        <v>380.52629999999999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71.037725031533085</v>
      </c>
      <c r="P622" s="11">
        <f t="shared" si="162"/>
        <v>9.0857250315330873</v>
      </c>
      <c r="Q622" s="1">
        <f t="shared" si="163"/>
        <v>61.951999999999998</v>
      </c>
      <c r="S622" s="14" t="str">
        <f t="shared" si="164"/>
        <v>A</v>
      </c>
      <c r="U622" s="1">
        <f t="shared" si="165"/>
        <v>61.951999999999998</v>
      </c>
      <c r="V622" s="1">
        <f t="shared" si="166"/>
        <v>382.81900000000002</v>
      </c>
      <c r="W622" s="1">
        <f t="shared" si="167"/>
        <v>9.0857250315330873</v>
      </c>
      <c r="X622" s="20">
        <f t="shared" si="168"/>
        <v>3.952290388716893</v>
      </c>
      <c r="Y622" s="22">
        <f t="shared" si="169"/>
        <v>3</v>
      </c>
      <c r="AA622" s="47"/>
    </row>
    <row r="623" spans="1:34" hidden="1" x14ac:dyDescent="0.25">
      <c r="A623" s="57" t="s">
        <v>2826</v>
      </c>
      <c r="B623" s="1">
        <v>52.031999999999996</v>
      </c>
      <c r="C623" s="1">
        <v>51.776000000000003</v>
      </c>
      <c r="D623" s="1">
        <v>421.58100000000002</v>
      </c>
      <c r="E623" s="1">
        <v>381.74</v>
      </c>
      <c r="G623" s="1">
        <f t="shared" si="153"/>
        <v>39.841000000000008</v>
      </c>
      <c r="H623" s="1">
        <f t="shared" si="154"/>
        <v>0.25599999999999312</v>
      </c>
      <c r="I623" s="2">
        <f t="shared" si="155"/>
        <v>396.28614000000005</v>
      </c>
      <c r="J623" s="2">
        <f t="shared" si="156"/>
        <v>387.85452000000004</v>
      </c>
      <c r="K623" s="2">
        <f t="shared" si="157"/>
        <v>379.42290000000003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59.662882696938418</v>
      </c>
      <c r="P623" s="11">
        <f t="shared" si="162"/>
        <v>7.6308826969384214</v>
      </c>
      <c r="Q623" s="1">
        <f t="shared" si="163"/>
        <v>52.031999999999996</v>
      </c>
      <c r="S623" s="14" t="str">
        <f t="shared" si="164"/>
        <v>A</v>
      </c>
      <c r="U623" s="1">
        <f t="shared" si="165"/>
        <v>52.031999999999996</v>
      </c>
      <c r="V623" s="1">
        <f t="shared" si="166"/>
        <v>381.74</v>
      </c>
      <c r="W623" s="1">
        <f t="shared" si="167"/>
        <v>7.6308826969384214</v>
      </c>
      <c r="X623" s="20">
        <f t="shared" si="168"/>
        <v>3.3194339731682132</v>
      </c>
      <c r="Y623" s="22">
        <f t="shared" si="169"/>
        <v>3</v>
      </c>
      <c r="AA623" s="47"/>
    </row>
    <row r="624" spans="1:34" hidden="1" x14ac:dyDescent="0.25">
      <c r="A624" s="57" t="s">
        <v>2827</v>
      </c>
      <c r="B624" s="1">
        <v>44.671999999999997</v>
      </c>
      <c r="C624" s="1">
        <v>44.48</v>
      </c>
      <c r="D624" s="1">
        <v>421.56200000000001</v>
      </c>
      <c r="E624" s="1">
        <v>381.75099999999998</v>
      </c>
      <c r="G624" s="1">
        <f t="shared" si="153"/>
        <v>39.811000000000035</v>
      </c>
      <c r="H624" s="1">
        <f t="shared" si="154"/>
        <v>0.19200000000000017</v>
      </c>
      <c r="I624" s="2">
        <f t="shared" si="155"/>
        <v>396.26828</v>
      </c>
      <c r="J624" s="2">
        <f t="shared" si="156"/>
        <v>387.83704</v>
      </c>
      <c r="K624" s="2">
        <f t="shared" si="157"/>
        <v>379.4058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51.223483545464966</v>
      </c>
      <c r="P624" s="11">
        <f t="shared" si="162"/>
        <v>6.5514835454649685</v>
      </c>
      <c r="Q624" s="1">
        <f t="shared" si="163"/>
        <v>44.671999999999997</v>
      </c>
      <c r="S624" s="14" t="str">
        <f t="shared" si="164"/>
        <v>A</v>
      </c>
      <c r="U624" s="1">
        <f t="shared" si="165"/>
        <v>44.671999999999997</v>
      </c>
      <c r="V624" s="1">
        <f t="shared" si="166"/>
        <v>381.75099999999998</v>
      </c>
      <c r="W624" s="1">
        <f t="shared" si="167"/>
        <v>6.5514835454649685</v>
      </c>
      <c r="X624" s="20">
        <f t="shared" si="168"/>
        <v>2.8498953422772613</v>
      </c>
      <c r="Y624" s="22">
        <f t="shared" si="169"/>
        <v>3</v>
      </c>
      <c r="AA624" s="47"/>
    </row>
    <row r="625" spans="1:34" hidden="1" x14ac:dyDescent="0.25">
      <c r="A625" s="57" t="s">
        <v>2828</v>
      </c>
      <c r="B625" s="1">
        <v>41.024000000000001</v>
      </c>
      <c r="C625" s="1">
        <v>40.768000000000001</v>
      </c>
      <c r="D625" s="1">
        <v>423.44600000000003</v>
      </c>
      <c r="E625" s="1">
        <v>383.464</v>
      </c>
      <c r="G625" s="1">
        <f t="shared" si="153"/>
        <v>39.982000000000028</v>
      </c>
      <c r="H625" s="1">
        <f t="shared" si="154"/>
        <v>0.25600000000000023</v>
      </c>
      <c r="I625" s="2">
        <f t="shared" si="155"/>
        <v>398.03924000000001</v>
      </c>
      <c r="J625" s="2">
        <f t="shared" si="156"/>
        <v>389.57032000000004</v>
      </c>
      <c r="K625" s="2">
        <f t="shared" si="157"/>
        <v>381.10140000000001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47.040477009517261</v>
      </c>
      <c r="P625" s="11">
        <f t="shared" si="162"/>
        <v>6.0164770095172599</v>
      </c>
      <c r="Q625" s="1">
        <f t="shared" si="163"/>
        <v>41.024000000000001</v>
      </c>
      <c r="S625" s="14" t="str">
        <f t="shared" si="164"/>
        <v>A</v>
      </c>
      <c r="U625" s="1">
        <f t="shared" si="165"/>
        <v>41.024000000000001</v>
      </c>
      <c r="V625" s="1">
        <f t="shared" si="166"/>
        <v>383.464</v>
      </c>
      <c r="W625" s="1">
        <f t="shared" si="167"/>
        <v>6.0164770095172599</v>
      </c>
      <c r="X625" s="20">
        <f t="shared" si="168"/>
        <v>2.6171674991400082</v>
      </c>
      <c r="Y625" s="22">
        <f t="shared" si="169"/>
        <v>3</v>
      </c>
      <c r="AA625" s="47"/>
    </row>
    <row r="626" spans="1:34" hidden="1" x14ac:dyDescent="0.25">
      <c r="A626" s="57" t="s">
        <v>2829</v>
      </c>
      <c r="B626" s="1">
        <v>37.887999999999998</v>
      </c>
      <c r="C626" s="1">
        <v>37.695999999999998</v>
      </c>
      <c r="D626" s="1">
        <v>423.48700000000002</v>
      </c>
      <c r="E626" s="1">
        <v>383.68700000000001</v>
      </c>
      <c r="G626" s="1">
        <f t="shared" si="153"/>
        <v>39.800000000000011</v>
      </c>
      <c r="H626" s="1">
        <f t="shared" si="154"/>
        <v>0.19200000000000017</v>
      </c>
      <c r="I626" s="2">
        <f t="shared" si="155"/>
        <v>398.07778000000002</v>
      </c>
      <c r="J626" s="2">
        <f t="shared" si="156"/>
        <v>389.60804000000002</v>
      </c>
      <c r="K626" s="2">
        <f t="shared" si="157"/>
        <v>381.13830000000002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43.444559110193779</v>
      </c>
      <c r="P626" s="11">
        <f t="shared" si="162"/>
        <v>5.5565591101937812</v>
      </c>
      <c r="Q626" s="1">
        <f t="shared" si="163"/>
        <v>37.887999999999998</v>
      </c>
      <c r="S626" s="14" t="str">
        <f t="shared" si="164"/>
        <v>A</v>
      </c>
      <c r="U626" s="1">
        <f t="shared" si="165"/>
        <v>37.887999999999998</v>
      </c>
      <c r="V626" s="1">
        <f t="shared" si="166"/>
        <v>383.68700000000001</v>
      </c>
      <c r="W626" s="1">
        <f t="shared" si="167"/>
        <v>5.5565591101937812</v>
      </c>
      <c r="X626" s="20">
        <f t="shared" si="168"/>
        <v>2.4171032129342946</v>
      </c>
      <c r="Y626" s="22">
        <f t="shared" si="169"/>
        <v>3</v>
      </c>
      <c r="AA626" s="47"/>
    </row>
    <row r="627" spans="1:34" hidden="1" x14ac:dyDescent="0.25">
      <c r="A627" s="57" t="s">
        <v>2830</v>
      </c>
      <c r="B627" s="1">
        <v>25.024000000000001</v>
      </c>
      <c r="C627" s="1">
        <v>24.768000000000001</v>
      </c>
      <c r="D627" s="1">
        <v>424.79700000000003</v>
      </c>
      <c r="E627" s="1">
        <v>384.71300000000002</v>
      </c>
      <c r="G627" s="1">
        <f t="shared" si="153"/>
        <v>40.084000000000003</v>
      </c>
      <c r="H627" s="1">
        <f t="shared" si="154"/>
        <v>0.25600000000000023</v>
      </c>
      <c r="I627" s="2">
        <f t="shared" si="155"/>
        <v>399.30918000000003</v>
      </c>
      <c r="J627" s="2">
        <f t="shared" si="156"/>
        <v>390.81324000000001</v>
      </c>
      <c r="K627" s="2">
        <f t="shared" si="157"/>
        <v>382.31730000000005</v>
      </c>
      <c r="L627" s="10">
        <f t="shared" si="158"/>
        <v>3</v>
      </c>
      <c r="M627" s="73" t="str">
        <f t="shared" si="159"/>
        <v/>
      </c>
      <c r="N627">
        <f t="shared" si="160"/>
        <v>3</v>
      </c>
      <c r="O627" s="12">
        <f t="shared" si="161"/>
        <v>28.693957115009745</v>
      </c>
      <c r="P627" s="11">
        <f t="shared" si="162"/>
        <v>3.6699571150097441</v>
      </c>
      <c r="Q627" s="1">
        <f t="shared" si="163"/>
        <v>25.024000000000001</v>
      </c>
      <c r="S627" s="14" t="str">
        <f t="shared" si="164"/>
        <v>A</v>
      </c>
      <c r="U627" s="1">
        <f t="shared" si="165"/>
        <v>25.024000000000001</v>
      </c>
      <c r="V627" s="1">
        <f t="shared" si="166"/>
        <v>384.71300000000002</v>
      </c>
      <c r="W627" s="1">
        <f t="shared" si="167"/>
        <v>3.6699571150097441</v>
      </c>
      <c r="X627" s="20">
        <f t="shared" si="168"/>
        <v>1.5964313450292387</v>
      </c>
      <c r="Y627" s="22">
        <f t="shared" si="169"/>
        <v>3</v>
      </c>
      <c r="AA627" s="47"/>
    </row>
    <row r="628" spans="1:34" hidden="1" x14ac:dyDescent="0.25">
      <c r="A628" s="57" t="s">
        <v>2831</v>
      </c>
      <c r="B628" s="1">
        <v>21.568000000000001</v>
      </c>
      <c r="C628" s="1">
        <v>21.376000000000001</v>
      </c>
      <c r="D628" s="1">
        <v>422.49599999999998</v>
      </c>
      <c r="E628" s="1">
        <v>382.64400000000001</v>
      </c>
      <c r="G628" s="1">
        <f t="shared" si="153"/>
        <v>39.851999999999975</v>
      </c>
      <c r="H628" s="1">
        <f t="shared" si="154"/>
        <v>0.19200000000000017</v>
      </c>
      <c r="I628" s="2">
        <f t="shared" si="155"/>
        <v>397.14623999999998</v>
      </c>
      <c r="J628" s="2">
        <f t="shared" si="156"/>
        <v>388.69632000000001</v>
      </c>
      <c r="K628" s="2">
        <f t="shared" si="157"/>
        <v>380.24639999999999</v>
      </c>
      <c r="L628" s="10">
        <f t="shared" si="158"/>
        <v>3</v>
      </c>
      <c r="M628" s="73" t="str">
        <f t="shared" si="159"/>
        <v/>
      </c>
      <c r="N628">
        <f t="shared" si="160"/>
        <v>3</v>
      </c>
      <c r="O628" s="12">
        <f t="shared" si="161"/>
        <v>24.731108817796127</v>
      </c>
      <c r="P628" s="11">
        <f t="shared" si="162"/>
        <v>3.1631088177961253</v>
      </c>
      <c r="Q628" s="1">
        <f t="shared" si="163"/>
        <v>21.568000000000001</v>
      </c>
      <c r="S628" s="14" t="str">
        <f t="shared" si="164"/>
        <v>A</v>
      </c>
      <c r="U628" s="1">
        <f t="shared" si="165"/>
        <v>21.568000000000001</v>
      </c>
      <c r="V628" s="1">
        <f t="shared" si="166"/>
        <v>382.64400000000001</v>
      </c>
      <c r="W628" s="1">
        <f t="shared" si="167"/>
        <v>3.1631088177961253</v>
      </c>
      <c r="X628" s="20">
        <f t="shared" si="168"/>
        <v>1.3759523357413146</v>
      </c>
      <c r="Y628" s="22">
        <f t="shared" si="169"/>
        <v>3</v>
      </c>
      <c r="AA628" s="47"/>
    </row>
    <row r="629" spans="1:34" hidden="1" x14ac:dyDescent="0.25">
      <c r="A629" s="57" t="s">
        <v>2832</v>
      </c>
      <c r="B629" s="1">
        <v>19.968</v>
      </c>
      <c r="C629" s="1">
        <v>19.776</v>
      </c>
      <c r="D629" s="1">
        <v>422.447</v>
      </c>
      <c r="E629" s="1">
        <v>382.613</v>
      </c>
      <c r="G629" s="1">
        <f t="shared" si="153"/>
        <v>39.834000000000003</v>
      </c>
      <c r="H629" s="1">
        <f t="shared" si="154"/>
        <v>0.19200000000000017</v>
      </c>
      <c r="I629" s="2">
        <f t="shared" si="155"/>
        <v>397.10018000000002</v>
      </c>
      <c r="J629" s="2">
        <f t="shared" si="156"/>
        <v>388.65124000000003</v>
      </c>
      <c r="K629" s="2">
        <f t="shared" si="157"/>
        <v>380.20229999999998</v>
      </c>
      <c r="L629" s="10">
        <f t="shared" si="158"/>
        <v>3</v>
      </c>
      <c r="M629" s="73" t="str">
        <f t="shared" si="159"/>
        <v/>
      </c>
      <c r="N629">
        <f t="shared" si="160"/>
        <v>3</v>
      </c>
      <c r="O629" s="12">
        <f t="shared" si="161"/>
        <v>22.896456828345372</v>
      </c>
      <c r="P629" s="11">
        <f t="shared" si="162"/>
        <v>2.9284568283453716</v>
      </c>
      <c r="Q629" s="1">
        <f t="shared" si="163"/>
        <v>19.968</v>
      </c>
      <c r="S629" s="14" t="str">
        <f t="shared" si="164"/>
        <v>A</v>
      </c>
      <c r="U629" s="1">
        <f t="shared" si="165"/>
        <v>19.968</v>
      </c>
      <c r="V629" s="1">
        <f t="shared" si="166"/>
        <v>382.613</v>
      </c>
      <c r="W629" s="1">
        <f t="shared" si="167"/>
        <v>2.9284568283453716</v>
      </c>
      <c r="X629" s="20">
        <f t="shared" si="168"/>
        <v>1.2738787203302366</v>
      </c>
      <c r="Y629" s="22">
        <f t="shared" si="169"/>
        <v>3</v>
      </c>
      <c r="AA629" s="47"/>
    </row>
    <row r="630" spans="1:34" hidden="1" x14ac:dyDescent="0.25">
      <c r="A630" s="57" t="s">
        <v>2833</v>
      </c>
      <c r="B630" s="1">
        <v>20.8</v>
      </c>
      <c r="C630" s="1">
        <v>20.544</v>
      </c>
      <c r="D630" s="1">
        <v>423.85</v>
      </c>
      <c r="E630" s="1">
        <v>383.87799999999999</v>
      </c>
      <c r="G630" s="1">
        <f t="shared" si="153"/>
        <v>39.972000000000037</v>
      </c>
      <c r="H630" s="1">
        <f t="shared" si="154"/>
        <v>0.25600000000000023</v>
      </c>
      <c r="I630" s="2">
        <f t="shared" si="155"/>
        <v>398.41900000000004</v>
      </c>
      <c r="J630" s="2">
        <f t="shared" si="156"/>
        <v>389.94200000000001</v>
      </c>
      <c r="K630" s="2">
        <f t="shared" si="157"/>
        <v>381.46500000000003</v>
      </c>
      <c r="L630" s="10">
        <f t="shared" si="158"/>
        <v>3</v>
      </c>
      <c r="M630" s="73" t="str">
        <f t="shared" si="159"/>
        <v/>
      </c>
      <c r="N630">
        <f t="shared" si="160"/>
        <v>3</v>
      </c>
      <c r="O630" s="12">
        <f t="shared" si="161"/>
        <v>23.850475862859764</v>
      </c>
      <c r="P630" s="11">
        <f t="shared" si="162"/>
        <v>3.0504758628597628</v>
      </c>
      <c r="Q630" s="1">
        <f t="shared" si="163"/>
        <v>20.8</v>
      </c>
      <c r="S630" s="14" t="str">
        <f t="shared" si="164"/>
        <v>A</v>
      </c>
      <c r="U630" s="1">
        <f t="shared" si="165"/>
        <v>20.8</v>
      </c>
      <c r="V630" s="1">
        <f t="shared" si="166"/>
        <v>383.87799999999999</v>
      </c>
      <c r="W630" s="1">
        <f t="shared" si="167"/>
        <v>3.0504758628597628</v>
      </c>
      <c r="X630" s="20">
        <f t="shared" si="168"/>
        <v>1.3269570003439968</v>
      </c>
      <c r="Y630" s="22">
        <f t="shared" si="169"/>
        <v>3</v>
      </c>
      <c r="AA630" s="47"/>
    </row>
    <row r="631" spans="1:34" hidden="1" x14ac:dyDescent="0.25">
      <c r="A631" s="57" t="s">
        <v>2834</v>
      </c>
      <c r="B631" s="1">
        <v>21.184000000000001</v>
      </c>
      <c r="C631" s="1">
        <v>20.992000000000001</v>
      </c>
      <c r="D631" s="1">
        <v>425.44499999999999</v>
      </c>
      <c r="E631" s="1">
        <v>385.32799999999997</v>
      </c>
      <c r="G631" s="1">
        <f t="shared" si="153"/>
        <v>40.117000000000019</v>
      </c>
      <c r="H631" s="1">
        <f t="shared" si="154"/>
        <v>0.19200000000000017</v>
      </c>
      <c r="I631" s="2">
        <f t="shared" si="155"/>
        <v>399.91829999999999</v>
      </c>
      <c r="J631" s="2">
        <f t="shared" si="156"/>
        <v>391.40940000000001</v>
      </c>
      <c r="K631" s="2">
        <f t="shared" si="157"/>
        <v>382.90049999999997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24.290792340327943</v>
      </c>
      <c r="P631" s="11">
        <f t="shared" si="162"/>
        <v>3.1067923403279423</v>
      </c>
      <c r="Q631" s="1">
        <f t="shared" si="163"/>
        <v>21.184000000000001</v>
      </c>
      <c r="S631" s="14" t="str">
        <f t="shared" si="164"/>
        <v>A</v>
      </c>
      <c r="U631" s="1">
        <f t="shared" si="165"/>
        <v>21.184000000000001</v>
      </c>
      <c r="V631" s="1">
        <f t="shared" si="166"/>
        <v>385.32799999999997</v>
      </c>
      <c r="W631" s="1">
        <f t="shared" si="167"/>
        <v>3.1067923403279423</v>
      </c>
      <c r="X631" s="20">
        <f t="shared" si="168"/>
        <v>1.3514546680426549</v>
      </c>
      <c r="Y631" s="22">
        <f t="shared" si="169"/>
        <v>3</v>
      </c>
      <c r="AA631" s="47"/>
    </row>
    <row r="632" spans="1:34" hidden="1" x14ac:dyDescent="0.25">
      <c r="A632" s="57" t="s">
        <v>2835</v>
      </c>
      <c r="B632" s="1">
        <v>21.312000000000001</v>
      </c>
      <c r="C632" s="1">
        <v>21.056000000000001</v>
      </c>
      <c r="D632" s="1">
        <v>424.53800000000001</v>
      </c>
      <c r="E632" s="1">
        <v>384.50200000000001</v>
      </c>
      <c r="G632" s="1">
        <f t="shared" si="153"/>
        <v>40.036000000000001</v>
      </c>
      <c r="H632" s="1">
        <f t="shared" si="154"/>
        <v>0.25600000000000023</v>
      </c>
      <c r="I632" s="2">
        <f t="shared" si="155"/>
        <v>399.06572</v>
      </c>
      <c r="J632" s="2">
        <f t="shared" si="156"/>
        <v>390.57496000000003</v>
      </c>
      <c r="K632" s="2">
        <f t="shared" si="157"/>
        <v>382.08420000000001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24.437564499484004</v>
      </c>
      <c r="P632" s="11">
        <f t="shared" si="162"/>
        <v>3.1255644994840033</v>
      </c>
      <c r="Q632" s="1">
        <f t="shared" si="163"/>
        <v>21.312000000000001</v>
      </c>
      <c r="S632" s="14" t="str">
        <f t="shared" si="164"/>
        <v>A</v>
      </c>
      <c r="U632" s="1">
        <f t="shared" si="165"/>
        <v>21.312000000000001</v>
      </c>
      <c r="V632" s="1">
        <f t="shared" si="166"/>
        <v>384.50200000000001</v>
      </c>
      <c r="W632" s="1">
        <f t="shared" si="167"/>
        <v>3.1255644994840033</v>
      </c>
      <c r="X632" s="20">
        <f t="shared" si="168"/>
        <v>1.3596205572755413</v>
      </c>
      <c r="Y632" s="22">
        <f t="shared" si="169"/>
        <v>3</v>
      </c>
      <c r="AA632" s="47"/>
    </row>
    <row r="633" spans="1:34" x14ac:dyDescent="0.25">
      <c r="A633" s="57" t="s">
        <v>2836</v>
      </c>
      <c r="B633" s="1">
        <v>20.032</v>
      </c>
      <c r="C633" s="1">
        <v>19.776</v>
      </c>
      <c r="D633" s="1">
        <v>420.21800000000002</v>
      </c>
      <c r="E633" s="1">
        <v>380.601</v>
      </c>
      <c r="G633" s="1">
        <f t="shared" si="153"/>
        <v>39.617000000000019</v>
      </c>
      <c r="H633" s="1">
        <f t="shared" si="154"/>
        <v>0.25600000000000023</v>
      </c>
      <c r="I633" s="2">
        <f t="shared" si="155"/>
        <v>395.00492000000003</v>
      </c>
      <c r="J633" s="2">
        <f t="shared" si="156"/>
        <v>386.60056000000003</v>
      </c>
      <c r="K633" s="2">
        <f t="shared" si="157"/>
        <v>378.19620000000003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22.969842907923404</v>
      </c>
      <c r="P633" s="11">
        <f t="shared" si="162"/>
        <v>2.9378429079234039</v>
      </c>
      <c r="Q633" s="1">
        <f t="shared" si="163"/>
        <v>20.032</v>
      </c>
      <c r="S633" s="14" t="str">
        <f t="shared" si="164"/>
        <v>A</v>
      </c>
      <c r="U633" s="1">
        <f t="shared" si="165"/>
        <v>20.032</v>
      </c>
      <c r="V633" s="1">
        <f t="shared" si="166"/>
        <v>380.601</v>
      </c>
      <c r="W633" s="1">
        <f t="shared" si="167"/>
        <v>2.9378429079234039</v>
      </c>
      <c r="X633" s="20">
        <f t="shared" si="168"/>
        <v>1.2779616649466807</v>
      </c>
      <c r="Y633" s="22">
        <f t="shared" si="169"/>
        <v>3</v>
      </c>
      <c r="Z633" s="32" t="s">
        <v>40</v>
      </c>
      <c r="AA633" s="47"/>
      <c r="AB633" s="32" t="str">
        <f>A633</f>
        <v>2025-04-27 00:00:00</v>
      </c>
      <c r="AC633" s="1">
        <f>SUM(U633:U656)</f>
        <v>473.21599999999995</v>
      </c>
      <c r="AD633" s="1">
        <f>AVERAGE(V633:V656)</f>
        <v>382.31074999999993</v>
      </c>
      <c r="AE633" s="1">
        <f>SUM(W633:W656)</f>
        <v>69.400672399954118</v>
      </c>
      <c r="AF633" s="1">
        <f>SUM(X633:X656)</f>
        <v>30.189292493980041</v>
      </c>
      <c r="AG633" s="35">
        <f>AVERAGE(Y633:Y656)</f>
        <v>3</v>
      </c>
      <c r="AH633" s="37">
        <f>DAY(A633)</f>
        <v>27</v>
      </c>
    </row>
    <row r="634" spans="1:34" hidden="1" x14ac:dyDescent="0.25">
      <c r="A634" s="57" t="s">
        <v>2837</v>
      </c>
      <c r="B634" s="1">
        <v>20.096</v>
      </c>
      <c r="C634" s="1">
        <v>19.904</v>
      </c>
      <c r="D634" s="1">
        <v>421.18099999999998</v>
      </c>
      <c r="E634" s="1">
        <v>381.47399999999999</v>
      </c>
      <c r="G634" s="1">
        <f t="shared" si="153"/>
        <v>39.706999999999994</v>
      </c>
      <c r="H634" s="1">
        <f t="shared" si="154"/>
        <v>0.19200000000000017</v>
      </c>
      <c r="I634" s="2">
        <f t="shared" si="155"/>
        <v>395.91013999999996</v>
      </c>
      <c r="J634" s="2">
        <f t="shared" si="156"/>
        <v>387.48651999999998</v>
      </c>
      <c r="K634" s="2">
        <f t="shared" si="157"/>
        <v>379.06290000000001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23.043228987501433</v>
      </c>
      <c r="P634" s="11">
        <f t="shared" si="162"/>
        <v>2.9472289875014326</v>
      </c>
      <c r="Q634" s="1">
        <f t="shared" si="163"/>
        <v>20.096</v>
      </c>
      <c r="S634" s="14" t="str">
        <f t="shared" si="164"/>
        <v>A</v>
      </c>
      <c r="U634" s="1">
        <f t="shared" si="165"/>
        <v>20.096</v>
      </c>
      <c r="V634" s="1">
        <f t="shared" si="166"/>
        <v>381.47399999999999</v>
      </c>
      <c r="W634" s="1">
        <f t="shared" si="167"/>
        <v>2.9472289875014326</v>
      </c>
      <c r="X634" s="20">
        <f t="shared" si="168"/>
        <v>1.2820446095631233</v>
      </c>
      <c r="Y634" s="22">
        <f t="shared" si="169"/>
        <v>3</v>
      </c>
      <c r="AA634" s="47"/>
    </row>
    <row r="635" spans="1:34" hidden="1" x14ac:dyDescent="0.25">
      <c r="A635" s="57" t="s">
        <v>2838</v>
      </c>
      <c r="B635" s="1">
        <v>20.096</v>
      </c>
      <c r="C635" s="1">
        <v>19.904</v>
      </c>
      <c r="D635" s="1">
        <v>421.53800000000001</v>
      </c>
      <c r="E635" s="1">
        <v>381.80200000000002</v>
      </c>
      <c r="G635" s="1">
        <f t="shared" si="153"/>
        <v>39.73599999999999</v>
      </c>
      <c r="H635" s="1">
        <f t="shared" si="154"/>
        <v>0.19200000000000017</v>
      </c>
      <c r="I635" s="2">
        <f t="shared" si="155"/>
        <v>396.24572000000001</v>
      </c>
      <c r="J635" s="2">
        <f t="shared" si="156"/>
        <v>387.81496000000004</v>
      </c>
      <c r="K635" s="2">
        <f t="shared" si="157"/>
        <v>379.38420000000002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23.043228987501433</v>
      </c>
      <c r="P635" s="11">
        <f t="shared" si="162"/>
        <v>2.9472289875014326</v>
      </c>
      <c r="Q635" s="1">
        <f t="shared" si="163"/>
        <v>20.096</v>
      </c>
      <c r="S635" s="14" t="str">
        <f t="shared" si="164"/>
        <v>A</v>
      </c>
      <c r="U635" s="1">
        <f t="shared" si="165"/>
        <v>20.096</v>
      </c>
      <c r="V635" s="1">
        <f t="shared" si="166"/>
        <v>381.80200000000002</v>
      </c>
      <c r="W635" s="1">
        <f t="shared" si="167"/>
        <v>2.9472289875014326</v>
      </c>
      <c r="X635" s="20">
        <f t="shared" si="168"/>
        <v>1.2820446095631233</v>
      </c>
      <c r="Y635" s="22">
        <f t="shared" si="169"/>
        <v>3</v>
      </c>
      <c r="AA635" s="47"/>
    </row>
    <row r="636" spans="1:34" hidden="1" x14ac:dyDescent="0.25">
      <c r="A636" s="57" t="s">
        <v>2839</v>
      </c>
      <c r="B636" s="1">
        <v>21.056000000000001</v>
      </c>
      <c r="C636" s="1">
        <v>20.864000000000001</v>
      </c>
      <c r="D636" s="1">
        <v>421.55500000000001</v>
      </c>
      <c r="E636" s="1">
        <v>381.82</v>
      </c>
      <c r="G636" s="1">
        <f t="shared" si="153"/>
        <v>39.735000000000014</v>
      </c>
      <c r="H636" s="1">
        <f t="shared" si="154"/>
        <v>0.19200000000000017</v>
      </c>
      <c r="I636" s="2">
        <f t="shared" si="155"/>
        <v>396.26170000000002</v>
      </c>
      <c r="J636" s="2">
        <f t="shared" si="156"/>
        <v>387.8306</v>
      </c>
      <c r="K636" s="2">
        <f t="shared" si="157"/>
        <v>379.39949999999999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24.144020181171886</v>
      </c>
      <c r="P636" s="11">
        <f t="shared" si="162"/>
        <v>3.0880201811718848</v>
      </c>
      <c r="Q636" s="1">
        <f t="shared" si="163"/>
        <v>21.056000000000001</v>
      </c>
      <c r="S636" s="14" t="str">
        <f t="shared" si="164"/>
        <v>A</v>
      </c>
      <c r="U636" s="1">
        <f t="shared" si="165"/>
        <v>21.056000000000001</v>
      </c>
      <c r="V636" s="1">
        <f t="shared" si="166"/>
        <v>381.82</v>
      </c>
      <c r="W636" s="1">
        <f t="shared" si="167"/>
        <v>3.0880201811718848</v>
      </c>
      <c r="X636" s="20">
        <f t="shared" si="168"/>
        <v>1.3432887788097698</v>
      </c>
      <c r="Y636" s="22">
        <f t="shared" si="169"/>
        <v>3</v>
      </c>
      <c r="AA636" s="47"/>
    </row>
    <row r="637" spans="1:34" hidden="1" x14ac:dyDescent="0.25">
      <c r="A637" s="57" t="s">
        <v>2840</v>
      </c>
      <c r="B637" s="1">
        <v>20.544</v>
      </c>
      <c r="C637" s="1">
        <v>20.288</v>
      </c>
      <c r="D637" s="1">
        <v>421.10199999999998</v>
      </c>
      <c r="E637" s="1">
        <v>381.41500000000002</v>
      </c>
      <c r="G637" s="1">
        <f t="shared" si="153"/>
        <v>39.686999999999955</v>
      </c>
      <c r="H637" s="1">
        <f t="shared" si="154"/>
        <v>0.25600000000000023</v>
      </c>
      <c r="I637" s="2">
        <f t="shared" si="155"/>
        <v>395.83587999999997</v>
      </c>
      <c r="J637" s="2">
        <f t="shared" si="156"/>
        <v>387.41383999999999</v>
      </c>
      <c r="K637" s="2">
        <f t="shared" si="157"/>
        <v>378.99180000000001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23.556931544547645</v>
      </c>
      <c r="P637" s="11">
        <f t="shared" si="162"/>
        <v>3.0129315445476443</v>
      </c>
      <c r="Q637" s="1">
        <f t="shared" si="163"/>
        <v>20.544</v>
      </c>
      <c r="S637" s="14" t="str">
        <f t="shared" si="164"/>
        <v>A</v>
      </c>
      <c r="U637" s="1">
        <f t="shared" si="165"/>
        <v>20.544</v>
      </c>
      <c r="V637" s="1">
        <f t="shared" si="166"/>
        <v>381.41500000000002</v>
      </c>
      <c r="W637" s="1">
        <f t="shared" si="167"/>
        <v>3.0129315445476443</v>
      </c>
      <c r="X637" s="20">
        <f t="shared" si="168"/>
        <v>1.3106252218782253</v>
      </c>
      <c r="Y637" s="22">
        <f t="shared" si="169"/>
        <v>3</v>
      </c>
      <c r="AA637" s="47"/>
    </row>
    <row r="638" spans="1:34" hidden="1" x14ac:dyDescent="0.25">
      <c r="A638" s="57" t="s">
        <v>2841</v>
      </c>
      <c r="B638" s="1">
        <v>20.288</v>
      </c>
      <c r="C638" s="1">
        <v>20.096</v>
      </c>
      <c r="D638" s="1">
        <v>420.93599999999998</v>
      </c>
      <c r="E638" s="1">
        <v>381.26600000000002</v>
      </c>
      <c r="G638" s="1">
        <f t="shared" si="153"/>
        <v>39.669999999999959</v>
      </c>
      <c r="H638" s="1">
        <f t="shared" si="154"/>
        <v>0.19200000000000017</v>
      </c>
      <c r="I638" s="2">
        <f t="shared" si="155"/>
        <v>395.67983999999996</v>
      </c>
      <c r="J638" s="2">
        <f t="shared" si="156"/>
        <v>387.26112000000001</v>
      </c>
      <c r="K638" s="2">
        <f t="shared" si="157"/>
        <v>378.8424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23.263387226235523</v>
      </c>
      <c r="P638" s="11">
        <f t="shared" si="162"/>
        <v>2.9753872262355223</v>
      </c>
      <c r="Q638" s="1">
        <f t="shared" si="163"/>
        <v>20.288</v>
      </c>
      <c r="S638" s="14" t="str">
        <f t="shared" si="164"/>
        <v>A</v>
      </c>
      <c r="U638" s="1">
        <f t="shared" si="165"/>
        <v>20.288</v>
      </c>
      <c r="V638" s="1">
        <f t="shared" si="166"/>
        <v>381.26600000000002</v>
      </c>
      <c r="W638" s="1">
        <f t="shared" si="167"/>
        <v>2.9753872262355223</v>
      </c>
      <c r="X638" s="20">
        <f t="shared" si="168"/>
        <v>1.2942934434124522</v>
      </c>
      <c r="Y638" s="22">
        <f t="shared" si="169"/>
        <v>3</v>
      </c>
      <c r="AA638" s="47"/>
    </row>
    <row r="639" spans="1:34" hidden="1" x14ac:dyDescent="0.25">
      <c r="A639" s="57" t="s">
        <v>2842</v>
      </c>
      <c r="B639" s="1">
        <v>20.416</v>
      </c>
      <c r="C639" s="1">
        <v>20.16</v>
      </c>
      <c r="D639" s="1">
        <v>420.96300000000002</v>
      </c>
      <c r="E639" s="1">
        <v>381.28899999999999</v>
      </c>
      <c r="G639" s="1">
        <f t="shared" si="153"/>
        <v>39.674000000000035</v>
      </c>
      <c r="H639" s="1">
        <f t="shared" si="154"/>
        <v>0.25600000000000023</v>
      </c>
      <c r="I639" s="2">
        <f t="shared" si="155"/>
        <v>395.70522</v>
      </c>
      <c r="J639" s="2">
        <f t="shared" si="156"/>
        <v>387.28596000000005</v>
      </c>
      <c r="K639" s="2">
        <f t="shared" si="157"/>
        <v>378.86670000000004</v>
      </c>
      <c r="L639" s="10">
        <f t="shared" si="158"/>
        <v>3</v>
      </c>
      <c r="M639" s="73" t="str">
        <f t="shared" si="159"/>
        <v/>
      </c>
      <c r="N639">
        <f t="shared" si="160"/>
        <v>3</v>
      </c>
      <c r="O639" s="12">
        <f t="shared" si="161"/>
        <v>23.410159385391584</v>
      </c>
      <c r="P639" s="11">
        <f t="shared" si="162"/>
        <v>2.9941593853915833</v>
      </c>
      <c r="Q639" s="1">
        <f t="shared" si="163"/>
        <v>20.416</v>
      </c>
      <c r="S639" s="14" t="str">
        <f t="shared" si="164"/>
        <v>A</v>
      </c>
      <c r="U639" s="1">
        <f t="shared" si="165"/>
        <v>20.416</v>
      </c>
      <c r="V639" s="1">
        <f t="shared" si="166"/>
        <v>381.28899999999999</v>
      </c>
      <c r="W639" s="1">
        <f t="shared" si="167"/>
        <v>2.9941593853915833</v>
      </c>
      <c r="X639" s="20">
        <f t="shared" si="168"/>
        <v>1.3024593326453386</v>
      </c>
      <c r="Y639" s="22">
        <f t="shared" si="169"/>
        <v>3</v>
      </c>
      <c r="AA639" s="47"/>
    </row>
    <row r="640" spans="1:34" hidden="1" x14ac:dyDescent="0.25">
      <c r="A640" s="57" t="s">
        <v>2843</v>
      </c>
      <c r="B640" s="1">
        <v>20.032</v>
      </c>
      <c r="C640" s="1">
        <v>19.776</v>
      </c>
      <c r="D640" s="1">
        <v>421.48099999999999</v>
      </c>
      <c r="E640" s="1">
        <v>381.76600000000002</v>
      </c>
      <c r="G640" s="1">
        <f t="shared" si="153"/>
        <v>39.714999999999975</v>
      </c>
      <c r="H640" s="1">
        <f t="shared" si="154"/>
        <v>0.25600000000000023</v>
      </c>
      <c r="I640" s="2">
        <f t="shared" si="155"/>
        <v>396.19213999999999</v>
      </c>
      <c r="J640" s="2">
        <f t="shared" si="156"/>
        <v>387.76251999999999</v>
      </c>
      <c r="K640" s="2">
        <f t="shared" si="157"/>
        <v>379.3329</v>
      </c>
      <c r="L640" s="10">
        <f t="shared" si="158"/>
        <v>3</v>
      </c>
      <c r="M640" s="73" t="str">
        <f t="shared" si="159"/>
        <v/>
      </c>
      <c r="N640">
        <f t="shared" si="160"/>
        <v>3</v>
      </c>
      <c r="O640" s="12">
        <f t="shared" si="161"/>
        <v>22.969842907923404</v>
      </c>
      <c r="P640" s="11">
        <f t="shared" si="162"/>
        <v>2.9378429079234039</v>
      </c>
      <c r="Q640" s="1">
        <f t="shared" si="163"/>
        <v>20.032</v>
      </c>
      <c r="S640" s="14" t="str">
        <f t="shared" si="164"/>
        <v>A</v>
      </c>
      <c r="U640" s="1">
        <f t="shared" si="165"/>
        <v>20.032</v>
      </c>
      <c r="V640" s="1">
        <f t="shared" si="166"/>
        <v>381.76600000000002</v>
      </c>
      <c r="W640" s="1">
        <f t="shared" si="167"/>
        <v>2.9378429079234039</v>
      </c>
      <c r="X640" s="20">
        <f t="shared" si="168"/>
        <v>1.2779616649466807</v>
      </c>
      <c r="Y640" s="22">
        <f t="shared" si="169"/>
        <v>3</v>
      </c>
      <c r="AA640" s="47"/>
    </row>
    <row r="641" spans="1:27" hidden="1" x14ac:dyDescent="0.25">
      <c r="A641" s="57" t="s">
        <v>2844</v>
      </c>
      <c r="B641" s="1">
        <v>20.608000000000001</v>
      </c>
      <c r="C641" s="1">
        <v>20.48</v>
      </c>
      <c r="D641" s="1">
        <v>420.12400000000002</v>
      </c>
      <c r="E641" s="1">
        <v>380.529</v>
      </c>
      <c r="G641" s="1">
        <f t="shared" si="153"/>
        <v>39.595000000000027</v>
      </c>
      <c r="H641" s="1">
        <f t="shared" si="154"/>
        <v>0.12800000000000011</v>
      </c>
      <c r="I641" s="2">
        <f t="shared" si="155"/>
        <v>394.91656</v>
      </c>
      <c r="J641" s="2">
        <f t="shared" si="156"/>
        <v>386.51408000000004</v>
      </c>
      <c r="K641" s="2">
        <f t="shared" si="157"/>
        <v>378.11160000000001</v>
      </c>
      <c r="L641" s="10">
        <f t="shared" si="158"/>
        <v>3</v>
      </c>
      <c r="M641" s="73" t="str">
        <f t="shared" si="159"/>
        <v/>
      </c>
      <c r="N641">
        <f t="shared" si="160"/>
        <v>3</v>
      </c>
      <c r="O641" s="12">
        <f t="shared" si="161"/>
        <v>23.630317624125674</v>
      </c>
      <c r="P641" s="11">
        <f t="shared" si="162"/>
        <v>3.0223176241256731</v>
      </c>
      <c r="Q641" s="1">
        <f t="shared" si="163"/>
        <v>20.608000000000001</v>
      </c>
      <c r="S641" s="14" t="str">
        <f t="shared" si="164"/>
        <v>A</v>
      </c>
      <c r="U641" s="1">
        <f t="shared" si="165"/>
        <v>20.608000000000001</v>
      </c>
      <c r="V641" s="1">
        <f t="shared" si="166"/>
        <v>380.529</v>
      </c>
      <c r="W641" s="1">
        <f t="shared" si="167"/>
        <v>3.0223176241256731</v>
      </c>
      <c r="X641" s="20">
        <f t="shared" si="168"/>
        <v>1.3147081664946678</v>
      </c>
      <c r="Y641" s="22">
        <f t="shared" si="169"/>
        <v>3</v>
      </c>
      <c r="AA641" s="47"/>
    </row>
    <row r="642" spans="1:27" hidden="1" x14ac:dyDescent="0.25">
      <c r="A642" s="57" t="s">
        <v>2845</v>
      </c>
      <c r="B642" s="1">
        <v>20.16</v>
      </c>
      <c r="C642" s="1">
        <v>19.904</v>
      </c>
      <c r="D642" s="1">
        <v>419.16199999999998</v>
      </c>
      <c r="E642" s="1">
        <v>379.65100000000001</v>
      </c>
      <c r="G642" s="1">
        <f t="shared" si="153"/>
        <v>39.510999999999967</v>
      </c>
      <c r="H642" s="1">
        <f t="shared" si="154"/>
        <v>0.25600000000000023</v>
      </c>
      <c r="I642" s="2">
        <f t="shared" si="155"/>
        <v>394.01227999999998</v>
      </c>
      <c r="J642" s="2">
        <f t="shared" si="156"/>
        <v>385.62903999999997</v>
      </c>
      <c r="K642" s="2">
        <f t="shared" si="157"/>
        <v>377.24579999999997</v>
      </c>
      <c r="L642" s="10">
        <f t="shared" si="158"/>
        <v>3</v>
      </c>
      <c r="M642" s="73" t="str">
        <f t="shared" si="159"/>
        <v/>
      </c>
      <c r="N642">
        <f t="shared" si="160"/>
        <v>3</v>
      </c>
      <c r="O642" s="12">
        <f t="shared" si="161"/>
        <v>23.116615067079461</v>
      </c>
      <c r="P642" s="11">
        <f t="shared" si="162"/>
        <v>2.9566150670794613</v>
      </c>
      <c r="Q642" s="1">
        <f t="shared" si="163"/>
        <v>20.16</v>
      </c>
      <c r="S642" s="14" t="str">
        <f t="shared" si="164"/>
        <v>A</v>
      </c>
      <c r="U642" s="1">
        <f t="shared" si="165"/>
        <v>20.16</v>
      </c>
      <c r="V642" s="1">
        <f t="shared" si="166"/>
        <v>379.65100000000001</v>
      </c>
      <c r="W642" s="1">
        <f t="shared" si="167"/>
        <v>2.9566150670794613</v>
      </c>
      <c r="X642" s="20">
        <f t="shared" si="168"/>
        <v>1.2861275541795656</v>
      </c>
      <c r="Y642" s="22">
        <f t="shared" si="169"/>
        <v>3</v>
      </c>
      <c r="AA642" s="47"/>
    </row>
    <row r="643" spans="1:27" hidden="1" x14ac:dyDescent="0.25">
      <c r="A643" s="57" t="s">
        <v>2846</v>
      </c>
      <c r="B643" s="1">
        <v>22.335999999999999</v>
      </c>
      <c r="C643" s="1">
        <v>22.143999999999998</v>
      </c>
      <c r="D643" s="1">
        <v>423.221</v>
      </c>
      <c r="E643" s="1">
        <v>383.42500000000001</v>
      </c>
      <c r="G643" s="1">
        <f t="shared" si="153"/>
        <v>39.795999999999992</v>
      </c>
      <c r="H643" s="1">
        <f t="shared" si="154"/>
        <v>0.19200000000000017</v>
      </c>
      <c r="I643" s="2">
        <f t="shared" si="155"/>
        <v>397.82774000000001</v>
      </c>
      <c r="J643" s="2">
        <f t="shared" si="156"/>
        <v>389.36331999999999</v>
      </c>
      <c r="K643" s="2">
        <f t="shared" si="157"/>
        <v>380.89890000000003</v>
      </c>
      <c r="L643" s="10">
        <f t="shared" si="158"/>
        <v>3</v>
      </c>
      <c r="M643" s="73" t="str">
        <f t="shared" si="159"/>
        <v/>
      </c>
      <c r="N643">
        <f t="shared" si="160"/>
        <v>3</v>
      </c>
      <c r="O643" s="12">
        <f t="shared" si="161"/>
        <v>25.611741772732483</v>
      </c>
      <c r="P643" s="11">
        <f t="shared" si="162"/>
        <v>3.2757417727324842</v>
      </c>
      <c r="Q643" s="1">
        <f t="shared" si="163"/>
        <v>22.335999999999999</v>
      </c>
      <c r="S643" s="14" t="str">
        <f t="shared" si="164"/>
        <v>A</v>
      </c>
      <c r="U643" s="1">
        <f t="shared" si="165"/>
        <v>22.335999999999999</v>
      </c>
      <c r="V643" s="1">
        <f t="shared" si="166"/>
        <v>383.42500000000001</v>
      </c>
      <c r="W643" s="1">
        <f t="shared" si="167"/>
        <v>3.2757417727324842</v>
      </c>
      <c r="X643" s="20">
        <f t="shared" si="168"/>
        <v>1.4249476711386306</v>
      </c>
      <c r="Y643" s="22">
        <f t="shared" si="169"/>
        <v>3</v>
      </c>
      <c r="AA643" s="47"/>
    </row>
    <row r="644" spans="1:27" hidden="1" x14ac:dyDescent="0.25">
      <c r="A644" s="57" t="s">
        <v>2847</v>
      </c>
      <c r="B644" s="1">
        <v>22.4</v>
      </c>
      <c r="C644" s="1">
        <v>22.143999999999998</v>
      </c>
      <c r="D644" s="1">
        <v>424.69099999999997</v>
      </c>
      <c r="E644" s="1">
        <v>384.666</v>
      </c>
      <c r="G644" s="1">
        <f t="shared" si="153"/>
        <v>40.024999999999977</v>
      </c>
      <c r="H644" s="1">
        <f t="shared" si="154"/>
        <v>0.25600000000000023</v>
      </c>
      <c r="I644" s="2">
        <f t="shared" si="155"/>
        <v>399.20953999999995</v>
      </c>
      <c r="J644" s="2">
        <f t="shared" si="156"/>
        <v>390.71571999999998</v>
      </c>
      <c r="K644" s="2">
        <f t="shared" si="157"/>
        <v>382.22190000000001</v>
      </c>
      <c r="L644" s="10">
        <f t="shared" si="158"/>
        <v>3</v>
      </c>
      <c r="M644" s="73" t="str">
        <f t="shared" si="159"/>
        <v/>
      </c>
      <c r="N644">
        <f t="shared" si="160"/>
        <v>3</v>
      </c>
      <c r="O644" s="12">
        <f t="shared" si="161"/>
        <v>25.685127852310512</v>
      </c>
      <c r="P644" s="11">
        <f t="shared" si="162"/>
        <v>3.285127852310513</v>
      </c>
      <c r="Q644" s="1">
        <f t="shared" si="163"/>
        <v>22.4</v>
      </c>
      <c r="S644" s="14" t="str">
        <f t="shared" si="164"/>
        <v>A</v>
      </c>
      <c r="U644" s="1">
        <f t="shared" si="165"/>
        <v>22.4</v>
      </c>
      <c r="V644" s="1">
        <f t="shared" si="166"/>
        <v>384.666</v>
      </c>
      <c r="W644" s="1">
        <f t="shared" si="167"/>
        <v>3.285127852310513</v>
      </c>
      <c r="X644" s="20">
        <f t="shared" si="168"/>
        <v>1.4290306157550732</v>
      </c>
      <c r="Y644" s="22">
        <f t="shared" si="169"/>
        <v>3</v>
      </c>
      <c r="AA644" s="47"/>
    </row>
    <row r="645" spans="1:27" hidden="1" x14ac:dyDescent="0.25">
      <c r="A645" s="57" t="s">
        <v>2848</v>
      </c>
      <c r="B645" s="1">
        <v>20.736000000000001</v>
      </c>
      <c r="C645" s="1">
        <v>20.544</v>
      </c>
      <c r="D645" s="1">
        <v>426.83499999999998</v>
      </c>
      <c r="E645" s="1">
        <v>386.64</v>
      </c>
      <c r="G645" s="1">
        <f t="shared" si="153"/>
        <v>40.194999999999993</v>
      </c>
      <c r="H645" s="1">
        <f t="shared" si="154"/>
        <v>0.19200000000000017</v>
      </c>
      <c r="I645" s="2">
        <f t="shared" si="155"/>
        <v>401.22489999999999</v>
      </c>
      <c r="J645" s="2">
        <f t="shared" si="156"/>
        <v>392.68819999999999</v>
      </c>
      <c r="K645" s="2">
        <f t="shared" si="157"/>
        <v>384.1515</v>
      </c>
      <c r="L645" s="10">
        <f t="shared" si="158"/>
        <v>3</v>
      </c>
      <c r="M645" s="73" t="str">
        <f t="shared" si="159"/>
        <v/>
      </c>
      <c r="N645">
        <f t="shared" si="160"/>
        <v>3</v>
      </c>
      <c r="O645" s="12">
        <f t="shared" si="161"/>
        <v>23.777089783281735</v>
      </c>
      <c r="P645" s="11">
        <f t="shared" si="162"/>
        <v>3.0410897832817341</v>
      </c>
      <c r="Q645" s="1">
        <f t="shared" si="163"/>
        <v>20.736000000000001</v>
      </c>
      <c r="S645" s="14" t="str">
        <f t="shared" si="164"/>
        <v>A</v>
      </c>
      <c r="U645" s="1">
        <f t="shared" si="165"/>
        <v>20.736000000000001</v>
      </c>
      <c r="V645" s="1">
        <f t="shared" si="166"/>
        <v>386.64</v>
      </c>
      <c r="W645" s="1">
        <f t="shared" si="167"/>
        <v>3.0410897832817341</v>
      </c>
      <c r="X645" s="20">
        <f t="shared" si="168"/>
        <v>1.3228740557275542</v>
      </c>
      <c r="Y645" s="22">
        <f t="shared" si="169"/>
        <v>3</v>
      </c>
      <c r="AA645" s="47"/>
    </row>
    <row r="646" spans="1:27" hidden="1" x14ac:dyDescent="0.25">
      <c r="A646" s="57" t="s">
        <v>2849</v>
      </c>
      <c r="B646" s="1">
        <v>22.975999999999999</v>
      </c>
      <c r="C646" s="1">
        <v>22.847999999999999</v>
      </c>
      <c r="D646" s="1">
        <v>427.36700000000002</v>
      </c>
      <c r="E646" s="1">
        <v>387.12400000000002</v>
      </c>
      <c r="G646" s="1">
        <f t="shared" si="153"/>
        <v>40.242999999999995</v>
      </c>
      <c r="H646" s="1">
        <f t="shared" si="154"/>
        <v>0.12800000000000011</v>
      </c>
      <c r="I646" s="2">
        <f t="shared" si="155"/>
        <v>401.72498000000002</v>
      </c>
      <c r="J646" s="2">
        <f t="shared" si="156"/>
        <v>393.17764</v>
      </c>
      <c r="K646" s="2">
        <f t="shared" si="157"/>
        <v>384.63030000000003</v>
      </c>
      <c r="L646" s="10">
        <f t="shared" si="158"/>
        <v>3</v>
      </c>
      <c r="M646" s="73" t="str">
        <f t="shared" si="159"/>
        <v/>
      </c>
      <c r="N646">
        <f t="shared" si="160"/>
        <v>3</v>
      </c>
      <c r="O646" s="12">
        <f t="shared" si="161"/>
        <v>26.345602568512785</v>
      </c>
      <c r="P646" s="11">
        <f t="shared" si="162"/>
        <v>3.3696025685127857</v>
      </c>
      <c r="Q646" s="1">
        <f t="shared" si="163"/>
        <v>22.975999999999999</v>
      </c>
      <c r="S646" s="14" t="str">
        <f t="shared" si="164"/>
        <v>A</v>
      </c>
      <c r="U646" s="1">
        <f t="shared" si="165"/>
        <v>22.975999999999999</v>
      </c>
      <c r="V646" s="1">
        <f t="shared" si="166"/>
        <v>387.12400000000002</v>
      </c>
      <c r="W646" s="1">
        <f t="shared" si="167"/>
        <v>3.3696025685127857</v>
      </c>
      <c r="X646" s="20">
        <f t="shared" si="168"/>
        <v>1.4657771173030618</v>
      </c>
      <c r="Y646" s="22">
        <f t="shared" si="169"/>
        <v>3</v>
      </c>
      <c r="AA646" s="47"/>
    </row>
    <row r="647" spans="1:27" hidden="1" x14ac:dyDescent="0.25">
      <c r="A647" s="57" t="s">
        <v>2850</v>
      </c>
      <c r="B647" s="1">
        <v>21.376000000000001</v>
      </c>
      <c r="C647" s="1">
        <v>21.12</v>
      </c>
      <c r="D647" s="1">
        <v>428.625</v>
      </c>
      <c r="E647" s="1">
        <v>388.24200000000002</v>
      </c>
      <c r="G647" s="1">
        <f t="shared" si="153"/>
        <v>40.382999999999981</v>
      </c>
      <c r="H647" s="1">
        <f t="shared" si="154"/>
        <v>0.25600000000000023</v>
      </c>
      <c r="I647" s="2">
        <f t="shared" si="155"/>
        <v>402.90750000000003</v>
      </c>
      <c r="J647" s="2">
        <f t="shared" si="156"/>
        <v>394.33499999999998</v>
      </c>
      <c r="K647" s="2">
        <f t="shared" si="157"/>
        <v>385.76249999999999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24.510950579062033</v>
      </c>
      <c r="P647" s="11">
        <f t="shared" si="162"/>
        <v>3.134950579062032</v>
      </c>
      <c r="Q647" s="1">
        <f t="shared" si="163"/>
        <v>21.376000000000001</v>
      </c>
      <c r="S647" s="14" t="str">
        <f t="shared" si="164"/>
        <v>A</v>
      </c>
      <c r="U647" s="1">
        <f t="shared" si="165"/>
        <v>21.376000000000001</v>
      </c>
      <c r="V647" s="1">
        <f t="shared" si="166"/>
        <v>388.24200000000002</v>
      </c>
      <c r="W647" s="1">
        <f t="shared" si="167"/>
        <v>3.134950579062032</v>
      </c>
      <c r="X647" s="20">
        <f t="shared" si="168"/>
        <v>1.3637035018919839</v>
      </c>
      <c r="Y647" s="22">
        <f t="shared" si="169"/>
        <v>3</v>
      </c>
      <c r="AA647" s="47"/>
    </row>
    <row r="648" spans="1:27" hidden="1" x14ac:dyDescent="0.25">
      <c r="A648" s="57" t="s">
        <v>2851</v>
      </c>
      <c r="B648" s="1">
        <v>18.751999999999999</v>
      </c>
      <c r="C648" s="1">
        <v>18.495999999999999</v>
      </c>
      <c r="D648" s="1">
        <v>425.36</v>
      </c>
      <c r="E648" s="1">
        <v>385.25700000000001</v>
      </c>
      <c r="G648" s="1">
        <f t="shared" si="153"/>
        <v>40.103000000000009</v>
      </c>
      <c r="H648" s="1">
        <f t="shared" si="154"/>
        <v>0.25600000000000023</v>
      </c>
      <c r="I648" s="2">
        <f t="shared" si="155"/>
        <v>399.83840000000004</v>
      </c>
      <c r="J648" s="2">
        <f t="shared" si="156"/>
        <v>391.33120000000002</v>
      </c>
      <c r="K648" s="2">
        <f t="shared" si="157"/>
        <v>382.82400000000001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21.5021213163628</v>
      </c>
      <c r="P648" s="11">
        <f t="shared" si="162"/>
        <v>2.7501213163628009</v>
      </c>
      <c r="Q648" s="1">
        <f t="shared" si="163"/>
        <v>18.751999999999999</v>
      </c>
      <c r="S648" s="14" t="str">
        <f t="shared" si="164"/>
        <v>A</v>
      </c>
      <c r="U648" s="1">
        <f t="shared" si="165"/>
        <v>18.751999999999999</v>
      </c>
      <c r="V648" s="1">
        <f t="shared" si="166"/>
        <v>385.25700000000001</v>
      </c>
      <c r="W648" s="1">
        <f t="shared" si="167"/>
        <v>2.7501213163628009</v>
      </c>
      <c r="X648" s="20">
        <f t="shared" si="168"/>
        <v>1.1963027726178184</v>
      </c>
      <c r="Y648" s="22">
        <f t="shared" si="169"/>
        <v>3</v>
      </c>
      <c r="AA648" s="47"/>
    </row>
    <row r="649" spans="1:27" hidden="1" x14ac:dyDescent="0.25">
      <c r="A649" s="57" t="s">
        <v>2852</v>
      </c>
      <c r="B649" s="1">
        <v>17.728000000000002</v>
      </c>
      <c r="C649" s="1">
        <v>17.536000000000001</v>
      </c>
      <c r="D649" s="1">
        <v>425.95499999999998</v>
      </c>
      <c r="E649" s="1">
        <v>385.79500000000002</v>
      </c>
      <c r="G649" s="1">
        <f t="shared" ref="G649:G712" si="170">D649-E649</f>
        <v>40.159999999999968</v>
      </c>
      <c r="H649" s="1">
        <f t="shared" ref="H649:H712" si="171">B649-C649</f>
        <v>0.19200000000000017</v>
      </c>
      <c r="I649" s="2">
        <f t="shared" ref="I649:I712" si="172">D649-((D649/100)*I$8)</f>
        <v>400.39769999999999</v>
      </c>
      <c r="J649" s="2">
        <f t="shared" ref="J649:J712" si="173">D649-((D649/100)*J$8)</f>
        <v>391.87860000000001</v>
      </c>
      <c r="K649" s="2">
        <f t="shared" ref="K649:K712" si="174">D649-((D649/100)*K$8)</f>
        <v>383.35949999999997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20.327944043114321</v>
      </c>
      <c r="P649" s="11">
        <f t="shared" ref="P649:P712" si="179">IF(O649&lt;&gt;"",O649-B649,"")</f>
        <v>2.5999440431143199</v>
      </c>
      <c r="Q649" s="1">
        <f t="shared" ref="Q649:Q712" si="180">O649-P649</f>
        <v>17.728000000000002</v>
      </c>
      <c r="S649" s="14" t="str">
        <f t="shared" ref="S649:S712" si="181">IF(ROUND(B649,3)=ROUND(Q649,3),"A","B")</f>
        <v>A</v>
      </c>
      <c r="U649" s="1">
        <f t="shared" ref="U649:U712" si="182">B649</f>
        <v>17.728000000000002</v>
      </c>
      <c r="V649" s="1">
        <f t="shared" ref="V649:V712" si="183">E649</f>
        <v>385.79500000000002</v>
      </c>
      <c r="W649" s="1">
        <f t="shared" ref="W649:W712" si="184">P649</f>
        <v>2.5999440431143199</v>
      </c>
      <c r="X649" s="20">
        <f t="shared" ref="X649:X712" si="185">W649*X$6</f>
        <v>1.1309756587547291</v>
      </c>
      <c r="Y649" s="22">
        <f t="shared" ref="Y649:Y712" si="186">L649</f>
        <v>3</v>
      </c>
      <c r="AA649" s="47"/>
    </row>
    <row r="650" spans="1:27" hidden="1" x14ac:dyDescent="0.25">
      <c r="A650" s="57" t="s">
        <v>2853</v>
      </c>
      <c r="B650" s="1">
        <v>17.856000000000002</v>
      </c>
      <c r="C650" s="1">
        <v>17.664000000000001</v>
      </c>
      <c r="D650" s="1">
        <v>423.04899999999998</v>
      </c>
      <c r="E650" s="1">
        <v>383.16300000000001</v>
      </c>
      <c r="G650" s="1">
        <f t="shared" si="170"/>
        <v>39.885999999999967</v>
      </c>
      <c r="H650" s="1">
        <f t="shared" si="171"/>
        <v>0.19200000000000017</v>
      </c>
      <c r="I650" s="2">
        <f t="shared" si="172"/>
        <v>397.66605999999996</v>
      </c>
      <c r="J650" s="2">
        <f t="shared" si="173"/>
        <v>389.20507999999995</v>
      </c>
      <c r="K650" s="2">
        <f t="shared" si="174"/>
        <v>380.7441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20.474716202270383</v>
      </c>
      <c r="P650" s="11">
        <f t="shared" si="179"/>
        <v>2.6187162022703809</v>
      </c>
      <c r="Q650" s="1">
        <f t="shared" si="180"/>
        <v>17.856000000000002</v>
      </c>
      <c r="S650" s="14" t="str">
        <f t="shared" si="181"/>
        <v>A</v>
      </c>
      <c r="U650" s="1">
        <f t="shared" si="182"/>
        <v>17.856000000000002</v>
      </c>
      <c r="V650" s="1">
        <f t="shared" si="183"/>
        <v>383.16300000000001</v>
      </c>
      <c r="W650" s="1">
        <f t="shared" si="184"/>
        <v>2.6187162022703809</v>
      </c>
      <c r="X650" s="20">
        <f t="shared" si="185"/>
        <v>1.1391415479876157</v>
      </c>
      <c r="Y650" s="22">
        <f t="shared" si="186"/>
        <v>3</v>
      </c>
      <c r="AA650" s="47"/>
    </row>
    <row r="651" spans="1:27" hidden="1" x14ac:dyDescent="0.25">
      <c r="A651" s="57" t="s">
        <v>2854</v>
      </c>
      <c r="B651" s="1">
        <v>16.832000000000001</v>
      </c>
      <c r="C651" s="1">
        <v>16.64</v>
      </c>
      <c r="D651" s="1">
        <v>421.33199999999999</v>
      </c>
      <c r="E651" s="1">
        <v>381.61099999999999</v>
      </c>
      <c r="G651" s="1">
        <f t="shared" si="170"/>
        <v>39.721000000000004</v>
      </c>
      <c r="H651" s="1">
        <f t="shared" si="171"/>
        <v>0.19200000000000017</v>
      </c>
      <c r="I651" s="2">
        <f t="shared" si="172"/>
        <v>396.05207999999999</v>
      </c>
      <c r="J651" s="2">
        <f t="shared" si="173"/>
        <v>387.62544000000003</v>
      </c>
      <c r="K651" s="2">
        <f t="shared" si="174"/>
        <v>379.19880000000001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19.300538929021901</v>
      </c>
      <c r="P651" s="11">
        <f t="shared" si="179"/>
        <v>2.4685389290219</v>
      </c>
      <c r="Q651" s="1">
        <f t="shared" si="180"/>
        <v>16.832000000000001</v>
      </c>
      <c r="S651" s="14" t="str">
        <f t="shared" si="181"/>
        <v>A</v>
      </c>
      <c r="U651" s="1">
        <f t="shared" si="182"/>
        <v>16.832000000000001</v>
      </c>
      <c r="V651" s="1">
        <f t="shared" si="183"/>
        <v>381.61099999999999</v>
      </c>
      <c r="W651" s="1">
        <f t="shared" si="184"/>
        <v>2.4685389290219</v>
      </c>
      <c r="X651" s="20">
        <f t="shared" si="185"/>
        <v>1.0738144341245264</v>
      </c>
      <c r="Y651" s="22">
        <f t="shared" si="186"/>
        <v>3</v>
      </c>
      <c r="AA651" s="47"/>
    </row>
    <row r="652" spans="1:27" hidden="1" x14ac:dyDescent="0.25">
      <c r="A652" s="57" t="s">
        <v>2855</v>
      </c>
      <c r="B652" s="1">
        <v>17.024000000000001</v>
      </c>
      <c r="C652" s="1">
        <v>16.768000000000001</v>
      </c>
      <c r="D652" s="1">
        <v>418.57</v>
      </c>
      <c r="E652" s="1">
        <v>379.11099999999999</v>
      </c>
      <c r="G652" s="1">
        <f t="shared" si="170"/>
        <v>39.459000000000003</v>
      </c>
      <c r="H652" s="1">
        <f t="shared" si="171"/>
        <v>0.25600000000000023</v>
      </c>
      <c r="I652" s="2">
        <f t="shared" si="172"/>
        <v>393.45580000000001</v>
      </c>
      <c r="J652" s="2">
        <f t="shared" si="173"/>
        <v>385.08440000000002</v>
      </c>
      <c r="K652" s="2">
        <f t="shared" si="174"/>
        <v>376.71299999999997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19.520697167755991</v>
      </c>
      <c r="P652" s="11">
        <f t="shared" si="179"/>
        <v>2.4966971677559897</v>
      </c>
      <c r="Q652" s="1">
        <f t="shared" si="180"/>
        <v>17.024000000000001</v>
      </c>
      <c r="S652" s="14" t="str">
        <f t="shared" si="181"/>
        <v>A</v>
      </c>
      <c r="U652" s="1">
        <f t="shared" si="182"/>
        <v>17.024000000000001</v>
      </c>
      <c r="V652" s="1">
        <f t="shared" si="183"/>
        <v>379.11099999999999</v>
      </c>
      <c r="W652" s="1">
        <f t="shared" si="184"/>
        <v>2.4966971677559897</v>
      </c>
      <c r="X652" s="20">
        <f t="shared" si="185"/>
        <v>1.0860632679738556</v>
      </c>
      <c r="Y652" s="22">
        <f t="shared" si="186"/>
        <v>3</v>
      </c>
      <c r="AA652" s="47"/>
    </row>
    <row r="653" spans="1:27" hidden="1" x14ac:dyDescent="0.25">
      <c r="A653" s="57" t="s">
        <v>2856</v>
      </c>
      <c r="B653" s="1">
        <v>17.152000000000001</v>
      </c>
      <c r="C653" s="1">
        <v>16.896000000000001</v>
      </c>
      <c r="D653" s="1">
        <v>417.99099999999999</v>
      </c>
      <c r="E653" s="1">
        <v>378.58699999999999</v>
      </c>
      <c r="G653" s="1">
        <f t="shared" si="170"/>
        <v>39.403999999999996</v>
      </c>
      <c r="H653" s="1">
        <f t="shared" si="171"/>
        <v>0.25600000000000023</v>
      </c>
      <c r="I653" s="2">
        <f t="shared" si="172"/>
        <v>392.91154</v>
      </c>
      <c r="J653" s="2">
        <f t="shared" si="173"/>
        <v>384.55171999999999</v>
      </c>
      <c r="K653" s="2">
        <f t="shared" si="174"/>
        <v>376.19189999999998</v>
      </c>
      <c r="L653" s="10">
        <f t="shared" si="175"/>
        <v>3</v>
      </c>
      <c r="M653" s="73" t="str">
        <f t="shared" si="176"/>
        <v/>
      </c>
      <c r="N653">
        <f t="shared" si="177"/>
        <v>3</v>
      </c>
      <c r="O653" s="12">
        <f t="shared" si="178"/>
        <v>19.667469326912052</v>
      </c>
      <c r="P653" s="11">
        <f t="shared" si="179"/>
        <v>2.5154693269120507</v>
      </c>
      <c r="Q653" s="1">
        <f t="shared" si="180"/>
        <v>17.152000000000001</v>
      </c>
      <c r="S653" s="14" t="str">
        <f t="shared" si="181"/>
        <v>A</v>
      </c>
      <c r="U653" s="1">
        <f t="shared" si="182"/>
        <v>17.152000000000001</v>
      </c>
      <c r="V653" s="1">
        <f t="shared" si="183"/>
        <v>378.58699999999999</v>
      </c>
      <c r="W653" s="1">
        <f t="shared" si="184"/>
        <v>2.5154693269120507</v>
      </c>
      <c r="X653" s="20">
        <f t="shared" si="185"/>
        <v>1.094229157206742</v>
      </c>
      <c r="Y653" s="22">
        <f t="shared" si="186"/>
        <v>3</v>
      </c>
      <c r="AA653" s="47"/>
    </row>
    <row r="654" spans="1:27" hidden="1" x14ac:dyDescent="0.25">
      <c r="A654" s="57" t="s">
        <v>2857</v>
      </c>
      <c r="B654" s="1">
        <v>18.687999999999999</v>
      </c>
      <c r="C654" s="1">
        <v>18.559999999999999</v>
      </c>
      <c r="D654" s="1">
        <v>418.95299999999997</v>
      </c>
      <c r="E654" s="1">
        <v>379.45400000000001</v>
      </c>
      <c r="G654" s="1">
        <f t="shared" si="170"/>
        <v>39.498999999999967</v>
      </c>
      <c r="H654" s="1">
        <f t="shared" si="171"/>
        <v>0.12800000000000011</v>
      </c>
      <c r="I654" s="2">
        <f t="shared" si="172"/>
        <v>393.81581999999997</v>
      </c>
      <c r="J654" s="2">
        <f t="shared" si="173"/>
        <v>385.43675999999999</v>
      </c>
      <c r="K654" s="2">
        <f t="shared" si="174"/>
        <v>377.05769999999995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21.428735236784771</v>
      </c>
      <c r="P654" s="11">
        <f t="shared" si="179"/>
        <v>2.7407352367847722</v>
      </c>
      <c r="Q654" s="1">
        <f t="shared" si="180"/>
        <v>18.687999999999999</v>
      </c>
      <c r="S654" s="14" t="str">
        <f t="shared" si="181"/>
        <v>A</v>
      </c>
      <c r="U654" s="1">
        <f t="shared" si="182"/>
        <v>18.687999999999999</v>
      </c>
      <c r="V654" s="1">
        <f t="shared" si="183"/>
        <v>379.45400000000001</v>
      </c>
      <c r="W654" s="1">
        <f t="shared" si="184"/>
        <v>2.7407352367847722</v>
      </c>
      <c r="X654" s="20">
        <f t="shared" si="185"/>
        <v>1.1922198280013758</v>
      </c>
      <c r="Y654" s="22">
        <f t="shared" si="186"/>
        <v>3</v>
      </c>
      <c r="AA654" s="47"/>
    </row>
    <row r="655" spans="1:27" hidden="1" x14ac:dyDescent="0.25">
      <c r="A655" s="57" t="s">
        <v>2858</v>
      </c>
      <c r="B655" s="1">
        <v>18.175999999999998</v>
      </c>
      <c r="C655" s="1">
        <v>17.920000000000002</v>
      </c>
      <c r="D655" s="1">
        <v>419.40100000000001</v>
      </c>
      <c r="E655" s="1">
        <v>379.86799999999999</v>
      </c>
      <c r="G655" s="1">
        <f t="shared" si="170"/>
        <v>39.533000000000015</v>
      </c>
      <c r="H655" s="1">
        <f t="shared" si="171"/>
        <v>0.25599999999999667</v>
      </c>
      <c r="I655" s="2">
        <f t="shared" si="172"/>
        <v>394.23694</v>
      </c>
      <c r="J655" s="2">
        <f t="shared" si="173"/>
        <v>385.84892000000002</v>
      </c>
      <c r="K655" s="2">
        <f t="shared" si="174"/>
        <v>377.46090000000004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20.84164660016053</v>
      </c>
      <c r="P655" s="11">
        <f t="shared" si="179"/>
        <v>2.6656466001605317</v>
      </c>
      <c r="Q655" s="1">
        <f t="shared" si="180"/>
        <v>18.175999999999998</v>
      </c>
      <c r="S655" s="14" t="str">
        <f t="shared" si="181"/>
        <v>A</v>
      </c>
      <c r="U655" s="1">
        <f t="shared" si="182"/>
        <v>18.175999999999998</v>
      </c>
      <c r="V655" s="1">
        <f t="shared" si="183"/>
        <v>379.86799999999999</v>
      </c>
      <c r="W655" s="1">
        <f t="shared" si="184"/>
        <v>2.6656466001605317</v>
      </c>
      <c r="X655" s="20">
        <f t="shared" si="185"/>
        <v>1.1595562710698313</v>
      </c>
      <c r="Y655" s="22">
        <f t="shared" si="186"/>
        <v>3</v>
      </c>
      <c r="AA655" s="47"/>
    </row>
    <row r="656" spans="1:27" hidden="1" x14ac:dyDescent="0.25">
      <c r="A656" s="57" t="s">
        <v>2859</v>
      </c>
      <c r="B656" s="1">
        <v>17.856000000000002</v>
      </c>
      <c r="C656" s="1">
        <v>17.600000000000001</v>
      </c>
      <c r="D656" s="1">
        <v>420.53699999999998</v>
      </c>
      <c r="E656" s="1">
        <v>380.90199999999999</v>
      </c>
      <c r="G656" s="1">
        <f t="shared" si="170"/>
        <v>39.634999999999991</v>
      </c>
      <c r="H656" s="1">
        <f t="shared" si="171"/>
        <v>0.25600000000000023</v>
      </c>
      <c r="I656" s="2">
        <f t="shared" si="172"/>
        <v>395.30477999999999</v>
      </c>
      <c r="J656" s="2">
        <f t="shared" si="173"/>
        <v>386.89403999999996</v>
      </c>
      <c r="K656" s="2">
        <f t="shared" si="174"/>
        <v>378.48329999999999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20.474716202270383</v>
      </c>
      <c r="P656" s="11">
        <f t="shared" si="179"/>
        <v>2.6187162022703809</v>
      </c>
      <c r="Q656" s="1">
        <f t="shared" si="180"/>
        <v>17.856000000000002</v>
      </c>
      <c r="S656" s="14" t="str">
        <f t="shared" si="181"/>
        <v>A</v>
      </c>
      <c r="U656" s="1">
        <f t="shared" si="182"/>
        <v>17.856000000000002</v>
      </c>
      <c r="V656" s="1">
        <f t="shared" si="183"/>
        <v>380.90199999999999</v>
      </c>
      <c r="W656" s="1">
        <f t="shared" si="184"/>
        <v>2.6187162022703809</v>
      </c>
      <c r="X656" s="20">
        <f t="shared" si="185"/>
        <v>1.1391415479876157</v>
      </c>
      <c r="Y656" s="22">
        <f t="shared" si="186"/>
        <v>3</v>
      </c>
      <c r="AA656" s="47"/>
    </row>
    <row r="657" spans="1:34" x14ac:dyDescent="0.25">
      <c r="A657" s="57" t="s">
        <v>2860</v>
      </c>
      <c r="B657" s="1">
        <v>23.04</v>
      </c>
      <c r="C657" s="1">
        <v>22.911999999999999</v>
      </c>
      <c r="D657" s="1">
        <v>420.39699999999999</v>
      </c>
      <c r="E657" s="1">
        <v>380.77100000000002</v>
      </c>
      <c r="G657" s="1">
        <f t="shared" si="170"/>
        <v>39.625999999999976</v>
      </c>
      <c r="H657" s="1">
        <f t="shared" si="171"/>
        <v>0.12800000000000011</v>
      </c>
      <c r="I657" s="2">
        <f t="shared" si="172"/>
        <v>395.17318</v>
      </c>
      <c r="J657" s="2">
        <f t="shared" si="173"/>
        <v>386.76524000000001</v>
      </c>
      <c r="K657" s="2">
        <f t="shared" si="174"/>
        <v>378.35730000000001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26.418988648090814</v>
      </c>
      <c r="P657" s="11">
        <f t="shared" si="179"/>
        <v>3.3789886480908145</v>
      </c>
      <c r="Q657" s="1">
        <f t="shared" si="180"/>
        <v>23.04</v>
      </c>
      <c r="S657" s="14" t="str">
        <f t="shared" si="181"/>
        <v>A</v>
      </c>
      <c r="U657" s="1">
        <f t="shared" si="182"/>
        <v>23.04</v>
      </c>
      <c r="V657" s="1">
        <f t="shared" si="183"/>
        <v>380.77100000000002</v>
      </c>
      <c r="W657" s="1">
        <f t="shared" si="184"/>
        <v>3.3789886480908145</v>
      </c>
      <c r="X657" s="20">
        <f t="shared" si="185"/>
        <v>1.4698600619195044</v>
      </c>
      <c r="Y657" s="22">
        <f t="shared" si="186"/>
        <v>3</v>
      </c>
      <c r="Z657" s="32" t="s">
        <v>40</v>
      </c>
      <c r="AA657" s="47"/>
      <c r="AB657" s="32" t="str">
        <f>A657</f>
        <v>2025-04-28 00:00:00</v>
      </c>
      <c r="AC657" s="1">
        <f>SUM(U657:U680)</f>
        <v>2819.3280000000009</v>
      </c>
      <c r="AD657" s="1">
        <f>AVERAGE(V657:V680)</f>
        <v>381.82120833333329</v>
      </c>
      <c r="AE657" s="1">
        <f>SUM(W657:W680)</f>
        <v>413.47557757137929</v>
      </c>
      <c r="AF657" s="1">
        <f>SUM(X657:X680)</f>
        <v>179.86187624355006</v>
      </c>
      <c r="AG657" s="35">
        <f>AVERAGE(Y657:Y680)</f>
        <v>3</v>
      </c>
      <c r="AH657" s="37">
        <f>DAY(A657)</f>
        <v>28</v>
      </c>
    </row>
    <row r="658" spans="1:34" hidden="1" x14ac:dyDescent="0.25">
      <c r="A658" s="57" t="s">
        <v>2861</v>
      </c>
      <c r="B658" s="1">
        <v>23.68</v>
      </c>
      <c r="C658" s="1">
        <v>23.423999999999999</v>
      </c>
      <c r="D658" s="1">
        <v>420.74599999999998</v>
      </c>
      <c r="E658" s="1">
        <v>381.089</v>
      </c>
      <c r="G658" s="1">
        <f t="shared" si="170"/>
        <v>39.656999999999982</v>
      </c>
      <c r="H658" s="1">
        <f t="shared" si="171"/>
        <v>0.25600000000000023</v>
      </c>
      <c r="I658" s="2">
        <f t="shared" si="172"/>
        <v>395.50124</v>
      </c>
      <c r="J658" s="2">
        <f t="shared" si="173"/>
        <v>387.08632</v>
      </c>
      <c r="K658" s="2">
        <f t="shared" si="174"/>
        <v>378.67139999999995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27.152849443871116</v>
      </c>
      <c r="P658" s="11">
        <f t="shared" si="179"/>
        <v>3.4728494438711159</v>
      </c>
      <c r="Q658" s="1">
        <f t="shared" si="180"/>
        <v>23.68</v>
      </c>
      <c r="S658" s="14" t="str">
        <f t="shared" si="181"/>
        <v>A</v>
      </c>
      <c r="U658" s="1">
        <f t="shared" si="182"/>
        <v>23.68</v>
      </c>
      <c r="V658" s="1">
        <f t="shared" si="183"/>
        <v>381.089</v>
      </c>
      <c r="W658" s="1">
        <f t="shared" si="184"/>
        <v>3.4728494438711159</v>
      </c>
      <c r="X658" s="20">
        <f t="shared" si="185"/>
        <v>1.5106895080839353</v>
      </c>
      <c r="Y658" s="22">
        <f t="shared" si="186"/>
        <v>3</v>
      </c>
      <c r="AA658" s="47"/>
    </row>
    <row r="659" spans="1:34" hidden="1" x14ac:dyDescent="0.25">
      <c r="A659" s="57" t="s">
        <v>2862</v>
      </c>
      <c r="B659" s="1">
        <v>23.04</v>
      </c>
      <c r="C659" s="1">
        <v>22.847999999999999</v>
      </c>
      <c r="D659" s="1">
        <v>420.92200000000003</v>
      </c>
      <c r="E659" s="1">
        <v>381.25900000000001</v>
      </c>
      <c r="G659" s="1">
        <f t="shared" si="170"/>
        <v>39.663000000000011</v>
      </c>
      <c r="H659" s="1">
        <f t="shared" si="171"/>
        <v>0.19200000000000017</v>
      </c>
      <c r="I659" s="2">
        <f t="shared" si="172"/>
        <v>395.66668000000004</v>
      </c>
      <c r="J659" s="2">
        <f t="shared" si="173"/>
        <v>387.24824000000001</v>
      </c>
      <c r="K659" s="2">
        <f t="shared" si="174"/>
        <v>378.82980000000003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26.418988648090814</v>
      </c>
      <c r="P659" s="11">
        <f t="shared" si="179"/>
        <v>3.3789886480908145</v>
      </c>
      <c r="Q659" s="1">
        <f t="shared" si="180"/>
        <v>23.04</v>
      </c>
      <c r="S659" s="14" t="str">
        <f t="shared" si="181"/>
        <v>A</v>
      </c>
      <c r="U659" s="1">
        <f t="shared" si="182"/>
        <v>23.04</v>
      </c>
      <c r="V659" s="1">
        <f t="shared" si="183"/>
        <v>381.25900000000001</v>
      </c>
      <c r="W659" s="1">
        <f t="shared" si="184"/>
        <v>3.3789886480908145</v>
      </c>
      <c r="X659" s="20">
        <f t="shared" si="185"/>
        <v>1.4698600619195044</v>
      </c>
      <c r="Y659" s="22">
        <f t="shared" si="186"/>
        <v>3</v>
      </c>
      <c r="AA659" s="47"/>
    </row>
    <row r="660" spans="1:34" hidden="1" x14ac:dyDescent="0.25">
      <c r="A660" s="57" t="s">
        <v>2863</v>
      </c>
      <c r="B660" s="1">
        <v>23.04</v>
      </c>
      <c r="C660" s="1">
        <v>22.847999999999999</v>
      </c>
      <c r="D660" s="1">
        <v>420.73500000000001</v>
      </c>
      <c r="E660" s="1">
        <v>381.089</v>
      </c>
      <c r="G660" s="1">
        <f t="shared" si="170"/>
        <v>39.646000000000015</v>
      </c>
      <c r="H660" s="1">
        <f t="shared" si="171"/>
        <v>0.19200000000000017</v>
      </c>
      <c r="I660" s="2">
        <f t="shared" si="172"/>
        <v>395.49090000000001</v>
      </c>
      <c r="J660" s="2">
        <f t="shared" si="173"/>
        <v>387.07620000000003</v>
      </c>
      <c r="K660" s="2">
        <f t="shared" si="174"/>
        <v>378.66150000000005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26.418988648090814</v>
      </c>
      <c r="P660" s="11">
        <f t="shared" si="179"/>
        <v>3.3789886480908145</v>
      </c>
      <c r="Q660" s="1">
        <f t="shared" si="180"/>
        <v>23.04</v>
      </c>
      <c r="S660" s="14" t="str">
        <f t="shared" si="181"/>
        <v>A</v>
      </c>
      <c r="U660" s="1">
        <f t="shared" si="182"/>
        <v>23.04</v>
      </c>
      <c r="V660" s="1">
        <f t="shared" si="183"/>
        <v>381.089</v>
      </c>
      <c r="W660" s="1">
        <f t="shared" si="184"/>
        <v>3.3789886480908145</v>
      </c>
      <c r="X660" s="20">
        <f t="shared" si="185"/>
        <v>1.4698600619195044</v>
      </c>
      <c r="Y660" s="22">
        <f t="shared" si="186"/>
        <v>3</v>
      </c>
      <c r="AA660" s="47"/>
    </row>
    <row r="661" spans="1:34" hidden="1" x14ac:dyDescent="0.25">
      <c r="A661" s="57" t="s">
        <v>2864</v>
      </c>
      <c r="B661" s="1">
        <v>23.552</v>
      </c>
      <c r="C661" s="1">
        <v>23.295999999999999</v>
      </c>
      <c r="D661" s="1">
        <v>420.101</v>
      </c>
      <c r="E661" s="1">
        <v>380.51499999999999</v>
      </c>
      <c r="G661" s="1">
        <f t="shared" si="170"/>
        <v>39.586000000000013</v>
      </c>
      <c r="H661" s="1">
        <f t="shared" si="171"/>
        <v>0.25600000000000023</v>
      </c>
      <c r="I661" s="2">
        <f t="shared" si="172"/>
        <v>394.89494000000002</v>
      </c>
      <c r="J661" s="2">
        <f t="shared" si="173"/>
        <v>386.49292000000003</v>
      </c>
      <c r="K661" s="2">
        <f t="shared" si="174"/>
        <v>378.09089999999998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27.006077284715055</v>
      </c>
      <c r="P661" s="11">
        <f t="shared" si="179"/>
        <v>3.4540772847150549</v>
      </c>
      <c r="Q661" s="1">
        <f t="shared" si="180"/>
        <v>23.552</v>
      </c>
      <c r="S661" s="14" t="str">
        <f t="shared" si="181"/>
        <v>A</v>
      </c>
      <c r="U661" s="1">
        <f t="shared" si="182"/>
        <v>23.552</v>
      </c>
      <c r="V661" s="1">
        <f t="shared" si="183"/>
        <v>380.51499999999999</v>
      </c>
      <c r="W661" s="1">
        <f t="shared" si="184"/>
        <v>3.4540772847150549</v>
      </c>
      <c r="X661" s="20">
        <f t="shared" si="185"/>
        <v>1.5025236188510489</v>
      </c>
      <c r="Y661" s="22">
        <f t="shared" si="186"/>
        <v>3</v>
      </c>
      <c r="AA661" s="47"/>
    </row>
    <row r="662" spans="1:34" hidden="1" x14ac:dyDescent="0.25">
      <c r="A662" s="57" t="s">
        <v>2865</v>
      </c>
      <c r="B662" s="1">
        <v>47.744</v>
      </c>
      <c r="C662" s="1">
        <v>47.552</v>
      </c>
      <c r="D662" s="1">
        <v>418.125</v>
      </c>
      <c r="E662" s="1">
        <v>378.79899999999998</v>
      </c>
      <c r="G662" s="1">
        <f t="shared" si="170"/>
        <v>39.326000000000022</v>
      </c>
      <c r="H662" s="1">
        <f t="shared" si="171"/>
        <v>0.19200000000000017</v>
      </c>
      <c r="I662" s="2">
        <f t="shared" si="172"/>
        <v>393.03750000000002</v>
      </c>
      <c r="J662" s="2">
        <f t="shared" si="173"/>
        <v>384.67500000000001</v>
      </c>
      <c r="K662" s="2">
        <f t="shared" si="174"/>
        <v>376.3125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54.746015365210411</v>
      </c>
      <c r="P662" s="11">
        <f t="shared" si="179"/>
        <v>7.0020153652104113</v>
      </c>
      <c r="Q662" s="1">
        <f t="shared" si="180"/>
        <v>47.744</v>
      </c>
      <c r="S662" s="14" t="str">
        <f t="shared" si="181"/>
        <v>A</v>
      </c>
      <c r="U662" s="1">
        <f t="shared" si="182"/>
        <v>47.744</v>
      </c>
      <c r="V662" s="1">
        <f t="shared" si="183"/>
        <v>378.79899999999998</v>
      </c>
      <c r="W662" s="1">
        <f t="shared" si="184"/>
        <v>7.0020153652104113</v>
      </c>
      <c r="X662" s="20">
        <f t="shared" si="185"/>
        <v>3.045876683866529</v>
      </c>
      <c r="Y662" s="22">
        <f t="shared" si="186"/>
        <v>3</v>
      </c>
      <c r="AA662" s="47"/>
    </row>
    <row r="663" spans="1:34" hidden="1" x14ac:dyDescent="0.25">
      <c r="A663" s="57" t="s">
        <v>2866</v>
      </c>
      <c r="B663" s="1">
        <v>97.855999999999995</v>
      </c>
      <c r="C663" s="1">
        <v>97.6</v>
      </c>
      <c r="D663" s="1">
        <v>421.88600000000002</v>
      </c>
      <c r="E663" s="1">
        <v>382.21300000000002</v>
      </c>
      <c r="G663" s="1">
        <f t="shared" si="170"/>
        <v>39.673000000000002</v>
      </c>
      <c r="H663" s="1">
        <f t="shared" si="171"/>
        <v>0.25600000000000023</v>
      </c>
      <c r="I663" s="2">
        <f t="shared" si="172"/>
        <v>396.57284000000004</v>
      </c>
      <c r="J663" s="2">
        <f t="shared" si="173"/>
        <v>388.13512000000003</v>
      </c>
      <c r="K663" s="2">
        <f t="shared" si="174"/>
        <v>379.69740000000002</v>
      </c>
      <c r="L663" s="10">
        <f t="shared" si="175"/>
        <v>3</v>
      </c>
      <c r="M663" s="73" t="str">
        <f t="shared" si="176"/>
        <v/>
      </c>
      <c r="N663">
        <f t="shared" si="177"/>
        <v>3</v>
      </c>
      <c r="O663" s="12">
        <f t="shared" si="178"/>
        <v>112.20731567480793</v>
      </c>
      <c r="P663" s="11">
        <f t="shared" si="179"/>
        <v>14.351315674807935</v>
      </c>
      <c r="Q663" s="1">
        <f t="shared" si="180"/>
        <v>97.855999999999995</v>
      </c>
      <c r="S663" s="14" t="str">
        <f t="shared" si="181"/>
        <v>A</v>
      </c>
      <c r="U663" s="1">
        <f t="shared" si="182"/>
        <v>97.855999999999995</v>
      </c>
      <c r="V663" s="1">
        <f t="shared" si="183"/>
        <v>382.21300000000002</v>
      </c>
      <c r="W663" s="1">
        <f t="shared" si="184"/>
        <v>14.351315674807935</v>
      </c>
      <c r="X663" s="20">
        <f t="shared" si="185"/>
        <v>6.2428223185414522</v>
      </c>
      <c r="Y663" s="22">
        <f t="shared" si="186"/>
        <v>3</v>
      </c>
      <c r="AA663" s="47"/>
    </row>
    <row r="664" spans="1:34" hidden="1" x14ac:dyDescent="0.25">
      <c r="A664" s="57" t="s">
        <v>2867</v>
      </c>
      <c r="B664" s="1">
        <v>166.08</v>
      </c>
      <c r="C664" s="1">
        <v>165.696</v>
      </c>
      <c r="D664" s="1">
        <v>420.97300000000001</v>
      </c>
      <c r="E664" s="1">
        <v>380.82100000000003</v>
      </c>
      <c r="G664" s="1">
        <f t="shared" si="170"/>
        <v>40.151999999999987</v>
      </c>
      <c r="H664" s="1">
        <f t="shared" si="171"/>
        <v>0.38400000000001455</v>
      </c>
      <c r="I664" s="2">
        <f t="shared" si="172"/>
        <v>395.71462000000002</v>
      </c>
      <c r="J664" s="2">
        <f t="shared" si="173"/>
        <v>387.29516000000001</v>
      </c>
      <c r="K664" s="2">
        <f t="shared" si="174"/>
        <v>378.87569999999999</v>
      </c>
      <c r="L664" s="10">
        <f t="shared" si="175"/>
        <v>3</v>
      </c>
      <c r="M664" s="73" t="str">
        <f t="shared" si="176"/>
        <v/>
      </c>
      <c r="N664">
        <f t="shared" si="177"/>
        <v>3</v>
      </c>
      <c r="O664" s="12">
        <f t="shared" si="178"/>
        <v>190.43687650498796</v>
      </c>
      <c r="P664" s="11">
        <f t="shared" si="179"/>
        <v>24.356876504987952</v>
      </c>
      <c r="Q664" s="1">
        <f t="shared" si="180"/>
        <v>166.08</v>
      </c>
      <c r="S664" s="14" t="str">
        <f t="shared" si="181"/>
        <v>A</v>
      </c>
      <c r="U664" s="1">
        <f t="shared" si="182"/>
        <v>166.08</v>
      </c>
      <c r="V664" s="1">
        <f t="shared" si="183"/>
        <v>380.82100000000003</v>
      </c>
      <c r="W664" s="1">
        <f t="shared" si="184"/>
        <v>24.356876504987952</v>
      </c>
      <c r="X664" s="20">
        <f t="shared" si="185"/>
        <v>10.595241279669759</v>
      </c>
      <c r="Y664" s="22">
        <f t="shared" si="186"/>
        <v>3</v>
      </c>
      <c r="AA664" s="47"/>
    </row>
    <row r="665" spans="1:34" hidden="1" x14ac:dyDescent="0.25">
      <c r="A665" s="57" t="s">
        <v>2868</v>
      </c>
      <c r="B665" s="1">
        <v>179.52</v>
      </c>
      <c r="C665" s="1">
        <v>179.072</v>
      </c>
      <c r="D665" s="1">
        <v>420.87099999999998</v>
      </c>
      <c r="E665" s="1">
        <v>380.72500000000002</v>
      </c>
      <c r="G665" s="1">
        <f t="shared" si="170"/>
        <v>40.145999999999958</v>
      </c>
      <c r="H665" s="1">
        <f t="shared" si="171"/>
        <v>0.4480000000000075</v>
      </c>
      <c r="I665" s="2">
        <f t="shared" si="172"/>
        <v>395.61874</v>
      </c>
      <c r="J665" s="2">
        <f t="shared" si="173"/>
        <v>387.20132000000001</v>
      </c>
      <c r="K665" s="2">
        <f t="shared" si="174"/>
        <v>378.78389999999996</v>
      </c>
      <c r="L665" s="10">
        <f t="shared" si="175"/>
        <v>3</v>
      </c>
      <c r="M665" s="73" t="str">
        <f t="shared" si="176"/>
        <v/>
      </c>
      <c r="N665">
        <f t="shared" si="177"/>
        <v>3</v>
      </c>
      <c r="O665" s="12">
        <f t="shared" si="178"/>
        <v>205.84795321637426</v>
      </c>
      <c r="P665" s="11">
        <f t="shared" si="179"/>
        <v>26.327953216374254</v>
      </c>
      <c r="Q665" s="1">
        <f t="shared" si="180"/>
        <v>179.52</v>
      </c>
      <c r="S665" s="14" t="str">
        <f t="shared" si="181"/>
        <v>A</v>
      </c>
      <c r="U665" s="1">
        <f t="shared" si="182"/>
        <v>179.52</v>
      </c>
      <c r="V665" s="1">
        <f t="shared" si="183"/>
        <v>380.72500000000002</v>
      </c>
      <c r="W665" s="1">
        <f t="shared" si="184"/>
        <v>26.327953216374254</v>
      </c>
      <c r="X665" s="20">
        <f t="shared" si="185"/>
        <v>11.452659649122801</v>
      </c>
      <c r="Y665" s="22">
        <f t="shared" si="186"/>
        <v>3</v>
      </c>
      <c r="AA665" s="47"/>
    </row>
    <row r="666" spans="1:34" hidden="1" x14ac:dyDescent="0.25">
      <c r="A666" s="57" t="s">
        <v>2869</v>
      </c>
      <c r="B666" s="1">
        <v>168.89599999999999</v>
      </c>
      <c r="C666" s="1">
        <v>168.57599999999999</v>
      </c>
      <c r="D666" s="1">
        <v>423.09500000000003</v>
      </c>
      <c r="E666" s="1">
        <v>382.81299999999999</v>
      </c>
      <c r="G666" s="1">
        <f t="shared" si="170"/>
        <v>40.282000000000039</v>
      </c>
      <c r="H666" s="1">
        <f t="shared" si="171"/>
        <v>0.31999999999999318</v>
      </c>
      <c r="I666" s="2">
        <f t="shared" si="172"/>
        <v>397.70930000000004</v>
      </c>
      <c r="J666" s="2">
        <f t="shared" si="173"/>
        <v>389.24740000000003</v>
      </c>
      <c r="K666" s="2">
        <f t="shared" si="174"/>
        <v>380.78550000000001</v>
      </c>
      <c r="L666" s="10">
        <f t="shared" si="175"/>
        <v>3</v>
      </c>
      <c r="M666" s="73" t="str">
        <f t="shared" si="176"/>
        <v/>
      </c>
      <c r="N666">
        <f t="shared" si="177"/>
        <v>3</v>
      </c>
      <c r="O666" s="12">
        <f t="shared" si="178"/>
        <v>193.66586400642126</v>
      </c>
      <c r="P666" s="11">
        <f t="shared" si="179"/>
        <v>24.769864006421273</v>
      </c>
      <c r="Q666" s="1">
        <f t="shared" si="180"/>
        <v>168.89599999999999</v>
      </c>
      <c r="S666" s="14" t="str">
        <f t="shared" si="181"/>
        <v>A</v>
      </c>
      <c r="U666" s="1">
        <f t="shared" si="182"/>
        <v>168.89599999999999</v>
      </c>
      <c r="V666" s="1">
        <f t="shared" si="183"/>
        <v>382.81299999999999</v>
      </c>
      <c r="W666" s="1">
        <f t="shared" si="184"/>
        <v>24.769864006421273</v>
      </c>
      <c r="X666" s="20">
        <f t="shared" si="185"/>
        <v>10.774890842793253</v>
      </c>
      <c r="Y666" s="22">
        <f t="shared" si="186"/>
        <v>3</v>
      </c>
      <c r="AA666" s="47"/>
    </row>
    <row r="667" spans="1:34" hidden="1" x14ac:dyDescent="0.25">
      <c r="A667" s="57" t="s">
        <v>2870</v>
      </c>
      <c r="B667" s="1">
        <v>173.82400000000001</v>
      </c>
      <c r="C667" s="1">
        <v>173.376</v>
      </c>
      <c r="D667" s="1">
        <v>420.91199999999998</v>
      </c>
      <c r="E667" s="1">
        <v>380.82</v>
      </c>
      <c r="G667" s="1">
        <f t="shared" si="170"/>
        <v>40.091999999999985</v>
      </c>
      <c r="H667" s="1">
        <f t="shared" si="171"/>
        <v>0.4480000000000075</v>
      </c>
      <c r="I667" s="2">
        <f t="shared" si="172"/>
        <v>395.65727999999996</v>
      </c>
      <c r="J667" s="2">
        <f t="shared" si="173"/>
        <v>387.23903999999999</v>
      </c>
      <c r="K667" s="2">
        <f t="shared" si="174"/>
        <v>378.82079999999996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199.31659213392959</v>
      </c>
      <c r="P667" s="11">
        <f t="shared" si="179"/>
        <v>25.492592133929577</v>
      </c>
      <c r="Q667" s="1">
        <f t="shared" si="180"/>
        <v>173.82400000000001</v>
      </c>
      <c r="S667" s="14" t="str">
        <f t="shared" si="181"/>
        <v>A</v>
      </c>
      <c r="U667" s="1">
        <f t="shared" si="182"/>
        <v>173.82400000000001</v>
      </c>
      <c r="V667" s="1">
        <f t="shared" si="183"/>
        <v>380.82</v>
      </c>
      <c r="W667" s="1">
        <f t="shared" si="184"/>
        <v>25.492592133929577</v>
      </c>
      <c r="X667" s="20">
        <f t="shared" si="185"/>
        <v>11.089277578259367</v>
      </c>
      <c r="Y667" s="22">
        <f t="shared" si="186"/>
        <v>3</v>
      </c>
      <c r="AA667" s="47"/>
    </row>
    <row r="668" spans="1:34" hidden="1" x14ac:dyDescent="0.25">
      <c r="A668" s="57" t="s">
        <v>2871</v>
      </c>
      <c r="B668" s="1">
        <v>175.87200000000001</v>
      </c>
      <c r="C668" s="1">
        <v>175.55199999999999</v>
      </c>
      <c r="D668" s="1">
        <v>420.93099999999998</v>
      </c>
      <c r="E668" s="1">
        <v>380.87200000000001</v>
      </c>
      <c r="G668" s="1">
        <f t="shared" si="170"/>
        <v>40.058999999999969</v>
      </c>
      <c r="H668" s="1">
        <f t="shared" si="171"/>
        <v>0.3200000000000216</v>
      </c>
      <c r="I668" s="2">
        <f t="shared" si="172"/>
        <v>395.67514</v>
      </c>
      <c r="J668" s="2">
        <f t="shared" si="173"/>
        <v>387.25651999999997</v>
      </c>
      <c r="K668" s="2">
        <f t="shared" si="174"/>
        <v>378.83789999999999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201.66494668042657</v>
      </c>
      <c r="P668" s="11">
        <f t="shared" si="179"/>
        <v>25.792946680426553</v>
      </c>
      <c r="Q668" s="1">
        <f t="shared" si="180"/>
        <v>175.87200000000001</v>
      </c>
      <c r="S668" s="14" t="str">
        <f t="shared" si="181"/>
        <v>A</v>
      </c>
      <c r="U668" s="1">
        <f t="shared" si="182"/>
        <v>175.87200000000001</v>
      </c>
      <c r="V668" s="1">
        <f t="shared" si="183"/>
        <v>380.87200000000001</v>
      </c>
      <c r="W668" s="1">
        <f t="shared" si="184"/>
        <v>25.792946680426553</v>
      </c>
      <c r="X668" s="20">
        <f t="shared" si="185"/>
        <v>11.219931805985551</v>
      </c>
      <c r="Y668" s="22">
        <f t="shared" si="186"/>
        <v>3</v>
      </c>
      <c r="AA668" s="47"/>
    </row>
    <row r="669" spans="1:34" hidden="1" x14ac:dyDescent="0.25">
      <c r="A669" s="57" t="s">
        <v>2872</v>
      </c>
      <c r="B669" s="1">
        <v>156.352</v>
      </c>
      <c r="C669" s="1">
        <v>155.904</v>
      </c>
      <c r="D669" s="1">
        <v>424.72800000000001</v>
      </c>
      <c r="E669" s="1">
        <v>384.36399999999998</v>
      </c>
      <c r="G669" s="1">
        <f t="shared" si="170"/>
        <v>40.364000000000033</v>
      </c>
      <c r="H669" s="1">
        <f t="shared" si="171"/>
        <v>0.4480000000000075</v>
      </c>
      <c r="I669" s="2">
        <f t="shared" si="172"/>
        <v>399.24432000000002</v>
      </c>
      <c r="J669" s="2">
        <f t="shared" si="173"/>
        <v>390.74976000000004</v>
      </c>
      <c r="K669" s="2">
        <f t="shared" si="174"/>
        <v>382.2552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179.28219240912739</v>
      </c>
      <c r="P669" s="11">
        <f t="shared" si="179"/>
        <v>22.930192409127386</v>
      </c>
      <c r="Q669" s="1">
        <f t="shared" si="180"/>
        <v>156.352</v>
      </c>
      <c r="S669" s="14" t="str">
        <f t="shared" si="181"/>
        <v>A</v>
      </c>
      <c r="U669" s="1">
        <f t="shared" si="182"/>
        <v>156.352</v>
      </c>
      <c r="V669" s="1">
        <f t="shared" si="183"/>
        <v>384.36399999999998</v>
      </c>
      <c r="W669" s="1">
        <f t="shared" si="184"/>
        <v>22.930192409127386</v>
      </c>
      <c r="X669" s="20">
        <f t="shared" si="185"/>
        <v>9.9746336979704129</v>
      </c>
      <c r="Y669" s="22">
        <f t="shared" si="186"/>
        <v>3</v>
      </c>
      <c r="AA669" s="47"/>
    </row>
    <row r="670" spans="1:34" hidden="1" x14ac:dyDescent="0.25">
      <c r="A670" s="57" t="s">
        <v>2873</v>
      </c>
      <c r="B670" s="1">
        <v>164.28800000000001</v>
      </c>
      <c r="C670" s="1">
        <v>163.904</v>
      </c>
      <c r="D670" s="1">
        <v>424.07</v>
      </c>
      <c r="E670" s="1">
        <v>383.76</v>
      </c>
      <c r="G670" s="1">
        <f t="shared" si="170"/>
        <v>40.31</v>
      </c>
      <c r="H670" s="1">
        <f t="shared" si="171"/>
        <v>0.38400000000001455</v>
      </c>
      <c r="I670" s="2">
        <f t="shared" si="172"/>
        <v>398.62579999999997</v>
      </c>
      <c r="J670" s="2">
        <f t="shared" si="173"/>
        <v>390.14440000000002</v>
      </c>
      <c r="K670" s="2">
        <f t="shared" si="174"/>
        <v>381.66300000000001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188.38206627680313</v>
      </c>
      <c r="P670" s="11">
        <f t="shared" si="179"/>
        <v>24.094066276803119</v>
      </c>
      <c r="Q670" s="1">
        <f t="shared" si="180"/>
        <v>164.28800000000001</v>
      </c>
      <c r="S670" s="14" t="str">
        <f t="shared" si="181"/>
        <v>A</v>
      </c>
      <c r="U670" s="1">
        <f t="shared" si="182"/>
        <v>164.28800000000001</v>
      </c>
      <c r="V670" s="1">
        <f t="shared" si="183"/>
        <v>383.76</v>
      </c>
      <c r="W670" s="1">
        <f t="shared" si="184"/>
        <v>24.094066276803119</v>
      </c>
      <c r="X670" s="20">
        <f t="shared" si="185"/>
        <v>10.480918830409356</v>
      </c>
      <c r="Y670" s="22">
        <f t="shared" si="186"/>
        <v>3</v>
      </c>
      <c r="AA670" s="47"/>
    </row>
    <row r="671" spans="1:34" hidden="1" x14ac:dyDescent="0.25">
      <c r="A671" s="57" t="s">
        <v>2874</v>
      </c>
      <c r="B671" s="1">
        <v>171.2</v>
      </c>
      <c r="C671" s="1">
        <v>170.75200000000001</v>
      </c>
      <c r="D671" s="1">
        <v>424.05900000000003</v>
      </c>
      <c r="E671" s="1">
        <v>383.71800000000002</v>
      </c>
      <c r="G671" s="1">
        <f t="shared" si="170"/>
        <v>40.341000000000008</v>
      </c>
      <c r="H671" s="1">
        <f t="shared" si="171"/>
        <v>0.44799999999997908</v>
      </c>
      <c r="I671" s="2">
        <f t="shared" si="172"/>
        <v>398.61546000000004</v>
      </c>
      <c r="J671" s="2">
        <f t="shared" si="173"/>
        <v>390.13428000000005</v>
      </c>
      <c r="K671" s="2">
        <f t="shared" si="174"/>
        <v>381.65309999999999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196.30776287123035</v>
      </c>
      <c r="P671" s="11">
        <f t="shared" si="179"/>
        <v>25.107762871230364</v>
      </c>
      <c r="Q671" s="1">
        <f t="shared" si="180"/>
        <v>171.2</v>
      </c>
      <c r="S671" s="14" t="str">
        <f t="shared" si="181"/>
        <v>A</v>
      </c>
      <c r="U671" s="1">
        <f t="shared" si="182"/>
        <v>171.2</v>
      </c>
      <c r="V671" s="1">
        <f t="shared" si="183"/>
        <v>383.71800000000002</v>
      </c>
      <c r="W671" s="1">
        <f t="shared" si="184"/>
        <v>25.107762871230364</v>
      </c>
      <c r="X671" s="20">
        <f t="shared" si="185"/>
        <v>10.921876848985208</v>
      </c>
      <c r="Y671" s="22">
        <f t="shared" si="186"/>
        <v>3</v>
      </c>
      <c r="AA671" s="47"/>
    </row>
    <row r="672" spans="1:34" hidden="1" x14ac:dyDescent="0.25">
      <c r="A672" s="57" t="s">
        <v>2875</v>
      </c>
      <c r="B672" s="1">
        <v>165.05600000000001</v>
      </c>
      <c r="C672" s="1">
        <v>164.672</v>
      </c>
      <c r="D672" s="1">
        <v>424.60199999999998</v>
      </c>
      <c r="E672" s="1">
        <v>384.19200000000001</v>
      </c>
      <c r="G672" s="1">
        <f t="shared" si="170"/>
        <v>40.409999999999968</v>
      </c>
      <c r="H672" s="1">
        <f t="shared" si="171"/>
        <v>0.38400000000001455</v>
      </c>
      <c r="I672" s="2">
        <f t="shared" si="172"/>
        <v>399.12588</v>
      </c>
      <c r="J672" s="2">
        <f t="shared" si="173"/>
        <v>390.63383999999996</v>
      </c>
      <c r="K672" s="2">
        <f t="shared" si="174"/>
        <v>382.14179999999999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189.26269923173948</v>
      </c>
      <c r="P672" s="11">
        <f t="shared" si="179"/>
        <v>24.206699231739464</v>
      </c>
      <c r="Q672" s="1">
        <f t="shared" si="180"/>
        <v>165.05600000000001</v>
      </c>
      <c r="S672" s="14" t="str">
        <f t="shared" si="181"/>
        <v>A</v>
      </c>
      <c r="U672" s="1">
        <f t="shared" si="182"/>
        <v>165.05600000000001</v>
      </c>
      <c r="V672" s="1">
        <f t="shared" si="183"/>
        <v>384.19200000000001</v>
      </c>
      <c r="W672" s="1">
        <f t="shared" si="184"/>
        <v>24.206699231739464</v>
      </c>
      <c r="X672" s="20">
        <f t="shared" si="185"/>
        <v>10.529914165806666</v>
      </c>
      <c r="Y672" s="22">
        <f t="shared" si="186"/>
        <v>3</v>
      </c>
      <c r="AA672" s="47"/>
    </row>
    <row r="673" spans="1:34" hidden="1" x14ac:dyDescent="0.25">
      <c r="A673" s="57" t="s">
        <v>2876</v>
      </c>
      <c r="B673" s="1">
        <v>145.85599999999999</v>
      </c>
      <c r="C673" s="1">
        <v>145.536</v>
      </c>
      <c r="D673" s="1">
        <v>424.36200000000002</v>
      </c>
      <c r="E673" s="1">
        <v>383.99799999999999</v>
      </c>
      <c r="G673" s="1">
        <f t="shared" si="170"/>
        <v>40.364000000000033</v>
      </c>
      <c r="H673" s="1">
        <f t="shared" si="171"/>
        <v>0.31999999999999318</v>
      </c>
      <c r="I673" s="2">
        <f t="shared" si="172"/>
        <v>398.90028000000001</v>
      </c>
      <c r="J673" s="2">
        <f t="shared" si="173"/>
        <v>390.41304000000002</v>
      </c>
      <c r="K673" s="2">
        <f t="shared" si="174"/>
        <v>381.92580000000004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167.24687535833044</v>
      </c>
      <c r="P673" s="11">
        <f t="shared" si="179"/>
        <v>21.390875358330447</v>
      </c>
      <c r="Q673" s="1">
        <f t="shared" si="180"/>
        <v>145.85599999999999</v>
      </c>
      <c r="S673" s="14" t="str">
        <f t="shared" si="181"/>
        <v>A</v>
      </c>
      <c r="U673" s="1">
        <f t="shared" si="182"/>
        <v>145.85599999999999</v>
      </c>
      <c r="V673" s="1">
        <f t="shared" si="183"/>
        <v>383.99799999999999</v>
      </c>
      <c r="W673" s="1">
        <f t="shared" si="184"/>
        <v>21.390875358330447</v>
      </c>
      <c r="X673" s="20">
        <f t="shared" si="185"/>
        <v>9.3050307808737447</v>
      </c>
      <c r="Y673" s="22">
        <f t="shared" si="186"/>
        <v>3</v>
      </c>
      <c r="AA673" s="47"/>
    </row>
    <row r="674" spans="1:34" hidden="1" x14ac:dyDescent="0.25">
      <c r="A674" s="57" t="s">
        <v>2877</v>
      </c>
      <c r="B674" s="1">
        <v>134.01599999999999</v>
      </c>
      <c r="C674" s="1">
        <v>133.63200000000001</v>
      </c>
      <c r="D674" s="1">
        <v>424.29700000000003</v>
      </c>
      <c r="E674" s="1">
        <v>383.92899999999997</v>
      </c>
      <c r="G674" s="1">
        <f t="shared" si="170"/>
        <v>40.368000000000052</v>
      </c>
      <c r="H674" s="1">
        <f t="shared" si="171"/>
        <v>0.38399999999998613</v>
      </c>
      <c r="I674" s="2">
        <f t="shared" si="172"/>
        <v>398.83918</v>
      </c>
      <c r="J674" s="2">
        <f t="shared" si="173"/>
        <v>390.35324000000003</v>
      </c>
      <c r="K674" s="2">
        <f t="shared" si="174"/>
        <v>381.8673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153.67045063639489</v>
      </c>
      <c r="P674" s="11">
        <f t="shared" si="179"/>
        <v>19.654450636394898</v>
      </c>
      <c r="Q674" s="1">
        <f t="shared" si="180"/>
        <v>134.01599999999999</v>
      </c>
      <c r="S674" s="14" t="str">
        <f t="shared" si="181"/>
        <v>A</v>
      </c>
      <c r="U674" s="1">
        <f t="shared" si="182"/>
        <v>134.01599999999999</v>
      </c>
      <c r="V674" s="1">
        <f t="shared" si="183"/>
        <v>383.92899999999997</v>
      </c>
      <c r="W674" s="1">
        <f t="shared" si="184"/>
        <v>19.654450636394898</v>
      </c>
      <c r="X674" s="20">
        <f t="shared" si="185"/>
        <v>8.5496860268317807</v>
      </c>
      <c r="Y674" s="22">
        <f t="shared" si="186"/>
        <v>3</v>
      </c>
      <c r="AA674" s="47"/>
    </row>
    <row r="675" spans="1:34" hidden="1" x14ac:dyDescent="0.25">
      <c r="A675" s="57" t="s">
        <v>2878</v>
      </c>
      <c r="B675" s="1">
        <v>141.56800000000001</v>
      </c>
      <c r="C675" s="1">
        <v>141.184</v>
      </c>
      <c r="D675" s="1">
        <v>421.59699999999998</v>
      </c>
      <c r="E675" s="1">
        <v>381.41699999999997</v>
      </c>
      <c r="G675" s="1">
        <f t="shared" si="170"/>
        <v>40.180000000000007</v>
      </c>
      <c r="H675" s="1">
        <f t="shared" si="171"/>
        <v>0.38400000000001455</v>
      </c>
      <c r="I675" s="2">
        <f t="shared" si="172"/>
        <v>396.30117999999999</v>
      </c>
      <c r="J675" s="2">
        <f t="shared" si="173"/>
        <v>387.86923999999999</v>
      </c>
      <c r="K675" s="2">
        <f t="shared" si="174"/>
        <v>379.43729999999999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162.33000802660246</v>
      </c>
      <c r="P675" s="11">
        <f t="shared" si="179"/>
        <v>20.762008026602444</v>
      </c>
      <c r="Q675" s="1">
        <f t="shared" si="180"/>
        <v>141.56800000000001</v>
      </c>
      <c r="S675" s="14" t="str">
        <f t="shared" si="181"/>
        <v>A</v>
      </c>
      <c r="U675" s="1">
        <f t="shared" si="182"/>
        <v>141.56800000000001</v>
      </c>
      <c r="V675" s="1">
        <f t="shared" si="183"/>
        <v>381.41699999999997</v>
      </c>
      <c r="W675" s="1">
        <f t="shared" si="184"/>
        <v>20.762008026602444</v>
      </c>
      <c r="X675" s="20">
        <f t="shared" si="185"/>
        <v>9.0314734915720631</v>
      </c>
      <c r="Y675" s="22">
        <f t="shared" si="186"/>
        <v>3</v>
      </c>
      <c r="AA675" s="47"/>
    </row>
    <row r="676" spans="1:34" hidden="1" x14ac:dyDescent="0.25">
      <c r="A676" s="57" t="s">
        <v>2879</v>
      </c>
      <c r="B676" s="1">
        <v>144.256</v>
      </c>
      <c r="C676" s="1">
        <v>143.80799999999999</v>
      </c>
      <c r="D676" s="1">
        <v>420.96800000000002</v>
      </c>
      <c r="E676" s="1">
        <v>380.81099999999998</v>
      </c>
      <c r="G676" s="1">
        <f t="shared" si="170"/>
        <v>40.157000000000039</v>
      </c>
      <c r="H676" s="1">
        <f t="shared" si="171"/>
        <v>0.4480000000000075</v>
      </c>
      <c r="I676" s="2">
        <f t="shared" si="172"/>
        <v>395.70992000000001</v>
      </c>
      <c r="J676" s="2">
        <f t="shared" si="173"/>
        <v>387.29056000000003</v>
      </c>
      <c r="K676" s="2">
        <f t="shared" si="174"/>
        <v>378.87120000000004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165.41222336887972</v>
      </c>
      <c r="P676" s="11">
        <f t="shared" si="179"/>
        <v>21.156223368879722</v>
      </c>
      <c r="Q676" s="1">
        <f t="shared" si="180"/>
        <v>144.256</v>
      </c>
      <c r="S676" s="14" t="str">
        <f t="shared" si="181"/>
        <v>A</v>
      </c>
      <c r="U676" s="1">
        <f t="shared" si="182"/>
        <v>144.256</v>
      </c>
      <c r="V676" s="1">
        <f t="shared" si="183"/>
        <v>380.81099999999998</v>
      </c>
      <c r="W676" s="1">
        <f t="shared" si="184"/>
        <v>21.156223368879722</v>
      </c>
      <c r="X676" s="20">
        <f t="shared" si="185"/>
        <v>9.2029571654626796</v>
      </c>
      <c r="Y676" s="22">
        <f t="shared" si="186"/>
        <v>3</v>
      </c>
      <c r="AA676" s="47"/>
    </row>
    <row r="677" spans="1:34" hidden="1" x14ac:dyDescent="0.25">
      <c r="A677" s="57" t="s">
        <v>2880</v>
      </c>
      <c r="B677" s="1">
        <v>132.608</v>
      </c>
      <c r="C677" s="1">
        <v>132.28800000000001</v>
      </c>
      <c r="D677" s="1">
        <v>421.66899999999998</v>
      </c>
      <c r="E677" s="1">
        <v>381.49700000000001</v>
      </c>
      <c r="G677" s="1">
        <f t="shared" si="170"/>
        <v>40.171999999999969</v>
      </c>
      <c r="H677" s="1">
        <f t="shared" si="171"/>
        <v>0.31999999999999318</v>
      </c>
      <c r="I677" s="2">
        <f t="shared" si="172"/>
        <v>396.36885999999998</v>
      </c>
      <c r="J677" s="2">
        <f t="shared" si="173"/>
        <v>387.93547999999998</v>
      </c>
      <c r="K677" s="2">
        <f t="shared" si="174"/>
        <v>379.50209999999998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152.05595688567826</v>
      </c>
      <c r="P677" s="11">
        <f t="shared" si="179"/>
        <v>19.447956885678252</v>
      </c>
      <c r="Q677" s="1">
        <f t="shared" si="180"/>
        <v>132.608</v>
      </c>
      <c r="S677" s="14" t="str">
        <f t="shared" si="181"/>
        <v>A</v>
      </c>
      <c r="U677" s="1">
        <f t="shared" si="182"/>
        <v>132.608</v>
      </c>
      <c r="V677" s="1">
        <f t="shared" si="183"/>
        <v>381.49700000000001</v>
      </c>
      <c r="W677" s="1">
        <f t="shared" si="184"/>
        <v>19.447956885678252</v>
      </c>
      <c r="X677" s="20">
        <f t="shared" si="185"/>
        <v>8.459861245270039</v>
      </c>
      <c r="Y677" s="22">
        <f t="shared" si="186"/>
        <v>3</v>
      </c>
      <c r="AA677" s="47"/>
    </row>
    <row r="678" spans="1:34" hidden="1" x14ac:dyDescent="0.25">
      <c r="A678" s="57" t="s">
        <v>2881</v>
      </c>
      <c r="B678" s="1">
        <v>128.12799999999999</v>
      </c>
      <c r="C678" s="1">
        <v>127.80800000000001</v>
      </c>
      <c r="D678" s="1">
        <v>423.40100000000001</v>
      </c>
      <c r="E678" s="1">
        <v>383.08300000000003</v>
      </c>
      <c r="G678" s="1">
        <f t="shared" si="170"/>
        <v>40.317999999999984</v>
      </c>
      <c r="H678" s="1">
        <f t="shared" si="171"/>
        <v>0.31999999999997897</v>
      </c>
      <c r="I678" s="2">
        <f t="shared" si="172"/>
        <v>397.99694</v>
      </c>
      <c r="J678" s="2">
        <f t="shared" si="173"/>
        <v>389.52892000000003</v>
      </c>
      <c r="K678" s="2">
        <f t="shared" si="174"/>
        <v>381.0609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146.91893131521613</v>
      </c>
      <c r="P678" s="11">
        <f t="shared" si="179"/>
        <v>18.790931315216142</v>
      </c>
      <c r="Q678" s="1">
        <f t="shared" si="180"/>
        <v>128.12799999999999</v>
      </c>
      <c r="S678" s="14" t="str">
        <f t="shared" si="181"/>
        <v>A</v>
      </c>
      <c r="U678" s="1">
        <f t="shared" si="182"/>
        <v>128.12799999999999</v>
      </c>
      <c r="V678" s="1">
        <f t="shared" si="183"/>
        <v>383.08300000000003</v>
      </c>
      <c r="W678" s="1">
        <f t="shared" si="184"/>
        <v>18.790931315216142</v>
      </c>
      <c r="X678" s="20">
        <f t="shared" si="185"/>
        <v>8.1740551221190216</v>
      </c>
      <c r="Y678" s="22">
        <f t="shared" si="186"/>
        <v>3</v>
      </c>
      <c r="AA678" s="47"/>
    </row>
    <row r="679" spans="1:34" hidden="1" x14ac:dyDescent="0.25">
      <c r="A679" s="57" t="s">
        <v>2882</v>
      </c>
      <c r="B679" s="1">
        <v>123.456</v>
      </c>
      <c r="C679" s="1">
        <v>123.072</v>
      </c>
      <c r="D679" s="1">
        <v>421.78500000000003</v>
      </c>
      <c r="E679" s="1">
        <v>381.649</v>
      </c>
      <c r="G679" s="1">
        <f t="shared" si="170"/>
        <v>40.136000000000024</v>
      </c>
      <c r="H679" s="1">
        <f t="shared" si="171"/>
        <v>0.38400000000000034</v>
      </c>
      <c r="I679" s="2">
        <f t="shared" si="172"/>
        <v>396.47790000000003</v>
      </c>
      <c r="J679" s="2">
        <f t="shared" si="173"/>
        <v>388.04220000000004</v>
      </c>
      <c r="K679" s="2">
        <f t="shared" si="174"/>
        <v>379.60650000000004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141.56174750601997</v>
      </c>
      <c r="P679" s="11">
        <f t="shared" si="179"/>
        <v>18.105747506019966</v>
      </c>
      <c r="Q679" s="1">
        <f t="shared" si="180"/>
        <v>123.456</v>
      </c>
      <c r="S679" s="14" t="str">
        <f t="shared" si="181"/>
        <v>A</v>
      </c>
      <c r="U679" s="1">
        <f t="shared" si="182"/>
        <v>123.456</v>
      </c>
      <c r="V679" s="1">
        <f t="shared" si="183"/>
        <v>381.649</v>
      </c>
      <c r="W679" s="1">
        <f t="shared" si="184"/>
        <v>18.105747506019966</v>
      </c>
      <c r="X679" s="20">
        <f t="shared" si="185"/>
        <v>7.8760001651186853</v>
      </c>
      <c r="Y679" s="22">
        <f t="shared" si="186"/>
        <v>3</v>
      </c>
      <c r="AA679" s="47"/>
    </row>
    <row r="680" spans="1:34" hidden="1" x14ac:dyDescent="0.25">
      <c r="A680" s="57" t="s">
        <v>2883</v>
      </c>
      <c r="B680" s="1">
        <v>86.4</v>
      </c>
      <c r="C680" s="1">
        <v>86.144000000000005</v>
      </c>
      <c r="D680" s="1">
        <v>419.25299999999999</v>
      </c>
      <c r="E680" s="1">
        <v>379.505</v>
      </c>
      <c r="G680" s="1">
        <f t="shared" si="170"/>
        <v>39.74799999999999</v>
      </c>
      <c r="H680" s="1">
        <f t="shared" si="171"/>
        <v>0.25600000000000023</v>
      </c>
      <c r="I680" s="2">
        <f t="shared" si="172"/>
        <v>394.09782000000001</v>
      </c>
      <c r="J680" s="2">
        <f t="shared" si="173"/>
        <v>385.71276</v>
      </c>
      <c r="K680" s="2">
        <f t="shared" si="174"/>
        <v>377.32769999999999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99.071207430340564</v>
      </c>
      <c r="P680" s="11">
        <f t="shared" si="179"/>
        <v>12.671207430340559</v>
      </c>
      <c r="Q680" s="1">
        <f t="shared" si="180"/>
        <v>86.4</v>
      </c>
      <c r="S680" s="14" t="str">
        <f t="shared" si="181"/>
        <v>A</v>
      </c>
      <c r="U680" s="1">
        <f t="shared" si="182"/>
        <v>86.4</v>
      </c>
      <c r="V680" s="1">
        <f t="shared" si="183"/>
        <v>379.505</v>
      </c>
      <c r="W680" s="1">
        <f t="shared" si="184"/>
        <v>12.671207430340559</v>
      </c>
      <c r="X680" s="20">
        <f t="shared" si="185"/>
        <v>5.511975232198143</v>
      </c>
      <c r="Y680" s="22">
        <f t="shared" si="186"/>
        <v>3</v>
      </c>
      <c r="AA680" s="47"/>
    </row>
    <row r="681" spans="1:34" x14ac:dyDescent="0.25">
      <c r="A681" s="57" t="s">
        <v>2884</v>
      </c>
      <c r="B681" s="1">
        <v>60.351999999999997</v>
      </c>
      <c r="C681" s="1">
        <v>60.16</v>
      </c>
      <c r="D681" s="1">
        <v>419.048</v>
      </c>
      <c r="E681" s="1">
        <v>379.40100000000001</v>
      </c>
      <c r="G681" s="1">
        <f t="shared" si="170"/>
        <v>39.646999999999991</v>
      </c>
      <c r="H681" s="1">
        <f t="shared" si="171"/>
        <v>0.19200000000000017</v>
      </c>
      <c r="I681" s="2">
        <f t="shared" si="172"/>
        <v>393.90512000000001</v>
      </c>
      <c r="J681" s="2">
        <f t="shared" si="173"/>
        <v>385.52415999999999</v>
      </c>
      <c r="K681" s="2">
        <f t="shared" si="174"/>
        <v>377.14319999999998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69.203073042082323</v>
      </c>
      <c r="P681" s="11">
        <f t="shared" si="179"/>
        <v>8.8510730420823265</v>
      </c>
      <c r="Q681" s="1">
        <f t="shared" si="180"/>
        <v>60.351999999999997</v>
      </c>
      <c r="S681" s="14" t="str">
        <f t="shared" si="181"/>
        <v>A</v>
      </c>
      <c r="U681" s="1">
        <f t="shared" si="182"/>
        <v>60.351999999999997</v>
      </c>
      <c r="V681" s="1">
        <f t="shared" si="183"/>
        <v>379.40100000000001</v>
      </c>
      <c r="W681" s="1">
        <f t="shared" si="184"/>
        <v>8.8510730420823265</v>
      </c>
      <c r="X681" s="20">
        <f t="shared" si="185"/>
        <v>3.8502167733058119</v>
      </c>
      <c r="Y681" s="22">
        <f t="shared" si="186"/>
        <v>3</v>
      </c>
      <c r="Z681" s="32" t="s">
        <v>40</v>
      </c>
      <c r="AA681" s="47"/>
      <c r="AB681" s="32" t="str">
        <f>A681</f>
        <v>2025-04-29 00:00:00</v>
      </c>
      <c r="AC681" s="1">
        <f>SUM(U681:U704)</f>
        <v>3136.6399999999994</v>
      </c>
      <c r="AD681" s="1">
        <f>AVERAGE(V681:V704)</f>
        <v>381.34041666666667</v>
      </c>
      <c r="AE681" s="1">
        <f>SUM(W681:W704)</f>
        <v>419.22224965498742</v>
      </c>
      <c r="AF681" s="1">
        <f>SUM(X681:X704)</f>
        <v>182.36167859991949</v>
      </c>
      <c r="AG681" s="35">
        <f>AVERAGE(Y681:Y704)</f>
        <v>2.75</v>
      </c>
      <c r="AH681" s="37">
        <f>DAY(A681)</f>
        <v>29</v>
      </c>
    </row>
    <row r="682" spans="1:34" hidden="1" x14ac:dyDescent="0.25">
      <c r="A682" s="57" t="s">
        <v>2885</v>
      </c>
      <c r="B682" s="1">
        <v>56.512</v>
      </c>
      <c r="C682" s="1">
        <v>56.256</v>
      </c>
      <c r="D682" s="1">
        <v>419.37099999999998</v>
      </c>
      <c r="E682" s="1">
        <v>379.70600000000002</v>
      </c>
      <c r="G682" s="1">
        <f t="shared" si="170"/>
        <v>39.664999999999964</v>
      </c>
      <c r="H682" s="1">
        <f t="shared" si="171"/>
        <v>0.25600000000000023</v>
      </c>
      <c r="I682" s="2">
        <f t="shared" si="172"/>
        <v>394.20873999999998</v>
      </c>
      <c r="J682" s="2">
        <f t="shared" si="173"/>
        <v>385.82132000000001</v>
      </c>
      <c r="K682" s="2">
        <f t="shared" si="174"/>
        <v>377.43389999999999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64.799908267400525</v>
      </c>
      <c r="P682" s="11">
        <f t="shared" si="179"/>
        <v>8.2879082674005247</v>
      </c>
      <c r="Q682" s="1">
        <f t="shared" si="180"/>
        <v>56.512</v>
      </c>
      <c r="S682" s="14" t="str">
        <f t="shared" si="181"/>
        <v>A</v>
      </c>
      <c r="U682" s="1">
        <f t="shared" si="182"/>
        <v>56.512</v>
      </c>
      <c r="V682" s="1">
        <f t="shared" si="183"/>
        <v>379.70600000000002</v>
      </c>
      <c r="W682" s="1">
        <f t="shared" si="184"/>
        <v>8.2879082674005247</v>
      </c>
      <c r="X682" s="20">
        <f t="shared" si="185"/>
        <v>3.6052400963192284</v>
      </c>
      <c r="Y682" s="22">
        <f t="shared" si="186"/>
        <v>3</v>
      </c>
      <c r="AA682" s="47"/>
    </row>
    <row r="683" spans="1:34" hidden="1" x14ac:dyDescent="0.25">
      <c r="A683" s="57" t="s">
        <v>2886</v>
      </c>
      <c r="B683" s="1">
        <v>53.76</v>
      </c>
      <c r="C683" s="1">
        <v>53.503999999999998</v>
      </c>
      <c r="D683" s="1">
        <v>418.971</v>
      </c>
      <c r="E683" s="1">
        <v>379.351</v>
      </c>
      <c r="G683" s="1">
        <f t="shared" si="170"/>
        <v>39.620000000000005</v>
      </c>
      <c r="H683" s="1">
        <f t="shared" si="171"/>
        <v>0.25600000000000023</v>
      </c>
      <c r="I683" s="2">
        <f t="shared" si="172"/>
        <v>393.83274</v>
      </c>
      <c r="J683" s="2">
        <f t="shared" si="173"/>
        <v>385.45332000000002</v>
      </c>
      <c r="K683" s="2">
        <f t="shared" si="174"/>
        <v>377.07389999999998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61.644306845545231</v>
      </c>
      <c r="P683" s="11">
        <f t="shared" si="179"/>
        <v>7.8843068455452325</v>
      </c>
      <c r="Q683" s="1">
        <f t="shared" si="180"/>
        <v>53.76</v>
      </c>
      <c r="S683" s="14" t="str">
        <f t="shared" si="181"/>
        <v>A</v>
      </c>
      <c r="U683" s="1">
        <f t="shared" si="182"/>
        <v>53.76</v>
      </c>
      <c r="V683" s="1">
        <f t="shared" si="183"/>
        <v>379.351</v>
      </c>
      <c r="W683" s="1">
        <f t="shared" si="184"/>
        <v>7.8843068455452325</v>
      </c>
      <c r="X683" s="20">
        <f t="shared" si="185"/>
        <v>3.4296734778121762</v>
      </c>
      <c r="Y683" s="22">
        <f t="shared" si="186"/>
        <v>3</v>
      </c>
      <c r="AA683" s="47"/>
    </row>
    <row r="684" spans="1:34" hidden="1" x14ac:dyDescent="0.25">
      <c r="A684" s="57" t="s">
        <v>2887</v>
      </c>
      <c r="B684" s="1">
        <v>53.567999999999998</v>
      </c>
      <c r="C684" s="1">
        <v>53.311999999999998</v>
      </c>
      <c r="D684" s="1">
        <v>418.41800000000001</v>
      </c>
      <c r="E684" s="1">
        <v>378.85500000000002</v>
      </c>
      <c r="G684" s="1">
        <f t="shared" si="170"/>
        <v>39.562999999999988</v>
      </c>
      <c r="H684" s="1">
        <f t="shared" si="171"/>
        <v>0.25600000000000023</v>
      </c>
      <c r="I684" s="2">
        <f t="shared" si="172"/>
        <v>393.31292000000002</v>
      </c>
      <c r="J684" s="2">
        <f t="shared" si="173"/>
        <v>384.94456000000002</v>
      </c>
      <c r="K684" s="2">
        <f t="shared" si="174"/>
        <v>376.57619999999997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61.424148606811144</v>
      </c>
      <c r="P684" s="11">
        <f t="shared" si="179"/>
        <v>7.8561486068111464</v>
      </c>
      <c r="Q684" s="1">
        <f t="shared" si="180"/>
        <v>53.567999999999998</v>
      </c>
      <c r="S684" s="14" t="str">
        <f t="shared" si="181"/>
        <v>A</v>
      </c>
      <c r="U684" s="1">
        <f t="shared" si="182"/>
        <v>53.567999999999998</v>
      </c>
      <c r="V684" s="1">
        <f t="shared" si="183"/>
        <v>378.85500000000002</v>
      </c>
      <c r="W684" s="1">
        <f t="shared" si="184"/>
        <v>7.8561486068111464</v>
      </c>
      <c r="X684" s="20">
        <f t="shared" si="185"/>
        <v>3.4174246439628488</v>
      </c>
      <c r="Y684" s="22">
        <f t="shared" si="186"/>
        <v>3</v>
      </c>
      <c r="AA684" s="47"/>
    </row>
    <row r="685" spans="1:34" hidden="1" x14ac:dyDescent="0.25">
      <c r="A685" s="57" t="s">
        <v>2888</v>
      </c>
      <c r="B685" s="1">
        <v>54.08</v>
      </c>
      <c r="C685" s="1">
        <v>53.887999999999998</v>
      </c>
      <c r="D685" s="1">
        <v>417.90499999999997</v>
      </c>
      <c r="E685" s="1">
        <v>379.16399999999999</v>
      </c>
      <c r="G685" s="1">
        <f t="shared" si="170"/>
        <v>38.740999999999985</v>
      </c>
      <c r="H685" s="1">
        <f t="shared" si="171"/>
        <v>0.19200000000000017</v>
      </c>
      <c r="I685" s="2">
        <f t="shared" si="172"/>
        <v>392.83069999999998</v>
      </c>
      <c r="J685" s="2">
        <f t="shared" si="173"/>
        <v>384.47259999999994</v>
      </c>
      <c r="K685" s="2">
        <f t="shared" si="174"/>
        <v>376.11449999999996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62.011237243435382</v>
      </c>
      <c r="P685" s="11">
        <f t="shared" si="179"/>
        <v>7.9312372434353833</v>
      </c>
      <c r="Q685" s="1">
        <f t="shared" si="180"/>
        <v>54.08</v>
      </c>
      <c r="S685" s="14" t="str">
        <f t="shared" si="181"/>
        <v>A</v>
      </c>
      <c r="U685" s="1">
        <f t="shared" si="182"/>
        <v>54.08</v>
      </c>
      <c r="V685" s="1">
        <f t="shared" si="183"/>
        <v>379.16399999999999</v>
      </c>
      <c r="W685" s="1">
        <f t="shared" si="184"/>
        <v>7.9312372434353833</v>
      </c>
      <c r="X685" s="20">
        <f t="shared" si="185"/>
        <v>3.4500882008943918</v>
      </c>
      <c r="Y685" s="22">
        <f t="shared" si="186"/>
        <v>3</v>
      </c>
      <c r="AA685" s="47"/>
    </row>
    <row r="686" spans="1:34" hidden="1" x14ac:dyDescent="0.25">
      <c r="A686" s="57" t="s">
        <v>2889</v>
      </c>
      <c r="B686" s="1">
        <v>75.84</v>
      </c>
      <c r="C686" s="1">
        <v>75.647999999999996</v>
      </c>
      <c r="D686" s="1">
        <v>420.40699999999998</v>
      </c>
      <c r="E686" s="1">
        <v>383.50700000000001</v>
      </c>
      <c r="G686" s="1">
        <f t="shared" si="170"/>
        <v>36.899999999999977</v>
      </c>
      <c r="H686" s="1">
        <f t="shared" si="171"/>
        <v>0.19200000000000728</v>
      </c>
      <c r="I686" s="2">
        <f t="shared" si="172"/>
        <v>395.18257999999997</v>
      </c>
      <c r="J686" s="2">
        <f t="shared" si="173"/>
        <v>386.77443999999997</v>
      </c>
      <c r="K686" s="2">
        <f t="shared" si="174"/>
        <v>378.36629999999997</v>
      </c>
      <c r="L686" s="10">
        <f t="shared" si="175"/>
        <v>2</v>
      </c>
      <c r="M686" s="73">
        <f t="shared" si="176"/>
        <v>2</v>
      </c>
      <c r="N686">
        <f t="shared" si="177"/>
        <v>2</v>
      </c>
      <c r="O686" s="12">
        <f t="shared" si="178"/>
        <v>83.16701392696568</v>
      </c>
      <c r="P686" s="11">
        <f t="shared" si="179"/>
        <v>7.3270139269656767</v>
      </c>
      <c r="Q686" s="1">
        <f t="shared" si="180"/>
        <v>75.84</v>
      </c>
      <c r="S686" s="14" t="str">
        <f t="shared" si="181"/>
        <v>A</v>
      </c>
      <c r="U686" s="1">
        <f t="shared" si="182"/>
        <v>75.84</v>
      </c>
      <c r="V686" s="1">
        <f t="shared" si="183"/>
        <v>383.50700000000001</v>
      </c>
      <c r="W686" s="1">
        <f t="shared" si="184"/>
        <v>7.3270139269656767</v>
      </c>
      <c r="X686" s="20">
        <f t="shared" si="185"/>
        <v>3.1872510582300695</v>
      </c>
      <c r="Y686" s="22">
        <f t="shared" si="186"/>
        <v>2</v>
      </c>
      <c r="AA686" s="47"/>
    </row>
    <row r="687" spans="1:34" hidden="1" x14ac:dyDescent="0.25">
      <c r="A687" s="57" t="s">
        <v>2890</v>
      </c>
      <c r="B687" s="1">
        <v>113.6</v>
      </c>
      <c r="C687" s="1">
        <v>113.28</v>
      </c>
      <c r="D687" s="1">
        <v>418.17</v>
      </c>
      <c r="E687" s="1">
        <v>380.79300000000001</v>
      </c>
      <c r="G687" s="1">
        <f t="shared" si="170"/>
        <v>37.37700000000001</v>
      </c>
      <c r="H687" s="1">
        <f t="shared" si="171"/>
        <v>0.31999999999999318</v>
      </c>
      <c r="I687" s="2">
        <f t="shared" si="172"/>
        <v>393.07980000000003</v>
      </c>
      <c r="J687" s="2">
        <f t="shared" si="173"/>
        <v>384.71640000000002</v>
      </c>
      <c r="K687" s="2">
        <f t="shared" si="174"/>
        <v>376.35300000000001</v>
      </c>
      <c r="L687" s="10">
        <f t="shared" si="175"/>
        <v>2</v>
      </c>
      <c r="M687" s="73" t="str">
        <f t="shared" si="176"/>
        <v/>
      </c>
      <c r="N687">
        <f t="shared" si="177"/>
        <v>2</v>
      </c>
      <c r="O687" s="12">
        <f t="shared" si="178"/>
        <v>124.57506305515955</v>
      </c>
      <c r="P687" s="11">
        <f t="shared" si="179"/>
        <v>10.975063055159552</v>
      </c>
      <c r="Q687" s="1">
        <f t="shared" si="180"/>
        <v>113.6</v>
      </c>
      <c r="S687" s="14" t="str">
        <f t="shared" si="181"/>
        <v>A</v>
      </c>
      <c r="U687" s="1">
        <f t="shared" si="182"/>
        <v>113.6</v>
      </c>
      <c r="V687" s="1">
        <f t="shared" si="183"/>
        <v>380.79300000000001</v>
      </c>
      <c r="W687" s="1">
        <f t="shared" si="184"/>
        <v>10.975063055159552</v>
      </c>
      <c r="X687" s="20">
        <f t="shared" si="185"/>
        <v>4.7741524289944053</v>
      </c>
      <c r="Y687" s="22">
        <f t="shared" si="186"/>
        <v>2</v>
      </c>
      <c r="AA687" s="47"/>
    </row>
    <row r="688" spans="1:34" hidden="1" x14ac:dyDescent="0.25">
      <c r="A688" s="57" t="s">
        <v>2891</v>
      </c>
      <c r="B688" s="1">
        <v>151.488</v>
      </c>
      <c r="C688" s="1">
        <v>151.16800000000001</v>
      </c>
      <c r="D688" s="1">
        <v>417.63799999999998</v>
      </c>
      <c r="E688" s="1">
        <v>383.74599999999998</v>
      </c>
      <c r="G688" s="1">
        <f t="shared" si="170"/>
        <v>33.891999999999996</v>
      </c>
      <c r="H688" s="1">
        <f t="shared" si="171"/>
        <v>0.31999999999999318</v>
      </c>
      <c r="I688" s="2">
        <f t="shared" si="172"/>
        <v>392.57971999999995</v>
      </c>
      <c r="J688" s="2">
        <f t="shared" si="173"/>
        <v>384.22695999999996</v>
      </c>
      <c r="K688" s="2">
        <f t="shared" si="174"/>
        <v>375.87419999999997</v>
      </c>
      <c r="L688" s="10">
        <f t="shared" si="175"/>
        <v>2</v>
      </c>
      <c r="M688" s="73" t="str">
        <f t="shared" si="176"/>
        <v/>
      </c>
      <c r="N688">
        <f t="shared" si="177"/>
        <v>2</v>
      </c>
      <c r="O688" s="12">
        <f t="shared" si="178"/>
        <v>166.12347845158462</v>
      </c>
      <c r="P688" s="11">
        <f t="shared" si="179"/>
        <v>14.635478451584618</v>
      </c>
      <c r="Q688" s="1">
        <f t="shared" si="180"/>
        <v>151.488</v>
      </c>
      <c r="S688" s="14" t="str">
        <f t="shared" si="181"/>
        <v>A</v>
      </c>
      <c r="U688" s="1">
        <f t="shared" si="182"/>
        <v>151.488</v>
      </c>
      <c r="V688" s="1">
        <f t="shared" si="183"/>
        <v>383.74599999999998</v>
      </c>
      <c r="W688" s="1">
        <f t="shared" si="184"/>
        <v>14.635478451584618</v>
      </c>
      <c r="X688" s="20">
        <f t="shared" si="185"/>
        <v>6.3664331264393086</v>
      </c>
      <c r="Y688" s="22">
        <f t="shared" si="186"/>
        <v>2</v>
      </c>
      <c r="AA688" s="47"/>
    </row>
    <row r="689" spans="1:27" hidden="1" x14ac:dyDescent="0.25">
      <c r="A689" s="57" t="s">
        <v>2892</v>
      </c>
      <c r="B689" s="1">
        <v>162.11199999999999</v>
      </c>
      <c r="C689" s="1">
        <v>161.85599999999999</v>
      </c>
      <c r="D689" s="1">
        <v>419.94900000000001</v>
      </c>
      <c r="E689" s="1">
        <v>382.43</v>
      </c>
      <c r="G689" s="1">
        <f t="shared" si="170"/>
        <v>37.519000000000005</v>
      </c>
      <c r="H689" s="1">
        <f t="shared" si="171"/>
        <v>0.25600000000000023</v>
      </c>
      <c r="I689" s="2">
        <f t="shared" si="172"/>
        <v>394.75206000000003</v>
      </c>
      <c r="J689" s="2">
        <f t="shared" si="173"/>
        <v>386.35308000000003</v>
      </c>
      <c r="K689" s="2">
        <f t="shared" si="174"/>
        <v>377.95410000000004</v>
      </c>
      <c r="L689" s="10">
        <f t="shared" si="175"/>
        <v>2</v>
      </c>
      <c r="M689" s="73" t="str">
        <f t="shared" si="176"/>
        <v/>
      </c>
      <c r="N689">
        <f t="shared" si="177"/>
        <v>2</v>
      </c>
      <c r="O689" s="12">
        <f t="shared" si="178"/>
        <v>177.77387871477134</v>
      </c>
      <c r="P689" s="11">
        <f t="shared" si="179"/>
        <v>15.661878714771348</v>
      </c>
      <c r="Q689" s="1">
        <f t="shared" si="180"/>
        <v>162.11199999999999</v>
      </c>
      <c r="S689" s="14" t="str">
        <f t="shared" si="181"/>
        <v>A</v>
      </c>
      <c r="U689" s="1">
        <f t="shared" si="182"/>
        <v>162.11199999999999</v>
      </c>
      <c r="V689" s="1">
        <f t="shared" si="183"/>
        <v>382.43</v>
      </c>
      <c r="W689" s="1">
        <f t="shared" si="184"/>
        <v>15.661878714771348</v>
      </c>
      <c r="X689" s="20">
        <f t="shared" si="185"/>
        <v>6.8129172409255361</v>
      </c>
      <c r="Y689" s="22">
        <f t="shared" si="186"/>
        <v>2</v>
      </c>
      <c r="AA689" s="47"/>
    </row>
    <row r="690" spans="1:27" hidden="1" x14ac:dyDescent="0.25">
      <c r="A690" s="57" t="s">
        <v>2893</v>
      </c>
      <c r="B690" s="1">
        <v>157.50399999999999</v>
      </c>
      <c r="C690" s="1">
        <v>157.184</v>
      </c>
      <c r="D690" s="1">
        <v>421.60599999999999</v>
      </c>
      <c r="E690" s="1">
        <v>381.48599999999999</v>
      </c>
      <c r="G690" s="1">
        <f t="shared" si="170"/>
        <v>40.120000000000005</v>
      </c>
      <c r="H690" s="1">
        <f t="shared" si="171"/>
        <v>0.31999999999999318</v>
      </c>
      <c r="I690" s="2">
        <f t="shared" si="172"/>
        <v>396.30964</v>
      </c>
      <c r="J690" s="2">
        <f t="shared" si="173"/>
        <v>387.87752</v>
      </c>
      <c r="K690" s="2">
        <f t="shared" si="174"/>
        <v>379.44540000000001</v>
      </c>
      <c r="L690" s="10">
        <f t="shared" si="175"/>
        <v>3</v>
      </c>
      <c r="M690" s="73">
        <f t="shared" si="176"/>
        <v>3</v>
      </c>
      <c r="N690">
        <f t="shared" si="177"/>
        <v>3</v>
      </c>
      <c r="O690" s="12">
        <f t="shared" si="178"/>
        <v>180.60314184153191</v>
      </c>
      <c r="P690" s="11">
        <f t="shared" si="179"/>
        <v>23.099141841531917</v>
      </c>
      <c r="Q690" s="1">
        <f t="shared" si="180"/>
        <v>157.50399999999999</v>
      </c>
      <c r="S690" s="14" t="str">
        <f t="shared" si="181"/>
        <v>A</v>
      </c>
      <c r="U690" s="1">
        <f t="shared" si="182"/>
        <v>157.50399999999999</v>
      </c>
      <c r="V690" s="1">
        <f t="shared" si="183"/>
        <v>381.48599999999999</v>
      </c>
      <c r="W690" s="1">
        <f t="shared" si="184"/>
        <v>23.099141841531917</v>
      </c>
      <c r="X690" s="20">
        <f t="shared" si="185"/>
        <v>10.048126701066384</v>
      </c>
      <c r="Y690" s="22">
        <f t="shared" si="186"/>
        <v>3</v>
      </c>
      <c r="AA690" s="47"/>
    </row>
    <row r="691" spans="1:27" hidden="1" x14ac:dyDescent="0.25">
      <c r="A691" s="57" t="s">
        <v>2894</v>
      </c>
      <c r="B691" s="1">
        <v>164.16</v>
      </c>
      <c r="C691" s="1">
        <v>163.904</v>
      </c>
      <c r="D691" s="1">
        <v>421.10199999999998</v>
      </c>
      <c r="E691" s="1">
        <v>381.029</v>
      </c>
      <c r="G691" s="1">
        <f t="shared" si="170"/>
        <v>40.072999999999979</v>
      </c>
      <c r="H691" s="1">
        <f t="shared" si="171"/>
        <v>0.25600000000000023</v>
      </c>
      <c r="I691" s="2">
        <f t="shared" si="172"/>
        <v>395.83587999999997</v>
      </c>
      <c r="J691" s="2">
        <f t="shared" si="173"/>
        <v>387.41383999999999</v>
      </c>
      <c r="K691" s="2">
        <f t="shared" si="174"/>
        <v>378.99180000000001</v>
      </c>
      <c r="L691" s="10">
        <f t="shared" si="175"/>
        <v>3</v>
      </c>
      <c r="M691" s="73" t="str">
        <f t="shared" si="176"/>
        <v/>
      </c>
      <c r="N691">
        <f t="shared" si="177"/>
        <v>3</v>
      </c>
      <c r="O691" s="12">
        <f t="shared" si="178"/>
        <v>188.23529411764704</v>
      </c>
      <c r="P691" s="11">
        <f t="shared" si="179"/>
        <v>24.075294117647047</v>
      </c>
      <c r="Q691" s="1">
        <f t="shared" si="180"/>
        <v>164.16</v>
      </c>
      <c r="S691" s="14" t="str">
        <f t="shared" si="181"/>
        <v>A</v>
      </c>
      <c r="U691" s="1">
        <f t="shared" si="182"/>
        <v>164.16</v>
      </c>
      <c r="V691" s="1">
        <f t="shared" si="183"/>
        <v>381.029</v>
      </c>
      <c r="W691" s="1">
        <f t="shared" si="184"/>
        <v>24.075294117647047</v>
      </c>
      <c r="X691" s="20">
        <f t="shared" si="185"/>
        <v>10.472752941176465</v>
      </c>
      <c r="Y691" s="22">
        <f t="shared" si="186"/>
        <v>3</v>
      </c>
      <c r="AA691" s="47"/>
    </row>
    <row r="692" spans="1:27" hidden="1" x14ac:dyDescent="0.25">
      <c r="A692" s="57" t="s">
        <v>2895</v>
      </c>
      <c r="B692" s="1">
        <v>166.91200000000001</v>
      </c>
      <c r="C692" s="1">
        <v>166.59200000000001</v>
      </c>
      <c r="D692" s="1">
        <v>422.02199999999999</v>
      </c>
      <c r="E692" s="1">
        <v>381.88299999999998</v>
      </c>
      <c r="G692" s="1">
        <f t="shared" si="170"/>
        <v>40.13900000000001</v>
      </c>
      <c r="H692" s="1">
        <f t="shared" si="171"/>
        <v>0.31999999999999318</v>
      </c>
      <c r="I692" s="2">
        <f t="shared" si="172"/>
        <v>396.70067999999998</v>
      </c>
      <c r="J692" s="2">
        <f t="shared" si="173"/>
        <v>388.26024000000001</v>
      </c>
      <c r="K692" s="2">
        <f t="shared" si="174"/>
        <v>379.81979999999999</v>
      </c>
      <c r="L692" s="10">
        <f t="shared" si="175"/>
        <v>3</v>
      </c>
      <c r="M692" s="73" t="str">
        <f t="shared" si="176"/>
        <v/>
      </c>
      <c r="N692">
        <f t="shared" si="177"/>
        <v>3</v>
      </c>
      <c r="O692" s="12">
        <f t="shared" si="178"/>
        <v>191.39089553950237</v>
      </c>
      <c r="P692" s="11">
        <f t="shared" si="179"/>
        <v>24.478895539502361</v>
      </c>
      <c r="Q692" s="1">
        <f t="shared" si="180"/>
        <v>166.91200000000001</v>
      </c>
      <c r="S692" s="14" t="str">
        <f t="shared" si="181"/>
        <v>A</v>
      </c>
      <c r="U692" s="1">
        <f t="shared" si="182"/>
        <v>166.91200000000001</v>
      </c>
      <c r="V692" s="1">
        <f t="shared" si="183"/>
        <v>381.88299999999998</v>
      </c>
      <c r="W692" s="1">
        <f t="shared" si="184"/>
        <v>24.478895539502361</v>
      </c>
      <c r="X692" s="20">
        <f t="shared" si="185"/>
        <v>10.648319559683527</v>
      </c>
      <c r="Y692" s="22">
        <f t="shared" si="186"/>
        <v>3</v>
      </c>
      <c r="AA692" s="47"/>
    </row>
    <row r="693" spans="1:27" hidden="1" x14ac:dyDescent="0.25">
      <c r="A693" s="57" t="s">
        <v>2896</v>
      </c>
      <c r="B693" s="1">
        <v>165.56800000000001</v>
      </c>
      <c r="C693" s="1">
        <v>165.24799999999999</v>
      </c>
      <c r="D693" s="1">
        <v>423.63400000000001</v>
      </c>
      <c r="E693" s="1">
        <v>383.34399999999999</v>
      </c>
      <c r="G693" s="1">
        <f t="shared" si="170"/>
        <v>40.29000000000002</v>
      </c>
      <c r="H693" s="1">
        <f t="shared" si="171"/>
        <v>0.3200000000000216</v>
      </c>
      <c r="I693" s="2">
        <f t="shared" si="172"/>
        <v>398.21596</v>
      </c>
      <c r="J693" s="2">
        <f t="shared" si="173"/>
        <v>389.74328000000003</v>
      </c>
      <c r="K693" s="2">
        <f t="shared" si="174"/>
        <v>381.2706</v>
      </c>
      <c r="L693" s="10">
        <f t="shared" si="175"/>
        <v>3</v>
      </c>
      <c r="M693" s="73" t="str">
        <f t="shared" si="176"/>
        <v/>
      </c>
      <c r="N693">
        <f t="shared" si="177"/>
        <v>3</v>
      </c>
      <c r="O693" s="12">
        <f t="shared" si="178"/>
        <v>189.84978786836373</v>
      </c>
      <c r="P693" s="11">
        <f t="shared" si="179"/>
        <v>24.281787868363722</v>
      </c>
      <c r="Q693" s="1">
        <f t="shared" si="180"/>
        <v>165.56800000000001</v>
      </c>
      <c r="S693" s="14" t="str">
        <f t="shared" si="181"/>
        <v>A</v>
      </c>
      <c r="U693" s="1">
        <f t="shared" si="182"/>
        <v>165.56800000000001</v>
      </c>
      <c r="V693" s="1">
        <f t="shared" si="183"/>
        <v>383.34399999999999</v>
      </c>
      <c r="W693" s="1">
        <f t="shared" si="184"/>
        <v>24.281787868363722</v>
      </c>
      <c r="X693" s="20">
        <f t="shared" si="185"/>
        <v>10.562577722738219</v>
      </c>
      <c r="Y693" s="22">
        <f t="shared" si="186"/>
        <v>3</v>
      </c>
      <c r="AA693" s="47"/>
    </row>
    <row r="694" spans="1:27" hidden="1" x14ac:dyDescent="0.25">
      <c r="A694" s="57" t="s">
        <v>2897</v>
      </c>
      <c r="B694" s="1">
        <v>193.08799999999999</v>
      </c>
      <c r="C694" s="1">
        <v>192.70400000000001</v>
      </c>
      <c r="D694" s="1">
        <v>420.51499999999999</v>
      </c>
      <c r="E694" s="1">
        <v>380.435</v>
      </c>
      <c r="G694" s="1">
        <f t="shared" si="170"/>
        <v>40.079999999999984</v>
      </c>
      <c r="H694" s="1">
        <f t="shared" si="171"/>
        <v>0.38399999999998613</v>
      </c>
      <c r="I694" s="2">
        <f t="shared" si="172"/>
        <v>395.28409999999997</v>
      </c>
      <c r="J694" s="2">
        <f t="shared" si="173"/>
        <v>386.87379999999996</v>
      </c>
      <c r="K694" s="2">
        <f t="shared" si="174"/>
        <v>378.46350000000001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221.40580208691662</v>
      </c>
      <c r="P694" s="11">
        <f t="shared" si="179"/>
        <v>28.317802086916629</v>
      </c>
      <c r="Q694" s="1">
        <f t="shared" si="180"/>
        <v>193.08799999999999</v>
      </c>
      <c r="S694" s="14" t="str">
        <f t="shared" si="181"/>
        <v>A</v>
      </c>
      <c r="U694" s="1">
        <f t="shared" si="182"/>
        <v>193.08799999999999</v>
      </c>
      <c r="V694" s="1">
        <f t="shared" si="183"/>
        <v>380.435</v>
      </c>
      <c r="W694" s="1">
        <f t="shared" si="184"/>
        <v>28.317802086916629</v>
      </c>
      <c r="X694" s="20">
        <f t="shared" si="185"/>
        <v>12.318243907808734</v>
      </c>
      <c r="Y694" s="22">
        <f t="shared" si="186"/>
        <v>3</v>
      </c>
      <c r="AA694" s="47"/>
    </row>
    <row r="695" spans="1:27" hidden="1" x14ac:dyDescent="0.25">
      <c r="A695" s="57" t="s">
        <v>2898</v>
      </c>
      <c r="B695" s="1">
        <v>204.22399999999999</v>
      </c>
      <c r="C695" s="1">
        <v>203.77600000000001</v>
      </c>
      <c r="D695" s="1">
        <v>421.27499999999998</v>
      </c>
      <c r="E695" s="1">
        <v>381.03699999999998</v>
      </c>
      <c r="G695" s="1">
        <f t="shared" si="170"/>
        <v>40.238</v>
      </c>
      <c r="H695" s="1">
        <f t="shared" si="171"/>
        <v>0.44799999999997908</v>
      </c>
      <c r="I695" s="2">
        <f t="shared" si="172"/>
        <v>395.99849999999998</v>
      </c>
      <c r="J695" s="2">
        <f t="shared" si="173"/>
        <v>387.57299999999998</v>
      </c>
      <c r="K695" s="2">
        <f t="shared" si="174"/>
        <v>379.14749999999998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234.17497993349386</v>
      </c>
      <c r="P695" s="11">
        <f t="shared" si="179"/>
        <v>29.950979933493869</v>
      </c>
      <c r="Q695" s="1">
        <f t="shared" si="180"/>
        <v>204.22399999999999</v>
      </c>
      <c r="S695" s="14" t="str">
        <f t="shared" si="181"/>
        <v>A</v>
      </c>
      <c r="U695" s="1">
        <f t="shared" si="182"/>
        <v>204.22399999999999</v>
      </c>
      <c r="V695" s="1">
        <f t="shared" si="183"/>
        <v>381.03699999999998</v>
      </c>
      <c r="W695" s="1">
        <f t="shared" si="184"/>
        <v>29.950979933493869</v>
      </c>
      <c r="X695" s="20">
        <f t="shared" si="185"/>
        <v>13.028676271069832</v>
      </c>
      <c r="Y695" s="22">
        <f t="shared" si="186"/>
        <v>3</v>
      </c>
      <c r="AA695" s="47"/>
    </row>
    <row r="696" spans="1:27" hidden="1" x14ac:dyDescent="0.25">
      <c r="A696" s="57" t="s">
        <v>2899</v>
      </c>
      <c r="B696" s="1">
        <v>201.34399999999999</v>
      </c>
      <c r="C696" s="1">
        <v>200.96</v>
      </c>
      <c r="D696" s="1">
        <v>423.84</v>
      </c>
      <c r="E696" s="1">
        <v>383.35199999999998</v>
      </c>
      <c r="G696" s="1">
        <f t="shared" si="170"/>
        <v>40.488</v>
      </c>
      <c r="H696" s="1">
        <f t="shared" si="171"/>
        <v>0.38399999999998613</v>
      </c>
      <c r="I696" s="2">
        <f t="shared" si="172"/>
        <v>398.40959999999995</v>
      </c>
      <c r="J696" s="2">
        <f t="shared" si="173"/>
        <v>389.93279999999999</v>
      </c>
      <c r="K696" s="2">
        <f t="shared" si="174"/>
        <v>381.45599999999996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230.87260635248251</v>
      </c>
      <c r="P696" s="11">
        <f t="shared" si="179"/>
        <v>29.528606352482512</v>
      </c>
      <c r="Q696" s="1">
        <f t="shared" si="180"/>
        <v>201.34399999999999</v>
      </c>
      <c r="S696" s="14" t="str">
        <f t="shared" si="181"/>
        <v>A</v>
      </c>
      <c r="U696" s="1">
        <f t="shared" si="182"/>
        <v>201.34399999999999</v>
      </c>
      <c r="V696" s="1">
        <f t="shared" si="183"/>
        <v>383.35199999999998</v>
      </c>
      <c r="W696" s="1">
        <f t="shared" si="184"/>
        <v>29.528606352482512</v>
      </c>
      <c r="X696" s="20">
        <f t="shared" si="185"/>
        <v>12.844943763329892</v>
      </c>
      <c r="Y696" s="22">
        <f t="shared" si="186"/>
        <v>3</v>
      </c>
      <c r="AA696" s="47"/>
    </row>
    <row r="697" spans="1:27" hidden="1" x14ac:dyDescent="0.25">
      <c r="A697" s="57" t="s">
        <v>2900</v>
      </c>
      <c r="B697" s="1">
        <v>171.392</v>
      </c>
      <c r="C697" s="1">
        <v>171.00800000000001</v>
      </c>
      <c r="D697" s="1">
        <v>422.68200000000002</v>
      </c>
      <c r="E697" s="1">
        <v>382.375</v>
      </c>
      <c r="G697" s="1">
        <f t="shared" si="170"/>
        <v>40.307000000000016</v>
      </c>
      <c r="H697" s="1">
        <f t="shared" si="171"/>
        <v>0.38399999999998613</v>
      </c>
      <c r="I697" s="2">
        <f t="shared" si="172"/>
        <v>397.32107999999999</v>
      </c>
      <c r="J697" s="2">
        <f t="shared" si="173"/>
        <v>388.86743999999999</v>
      </c>
      <c r="K697" s="2">
        <f t="shared" si="174"/>
        <v>380.41380000000004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196.52792110996444</v>
      </c>
      <c r="P697" s="11">
        <f t="shared" si="179"/>
        <v>25.135921109964443</v>
      </c>
      <c r="Q697" s="1">
        <f t="shared" si="180"/>
        <v>171.392</v>
      </c>
      <c r="S697" s="14" t="str">
        <f t="shared" si="181"/>
        <v>A</v>
      </c>
      <c r="U697" s="1">
        <f t="shared" si="182"/>
        <v>171.392</v>
      </c>
      <c r="V697" s="1">
        <f t="shared" si="183"/>
        <v>382.375</v>
      </c>
      <c r="W697" s="1">
        <f t="shared" si="184"/>
        <v>25.135921109964443</v>
      </c>
      <c r="X697" s="20">
        <f t="shared" si="185"/>
        <v>10.934125682834532</v>
      </c>
      <c r="Y697" s="22">
        <f t="shared" si="186"/>
        <v>3</v>
      </c>
      <c r="AA697" s="47"/>
    </row>
    <row r="698" spans="1:27" hidden="1" x14ac:dyDescent="0.25">
      <c r="A698" s="57" t="s">
        <v>2901</v>
      </c>
      <c r="B698" s="1">
        <v>157.82400000000001</v>
      </c>
      <c r="C698" s="1">
        <v>157.44</v>
      </c>
      <c r="D698" s="1">
        <v>421.04199999999997</v>
      </c>
      <c r="E698" s="1">
        <v>380.89800000000002</v>
      </c>
      <c r="G698" s="1">
        <f t="shared" si="170"/>
        <v>40.143999999999949</v>
      </c>
      <c r="H698" s="1">
        <f t="shared" si="171"/>
        <v>0.38400000000001455</v>
      </c>
      <c r="I698" s="2">
        <f t="shared" si="172"/>
        <v>395.77947999999998</v>
      </c>
      <c r="J698" s="2">
        <f t="shared" si="173"/>
        <v>387.35863999999998</v>
      </c>
      <c r="K698" s="2">
        <f t="shared" si="174"/>
        <v>378.93779999999998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180.97007223942211</v>
      </c>
      <c r="P698" s="11">
        <f t="shared" si="179"/>
        <v>23.146072239422097</v>
      </c>
      <c r="Q698" s="1">
        <f t="shared" si="180"/>
        <v>157.82400000000001</v>
      </c>
      <c r="S698" s="14" t="str">
        <f t="shared" si="181"/>
        <v>A</v>
      </c>
      <c r="U698" s="1">
        <f t="shared" si="182"/>
        <v>157.82400000000001</v>
      </c>
      <c r="V698" s="1">
        <f t="shared" si="183"/>
        <v>380.89800000000002</v>
      </c>
      <c r="W698" s="1">
        <f t="shared" si="184"/>
        <v>23.146072239422097</v>
      </c>
      <c r="X698" s="20">
        <f t="shared" si="185"/>
        <v>10.068541424148611</v>
      </c>
      <c r="Y698" s="22">
        <f t="shared" si="186"/>
        <v>3</v>
      </c>
      <c r="AA698" s="47"/>
    </row>
    <row r="699" spans="1:27" hidden="1" x14ac:dyDescent="0.25">
      <c r="A699" s="57" t="s">
        <v>2902</v>
      </c>
      <c r="B699" s="1">
        <v>158.14400000000001</v>
      </c>
      <c r="C699" s="1">
        <v>157.82400000000001</v>
      </c>
      <c r="D699" s="1">
        <v>417.08699999999999</v>
      </c>
      <c r="E699" s="1">
        <v>380.82600000000002</v>
      </c>
      <c r="G699" s="1">
        <f t="shared" si="170"/>
        <v>36.260999999999967</v>
      </c>
      <c r="H699" s="1">
        <f t="shared" si="171"/>
        <v>0.31999999999999318</v>
      </c>
      <c r="I699" s="2">
        <f t="shared" si="172"/>
        <v>392.06178</v>
      </c>
      <c r="J699" s="2">
        <f t="shared" si="173"/>
        <v>383.72003999999998</v>
      </c>
      <c r="K699" s="2">
        <f t="shared" si="174"/>
        <v>375.37829999999997</v>
      </c>
      <c r="L699" s="10">
        <f t="shared" si="175"/>
        <v>2</v>
      </c>
      <c r="M699" s="73">
        <f t="shared" si="176"/>
        <v>2</v>
      </c>
      <c r="N699">
        <f t="shared" si="177"/>
        <v>2</v>
      </c>
      <c r="O699" s="12">
        <f t="shared" si="178"/>
        <v>173.42252439960524</v>
      </c>
      <c r="P699" s="11">
        <f t="shared" si="179"/>
        <v>15.278524399605232</v>
      </c>
      <c r="Q699" s="1">
        <f t="shared" si="180"/>
        <v>158.14400000000001</v>
      </c>
      <c r="S699" s="14" t="str">
        <f t="shared" si="181"/>
        <v>A</v>
      </c>
      <c r="U699" s="1">
        <f t="shared" si="182"/>
        <v>158.14400000000001</v>
      </c>
      <c r="V699" s="1">
        <f t="shared" si="183"/>
        <v>380.82600000000002</v>
      </c>
      <c r="W699" s="1">
        <f t="shared" si="184"/>
        <v>15.278524399605232</v>
      </c>
      <c r="X699" s="20">
        <f t="shared" si="185"/>
        <v>6.6461581138282755</v>
      </c>
      <c r="Y699" s="22">
        <f t="shared" si="186"/>
        <v>2</v>
      </c>
      <c r="AA699" s="47"/>
    </row>
    <row r="700" spans="1:27" hidden="1" x14ac:dyDescent="0.25">
      <c r="A700" s="57" t="s">
        <v>2903</v>
      </c>
      <c r="B700" s="1">
        <v>153.85599999999999</v>
      </c>
      <c r="C700" s="1">
        <v>153.47200000000001</v>
      </c>
      <c r="D700" s="1">
        <v>417.72500000000002</v>
      </c>
      <c r="E700" s="1">
        <v>381.03199999999998</v>
      </c>
      <c r="G700" s="1">
        <f t="shared" si="170"/>
        <v>36.69300000000004</v>
      </c>
      <c r="H700" s="1">
        <f t="shared" si="171"/>
        <v>0.38399999999998613</v>
      </c>
      <c r="I700" s="2">
        <f t="shared" si="172"/>
        <v>392.66150000000005</v>
      </c>
      <c r="J700" s="2">
        <f t="shared" si="173"/>
        <v>384.30700000000002</v>
      </c>
      <c r="K700" s="2">
        <f t="shared" si="174"/>
        <v>375.95250000000004</v>
      </c>
      <c r="L700" s="10">
        <f t="shared" si="175"/>
        <v>2</v>
      </c>
      <c r="M700" s="73" t="str">
        <f t="shared" si="176"/>
        <v/>
      </c>
      <c r="N700">
        <f t="shared" si="177"/>
        <v>2</v>
      </c>
      <c r="O700" s="12">
        <f t="shared" si="178"/>
        <v>168.72025441386117</v>
      </c>
      <c r="P700" s="11">
        <f t="shared" si="179"/>
        <v>14.864254413861175</v>
      </c>
      <c r="Q700" s="1">
        <f t="shared" si="180"/>
        <v>153.85599999999999</v>
      </c>
      <c r="S700" s="14" t="str">
        <f t="shared" si="181"/>
        <v>A</v>
      </c>
      <c r="U700" s="1">
        <f t="shared" si="182"/>
        <v>153.85599999999999</v>
      </c>
      <c r="V700" s="1">
        <f t="shared" si="183"/>
        <v>381.03199999999998</v>
      </c>
      <c r="W700" s="1">
        <f t="shared" si="184"/>
        <v>14.864254413861175</v>
      </c>
      <c r="X700" s="20">
        <f t="shared" si="185"/>
        <v>6.4659506700296117</v>
      </c>
      <c r="Y700" s="22">
        <f t="shared" si="186"/>
        <v>2</v>
      </c>
      <c r="AA700" s="47"/>
    </row>
    <row r="701" spans="1:27" hidden="1" x14ac:dyDescent="0.25">
      <c r="A701" s="57" t="s">
        <v>2904</v>
      </c>
      <c r="B701" s="1">
        <v>144.63999999999999</v>
      </c>
      <c r="C701" s="1">
        <v>144.256</v>
      </c>
      <c r="D701" s="1">
        <v>420.82400000000001</v>
      </c>
      <c r="E701" s="1">
        <v>380.66500000000002</v>
      </c>
      <c r="G701" s="1">
        <f t="shared" si="170"/>
        <v>40.158999999999992</v>
      </c>
      <c r="H701" s="1">
        <f t="shared" si="171"/>
        <v>0.38399999999998613</v>
      </c>
      <c r="I701" s="2">
        <f t="shared" si="172"/>
        <v>395.57456000000002</v>
      </c>
      <c r="J701" s="2">
        <f t="shared" si="173"/>
        <v>387.15808000000004</v>
      </c>
      <c r="K701" s="2">
        <f t="shared" si="174"/>
        <v>378.74160000000001</v>
      </c>
      <c r="L701" s="10">
        <f t="shared" si="175"/>
        <v>3</v>
      </c>
      <c r="M701" s="73">
        <f t="shared" si="176"/>
        <v>3</v>
      </c>
      <c r="N701">
        <f t="shared" si="177"/>
        <v>3</v>
      </c>
      <c r="O701" s="12">
        <f t="shared" si="178"/>
        <v>165.85253984634787</v>
      </c>
      <c r="P701" s="11">
        <f t="shared" si="179"/>
        <v>21.21253984634788</v>
      </c>
      <c r="Q701" s="1">
        <f t="shared" si="180"/>
        <v>144.63999999999999</v>
      </c>
      <c r="S701" s="14" t="str">
        <f t="shared" si="181"/>
        <v>A</v>
      </c>
      <c r="U701" s="1">
        <f t="shared" si="182"/>
        <v>144.63999999999999</v>
      </c>
      <c r="V701" s="1">
        <f t="shared" si="183"/>
        <v>380.66500000000002</v>
      </c>
      <c r="W701" s="1">
        <f t="shared" si="184"/>
        <v>21.21253984634788</v>
      </c>
      <c r="X701" s="20">
        <f t="shared" si="185"/>
        <v>9.2274548331613282</v>
      </c>
      <c r="Y701" s="22">
        <f t="shared" si="186"/>
        <v>3</v>
      </c>
      <c r="AA701" s="47"/>
    </row>
    <row r="702" spans="1:27" hidden="1" x14ac:dyDescent="0.25">
      <c r="A702" s="57" t="s">
        <v>2905</v>
      </c>
      <c r="B702" s="1">
        <v>133.44</v>
      </c>
      <c r="C702" s="1">
        <v>133.12</v>
      </c>
      <c r="D702" s="1">
        <v>422.87099999999998</v>
      </c>
      <c r="E702" s="1">
        <v>382.56299999999999</v>
      </c>
      <c r="G702" s="1">
        <f t="shared" si="170"/>
        <v>40.307999999999993</v>
      </c>
      <c r="H702" s="1">
        <f t="shared" si="171"/>
        <v>0.31999999999999318</v>
      </c>
      <c r="I702" s="2">
        <f t="shared" si="172"/>
        <v>397.49874</v>
      </c>
      <c r="J702" s="2">
        <f t="shared" si="173"/>
        <v>389.04131999999998</v>
      </c>
      <c r="K702" s="2">
        <f t="shared" si="174"/>
        <v>380.58389999999997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153.00997592019263</v>
      </c>
      <c r="P702" s="11">
        <f t="shared" si="179"/>
        <v>19.569975920192633</v>
      </c>
      <c r="Q702" s="1">
        <f t="shared" si="180"/>
        <v>133.44</v>
      </c>
      <c r="S702" s="14" t="str">
        <f t="shared" si="181"/>
        <v>A</v>
      </c>
      <c r="U702" s="1">
        <f t="shared" si="182"/>
        <v>133.44</v>
      </c>
      <c r="V702" s="1">
        <f t="shared" si="183"/>
        <v>382.56299999999999</v>
      </c>
      <c r="W702" s="1">
        <f t="shared" si="184"/>
        <v>19.569975920192633</v>
      </c>
      <c r="X702" s="20">
        <f t="shared" si="185"/>
        <v>8.5129395252837945</v>
      </c>
      <c r="Y702" s="22">
        <f t="shared" si="186"/>
        <v>3</v>
      </c>
      <c r="AA702" s="47"/>
    </row>
    <row r="703" spans="1:27" hidden="1" x14ac:dyDescent="0.25">
      <c r="A703" s="57" t="s">
        <v>2906</v>
      </c>
      <c r="B703" s="1">
        <v>112.83199999999999</v>
      </c>
      <c r="C703" s="1">
        <v>112.57599999999999</v>
      </c>
      <c r="D703" s="1">
        <v>423.685</v>
      </c>
      <c r="E703" s="1">
        <v>383.40100000000001</v>
      </c>
      <c r="G703" s="1">
        <f t="shared" si="170"/>
        <v>40.283999999999992</v>
      </c>
      <c r="H703" s="1">
        <f t="shared" si="171"/>
        <v>0.25600000000000023</v>
      </c>
      <c r="I703" s="2">
        <f t="shared" si="172"/>
        <v>398.26389999999998</v>
      </c>
      <c r="J703" s="2">
        <f t="shared" si="173"/>
        <v>389.79020000000003</v>
      </c>
      <c r="K703" s="2">
        <f t="shared" si="174"/>
        <v>381.31650000000002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129.37965829606696</v>
      </c>
      <c r="P703" s="11">
        <f t="shared" si="179"/>
        <v>16.54765829606697</v>
      </c>
      <c r="Q703" s="1">
        <f t="shared" si="180"/>
        <v>112.83199999999999</v>
      </c>
      <c r="S703" s="14" t="str">
        <f t="shared" si="181"/>
        <v>A</v>
      </c>
      <c r="U703" s="1">
        <f t="shared" si="182"/>
        <v>112.83199999999999</v>
      </c>
      <c r="V703" s="1">
        <f t="shared" si="183"/>
        <v>383.40100000000001</v>
      </c>
      <c r="W703" s="1">
        <f t="shared" si="184"/>
        <v>16.54765829606697</v>
      </c>
      <c r="X703" s="20">
        <f t="shared" si="185"/>
        <v>7.1982313587891325</v>
      </c>
      <c r="Y703" s="22">
        <f t="shared" si="186"/>
        <v>3</v>
      </c>
      <c r="AA703" s="47"/>
    </row>
    <row r="704" spans="1:27" hidden="1" x14ac:dyDescent="0.25">
      <c r="A704" s="57" t="s">
        <v>2907</v>
      </c>
      <c r="B704" s="1">
        <v>70.400000000000006</v>
      </c>
      <c r="C704" s="1">
        <v>70.144000000000005</v>
      </c>
      <c r="D704" s="1">
        <v>420.72300000000001</v>
      </c>
      <c r="E704" s="1">
        <v>380.89100000000002</v>
      </c>
      <c r="G704" s="1">
        <f t="shared" si="170"/>
        <v>39.831999999999994</v>
      </c>
      <c r="H704" s="1">
        <f t="shared" si="171"/>
        <v>0.25600000000000023</v>
      </c>
      <c r="I704" s="2">
        <f t="shared" si="172"/>
        <v>395.47962000000001</v>
      </c>
      <c r="J704" s="2">
        <f t="shared" si="173"/>
        <v>387.06515999999999</v>
      </c>
      <c r="K704" s="2">
        <f t="shared" si="174"/>
        <v>378.65070000000003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80.724687535833056</v>
      </c>
      <c r="P704" s="11">
        <f t="shared" si="179"/>
        <v>10.32468753583305</v>
      </c>
      <c r="Q704" s="1">
        <f t="shared" si="180"/>
        <v>70.400000000000006</v>
      </c>
      <c r="S704" s="14" t="str">
        <f t="shared" si="181"/>
        <v>A</v>
      </c>
      <c r="U704" s="1">
        <f t="shared" si="182"/>
        <v>70.400000000000006</v>
      </c>
      <c r="V704" s="1">
        <f t="shared" si="183"/>
        <v>380.89100000000002</v>
      </c>
      <c r="W704" s="1">
        <f t="shared" si="184"/>
        <v>10.32468753583305</v>
      </c>
      <c r="X704" s="20">
        <f t="shared" si="185"/>
        <v>4.4912390780873768</v>
      </c>
      <c r="Y704" s="22">
        <f t="shared" si="186"/>
        <v>3</v>
      </c>
      <c r="AA704" s="47"/>
    </row>
    <row r="705" spans="1:34" x14ac:dyDescent="0.25">
      <c r="A705" s="57" t="s">
        <v>2908</v>
      </c>
      <c r="B705" s="1">
        <v>49.6</v>
      </c>
      <c r="C705" s="1">
        <v>49.28</v>
      </c>
      <c r="D705" s="1">
        <v>421.65699999999998</v>
      </c>
      <c r="E705" s="1">
        <v>381.79899999999998</v>
      </c>
      <c r="G705" s="1">
        <f t="shared" si="170"/>
        <v>39.858000000000004</v>
      </c>
      <c r="H705" s="1">
        <f t="shared" si="171"/>
        <v>0.32000000000000028</v>
      </c>
      <c r="I705" s="2">
        <f t="shared" si="172"/>
        <v>396.35757999999998</v>
      </c>
      <c r="J705" s="2">
        <f t="shared" si="173"/>
        <v>387.92444</v>
      </c>
      <c r="K705" s="2">
        <f t="shared" si="174"/>
        <v>379.49129999999997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56.874211672973281</v>
      </c>
      <c r="P705" s="11">
        <f t="shared" si="179"/>
        <v>7.27421167297328</v>
      </c>
      <c r="Q705" s="1">
        <f t="shared" si="180"/>
        <v>49.6</v>
      </c>
      <c r="S705" s="14" t="str">
        <f t="shared" si="181"/>
        <v>A</v>
      </c>
      <c r="U705" s="1">
        <f t="shared" si="182"/>
        <v>49.6</v>
      </c>
      <c r="V705" s="1">
        <f t="shared" si="183"/>
        <v>381.79899999999998</v>
      </c>
      <c r="W705" s="1">
        <f t="shared" si="184"/>
        <v>7.27421167297328</v>
      </c>
      <c r="X705" s="20">
        <f t="shared" si="185"/>
        <v>3.1642820777433767</v>
      </c>
      <c r="Y705" s="22">
        <f t="shared" si="186"/>
        <v>3</v>
      </c>
      <c r="Z705" s="32" t="s">
        <v>40</v>
      </c>
      <c r="AA705" s="47"/>
      <c r="AB705" s="32" t="str">
        <f>A705</f>
        <v>2025-04-30 00:00:00</v>
      </c>
      <c r="AC705" s="1">
        <f>SUM(U705:U728)</f>
        <v>2987.136</v>
      </c>
      <c r="AD705" s="1">
        <f>AVERAGE(V705:V728)</f>
        <v>381.96108333333331</v>
      </c>
      <c r="AE705" s="1">
        <f>SUM(W705:W728)</f>
        <v>404.08981508655961</v>
      </c>
      <c r="AF705" s="1">
        <f>SUM(X705:X728)</f>
        <v>175.77906956265343</v>
      </c>
      <c r="AG705" s="35">
        <f>AVERAGE(Y705:Y728)</f>
        <v>2.7916666666666665</v>
      </c>
      <c r="AH705" s="37">
        <f>DAY(A705)</f>
        <v>30</v>
      </c>
    </row>
    <row r="706" spans="1:34" hidden="1" x14ac:dyDescent="0.25">
      <c r="A706" s="57" t="s">
        <v>2909</v>
      </c>
      <c r="B706" s="1">
        <v>46.271999999999998</v>
      </c>
      <c r="C706" s="1">
        <v>46.08</v>
      </c>
      <c r="D706" s="1">
        <v>422.38200000000001</v>
      </c>
      <c r="E706" s="1">
        <v>382.47899999999998</v>
      </c>
      <c r="G706" s="1">
        <f t="shared" si="170"/>
        <v>39.90300000000002</v>
      </c>
      <c r="H706" s="1">
        <f t="shared" si="171"/>
        <v>0.19200000000000017</v>
      </c>
      <c r="I706" s="2">
        <f t="shared" si="172"/>
        <v>397.03908000000001</v>
      </c>
      <c r="J706" s="2">
        <f t="shared" si="173"/>
        <v>388.59144000000003</v>
      </c>
      <c r="K706" s="2">
        <f t="shared" si="174"/>
        <v>380.1438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53.058135534915721</v>
      </c>
      <c r="P706" s="11">
        <f t="shared" si="179"/>
        <v>6.7861355349157222</v>
      </c>
      <c r="Q706" s="1">
        <f t="shared" si="180"/>
        <v>46.271999999999998</v>
      </c>
      <c r="S706" s="14" t="str">
        <f t="shared" si="181"/>
        <v>A</v>
      </c>
      <c r="U706" s="1">
        <f t="shared" si="182"/>
        <v>46.271999999999998</v>
      </c>
      <c r="V706" s="1">
        <f t="shared" si="183"/>
        <v>382.47899999999998</v>
      </c>
      <c r="W706" s="1">
        <f t="shared" si="184"/>
        <v>6.7861355349157222</v>
      </c>
      <c r="X706" s="20">
        <f t="shared" si="185"/>
        <v>2.9519689576883392</v>
      </c>
      <c r="Y706" s="22">
        <f t="shared" si="186"/>
        <v>3</v>
      </c>
      <c r="AA706" s="47"/>
    </row>
    <row r="707" spans="1:34" hidden="1" x14ac:dyDescent="0.25">
      <c r="A707" s="57" t="s">
        <v>2910</v>
      </c>
      <c r="B707" s="1">
        <v>44.991999999999997</v>
      </c>
      <c r="C707" s="1">
        <v>44.8</v>
      </c>
      <c r="D707" s="1">
        <v>422.98599999999999</v>
      </c>
      <c r="E707" s="1">
        <v>383.03699999999998</v>
      </c>
      <c r="G707" s="1">
        <f t="shared" si="170"/>
        <v>39.949000000000012</v>
      </c>
      <c r="H707" s="1">
        <f t="shared" si="171"/>
        <v>0.19200000000000017</v>
      </c>
      <c r="I707" s="2">
        <f t="shared" si="172"/>
        <v>397.60683999999998</v>
      </c>
      <c r="J707" s="2">
        <f t="shared" si="173"/>
        <v>389.14711999999997</v>
      </c>
      <c r="K707" s="2">
        <f t="shared" si="174"/>
        <v>380.68740000000003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51.590413943355117</v>
      </c>
      <c r="P707" s="11">
        <f t="shared" si="179"/>
        <v>6.5984139433551192</v>
      </c>
      <c r="Q707" s="1">
        <f t="shared" si="180"/>
        <v>44.991999999999997</v>
      </c>
      <c r="S707" s="14" t="str">
        <f t="shared" si="181"/>
        <v>A</v>
      </c>
      <c r="U707" s="1">
        <f t="shared" si="182"/>
        <v>44.991999999999997</v>
      </c>
      <c r="V707" s="1">
        <f t="shared" si="183"/>
        <v>383.03699999999998</v>
      </c>
      <c r="W707" s="1">
        <f t="shared" si="184"/>
        <v>6.5984139433551192</v>
      </c>
      <c r="X707" s="20">
        <f t="shared" si="185"/>
        <v>2.8703100653594769</v>
      </c>
      <c r="Y707" s="22">
        <f t="shared" si="186"/>
        <v>3</v>
      </c>
      <c r="AA707" s="47"/>
    </row>
    <row r="708" spans="1:34" hidden="1" x14ac:dyDescent="0.25">
      <c r="A708" s="57" t="s">
        <v>2911</v>
      </c>
      <c r="B708" s="1">
        <v>41.408000000000001</v>
      </c>
      <c r="C708" s="1">
        <v>41.216000000000001</v>
      </c>
      <c r="D708" s="1">
        <v>423.03100000000001</v>
      </c>
      <c r="E708" s="1">
        <v>383.10199999999998</v>
      </c>
      <c r="G708" s="1">
        <f t="shared" si="170"/>
        <v>39.92900000000003</v>
      </c>
      <c r="H708" s="1">
        <f t="shared" si="171"/>
        <v>0.19200000000000017</v>
      </c>
      <c r="I708" s="2">
        <f t="shared" si="172"/>
        <v>397.64913999999999</v>
      </c>
      <c r="J708" s="2">
        <f t="shared" si="173"/>
        <v>389.18851999999998</v>
      </c>
      <c r="K708" s="2">
        <f t="shared" si="174"/>
        <v>380.72789999999998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47.480793486985441</v>
      </c>
      <c r="P708" s="11">
        <f t="shared" si="179"/>
        <v>6.0727934869854394</v>
      </c>
      <c r="Q708" s="1">
        <f t="shared" si="180"/>
        <v>41.408000000000001</v>
      </c>
      <c r="S708" s="14" t="str">
        <f t="shared" si="181"/>
        <v>A</v>
      </c>
      <c r="U708" s="1">
        <f t="shared" si="182"/>
        <v>41.408000000000001</v>
      </c>
      <c r="V708" s="1">
        <f t="shared" si="183"/>
        <v>383.10199999999998</v>
      </c>
      <c r="W708" s="1">
        <f t="shared" si="184"/>
        <v>6.0727934869854394</v>
      </c>
      <c r="X708" s="20">
        <f t="shared" si="185"/>
        <v>2.6416651668386661</v>
      </c>
      <c r="Y708" s="22">
        <f t="shared" si="186"/>
        <v>3</v>
      </c>
      <c r="AA708" s="47"/>
    </row>
    <row r="709" spans="1:34" hidden="1" x14ac:dyDescent="0.25">
      <c r="A709" s="57" t="s">
        <v>2912</v>
      </c>
      <c r="B709" s="1">
        <v>41.216000000000001</v>
      </c>
      <c r="C709" s="1">
        <v>41.024000000000001</v>
      </c>
      <c r="D709" s="1">
        <v>422.43</v>
      </c>
      <c r="E709" s="1">
        <v>382.56200000000001</v>
      </c>
      <c r="G709" s="1">
        <f t="shared" si="170"/>
        <v>39.867999999999995</v>
      </c>
      <c r="H709" s="1">
        <f t="shared" si="171"/>
        <v>0.19200000000000017</v>
      </c>
      <c r="I709" s="2">
        <f t="shared" si="172"/>
        <v>397.08420000000001</v>
      </c>
      <c r="J709" s="2">
        <f t="shared" si="173"/>
        <v>388.63560000000001</v>
      </c>
      <c r="K709" s="2">
        <f t="shared" si="174"/>
        <v>380.18700000000001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47.260635248251347</v>
      </c>
      <c r="P709" s="11">
        <f t="shared" si="179"/>
        <v>6.0446352482513461</v>
      </c>
      <c r="Q709" s="1">
        <f t="shared" si="180"/>
        <v>41.216000000000001</v>
      </c>
      <c r="S709" s="14" t="str">
        <f t="shared" si="181"/>
        <v>A</v>
      </c>
      <c r="U709" s="1">
        <f t="shared" si="182"/>
        <v>41.216000000000001</v>
      </c>
      <c r="V709" s="1">
        <f t="shared" si="183"/>
        <v>382.56200000000001</v>
      </c>
      <c r="W709" s="1">
        <f t="shared" si="184"/>
        <v>6.0446352482513461</v>
      </c>
      <c r="X709" s="20">
        <f t="shared" si="185"/>
        <v>2.6294163329893356</v>
      </c>
      <c r="Y709" s="22">
        <f t="shared" si="186"/>
        <v>3</v>
      </c>
      <c r="AA709" s="47"/>
    </row>
    <row r="710" spans="1:34" hidden="1" x14ac:dyDescent="0.25">
      <c r="A710" s="57" t="s">
        <v>2913</v>
      </c>
      <c r="B710" s="1">
        <v>64.768000000000001</v>
      </c>
      <c r="C710" s="1">
        <v>64.512</v>
      </c>
      <c r="D710" s="1">
        <v>419.17500000000001</v>
      </c>
      <c r="E710" s="1">
        <v>379.54399999999998</v>
      </c>
      <c r="G710" s="1">
        <f t="shared" si="170"/>
        <v>39.631000000000029</v>
      </c>
      <c r="H710" s="1">
        <f t="shared" si="171"/>
        <v>0.25600000000000023</v>
      </c>
      <c r="I710" s="2">
        <f t="shared" si="172"/>
        <v>394.02449999999999</v>
      </c>
      <c r="J710" s="2">
        <f t="shared" si="173"/>
        <v>385.64100000000002</v>
      </c>
      <c r="K710" s="2">
        <f t="shared" si="174"/>
        <v>377.25749999999999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74.266712532966409</v>
      </c>
      <c r="P710" s="11">
        <f t="shared" si="179"/>
        <v>9.4987125329664082</v>
      </c>
      <c r="Q710" s="1">
        <f t="shared" si="180"/>
        <v>64.768000000000001</v>
      </c>
      <c r="S710" s="14" t="str">
        <f t="shared" si="181"/>
        <v>A</v>
      </c>
      <c r="U710" s="1">
        <f t="shared" si="182"/>
        <v>64.768000000000001</v>
      </c>
      <c r="V710" s="1">
        <f t="shared" si="183"/>
        <v>379.54399999999998</v>
      </c>
      <c r="W710" s="1">
        <f t="shared" si="184"/>
        <v>9.4987125329664082</v>
      </c>
      <c r="X710" s="20">
        <f t="shared" si="185"/>
        <v>4.1319399518403879</v>
      </c>
      <c r="Y710" s="22">
        <f t="shared" si="186"/>
        <v>3</v>
      </c>
      <c r="AA710" s="47"/>
    </row>
    <row r="711" spans="1:34" hidden="1" x14ac:dyDescent="0.25">
      <c r="A711" s="57" t="s">
        <v>2914</v>
      </c>
      <c r="B711" s="1">
        <v>99.135999999999996</v>
      </c>
      <c r="C711" s="1">
        <v>98.944000000000003</v>
      </c>
      <c r="D711" s="1">
        <v>418.47899999999998</v>
      </c>
      <c r="E711" s="1">
        <v>380.87400000000002</v>
      </c>
      <c r="G711" s="1">
        <f t="shared" si="170"/>
        <v>37.604999999999961</v>
      </c>
      <c r="H711" s="1">
        <f t="shared" si="171"/>
        <v>0.19199999999999307</v>
      </c>
      <c r="I711" s="2">
        <f t="shared" si="172"/>
        <v>393.37025999999997</v>
      </c>
      <c r="J711" s="2">
        <f t="shared" si="173"/>
        <v>385.00067999999999</v>
      </c>
      <c r="K711" s="2">
        <f t="shared" si="174"/>
        <v>376.6311</v>
      </c>
      <c r="L711" s="10">
        <f t="shared" si="175"/>
        <v>2</v>
      </c>
      <c r="M711" s="73">
        <f t="shared" si="176"/>
        <v>2</v>
      </c>
      <c r="N711">
        <f t="shared" si="177"/>
        <v>2</v>
      </c>
      <c r="O711" s="12">
        <f t="shared" si="178"/>
        <v>108.71367474503784</v>
      </c>
      <c r="P711" s="11">
        <f t="shared" si="179"/>
        <v>9.5776747450378394</v>
      </c>
      <c r="Q711" s="1">
        <f t="shared" si="180"/>
        <v>99.135999999999996</v>
      </c>
      <c r="S711" s="14" t="str">
        <f t="shared" si="181"/>
        <v>A</v>
      </c>
      <c r="U711" s="1">
        <f t="shared" si="182"/>
        <v>99.135999999999996</v>
      </c>
      <c r="V711" s="1">
        <f t="shared" si="183"/>
        <v>380.87400000000002</v>
      </c>
      <c r="W711" s="1">
        <f t="shared" si="184"/>
        <v>9.5776747450378394</v>
      </c>
      <c r="X711" s="20">
        <f t="shared" si="185"/>
        <v>4.1662885140914598</v>
      </c>
      <c r="Y711" s="22">
        <f t="shared" si="186"/>
        <v>2</v>
      </c>
      <c r="AA711" s="47"/>
    </row>
    <row r="712" spans="1:34" hidden="1" x14ac:dyDescent="0.25">
      <c r="A712" s="57" t="s">
        <v>2915</v>
      </c>
      <c r="B712" s="1">
        <v>142.52799999999999</v>
      </c>
      <c r="C712" s="1">
        <v>142.14400000000001</v>
      </c>
      <c r="D712" s="1">
        <v>421.49900000000002</v>
      </c>
      <c r="E712" s="1">
        <v>383.34699999999998</v>
      </c>
      <c r="G712" s="1">
        <f t="shared" si="170"/>
        <v>38.152000000000044</v>
      </c>
      <c r="H712" s="1">
        <f t="shared" si="171"/>
        <v>0.38399999999998613</v>
      </c>
      <c r="I712" s="2">
        <f t="shared" si="172"/>
        <v>396.20906000000002</v>
      </c>
      <c r="J712" s="2">
        <f t="shared" si="173"/>
        <v>387.77908000000002</v>
      </c>
      <c r="K712" s="2">
        <f t="shared" si="174"/>
        <v>379.34910000000002</v>
      </c>
      <c r="L712" s="10">
        <f t="shared" si="175"/>
        <v>2</v>
      </c>
      <c r="M712" s="73" t="str">
        <f t="shared" si="176"/>
        <v/>
      </c>
      <c r="N712">
        <f t="shared" si="177"/>
        <v>2</v>
      </c>
      <c r="O712" s="12">
        <f t="shared" si="178"/>
        <v>156.297839675403</v>
      </c>
      <c r="P712" s="11">
        <f t="shared" si="179"/>
        <v>13.769839675403006</v>
      </c>
      <c r="Q712" s="1">
        <f t="shared" si="180"/>
        <v>142.52799999999999</v>
      </c>
      <c r="S712" s="14" t="str">
        <f t="shared" si="181"/>
        <v>A</v>
      </c>
      <c r="U712" s="1">
        <f t="shared" si="182"/>
        <v>142.52799999999999</v>
      </c>
      <c r="V712" s="1">
        <f t="shared" si="183"/>
        <v>383.34699999999998</v>
      </c>
      <c r="W712" s="1">
        <f t="shared" si="184"/>
        <v>13.769839675403006</v>
      </c>
      <c r="X712" s="20">
        <f t="shared" si="185"/>
        <v>5.9898802588003077</v>
      </c>
      <c r="Y712" s="22">
        <f t="shared" si="186"/>
        <v>2</v>
      </c>
      <c r="AA712" s="47"/>
    </row>
    <row r="713" spans="1:34" hidden="1" x14ac:dyDescent="0.25">
      <c r="A713" s="57" t="s">
        <v>2916</v>
      </c>
      <c r="B713" s="1">
        <v>168.57599999999999</v>
      </c>
      <c r="C713" s="1">
        <v>168.19200000000001</v>
      </c>
      <c r="D713" s="1">
        <v>423.30599999999998</v>
      </c>
      <c r="E713" s="1">
        <v>382.94299999999998</v>
      </c>
      <c r="G713" s="1">
        <f t="shared" ref="G713:G728" si="187">D713-E713</f>
        <v>40.363</v>
      </c>
      <c r="H713" s="1">
        <f t="shared" ref="H713:H728" si="188">B713-C713</f>
        <v>0.38399999999998613</v>
      </c>
      <c r="I713" s="2">
        <f t="shared" ref="I713:I728" si="189">D713-((D713/100)*I$8)</f>
        <v>397.90763999999996</v>
      </c>
      <c r="J713" s="2">
        <f t="shared" ref="J713:J728" si="190">D713-((D713/100)*J$8)</f>
        <v>389.44151999999997</v>
      </c>
      <c r="K713" s="2">
        <f t="shared" ref="K713:K728" si="191">D713-((D713/100)*K$8)</f>
        <v>380.97539999999998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3</v>
      </c>
      <c r="M713" s="73">
        <f t="shared" ref="M713:M776" si="193">IF(L712&lt;&gt;L713,L713,"")</f>
        <v>3</v>
      </c>
      <c r="N713">
        <f t="shared" ref="N713:N728" si="194">L713</f>
        <v>3</v>
      </c>
      <c r="O713" s="12">
        <f t="shared" ref="O713:O776" si="195">IF(N713=1,(B713+(B713/(100-Q$4)*Q$4)),IF(N713=2,(B713+(B713/(100-Q$5)*Q$5)),IF(N713=3,(B713+(B713/(100-Q$6)*Q$6)),B713)))</f>
        <v>193.29893360853112</v>
      </c>
      <c r="P713" s="11">
        <f t="shared" ref="P713:P776" si="196">IF(O713&lt;&gt;"",O713-B713,"")</f>
        <v>24.722933608531122</v>
      </c>
      <c r="Q713" s="1">
        <f t="shared" ref="Q713:Q776" si="197">O713-P713</f>
        <v>168.57599999999999</v>
      </c>
      <c r="S713" s="14" t="str">
        <f t="shared" ref="S713:S728" si="198">IF(ROUND(B713,3)=ROUND(Q713,3),"A","B")</f>
        <v>A</v>
      </c>
      <c r="U713" s="1">
        <f t="shared" ref="U713:U728" si="199">B713</f>
        <v>168.57599999999999</v>
      </c>
      <c r="V713" s="1">
        <f t="shared" ref="V713:V728" si="200">E713</f>
        <v>382.94299999999998</v>
      </c>
      <c r="W713" s="1">
        <f t="shared" ref="W713:W728" si="201">P713</f>
        <v>24.722933608531122</v>
      </c>
      <c r="X713" s="20">
        <f t="shared" ref="X713:X776" si="202">W713*X$6</f>
        <v>10.754476119711038</v>
      </c>
      <c r="Y713" s="22">
        <f t="shared" ref="Y713:Y728" si="203">L713</f>
        <v>3</v>
      </c>
      <c r="AA713" s="47"/>
    </row>
    <row r="714" spans="1:34" hidden="1" x14ac:dyDescent="0.25">
      <c r="A714" s="57" t="s">
        <v>2917</v>
      </c>
      <c r="B714" s="1">
        <v>164.03200000000001</v>
      </c>
      <c r="C714" s="1">
        <v>163.71199999999999</v>
      </c>
      <c r="D714" s="1">
        <v>422.01100000000002</v>
      </c>
      <c r="E714" s="1">
        <v>381.822</v>
      </c>
      <c r="G714" s="1">
        <f t="shared" si="187"/>
        <v>40.189000000000021</v>
      </c>
      <c r="H714" s="1">
        <f t="shared" si="188"/>
        <v>0.3200000000000216</v>
      </c>
      <c r="I714" s="2">
        <f t="shared" si="189"/>
        <v>396.69034000000005</v>
      </c>
      <c r="J714" s="2">
        <f t="shared" si="190"/>
        <v>388.25012000000004</v>
      </c>
      <c r="K714" s="2">
        <f t="shared" si="191"/>
        <v>379.80990000000003</v>
      </c>
      <c r="L714" s="10">
        <f t="shared" si="192"/>
        <v>3</v>
      </c>
      <c r="M714" s="73" t="str">
        <f t="shared" si="193"/>
        <v/>
      </c>
      <c r="N714">
        <f t="shared" si="194"/>
        <v>3</v>
      </c>
      <c r="O714" s="12">
        <f t="shared" si="195"/>
        <v>188.08852195849101</v>
      </c>
      <c r="P714" s="11">
        <f t="shared" si="196"/>
        <v>24.056521958491004</v>
      </c>
      <c r="Q714" s="1">
        <f t="shared" si="197"/>
        <v>164.03200000000001</v>
      </c>
      <c r="S714" s="14" t="str">
        <f t="shared" si="198"/>
        <v>A</v>
      </c>
      <c r="U714" s="1">
        <f t="shared" si="199"/>
        <v>164.03200000000001</v>
      </c>
      <c r="V714" s="1">
        <f t="shared" si="200"/>
        <v>381.822</v>
      </c>
      <c r="W714" s="1">
        <f t="shared" si="201"/>
        <v>24.056521958491004</v>
      </c>
      <c r="X714" s="20">
        <f t="shared" si="202"/>
        <v>10.464587051943587</v>
      </c>
      <c r="Y714" s="22">
        <f t="shared" si="203"/>
        <v>3</v>
      </c>
      <c r="AA714" s="47"/>
    </row>
    <row r="715" spans="1:34" hidden="1" x14ac:dyDescent="0.25">
      <c r="A715" s="57" t="s">
        <v>2918</v>
      </c>
      <c r="B715" s="1">
        <v>157.82400000000001</v>
      </c>
      <c r="C715" s="1">
        <v>157.44</v>
      </c>
      <c r="D715" s="1">
        <v>421.31599999999997</v>
      </c>
      <c r="E715" s="1">
        <v>381.24599999999998</v>
      </c>
      <c r="G715" s="1">
        <f t="shared" si="187"/>
        <v>40.069999999999993</v>
      </c>
      <c r="H715" s="1">
        <f t="shared" si="188"/>
        <v>0.38400000000001455</v>
      </c>
      <c r="I715" s="2">
        <f t="shared" si="189"/>
        <v>396.03703999999999</v>
      </c>
      <c r="J715" s="2">
        <f t="shared" si="190"/>
        <v>387.61071999999996</v>
      </c>
      <c r="K715" s="2">
        <f t="shared" si="191"/>
        <v>379.18439999999998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180.97007223942211</v>
      </c>
      <c r="P715" s="11">
        <f t="shared" si="196"/>
        <v>23.146072239422097</v>
      </c>
      <c r="Q715" s="1">
        <f t="shared" si="197"/>
        <v>157.82400000000001</v>
      </c>
      <c r="S715" s="14" t="str">
        <f t="shared" si="198"/>
        <v>A</v>
      </c>
      <c r="U715" s="1">
        <f t="shared" si="199"/>
        <v>157.82400000000001</v>
      </c>
      <c r="V715" s="1">
        <f t="shared" si="200"/>
        <v>381.24599999999998</v>
      </c>
      <c r="W715" s="1">
        <f t="shared" si="201"/>
        <v>23.146072239422097</v>
      </c>
      <c r="X715" s="20">
        <f t="shared" si="202"/>
        <v>10.068541424148611</v>
      </c>
      <c r="Y715" s="22">
        <f t="shared" si="203"/>
        <v>3</v>
      </c>
      <c r="AA715" s="47"/>
    </row>
    <row r="716" spans="1:34" hidden="1" x14ac:dyDescent="0.25">
      <c r="A716" s="57" t="s">
        <v>2919</v>
      </c>
      <c r="B716" s="1">
        <v>174.4</v>
      </c>
      <c r="C716" s="1">
        <v>174.01599999999999</v>
      </c>
      <c r="D716" s="1">
        <v>420.44</v>
      </c>
      <c r="E716" s="1">
        <v>380.41500000000002</v>
      </c>
      <c r="G716" s="1">
        <f t="shared" si="187"/>
        <v>40.024999999999977</v>
      </c>
      <c r="H716" s="1">
        <f t="shared" si="188"/>
        <v>0.38400000000001455</v>
      </c>
      <c r="I716" s="2">
        <f t="shared" si="189"/>
        <v>395.21359999999999</v>
      </c>
      <c r="J716" s="2">
        <f t="shared" si="190"/>
        <v>386.8048</v>
      </c>
      <c r="K716" s="2">
        <f t="shared" si="191"/>
        <v>378.39600000000002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199.97706685013188</v>
      </c>
      <c r="P716" s="11">
        <f t="shared" si="196"/>
        <v>25.577066850131871</v>
      </c>
      <c r="Q716" s="1">
        <f t="shared" si="197"/>
        <v>174.4</v>
      </c>
      <c r="S716" s="14" t="str">
        <f t="shared" si="198"/>
        <v>A</v>
      </c>
      <c r="U716" s="1">
        <f t="shared" si="199"/>
        <v>174.4</v>
      </c>
      <c r="V716" s="1">
        <f t="shared" si="200"/>
        <v>380.41500000000002</v>
      </c>
      <c r="W716" s="1">
        <f t="shared" si="201"/>
        <v>25.577066850131871</v>
      </c>
      <c r="X716" s="20">
        <f t="shared" si="202"/>
        <v>11.126024079807364</v>
      </c>
      <c r="Y716" s="22">
        <f t="shared" si="203"/>
        <v>3</v>
      </c>
      <c r="AA716" s="47"/>
    </row>
    <row r="717" spans="1:34" hidden="1" x14ac:dyDescent="0.25">
      <c r="A717" s="57" t="s">
        <v>2920</v>
      </c>
      <c r="B717" s="1">
        <v>169.792</v>
      </c>
      <c r="C717" s="1">
        <v>169.40799999999999</v>
      </c>
      <c r="D717" s="1">
        <v>422.28399999999999</v>
      </c>
      <c r="E717" s="1">
        <v>382.10899999999998</v>
      </c>
      <c r="G717" s="1">
        <f t="shared" si="187"/>
        <v>40.175000000000011</v>
      </c>
      <c r="H717" s="1">
        <f t="shared" si="188"/>
        <v>0.38400000000001455</v>
      </c>
      <c r="I717" s="2">
        <f t="shared" si="189"/>
        <v>396.94695999999999</v>
      </c>
      <c r="J717" s="2">
        <f t="shared" si="190"/>
        <v>388.50128000000001</v>
      </c>
      <c r="K717" s="2">
        <f t="shared" si="191"/>
        <v>380.05560000000003</v>
      </c>
      <c r="L717" s="10">
        <f t="shared" si="192"/>
        <v>3</v>
      </c>
      <c r="M717" s="73" t="str">
        <f t="shared" si="193"/>
        <v/>
      </c>
      <c r="N717">
        <f t="shared" si="194"/>
        <v>3</v>
      </c>
      <c r="O717" s="12">
        <f t="shared" si="195"/>
        <v>194.69326912051369</v>
      </c>
      <c r="P717" s="11">
        <f t="shared" si="196"/>
        <v>24.901269120513689</v>
      </c>
      <c r="Q717" s="1">
        <f t="shared" si="197"/>
        <v>169.792</v>
      </c>
      <c r="S717" s="14" t="str">
        <f t="shared" si="198"/>
        <v>A</v>
      </c>
      <c r="U717" s="1">
        <f t="shared" si="199"/>
        <v>169.792</v>
      </c>
      <c r="V717" s="1">
        <f t="shared" si="200"/>
        <v>382.10899999999998</v>
      </c>
      <c r="W717" s="1">
        <f t="shared" si="201"/>
        <v>24.901269120513689</v>
      </c>
      <c r="X717" s="20">
        <f t="shared" si="202"/>
        <v>10.832052067423454</v>
      </c>
      <c r="Y717" s="22">
        <f t="shared" si="203"/>
        <v>3</v>
      </c>
      <c r="AA717" s="47"/>
    </row>
    <row r="718" spans="1:34" hidden="1" x14ac:dyDescent="0.25">
      <c r="A718" s="57" t="s">
        <v>2921</v>
      </c>
      <c r="B718" s="1">
        <v>185.792</v>
      </c>
      <c r="C718" s="1">
        <v>185.34399999999999</v>
      </c>
      <c r="D718" s="1">
        <v>420.24700000000001</v>
      </c>
      <c r="E718" s="1">
        <v>380.221</v>
      </c>
      <c r="G718" s="1">
        <f t="shared" si="187"/>
        <v>40.02600000000001</v>
      </c>
      <c r="H718" s="1">
        <f t="shared" si="188"/>
        <v>0.4480000000000075</v>
      </c>
      <c r="I718" s="2">
        <f t="shared" si="189"/>
        <v>395.03218000000004</v>
      </c>
      <c r="J718" s="2">
        <f t="shared" si="190"/>
        <v>386.62724000000003</v>
      </c>
      <c r="K718" s="2">
        <f t="shared" si="191"/>
        <v>378.22230000000002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213.0397890150212</v>
      </c>
      <c r="P718" s="11">
        <f t="shared" si="196"/>
        <v>27.247789015021198</v>
      </c>
      <c r="Q718" s="1">
        <f t="shared" si="197"/>
        <v>185.792</v>
      </c>
      <c r="S718" s="14" t="str">
        <f t="shared" si="198"/>
        <v>A</v>
      </c>
      <c r="U718" s="1">
        <f t="shared" si="199"/>
        <v>185.792</v>
      </c>
      <c r="V718" s="1">
        <f t="shared" si="200"/>
        <v>380.221</v>
      </c>
      <c r="W718" s="1">
        <f t="shared" si="201"/>
        <v>27.247789015021198</v>
      </c>
      <c r="X718" s="20">
        <f t="shared" si="202"/>
        <v>11.852788221534221</v>
      </c>
      <c r="Y718" s="22">
        <f t="shared" si="203"/>
        <v>3</v>
      </c>
      <c r="AA718" s="47"/>
    </row>
    <row r="719" spans="1:34" hidden="1" x14ac:dyDescent="0.25">
      <c r="A719" s="57" t="s">
        <v>2922</v>
      </c>
      <c r="B719" s="1">
        <v>180.03200000000001</v>
      </c>
      <c r="C719" s="1">
        <v>179.584</v>
      </c>
      <c r="D719" s="1">
        <v>421.12299999999999</v>
      </c>
      <c r="E719" s="1">
        <v>381.00700000000001</v>
      </c>
      <c r="G719" s="1">
        <f t="shared" si="187"/>
        <v>40.115999999999985</v>
      </c>
      <c r="H719" s="1">
        <f t="shared" si="188"/>
        <v>0.4480000000000075</v>
      </c>
      <c r="I719" s="2">
        <f t="shared" si="189"/>
        <v>395.85561999999999</v>
      </c>
      <c r="J719" s="2">
        <f t="shared" si="190"/>
        <v>387.43315999999999</v>
      </c>
      <c r="K719" s="2">
        <f t="shared" si="191"/>
        <v>379.01069999999999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206.43504185299852</v>
      </c>
      <c r="P719" s="11">
        <f t="shared" si="196"/>
        <v>26.403041852998513</v>
      </c>
      <c r="Q719" s="1">
        <f t="shared" si="197"/>
        <v>180.03200000000001</v>
      </c>
      <c r="S719" s="14" t="str">
        <f t="shared" si="198"/>
        <v>A</v>
      </c>
      <c r="U719" s="1">
        <f t="shared" si="199"/>
        <v>180.03200000000001</v>
      </c>
      <c r="V719" s="1">
        <f t="shared" si="200"/>
        <v>381.00700000000001</v>
      </c>
      <c r="W719" s="1">
        <f t="shared" si="201"/>
        <v>26.403041852998513</v>
      </c>
      <c r="X719" s="20">
        <f t="shared" si="202"/>
        <v>11.485323206054353</v>
      </c>
      <c r="Y719" s="22">
        <f t="shared" si="203"/>
        <v>3</v>
      </c>
      <c r="AA719" s="47"/>
    </row>
    <row r="720" spans="1:34" hidden="1" x14ac:dyDescent="0.25">
      <c r="A720" s="57" t="s">
        <v>2923</v>
      </c>
      <c r="B720" s="1">
        <v>176.12799999999999</v>
      </c>
      <c r="C720" s="1">
        <v>175.744</v>
      </c>
      <c r="D720" s="1">
        <v>423.62599999999998</v>
      </c>
      <c r="E720" s="1">
        <v>383.25</v>
      </c>
      <c r="G720" s="1">
        <f t="shared" si="187"/>
        <v>40.375999999999976</v>
      </c>
      <c r="H720" s="1">
        <f t="shared" si="188"/>
        <v>0.38399999999998613</v>
      </c>
      <c r="I720" s="2">
        <f t="shared" si="189"/>
        <v>398.20844</v>
      </c>
      <c r="J720" s="2">
        <f t="shared" si="190"/>
        <v>389.73591999999996</v>
      </c>
      <c r="K720" s="2">
        <f t="shared" si="191"/>
        <v>381.26339999999999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201.95849099873865</v>
      </c>
      <c r="P720" s="11">
        <f t="shared" si="196"/>
        <v>25.830490998738668</v>
      </c>
      <c r="Q720" s="1">
        <f t="shared" si="197"/>
        <v>176.12799999999999</v>
      </c>
      <c r="S720" s="14" t="str">
        <f t="shared" si="198"/>
        <v>A</v>
      </c>
      <c r="U720" s="1">
        <f t="shared" si="199"/>
        <v>176.12799999999999</v>
      </c>
      <c r="V720" s="1">
        <f t="shared" si="200"/>
        <v>383.25</v>
      </c>
      <c r="W720" s="1">
        <f t="shared" si="201"/>
        <v>25.830490998738668</v>
      </c>
      <c r="X720" s="20">
        <f t="shared" si="202"/>
        <v>11.23626358445132</v>
      </c>
      <c r="Y720" s="22">
        <f t="shared" si="203"/>
        <v>3</v>
      </c>
      <c r="AA720" s="47"/>
    </row>
    <row r="721" spans="1:34" hidden="1" x14ac:dyDescent="0.25">
      <c r="A721" s="57" t="s">
        <v>2924</v>
      </c>
      <c r="B721" s="1">
        <v>166.14400000000001</v>
      </c>
      <c r="C721" s="1">
        <v>165.76</v>
      </c>
      <c r="D721" s="1">
        <v>423.96300000000002</v>
      </c>
      <c r="E721" s="1">
        <v>383.565</v>
      </c>
      <c r="G721" s="1">
        <f t="shared" si="187"/>
        <v>40.398000000000025</v>
      </c>
      <c r="H721" s="1">
        <f t="shared" si="188"/>
        <v>0.38400000000001455</v>
      </c>
      <c r="I721" s="2">
        <f t="shared" si="189"/>
        <v>398.52522000000005</v>
      </c>
      <c r="J721" s="2">
        <f t="shared" si="190"/>
        <v>390.04596000000004</v>
      </c>
      <c r="K721" s="2">
        <f t="shared" si="191"/>
        <v>381.56670000000003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190.51026258456599</v>
      </c>
      <c r="P721" s="11">
        <f t="shared" si="196"/>
        <v>24.366262584565987</v>
      </c>
      <c r="Q721" s="1">
        <f t="shared" si="197"/>
        <v>166.14400000000001</v>
      </c>
      <c r="S721" s="14" t="str">
        <f t="shared" si="198"/>
        <v>A</v>
      </c>
      <c r="U721" s="1">
        <f t="shared" si="199"/>
        <v>166.14400000000001</v>
      </c>
      <c r="V721" s="1">
        <f t="shared" si="200"/>
        <v>383.565</v>
      </c>
      <c r="W721" s="1">
        <f t="shared" si="201"/>
        <v>24.366262584565987</v>
      </c>
      <c r="X721" s="20">
        <f t="shared" si="202"/>
        <v>10.599324224286205</v>
      </c>
      <c r="Y721" s="22">
        <f t="shared" si="203"/>
        <v>3</v>
      </c>
      <c r="AA721" s="47"/>
    </row>
    <row r="722" spans="1:34" hidden="1" x14ac:dyDescent="0.25">
      <c r="A722" s="57" t="s">
        <v>2925</v>
      </c>
      <c r="B722" s="1">
        <v>158.464</v>
      </c>
      <c r="C722" s="1">
        <v>158.01599999999999</v>
      </c>
      <c r="D722" s="1">
        <v>422.57499999999999</v>
      </c>
      <c r="E722" s="1">
        <v>382.28</v>
      </c>
      <c r="G722" s="1">
        <f t="shared" si="187"/>
        <v>40.295000000000016</v>
      </c>
      <c r="H722" s="1">
        <f t="shared" si="188"/>
        <v>0.4480000000000075</v>
      </c>
      <c r="I722" s="2">
        <f t="shared" si="189"/>
        <v>397.22050000000002</v>
      </c>
      <c r="J722" s="2">
        <f t="shared" si="190"/>
        <v>388.76900000000001</v>
      </c>
      <c r="K722" s="2">
        <f t="shared" si="191"/>
        <v>380.3175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181.70393303520237</v>
      </c>
      <c r="P722" s="11">
        <f t="shared" si="196"/>
        <v>23.23993303520237</v>
      </c>
      <c r="Q722" s="1">
        <f t="shared" si="197"/>
        <v>158.464</v>
      </c>
      <c r="S722" s="14" t="str">
        <f t="shared" si="198"/>
        <v>A</v>
      </c>
      <c r="U722" s="1">
        <f t="shared" si="199"/>
        <v>158.464</v>
      </c>
      <c r="V722" s="1">
        <f t="shared" si="200"/>
        <v>382.28</v>
      </c>
      <c r="W722" s="1">
        <f t="shared" si="201"/>
        <v>23.23993303520237</v>
      </c>
      <c r="X722" s="20">
        <f t="shared" si="202"/>
        <v>10.109370870313031</v>
      </c>
      <c r="Y722" s="22">
        <f t="shared" si="203"/>
        <v>3</v>
      </c>
      <c r="AA722" s="47"/>
    </row>
    <row r="723" spans="1:34" hidden="1" x14ac:dyDescent="0.25">
      <c r="A723" s="57" t="s">
        <v>2926</v>
      </c>
      <c r="B723" s="1">
        <v>163.904</v>
      </c>
      <c r="C723" s="1">
        <v>163.45599999999999</v>
      </c>
      <c r="D723" s="1">
        <v>419.89800000000002</v>
      </c>
      <c r="E723" s="1">
        <v>379.81700000000001</v>
      </c>
      <c r="G723" s="1">
        <f t="shared" si="187"/>
        <v>40.081000000000017</v>
      </c>
      <c r="H723" s="1">
        <f t="shared" si="188"/>
        <v>0.4480000000000075</v>
      </c>
      <c r="I723" s="2">
        <f t="shared" si="189"/>
        <v>394.70412000000005</v>
      </c>
      <c r="J723" s="2">
        <f t="shared" si="190"/>
        <v>386.30616000000003</v>
      </c>
      <c r="K723" s="2">
        <f t="shared" si="191"/>
        <v>377.90820000000002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187.94174979933493</v>
      </c>
      <c r="P723" s="11">
        <f t="shared" si="196"/>
        <v>24.037749799334932</v>
      </c>
      <c r="Q723" s="1">
        <f t="shared" si="197"/>
        <v>163.904</v>
      </c>
      <c r="S723" s="14" t="str">
        <f t="shared" si="198"/>
        <v>A</v>
      </c>
      <c r="U723" s="1">
        <f t="shared" si="199"/>
        <v>163.904</v>
      </c>
      <c r="V723" s="1">
        <f t="shared" si="200"/>
        <v>379.81700000000001</v>
      </c>
      <c r="W723" s="1">
        <f t="shared" si="201"/>
        <v>24.037749799334932</v>
      </c>
      <c r="X723" s="20">
        <f t="shared" si="202"/>
        <v>10.456421162710695</v>
      </c>
      <c r="Y723" s="22">
        <f t="shared" si="203"/>
        <v>3</v>
      </c>
      <c r="AA723" s="47"/>
    </row>
    <row r="724" spans="1:34" hidden="1" x14ac:dyDescent="0.25">
      <c r="A724" s="57" t="s">
        <v>2927</v>
      </c>
      <c r="B724" s="1">
        <v>163.648</v>
      </c>
      <c r="C724" s="1">
        <v>163.19999999999999</v>
      </c>
      <c r="D724" s="1">
        <v>417.17399999999998</v>
      </c>
      <c r="E724" s="1">
        <v>381.01499999999999</v>
      </c>
      <c r="G724" s="1">
        <f t="shared" si="187"/>
        <v>36.158999999999992</v>
      </c>
      <c r="H724" s="1">
        <f t="shared" si="188"/>
        <v>0.4480000000000075</v>
      </c>
      <c r="I724" s="2">
        <f t="shared" si="189"/>
        <v>392.14355999999998</v>
      </c>
      <c r="J724" s="2">
        <f t="shared" si="190"/>
        <v>383.80007999999998</v>
      </c>
      <c r="K724" s="2">
        <f t="shared" si="191"/>
        <v>375.45659999999998</v>
      </c>
      <c r="L724" s="10">
        <f t="shared" si="192"/>
        <v>2</v>
      </c>
      <c r="M724" s="73">
        <f t="shared" si="193"/>
        <v>2</v>
      </c>
      <c r="N724">
        <f t="shared" si="194"/>
        <v>2</v>
      </c>
      <c r="O724" s="12">
        <f t="shared" si="195"/>
        <v>179.45827393354534</v>
      </c>
      <c r="P724" s="11">
        <f t="shared" si="196"/>
        <v>15.810273933545346</v>
      </c>
      <c r="Q724" s="1">
        <f t="shared" si="197"/>
        <v>163.648</v>
      </c>
      <c r="S724" s="14" t="str">
        <f t="shared" si="198"/>
        <v>A</v>
      </c>
      <c r="U724" s="1">
        <f t="shared" si="199"/>
        <v>163.648</v>
      </c>
      <c r="V724" s="1">
        <f t="shared" si="200"/>
        <v>381.01499999999999</v>
      </c>
      <c r="W724" s="1">
        <f t="shared" si="201"/>
        <v>15.810273933545346</v>
      </c>
      <c r="X724" s="20">
        <f t="shared" si="202"/>
        <v>6.8774691610922254</v>
      </c>
      <c r="Y724" s="22">
        <f t="shared" si="203"/>
        <v>2</v>
      </c>
      <c r="AA724" s="47"/>
    </row>
    <row r="725" spans="1:34" hidden="1" x14ac:dyDescent="0.25">
      <c r="A725" s="57" t="s">
        <v>2928</v>
      </c>
      <c r="B725" s="1">
        <v>146.17599999999999</v>
      </c>
      <c r="C725" s="1">
        <v>145.91999999999999</v>
      </c>
      <c r="D725" s="1">
        <v>417.96899999999999</v>
      </c>
      <c r="E725" s="1">
        <v>384.00799999999998</v>
      </c>
      <c r="G725" s="1">
        <f t="shared" si="187"/>
        <v>33.961000000000013</v>
      </c>
      <c r="H725" s="1">
        <f t="shared" si="188"/>
        <v>0.25600000000000023</v>
      </c>
      <c r="I725" s="2">
        <f t="shared" si="189"/>
        <v>392.89085999999998</v>
      </c>
      <c r="J725" s="2">
        <f t="shared" si="190"/>
        <v>384.53147999999999</v>
      </c>
      <c r="K725" s="2">
        <f t="shared" si="191"/>
        <v>376.1721</v>
      </c>
      <c r="L725" s="10">
        <f t="shared" si="192"/>
        <v>2</v>
      </c>
      <c r="M725" s="73" t="str">
        <f t="shared" si="193"/>
        <v/>
      </c>
      <c r="N725">
        <f t="shared" si="194"/>
        <v>2</v>
      </c>
      <c r="O725" s="12">
        <f t="shared" si="195"/>
        <v>160.29827831999123</v>
      </c>
      <c r="P725" s="11">
        <f t="shared" si="196"/>
        <v>14.122278319991239</v>
      </c>
      <c r="Q725" s="1">
        <f t="shared" si="197"/>
        <v>146.17599999999999</v>
      </c>
      <c r="S725" s="14" t="str">
        <f t="shared" si="198"/>
        <v>A</v>
      </c>
      <c r="U725" s="1">
        <f t="shared" si="199"/>
        <v>146.17599999999999</v>
      </c>
      <c r="V725" s="1">
        <f t="shared" si="200"/>
        <v>384.00799999999998</v>
      </c>
      <c r="W725" s="1">
        <f t="shared" si="201"/>
        <v>14.122278319991239</v>
      </c>
      <c r="X725" s="20">
        <f t="shared" si="202"/>
        <v>6.1431910691961891</v>
      </c>
      <c r="Y725" s="22">
        <f t="shared" si="203"/>
        <v>2</v>
      </c>
      <c r="AA725" s="47"/>
    </row>
    <row r="726" spans="1:34" hidden="1" x14ac:dyDescent="0.25">
      <c r="A726" s="57" t="s">
        <v>2929</v>
      </c>
      <c r="B726" s="1">
        <v>127.80800000000001</v>
      </c>
      <c r="C726" s="1">
        <v>127.36</v>
      </c>
      <c r="D726" s="1">
        <v>420.34199999999998</v>
      </c>
      <c r="E726" s="1">
        <v>382.05799999999999</v>
      </c>
      <c r="G726" s="1">
        <f t="shared" si="187"/>
        <v>38.283999999999992</v>
      </c>
      <c r="H726" s="1">
        <f t="shared" si="188"/>
        <v>0.4480000000000075</v>
      </c>
      <c r="I726" s="2">
        <f t="shared" si="189"/>
        <v>395.12147999999996</v>
      </c>
      <c r="J726" s="2">
        <f t="shared" si="190"/>
        <v>386.71463999999997</v>
      </c>
      <c r="K726" s="2">
        <f t="shared" si="191"/>
        <v>378.30779999999999</v>
      </c>
      <c r="L726" s="10">
        <f t="shared" si="192"/>
        <v>2</v>
      </c>
      <c r="M726" s="73" t="str">
        <f t="shared" si="193"/>
        <v/>
      </c>
      <c r="N726">
        <f t="shared" si="194"/>
        <v>2</v>
      </c>
      <c r="O726" s="12">
        <f t="shared" si="195"/>
        <v>140.15571882881895</v>
      </c>
      <c r="P726" s="11">
        <f t="shared" si="196"/>
        <v>12.347718828818941</v>
      </c>
      <c r="Q726" s="1">
        <f t="shared" si="197"/>
        <v>127.80800000000001</v>
      </c>
      <c r="S726" s="14" t="str">
        <f t="shared" si="198"/>
        <v>A</v>
      </c>
      <c r="U726" s="1">
        <f t="shared" si="199"/>
        <v>127.80800000000001</v>
      </c>
      <c r="V726" s="1">
        <f t="shared" si="200"/>
        <v>382.05799999999999</v>
      </c>
      <c r="W726" s="1">
        <f t="shared" si="201"/>
        <v>12.347718828818941</v>
      </c>
      <c r="X726" s="20">
        <f t="shared" si="202"/>
        <v>5.3712576905362397</v>
      </c>
      <c r="Y726" s="22">
        <f t="shared" si="203"/>
        <v>2</v>
      </c>
      <c r="AA726" s="47"/>
    </row>
    <row r="727" spans="1:34" hidden="1" x14ac:dyDescent="0.25">
      <c r="A727" s="57" t="s">
        <v>2930</v>
      </c>
      <c r="B727" s="1">
        <v>101.504</v>
      </c>
      <c r="C727" s="1">
        <v>101.312</v>
      </c>
      <c r="D727" s="1">
        <v>421.89600000000002</v>
      </c>
      <c r="E727" s="1">
        <v>381.85399999999998</v>
      </c>
      <c r="G727" s="1">
        <f t="shared" si="187"/>
        <v>40.04200000000003</v>
      </c>
      <c r="H727" s="1">
        <f t="shared" si="188"/>
        <v>0.19200000000000728</v>
      </c>
      <c r="I727" s="2">
        <f t="shared" si="189"/>
        <v>396.58224000000001</v>
      </c>
      <c r="J727" s="2">
        <f t="shared" si="190"/>
        <v>388.14431999999999</v>
      </c>
      <c r="K727" s="2">
        <f t="shared" si="191"/>
        <v>379.70640000000003</v>
      </c>
      <c r="L727" s="10">
        <f t="shared" si="192"/>
        <v>3</v>
      </c>
      <c r="M727" s="73">
        <f t="shared" si="193"/>
        <v>3</v>
      </c>
      <c r="N727">
        <f t="shared" si="194"/>
        <v>3</v>
      </c>
      <c r="O727" s="12">
        <f t="shared" si="195"/>
        <v>116.39032221075566</v>
      </c>
      <c r="P727" s="11">
        <f t="shared" si="196"/>
        <v>14.886322210755651</v>
      </c>
      <c r="Q727" s="1">
        <f t="shared" si="197"/>
        <v>101.504</v>
      </c>
      <c r="S727" s="14" t="str">
        <f t="shared" si="198"/>
        <v>A</v>
      </c>
      <c r="U727" s="1">
        <f t="shared" si="199"/>
        <v>101.504</v>
      </c>
      <c r="V727" s="1">
        <f t="shared" si="200"/>
        <v>381.85399999999998</v>
      </c>
      <c r="W727" s="1">
        <f t="shared" si="201"/>
        <v>14.886322210755651</v>
      </c>
      <c r="X727" s="20">
        <f t="shared" si="202"/>
        <v>6.4755501616787079</v>
      </c>
      <c r="Y727" s="22">
        <f t="shared" si="203"/>
        <v>3</v>
      </c>
      <c r="AA727" s="47"/>
    </row>
    <row r="728" spans="1:34" hidden="1" x14ac:dyDescent="0.25">
      <c r="A728" s="57" t="s">
        <v>2931</v>
      </c>
      <c r="B728" s="1">
        <v>52.991999999999997</v>
      </c>
      <c r="C728" s="1">
        <v>52.671999999999997</v>
      </c>
      <c r="D728" s="1">
        <v>422.68799999999999</v>
      </c>
      <c r="E728" s="1">
        <v>382.71199999999999</v>
      </c>
      <c r="G728" s="1">
        <f t="shared" si="187"/>
        <v>39.975999999999999</v>
      </c>
      <c r="H728" s="1">
        <f t="shared" si="188"/>
        <v>0.32000000000000028</v>
      </c>
      <c r="I728" s="2">
        <f t="shared" si="189"/>
        <v>397.32671999999997</v>
      </c>
      <c r="J728" s="2">
        <f t="shared" si="190"/>
        <v>388.87295999999998</v>
      </c>
      <c r="K728" s="2">
        <f t="shared" si="191"/>
        <v>380.41919999999999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60.763673890608871</v>
      </c>
      <c r="P728" s="11">
        <f t="shared" si="196"/>
        <v>7.7716738906088736</v>
      </c>
      <c r="Q728" s="1">
        <f t="shared" si="197"/>
        <v>52.991999999999997</v>
      </c>
      <c r="S728" s="14" t="str">
        <f t="shared" si="198"/>
        <v>A</v>
      </c>
      <c r="U728" s="1">
        <f t="shared" si="199"/>
        <v>52.991999999999997</v>
      </c>
      <c r="V728" s="1">
        <f t="shared" si="200"/>
        <v>382.71199999999999</v>
      </c>
      <c r="W728" s="1">
        <f t="shared" si="201"/>
        <v>7.7716738906088736</v>
      </c>
      <c r="X728" s="20">
        <f t="shared" si="202"/>
        <v>3.38067814241486</v>
      </c>
      <c r="Y728" s="22">
        <f t="shared" si="203"/>
        <v>3</v>
      </c>
      <c r="AA728" s="47"/>
    </row>
    <row r="729" spans="1:34" hidden="1" x14ac:dyDescent="0.25">
      <c r="B729" s="1"/>
      <c r="C729" s="1"/>
      <c r="D729" s="1"/>
      <c r="E729" s="1"/>
      <c r="G729" s="1"/>
      <c r="H729" s="1"/>
      <c r="I729" s="2"/>
      <c r="J729" s="2"/>
      <c r="K729" s="2"/>
      <c r="L729" s="10"/>
      <c r="M729" s="73"/>
      <c r="O729" s="12"/>
      <c r="P729" s="11"/>
      <c r="Q729" s="1"/>
      <c r="S729" s="14"/>
      <c r="U729" s="1"/>
      <c r="V729" s="1"/>
      <c r="W729" s="1"/>
      <c r="X729" s="20"/>
      <c r="Y729" s="22"/>
      <c r="Z729" s="32"/>
      <c r="AA729" s="47"/>
      <c r="AB729" s="32"/>
      <c r="AC729" s="1"/>
      <c r="AD729" s="1"/>
      <c r="AE729" s="1"/>
      <c r="AF729" s="1"/>
      <c r="AG729" s="35"/>
      <c r="AH729" s="37"/>
    </row>
    <row r="730" spans="1:34" hidden="1" x14ac:dyDescent="0.25">
      <c r="B730" s="1"/>
      <c r="C730" s="1"/>
      <c r="D730" s="1"/>
      <c r="E730" s="1"/>
      <c r="G730" s="1"/>
      <c r="H730" s="1"/>
      <c r="I730" s="2"/>
      <c r="J730" s="2"/>
      <c r="K730" s="2"/>
      <c r="L730" s="10"/>
      <c r="M730" s="73" t="str">
        <f t="shared" ref="M730:M752" si="204">IF(L729&lt;&gt;L730,L730,"")</f>
        <v/>
      </c>
      <c r="O730" s="12"/>
      <c r="P730" s="11"/>
      <c r="Q730" s="1"/>
      <c r="S730" s="14"/>
      <c r="U730" s="1"/>
      <c r="V730" s="1"/>
      <c r="W730" s="1"/>
      <c r="X730" s="20"/>
      <c r="Y730" s="22"/>
      <c r="AA730" s="47"/>
    </row>
    <row r="731" spans="1:34" hidden="1" x14ac:dyDescent="0.25">
      <c r="B731" s="1"/>
      <c r="C731" s="1"/>
      <c r="D731" s="1"/>
      <c r="E731" s="1"/>
      <c r="G731" s="1"/>
      <c r="H731" s="1"/>
      <c r="I731" s="2"/>
      <c r="J731" s="2"/>
      <c r="K731" s="2"/>
      <c r="L731" s="10"/>
      <c r="M731" s="73" t="str">
        <f t="shared" si="204"/>
        <v/>
      </c>
      <c r="O731" s="12"/>
      <c r="P731" s="11"/>
      <c r="Q731" s="1"/>
      <c r="S731" s="14"/>
      <c r="U731" s="1"/>
      <c r="V731" s="1"/>
      <c r="W731" s="1"/>
      <c r="X731" s="20"/>
      <c r="Y731" s="22"/>
      <c r="AA731" s="47"/>
    </row>
    <row r="732" spans="1:34" hidden="1" x14ac:dyDescent="0.25">
      <c r="B732" s="1"/>
      <c r="C732" s="1"/>
      <c r="D732" s="1"/>
      <c r="E732" s="1"/>
      <c r="G732" s="1"/>
      <c r="H732" s="1"/>
      <c r="I732" s="2"/>
      <c r="J732" s="2"/>
      <c r="K732" s="2"/>
      <c r="L732" s="10"/>
      <c r="M732" s="73" t="str">
        <f t="shared" si="204"/>
        <v/>
      </c>
      <c r="O732" s="12"/>
      <c r="P732" s="11"/>
      <c r="Q732" s="1"/>
      <c r="S732" s="14"/>
      <c r="U732" s="1"/>
      <c r="V732" s="1"/>
      <c r="W732" s="1"/>
      <c r="X732" s="20"/>
      <c r="Y732" s="22"/>
      <c r="AA732" s="47"/>
    </row>
    <row r="733" spans="1:34" hidden="1" x14ac:dyDescent="0.25">
      <c r="B733" s="1"/>
      <c r="C733" s="1"/>
      <c r="D733" s="1"/>
      <c r="E733" s="1"/>
      <c r="G733" s="1"/>
      <c r="H733" s="1"/>
      <c r="I733" s="2"/>
      <c r="J733" s="2"/>
      <c r="K733" s="2"/>
      <c r="L733" s="10"/>
      <c r="M733" s="73" t="str">
        <f t="shared" si="204"/>
        <v/>
      </c>
      <c r="O733" s="12"/>
      <c r="P733" s="11"/>
      <c r="Q733" s="1"/>
      <c r="S733" s="14"/>
      <c r="U733" s="1"/>
      <c r="V733" s="1"/>
      <c r="W733" s="1"/>
      <c r="X733" s="20"/>
      <c r="Y733" s="22"/>
      <c r="AA733" s="47"/>
    </row>
    <row r="734" spans="1:34" hidden="1" x14ac:dyDescent="0.25">
      <c r="B734" s="1"/>
      <c r="C734" s="1"/>
      <c r="D734" s="1"/>
      <c r="E734" s="1"/>
      <c r="G734" s="1"/>
      <c r="H734" s="1"/>
      <c r="I734" s="2"/>
      <c r="J734" s="2"/>
      <c r="K734" s="2"/>
      <c r="L734" s="10"/>
      <c r="M734" s="73" t="str">
        <f t="shared" si="204"/>
        <v/>
      </c>
      <c r="O734" s="12"/>
      <c r="P734" s="11"/>
      <c r="Q734" s="1"/>
      <c r="S734" s="14"/>
      <c r="U734" s="1"/>
      <c r="V734" s="1"/>
      <c r="W734" s="1"/>
      <c r="X734" s="20"/>
      <c r="Y734" s="22"/>
      <c r="AA734" s="47"/>
    </row>
    <row r="735" spans="1:34" hidden="1" x14ac:dyDescent="0.25">
      <c r="B735" s="1"/>
      <c r="C735" s="1"/>
      <c r="D735" s="1"/>
      <c r="E735" s="1"/>
      <c r="G735" s="1"/>
      <c r="H735" s="1"/>
      <c r="I735" s="2"/>
      <c r="J735" s="2"/>
      <c r="K735" s="2"/>
      <c r="L735" s="10"/>
      <c r="M735" s="73" t="str">
        <f t="shared" si="204"/>
        <v/>
      </c>
      <c r="O735" s="12"/>
      <c r="P735" s="11"/>
      <c r="Q735" s="1"/>
      <c r="S735" s="14"/>
      <c r="U735" s="1"/>
      <c r="V735" s="1"/>
      <c r="W735" s="1"/>
      <c r="X735" s="20"/>
      <c r="Y735" s="22"/>
      <c r="AA735" s="47"/>
    </row>
    <row r="736" spans="1:34" hidden="1" x14ac:dyDescent="0.25">
      <c r="B736" s="1"/>
      <c r="C736" s="1"/>
      <c r="D736" s="1"/>
      <c r="E736" s="1"/>
      <c r="G736" s="1"/>
      <c r="H736" s="1"/>
      <c r="I736" s="2"/>
      <c r="J736" s="2"/>
      <c r="K736" s="2"/>
      <c r="L736" s="10"/>
      <c r="M736" s="73" t="str">
        <f t="shared" si="204"/>
        <v/>
      </c>
      <c r="O736" s="12"/>
      <c r="P736" s="11"/>
      <c r="Q736" s="1"/>
      <c r="S736" s="14"/>
      <c r="U736" s="1"/>
      <c r="V736" s="1"/>
      <c r="W736" s="1"/>
      <c r="X736" s="20"/>
      <c r="Y736" s="22"/>
      <c r="AA736" s="47"/>
    </row>
    <row r="737" spans="2:27" hidden="1" x14ac:dyDescent="0.25">
      <c r="B737" s="1"/>
      <c r="C737" s="1"/>
      <c r="D737" s="1"/>
      <c r="E737" s="1"/>
      <c r="G737" s="1"/>
      <c r="H737" s="1"/>
      <c r="I737" s="2"/>
      <c r="J737" s="2"/>
      <c r="K737" s="2"/>
      <c r="L737" s="10"/>
      <c r="M737" s="73" t="str">
        <f t="shared" si="204"/>
        <v/>
      </c>
      <c r="O737" s="12"/>
      <c r="P737" s="11"/>
      <c r="Q737" s="1"/>
      <c r="S737" s="14"/>
      <c r="U737" s="1"/>
      <c r="V737" s="1"/>
      <c r="W737" s="1"/>
      <c r="X737" s="20"/>
      <c r="Y737" s="22"/>
      <c r="AA737" s="47"/>
    </row>
    <row r="738" spans="2:27" hidden="1" x14ac:dyDescent="0.25">
      <c r="B738" s="1"/>
      <c r="C738" s="1"/>
      <c r="D738" s="1"/>
      <c r="E738" s="1"/>
      <c r="G738" s="1"/>
      <c r="H738" s="1"/>
      <c r="I738" s="2"/>
      <c r="J738" s="2"/>
      <c r="K738" s="2"/>
      <c r="L738" s="10"/>
      <c r="M738" s="73" t="str">
        <f t="shared" si="204"/>
        <v/>
      </c>
      <c r="O738" s="12"/>
      <c r="P738" s="11"/>
      <c r="Q738" s="1"/>
      <c r="S738" s="14"/>
      <c r="U738" s="1"/>
      <c r="V738" s="1"/>
      <c r="W738" s="1"/>
      <c r="X738" s="20"/>
      <c r="Y738" s="22"/>
      <c r="AA738" s="47"/>
    </row>
    <row r="739" spans="2:27" hidden="1" x14ac:dyDescent="0.25">
      <c r="B739" s="1"/>
      <c r="C739" s="1"/>
      <c r="D739" s="1"/>
      <c r="E739" s="1"/>
      <c r="G739" s="1"/>
      <c r="H739" s="1"/>
      <c r="I739" s="2"/>
      <c r="J739" s="2"/>
      <c r="K739" s="2"/>
      <c r="L739" s="10"/>
      <c r="M739" s="73" t="str">
        <f t="shared" si="204"/>
        <v/>
      </c>
      <c r="O739" s="12"/>
      <c r="P739" s="11"/>
      <c r="Q739" s="1"/>
      <c r="S739" s="14"/>
      <c r="U739" s="1"/>
      <c r="V739" s="1"/>
      <c r="W739" s="1"/>
      <c r="X739" s="20"/>
      <c r="Y739" s="22"/>
      <c r="AA739" s="47"/>
    </row>
    <row r="740" spans="2:27" hidden="1" x14ac:dyDescent="0.25">
      <c r="B740" s="1"/>
      <c r="C740" s="1"/>
      <c r="D740" s="1"/>
      <c r="E740" s="1"/>
      <c r="G740" s="1"/>
      <c r="H740" s="1"/>
      <c r="I740" s="2"/>
      <c r="J740" s="2"/>
      <c r="K740" s="2"/>
      <c r="L740" s="10"/>
      <c r="M740" s="73" t="str">
        <f t="shared" si="204"/>
        <v/>
      </c>
      <c r="O740" s="12"/>
      <c r="P740" s="11"/>
      <c r="Q740" s="1"/>
      <c r="S740" s="14"/>
      <c r="U740" s="1"/>
      <c r="V740" s="1"/>
      <c r="W740" s="1"/>
      <c r="X740" s="20"/>
      <c r="Y740" s="22"/>
      <c r="AA740" s="47"/>
    </row>
    <row r="741" spans="2:27" hidden="1" x14ac:dyDescent="0.25">
      <c r="B741" s="1"/>
      <c r="C741" s="1"/>
      <c r="D741" s="1"/>
      <c r="E741" s="1"/>
      <c r="G741" s="1"/>
      <c r="H741" s="1"/>
      <c r="I741" s="2"/>
      <c r="J741" s="2"/>
      <c r="K741" s="2"/>
      <c r="L741" s="10"/>
      <c r="M741" s="73" t="str">
        <f t="shared" si="204"/>
        <v/>
      </c>
      <c r="O741" s="12"/>
      <c r="P741" s="11"/>
      <c r="Q741" s="1"/>
      <c r="S741" s="14"/>
      <c r="U741" s="1"/>
      <c r="V741" s="1"/>
      <c r="W741" s="1"/>
      <c r="X741" s="20"/>
      <c r="Y741" s="22"/>
      <c r="AA741" s="47"/>
    </row>
    <row r="742" spans="2:27" hidden="1" x14ac:dyDescent="0.25">
      <c r="B742" s="1"/>
      <c r="C742" s="1"/>
      <c r="D742" s="1"/>
      <c r="E742" s="1"/>
      <c r="G742" s="1"/>
      <c r="H742" s="1"/>
      <c r="I742" s="2"/>
      <c r="J742" s="2"/>
      <c r="K742" s="2"/>
      <c r="L742" s="10"/>
      <c r="M742" s="73" t="str">
        <f t="shared" si="204"/>
        <v/>
      </c>
      <c r="O742" s="12"/>
      <c r="P742" s="11"/>
      <c r="Q742" s="1"/>
      <c r="S742" s="14"/>
      <c r="U742" s="1"/>
      <c r="V742" s="1"/>
      <c r="W742" s="1"/>
      <c r="X742" s="20"/>
      <c r="Y742" s="22"/>
      <c r="AA742" s="47"/>
    </row>
    <row r="743" spans="2:27" hidden="1" x14ac:dyDescent="0.25">
      <c r="B743" s="1"/>
      <c r="C743" s="1"/>
      <c r="D743" s="1"/>
      <c r="E743" s="1"/>
      <c r="G743" s="1"/>
      <c r="H743" s="1"/>
      <c r="I743" s="2"/>
      <c r="J743" s="2"/>
      <c r="K743" s="2"/>
      <c r="L743" s="10"/>
      <c r="M743" s="73" t="str">
        <f t="shared" si="204"/>
        <v/>
      </c>
      <c r="O743" s="12"/>
      <c r="P743" s="11"/>
      <c r="Q743" s="1"/>
      <c r="S743" s="14"/>
      <c r="U743" s="1"/>
      <c r="V743" s="1"/>
      <c r="W743" s="1"/>
      <c r="X743" s="20"/>
      <c r="Y743" s="22"/>
      <c r="AA743" s="47"/>
    </row>
    <row r="744" spans="2:27" hidden="1" x14ac:dyDescent="0.25">
      <c r="B744" s="1"/>
      <c r="C744" s="1"/>
      <c r="D744" s="1"/>
      <c r="E744" s="1"/>
      <c r="G744" s="1"/>
      <c r="H744" s="1"/>
      <c r="I744" s="2"/>
      <c r="J744" s="2"/>
      <c r="K744" s="2"/>
      <c r="L744" s="10"/>
      <c r="M744" s="73" t="str">
        <f t="shared" si="204"/>
        <v/>
      </c>
      <c r="O744" s="12"/>
      <c r="P744" s="11"/>
      <c r="Q744" s="1"/>
      <c r="S744" s="14"/>
      <c r="U744" s="1"/>
      <c r="V744" s="1"/>
      <c r="W744" s="1"/>
      <c r="X744" s="20"/>
      <c r="Y744" s="22"/>
      <c r="AA744" s="47"/>
    </row>
    <row r="745" spans="2:27" hidden="1" x14ac:dyDescent="0.25">
      <c r="B745" s="1"/>
      <c r="C745" s="1"/>
      <c r="D745" s="1"/>
      <c r="E745" s="1"/>
      <c r="G745" s="1"/>
      <c r="H745" s="1"/>
      <c r="I745" s="2"/>
      <c r="J745" s="2"/>
      <c r="K745" s="2"/>
      <c r="L745" s="10"/>
      <c r="M745" s="73" t="str">
        <f t="shared" si="204"/>
        <v/>
      </c>
      <c r="O745" s="12"/>
      <c r="P745" s="11"/>
      <c r="Q745" s="1"/>
      <c r="S745" s="14"/>
      <c r="U745" s="1"/>
      <c r="V745" s="1"/>
      <c r="W745" s="1"/>
      <c r="X745" s="20"/>
      <c r="Y745" s="22"/>
      <c r="AA745" s="47"/>
    </row>
    <row r="746" spans="2:27" hidden="1" x14ac:dyDescent="0.25">
      <c r="B746" s="1"/>
      <c r="C746" s="1"/>
      <c r="D746" s="1"/>
      <c r="E746" s="1"/>
      <c r="G746" s="1"/>
      <c r="H746" s="1"/>
      <c r="I746" s="2"/>
      <c r="J746" s="2"/>
      <c r="K746" s="2"/>
      <c r="L746" s="10"/>
      <c r="M746" s="73" t="str">
        <f t="shared" si="204"/>
        <v/>
      </c>
      <c r="O746" s="12"/>
      <c r="P746" s="11"/>
      <c r="Q746" s="1"/>
      <c r="S746" s="14"/>
      <c r="U746" s="1"/>
      <c r="V746" s="1"/>
      <c r="W746" s="1"/>
      <c r="X746" s="20"/>
      <c r="Y746" s="22"/>
      <c r="AA746" s="47"/>
    </row>
    <row r="747" spans="2:27" hidden="1" x14ac:dyDescent="0.25">
      <c r="B747" s="1"/>
      <c r="C747" s="1"/>
      <c r="D747" s="1"/>
      <c r="E747" s="1"/>
      <c r="G747" s="1"/>
      <c r="H747" s="1"/>
      <c r="I747" s="2"/>
      <c r="J747" s="2"/>
      <c r="K747" s="2"/>
      <c r="L747" s="10"/>
      <c r="M747" s="73" t="str">
        <f t="shared" si="204"/>
        <v/>
      </c>
      <c r="O747" s="12"/>
      <c r="P747" s="11"/>
      <c r="Q747" s="1"/>
      <c r="S747" s="14"/>
      <c r="U747" s="1"/>
      <c r="V747" s="1"/>
      <c r="W747" s="1"/>
      <c r="X747" s="20"/>
      <c r="Y747" s="22"/>
      <c r="AA747" s="47"/>
    </row>
    <row r="748" spans="2:27" hidden="1" x14ac:dyDescent="0.25">
      <c r="B748" s="1"/>
      <c r="C748" s="1"/>
      <c r="D748" s="1"/>
      <c r="E748" s="1"/>
      <c r="G748" s="1"/>
      <c r="H748" s="1"/>
      <c r="I748" s="2"/>
      <c r="J748" s="2"/>
      <c r="K748" s="2"/>
      <c r="L748" s="10"/>
      <c r="M748" s="73" t="str">
        <f t="shared" si="204"/>
        <v/>
      </c>
      <c r="O748" s="12"/>
      <c r="P748" s="11"/>
      <c r="Q748" s="1"/>
      <c r="S748" s="14"/>
      <c r="U748" s="1"/>
      <c r="V748" s="1"/>
      <c r="W748" s="1"/>
      <c r="X748" s="20"/>
      <c r="Y748" s="22"/>
      <c r="AA748" s="47"/>
    </row>
    <row r="749" spans="2:27" hidden="1" x14ac:dyDescent="0.25">
      <c r="B749" s="1"/>
      <c r="C749" s="1"/>
      <c r="D749" s="1"/>
      <c r="E749" s="1"/>
      <c r="G749" s="1"/>
      <c r="H749" s="1"/>
      <c r="I749" s="2"/>
      <c r="J749" s="2"/>
      <c r="K749" s="2"/>
      <c r="L749" s="10"/>
      <c r="M749" s="73" t="str">
        <f t="shared" si="204"/>
        <v/>
      </c>
      <c r="O749" s="12"/>
      <c r="P749" s="11"/>
      <c r="Q749" s="1"/>
      <c r="S749" s="14"/>
      <c r="U749" s="1"/>
      <c r="V749" s="1"/>
      <c r="W749" s="1"/>
      <c r="X749" s="20"/>
      <c r="Y749" s="22"/>
      <c r="AA749" s="47"/>
    </row>
    <row r="750" spans="2:27" hidden="1" x14ac:dyDescent="0.25">
      <c r="B750" s="1"/>
      <c r="C750" s="1"/>
      <c r="D750" s="1"/>
      <c r="E750" s="1"/>
      <c r="G750" s="1"/>
      <c r="H750" s="1"/>
      <c r="I750" s="2"/>
      <c r="J750" s="2"/>
      <c r="K750" s="2"/>
      <c r="L750" s="10"/>
      <c r="M750" s="73" t="str">
        <f t="shared" si="204"/>
        <v/>
      </c>
      <c r="O750" s="12"/>
      <c r="P750" s="11"/>
      <c r="Q750" s="1"/>
      <c r="S750" s="14"/>
      <c r="U750" s="1"/>
      <c r="V750" s="1"/>
      <c r="W750" s="1"/>
      <c r="X750" s="20"/>
      <c r="Y750" s="22"/>
      <c r="AA750" s="47"/>
    </row>
    <row r="751" spans="2:27" hidden="1" x14ac:dyDescent="0.25">
      <c r="B751" s="1"/>
      <c r="C751" s="1"/>
      <c r="D751" s="1"/>
      <c r="E751" s="1"/>
      <c r="G751" s="1"/>
      <c r="H751" s="1"/>
      <c r="I751" s="2"/>
      <c r="J751" s="2"/>
      <c r="K751" s="2"/>
      <c r="L751" s="10"/>
      <c r="M751" s="73" t="str">
        <f t="shared" si="204"/>
        <v/>
      </c>
      <c r="O751" s="12"/>
      <c r="P751" s="11"/>
      <c r="Q751" s="1"/>
      <c r="S751" s="14"/>
      <c r="U751" s="1"/>
      <c r="V751" s="1"/>
      <c r="W751" s="1"/>
      <c r="X751" s="20"/>
      <c r="Y751" s="22"/>
      <c r="AA751" s="47"/>
    </row>
    <row r="752" spans="2:27" hidden="1" x14ac:dyDescent="0.25">
      <c r="B752" s="1"/>
      <c r="C752" s="1"/>
      <c r="D752" s="1"/>
      <c r="E752" s="1"/>
      <c r="G752" s="1"/>
      <c r="H752" s="1"/>
      <c r="I752" s="2"/>
      <c r="J752" s="2"/>
      <c r="K752" s="2"/>
      <c r="L752" s="10"/>
      <c r="M752" s="73" t="str">
        <f t="shared" si="204"/>
        <v/>
      </c>
      <c r="O752" s="12"/>
      <c r="P752" s="11"/>
      <c r="Q752" s="1"/>
      <c r="S752" s="14"/>
      <c r="U752" s="1"/>
      <c r="V752" s="1"/>
      <c r="W752" s="1"/>
      <c r="X752" s="20"/>
      <c r="Y752" s="22"/>
      <c r="AA752" s="47"/>
    </row>
    <row r="753" spans="1:33" x14ac:dyDescent="0.25">
      <c r="A753" s="25" t="s">
        <v>1468</v>
      </c>
      <c r="B753" s="24">
        <f>SUM(B9:B752)</f>
        <v>55195.007999999914</v>
      </c>
      <c r="C753" s="24">
        <f>SUM(C9:C752)</f>
        <v>55012.992000000027</v>
      </c>
      <c r="D753" s="23">
        <f>AVERAGE(D9:D752)</f>
        <v>421.55442500000004</v>
      </c>
      <c r="E753" s="23">
        <f>AVERAGE(E9:E752)</f>
        <v>382.28076388888923</v>
      </c>
      <c r="G753" s="23">
        <f>AVERAGE(G9:G752)</f>
        <v>39.273661111111068</v>
      </c>
      <c r="O753" s="24">
        <f>SUM(O9:O752)</f>
        <v>62745.643537846809</v>
      </c>
      <c r="P753" s="24">
        <f>SUM(P9:P752)</f>
        <v>7550.6355378469034</v>
      </c>
      <c r="Q753" s="1">
        <f>O753-P753</f>
        <v>55195.007999999907</v>
      </c>
      <c r="R753" s="1"/>
      <c r="S753" s="14" t="str">
        <f>IF(ROUND(B753,3)=ROUND(Q753,3),"A","B")</f>
        <v>A</v>
      </c>
      <c r="T753" s="1"/>
      <c r="U753" s="24">
        <f>SUM(U9:U752)</f>
        <v>55195.007999999914</v>
      </c>
      <c r="V753" s="23">
        <f>AVERAGE(V9:V752)</f>
        <v>382.28076388888923</v>
      </c>
      <c r="W753" s="24">
        <f>SUM(W9:W752)</f>
        <v>7550.6355378469034</v>
      </c>
      <c r="X753" s="24">
        <f>SUM(X9:X752)</f>
        <v>3284.5264589634021</v>
      </c>
      <c r="Y753" s="34">
        <f>AVERAGE(Y9:Y752)</f>
        <v>2.8597222222222221</v>
      </c>
      <c r="Z753" s="32" t="s">
        <v>40</v>
      </c>
      <c r="AA753" s="47"/>
      <c r="AB753" s="53" t="s">
        <v>784</v>
      </c>
      <c r="AC753" s="44">
        <f>SUM(AC9:AC752)</f>
        <v>55195.007999999994</v>
      </c>
      <c r="AD753" s="45" t="s">
        <v>785</v>
      </c>
      <c r="AE753" s="45">
        <f>SUM(AE9:AE752)</f>
        <v>7550.6355378469079</v>
      </c>
      <c r="AF753" s="45">
        <f>SUM(AF9:AF752)</f>
        <v>3284.5264589634057</v>
      </c>
      <c r="AG753" s="34">
        <f>AVERAGE(AG9:AG752)</f>
        <v>2.8597222222222225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101</v>
      </c>
      <c r="M757" s="91">
        <f>COUNTIF(M$9:M$752,K757)</f>
        <v>42</v>
      </c>
      <c r="O757" s="71" t="str">
        <f>TEXT(ROUND((100/SUM(L$755:L$758)) *L757,2),"#00,00") &amp; " %"</f>
        <v>14,03 %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619</v>
      </c>
      <c r="M758" s="91">
        <f>COUNTIF(M$9:M$752,K758)</f>
        <v>43</v>
      </c>
      <c r="O758" s="71" t="str">
        <f>TEXT(ROUND((100/SUM(L$755:L$758)) *L758,2),"#00,00") &amp; " %"</f>
        <v>85,97 %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720</v>
      </c>
      <c r="M759" s="91">
        <f>SUM(M755:M758)</f>
        <v>85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30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3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O369" sqref="O36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'Projekt-Daten'!B15</f>
        <v>Filter: 01.05.2025 00:00 - 01.06.2025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01.05.2025 00:00 - 01.06.2025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2932</v>
      </c>
      <c r="B9" s="1">
        <v>45.44</v>
      </c>
      <c r="C9" s="1">
        <v>45.247999999999998</v>
      </c>
      <c r="D9" s="1">
        <v>422.79500000000002</v>
      </c>
      <c r="E9" s="1">
        <v>382.83199999999999</v>
      </c>
      <c r="G9" s="1">
        <f t="shared" ref="G9:G72" si="0">D9-E9</f>
        <v>39.963000000000022</v>
      </c>
      <c r="H9" s="1">
        <f t="shared" ref="H9:H72" si="1">B9-C9</f>
        <v>0.19200000000000017</v>
      </c>
      <c r="I9" s="2">
        <f t="shared" ref="I9:I72" si="2">D9-((D9/100)*I$8)</f>
        <v>397.4273</v>
      </c>
      <c r="J9" s="2">
        <f t="shared" ref="J9:J72" si="3">D9-((D9/100)*J$8)</f>
        <v>388.97140000000002</v>
      </c>
      <c r="K9" s="2">
        <f t="shared" ref="K9:K72" si="4">D9-((D9/100)*K$8)</f>
        <v>380.51550000000003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52.104116500401325</v>
      </c>
      <c r="P9" s="11">
        <f t="shared" ref="P9:P72" si="9">IF(O9&lt;&gt;"",O9-B9,"")</f>
        <v>6.6641165004013274</v>
      </c>
      <c r="Q9" s="1">
        <f t="shared" ref="Q9:Q72" si="10">O9-P9</f>
        <v>45.44</v>
      </c>
      <c r="S9" s="14" t="str">
        <f t="shared" ref="S9:S72" si="11">IF(ROUND(B9,3)=ROUND(Q9,3),"A","B")</f>
        <v>A</v>
      </c>
      <c r="U9" s="1">
        <f t="shared" ref="U9:U72" si="12">B9</f>
        <v>45.44</v>
      </c>
      <c r="V9" s="1">
        <f t="shared" ref="V9:V72" si="13">E9</f>
        <v>382.83199999999999</v>
      </c>
      <c r="W9" s="1">
        <f t="shared" ref="W9:W72" si="14">P9</f>
        <v>6.6641165004013274</v>
      </c>
      <c r="X9" s="20">
        <f t="shared" ref="X9:X72" si="15">W9*X$6</f>
        <v>2.8988906776745775</v>
      </c>
      <c r="Y9" s="22">
        <f t="shared" ref="Y9:Y72" si="16">L9</f>
        <v>3</v>
      </c>
      <c r="Z9" s="32" t="s">
        <v>40</v>
      </c>
      <c r="AA9" s="47"/>
      <c r="AB9" s="32" t="str">
        <f>A9</f>
        <v>2025-05-01 00:00:00</v>
      </c>
      <c r="AC9" s="1">
        <f>SUM(U9:U32)</f>
        <v>782.59199999999998</v>
      </c>
      <c r="AD9" s="1">
        <f>AVERAGE(V9:V32)</f>
        <v>383.75962499999997</v>
      </c>
      <c r="AE9" s="1">
        <f>SUM(W9:W32)</f>
        <v>114.77298108015133</v>
      </c>
      <c r="AF9" s="1">
        <f>SUM(X9:X32)</f>
        <v>49.926246769865834</v>
      </c>
      <c r="AG9" s="35">
        <f>AVERAGE(Y9:Y32)</f>
        <v>3</v>
      </c>
      <c r="AH9" s="37">
        <f>DAY(A9)</f>
        <v>1</v>
      </c>
    </row>
    <row r="10" spans="1:35" hidden="1" x14ac:dyDescent="0.25">
      <c r="A10" s="57" t="s">
        <v>2933</v>
      </c>
      <c r="B10" s="1">
        <v>42.496000000000002</v>
      </c>
      <c r="C10" s="1">
        <v>42.24</v>
      </c>
      <c r="D10" s="1">
        <v>423.40899999999999</v>
      </c>
      <c r="E10" s="1">
        <v>383.399</v>
      </c>
      <c r="G10" s="1">
        <f t="shared" si="0"/>
        <v>40.009999999999991</v>
      </c>
      <c r="H10" s="1">
        <f t="shared" si="1"/>
        <v>0.25600000000000023</v>
      </c>
      <c r="I10" s="2">
        <f t="shared" si="2"/>
        <v>398.00445999999999</v>
      </c>
      <c r="J10" s="2">
        <f t="shared" si="3"/>
        <v>389.53627999999998</v>
      </c>
      <c r="K10" s="2">
        <f t="shared" si="4"/>
        <v>381.06809999999996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48.728356839811951</v>
      </c>
      <c r="P10" s="11">
        <f t="shared" si="9"/>
        <v>6.2323568398119491</v>
      </c>
      <c r="Q10" s="1">
        <f t="shared" si="10"/>
        <v>42.496000000000002</v>
      </c>
      <c r="S10" s="14" t="str">
        <f t="shared" si="11"/>
        <v>A</v>
      </c>
      <c r="U10" s="1">
        <f t="shared" si="12"/>
        <v>42.496000000000002</v>
      </c>
      <c r="V10" s="1">
        <f t="shared" si="13"/>
        <v>383.399</v>
      </c>
      <c r="W10" s="1">
        <f t="shared" si="14"/>
        <v>6.2323568398119491</v>
      </c>
      <c r="X10" s="20">
        <f t="shared" si="15"/>
        <v>2.711075225318198</v>
      </c>
      <c r="Y10" s="22">
        <f t="shared" si="16"/>
        <v>3</v>
      </c>
      <c r="AA10" s="47"/>
    </row>
    <row r="11" spans="1:35" hidden="1" x14ac:dyDescent="0.25">
      <c r="A11" s="57" t="s">
        <v>2934</v>
      </c>
      <c r="B11" s="1">
        <v>45.695999999999998</v>
      </c>
      <c r="C11" s="1">
        <v>45.503999999999998</v>
      </c>
      <c r="D11" s="1">
        <v>423.42099999999999</v>
      </c>
      <c r="E11" s="1">
        <v>383.40499999999997</v>
      </c>
      <c r="G11" s="1">
        <f t="shared" si="0"/>
        <v>40.01600000000002</v>
      </c>
      <c r="H11" s="1">
        <f t="shared" si="1"/>
        <v>0.19200000000000017</v>
      </c>
      <c r="I11" s="2">
        <f t="shared" si="2"/>
        <v>398.01573999999999</v>
      </c>
      <c r="J11" s="2">
        <f t="shared" si="3"/>
        <v>389.54732000000001</v>
      </c>
      <c r="K11" s="2">
        <f t="shared" si="4"/>
        <v>381.07889999999998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52.397660818713447</v>
      </c>
      <c r="P11" s="11">
        <f t="shared" si="9"/>
        <v>6.7016608187134494</v>
      </c>
      <c r="Q11" s="1">
        <f t="shared" si="10"/>
        <v>45.695999999999998</v>
      </c>
      <c r="S11" s="14" t="str">
        <f t="shared" si="11"/>
        <v>A</v>
      </c>
      <c r="U11" s="1">
        <f t="shared" si="12"/>
        <v>45.695999999999998</v>
      </c>
      <c r="V11" s="1">
        <f t="shared" si="13"/>
        <v>383.40499999999997</v>
      </c>
      <c r="W11" s="1">
        <f t="shared" si="14"/>
        <v>6.7016608187134494</v>
      </c>
      <c r="X11" s="20">
        <f t="shared" si="15"/>
        <v>2.9152224561403504</v>
      </c>
      <c r="Y11" s="22">
        <f t="shared" si="16"/>
        <v>3</v>
      </c>
      <c r="AA11" s="47"/>
    </row>
    <row r="12" spans="1:35" hidden="1" x14ac:dyDescent="0.25">
      <c r="A12" s="57" t="s">
        <v>2935</v>
      </c>
      <c r="B12" s="1">
        <v>40.96</v>
      </c>
      <c r="C12" s="1">
        <v>40.64</v>
      </c>
      <c r="D12" s="1">
        <v>423.84800000000001</v>
      </c>
      <c r="E12" s="1">
        <v>383.81900000000002</v>
      </c>
      <c r="G12" s="1">
        <f t="shared" si="0"/>
        <v>40.028999999999996</v>
      </c>
      <c r="H12" s="1">
        <f t="shared" si="1"/>
        <v>0.32000000000000028</v>
      </c>
      <c r="I12" s="2">
        <f t="shared" si="2"/>
        <v>398.41712000000001</v>
      </c>
      <c r="J12" s="2">
        <f t="shared" si="3"/>
        <v>389.94015999999999</v>
      </c>
      <c r="K12" s="2">
        <f t="shared" si="4"/>
        <v>381.46320000000003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46.967090929939225</v>
      </c>
      <c r="P12" s="11">
        <f t="shared" si="9"/>
        <v>6.0070909299392241</v>
      </c>
      <c r="Q12" s="1">
        <f t="shared" si="10"/>
        <v>40.96</v>
      </c>
      <c r="S12" s="14" t="str">
        <f t="shared" si="11"/>
        <v>A</v>
      </c>
      <c r="U12" s="1">
        <f t="shared" si="12"/>
        <v>40.96</v>
      </c>
      <c r="V12" s="1">
        <f t="shared" si="13"/>
        <v>383.81900000000002</v>
      </c>
      <c r="W12" s="1">
        <f t="shared" si="14"/>
        <v>6.0070909299392241</v>
      </c>
      <c r="X12" s="20">
        <f t="shared" si="15"/>
        <v>2.6130845545235624</v>
      </c>
      <c r="Y12" s="22">
        <f t="shared" si="16"/>
        <v>3</v>
      </c>
      <c r="AA12" s="47"/>
    </row>
    <row r="13" spans="1:35" hidden="1" x14ac:dyDescent="0.25">
      <c r="A13" s="57" t="s">
        <v>2936</v>
      </c>
      <c r="B13" s="1">
        <v>39.616</v>
      </c>
      <c r="C13" s="1">
        <v>39.423999999999999</v>
      </c>
      <c r="D13" s="1">
        <v>423.98</v>
      </c>
      <c r="E13" s="1">
        <v>383.94600000000003</v>
      </c>
      <c r="G13" s="1">
        <f t="shared" si="0"/>
        <v>40.033999999999992</v>
      </c>
      <c r="H13" s="1">
        <f t="shared" si="1"/>
        <v>0.19200000000000017</v>
      </c>
      <c r="I13" s="2">
        <f t="shared" si="2"/>
        <v>398.5412</v>
      </c>
      <c r="J13" s="2">
        <f t="shared" si="3"/>
        <v>390.0616</v>
      </c>
      <c r="K13" s="2">
        <f t="shared" si="4"/>
        <v>381.58199999999999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45.425983258800592</v>
      </c>
      <c r="P13" s="11">
        <f t="shared" si="9"/>
        <v>5.8099832588005924</v>
      </c>
      <c r="Q13" s="1">
        <f t="shared" si="10"/>
        <v>39.616</v>
      </c>
      <c r="S13" s="14" t="str">
        <f t="shared" si="11"/>
        <v>A</v>
      </c>
      <c r="U13" s="1">
        <f t="shared" si="12"/>
        <v>39.616</v>
      </c>
      <c r="V13" s="1">
        <f t="shared" si="13"/>
        <v>383.94600000000003</v>
      </c>
      <c r="W13" s="1">
        <f t="shared" si="14"/>
        <v>5.8099832588005924</v>
      </c>
      <c r="X13" s="20">
        <f t="shared" si="15"/>
        <v>2.5273427175782577</v>
      </c>
      <c r="Y13" s="22">
        <f t="shared" si="16"/>
        <v>3</v>
      </c>
      <c r="AA13" s="47"/>
    </row>
    <row r="14" spans="1:35" hidden="1" x14ac:dyDescent="0.25">
      <c r="A14" s="57" t="s">
        <v>2937</v>
      </c>
      <c r="B14" s="1">
        <v>39.231999999999999</v>
      </c>
      <c r="C14" s="1">
        <v>39.04</v>
      </c>
      <c r="D14" s="1">
        <v>423.31200000000001</v>
      </c>
      <c r="E14" s="1">
        <v>383.34300000000002</v>
      </c>
      <c r="G14" s="1">
        <f t="shared" si="0"/>
        <v>39.968999999999994</v>
      </c>
      <c r="H14" s="1">
        <f t="shared" si="1"/>
        <v>0.19200000000000017</v>
      </c>
      <c r="I14" s="2">
        <f t="shared" si="2"/>
        <v>397.91327999999999</v>
      </c>
      <c r="J14" s="2">
        <f t="shared" si="3"/>
        <v>389.44704000000002</v>
      </c>
      <c r="K14" s="2">
        <f t="shared" si="4"/>
        <v>380.98079999999999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44.985666781332412</v>
      </c>
      <c r="P14" s="11">
        <f t="shared" si="9"/>
        <v>5.7536667813324129</v>
      </c>
      <c r="Q14" s="1">
        <f t="shared" si="10"/>
        <v>39.231999999999999</v>
      </c>
      <c r="S14" s="14" t="str">
        <f t="shared" si="11"/>
        <v>A</v>
      </c>
      <c r="U14" s="1">
        <f t="shared" si="12"/>
        <v>39.231999999999999</v>
      </c>
      <c r="V14" s="1">
        <f t="shared" si="13"/>
        <v>383.34300000000002</v>
      </c>
      <c r="W14" s="1">
        <f t="shared" si="14"/>
        <v>5.7536667813324129</v>
      </c>
      <c r="X14" s="20">
        <f t="shared" si="15"/>
        <v>2.5028450498795998</v>
      </c>
      <c r="Y14" s="22">
        <f t="shared" si="16"/>
        <v>3</v>
      </c>
      <c r="AA14" s="47"/>
    </row>
    <row r="15" spans="1:35" hidden="1" x14ac:dyDescent="0.25">
      <c r="A15" s="57" t="s">
        <v>2938</v>
      </c>
      <c r="B15" s="1">
        <v>39.295999999999999</v>
      </c>
      <c r="C15" s="1">
        <v>39.04</v>
      </c>
      <c r="D15" s="1">
        <v>421.10899999999998</v>
      </c>
      <c r="E15" s="1">
        <v>381.35199999999998</v>
      </c>
      <c r="G15" s="1">
        <f t="shared" si="0"/>
        <v>39.757000000000005</v>
      </c>
      <c r="H15" s="1">
        <f t="shared" si="1"/>
        <v>0.25600000000000023</v>
      </c>
      <c r="I15" s="2">
        <f t="shared" si="2"/>
        <v>395.84245999999996</v>
      </c>
      <c r="J15" s="2">
        <f t="shared" si="3"/>
        <v>387.42027999999999</v>
      </c>
      <c r="K15" s="2">
        <f t="shared" si="4"/>
        <v>378.99809999999997</v>
      </c>
      <c r="L15" s="10">
        <f t="shared" si="5"/>
        <v>3</v>
      </c>
      <c r="M15" s="73" t="str">
        <f t="shared" si="6"/>
        <v/>
      </c>
      <c r="N15">
        <f t="shared" si="7"/>
        <v>3</v>
      </c>
      <c r="O15" s="12">
        <f t="shared" si="8"/>
        <v>45.059052860910441</v>
      </c>
      <c r="P15" s="11">
        <f t="shared" si="9"/>
        <v>5.7630528609104417</v>
      </c>
      <c r="Q15" s="1">
        <f t="shared" si="10"/>
        <v>39.295999999999999</v>
      </c>
      <c r="S15" s="14" t="str">
        <f t="shared" si="11"/>
        <v>A</v>
      </c>
      <c r="U15" s="1">
        <f t="shared" si="12"/>
        <v>39.295999999999999</v>
      </c>
      <c r="V15" s="1">
        <f t="shared" si="13"/>
        <v>381.35199999999998</v>
      </c>
      <c r="W15" s="1">
        <f t="shared" si="14"/>
        <v>5.7630528609104417</v>
      </c>
      <c r="X15" s="20">
        <f t="shared" si="15"/>
        <v>2.5069279944960421</v>
      </c>
      <c r="Y15" s="22">
        <f t="shared" si="16"/>
        <v>3</v>
      </c>
      <c r="AA15" s="47"/>
    </row>
    <row r="16" spans="1:35" hidden="1" x14ac:dyDescent="0.25">
      <c r="A16" s="57" t="s">
        <v>2939</v>
      </c>
      <c r="B16" s="1">
        <v>38.271999999999998</v>
      </c>
      <c r="C16" s="1">
        <v>38.08</v>
      </c>
      <c r="D16" s="1">
        <v>421.37</v>
      </c>
      <c r="E16" s="1">
        <v>381.59699999999998</v>
      </c>
      <c r="G16" s="1">
        <f t="shared" si="0"/>
        <v>39.773000000000025</v>
      </c>
      <c r="H16" s="1">
        <f t="shared" si="1"/>
        <v>0.19200000000000017</v>
      </c>
      <c r="I16" s="2">
        <f t="shared" si="2"/>
        <v>396.08780000000002</v>
      </c>
      <c r="J16" s="2">
        <f t="shared" si="3"/>
        <v>387.66039999999998</v>
      </c>
      <c r="K16" s="2">
        <f t="shared" si="4"/>
        <v>379.233</v>
      </c>
      <c r="L16" s="10">
        <f t="shared" si="5"/>
        <v>3</v>
      </c>
      <c r="M16" s="73" t="str">
        <f t="shared" si="6"/>
        <v/>
      </c>
      <c r="N16">
        <f t="shared" si="7"/>
        <v>3</v>
      </c>
      <c r="O16" s="12">
        <f t="shared" si="8"/>
        <v>43.884875587661966</v>
      </c>
      <c r="P16" s="11">
        <f t="shared" si="9"/>
        <v>5.6128755876619678</v>
      </c>
      <c r="Q16" s="1">
        <f t="shared" si="10"/>
        <v>38.271999999999998</v>
      </c>
      <c r="S16" s="14" t="str">
        <f t="shared" si="11"/>
        <v>A</v>
      </c>
      <c r="U16" s="1">
        <f t="shared" si="12"/>
        <v>38.271999999999998</v>
      </c>
      <c r="V16" s="1">
        <f t="shared" si="13"/>
        <v>381.59699999999998</v>
      </c>
      <c r="W16" s="1">
        <f t="shared" si="14"/>
        <v>5.6128755876619678</v>
      </c>
      <c r="X16" s="20">
        <f t="shared" si="15"/>
        <v>2.4416008806329561</v>
      </c>
      <c r="Y16" s="22">
        <f t="shared" si="16"/>
        <v>3</v>
      </c>
      <c r="AA16" s="47"/>
    </row>
    <row r="17" spans="1:27" hidden="1" x14ac:dyDescent="0.25">
      <c r="A17" s="57" t="s">
        <v>2940</v>
      </c>
      <c r="B17" s="1">
        <v>39.295999999999999</v>
      </c>
      <c r="C17" s="1">
        <v>39.04</v>
      </c>
      <c r="D17" s="1">
        <v>420.02</v>
      </c>
      <c r="E17" s="1">
        <v>380.36900000000003</v>
      </c>
      <c r="G17" s="1">
        <f t="shared" si="0"/>
        <v>39.650999999999954</v>
      </c>
      <c r="H17" s="1">
        <f t="shared" si="1"/>
        <v>0.25600000000000023</v>
      </c>
      <c r="I17" s="2">
        <f t="shared" si="2"/>
        <v>394.81880000000001</v>
      </c>
      <c r="J17" s="2">
        <f t="shared" si="3"/>
        <v>386.41839999999996</v>
      </c>
      <c r="K17" s="2">
        <f t="shared" si="4"/>
        <v>378.01799999999997</v>
      </c>
      <c r="L17" s="10">
        <f t="shared" si="5"/>
        <v>3</v>
      </c>
      <c r="M17" s="73" t="str">
        <f t="shared" si="6"/>
        <v/>
      </c>
      <c r="N17">
        <f t="shared" si="7"/>
        <v>3</v>
      </c>
      <c r="O17" s="12">
        <f t="shared" si="8"/>
        <v>45.059052860910441</v>
      </c>
      <c r="P17" s="11">
        <f t="shared" si="9"/>
        <v>5.7630528609104417</v>
      </c>
      <c r="Q17" s="1">
        <f t="shared" si="10"/>
        <v>39.295999999999999</v>
      </c>
      <c r="S17" s="14" t="str">
        <f t="shared" si="11"/>
        <v>A</v>
      </c>
      <c r="U17" s="1">
        <f t="shared" si="12"/>
        <v>39.295999999999999</v>
      </c>
      <c r="V17" s="1">
        <f t="shared" si="13"/>
        <v>380.36900000000003</v>
      </c>
      <c r="W17" s="1">
        <f t="shared" si="14"/>
        <v>5.7630528609104417</v>
      </c>
      <c r="X17" s="20">
        <f t="shared" si="15"/>
        <v>2.5069279944960421</v>
      </c>
      <c r="Y17" s="22">
        <f t="shared" si="16"/>
        <v>3</v>
      </c>
      <c r="AA17" s="47"/>
    </row>
    <row r="18" spans="1:27" hidden="1" x14ac:dyDescent="0.25">
      <c r="A18" s="57" t="s">
        <v>2941</v>
      </c>
      <c r="B18" s="1">
        <v>39.744</v>
      </c>
      <c r="C18" s="1">
        <v>39.552</v>
      </c>
      <c r="D18" s="1">
        <v>418.80700000000002</v>
      </c>
      <c r="E18" s="1">
        <v>379.26</v>
      </c>
      <c r="G18" s="1">
        <f t="shared" si="0"/>
        <v>39.547000000000025</v>
      </c>
      <c r="H18" s="1">
        <f t="shared" si="1"/>
        <v>0.19200000000000017</v>
      </c>
      <c r="I18" s="2">
        <f t="shared" si="2"/>
        <v>393.67858000000001</v>
      </c>
      <c r="J18" s="2">
        <f t="shared" si="3"/>
        <v>385.30244000000005</v>
      </c>
      <c r="K18" s="2">
        <f t="shared" si="4"/>
        <v>376.92630000000003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45.572755417956657</v>
      </c>
      <c r="P18" s="11">
        <f t="shared" si="9"/>
        <v>5.828755417956657</v>
      </c>
      <c r="Q18" s="1">
        <f t="shared" si="10"/>
        <v>39.744</v>
      </c>
      <c r="S18" s="14" t="str">
        <f t="shared" si="11"/>
        <v>A</v>
      </c>
      <c r="U18" s="1">
        <f t="shared" si="12"/>
        <v>39.744</v>
      </c>
      <c r="V18" s="1">
        <f t="shared" si="13"/>
        <v>379.26</v>
      </c>
      <c r="W18" s="1">
        <f t="shared" si="14"/>
        <v>5.828755417956657</v>
      </c>
      <c r="X18" s="20">
        <f t="shared" si="15"/>
        <v>2.5355086068111459</v>
      </c>
      <c r="Y18" s="22">
        <f t="shared" si="16"/>
        <v>3</v>
      </c>
      <c r="AA18" s="47"/>
    </row>
    <row r="19" spans="1:27" hidden="1" x14ac:dyDescent="0.25">
      <c r="A19" s="57" t="s">
        <v>2942</v>
      </c>
      <c r="B19" s="1">
        <v>40.96</v>
      </c>
      <c r="C19" s="1">
        <v>40.704000000000001</v>
      </c>
      <c r="D19" s="1">
        <v>422.81599999999997</v>
      </c>
      <c r="E19" s="1">
        <v>382.887</v>
      </c>
      <c r="G19" s="1">
        <f t="shared" si="0"/>
        <v>39.928999999999974</v>
      </c>
      <c r="H19" s="1">
        <f t="shared" si="1"/>
        <v>0.25600000000000023</v>
      </c>
      <c r="I19" s="2">
        <f t="shared" si="2"/>
        <v>397.44703999999996</v>
      </c>
      <c r="J19" s="2">
        <f t="shared" si="3"/>
        <v>388.99071999999995</v>
      </c>
      <c r="K19" s="2">
        <f t="shared" si="4"/>
        <v>380.53440000000001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46.967090929939225</v>
      </c>
      <c r="P19" s="11">
        <f t="shared" si="9"/>
        <v>6.0070909299392241</v>
      </c>
      <c r="Q19" s="1">
        <f t="shared" si="10"/>
        <v>40.96</v>
      </c>
      <c r="S19" s="14" t="str">
        <f t="shared" si="11"/>
        <v>A</v>
      </c>
      <c r="U19" s="1">
        <f t="shared" si="12"/>
        <v>40.96</v>
      </c>
      <c r="V19" s="1">
        <f t="shared" si="13"/>
        <v>382.887</v>
      </c>
      <c r="W19" s="1">
        <f t="shared" si="14"/>
        <v>6.0070909299392241</v>
      </c>
      <c r="X19" s="20">
        <f t="shared" si="15"/>
        <v>2.6130845545235624</v>
      </c>
      <c r="Y19" s="22">
        <f t="shared" si="16"/>
        <v>3</v>
      </c>
      <c r="AA19" s="47"/>
    </row>
    <row r="20" spans="1:27" hidden="1" x14ac:dyDescent="0.25">
      <c r="A20" s="57" t="s">
        <v>2943</v>
      </c>
      <c r="B20" s="1">
        <v>38.591999999999999</v>
      </c>
      <c r="C20" s="1">
        <v>38.4</v>
      </c>
      <c r="D20" s="1">
        <v>426.10399999999998</v>
      </c>
      <c r="E20" s="1">
        <v>385.94</v>
      </c>
      <c r="G20" s="1">
        <f t="shared" si="0"/>
        <v>40.163999999999987</v>
      </c>
      <c r="H20" s="1">
        <f t="shared" si="1"/>
        <v>0.19200000000000017</v>
      </c>
      <c r="I20" s="2">
        <f t="shared" si="2"/>
        <v>400.53775999999999</v>
      </c>
      <c r="J20" s="2">
        <f t="shared" si="3"/>
        <v>392.01567999999997</v>
      </c>
      <c r="K20" s="2">
        <f t="shared" si="4"/>
        <v>383.49360000000001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44.25180598555211</v>
      </c>
      <c r="P20" s="11">
        <f t="shared" si="9"/>
        <v>5.6598059855521115</v>
      </c>
      <c r="Q20" s="1">
        <f t="shared" si="10"/>
        <v>38.591999999999999</v>
      </c>
      <c r="S20" s="14" t="str">
        <f t="shared" si="11"/>
        <v>A</v>
      </c>
      <c r="U20" s="1">
        <f t="shared" si="12"/>
        <v>38.591999999999999</v>
      </c>
      <c r="V20" s="1">
        <f t="shared" si="13"/>
        <v>385.94</v>
      </c>
      <c r="W20" s="1">
        <f t="shared" si="14"/>
        <v>5.6598059855521115</v>
      </c>
      <c r="X20" s="20">
        <f t="shared" si="15"/>
        <v>2.4620156037151686</v>
      </c>
      <c r="Y20" s="22">
        <f t="shared" si="16"/>
        <v>3</v>
      </c>
      <c r="AA20" s="47"/>
    </row>
    <row r="21" spans="1:27" hidden="1" x14ac:dyDescent="0.25">
      <c r="A21" s="57" t="s">
        <v>2944</v>
      </c>
      <c r="B21" s="1">
        <v>29.312000000000001</v>
      </c>
      <c r="C21" s="1">
        <v>29.056000000000001</v>
      </c>
      <c r="D21" s="1">
        <v>427.37</v>
      </c>
      <c r="E21" s="1">
        <v>387.12099999999998</v>
      </c>
      <c r="G21" s="1">
        <f t="shared" si="0"/>
        <v>40.249000000000024</v>
      </c>
      <c r="H21" s="1">
        <f t="shared" si="1"/>
        <v>0.25600000000000023</v>
      </c>
      <c r="I21" s="2">
        <f t="shared" si="2"/>
        <v>401.7278</v>
      </c>
      <c r="J21" s="2">
        <f t="shared" si="3"/>
        <v>393.18040000000002</v>
      </c>
      <c r="K21" s="2">
        <f t="shared" si="4"/>
        <v>384.63300000000004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33.610824446737759</v>
      </c>
      <c r="P21" s="11">
        <f t="shared" si="9"/>
        <v>4.2988244467377577</v>
      </c>
      <c r="Q21" s="1">
        <f t="shared" si="10"/>
        <v>29.312000000000001</v>
      </c>
      <c r="S21" s="14" t="str">
        <f t="shared" si="11"/>
        <v>A</v>
      </c>
      <c r="U21" s="1">
        <f t="shared" si="12"/>
        <v>29.312000000000001</v>
      </c>
      <c r="V21" s="1">
        <f t="shared" si="13"/>
        <v>387.12099999999998</v>
      </c>
      <c r="W21" s="1">
        <f t="shared" si="14"/>
        <v>4.2988244467377577</v>
      </c>
      <c r="X21" s="20">
        <f t="shared" si="15"/>
        <v>1.8699886343309247</v>
      </c>
      <c r="Y21" s="22">
        <f t="shared" si="16"/>
        <v>3</v>
      </c>
      <c r="AA21" s="47"/>
    </row>
    <row r="22" spans="1:27" hidden="1" x14ac:dyDescent="0.25">
      <c r="A22" s="57" t="s">
        <v>2945</v>
      </c>
      <c r="B22" s="1">
        <v>30.911999999999999</v>
      </c>
      <c r="C22" s="1">
        <v>30.655999999999999</v>
      </c>
      <c r="D22" s="1">
        <v>429.05599999999998</v>
      </c>
      <c r="E22" s="1">
        <v>388.65199999999999</v>
      </c>
      <c r="G22" s="1">
        <f t="shared" si="0"/>
        <v>40.403999999999996</v>
      </c>
      <c r="H22" s="1">
        <f t="shared" si="1"/>
        <v>0.25600000000000023</v>
      </c>
      <c r="I22" s="2">
        <f t="shared" si="2"/>
        <v>403.31263999999999</v>
      </c>
      <c r="J22" s="2">
        <f t="shared" si="3"/>
        <v>394.73151999999999</v>
      </c>
      <c r="K22" s="2">
        <f t="shared" si="4"/>
        <v>386.15039999999999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35.445476436188507</v>
      </c>
      <c r="P22" s="11">
        <f t="shared" si="9"/>
        <v>4.5334764361885078</v>
      </c>
      <c r="Q22" s="1">
        <f t="shared" si="10"/>
        <v>30.911999999999999</v>
      </c>
      <c r="S22" s="14" t="str">
        <f t="shared" si="11"/>
        <v>A</v>
      </c>
      <c r="U22" s="1">
        <f t="shared" si="12"/>
        <v>30.911999999999999</v>
      </c>
      <c r="V22" s="1">
        <f t="shared" si="13"/>
        <v>388.65199999999999</v>
      </c>
      <c r="W22" s="1">
        <f t="shared" si="14"/>
        <v>4.5334764361885078</v>
      </c>
      <c r="X22" s="20">
        <f t="shared" si="15"/>
        <v>1.9720622497420008</v>
      </c>
      <c r="Y22" s="22">
        <f t="shared" si="16"/>
        <v>3</v>
      </c>
      <c r="AA22" s="47"/>
    </row>
    <row r="23" spans="1:27" hidden="1" x14ac:dyDescent="0.25">
      <c r="A23" s="57" t="s">
        <v>2946</v>
      </c>
      <c r="B23" s="1">
        <v>29.632000000000001</v>
      </c>
      <c r="C23" s="1">
        <v>29.504000000000001</v>
      </c>
      <c r="D23" s="1">
        <v>428.209</v>
      </c>
      <c r="E23" s="1">
        <v>387.85899999999998</v>
      </c>
      <c r="G23" s="1">
        <f t="shared" si="0"/>
        <v>40.350000000000023</v>
      </c>
      <c r="H23" s="1">
        <f t="shared" si="1"/>
        <v>0.12800000000000011</v>
      </c>
      <c r="I23" s="2">
        <f t="shared" si="2"/>
        <v>402.51646</v>
      </c>
      <c r="J23" s="2">
        <f t="shared" si="3"/>
        <v>393.95227999999997</v>
      </c>
      <c r="K23" s="2">
        <f t="shared" si="4"/>
        <v>385.38810000000001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33.97775484462791</v>
      </c>
      <c r="P23" s="11">
        <f t="shared" si="9"/>
        <v>4.3457548446279084</v>
      </c>
      <c r="Q23" s="1">
        <f t="shared" si="10"/>
        <v>29.632000000000001</v>
      </c>
      <c r="S23" s="14" t="str">
        <f t="shared" si="11"/>
        <v>A</v>
      </c>
      <c r="U23" s="1">
        <f t="shared" si="12"/>
        <v>29.632000000000001</v>
      </c>
      <c r="V23" s="1">
        <f t="shared" si="13"/>
        <v>387.85899999999998</v>
      </c>
      <c r="W23" s="1">
        <f t="shared" si="14"/>
        <v>4.3457548446279084</v>
      </c>
      <c r="X23" s="20">
        <f t="shared" si="15"/>
        <v>1.8904033574131403</v>
      </c>
      <c r="Y23" s="22">
        <f t="shared" si="16"/>
        <v>3</v>
      </c>
      <c r="AA23" s="47"/>
    </row>
    <row r="24" spans="1:27" hidden="1" x14ac:dyDescent="0.25">
      <c r="A24" s="57" t="s">
        <v>2947</v>
      </c>
      <c r="B24" s="1">
        <v>25.984000000000002</v>
      </c>
      <c r="C24" s="1">
        <v>25.664000000000001</v>
      </c>
      <c r="D24" s="1">
        <v>424.69299999999998</v>
      </c>
      <c r="E24" s="1">
        <v>384.65499999999997</v>
      </c>
      <c r="G24" s="1">
        <f t="shared" si="0"/>
        <v>40.038000000000011</v>
      </c>
      <c r="H24" s="1">
        <f t="shared" si="1"/>
        <v>0.32000000000000028</v>
      </c>
      <c r="I24" s="2">
        <f t="shared" si="2"/>
        <v>399.21141999999998</v>
      </c>
      <c r="J24" s="2">
        <f t="shared" si="3"/>
        <v>390.71755999999999</v>
      </c>
      <c r="K24" s="2">
        <f t="shared" si="4"/>
        <v>382.22370000000001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29.794748308680198</v>
      </c>
      <c r="P24" s="11">
        <f t="shared" si="9"/>
        <v>3.8107483086801963</v>
      </c>
      <c r="Q24" s="1">
        <f t="shared" si="10"/>
        <v>25.984000000000002</v>
      </c>
      <c r="S24" s="14" t="str">
        <f t="shared" si="11"/>
        <v>A</v>
      </c>
      <c r="U24" s="1">
        <f t="shared" si="12"/>
        <v>25.984000000000002</v>
      </c>
      <c r="V24" s="1">
        <f t="shared" si="13"/>
        <v>384.65499999999997</v>
      </c>
      <c r="W24" s="1">
        <f t="shared" si="14"/>
        <v>3.8107483086801963</v>
      </c>
      <c r="X24" s="20">
        <f t="shared" si="15"/>
        <v>1.6576755142758854</v>
      </c>
      <c r="Y24" s="22">
        <f t="shared" si="16"/>
        <v>3</v>
      </c>
      <c r="AA24" s="47"/>
    </row>
    <row r="25" spans="1:27" hidden="1" x14ac:dyDescent="0.25">
      <c r="A25" s="57" t="s">
        <v>2948</v>
      </c>
      <c r="B25" s="1">
        <v>25.28</v>
      </c>
      <c r="C25" s="1">
        <v>25.088000000000001</v>
      </c>
      <c r="D25" s="1">
        <v>426.06799999999998</v>
      </c>
      <c r="E25" s="1">
        <v>385.87900000000002</v>
      </c>
      <c r="G25" s="1">
        <f t="shared" si="0"/>
        <v>40.188999999999965</v>
      </c>
      <c r="H25" s="1">
        <f t="shared" si="1"/>
        <v>0.19200000000000017</v>
      </c>
      <c r="I25" s="2">
        <f t="shared" si="2"/>
        <v>400.50391999999999</v>
      </c>
      <c r="J25" s="2">
        <f t="shared" si="3"/>
        <v>391.98255999999998</v>
      </c>
      <c r="K25" s="2">
        <f t="shared" si="4"/>
        <v>383.46119999999996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28.987501433321867</v>
      </c>
      <c r="P25" s="11">
        <f t="shared" si="9"/>
        <v>3.7075014333218661</v>
      </c>
      <c r="Q25" s="1">
        <f t="shared" si="10"/>
        <v>25.28</v>
      </c>
      <c r="S25" s="14" t="str">
        <f t="shared" si="11"/>
        <v>A</v>
      </c>
      <c r="U25" s="1">
        <f t="shared" si="12"/>
        <v>25.28</v>
      </c>
      <c r="V25" s="1">
        <f t="shared" si="13"/>
        <v>385.87900000000002</v>
      </c>
      <c r="W25" s="1">
        <f t="shared" si="14"/>
        <v>3.7075014333218661</v>
      </c>
      <c r="X25" s="20">
        <f t="shared" si="15"/>
        <v>1.6127631234950117</v>
      </c>
      <c r="Y25" s="22">
        <f t="shared" si="16"/>
        <v>3</v>
      </c>
      <c r="AA25" s="47"/>
    </row>
    <row r="26" spans="1:27" hidden="1" x14ac:dyDescent="0.25">
      <c r="A26" s="57" t="s">
        <v>2949</v>
      </c>
      <c r="B26" s="1">
        <v>24.832000000000001</v>
      </c>
      <c r="C26" s="1">
        <v>24.64</v>
      </c>
      <c r="D26" s="1">
        <v>423.41199999999998</v>
      </c>
      <c r="E26" s="1">
        <v>383.47</v>
      </c>
      <c r="G26" s="1">
        <f t="shared" si="0"/>
        <v>39.94199999999995</v>
      </c>
      <c r="H26" s="1">
        <f t="shared" si="1"/>
        <v>0.19200000000000017</v>
      </c>
      <c r="I26" s="2">
        <f t="shared" si="2"/>
        <v>398.00727999999998</v>
      </c>
      <c r="J26" s="2">
        <f t="shared" si="3"/>
        <v>389.53904</v>
      </c>
      <c r="K26" s="2">
        <f t="shared" si="4"/>
        <v>381.07079999999996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28.473798876275655</v>
      </c>
      <c r="P26" s="11">
        <f t="shared" si="9"/>
        <v>3.6417988762756544</v>
      </c>
      <c r="Q26" s="1">
        <f t="shared" si="10"/>
        <v>24.832000000000001</v>
      </c>
      <c r="S26" s="14" t="str">
        <f t="shared" si="11"/>
        <v>A</v>
      </c>
      <c r="U26" s="1">
        <f t="shared" si="12"/>
        <v>24.832000000000001</v>
      </c>
      <c r="V26" s="1">
        <f t="shared" si="13"/>
        <v>383.47</v>
      </c>
      <c r="W26" s="1">
        <f t="shared" si="14"/>
        <v>3.6417988762756544</v>
      </c>
      <c r="X26" s="20">
        <f t="shared" si="15"/>
        <v>1.5841825111799097</v>
      </c>
      <c r="Y26" s="22">
        <f t="shared" si="16"/>
        <v>3</v>
      </c>
      <c r="AA26" s="47"/>
    </row>
    <row r="27" spans="1:27" hidden="1" x14ac:dyDescent="0.25">
      <c r="A27" s="57" t="s">
        <v>2950</v>
      </c>
      <c r="B27" s="1">
        <v>25.344000000000001</v>
      </c>
      <c r="C27" s="1">
        <v>25.088000000000001</v>
      </c>
      <c r="D27" s="1">
        <v>423.976</v>
      </c>
      <c r="E27" s="1">
        <v>384.11500000000001</v>
      </c>
      <c r="G27" s="1">
        <f t="shared" si="0"/>
        <v>39.86099999999999</v>
      </c>
      <c r="H27" s="1">
        <f t="shared" si="1"/>
        <v>0.25600000000000023</v>
      </c>
      <c r="I27" s="2">
        <f t="shared" si="2"/>
        <v>398.53744</v>
      </c>
      <c r="J27" s="2">
        <f t="shared" si="3"/>
        <v>390.05791999999997</v>
      </c>
      <c r="K27" s="2">
        <f t="shared" si="4"/>
        <v>381.57839999999999</v>
      </c>
      <c r="L27" s="10">
        <f t="shared" si="5"/>
        <v>3</v>
      </c>
      <c r="M27" s="73" t="str">
        <f t="shared" si="6"/>
        <v/>
      </c>
      <c r="N27">
        <f t="shared" si="7"/>
        <v>3</v>
      </c>
      <c r="O27" s="12">
        <f t="shared" si="8"/>
        <v>29.060887512899896</v>
      </c>
      <c r="P27" s="11">
        <f t="shared" si="9"/>
        <v>3.7168875128998948</v>
      </c>
      <c r="Q27" s="1">
        <f t="shared" si="10"/>
        <v>25.344000000000001</v>
      </c>
      <c r="S27" s="14" t="str">
        <f t="shared" si="11"/>
        <v>A</v>
      </c>
      <c r="U27" s="1">
        <f t="shared" si="12"/>
        <v>25.344000000000001</v>
      </c>
      <c r="V27" s="1">
        <f t="shared" si="13"/>
        <v>384.11500000000001</v>
      </c>
      <c r="W27" s="1">
        <f t="shared" si="14"/>
        <v>3.7168875128998948</v>
      </c>
      <c r="X27" s="20">
        <f t="shared" si="15"/>
        <v>1.6168460681114543</v>
      </c>
      <c r="Y27" s="22">
        <f t="shared" si="16"/>
        <v>3</v>
      </c>
      <c r="AA27" s="47"/>
    </row>
    <row r="28" spans="1:27" hidden="1" x14ac:dyDescent="0.25">
      <c r="A28" s="57" t="s">
        <v>2951</v>
      </c>
      <c r="B28" s="1">
        <v>26.111999999999998</v>
      </c>
      <c r="C28" s="1">
        <v>25.92</v>
      </c>
      <c r="D28" s="1">
        <v>422.82400000000001</v>
      </c>
      <c r="E28" s="1">
        <v>382.93299999999999</v>
      </c>
      <c r="G28" s="1">
        <f t="shared" si="0"/>
        <v>39.89100000000002</v>
      </c>
      <c r="H28" s="1">
        <f t="shared" si="1"/>
        <v>0.19199999999999662</v>
      </c>
      <c r="I28" s="2">
        <f t="shared" si="2"/>
        <v>397.45456000000001</v>
      </c>
      <c r="J28" s="2">
        <f t="shared" si="3"/>
        <v>388.99808000000002</v>
      </c>
      <c r="K28" s="2">
        <f t="shared" si="4"/>
        <v>380.54160000000002</v>
      </c>
      <c r="L28" s="10">
        <f t="shared" si="5"/>
        <v>3</v>
      </c>
      <c r="M28" s="73" t="str">
        <f t="shared" si="6"/>
        <v/>
      </c>
      <c r="N28">
        <f t="shared" si="7"/>
        <v>3</v>
      </c>
      <c r="O28" s="12">
        <f t="shared" si="8"/>
        <v>29.941520467836256</v>
      </c>
      <c r="P28" s="11">
        <f t="shared" si="9"/>
        <v>3.8295204678362573</v>
      </c>
      <c r="Q28" s="1">
        <f t="shared" si="10"/>
        <v>26.111999999999998</v>
      </c>
      <c r="S28" s="14" t="str">
        <f t="shared" si="11"/>
        <v>A</v>
      </c>
      <c r="U28" s="1">
        <f t="shared" si="12"/>
        <v>26.111999999999998</v>
      </c>
      <c r="V28" s="1">
        <f t="shared" si="13"/>
        <v>382.93299999999999</v>
      </c>
      <c r="W28" s="1">
        <f t="shared" si="14"/>
        <v>3.8295204678362573</v>
      </c>
      <c r="X28" s="20">
        <f t="shared" si="15"/>
        <v>1.6658414035087719</v>
      </c>
      <c r="Y28" s="22">
        <f t="shared" si="16"/>
        <v>3</v>
      </c>
      <c r="AA28" s="47"/>
    </row>
    <row r="29" spans="1:27" hidden="1" x14ac:dyDescent="0.25">
      <c r="A29" s="57" t="s">
        <v>2952</v>
      </c>
      <c r="B29" s="1">
        <v>20.224</v>
      </c>
      <c r="C29" s="1">
        <v>19.968</v>
      </c>
      <c r="D29" s="1">
        <v>422.94299999999998</v>
      </c>
      <c r="E29" s="1">
        <v>383.06099999999998</v>
      </c>
      <c r="G29" s="1">
        <f t="shared" si="0"/>
        <v>39.882000000000005</v>
      </c>
      <c r="H29" s="1">
        <f t="shared" si="1"/>
        <v>0.25600000000000023</v>
      </c>
      <c r="I29" s="2">
        <f t="shared" si="2"/>
        <v>397.56641999999999</v>
      </c>
      <c r="J29" s="2">
        <f t="shared" si="3"/>
        <v>389.10755999999998</v>
      </c>
      <c r="K29" s="2">
        <f t="shared" si="4"/>
        <v>380.64869999999996</v>
      </c>
      <c r="L29" s="10">
        <f t="shared" si="5"/>
        <v>3</v>
      </c>
      <c r="M29" s="73" t="str">
        <f t="shared" si="6"/>
        <v/>
      </c>
      <c r="N29">
        <f t="shared" si="7"/>
        <v>3</v>
      </c>
      <c r="O29" s="12">
        <f t="shared" si="8"/>
        <v>23.190001146657494</v>
      </c>
      <c r="P29" s="11">
        <f t="shared" si="9"/>
        <v>2.9660011466574936</v>
      </c>
      <c r="Q29" s="1">
        <f t="shared" si="10"/>
        <v>20.224</v>
      </c>
      <c r="S29" s="14" t="str">
        <f t="shared" si="11"/>
        <v>A</v>
      </c>
      <c r="U29" s="1">
        <f t="shared" si="12"/>
        <v>20.224</v>
      </c>
      <c r="V29" s="1">
        <f t="shared" si="13"/>
        <v>383.06099999999998</v>
      </c>
      <c r="W29" s="1">
        <f t="shared" si="14"/>
        <v>2.9660011466574936</v>
      </c>
      <c r="X29" s="20">
        <f t="shared" si="15"/>
        <v>1.2902104987960097</v>
      </c>
      <c r="Y29" s="22">
        <f t="shared" si="16"/>
        <v>3</v>
      </c>
      <c r="AA29" s="47"/>
    </row>
    <row r="30" spans="1:27" hidden="1" x14ac:dyDescent="0.25">
      <c r="A30" s="57" t="s">
        <v>2953</v>
      </c>
      <c r="B30" s="1">
        <v>19.071999999999999</v>
      </c>
      <c r="C30" s="1">
        <v>18.88</v>
      </c>
      <c r="D30" s="1">
        <v>423.91399999999999</v>
      </c>
      <c r="E30" s="1">
        <v>383.93799999999999</v>
      </c>
      <c r="G30" s="1">
        <f t="shared" si="0"/>
        <v>39.975999999999999</v>
      </c>
      <c r="H30" s="1">
        <f t="shared" si="1"/>
        <v>0.19200000000000017</v>
      </c>
      <c r="I30" s="2">
        <f t="shared" si="2"/>
        <v>398.47915999999998</v>
      </c>
      <c r="J30" s="2">
        <f t="shared" si="3"/>
        <v>390.00088</v>
      </c>
      <c r="K30" s="2">
        <f t="shared" si="4"/>
        <v>381.52260000000001</v>
      </c>
      <c r="L30" s="10">
        <f t="shared" si="5"/>
        <v>3</v>
      </c>
      <c r="M30" s="73" t="str">
        <f t="shared" si="6"/>
        <v/>
      </c>
      <c r="N30">
        <f t="shared" si="7"/>
        <v>3</v>
      </c>
      <c r="O30" s="12">
        <f t="shared" si="8"/>
        <v>21.869051714252951</v>
      </c>
      <c r="P30" s="11">
        <f t="shared" si="9"/>
        <v>2.7970517142529516</v>
      </c>
      <c r="Q30" s="1">
        <f t="shared" si="10"/>
        <v>19.071999999999999</v>
      </c>
      <c r="S30" s="14" t="str">
        <f t="shared" si="11"/>
        <v>A</v>
      </c>
      <c r="U30" s="1">
        <f t="shared" si="12"/>
        <v>19.071999999999999</v>
      </c>
      <c r="V30" s="1">
        <f t="shared" si="13"/>
        <v>383.93799999999999</v>
      </c>
      <c r="W30" s="1">
        <f t="shared" si="14"/>
        <v>2.7970517142529516</v>
      </c>
      <c r="X30" s="20">
        <f t="shared" si="15"/>
        <v>1.216717495700034</v>
      </c>
      <c r="Y30" s="22">
        <f t="shared" si="16"/>
        <v>3</v>
      </c>
      <c r="AA30" s="47"/>
    </row>
    <row r="31" spans="1:27" hidden="1" x14ac:dyDescent="0.25">
      <c r="A31" s="57" t="s">
        <v>2954</v>
      </c>
      <c r="B31" s="1">
        <v>18.175999999999998</v>
      </c>
      <c r="C31" s="1">
        <v>17.984000000000002</v>
      </c>
      <c r="D31" s="1">
        <v>425.70600000000002</v>
      </c>
      <c r="E31" s="1">
        <v>385.57600000000002</v>
      </c>
      <c r="G31" s="1">
        <f t="shared" si="0"/>
        <v>40.129999999999995</v>
      </c>
      <c r="H31" s="1">
        <f t="shared" si="1"/>
        <v>0.19199999999999662</v>
      </c>
      <c r="I31" s="2">
        <f t="shared" si="2"/>
        <v>400.16363999999999</v>
      </c>
      <c r="J31" s="2">
        <f t="shared" si="3"/>
        <v>391.64952</v>
      </c>
      <c r="K31" s="2">
        <f t="shared" si="4"/>
        <v>383.1354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20.84164660016053</v>
      </c>
      <c r="P31" s="11">
        <f t="shared" si="9"/>
        <v>2.6656466001605317</v>
      </c>
      <c r="Q31" s="1">
        <f t="shared" si="10"/>
        <v>18.175999999999998</v>
      </c>
      <c r="S31" s="14" t="str">
        <f t="shared" si="11"/>
        <v>A</v>
      </c>
      <c r="U31" s="1">
        <f t="shared" si="12"/>
        <v>18.175999999999998</v>
      </c>
      <c r="V31" s="1">
        <f t="shared" si="13"/>
        <v>385.57600000000002</v>
      </c>
      <c r="W31" s="1">
        <f t="shared" si="14"/>
        <v>2.6656466001605317</v>
      </c>
      <c r="X31" s="20">
        <f t="shared" si="15"/>
        <v>1.1595562710698313</v>
      </c>
      <c r="Y31" s="22">
        <f t="shared" si="16"/>
        <v>3</v>
      </c>
      <c r="AA31" s="47"/>
    </row>
    <row r="32" spans="1:27" hidden="1" x14ac:dyDescent="0.25">
      <c r="A32" s="57" t="s">
        <v>2955</v>
      </c>
      <c r="B32" s="1">
        <v>18.111999999999998</v>
      </c>
      <c r="C32" s="1">
        <v>17.856000000000002</v>
      </c>
      <c r="D32" s="1">
        <v>420.46499999999997</v>
      </c>
      <c r="E32" s="1">
        <v>380.82299999999998</v>
      </c>
      <c r="G32" s="1">
        <f t="shared" si="0"/>
        <v>39.641999999999996</v>
      </c>
      <c r="H32" s="1">
        <f t="shared" si="1"/>
        <v>0.25599999999999667</v>
      </c>
      <c r="I32" s="2">
        <f t="shared" si="2"/>
        <v>395.2371</v>
      </c>
      <c r="J32" s="2">
        <f t="shared" si="3"/>
        <v>386.82779999999997</v>
      </c>
      <c r="K32" s="2">
        <f t="shared" si="4"/>
        <v>378.41849999999999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20.768260520582501</v>
      </c>
      <c r="P32" s="11">
        <f t="shared" si="9"/>
        <v>2.6562605205825029</v>
      </c>
      <c r="Q32" s="1">
        <f t="shared" si="10"/>
        <v>18.111999999999998</v>
      </c>
      <c r="S32" s="14" t="str">
        <f t="shared" si="11"/>
        <v>A</v>
      </c>
      <c r="U32" s="1">
        <f t="shared" si="12"/>
        <v>18.111999999999998</v>
      </c>
      <c r="V32" s="1">
        <f t="shared" si="13"/>
        <v>380.82299999999998</v>
      </c>
      <c r="W32" s="1">
        <f t="shared" si="14"/>
        <v>2.6562605205825029</v>
      </c>
      <c r="X32" s="20">
        <f t="shared" si="15"/>
        <v>1.1554733264533887</v>
      </c>
      <c r="Y32" s="22">
        <f t="shared" si="16"/>
        <v>3</v>
      </c>
      <c r="AA32" s="47"/>
    </row>
    <row r="33" spans="1:34" x14ac:dyDescent="0.25">
      <c r="A33" s="57" t="s">
        <v>2956</v>
      </c>
      <c r="B33" s="1">
        <v>22.463999999999999</v>
      </c>
      <c r="C33" s="1">
        <v>22.207999999999998</v>
      </c>
      <c r="D33" s="1">
        <v>419.589</v>
      </c>
      <c r="E33" s="1">
        <v>380.03500000000003</v>
      </c>
      <c r="G33" s="1">
        <f t="shared" si="0"/>
        <v>39.553999999999974</v>
      </c>
      <c r="H33" s="1">
        <f t="shared" si="1"/>
        <v>0.25600000000000023</v>
      </c>
      <c r="I33" s="2">
        <f t="shared" si="2"/>
        <v>394.41365999999999</v>
      </c>
      <c r="J33" s="2">
        <f t="shared" si="3"/>
        <v>386.02188000000001</v>
      </c>
      <c r="K33" s="2">
        <f t="shared" si="4"/>
        <v>377.63009999999997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25.758513931888544</v>
      </c>
      <c r="P33" s="11">
        <f t="shared" si="9"/>
        <v>3.2945139318885452</v>
      </c>
      <c r="Q33" s="1">
        <f t="shared" si="10"/>
        <v>22.463999999999999</v>
      </c>
      <c r="S33" s="14" t="str">
        <f t="shared" si="11"/>
        <v>A</v>
      </c>
      <c r="U33" s="1">
        <f t="shared" si="12"/>
        <v>22.463999999999999</v>
      </c>
      <c r="V33" s="1">
        <f t="shared" si="13"/>
        <v>380.03500000000003</v>
      </c>
      <c r="W33" s="1">
        <f t="shared" si="14"/>
        <v>3.2945139318885452</v>
      </c>
      <c r="X33" s="20">
        <f t="shared" si="15"/>
        <v>1.4331135603715173</v>
      </c>
      <c r="Y33" s="22">
        <f t="shared" si="16"/>
        <v>3</v>
      </c>
      <c r="Z33" s="32" t="s">
        <v>40</v>
      </c>
      <c r="AA33" s="47"/>
      <c r="AB33" s="32" t="str">
        <f>A33</f>
        <v>2025-05-02 00:00:00</v>
      </c>
      <c r="AC33" s="1">
        <f>SUM(U33:U56)</f>
        <v>2889.7280000000005</v>
      </c>
      <c r="AD33" s="1">
        <f>AVERAGE(V33:V56)</f>
        <v>381.61425000000003</v>
      </c>
      <c r="AE33" s="1">
        <f>SUM(W33:W56)</f>
        <v>414.26189352004474</v>
      </c>
      <c r="AF33" s="1">
        <f>SUM(X33:X56)</f>
        <v>180.20392368121944</v>
      </c>
      <c r="AG33" s="35">
        <f>AVERAGE(Y33:Y56)</f>
        <v>2.9166666666666665</v>
      </c>
      <c r="AH33" s="37">
        <f>DAY(A33)</f>
        <v>2</v>
      </c>
    </row>
    <row r="34" spans="1:34" hidden="1" x14ac:dyDescent="0.25">
      <c r="A34" s="57" t="s">
        <v>2957</v>
      </c>
      <c r="B34" s="1">
        <v>23.167999999999999</v>
      </c>
      <c r="C34" s="1">
        <v>23.04</v>
      </c>
      <c r="D34" s="1">
        <v>420.1</v>
      </c>
      <c r="E34" s="1">
        <v>380.49900000000002</v>
      </c>
      <c r="G34" s="1">
        <f t="shared" si="0"/>
        <v>39.600999999999999</v>
      </c>
      <c r="H34" s="1">
        <f t="shared" si="1"/>
        <v>0.12800000000000011</v>
      </c>
      <c r="I34" s="2">
        <f t="shared" si="2"/>
        <v>394.89400000000001</v>
      </c>
      <c r="J34" s="2">
        <f t="shared" si="3"/>
        <v>386.49200000000002</v>
      </c>
      <c r="K34" s="2">
        <f t="shared" si="4"/>
        <v>378.09000000000003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26.565760807246875</v>
      </c>
      <c r="P34" s="11">
        <f t="shared" si="9"/>
        <v>3.3977608072468755</v>
      </c>
      <c r="Q34" s="1">
        <f t="shared" si="10"/>
        <v>23.167999999999999</v>
      </c>
      <c r="S34" s="14" t="str">
        <f t="shared" si="11"/>
        <v>A</v>
      </c>
      <c r="U34" s="1">
        <f t="shared" si="12"/>
        <v>23.167999999999999</v>
      </c>
      <c r="V34" s="1">
        <f t="shared" si="13"/>
        <v>380.49900000000002</v>
      </c>
      <c r="W34" s="1">
        <f t="shared" si="14"/>
        <v>3.3977608072468755</v>
      </c>
      <c r="X34" s="20">
        <f t="shared" si="15"/>
        <v>1.4780259511523908</v>
      </c>
      <c r="Y34" s="22">
        <f t="shared" si="16"/>
        <v>3</v>
      </c>
      <c r="AA34" s="47"/>
    </row>
    <row r="35" spans="1:34" hidden="1" x14ac:dyDescent="0.25">
      <c r="A35" s="57" t="s">
        <v>2958</v>
      </c>
      <c r="B35" s="1">
        <v>22.72</v>
      </c>
      <c r="C35" s="1">
        <v>22.463999999999999</v>
      </c>
      <c r="D35" s="1">
        <v>420.291</v>
      </c>
      <c r="E35" s="1">
        <v>380.67599999999999</v>
      </c>
      <c r="G35" s="1">
        <f t="shared" si="0"/>
        <v>39.615000000000009</v>
      </c>
      <c r="H35" s="1">
        <f t="shared" si="1"/>
        <v>0.25600000000000023</v>
      </c>
      <c r="I35" s="2">
        <f t="shared" si="2"/>
        <v>395.07353999999998</v>
      </c>
      <c r="J35" s="2">
        <f t="shared" si="3"/>
        <v>386.66771999999997</v>
      </c>
      <c r="K35" s="2">
        <f t="shared" si="4"/>
        <v>378.26189999999997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26.052058250200663</v>
      </c>
      <c r="P35" s="11">
        <f t="shared" si="9"/>
        <v>3.3320582502006637</v>
      </c>
      <c r="Q35" s="1">
        <f t="shared" si="10"/>
        <v>22.72</v>
      </c>
      <c r="S35" s="14" t="str">
        <f t="shared" si="11"/>
        <v>A</v>
      </c>
      <c r="U35" s="1">
        <f t="shared" si="12"/>
        <v>22.72</v>
      </c>
      <c r="V35" s="1">
        <f t="shared" si="13"/>
        <v>380.67599999999999</v>
      </c>
      <c r="W35" s="1">
        <f t="shared" si="14"/>
        <v>3.3320582502006637</v>
      </c>
      <c r="X35" s="20">
        <f t="shared" si="15"/>
        <v>1.4494453388372888</v>
      </c>
      <c r="Y35" s="22">
        <f t="shared" si="16"/>
        <v>3</v>
      </c>
      <c r="AA35" s="47"/>
    </row>
    <row r="36" spans="1:34" hidden="1" x14ac:dyDescent="0.25">
      <c r="A36" s="57" t="s">
        <v>2959</v>
      </c>
      <c r="B36" s="1">
        <v>22.847999999999999</v>
      </c>
      <c r="C36" s="1">
        <v>22.655999999999999</v>
      </c>
      <c r="D36" s="1">
        <v>420.28300000000002</v>
      </c>
      <c r="E36" s="1">
        <v>380.67099999999999</v>
      </c>
      <c r="G36" s="1">
        <f t="shared" si="0"/>
        <v>39.612000000000023</v>
      </c>
      <c r="H36" s="1">
        <f t="shared" si="1"/>
        <v>0.19200000000000017</v>
      </c>
      <c r="I36" s="2">
        <f t="shared" si="2"/>
        <v>395.06602000000004</v>
      </c>
      <c r="J36" s="2">
        <f t="shared" si="3"/>
        <v>386.66036000000003</v>
      </c>
      <c r="K36" s="2">
        <f t="shared" si="4"/>
        <v>378.25470000000001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26.198830409356724</v>
      </c>
      <c r="P36" s="11">
        <f t="shared" si="9"/>
        <v>3.3508304093567247</v>
      </c>
      <c r="Q36" s="1">
        <f t="shared" si="10"/>
        <v>22.847999999999999</v>
      </c>
      <c r="S36" s="14" t="str">
        <f t="shared" si="11"/>
        <v>A</v>
      </c>
      <c r="U36" s="1">
        <f t="shared" si="12"/>
        <v>22.847999999999999</v>
      </c>
      <c r="V36" s="1">
        <f t="shared" si="13"/>
        <v>380.67099999999999</v>
      </c>
      <c r="W36" s="1">
        <f t="shared" si="14"/>
        <v>3.3508304093567247</v>
      </c>
      <c r="X36" s="20">
        <f t="shared" si="15"/>
        <v>1.4576112280701752</v>
      </c>
      <c r="Y36" s="22">
        <f t="shared" si="16"/>
        <v>3</v>
      </c>
      <c r="AA36" s="47"/>
    </row>
    <row r="37" spans="1:34" hidden="1" x14ac:dyDescent="0.25">
      <c r="A37" s="57" t="s">
        <v>2960</v>
      </c>
      <c r="B37" s="1">
        <v>23.744</v>
      </c>
      <c r="C37" s="1">
        <v>23.488</v>
      </c>
      <c r="D37" s="1">
        <v>419.35399999999998</v>
      </c>
      <c r="E37" s="1">
        <v>379.83199999999999</v>
      </c>
      <c r="G37" s="1">
        <f t="shared" si="0"/>
        <v>39.521999999999991</v>
      </c>
      <c r="H37" s="1">
        <f t="shared" si="1"/>
        <v>0.25600000000000023</v>
      </c>
      <c r="I37" s="2">
        <f t="shared" si="2"/>
        <v>394.19275999999996</v>
      </c>
      <c r="J37" s="2">
        <f t="shared" si="3"/>
        <v>385.80568</v>
      </c>
      <c r="K37" s="2">
        <f t="shared" si="4"/>
        <v>377.41859999999997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27.226235523449144</v>
      </c>
      <c r="P37" s="11">
        <f t="shared" si="9"/>
        <v>3.4822355234491447</v>
      </c>
      <c r="Q37" s="1">
        <f t="shared" si="10"/>
        <v>23.744</v>
      </c>
      <c r="S37" s="14" t="str">
        <f t="shared" si="11"/>
        <v>A</v>
      </c>
      <c r="U37" s="1">
        <f t="shared" si="12"/>
        <v>23.744</v>
      </c>
      <c r="V37" s="1">
        <f t="shared" si="13"/>
        <v>379.83199999999999</v>
      </c>
      <c r="W37" s="1">
        <f t="shared" si="14"/>
        <v>3.4822355234491447</v>
      </c>
      <c r="X37" s="20">
        <f t="shared" si="15"/>
        <v>1.5147724527003779</v>
      </c>
      <c r="Y37" s="22">
        <f t="shared" si="16"/>
        <v>3</v>
      </c>
      <c r="AA37" s="47"/>
    </row>
    <row r="38" spans="1:34" hidden="1" x14ac:dyDescent="0.25">
      <c r="A38" s="57" t="s">
        <v>2961</v>
      </c>
      <c r="B38" s="1">
        <v>47.295999999999999</v>
      </c>
      <c r="C38" s="1">
        <v>47.167999999999999</v>
      </c>
      <c r="D38" s="1">
        <v>417.77199999999999</v>
      </c>
      <c r="E38" s="1">
        <v>380.33699999999999</v>
      </c>
      <c r="G38" s="1">
        <f t="shared" si="0"/>
        <v>37.435000000000002</v>
      </c>
      <c r="H38" s="1">
        <f t="shared" si="1"/>
        <v>0.12800000000000011</v>
      </c>
      <c r="I38" s="2">
        <f t="shared" si="2"/>
        <v>392.70567999999997</v>
      </c>
      <c r="J38" s="2">
        <f t="shared" si="3"/>
        <v>384.35023999999999</v>
      </c>
      <c r="K38" s="2">
        <f t="shared" si="4"/>
        <v>375.9948</v>
      </c>
      <c r="L38" s="10">
        <f t="shared" si="5"/>
        <v>2</v>
      </c>
      <c r="M38" s="73">
        <f t="shared" si="6"/>
        <v>2</v>
      </c>
      <c r="N38">
        <f t="shared" si="7"/>
        <v>2</v>
      </c>
      <c r="O38" s="12">
        <f t="shared" si="8"/>
        <v>51.865336111415729</v>
      </c>
      <c r="P38" s="11">
        <f t="shared" si="9"/>
        <v>4.5693361114157298</v>
      </c>
      <c r="Q38" s="1">
        <f t="shared" si="10"/>
        <v>47.295999999999999</v>
      </c>
      <c r="S38" s="14" t="str">
        <f t="shared" si="11"/>
        <v>A</v>
      </c>
      <c r="U38" s="1">
        <f t="shared" si="12"/>
        <v>47.295999999999999</v>
      </c>
      <c r="V38" s="1">
        <f t="shared" si="13"/>
        <v>380.33699999999999</v>
      </c>
      <c r="W38" s="1">
        <f t="shared" si="14"/>
        <v>4.5693361114157298</v>
      </c>
      <c r="X38" s="20">
        <f t="shared" si="15"/>
        <v>1.9876612084658425</v>
      </c>
      <c r="Y38" s="22">
        <f t="shared" si="16"/>
        <v>2</v>
      </c>
      <c r="AA38" s="47"/>
    </row>
    <row r="39" spans="1:34" hidden="1" x14ac:dyDescent="0.25">
      <c r="A39" s="57" t="s">
        <v>2962</v>
      </c>
      <c r="B39" s="1">
        <v>91.584000000000003</v>
      </c>
      <c r="C39" s="1">
        <v>91.328000000000003</v>
      </c>
      <c r="D39" s="1">
        <v>420.46300000000002</v>
      </c>
      <c r="E39" s="1">
        <v>381.23899999999998</v>
      </c>
      <c r="G39" s="1">
        <f t="shared" si="0"/>
        <v>39.224000000000046</v>
      </c>
      <c r="H39" s="1">
        <f t="shared" si="1"/>
        <v>0.25600000000000023</v>
      </c>
      <c r="I39" s="2">
        <f t="shared" si="2"/>
        <v>395.23522000000003</v>
      </c>
      <c r="J39" s="2">
        <f t="shared" si="3"/>
        <v>386.82596000000001</v>
      </c>
      <c r="K39" s="2">
        <f t="shared" si="4"/>
        <v>378.41669999999999</v>
      </c>
      <c r="L39" s="10">
        <f t="shared" si="5"/>
        <v>3</v>
      </c>
      <c r="M39" s="73">
        <f t="shared" si="6"/>
        <v>3</v>
      </c>
      <c r="N39">
        <f t="shared" si="7"/>
        <v>3</v>
      </c>
      <c r="O39" s="12">
        <f t="shared" si="8"/>
        <v>105.015479876161</v>
      </c>
      <c r="P39" s="11">
        <f t="shared" si="9"/>
        <v>13.431479876160992</v>
      </c>
      <c r="Q39" s="1">
        <f t="shared" si="10"/>
        <v>91.584000000000003</v>
      </c>
      <c r="S39" s="14" t="str">
        <f t="shared" si="11"/>
        <v>A</v>
      </c>
      <c r="U39" s="1">
        <f t="shared" si="12"/>
        <v>91.584000000000003</v>
      </c>
      <c r="V39" s="1">
        <f t="shared" si="13"/>
        <v>381.23899999999998</v>
      </c>
      <c r="W39" s="1">
        <f t="shared" si="14"/>
        <v>13.431479876160992</v>
      </c>
      <c r="X39" s="20">
        <f t="shared" si="15"/>
        <v>5.8426937461300312</v>
      </c>
      <c r="Y39" s="22">
        <f t="shared" si="16"/>
        <v>3</v>
      </c>
      <c r="AA39" s="47"/>
    </row>
    <row r="40" spans="1:34" hidden="1" x14ac:dyDescent="0.25">
      <c r="A40" s="57" t="s">
        <v>2963</v>
      </c>
      <c r="B40" s="1">
        <v>129.536</v>
      </c>
      <c r="C40" s="1">
        <v>129.21600000000001</v>
      </c>
      <c r="D40" s="1">
        <v>418.16399999999999</v>
      </c>
      <c r="E40" s="1">
        <v>378.36900000000003</v>
      </c>
      <c r="G40" s="1">
        <f t="shared" si="0"/>
        <v>39.794999999999959</v>
      </c>
      <c r="H40" s="1">
        <f t="shared" si="1"/>
        <v>0.31999999999999318</v>
      </c>
      <c r="I40" s="2">
        <f t="shared" si="2"/>
        <v>393.07416000000001</v>
      </c>
      <c r="J40" s="2">
        <f t="shared" si="3"/>
        <v>384.71087999999997</v>
      </c>
      <c r="K40" s="2">
        <f t="shared" si="4"/>
        <v>376.3476</v>
      </c>
      <c r="L40" s="10">
        <f t="shared" si="5"/>
        <v>3</v>
      </c>
      <c r="M40" s="73" t="str">
        <f t="shared" si="6"/>
        <v/>
      </c>
      <c r="N40">
        <f t="shared" si="7"/>
        <v>3</v>
      </c>
      <c r="O40" s="12">
        <f t="shared" si="8"/>
        <v>148.53342506593282</v>
      </c>
      <c r="P40" s="11">
        <f t="shared" si="9"/>
        <v>18.997425065932816</v>
      </c>
      <c r="Q40" s="1">
        <f t="shared" si="10"/>
        <v>129.536</v>
      </c>
      <c r="S40" s="14" t="str">
        <f t="shared" si="11"/>
        <v>A</v>
      </c>
      <c r="U40" s="1">
        <f t="shared" si="12"/>
        <v>129.536</v>
      </c>
      <c r="V40" s="1">
        <f t="shared" si="13"/>
        <v>378.36900000000003</v>
      </c>
      <c r="W40" s="1">
        <f t="shared" si="14"/>
        <v>18.997425065932816</v>
      </c>
      <c r="X40" s="20">
        <f t="shared" si="15"/>
        <v>8.2638799036807757</v>
      </c>
      <c r="Y40" s="22">
        <f t="shared" si="16"/>
        <v>3</v>
      </c>
      <c r="AA40" s="47"/>
    </row>
    <row r="41" spans="1:34" hidden="1" x14ac:dyDescent="0.25">
      <c r="A41" s="57" t="s">
        <v>2964</v>
      </c>
      <c r="B41" s="1">
        <v>143.29599999999999</v>
      </c>
      <c r="C41" s="1">
        <v>142.976</v>
      </c>
      <c r="D41" s="1">
        <v>418.74</v>
      </c>
      <c r="E41" s="1">
        <v>381.33300000000003</v>
      </c>
      <c r="G41" s="1">
        <f t="shared" si="0"/>
        <v>37.406999999999982</v>
      </c>
      <c r="H41" s="1">
        <f t="shared" si="1"/>
        <v>0.31999999999999318</v>
      </c>
      <c r="I41" s="2">
        <f t="shared" si="2"/>
        <v>393.61560000000003</v>
      </c>
      <c r="J41" s="2">
        <f t="shared" si="3"/>
        <v>385.24080000000004</v>
      </c>
      <c r="K41" s="2">
        <f t="shared" si="4"/>
        <v>376.86599999999999</v>
      </c>
      <c r="L41" s="10">
        <f t="shared" si="5"/>
        <v>2</v>
      </c>
      <c r="M41" s="73">
        <f t="shared" si="6"/>
        <v>2</v>
      </c>
      <c r="N41">
        <f t="shared" si="7"/>
        <v>2</v>
      </c>
      <c r="O41" s="12">
        <f t="shared" si="8"/>
        <v>157.14003728479</v>
      </c>
      <c r="P41" s="11">
        <f t="shared" si="9"/>
        <v>13.844037284790005</v>
      </c>
      <c r="Q41" s="1">
        <f t="shared" si="10"/>
        <v>143.29599999999999</v>
      </c>
      <c r="S41" s="14" t="str">
        <f t="shared" si="11"/>
        <v>A</v>
      </c>
      <c r="U41" s="1">
        <f t="shared" si="12"/>
        <v>143.29599999999999</v>
      </c>
      <c r="V41" s="1">
        <f t="shared" si="13"/>
        <v>381.33300000000003</v>
      </c>
      <c r="W41" s="1">
        <f t="shared" si="14"/>
        <v>13.844037284790005</v>
      </c>
      <c r="X41" s="20">
        <f t="shared" si="15"/>
        <v>6.0221562188836524</v>
      </c>
      <c r="Y41" s="22">
        <f t="shared" si="16"/>
        <v>2</v>
      </c>
      <c r="AA41" s="47"/>
    </row>
    <row r="42" spans="1:34" hidden="1" x14ac:dyDescent="0.25">
      <c r="A42" s="57" t="s">
        <v>2965</v>
      </c>
      <c r="B42" s="1">
        <v>144.06399999999999</v>
      </c>
      <c r="C42" s="1">
        <v>143.744</v>
      </c>
      <c r="D42" s="1">
        <v>421.53</v>
      </c>
      <c r="E42" s="1">
        <v>381.43299999999999</v>
      </c>
      <c r="G42" s="1">
        <f t="shared" si="0"/>
        <v>40.09699999999998</v>
      </c>
      <c r="H42" s="1">
        <f t="shared" si="1"/>
        <v>0.31999999999999318</v>
      </c>
      <c r="I42" s="2">
        <f t="shared" si="2"/>
        <v>396.23819999999995</v>
      </c>
      <c r="J42" s="2">
        <f t="shared" si="3"/>
        <v>387.80759999999998</v>
      </c>
      <c r="K42" s="2">
        <f t="shared" si="4"/>
        <v>379.37699999999995</v>
      </c>
      <c r="L42" s="10">
        <f t="shared" si="5"/>
        <v>3</v>
      </c>
      <c r="M42" s="73">
        <f t="shared" si="6"/>
        <v>3</v>
      </c>
      <c r="N42">
        <f t="shared" si="7"/>
        <v>3</v>
      </c>
      <c r="O42" s="12">
        <f t="shared" si="8"/>
        <v>165.19206513014561</v>
      </c>
      <c r="P42" s="11">
        <f t="shared" si="9"/>
        <v>21.128065130145615</v>
      </c>
      <c r="Q42" s="1">
        <f t="shared" si="10"/>
        <v>144.06399999999999</v>
      </c>
      <c r="S42" s="14" t="str">
        <f t="shared" si="11"/>
        <v>A</v>
      </c>
      <c r="U42" s="1">
        <f t="shared" si="12"/>
        <v>144.06399999999999</v>
      </c>
      <c r="V42" s="1">
        <f t="shared" si="13"/>
        <v>381.43299999999999</v>
      </c>
      <c r="W42" s="1">
        <f t="shared" si="14"/>
        <v>21.128065130145615</v>
      </c>
      <c r="X42" s="20">
        <f t="shared" si="15"/>
        <v>9.190708331613342</v>
      </c>
      <c r="Y42" s="22">
        <f t="shared" si="16"/>
        <v>3</v>
      </c>
      <c r="AA42" s="47"/>
    </row>
    <row r="43" spans="1:34" hidden="1" x14ac:dyDescent="0.25">
      <c r="A43" s="57" t="s">
        <v>2966</v>
      </c>
      <c r="B43" s="1">
        <v>160</v>
      </c>
      <c r="C43" s="1">
        <v>159.61600000000001</v>
      </c>
      <c r="D43" s="1">
        <v>422.98599999999999</v>
      </c>
      <c r="E43" s="1">
        <v>382.721</v>
      </c>
      <c r="G43" s="1">
        <f t="shared" si="0"/>
        <v>40.264999999999986</v>
      </c>
      <c r="H43" s="1">
        <f t="shared" si="1"/>
        <v>0.38399999999998613</v>
      </c>
      <c r="I43" s="2">
        <f t="shared" si="2"/>
        <v>397.60683999999998</v>
      </c>
      <c r="J43" s="2">
        <f t="shared" si="3"/>
        <v>389.14711999999997</v>
      </c>
      <c r="K43" s="2">
        <f t="shared" si="4"/>
        <v>380.68740000000003</v>
      </c>
      <c r="L43" s="10">
        <f t="shared" si="5"/>
        <v>3</v>
      </c>
      <c r="M43" s="73" t="str">
        <f t="shared" si="6"/>
        <v/>
      </c>
      <c r="N43">
        <f t="shared" si="7"/>
        <v>3</v>
      </c>
      <c r="O43" s="12">
        <f t="shared" si="8"/>
        <v>183.46519894507509</v>
      </c>
      <c r="P43" s="11">
        <f t="shared" si="9"/>
        <v>23.465198945075088</v>
      </c>
      <c r="Q43" s="1">
        <f t="shared" si="10"/>
        <v>160</v>
      </c>
      <c r="S43" s="14" t="str">
        <f t="shared" si="11"/>
        <v>A</v>
      </c>
      <c r="U43" s="1">
        <f t="shared" si="12"/>
        <v>160</v>
      </c>
      <c r="V43" s="1">
        <f t="shared" si="13"/>
        <v>382.721</v>
      </c>
      <c r="W43" s="1">
        <f t="shared" si="14"/>
        <v>23.465198945075088</v>
      </c>
      <c r="X43" s="20">
        <f t="shared" si="15"/>
        <v>10.207361541107662</v>
      </c>
      <c r="Y43" s="22">
        <f t="shared" si="16"/>
        <v>3</v>
      </c>
      <c r="AA43" s="47"/>
    </row>
    <row r="44" spans="1:34" hidden="1" x14ac:dyDescent="0.25">
      <c r="A44" s="57" t="s">
        <v>2967</v>
      </c>
      <c r="B44" s="1">
        <v>175.10400000000001</v>
      </c>
      <c r="C44" s="1">
        <v>174.72</v>
      </c>
      <c r="D44" s="1">
        <v>422.45499999999998</v>
      </c>
      <c r="E44" s="1">
        <v>382.21100000000001</v>
      </c>
      <c r="G44" s="1">
        <f t="shared" si="0"/>
        <v>40.243999999999971</v>
      </c>
      <c r="H44" s="1">
        <f t="shared" si="1"/>
        <v>0.38400000000001455</v>
      </c>
      <c r="I44" s="2">
        <f t="shared" si="2"/>
        <v>397.10769999999997</v>
      </c>
      <c r="J44" s="2">
        <f t="shared" si="3"/>
        <v>388.65859999999998</v>
      </c>
      <c r="K44" s="2">
        <f t="shared" si="4"/>
        <v>380.20949999999999</v>
      </c>
      <c r="L44" s="10">
        <f t="shared" si="5"/>
        <v>3</v>
      </c>
      <c r="M44" s="73" t="str">
        <f t="shared" si="6"/>
        <v/>
      </c>
      <c r="N44">
        <f t="shared" si="7"/>
        <v>3</v>
      </c>
      <c r="O44" s="12">
        <f t="shared" si="8"/>
        <v>200.78431372549022</v>
      </c>
      <c r="P44" s="11">
        <f t="shared" si="9"/>
        <v>25.680313725490208</v>
      </c>
      <c r="Q44" s="1">
        <f t="shared" si="10"/>
        <v>175.10400000000001</v>
      </c>
      <c r="S44" s="14" t="str">
        <f t="shared" si="11"/>
        <v>A</v>
      </c>
      <c r="U44" s="1">
        <f t="shared" si="12"/>
        <v>175.10400000000001</v>
      </c>
      <c r="V44" s="1">
        <f t="shared" si="13"/>
        <v>382.21100000000001</v>
      </c>
      <c r="W44" s="1">
        <f t="shared" si="14"/>
        <v>25.680313725490208</v>
      </c>
      <c r="X44" s="20">
        <f t="shared" si="15"/>
        <v>11.17093647058824</v>
      </c>
      <c r="Y44" s="22">
        <f t="shared" si="16"/>
        <v>3</v>
      </c>
      <c r="AA44" s="47"/>
    </row>
    <row r="45" spans="1:34" hidden="1" x14ac:dyDescent="0.25">
      <c r="A45" s="57" t="s">
        <v>2968</v>
      </c>
      <c r="B45" s="1">
        <v>181.44</v>
      </c>
      <c r="C45" s="1">
        <v>180.99199999999999</v>
      </c>
      <c r="D45" s="1">
        <v>423.46300000000002</v>
      </c>
      <c r="E45" s="1">
        <v>383.14100000000002</v>
      </c>
      <c r="G45" s="1">
        <f t="shared" si="0"/>
        <v>40.322000000000003</v>
      </c>
      <c r="H45" s="1">
        <f t="shared" si="1"/>
        <v>0.4480000000000075</v>
      </c>
      <c r="I45" s="2">
        <f t="shared" si="2"/>
        <v>398.05522000000002</v>
      </c>
      <c r="J45" s="2">
        <f t="shared" si="3"/>
        <v>389.58596</v>
      </c>
      <c r="K45" s="2">
        <f t="shared" si="4"/>
        <v>381.11670000000004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208.04953560371516</v>
      </c>
      <c r="P45" s="11">
        <f t="shared" si="9"/>
        <v>26.609535603715159</v>
      </c>
      <c r="Q45" s="1">
        <f t="shared" si="10"/>
        <v>181.44</v>
      </c>
      <c r="S45" s="14" t="str">
        <f t="shared" si="11"/>
        <v>A</v>
      </c>
      <c r="U45" s="1">
        <f t="shared" si="12"/>
        <v>181.44</v>
      </c>
      <c r="V45" s="1">
        <f t="shared" si="13"/>
        <v>383.14100000000002</v>
      </c>
      <c r="W45" s="1">
        <f t="shared" si="14"/>
        <v>26.609535603715159</v>
      </c>
      <c r="X45" s="20">
        <f t="shared" si="15"/>
        <v>11.575147987616093</v>
      </c>
      <c r="Y45" s="22">
        <f t="shared" si="16"/>
        <v>3</v>
      </c>
      <c r="AA45" s="47"/>
    </row>
    <row r="46" spans="1:34" hidden="1" x14ac:dyDescent="0.25">
      <c r="A46" s="57" t="s">
        <v>2969</v>
      </c>
      <c r="B46" s="1">
        <v>193.28</v>
      </c>
      <c r="C46" s="1">
        <v>192.768</v>
      </c>
      <c r="D46" s="1">
        <v>423.58199999999999</v>
      </c>
      <c r="E46" s="1">
        <v>383.18</v>
      </c>
      <c r="G46" s="1">
        <f t="shared" si="0"/>
        <v>40.401999999999987</v>
      </c>
      <c r="H46" s="1">
        <f t="shared" si="1"/>
        <v>0.51200000000000045</v>
      </c>
      <c r="I46" s="2">
        <f t="shared" si="2"/>
        <v>398.16708</v>
      </c>
      <c r="J46" s="2">
        <f t="shared" si="3"/>
        <v>389.69543999999996</v>
      </c>
      <c r="K46" s="2">
        <f t="shared" si="4"/>
        <v>381.22379999999998</v>
      </c>
      <c r="L46" s="10">
        <f t="shared" si="5"/>
        <v>3</v>
      </c>
      <c r="M46" s="73" t="str">
        <f t="shared" si="6"/>
        <v/>
      </c>
      <c r="N46">
        <f t="shared" si="7"/>
        <v>3</v>
      </c>
      <c r="O46" s="12">
        <f t="shared" si="8"/>
        <v>221.62596032565074</v>
      </c>
      <c r="P46" s="11">
        <f t="shared" si="9"/>
        <v>28.345960325650736</v>
      </c>
      <c r="Q46" s="1">
        <f t="shared" si="10"/>
        <v>193.28</v>
      </c>
      <c r="S46" s="14" t="str">
        <f t="shared" si="11"/>
        <v>A</v>
      </c>
      <c r="U46" s="1">
        <f t="shared" si="12"/>
        <v>193.28</v>
      </c>
      <c r="V46" s="1">
        <f t="shared" si="13"/>
        <v>383.18</v>
      </c>
      <c r="W46" s="1">
        <f t="shared" si="14"/>
        <v>28.345960325650736</v>
      </c>
      <c r="X46" s="20">
        <f t="shared" si="15"/>
        <v>12.33049274165807</v>
      </c>
      <c r="Y46" s="22">
        <f t="shared" si="16"/>
        <v>3</v>
      </c>
      <c r="AA46" s="47"/>
    </row>
    <row r="47" spans="1:34" hidden="1" x14ac:dyDescent="0.25">
      <c r="A47" s="57" t="s">
        <v>2970</v>
      </c>
      <c r="B47" s="1">
        <v>193.024</v>
      </c>
      <c r="C47" s="1">
        <v>192.512</v>
      </c>
      <c r="D47" s="1">
        <v>426.22300000000001</v>
      </c>
      <c r="E47" s="1">
        <v>385.54599999999999</v>
      </c>
      <c r="G47" s="1">
        <f t="shared" si="0"/>
        <v>40.677000000000021</v>
      </c>
      <c r="H47" s="1">
        <f t="shared" si="1"/>
        <v>0.51200000000000045</v>
      </c>
      <c r="I47" s="2">
        <f t="shared" si="2"/>
        <v>400.64962000000003</v>
      </c>
      <c r="J47" s="2">
        <f t="shared" si="3"/>
        <v>392.12515999999999</v>
      </c>
      <c r="K47" s="2">
        <f t="shared" si="4"/>
        <v>383.60070000000002</v>
      </c>
      <c r="L47" s="10">
        <f t="shared" si="5"/>
        <v>3</v>
      </c>
      <c r="M47" s="73" t="str">
        <f t="shared" si="6"/>
        <v/>
      </c>
      <c r="N47">
        <f t="shared" si="7"/>
        <v>3</v>
      </c>
      <c r="O47" s="12">
        <f t="shared" si="8"/>
        <v>221.33241600733859</v>
      </c>
      <c r="P47" s="11">
        <f t="shared" si="9"/>
        <v>28.308416007338593</v>
      </c>
      <c r="Q47" s="1">
        <f t="shared" si="10"/>
        <v>193.024</v>
      </c>
      <c r="S47" s="14" t="str">
        <f t="shared" si="11"/>
        <v>A</v>
      </c>
      <c r="U47" s="1">
        <f t="shared" si="12"/>
        <v>193.024</v>
      </c>
      <c r="V47" s="1">
        <f t="shared" si="13"/>
        <v>385.54599999999999</v>
      </c>
      <c r="W47" s="1">
        <f t="shared" si="14"/>
        <v>28.308416007338593</v>
      </c>
      <c r="X47" s="20">
        <f t="shared" si="15"/>
        <v>12.314160963192288</v>
      </c>
      <c r="Y47" s="22">
        <f t="shared" si="16"/>
        <v>3</v>
      </c>
      <c r="AA47" s="47"/>
    </row>
    <row r="48" spans="1:34" hidden="1" x14ac:dyDescent="0.25">
      <c r="A48" s="57" t="s">
        <v>2971</v>
      </c>
      <c r="B48" s="1">
        <v>198.72</v>
      </c>
      <c r="C48" s="1">
        <v>198.14400000000001</v>
      </c>
      <c r="D48" s="1">
        <v>424.80399999999997</v>
      </c>
      <c r="E48" s="1">
        <v>384.18900000000002</v>
      </c>
      <c r="G48" s="1">
        <f t="shared" si="0"/>
        <v>40.614999999999952</v>
      </c>
      <c r="H48" s="1">
        <f t="shared" si="1"/>
        <v>0.57599999999999341</v>
      </c>
      <c r="I48" s="2">
        <f t="shared" si="2"/>
        <v>399.31575999999995</v>
      </c>
      <c r="J48" s="2">
        <f t="shared" si="3"/>
        <v>390.81967999999995</v>
      </c>
      <c r="K48" s="2">
        <f t="shared" si="4"/>
        <v>382.3236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227.86377708978327</v>
      </c>
      <c r="P48" s="11">
        <f t="shared" si="9"/>
        <v>29.143777089783271</v>
      </c>
      <c r="Q48" s="1">
        <f t="shared" si="10"/>
        <v>198.72</v>
      </c>
      <c r="S48" s="14" t="str">
        <f t="shared" si="11"/>
        <v>A</v>
      </c>
      <c r="U48" s="1">
        <f t="shared" si="12"/>
        <v>198.72</v>
      </c>
      <c r="V48" s="1">
        <f t="shared" si="13"/>
        <v>384.18900000000002</v>
      </c>
      <c r="W48" s="1">
        <f t="shared" si="14"/>
        <v>29.143777089783271</v>
      </c>
      <c r="X48" s="20">
        <f t="shared" si="15"/>
        <v>12.677543034055722</v>
      </c>
      <c r="Y48" s="22">
        <f t="shared" si="16"/>
        <v>3</v>
      </c>
      <c r="AA48" s="47"/>
    </row>
    <row r="49" spans="1:34" hidden="1" x14ac:dyDescent="0.25">
      <c r="A49" s="57" t="s">
        <v>2972</v>
      </c>
      <c r="B49" s="1">
        <v>179.584</v>
      </c>
      <c r="C49" s="1">
        <v>179.136</v>
      </c>
      <c r="D49" s="1">
        <v>421.30799999999999</v>
      </c>
      <c r="E49" s="1">
        <v>381.05099999999999</v>
      </c>
      <c r="G49" s="1">
        <f t="shared" si="0"/>
        <v>40.257000000000005</v>
      </c>
      <c r="H49" s="1">
        <f t="shared" si="1"/>
        <v>0.4480000000000075</v>
      </c>
      <c r="I49" s="2">
        <f t="shared" si="2"/>
        <v>396.02951999999999</v>
      </c>
      <c r="J49" s="2">
        <f t="shared" si="3"/>
        <v>387.60336000000001</v>
      </c>
      <c r="K49" s="2">
        <f t="shared" si="4"/>
        <v>379.17719999999997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205.92133929595229</v>
      </c>
      <c r="P49" s="11">
        <f t="shared" si="9"/>
        <v>26.33733929595229</v>
      </c>
      <c r="Q49" s="1">
        <f t="shared" si="10"/>
        <v>179.584</v>
      </c>
      <c r="S49" s="14" t="str">
        <f t="shared" si="11"/>
        <v>A</v>
      </c>
      <c r="U49" s="1">
        <f t="shared" si="12"/>
        <v>179.584</v>
      </c>
      <c r="V49" s="1">
        <f t="shared" si="13"/>
        <v>381.05099999999999</v>
      </c>
      <c r="W49" s="1">
        <f t="shared" si="14"/>
        <v>26.33733929595229</v>
      </c>
      <c r="X49" s="20">
        <f t="shared" si="15"/>
        <v>11.456742593739246</v>
      </c>
      <c r="Y49" s="22">
        <f t="shared" si="16"/>
        <v>3</v>
      </c>
      <c r="AA49" s="47"/>
    </row>
    <row r="50" spans="1:34" hidden="1" x14ac:dyDescent="0.25">
      <c r="A50" s="57" t="s">
        <v>2973</v>
      </c>
      <c r="B50" s="1">
        <v>168.89599999999999</v>
      </c>
      <c r="C50" s="1">
        <v>168.44800000000001</v>
      </c>
      <c r="D50" s="1">
        <v>419.97500000000002</v>
      </c>
      <c r="E50" s="1">
        <v>379.846</v>
      </c>
      <c r="G50" s="1">
        <f t="shared" si="0"/>
        <v>40.129000000000019</v>
      </c>
      <c r="H50" s="1">
        <f t="shared" si="1"/>
        <v>0.44799999999997908</v>
      </c>
      <c r="I50" s="2">
        <f t="shared" si="2"/>
        <v>394.7765</v>
      </c>
      <c r="J50" s="2">
        <f t="shared" si="3"/>
        <v>386.37700000000001</v>
      </c>
      <c r="K50" s="2">
        <f t="shared" si="4"/>
        <v>377.97750000000002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193.66586400642126</v>
      </c>
      <c r="P50" s="11">
        <f t="shared" si="9"/>
        <v>24.769864006421273</v>
      </c>
      <c r="Q50" s="1">
        <f t="shared" si="10"/>
        <v>168.89599999999999</v>
      </c>
      <c r="S50" s="14" t="str">
        <f t="shared" si="11"/>
        <v>A</v>
      </c>
      <c r="U50" s="1">
        <f t="shared" si="12"/>
        <v>168.89599999999999</v>
      </c>
      <c r="V50" s="1">
        <f t="shared" si="13"/>
        <v>379.846</v>
      </c>
      <c r="W50" s="1">
        <f t="shared" si="14"/>
        <v>24.769864006421273</v>
      </c>
      <c r="X50" s="20">
        <f t="shared" si="15"/>
        <v>10.774890842793253</v>
      </c>
      <c r="Y50" s="22">
        <f t="shared" si="16"/>
        <v>3</v>
      </c>
      <c r="AA50" s="47"/>
    </row>
    <row r="51" spans="1:34" hidden="1" x14ac:dyDescent="0.25">
      <c r="A51" s="57" t="s">
        <v>2974</v>
      </c>
      <c r="B51" s="1">
        <v>163.648</v>
      </c>
      <c r="C51" s="1">
        <v>163.19999999999999</v>
      </c>
      <c r="D51" s="1">
        <v>420.048</v>
      </c>
      <c r="E51" s="1">
        <v>380.23399999999998</v>
      </c>
      <c r="G51" s="1">
        <f t="shared" si="0"/>
        <v>39.814000000000021</v>
      </c>
      <c r="H51" s="1">
        <f t="shared" si="1"/>
        <v>0.4480000000000075</v>
      </c>
      <c r="I51" s="2">
        <f t="shared" si="2"/>
        <v>394.84512000000001</v>
      </c>
      <c r="J51" s="2">
        <f t="shared" si="3"/>
        <v>386.44416000000001</v>
      </c>
      <c r="K51" s="2">
        <f t="shared" si="4"/>
        <v>378.04320000000001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187.64820548102281</v>
      </c>
      <c r="P51" s="11">
        <f t="shared" si="9"/>
        <v>24.000205481022817</v>
      </c>
      <c r="Q51" s="1">
        <f t="shared" si="10"/>
        <v>163.648</v>
      </c>
      <c r="S51" s="14" t="str">
        <f t="shared" si="11"/>
        <v>A</v>
      </c>
      <c r="U51" s="1">
        <f t="shared" si="12"/>
        <v>163.648</v>
      </c>
      <c r="V51" s="1">
        <f t="shared" si="13"/>
        <v>380.23399999999998</v>
      </c>
      <c r="W51" s="1">
        <f t="shared" si="14"/>
        <v>24.000205481022817</v>
      </c>
      <c r="X51" s="20">
        <f t="shared" si="15"/>
        <v>10.440089384244926</v>
      </c>
      <c r="Y51" s="22">
        <f t="shared" si="16"/>
        <v>3</v>
      </c>
      <c r="AA51" s="47"/>
    </row>
    <row r="52" spans="1:34" hidden="1" x14ac:dyDescent="0.25">
      <c r="A52" s="57" t="s">
        <v>2975</v>
      </c>
      <c r="B52" s="1">
        <v>164.864</v>
      </c>
      <c r="C52" s="1">
        <v>164.416</v>
      </c>
      <c r="D52" s="1">
        <v>421.75099999999998</v>
      </c>
      <c r="E52" s="1">
        <v>381.41</v>
      </c>
      <c r="G52" s="1">
        <f t="shared" si="0"/>
        <v>40.340999999999951</v>
      </c>
      <c r="H52" s="1">
        <f t="shared" si="1"/>
        <v>0.4480000000000075</v>
      </c>
      <c r="I52" s="2">
        <f t="shared" si="2"/>
        <v>396.44593999999995</v>
      </c>
      <c r="J52" s="2">
        <f t="shared" si="3"/>
        <v>388.01092</v>
      </c>
      <c r="K52" s="2">
        <f t="shared" si="4"/>
        <v>379.57589999999999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189.04254099300539</v>
      </c>
      <c r="P52" s="11">
        <f t="shared" si="9"/>
        <v>24.178540993005385</v>
      </c>
      <c r="Q52" s="1">
        <f t="shared" si="10"/>
        <v>164.864</v>
      </c>
      <c r="S52" s="14" t="str">
        <f t="shared" si="11"/>
        <v>A</v>
      </c>
      <c r="U52" s="1">
        <f t="shared" si="12"/>
        <v>164.864</v>
      </c>
      <c r="V52" s="1">
        <f t="shared" si="13"/>
        <v>381.41</v>
      </c>
      <c r="W52" s="1">
        <f t="shared" si="14"/>
        <v>24.178540993005385</v>
      </c>
      <c r="X52" s="20">
        <f t="shared" si="15"/>
        <v>10.517665331957343</v>
      </c>
      <c r="Y52" s="22">
        <f t="shared" si="16"/>
        <v>3</v>
      </c>
      <c r="AA52" s="47"/>
    </row>
    <row r="53" spans="1:34" hidden="1" x14ac:dyDescent="0.25">
      <c r="A53" s="57" t="s">
        <v>2976</v>
      </c>
      <c r="B53" s="1">
        <v>159.744</v>
      </c>
      <c r="C53" s="1">
        <v>159.29599999999999</v>
      </c>
      <c r="D53" s="1">
        <v>422.786</v>
      </c>
      <c r="E53" s="1">
        <v>382.35899999999998</v>
      </c>
      <c r="G53" s="1">
        <f t="shared" si="0"/>
        <v>40.427000000000021</v>
      </c>
      <c r="H53" s="1">
        <f t="shared" si="1"/>
        <v>0.4480000000000075</v>
      </c>
      <c r="I53" s="2">
        <f t="shared" si="2"/>
        <v>397.41883999999999</v>
      </c>
      <c r="J53" s="2">
        <f t="shared" si="3"/>
        <v>388.96312</v>
      </c>
      <c r="K53" s="2">
        <f t="shared" si="4"/>
        <v>380.50740000000002</v>
      </c>
      <c r="L53" s="10">
        <f t="shared" si="5"/>
        <v>3</v>
      </c>
      <c r="M53" s="73" t="str">
        <f t="shared" si="6"/>
        <v/>
      </c>
      <c r="N53">
        <f t="shared" si="7"/>
        <v>3</v>
      </c>
      <c r="O53" s="12">
        <f t="shared" si="8"/>
        <v>183.17165462676297</v>
      </c>
      <c r="P53" s="11">
        <f t="shared" si="9"/>
        <v>23.427654626762973</v>
      </c>
      <c r="Q53" s="1">
        <f t="shared" si="10"/>
        <v>159.744</v>
      </c>
      <c r="S53" s="14" t="str">
        <f t="shared" si="11"/>
        <v>A</v>
      </c>
      <c r="U53" s="1">
        <f t="shared" si="12"/>
        <v>159.744</v>
      </c>
      <c r="V53" s="1">
        <f t="shared" si="13"/>
        <v>382.35899999999998</v>
      </c>
      <c r="W53" s="1">
        <f t="shared" si="14"/>
        <v>23.427654626762973</v>
      </c>
      <c r="X53" s="20">
        <f t="shared" si="15"/>
        <v>10.191029762641893</v>
      </c>
      <c r="Y53" s="22">
        <f t="shared" si="16"/>
        <v>3</v>
      </c>
      <c r="AA53" s="47"/>
    </row>
    <row r="54" spans="1:34" hidden="1" x14ac:dyDescent="0.25">
      <c r="A54" s="57" t="s">
        <v>2977</v>
      </c>
      <c r="B54" s="1">
        <v>151.61600000000001</v>
      </c>
      <c r="C54" s="1">
        <v>151.16800000000001</v>
      </c>
      <c r="D54" s="1">
        <v>423.86399999999998</v>
      </c>
      <c r="E54" s="1">
        <v>383.41699999999997</v>
      </c>
      <c r="G54" s="1">
        <f t="shared" si="0"/>
        <v>40.447000000000003</v>
      </c>
      <c r="H54" s="1">
        <f t="shared" si="1"/>
        <v>0.4480000000000075</v>
      </c>
      <c r="I54" s="2">
        <f t="shared" si="2"/>
        <v>398.43215999999995</v>
      </c>
      <c r="J54" s="2">
        <f t="shared" si="3"/>
        <v>389.95488</v>
      </c>
      <c r="K54" s="2">
        <f t="shared" si="4"/>
        <v>381.4776</v>
      </c>
      <c r="L54" s="10">
        <f t="shared" si="5"/>
        <v>3</v>
      </c>
      <c r="M54" s="73" t="str">
        <f t="shared" si="6"/>
        <v/>
      </c>
      <c r="N54">
        <f t="shared" si="7"/>
        <v>3</v>
      </c>
      <c r="O54" s="12">
        <f t="shared" si="8"/>
        <v>173.85162252035317</v>
      </c>
      <c r="P54" s="11">
        <f t="shared" si="9"/>
        <v>22.235622520353161</v>
      </c>
      <c r="Q54" s="1">
        <f t="shared" si="10"/>
        <v>151.61600000000001</v>
      </c>
      <c r="S54" s="14" t="str">
        <f t="shared" si="11"/>
        <v>A</v>
      </c>
      <c r="U54" s="1">
        <f t="shared" si="12"/>
        <v>151.61600000000001</v>
      </c>
      <c r="V54" s="1">
        <f t="shared" si="13"/>
        <v>383.41699999999997</v>
      </c>
      <c r="W54" s="1">
        <f t="shared" si="14"/>
        <v>22.235622520353161</v>
      </c>
      <c r="X54" s="20">
        <f t="shared" si="15"/>
        <v>9.6724957963536244</v>
      </c>
      <c r="Y54" s="22">
        <f t="shared" si="16"/>
        <v>3</v>
      </c>
      <c r="AA54" s="47"/>
    </row>
    <row r="55" spans="1:34" hidden="1" x14ac:dyDescent="0.25">
      <c r="A55" s="57" t="s">
        <v>2978</v>
      </c>
      <c r="B55" s="1">
        <v>79.168000000000006</v>
      </c>
      <c r="C55" s="1">
        <v>78.847999999999999</v>
      </c>
      <c r="D55" s="1">
        <v>422.52300000000002</v>
      </c>
      <c r="E55" s="1">
        <v>382.46300000000002</v>
      </c>
      <c r="G55" s="1">
        <f t="shared" si="0"/>
        <v>40.06</v>
      </c>
      <c r="H55" s="1">
        <f t="shared" si="1"/>
        <v>0.32000000000000739</v>
      </c>
      <c r="I55" s="2">
        <f t="shared" si="2"/>
        <v>397.17162000000002</v>
      </c>
      <c r="J55" s="2">
        <f t="shared" si="3"/>
        <v>388.72116000000005</v>
      </c>
      <c r="K55" s="2">
        <f t="shared" si="4"/>
        <v>380.27070000000003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90.77858043802317</v>
      </c>
      <c r="P55" s="11">
        <f t="shared" si="9"/>
        <v>11.610580438023163</v>
      </c>
      <c r="Q55" s="1">
        <f t="shared" si="10"/>
        <v>79.168000000000006</v>
      </c>
      <c r="S55" s="14" t="str">
        <f t="shared" si="11"/>
        <v>A</v>
      </c>
      <c r="U55" s="1">
        <f t="shared" si="12"/>
        <v>79.168000000000006</v>
      </c>
      <c r="V55" s="1">
        <f t="shared" si="13"/>
        <v>382.46300000000002</v>
      </c>
      <c r="W55" s="1">
        <f t="shared" si="14"/>
        <v>11.610580438023163</v>
      </c>
      <c r="X55" s="20">
        <f t="shared" si="15"/>
        <v>5.0506024905400757</v>
      </c>
      <c r="Y55" s="22">
        <f t="shared" si="16"/>
        <v>3</v>
      </c>
      <c r="AA55" s="47"/>
    </row>
    <row r="56" spans="1:34" hidden="1" x14ac:dyDescent="0.25">
      <c r="A56" s="57" t="s">
        <v>2979</v>
      </c>
      <c r="B56" s="1">
        <v>49.92</v>
      </c>
      <c r="C56" s="1">
        <v>49.728000000000002</v>
      </c>
      <c r="D56" s="1">
        <v>422.49</v>
      </c>
      <c r="E56" s="1">
        <v>382.55</v>
      </c>
      <c r="G56" s="1">
        <f t="shared" si="0"/>
        <v>39.94</v>
      </c>
      <c r="H56" s="1">
        <f t="shared" si="1"/>
        <v>0.19200000000000017</v>
      </c>
      <c r="I56" s="2">
        <f t="shared" si="2"/>
        <v>397.14060000000001</v>
      </c>
      <c r="J56" s="2">
        <f t="shared" si="3"/>
        <v>388.69080000000002</v>
      </c>
      <c r="K56" s="2">
        <f t="shared" si="4"/>
        <v>380.24099999999999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57.241142070863432</v>
      </c>
      <c r="P56" s="11">
        <f t="shared" si="9"/>
        <v>7.3211420708634307</v>
      </c>
      <c r="Q56" s="1">
        <f t="shared" si="10"/>
        <v>49.92</v>
      </c>
      <c r="S56" s="14" t="str">
        <f t="shared" si="11"/>
        <v>A</v>
      </c>
      <c r="U56" s="1">
        <f t="shared" si="12"/>
        <v>49.92</v>
      </c>
      <c r="V56" s="1">
        <f t="shared" si="13"/>
        <v>382.55</v>
      </c>
      <c r="W56" s="1">
        <f t="shared" si="14"/>
        <v>7.3211420708634307</v>
      </c>
      <c r="X56" s="20">
        <f t="shared" si="15"/>
        <v>3.1846968008255923</v>
      </c>
      <c r="Y56" s="22">
        <f t="shared" si="16"/>
        <v>3</v>
      </c>
      <c r="AA56" s="47"/>
    </row>
    <row r="57" spans="1:34" x14ac:dyDescent="0.25">
      <c r="A57" s="57" t="s">
        <v>2980</v>
      </c>
      <c r="B57" s="1">
        <v>45.695999999999998</v>
      </c>
      <c r="C57" s="1">
        <v>45.44</v>
      </c>
      <c r="D57" s="1">
        <v>423.149</v>
      </c>
      <c r="E57" s="1">
        <v>383.15800000000002</v>
      </c>
      <c r="G57" s="1">
        <f t="shared" si="0"/>
        <v>39.990999999999985</v>
      </c>
      <c r="H57" s="1">
        <f t="shared" si="1"/>
        <v>0.25600000000000023</v>
      </c>
      <c r="I57" s="2">
        <f t="shared" si="2"/>
        <v>397.76006000000001</v>
      </c>
      <c r="J57" s="2">
        <f t="shared" si="3"/>
        <v>389.29707999999999</v>
      </c>
      <c r="K57" s="2">
        <f t="shared" si="4"/>
        <v>380.83409999999998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52.397660818713447</v>
      </c>
      <c r="P57" s="11">
        <f t="shared" si="9"/>
        <v>6.7016608187134494</v>
      </c>
      <c r="Q57" s="1">
        <f t="shared" si="10"/>
        <v>45.695999999999998</v>
      </c>
      <c r="S57" s="14" t="str">
        <f t="shared" si="11"/>
        <v>A</v>
      </c>
      <c r="U57" s="1">
        <f t="shared" si="12"/>
        <v>45.695999999999998</v>
      </c>
      <c r="V57" s="1">
        <f t="shared" si="13"/>
        <v>383.15800000000002</v>
      </c>
      <c r="W57" s="1">
        <f t="shared" si="14"/>
        <v>6.7016608187134494</v>
      </c>
      <c r="X57" s="20">
        <f t="shared" si="15"/>
        <v>2.9152224561403504</v>
      </c>
      <c r="Y57" s="22">
        <f t="shared" si="16"/>
        <v>3</v>
      </c>
      <c r="Z57" s="32" t="s">
        <v>40</v>
      </c>
      <c r="AA57" s="47"/>
      <c r="AB57" s="32" t="str">
        <f>A57</f>
        <v>2025-05-03 00:00:00</v>
      </c>
      <c r="AC57" s="1">
        <f>SUM(U57:U80)</f>
        <v>1018.4959999999996</v>
      </c>
      <c r="AD57" s="1">
        <f>AVERAGE(V57:V80)</f>
        <v>383.04987499999993</v>
      </c>
      <c r="AE57" s="1">
        <f>SUM(W57:W80)</f>
        <v>134.31622673126824</v>
      </c>
      <c r="AF57" s="1">
        <f>SUM(X57:X80)</f>
        <v>58.4275586281017</v>
      </c>
      <c r="AG57" s="35">
        <f>AVERAGE(Y57:Y80)</f>
        <v>2.7916666666666665</v>
      </c>
      <c r="AH57" s="37">
        <f>DAY(A57)</f>
        <v>3</v>
      </c>
    </row>
    <row r="58" spans="1:34" hidden="1" x14ac:dyDescent="0.25">
      <c r="A58" s="57" t="s">
        <v>2981</v>
      </c>
      <c r="B58" s="1">
        <v>48.32</v>
      </c>
      <c r="C58" s="1">
        <v>48.128</v>
      </c>
      <c r="D58" s="1">
        <v>423.64600000000002</v>
      </c>
      <c r="E58" s="1">
        <v>383.60399999999998</v>
      </c>
      <c r="G58" s="1">
        <f t="shared" si="0"/>
        <v>40.04200000000003</v>
      </c>
      <c r="H58" s="1">
        <f t="shared" si="1"/>
        <v>0.19200000000000017</v>
      </c>
      <c r="I58" s="2">
        <f t="shared" si="2"/>
        <v>398.22723999999999</v>
      </c>
      <c r="J58" s="2">
        <f t="shared" si="3"/>
        <v>389.75432000000001</v>
      </c>
      <c r="K58" s="2">
        <f t="shared" si="4"/>
        <v>381.28140000000002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55.406490081412684</v>
      </c>
      <c r="P58" s="11">
        <f t="shared" si="9"/>
        <v>7.0864900814126841</v>
      </c>
      <c r="Q58" s="1">
        <f t="shared" si="10"/>
        <v>48.32</v>
      </c>
      <c r="S58" s="14" t="str">
        <f t="shared" si="11"/>
        <v>A</v>
      </c>
      <c r="U58" s="1">
        <f t="shared" si="12"/>
        <v>48.32</v>
      </c>
      <c r="V58" s="1">
        <f t="shared" si="13"/>
        <v>383.60399999999998</v>
      </c>
      <c r="W58" s="1">
        <f t="shared" si="14"/>
        <v>7.0864900814126841</v>
      </c>
      <c r="X58" s="20">
        <f t="shared" si="15"/>
        <v>3.0826231854145174</v>
      </c>
      <c r="Y58" s="22">
        <f t="shared" si="16"/>
        <v>3</v>
      </c>
      <c r="AA58" s="47"/>
    </row>
    <row r="59" spans="1:34" hidden="1" x14ac:dyDescent="0.25">
      <c r="A59" s="57" t="s">
        <v>2982</v>
      </c>
      <c r="B59" s="1">
        <v>46.527999999999999</v>
      </c>
      <c r="C59" s="1">
        <v>46.271999999999998</v>
      </c>
      <c r="D59" s="1">
        <v>423.31400000000002</v>
      </c>
      <c r="E59" s="1">
        <v>383.31900000000002</v>
      </c>
      <c r="G59" s="1">
        <f t="shared" si="0"/>
        <v>39.995000000000005</v>
      </c>
      <c r="H59" s="1">
        <f t="shared" si="1"/>
        <v>0.25600000000000023</v>
      </c>
      <c r="I59" s="2">
        <f t="shared" si="2"/>
        <v>397.91516000000001</v>
      </c>
      <c r="J59" s="2">
        <f t="shared" si="3"/>
        <v>389.44888000000003</v>
      </c>
      <c r="K59" s="2">
        <f t="shared" si="4"/>
        <v>380.98260000000005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53.351679853227836</v>
      </c>
      <c r="P59" s="11">
        <f t="shared" si="9"/>
        <v>6.8236798532278371</v>
      </c>
      <c r="Q59" s="1">
        <f t="shared" si="10"/>
        <v>46.527999999999999</v>
      </c>
      <c r="S59" s="14" t="str">
        <f t="shared" si="11"/>
        <v>A</v>
      </c>
      <c r="U59" s="1">
        <f t="shared" si="12"/>
        <v>46.527999999999999</v>
      </c>
      <c r="V59" s="1">
        <f t="shared" si="13"/>
        <v>383.31900000000002</v>
      </c>
      <c r="W59" s="1">
        <f t="shared" si="14"/>
        <v>6.8236798532278371</v>
      </c>
      <c r="X59" s="20">
        <f t="shared" si="15"/>
        <v>2.9683007361541089</v>
      </c>
      <c r="Y59" s="22">
        <f t="shared" si="16"/>
        <v>3</v>
      </c>
      <c r="AA59" s="47"/>
    </row>
    <row r="60" spans="1:34" hidden="1" x14ac:dyDescent="0.25">
      <c r="A60" s="57" t="s">
        <v>2983</v>
      </c>
      <c r="B60" s="1">
        <v>42.176000000000002</v>
      </c>
      <c r="C60" s="1">
        <v>41.984000000000002</v>
      </c>
      <c r="D60" s="1">
        <v>423.76499999999999</v>
      </c>
      <c r="E60" s="1">
        <v>383.75</v>
      </c>
      <c r="G60" s="1">
        <f t="shared" si="0"/>
        <v>40.014999999999986</v>
      </c>
      <c r="H60" s="1">
        <f t="shared" si="1"/>
        <v>0.19200000000000017</v>
      </c>
      <c r="I60" s="2">
        <f t="shared" si="2"/>
        <v>398.33909999999997</v>
      </c>
      <c r="J60" s="2">
        <f t="shared" si="3"/>
        <v>389.86379999999997</v>
      </c>
      <c r="K60" s="2">
        <f t="shared" si="4"/>
        <v>381.38850000000002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48.3614264419218</v>
      </c>
      <c r="P60" s="11">
        <f t="shared" si="9"/>
        <v>6.1854264419217984</v>
      </c>
      <c r="Q60" s="1">
        <f t="shared" si="10"/>
        <v>42.176000000000002</v>
      </c>
      <c r="S60" s="14" t="str">
        <f t="shared" si="11"/>
        <v>A</v>
      </c>
      <c r="U60" s="1">
        <f t="shared" si="12"/>
        <v>42.176000000000002</v>
      </c>
      <c r="V60" s="1">
        <f t="shared" si="13"/>
        <v>383.75</v>
      </c>
      <c r="W60" s="1">
        <f t="shared" si="14"/>
        <v>6.1854264419217984</v>
      </c>
      <c r="X60" s="20">
        <f t="shared" si="15"/>
        <v>2.6906605022359824</v>
      </c>
      <c r="Y60" s="22">
        <f t="shared" si="16"/>
        <v>3</v>
      </c>
      <c r="AA60" s="47"/>
    </row>
    <row r="61" spans="1:34" hidden="1" x14ac:dyDescent="0.25">
      <c r="A61" s="57" t="s">
        <v>2984</v>
      </c>
      <c r="B61" s="1">
        <v>42.368000000000002</v>
      </c>
      <c r="C61" s="1">
        <v>42.048000000000002</v>
      </c>
      <c r="D61" s="1">
        <v>423.553</v>
      </c>
      <c r="E61" s="1">
        <v>383.56099999999998</v>
      </c>
      <c r="G61" s="1">
        <f t="shared" si="0"/>
        <v>39.992000000000019</v>
      </c>
      <c r="H61" s="1">
        <f t="shared" si="1"/>
        <v>0.32000000000000028</v>
      </c>
      <c r="I61" s="2">
        <f t="shared" si="2"/>
        <v>398.13981999999999</v>
      </c>
      <c r="J61" s="2">
        <f t="shared" si="3"/>
        <v>389.66876000000002</v>
      </c>
      <c r="K61" s="2">
        <f t="shared" si="4"/>
        <v>381.1977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48.581584680655887</v>
      </c>
      <c r="P61" s="11">
        <f t="shared" si="9"/>
        <v>6.2135846806558845</v>
      </c>
      <c r="Q61" s="1">
        <f t="shared" si="10"/>
        <v>42.368000000000002</v>
      </c>
      <c r="S61" s="14" t="str">
        <f t="shared" si="11"/>
        <v>A</v>
      </c>
      <c r="U61" s="1">
        <f t="shared" si="12"/>
        <v>42.368000000000002</v>
      </c>
      <c r="V61" s="1">
        <f t="shared" si="13"/>
        <v>383.56099999999998</v>
      </c>
      <c r="W61" s="1">
        <f t="shared" si="14"/>
        <v>6.2135846806558845</v>
      </c>
      <c r="X61" s="20">
        <f t="shared" si="15"/>
        <v>2.7029093360853098</v>
      </c>
      <c r="Y61" s="22">
        <f t="shared" si="16"/>
        <v>3</v>
      </c>
      <c r="AA61" s="47"/>
    </row>
    <row r="62" spans="1:34" hidden="1" x14ac:dyDescent="0.25">
      <c r="A62" s="57" t="s">
        <v>2985</v>
      </c>
      <c r="B62" s="1">
        <v>42.432000000000002</v>
      </c>
      <c r="C62" s="1">
        <v>42.304000000000002</v>
      </c>
      <c r="D62" s="1">
        <v>422.61700000000002</v>
      </c>
      <c r="E62" s="1">
        <v>382.71499999999997</v>
      </c>
      <c r="G62" s="1">
        <f t="shared" si="0"/>
        <v>39.902000000000044</v>
      </c>
      <c r="H62" s="1">
        <f t="shared" si="1"/>
        <v>0.12800000000000011</v>
      </c>
      <c r="I62" s="2">
        <f t="shared" si="2"/>
        <v>397.25998000000004</v>
      </c>
      <c r="J62" s="2">
        <f t="shared" si="3"/>
        <v>388.80763999999999</v>
      </c>
      <c r="K62" s="2">
        <f t="shared" si="4"/>
        <v>380.3553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48.654970760233923</v>
      </c>
      <c r="P62" s="11">
        <f t="shared" si="9"/>
        <v>6.2229707602339204</v>
      </c>
      <c r="Q62" s="1">
        <f t="shared" si="10"/>
        <v>42.432000000000002</v>
      </c>
      <c r="S62" s="14" t="str">
        <f t="shared" si="11"/>
        <v>A</v>
      </c>
      <c r="U62" s="1">
        <f t="shared" si="12"/>
        <v>42.432000000000002</v>
      </c>
      <c r="V62" s="1">
        <f t="shared" si="13"/>
        <v>382.71499999999997</v>
      </c>
      <c r="W62" s="1">
        <f t="shared" si="14"/>
        <v>6.2229707602339204</v>
      </c>
      <c r="X62" s="20">
        <f t="shared" si="15"/>
        <v>2.7069922807017552</v>
      </c>
      <c r="Y62" s="22">
        <f t="shared" si="16"/>
        <v>3</v>
      </c>
      <c r="AA62" s="47"/>
    </row>
    <row r="63" spans="1:34" hidden="1" x14ac:dyDescent="0.25">
      <c r="A63" s="57" t="s">
        <v>2986</v>
      </c>
      <c r="B63" s="1">
        <v>42.368000000000002</v>
      </c>
      <c r="C63" s="1">
        <v>42.048000000000002</v>
      </c>
      <c r="D63" s="1">
        <v>421.76100000000002</v>
      </c>
      <c r="E63" s="1">
        <v>381.94600000000003</v>
      </c>
      <c r="G63" s="1">
        <f t="shared" si="0"/>
        <v>39.814999999999998</v>
      </c>
      <c r="H63" s="1">
        <f t="shared" si="1"/>
        <v>0.32000000000000028</v>
      </c>
      <c r="I63" s="2">
        <f t="shared" si="2"/>
        <v>396.45534000000004</v>
      </c>
      <c r="J63" s="2">
        <f t="shared" si="3"/>
        <v>388.02012000000002</v>
      </c>
      <c r="K63" s="2">
        <f t="shared" si="4"/>
        <v>379.5849</v>
      </c>
      <c r="L63" s="10">
        <f t="shared" si="5"/>
        <v>3</v>
      </c>
      <c r="M63" s="73" t="str">
        <f t="shared" si="6"/>
        <v/>
      </c>
      <c r="N63">
        <f t="shared" si="7"/>
        <v>3</v>
      </c>
      <c r="O63" s="12">
        <f t="shared" si="8"/>
        <v>48.581584680655887</v>
      </c>
      <c r="P63" s="11">
        <f t="shared" si="9"/>
        <v>6.2135846806558845</v>
      </c>
      <c r="Q63" s="1">
        <f t="shared" si="10"/>
        <v>42.368000000000002</v>
      </c>
      <c r="S63" s="14" t="str">
        <f t="shared" si="11"/>
        <v>A</v>
      </c>
      <c r="U63" s="1">
        <f t="shared" si="12"/>
        <v>42.368000000000002</v>
      </c>
      <c r="V63" s="1">
        <f t="shared" si="13"/>
        <v>381.94600000000003</v>
      </c>
      <c r="W63" s="1">
        <f t="shared" si="14"/>
        <v>6.2135846806558845</v>
      </c>
      <c r="X63" s="20">
        <f t="shared" si="15"/>
        <v>2.7029093360853098</v>
      </c>
      <c r="Y63" s="22">
        <f t="shared" si="16"/>
        <v>3</v>
      </c>
      <c r="AA63" s="47"/>
    </row>
    <row r="64" spans="1:34" hidden="1" x14ac:dyDescent="0.25">
      <c r="A64" s="57" t="s">
        <v>2987</v>
      </c>
      <c r="B64" s="1">
        <v>41.792000000000002</v>
      </c>
      <c r="C64" s="1">
        <v>41.6</v>
      </c>
      <c r="D64" s="1">
        <v>421.07299999999998</v>
      </c>
      <c r="E64" s="1">
        <v>381.32900000000001</v>
      </c>
      <c r="G64" s="1">
        <f t="shared" si="0"/>
        <v>39.743999999999971</v>
      </c>
      <c r="H64" s="1">
        <f t="shared" si="1"/>
        <v>0.19200000000000017</v>
      </c>
      <c r="I64" s="2">
        <f t="shared" si="2"/>
        <v>395.80861999999996</v>
      </c>
      <c r="J64" s="2">
        <f t="shared" si="3"/>
        <v>387.38715999999999</v>
      </c>
      <c r="K64" s="2">
        <f t="shared" si="4"/>
        <v>378.96569999999997</v>
      </c>
      <c r="L64" s="10">
        <f t="shared" si="5"/>
        <v>3</v>
      </c>
      <c r="M64" s="73" t="str">
        <f t="shared" si="6"/>
        <v/>
      </c>
      <c r="N64">
        <f t="shared" si="7"/>
        <v>3</v>
      </c>
      <c r="O64" s="12">
        <f t="shared" si="8"/>
        <v>47.92110996445362</v>
      </c>
      <c r="P64" s="11">
        <f t="shared" si="9"/>
        <v>6.1291099644536189</v>
      </c>
      <c r="Q64" s="1">
        <f t="shared" si="10"/>
        <v>41.792000000000002</v>
      </c>
      <c r="S64" s="14" t="str">
        <f t="shared" si="11"/>
        <v>A</v>
      </c>
      <c r="U64" s="1">
        <f t="shared" si="12"/>
        <v>41.792000000000002</v>
      </c>
      <c r="V64" s="1">
        <f t="shared" si="13"/>
        <v>381.32900000000001</v>
      </c>
      <c r="W64" s="1">
        <f t="shared" si="14"/>
        <v>6.1291099644536189</v>
      </c>
      <c r="X64" s="20">
        <f t="shared" si="15"/>
        <v>2.6661628345373241</v>
      </c>
      <c r="Y64" s="22">
        <f t="shared" si="16"/>
        <v>3</v>
      </c>
      <c r="AA64" s="47"/>
    </row>
    <row r="65" spans="1:27" hidden="1" x14ac:dyDescent="0.25">
      <c r="A65" s="57" t="s">
        <v>2988</v>
      </c>
      <c r="B65" s="1">
        <v>42.816000000000003</v>
      </c>
      <c r="C65" s="1">
        <v>42.624000000000002</v>
      </c>
      <c r="D65" s="1">
        <v>418.58100000000002</v>
      </c>
      <c r="E65" s="1">
        <v>379.06</v>
      </c>
      <c r="G65" s="1">
        <f t="shared" si="0"/>
        <v>39.521000000000015</v>
      </c>
      <c r="H65" s="1">
        <f t="shared" si="1"/>
        <v>0.19200000000000017</v>
      </c>
      <c r="I65" s="2">
        <f t="shared" si="2"/>
        <v>393.46614</v>
      </c>
      <c r="J65" s="2">
        <f t="shared" si="3"/>
        <v>385.09451999999999</v>
      </c>
      <c r="K65" s="2">
        <f t="shared" si="4"/>
        <v>376.72290000000004</v>
      </c>
      <c r="L65" s="10">
        <f t="shared" si="5"/>
        <v>3</v>
      </c>
      <c r="M65" s="73" t="str">
        <f t="shared" si="6"/>
        <v/>
      </c>
      <c r="N65">
        <f t="shared" si="7"/>
        <v>3</v>
      </c>
      <c r="O65" s="12">
        <f t="shared" si="8"/>
        <v>49.095287237702102</v>
      </c>
      <c r="P65" s="11">
        <f t="shared" si="9"/>
        <v>6.2792872377020998</v>
      </c>
      <c r="Q65" s="1">
        <f t="shared" si="10"/>
        <v>42.816000000000003</v>
      </c>
      <c r="S65" s="14" t="str">
        <f t="shared" si="11"/>
        <v>A</v>
      </c>
      <c r="U65" s="1">
        <f t="shared" si="12"/>
        <v>42.816000000000003</v>
      </c>
      <c r="V65" s="1">
        <f t="shared" si="13"/>
        <v>379.06</v>
      </c>
      <c r="W65" s="1">
        <f t="shared" si="14"/>
        <v>6.2792872377020998</v>
      </c>
      <c r="X65" s="20">
        <f t="shared" si="15"/>
        <v>2.7314899484004136</v>
      </c>
      <c r="Y65" s="22">
        <f t="shared" si="16"/>
        <v>3</v>
      </c>
      <c r="AA65" s="47"/>
    </row>
    <row r="66" spans="1:27" hidden="1" x14ac:dyDescent="0.25">
      <c r="A66" s="57" t="s">
        <v>2989</v>
      </c>
      <c r="B66" s="1">
        <v>58.496000000000002</v>
      </c>
      <c r="C66" s="1">
        <v>58.24</v>
      </c>
      <c r="D66" s="1">
        <v>416.87400000000002</v>
      </c>
      <c r="E66" s="1">
        <v>383.06599999999997</v>
      </c>
      <c r="G66" s="1">
        <f t="shared" si="0"/>
        <v>33.80800000000005</v>
      </c>
      <c r="H66" s="1">
        <f t="shared" si="1"/>
        <v>0.25600000000000023</v>
      </c>
      <c r="I66" s="2">
        <f t="shared" si="2"/>
        <v>391.86156</v>
      </c>
      <c r="J66" s="2">
        <f t="shared" si="3"/>
        <v>383.52408000000003</v>
      </c>
      <c r="K66" s="2">
        <f t="shared" si="4"/>
        <v>375.1866</v>
      </c>
      <c r="L66" s="10">
        <f t="shared" si="5"/>
        <v>2</v>
      </c>
      <c r="M66" s="73">
        <f t="shared" si="6"/>
        <v>2</v>
      </c>
      <c r="N66">
        <f t="shared" si="7"/>
        <v>2</v>
      </c>
      <c r="O66" s="12">
        <f t="shared" si="8"/>
        <v>64.147384581642726</v>
      </c>
      <c r="P66" s="11">
        <f t="shared" si="9"/>
        <v>5.6513845816427235</v>
      </c>
      <c r="Q66" s="1">
        <f t="shared" si="10"/>
        <v>58.496000000000002</v>
      </c>
      <c r="S66" s="14" t="str">
        <f t="shared" si="11"/>
        <v>A</v>
      </c>
      <c r="U66" s="1">
        <f t="shared" si="12"/>
        <v>58.496000000000002</v>
      </c>
      <c r="V66" s="1">
        <f t="shared" si="13"/>
        <v>383.06599999999997</v>
      </c>
      <c r="W66" s="1">
        <f t="shared" si="14"/>
        <v>5.6513845816427235</v>
      </c>
      <c r="X66" s="20">
        <f t="shared" si="15"/>
        <v>2.4583522930145847</v>
      </c>
      <c r="Y66" s="22">
        <f t="shared" si="16"/>
        <v>2</v>
      </c>
      <c r="AA66" s="47"/>
    </row>
    <row r="67" spans="1:27" hidden="1" x14ac:dyDescent="0.25">
      <c r="A67" s="57" t="s">
        <v>2990</v>
      </c>
      <c r="B67" s="1">
        <v>64.256</v>
      </c>
      <c r="C67" s="1">
        <v>64.063999999999993</v>
      </c>
      <c r="D67" s="1">
        <v>417.67</v>
      </c>
      <c r="E67" s="1">
        <v>384.065</v>
      </c>
      <c r="G67" s="1">
        <f t="shared" si="0"/>
        <v>33.605000000000018</v>
      </c>
      <c r="H67" s="1">
        <f t="shared" si="1"/>
        <v>0.19200000000000728</v>
      </c>
      <c r="I67" s="2">
        <f t="shared" si="2"/>
        <v>392.60980000000001</v>
      </c>
      <c r="J67" s="2">
        <f t="shared" si="3"/>
        <v>384.25639999999999</v>
      </c>
      <c r="K67" s="2">
        <f t="shared" si="4"/>
        <v>375.90300000000002</v>
      </c>
      <c r="L67" s="10">
        <f t="shared" si="5"/>
        <v>2</v>
      </c>
      <c r="M67" s="73" t="str">
        <f t="shared" si="6"/>
        <v/>
      </c>
      <c r="N67">
        <f t="shared" si="7"/>
        <v>2</v>
      </c>
      <c r="O67" s="12">
        <f t="shared" si="8"/>
        <v>70.463866652045184</v>
      </c>
      <c r="P67" s="11">
        <f t="shared" si="9"/>
        <v>6.2078666520451833</v>
      </c>
      <c r="Q67" s="1">
        <f t="shared" si="10"/>
        <v>64.256</v>
      </c>
      <c r="S67" s="14" t="str">
        <f t="shared" si="11"/>
        <v>A</v>
      </c>
      <c r="U67" s="1">
        <f t="shared" si="12"/>
        <v>64.256</v>
      </c>
      <c r="V67" s="1">
        <f t="shared" si="13"/>
        <v>384.065</v>
      </c>
      <c r="W67" s="1">
        <f t="shared" si="14"/>
        <v>6.2078666520451833</v>
      </c>
      <c r="X67" s="20">
        <f t="shared" si="15"/>
        <v>2.7004219936396545</v>
      </c>
      <c r="Y67" s="22">
        <f t="shared" si="16"/>
        <v>2</v>
      </c>
      <c r="AA67" s="47"/>
    </row>
    <row r="68" spans="1:27" hidden="1" x14ac:dyDescent="0.25">
      <c r="A68" s="57" t="s">
        <v>2991</v>
      </c>
      <c r="B68" s="1">
        <v>64.256</v>
      </c>
      <c r="C68" s="1">
        <v>64.063999999999993</v>
      </c>
      <c r="D68" s="1">
        <v>418.34699999999998</v>
      </c>
      <c r="E68" s="1">
        <v>384.69600000000003</v>
      </c>
      <c r="G68" s="1">
        <f t="shared" si="0"/>
        <v>33.650999999999954</v>
      </c>
      <c r="H68" s="1">
        <f t="shared" si="1"/>
        <v>0.19200000000000728</v>
      </c>
      <c r="I68" s="2">
        <f t="shared" si="2"/>
        <v>393.24617999999998</v>
      </c>
      <c r="J68" s="2">
        <f t="shared" si="3"/>
        <v>384.87923999999998</v>
      </c>
      <c r="K68" s="2">
        <f t="shared" si="4"/>
        <v>376.51229999999998</v>
      </c>
      <c r="L68" s="10">
        <f t="shared" si="5"/>
        <v>2</v>
      </c>
      <c r="M68" s="73" t="str">
        <f t="shared" si="6"/>
        <v/>
      </c>
      <c r="N68">
        <f t="shared" si="7"/>
        <v>2</v>
      </c>
      <c r="O68" s="12">
        <f t="shared" si="8"/>
        <v>70.463866652045184</v>
      </c>
      <c r="P68" s="11">
        <f t="shared" si="9"/>
        <v>6.2078666520451833</v>
      </c>
      <c r="Q68" s="1">
        <f t="shared" si="10"/>
        <v>64.256</v>
      </c>
      <c r="S68" s="14" t="str">
        <f t="shared" si="11"/>
        <v>A</v>
      </c>
      <c r="U68" s="1">
        <f t="shared" si="12"/>
        <v>64.256</v>
      </c>
      <c r="V68" s="1">
        <f t="shared" si="13"/>
        <v>384.69600000000003</v>
      </c>
      <c r="W68" s="1">
        <f t="shared" si="14"/>
        <v>6.2078666520451833</v>
      </c>
      <c r="X68" s="20">
        <f t="shared" si="15"/>
        <v>2.7004219936396545</v>
      </c>
      <c r="Y68" s="22">
        <f t="shared" si="16"/>
        <v>2</v>
      </c>
      <c r="AA68" s="47"/>
    </row>
    <row r="69" spans="1:27" hidden="1" x14ac:dyDescent="0.25">
      <c r="A69" s="57" t="s">
        <v>2992</v>
      </c>
      <c r="B69" s="1">
        <v>57.856000000000002</v>
      </c>
      <c r="C69" s="1">
        <v>57.664000000000001</v>
      </c>
      <c r="D69" s="1">
        <v>418.7</v>
      </c>
      <c r="E69" s="1">
        <v>382.97500000000002</v>
      </c>
      <c r="G69" s="1">
        <f t="shared" si="0"/>
        <v>35.724999999999966</v>
      </c>
      <c r="H69" s="1">
        <f t="shared" si="1"/>
        <v>0.19200000000000017</v>
      </c>
      <c r="I69" s="2">
        <f t="shared" si="2"/>
        <v>393.57799999999997</v>
      </c>
      <c r="J69" s="2">
        <f t="shared" si="3"/>
        <v>385.20400000000001</v>
      </c>
      <c r="K69" s="2">
        <f t="shared" si="4"/>
        <v>376.83</v>
      </c>
      <c r="L69" s="10">
        <f t="shared" si="5"/>
        <v>2</v>
      </c>
      <c r="M69" s="73" t="str">
        <f t="shared" si="6"/>
        <v/>
      </c>
      <c r="N69">
        <f t="shared" si="7"/>
        <v>2</v>
      </c>
      <c r="O69" s="12">
        <f t="shared" si="8"/>
        <v>63.445553240486895</v>
      </c>
      <c r="P69" s="11">
        <f t="shared" si="9"/>
        <v>5.5895532404868931</v>
      </c>
      <c r="Q69" s="1">
        <f t="shared" si="10"/>
        <v>57.856000000000002</v>
      </c>
      <c r="S69" s="14" t="str">
        <f t="shared" si="11"/>
        <v>A</v>
      </c>
      <c r="U69" s="1">
        <f t="shared" si="12"/>
        <v>57.856000000000002</v>
      </c>
      <c r="V69" s="1">
        <f t="shared" si="13"/>
        <v>382.97500000000002</v>
      </c>
      <c r="W69" s="1">
        <f t="shared" si="14"/>
        <v>5.5895532404868931</v>
      </c>
      <c r="X69" s="20">
        <f t="shared" si="15"/>
        <v>2.4314556596117987</v>
      </c>
      <c r="Y69" s="22">
        <f t="shared" si="16"/>
        <v>2</v>
      </c>
      <c r="AA69" s="47"/>
    </row>
    <row r="70" spans="1:27" hidden="1" x14ac:dyDescent="0.25">
      <c r="A70" s="57" t="s">
        <v>2993</v>
      </c>
      <c r="B70" s="1">
        <v>57.728000000000002</v>
      </c>
      <c r="C70" s="1">
        <v>57.472000000000001</v>
      </c>
      <c r="D70" s="1">
        <v>417.45400000000001</v>
      </c>
      <c r="E70" s="1">
        <v>378.83800000000002</v>
      </c>
      <c r="G70" s="1">
        <f t="shared" si="0"/>
        <v>38.615999999999985</v>
      </c>
      <c r="H70" s="1">
        <f t="shared" si="1"/>
        <v>0.25600000000000023</v>
      </c>
      <c r="I70" s="2">
        <f t="shared" si="2"/>
        <v>392.40676000000002</v>
      </c>
      <c r="J70" s="2">
        <f t="shared" si="3"/>
        <v>384.05768</v>
      </c>
      <c r="K70" s="2">
        <f t="shared" si="4"/>
        <v>375.70859999999999</v>
      </c>
      <c r="L70" s="10">
        <f t="shared" si="5"/>
        <v>3</v>
      </c>
      <c r="M70" s="73">
        <f t="shared" si="6"/>
        <v>3</v>
      </c>
      <c r="N70">
        <f t="shared" si="7"/>
        <v>3</v>
      </c>
      <c r="O70" s="12">
        <f t="shared" si="8"/>
        <v>66.1942437793831</v>
      </c>
      <c r="P70" s="11">
        <f t="shared" si="9"/>
        <v>8.4662437793830989</v>
      </c>
      <c r="Q70" s="1">
        <f t="shared" si="10"/>
        <v>57.728000000000002</v>
      </c>
      <c r="S70" s="14" t="str">
        <f t="shared" si="11"/>
        <v>A</v>
      </c>
      <c r="U70" s="1">
        <f t="shared" si="12"/>
        <v>57.728000000000002</v>
      </c>
      <c r="V70" s="1">
        <f t="shared" si="13"/>
        <v>378.83800000000002</v>
      </c>
      <c r="W70" s="1">
        <f t="shared" si="14"/>
        <v>8.4662437793830989</v>
      </c>
      <c r="X70" s="20">
        <f t="shared" si="15"/>
        <v>3.682816044031648</v>
      </c>
      <c r="Y70" s="22">
        <f t="shared" si="16"/>
        <v>3</v>
      </c>
      <c r="AA70" s="47"/>
    </row>
    <row r="71" spans="1:27" hidden="1" x14ac:dyDescent="0.25">
      <c r="A71" s="57" t="s">
        <v>2994</v>
      </c>
      <c r="B71" s="1">
        <v>55.936</v>
      </c>
      <c r="C71" s="1">
        <v>55.808</v>
      </c>
      <c r="D71" s="1">
        <v>419.73099999999999</v>
      </c>
      <c r="E71" s="1">
        <v>384.49900000000002</v>
      </c>
      <c r="G71" s="1">
        <f t="shared" si="0"/>
        <v>35.231999999999971</v>
      </c>
      <c r="H71" s="1">
        <f t="shared" si="1"/>
        <v>0.12800000000000011</v>
      </c>
      <c r="I71" s="2">
        <f t="shared" si="2"/>
        <v>394.54714000000001</v>
      </c>
      <c r="J71" s="2">
        <f t="shared" si="3"/>
        <v>386.15251999999998</v>
      </c>
      <c r="K71" s="2">
        <f t="shared" si="4"/>
        <v>377.75790000000001</v>
      </c>
      <c r="L71" s="10">
        <f t="shared" si="5"/>
        <v>2</v>
      </c>
      <c r="M71" s="73">
        <f t="shared" si="6"/>
        <v>2</v>
      </c>
      <c r="N71">
        <f t="shared" si="7"/>
        <v>2</v>
      </c>
      <c r="O71" s="12">
        <f t="shared" si="8"/>
        <v>61.340059217019409</v>
      </c>
      <c r="P71" s="11">
        <f t="shared" si="9"/>
        <v>5.4040592170194088</v>
      </c>
      <c r="Q71" s="1">
        <f t="shared" si="10"/>
        <v>55.936</v>
      </c>
      <c r="S71" s="14" t="str">
        <f t="shared" si="11"/>
        <v>A</v>
      </c>
      <c r="U71" s="1">
        <f t="shared" si="12"/>
        <v>55.936</v>
      </c>
      <c r="V71" s="1">
        <f t="shared" si="13"/>
        <v>384.49900000000002</v>
      </c>
      <c r="W71" s="1">
        <f t="shared" si="14"/>
        <v>5.4040592170194088</v>
      </c>
      <c r="X71" s="20">
        <f t="shared" si="15"/>
        <v>2.3507657594034428</v>
      </c>
      <c r="Y71" s="22">
        <f t="shared" si="16"/>
        <v>2</v>
      </c>
      <c r="AA71" s="47"/>
    </row>
    <row r="72" spans="1:27" hidden="1" x14ac:dyDescent="0.25">
      <c r="A72" s="57" t="s">
        <v>2995</v>
      </c>
      <c r="B72" s="1">
        <v>48.384</v>
      </c>
      <c r="C72" s="1">
        <v>48.192</v>
      </c>
      <c r="D72" s="1">
        <v>425.245</v>
      </c>
      <c r="E72" s="1">
        <v>385.11200000000002</v>
      </c>
      <c r="G72" s="1">
        <f t="shared" si="0"/>
        <v>40.132999999999981</v>
      </c>
      <c r="H72" s="1">
        <f t="shared" si="1"/>
        <v>0.19200000000000017</v>
      </c>
      <c r="I72" s="2">
        <f t="shared" si="2"/>
        <v>399.7303</v>
      </c>
      <c r="J72" s="2">
        <f t="shared" si="3"/>
        <v>391.22540000000004</v>
      </c>
      <c r="K72" s="2">
        <f t="shared" si="4"/>
        <v>382.72050000000002</v>
      </c>
      <c r="L72" s="10">
        <f t="shared" si="5"/>
        <v>3</v>
      </c>
      <c r="M72" s="73">
        <f t="shared" si="6"/>
        <v>3</v>
      </c>
      <c r="N72">
        <f t="shared" si="7"/>
        <v>3</v>
      </c>
      <c r="O72" s="12">
        <f t="shared" si="8"/>
        <v>55.479876160990713</v>
      </c>
      <c r="P72" s="11">
        <f t="shared" si="9"/>
        <v>7.0958761609907128</v>
      </c>
      <c r="Q72" s="1">
        <f t="shared" si="10"/>
        <v>48.384</v>
      </c>
      <c r="S72" s="14" t="str">
        <f t="shared" si="11"/>
        <v>A</v>
      </c>
      <c r="U72" s="1">
        <f t="shared" si="12"/>
        <v>48.384</v>
      </c>
      <c r="V72" s="1">
        <f t="shared" si="13"/>
        <v>385.11200000000002</v>
      </c>
      <c r="W72" s="1">
        <f t="shared" si="14"/>
        <v>7.0958761609907128</v>
      </c>
      <c r="X72" s="20">
        <f t="shared" si="15"/>
        <v>3.0867061300309602</v>
      </c>
      <c r="Y72" s="22">
        <f t="shared" si="16"/>
        <v>3</v>
      </c>
      <c r="AA72" s="47"/>
    </row>
    <row r="73" spans="1:27" hidden="1" x14ac:dyDescent="0.25">
      <c r="A73" s="57" t="s">
        <v>2996</v>
      </c>
      <c r="B73" s="1">
        <v>37.823999999999998</v>
      </c>
      <c r="C73" s="1">
        <v>37.567999999999998</v>
      </c>
      <c r="D73" s="1">
        <v>425.154</v>
      </c>
      <c r="E73" s="1">
        <v>385.03199999999998</v>
      </c>
      <c r="G73" s="1">
        <f t="shared" ref="G73:G136" si="17">D73-E73</f>
        <v>40.122000000000014</v>
      </c>
      <c r="H73" s="1">
        <f t="shared" ref="H73:H136" si="18">B73-C73</f>
        <v>0.25600000000000023</v>
      </c>
      <c r="I73" s="2">
        <f t="shared" ref="I73:I136" si="19">D73-((D73/100)*I$8)</f>
        <v>399.64476000000002</v>
      </c>
      <c r="J73" s="2">
        <f t="shared" ref="J73:J136" si="20">D73-((D73/100)*J$8)</f>
        <v>391.14168000000001</v>
      </c>
      <c r="K73" s="2">
        <f t="shared" ref="K73:K136" si="21">D73-((D73/100)*K$8)</f>
        <v>382.6386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 t="str">
        <f t="shared" ref="M73:M136" si="23">IF(L72&lt;&gt;L73,L73,"")</f>
        <v/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43.371173030615751</v>
      </c>
      <c r="P73" s="11">
        <f t="shared" ref="P73:P136" si="26">IF(O73&lt;&gt;"",O73-B73,"")</f>
        <v>5.5471730306157525</v>
      </c>
      <c r="Q73" s="1">
        <f t="shared" ref="Q73:Q136" si="27">O73-P73</f>
        <v>37.823999999999998</v>
      </c>
      <c r="S73" s="14" t="str">
        <f t="shared" ref="S73:S136" si="28">IF(ROUND(B73,3)=ROUND(Q73,3),"A","B")</f>
        <v>A</v>
      </c>
      <c r="U73" s="1">
        <f t="shared" ref="U73:U136" si="29">B73</f>
        <v>37.823999999999998</v>
      </c>
      <c r="V73" s="1">
        <f t="shared" ref="V73:V136" si="30">E73</f>
        <v>385.03199999999998</v>
      </c>
      <c r="W73" s="1">
        <f t="shared" ref="W73:W136" si="31">P73</f>
        <v>5.5471730306157525</v>
      </c>
      <c r="X73" s="20">
        <f t="shared" ref="X73:X136" si="32">W73*X$6</f>
        <v>2.4130202683178523</v>
      </c>
      <c r="Y73" s="22">
        <f t="shared" ref="Y73:Y136" si="33">L73</f>
        <v>3</v>
      </c>
      <c r="AA73" s="47"/>
    </row>
    <row r="74" spans="1:27" hidden="1" x14ac:dyDescent="0.25">
      <c r="A74" s="57" t="s">
        <v>2997</v>
      </c>
      <c r="B74" s="1">
        <v>35.776000000000003</v>
      </c>
      <c r="C74" s="1">
        <v>35.520000000000003</v>
      </c>
      <c r="D74" s="1">
        <v>425.64499999999998</v>
      </c>
      <c r="E74" s="1">
        <v>385.46699999999998</v>
      </c>
      <c r="G74" s="1">
        <f t="shared" si="17"/>
        <v>40.177999999999997</v>
      </c>
      <c r="H74" s="1">
        <f t="shared" si="18"/>
        <v>0.25600000000000023</v>
      </c>
      <c r="I74" s="2">
        <f t="shared" si="19"/>
        <v>400.10629999999998</v>
      </c>
      <c r="J74" s="2">
        <f t="shared" si="20"/>
        <v>391.59339999999997</v>
      </c>
      <c r="K74" s="2">
        <f t="shared" si="21"/>
        <v>383.08049999999997</v>
      </c>
      <c r="L74" s="10">
        <f t="shared" si="22"/>
        <v>3</v>
      </c>
      <c r="M74" s="73" t="str">
        <f t="shared" si="23"/>
        <v/>
      </c>
      <c r="N74">
        <f t="shared" si="24"/>
        <v>3</v>
      </c>
      <c r="O74" s="12">
        <f t="shared" si="25"/>
        <v>41.022818484118794</v>
      </c>
      <c r="P74" s="11">
        <f t="shared" si="26"/>
        <v>5.2468184841187906</v>
      </c>
      <c r="Q74" s="1">
        <f t="shared" si="27"/>
        <v>35.776000000000003</v>
      </c>
      <c r="S74" s="14" t="str">
        <f t="shared" si="28"/>
        <v>A</v>
      </c>
      <c r="U74" s="1">
        <f t="shared" si="29"/>
        <v>35.776000000000003</v>
      </c>
      <c r="V74" s="1">
        <f t="shared" si="30"/>
        <v>385.46699999999998</v>
      </c>
      <c r="W74" s="1">
        <f t="shared" si="31"/>
        <v>5.2468184841187906</v>
      </c>
      <c r="X74" s="20">
        <f t="shared" si="32"/>
        <v>2.2823660405916737</v>
      </c>
      <c r="Y74" s="22">
        <f t="shared" si="33"/>
        <v>3</v>
      </c>
      <c r="AA74" s="47"/>
    </row>
    <row r="75" spans="1:27" hidden="1" x14ac:dyDescent="0.25">
      <c r="A75" s="57" t="s">
        <v>2998</v>
      </c>
      <c r="B75" s="1">
        <v>21.184000000000001</v>
      </c>
      <c r="C75" s="1">
        <v>20.992000000000001</v>
      </c>
      <c r="D75" s="1">
        <v>425.25299999999999</v>
      </c>
      <c r="E75" s="1">
        <v>385.15499999999997</v>
      </c>
      <c r="G75" s="1">
        <f t="shared" si="17"/>
        <v>40.098000000000013</v>
      </c>
      <c r="H75" s="1">
        <f t="shared" si="18"/>
        <v>0.19200000000000017</v>
      </c>
      <c r="I75" s="2">
        <f t="shared" si="19"/>
        <v>399.73782</v>
      </c>
      <c r="J75" s="2">
        <f t="shared" si="20"/>
        <v>391.23275999999998</v>
      </c>
      <c r="K75" s="2">
        <f t="shared" si="21"/>
        <v>382.72769999999997</v>
      </c>
      <c r="L75" s="10">
        <f t="shared" si="22"/>
        <v>3</v>
      </c>
      <c r="M75" s="73" t="str">
        <f t="shared" si="23"/>
        <v/>
      </c>
      <c r="N75">
        <f t="shared" si="24"/>
        <v>3</v>
      </c>
      <c r="O75" s="12">
        <f t="shared" si="25"/>
        <v>24.290792340327943</v>
      </c>
      <c r="P75" s="11">
        <f t="shared" si="26"/>
        <v>3.1067923403279423</v>
      </c>
      <c r="Q75" s="1">
        <f t="shared" si="27"/>
        <v>21.184000000000001</v>
      </c>
      <c r="S75" s="14" t="str">
        <f t="shared" si="28"/>
        <v>A</v>
      </c>
      <c r="U75" s="1">
        <f t="shared" si="29"/>
        <v>21.184000000000001</v>
      </c>
      <c r="V75" s="1">
        <f t="shared" si="30"/>
        <v>385.15499999999997</v>
      </c>
      <c r="W75" s="1">
        <f t="shared" si="31"/>
        <v>3.1067923403279423</v>
      </c>
      <c r="X75" s="20">
        <f t="shared" si="32"/>
        <v>1.3514546680426549</v>
      </c>
      <c r="Y75" s="22">
        <f t="shared" si="33"/>
        <v>3</v>
      </c>
      <c r="AA75" s="47"/>
    </row>
    <row r="76" spans="1:27" hidden="1" x14ac:dyDescent="0.25">
      <c r="A76" s="57" t="s">
        <v>2999</v>
      </c>
      <c r="B76" s="1">
        <v>27.776</v>
      </c>
      <c r="C76" s="1">
        <v>27.584</v>
      </c>
      <c r="D76" s="1">
        <v>425.79300000000001</v>
      </c>
      <c r="E76" s="1">
        <v>385.62299999999999</v>
      </c>
      <c r="G76" s="1">
        <f t="shared" si="17"/>
        <v>40.170000000000016</v>
      </c>
      <c r="H76" s="1">
        <f t="shared" si="18"/>
        <v>0.19200000000000017</v>
      </c>
      <c r="I76" s="2">
        <f t="shared" si="19"/>
        <v>400.24542000000002</v>
      </c>
      <c r="J76" s="2">
        <f t="shared" si="20"/>
        <v>391.72955999999999</v>
      </c>
      <c r="K76" s="2">
        <f t="shared" si="21"/>
        <v>383.21370000000002</v>
      </c>
      <c r="L76" s="10">
        <f t="shared" si="22"/>
        <v>3</v>
      </c>
      <c r="M76" s="73" t="str">
        <f t="shared" si="23"/>
        <v/>
      </c>
      <c r="N76">
        <f t="shared" si="24"/>
        <v>3</v>
      </c>
      <c r="O76" s="12">
        <f t="shared" si="25"/>
        <v>31.84955853686504</v>
      </c>
      <c r="P76" s="11">
        <f t="shared" si="26"/>
        <v>4.0735585368650398</v>
      </c>
      <c r="Q76" s="1">
        <f t="shared" si="27"/>
        <v>27.776</v>
      </c>
      <c r="S76" s="14" t="str">
        <f t="shared" si="28"/>
        <v>A</v>
      </c>
      <c r="U76" s="1">
        <f t="shared" si="29"/>
        <v>27.776</v>
      </c>
      <c r="V76" s="1">
        <f t="shared" si="30"/>
        <v>385.62299999999999</v>
      </c>
      <c r="W76" s="1">
        <f t="shared" si="31"/>
        <v>4.0735585368650398</v>
      </c>
      <c r="X76" s="20">
        <f t="shared" si="32"/>
        <v>1.7719979635362924</v>
      </c>
      <c r="Y76" s="22">
        <f t="shared" si="33"/>
        <v>3</v>
      </c>
      <c r="AA76" s="47"/>
    </row>
    <row r="77" spans="1:27" hidden="1" x14ac:dyDescent="0.25">
      <c r="A77" s="57" t="s">
        <v>3000</v>
      </c>
      <c r="B77" s="1">
        <v>28.992000000000001</v>
      </c>
      <c r="C77" s="1">
        <v>28.736000000000001</v>
      </c>
      <c r="D77" s="1">
        <v>419.67200000000003</v>
      </c>
      <c r="E77" s="1">
        <v>380.07299999999998</v>
      </c>
      <c r="G77" s="1">
        <f t="shared" si="17"/>
        <v>39.599000000000046</v>
      </c>
      <c r="H77" s="1">
        <f t="shared" si="18"/>
        <v>0.25600000000000023</v>
      </c>
      <c r="I77" s="2">
        <f t="shared" si="19"/>
        <v>394.49168000000003</v>
      </c>
      <c r="J77" s="2">
        <f t="shared" si="20"/>
        <v>386.09824000000003</v>
      </c>
      <c r="K77" s="2">
        <f t="shared" si="21"/>
        <v>377.70480000000003</v>
      </c>
      <c r="L77" s="10">
        <f t="shared" si="22"/>
        <v>3</v>
      </c>
      <c r="M77" s="73" t="str">
        <f t="shared" si="23"/>
        <v/>
      </c>
      <c r="N77">
        <f t="shared" si="24"/>
        <v>3</v>
      </c>
      <c r="O77" s="12">
        <f t="shared" si="25"/>
        <v>33.243894048847608</v>
      </c>
      <c r="P77" s="11">
        <f t="shared" si="26"/>
        <v>4.2518940488476069</v>
      </c>
      <c r="Q77" s="1">
        <f t="shared" si="27"/>
        <v>28.992000000000001</v>
      </c>
      <c r="S77" s="14" t="str">
        <f t="shared" si="28"/>
        <v>A</v>
      </c>
      <c r="U77" s="1">
        <f t="shared" si="29"/>
        <v>28.992000000000001</v>
      </c>
      <c r="V77" s="1">
        <f t="shared" si="30"/>
        <v>380.07299999999998</v>
      </c>
      <c r="W77" s="1">
        <f t="shared" si="31"/>
        <v>4.2518940488476069</v>
      </c>
      <c r="X77" s="20">
        <f t="shared" si="32"/>
        <v>1.8495739112487091</v>
      </c>
      <c r="Y77" s="22">
        <f t="shared" si="33"/>
        <v>3</v>
      </c>
      <c r="AA77" s="47"/>
    </row>
    <row r="78" spans="1:27" hidden="1" x14ac:dyDescent="0.25">
      <c r="A78" s="57" t="s">
        <v>3001</v>
      </c>
      <c r="B78" s="1">
        <v>27.776</v>
      </c>
      <c r="C78" s="1">
        <v>27.52</v>
      </c>
      <c r="D78" s="1">
        <v>420.71499999999997</v>
      </c>
      <c r="E78" s="1">
        <v>381.03199999999998</v>
      </c>
      <c r="G78" s="1">
        <f t="shared" si="17"/>
        <v>39.682999999999993</v>
      </c>
      <c r="H78" s="1">
        <f t="shared" si="18"/>
        <v>0.25600000000000023</v>
      </c>
      <c r="I78" s="2">
        <f t="shared" si="19"/>
        <v>395.47209999999995</v>
      </c>
      <c r="J78" s="2">
        <f t="shared" si="20"/>
        <v>387.05779999999999</v>
      </c>
      <c r="K78" s="2">
        <f t="shared" si="21"/>
        <v>378.64349999999996</v>
      </c>
      <c r="L78" s="10">
        <f t="shared" si="22"/>
        <v>3</v>
      </c>
      <c r="M78" s="73" t="str">
        <f t="shared" si="23"/>
        <v/>
      </c>
      <c r="N78">
        <f t="shared" si="24"/>
        <v>3</v>
      </c>
      <c r="O78" s="12">
        <f t="shared" si="25"/>
        <v>31.84955853686504</v>
      </c>
      <c r="P78" s="11">
        <f t="shared" si="26"/>
        <v>4.0735585368650398</v>
      </c>
      <c r="Q78" s="1">
        <f t="shared" si="27"/>
        <v>27.776</v>
      </c>
      <c r="S78" s="14" t="str">
        <f t="shared" si="28"/>
        <v>A</v>
      </c>
      <c r="U78" s="1">
        <f t="shared" si="29"/>
        <v>27.776</v>
      </c>
      <c r="V78" s="1">
        <f t="shared" si="30"/>
        <v>381.03199999999998</v>
      </c>
      <c r="W78" s="1">
        <f t="shared" si="31"/>
        <v>4.0735585368650398</v>
      </c>
      <c r="X78" s="20">
        <f t="shared" si="32"/>
        <v>1.7719979635362924</v>
      </c>
      <c r="Y78" s="22">
        <f t="shared" si="33"/>
        <v>3</v>
      </c>
      <c r="AA78" s="47"/>
    </row>
    <row r="79" spans="1:27" hidden="1" x14ac:dyDescent="0.25">
      <c r="A79" s="57" t="s">
        <v>3002</v>
      </c>
      <c r="B79" s="1">
        <v>19.327999999999999</v>
      </c>
      <c r="C79" s="1">
        <v>19.135999999999999</v>
      </c>
      <c r="D79" s="1">
        <v>421.98899999999998</v>
      </c>
      <c r="E79" s="1">
        <v>382.21300000000002</v>
      </c>
      <c r="G79" s="1">
        <f t="shared" si="17"/>
        <v>39.775999999999954</v>
      </c>
      <c r="H79" s="1">
        <f t="shared" si="18"/>
        <v>0.19200000000000017</v>
      </c>
      <c r="I79" s="2">
        <f t="shared" si="19"/>
        <v>396.66965999999996</v>
      </c>
      <c r="J79" s="2">
        <f t="shared" si="20"/>
        <v>388.22987999999998</v>
      </c>
      <c r="K79" s="2">
        <f t="shared" si="21"/>
        <v>379.7901</v>
      </c>
      <c r="L79" s="10">
        <f t="shared" si="22"/>
        <v>3</v>
      </c>
      <c r="M79" s="73" t="str">
        <f t="shared" si="23"/>
        <v/>
      </c>
      <c r="N79">
        <f t="shared" si="24"/>
        <v>3</v>
      </c>
      <c r="O79" s="12">
        <f t="shared" si="25"/>
        <v>22.162596032565073</v>
      </c>
      <c r="P79" s="11">
        <f t="shared" si="26"/>
        <v>2.8345960325650736</v>
      </c>
      <c r="Q79" s="1">
        <f t="shared" si="27"/>
        <v>19.327999999999999</v>
      </c>
      <c r="S79" s="14" t="str">
        <f t="shared" si="28"/>
        <v>A</v>
      </c>
      <c r="U79" s="1">
        <f t="shared" si="29"/>
        <v>19.327999999999999</v>
      </c>
      <c r="V79" s="1">
        <f t="shared" si="30"/>
        <v>382.21300000000002</v>
      </c>
      <c r="W79" s="1">
        <f t="shared" si="31"/>
        <v>2.8345960325650736</v>
      </c>
      <c r="X79" s="20">
        <f t="shared" si="32"/>
        <v>1.233049274165807</v>
      </c>
      <c r="Y79" s="22">
        <f t="shared" si="33"/>
        <v>3</v>
      </c>
      <c r="AA79" s="47"/>
    </row>
    <row r="80" spans="1:27" hidden="1" x14ac:dyDescent="0.25">
      <c r="A80" s="57" t="s">
        <v>3003</v>
      </c>
      <c r="B80" s="1">
        <v>18.431999999999999</v>
      </c>
      <c r="C80" s="1">
        <v>18.239999999999998</v>
      </c>
      <c r="D80" s="1">
        <v>422.75299999999999</v>
      </c>
      <c r="E80" s="1">
        <v>382.90899999999999</v>
      </c>
      <c r="G80" s="1">
        <f t="shared" si="17"/>
        <v>39.843999999999994</v>
      </c>
      <c r="H80" s="1">
        <f t="shared" si="18"/>
        <v>0.19200000000000017</v>
      </c>
      <c r="I80" s="2">
        <f t="shared" si="19"/>
        <v>397.38781999999998</v>
      </c>
      <c r="J80" s="2">
        <f t="shared" si="20"/>
        <v>388.93275999999997</v>
      </c>
      <c r="K80" s="2">
        <f t="shared" si="21"/>
        <v>380.47769999999997</v>
      </c>
      <c r="L80" s="10">
        <f t="shared" si="22"/>
        <v>3</v>
      </c>
      <c r="M80" s="73" t="str">
        <f t="shared" si="23"/>
        <v/>
      </c>
      <c r="N80">
        <f t="shared" si="24"/>
        <v>3</v>
      </c>
      <c r="O80" s="12">
        <f t="shared" si="25"/>
        <v>21.135190918472649</v>
      </c>
      <c r="P80" s="11">
        <f t="shared" si="26"/>
        <v>2.7031909184726501</v>
      </c>
      <c r="Q80" s="1">
        <f t="shared" si="27"/>
        <v>18.431999999999999</v>
      </c>
      <c r="S80" s="14" t="str">
        <f t="shared" si="28"/>
        <v>A</v>
      </c>
      <c r="U80" s="1">
        <f t="shared" si="29"/>
        <v>18.431999999999999</v>
      </c>
      <c r="V80" s="1">
        <f t="shared" si="30"/>
        <v>382.90899999999999</v>
      </c>
      <c r="W80" s="1">
        <f t="shared" si="31"/>
        <v>2.7031909184726501</v>
      </c>
      <c r="X80" s="20">
        <f t="shared" si="32"/>
        <v>1.1758880495356028</v>
      </c>
      <c r="Y80" s="22">
        <f t="shared" si="33"/>
        <v>3</v>
      </c>
      <c r="AA80" s="47"/>
    </row>
    <row r="81" spans="1:34" x14ac:dyDescent="0.25">
      <c r="A81" s="57" t="s">
        <v>3004</v>
      </c>
      <c r="B81" s="1">
        <v>18.687999999999999</v>
      </c>
      <c r="C81" s="1">
        <v>18.495999999999999</v>
      </c>
      <c r="D81" s="1">
        <v>423.79199999999997</v>
      </c>
      <c r="E81" s="1">
        <v>383.851</v>
      </c>
      <c r="G81" s="1">
        <f t="shared" si="17"/>
        <v>39.940999999999974</v>
      </c>
      <c r="H81" s="1">
        <f t="shared" si="18"/>
        <v>0.19200000000000017</v>
      </c>
      <c r="I81" s="2">
        <f t="shared" si="19"/>
        <v>398.36447999999996</v>
      </c>
      <c r="J81" s="2">
        <f t="shared" si="20"/>
        <v>389.88863999999995</v>
      </c>
      <c r="K81" s="2">
        <f t="shared" si="21"/>
        <v>381.41279999999995</v>
      </c>
      <c r="L81" s="10">
        <f t="shared" si="22"/>
        <v>3</v>
      </c>
      <c r="M81" s="73" t="str">
        <f t="shared" si="23"/>
        <v/>
      </c>
      <c r="N81">
        <f t="shared" si="24"/>
        <v>3</v>
      </c>
      <c r="O81" s="12">
        <f t="shared" si="25"/>
        <v>21.428735236784771</v>
      </c>
      <c r="P81" s="11">
        <f t="shared" si="26"/>
        <v>2.7407352367847722</v>
      </c>
      <c r="Q81" s="1">
        <f t="shared" si="27"/>
        <v>18.687999999999999</v>
      </c>
      <c r="S81" s="14" t="str">
        <f t="shared" si="28"/>
        <v>A</v>
      </c>
      <c r="U81" s="1">
        <f t="shared" si="29"/>
        <v>18.687999999999999</v>
      </c>
      <c r="V81" s="1">
        <f t="shared" si="30"/>
        <v>383.851</v>
      </c>
      <c r="W81" s="1">
        <f t="shared" si="31"/>
        <v>2.7407352367847722</v>
      </c>
      <c r="X81" s="20">
        <f t="shared" si="32"/>
        <v>1.1922198280013758</v>
      </c>
      <c r="Y81" s="22">
        <f t="shared" si="33"/>
        <v>3</v>
      </c>
      <c r="Z81" s="32" t="s">
        <v>40</v>
      </c>
      <c r="AA81" s="47"/>
      <c r="AB81" s="32" t="str">
        <f>A81</f>
        <v>2025-05-04 00:00:00</v>
      </c>
      <c r="AC81" s="1">
        <f>SUM(U81:U104)</f>
        <v>443.392</v>
      </c>
      <c r="AD81" s="1">
        <f>AVERAGE(V81:V104)</f>
        <v>381.63066666666668</v>
      </c>
      <c r="AE81" s="1">
        <f>SUM(W81:W104)</f>
        <v>65.026759316592134</v>
      </c>
      <c r="AF81" s="1">
        <f>SUM(X81:X104)</f>
        <v>28.286640302717569</v>
      </c>
      <c r="AG81" s="35">
        <f>AVERAGE(Y81:Y104)</f>
        <v>3</v>
      </c>
      <c r="AH81" s="37">
        <f>DAY(A81)</f>
        <v>4</v>
      </c>
    </row>
    <row r="82" spans="1:34" hidden="1" x14ac:dyDescent="0.25">
      <c r="A82" s="57" t="s">
        <v>3005</v>
      </c>
      <c r="B82" s="1">
        <v>17.600000000000001</v>
      </c>
      <c r="C82" s="1">
        <v>17.344000000000001</v>
      </c>
      <c r="D82" s="1">
        <v>423.346</v>
      </c>
      <c r="E82" s="1">
        <v>383.452</v>
      </c>
      <c r="G82" s="1">
        <f t="shared" si="17"/>
        <v>39.894000000000005</v>
      </c>
      <c r="H82" s="1">
        <f t="shared" si="18"/>
        <v>0.25600000000000023</v>
      </c>
      <c r="I82" s="2">
        <f t="shared" si="19"/>
        <v>397.94524000000001</v>
      </c>
      <c r="J82" s="2">
        <f t="shared" si="20"/>
        <v>389.47832</v>
      </c>
      <c r="K82" s="2">
        <f t="shared" si="21"/>
        <v>381.01139999999998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20.181171883958264</v>
      </c>
      <c r="P82" s="11">
        <f t="shared" si="26"/>
        <v>2.5811718839582625</v>
      </c>
      <c r="Q82" s="1">
        <f t="shared" si="27"/>
        <v>17.600000000000001</v>
      </c>
      <c r="S82" s="14" t="str">
        <f t="shared" si="28"/>
        <v>A</v>
      </c>
      <c r="U82" s="1">
        <f t="shared" si="29"/>
        <v>17.600000000000001</v>
      </c>
      <c r="V82" s="1">
        <f t="shared" si="30"/>
        <v>383.452</v>
      </c>
      <c r="W82" s="1">
        <f t="shared" si="31"/>
        <v>2.5811718839582625</v>
      </c>
      <c r="X82" s="20">
        <f t="shared" si="32"/>
        <v>1.1228097695218442</v>
      </c>
      <c r="Y82" s="22">
        <f t="shared" si="33"/>
        <v>3</v>
      </c>
      <c r="AA82" s="47"/>
    </row>
    <row r="83" spans="1:34" hidden="1" x14ac:dyDescent="0.25">
      <c r="A83" s="57" t="s">
        <v>3006</v>
      </c>
      <c r="B83" s="1">
        <v>17.984000000000002</v>
      </c>
      <c r="C83" s="1">
        <v>17.792000000000002</v>
      </c>
      <c r="D83" s="1">
        <v>423.327</v>
      </c>
      <c r="E83" s="1">
        <v>383.43599999999998</v>
      </c>
      <c r="G83" s="1">
        <f t="shared" si="17"/>
        <v>39.89100000000002</v>
      </c>
      <c r="H83" s="1">
        <f t="shared" si="18"/>
        <v>0.19200000000000017</v>
      </c>
      <c r="I83" s="2">
        <f t="shared" si="19"/>
        <v>397.92737999999997</v>
      </c>
      <c r="J83" s="2">
        <f t="shared" si="20"/>
        <v>389.46084000000002</v>
      </c>
      <c r="K83" s="2">
        <f t="shared" si="21"/>
        <v>380.99430000000001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20.621488361426444</v>
      </c>
      <c r="P83" s="11">
        <f t="shared" si="26"/>
        <v>2.6374883614264419</v>
      </c>
      <c r="Q83" s="1">
        <f t="shared" si="27"/>
        <v>17.984000000000002</v>
      </c>
      <c r="S83" s="14" t="str">
        <f t="shared" si="28"/>
        <v>A</v>
      </c>
      <c r="U83" s="1">
        <f t="shared" si="29"/>
        <v>17.984000000000002</v>
      </c>
      <c r="V83" s="1">
        <f t="shared" si="30"/>
        <v>383.43599999999998</v>
      </c>
      <c r="W83" s="1">
        <f t="shared" si="31"/>
        <v>2.6374883614264419</v>
      </c>
      <c r="X83" s="20">
        <f t="shared" si="32"/>
        <v>1.1473074372205023</v>
      </c>
      <c r="Y83" s="22">
        <f t="shared" si="33"/>
        <v>3</v>
      </c>
      <c r="AA83" s="47"/>
    </row>
    <row r="84" spans="1:34" hidden="1" x14ac:dyDescent="0.25">
      <c r="A84" s="57" t="s">
        <v>3007</v>
      </c>
      <c r="B84" s="1">
        <v>17.856000000000002</v>
      </c>
      <c r="C84" s="1">
        <v>17.664000000000001</v>
      </c>
      <c r="D84" s="1">
        <v>422.72800000000001</v>
      </c>
      <c r="E84" s="1">
        <v>382.89600000000002</v>
      </c>
      <c r="G84" s="1">
        <f t="shared" si="17"/>
        <v>39.831999999999994</v>
      </c>
      <c r="H84" s="1">
        <f t="shared" si="18"/>
        <v>0.19200000000000017</v>
      </c>
      <c r="I84" s="2">
        <f t="shared" si="19"/>
        <v>397.36432000000002</v>
      </c>
      <c r="J84" s="2">
        <f t="shared" si="20"/>
        <v>388.90976000000001</v>
      </c>
      <c r="K84" s="2">
        <f t="shared" si="21"/>
        <v>380.45519999999999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20.474716202270383</v>
      </c>
      <c r="P84" s="11">
        <f t="shared" si="26"/>
        <v>2.6187162022703809</v>
      </c>
      <c r="Q84" s="1">
        <f t="shared" si="27"/>
        <v>17.856000000000002</v>
      </c>
      <c r="S84" s="14" t="str">
        <f t="shared" si="28"/>
        <v>A</v>
      </c>
      <c r="U84" s="1">
        <f t="shared" si="29"/>
        <v>17.856000000000002</v>
      </c>
      <c r="V84" s="1">
        <f t="shared" si="30"/>
        <v>382.89600000000002</v>
      </c>
      <c r="W84" s="1">
        <f t="shared" si="31"/>
        <v>2.6187162022703809</v>
      </c>
      <c r="X84" s="20">
        <f t="shared" si="32"/>
        <v>1.1391415479876157</v>
      </c>
      <c r="Y84" s="22">
        <f t="shared" si="33"/>
        <v>3</v>
      </c>
      <c r="AA84" s="47"/>
    </row>
    <row r="85" spans="1:34" hidden="1" x14ac:dyDescent="0.25">
      <c r="A85" s="57" t="s">
        <v>3008</v>
      </c>
      <c r="B85" s="1">
        <v>17.792000000000002</v>
      </c>
      <c r="C85" s="1">
        <v>17.536000000000001</v>
      </c>
      <c r="D85" s="1">
        <v>421.733</v>
      </c>
      <c r="E85" s="1">
        <v>381.99700000000001</v>
      </c>
      <c r="G85" s="1">
        <f t="shared" si="17"/>
        <v>39.73599999999999</v>
      </c>
      <c r="H85" s="1">
        <f t="shared" si="18"/>
        <v>0.25600000000000023</v>
      </c>
      <c r="I85" s="2">
        <f t="shared" si="19"/>
        <v>396.42901999999998</v>
      </c>
      <c r="J85" s="2">
        <f t="shared" si="20"/>
        <v>387.99436000000003</v>
      </c>
      <c r="K85" s="2">
        <f t="shared" si="21"/>
        <v>379.55970000000002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20.401330122692354</v>
      </c>
      <c r="P85" s="11">
        <f t="shared" si="26"/>
        <v>2.6093301226923522</v>
      </c>
      <c r="Q85" s="1">
        <f t="shared" si="27"/>
        <v>17.792000000000002</v>
      </c>
      <c r="S85" s="14" t="str">
        <f t="shared" si="28"/>
        <v>A</v>
      </c>
      <c r="U85" s="1">
        <f t="shared" si="29"/>
        <v>17.792000000000002</v>
      </c>
      <c r="V85" s="1">
        <f t="shared" si="30"/>
        <v>381.99700000000001</v>
      </c>
      <c r="W85" s="1">
        <f t="shared" si="31"/>
        <v>2.6093301226923522</v>
      </c>
      <c r="X85" s="20">
        <f t="shared" si="32"/>
        <v>1.1350586033711731</v>
      </c>
      <c r="Y85" s="22">
        <f t="shared" si="33"/>
        <v>3</v>
      </c>
      <c r="AA85" s="47"/>
    </row>
    <row r="86" spans="1:34" hidden="1" x14ac:dyDescent="0.25">
      <c r="A86" s="57" t="s">
        <v>3009</v>
      </c>
      <c r="B86" s="1">
        <v>18.431999999999999</v>
      </c>
      <c r="C86" s="1">
        <v>18.239999999999998</v>
      </c>
      <c r="D86" s="1">
        <v>421.74700000000001</v>
      </c>
      <c r="E86" s="1">
        <v>382.01499999999999</v>
      </c>
      <c r="G86" s="1">
        <f t="shared" si="17"/>
        <v>39.732000000000028</v>
      </c>
      <c r="H86" s="1">
        <f t="shared" si="18"/>
        <v>0.19200000000000017</v>
      </c>
      <c r="I86" s="2">
        <f t="shared" si="19"/>
        <v>396.44218000000001</v>
      </c>
      <c r="J86" s="2">
        <f t="shared" si="20"/>
        <v>388.00724000000002</v>
      </c>
      <c r="K86" s="2">
        <f t="shared" si="21"/>
        <v>379.57230000000004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21.135190918472649</v>
      </c>
      <c r="P86" s="11">
        <f t="shared" si="26"/>
        <v>2.7031909184726501</v>
      </c>
      <c r="Q86" s="1">
        <f t="shared" si="27"/>
        <v>18.431999999999999</v>
      </c>
      <c r="S86" s="14" t="str">
        <f t="shared" si="28"/>
        <v>A</v>
      </c>
      <c r="U86" s="1">
        <f t="shared" si="29"/>
        <v>18.431999999999999</v>
      </c>
      <c r="V86" s="1">
        <f t="shared" si="30"/>
        <v>382.01499999999999</v>
      </c>
      <c r="W86" s="1">
        <f t="shared" si="31"/>
        <v>2.7031909184726501</v>
      </c>
      <c r="X86" s="20">
        <f t="shared" si="32"/>
        <v>1.1758880495356028</v>
      </c>
      <c r="Y86" s="22">
        <f t="shared" si="33"/>
        <v>3</v>
      </c>
      <c r="AA86" s="47"/>
    </row>
    <row r="87" spans="1:34" hidden="1" x14ac:dyDescent="0.25">
      <c r="A87" s="57" t="s">
        <v>3010</v>
      </c>
      <c r="B87" s="1">
        <v>17.664000000000001</v>
      </c>
      <c r="C87" s="1">
        <v>17.408000000000001</v>
      </c>
      <c r="D87" s="1">
        <v>422.89299999999997</v>
      </c>
      <c r="E87" s="1">
        <v>383.05</v>
      </c>
      <c r="G87" s="1">
        <f t="shared" si="17"/>
        <v>39.842999999999961</v>
      </c>
      <c r="H87" s="1">
        <f t="shared" si="18"/>
        <v>0.25600000000000023</v>
      </c>
      <c r="I87" s="2">
        <f t="shared" si="19"/>
        <v>397.51941999999997</v>
      </c>
      <c r="J87" s="2">
        <f t="shared" si="20"/>
        <v>389.06155999999999</v>
      </c>
      <c r="K87" s="2">
        <f t="shared" si="21"/>
        <v>380.6037</v>
      </c>
      <c r="L87" s="10">
        <f t="shared" si="22"/>
        <v>3</v>
      </c>
      <c r="M87" s="73" t="str">
        <f t="shared" si="23"/>
        <v/>
      </c>
      <c r="N87">
        <f t="shared" si="24"/>
        <v>3</v>
      </c>
      <c r="O87" s="12">
        <f t="shared" si="25"/>
        <v>20.254557963536293</v>
      </c>
      <c r="P87" s="11">
        <f t="shared" si="26"/>
        <v>2.5905579635362912</v>
      </c>
      <c r="Q87" s="1">
        <f t="shared" si="27"/>
        <v>17.664000000000001</v>
      </c>
      <c r="S87" s="14" t="str">
        <f t="shared" si="28"/>
        <v>A</v>
      </c>
      <c r="U87" s="1">
        <f t="shared" si="29"/>
        <v>17.664000000000001</v>
      </c>
      <c r="V87" s="1">
        <f t="shared" si="30"/>
        <v>383.05</v>
      </c>
      <c r="W87" s="1">
        <f t="shared" si="31"/>
        <v>2.5905579635362912</v>
      </c>
      <c r="X87" s="20">
        <f t="shared" si="32"/>
        <v>1.1268927141382867</v>
      </c>
      <c r="Y87" s="22">
        <f t="shared" si="33"/>
        <v>3</v>
      </c>
      <c r="AA87" s="47"/>
    </row>
    <row r="88" spans="1:34" hidden="1" x14ac:dyDescent="0.25">
      <c r="A88" s="57" t="s">
        <v>3011</v>
      </c>
      <c r="B88" s="1">
        <v>18.303999999999998</v>
      </c>
      <c r="C88" s="1">
        <v>18.111999999999998</v>
      </c>
      <c r="D88" s="1">
        <v>423.11799999999999</v>
      </c>
      <c r="E88" s="1">
        <v>383.25799999999998</v>
      </c>
      <c r="G88" s="1">
        <f t="shared" si="17"/>
        <v>39.860000000000014</v>
      </c>
      <c r="H88" s="1">
        <f t="shared" si="18"/>
        <v>0.19200000000000017</v>
      </c>
      <c r="I88" s="2">
        <f t="shared" si="19"/>
        <v>397.73091999999997</v>
      </c>
      <c r="J88" s="2">
        <f t="shared" si="20"/>
        <v>389.26855999999998</v>
      </c>
      <c r="K88" s="2">
        <f t="shared" si="21"/>
        <v>380.80619999999999</v>
      </c>
      <c r="L88" s="10">
        <f t="shared" si="22"/>
        <v>3</v>
      </c>
      <c r="M88" s="73" t="str">
        <f t="shared" si="23"/>
        <v/>
      </c>
      <c r="N88">
        <f t="shared" si="24"/>
        <v>3</v>
      </c>
      <c r="O88" s="12">
        <f t="shared" si="25"/>
        <v>20.988418759316591</v>
      </c>
      <c r="P88" s="11">
        <f t="shared" si="26"/>
        <v>2.6844187593165927</v>
      </c>
      <c r="Q88" s="1">
        <f t="shared" si="27"/>
        <v>18.303999999999998</v>
      </c>
      <c r="S88" s="14" t="str">
        <f t="shared" si="28"/>
        <v>A</v>
      </c>
      <c r="U88" s="1">
        <f t="shared" si="29"/>
        <v>18.303999999999998</v>
      </c>
      <c r="V88" s="1">
        <f t="shared" si="30"/>
        <v>383.25799999999998</v>
      </c>
      <c r="W88" s="1">
        <f t="shared" si="31"/>
        <v>2.6844187593165927</v>
      </c>
      <c r="X88" s="20">
        <f t="shared" si="32"/>
        <v>1.1677221603027179</v>
      </c>
      <c r="Y88" s="22">
        <f t="shared" si="33"/>
        <v>3</v>
      </c>
      <c r="AA88" s="47"/>
    </row>
    <row r="89" spans="1:34" hidden="1" x14ac:dyDescent="0.25">
      <c r="A89" s="57" t="s">
        <v>3012</v>
      </c>
      <c r="B89" s="1">
        <v>17.728000000000002</v>
      </c>
      <c r="C89" s="1">
        <v>17.536000000000001</v>
      </c>
      <c r="D89" s="1">
        <v>421.46800000000002</v>
      </c>
      <c r="E89" s="1">
        <v>381.76400000000001</v>
      </c>
      <c r="G89" s="1">
        <f t="shared" si="17"/>
        <v>39.704000000000008</v>
      </c>
      <c r="H89" s="1">
        <f t="shared" si="18"/>
        <v>0.19200000000000017</v>
      </c>
      <c r="I89" s="2">
        <f t="shared" si="19"/>
        <v>396.17992000000004</v>
      </c>
      <c r="J89" s="2">
        <f t="shared" si="20"/>
        <v>387.75056000000001</v>
      </c>
      <c r="K89" s="2">
        <f t="shared" si="21"/>
        <v>379.32120000000003</v>
      </c>
      <c r="L89" s="10">
        <f t="shared" si="22"/>
        <v>3</v>
      </c>
      <c r="M89" s="73" t="str">
        <f t="shared" si="23"/>
        <v/>
      </c>
      <c r="N89">
        <f t="shared" si="24"/>
        <v>3</v>
      </c>
      <c r="O89" s="12">
        <f t="shared" si="25"/>
        <v>20.327944043114321</v>
      </c>
      <c r="P89" s="11">
        <f t="shared" si="26"/>
        <v>2.5999440431143199</v>
      </c>
      <c r="Q89" s="1">
        <f t="shared" si="27"/>
        <v>17.728000000000002</v>
      </c>
      <c r="S89" s="14" t="str">
        <f t="shared" si="28"/>
        <v>A</v>
      </c>
      <c r="U89" s="1">
        <f t="shared" si="29"/>
        <v>17.728000000000002</v>
      </c>
      <c r="V89" s="1">
        <f t="shared" si="30"/>
        <v>381.76400000000001</v>
      </c>
      <c r="W89" s="1">
        <f t="shared" si="31"/>
        <v>2.5999440431143199</v>
      </c>
      <c r="X89" s="20">
        <f t="shared" si="32"/>
        <v>1.1309756587547291</v>
      </c>
      <c r="Y89" s="22">
        <f t="shared" si="33"/>
        <v>3</v>
      </c>
      <c r="AA89" s="47"/>
    </row>
    <row r="90" spans="1:34" hidden="1" x14ac:dyDescent="0.25">
      <c r="A90" s="57" t="s">
        <v>3013</v>
      </c>
      <c r="B90" s="1">
        <v>18.751999999999999</v>
      </c>
      <c r="C90" s="1">
        <v>18.495999999999999</v>
      </c>
      <c r="D90" s="1">
        <v>420.52800000000002</v>
      </c>
      <c r="E90" s="1">
        <v>380.91500000000002</v>
      </c>
      <c r="G90" s="1">
        <f t="shared" si="17"/>
        <v>39.613</v>
      </c>
      <c r="H90" s="1">
        <f t="shared" si="18"/>
        <v>0.25600000000000023</v>
      </c>
      <c r="I90" s="2">
        <f t="shared" si="19"/>
        <v>395.29632000000004</v>
      </c>
      <c r="J90" s="2">
        <f t="shared" si="20"/>
        <v>386.88576</v>
      </c>
      <c r="K90" s="2">
        <f t="shared" si="21"/>
        <v>378.47520000000003</v>
      </c>
      <c r="L90" s="10">
        <f t="shared" si="22"/>
        <v>3</v>
      </c>
      <c r="M90" s="73" t="str">
        <f t="shared" si="23"/>
        <v/>
      </c>
      <c r="N90">
        <f t="shared" si="24"/>
        <v>3</v>
      </c>
      <c r="O90" s="12">
        <f t="shared" si="25"/>
        <v>21.5021213163628</v>
      </c>
      <c r="P90" s="11">
        <f t="shared" si="26"/>
        <v>2.7501213163628009</v>
      </c>
      <c r="Q90" s="1">
        <f t="shared" si="27"/>
        <v>18.751999999999999</v>
      </c>
      <c r="S90" s="14" t="str">
        <f t="shared" si="28"/>
        <v>A</v>
      </c>
      <c r="U90" s="1">
        <f t="shared" si="29"/>
        <v>18.751999999999999</v>
      </c>
      <c r="V90" s="1">
        <f t="shared" si="30"/>
        <v>380.91500000000002</v>
      </c>
      <c r="W90" s="1">
        <f t="shared" si="31"/>
        <v>2.7501213163628009</v>
      </c>
      <c r="X90" s="20">
        <f t="shared" si="32"/>
        <v>1.1963027726178184</v>
      </c>
      <c r="Y90" s="22">
        <f t="shared" si="33"/>
        <v>3</v>
      </c>
      <c r="AA90" s="47"/>
    </row>
    <row r="91" spans="1:34" hidden="1" x14ac:dyDescent="0.25">
      <c r="A91" s="57" t="s">
        <v>3014</v>
      </c>
      <c r="B91" s="1">
        <v>18.815999999999999</v>
      </c>
      <c r="C91" s="1">
        <v>18.559999999999999</v>
      </c>
      <c r="D91" s="1">
        <v>419.90899999999999</v>
      </c>
      <c r="E91" s="1">
        <v>380.35500000000002</v>
      </c>
      <c r="G91" s="1">
        <f t="shared" si="17"/>
        <v>39.553999999999974</v>
      </c>
      <c r="H91" s="1">
        <f t="shared" si="18"/>
        <v>0.25600000000000023</v>
      </c>
      <c r="I91" s="2">
        <f t="shared" si="19"/>
        <v>394.71445999999997</v>
      </c>
      <c r="J91" s="2">
        <f t="shared" si="20"/>
        <v>386.31628000000001</v>
      </c>
      <c r="K91" s="2">
        <f t="shared" si="21"/>
        <v>377.91809999999998</v>
      </c>
      <c r="L91" s="10">
        <f t="shared" si="22"/>
        <v>3</v>
      </c>
      <c r="M91" s="73" t="str">
        <f t="shared" si="23"/>
        <v/>
      </c>
      <c r="N91">
        <f t="shared" si="24"/>
        <v>3</v>
      </c>
      <c r="O91" s="12">
        <f t="shared" si="25"/>
        <v>21.575507395940832</v>
      </c>
      <c r="P91" s="11">
        <f t="shared" si="26"/>
        <v>2.7595073959408332</v>
      </c>
      <c r="Q91" s="1">
        <f t="shared" si="27"/>
        <v>18.815999999999999</v>
      </c>
      <c r="S91" s="14" t="str">
        <f t="shared" si="28"/>
        <v>A</v>
      </c>
      <c r="U91" s="1">
        <f t="shared" si="29"/>
        <v>18.815999999999999</v>
      </c>
      <c r="V91" s="1">
        <f t="shared" si="30"/>
        <v>380.35500000000002</v>
      </c>
      <c r="W91" s="1">
        <f t="shared" si="31"/>
        <v>2.7595073959408332</v>
      </c>
      <c r="X91" s="20">
        <f t="shared" si="32"/>
        <v>1.2003857172342625</v>
      </c>
      <c r="Y91" s="22">
        <f t="shared" si="33"/>
        <v>3</v>
      </c>
      <c r="AA91" s="47"/>
    </row>
    <row r="92" spans="1:34" hidden="1" x14ac:dyDescent="0.25">
      <c r="A92" s="57" t="s">
        <v>3015</v>
      </c>
      <c r="B92" s="1">
        <v>19.904</v>
      </c>
      <c r="C92" s="1">
        <v>19.776</v>
      </c>
      <c r="D92" s="1">
        <v>418.94499999999999</v>
      </c>
      <c r="E92" s="1">
        <v>379.476</v>
      </c>
      <c r="G92" s="1">
        <f t="shared" si="17"/>
        <v>39.468999999999994</v>
      </c>
      <c r="H92" s="1">
        <f t="shared" si="18"/>
        <v>0.12800000000000011</v>
      </c>
      <c r="I92" s="2">
        <f t="shared" si="19"/>
        <v>393.80829999999997</v>
      </c>
      <c r="J92" s="2">
        <f t="shared" si="20"/>
        <v>385.42939999999999</v>
      </c>
      <c r="K92" s="2">
        <f t="shared" si="21"/>
        <v>377.0505</v>
      </c>
      <c r="L92" s="10">
        <f t="shared" si="22"/>
        <v>3</v>
      </c>
      <c r="M92" s="73" t="str">
        <f t="shared" si="23"/>
        <v/>
      </c>
      <c r="N92">
        <f t="shared" si="24"/>
        <v>3</v>
      </c>
      <c r="O92" s="12">
        <f t="shared" si="25"/>
        <v>22.823070748767343</v>
      </c>
      <c r="P92" s="11">
        <f t="shared" si="26"/>
        <v>2.9190707487673428</v>
      </c>
      <c r="Q92" s="1">
        <f t="shared" si="27"/>
        <v>19.904</v>
      </c>
      <c r="S92" s="14" t="str">
        <f t="shared" si="28"/>
        <v>A</v>
      </c>
      <c r="U92" s="1">
        <f t="shared" si="29"/>
        <v>19.904</v>
      </c>
      <c r="V92" s="1">
        <f t="shared" si="30"/>
        <v>379.476</v>
      </c>
      <c r="W92" s="1">
        <f t="shared" si="31"/>
        <v>2.9190707487673428</v>
      </c>
      <c r="X92" s="20">
        <f t="shared" si="32"/>
        <v>1.2697957757137941</v>
      </c>
      <c r="Y92" s="22">
        <f t="shared" si="33"/>
        <v>3</v>
      </c>
      <c r="AA92" s="47"/>
    </row>
    <row r="93" spans="1:34" hidden="1" x14ac:dyDescent="0.25">
      <c r="A93" s="57" t="s">
        <v>3016</v>
      </c>
      <c r="B93" s="1">
        <v>19.648</v>
      </c>
      <c r="C93" s="1">
        <v>19.391999999999999</v>
      </c>
      <c r="D93" s="1">
        <v>418.18299999999999</v>
      </c>
      <c r="E93" s="1">
        <v>378.79</v>
      </c>
      <c r="G93" s="1">
        <f t="shared" si="17"/>
        <v>39.392999999999972</v>
      </c>
      <c r="H93" s="1">
        <f t="shared" si="18"/>
        <v>0.25600000000000023</v>
      </c>
      <c r="I93" s="2">
        <f t="shared" si="19"/>
        <v>393.09201999999999</v>
      </c>
      <c r="J93" s="2">
        <f t="shared" si="20"/>
        <v>384.72836000000001</v>
      </c>
      <c r="K93" s="2">
        <f t="shared" si="21"/>
        <v>376.36469999999997</v>
      </c>
      <c r="L93" s="10">
        <f t="shared" si="22"/>
        <v>3</v>
      </c>
      <c r="M93" s="73" t="str">
        <f t="shared" si="23"/>
        <v/>
      </c>
      <c r="N93">
        <f t="shared" si="24"/>
        <v>3</v>
      </c>
      <c r="O93" s="12">
        <f t="shared" si="25"/>
        <v>22.529526430455221</v>
      </c>
      <c r="P93" s="11">
        <f t="shared" si="26"/>
        <v>2.8815264304552208</v>
      </c>
      <c r="Q93" s="1">
        <f t="shared" si="27"/>
        <v>19.648</v>
      </c>
      <c r="S93" s="14" t="str">
        <f t="shared" si="28"/>
        <v>A</v>
      </c>
      <c r="U93" s="1">
        <f t="shared" si="29"/>
        <v>19.648</v>
      </c>
      <c r="V93" s="1">
        <f t="shared" si="30"/>
        <v>378.79</v>
      </c>
      <c r="W93" s="1">
        <f t="shared" si="31"/>
        <v>2.8815264304552208</v>
      </c>
      <c r="X93" s="20">
        <f t="shared" si="32"/>
        <v>1.253463997248021</v>
      </c>
      <c r="Y93" s="22">
        <f t="shared" si="33"/>
        <v>3</v>
      </c>
      <c r="AA93" s="47"/>
    </row>
    <row r="94" spans="1:34" hidden="1" x14ac:dyDescent="0.25">
      <c r="A94" s="57" t="s">
        <v>3017</v>
      </c>
      <c r="B94" s="1">
        <v>18.88</v>
      </c>
      <c r="C94" s="1">
        <v>18.687999999999999</v>
      </c>
      <c r="D94" s="1">
        <v>419.64499999999998</v>
      </c>
      <c r="E94" s="1">
        <v>380.113</v>
      </c>
      <c r="G94" s="1">
        <f t="shared" si="17"/>
        <v>39.531999999999982</v>
      </c>
      <c r="H94" s="1">
        <f t="shared" si="18"/>
        <v>0.19200000000000017</v>
      </c>
      <c r="I94" s="2">
        <f t="shared" si="19"/>
        <v>394.46629999999999</v>
      </c>
      <c r="J94" s="2">
        <f t="shared" si="20"/>
        <v>386.07339999999999</v>
      </c>
      <c r="K94" s="2">
        <f t="shared" si="21"/>
        <v>377.68049999999999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21.648893475518861</v>
      </c>
      <c r="P94" s="11">
        <f t="shared" si="26"/>
        <v>2.7688934755188619</v>
      </c>
      <c r="Q94" s="1">
        <f t="shared" si="27"/>
        <v>18.88</v>
      </c>
      <c r="S94" s="14" t="str">
        <f t="shared" si="28"/>
        <v>A</v>
      </c>
      <c r="U94" s="1">
        <f t="shared" si="29"/>
        <v>18.88</v>
      </c>
      <c r="V94" s="1">
        <f t="shared" si="30"/>
        <v>380.113</v>
      </c>
      <c r="W94" s="1">
        <f t="shared" si="31"/>
        <v>2.7688934755188619</v>
      </c>
      <c r="X94" s="20">
        <f t="shared" si="32"/>
        <v>1.204468661850705</v>
      </c>
      <c r="Y94" s="22">
        <f t="shared" si="33"/>
        <v>3</v>
      </c>
      <c r="AA94" s="47"/>
    </row>
    <row r="95" spans="1:34" hidden="1" x14ac:dyDescent="0.25">
      <c r="A95" s="57" t="s">
        <v>3018</v>
      </c>
      <c r="B95" s="1">
        <v>19.52</v>
      </c>
      <c r="C95" s="1">
        <v>19.327999999999999</v>
      </c>
      <c r="D95" s="1">
        <v>421.47500000000002</v>
      </c>
      <c r="E95" s="1">
        <v>381.76900000000001</v>
      </c>
      <c r="G95" s="1">
        <f t="shared" si="17"/>
        <v>39.706000000000017</v>
      </c>
      <c r="H95" s="1">
        <f t="shared" si="18"/>
        <v>0.19200000000000017</v>
      </c>
      <c r="I95" s="2">
        <f t="shared" si="19"/>
        <v>396.18650000000002</v>
      </c>
      <c r="J95" s="2">
        <f t="shared" si="20"/>
        <v>387.75700000000001</v>
      </c>
      <c r="K95" s="2">
        <f t="shared" si="21"/>
        <v>379.32749999999999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22.382754271299163</v>
      </c>
      <c r="P95" s="11">
        <f t="shared" si="26"/>
        <v>2.8627542712991634</v>
      </c>
      <c r="Q95" s="1">
        <f t="shared" si="27"/>
        <v>19.52</v>
      </c>
      <c r="S95" s="14" t="str">
        <f t="shared" si="28"/>
        <v>A</v>
      </c>
      <c r="U95" s="1">
        <f t="shared" si="29"/>
        <v>19.52</v>
      </c>
      <c r="V95" s="1">
        <f t="shared" si="30"/>
        <v>381.76900000000001</v>
      </c>
      <c r="W95" s="1">
        <f t="shared" si="31"/>
        <v>2.8627542712991634</v>
      </c>
      <c r="X95" s="20">
        <f t="shared" si="32"/>
        <v>1.245298108015136</v>
      </c>
      <c r="Y95" s="22">
        <f t="shared" si="33"/>
        <v>3</v>
      </c>
      <c r="AA95" s="47"/>
    </row>
    <row r="96" spans="1:34" hidden="1" x14ac:dyDescent="0.25">
      <c r="A96" s="57" t="s">
        <v>3019</v>
      </c>
      <c r="B96" s="1">
        <v>18.559999999999999</v>
      </c>
      <c r="C96" s="1">
        <v>18.303999999999998</v>
      </c>
      <c r="D96" s="1">
        <v>421.66199999999998</v>
      </c>
      <c r="E96" s="1">
        <v>381.935</v>
      </c>
      <c r="G96" s="1">
        <f t="shared" si="17"/>
        <v>39.726999999999975</v>
      </c>
      <c r="H96" s="1">
        <f t="shared" si="18"/>
        <v>0.25600000000000023</v>
      </c>
      <c r="I96" s="2">
        <f t="shared" si="19"/>
        <v>396.36228</v>
      </c>
      <c r="J96" s="2">
        <f t="shared" si="20"/>
        <v>387.92903999999999</v>
      </c>
      <c r="K96" s="2">
        <f t="shared" si="21"/>
        <v>379.49579999999997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21.28196307762871</v>
      </c>
      <c r="P96" s="11">
        <f t="shared" si="26"/>
        <v>2.7219630776287111</v>
      </c>
      <c r="Q96" s="1">
        <f t="shared" si="27"/>
        <v>18.559999999999999</v>
      </c>
      <c r="S96" s="14" t="str">
        <f t="shared" si="28"/>
        <v>A</v>
      </c>
      <c r="U96" s="1">
        <f t="shared" si="29"/>
        <v>18.559999999999999</v>
      </c>
      <c r="V96" s="1">
        <f t="shared" si="30"/>
        <v>381.935</v>
      </c>
      <c r="W96" s="1">
        <f t="shared" si="31"/>
        <v>2.7219630776287111</v>
      </c>
      <c r="X96" s="20">
        <f t="shared" si="32"/>
        <v>1.1840539387684894</v>
      </c>
      <c r="Y96" s="22">
        <f t="shared" si="33"/>
        <v>3</v>
      </c>
      <c r="AA96" s="47"/>
    </row>
    <row r="97" spans="1:34" hidden="1" x14ac:dyDescent="0.25">
      <c r="A97" s="57" t="s">
        <v>3020</v>
      </c>
      <c r="B97" s="1">
        <v>17.728000000000002</v>
      </c>
      <c r="C97" s="1">
        <v>17.472000000000001</v>
      </c>
      <c r="D97" s="1">
        <v>421.678</v>
      </c>
      <c r="E97" s="1">
        <v>381.95100000000002</v>
      </c>
      <c r="G97" s="1">
        <f t="shared" si="17"/>
        <v>39.726999999999975</v>
      </c>
      <c r="H97" s="1">
        <f t="shared" si="18"/>
        <v>0.25600000000000023</v>
      </c>
      <c r="I97" s="2">
        <f t="shared" si="19"/>
        <v>396.37732</v>
      </c>
      <c r="J97" s="2">
        <f t="shared" si="20"/>
        <v>387.94376</v>
      </c>
      <c r="K97" s="2">
        <f t="shared" si="21"/>
        <v>379.5102</v>
      </c>
      <c r="L97" s="10">
        <f t="shared" si="22"/>
        <v>3</v>
      </c>
      <c r="M97" s="73" t="str">
        <f t="shared" si="23"/>
        <v/>
      </c>
      <c r="N97">
        <f t="shared" si="24"/>
        <v>3</v>
      </c>
      <c r="O97" s="12">
        <f t="shared" si="25"/>
        <v>20.327944043114321</v>
      </c>
      <c r="P97" s="11">
        <f t="shared" si="26"/>
        <v>2.5999440431143199</v>
      </c>
      <c r="Q97" s="1">
        <f t="shared" si="27"/>
        <v>17.728000000000002</v>
      </c>
      <c r="S97" s="14" t="str">
        <f t="shared" si="28"/>
        <v>A</v>
      </c>
      <c r="U97" s="1">
        <f t="shared" si="29"/>
        <v>17.728000000000002</v>
      </c>
      <c r="V97" s="1">
        <f t="shared" si="30"/>
        <v>381.95100000000002</v>
      </c>
      <c r="W97" s="1">
        <f t="shared" si="31"/>
        <v>2.5999440431143199</v>
      </c>
      <c r="X97" s="20">
        <f t="shared" si="32"/>
        <v>1.1309756587547291</v>
      </c>
      <c r="Y97" s="22">
        <f t="shared" si="33"/>
        <v>3</v>
      </c>
      <c r="AA97" s="47"/>
    </row>
    <row r="98" spans="1:34" hidden="1" x14ac:dyDescent="0.25">
      <c r="A98" s="57" t="s">
        <v>3021</v>
      </c>
      <c r="B98" s="1">
        <v>20.096</v>
      </c>
      <c r="C98" s="1">
        <v>19.968</v>
      </c>
      <c r="D98" s="1">
        <v>421.33800000000002</v>
      </c>
      <c r="E98" s="1">
        <v>381.63499999999999</v>
      </c>
      <c r="G98" s="1">
        <f t="shared" si="17"/>
        <v>39.703000000000031</v>
      </c>
      <c r="H98" s="1">
        <f t="shared" si="18"/>
        <v>0.12800000000000011</v>
      </c>
      <c r="I98" s="2">
        <f t="shared" si="19"/>
        <v>396.05772000000002</v>
      </c>
      <c r="J98" s="2">
        <f t="shared" si="20"/>
        <v>387.63096000000002</v>
      </c>
      <c r="K98" s="2">
        <f t="shared" si="21"/>
        <v>379.20420000000001</v>
      </c>
      <c r="L98" s="10">
        <f t="shared" si="22"/>
        <v>3</v>
      </c>
      <c r="M98" s="73" t="str">
        <f t="shared" si="23"/>
        <v/>
      </c>
      <c r="N98">
        <f t="shared" si="24"/>
        <v>3</v>
      </c>
      <c r="O98" s="12">
        <f t="shared" si="25"/>
        <v>23.043228987501433</v>
      </c>
      <c r="P98" s="11">
        <f t="shared" si="26"/>
        <v>2.9472289875014326</v>
      </c>
      <c r="Q98" s="1">
        <f t="shared" si="27"/>
        <v>20.096</v>
      </c>
      <c r="S98" s="14" t="str">
        <f t="shared" si="28"/>
        <v>A</v>
      </c>
      <c r="U98" s="1">
        <f t="shared" si="29"/>
        <v>20.096</v>
      </c>
      <c r="V98" s="1">
        <f t="shared" si="30"/>
        <v>381.63499999999999</v>
      </c>
      <c r="W98" s="1">
        <f t="shared" si="31"/>
        <v>2.9472289875014326</v>
      </c>
      <c r="X98" s="20">
        <f t="shared" si="32"/>
        <v>1.2820446095631233</v>
      </c>
      <c r="Y98" s="22">
        <f t="shared" si="33"/>
        <v>3</v>
      </c>
      <c r="AA98" s="47"/>
    </row>
    <row r="99" spans="1:34" hidden="1" x14ac:dyDescent="0.25">
      <c r="A99" s="57" t="s">
        <v>3022</v>
      </c>
      <c r="B99" s="1">
        <v>19.007999999999999</v>
      </c>
      <c r="C99" s="1">
        <v>18.751999999999999</v>
      </c>
      <c r="D99" s="1">
        <v>420.96800000000002</v>
      </c>
      <c r="E99" s="1">
        <v>381.30399999999997</v>
      </c>
      <c r="G99" s="1">
        <f t="shared" si="17"/>
        <v>39.664000000000044</v>
      </c>
      <c r="H99" s="1">
        <f t="shared" si="18"/>
        <v>0.25600000000000023</v>
      </c>
      <c r="I99" s="2">
        <f t="shared" si="19"/>
        <v>395.70992000000001</v>
      </c>
      <c r="J99" s="2">
        <f t="shared" si="20"/>
        <v>387.29056000000003</v>
      </c>
      <c r="K99" s="2">
        <f t="shared" si="21"/>
        <v>378.87120000000004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21.795665634674922</v>
      </c>
      <c r="P99" s="11">
        <f t="shared" si="26"/>
        <v>2.7876656346749229</v>
      </c>
      <c r="Q99" s="1">
        <f t="shared" si="27"/>
        <v>19.007999999999999</v>
      </c>
      <c r="S99" s="14" t="str">
        <f t="shared" si="28"/>
        <v>A</v>
      </c>
      <c r="U99" s="1">
        <f t="shared" si="29"/>
        <v>19.007999999999999</v>
      </c>
      <c r="V99" s="1">
        <f t="shared" si="30"/>
        <v>381.30399999999997</v>
      </c>
      <c r="W99" s="1">
        <f t="shared" si="31"/>
        <v>2.7876656346749229</v>
      </c>
      <c r="X99" s="20">
        <f t="shared" si="32"/>
        <v>1.2126345510835914</v>
      </c>
      <c r="Y99" s="22">
        <f t="shared" si="33"/>
        <v>3</v>
      </c>
      <c r="AA99" s="47"/>
    </row>
    <row r="100" spans="1:34" hidden="1" x14ac:dyDescent="0.25">
      <c r="A100" s="57" t="s">
        <v>3023</v>
      </c>
      <c r="B100" s="1">
        <v>18.239999999999998</v>
      </c>
      <c r="C100" s="1">
        <v>18.047999999999998</v>
      </c>
      <c r="D100" s="1">
        <v>420.44299999999998</v>
      </c>
      <c r="E100" s="1">
        <v>380.82400000000001</v>
      </c>
      <c r="G100" s="1">
        <f t="shared" si="17"/>
        <v>39.618999999999971</v>
      </c>
      <c r="H100" s="1">
        <f t="shared" si="18"/>
        <v>0.19200000000000017</v>
      </c>
      <c r="I100" s="2">
        <f t="shared" si="19"/>
        <v>395.21641999999997</v>
      </c>
      <c r="J100" s="2">
        <f t="shared" si="20"/>
        <v>386.80755999999997</v>
      </c>
      <c r="K100" s="2">
        <f t="shared" si="21"/>
        <v>378.39869999999996</v>
      </c>
      <c r="L100" s="10">
        <f t="shared" si="22"/>
        <v>3</v>
      </c>
      <c r="M100" s="73" t="str">
        <f t="shared" si="23"/>
        <v/>
      </c>
      <c r="N100">
        <f t="shared" si="24"/>
        <v>3</v>
      </c>
      <c r="O100" s="12">
        <f t="shared" si="25"/>
        <v>20.915032679738559</v>
      </c>
      <c r="P100" s="11">
        <f t="shared" si="26"/>
        <v>2.6750326797385604</v>
      </c>
      <c r="Q100" s="1">
        <f t="shared" si="27"/>
        <v>18.239999999999998</v>
      </c>
      <c r="S100" s="14" t="str">
        <f t="shared" si="28"/>
        <v>A</v>
      </c>
      <c r="U100" s="1">
        <f t="shared" si="29"/>
        <v>18.239999999999998</v>
      </c>
      <c r="V100" s="1">
        <f t="shared" si="30"/>
        <v>380.82400000000001</v>
      </c>
      <c r="W100" s="1">
        <f t="shared" si="31"/>
        <v>2.6750326797385604</v>
      </c>
      <c r="X100" s="20">
        <f t="shared" si="32"/>
        <v>1.1636392156862738</v>
      </c>
      <c r="Y100" s="22">
        <f t="shared" si="33"/>
        <v>3</v>
      </c>
      <c r="AA100" s="47"/>
    </row>
    <row r="101" spans="1:34" hidden="1" x14ac:dyDescent="0.25">
      <c r="A101" s="57" t="s">
        <v>3024</v>
      </c>
      <c r="B101" s="1">
        <v>17.536000000000001</v>
      </c>
      <c r="C101" s="1">
        <v>17.344000000000001</v>
      </c>
      <c r="D101" s="1">
        <v>419.99599999999998</v>
      </c>
      <c r="E101" s="1">
        <v>380.42200000000003</v>
      </c>
      <c r="G101" s="1">
        <f t="shared" si="17"/>
        <v>39.573999999999955</v>
      </c>
      <c r="H101" s="1">
        <f t="shared" si="18"/>
        <v>0.19200000000000017</v>
      </c>
      <c r="I101" s="2">
        <f t="shared" si="19"/>
        <v>394.79624000000001</v>
      </c>
      <c r="J101" s="2">
        <f t="shared" si="20"/>
        <v>386.39632</v>
      </c>
      <c r="K101" s="2">
        <f t="shared" si="21"/>
        <v>377.99639999999999</v>
      </c>
      <c r="L101" s="10">
        <f t="shared" si="22"/>
        <v>3</v>
      </c>
      <c r="M101" s="73" t="str">
        <f t="shared" si="23"/>
        <v/>
      </c>
      <c r="N101">
        <f t="shared" si="24"/>
        <v>3</v>
      </c>
      <c r="O101" s="12">
        <f t="shared" si="25"/>
        <v>20.107785804380232</v>
      </c>
      <c r="P101" s="11">
        <f t="shared" si="26"/>
        <v>2.5717858043802302</v>
      </c>
      <c r="Q101" s="1">
        <f t="shared" si="27"/>
        <v>17.536000000000001</v>
      </c>
      <c r="S101" s="14" t="str">
        <f t="shared" si="28"/>
        <v>A</v>
      </c>
      <c r="U101" s="1">
        <f t="shared" si="29"/>
        <v>17.536000000000001</v>
      </c>
      <c r="V101" s="1">
        <f t="shared" si="30"/>
        <v>380.42200000000003</v>
      </c>
      <c r="W101" s="1">
        <f t="shared" si="31"/>
        <v>2.5717858043802302</v>
      </c>
      <c r="X101" s="20">
        <f t="shared" si="32"/>
        <v>1.1187268249054001</v>
      </c>
      <c r="Y101" s="22">
        <f t="shared" si="33"/>
        <v>3</v>
      </c>
      <c r="AA101" s="47"/>
    </row>
    <row r="102" spans="1:34" hidden="1" x14ac:dyDescent="0.25">
      <c r="A102" s="57" t="s">
        <v>3025</v>
      </c>
      <c r="B102" s="1">
        <v>18.559999999999999</v>
      </c>
      <c r="C102" s="1">
        <v>18.303999999999998</v>
      </c>
      <c r="D102" s="1">
        <v>420.41199999999998</v>
      </c>
      <c r="E102" s="1">
        <v>380.80200000000002</v>
      </c>
      <c r="G102" s="1">
        <f t="shared" si="17"/>
        <v>39.609999999999957</v>
      </c>
      <c r="H102" s="1">
        <f t="shared" si="18"/>
        <v>0.25600000000000023</v>
      </c>
      <c r="I102" s="2">
        <f t="shared" si="19"/>
        <v>395.18727999999999</v>
      </c>
      <c r="J102" s="2">
        <f t="shared" si="20"/>
        <v>386.77904000000001</v>
      </c>
      <c r="K102" s="2">
        <f t="shared" si="21"/>
        <v>378.37079999999997</v>
      </c>
      <c r="L102" s="10">
        <f t="shared" si="22"/>
        <v>3</v>
      </c>
      <c r="M102" s="73" t="str">
        <f t="shared" si="23"/>
        <v/>
      </c>
      <c r="N102">
        <f t="shared" si="24"/>
        <v>3</v>
      </c>
      <c r="O102" s="12">
        <f t="shared" si="25"/>
        <v>21.28196307762871</v>
      </c>
      <c r="P102" s="11">
        <f t="shared" si="26"/>
        <v>2.7219630776287111</v>
      </c>
      <c r="Q102" s="1">
        <f t="shared" si="27"/>
        <v>18.559999999999999</v>
      </c>
      <c r="S102" s="14" t="str">
        <f t="shared" si="28"/>
        <v>A</v>
      </c>
      <c r="U102" s="1">
        <f t="shared" si="29"/>
        <v>18.559999999999999</v>
      </c>
      <c r="V102" s="1">
        <f t="shared" si="30"/>
        <v>380.80200000000002</v>
      </c>
      <c r="W102" s="1">
        <f t="shared" si="31"/>
        <v>2.7219630776287111</v>
      </c>
      <c r="X102" s="20">
        <f t="shared" si="32"/>
        <v>1.1840539387684894</v>
      </c>
      <c r="Y102" s="22">
        <f t="shared" si="33"/>
        <v>3</v>
      </c>
      <c r="AA102" s="47"/>
    </row>
    <row r="103" spans="1:34" hidden="1" x14ac:dyDescent="0.25">
      <c r="A103" s="57" t="s">
        <v>3026</v>
      </c>
      <c r="B103" s="1">
        <v>18.239999999999998</v>
      </c>
      <c r="C103" s="1">
        <v>18.047999999999998</v>
      </c>
      <c r="D103" s="1">
        <v>420.65600000000001</v>
      </c>
      <c r="E103" s="1">
        <v>381.024</v>
      </c>
      <c r="G103" s="1">
        <f t="shared" si="17"/>
        <v>39.632000000000005</v>
      </c>
      <c r="H103" s="1">
        <f t="shared" si="18"/>
        <v>0.19200000000000017</v>
      </c>
      <c r="I103" s="2">
        <f t="shared" si="19"/>
        <v>395.41664000000003</v>
      </c>
      <c r="J103" s="2">
        <f t="shared" si="20"/>
        <v>387.00351999999998</v>
      </c>
      <c r="K103" s="2">
        <f t="shared" si="21"/>
        <v>378.59039999999999</v>
      </c>
      <c r="L103" s="10">
        <f t="shared" si="22"/>
        <v>3</v>
      </c>
      <c r="M103" s="73" t="str">
        <f t="shared" si="23"/>
        <v/>
      </c>
      <c r="N103">
        <f t="shared" si="24"/>
        <v>3</v>
      </c>
      <c r="O103" s="12">
        <f t="shared" si="25"/>
        <v>20.915032679738559</v>
      </c>
      <c r="P103" s="11">
        <f t="shared" si="26"/>
        <v>2.6750326797385604</v>
      </c>
      <c r="Q103" s="1">
        <f t="shared" si="27"/>
        <v>18.239999999999998</v>
      </c>
      <c r="S103" s="14" t="str">
        <f t="shared" si="28"/>
        <v>A</v>
      </c>
      <c r="U103" s="1">
        <f t="shared" si="29"/>
        <v>18.239999999999998</v>
      </c>
      <c r="V103" s="1">
        <f t="shared" si="30"/>
        <v>381.024</v>
      </c>
      <c r="W103" s="1">
        <f t="shared" si="31"/>
        <v>2.6750326797385604</v>
      </c>
      <c r="X103" s="20">
        <f t="shared" si="32"/>
        <v>1.1636392156862738</v>
      </c>
      <c r="Y103" s="22">
        <f t="shared" si="33"/>
        <v>3</v>
      </c>
      <c r="AA103" s="47"/>
    </row>
    <row r="104" spans="1:34" hidden="1" x14ac:dyDescent="0.25">
      <c r="A104" s="57" t="s">
        <v>3027</v>
      </c>
      <c r="B104" s="1">
        <v>17.856000000000002</v>
      </c>
      <c r="C104" s="1">
        <v>17.664000000000001</v>
      </c>
      <c r="D104" s="1">
        <v>421.84899999999999</v>
      </c>
      <c r="E104" s="1">
        <v>382.10199999999998</v>
      </c>
      <c r="G104" s="1">
        <f t="shared" si="17"/>
        <v>39.747000000000014</v>
      </c>
      <c r="H104" s="1">
        <f t="shared" si="18"/>
        <v>0.19200000000000017</v>
      </c>
      <c r="I104" s="2">
        <f t="shared" si="19"/>
        <v>396.53805999999997</v>
      </c>
      <c r="J104" s="2">
        <f t="shared" si="20"/>
        <v>388.10107999999997</v>
      </c>
      <c r="K104" s="2">
        <f t="shared" si="21"/>
        <v>379.66409999999996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20.474716202270383</v>
      </c>
      <c r="P104" s="11">
        <f t="shared" si="26"/>
        <v>2.6187162022703809</v>
      </c>
      <c r="Q104" s="1">
        <f t="shared" si="27"/>
        <v>17.856000000000002</v>
      </c>
      <c r="S104" s="14" t="str">
        <f t="shared" si="28"/>
        <v>A</v>
      </c>
      <c r="U104" s="1">
        <f t="shared" si="29"/>
        <v>17.856000000000002</v>
      </c>
      <c r="V104" s="1">
        <f t="shared" si="30"/>
        <v>382.10199999999998</v>
      </c>
      <c r="W104" s="1">
        <f t="shared" si="31"/>
        <v>2.6187162022703809</v>
      </c>
      <c r="X104" s="20">
        <f t="shared" si="32"/>
        <v>1.1391415479876157</v>
      </c>
      <c r="Y104" s="22">
        <f t="shared" si="33"/>
        <v>3</v>
      </c>
      <c r="AA104" s="47"/>
    </row>
    <row r="105" spans="1:34" x14ac:dyDescent="0.25">
      <c r="A105" s="57" t="s">
        <v>3028</v>
      </c>
      <c r="B105" s="1">
        <v>23.295999999999999</v>
      </c>
      <c r="C105" s="1">
        <v>23.04</v>
      </c>
      <c r="D105" s="1">
        <v>422.714</v>
      </c>
      <c r="E105" s="1">
        <v>382.87400000000002</v>
      </c>
      <c r="G105" s="1">
        <f t="shared" si="17"/>
        <v>39.839999999999975</v>
      </c>
      <c r="H105" s="1">
        <f t="shared" si="18"/>
        <v>0.25600000000000023</v>
      </c>
      <c r="I105" s="2">
        <f t="shared" si="19"/>
        <v>397.35115999999999</v>
      </c>
      <c r="J105" s="2">
        <f t="shared" si="20"/>
        <v>388.89688000000001</v>
      </c>
      <c r="K105" s="2">
        <f t="shared" si="21"/>
        <v>380.44259999999997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26.712532966402932</v>
      </c>
      <c r="P105" s="11">
        <f t="shared" si="26"/>
        <v>3.4165329664029329</v>
      </c>
      <c r="Q105" s="1">
        <f t="shared" si="27"/>
        <v>23.295999999999999</v>
      </c>
      <c r="S105" s="14" t="str">
        <f t="shared" si="28"/>
        <v>A</v>
      </c>
      <c r="U105" s="1">
        <f t="shared" si="29"/>
        <v>23.295999999999999</v>
      </c>
      <c r="V105" s="1">
        <f t="shared" si="30"/>
        <v>382.87400000000002</v>
      </c>
      <c r="W105" s="1">
        <f t="shared" si="31"/>
        <v>3.4165329664029329</v>
      </c>
      <c r="X105" s="20">
        <f t="shared" si="32"/>
        <v>1.4861918403852759</v>
      </c>
      <c r="Y105" s="22">
        <f t="shared" si="33"/>
        <v>3</v>
      </c>
      <c r="Z105" s="32" t="s">
        <v>40</v>
      </c>
      <c r="AA105" s="47"/>
      <c r="AB105" s="32" t="str">
        <f>A105</f>
        <v>2025-05-05 00:00:00</v>
      </c>
      <c r="AC105" s="1">
        <f>SUM(U105:U128)</f>
        <v>2692.8640000000005</v>
      </c>
      <c r="AD105" s="1">
        <f>AVERAGE(V105:V128)</f>
        <v>381.54154166666666</v>
      </c>
      <c r="AE105" s="1">
        <f>SUM(W105:W128)</f>
        <v>364.58397901396722</v>
      </c>
      <c r="AF105" s="1">
        <f>SUM(X105:X128)</f>
        <v>158.5940308710758</v>
      </c>
      <c r="AG105" s="35">
        <f>AVERAGE(Y105:Y128)</f>
        <v>2.7916666666666665</v>
      </c>
      <c r="AH105" s="37">
        <f>DAY(A105)</f>
        <v>5</v>
      </c>
    </row>
    <row r="106" spans="1:34" hidden="1" x14ac:dyDescent="0.25">
      <c r="A106" s="57" t="s">
        <v>3029</v>
      </c>
      <c r="B106" s="1">
        <v>23.488</v>
      </c>
      <c r="C106" s="1">
        <v>23.295999999999999</v>
      </c>
      <c r="D106" s="1">
        <v>422.91</v>
      </c>
      <c r="E106" s="1">
        <v>383.05500000000001</v>
      </c>
      <c r="G106" s="1">
        <f t="shared" si="17"/>
        <v>39.855000000000018</v>
      </c>
      <c r="H106" s="1">
        <f t="shared" si="18"/>
        <v>0.19200000000000017</v>
      </c>
      <c r="I106" s="2">
        <f t="shared" si="19"/>
        <v>397.53540000000004</v>
      </c>
      <c r="J106" s="2">
        <f t="shared" si="20"/>
        <v>389.0772</v>
      </c>
      <c r="K106" s="2">
        <f t="shared" si="21"/>
        <v>380.61900000000003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26.932691205137026</v>
      </c>
      <c r="P106" s="11">
        <f t="shared" si="26"/>
        <v>3.4446912051370262</v>
      </c>
      <c r="Q106" s="1">
        <f t="shared" si="27"/>
        <v>23.488</v>
      </c>
      <c r="S106" s="14" t="str">
        <f t="shared" si="28"/>
        <v>A</v>
      </c>
      <c r="U106" s="1">
        <f t="shared" si="29"/>
        <v>23.488</v>
      </c>
      <c r="V106" s="1">
        <f t="shared" si="30"/>
        <v>383.05500000000001</v>
      </c>
      <c r="W106" s="1">
        <f t="shared" si="31"/>
        <v>3.4446912051370262</v>
      </c>
      <c r="X106" s="20">
        <f t="shared" si="32"/>
        <v>1.4984406742346064</v>
      </c>
      <c r="Y106" s="22">
        <f t="shared" si="33"/>
        <v>3</v>
      </c>
      <c r="AA106" s="47"/>
    </row>
    <row r="107" spans="1:34" hidden="1" x14ac:dyDescent="0.25">
      <c r="A107" s="57" t="s">
        <v>3030</v>
      </c>
      <c r="B107" s="1">
        <v>23.616</v>
      </c>
      <c r="C107" s="1">
        <v>23.36</v>
      </c>
      <c r="D107" s="1">
        <v>422.69</v>
      </c>
      <c r="E107" s="1">
        <v>382.85899999999998</v>
      </c>
      <c r="G107" s="1">
        <f t="shared" si="17"/>
        <v>39.831000000000017</v>
      </c>
      <c r="H107" s="1">
        <f t="shared" si="18"/>
        <v>0.25600000000000023</v>
      </c>
      <c r="I107" s="2">
        <f t="shared" si="19"/>
        <v>397.32859999999999</v>
      </c>
      <c r="J107" s="2">
        <f t="shared" si="20"/>
        <v>388.87479999999999</v>
      </c>
      <c r="K107" s="2">
        <f t="shared" si="21"/>
        <v>380.42099999999999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27.079463364293083</v>
      </c>
      <c r="P107" s="11">
        <f t="shared" si="26"/>
        <v>3.4634633642930837</v>
      </c>
      <c r="Q107" s="1">
        <f t="shared" si="27"/>
        <v>23.616</v>
      </c>
      <c r="S107" s="14" t="str">
        <f t="shared" si="28"/>
        <v>A</v>
      </c>
      <c r="U107" s="1">
        <f t="shared" si="29"/>
        <v>23.616</v>
      </c>
      <c r="V107" s="1">
        <f t="shared" si="30"/>
        <v>382.85899999999998</v>
      </c>
      <c r="W107" s="1">
        <f t="shared" si="31"/>
        <v>3.4634633642930837</v>
      </c>
      <c r="X107" s="20">
        <f t="shared" si="32"/>
        <v>1.5066065634674914</v>
      </c>
      <c r="Y107" s="22">
        <f t="shared" si="33"/>
        <v>3</v>
      </c>
      <c r="AA107" s="47"/>
    </row>
    <row r="108" spans="1:34" hidden="1" x14ac:dyDescent="0.25">
      <c r="A108" s="57" t="s">
        <v>3031</v>
      </c>
      <c r="B108" s="1">
        <v>23.295999999999999</v>
      </c>
      <c r="C108" s="1">
        <v>23.103999999999999</v>
      </c>
      <c r="D108" s="1">
        <v>422.53899999999999</v>
      </c>
      <c r="E108" s="1">
        <v>382.71899999999999</v>
      </c>
      <c r="G108" s="1">
        <f t="shared" si="17"/>
        <v>39.819999999999993</v>
      </c>
      <c r="H108" s="1">
        <f t="shared" si="18"/>
        <v>0.19200000000000017</v>
      </c>
      <c r="I108" s="2">
        <f t="shared" si="19"/>
        <v>397.18665999999996</v>
      </c>
      <c r="J108" s="2">
        <f t="shared" si="20"/>
        <v>388.73588000000001</v>
      </c>
      <c r="K108" s="2">
        <f t="shared" si="21"/>
        <v>380.2851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26.712532966402932</v>
      </c>
      <c r="P108" s="11">
        <f t="shared" si="26"/>
        <v>3.4165329664029329</v>
      </c>
      <c r="Q108" s="1">
        <f t="shared" si="27"/>
        <v>23.295999999999999</v>
      </c>
      <c r="S108" s="14" t="str">
        <f t="shared" si="28"/>
        <v>A</v>
      </c>
      <c r="U108" s="1">
        <f t="shared" si="29"/>
        <v>23.295999999999999</v>
      </c>
      <c r="V108" s="1">
        <f t="shared" si="30"/>
        <v>382.71899999999999</v>
      </c>
      <c r="W108" s="1">
        <f t="shared" si="31"/>
        <v>3.4165329664029329</v>
      </c>
      <c r="X108" s="20">
        <f t="shared" si="32"/>
        <v>1.4861918403852759</v>
      </c>
      <c r="Y108" s="22">
        <f t="shared" si="33"/>
        <v>3</v>
      </c>
      <c r="AA108" s="47"/>
    </row>
    <row r="109" spans="1:34" hidden="1" x14ac:dyDescent="0.25">
      <c r="A109" s="57" t="s">
        <v>3032</v>
      </c>
      <c r="B109" s="1">
        <v>23.936</v>
      </c>
      <c r="C109" s="1">
        <v>23.68</v>
      </c>
      <c r="D109" s="1">
        <v>421.17700000000002</v>
      </c>
      <c r="E109" s="1">
        <v>381.48700000000002</v>
      </c>
      <c r="G109" s="1">
        <f t="shared" si="17"/>
        <v>39.69</v>
      </c>
      <c r="H109" s="1">
        <f t="shared" si="18"/>
        <v>0.25600000000000023</v>
      </c>
      <c r="I109" s="2">
        <f t="shared" si="19"/>
        <v>395.90638000000001</v>
      </c>
      <c r="J109" s="2">
        <f t="shared" si="20"/>
        <v>387.48284000000001</v>
      </c>
      <c r="K109" s="2">
        <f t="shared" si="21"/>
        <v>379.05930000000001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27.446393762183234</v>
      </c>
      <c r="P109" s="11">
        <f t="shared" si="26"/>
        <v>3.5103937621832344</v>
      </c>
      <c r="Q109" s="1">
        <f t="shared" si="27"/>
        <v>23.936</v>
      </c>
      <c r="S109" s="14" t="str">
        <f t="shared" si="28"/>
        <v>A</v>
      </c>
      <c r="U109" s="1">
        <f t="shared" si="29"/>
        <v>23.936</v>
      </c>
      <c r="V109" s="1">
        <f t="shared" si="30"/>
        <v>381.48700000000002</v>
      </c>
      <c r="W109" s="1">
        <f t="shared" si="31"/>
        <v>3.5103937621832344</v>
      </c>
      <c r="X109" s="20">
        <f t="shared" si="32"/>
        <v>1.527021286549707</v>
      </c>
      <c r="Y109" s="22">
        <f t="shared" si="33"/>
        <v>3</v>
      </c>
      <c r="AA109" s="47"/>
    </row>
    <row r="110" spans="1:34" hidden="1" x14ac:dyDescent="0.25">
      <c r="A110" s="57" t="s">
        <v>3033</v>
      </c>
      <c r="B110" s="1">
        <v>45.503999999999998</v>
      </c>
      <c r="C110" s="1">
        <v>45.311999999999998</v>
      </c>
      <c r="D110" s="1">
        <v>417.95400000000001</v>
      </c>
      <c r="E110" s="1">
        <v>380.24599999999998</v>
      </c>
      <c r="G110" s="1">
        <f t="shared" si="17"/>
        <v>37.708000000000027</v>
      </c>
      <c r="H110" s="1">
        <f t="shared" si="18"/>
        <v>0.19200000000000017</v>
      </c>
      <c r="I110" s="2">
        <f t="shared" si="19"/>
        <v>392.87675999999999</v>
      </c>
      <c r="J110" s="2">
        <f t="shared" si="20"/>
        <v>384.51767999999998</v>
      </c>
      <c r="K110" s="2">
        <f t="shared" si="21"/>
        <v>376.15859999999998</v>
      </c>
      <c r="L110" s="10">
        <f t="shared" si="22"/>
        <v>2</v>
      </c>
      <c r="M110" s="73">
        <f t="shared" si="23"/>
        <v>2</v>
      </c>
      <c r="N110">
        <f t="shared" si="24"/>
        <v>2</v>
      </c>
      <c r="O110" s="12">
        <f t="shared" si="25"/>
        <v>49.900208356179405</v>
      </c>
      <c r="P110" s="11">
        <f t="shared" si="26"/>
        <v>4.3962083561794074</v>
      </c>
      <c r="Q110" s="1">
        <f t="shared" si="27"/>
        <v>45.503999999999998</v>
      </c>
      <c r="S110" s="14" t="str">
        <f t="shared" si="28"/>
        <v>A</v>
      </c>
      <c r="U110" s="1">
        <f t="shared" si="29"/>
        <v>45.503999999999998</v>
      </c>
      <c r="V110" s="1">
        <f t="shared" si="30"/>
        <v>380.24599999999998</v>
      </c>
      <c r="W110" s="1">
        <f t="shared" si="31"/>
        <v>4.3962083561794074</v>
      </c>
      <c r="X110" s="20">
        <f t="shared" si="32"/>
        <v>1.9123506349380421</v>
      </c>
      <c r="Y110" s="22">
        <f t="shared" si="33"/>
        <v>2</v>
      </c>
      <c r="AA110" s="47"/>
    </row>
    <row r="111" spans="1:34" hidden="1" x14ac:dyDescent="0.25">
      <c r="A111" s="57" t="s">
        <v>3034</v>
      </c>
      <c r="B111" s="1">
        <v>105.792</v>
      </c>
      <c r="C111" s="1">
        <v>105.47199999999999</v>
      </c>
      <c r="D111" s="1">
        <v>419.49299999999999</v>
      </c>
      <c r="E111" s="1">
        <v>379.654</v>
      </c>
      <c r="G111" s="1">
        <f t="shared" si="17"/>
        <v>39.838999999999999</v>
      </c>
      <c r="H111" s="1">
        <f t="shared" si="18"/>
        <v>0.32000000000000739</v>
      </c>
      <c r="I111" s="2">
        <f t="shared" si="19"/>
        <v>394.32342</v>
      </c>
      <c r="J111" s="2">
        <f t="shared" si="20"/>
        <v>385.93356</v>
      </c>
      <c r="K111" s="2">
        <f t="shared" si="21"/>
        <v>377.5437</v>
      </c>
      <c r="L111" s="10">
        <f t="shared" si="22"/>
        <v>3</v>
      </c>
      <c r="M111" s="73">
        <f t="shared" si="23"/>
        <v>3</v>
      </c>
      <c r="N111">
        <f t="shared" si="24"/>
        <v>3</v>
      </c>
      <c r="O111" s="12">
        <f t="shared" si="25"/>
        <v>121.30718954248366</v>
      </c>
      <c r="P111" s="11">
        <f t="shared" si="26"/>
        <v>15.515189542483654</v>
      </c>
      <c r="Q111" s="1">
        <f t="shared" si="27"/>
        <v>105.792</v>
      </c>
      <c r="S111" s="14" t="str">
        <f t="shared" si="28"/>
        <v>A</v>
      </c>
      <c r="U111" s="1">
        <f t="shared" si="29"/>
        <v>105.792</v>
      </c>
      <c r="V111" s="1">
        <f t="shared" si="30"/>
        <v>379.654</v>
      </c>
      <c r="W111" s="1">
        <f t="shared" si="31"/>
        <v>15.515189542483654</v>
      </c>
      <c r="X111" s="20">
        <f t="shared" si="32"/>
        <v>6.7491074509803894</v>
      </c>
      <c r="Y111" s="22">
        <f t="shared" si="33"/>
        <v>3</v>
      </c>
      <c r="AA111" s="47"/>
    </row>
    <row r="112" spans="1:34" hidden="1" x14ac:dyDescent="0.25">
      <c r="A112" s="57" t="s">
        <v>3035</v>
      </c>
      <c r="B112" s="1">
        <v>153.15199999999999</v>
      </c>
      <c r="C112" s="1">
        <v>152.83199999999999</v>
      </c>
      <c r="D112" s="1">
        <v>417.96699999999998</v>
      </c>
      <c r="E112" s="1">
        <v>379.40100000000001</v>
      </c>
      <c r="G112" s="1">
        <f t="shared" si="17"/>
        <v>38.565999999999974</v>
      </c>
      <c r="H112" s="1">
        <f t="shared" si="18"/>
        <v>0.31999999999999318</v>
      </c>
      <c r="I112" s="2">
        <f t="shared" si="19"/>
        <v>392.88898</v>
      </c>
      <c r="J112" s="2">
        <f t="shared" si="20"/>
        <v>384.52963999999997</v>
      </c>
      <c r="K112" s="2">
        <f t="shared" si="21"/>
        <v>376.1703</v>
      </c>
      <c r="L112" s="10">
        <f t="shared" si="22"/>
        <v>3</v>
      </c>
      <c r="M112" s="73" t="str">
        <f t="shared" si="23"/>
        <v/>
      </c>
      <c r="N112">
        <f t="shared" si="24"/>
        <v>3</v>
      </c>
      <c r="O112" s="12">
        <f t="shared" si="25"/>
        <v>175.61288843022587</v>
      </c>
      <c r="P112" s="11">
        <f t="shared" si="26"/>
        <v>22.460888430225879</v>
      </c>
      <c r="Q112" s="1">
        <f t="shared" si="27"/>
        <v>153.15199999999999</v>
      </c>
      <c r="S112" s="14" t="str">
        <f t="shared" si="28"/>
        <v>A</v>
      </c>
      <c r="U112" s="1">
        <f t="shared" si="29"/>
        <v>153.15199999999999</v>
      </c>
      <c r="V112" s="1">
        <f t="shared" si="30"/>
        <v>379.40100000000001</v>
      </c>
      <c r="W112" s="1">
        <f t="shared" si="31"/>
        <v>22.460888430225879</v>
      </c>
      <c r="X112" s="20">
        <f t="shared" si="32"/>
        <v>9.7704864671482579</v>
      </c>
      <c r="Y112" s="22">
        <f t="shared" si="33"/>
        <v>3</v>
      </c>
      <c r="AA112" s="47"/>
    </row>
    <row r="113" spans="1:27" hidden="1" x14ac:dyDescent="0.25">
      <c r="A113" s="57" t="s">
        <v>3036</v>
      </c>
      <c r="B113" s="1">
        <v>163.19999999999999</v>
      </c>
      <c r="C113" s="1">
        <v>162.816</v>
      </c>
      <c r="D113" s="1">
        <v>417.54500000000002</v>
      </c>
      <c r="E113" s="1">
        <v>383.601</v>
      </c>
      <c r="G113" s="1">
        <f t="shared" si="17"/>
        <v>33.944000000000017</v>
      </c>
      <c r="H113" s="1">
        <f t="shared" si="18"/>
        <v>0.38399999999998613</v>
      </c>
      <c r="I113" s="2">
        <f t="shared" si="19"/>
        <v>392.4923</v>
      </c>
      <c r="J113" s="2">
        <f t="shared" si="20"/>
        <v>384.14140000000003</v>
      </c>
      <c r="K113" s="2">
        <f t="shared" si="21"/>
        <v>375.79050000000001</v>
      </c>
      <c r="L113" s="10">
        <f t="shared" si="22"/>
        <v>2</v>
      </c>
      <c r="M113" s="73">
        <f t="shared" si="23"/>
        <v>2</v>
      </c>
      <c r="N113">
        <f t="shared" si="24"/>
        <v>2</v>
      </c>
      <c r="O113" s="12">
        <f t="shared" si="25"/>
        <v>178.96699199473625</v>
      </c>
      <c r="P113" s="11">
        <f t="shared" si="26"/>
        <v>15.766991994736259</v>
      </c>
      <c r="Q113" s="1">
        <f t="shared" si="27"/>
        <v>163.19999999999999</v>
      </c>
      <c r="S113" s="14" t="str">
        <f t="shared" si="28"/>
        <v>A</v>
      </c>
      <c r="U113" s="1">
        <f t="shared" si="29"/>
        <v>163.19999999999999</v>
      </c>
      <c r="V113" s="1">
        <f t="shared" si="30"/>
        <v>383.601</v>
      </c>
      <c r="W113" s="1">
        <f t="shared" si="31"/>
        <v>15.766991994736259</v>
      </c>
      <c r="X113" s="20">
        <f t="shared" si="32"/>
        <v>6.8586415177102724</v>
      </c>
      <c r="Y113" s="22">
        <f t="shared" si="33"/>
        <v>2</v>
      </c>
      <c r="AA113" s="47"/>
    </row>
    <row r="114" spans="1:27" hidden="1" x14ac:dyDescent="0.25">
      <c r="A114" s="57" t="s">
        <v>3037</v>
      </c>
      <c r="B114" s="1">
        <v>157.24799999999999</v>
      </c>
      <c r="C114" s="1">
        <v>156.928</v>
      </c>
      <c r="D114" s="1">
        <v>418.54</v>
      </c>
      <c r="E114" s="1">
        <v>379.63299999999998</v>
      </c>
      <c r="G114" s="1">
        <f t="shared" si="17"/>
        <v>38.907000000000039</v>
      </c>
      <c r="H114" s="1">
        <f t="shared" si="18"/>
        <v>0.31999999999999318</v>
      </c>
      <c r="I114" s="2">
        <f t="shared" si="19"/>
        <v>393.42760000000004</v>
      </c>
      <c r="J114" s="2">
        <f t="shared" si="20"/>
        <v>385.05680000000001</v>
      </c>
      <c r="K114" s="2">
        <f t="shared" si="21"/>
        <v>376.68600000000004</v>
      </c>
      <c r="L114" s="10">
        <f t="shared" si="22"/>
        <v>3</v>
      </c>
      <c r="M114" s="73">
        <f t="shared" si="23"/>
        <v>3</v>
      </c>
      <c r="N114">
        <f t="shared" si="24"/>
        <v>3</v>
      </c>
      <c r="O114" s="12">
        <f t="shared" si="25"/>
        <v>180.30959752321979</v>
      </c>
      <c r="P114" s="11">
        <f t="shared" si="26"/>
        <v>23.061597523219802</v>
      </c>
      <c r="Q114" s="1">
        <f t="shared" si="27"/>
        <v>157.24799999999999</v>
      </c>
      <c r="S114" s="14" t="str">
        <f t="shared" si="28"/>
        <v>A</v>
      </c>
      <c r="U114" s="1">
        <f t="shared" si="29"/>
        <v>157.24799999999999</v>
      </c>
      <c r="V114" s="1">
        <f t="shared" si="30"/>
        <v>379.63299999999998</v>
      </c>
      <c r="W114" s="1">
        <f t="shared" si="31"/>
        <v>23.061597523219802</v>
      </c>
      <c r="X114" s="20">
        <f t="shared" si="32"/>
        <v>10.031794922600614</v>
      </c>
      <c r="Y114" s="22">
        <f t="shared" si="33"/>
        <v>3</v>
      </c>
      <c r="AA114" s="47"/>
    </row>
    <row r="115" spans="1:27" hidden="1" x14ac:dyDescent="0.25">
      <c r="A115" s="57" t="s">
        <v>3038</v>
      </c>
      <c r="B115" s="1">
        <v>164.352</v>
      </c>
      <c r="C115" s="1">
        <v>163.96799999999999</v>
      </c>
      <c r="D115" s="1">
        <v>419.577</v>
      </c>
      <c r="E115" s="1">
        <v>380.52499999999998</v>
      </c>
      <c r="G115" s="1">
        <f t="shared" si="17"/>
        <v>39.052000000000021</v>
      </c>
      <c r="H115" s="1">
        <f t="shared" si="18"/>
        <v>0.38400000000001455</v>
      </c>
      <c r="I115" s="2">
        <f t="shared" si="19"/>
        <v>394.40237999999999</v>
      </c>
      <c r="J115" s="2">
        <f t="shared" si="20"/>
        <v>386.01084000000003</v>
      </c>
      <c r="K115" s="2">
        <f t="shared" si="21"/>
        <v>377.61930000000001</v>
      </c>
      <c r="L115" s="10">
        <f t="shared" si="22"/>
        <v>3</v>
      </c>
      <c r="M115" s="73" t="str">
        <f t="shared" si="23"/>
        <v/>
      </c>
      <c r="N115">
        <f t="shared" si="24"/>
        <v>3</v>
      </c>
      <c r="O115" s="12">
        <f t="shared" si="25"/>
        <v>188.45545235638116</v>
      </c>
      <c r="P115" s="11">
        <f t="shared" si="26"/>
        <v>24.103452356381155</v>
      </c>
      <c r="Q115" s="1">
        <f t="shared" si="27"/>
        <v>164.352</v>
      </c>
      <c r="S115" s="14" t="str">
        <f t="shared" si="28"/>
        <v>A</v>
      </c>
      <c r="U115" s="1">
        <f t="shared" si="29"/>
        <v>164.352</v>
      </c>
      <c r="V115" s="1">
        <f t="shared" si="30"/>
        <v>380.52499999999998</v>
      </c>
      <c r="W115" s="1">
        <f t="shared" si="31"/>
        <v>24.103452356381155</v>
      </c>
      <c r="X115" s="20">
        <f t="shared" si="32"/>
        <v>10.485001775025802</v>
      </c>
      <c r="Y115" s="22">
        <f t="shared" si="33"/>
        <v>3</v>
      </c>
      <c r="AA115" s="47"/>
    </row>
    <row r="116" spans="1:27" hidden="1" x14ac:dyDescent="0.25">
      <c r="A116" s="57" t="s">
        <v>3039</v>
      </c>
      <c r="B116" s="1">
        <v>162.36799999999999</v>
      </c>
      <c r="C116" s="1">
        <v>162.048</v>
      </c>
      <c r="D116" s="1">
        <v>421.56200000000001</v>
      </c>
      <c r="E116" s="1">
        <v>381.47300000000001</v>
      </c>
      <c r="G116" s="1">
        <f t="shared" si="17"/>
        <v>40.088999999999999</v>
      </c>
      <c r="H116" s="1">
        <f t="shared" si="18"/>
        <v>0.31999999999999318</v>
      </c>
      <c r="I116" s="2">
        <f t="shared" si="19"/>
        <v>396.26828</v>
      </c>
      <c r="J116" s="2">
        <f t="shared" si="20"/>
        <v>387.83704</v>
      </c>
      <c r="K116" s="2">
        <f t="shared" si="21"/>
        <v>379.4058</v>
      </c>
      <c r="L116" s="10">
        <f t="shared" si="22"/>
        <v>3</v>
      </c>
      <c r="M116" s="73" t="str">
        <f t="shared" si="23"/>
        <v/>
      </c>
      <c r="N116">
        <f t="shared" si="24"/>
        <v>3</v>
      </c>
      <c r="O116" s="12">
        <f t="shared" si="25"/>
        <v>186.18048388946221</v>
      </c>
      <c r="P116" s="11">
        <f t="shared" si="26"/>
        <v>23.812483889462214</v>
      </c>
      <c r="Q116" s="1">
        <f t="shared" si="27"/>
        <v>162.36799999999999</v>
      </c>
      <c r="S116" s="14" t="str">
        <f t="shared" si="28"/>
        <v>A</v>
      </c>
      <c r="U116" s="1">
        <f t="shared" si="29"/>
        <v>162.36799999999999</v>
      </c>
      <c r="V116" s="1">
        <f t="shared" si="30"/>
        <v>381.47300000000001</v>
      </c>
      <c r="W116" s="1">
        <f t="shared" si="31"/>
        <v>23.812483889462214</v>
      </c>
      <c r="X116" s="20">
        <f t="shared" si="32"/>
        <v>10.358430491916064</v>
      </c>
      <c r="Y116" s="22">
        <f t="shared" si="33"/>
        <v>3</v>
      </c>
      <c r="AA116" s="47"/>
    </row>
    <row r="117" spans="1:27" hidden="1" x14ac:dyDescent="0.25">
      <c r="A117" s="57" t="s">
        <v>3040</v>
      </c>
      <c r="B117" s="1">
        <v>160.44800000000001</v>
      </c>
      <c r="C117" s="1">
        <v>160.06399999999999</v>
      </c>
      <c r="D117" s="1">
        <v>424.803</v>
      </c>
      <c r="E117" s="1">
        <v>384.346</v>
      </c>
      <c r="G117" s="1">
        <f t="shared" si="17"/>
        <v>40.456999999999994</v>
      </c>
      <c r="H117" s="1">
        <f t="shared" si="18"/>
        <v>0.38400000000001455</v>
      </c>
      <c r="I117" s="2">
        <f t="shared" si="19"/>
        <v>399.31482</v>
      </c>
      <c r="J117" s="2">
        <f t="shared" si="20"/>
        <v>390.81876</v>
      </c>
      <c r="K117" s="2">
        <f t="shared" si="21"/>
        <v>382.3227</v>
      </c>
      <c r="L117" s="10">
        <f t="shared" si="22"/>
        <v>3</v>
      </c>
      <c r="M117" s="73" t="str">
        <f t="shared" si="23"/>
        <v/>
      </c>
      <c r="N117">
        <f t="shared" si="24"/>
        <v>3</v>
      </c>
      <c r="O117" s="12">
        <f t="shared" si="25"/>
        <v>183.97890150212132</v>
      </c>
      <c r="P117" s="11">
        <f t="shared" si="26"/>
        <v>23.53090150212131</v>
      </c>
      <c r="Q117" s="1">
        <f t="shared" si="27"/>
        <v>160.44800000000001</v>
      </c>
      <c r="S117" s="14" t="str">
        <f t="shared" si="28"/>
        <v>A</v>
      </c>
      <c r="U117" s="1">
        <f t="shared" si="29"/>
        <v>160.44800000000001</v>
      </c>
      <c r="V117" s="1">
        <f t="shared" si="30"/>
        <v>384.346</v>
      </c>
      <c r="W117" s="1">
        <f t="shared" si="31"/>
        <v>23.53090150212131</v>
      </c>
      <c r="X117" s="20">
        <f t="shared" si="32"/>
        <v>10.235942153422769</v>
      </c>
      <c r="Y117" s="22">
        <f t="shared" si="33"/>
        <v>3</v>
      </c>
      <c r="AA117" s="47"/>
    </row>
    <row r="118" spans="1:27" hidden="1" x14ac:dyDescent="0.25">
      <c r="A118" s="57" t="s">
        <v>3041</v>
      </c>
      <c r="B118" s="1">
        <v>170.88</v>
      </c>
      <c r="C118" s="1">
        <v>170.49600000000001</v>
      </c>
      <c r="D118" s="1">
        <v>421.60199999999998</v>
      </c>
      <c r="E118" s="1">
        <v>381.36399999999998</v>
      </c>
      <c r="G118" s="1">
        <f t="shared" si="17"/>
        <v>40.238</v>
      </c>
      <c r="H118" s="1">
        <f t="shared" si="18"/>
        <v>0.38399999999998613</v>
      </c>
      <c r="I118" s="2">
        <f t="shared" si="19"/>
        <v>396.30588</v>
      </c>
      <c r="J118" s="2">
        <f t="shared" si="20"/>
        <v>387.87383999999997</v>
      </c>
      <c r="K118" s="2">
        <f t="shared" si="21"/>
        <v>379.4418</v>
      </c>
      <c r="L118" s="10">
        <f t="shared" si="22"/>
        <v>3</v>
      </c>
      <c r="M118" s="73" t="str">
        <f t="shared" si="23"/>
        <v/>
      </c>
      <c r="N118">
        <f t="shared" si="24"/>
        <v>3</v>
      </c>
      <c r="O118" s="12">
        <f t="shared" si="25"/>
        <v>195.94083247334021</v>
      </c>
      <c r="P118" s="11">
        <f t="shared" si="26"/>
        <v>25.060832473340213</v>
      </c>
      <c r="Q118" s="1">
        <f t="shared" si="27"/>
        <v>170.88</v>
      </c>
      <c r="S118" s="14" t="str">
        <f t="shared" si="28"/>
        <v>A</v>
      </c>
      <c r="U118" s="1">
        <f t="shared" si="29"/>
        <v>170.88</v>
      </c>
      <c r="V118" s="1">
        <f t="shared" si="30"/>
        <v>381.36399999999998</v>
      </c>
      <c r="W118" s="1">
        <f t="shared" si="31"/>
        <v>25.060832473340213</v>
      </c>
      <c r="X118" s="20">
        <f t="shared" si="32"/>
        <v>10.901462125902993</v>
      </c>
      <c r="Y118" s="22">
        <f t="shared" si="33"/>
        <v>3</v>
      </c>
      <c r="AA118" s="47"/>
    </row>
    <row r="119" spans="1:27" hidden="1" x14ac:dyDescent="0.25">
      <c r="A119" s="57" t="s">
        <v>3042</v>
      </c>
      <c r="B119" s="1">
        <v>159.61600000000001</v>
      </c>
      <c r="C119" s="1">
        <v>159.29599999999999</v>
      </c>
      <c r="D119" s="1">
        <v>421.29199999999997</v>
      </c>
      <c r="E119" s="1">
        <v>381.10599999999999</v>
      </c>
      <c r="G119" s="1">
        <f t="shared" si="17"/>
        <v>40.185999999999979</v>
      </c>
      <c r="H119" s="1">
        <f t="shared" si="18"/>
        <v>0.3200000000000216</v>
      </c>
      <c r="I119" s="2">
        <f t="shared" si="19"/>
        <v>396.01447999999999</v>
      </c>
      <c r="J119" s="2">
        <f t="shared" si="20"/>
        <v>387.58864</v>
      </c>
      <c r="K119" s="2">
        <f t="shared" si="21"/>
        <v>379.16279999999995</v>
      </c>
      <c r="L119" s="10">
        <f t="shared" si="22"/>
        <v>3</v>
      </c>
      <c r="M119" s="73" t="str">
        <f t="shared" si="23"/>
        <v/>
      </c>
      <c r="N119">
        <f t="shared" si="24"/>
        <v>3</v>
      </c>
      <c r="O119" s="12">
        <f t="shared" si="25"/>
        <v>183.02488246760694</v>
      </c>
      <c r="P119" s="11">
        <f t="shared" si="26"/>
        <v>23.408882467606929</v>
      </c>
      <c r="Q119" s="1">
        <f t="shared" si="27"/>
        <v>159.61600000000001</v>
      </c>
      <c r="S119" s="14" t="str">
        <f t="shared" si="28"/>
        <v>A</v>
      </c>
      <c r="U119" s="1">
        <f t="shared" si="29"/>
        <v>159.61600000000001</v>
      </c>
      <c r="V119" s="1">
        <f t="shared" si="30"/>
        <v>381.10599999999999</v>
      </c>
      <c r="W119" s="1">
        <f t="shared" si="31"/>
        <v>23.408882467606929</v>
      </c>
      <c r="X119" s="20">
        <f t="shared" si="32"/>
        <v>10.182863873409014</v>
      </c>
      <c r="Y119" s="22">
        <f t="shared" si="33"/>
        <v>3</v>
      </c>
      <c r="AA119" s="47"/>
    </row>
    <row r="120" spans="1:27" hidden="1" x14ac:dyDescent="0.25">
      <c r="A120" s="57" t="s">
        <v>3043</v>
      </c>
      <c r="B120" s="1">
        <v>149.376</v>
      </c>
      <c r="C120" s="1">
        <v>148.928</v>
      </c>
      <c r="D120" s="1">
        <v>422.10700000000003</v>
      </c>
      <c r="E120" s="1">
        <v>381.86599999999999</v>
      </c>
      <c r="G120" s="1">
        <f t="shared" si="17"/>
        <v>40.241000000000042</v>
      </c>
      <c r="H120" s="1">
        <f t="shared" si="18"/>
        <v>0.4480000000000075</v>
      </c>
      <c r="I120" s="2">
        <f t="shared" si="19"/>
        <v>396.78058000000004</v>
      </c>
      <c r="J120" s="2">
        <f t="shared" si="20"/>
        <v>388.33844000000005</v>
      </c>
      <c r="K120" s="2">
        <f t="shared" si="21"/>
        <v>379.8963</v>
      </c>
      <c r="L120" s="10">
        <f t="shared" si="22"/>
        <v>3</v>
      </c>
      <c r="M120" s="73" t="str">
        <f t="shared" si="23"/>
        <v/>
      </c>
      <c r="N120">
        <f t="shared" si="24"/>
        <v>3</v>
      </c>
      <c r="O120" s="12">
        <f t="shared" si="25"/>
        <v>171.28310973512211</v>
      </c>
      <c r="P120" s="11">
        <f t="shared" si="26"/>
        <v>21.907109735122106</v>
      </c>
      <c r="Q120" s="1">
        <f t="shared" si="27"/>
        <v>149.376</v>
      </c>
      <c r="S120" s="14" t="str">
        <f t="shared" si="28"/>
        <v>A</v>
      </c>
      <c r="U120" s="1">
        <f t="shared" si="29"/>
        <v>149.376</v>
      </c>
      <c r="V120" s="1">
        <f t="shared" si="30"/>
        <v>381.86599999999999</v>
      </c>
      <c r="W120" s="1">
        <f t="shared" si="31"/>
        <v>21.907109735122106</v>
      </c>
      <c r="X120" s="20">
        <f t="shared" si="32"/>
        <v>9.5295927347781166</v>
      </c>
      <c r="Y120" s="22">
        <f t="shared" si="33"/>
        <v>3</v>
      </c>
      <c r="AA120" s="47"/>
    </row>
    <row r="121" spans="1:27" hidden="1" x14ac:dyDescent="0.25">
      <c r="A121" s="57" t="s">
        <v>3044</v>
      </c>
      <c r="B121" s="1">
        <v>128.38399999999999</v>
      </c>
      <c r="C121" s="1">
        <v>128.06399999999999</v>
      </c>
      <c r="D121" s="1">
        <v>421.37200000000001</v>
      </c>
      <c r="E121" s="1">
        <v>381.29599999999999</v>
      </c>
      <c r="G121" s="1">
        <f t="shared" si="17"/>
        <v>40.076000000000022</v>
      </c>
      <c r="H121" s="1">
        <f t="shared" si="18"/>
        <v>0.31999999999999318</v>
      </c>
      <c r="I121" s="2">
        <f t="shared" si="19"/>
        <v>396.08967999999999</v>
      </c>
      <c r="J121" s="2">
        <f t="shared" si="20"/>
        <v>387.66224</v>
      </c>
      <c r="K121" s="2">
        <f t="shared" si="21"/>
        <v>379.23480000000001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147.21247563352824</v>
      </c>
      <c r="P121" s="11">
        <f t="shared" si="26"/>
        <v>18.828475633528257</v>
      </c>
      <c r="Q121" s="1">
        <f t="shared" si="27"/>
        <v>128.38399999999999</v>
      </c>
      <c r="S121" s="14" t="str">
        <f t="shared" si="28"/>
        <v>A</v>
      </c>
      <c r="U121" s="1">
        <f t="shared" si="29"/>
        <v>128.38399999999999</v>
      </c>
      <c r="V121" s="1">
        <f t="shared" si="30"/>
        <v>381.29599999999999</v>
      </c>
      <c r="W121" s="1">
        <f t="shared" si="31"/>
        <v>18.828475633528257</v>
      </c>
      <c r="X121" s="20">
        <f t="shared" si="32"/>
        <v>8.1903869005847909</v>
      </c>
      <c r="Y121" s="22">
        <f t="shared" si="33"/>
        <v>3</v>
      </c>
      <c r="AA121" s="47"/>
    </row>
    <row r="122" spans="1:27" hidden="1" x14ac:dyDescent="0.25">
      <c r="A122" s="57" t="s">
        <v>3045</v>
      </c>
      <c r="B122" s="1">
        <v>124.16</v>
      </c>
      <c r="C122" s="1">
        <v>123.84</v>
      </c>
      <c r="D122" s="1">
        <v>418.964</v>
      </c>
      <c r="E122" s="1">
        <v>379.101</v>
      </c>
      <c r="G122" s="1">
        <f t="shared" si="17"/>
        <v>39.863</v>
      </c>
      <c r="H122" s="1">
        <f t="shared" si="18"/>
        <v>0.31999999999999318</v>
      </c>
      <c r="I122" s="2">
        <f t="shared" si="19"/>
        <v>393.82616000000002</v>
      </c>
      <c r="J122" s="2">
        <f t="shared" si="20"/>
        <v>385.44688000000002</v>
      </c>
      <c r="K122" s="2">
        <f t="shared" si="21"/>
        <v>377.06759999999997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142.36899438137829</v>
      </c>
      <c r="P122" s="11">
        <f t="shared" si="26"/>
        <v>18.20899438137829</v>
      </c>
      <c r="Q122" s="1">
        <f t="shared" si="27"/>
        <v>124.16</v>
      </c>
      <c r="S122" s="14" t="str">
        <f t="shared" si="28"/>
        <v>A</v>
      </c>
      <c r="U122" s="1">
        <f t="shared" si="29"/>
        <v>124.16</v>
      </c>
      <c r="V122" s="1">
        <f t="shared" si="30"/>
        <v>379.101</v>
      </c>
      <c r="W122" s="1">
        <f t="shared" si="31"/>
        <v>18.20899438137829</v>
      </c>
      <c r="X122" s="20">
        <f t="shared" si="32"/>
        <v>7.9209125558995561</v>
      </c>
      <c r="Y122" s="22">
        <f t="shared" si="33"/>
        <v>3</v>
      </c>
      <c r="AA122" s="47"/>
    </row>
    <row r="123" spans="1:27" hidden="1" x14ac:dyDescent="0.25">
      <c r="A123" s="57" t="s">
        <v>3046</v>
      </c>
      <c r="B123" s="1">
        <v>128.89599999999999</v>
      </c>
      <c r="C123" s="1">
        <v>128.63999999999999</v>
      </c>
      <c r="D123" s="1">
        <v>418.774</v>
      </c>
      <c r="E123" s="1">
        <v>378.90800000000002</v>
      </c>
      <c r="G123" s="1">
        <f t="shared" si="17"/>
        <v>39.865999999999985</v>
      </c>
      <c r="H123" s="1">
        <f t="shared" si="18"/>
        <v>0.25600000000000023</v>
      </c>
      <c r="I123" s="2">
        <f t="shared" si="19"/>
        <v>393.64756</v>
      </c>
      <c r="J123" s="2">
        <f t="shared" si="20"/>
        <v>385.27208000000002</v>
      </c>
      <c r="K123" s="2">
        <f t="shared" si="21"/>
        <v>376.89660000000003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147.79956427015247</v>
      </c>
      <c r="P123" s="11">
        <f t="shared" si="26"/>
        <v>18.903564270152486</v>
      </c>
      <c r="Q123" s="1">
        <f t="shared" si="27"/>
        <v>128.89599999999999</v>
      </c>
      <c r="S123" s="14" t="str">
        <f t="shared" si="28"/>
        <v>A</v>
      </c>
      <c r="U123" s="1">
        <f t="shared" si="29"/>
        <v>128.89599999999999</v>
      </c>
      <c r="V123" s="1">
        <f t="shared" si="30"/>
        <v>378.90800000000002</v>
      </c>
      <c r="W123" s="1">
        <f t="shared" si="31"/>
        <v>18.903564270152486</v>
      </c>
      <c r="X123" s="20">
        <f t="shared" si="32"/>
        <v>8.2230504575163312</v>
      </c>
      <c r="Y123" s="22">
        <f t="shared" si="33"/>
        <v>3</v>
      </c>
      <c r="AA123" s="47"/>
    </row>
    <row r="124" spans="1:27" hidden="1" x14ac:dyDescent="0.25">
      <c r="A124" s="57" t="s">
        <v>3047</v>
      </c>
      <c r="B124" s="1">
        <v>130.24</v>
      </c>
      <c r="C124" s="1">
        <v>129.91999999999999</v>
      </c>
      <c r="D124" s="1">
        <v>416.89600000000002</v>
      </c>
      <c r="E124" s="1">
        <v>382.084</v>
      </c>
      <c r="G124" s="1">
        <f t="shared" si="17"/>
        <v>34.812000000000012</v>
      </c>
      <c r="H124" s="1">
        <f t="shared" si="18"/>
        <v>0.3200000000000216</v>
      </c>
      <c r="I124" s="2">
        <f t="shared" si="19"/>
        <v>391.88224000000002</v>
      </c>
      <c r="J124" s="2">
        <f t="shared" si="20"/>
        <v>383.54432000000003</v>
      </c>
      <c r="K124" s="2">
        <f t="shared" si="21"/>
        <v>375.20640000000003</v>
      </c>
      <c r="L124" s="10">
        <f t="shared" si="22"/>
        <v>2</v>
      </c>
      <c r="M124" s="73">
        <f t="shared" si="23"/>
        <v>2</v>
      </c>
      <c r="N124">
        <f t="shared" si="24"/>
        <v>2</v>
      </c>
      <c r="O124" s="12">
        <f t="shared" si="25"/>
        <v>142.82267792521111</v>
      </c>
      <c r="P124" s="11">
        <f t="shared" si="26"/>
        <v>12.582677925211101</v>
      </c>
      <c r="Q124" s="1">
        <f t="shared" si="27"/>
        <v>130.24</v>
      </c>
      <c r="S124" s="14" t="str">
        <f t="shared" si="28"/>
        <v>A</v>
      </c>
      <c r="U124" s="1">
        <f t="shared" si="29"/>
        <v>130.24</v>
      </c>
      <c r="V124" s="1">
        <f t="shared" si="30"/>
        <v>382.084</v>
      </c>
      <c r="W124" s="1">
        <f t="shared" si="31"/>
        <v>12.582677925211101</v>
      </c>
      <c r="X124" s="20">
        <f t="shared" si="32"/>
        <v>5.4734648974668287</v>
      </c>
      <c r="Y124" s="22">
        <f t="shared" si="33"/>
        <v>2</v>
      </c>
      <c r="AA124" s="47"/>
    </row>
    <row r="125" spans="1:27" hidden="1" x14ac:dyDescent="0.25">
      <c r="A125" s="57" t="s">
        <v>3048</v>
      </c>
      <c r="B125" s="1">
        <v>139.52000000000001</v>
      </c>
      <c r="C125" s="1">
        <v>139.19999999999999</v>
      </c>
      <c r="D125" s="1">
        <v>417.96</v>
      </c>
      <c r="E125" s="1">
        <v>384.04399999999998</v>
      </c>
      <c r="G125" s="1">
        <f t="shared" si="17"/>
        <v>33.915999999999997</v>
      </c>
      <c r="H125" s="1">
        <f t="shared" si="18"/>
        <v>0.3200000000000216</v>
      </c>
      <c r="I125" s="2">
        <f t="shared" si="19"/>
        <v>392.88239999999996</v>
      </c>
      <c r="J125" s="2">
        <f t="shared" si="20"/>
        <v>384.52319999999997</v>
      </c>
      <c r="K125" s="2">
        <f t="shared" si="21"/>
        <v>376.16399999999999</v>
      </c>
      <c r="L125" s="10">
        <f t="shared" si="22"/>
        <v>2</v>
      </c>
      <c r="M125" s="73" t="str">
        <f t="shared" si="23"/>
        <v/>
      </c>
      <c r="N125">
        <f t="shared" si="24"/>
        <v>2</v>
      </c>
      <c r="O125" s="12">
        <f t="shared" si="25"/>
        <v>152.99923237197063</v>
      </c>
      <c r="P125" s="11">
        <f t="shared" si="26"/>
        <v>13.479232371970625</v>
      </c>
      <c r="Q125" s="1">
        <f t="shared" si="27"/>
        <v>139.52000000000001</v>
      </c>
      <c r="S125" s="14" t="str">
        <f t="shared" si="28"/>
        <v>A</v>
      </c>
      <c r="U125" s="1">
        <f t="shared" si="29"/>
        <v>139.52000000000001</v>
      </c>
      <c r="V125" s="1">
        <f t="shared" si="30"/>
        <v>384.04399999999998</v>
      </c>
      <c r="W125" s="1">
        <f t="shared" si="31"/>
        <v>13.479232371970625</v>
      </c>
      <c r="X125" s="20">
        <f t="shared" si="32"/>
        <v>5.8634660818072213</v>
      </c>
      <c r="Y125" s="22">
        <f t="shared" si="33"/>
        <v>2</v>
      </c>
      <c r="AA125" s="47"/>
    </row>
    <row r="126" spans="1:27" hidden="1" x14ac:dyDescent="0.25">
      <c r="A126" s="57" t="s">
        <v>3049</v>
      </c>
      <c r="B126" s="1">
        <v>127.872</v>
      </c>
      <c r="C126" s="1">
        <v>127.68</v>
      </c>
      <c r="D126" s="1">
        <v>418.86599999999999</v>
      </c>
      <c r="E126" s="1">
        <v>382.13499999999999</v>
      </c>
      <c r="G126" s="1">
        <f t="shared" si="17"/>
        <v>36.730999999999995</v>
      </c>
      <c r="H126" s="1">
        <f t="shared" si="18"/>
        <v>0.19199999999999307</v>
      </c>
      <c r="I126" s="2">
        <f t="shared" si="19"/>
        <v>393.73403999999999</v>
      </c>
      <c r="J126" s="2">
        <f t="shared" si="20"/>
        <v>385.35672</v>
      </c>
      <c r="K126" s="2">
        <f t="shared" si="21"/>
        <v>376.9794</v>
      </c>
      <c r="L126" s="10">
        <f t="shared" si="22"/>
        <v>2</v>
      </c>
      <c r="M126" s="73" t="str">
        <f t="shared" si="23"/>
        <v/>
      </c>
      <c r="N126">
        <f t="shared" si="24"/>
        <v>2</v>
      </c>
      <c r="O126" s="12">
        <f t="shared" si="25"/>
        <v>140.22590196293453</v>
      </c>
      <c r="P126" s="11">
        <f t="shared" si="26"/>
        <v>12.353901962934529</v>
      </c>
      <c r="Q126" s="1">
        <f t="shared" si="27"/>
        <v>127.872</v>
      </c>
      <c r="S126" s="14" t="str">
        <f t="shared" si="28"/>
        <v>A</v>
      </c>
      <c r="U126" s="1">
        <f t="shared" si="29"/>
        <v>127.872</v>
      </c>
      <c r="V126" s="1">
        <f t="shared" si="30"/>
        <v>382.13499999999999</v>
      </c>
      <c r="W126" s="1">
        <f t="shared" si="31"/>
        <v>12.353901962934529</v>
      </c>
      <c r="X126" s="20">
        <f t="shared" si="32"/>
        <v>5.3739473538765203</v>
      </c>
      <c r="Y126" s="22">
        <f t="shared" si="33"/>
        <v>2</v>
      </c>
      <c r="AA126" s="47"/>
    </row>
    <row r="127" spans="1:27" hidden="1" x14ac:dyDescent="0.25">
      <c r="A127" s="57" t="s">
        <v>3050</v>
      </c>
      <c r="B127" s="1">
        <v>117.184</v>
      </c>
      <c r="C127" s="1">
        <v>116.8</v>
      </c>
      <c r="D127" s="1">
        <v>421.70800000000003</v>
      </c>
      <c r="E127" s="1">
        <v>381.62900000000002</v>
      </c>
      <c r="G127" s="1">
        <f t="shared" si="17"/>
        <v>40.079000000000008</v>
      </c>
      <c r="H127" s="1">
        <f t="shared" si="18"/>
        <v>0.38400000000000034</v>
      </c>
      <c r="I127" s="2">
        <f t="shared" si="19"/>
        <v>396.40552000000002</v>
      </c>
      <c r="J127" s="2">
        <f t="shared" si="20"/>
        <v>387.97136</v>
      </c>
      <c r="K127" s="2">
        <f t="shared" si="21"/>
        <v>379.53720000000004</v>
      </c>
      <c r="L127" s="10">
        <f t="shared" si="22"/>
        <v>3</v>
      </c>
      <c r="M127" s="73">
        <f t="shared" si="23"/>
        <v>3</v>
      </c>
      <c r="N127">
        <f t="shared" si="24"/>
        <v>3</v>
      </c>
      <c r="O127" s="12">
        <f t="shared" si="25"/>
        <v>134.36991170737301</v>
      </c>
      <c r="P127" s="11">
        <f t="shared" si="26"/>
        <v>17.185911707373009</v>
      </c>
      <c r="Q127" s="1">
        <f t="shared" si="27"/>
        <v>117.184</v>
      </c>
      <c r="S127" s="14" t="str">
        <f t="shared" si="28"/>
        <v>A</v>
      </c>
      <c r="U127" s="1">
        <f t="shared" si="29"/>
        <v>117.184</v>
      </c>
      <c r="V127" s="1">
        <f t="shared" si="30"/>
        <v>381.62900000000002</v>
      </c>
      <c r="W127" s="1">
        <f t="shared" si="31"/>
        <v>17.185911707373009</v>
      </c>
      <c r="X127" s="20">
        <f t="shared" si="32"/>
        <v>7.475871592707259</v>
      </c>
      <c r="Y127" s="22">
        <f t="shared" si="33"/>
        <v>3</v>
      </c>
      <c r="AA127" s="47"/>
    </row>
    <row r="128" spans="1:27" hidden="1" x14ac:dyDescent="0.25">
      <c r="A128" s="57" t="s">
        <v>3051</v>
      </c>
      <c r="B128" s="1">
        <v>87.04</v>
      </c>
      <c r="C128" s="1">
        <v>86.784000000000006</v>
      </c>
      <c r="D128" s="1">
        <v>421.53800000000001</v>
      </c>
      <c r="E128" s="1">
        <v>381.59100000000001</v>
      </c>
      <c r="G128" s="1">
        <f t="shared" si="17"/>
        <v>39.947000000000003</v>
      </c>
      <c r="H128" s="1">
        <f t="shared" si="18"/>
        <v>0.25600000000000023</v>
      </c>
      <c r="I128" s="2">
        <f t="shared" si="19"/>
        <v>396.24572000000001</v>
      </c>
      <c r="J128" s="2">
        <f t="shared" si="20"/>
        <v>387.81496000000004</v>
      </c>
      <c r="K128" s="2">
        <f t="shared" si="21"/>
        <v>379.38420000000002</v>
      </c>
      <c r="L128" s="10">
        <f t="shared" si="22"/>
        <v>3</v>
      </c>
      <c r="M128" s="73" t="str">
        <f t="shared" si="23"/>
        <v/>
      </c>
      <c r="N128">
        <f t="shared" si="24"/>
        <v>3</v>
      </c>
      <c r="O128" s="12">
        <f t="shared" si="25"/>
        <v>99.805068226120866</v>
      </c>
      <c r="P128" s="11">
        <f t="shared" si="26"/>
        <v>12.76506822612086</v>
      </c>
      <c r="Q128" s="1">
        <f t="shared" si="27"/>
        <v>87.04</v>
      </c>
      <c r="S128" s="14" t="str">
        <f t="shared" si="28"/>
        <v>A</v>
      </c>
      <c r="U128" s="1">
        <f t="shared" si="29"/>
        <v>87.04</v>
      </c>
      <c r="V128" s="1">
        <f t="shared" si="30"/>
        <v>381.59100000000001</v>
      </c>
      <c r="W128" s="1">
        <f t="shared" si="31"/>
        <v>12.76506822612086</v>
      </c>
      <c r="X128" s="20">
        <f t="shared" si="32"/>
        <v>5.5528046783625742</v>
      </c>
      <c r="Y128" s="22">
        <f t="shared" si="33"/>
        <v>3</v>
      </c>
      <c r="AA128" s="47"/>
    </row>
    <row r="129" spans="1:34" x14ac:dyDescent="0.25">
      <c r="A129" s="57" t="s">
        <v>3052</v>
      </c>
      <c r="B129" s="1">
        <v>57.856000000000002</v>
      </c>
      <c r="C129" s="1">
        <v>57.664000000000001</v>
      </c>
      <c r="D129" s="1">
        <v>422.154</v>
      </c>
      <c r="E129" s="1">
        <v>382.24599999999998</v>
      </c>
      <c r="G129" s="1">
        <f t="shared" si="17"/>
        <v>39.908000000000015</v>
      </c>
      <c r="H129" s="1">
        <f t="shared" si="18"/>
        <v>0.19200000000000017</v>
      </c>
      <c r="I129" s="2">
        <f t="shared" si="19"/>
        <v>396.82475999999997</v>
      </c>
      <c r="J129" s="2">
        <f t="shared" si="20"/>
        <v>388.38168000000002</v>
      </c>
      <c r="K129" s="2">
        <f t="shared" si="21"/>
        <v>379.93860000000001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66.341015938539158</v>
      </c>
      <c r="P129" s="11">
        <f t="shared" si="26"/>
        <v>8.4850159385391564</v>
      </c>
      <c r="Q129" s="1">
        <f t="shared" si="27"/>
        <v>57.856000000000002</v>
      </c>
      <c r="S129" s="14" t="str">
        <f t="shared" si="28"/>
        <v>A</v>
      </c>
      <c r="U129" s="1">
        <f t="shared" si="29"/>
        <v>57.856000000000002</v>
      </c>
      <c r="V129" s="1">
        <f t="shared" si="30"/>
        <v>382.24599999999998</v>
      </c>
      <c r="W129" s="1">
        <f t="shared" si="31"/>
        <v>8.4850159385391564</v>
      </c>
      <c r="X129" s="20">
        <f t="shared" si="32"/>
        <v>3.6909819332645331</v>
      </c>
      <c r="Y129" s="22">
        <f t="shared" si="33"/>
        <v>3</v>
      </c>
      <c r="Z129" s="32" t="s">
        <v>40</v>
      </c>
      <c r="AA129" s="47"/>
      <c r="AB129" s="32" t="str">
        <f>A129</f>
        <v>2025-05-06 00:00:00</v>
      </c>
      <c r="AC129" s="1">
        <f>SUM(U129:U152)</f>
        <v>2663.8080000000004</v>
      </c>
      <c r="AD129" s="1">
        <f>AVERAGE(V129:V152)</f>
        <v>381.50933333333336</v>
      </c>
      <c r="AE129" s="1">
        <f>SUM(W129:W152)</f>
        <v>370.61376265638455</v>
      </c>
      <c r="AF129" s="1">
        <f>SUM(X129:X152)</f>
        <v>161.21698675552724</v>
      </c>
      <c r="AG129" s="35">
        <f>AVERAGE(Y129:Y152)</f>
        <v>2.875</v>
      </c>
      <c r="AH129" s="37">
        <f>DAY(A129)</f>
        <v>6</v>
      </c>
    </row>
    <row r="130" spans="1:34" hidden="1" x14ac:dyDescent="0.25">
      <c r="A130" s="57" t="s">
        <v>3053</v>
      </c>
      <c r="B130" s="1">
        <v>54.335999999999999</v>
      </c>
      <c r="C130" s="1">
        <v>54.143999999999998</v>
      </c>
      <c r="D130" s="1">
        <v>422.649</v>
      </c>
      <c r="E130" s="1">
        <v>382.70600000000002</v>
      </c>
      <c r="G130" s="1">
        <f t="shared" si="17"/>
        <v>39.942999999999984</v>
      </c>
      <c r="H130" s="1">
        <f t="shared" si="18"/>
        <v>0.19200000000000017</v>
      </c>
      <c r="I130" s="2">
        <f t="shared" si="19"/>
        <v>397.29005999999998</v>
      </c>
      <c r="J130" s="2">
        <f t="shared" si="20"/>
        <v>388.83708000000001</v>
      </c>
      <c r="K130" s="2">
        <f t="shared" si="21"/>
        <v>380.38409999999999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62.304781561747504</v>
      </c>
      <c r="P130" s="11">
        <f t="shared" si="26"/>
        <v>7.9687815617475053</v>
      </c>
      <c r="Q130" s="1">
        <f t="shared" si="27"/>
        <v>54.335999999999999</v>
      </c>
      <c r="S130" s="14" t="str">
        <f t="shared" si="28"/>
        <v>A</v>
      </c>
      <c r="U130" s="1">
        <f t="shared" si="29"/>
        <v>54.335999999999999</v>
      </c>
      <c r="V130" s="1">
        <f t="shared" si="30"/>
        <v>382.70600000000002</v>
      </c>
      <c r="W130" s="1">
        <f t="shared" si="31"/>
        <v>7.9687815617475053</v>
      </c>
      <c r="X130" s="20">
        <f t="shared" si="32"/>
        <v>3.4664199793601647</v>
      </c>
      <c r="Y130" s="22">
        <f t="shared" si="33"/>
        <v>3</v>
      </c>
      <c r="AA130" s="47"/>
    </row>
    <row r="131" spans="1:34" hidden="1" x14ac:dyDescent="0.25">
      <c r="A131" s="57" t="s">
        <v>3054</v>
      </c>
      <c r="B131" s="1">
        <v>51.136000000000003</v>
      </c>
      <c r="C131" s="1">
        <v>50.816000000000003</v>
      </c>
      <c r="D131" s="1">
        <v>423.21800000000002</v>
      </c>
      <c r="E131" s="1">
        <v>383.23899999999998</v>
      </c>
      <c r="G131" s="1">
        <f t="shared" si="17"/>
        <v>39.979000000000042</v>
      </c>
      <c r="H131" s="1">
        <f t="shared" si="18"/>
        <v>0.32000000000000028</v>
      </c>
      <c r="I131" s="2">
        <f t="shared" si="19"/>
        <v>397.82492000000002</v>
      </c>
      <c r="J131" s="2">
        <f t="shared" si="20"/>
        <v>389.36056000000002</v>
      </c>
      <c r="K131" s="2">
        <f t="shared" si="21"/>
        <v>380.89620000000002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58.635477582846008</v>
      </c>
      <c r="P131" s="11">
        <f t="shared" si="26"/>
        <v>7.499477582846005</v>
      </c>
      <c r="Q131" s="1">
        <f t="shared" si="27"/>
        <v>51.136000000000003</v>
      </c>
      <c r="S131" s="14" t="str">
        <f t="shared" si="28"/>
        <v>A</v>
      </c>
      <c r="U131" s="1">
        <f t="shared" si="29"/>
        <v>51.136000000000003</v>
      </c>
      <c r="V131" s="1">
        <f t="shared" si="30"/>
        <v>383.23899999999998</v>
      </c>
      <c r="W131" s="1">
        <f t="shared" si="31"/>
        <v>7.499477582846005</v>
      </c>
      <c r="X131" s="20">
        <f t="shared" si="32"/>
        <v>3.2622727485380123</v>
      </c>
      <c r="Y131" s="22">
        <f t="shared" si="33"/>
        <v>3</v>
      </c>
      <c r="AA131" s="47"/>
    </row>
    <row r="132" spans="1:34" hidden="1" x14ac:dyDescent="0.25">
      <c r="A132" s="57" t="s">
        <v>3055</v>
      </c>
      <c r="B132" s="1">
        <v>50.048000000000002</v>
      </c>
      <c r="C132" s="1">
        <v>49.856000000000002</v>
      </c>
      <c r="D132" s="1">
        <v>422.66199999999998</v>
      </c>
      <c r="E132" s="1">
        <v>382.73899999999998</v>
      </c>
      <c r="G132" s="1">
        <f t="shared" si="17"/>
        <v>39.923000000000002</v>
      </c>
      <c r="H132" s="1">
        <f t="shared" si="18"/>
        <v>0.19200000000000017</v>
      </c>
      <c r="I132" s="2">
        <f t="shared" si="19"/>
        <v>397.30228</v>
      </c>
      <c r="J132" s="2">
        <f t="shared" si="20"/>
        <v>388.84904</v>
      </c>
      <c r="K132" s="2">
        <f t="shared" si="21"/>
        <v>380.39580000000001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57.38791423001949</v>
      </c>
      <c r="P132" s="11">
        <f t="shared" si="26"/>
        <v>7.3399142300194882</v>
      </c>
      <c r="Q132" s="1">
        <f t="shared" si="27"/>
        <v>50.048000000000002</v>
      </c>
      <c r="S132" s="14" t="str">
        <f t="shared" si="28"/>
        <v>A</v>
      </c>
      <c r="U132" s="1">
        <f t="shared" si="29"/>
        <v>50.048000000000002</v>
      </c>
      <c r="V132" s="1">
        <f t="shared" si="30"/>
        <v>382.73899999999998</v>
      </c>
      <c r="W132" s="1">
        <f t="shared" si="31"/>
        <v>7.3399142300194882</v>
      </c>
      <c r="X132" s="20">
        <f t="shared" si="32"/>
        <v>3.1928626900584773</v>
      </c>
      <c r="Y132" s="22">
        <f t="shared" si="33"/>
        <v>3</v>
      </c>
      <c r="AA132" s="47"/>
    </row>
    <row r="133" spans="1:34" hidden="1" x14ac:dyDescent="0.25">
      <c r="A133" s="57" t="s">
        <v>3056</v>
      </c>
      <c r="B133" s="1">
        <v>48.32</v>
      </c>
      <c r="C133" s="1">
        <v>48.192</v>
      </c>
      <c r="D133" s="1">
        <v>421.71600000000001</v>
      </c>
      <c r="E133" s="1">
        <v>381.89299999999997</v>
      </c>
      <c r="G133" s="1">
        <f t="shared" si="17"/>
        <v>39.823000000000036</v>
      </c>
      <c r="H133" s="1">
        <f t="shared" si="18"/>
        <v>0.12800000000000011</v>
      </c>
      <c r="I133" s="2">
        <f t="shared" si="19"/>
        <v>396.41304000000002</v>
      </c>
      <c r="J133" s="2">
        <f t="shared" si="20"/>
        <v>387.97872000000001</v>
      </c>
      <c r="K133" s="2">
        <f t="shared" si="21"/>
        <v>379.5444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55.406490081412684</v>
      </c>
      <c r="P133" s="11">
        <f t="shared" si="26"/>
        <v>7.0864900814126841</v>
      </c>
      <c r="Q133" s="1">
        <f t="shared" si="27"/>
        <v>48.32</v>
      </c>
      <c r="S133" s="14" t="str">
        <f t="shared" si="28"/>
        <v>A</v>
      </c>
      <c r="U133" s="1">
        <f t="shared" si="29"/>
        <v>48.32</v>
      </c>
      <c r="V133" s="1">
        <f t="shared" si="30"/>
        <v>381.89299999999997</v>
      </c>
      <c r="W133" s="1">
        <f t="shared" si="31"/>
        <v>7.0864900814126841</v>
      </c>
      <c r="X133" s="20">
        <f t="shared" si="32"/>
        <v>3.0826231854145174</v>
      </c>
      <c r="Y133" s="22">
        <f t="shared" si="33"/>
        <v>3</v>
      </c>
      <c r="AA133" s="47"/>
    </row>
    <row r="134" spans="1:34" hidden="1" x14ac:dyDescent="0.25">
      <c r="A134" s="57" t="s">
        <v>3057</v>
      </c>
      <c r="B134" s="1">
        <v>72.575999999999993</v>
      </c>
      <c r="C134" s="1">
        <v>72.256</v>
      </c>
      <c r="D134" s="1">
        <v>418.13099999999997</v>
      </c>
      <c r="E134" s="1">
        <v>380.34399999999999</v>
      </c>
      <c r="G134" s="1">
        <f t="shared" si="17"/>
        <v>37.786999999999978</v>
      </c>
      <c r="H134" s="1">
        <f t="shared" si="18"/>
        <v>0.31999999999999318</v>
      </c>
      <c r="I134" s="2">
        <f t="shared" si="19"/>
        <v>393.04313999999999</v>
      </c>
      <c r="J134" s="2">
        <f t="shared" si="20"/>
        <v>384.68052</v>
      </c>
      <c r="K134" s="2">
        <f t="shared" si="21"/>
        <v>376.31789999999995</v>
      </c>
      <c r="L134" s="10">
        <f t="shared" si="22"/>
        <v>2</v>
      </c>
      <c r="M134" s="73">
        <f t="shared" si="23"/>
        <v>2</v>
      </c>
      <c r="N134">
        <f t="shared" si="24"/>
        <v>2</v>
      </c>
      <c r="O134" s="12">
        <f t="shared" si="25"/>
        <v>79.587674087070951</v>
      </c>
      <c r="P134" s="11">
        <f t="shared" si="26"/>
        <v>7.0116740870709577</v>
      </c>
      <c r="Q134" s="1">
        <f t="shared" si="27"/>
        <v>72.575999999999993</v>
      </c>
      <c r="S134" s="14" t="str">
        <f t="shared" si="28"/>
        <v>A</v>
      </c>
      <c r="U134" s="1">
        <f t="shared" si="29"/>
        <v>72.575999999999993</v>
      </c>
      <c r="V134" s="1">
        <f t="shared" si="30"/>
        <v>380.34399999999999</v>
      </c>
      <c r="W134" s="1">
        <f t="shared" si="31"/>
        <v>7.0116740870709577</v>
      </c>
      <c r="X134" s="20">
        <f t="shared" si="32"/>
        <v>3.0500782278758667</v>
      </c>
      <c r="Y134" s="22">
        <f t="shared" si="33"/>
        <v>2</v>
      </c>
      <c r="AA134" s="47"/>
    </row>
    <row r="135" spans="1:34" hidden="1" x14ac:dyDescent="0.25">
      <c r="A135" s="57" t="s">
        <v>3058</v>
      </c>
      <c r="B135" s="1">
        <v>119.232</v>
      </c>
      <c r="C135" s="1">
        <v>119.04</v>
      </c>
      <c r="D135" s="1">
        <v>421.30399999999997</v>
      </c>
      <c r="E135" s="1">
        <v>382.04199999999997</v>
      </c>
      <c r="G135" s="1">
        <f t="shared" si="17"/>
        <v>39.262</v>
      </c>
      <c r="H135" s="1">
        <f t="shared" si="18"/>
        <v>0.19199999999999307</v>
      </c>
      <c r="I135" s="2">
        <f t="shared" si="19"/>
        <v>396.02575999999999</v>
      </c>
      <c r="J135" s="2">
        <f t="shared" si="20"/>
        <v>387.59967999999998</v>
      </c>
      <c r="K135" s="2">
        <f t="shared" si="21"/>
        <v>379.17359999999996</v>
      </c>
      <c r="L135" s="10">
        <f t="shared" si="22"/>
        <v>3</v>
      </c>
      <c r="M135" s="73">
        <f t="shared" si="23"/>
        <v>3</v>
      </c>
      <c r="N135">
        <f t="shared" si="24"/>
        <v>3</v>
      </c>
      <c r="O135" s="12">
        <f t="shared" si="25"/>
        <v>136.71826625386996</v>
      </c>
      <c r="P135" s="11">
        <f t="shared" si="26"/>
        <v>17.486266253869957</v>
      </c>
      <c r="Q135" s="1">
        <f t="shared" si="27"/>
        <v>119.232</v>
      </c>
      <c r="S135" s="14" t="str">
        <f t="shared" si="28"/>
        <v>A</v>
      </c>
      <c r="U135" s="1">
        <f t="shared" si="29"/>
        <v>119.232</v>
      </c>
      <c r="V135" s="1">
        <f t="shared" si="30"/>
        <v>382.04199999999997</v>
      </c>
      <c r="W135" s="1">
        <f t="shared" si="31"/>
        <v>17.486266253869957</v>
      </c>
      <c r="X135" s="20">
        <f t="shared" si="32"/>
        <v>7.606525820433431</v>
      </c>
      <c r="Y135" s="22">
        <f t="shared" si="33"/>
        <v>3</v>
      </c>
      <c r="AA135" s="47"/>
    </row>
    <row r="136" spans="1:34" hidden="1" x14ac:dyDescent="0.25">
      <c r="A136" s="57" t="s">
        <v>3059</v>
      </c>
      <c r="B136" s="1">
        <v>147.52000000000001</v>
      </c>
      <c r="C136" s="1">
        <v>147.136</v>
      </c>
      <c r="D136" s="1">
        <v>420.25099999999998</v>
      </c>
      <c r="E136" s="1">
        <v>380.20600000000002</v>
      </c>
      <c r="G136" s="1">
        <f t="shared" si="17"/>
        <v>40.044999999999959</v>
      </c>
      <c r="H136" s="1">
        <f t="shared" si="18"/>
        <v>0.38400000000001455</v>
      </c>
      <c r="I136" s="2">
        <f t="shared" si="19"/>
        <v>395.03593999999998</v>
      </c>
      <c r="J136" s="2">
        <f t="shared" si="20"/>
        <v>386.63091999999995</v>
      </c>
      <c r="K136" s="2">
        <f t="shared" si="21"/>
        <v>378.22589999999997</v>
      </c>
      <c r="L136" s="10">
        <f t="shared" si="22"/>
        <v>3</v>
      </c>
      <c r="M136" s="73" t="str">
        <f t="shared" si="23"/>
        <v/>
      </c>
      <c r="N136">
        <f t="shared" si="24"/>
        <v>3</v>
      </c>
      <c r="O136" s="12">
        <f t="shared" si="25"/>
        <v>169.15491342735925</v>
      </c>
      <c r="P136" s="11">
        <f t="shared" si="26"/>
        <v>21.634913427359237</v>
      </c>
      <c r="Q136" s="1">
        <f t="shared" si="27"/>
        <v>147.52000000000001</v>
      </c>
      <c r="S136" s="14" t="str">
        <f t="shared" si="28"/>
        <v>A</v>
      </c>
      <c r="U136" s="1">
        <f t="shared" si="29"/>
        <v>147.52000000000001</v>
      </c>
      <c r="V136" s="1">
        <f t="shared" si="30"/>
        <v>380.20600000000002</v>
      </c>
      <c r="W136" s="1">
        <f t="shared" si="31"/>
        <v>21.634913427359237</v>
      </c>
      <c r="X136" s="20">
        <f t="shared" si="32"/>
        <v>9.4111873409012681</v>
      </c>
      <c r="Y136" s="22">
        <f t="shared" si="33"/>
        <v>3</v>
      </c>
      <c r="AA136" s="47"/>
    </row>
    <row r="137" spans="1:34" hidden="1" x14ac:dyDescent="0.25">
      <c r="A137" s="57" t="s">
        <v>3060</v>
      </c>
      <c r="B137" s="1">
        <v>157.184</v>
      </c>
      <c r="C137" s="1">
        <v>156.864</v>
      </c>
      <c r="D137" s="1">
        <v>420.81599999999997</v>
      </c>
      <c r="E137" s="1">
        <v>380.70400000000001</v>
      </c>
      <c r="G137" s="1">
        <f t="shared" ref="G137:G200" si="34">D137-E137</f>
        <v>40.111999999999966</v>
      </c>
      <c r="H137" s="1">
        <f t="shared" ref="H137:H200" si="35">B137-C137</f>
        <v>0.31999999999999318</v>
      </c>
      <c r="I137" s="2">
        <f t="shared" ref="I137:I200" si="36">D137-((D137/100)*I$8)</f>
        <v>395.56703999999996</v>
      </c>
      <c r="J137" s="2">
        <f t="shared" ref="J137:J200" si="37">D137-((D137/100)*J$8)</f>
        <v>387.15071999999998</v>
      </c>
      <c r="K137" s="2">
        <f t="shared" ref="K137:K200" si="38">D137-((D137/100)*K$8)</f>
        <v>378.73439999999999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3</v>
      </c>
      <c r="M137" s="73" t="str">
        <f t="shared" ref="M137:M200" si="40">IF(L136&lt;&gt;L137,L137,"")</f>
        <v/>
      </c>
      <c r="N137">
        <f t="shared" ref="N137:N200" si="41">L137</f>
        <v>3</v>
      </c>
      <c r="O137" s="12">
        <f t="shared" ref="O137:O200" si="42">IF(N137=1,(B137+(B137/(100-Q$4)*Q$4)),IF(N137=2,(B137+(B137/(100-Q$5)*Q$5)),IF(N137=3,(B137+(B137/(100-Q$6)*Q$6)),B137)))</f>
        <v>180.23621144364176</v>
      </c>
      <c r="P137" s="11">
        <f t="shared" ref="P137:P200" si="43">IF(O137&lt;&gt;"",O137-B137,"")</f>
        <v>23.052211443641767</v>
      </c>
      <c r="Q137" s="1">
        <f t="shared" ref="Q137:Q200" si="44">O137-P137</f>
        <v>157.184</v>
      </c>
      <c r="S137" s="14" t="str">
        <f t="shared" ref="S137:S200" si="45">IF(ROUND(B137,3)=ROUND(Q137,3),"A","B")</f>
        <v>A</v>
      </c>
      <c r="U137" s="1">
        <f t="shared" ref="U137:U200" si="46">B137</f>
        <v>157.184</v>
      </c>
      <c r="V137" s="1">
        <f t="shared" ref="V137:V200" si="47">E137</f>
        <v>380.70400000000001</v>
      </c>
      <c r="W137" s="1">
        <f t="shared" ref="W137:W200" si="48">P137</f>
        <v>23.052211443641767</v>
      </c>
      <c r="X137" s="20">
        <f t="shared" ref="X137:X200" si="49">W137*X$6</f>
        <v>10.027711977984168</v>
      </c>
      <c r="Y137" s="22">
        <f t="shared" ref="Y137:Y200" si="50">L137</f>
        <v>3</v>
      </c>
      <c r="AA137" s="47"/>
    </row>
    <row r="138" spans="1:34" hidden="1" x14ac:dyDescent="0.25">
      <c r="A138" s="57" t="s">
        <v>3061</v>
      </c>
      <c r="B138" s="1">
        <v>157.12</v>
      </c>
      <c r="C138" s="1">
        <v>156.73599999999999</v>
      </c>
      <c r="D138" s="1">
        <v>421.66300000000001</v>
      </c>
      <c r="E138" s="1">
        <v>381.48</v>
      </c>
      <c r="G138" s="1">
        <f t="shared" si="34"/>
        <v>40.182999999999993</v>
      </c>
      <c r="H138" s="1">
        <f t="shared" si="35"/>
        <v>0.38400000000001455</v>
      </c>
      <c r="I138" s="2">
        <f t="shared" si="36"/>
        <v>396.36322000000001</v>
      </c>
      <c r="J138" s="2">
        <f t="shared" si="37"/>
        <v>387.92995999999999</v>
      </c>
      <c r="K138" s="2">
        <f t="shared" si="38"/>
        <v>379.49670000000003</v>
      </c>
      <c r="L138" s="10">
        <f t="shared" si="39"/>
        <v>3</v>
      </c>
      <c r="M138" s="73" t="str">
        <f t="shared" si="40"/>
        <v/>
      </c>
      <c r="N138">
        <f t="shared" si="41"/>
        <v>3</v>
      </c>
      <c r="O138" s="12">
        <f t="shared" si="42"/>
        <v>180.16282536406376</v>
      </c>
      <c r="P138" s="11">
        <f t="shared" si="43"/>
        <v>23.042825364063759</v>
      </c>
      <c r="Q138" s="1">
        <f t="shared" si="44"/>
        <v>157.12</v>
      </c>
      <c r="S138" s="14" t="str">
        <f t="shared" si="45"/>
        <v>A</v>
      </c>
      <c r="U138" s="1">
        <f t="shared" si="46"/>
        <v>157.12</v>
      </c>
      <c r="V138" s="1">
        <f t="shared" si="47"/>
        <v>381.48</v>
      </c>
      <c r="W138" s="1">
        <f t="shared" si="48"/>
        <v>23.042825364063759</v>
      </c>
      <c r="X138" s="20">
        <f t="shared" si="49"/>
        <v>10.023629033367735</v>
      </c>
      <c r="Y138" s="22">
        <f t="shared" si="50"/>
        <v>3</v>
      </c>
      <c r="AA138" s="47"/>
    </row>
    <row r="139" spans="1:34" hidden="1" x14ac:dyDescent="0.25">
      <c r="A139" s="57" t="s">
        <v>3062</v>
      </c>
      <c r="B139" s="1">
        <v>157.696</v>
      </c>
      <c r="C139" s="1">
        <v>157.31200000000001</v>
      </c>
      <c r="D139" s="1">
        <v>420.86099999999999</v>
      </c>
      <c r="E139" s="1">
        <v>380.733</v>
      </c>
      <c r="G139" s="1">
        <f t="shared" si="34"/>
        <v>40.127999999999986</v>
      </c>
      <c r="H139" s="1">
        <f t="shared" si="35"/>
        <v>0.38399999999998613</v>
      </c>
      <c r="I139" s="2">
        <f t="shared" si="36"/>
        <v>395.60933999999997</v>
      </c>
      <c r="J139" s="2">
        <f t="shared" si="37"/>
        <v>387.19211999999999</v>
      </c>
      <c r="K139" s="2">
        <f t="shared" si="38"/>
        <v>378.7749</v>
      </c>
      <c r="L139" s="10">
        <f t="shared" si="39"/>
        <v>3</v>
      </c>
      <c r="M139" s="73" t="str">
        <f t="shared" si="40"/>
        <v/>
      </c>
      <c r="N139">
        <f t="shared" si="41"/>
        <v>3</v>
      </c>
      <c r="O139" s="12">
        <f t="shared" si="42"/>
        <v>180.82330008026602</v>
      </c>
      <c r="P139" s="11">
        <f t="shared" si="43"/>
        <v>23.127300080266025</v>
      </c>
      <c r="Q139" s="1">
        <f t="shared" si="44"/>
        <v>157.696</v>
      </c>
      <c r="S139" s="14" t="str">
        <f t="shared" si="45"/>
        <v>A</v>
      </c>
      <c r="U139" s="1">
        <f t="shared" si="46"/>
        <v>157.696</v>
      </c>
      <c r="V139" s="1">
        <f t="shared" si="47"/>
        <v>380.733</v>
      </c>
      <c r="W139" s="1">
        <f t="shared" si="48"/>
        <v>23.127300080266025</v>
      </c>
      <c r="X139" s="20">
        <f t="shared" si="49"/>
        <v>10.060375534915721</v>
      </c>
      <c r="Y139" s="22">
        <f t="shared" si="50"/>
        <v>3</v>
      </c>
      <c r="AA139" s="47"/>
    </row>
    <row r="140" spans="1:34" hidden="1" x14ac:dyDescent="0.25">
      <c r="A140" s="57" t="s">
        <v>3063</v>
      </c>
      <c r="B140" s="1">
        <v>164.99199999999999</v>
      </c>
      <c r="C140" s="1">
        <v>164.608</v>
      </c>
      <c r="D140" s="1">
        <v>420.91199999999998</v>
      </c>
      <c r="E140" s="1">
        <v>380.74700000000001</v>
      </c>
      <c r="G140" s="1">
        <f t="shared" si="34"/>
        <v>40.164999999999964</v>
      </c>
      <c r="H140" s="1">
        <f t="shared" si="35"/>
        <v>0.38399999999998613</v>
      </c>
      <c r="I140" s="2">
        <f t="shared" si="36"/>
        <v>395.65727999999996</v>
      </c>
      <c r="J140" s="2">
        <f t="shared" si="37"/>
        <v>387.23903999999999</v>
      </c>
      <c r="K140" s="2">
        <f t="shared" si="38"/>
        <v>378.82079999999996</v>
      </c>
      <c r="L140" s="10">
        <f t="shared" si="39"/>
        <v>3</v>
      </c>
      <c r="M140" s="73" t="str">
        <f t="shared" si="40"/>
        <v/>
      </c>
      <c r="N140">
        <f t="shared" si="41"/>
        <v>3</v>
      </c>
      <c r="O140" s="12">
        <f t="shared" si="42"/>
        <v>189.18931315216145</v>
      </c>
      <c r="P140" s="11">
        <f t="shared" si="43"/>
        <v>24.197313152161456</v>
      </c>
      <c r="Q140" s="1">
        <f t="shared" si="44"/>
        <v>164.99199999999999</v>
      </c>
      <c r="S140" s="14" t="str">
        <f t="shared" si="45"/>
        <v>A</v>
      </c>
      <c r="U140" s="1">
        <f t="shared" si="46"/>
        <v>164.99199999999999</v>
      </c>
      <c r="V140" s="1">
        <f t="shared" si="47"/>
        <v>380.74700000000001</v>
      </c>
      <c r="W140" s="1">
        <f t="shared" si="48"/>
        <v>24.197313152161456</v>
      </c>
      <c r="X140" s="20">
        <f t="shared" si="49"/>
        <v>10.525831221190233</v>
      </c>
      <c r="Y140" s="22">
        <f t="shared" si="50"/>
        <v>3</v>
      </c>
      <c r="AA140" s="47"/>
    </row>
    <row r="141" spans="1:34" hidden="1" x14ac:dyDescent="0.25">
      <c r="A141" s="57" t="s">
        <v>3064</v>
      </c>
      <c r="B141" s="1">
        <v>155.52000000000001</v>
      </c>
      <c r="C141" s="1">
        <v>155.19999999999999</v>
      </c>
      <c r="D141" s="1">
        <v>420.73399999999998</v>
      </c>
      <c r="E141" s="1">
        <v>380.64400000000001</v>
      </c>
      <c r="G141" s="1">
        <f t="shared" si="34"/>
        <v>40.089999999999975</v>
      </c>
      <c r="H141" s="1">
        <f t="shared" si="35"/>
        <v>0.3200000000000216</v>
      </c>
      <c r="I141" s="2">
        <f t="shared" si="36"/>
        <v>395.48996</v>
      </c>
      <c r="J141" s="2">
        <f t="shared" si="37"/>
        <v>387.07527999999996</v>
      </c>
      <c r="K141" s="2">
        <f t="shared" si="38"/>
        <v>378.66059999999999</v>
      </c>
      <c r="L141" s="10">
        <f t="shared" si="39"/>
        <v>3</v>
      </c>
      <c r="M141" s="73" t="str">
        <f t="shared" si="40"/>
        <v/>
      </c>
      <c r="N141">
        <f t="shared" si="41"/>
        <v>3</v>
      </c>
      <c r="O141" s="12">
        <f t="shared" si="42"/>
        <v>178.32817337461302</v>
      </c>
      <c r="P141" s="11">
        <f t="shared" si="43"/>
        <v>22.808173374613006</v>
      </c>
      <c r="Q141" s="1">
        <f t="shared" si="44"/>
        <v>155.52000000000001</v>
      </c>
      <c r="S141" s="14" t="str">
        <f t="shared" si="45"/>
        <v>A</v>
      </c>
      <c r="U141" s="1">
        <f t="shared" si="46"/>
        <v>155.52000000000001</v>
      </c>
      <c r="V141" s="1">
        <f t="shared" si="47"/>
        <v>380.64400000000001</v>
      </c>
      <c r="W141" s="1">
        <f t="shared" si="48"/>
        <v>22.808173374613006</v>
      </c>
      <c r="X141" s="20">
        <f t="shared" si="49"/>
        <v>9.9215554179566574</v>
      </c>
      <c r="Y141" s="22">
        <f t="shared" si="50"/>
        <v>3</v>
      </c>
      <c r="AA141" s="47"/>
    </row>
    <row r="142" spans="1:34" hidden="1" x14ac:dyDescent="0.25">
      <c r="A142" s="57" t="s">
        <v>3065</v>
      </c>
      <c r="B142" s="1">
        <v>161.21600000000001</v>
      </c>
      <c r="C142" s="1">
        <v>160.83199999999999</v>
      </c>
      <c r="D142" s="1">
        <v>417.96100000000001</v>
      </c>
      <c r="E142" s="1">
        <v>383.41500000000002</v>
      </c>
      <c r="G142" s="1">
        <f t="shared" si="34"/>
        <v>34.545999999999992</v>
      </c>
      <c r="H142" s="1">
        <f t="shared" si="35"/>
        <v>0.38400000000001455</v>
      </c>
      <c r="I142" s="2">
        <f t="shared" si="36"/>
        <v>392.88334000000003</v>
      </c>
      <c r="J142" s="2">
        <f t="shared" si="37"/>
        <v>384.52412000000004</v>
      </c>
      <c r="K142" s="2">
        <f t="shared" si="38"/>
        <v>376.16489999999999</v>
      </c>
      <c r="L142" s="10">
        <f t="shared" si="39"/>
        <v>2</v>
      </c>
      <c r="M142" s="73">
        <f t="shared" si="40"/>
        <v>2</v>
      </c>
      <c r="N142">
        <f t="shared" si="41"/>
        <v>2</v>
      </c>
      <c r="O142" s="12">
        <f t="shared" si="42"/>
        <v>176.79131483715321</v>
      </c>
      <c r="P142" s="11">
        <f t="shared" si="43"/>
        <v>15.575314837153201</v>
      </c>
      <c r="Q142" s="1">
        <f t="shared" si="44"/>
        <v>161.21600000000001</v>
      </c>
      <c r="S142" s="14" t="str">
        <f t="shared" si="45"/>
        <v>A</v>
      </c>
      <c r="U142" s="1">
        <f t="shared" si="46"/>
        <v>161.21600000000001</v>
      </c>
      <c r="V142" s="1">
        <f t="shared" si="47"/>
        <v>383.41500000000002</v>
      </c>
      <c r="W142" s="1">
        <f t="shared" si="48"/>
        <v>15.575314837153201</v>
      </c>
      <c r="X142" s="20">
        <f t="shared" si="49"/>
        <v>6.7752619541616426</v>
      </c>
      <c r="Y142" s="22">
        <f t="shared" si="50"/>
        <v>2</v>
      </c>
      <c r="AA142" s="47"/>
    </row>
    <row r="143" spans="1:34" hidden="1" x14ac:dyDescent="0.25">
      <c r="A143" s="57" t="s">
        <v>3066</v>
      </c>
      <c r="B143" s="1">
        <v>166.91200000000001</v>
      </c>
      <c r="C143" s="1">
        <v>166.59200000000001</v>
      </c>
      <c r="D143" s="1">
        <v>418.27</v>
      </c>
      <c r="E143" s="1">
        <v>384.36</v>
      </c>
      <c r="G143" s="1">
        <f t="shared" si="34"/>
        <v>33.909999999999968</v>
      </c>
      <c r="H143" s="1">
        <f t="shared" si="35"/>
        <v>0.31999999999999318</v>
      </c>
      <c r="I143" s="2">
        <f t="shared" si="36"/>
        <v>393.17379999999997</v>
      </c>
      <c r="J143" s="2">
        <f t="shared" si="37"/>
        <v>384.80840000000001</v>
      </c>
      <c r="K143" s="2">
        <f t="shared" si="38"/>
        <v>376.44299999999998</v>
      </c>
      <c r="L143" s="10">
        <f t="shared" si="39"/>
        <v>2</v>
      </c>
      <c r="M143" s="73" t="str">
        <f t="shared" si="40"/>
        <v/>
      </c>
      <c r="N143">
        <f t="shared" si="41"/>
        <v>2</v>
      </c>
      <c r="O143" s="12">
        <f t="shared" si="42"/>
        <v>183.03761377344009</v>
      </c>
      <c r="P143" s="11">
        <f t="shared" si="43"/>
        <v>16.12561377344008</v>
      </c>
      <c r="Q143" s="1">
        <f t="shared" si="44"/>
        <v>166.91200000000001</v>
      </c>
      <c r="S143" s="14" t="str">
        <f t="shared" si="45"/>
        <v>A</v>
      </c>
      <c r="U143" s="1">
        <f t="shared" si="46"/>
        <v>166.91200000000001</v>
      </c>
      <c r="V143" s="1">
        <f t="shared" si="47"/>
        <v>384.36</v>
      </c>
      <c r="W143" s="1">
        <f t="shared" si="48"/>
        <v>16.12561377344008</v>
      </c>
      <c r="X143" s="20">
        <f t="shared" si="49"/>
        <v>7.0146419914464344</v>
      </c>
      <c r="Y143" s="22">
        <f t="shared" si="50"/>
        <v>2</v>
      </c>
      <c r="AA143" s="47"/>
    </row>
    <row r="144" spans="1:34" hidden="1" x14ac:dyDescent="0.25">
      <c r="A144" s="57" t="s">
        <v>3067</v>
      </c>
      <c r="B144" s="1">
        <v>151.29599999999999</v>
      </c>
      <c r="C144" s="1">
        <v>150.976</v>
      </c>
      <c r="D144" s="1">
        <v>420.27300000000002</v>
      </c>
      <c r="E144" s="1">
        <v>380.78899999999999</v>
      </c>
      <c r="G144" s="1">
        <f t="shared" si="34"/>
        <v>39.484000000000037</v>
      </c>
      <c r="H144" s="1">
        <f t="shared" si="35"/>
        <v>0.31999999999999318</v>
      </c>
      <c r="I144" s="2">
        <f t="shared" si="36"/>
        <v>395.05662000000001</v>
      </c>
      <c r="J144" s="2">
        <f t="shared" si="37"/>
        <v>386.65116</v>
      </c>
      <c r="K144" s="2">
        <f t="shared" si="38"/>
        <v>378.24570000000006</v>
      </c>
      <c r="L144" s="10">
        <f t="shared" si="39"/>
        <v>3</v>
      </c>
      <c r="M144" s="73">
        <f t="shared" si="40"/>
        <v>3</v>
      </c>
      <c r="N144">
        <f t="shared" si="41"/>
        <v>3</v>
      </c>
      <c r="O144" s="12">
        <f t="shared" si="42"/>
        <v>173.484692122463</v>
      </c>
      <c r="P144" s="11">
        <f t="shared" si="43"/>
        <v>22.18869212246301</v>
      </c>
      <c r="Q144" s="1">
        <f t="shared" si="44"/>
        <v>151.29599999999999</v>
      </c>
      <c r="S144" s="14" t="str">
        <f t="shared" si="45"/>
        <v>A</v>
      </c>
      <c r="U144" s="1">
        <f t="shared" si="46"/>
        <v>151.29599999999999</v>
      </c>
      <c r="V144" s="1">
        <f t="shared" si="47"/>
        <v>380.78899999999999</v>
      </c>
      <c r="W144" s="1">
        <f t="shared" si="48"/>
        <v>22.18869212246301</v>
      </c>
      <c r="X144" s="20">
        <f t="shared" si="49"/>
        <v>9.6520810732714093</v>
      </c>
      <c r="Y144" s="22">
        <f t="shared" si="50"/>
        <v>3</v>
      </c>
      <c r="AA144" s="47"/>
    </row>
    <row r="145" spans="1:34" hidden="1" x14ac:dyDescent="0.25">
      <c r="A145" s="57" t="s">
        <v>3068</v>
      </c>
      <c r="B145" s="1">
        <v>136.96</v>
      </c>
      <c r="C145" s="1">
        <v>136.63999999999999</v>
      </c>
      <c r="D145" s="1">
        <v>421.19600000000003</v>
      </c>
      <c r="E145" s="1">
        <v>381.12700000000001</v>
      </c>
      <c r="G145" s="1">
        <f t="shared" si="34"/>
        <v>40.069000000000017</v>
      </c>
      <c r="H145" s="1">
        <f t="shared" si="35"/>
        <v>0.3200000000000216</v>
      </c>
      <c r="I145" s="2">
        <f t="shared" si="36"/>
        <v>395.92424000000005</v>
      </c>
      <c r="J145" s="2">
        <f t="shared" si="37"/>
        <v>387.50032000000004</v>
      </c>
      <c r="K145" s="2">
        <f t="shared" si="38"/>
        <v>379.07640000000004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157.0462102969843</v>
      </c>
      <c r="P145" s="11">
        <f t="shared" si="43"/>
        <v>20.086210296984291</v>
      </c>
      <c r="Q145" s="1">
        <f t="shared" si="44"/>
        <v>136.96</v>
      </c>
      <c r="S145" s="14" t="str">
        <f t="shared" si="45"/>
        <v>A</v>
      </c>
      <c r="U145" s="1">
        <f t="shared" si="46"/>
        <v>136.96</v>
      </c>
      <c r="V145" s="1">
        <f t="shared" si="47"/>
        <v>381.12700000000001</v>
      </c>
      <c r="W145" s="1">
        <f t="shared" si="48"/>
        <v>20.086210296984291</v>
      </c>
      <c r="X145" s="20">
        <f t="shared" si="49"/>
        <v>8.7375014791881664</v>
      </c>
      <c r="Y145" s="22">
        <f t="shared" si="50"/>
        <v>3</v>
      </c>
      <c r="AA145" s="47"/>
    </row>
    <row r="146" spans="1:34" hidden="1" x14ac:dyDescent="0.25">
      <c r="A146" s="57" t="s">
        <v>3069</v>
      </c>
      <c r="B146" s="1">
        <v>127.04</v>
      </c>
      <c r="C146" s="1">
        <v>126.72</v>
      </c>
      <c r="D146" s="1">
        <v>421.197</v>
      </c>
      <c r="E146" s="1">
        <v>381.14100000000002</v>
      </c>
      <c r="G146" s="1">
        <f t="shared" si="34"/>
        <v>40.055999999999983</v>
      </c>
      <c r="H146" s="1">
        <f t="shared" si="35"/>
        <v>0.32000000000000739</v>
      </c>
      <c r="I146" s="2">
        <f t="shared" si="36"/>
        <v>395.92518000000001</v>
      </c>
      <c r="J146" s="2">
        <f t="shared" si="37"/>
        <v>387.50124</v>
      </c>
      <c r="K146" s="2">
        <f t="shared" si="38"/>
        <v>379.07729999999998</v>
      </c>
      <c r="L146" s="10">
        <f t="shared" si="39"/>
        <v>3</v>
      </c>
      <c r="M146" s="73" t="str">
        <f t="shared" si="40"/>
        <v/>
      </c>
      <c r="N146">
        <f t="shared" si="41"/>
        <v>3</v>
      </c>
      <c r="O146" s="12">
        <f t="shared" si="42"/>
        <v>145.67136796238964</v>
      </c>
      <c r="P146" s="11">
        <f t="shared" si="43"/>
        <v>18.631367962389632</v>
      </c>
      <c r="Q146" s="1">
        <f t="shared" si="44"/>
        <v>127.04</v>
      </c>
      <c r="S146" s="14" t="str">
        <f t="shared" si="45"/>
        <v>A</v>
      </c>
      <c r="U146" s="1">
        <f t="shared" si="46"/>
        <v>127.04</v>
      </c>
      <c r="V146" s="1">
        <f t="shared" si="47"/>
        <v>381.14100000000002</v>
      </c>
      <c r="W146" s="1">
        <f t="shared" si="48"/>
        <v>18.631367962389632</v>
      </c>
      <c r="X146" s="20">
        <f t="shared" si="49"/>
        <v>8.1046450636394898</v>
      </c>
      <c r="Y146" s="22">
        <f t="shared" si="50"/>
        <v>3</v>
      </c>
      <c r="AA146" s="47"/>
    </row>
    <row r="147" spans="1:34" hidden="1" x14ac:dyDescent="0.25">
      <c r="A147" s="57" t="s">
        <v>3070</v>
      </c>
      <c r="B147" s="1">
        <v>112.768</v>
      </c>
      <c r="C147" s="1">
        <v>112.512</v>
      </c>
      <c r="D147" s="1">
        <v>420.774</v>
      </c>
      <c r="E147" s="1">
        <v>380.82299999999998</v>
      </c>
      <c r="G147" s="1">
        <f t="shared" si="34"/>
        <v>39.951000000000022</v>
      </c>
      <c r="H147" s="1">
        <f t="shared" si="35"/>
        <v>0.25600000000000023</v>
      </c>
      <c r="I147" s="2">
        <f t="shared" si="36"/>
        <v>395.52755999999999</v>
      </c>
      <c r="J147" s="2">
        <f t="shared" si="37"/>
        <v>387.11207999999999</v>
      </c>
      <c r="K147" s="2">
        <f t="shared" si="38"/>
        <v>378.69659999999999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129.30627221648894</v>
      </c>
      <c r="P147" s="11">
        <f t="shared" si="43"/>
        <v>16.538272216488934</v>
      </c>
      <c r="Q147" s="1">
        <f t="shared" si="44"/>
        <v>112.768</v>
      </c>
      <c r="S147" s="14" t="str">
        <f t="shared" si="45"/>
        <v>A</v>
      </c>
      <c r="U147" s="1">
        <f t="shared" si="46"/>
        <v>112.768</v>
      </c>
      <c r="V147" s="1">
        <f t="shared" si="47"/>
        <v>380.82299999999998</v>
      </c>
      <c r="W147" s="1">
        <f t="shared" si="48"/>
        <v>16.538272216488934</v>
      </c>
      <c r="X147" s="20">
        <f t="shared" si="49"/>
        <v>7.1941484141726866</v>
      </c>
      <c r="Y147" s="22">
        <f t="shared" si="50"/>
        <v>3</v>
      </c>
      <c r="AA147" s="47"/>
    </row>
    <row r="148" spans="1:34" hidden="1" x14ac:dyDescent="0.25">
      <c r="A148" s="57" t="s">
        <v>3071</v>
      </c>
      <c r="B148" s="1">
        <v>100.224</v>
      </c>
      <c r="C148" s="1">
        <v>99.968000000000004</v>
      </c>
      <c r="D148" s="1">
        <v>418.80500000000001</v>
      </c>
      <c r="E148" s="1">
        <v>379.08100000000002</v>
      </c>
      <c r="G148" s="1">
        <f t="shared" si="34"/>
        <v>39.72399999999999</v>
      </c>
      <c r="H148" s="1">
        <f t="shared" si="35"/>
        <v>0.25600000000000023</v>
      </c>
      <c r="I148" s="2">
        <f t="shared" si="36"/>
        <v>393.67669999999998</v>
      </c>
      <c r="J148" s="2">
        <f t="shared" si="37"/>
        <v>385.30060000000003</v>
      </c>
      <c r="K148" s="2">
        <f t="shared" si="38"/>
        <v>376.92450000000002</v>
      </c>
      <c r="L148" s="10">
        <f t="shared" si="39"/>
        <v>3</v>
      </c>
      <c r="M148" s="73" t="str">
        <f t="shared" si="40"/>
        <v/>
      </c>
      <c r="N148">
        <f t="shared" si="41"/>
        <v>3</v>
      </c>
      <c r="O148" s="12">
        <f t="shared" si="42"/>
        <v>114.92260061919505</v>
      </c>
      <c r="P148" s="11">
        <f t="shared" si="43"/>
        <v>14.698600619195048</v>
      </c>
      <c r="Q148" s="1">
        <f t="shared" si="44"/>
        <v>100.224</v>
      </c>
      <c r="S148" s="14" t="str">
        <f t="shared" si="45"/>
        <v>A</v>
      </c>
      <c r="U148" s="1">
        <f t="shared" si="46"/>
        <v>100.224</v>
      </c>
      <c r="V148" s="1">
        <f t="shared" si="47"/>
        <v>379.08100000000002</v>
      </c>
      <c r="W148" s="1">
        <f t="shared" si="48"/>
        <v>14.698600619195048</v>
      </c>
      <c r="X148" s="20">
        <f t="shared" si="49"/>
        <v>6.3938912693498455</v>
      </c>
      <c r="Y148" s="22">
        <f t="shared" si="50"/>
        <v>3</v>
      </c>
      <c r="AA148" s="47"/>
    </row>
    <row r="149" spans="1:34" hidden="1" x14ac:dyDescent="0.25">
      <c r="A149" s="57" t="s">
        <v>3072</v>
      </c>
      <c r="B149" s="1">
        <v>87.936000000000007</v>
      </c>
      <c r="C149" s="1">
        <v>87.68</v>
      </c>
      <c r="D149" s="1">
        <v>418.70100000000002</v>
      </c>
      <c r="E149" s="1">
        <v>379.03500000000003</v>
      </c>
      <c r="G149" s="1">
        <f t="shared" si="34"/>
        <v>39.665999999999997</v>
      </c>
      <c r="H149" s="1">
        <f t="shared" si="35"/>
        <v>0.25600000000000023</v>
      </c>
      <c r="I149" s="2">
        <f t="shared" si="36"/>
        <v>393.57894000000005</v>
      </c>
      <c r="J149" s="2">
        <f t="shared" si="37"/>
        <v>385.20492000000002</v>
      </c>
      <c r="K149" s="2">
        <f t="shared" si="38"/>
        <v>376.83090000000004</v>
      </c>
      <c r="L149" s="10">
        <f t="shared" si="39"/>
        <v>3</v>
      </c>
      <c r="M149" s="73" t="str">
        <f t="shared" si="40"/>
        <v/>
      </c>
      <c r="N149">
        <f t="shared" si="41"/>
        <v>3</v>
      </c>
      <c r="O149" s="12">
        <f t="shared" si="42"/>
        <v>100.83247334021328</v>
      </c>
      <c r="P149" s="11">
        <f t="shared" si="43"/>
        <v>12.896473340213277</v>
      </c>
      <c r="Q149" s="1">
        <f t="shared" si="44"/>
        <v>87.936000000000007</v>
      </c>
      <c r="S149" s="14" t="str">
        <f t="shared" si="45"/>
        <v>A</v>
      </c>
      <c r="U149" s="1">
        <f t="shared" si="46"/>
        <v>87.936000000000007</v>
      </c>
      <c r="V149" s="1">
        <f t="shared" si="47"/>
        <v>379.03500000000003</v>
      </c>
      <c r="W149" s="1">
        <f t="shared" si="48"/>
        <v>12.896473340213277</v>
      </c>
      <c r="X149" s="20">
        <f t="shared" si="49"/>
        <v>5.6099659029927755</v>
      </c>
      <c r="Y149" s="22">
        <f t="shared" si="50"/>
        <v>3</v>
      </c>
      <c r="AA149" s="47"/>
    </row>
    <row r="150" spans="1:34" hidden="1" x14ac:dyDescent="0.25">
      <c r="A150" s="57" t="s">
        <v>3073</v>
      </c>
      <c r="B150" s="1">
        <v>87.04</v>
      </c>
      <c r="C150" s="1">
        <v>86.847999999999999</v>
      </c>
      <c r="D150" s="1">
        <v>420.13200000000001</v>
      </c>
      <c r="E150" s="1">
        <v>380.33600000000001</v>
      </c>
      <c r="G150" s="1">
        <f t="shared" si="34"/>
        <v>39.795999999999992</v>
      </c>
      <c r="H150" s="1">
        <f t="shared" si="35"/>
        <v>0.19200000000000728</v>
      </c>
      <c r="I150" s="2">
        <f t="shared" si="36"/>
        <v>394.92408</v>
      </c>
      <c r="J150" s="2">
        <f t="shared" si="37"/>
        <v>386.52143999999998</v>
      </c>
      <c r="K150" s="2">
        <f t="shared" si="38"/>
        <v>378.11880000000002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99.805068226120866</v>
      </c>
      <c r="P150" s="11">
        <f t="shared" si="43"/>
        <v>12.76506822612086</v>
      </c>
      <c r="Q150" s="1">
        <f t="shared" si="44"/>
        <v>87.04</v>
      </c>
      <c r="S150" s="14" t="str">
        <f t="shared" si="45"/>
        <v>A</v>
      </c>
      <c r="U150" s="1">
        <f t="shared" si="46"/>
        <v>87.04</v>
      </c>
      <c r="V150" s="1">
        <f t="shared" si="47"/>
        <v>380.33600000000001</v>
      </c>
      <c r="W150" s="1">
        <f t="shared" si="48"/>
        <v>12.76506822612086</v>
      </c>
      <c r="X150" s="20">
        <f t="shared" si="49"/>
        <v>5.5528046783625742</v>
      </c>
      <c r="Y150" s="22">
        <f t="shared" si="50"/>
        <v>3</v>
      </c>
      <c r="AA150" s="47"/>
    </row>
    <row r="151" spans="1:34" hidden="1" x14ac:dyDescent="0.25">
      <c r="A151" s="57" t="s">
        <v>3074</v>
      </c>
      <c r="B151" s="1">
        <v>86.591999999999999</v>
      </c>
      <c r="C151" s="1">
        <v>86.335999999999999</v>
      </c>
      <c r="D151" s="1">
        <v>422.541</v>
      </c>
      <c r="E151" s="1">
        <v>382.53500000000003</v>
      </c>
      <c r="G151" s="1">
        <f t="shared" si="34"/>
        <v>40.005999999999972</v>
      </c>
      <c r="H151" s="1">
        <f t="shared" si="35"/>
        <v>0.25600000000000023</v>
      </c>
      <c r="I151" s="2">
        <f t="shared" si="36"/>
        <v>397.18853999999999</v>
      </c>
      <c r="J151" s="2">
        <f t="shared" si="37"/>
        <v>388.73771999999997</v>
      </c>
      <c r="K151" s="2">
        <f t="shared" si="38"/>
        <v>380.2869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99.291365669074651</v>
      </c>
      <c r="P151" s="11">
        <f t="shared" si="43"/>
        <v>12.699365669074652</v>
      </c>
      <c r="Q151" s="1">
        <f t="shared" si="44"/>
        <v>86.591999999999999</v>
      </c>
      <c r="S151" s="14" t="str">
        <f t="shared" si="45"/>
        <v>A</v>
      </c>
      <c r="U151" s="1">
        <f t="shared" si="46"/>
        <v>86.591999999999999</v>
      </c>
      <c r="V151" s="1">
        <f t="shared" si="47"/>
        <v>382.53500000000003</v>
      </c>
      <c r="W151" s="1">
        <f t="shared" si="48"/>
        <v>12.699365669074652</v>
      </c>
      <c r="X151" s="20">
        <f t="shared" si="49"/>
        <v>5.5242240660474735</v>
      </c>
      <c r="Y151" s="22">
        <f t="shared" si="50"/>
        <v>3</v>
      </c>
      <c r="AA151" s="47"/>
    </row>
    <row r="152" spans="1:34" hidden="1" x14ac:dyDescent="0.25">
      <c r="A152" s="57" t="s">
        <v>3075</v>
      </c>
      <c r="B152" s="1">
        <v>52.287999999999997</v>
      </c>
      <c r="C152" s="1">
        <v>52.031999999999996</v>
      </c>
      <c r="D152" s="1">
        <v>422.947</v>
      </c>
      <c r="E152" s="1">
        <v>383.85899999999998</v>
      </c>
      <c r="G152" s="1">
        <f t="shared" si="34"/>
        <v>39.088000000000022</v>
      </c>
      <c r="H152" s="1">
        <f t="shared" si="35"/>
        <v>0.25600000000000023</v>
      </c>
      <c r="I152" s="2">
        <f t="shared" si="36"/>
        <v>397.57017999999999</v>
      </c>
      <c r="J152" s="2">
        <f t="shared" si="37"/>
        <v>389.11124000000001</v>
      </c>
      <c r="K152" s="2">
        <f t="shared" si="38"/>
        <v>380.65230000000003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59.95642701525054</v>
      </c>
      <c r="P152" s="11">
        <f t="shared" si="43"/>
        <v>7.6684270152505434</v>
      </c>
      <c r="Q152" s="1">
        <f t="shared" si="44"/>
        <v>52.287999999999997</v>
      </c>
      <c r="S152" s="14" t="str">
        <f t="shared" si="45"/>
        <v>A</v>
      </c>
      <c r="U152" s="1">
        <f t="shared" si="46"/>
        <v>52.287999999999997</v>
      </c>
      <c r="V152" s="1">
        <f t="shared" si="47"/>
        <v>383.85899999999998</v>
      </c>
      <c r="W152" s="1">
        <f t="shared" si="48"/>
        <v>7.6684270152505434</v>
      </c>
      <c r="X152" s="20">
        <f t="shared" si="49"/>
        <v>3.3357657516339865</v>
      </c>
      <c r="Y152" s="22">
        <f t="shared" si="50"/>
        <v>3</v>
      </c>
      <c r="AA152" s="47"/>
    </row>
    <row r="153" spans="1:34" x14ac:dyDescent="0.25">
      <c r="A153" s="57" t="s">
        <v>3076</v>
      </c>
      <c r="B153" s="1">
        <v>35.584000000000003</v>
      </c>
      <c r="C153" s="1">
        <v>35.456000000000003</v>
      </c>
      <c r="D153" s="1">
        <v>418.21199999999999</v>
      </c>
      <c r="E153" s="1">
        <v>384.68599999999998</v>
      </c>
      <c r="G153" s="1">
        <f t="shared" si="34"/>
        <v>33.52600000000001</v>
      </c>
      <c r="H153" s="1">
        <f t="shared" si="35"/>
        <v>0.12800000000000011</v>
      </c>
      <c r="I153" s="2">
        <f t="shared" si="36"/>
        <v>393.11928</v>
      </c>
      <c r="J153" s="2">
        <f t="shared" si="37"/>
        <v>384.75504000000001</v>
      </c>
      <c r="K153" s="2">
        <f t="shared" si="38"/>
        <v>376.39080000000001</v>
      </c>
      <c r="L153" s="10">
        <f t="shared" si="39"/>
        <v>2</v>
      </c>
      <c r="M153" s="73">
        <f t="shared" si="40"/>
        <v>2</v>
      </c>
      <c r="N153">
        <f t="shared" si="41"/>
        <v>2</v>
      </c>
      <c r="O153" s="12">
        <f t="shared" si="42"/>
        <v>39.021822568264071</v>
      </c>
      <c r="P153" s="11">
        <f t="shared" si="43"/>
        <v>3.4378225682640675</v>
      </c>
      <c r="Q153" s="1">
        <f t="shared" si="44"/>
        <v>35.584000000000003</v>
      </c>
      <c r="S153" s="14" t="str">
        <f t="shared" si="45"/>
        <v>A</v>
      </c>
      <c r="U153" s="1">
        <f t="shared" si="46"/>
        <v>35.584000000000003</v>
      </c>
      <c r="V153" s="1">
        <f t="shared" si="47"/>
        <v>384.68599999999998</v>
      </c>
      <c r="W153" s="1">
        <f t="shared" si="48"/>
        <v>3.4378225682640675</v>
      </c>
      <c r="X153" s="20">
        <f t="shared" si="49"/>
        <v>1.4954528171948693</v>
      </c>
      <c r="Y153" s="22">
        <f t="shared" si="50"/>
        <v>2</v>
      </c>
      <c r="Z153" s="32" t="s">
        <v>40</v>
      </c>
      <c r="AA153" s="47"/>
      <c r="AB153" s="32" t="str">
        <f>A153</f>
        <v>2025-05-07 00:00:00</v>
      </c>
      <c r="AC153" s="1">
        <f>SUM(U153:U176)</f>
        <v>2786.1119999999992</v>
      </c>
      <c r="AD153" s="1">
        <f>AVERAGE(V153:V176)</f>
        <v>382.10945833333335</v>
      </c>
      <c r="AE153" s="1">
        <f>SUM(W153:W176)</f>
        <v>346.92508150003624</v>
      </c>
      <c r="AF153" s="1">
        <f>SUM(X153:X176)</f>
        <v>150.91241045251576</v>
      </c>
      <c r="AG153" s="35">
        <f>AVERAGE(Y153:Y176)</f>
        <v>2.5416666666666665</v>
      </c>
      <c r="AH153" s="37">
        <f>DAY(A153)</f>
        <v>7</v>
      </c>
    </row>
    <row r="154" spans="1:34" hidden="1" x14ac:dyDescent="0.25">
      <c r="A154" s="57" t="s">
        <v>3077</v>
      </c>
      <c r="B154" s="1">
        <v>35.712000000000003</v>
      </c>
      <c r="C154" s="1">
        <v>35.520000000000003</v>
      </c>
      <c r="D154" s="1">
        <v>419.19600000000003</v>
      </c>
      <c r="E154" s="1">
        <v>383.29599999999999</v>
      </c>
      <c r="G154" s="1">
        <f t="shared" si="34"/>
        <v>35.900000000000034</v>
      </c>
      <c r="H154" s="1">
        <f t="shared" si="35"/>
        <v>0.19200000000000017</v>
      </c>
      <c r="I154" s="2">
        <f t="shared" si="36"/>
        <v>394.04424</v>
      </c>
      <c r="J154" s="2">
        <f t="shared" si="37"/>
        <v>385.66032000000001</v>
      </c>
      <c r="K154" s="2">
        <f t="shared" si="38"/>
        <v>377.27640000000002</v>
      </c>
      <c r="L154" s="10">
        <f t="shared" si="39"/>
        <v>2</v>
      </c>
      <c r="M154" s="73" t="str">
        <f t="shared" si="40"/>
        <v/>
      </c>
      <c r="N154">
        <f t="shared" si="41"/>
        <v>2</v>
      </c>
      <c r="O154" s="12">
        <f t="shared" si="42"/>
        <v>39.162188836495233</v>
      </c>
      <c r="P154" s="11">
        <f t="shared" si="43"/>
        <v>3.4501888364952293</v>
      </c>
      <c r="Q154" s="1">
        <f t="shared" si="44"/>
        <v>35.712000000000003</v>
      </c>
      <c r="S154" s="14" t="str">
        <f t="shared" si="45"/>
        <v>A</v>
      </c>
      <c r="U154" s="1">
        <f t="shared" si="46"/>
        <v>35.712000000000003</v>
      </c>
      <c r="V154" s="1">
        <f t="shared" si="47"/>
        <v>383.29599999999999</v>
      </c>
      <c r="W154" s="1">
        <f t="shared" si="48"/>
        <v>3.4501888364952293</v>
      </c>
      <c r="X154" s="20">
        <f t="shared" si="49"/>
        <v>1.5008321438754249</v>
      </c>
      <c r="Y154" s="22">
        <f t="shared" si="50"/>
        <v>2</v>
      </c>
      <c r="AA154" s="47"/>
    </row>
    <row r="155" spans="1:34" hidden="1" x14ac:dyDescent="0.25">
      <c r="A155" s="57" t="s">
        <v>3078</v>
      </c>
      <c r="B155" s="1">
        <v>34.816000000000003</v>
      </c>
      <c r="C155" s="1">
        <v>34.624000000000002</v>
      </c>
      <c r="D155" s="1">
        <v>419.11500000000001</v>
      </c>
      <c r="E155" s="1">
        <v>379.61200000000002</v>
      </c>
      <c r="G155" s="1">
        <f t="shared" si="34"/>
        <v>39.502999999999986</v>
      </c>
      <c r="H155" s="1">
        <f t="shared" si="35"/>
        <v>0.19200000000000017</v>
      </c>
      <c r="I155" s="2">
        <f t="shared" si="36"/>
        <v>393.96809999999999</v>
      </c>
      <c r="J155" s="2">
        <f t="shared" si="37"/>
        <v>385.58580000000001</v>
      </c>
      <c r="K155" s="2">
        <f t="shared" si="38"/>
        <v>377.20350000000002</v>
      </c>
      <c r="L155" s="10">
        <f t="shared" si="39"/>
        <v>3</v>
      </c>
      <c r="M155" s="73">
        <f t="shared" si="40"/>
        <v>3</v>
      </c>
      <c r="N155">
        <f t="shared" si="41"/>
        <v>3</v>
      </c>
      <c r="O155" s="12">
        <f t="shared" si="42"/>
        <v>39.922027290448348</v>
      </c>
      <c r="P155" s="11">
        <f t="shared" si="43"/>
        <v>5.1060272904483455</v>
      </c>
      <c r="Q155" s="1">
        <f t="shared" si="44"/>
        <v>34.816000000000003</v>
      </c>
      <c r="S155" s="14" t="str">
        <f t="shared" si="45"/>
        <v>A</v>
      </c>
      <c r="U155" s="1">
        <f t="shared" si="46"/>
        <v>34.816000000000003</v>
      </c>
      <c r="V155" s="1">
        <f t="shared" si="47"/>
        <v>379.61200000000002</v>
      </c>
      <c r="W155" s="1">
        <f t="shared" si="48"/>
        <v>5.1060272904483455</v>
      </c>
      <c r="X155" s="20">
        <f t="shared" si="49"/>
        <v>2.2211218713450305</v>
      </c>
      <c r="Y155" s="22">
        <f t="shared" si="50"/>
        <v>3</v>
      </c>
      <c r="AA155" s="47"/>
    </row>
    <row r="156" spans="1:34" hidden="1" x14ac:dyDescent="0.25">
      <c r="A156" s="57" t="s">
        <v>3079</v>
      </c>
      <c r="B156" s="1">
        <v>35.456000000000003</v>
      </c>
      <c r="C156" s="1">
        <v>35.200000000000003</v>
      </c>
      <c r="D156" s="1">
        <v>418.32</v>
      </c>
      <c r="E156" s="1">
        <v>378.892</v>
      </c>
      <c r="G156" s="1">
        <f t="shared" si="34"/>
        <v>39.427999999999997</v>
      </c>
      <c r="H156" s="1">
        <f t="shared" si="35"/>
        <v>0.25600000000000023</v>
      </c>
      <c r="I156" s="2">
        <f t="shared" si="36"/>
        <v>393.2208</v>
      </c>
      <c r="J156" s="2">
        <f t="shared" si="37"/>
        <v>384.8544</v>
      </c>
      <c r="K156" s="2">
        <f t="shared" si="38"/>
        <v>376.488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40.655888086228643</v>
      </c>
      <c r="P156" s="11">
        <f t="shared" si="43"/>
        <v>5.1998880862286398</v>
      </c>
      <c r="Q156" s="1">
        <f t="shared" si="44"/>
        <v>35.456000000000003</v>
      </c>
      <c r="S156" s="14" t="str">
        <f t="shared" si="45"/>
        <v>A</v>
      </c>
      <c r="U156" s="1">
        <f t="shared" si="46"/>
        <v>35.456000000000003</v>
      </c>
      <c r="V156" s="1">
        <f t="shared" si="47"/>
        <v>378.892</v>
      </c>
      <c r="W156" s="1">
        <f t="shared" si="48"/>
        <v>5.1998880862286398</v>
      </c>
      <c r="X156" s="20">
        <f t="shared" si="49"/>
        <v>2.2619513175094581</v>
      </c>
      <c r="Y156" s="22">
        <f t="shared" si="50"/>
        <v>3</v>
      </c>
      <c r="AA156" s="47"/>
    </row>
    <row r="157" spans="1:34" hidden="1" x14ac:dyDescent="0.25">
      <c r="A157" s="57" t="s">
        <v>3080</v>
      </c>
      <c r="B157" s="1">
        <v>35.904000000000003</v>
      </c>
      <c r="C157" s="1">
        <v>35.776000000000003</v>
      </c>
      <c r="D157" s="1">
        <v>419.22500000000002</v>
      </c>
      <c r="E157" s="1">
        <v>383.16</v>
      </c>
      <c r="G157" s="1">
        <f t="shared" si="34"/>
        <v>36.064999999999998</v>
      </c>
      <c r="H157" s="1">
        <f t="shared" si="35"/>
        <v>0.12800000000000011</v>
      </c>
      <c r="I157" s="2">
        <f t="shared" si="36"/>
        <v>394.07150000000001</v>
      </c>
      <c r="J157" s="2">
        <f t="shared" si="37"/>
        <v>385.68700000000001</v>
      </c>
      <c r="K157" s="2">
        <f t="shared" si="38"/>
        <v>377.30250000000001</v>
      </c>
      <c r="L157" s="10">
        <f t="shared" si="39"/>
        <v>2</v>
      </c>
      <c r="M157" s="73">
        <f t="shared" si="40"/>
        <v>2</v>
      </c>
      <c r="N157">
        <f t="shared" si="41"/>
        <v>2</v>
      </c>
      <c r="O157" s="12">
        <f t="shared" si="42"/>
        <v>39.372738238841983</v>
      </c>
      <c r="P157" s="11">
        <f t="shared" si="43"/>
        <v>3.4687382388419792</v>
      </c>
      <c r="Q157" s="1">
        <f t="shared" si="44"/>
        <v>35.904000000000003</v>
      </c>
      <c r="S157" s="14" t="str">
        <f t="shared" si="45"/>
        <v>A</v>
      </c>
      <c r="U157" s="1">
        <f t="shared" si="46"/>
        <v>35.904000000000003</v>
      </c>
      <c r="V157" s="1">
        <f t="shared" si="47"/>
        <v>383.16</v>
      </c>
      <c r="W157" s="1">
        <f t="shared" si="48"/>
        <v>3.4687382388419792</v>
      </c>
      <c r="X157" s="20">
        <f t="shared" si="49"/>
        <v>1.508901133896261</v>
      </c>
      <c r="Y157" s="22">
        <f t="shared" si="50"/>
        <v>2</v>
      </c>
      <c r="AA157" s="47"/>
    </row>
    <row r="158" spans="1:34" hidden="1" x14ac:dyDescent="0.25">
      <c r="A158" s="57" t="s">
        <v>3081</v>
      </c>
      <c r="B158" s="1">
        <v>60.031999999999996</v>
      </c>
      <c r="C158" s="1">
        <v>59.84</v>
      </c>
      <c r="D158" s="1">
        <v>422.39800000000002</v>
      </c>
      <c r="E158" s="1">
        <v>382.51400000000001</v>
      </c>
      <c r="G158" s="1">
        <f t="shared" si="34"/>
        <v>39.884000000000015</v>
      </c>
      <c r="H158" s="1">
        <f t="shared" si="35"/>
        <v>0.19199999999999307</v>
      </c>
      <c r="I158" s="2">
        <f t="shared" si="36"/>
        <v>397.05412000000001</v>
      </c>
      <c r="J158" s="2">
        <f t="shared" si="37"/>
        <v>388.60616000000005</v>
      </c>
      <c r="K158" s="2">
        <f t="shared" si="38"/>
        <v>380.15820000000002</v>
      </c>
      <c r="L158" s="10">
        <f t="shared" si="39"/>
        <v>3</v>
      </c>
      <c r="M158" s="73">
        <f t="shared" si="40"/>
        <v>3</v>
      </c>
      <c r="N158">
        <f t="shared" si="41"/>
        <v>3</v>
      </c>
      <c r="O158" s="12">
        <f t="shared" si="42"/>
        <v>68.836142644192179</v>
      </c>
      <c r="P158" s="11">
        <f t="shared" si="43"/>
        <v>8.8041426441921828</v>
      </c>
      <c r="Q158" s="1">
        <f t="shared" si="44"/>
        <v>60.031999999999996</v>
      </c>
      <c r="S158" s="14" t="str">
        <f t="shared" si="45"/>
        <v>A</v>
      </c>
      <c r="U158" s="1">
        <f t="shared" si="46"/>
        <v>60.031999999999996</v>
      </c>
      <c r="V158" s="1">
        <f t="shared" si="47"/>
        <v>382.51400000000001</v>
      </c>
      <c r="W158" s="1">
        <f t="shared" si="48"/>
        <v>8.8041426441921828</v>
      </c>
      <c r="X158" s="20">
        <f t="shared" si="49"/>
        <v>3.8298020502235994</v>
      </c>
      <c r="Y158" s="22">
        <f t="shared" si="50"/>
        <v>3</v>
      </c>
      <c r="AA158" s="47"/>
    </row>
    <row r="159" spans="1:34" hidden="1" x14ac:dyDescent="0.25">
      <c r="A159" s="57" t="s">
        <v>3082</v>
      </c>
      <c r="B159" s="1">
        <v>109.12</v>
      </c>
      <c r="C159" s="1">
        <v>108.928</v>
      </c>
      <c r="D159" s="1">
        <v>417.887</v>
      </c>
      <c r="E159" s="1">
        <v>382.21499999999997</v>
      </c>
      <c r="G159" s="1">
        <f t="shared" si="34"/>
        <v>35.672000000000025</v>
      </c>
      <c r="H159" s="1">
        <f t="shared" si="35"/>
        <v>0.19200000000000728</v>
      </c>
      <c r="I159" s="2">
        <f t="shared" si="36"/>
        <v>392.81378000000001</v>
      </c>
      <c r="J159" s="2">
        <f t="shared" si="37"/>
        <v>384.45604000000003</v>
      </c>
      <c r="K159" s="2">
        <f t="shared" si="38"/>
        <v>376.09829999999999</v>
      </c>
      <c r="L159" s="10">
        <f t="shared" si="39"/>
        <v>2</v>
      </c>
      <c r="M159" s="73">
        <f t="shared" si="40"/>
        <v>2</v>
      </c>
      <c r="N159">
        <f t="shared" si="41"/>
        <v>2</v>
      </c>
      <c r="O159" s="12">
        <f t="shared" si="42"/>
        <v>119.66224366706876</v>
      </c>
      <c r="P159" s="11">
        <f t="shared" si="43"/>
        <v>10.54224366706876</v>
      </c>
      <c r="Q159" s="1">
        <f t="shared" si="44"/>
        <v>109.12</v>
      </c>
      <c r="S159" s="14" t="str">
        <f t="shared" si="45"/>
        <v>A</v>
      </c>
      <c r="U159" s="1">
        <f t="shared" si="46"/>
        <v>109.12</v>
      </c>
      <c r="V159" s="1">
        <f t="shared" si="47"/>
        <v>382.21499999999997</v>
      </c>
      <c r="W159" s="1">
        <f t="shared" si="48"/>
        <v>10.54224366706876</v>
      </c>
      <c r="X159" s="20">
        <f t="shared" si="49"/>
        <v>4.5858759951749111</v>
      </c>
      <c r="Y159" s="22">
        <f t="shared" si="50"/>
        <v>2</v>
      </c>
      <c r="AA159" s="47"/>
    </row>
    <row r="160" spans="1:34" hidden="1" x14ac:dyDescent="0.25">
      <c r="A160" s="57" t="s">
        <v>3083</v>
      </c>
      <c r="B160" s="1">
        <v>151.80799999999999</v>
      </c>
      <c r="C160" s="1">
        <v>151.55199999999999</v>
      </c>
      <c r="D160" s="1">
        <v>415.79500000000002</v>
      </c>
      <c r="E160" s="1">
        <v>382.05799999999999</v>
      </c>
      <c r="G160" s="1">
        <f t="shared" si="34"/>
        <v>33.737000000000023</v>
      </c>
      <c r="H160" s="1">
        <f t="shared" si="35"/>
        <v>0.25600000000000023</v>
      </c>
      <c r="I160" s="2">
        <f t="shared" si="36"/>
        <v>390.84730000000002</v>
      </c>
      <c r="J160" s="2">
        <f t="shared" si="37"/>
        <v>382.53140000000002</v>
      </c>
      <c r="K160" s="2">
        <f t="shared" si="38"/>
        <v>374.21550000000002</v>
      </c>
      <c r="L160" s="10">
        <f t="shared" si="39"/>
        <v>2</v>
      </c>
      <c r="M160" s="73" t="str">
        <f t="shared" si="40"/>
        <v/>
      </c>
      <c r="N160">
        <f t="shared" si="41"/>
        <v>2</v>
      </c>
      <c r="O160" s="12">
        <f t="shared" si="42"/>
        <v>166.47439412216252</v>
      </c>
      <c r="P160" s="11">
        <f t="shared" si="43"/>
        <v>14.666394122162529</v>
      </c>
      <c r="Q160" s="1">
        <f t="shared" si="44"/>
        <v>151.80799999999999</v>
      </c>
      <c r="S160" s="14" t="str">
        <f t="shared" si="45"/>
        <v>A</v>
      </c>
      <c r="U160" s="1">
        <f t="shared" si="46"/>
        <v>151.80799999999999</v>
      </c>
      <c r="V160" s="1">
        <f t="shared" si="47"/>
        <v>382.05799999999999</v>
      </c>
      <c r="W160" s="1">
        <f t="shared" si="48"/>
        <v>14.666394122162529</v>
      </c>
      <c r="X160" s="20">
        <f t="shared" si="49"/>
        <v>6.3798814431407003</v>
      </c>
      <c r="Y160" s="22">
        <f t="shared" si="50"/>
        <v>2</v>
      </c>
      <c r="AA160" s="47"/>
    </row>
    <row r="161" spans="1:27" hidden="1" x14ac:dyDescent="0.25">
      <c r="A161" s="57" t="s">
        <v>3084</v>
      </c>
      <c r="B161" s="1">
        <v>157.82400000000001</v>
      </c>
      <c r="C161" s="1">
        <v>157.56800000000001</v>
      </c>
      <c r="D161" s="1">
        <v>416.43799999999999</v>
      </c>
      <c r="E161" s="1">
        <v>382.66899999999998</v>
      </c>
      <c r="G161" s="1">
        <f t="shared" si="34"/>
        <v>33.769000000000005</v>
      </c>
      <c r="H161" s="1">
        <f t="shared" si="35"/>
        <v>0.25600000000000023</v>
      </c>
      <c r="I161" s="2">
        <f t="shared" si="36"/>
        <v>391.45171999999997</v>
      </c>
      <c r="J161" s="2">
        <f t="shared" si="37"/>
        <v>383.12295999999998</v>
      </c>
      <c r="K161" s="2">
        <f t="shared" si="38"/>
        <v>374.79419999999999</v>
      </c>
      <c r="L161" s="10">
        <f t="shared" si="39"/>
        <v>2</v>
      </c>
      <c r="M161" s="73" t="str">
        <f t="shared" si="40"/>
        <v/>
      </c>
      <c r="N161">
        <f t="shared" si="41"/>
        <v>2</v>
      </c>
      <c r="O161" s="12">
        <f t="shared" si="42"/>
        <v>173.07160872902733</v>
      </c>
      <c r="P161" s="11">
        <f t="shared" si="43"/>
        <v>15.24760872902732</v>
      </c>
      <c r="Q161" s="1">
        <f t="shared" si="44"/>
        <v>157.82400000000001</v>
      </c>
      <c r="S161" s="14" t="str">
        <f t="shared" si="45"/>
        <v>A</v>
      </c>
      <c r="U161" s="1">
        <f t="shared" si="46"/>
        <v>157.82400000000001</v>
      </c>
      <c r="V161" s="1">
        <f t="shared" si="47"/>
        <v>382.66899999999998</v>
      </c>
      <c r="W161" s="1">
        <f t="shared" si="48"/>
        <v>15.24760872902732</v>
      </c>
      <c r="X161" s="20">
        <f t="shared" si="49"/>
        <v>6.6327097971268838</v>
      </c>
      <c r="Y161" s="22">
        <f t="shared" si="50"/>
        <v>2</v>
      </c>
      <c r="AA161" s="47"/>
    </row>
    <row r="162" spans="1:27" hidden="1" x14ac:dyDescent="0.25">
      <c r="A162" s="57" t="s">
        <v>3085</v>
      </c>
      <c r="B162" s="1">
        <v>152.44800000000001</v>
      </c>
      <c r="C162" s="1">
        <v>152.19200000000001</v>
      </c>
      <c r="D162" s="1">
        <v>418.654</v>
      </c>
      <c r="E162" s="1">
        <v>381.02800000000002</v>
      </c>
      <c r="G162" s="1">
        <f t="shared" si="34"/>
        <v>37.625999999999976</v>
      </c>
      <c r="H162" s="1">
        <f t="shared" si="35"/>
        <v>0.25600000000000023</v>
      </c>
      <c r="I162" s="2">
        <f t="shared" si="36"/>
        <v>393.53476000000001</v>
      </c>
      <c r="J162" s="2">
        <f t="shared" si="37"/>
        <v>385.16167999999999</v>
      </c>
      <c r="K162" s="2">
        <f t="shared" si="38"/>
        <v>376.78859999999997</v>
      </c>
      <c r="L162" s="10">
        <f t="shared" si="39"/>
        <v>2</v>
      </c>
      <c r="M162" s="73" t="str">
        <f t="shared" si="40"/>
        <v/>
      </c>
      <c r="N162">
        <f t="shared" si="41"/>
        <v>2</v>
      </c>
      <c r="O162" s="12">
        <f t="shared" si="42"/>
        <v>167.17622546331836</v>
      </c>
      <c r="P162" s="11">
        <f t="shared" si="43"/>
        <v>14.728225463318353</v>
      </c>
      <c r="Q162" s="1">
        <f t="shared" si="44"/>
        <v>152.44800000000001</v>
      </c>
      <c r="S162" s="14" t="str">
        <f t="shared" si="45"/>
        <v>A</v>
      </c>
      <c r="U162" s="1">
        <f t="shared" si="46"/>
        <v>152.44800000000001</v>
      </c>
      <c r="V162" s="1">
        <f t="shared" si="47"/>
        <v>381.02800000000002</v>
      </c>
      <c r="W162" s="1">
        <f t="shared" si="48"/>
        <v>14.728225463318353</v>
      </c>
      <c r="X162" s="20">
        <f t="shared" si="49"/>
        <v>6.4067780765434836</v>
      </c>
      <c r="Y162" s="22">
        <f t="shared" si="50"/>
        <v>2</v>
      </c>
      <c r="AA162" s="47"/>
    </row>
    <row r="163" spans="1:27" hidden="1" x14ac:dyDescent="0.25">
      <c r="A163" s="57" t="s">
        <v>3086</v>
      </c>
      <c r="B163" s="1">
        <v>163.328</v>
      </c>
      <c r="C163" s="1">
        <v>163.00800000000001</v>
      </c>
      <c r="D163" s="1">
        <v>422.30799999999999</v>
      </c>
      <c r="E163" s="1">
        <v>383.93799999999999</v>
      </c>
      <c r="G163" s="1">
        <f t="shared" si="34"/>
        <v>38.370000000000005</v>
      </c>
      <c r="H163" s="1">
        <f t="shared" si="35"/>
        <v>0.31999999999999318</v>
      </c>
      <c r="I163" s="2">
        <f t="shared" si="36"/>
        <v>396.96951999999999</v>
      </c>
      <c r="J163" s="2">
        <f t="shared" si="37"/>
        <v>388.52336000000003</v>
      </c>
      <c r="K163" s="2">
        <f t="shared" si="38"/>
        <v>380.0772</v>
      </c>
      <c r="L163" s="10">
        <f t="shared" si="39"/>
        <v>2</v>
      </c>
      <c r="M163" s="73" t="str">
        <f t="shared" si="40"/>
        <v/>
      </c>
      <c r="N163">
        <f t="shared" si="41"/>
        <v>2</v>
      </c>
      <c r="O163" s="12">
        <f t="shared" si="42"/>
        <v>179.10735826296744</v>
      </c>
      <c r="P163" s="11">
        <f t="shared" si="43"/>
        <v>15.779358262967435</v>
      </c>
      <c r="Q163" s="1">
        <f t="shared" si="44"/>
        <v>163.328</v>
      </c>
      <c r="S163" s="14" t="str">
        <f t="shared" si="45"/>
        <v>A</v>
      </c>
      <c r="U163" s="1">
        <f t="shared" si="46"/>
        <v>163.328</v>
      </c>
      <c r="V163" s="1">
        <f t="shared" si="47"/>
        <v>383.93799999999999</v>
      </c>
      <c r="W163" s="1">
        <f t="shared" si="48"/>
        <v>15.779358262967435</v>
      </c>
      <c r="X163" s="20">
        <f t="shared" si="49"/>
        <v>6.8640208443908337</v>
      </c>
      <c r="Y163" s="22">
        <f t="shared" si="50"/>
        <v>2</v>
      </c>
      <c r="AA163" s="47"/>
    </row>
    <row r="164" spans="1:27" hidden="1" x14ac:dyDescent="0.25">
      <c r="A164" s="57" t="s">
        <v>3087</v>
      </c>
      <c r="B164" s="1">
        <v>156.672</v>
      </c>
      <c r="C164" s="1">
        <v>156.47999999999999</v>
      </c>
      <c r="D164" s="1">
        <v>426.53300000000002</v>
      </c>
      <c r="E164" s="1">
        <v>386.03899999999999</v>
      </c>
      <c r="G164" s="1">
        <f t="shared" si="34"/>
        <v>40.494000000000028</v>
      </c>
      <c r="H164" s="1">
        <f t="shared" si="35"/>
        <v>0.19200000000000728</v>
      </c>
      <c r="I164" s="2">
        <f t="shared" si="36"/>
        <v>400.94102000000004</v>
      </c>
      <c r="J164" s="2">
        <f t="shared" si="37"/>
        <v>392.41036000000003</v>
      </c>
      <c r="K164" s="2">
        <f t="shared" si="38"/>
        <v>383.87970000000001</v>
      </c>
      <c r="L164" s="10">
        <f t="shared" si="39"/>
        <v>3</v>
      </c>
      <c r="M164" s="73">
        <f t="shared" si="40"/>
        <v>3</v>
      </c>
      <c r="N164">
        <f t="shared" si="41"/>
        <v>3</v>
      </c>
      <c r="O164" s="12">
        <f t="shared" si="42"/>
        <v>179.64912280701753</v>
      </c>
      <c r="P164" s="11">
        <f t="shared" si="43"/>
        <v>22.977122807017537</v>
      </c>
      <c r="Q164" s="1">
        <f t="shared" si="44"/>
        <v>156.672</v>
      </c>
      <c r="S164" s="14" t="str">
        <f t="shared" si="45"/>
        <v>A</v>
      </c>
      <c r="U164" s="1">
        <f t="shared" si="46"/>
        <v>156.672</v>
      </c>
      <c r="V164" s="1">
        <f t="shared" si="47"/>
        <v>386.03899999999999</v>
      </c>
      <c r="W164" s="1">
        <f t="shared" si="48"/>
        <v>22.977122807017537</v>
      </c>
      <c r="X164" s="20">
        <f t="shared" si="49"/>
        <v>9.995048421052628</v>
      </c>
      <c r="Y164" s="22">
        <f t="shared" si="50"/>
        <v>3</v>
      </c>
      <c r="AA164" s="47"/>
    </row>
    <row r="165" spans="1:27" hidden="1" x14ac:dyDescent="0.25">
      <c r="A165" s="57" t="s">
        <v>3088</v>
      </c>
      <c r="B165" s="1">
        <v>140.352</v>
      </c>
      <c r="C165" s="1">
        <v>140.03200000000001</v>
      </c>
      <c r="D165" s="1">
        <v>424.12799999999999</v>
      </c>
      <c r="E165" s="1">
        <v>383.92700000000002</v>
      </c>
      <c r="G165" s="1">
        <f t="shared" si="34"/>
        <v>40.200999999999965</v>
      </c>
      <c r="H165" s="1">
        <f t="shared" si="35"/>
        <v>0.31999999999999318</v>
      </c>
      <c r="I165" s="2">
        <f t="shared" si="36"/>
        <v>398.68031999999999</v>
      </c>
      <c r="J165" s="2">
        <f t="shared" si="37"/>
        <v>390.19776000000002</v>
      </c>
      <c r="K165" s="2">
        <f t="shared" si="38"/>
        <v>381.71519999999998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160.93567251461988</v>
      </c>
      <c r="P165" s="11">
        <f t="shared" si="43"/>
        <v>20.583672514619877</v>
      </c>
      <c r="Q165" s="1">
        <f t="shared" si="44"/>
        <v>140.352</v>
      </c>
      <c r="S165" s="14" t="str">
        <f t="shared" si="45"/>
        <v>A</v>
      </c>
      <c r="U165" s="1">
        <f t="shared" si="46"/>
        <v>140.352</v>
      </c>
      <c r="V165" s="1">
        <f t="shared" si="47"/>
        <v>383.92700000000002</v>
      </c>
      <c r="W165" s="1">
        <f t="shared" si="48"/>
        <v>20.583672514619877</v>
      </c>
      <c r="X165" s="20">
        <f t="shared" si="49"/>
        <v>8.9538975438596466</v>
      </c>
      <c r="Y165" s="22">
        <f t="shared" si="50"/>
        <v>3</v>
      </c>
      <c r="AA165" s="47"/>
    </row>
    <row r="166" spans="1:27" hidden="1" x14ac:dyDescent="0.25">
      <c r="A166" s="57" t="s">
        <v>3089</v>
      </c>
      <c r="B166" s="1">
        <v>156.99199999999999</v>
      </c>
      <c r="C166" s="1">
        <v>156.672</v>
      </c>
      <c r="D166" s="1">
        <v>421.09699999999998</v>
      </c>
      <c r="E166" s="1">
        <v>381.029</v>
      </c>
      <c r="G166" s="1">
        <f t="shared" si="34"/>
        <v>40.067999999999984</v>
      </c>
      <c r="H166" s="1">
        <f t="shared" si="35"/>
        <v>0.31999999999999318</v>
      </c>
      <c r="I166" s="2">
        <f t="shared" si="36"/>
        <v>395.83117999999996</v>
      </c>
      <c r="J166" s="2">
        <f t="shared" si="37"/>
        <v>387.40923999999995</v>
      </c>
      <c r="K166" s="2">
        <f t="shared" si="38"/>
        <v>378.9873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180.01605320490768</v>
      </c>
      <c r="P166" s="11">
        <f t="shared" si="43"/>
        <v>23.024053204907688</v>
      </c>
      <c r="Q166" s="1">
        <f t="shared" si="44"/>
        <v>156.99199999999999</v>
      </c>
      <c r="S166" s="14" t="str">
        <f t="shared" si="45"/>
        <v>A</v>
      </c>
      <c r="U166" s="1">
        <f t="shared" si="46"/>
        <v>156.99199999999999</v>
      </c>
      <c r="V166" s="1">
        <f t="shared" si="47"/>
        <v>381.029</v>
      </c>
      <c r="W166" s="1">
        <f t="shared" si="48"/>
        <v>23.024053204907688</v>
      </c>
      <c r="X166" s="20">
        <f t="shared" si="49"/>
        <v>10.015463144134843</v>
      </c>
      <c r="Y166" s="22">
        <f t="shared" si="50"/>
        <v>3</v>
      </c>
      <c r="AA166" s="47"/>
    </row>
    <row r="167" spans="1:27" hidden="1" x14ac:dyDescent="0.25">
      <c r="A167" s="57" t="s">
        <v>3090</v>
      </c>
      <c r="B167" s="1">
        <v>168.89599999999999</v>
      </c>
      <c r="C167" s="1">
        <v>168.57599999999999</v>
      </c>
      <c r="D167" s="1">
        <v>420.44799999999998</v>
      </c>
      <c r="E167" s="1">
        <v>381.37599999999998</v>
      </c>
      <c r="G167" s="1">
        <f t="shared" si="34"/>
        <v>39.072000000000003</v>
      </c>
      <c r="H167" s="1">
        <f t="shared" si="35"/>
        <v>0.31999999999999318</v>
      </c>
      <c r="I167" s="2">
        <f t="shared" si="36"/>
        <v>395.22111999999998</v>
      </c>
      <c r="J167" s="2">
        <f t="shared" si="37"/>
        <v>386.81215999999995</v>
      </c>
      <c r="K167" s="2">
        <f t="shared" si="38"/>
        <v>378.40319999999997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193.66586400642126</v>
      </c>
      <c r="P167" s="11">
        <f t="shared" si="43"/>
        <v>24.769864006421273</v>
      </c>
      <c r="Q167" s="1">
        <f t="shared" si="44"/>
        <v>168.89599999999999</v>
      </c>
      <c r="S167" s="14" t="str">
        <f t="shared" si="45"/>
        <v>A</v>
      </c>
      <c r="U167" s="1">
        <f t="shared" si="46"/>
        <v>168.89599999999999</v>
      </c>
      <c r="V167" s="1">
        <f t="shared" si="47"/>
        <v>381.37599999999998</v>
      </c>
      <c r="W167" s="1">
        <f t="shared" si="48"/>
        <v>24.769864006421273</v>
      </c>
      <c r="X167" s="20">
        <f t="shared" si="49"/>
        <v>10.774890842793253</v>
      </c>
      <c r="Y167" s="22">
        <f t="shared" si="50"/>
        <v>3</v>
      </c>
      <c r="AA167" s="47"/>
    </row>
    <row r="168" spans="1:27" hidden="1" x14ac:dyDescent="0.25">
      <c r="A168" s="57" t="s">
        <v>3091</v>
      </c>
      <c r="B168" s="1">
        <v>156.864</v>
      </c>
      <c r="C168" s="1">
        <v>156.416</v>
      </c>
      <c r="D168" s="1">
        <v>423.14499999999998</v>
      </c>
      <c r="E168" s="1">
        <v>382.863</v>
      </c>
      <c r="G168" s="1">
        <f t="shared" si="34"/>
        <v>40.281999999999982</v>
      </c>
      <c r="H168" s="1">
        <f t="shared" si="35"/>
        <v>0.4480000000000075</v>
      </c>
      <c r="I168" s="2">
        <f t="shared" si="36"/>
        <v>397.75630000000001</v>
      </c>
      <c r="J168" s="2">
        <f t="shared" si="37"/>
        <v>389.29339999999996</v>
      </c>
      <c r="K168" s="2">
        <f t="shared" si="38"/>
        <v>380.83049999999997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179.86928104575162</v>
      </c>
      <c r="P168" s="11">
        <f t="shared" si="43"/>
        <v>23.005281045751616</v>
      </c>
      <c r="Q168" s="1">
        <f t="shared" si="44"/>
        <v>156.864</v>
      </c>
      <c r="S168" s="14" t="str">
        <f t="shared" si="45"/>
        <v>A</v>
      </c>
      <c r="U168" s="1">
        <f t="shared" si="46"/>
        <v>156.864</v>
      </c>
      <c r="V168" s="1">
        <f t="shared" si="47"/>
        <v>382.863</v>
      </c>
      <c r="W168" s="1">
        <f t="shared" si="48"/>
        <v>23.005281045751616</v>
      </c>
      <c r="X168" s="20">
        <f t="shared" si="49"/>
        <v>10.007297254901953</v>
      </c>
      <c r="Y168" s="22">
        <f t="shared" si="50"/>
        <v>3</v>
      </c>
      <c r="AA168" s="47"/>
    </row>
    <row r="169" spans="1:27" hidden="1" x14ac:dyDescent="0.25">
      <c r="A169" s="57" t="s">
        <v>3092</v>
      </c>
      <c r="B169" s="1">
        <v>147.648</v>
      </c>
      <c r="C169" s="1">
        <v>147.328</v>
      </c>
      <c r="D169" s="1">
        <v>422.83499999999998</v>
      </c>
      <c r="E169" s="1">
        <v>382.57799999999997</v>
      </c>
      <c r="G169" s="1">
        <f t="shared" si="34"/>
        <v>40.257000000000005</v>
      </c>
      <c r="H169" s="1">
        <f t="shared" si="35"/>
        <v>0.31999999999999318</v>
      </c>
      <c r="I169" s="2">
        <f t="shared" si="36"/>
        <v>397.4649</v>
      </c>
      <c r="J169" s="2">
        <f t="shared" si="37"/>
        <v>389.00819999999999</v>
      </c>
      <c r="K169" s="2">
        <f t="shared" si="38"/>
        <v>380.55149999999998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169.3016855865153</v>
      </c>
      <c r="P169" s="11">
        <f t="shared" si="43"/>
        <v>21.653685586515309</v>
      </c>
      <c r="Q169" s="1">
        <f t="shared" si="44"/>
        <v>147.648</v>
      </c>
      <c r="S169" s="14" t="str">
        <f t="shared" si="45"/>
        <v>A</v>
      </c>
      <c r="U169" s="1">
        <f t="shared" si="46"/>
        <v>147.648</v>
      </c>
      <c r="V169" s="1">
        <f t="shared" si="47"/>
        <v>382.57799999999997</v>
      </c>
      <c r="W169" s="1">
        <f t="shared" si="48"/>
        <v>21.653685586515309</v>
      </c>
      <c r="X169" s="20">
        <f t="shared" si="49"/>
        <v>9.4193532301341598</v>
      </c>
      <c r="Y169" s="22">
        <f t="shared" si="50"/>
        <v>3</v>
      </c>
      <c r="AA169" s="47"/>
    </row>
    <row r="170" spans="1:27" hidden="1" x14ac:dyDescent="0.25">
      <c r="A170" s="57" t="s">
        <v>3093</v>
      </c>
      <c r="B170" s="1">
        <v>139.072</v>
      </c>
      <c r="C170" s="1">
        <v>138.75200000000001</v>
      </c>
      <c r="D170" s="1">
        <v>420.75400000000002</v>
      </c>
      <c r="E170" s="1">
        <v>380.69900000000001</v>
      </c>
      <c r="G170" s="1">
        <f t="shared" si="34"/>
        <v>40.055000000000007</v>
      </c>
      <c r="H170" s="1">
        <f t="shared" si="35"/>
        <v>0.31999999999999318</v>
      </c>
      <c r="I170" s="2">
        <f t="shared" si="36"/>
        <v>395.50876</v>
      </c>
      <c r="J170" s="2">
        <f t="shared" si="37"/>
        <v>387.09368000000001</v>
      </c>
      <c r="K170" s="2">
        <f t="shared" si="38"/>
        <v>378.67860000000002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159.46795092305928</v>
      </c>
      <c r="P170" s="11">
        <f t="shared" si="43"/>
        <v>20.395950923059274</v>
      </c>
      <c r="Q170" s="1">
        <f t="shared" si="44"/>
        <v>139.072</v>
      </c>
      <c r="S170" s="14" t="str">
        <f t="shared" si="45"/>
        <v>A</v>
      </c>
      <c r="U170" s="1">
        <f t="shared" si="46"/>
        <v>139.072</v>
      </c>
      <c r="V170" s="1">
        <f t="shared" si="47"/>
        <v>380.69900000000001</v>
      </c>
      <c r="W170" s="1">
        <f t="shared" si="48"/>
        <v>20.395950923059274</v>
      </c>
      <c r="X170" s="20">
        <f t="shared" si="49"/>
        <v>8.8722386515307843</v>
      </c>
      <c r="Y170" s="22">
        <f t="shared" si="50"/>
        <v>3</v>
      </c>
      <c r="AA170" s="47"/>
    </row>
    <row r="171" spans="1:27" hidden="1" x14ac:dyDescent="0.25">
      <c r="A171" s="57" t="s">
        <v>3094</v>
      </c>
      <c r="B171" s="1">
        <v>134.84800000000001</v>
      </c>
      <c r="C171" s="1">
        <v>134.52799999999999</v>
      </c>
      <c r="D171" s="1">
        <v>419.44499999999999</v>
      </c>
      <c r="E171" s="1">
        <v>379.517</v>
      </c>
      <c r="G171" s="1">
        <f t="shared" si="34"/>
        <v>39.927999999999997</v>
      </c>
      <c r="H171" s="1">
        <f t="shared" si="35"/>
        <v>0.3200000000000216</v>
      </c>
      <c r="I171" s="2">
        <f t="shared" si="36"/>
        <v>394.2783</v>
      </c>
      <c r="J171" s="2">
        <f t="shared" si="37"/>
        <v>385.88940000000002</v>
      </c>
      <c r="K171" s="2">
        <f t="shared" si="38"/>
        <v>377.50049999999999</v>
      </c>
      <c r="L171" s="10">
        <f t="shared" si="39"/>
        <v>3</v>
      </c>
      <c r="M171" s="73" t="str">
        <f t="shared" si="40"/>
        <v/>
      </c>
      <c r="N171">
        <f t="shared" si="41"/>
        <v>3</v>
      </c>
      <c r="O171" s="12">
        <f t="shared" si="42"/>
        <v>154.62446967090932</v>
      </c>
      <c r="P171" s="11">
        <f t="shared" si="43"/>
        <v>19.776469670909307</v>
      </c>
      <c r="Q171" s="1">
        <f t="shared" si="44"/>
        <v>134.84800000000001</v>
      </c>
      <c r="S171" s="14" t="str">
        <f t="shared" si="45"/>
        <v>A</v>
      </c>
      <c r="U171" s="1">
        <f t="shared" si="46"/>
        <v>134.84800000000001</v>
      </c>
      <c r="V171" s="1">
        <f t="shared" si="47"/>
        <v>379.517</v>
      </c>
      <c r="W171" s="1">
        <f t="shared" si="48"/>
        <v>19.776469670909307</v>
      </c>
      <c r="X171" s="20">
        <f t="shared" si="49"/>
        <v>8.6027643068455486</v>
      </c>
      <c r="Y171" s="22">
        <f t="shared" si="50"/>
        <v>3</v>
      </c>
      <c r="AA171" s="47"/>
    </row>
    <row r="172" spans="1:27" hidden="1" x14ac:dyDescent="0.25">
      <c r="A172" s="57" t="s">
        <v>3095</v>
      </c>
      <c r="B172" s="1">
        <v>130.36799999999999</v>
      </c>
      <c r="C172" s="1">
        <v>130.048</v>
      </c>
      <c r="D172" s="1">
        <v>417.06299999999999</v>
      </c>
      <c r="E172" s="1">
        <v>380.19600000000003</v>
      </c>
      <c r="G172" s="1">
        <f t="shared" si="34"/>
        <v>36.866999999999962</v>
      </c>
      <c r="H172" s="1">
        <f t="shared" si="35"/>
        <v>0.31999999999999318</v>
      </c>
      <c r="I172" s="2">
        <f t="shared" si="36"/>
        <v>392.03922</v>
      </c>
      <c r="J172" s="2">
        <f t="shared" si="37"/>
        <v>383.69795999999997</v>
      </c>
      <c r="K172" s="2">
        <f t="shared" si="38"/>
        <v>375.35669999999999</v>
      </c>
      <c r="L172" s="10">
        <f t="shared" si="39"/>
        <v>2</v>
      </c>
      <c r="M172" s="73">
        <f t="shared" si="40"/>
        <v>2</v>
      </c>
      <c r="N172">
        <f t="shared" si="41"/>
        <v>2</v>
      </c>
      <c r="O172" s="12">
        <f t="shared" si="42"/>
        <v>142.96304419344227</v>
      </c>
      <c r="P172" s="11">
        <f t="shared" si="43"/>
        <v>12.595044193442277</v>
      </c>
      <c r="Q172" s="1">
        <f t="shared" si="44"/>
        <v>130.36799999999999</v>
      </c>
      <c r="S172" s="14" t="str">
        <f t="shared" si="45"/>
        <v>A</v>
      </c>
      <c r="U172" s="1">
        <f t="shared" si="46"/>
        <v>130.36799999999999</v>
      </c>
      <c r="V172" s="1">
        <f t="shared" si="47"/>
        <v>380.19600000000003</v>
      </c>
      <c r="W172" s="1">
        <f t="shared" si="48"/>
        <v>12.595044193442277</v>
      </c>
      <c r="X172" s="20">
        <f t="shared" si="49"/>
        <v>5.47884422414739</v>
      </c>
      <c r="Y172" s="22">
        <f t="shared" si="50"/>
        <v>2</v>
      </c>
      <c r="AA172" s="47"/>
    </row>
    <row r="173" spans="1:27" hidden="1" x14ac:dyDescent="0.25">
      <c r="A173" s="57" t="s">
        <v>3096</v>
      </c>
      <c r="B173" s="1">
        <v>125.88800000000001</v>
      </c>
      <c r="C173" s="1">
        <v>125.568</v>
      </c>
      <c r="D173" s="1">
        <v>416.55599999999998</v>
      </c>
      <c r="E173" s="1">
        <v>382.78100000000001</v>
      </c>
      <c r="G173" s="1">
        <f t="shared" si="34"/>
        <v>33.774999999999977</v>
      </c>
      <c r="H173" s="1">
        <f t="shared" si="35"/>
        <v>0.32000000000000739</v>
      </c>
      <c r="I173" s="2">
        <f t="shared" si="36"/>
        <v>391.56263999999999</v>
      </c>
      <c r="J173" s="2">
        <f t="shared" si="37"/>
        <v>383.23151999999999</v>
      </c>
      <c r="K173" s="2">
        <f t="shared" si="38"/>
        <v>374.90039999999999</v>
      </c>
      <c r="L173" s="10">
        <f t="shared" si="39"/>
        <v>2</v>
      </c>
      <c r="M173" s="73" t="str">
        <f t="shared" si="40"/>
        <v/>
      </c>
      <c r="N173">
        <f t="shared" si="41"/>
        <v>2</v>
      </c>
      <c r="O173" s="12">
        <f t="shared" si="42"/>
        <v>138.05022480535146</v>
      </c>
      <c r="P173" s="11">
        <f t="shared" si="43"/>
        <v>12.162224805351457</v>
      </c>
      <c r="Q173" s="1">
        <f t="shared" si="44"/>
        <v>125.88800000000001</v>
      </c>
      <c r="S173" s="14" t="str">
        <f t="shared" si="45"/>
        <v>A</v>
      </c>
      <c r="U173" s="1">
        <f t="shared" si="46"/>
        <v>125.88800000000001</v>
      </c>
      <c r="V173" s="1">
        <f t="shared" si="47"/>
        <v>382.78100000000001</v>
      </c>
      <c r="W173" s="1">
        <f t="shared" si="48"/>
        <v>12.162224805351457</v>
      </c>
      <c r="X173" s="20">
        <f t="shared" si="49"/>
        <v>5.2905677903278834</v>
      </c>
      <c r="Y173" s="22">
        <f t="shared" si="50"/>
        <v>2</v>
      </c>
      <c r="AA173" s="47"/>
    </row>
    <row r="174" spans="1:27" hidden="1" x14ac:dyDescent="0.25">
      <c r="A174" s="57" t="s">
        <v>3097</v>
      </c>
      <c r="B174" s="1">
        <v>134.464</v>
      </c>
      <c r="C174" s="1">
        <v>134.14400000000001</v>
      </c>
      <c r="D174" s="1">
        <v>418.303</v>
      </c>
      <c r="E174" s="1">
        <v>383.52600000000001</v>
      </c>
      <c r="G174" s="1">
        <f t="shared" si="34"/>
        <v>34.776999999999987</v>
      </c>
      <c r="H174" s="1">
        <f t="shared" si="35"/>
        <v>0.31999999999999318</v>
      </c>
      <c r="I174" s="2">
        <f t="shared" si="36"/>
        <v>393.20481999999998</v>
      </c>
      <c r="J174" s="2">
        <f t="shared" si="37"/>
        <v>384.83875999999998</v>
      </c>
      <c r="K174" s="2">
        <f t="shared" si="38"/>
        <v>376.47270000000003</v>
      </c>
      <c r="L174" s="10">
        <f t="shared" si="39"/>
        <v>2</v>
      </c>
      <c r="M174" s="73" t="str">
        <f t="shared" si="40"/>
        <v/>
      </c>
      <c r="N174">
        <f t="shared" si="41"/>
        <v>2</v>
      </c>
      <c r="O174" s="12">
        <f t="shared" si="42"/>
        <v>147.45476477683957</v>
      </c>
      <c r="P174" s="11">
        <f t="shared" si="43"/>
        <v>12.990764776839569</v>
      </c>
      <c r="Q174" s="1">
        <f t="shared" si="44"/>
        <v>134.464</v>
      </c>
      <c r="S174" s="14" t="str">
        <f t="shared" si="45"/>
        <v>A</v>
      </c>
      <c r="U174" s="1">
        <f t="shared" si="46"/>
        <v>134.464</v>
      </c>
      <c r="V174" s="1">
        <f t="shared" si="47"/>
        <v>383.52600000000001</v>
      </c>
      <c r="W174" s="1">
        <f t="shared" si="48"/>
        <v>12.990764776839569</v>
      </c>
      <c r="X174" s="20">
        <f t="shared" si="49"/>
        <v>5.6509826779252128</v>
      </c>
      <c r="Y174" s="22">
        <f t="shared" si="50"/>
        <v>2</v>
      </c>
      <c r="AA174" s="47"/>
    </row>
    <row r="175" spans="1:27" hidden="1" x14ac:dyDescent="0.25">
      <c r="A175" s="57" t="s">
        <v>3098</v>
      </c>
      <c r="B175" s="1">
        <v>126.336</v>
      </c>
      <c r="C175" s="1">
        <v>126.01600000000001</v>
      </c>
      <c r="D175" s="1">
        <v>421.255</v>
      </c>
      <c r="E175" s="1">
        <v>381.16199999999998</v>
      </c>
      <c r="G175" s="1">
        <f t="shared" si="34"/>
        <v>40.093000000000018</v>
      </c>
      <c r="H175" s="1">
        <f t="shared" si="35"/>
        <v>0.31999999999999318</v>
      </c>
      <c r="I175" s="2">
        <f t="shared" si="36"/>
        <v>395.97969999999998</v>
      </c>
      <c r="J175" s="2">
        <f t="shared" si="37"/>
        <v>387.55459999999999</v>
      </c>
      <c r="K175" s="2">
        <f t="shared" si="38"/>
        <v>379.12950000000001</v>
      </c>
      <c r="L175" s="10">
        <f t="shared" si="39"/>
        <v>3</v>
      </c>
      <c r="M175" s="73">
        <f t="shared" si="40"/>
        <v>3</v>
      </c>
      <c r="N175">
        <f t="shared" si="41"/>
        <v>3</v>
      </c>
      <c r="O175" s="12">
        <f t="shared" si="42"/>
        <v>144.86412108703129</v>
      </c>
      <c r="P175" s="11">
        <f t="shared" si="43"/>
        <v>18.528121087031295</v>
      </c>
      <c r="Q175" s="1">
        <f t="shared" si="44"/>
        <v>126.336</v>
      </c>
      <c r="S175" s="14" t="str">
        <f t="shared" si="45"/>
        <v>A</v>
      </c>
      <c r="U175" s="1">
        <f t="shared" si="46"/>
        <v>126.336</v>
      </c>
      <c r="V175" s="1">
        <f t="shared" si="47"/>
        <v>381.16199999999998</v>
      </c>
      <c r="W175" s="1">
        <f t="shared" si="48"/>
        <v>18.528121087031295</v>
      </c>
      <c r="X175" s="20">
        <f t="shared" si="49"/>
        <v>8.0597326728586136</v>
      </c>
      <c r="Y175" s="22">
        <f t="shared" si="50"/>
        <v>3</v>
      </c>
      <c r="AA175" s="47"/>
    </row>
    <row r="176" spans="1:27" hidden="1" x14ac:dyDescent="0.25">
      <c r="A176" s="57" t="s">
        <v>3099</v>
      </c>
      <c r="B176" s="1">
        <v>95.68</v>
      </c>
      <c r="C176" s="1">
        <v>95.424000000000007</v>
      </c>
      <c r="D176" s="1">
        <v>420.79700000000003</v>
      </c>
      <c r="E176" s="1">
        <v>380.86599999999999</v>
      </c>
      <c r="G176" s="1">
        <f t="shared" si="34"/>
        <v>39.93100000000004</v>
      </c>
      <c r="H176" s="1">
        <f t="shared" si="35"/>
        <v>0.25600000000000023</v>
      </c>
      <c r="I176" s="2">
        <f t="shared" si="36"/>
        <v>395.54918000000004</v>
      </c>
      <c r="J176" s="2">
        <f t="shared" si="37"/>
        <v>387.13324</v>
      </c>
      <c r="K176" s="2">
        <f t="shared" si="38"/>
        <v>378.71730000000002</v>
      </c>
      <c r="L176" s="10">
        <f t="shared" si="39"/>
        <v>3</v>
      </c>
      <c r="M176" s="73" t="str">
        <f t="shared" si="40"/>
        <v/>
      </c>
      <c r="N176">
        <f t="shared" si="41"/>
        <v>3</v>
      </c>
      <c r="O176" s="12">
        <f t="shared" si="42"/>
        <v>109.71218896915492</v>
      </c>
      <c r="P176" s="11">
        <f t="shared" si="43"/>
        <v>14.032188969154916</v>
      </c>
      <c r="Q176" s="1">
        <f t="shared" si="44"/>
        <v>95.68</v>
      </c>
      <c r="S176" s="14" t="str">
        <f t="shared" si="45"/>
        <v>A</v>
      </c>
      <c r="U176" s="1">
        <f t="shared" si="46"/>
        <v>95.68</v>
      </c>
      <c r="V176" s="1">
        <f t="shared" si="47"/>
        <v>380.86599999999999</v>
      </c>
      <c r="W176" s="1">
        <f t="shared" si="48"/>
        <v>14.032188969154916</v>
      </c>
      <c r="X176" s="20">
        <f t="shared" si="49"/>
        <v>6.1040022015823885</v>
      </c>
      <c r="Y176" s="22">
        <f t="shared" si="50"/>
        <v>3</v>
      </c>
      <c r="AA176" s="47"/>
    </row>
    <row r="177" spans="1:34" x14ac:dyDescent="0.25">
      <c r="A177" s="57" t="s">
        <v>3100</v>
      </c>
      <c r="B177" s="1">
        <v>71.936000000000007</v>
      </c>
      <c r="C177" s="1">
        <v>71.680000000000007</v>
      </c>
      <c r="D177" s="1">
        <v>421.15499999999997</v>
      </c>
      <c r="E177" s="1">
        <v>381.298</v>
      </c>
      <c r="G177" s="1">
        <f t="shared" si="34"/>
        <v>39.856999999999971</v>
      </c>
      <c r="H177" s="1">
        <f t="shared" si="35"/>
        <v>0.25600000000000023</v>
      </c>
      <c r="I177" s="2">
        <f t="shared" si="36"/>
        <v>395.88569999999999</v>
      </c>
      <c r="J177" s="2">
        <f t="shared" si="37"/>
        <v>387.46259999999995</v>
      </c>
      <c r="K177" s="2">
        <f t="shared" si="38"/>
        <v>379.03949999999998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82.485953445705775</v>
      </c>
      <c r="P177" s="11">
        <f t="shared" si="43"/>
        <v>10.549953445705768</v>
      </c>
      <c r="Q177" s="1">
        <f t="shared" si="44"/>
        <v>71.936000000000007</v>
      </c>
      <c r="S177" s="14" t="str">
        <f t="shared" si="45"/>
        <v>A</v>
      </c>
      <c r="U177" s="1">
        <f t="shared" si="46"/>
        <v>71.936000000000007</v>
      </c>
      <c r="V177" s="1">
        <f t="shared" si="47"/>
        <v>381.298</v>
      </c>
      <c r="W177" s="1">
        <f t="shared" si="48"/>
        <v>10.549953445705768</v>
      </c>
      <c r="X177" s="20">
        <f t="shared" si="49"/>
        <v>4.5892297488820093</v>
      </c>
      <c r="Y177" s="22">
        <f t="shared" si="50"/>
        <v>3</v>
      </c>
      <c r="Z177" s="32" t="s">
        <v>40</v>
      </c>
      <c r="AA177" s="47"/>
      <c r="AB177" s="32" t="str">
        <f>A177</f>
        <v>2025-05-08 00:00:00</v>
      </c>
      <c r="AC177" s="1">
        <f>SUM(U177:U200)</f>
        <v>3057.8559999999998</v>
      </c>
      <c r="AD177" s="1">
        <f>AVERAGE(V177:V200)</f>
        <v>380.86712499999999</v>
      </c>
      <c r="AE177" s="1">
        <f>SUM(W177:W200)</f>
        <v>442.32705854357346</v>
      </c>
      <c r="AF177" s="1">
        <f>SUM(X177:X200)</f>
        <v>192.4122704664544</v>
      </c>
      <c r="AG177" s="35">
        <f>AVERAGE(Y177:Y200)</f>
        <v>2.9583333333333335</v>
      </c>
      <c r="AH177" s="37">
        <f>DAY(A177)</f>
        <v>8</v>
      </c>
    </row>
    <row r="178" spans="1:34" hidden="1" x14ac:dyDescent="0.25">
      <c r="A178" s="57" t="s">
        <v>3101</v>
      </c>
      <c r="B178" s="1">
        <v>57.088000000000001</v>
      </c>
      <c r="C178" s="1">
        <v>56.896000000000001</v>
      </c>
      <c r="D178" s="1">
        <v>421.59500000000003</v>
      </c>
      <c r="E178" s="1">
        <v>381.74400000000003</v>
      </c>
      <c r="G178" s="1">
        <f t="shared" si="34"/>
        <v>39.850999999999999</v>
      </c>
      <c r="H178" s="1">
        <f t="shared" si="35"/>
        <v>0.19200000000000017</v>
      </c>
      <c r="I178" s="2">
        <f t="shared" si="36"/>
        <v>396.29930000000002</v>
      </c>
      <c r="J178" s="2">
        <f t="shared" si="37"/>
        <v>387.86740000000003</v>
      </c>
      <c r="K178" s="2">
        <f t="shared" si="38"/>
        <v>379.43550000000005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65.460382983602798</v>
      </c>
      <c r="P178" s="11">
        <f t="shared" si="43"/>
        <v>8.3723829836027974</v>
      </c>
      <c r="Q178" s="1">
        <f t="shared" si="44"/>
        <v>57.088000000000001</v>
      </c>
      <c r="S178" s="14" t="str">
        <f t="shared" si="45"/>
        <v>A</v>
      </c>
      <c r="U178" s="1">
        <f t="shared" si="46"/>
        <v>57.088000000000001</v>
      </c>
      <c r="V178" s="1">
        <f t="shared" si="47"/>
        <v>381.74400000000003</v>
      </c>
      <c r="W178" s="1">
        <f t="shared" si="48"/>
        <v>8.3723829836027974</v>
      </c>
      <c r="X178" s="20">
        <f t="shared" si="49"/>
        <v>3.6419865978672168</v>
      </c>
      <c r="Y178" s="22">
        <f t="shared" si="50"/>
        <v>3</v>
      </c>
      <c r="AA178" s="47"/>
    </row>
    <row r="179" spans="1:34" hidden="1" x14ac:dyDescent="0.25">
      <c r="A179" s="57" t="s">
        <v>3102</v>
      </c>
      <c r="B179" s="1">
        <v>44.095999999999997</v>
      </c>
      <c r="C179" s="1">
        <v>43.84</v>
      </c>
      <c r="D179" s="1">
        <v>422.19799999999998</v>
      </c>
      <c r="E179" s="1">
        <v>382.34800000000001</v>
      </c>
      <c r="G179" s="1">
        <f t="shared" si="34"/>
        <v>39.849999999999966</v>
      </c>
      <c r="H179" s="1">
        <f t="shared" si="35"/>
        <v>0.25599999999999312</v>
      </c>
      <c r="I179" s="2">
        <f t="shared" si="36"/>
        <v>396.86611999999997</v>
      </c>
      <c r="J179" s="2">
        <f t="shared" si="37"/>
        <v>388.42215999999996</v>
      </c>
      <c r="K179" s="2">
        <f t="shared" si="38"/>
        <v>379.97820000000002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50.563008829262692</v>
      </c>
      <c r="P179" s="11">
        <f t="shared" si="43"/>
        <v>6.4670088292626957</v>
      </c>
      <c r="Q179" s="1">
        <f t="shared" si="44"/>
        <v>44.095999999999997</v>
      </c>
      <c r="S179" s="14" t="str">
        <f t="shared" si="45"/>
        <v>A</v>
      </c>
      <c r="U179" s="1">
        <f t="shared" si="46"/>
        <v>44.095999999999997</v>
      </c>
      <c r="V179" s="1">
        <f t="shared" si="47"/>
        <v>382.34800000000001</v>
      </c>
      <c r="W179" s="1">
        <f t="shared" si="48"/>
        <v>6.4670088292626957</v>
      </c>
      <c r="X179" s="20">
        <f t="shared" si="49"/>
        <v>2.8131488407292724</v>
      </c>
      <c r="Y179" s="22">
        <f t="shared" si="50"/>
        <v>3</v>
      </c>
      <c r="AA179" s="47"/>
    </row>
    <row r="180" spans="1:34" hidden="1" x14ac:dyDescent="0.25">
      <c r="A180" s="57" t="s">
        <v>3103</v>
      </c>
      <c r="B180" s="1">
        <v>44.48</v>
      </c>
      <c r="C180" s="1">
        <v>44.287999999999997</v>
      </c>
      <c r="D180" s="1">
        <v>421.66199999999998</v>
      </c>
      <c r="E180" s="1">
        <v>381.86</v>
      </c>
      <c r="G180" s="1">
        <f t="shared" si="34"/>
        <v>39.801999999999964</v>
      </c>
      <c r="H180" s="1">
        <f t="shared" si="35"/>
        <v>0.19200000000000017</v>
      </c>
      <c r="I180" s="2">
        <f t="shared" si="36"/>
        <v>396.36228</v>
      </c>
      <c r="J180" s="2">
        <f t="shared" si="37"/>
        <v>387.92903999999999</v>
      </c>
      <c r="K180" s="2">
        <f t="shared" si="38"/>
        <v>379.49579999999997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51.003325306730872</v>
      </c>
      <c r="P180" s="11">
        <f t="shared" si="43"/>
        <v>6.5233253067308752</v>
      </c>
      <c r="Q180" s="1">
        <f t="shared" si="44"/>
        <v>44.48</v>
      </c>
      <c r="S180" s="14" t="str">
        <f t="shared" si="45"/>
        <v>A</v>
      </c>
      <c r="U180" s="1">
        <f t="shared" si="46"/>
        <v>44.48</v>
      </c>
      <c r="V180" s="1">
        <f t="shared" si="47"/>
        <v>381.86</v>
      </c>
      <c r="W180" s="1">
        <f t="shared" si="48"/>
        <v>6.5233253067308752</v>
      </c>
      <c r="X180" s="20">
        <f t="shared" si="49"/>
        <v>2.8376465084279308</v>
      </c>
      <c r="Y180" s="22">
        <f t="shared" si="50"/>
        <v>3</v>
      </c>
      <c r="AA180" s="47"/>
    </row>
    <row r="181" spans="1:34" hidden="1" x14ac:dyDescent="0.25">
      <c r="A181" s="57" t="s">
        <v>3104</v>
      </c>
      <c r="B181" s="1">
        <v>40.384</v>
      </c>
      <c r="C181" s="1">
        <v>40.128</v>
      </c>
      <c r="D181" s="1">
        <v>420.637</v>
      </c>
      <c r="E181" s="1">
        <v>380.95600000000002</v>
      </c>
      <c r="G181" s="1">
        <f t="shared" si="34"/>
        <v>39.680999999999983</v>
      </c>
      <c r="H181" s="1">
        <f t="shared" si="35"/>
        <v>0.25600000000000023</v>
      </c>
      <c r="I181" s="2">
        <f t="shared" si="36"/>
        <v>395.39877999999999</v>
      </c>
      <c r="J181" s="2">
        <f t="shared" si="37"/>
        <v>386.98604</v>
      </c>
      <c r="K181" s="2">
        <f t="shared" si="38"/>
        <v>378.57330000000002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46.306616213736959</v>
      </c>
      <c r="P181" s="11">
        <f t="shared" si="43"/>
        <v>5.9226162137369585</v>
      </c>
      <c r="Q181" s="1">
        <f t="shared" si="44"/>
        <v>40.384</v>
      </c>
      <c r="S181" s="14" t="str">
        <f t="shared" si="45"/>
        <v>A</v>
      </c>
      <c r="U181" s="1">
        <f t="shared" si="46"/>
        <v>40.384</v>
      </c>
      <c r="V181" s="1">
        <f t="shared" si="47"/>
        <v>380.95600000000002</v>
      </c>
      <c r="W181" s="1">
        <f t="shared" si="48"/>
        <v>5.9226162137369585</v>
      </c>
      <c r="X181" s="20">
        <f t="shared" si="49"/>
        <v>2.5763380529755771</v>
      </c>
      <c r="Y181" s="22">
        <f t="shared" si="50"/>
        <v>3</v>
      </c>
      <c r="AA181" s="47"/>
    </row>
    <row r="182" spans="1:34" hidden="1" x14ac:dyDescent="0.25">
      <c r="A182" s="57" t="s">
        <v>3105</v>
      </c>
      <c r="B182" s="1">
        <v>64.447999999999993</v>
      </c>
      <c r="C182" s="1">
        <v>64.256</v>
      </c>
      <c r="D182" s="1">
        <v>418.60199999999998</v>
      </c>
      <c r="E182" s="1">
        <v>379.85700000000003</v>
      </c>
      <c r="G182" s="1">
        <f t="shared" si="34"/>
        <v>38.744999999999948</v>
      </c>
      <c r="H182" s="1">
        <f t="shared" si="35"/>
        <v>0.19199999999999307</v>
      </c>
      <c r="I182" s="2">
        <f t="shared" si="36"/>
        <v>393.48587999999995</v>
      </c>
      <c r="J182" s="2">
        <f t="shared" si="37"/>
        <v>385.11383999999998</v>
      </c>
      <c r="K182" s="2">
        <f t="shared" si="38"/>
        <v>376.74179999999996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73.899782135076237</v>
      </c>
      <c r="P182" s="11">
        <f t="shared" si="43"/>
        <v>9.4517821350762432</v>
      </c>
      <c r="Q182" s="1">
        <f t="shared" si="44"/>
        <v>64.447999999999993</v>
      </c>
      <c r="S182" s="14" t="str">
        <f t="shared" si="45"/>
        <v>A</v>
      </c>
      <c r="U182" s="1">
        <f t="shared" si="46"/>
        <v>64.447999999999993</v>
      </c>
      <c r="V182" s="1">
        <f t="shared" si="47"/>
        <v>379.85700000000003</v>
      </c>
      <c r="W182" s="1">
        <f t="shared" si="48"/>
        <v>9.4517821350762432</v>
      </c>
      <c r="X182" s="20">
        <f t="shared" si="49"/>
        <v>4.1115252287581656</v>
      </c>
      <c r="Y182" s="22">
        <f t="shared" si="50"/>
        <v>3</v>
      </c>
      <c r="AA182" s="47"/>
    </row>
    <row r="183" spans="1:34" hidden="1" x14ac:dyDescent="0.25">
      <c r="A183" s="57" t="s">
        <v>3106</v>
      </c>
      <c r="B183" s="1">
        <v>122.496</v>
      </c>
      <c r="C183" s="1">
        <v>122.24</v>
      </c>
      <c r="D183" s="1">
        <v>417.38299999999998</v>
      </c>
      <c r="E183" s="1">
        <v>380.726</v>
      </c>
      <c r="G183" s="1">
        <f t="shared" si="34"/>
        <v>36.656999999999982</v>
      </c>
      <c r="H183" s="1">
        <f t="shared" si="35"/>
        <v>0.25600000000000023</v>
      </c>
      <c r="I183" s="2">
        <f t="shared" si="36"/>
        <v>392.34001999999998</v>
      </c>
      <c r="J183" s="2">
        <f t="shared" si="37"/>
        <v>383.99235999999996</v>
      </c>
      <c r="K183" s="2">
        <f t="shared" si="38"/>
        <v>375.6447</v>
      </c>
      <c r="L183" s="10">
        <f t="shared" si="39"/>
        <v>2</v>
      </c>
      <c r="M183" s="73">
        <f t="shared" si="40"/>
        <v>2</v>
      </c>
      <c r="N183">
        <f t="shared" si="41"/>
        <v>2</v>
      </c>
      <c r="O183" s="12">
        <f t="shared" si="42"/>
        <v>134.33051869722556</v>
      </c>
      <c r="P183" s="11">
        <f t="shared" si="43"/>
        <v>11.834518697225562</v>
      </c>
      <c r="Q183" s="1">
        <f t="shared" si="44"/>
        <v>122.496</v>
      </c>
      <c r="S183" s="14" t="str">
        <f t="shared" si="45"/>
        <v>A</v>
      </c>
      <c r="U183" s="1">
        <f t="shared" si="46"/>
        <v>122.496</v>
      </c>
      <c r="V183" s="1">
        <f t="shared" si="47"/>
        <v>380.726</v>
      </c>
      <c r="W183" s="1">
        <f t="shared" si="48"/>
        <v>11.834518697225562</v>
      </c>
      <c r="X183" s="20">
        <f t="shared" si="49"/>
        <v>5.1480156332931193</v>
      </c>
      <c r="Y183" s="22">
        <f t="shared" si="50"/>
        <v>2</v>
      </c>
      <c r="AA183" s="47"/>
    </row>
    <row r="184" spans="1:34" hidden="1" x14ac:dyDescent="0.25">
      <c r="A184" s="57" t="s">
        <v>3107</v>
      </c>
      <c r="B184" s="1">
        <v>165.184</v>
      </c>
      <c r="C184" s="1">
        <v>164.73599999999999</v>
      </c>
      <c r="D184" s="1">
        <v>420.71100000000001</v>
      </c>
      <c r="E184" s="1">
        <v>380.54399999999998</v>
      </c>
      <c r="G184" s="1">
        <f t="shared" si="34"/>
        <v>40.16700000000003</v>
      </c>
      <c r="H184" s="1">
        <f t="shared" si="35"/>
        <v>0.4480000000000075</v>
      </c>
      <c r="I184" s="2">
        <f t="shared" si="36"/>
        <v>395.46834000000001</v>
      </c>
      <c r="J184" s="2">
        <f t="shared" si="37"/>
        <v>387.05412000000001</v>
      </c>
      <c r="K184" s="2">
        <f t="shared" si="38"/>
        <v>378.63990000000001</v>
      </c>
      <c r="L184" s="10">
        <f t="shared" si="39"/>
        <v>3</v>
      </c>
      <c r="M184" s="73">
        <f t="shared" si="40"/>
        <v>3</v>
      </c>
      <c r="N184">
        <f t="shared" si="41"/>
        <v>3</v>
      </c>
      <c r="O184" s="12">
        <f t="shared" si="42"/>
        <v>189.40947139089553</v>
      </c>
      <c r="P184" s="11">
        <f t="shared" si="43"/>
        <v>24.225471390895535</v>
      </c>
      <c r="Q184" s="1">
        <f t="shared" si="44"/>
        <v>165.184</v>
      </c>
      <c r="S184" s="14" t="str">
        <f t="shared" si="45"/>
        <v>A</v>
      </c>
      <c r="U184" s="1">
        <f t="shared" si="46"/>
        <v>165.184</v>
      </c>
      <c r="V184" s="1">
        <f t="shared" si="47"/>
        <v>380.54399999999998</v>
      </c>
      <c r="W184" s="1">
        <f t="shared" si="48"/>
        <v>24.225471390895535</v>
      </c>
      <c r="X184" s="20">
        <f t="shared" si="49"/>
        <v>10.538080055039558</v>
      </c>
      <c r="Y184" s="22">
        <f t="shared" si="50"/>
        <v>3</v>
      </c>
      <c r="AA184" s="47"/>
    </row>
    <row r="185" spans="1:34" hidden="1" x14ac:dyDescent="0.25">
      <c r="A185" s="57" t="s">
        <v>3108</v>
      </c>
      <c r="B185" s="1">
        <v>175.04</v>
      </c>
      <c r="C185" s="1">
        <v>174.65600000000001</v>
      </c>
      <c r="D185" s="1">
        <v>420.59899999999999</v>
      </c>
      <c r="E185" s="1">
        <v>380.428</v>
      </c>
      <c r="G185" s="1">
        <f t="shared" si="34"/>
        <v>40.170999999999992</v>
      </c>
      <c r="H185" s="1">
        <f t="shared" si="35"/>
        <v>0.38399999999998613</v>
      </c>
      <c r="I185" s="2">
        <f t="shared" si="36"/>
        <v>395.36306000000002</v>
      </c>
      <c r="J185" s="2">
        <f t="shared" si="37"/>
        <v>386.95107999999999</v>
      </c>
      <c r="K185" s="2">
        <f t="shared" si="38"/>
        <v>378.53909999999996</v>
      </c>
      <c r="L185" s="10">
        <f t="shared" si="39"/>
        <v>3</v>
      </c>
      <c r="M185" s="73" t="str">
        <f t="shared" si="40"/>
        <v/>
      </c>
      <c r="N185">
        <f t="shared" si="41"/>
        <v>3</v>
      </c>
      <c r="O185" s="12">
        <f t="shared" si="42"/>
        <v>200.71092764591214</v>
      </c>
      <c r="P185" s="11">
        <f t="shared" si="43"/>
        <v>25.670927645912144</v>
      </c>
      <c r="Q185" s="1">
        <f t="shared" si="44"/>
        <v>175.04</v>
      </c>
      <c r="S185" s="14" t="str">
        <f t="shared" si="45"/>
        <v>A</v>
      </c>
      <c r="U185" s="1">
        <f t="shared" si="46"/>
        <v>175.04</v>
      </c>
      <c r="V185" s="1">
        <f t="shared" si="47"/>
        <v>380.428</v>
      </c>
      <c r="W185" s="1">
        <f t="shared" si="48"/>
        <v>25.670927645912144</v>
      </c>
      <c r="X185" s="20">
        <f t="shared" si="49"/>
        <v>11.166853525971783</v>
      </c>
      <c r="Y185" s="22">
        <f t="shared" si="50"/>
        <v>3</v>
      </c>
      <c r="AA185" s="47"/>
    </row>
    <row r="186" spans="1:34" hidden="1" x14ac:dyDescent="0.25">
      <c r="A186" s="57" t="s">
        <v>3109</v>
      </c>
      <c r="B186" s="1">
        <v>161.85599999999999</v>
      </c>
      <c r="C186" s="1">
        <v>161.40799999999999</v>
      </c>
      <c r="D186" s="1">
        <v>422.91300000000001</v>
      </c>
      <c r="E186" s="1">
        <v>382.60199999999998</v>
      </c>
      <c r="G186" s="1">
        <f t="shared" si="34"/>
        <v>40.311000000000035</v>
      </c>
      <c r="H186" s="1">
        <f t="shared" si="35"/>
        <v>0.4480000000000075</v>
      </c>
      <c r="I186" s="2">
        <f t="shared" si="36"/>
        <v>397.53822000000002</v>
      </c>
      <c r="J186" s="2">
        <f t="shared" si="37"/>
        <v>389.07996000000003</v>
      </c>
      <c r="K186" s="2">
        <f t="shared" si="38"/>
        <v>380.62170000000003</v>
      </c>
      <c r="L186" s="10">
        <f t="shared" si="39"/>
        <v>3</v>
      </c>
      <c r="M186" s="73" t="str">
        <f t="shared" si="40"/>
        <v/>
      </c>
      <c r="N186">
        <f t="shared" si="41"/>
        <v>3</v>
      </c>
      <c r="O186" s="12">
        <f t="shared" si="42"/>
        <v>185.59339525283798</v>
      </c>
      <c r="P186" s="11">
        <f t="shared" si="43"/>
        <v>23.737395252837985</v>
      </c>
      <c r="Q186" s="1">
        <f t="shared" si="44"/>
        <v>161.85599999999999</v>
      </c>
      <c r="S186" s="14" t="str">
        <f t="shared" si="45"/>
        <v>A</v>
      </c>
      <c r="U186" s="1">
        <f t="shared" si="46"/>
        <v>161.85599999999999</v>
      </c>
      <c r="V186" s="1">
        <f t="shared" si="47"/>
        <v>382.60199999999998</v>
      </c>
      <c r="W186" s="1">
        <f t="shared" si="48"/>
        <v>23.737395252837985</v>
      </c>
      <c r="X186" s="20">
        <f t="shared" si="49"/>
        <v>10.325766934984523</v>
      </c>
      <c r="Y186" s="22">
        <f t="shared" si="50"/>
        <v>3</v>
      </c>
      <c r="AA186" s="47"/>
    </row>
    <row r="187" spans="1:34" hidden="1" x14ac:dyDescent="0.25">
      <c r="A187" s="57" t="s">
        <v>3110</v>
      </c>
      <c r="B187" s="1">
        <v>176.44800000000001</v>
      </c>
      <c r="C187" s="1">
        <v>176.06399999999999</v>
      </c>
      <c r="D187" s="1">
        <v>421.88600000000002</v>
      </c>
      <c r="E187" s="1">
        <v>381.67099999999999</v>
      </c>
      <c r="G187" s="1">
        <f t="shared" si="34"/>
        <v>40.215000000000032</v>
      </c>
      <c r="H187" s="1">
        <f t="shared" si="35"/>
        <v>0.38400000000001455</v>
      </c>
      <c r="I187" s="2">
        <f t="shared" si="36"/>
        <v>396.57284000000004</v>
      </c>
      <c r="J187" s="2">
        <f t="shared" si="37"/>
        <v>388.13512000000003</v>
      </c>
      <c r="K187" s="2">
        <f t="shared" si="38"/>
        <v>379.69740000000002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202.32542139662883</v>
      </c>
      <c r="P187" s="11">
        <f t="shared" si="43"/>
        <v>25.877421396628819</v>
      </c>
      <c r="Q187" s="1">
        <f t="shared" si="44"/>
        <v>176.44800000000001</v>
      </c>
      <c r="S187" s="14" t="str">
        <f t="shared" si="45"/>
        <v>A</v>
      </c>
      <c r="U187" s="1">
        <f t="shared" si="46"/>
        <v>176.44800000000001</v>
      </c>
      <c r="V187" s="1">
        <f t="shared" si="47"/>
        <v>381.67099999999999</v>
      </c>
      <c r="W187" s="1">
        <f t="shared" si="48"/>
        <v>25.877421396628819</v>
      </c>
      <c r="X187" s="20">
        <f t="shared" si="49"/>
        <v>11.256678307533535</v>
      </c>
      <c r="Y187" s="22">
        <f t="shared" si="50"/>
        <v>3</v>
      </c>
      <c r="AA187" s="47"/>
    </row>
    <row r="188" spans="1:34" hidden="1" x14ac:dyDescent="0.25">
      <c r="A188" s="57" t="s">
        <v>3111</v>
      </c>
      <c r="B188" s="1">
        <v>176.512</v>
      </c>
      <c r="C188" s="1">
        <v>176.12799999999999</v>
      </c>
      <c r="D188" s="1">
        <v>420.339</v>
      </c>
      <c r="E188" s="1">
        <v>381.68599999999998</v>
      </c>
      <c r="G188" s="1">
        <f t="shared" si="34"/>
        <v>38.65300000000002</v>
      </c>
      <c r="H188" s="1">
        <f t="shared" si="35"/>
        <v>0.38400000000001455</v>
      </c>
      <c r="I188" s="2">
        <f t="shared" si="36"/>
        <v>395.11865999999998</v>
      </c>
      <c r="J188" s="2">
        <f t="shared" si="37"/>
        <v>386.71188000000001</v>
      </c>
      <c r="K188" s="2">
        <f t="shared" si="38"/>
        <v>378.30509999999998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202.39880747620685</v>
      </c>
      <c r="P188" s="11">
        <f t="shared" si="43"/>
        <v>25.886807476206855</v>
      </c>
      <c r="Q188" s="1">
        <f t="shared" si="44"/>
        <v>176.512</v>
      </c>
      <c r="S188" s="14" t="str">
        <f t="shared" si="45"/>
        <v>A</v>
      </c>
      <c r="U188" s="1">
        <f t="shared" si="46"/>
        <v>176.512</v>
      </c>
      <c r="V188" s="1">
        <f t="shared" si="47"/>
        <v>381.68599999999998</v>
      </c>
      <c r="W188" s="1">
        <f t="shared" si="48"/>
        <v>25.886807476206855</v>
      </c>
      <c r="X188" s="20">
        <f t="shared" si="49"/>
        <v>11.260761252149981</v>
      </c>
      <c r="Y188" s="22">
        <f t="shared" si="50"/>
        <v>3</v>
      </c>
      <c r="AA188" s="47"/>
    </row>
    <row r="189" spans="1:34" hidden="1" x14ac:dyDescent="0.25">
      <c r="A189" s="57" t="s">
        <v>3112</v>
      </c>
      <c r="B189" s="1">
        <v>162.49600000000001</v>
      </c>
      <c r="C189" s="1">
        <v>162.048</v>
      </c>
      <c r="D189" s="1">
        <v>423.64100000000002</v>
      </c>
      <c r="E189" s="1">
        <v>383.38900000000001</v>
      </c>
      <c r="G189" s="1">
        <f t="shared" si="34"/>
        <v>40.25200000000001</v>
      </c>
      <c r="H189" s="1">
        <f t="shared" si="35"/>
        <v>0.4480000000000075</v>
      </c>
      <c r="I189" s="2">
        <f t="shared" si="36"/>
        <v>398.22254000000004</v>
      </c>
      <c r="J189" s="2">
        <f t="shared" si="37"/>
        <v>389.74972000000002</v>
      </c>
      <c r="K189" s="2">
        <f t="shared" si="38"/>
        <v>381.27690000000001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186.3272560486183</v>
      </c>
      <c r="P189" s="11">
        <f t="shared" si="43"/>
        <v>23.831256048618286</v>
      </c>
      <c r="Q189" s="1">
        <f t="shared" si="44"/>
        <v>162.49600000000001</v>
      </c>
      <c r="S189" s="14" t="str">
        <f t="shared" si="45"/>
        <v>A</v>
      </c>
      <c r="U189" s="1">
        <f t="shared" si="46"/>
        <v>162.49600000000001</v>
      </c>
      <c r="V189" s="1">
        <f t="shared" si="47"/>
        <v>383.38900000000001</v>
      </c>
      <c r="W189" s="1">
        <f t="shared" si="48"/>
        <v>23.831256048618286</v>
      </c>
      <c r="X189" s="20">
        <f t="shared" si="49"/>
        <v>10.366596381148954</v>
      </c>
      <c r="Y189" s="22">
        <f t="shared" si="50"/>
        <v>3</v>
      </c>
      <c r="AA189" s="47"/>
    </row>
    <row r="190" spans="1:34" hidden="1" x14ac:dyDescent="0.25">
      <c r="A190" s="57" t="s">
        <v>3113</v>
      </c>
      <c r="B190" s="1">
        <v>175.29599999999999</v>
      </c>
      <c r="C190" s="1">
        <v>174.91200000000001</v>
      </c>
      <c r="D190" s="1">
        <v>422.61</v>
      </c>
      <c r="E190" s="1">
        <v>382.25299999999999</v>
      </c>
      <c r="G190" s="1">
        <f t="shared" si="34"/>
        <v>40.357000000000028</v>
      </c>
      <c r="H190" s="1">
        <f t="shared" si="35"/>
        <v>0.38399999999998613</v>
      </c>
      <c r="I190" s="2">
        <f t="shared" si="36"/>
        <v>397.2534</v>
      </c>
      <c r="J190" s="2">
        <f t="shared" si="37"/>
        <v>388.80119999999999</v>
      </c>
      <c r="K190" s="2">
        <f t="shared" si="38"/>
        <v>380.34900000000005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201.00447196422428</v>
      </c>
      <c r="P190" s="11">
        <f t="shared" si="43"/>
        <v>25.708471964224287</v>
      </c>
      <c r="Q190" s="1">
        <f t="shared" si="44"/>
        <v>175.29599999999999</v>
      </c>
      <c r="S190" s="14" t="str">
        <f t="shared" si="45"/>
        <v>A</v>
      </c>
      <c r="U190" s="1">
        <f t="shared" si="46"/>
        <v>175.29599999999999</v>
      </c>
      <c r="V190" s="1">
        <f t="shared" si="47"/>
        <v>382.25299999999999</v>
      </c>
      <c r="W190" s="1">
        <f t="shared" si="48"/>
        <v>25.708471964224287</v>
      </c>
      <c r="X190" s="20">
        <f t="shared" si="49"/>
        <v>11.183185304437565</v>
      </c>
      <c r="Y190" s="22">
        <f t="shared" si="50"/>
        <v>3</v>
      </c>
      <c r="AA190" s="47"/>
    </row>
    <row r="191" spans="1:34" hidden="1" x14ac:dyDescent="0.25">
      <c r="A191" s="57" t="s">
        <v>3114</v>
      </c>
      <c r="B191" s="1">
        <v>180.352</v>
      </c>
      <c r="C191" s="1">
        <v>179.904</v>
      </c>
      <c r="D191" s="1">
        <v>421.75599999999997</v>
      </c>
      <c r="E191" s="1">
        <v>381.39400000000001</v>
      </c>
      <c r="G191" s="1">
        <f t="shared" si="34"/>
        <v>40.361999999999966</v>
      </c>
      <c r="H191" s="1">
        <f t="shared" si="35"/>
        <v>0.4480000000000075</v>
      </c>
      <c r="I191" s="2">
        <f t="shared" si="36"/>
        <v>396.45063999999996</v>
      </c>
      <c r="J191" s="2">
        <f t="shared" si="37"/>
        <v>388.01551999999998</v>
      </c>
      <c r="K191" s="2">
        <f t="shared" si="38"/>
        <v>379.5804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206.80197225088867</v>
      </c>
      <c r="P191" s="11">
        <f t="shared" si="43"/>
        <v>26.449972250888663</v>
      </c>
      <c r="Q191" s="1">
        <f t="shared" si="44"/>
        <v>180.352</v>
      </c>
      <c r="S191" s="14" t="str">
        <f t="shared" si="45"/>
        <v>A</v>
      </c>
      <c r="U191" s="1">
        <f t="shared" si="46"/>
        <v>180.352</v>
      </c>
      <c r="V191" s="1">
        <f t="shared" si="47"/>
        <v>381.39400000000001</v>
      </c>
      <c r="W191" s="1">
        <f t="shared" si="48"/>
        <v>26.449972250888663</v>
      </c>
      <c r="X191" s="20">
        <f t="shared" si="49"/>
        <v>11.505737929136568</v>
      </c>
      <c r="Y191" s="22">
        <f t="shared" si="50"/>
        <v>3</v>
      </c>
      <c r="AA191" s="47"/>
    </row>
    <row r="192" spans="1:34" hidden="1" x14ac:dyDescent="0.25">
      <c r="A192" s="57" t="s">
        <v>3115</v>
      </c>
      <c r="B192" s="1">
        <v>179.136</v>
      </c>
      <c r="C192" s="1">
        <v>178.624</v>
      </c>
      <c r="D192" s="1">
        <v>421.548</v>
      </c>
      <c r="E192" s="1">
        <v>381.19600000000003</v>
      </c>
      <c r="G192" s="1">
        <f t="shared" si="34"/>
        <v>40.351999999999975</v>
      </c>
      <c r="H192" s="1">
        <f t="shared" si="35"/>
        <v>0.51200000000000045</v>
      </c>
      <c r="I192" s="2">
        <f t="shared" si="36"/>
        <v>396.25511999999998</v>
      </c>
      <c r="J192" s="2">
        <f t="shared" si="37"/>
        <v>387.82416000000001</v>
      </c>
      <c r="K192" s="2">
        <f t="shared" si="38"/>
        <v>379.39319999999998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205.40763673890609</v>
      </c>
      <c r="P192" s="11">
        <f t="shared" si="43"/>
        <v>26.271636738906096</v>
      </c>
      <c r="Q192" s="1">
        <f t="shared" si="44"/>
        <v>179.136</v>
      </c>
      <c r="S192" s="14" t="str">
        <f t="shared" si="45"/>
        <v>A</v>
      </c>
      <c r="U192" s="1">
        <f t="shared" si="46"/>
        <v>179.136</v>
      </c>
      <c r="V192" s="1">
        <f t="shared" si="47"/>
        <v>381.19600000000003</v>
      </c>
      <c r="W192" s="1">
        <f t="shared" si="48"/>
        <v>26.271636738906096</v>
      </c>
      <c r="X192" s="20">
        <f t="shared" si="49"/>
        <v>11.428161981424152</v>
      </c>
      <c r="Y192" s="22">
        <f t="shared" si="50"/>
        <v>3</v>
      </c>
      <c r="AA192" s="47"/>
    </row>
    <row r="193" spans="1:34" hidden="1" x14ac:dyDescent="0.25">
      <c r="A193" s="57" t="s">
        <v>3116</v>
      </c>
      <c r="B193" s="1">
        <v>159.488</v>
      </c>
      <c r="C193" s="1">
        <v>159.10400000000001</v>
      </c>
      <c r="D193" s="1">
        <v>421.21300000000002</v>
      </c>
      <c r="E193" s="1">
        <v>380.97899999999998</v>
      </c>
      <c r="G193" s="1">
        <f t="shared" si="34"/>
        <v>40.234000000000037</v>
      </c>
      <c r="H193" s="1">
        <f t="shared" si="35"/>
        <v>0.38399999999998613</v>
      </c>
      <c r="I193" s="2">
        <f t="shared" si="36"/>
        <v>395.94022000000001</v>
      </c>
      <c r="J193" s="2">
        <f t="shared" si="37"/>
        <v>387.51596000000001</v>
      </c>
      <c r="K193" s="2">
        <f t="shared" si="38"/>
        <v>379.0917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182.87811030845086</v>
      </c>
      <c r="P193" s="11">
        <f t="shared" si="43"/>
        <v>23.390110308450858</v>
      </c>
      <c r="Q193" s="1">
        <f t="shared" si="44"/>
        <v>159.488</v>
      </c>
      <c r="S193" s="14" t="str">
        <f t="shared" si="45"/>
        <v>A</v>
      </c>
      <c r="U193" s="1">
        <f t="shared" si="46"/>
        <v>159.488</v>
      </c>
      <c r="V193" s="1">
        <f t="shared" si="47"/>
        <v>380.97899999999998</v>
      </c>
      <c r="W193" s="1">
        <f t="shared" si="48"/>
        <v>23.390110308450858</v>
      </c>
      <c r="X193" s="20">
        <f t="shared" si="49"/>
        <v>10.174697984176124</v>
      </c>
      <c r="Y193" s="22">
        <f t="shared" si="50"/>
        <v>3</v>
      </c>
      <c r="AA193" s="47"/>
    </row>
    <row r="194" spans="1:34" hidden="1" x14ac:dyDescent="0.25">
      <c r="A194" s="57" t="s">
        <v>3117</v>
      </c>
      <c r="B194" s="1">
        <v>147.71199999999999</v>
      </c>
      <c r="C194" s="1">
        <v>147.328</v>
      </c>
      <c r="D194" s="1">
        <v>418.50700000000001</v>
      </c>
      <c r="E194" s="1">
        <v>378.55700000000002</v>
      </c>
      <c r="G194" s="1">
        <f t="shared" si="34"/>
        <v>39.949999999999989</v>
      </c>
      <c r="H194" s="1">
        <f t="shared" si="35"/>
        <v>0.38399999999998613</v>
      </c>
      <c r="I194" s="2">
        <f t="shared" si="36"/>
        <v>393.39658000000003</v>
      </c>
      <c r="J194" s="2">
        <f t="shared" si="37"/>
        <v>385.02643999999998</v>
      </c>
      <c r="K194" s="2">
        <f t="shared" si="38"/>
        <v>376.65629999999999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169.37507166609333</v>
      </c>
      <c r="P194" s="11">
        <f t="shared" si="43"/>
        <v>21.663071666093344</v>
      </c>
      <c r="Q194" s="1">
        <f t="shared" si="44"/>
        <v>147.71199999999999</v>
      </c>
      <c r="S194" s="14" t="str">
        <f t="shared" si="45"/>
        <v>A</v>
      </c>
      <c r="U194" s="1">
        <f t="shared" si="46"/>
        <v>147.71199999999999</v>
      </c>
      <c r="V194" s="1">
        <f t="shared" si="47"/>
        <v>378.55700000000002</v>
      </c>
      <c r="W194" s="1">
        <f t="shared" si="48"/>
        <v>21.663071666093344</v>
      </c>
      <c r="X194" s="20">
        <f t="shared" si="49"/>
        <v>9.4234361747506039</v>
      </c>
      <c r="Y194" s="22">
        <f t="shared" si="50"/>
        <v>3</v>
      </c>
      <c r="AA194" s="47"/>
    </row>
    <row r="195" spans="1:34" hidden="1" x14ac:dyDescent="0.25">
      <c r="A195" s="57" t="s">
        <v>3118</v>
      </c>
      <c r="B195" s="1">
        <v>136.57599999999999</v>
      </c>
      <c r="C195" s="1">
        <v>136.256</v>
      </c>
      <c r="D195" s="1">
        <v>418.91899999999998</v>
      </c>
      <c r="E195" s="1">
        <v>378.99599999999998</v>
      </c>
      <c r="G195" s="1">
        <f t="shared" si="34"/>
        <v>39.923000000000002</v>
      </c>
      <c r="H195" s="1">
        <f t="shared" si="35"/>
        <v>0.31999999999999318</v>
      </c>
      <c r="I195" s="2">
        <f t="shared" si="36"/>
        <v>393.78386</v>
      </c>
      <c r="J195" s="2">
        <f t="shared" si="37"/>
        <v>385.40548000000001</v>
      </c>
      <c r="K195" s="2">
        <f t="shared" si="38"/>
        <v>377.02709999999996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156.6058938195161</v>
      </c>
      <c r="P195" s="11">
        <f t="shared" si="43"/>
        <v>20.029893819516104</v>
      </c>
      <c r="Q195" s="1">
        <f t="shared" si="44"/>
        <v>136.57599999999999</v>
      </c>
      <c r="S195" s="14" t="str">
        <f t="shared" si="45"/>
        <v>A</v>
      </c>
      <c r="U195" s="1">
        <f t="shared" si="46"/>
        <v>136.57599999999999</v>
      </c>
      <c r="V195" s="1">
        <f t="shared" si="47"/>
        <v>378.99599999999998</v>
      </c>
      <c r="W195" s="1">
        <f t="shared" si="48"/>
        <v>20.029893819516104</v>
      </c>
      <c r="X195" s="20">
        <f t="shared" si="49"/>
        <v>8.7130038114895054</v>
      </c>
      <c r="Y195" s="22">
        <f t="shared" si="50"/>
        <v>3</v>
      </c>
      <c r="AA195" s="47"/>
    </row>
    <row r="196" spans="1:34" hidden="1" x14ac:dyDescent="0.25">
      <c r="A196" s="57" t="s">
        <v>3119</v>
      </c>
      <c r="B196" s="1">
        <v>131.648</v>
      </c>
      <c r="C196" s="1">
        <v>131.26400000000001</v>
      </c>
      <c r="D196" s="1">
        <v>418.279</v>
      </c>
      <c r="E196" s="1">
        <v>378.42200000000003</v>
      </c>
      <c r="G196" s="1">
        <f t="shared" si="34"/>
        <v>39.856999999999971</v>
      </c>
      <c r="H196" s="1">
        <f t="shared" si="35"/>
        <v>0.38399999999998613</v>
      </c>
      <c r="I196" s="2">
        <f t="shared" si="36"/>
        <v>393.18225999999999</v>
      </c>
      <c r="J196" s="2">
        <f t="shared" si="37"/>
        <v>384.81668000000002</v>
      </c>
      <c r="K196" s="2">
        <f t="shared" si="38"/>
        <v>376.4511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150.9551656920078</v>
      </c>
      <c r="P196" s="11">
        <f t="shared" si="43"/>
        <v>19.3071656920078</v>
      </c>
      <c r="Q196" s="1">
        <f t="shared" si="44"/>
        <v>131.648</v>
      </c>
      <c r="S196" s="14" t="str">
        <f t="shared" si="45"/>
        <v>A</v>
      </c>
      <c r="U196" s="1">
        <f t="shared" si="46"/>
        <v>131.648</v>
      </c>
      <c r="V196" s="1">
        <f t="shared" si="47"/>
        <v>378.42200000000003</v>
      </c>
      <c r="W196" s="1">
        <f t="shared" si="48"/>
        <v>19.3071656920078</v>
      </c>
      <c r="X196" s="20">
        <f t="shared" si="49"/>
        <v>8.3986170760233936</v>
      </c>
      <c r="Y196" s="22">
        <f t="shared" si="50"/>
        <v>3</v>
      </c>
      <c r="AA196" s="47"/>
    </row>
    <row r="197" spans="1:34" hidden="1" x14ac:dyDescent="0.25">
      <c r="A197" s="57" t="s">
        <v>3120</v>
      </c>
      <c r="B197" s="1">
        <v>127.42400000000001</v>
      </c>
      <c r="C197" s="1">
        <v>127.104</v>
      </c>
      <c r="D197" s="1">
        <v>418.36200000000002</v>
      </c>
      <c r="E197" s="1">
        <v>378.51499999999999</v>
      </c>
      <c r="G197" s="1">
        <f t="shared" si="34"/>
        <v>39.847000000000037</v>
      </c>
      <c r="H197" s="1">
        <f t="shared" si="35"/>
        <v>0.32000000000000739</v>
      </c>
      <c r="I197" s="2">
        <f t="shared" si="36"/>
        <v>393.26028000000002</v>
      </c>
      <c r="J197" s="2">
        <f t="shared" si="37"/>
        <v>384.89304000000004</v>
      </c>
      <c r="K197" s="2">
        <f t="shared" si="38"/>
        <v>376.5258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146.11168443985781</v>
      </c>
      <c r="P197" s="11">
        <f t="shared" si="43"/>
        <v>18.687684439857804</v>
      </c>
      <c r="Q197" s="1">
        <f t="shared" si="44"/>
        <v>127.42400000000001</v>
      </c>
      <c r="S197" s="14" t="str">
        <f t="shared" si="45"/>
        <v>A</v>
      </c>
      <c r="U197" s="1">
        <f t="shared" si="46"/>
        <v>127.42400000000001</v>
      </c>
      <c r="V197" s="1">
        <f t="shared" si="47"/>
        <v>378.51499999999999</v>
      </c>
      <c r="W197" s="1">
        <f t="shared" si="48"/>
        <v>18.687684439857804</v>
      </c>
      <c r="X197" s="20">
        <f t="shared" si="49"/>
        <v>8.1291427313381455</v>
      </c>
      <c r="Y197" s="22">
        <f t="shared" si="50"/>
        <v>3</v>
      </c>
      <c r="AA197" s="47"/>
    </row>
    <row r="198" spans="1:34" hidden="1" x14ac:dyDescent="0.25">
      <c r="A198" s="57" t="s">
        <v>3121</v>
      </c>
      <c r="B198" s="1">
        <v>129.21600000000001</v>
      </c>
      <c r="C198" s="1">
        <v>128.89599999999999</v>
      </c>
      <c r="D198" s="1">
        <v>419.82100000000003</v>
      </c>
      <c r="E198" s="1">
        <v>379.85500000000002</v>
      </c>
      <c r="G198" s="1">
        <f t="shared" si="34"/>
        <v>39.966000000000008</v>
      </c>
      <c r="H198" s="1">
        <f t="shared" si="35"/>
        <v>0.3200000000000216</v>
      </c>
      <c r="I198" s="2">
        <f t="shared" si="36"/>
        <v>394.63174000000004</v>
      </c>
      <c r="J198" s="2">
        <f t="shared" si="37"/>
        <v>386.23532</v>
      </c>
      <c r="K198" s="2">
        <f t="shared" si="38"/>
        <v>377.83890000000002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148.16649466804267</v>
      </c>
      <c r="P198" s="11">
        <f t="shared" si="43"/>
        <v>18.950494668042666</v>
      </c>
      <c r="Q198" s="1">
        <f t="shared" si="44"/>
        <v>129.21600000000001</v>
      </c>
      <c r="S198" s="14" t="str">
        <f t="shared" si="45"/>
        <v>A</v>
      </c>
      <c r="U198" s="1">
        <f t="shared" si="46"/>
        <v>129.21600000000001</v>
      </c>
      <c r="V198" s="1">
        <f t="shared" si="47"/>
        <v>379.85500000000002</v>
      </c>
      <c r="W198" s="1">
        <f t="shared" si="48"/>
        <v>18.950494668042666</v>
      </c>
      <c r="X198" s="20">
        <f t="shared" si="49"/>
        <v>8.2434651805985588</v>
      </c>
      <c r="Y198" s="22">
        <f t="shared" si="50"/>
        <v>3</v>
      </c>
      <c r="AA198" s="47"/>
    </row>
    <row r="199" spans="1:34" hidden="1" x14ac:dyDescent="0.25">
      <c r="A199" s="57" t="s">
        <v>3122</v>
      </c>
      <c r="B199" s="1">
        <v>127.29600000000001</v>
      </c>
      <c r="C199" s="1">
        <v>126.976</v>
      </c>
      <c r="D199" s="1">
        <v>420.041</v>
      </c>
      <c r="E199" s="1">
        <v>380.06099999999998</v>
      </c>
      <c r="G199" s="1">
        <f t="shared" si="34"/>
        <v>39.980000000000018</v>
      </c>
      <c r="H199" s="1">
        <f t="shared" si="35"/>
        <v>0.32000000000000739</v>
      </c>
      <c r="I199" s="2">
        <f t="shared" si="36"/>
        <v>394.83854000000002</v>
      </c>
      <c r="J199" s="2">
        <f t="shared" si="37"/>
        <v>386.43772000000001</v>
      </c>
      <c r="K199" s="2">
        <f t="shared" si="38"/>
        <v>378.0369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145.96491228070175</v>
      </c>
      <c r="P199" s="11">
        <f t="shared" si="43"/>
        <v>18.668912280701747</v>
      </c>
      <c r="Q199" s="1">
        <f t="shared" si="44"/>
        <v>127.29600000000001</v>
      </c>
      <c r="S199" s="14" t="str">
        <f t="shared" si="45"/>
        <v>A</v>
      </c>
      <c r="U199" s="1">
        <f t="shared" si="46"/>
        <v>127.29600000000001</v>
      </c>
      <c r="V199" s="1">
        <f t="shared" si="47"/>
        <v>380.06099999999998</v>
      </c>
      <c r="W199" s="1">
        <f t="shared" si="48"/>
        <v>18.668912280701747</v>
      </c>
      <c r="X199" s="20">
        <f t="shared" si="49"/>
        <v>8.1209768421052591</v>
      </c>
      <c r="Y199" s="22">
        <f t="shared" si="50"/>
        <v>3</v>
      </c>
      <c r="AA199" s="47"/>
    </row>
    <row r="200" spans="1:34" hidden="1" x14ac:dyDescent="0.25">
      <c r="A200" s="57" t="s">
        <v>3123</v>
      </c>
      <c r="B200" s="1">
        <v>101.248</v>
      </c>
      <c r="C200" s="1">
        <v>100.928</v>
      </c>
      <c r="D200" s="1">
        <v>421.46800000000002</v>
      </c>
      <c r="E200" s="1">
        <v>381.47399999999999</v>
      </c>
      <c r="G200" s="1">
        <f t="shared" si="34"/>
        <v>39.994000000000028</v>
      </c>
      <c r="H200" s="1">
        <f t="shared" si="35"/>
        <v>0.32000000000000739</v>
      </c>
      <c r="I200" s="2">
        <f t="shared" si="36"/>
        <v>396.17992000000004</v>
      </c>
      <c r="J200" s="2">
        <f t="shared" si="37"/>
        <v>387.75056000000001</v>
      </c>
      <c r="K200" s="2">
        <f t="shared" si="38"/>
        <v>379.32120000000003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116.09677789244353</v>
      </c>
      <c r="P200" s="11">
        <f t="shared" si="43"/>
        <v>14.848777892443522</v>
      </c>
      <c r="Q200" s="1">
        <f t="shared" si="44"/>
        <v>101.248</v>
      </c>
      <c r="S200" s="14" t="str">
        <f t="shared" si="45"/>
        <v>A</v>
      </c>
      <c r="U200" s="1">
        <f t="shared" si="46"/>
        <v>101.248</v>
      </c>
      <c r="V200" s="1">
        <f t="shared" si="47"/>
        <v>381.47399999999999</v>
      </c>
      <c r="W200" s="1">
        <f t="shared" si="48"/>
        <v>14.848777892443522</v>
      </c>
      <c r="X200" s="20">
        <f t="shared" si="49"/>
        <v>6.4592183832129324</v>
      </c>
      <c r="Y200" s="22">
        <f t="shared" si="50"/>
        <v>3</v>
      </c>
      <c r="AA200" s="47"/>
    </row>
    <row r="201" spans="1:34" x14ac:dyDescent="0.25">
      <c r="A201" s="57" t="s">
        <v>3124</v>
      </c>
      <c r="B201" s="1">
        <v>63.936</v>
      </c>
      <c r="C201" s="1">
        <v>63.744</v>
      </c>
      <c r="D201" s="1">
        <v>423.2</v>
      </c>
      <c r="E201" s="1">
        <v>383.18200000000002</v>
      </c>
      <c r="G201" s="1">
        <f t="shared" ref="G201:G264" si="51">D201-E201</f>
        <v>40.017999999999972</v>
      </c>
      <c r="H201" s="1">
        <f t="shared" ref="H201:H264" si="52">B201-C201</f>
        <v>0.19200000000000017</v>
      </c>
      <c r="I201" s="2">
        <f t="shared" ref="I201:I264" si="53">D201-((D201/100)*I$8)</f>
        <v>397.80799999999999</v>
      </c>
      <c r="J201" s="2">
        <f t="shared" ref="J201:J264" si="54">D201-((D201/100)*J$8)</f>
        <v>389.34399999999999</v>
      </c>
      <c r="K201" s="2">
        <f t="shared" ref="K201:K264" si="55">D201-((D201/100)*K$8)</f>
        <v>380.88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73.312693498452006</v>
      </c>
      <c r="P201" s="11">
        <f t="shared" ref="P201:P264" si="60">IF(O201&lt;&gt;"",O201-B201,"")</f>
        <v>9.3766934984520063</v>
      </c>
      <c r="Q201" s="1">
        <f t="shared" ref="Q201:Q264" si="61">O201-P201</f>
        <v>63.936</v>
      </c>
      <c r="S201" s="14" t="str">
        <f t="shared" ref="S201:S264" si="62">IF(ROUND(B201,3)=ROUND(Q201,3),"A","B")</f>
        <v>A</v>
      </c>
      <c r="U201" s="1">
        <f t="shared" ref="U201:U264" si="63">B201</f>
        <v>63.936</v>
      </c>
      <c r="V201" s="1">
        <f t="shared" ref="V201:V264" si="64">E201</f>
        <v>383.18200000000002</v>
      </c>
      <c r="W201" s="1">
        <f t="shared" ref="W201:W264" si="65">P201</f>
        <v>9.3766934984520063</v>
      </c>
      <c r="X201" s="20">
        <f t="shared" ref="X201:X264" si="66">W201*X$6</f>
        <v>4.0788616718266226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2025-05-09 00:00:00</v>
      </c>
      <c r="AC201" s="1">
        <f>SUM(U201:U224)</f>
        <v>2925.2479999999991</v>
      </c>
      <c r="AD201" s="1">
        <f>AVERAGE(V201:V224)</f>
        <v>382.27191666666675</v>
      </c>
      <c r="AE201" s="1">
        <f>SUM(W201:W224)</f>
        <v>394.62271678818598</v>
      </c>
      <c r="AF201" s="1">
        <f>SUM(X201:X224)</f>
        <v>171.6608818028609</v>
      </c>
      <c r="AG201" s="35">
        <f>AVERAGE(Y201:Y224)</f>
        <v>2.7916666666666665</v>
      </c>
      <c r="AH201" s="37">
        <f>DAY(A201)</f>
        <v>9</v>
      </c>
    </row>
    <row r="202" spans="1:34" hidden="1" x14ac:dyDescent="0.25">
      <c r="A202" s="57" t="s">
        <v>3125</v>
      </c>
      <c r="B202" s="1">
        <v>54.911999999999999</v>
      </c>
      <c r="C202" s="1">
        <v>54.591999999999999</v>
      </c>
      <c r="D202" s="1">
        <v>423.87799999999999</v>
      </c>
      <c r="E202" s="1">
        <v>383.83</v>
      </c>
      <c r="G202" s="1">
        <f t="shared" si="51"/>
        <v>40.048000000000002</v>
      </c>
      <c r="H202" s="1">
        <f t="shared" si="52"/>
        <v>0.32000000000000028</v>
      </c>
      <c r="I202" s="2">
        <f t="shared" si="53"/>
        <v>398.44531999999998</v>
      </c>
      <c r="J202" s="2">
        <f t="shared" si="54"/>
        <v>389.96776</v>
      </c>
      <c r="K202" s="2">
        <f t="shared" si="55"/>
        <v>381.49019999999996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62.965256277949777</v>
      </c>
      <c r="P202" s="11">
        <f t="shared" si="60"/>
        <v>8.0532562779497781</v>
      </c>
      <c r="Q202" s="1">
        <f t="shared" si="61"/>
        <v>54.911999999999999</v>
      </c>
      <c r="S202" s="14" t="str">
        <f t="shared" si="62"/>
        <v>A</v>
      </c>
      <c r="U202" s="1">
        <f t="shared" si="63"/>
        <v>54.911999999999999</v>
      </c>
      <c r="V202" s="1">
        <f t="shared" si="64"/>
        <v>383.83</v>
      </c>
      <c r="W202" s="1">
        <f t="shared" si="65"/>
        <v>8.0532562779497781</v>
      </c>
      <c r="X202" s="20">
        <f t="shared" si="66"/>
        <v>3.5031664809081535</v>
      </c>
      <c r="Y202" s="22">
        <f t="shared" si="67"/>
        <v>3</v>
      </c>
      <c r="AA202" s="47"/>
    </row>
    <row r="203" spans="1:34" hidden="1" x14ac:dyDescent="0.25">
      <c r="A203" s="57" t="s">
        <v>3126</v>
      </c>
      <c r="B203" s="1">
        <v>52.415999999999997</v>
      </c>
      <c r="C203" s="1">
        <v>52.223999999999997</v>
      </c>
      <c r="D203" s="1">
        <v>422.46499999999997</v>
      </c>
      <c r="E203" s="1">
        <v>382.56299999999999</v>
      </c>
      <c r="G203" s="1">
        <f t="shared" si="51"/>
        <v>39.901999999999987</v>
      </c>
      <c r="H203" s="1">
        <f t="shared" si="52"/>
        <v>0.19200000000000017</v>
      </c>
      <c r="I203" s="2">
        <f t="shared" si="53"/>
        <v>397.11709999999999</v>
      </c>
      <c r="J203" s="2">
        <f t="shared" si="54"/>
        <v>388.6678</v>
      </c>
      <c r="K203" s="2">
        <f t="shared" si="55"/>
        <v>380.21849999999995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60.103199174406598</v>
      </c>
      <c r="P203" s="11">
        <f t="shared" si="60"/>
        <v>7.6871991744066008</v>
      </c>
      <c r="Q203" s="1">
        <f t="shared" si="61"/>
        <v>52.415999999999997</v>
      </c>
      <c r="S203" s="14" t="str">
        <f t="shared" si="62"/>
        <v>A</v>
      </c>
      <c r="U203" s="1">
        <f t="shared" si="63"/>
        <v>52.415999999999997</v>
      </c>
      <c r="V203" s="1">
        <f t="shared" si="64"/>
        <v>382.56299999999999</v>
      </c>
      <c r="W203" s="1">
        <f t="shared" si="65"/>
        <v>7.6871991744066008</v>
      </c>
      <c r="X203" s="20">
        <f t="shared" si="66"/>
        <v>3.3439316408668716</v>
      </c>
      <c r="Y203" s="22">
        <f t="shared" si="67"/>
        <v>3</v>
      </c>
      <c r="AA203" s="47"/>
    </row>
    <row r="204" spans="1:34" hidden="1" x14ac:dyDescent="0.25">
      <c r="A204" s="57" t="s">
        <v>3127</v>
      </c>
      <c r="B204" s="1">
        <v>49.92</v>
      </c>
      <c r="C204" s="1">
        <v>49.728000000000002</v>
      </c>
      <c r="D204" s="1">
        <v>421.31599999999997</v>
      </c>
      <c r="E204" s="1">
        <v>381.53899999999999</v>
      </c>
      <c r="G204" s="1">
        <f t="shared" si="51"/>
        <v>39.776999999999987</v>
      </c>
      <c r="H204" s="1">
        <f t="shared" si="52"/>
        <v>0.19200000000000017</v>
      </c>
      <c r="I204" s="2">
        <f t="shared" si="53"/>
        <v>396.03703999999999</v>
      </c>
      <c r="J204" s="2">
        <f t="shared" si="54"/>
        <v>387.61071999999996</v>
      </c>
      <c r="K204" s="2">
        <f t="shared" si="55"/>
        <v>379.18439999999998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57.241142070863432</v>
      </c>
      <c r="P204" s="11">
        <f t="shared" si="60"/>
        <v>7.3211420708634307</v>
      </c>
      <c r="Q204" s="1">
        <f t="shared" si="61"/>
        <v>49.92</v>
      </c>
      <c r="S204" s="14" t="str">
        <f t="shared" si="62"/>
        <v>A</v>
      </c>
      <c r="U204" s="1">
        <f t="shared" si="63"/>
        <v>49.92</v>
      </c>
      <c r="V204" s="1">
        <f t="shared" si="64"/>
        <v>381.53899999999999</v>
      </c>
      <c r="W204" s="1">
        <f t="shared" si="65"/>
        <v>7.3211420708634307</v>
      </c>
      <c r="X204" s="20">
        <f t="shared" si="66"/>
        <v>3.1846968008255923</v>
      </c>
      <c r="Y204" s="22">
        <f t="shared" si="67"/>
        <v>3</v>
      </c>
      <c r="AA204" s="47"/>
    </row>
    <row r="205" spans="1:34" hidden="1" x14ac:dyDescent="0.25">
      <c r="A205" s="57" t="s">
        <v>3128</v>
      </c>
      <c r="B205" s="1">
        <v>49.856000000000002</v>
      </c>
      <c r="C205" s="1">
        <v>49.664000000000001</v>
      </c>
      <c r="D205" s="1">
        <v>419.91199999999998</v>
      </c>
      <c r="E205" s="1">
        <v>380.27600000000001</v>
      </c>
      <c r="G205" s="1">
        <f t="shared" si="51"/>
        <v>39.635999999999967</v>
      </c>
      <c r="H205" s="1">
        <f t="shared" si="52"/>
        <v>0.19200000000000017</v>
      </c>
      <c r="I205" s="2">
        <f t="shared" si="53"/>
        <v>394.71727999999996</v>
      </c>
      <c r="J205" s="2">
        <f t="shared" si="54"/>
        <v>386.31903999999997</v>
      </c>
      <c r="K205" s="2">
        <f t="shared" si="55"/>
        <v>377.92079999999999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57.167755991285404</v>
      </c>
      <c r="P205" s="11">
        <f t="shared" si="60"/>
        <v>7.311755991285402</v>
      </c>
      <c r="Q205" s="1">
        <f t="shared" si="61"/>
        <v>49.856000000000002</v>
      </c>
      <c r="S205" s="14" t="str">
        <f t="shared" si="62"/>
        <v>A</v>
      </c>
      <c r="U205" s="1">
        <f t="shared" si="63"/>
        <v>49.856000000000002</v>
      </c>
      <c r="V205" s="1">
        <f t="shared" si="64"/>
        <v>380.27600000000001</v>
      </c>
      <c r="W205" s="1">
        <f t="shared" si="65"/>
        <v>7.311755991285402</v>
      </c>
      <c r="X205" s="20">
        <f t="shared" si="66"/>
        <v>3.1806138562091499</v>
      </c>
      <c r="Y205" s="22">
        <f t="shared" si="67"/>
        <v>3</v>
      </c>
      <c r="AA205" s="47"/>
    </row>
    <row r="206" spans="1:34" hidden="1" x14ac:dyDescent="0.25">
      <c r="A206" s="57" t="s">
        <v>3129</v>
      </c>
      <c r="B206" s="1">
        <v>73.024000000000001</v>
      </c>
      <c r="C206" s="1">
        <v>72.703999999999994</v>
      </c>
      <c r="D206" s="1">
        <v>418.26900000000001</v>
      </c>
      <c r="E206" s="1">
        <v>379.50900000000001</v>
      </c>
      <c r="G206" s="1">
        <f t="shared" si="51"/>
        <v>38.759999999999991</v>
      </c>
      <c r="H206" s="1">
        <f t="shared" si="52"/>
        <v>0.32000000000000739</v>
      </c>
      <c r="I206" s="2">
        <f t="shared" si="53"/>
        <v>393.17286000000001</v>
      </c>
      <c r="J206" s="2">
        <f t="shared" si="54"/>
        <v>384.80748</v>
      </c>
      <c r="K206" s="2">
        <f t="shared" si="55"/>
        <v>376.44209999999998</v>
      </c>
      <c r="L206" s="10">
        <f t="shared" si="56"/>
        <v>3</v>
      </c>
      <c r="M206" s="73" t="str">
        <f t="shared" si="57"/>
        <v/>
      </c>
      <c r="N206">
        <f t="shared" si="58"/>
        <v>3</v>
      </c>
      <c r="O206" s="12">
        <f t="shared" si="59"/>
        <v>83.733516798532278</v>
      </c>
      <c r="P206" s="11">
        <f t="shared" si="60"/>
        <v>10.709516798532277</v>
      </c>
      <c r="Q206" s="1">
        <f t="shared" si="61"/>
        <v>73.024000000000001</v>
      </c>
      <c r="S206" s="14" t="str">
        <f t="shared" si="62"/>
        <v>A</v>
      </c>
      <c r="U206" s="1">
        <f t="shared" si="63"/>
        <v>73.024000000000001</v>
      </c>
      <c r="V206" s="1">
        <f t="shared" si="64"/>
        <v>379.50900000000001</v>
      </c>
      <c r="W206" s="1">
        <f t="shared" si="65"/>
        <v>10.709516798532277</v>
      </c>
      <c r="X206" s="20">
        <f t="shared" si="66"/>
        <v>4.6586398073615403</v>
      </c>
      <c r="Y206" s="22">
        <f t="shared" si="67"/>
        <v>3</v>
      </c>
      <c r="AA206" s="47"/>
    </row>
    <row r="207" spans="1:34" hidden="1" x14ac:dyDescent="0.25">
      <c r="A207" s="57" t="s">
        <v>3130</v>
      </c>
      <c r="B207" s="1">
        <v>117.184</v>
      </c>
      <c r="C207" s="1">
        <v>116.992</v>
      </c>
      <c r="D207" s="1">
        <v>418.77300000000002</v>
      </c>
      <c r="E207" s="1">
        <v>379.36200000000002</v>
      </c>
      <c r="G207" s="1">
        <f t="shared" si="51"/>
        <v>39.411000000000001</v>
      </c>
      <c r="H207" s="1">
        <f t="shared" si="52"/>
        <v>0.19199999999999307</v>
      </c>
      <c r="I207" s="2">
        <f t="shared" si="53"/>
        <v>393.64662000000004</v>
      </c>
      <c r="J207" s="2">
        <f t="shared" si="54"/>
        <v>385.27116000000001</v>
      </c>
      <c r="K207" s="2">
        <f t="shared" si="55"/>
        <v>376.89570000000003</v>
      </c>
      <c r="L207" s="10">
        <f t="shared" si="56"/>
        <v>3</v>
      </c>
      <c r="M207" s="73" t="str">
        <f t="shared" si="57"/>
        <v/>
      </c>
      <c r="N207">
        <f t="shared" si="58"/>
        <v>3</v>
      </c>
      <c r="O207" s="12">
        <f t="shared" si="59"/>
        <v>134.36991170737301</v>
      </c>
      <c r="P207" s="11">
        <f t="shared" si="60"/>
        <v>17.185911707373009</v>
      </c>
      <c r="Q207" s="1">
        <f t="shared" si="61"/>
        <v>117.184</v>
      </c>
      <c r="S207" s="14" t="str">
        <f t="shared" si="62"/>
        <v>A</v>
      </c>
      <c r="U207" s="1">
        <f t="shared" si="63"/>
        <v>117.184</v>
      </c>
      <c r="V207" s="1">
        <f t="shared" si="64"/>
        <v>379.36200000000002</v>
      </c>
      <c r="W207" s="1">
        <f t="shared" si="65"/>
        <v>17.185911707373009</v>
      </c>
      <c r="X207" s="20">
        <f t="shared" si="66"/>
        <v>7.475871592707259</v>
      </c>
      <c r="Y207" s="22">
        <f t="shared" si="67"/>
        <v>3</v>
      </c>
      <c r="AA207" s="47"/>
    </row>
    <row r="208" spans="1:34" hidden="1" x14ac:dyDescent="0.25">
      <c r="A208" s="57" t="s">
        <v>3131</v>
      </c>
      <c r="B208" s="1">
        <v>161.08799999999999</v>
      </c>
      <c r="C208" s="1">
        <v>160.83199999999999</v>
      </c>
      <c r="D208" s="1">
        <v>415.69600000000003</v>
      </c>
      <c r="E208" s="1">
        <v>380.83600000000001</v>
      </c>
      <c r="G208" s="1">
        <f t="shared" si="51"/>
        <v>34.860000000000014</v>
      </c>
      <c r="H208" s="1">
        <f t="shared" si="52"/>
        <v>0.25600000000000023</v>
      </c>
      <c r="I208" s="2">
        <f t="shared" si="53"/>
        <v>390.75424000000004</v>
      </c>
      <c r="J208" s="2">
        <f t="shared" si="54"/>
        <v>382.44032000000004</v>
      </c>
      <c r="K208" s="2">
        <f t="shared" si="55"/>
        <v>374.12639999999999</v>
      </c>
      <c r="L208" s="10">
        <f t="shared" si="56"/>
        <v>2</v>
      </c>
      <c r="M208" s="73">
        <f t="shared" si="57"/>
        <v>2</v>
      </c>
      <c r="N208">
        <f t="shared" si="58"/>
        <v>2</v>
      </c>
      <c r="O208" s="12">
        <f t="shared" si="59"/>
        <v>176.65094856892202</v>
      </c>
      <c r="P208" s="11">
        <f t="shared" si="60"/>
        <v>15.562948568922025</v>
      </c>
      <c r="Q208" s="1">
        <f t="shared" si="61"/>
        <v>161.08799999999999</v>
      </c>
      <c r="S208" s="14" t="str">
        <f t="shared" si="62"/>
        <v>A</v>
      </c>
      <c r="U208" s="1">
        <f t="shared" si="63"/>
        <v>161.08799999999999</v>
      </c>
      <c r="V208" s="1">
        <f t="shared" si="64"/>
        <v>380.83600000000001</v>
      </c>
      <c r="W208" s="1">
        <f t="shared" si="65"/>
        <v>15.562948568922025</v>
      </c>
      <c r="X208" s="20">
        <f t="shared" si="66"/>
        <v>6.7698826274810804</v>
      </c>
      <c r="Y208" s="22">
        <f t="shared" si="67"/>
        <v>2</v>
      </c>
      <c r="AA208" s="47"/>
    </row>
    <row r="209" spans="1:27" hidden="1" x14ac:dyDescent="0.25">
      <c r="A209" s="57" t="s">
        <v>3132</v>
      </c>
      <c r="B209" s="1">
        <v>175.744</v>
      </c>
      <c r="C209" s="1">
        <v>175.36</v>
      </c>
      <c r="D209" s="1">
        <v>421.83300000000003</v>
      </c>
      <c r="E209" s="1">
        <v>382.351</v>
      </c>
      <c r="G209" s="1">
        <f t="shared" si="51"/>
        <v>39.482000000000028</v>
      </c>
      <c r="H209" s="1">
        <f t="shared" si="52"/>
        <v>0.38399999999998613</v>
      </c>
      <c r="I209" s="2">
        <f t="shared" si="53"/>
        <v>396.52302000000003</v>
      </c>
      <c r="J209" s="2">
        <f t="shared" si="54"/>
        <v>388.08636000000001</v>
      </c>
      <c r="K209" s="2">
        <f t="shared" si="55"/>
        <v>379.64970000000005</v>
      </c>
      <c r="L209" s="10">
        <f t="shared" si="56"/>
        <v>3</v>
      </c>
      <c r="M209" s="73">
        <f t="shared" si="57"/>
        <v>3</v>
      </c>
      <c r="N209">
        <f t="shared" si="58"/>
        <v>3</v>
      </c>
      <c r="O209" s="12">
        <f t="shared" si="59"/>
        <v>201.51817452127051</v>
      </c>
      <c r="P209" s="11">
        <f t="shared" si="60"/>
        <v>25.77417452127051</v>
      </c>
      <c r="Q209" s="1">
        <f t="shared" si="61"/>
        <v>175.744</v>
      </c>
      <c r="S209" s="14" t="str">
        <f t="shared" si="62"/>
        <v>A</v>
      </c>
      <c r="U209" s="1">
        <f t="shared" si="63"/>
        <v>175.744</v>
      </c>
      <c r="V209" s="1">
        <f t="shared" si="64"/>
        <v>382.351</v>
      </c>
      <c r="W209" s="1">
        <f t="shared" si="65"/>
        <v>25.77417452127051</v>
      </c>
      <c r="X209" s="20">
        <f t="shared" si="66"/>
        <v>11.211765916752672</v>
      </c>
      <c r="Y209" s="22">
        <f t="shared" si="67"/>
        <v>3</v>
      </c>
      <c r="AA209" s="47"/>
    </row>
    <row r="210" spans="1:27" hidden="1" x14ac:dyDescent="0.25">
      <c r="A210" s="57" t="s">
        <v>3133</v>
      </c>
      <c r="B210" s="1">
        <v>169.92</v>
      </c>
      <c r="C210" s="1">
        <v>169.536</v>
      </c>
      <c r="D210" s="1">
        <v>424.68400000000003</v>
      </c>
      <c r="E210" s="1">
        <v>384.21499999999997</v>
      </c>
      <c r="G210" s="1">
        <f t="shared" si="51"/>
        <v>40.469000000000051</v>
      </c>
      <c r="H210" s="1">
        <f t="shared" si="52"/>
        <v>0.38399999999998613</v>
      </c>
      <c r="I210" s="2">
        <f t="shared" si="53"/>
        <v>399.20296000000002</v>
      </c>
      <c r="J210" s="2">
        <f t="shared" si="54"/>
        <v>390.70928000000004</v>
      </c>
      <c r="K210" s="2">
        <f t="shared" si="55"/>
        <v>382.21559999999999</v>
      </c>
      <c r="L210" s="10">
        <f t="shared" si="56"/>
        <v>3</v>
      </c>
      <c r="M210" s="73" t="str">
        <f t="shared" si="57"/>
        <v/>
      </c>
      <c r="N210">
        <f t="shared" si="58"/>
        <v>3</v>
      </c>
      <c r="O210" s="12">
        <f t="shared" si="59"/>
        <v>194.84004127966975</v>
      </c>
      <c r="P210" s="11">
        <f t="shared" si="60"/>
        <v>24.920041279669761</v>
      </c>
      <c r="Q210" s="1">
        <f t="shared" si="61"/>
        <v>169.92</v>
      </c>
      <c r="S210" s="14" t="str">
        <f t="shared" si="62"/>
        <v>A</v>
      </c>
      <c r="U210" s="1">
        <f t="shared" si="63"/>
        <v>169.92</v>
      </c>
      <c r="V210" s="1">
        <f t="shared" si="64"/>
        <v>384.21499999999997</v>
      </c>
      <c r="W210" s="1">
        <f t="shared" si="65"/>
        <v>24.920041279669761</v>
      </c>
      <c r="X210" s="20">
        <f t="shared" si="66"/>
        <v>10.840217956656346</v>
      </c>
      <c r="Y210" s="22">
        <f t="shared" si="67"/>
        <v>3</v>
      </c>
      <c r="AA210" s="47"/>
    </row>
    <row r="211" spans="1:27" hidden="1" x14ac:dyDescent="0.25">
      <c r="A211" s="57" t="s">
        <v>3134</v>
      </c>
      <c r="B211" s="1">
        <v>169.85599999999999</v>
      </c>
      <c r="C211" s="1">
        <v>169.47200000000001</v>
      </c>
      <c r="D211" s="1">
        <v>426.17899999999997</v>
      </c>
      <c r="E211" s="1">
        <v>385.61500000000001</v>
      </c>
      <c r="G211" s="1">
        <f t="shared" si="51"/>
        <v>40.563999999999965</v>
      </c>
      <c r="H211" s="1">
        <f t="shared" si="52"/>
        <v>0.38399999999998613</v>
      </c>
      <c r="I211" s="2">
        <f t="shared" si="53"/>
        <v>400.60825999999997</v>
      </c>
      <c r="J211" s="2">
        <f t="shared" si="54"/>
        <v>392.08467999999999</v>
      </c>
      <c r="K211" s="2">
        <f t="shared" si="55"/>
        <v>383.56110000000001</v>
      </c>
      <c r="L211" s="10">
        <f t="shared" si="56"/>
        <v>3</v>
      </c>
      <c r="M211" s="73" t="str">
        <f t="shared" si="57"/>
        <v/>
      </c>
      <c r="N211">
        <f t="shared" si="58"/>
        <v>3</v>
      </c>
      <c r="O211" s="12">
        <f t="shared" si="59"/>
        <v>194.76665520009172</v>
      </c>
      <c r="P211" s="11">
        <f t="shared" si="60"/>
        <v>24.910655200091725</v>
      </c>
      <c r="Q211" s="1">
        <f t="shared" si="61"/>
        <v>169.85599999999999</v>
      </c>
      <c r="S211" s="14" t="str">
        <f t="shared" si="62"/>
        <v>A</v>
      </c>
      <c r="U211" s="1">
        <f t="shared" si="63"/>
        <v>169.85599999999999</v>
      </c>
      <c r="V211" s="1">
        <f t="shared" si="64"/>
        <v>385.61500000000001</v>
      </c>
      <c r="W211" s="1">
        <f t="shared" si="65"/>
        <v>24.910655200091725</v>
      </c>
      <c r="X211" s="20">
        <f t="shared" si="66"/>
        <v>10.8361350120399</v>
      </c>
      <c r="Y211" s="22">
        <f t="shared" si="67"/>
        <v>3</v>
      </c>
      <c r="AA211" s="47"/>
    </row>
    <row r="212" spans="1:27" hidden="1" x14ac:dyDescent="0.25">
      <c r="A212" s="57" t="s">
        <v>3135</v>
      </c>
      <c r="B212" s="1">
        <v>170.68799999999999</v>
      </c>
      <c r="C212" s="1">
        <v>170.304</v>
      </c>
      <c r="D212" s="1">
        <v>423.02600000000001</v>
      </c>
      <c r="E212" s="1">
        <v>382.73599999999999</v>
      </c>
      <c r="G212" s="1">
        <f t="shared" si="51"/>
        <v>40.29000000000002</v>
      </c>
      <c r="H212" s="1">
        <f t="shared" si="52"/>
        <v>0.38399999999998613</v>
      </c>
      <c r="I212" s="2">
        <f t="shared" si="53"/>
        <v>397.64444000000003</v>
      </c>
      <c r="J212" s="2">
        <f t="shared" si="54"/>
        <v>389.18392</v>
      </c>
      <c r="K212" s="2">
        <f t="shared" si="55"/>
        <v>380.72340000000003</v>
      </c>
      <c r="L212" s="10">
        <f t="shared" si="56"/>
        <v>3</v>
      </c>
      <c r="M212" s="73" t="str">
        <f t="shared" si="57"/>
        <v/>
      </c>
      <c r="N212">
        <f t="shared" si="58"/>
        <v>3</v>
      </c>
      <c r="O212" s="12">
        <f t="shared" si="59"/>
        <v>195.72067423460609</v>
      </c>
      <c r="P212" s="11">
        <f t="shared" si="60"/>
        <v>25.032674234606105</v>
      </c>
      <c r="Q212" s="1">
        <f t="shared" si="61"/>
        <v>170.68799999999999</v>
      </c>
      <c r="S212" s="14" t="str">
        <f t="shared" si="62"/>
        <v>A</v>
      </c>
      <c r="U212" s="1">
        <f t="shared" si="63"/>
        <v>170.68799999999999</v>
      </c>
      <c r="V212" s="1">
        <f t="shared" si="64"/>
        <v>382.73599999999999</v>
      </c>
      <c r="W212" s="1">
        <f t="shared" si="65"/>
        <v>25.032674234606105</v>
      </c>
      <c r="X212" s="20">
        <f t="shared" si="66"/>
        <v>10.889213292053656</v>
      </c>
      <c r="Y212" s="22">
        <f t="shared" si="67"/>
        <v>3</v>
      </c>
      <c r="AA212" s="47"/>
    </row>
    <row r="213" spans="1:27" hidden="1" x14ac:dyDescent="0.25">
      <c r="A213" s="57" t="s">
        <v>3136</v>
      </c>
      <c r="B213" s="1">
        <v>157.50399999999999</v>
      </c>
      <c r="C213" s="1">
        <v>157.184</v>
      </c>
      <c r="D213" s="1">
        <v>423.33100000000002</v>
      </c>
      <c r="E213" s="1">
        <v>383.10700000000003</v>
      </c>
      <c r="G213" s="1">
        <f t="shared" si="51"/>
        <v>40.22399999999999</v>
      </c>
      <c r="H213" s="1">
        <f t="shared" si="52"/>
        <v>0.31999999999999318</v>
      </c>
      <c r="I213" s="2">
        <f t="shared" si="53"/>
        <v>397.93114000000003</v>
      </c>
      <c r="J213" s="2">
        <f t="shared" si="54"/>
        <v>389.46451999999999</v>
      </c>
      <c r="K213" s="2">
        <f t="shared" si="55"/>
        <v>380.99790000000002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180.60314184153191</v>
      </c>
      <c r="P213" s="11">
        <f t="shared" si="60"/>
        <v>23.099141841531917</v>
      </c>
      <c r="Q213" s="1">
        <f t="shared" si="61"/>
        <v>157.50399999999999</v>
      </c>
      <c r="S213" s="14" t="str">
        <f t="shared" si="62"/>
        <v>A</v>
      </c>
      <c r="U213" s="1">
        <f t="shared" si="63"/>
        <v>157.50399999999999</v>
      </c>
      <c r="V213" s="1">
        <f t="shared" si="64"/>
        <v>383.10700000000003</v>
      </c>
      <c r="W213" s="1">
        <f t="shared" si="65"/>
        <v>23.099141841531917</v>
      </c>
      <c r="X213" s="20">
        <f t="shared" si="66"/>
        <v>10.048126701066384</v>
      </c>
      <c r="Y213" s="22">
        <f t="shared" si="67"/>
        <v>3</v>
      </c>
      <c r="AA213" s="47"/>
    </row>
    <row r="214" spans="1:27" hidden="1" x14ac:dyDescent="0.25">
      <c r="A214" s="57" t="s">
        <v>3137</v>
      </c>
      <c r="B214" s="1">
        <v>177.92</v>
      </c>
      <c r="C214" s="1">
        <v>177.6</v>
      </c>
      <c r="D214" s="1">
        <v>422.16399999999999</v>
      </c>
      <c r="E214" s="1">
        <v>382.005</v>
      </c>
      <c r="G214" s="1">
        <f t="shared" si="51"/>
        <v>40.158999999999992</v>
      </c>
      <c r="H214" s="1">
        <f t="shared" si="52"/>
        <v>0.31999999999999318</v>
      </c>
      <c r="I214" s="2">
        <f t="shared" si="53"/>
        <v>396.83416</v>
      </c>
      <c r="J214" s="2">
        <f t="shared" si="54"/>
        <v>388.39087999999998</v>
      </c>
      <c r="K214" s="2">
        <f t="shared" si="55"/>
        <v>379.94759999999997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204.01330122692349</v>
      </c>
      <c r="P214" s="11">
        <f t="shared" si="60"/>
        <v>26.093301226923501</v>
      </c>
      <c r="Q214" s="1">
        <f t="shared" si="61"/>
        <v>177.92</v>
      </c>
      <c r="S214" s="14" t="str">
        <f t="shared" si="62"/>
        <v>A</v>
      </c>
      <c r="U214" s="1">
        <f t="shared" si="63"/>
        <v>177.92</v>
      </c>
      <c r="V214" s="1">
        <f t="shared" si="64"/>
        <v>382.005</v>
      </c>
      <c r="W214" s="1">
        <f t="shared" si="65"/>
        <v>26.093301226923501</v>
      </c>
      <c r="X214" s="20">
        <f t="shared" si="66"/>
        <v>11.350586033711723</v>
      </c>
      <c r="Y214" s="22">
        <f t="shared" si="67"/>
        <v>3</v>
      </c>
      <c r="AA214" s="47"/>
    </row>
    <row r="215" spans="1:27" hidden="1" x14ac:dyDescent="0.25">
      <c r="A215" s="57" t="s">
        <v>3138</v>
      </c>
      <c r="B215" s="1">
        <v>174.976</v>
      </c>
      <c r="C215" s="1">
        <v>174.52799999999999</v>
      </c>
      <c r="D215" s="1">
        <v>423.13200000000001</v>
      </c>
      <c r="E215" s="1">
        <v>382.904</v>
      </c>
      <c r="G215" s="1">
        <f t="shared" si="51"/>
        <v>40.228000000000009</v>
      </c>
      <c r="H215" s="1">
        <f t="shared" si="52"/>
        <v>0.4480000000000075</v>
      </c>
      <c r="I215" s="2">
        <f t="shared" si="53"/>
        <v>397.74408</v>
      </c>
      <c r="J215" s="2">
        <f t="shared" si="54"/>
        <v>389.28143999999998</v>
      </c>
      <c r="K215" s="2">
        <f t="shared" si="55"/>
        <v>380.81880000000001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200.63754156633414</v>
      </c>
      <c r="P215" s="11">
        <f t="shared" si="60"/>
        <v>25.661541566334137</v>
      </c>
      <c r="Q215" s="1">
        <f t="shared" si="61"/>
        <v>174.976</v>
      </c>
      <c r="S215" s="14" t="str">
        <f t="shared" si="62"/>
        <v>A</v>
      </c>
      <c r="U215" s="1">
        <f t="shared" si="63"/>
        <v>174.976</v>
      </c>
      <c r="V215" s="1">
        <f t="shared" si="64"/>
        <v>382.904</v>
      </c>
      <c r="W215" s="1">
        <f t="shared" si="65"/>
        <v>25.661541566334137</v>
      </c>
      <c r="X215" s="20">
        <f t="shared" si="66"/>
        <v>11.16277058135535</v>
      </c>
      <c r="Y215" s="22">
        <f t="shared" si="67"/>
        <v>3</v>
      </c>
      <c r="AA215" s="47"/>
    </row>
    <row r="216" spans="1:27" hidden="1" x14ac:dyDescent="0.25">
      <c r="A216" s="57" t="s">
        <v>3139</v>
      </c>
      <c r="B216" s="1">
        <v>162.11199999999999</v>
      </c>
      <c r="C216" s="1">
        <v>161.792</v>
      </c>
      <c r="D216" s="1">
        <v>423.85399999999998</v>
      </c>
      <c r="E216" s="1">
        <v>383.55700000000002</v>
      </c>
      <c r="G216" s="1">
        <f t="shared" si="51"/>
        <v>40.296999999999969</v>
      </c>
      <c r="H216" s="1">
        <f t="shared" si="52"/>
        <v>0.31999999999999318</v>
      </c>
      <c r="I216" s="2">
        <f t="shared" si="53"/>
        <v>398.42275999999998</v>
      </c>
      <c r="J216" s="2">
        <f t="shared" si="54"/>
        <v>389.94567999999998</v>
      </c>
      <c r="K216" s="2">
        <f t="shared" si="55"/>
        <v>381.46859999999998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185.88693957115009</v>
      </c>
      <c r="P216" s="11">
        <f t="shared" si="60"/>
        <v>23.774939571150099</v>
      </c>
      <c r="Q216" s="1">
        <f t="shared" si="61"/>
        <v>162.11199999999999</v>
      </c>
      <c r="S216" s="14" t="str">
        <f t="shared" si="62"/>
        <v>A</v>
      </c>
      <c r="U216" s="1">
        <f t="shared" si="63"/>
        <v>162.11199999999999</v>
      </c>
      <c r="V216" s="1">
        <f t="shared" si="64"/>
        <v>383.55700000000002</v>
      </c>
      <c r="W216" s="1">
        <f t="shared" si="65"/>
        <v>23.774939571150099</v>
      </c>
      <c r="X216" s="20">
        <f t="shared" si="66"/>
        <v>10.342098713450293</v>
      </c>
      <c r="Y216" s="22">
        <f t="shared" si="67"/>
        <v>3</v>
      </c>
      <c r="AA216" s="47"/>
    </row>
    <row r="217" spans="1:27" hidden="1" x14ac:dyDescent="0.25">
      <c r="A217" s="57" t="s">
        <v>3140</v>
      </c>
      <c r="B217" s="1">
        <v>142.08000000000001</v>
      </c>
      <c r="C217" s="1">
        <v>141.76</v>
      </c>
      <c r="D217" s="1">
        <v>426.31200000000001</v>
      </c>
      <c r="E217" s="1">
        <v>385.803</v>
      </c>
      <c r="G217" s="1">
        <f t="shared" si="51"/>
        <v>40.509000000000015</v>
      </c>
      <c r="H217" s="1">
        <f t="shared" si="52"/>
        <v>0.3200000000000216</v>
      </c>
      <c r="I217" s="2">
        <f t="shared" si="53"/>
        <v>400.73328000000004</v>
      </c>
      <c r="J217" s="2">
        <f t="shared" si="54"/>
        <v>392.20704000000001</v>
      </c>
      <c r="K217" s="2">
        <f t="shared" si="55"/>
        <v>383.68080000000003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162.91709666322672</v>
      </c>
      <c r="P217" s="11">
        <f t="shared" si="60"/>
        <v>20.837096663226703</v>
      </c>
      <c r="Q217" s="1">
        <f t="shared" si="61"/>
        <v>142.08000000000001</v>
      </c>
      <c r="S217" s="14" t="str">
        <f t="shared" si="62"/>
        <v>A</v>
      </c>
      <c r="U217" s="1">
        <f t="shared" si="63"/>
        <v>142.08000000000001</v>
      </c>
      <c r="V217" s="1">
        <f t="shared" si="64"/>
        <v>385.803</v>
      </c>
      <c r="W217" s="1">
        <f t="shared" si="65"/>
        <v>20.837096663226703</v>
      </c>
      <c r="X217" s="20">
        <f t="shared" si="66"/>
        <v>9.0641370485036159</v>
      </c>
      <c r="Y217" s="22">
        <f t="shared" si="67"/>
        <v>3</v>
      </c>
      <c r="AA217" s="47"/>
    </row>
    <row r="218" spans="1:27" hidden="1" x14ac:dyDescent="0.25">
      <c r="A218" s="57" t="s">
        <v>3141</v>
      </c>
      <c r="B218" s="1">
        <v>135.87200000000001</v>
      </c>
      <c r="C218" s="1">
        <v>135.488</v>
      </c>
      <c r="D218" s="1">
        <v>421.041</v>
      </c>
      <c r="E218" s="1">
        <v>380.98399999999998</v>
      </c>
      <c r="G218" s="1">
        <f t="shared" si="51"/>
        <v>40.057000000000016</v>
      </c>
      <c r="H218" s="1">
        <f t="shared" si="52"/>
        <v>0.38400000000001455</v>
      </c>
      <c r="I218" s="2">
        <f t="shared" si="53"/>
        <v>395.77854000000002</v>
      </c>
      <c r="J218" s="2">
        <f t="shared" si="54"/>
        <v>387.35771999999997</v>
      </c>
      <c r="K218" s="2">
        <f t="shared" si="55"/>
        <v>378.93689999999998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155.79864694415778</v>
      </c>
      <c r="P218" s="11">
        <f t="shared" si="60"/>
        <v>19.926646944157767</v>
      </c>
      <c r="Q218" s="1">
        <f t="shared" si="61"/>
        <v>135.87200000000001</v>
      </c>
      <c r="S218" s="14" t="str">
        <f t="shared" si="62"/>
        <v>A</v>
      </c>
      <c r="U218" s="1">
        <f t="shared" si="63"/>
        <v>135.87200000000001</v>
      </c>
      <c r="V218" s="1">
        <f t="shared" si="64"/>
        <v>380.98399999999998</v>
      </c>
      <c r="W218" s="1">
        <f t="shared" si="65"/>
        <v>19.926646944157767</v>
      </c>
      <c r="X218" s="20">
        <f t="shared" si="66"/>
        <v>8.6680914207086293</v>
      </c>
      <c r="Y218" s="22">
        <f t="shared" si="67"/>
        <v>3</v>
      </c>
      <c r="AA218" s="47"/>
    </row>
    <row r="219" spans="1:27" hidden="1" x14ac:dyDescent="0.25">
      <c r="A219" s="57" t="s">
        <v>3142</v>
      </c>
      <c r="B219" s="1">
        <v>133.50399999999999</v>
      </c>
      <c r="C219" s="1">
        <v>133.24799999999999</v>
      </c>
      <c r="D219" s="1">
        <v>417.815</v>
      </c>
      <c r="E219" s="1">
        <v>380.09399999999999</v>
      </c>
      <c r="G219" s="1">
        <f t="shared" si="51"/>
        <v>37.721000000000004</v>
      </c>
      <c r="H219" s="1">
        <f t="shared" si="52"/>
        <v>0.25600000000000023</v>
      </c>
      <c r="I219" s="2">
        <f t="shared" si="53"/>
        <v>392.74610000000001</v>
      </c>
      <c r="J219" s="2">
        <f t="shared" si="54"/>
        <v>384.38979999999998</v>
      </c>
      <c r="K219" s="2">
        <f t="shared" si="55"/>
        <v>376.0335</v>
      </c>
      <c r="L219" s="10">
        <f t="shared" si="56"/>
        <v>2</v>
      </c>
      <c r="M219" s="73">
        <f t="shared" si="57"/>
        <v>2</v>
      </c>
      <c r="N219">
        <f t="shared" si="58"/>
        <v>2</v>
      </c>
      <c r="O219" s="12">
        <f t="shared" si="59"/>
        <v>146.40201776510582</v>
      </c>
      <c r="P219" s="11">
        <f t="shared" si="60"/>
        <v>12.898017765105834</v>
      </c>
      <c r="Q219" s="1">
        <f t="shared" si="61"/>
        <v>133.50399999999999</v>
      </c>
      <c r="S219" s="14" t="str">
        <f t="shared" si="62"/>
        <v>A</v>
      </c>
      <c r="U219" s="1">
        <f t="shared" si="63"/>
        <v>133.50399999999999</v>
      </c>
      <c r="V219" s="1">
        <f t="shared" si="64"/>
        <v>380.09399999999999</v>
      </c>
      <c r="W219" s="1">
        <f t="shared" si="65"/>
        <v>12.898017765105834</v>
      </c>
      <c r="X219" s="20">
        <f t="shared" si="66"/>
        <v>5.6106377278210378</v>
      </c>
      <c r="Y219" s="22">
        <f t="shared" si="67"/>
        <v>2</v>
      </c>
      <c r="AA219" s="47"/>
    </row>
    <row r="220" spans="1:27" hidden="1" x14ac:dyDescent="0.25">
      <c r="A220" s="57" t="s">
        <v>3143</v>
      </c>
      <c r="B220" s="1">
        <v>130.68799999999999</v>
      </c>
      <c r="C220" s="1">
        <v>130.43199999999999</v>
      </c>
      <c r="D220" s="1">
        <v>415.36799999999999</v>
      </c>
      <c r="E220" s="1">
        <v>381.67700000000002</v>
      </c>
      <c r="G220" s="1">
        <f t="shared" si="51"/>
        <v>33.690999999999974</v>
      </c>
      <c r="H220" s="1">
        <f t="shared" si="52"/>
        <v>0.25600000000000023</v>
      </c>
      <c r="I220" s="2">
        <f t="shared" si="53"/>
        <v>390.44592</v>
      </c>
      <c r="J220" s="2">
        <f t="shared" si="54"/>
        <v>382.13855999999998</v>
      </c>
      <c r="K220" s="2">
        <f t="shared" si="55"/>
        <v>373.83119999999997</v>
      </c>
      <c r="L220" s="10">
        <f t="shared" si="56"/>
        <v>2</v>
      </c>
      <c r="M220" s="73" t="str">
        <f t="shared" si="57"/>
        <v/>
      </c>
      <c r="N220">
        <f t="shared" si="58"/>
        <v>2</v>
      </c>
      <c r="O220" s="12">
        <f t="shared" si="59"/>
        <v>143.31395986402018</v>
      </c>
      <c r="P220" s="11">
        <f t="shared" si="60"/>
        <v>12.625959864020189</v>
      </c>
      <c r="Q220" s="1">
        <f t="shared" si="61"/>
        <v>130.68799999999999</v>
      </c>
      <c r="S220" s="14" t="str">
        <f t="shared" si="62"/>
        <v>A</v>
      </c>
      <c r="U220" s="1">
        <f t="shared" si="63"/>
        <v>130.68799999999999</v>
      </c>
      <c r="V220" s="1">
        <f t="shared" si="64"/>
        <v>381.67700000000002</v>
      </c>
      <c r="W220" s="1">
        <f t="shared" si="65"/>
        <v>12.625959864020189</v>
      </c>
      <c r="X220" s="20">
        <f t="shared" si="66"/>
        <v>5.4922925408487817</v>
      </c>
      <c r="Y220" s="22">
        <f t="shared" si="67"/>
        <v>2</v>
      </c>
      <c r="AA220" s="47"/>
    </row>
    <row r="221" spans="1:27" hidden="1" x14ac:dyDescent="0.25">
      <c r="A221" s="57" t="s">
        <v>3144</v>
      </c>
      <c r="B221" s="1">
        <v>132.16</v>
      </c>
      <c r="C221" s="1">
        <v>131.84</v>
      </c>
      <c r="D221" s="1">
        <v>415.505</v>
      </c>
      <c r="E221" s="1">
        <v>381.78300000000002</v>
      </c>
      <c r="G221" s="1">
        <f t="shared" si="51"/>
        <v>33.72199999999998</v>
      </c>
      <c r="H221" s="1">
        <f t="shared" si="52"/>
        <v>0.31999999999999318</v>
      </c>
      <c r="I221" s="2">
        <f t="shared" si="53"/>
        <v>390.57470000000001</v>
      </c>
      <c r="J221" s="2">
        <f t="shared" si="54"/>
        <v>382.26459999999997</v>
      </c>
      <c r="K221" s="2">
        <f t="shared" si="55"/>
        <v>373.9545</v>
      </c>
      <c r="L221" s="10">
        <f t="shared" si="56"/>
        <v>2</v>
      </c>
      <c r="M221" s="73" t="str">
        <f t="shared" si="57"/>
        <v/>
      </c>
      <c r="N221">
        <f t="shared" si="58"/>
        <v>2</v>
      </c>
      <c r="O221" s="12">
        <f t="shared" si="59"/>
        <v>144.92817194867857</v>
      </c>
      <c r="P221" s="11">
        <f t="shared" si="60"/>
        <v>12.768171948678571</v>
      </c>
      <c r="Q221" s="1">
        <f t="shared" si="61"/>
        <v>132.16</v>
      </c>
      <c r="S221" s="14" t="str">
        <f t="shared" si="62"/>
        <v>A</v>
      </c>
      <c r="U221" s="1">
        <f t="shared" si="63"/>
        <v>132.16</v>
      </c>
      <c r="V221" s="1">
        <f t="shared" si="64"/>
        <v>381.78300000000002</v>
      </c>
      <c r="W221" s="1">
        <f t="shared" si="65"/>
        <v>12.768171948678571</v>
      </c>
      <c r="X221" s="20">
        <f t="shared" si="66"/>
        <v>5.5541547976751779</v>
      </c>
      <c r="Y221" s="22">
        <f t="shared" si="67"/>
        <v>2</v>
      </c>
      <c r="AA221" s="47"/>
    </row>
    <row r="222" spans="1:27" hidden="1" x14ac:dyDescent="0.25">
      <c r="A222" s="57" t="s">
        <v>3145</v>
      </c>
      <c r="B222" s="1">
        <v>129.66399999999999</v>
      </c>
      <c r="C222" s="1">
        <v>129.34399999999999</v>
      </c>
      <c r="D222" s="1">
        <v>418.10300000000001</v>
      </c>
      <c r="E222" s="1">
        <v>383.49700000000001</v>
      </c>
      <c r="G222" s="1">
        <f t="shared" si="51"/>
        <v>34.605999999999995</v>
      </c>
      <c r="H222" s="1">
        <f t="shared" si="52"/>
        <v>0.31999999999999318</v>
      </c>
      <c r="I222" s="2">
        <f t="shared" si="53"/>
        <v>393.01682</v>
      </c>
      <c r="J222" s="2">
        <f t="shared" si="54"/>
        <v>384.65476000000001</v>
      </c>
      <c r="K222" s="2">
        <f t="shared" si="55"/>
        <v>376.29270000000002</v>
      </c>
      <c r="L222" s="10">
        <f t="shared" si="56"/>
        <v>2</v>
      </c>
      <c r="M222" s="73" t="str">
        <f t="shared" si="57"/>
        <v/>
      </c>
      <c r="N222">
        <f t="shared" si="58"/>
        <v>2</v>
      </c>
      <c r="O222" s="12">
        <f t="shared" si="59"/>
        <v>142.19102971817085</v>
      </c>
      <c r="P222" s="11">
        <f t="shared" si="60"/>
        <v>12.527029718170866</v>
      </c>
      <c r="Q222" s="1">
        <f t="shared" si="61"/>
        <v>129.66399999999999</v>
      </c>
      <c r="S222" s="14" t="str">
        <f t="shared" si="62"/>
        <v>A</v>
      </c>
      <c r="U222" s="1">
        <f t="shared" si="63"/>
        <v>129.66399999999999</v>
      </c>
      <c r="V222" s="1">
        <f t="shared" si="64"/>
        <v>383.49700000000001</v>
      </c>
      <c r="W222" s="1">
        <f t="shared" si="65"/>
        <v>12.527029718170866</v>
      </c>
      <c r="X222" s="20">
        <f t="shared" si="66"/>
        <v>5.4492579274043269</v>
      </c>
      <c r="Y222" s="22">
        <f t="shared" si="67"/>
        <v>2</v>
      </c>
      <c r="AA222" s="47"/>
    </row>
    <row r="223" spans="1:27" hidden="1" x14ac:dyDescent="0.25">
      <c r="A223" s="57" t="s">
        <v>3146</v>
      </c>
      <c r="B223" s="1">
        <v>95.872</v>
      </c>
      <c r="C223" s="1">
        <v>95.616</v>
      </c>
      <c r="D223" s="1">
        <v>421.23</v>
      </c>
      <c r="E223" s="1">
        <v>381.29899999999998</v>
      </c>
      <c r="G223" s="1">
        <f t="shared" si="51"/>
        <v>39.93100000000004</v>
      </c>
      <c r="H223" s="1">
        <f t="shared" si="52"/>
        <v>0.25600000000000023</v>
      </c>
      <c r="I223" s="2">
        <f t="shared" si="53"/>
        <v>395.95620000000002</v>
      </c>
      <c r="J223" s="2">
        <f t="shared" si="54"/>
        <v>387.53160000000003</v>
      </c>
      <c r="K223" s="2">
        <f t="shared" si="55"/>
        <v>379.10700000000003</v>
      </c>
      <c r="L223" s="10">
        <f t="shared" si="56"/>
        <v>3</v>
      </c>
      <c r="M223" s="73">
        <f t="shared" si="57"/>
        <v>3</v>
      </c>
      <c r="N223">
        <f t="shared" si="58"/>
        <v>3</v>
      </c>
      <c r="O223" s="12">
        <f t="shared" si="59"/>
        <v>109.93234720788899</v>
      </c>
      <c r="P223" s="11">
        <f t="shared" si="60"/>
        <v>14.060347207888995</v>
      </c>
      <c r="Q223" s="1">
        <f t="shared" si="61"/>
        <v>95.872</v>
      </c>
      <c r="S223" s="14" t="str">
        <f t="shared" si="62"/>
        <v>A</v>
      </c>
      <c r="U223" s="1">
        <f t="shared" si="63"/>
        <v>95.872</v>
      </c>
      <c r="V223" s="1">
        <f t="shared" si="64"/>
        <v>381.29899999999998</v>
      </c>
      <c r="W223" s="1">
        <f t="shared" si="65"/>
        <v>14.060347207888995</v>
      </c>
      <c r="X223" s="20">
        <f t="shared" si="66"/>
        <v>6.1162510354317128</v>
      </c>
      <c r="Y223" s="22">
        <f t="shared" si="67"/>
        <v>3</v>
      </c>
      <c r="AA223" s="47"/>
    </row>
    <row r="224" spans="1:27" hidden="1" x14ac:dyDescent="0.25">
      <c r="A224" s="57" t="s">
        <v>3147</v>
      </c>
      <c r="B224" s="1">
        <v>44.351999999999997</v>
      </c>
      <c r="C224" s="1">
        <v>44.16</v>
      </c>
      <c r="D224" s="1">
        <v>421.601</v>
      </c>
      <c r="E224" s="1">
        <v>381.80200000000002</v>
      </c>
      <c r="G224" s="1">
        <f t="shared" si="51"/>
        <v>39.798999999999978</v>
      </c>
      <c r="H224" s="1">
        <f t="shared" si="52"/>
        <v>0.19200000000000017</v>
      </c>
      <c r="I224" s="2">
        <f t="shared" si="53"/>
        <v>396.30493999999999</v>
      </c>
      <c r="J224" s="2">
        <f t="shared" si="54"/>
        <v>387.87292000000002</v>
      </c>
      <c r="K224" s="2">
        <f t="shared" si="55"/>
        <v>379.4409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50.856553147574814</v>
      </c>
      <c r="P224" s="11">
        <f t="shared" si="60"/>
        <v>6.5045531475748177</v>
      </c>
      <c r="Q224" s="1">
        <f t="shared" si="61"/>
        <v>44.351999999999997</v>
      </c>
      <c r="S224" s="14" t="str">
        <f t="shared" si="62"/>
        <v>A</v>
      </c>
      <c r="U224" s="1">
        <f t="shared" si="63"/>
        <v>44.351999999999997</v>
      </c>
      <c r="V224" s="1">
        <f t="shared" si="64"/>
        <v>381.80200000000002</v>
      </c>
      <c r="W224" s="1">
        <f t="shared" si="65"/>
        <v>6.5045531475748177</v>
      </c>
      <c r="X224" s="20">
        <f t="shared" si="66"/>
        <v>2.8294806191950457</v>
      </c>
      <c r="Y224" s="22">
        <f t="shared" si="67"/>
        <v>3</v>
      </c>
      <c r="AA224" s="47"/>
    </row>
    <row r="225" spans="1:34" x14ac:dyDescent="0.25">
      <c r="A225" s="57" t="s">
        <v>3148</v>
      </c>
      <c r="B225" s="1">
        <v>36.607999999999997</v>
      </c>
      <c r="C225" s="1">
        <v>36.351999999999997</v>
      </c>
      <c r="D225" s="1">
        <v>421.62700000000001</v>
      </c>
      <c r="E225" s="1">
        <v>381.846</v>
      </c>
      <c r="G225" s="1">
        <f t="shared" si="51"/>
        <v>39.781000000000006</v>
      </c>
      <c r="H225" s="1">
        <f t="shared" si="52"/>
        <v>0.25600000000000023</v>
      </c>
      <c r="I225" s="2">
        <f t="shared" si="53"/>
        <v>396.32938000000001</v>
      </c>
      <c r="J225" s="2">
        <f t="shared" si="54"/>
        <v>387.89684</v>
      </c>
      <c r="K225" s="2">
        <f t="shared" si="55"/>
        <v>379.46429999999998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41.976837518633182</v>
      </c>
      <c r="P225" s="11">
        <f t="shared" si="60"/>
        <v>5.3688375186331854</v>
      </c>
      <c r="Q225" s="1">
        <f t="shared" si="61"/>
        <v>36.607999999999997</v>
      </c>
      <c r="S225" s="14" t="str">
        <f t="shared" si="62"/>
        <v>A</v>
      </c>
      <c r="U225" s="1">
        <f t="shared" si="63"/>
        <v>36.607999999999997</v>
      </c>
      <c r="V225" s="1">
        <f t="shared" si="64"/>
        <v>381.846</v>
      </c>
      <c r="W225" s="1">
        <f t="shared" si="65"/>
        <v>5.3688375186331854</v>
      </c>
      <c r="X225" s="20">
        <f t="shared" si="66"/>
        <v>2.3354443206054358</v>
      </c>
      <c r="Y225" s="22">
        <f t="shared" si="67"/>
        <v>3</v>
      </c>
      <c r="Z225" s="32" t="s">
        <v>40</v>
      </c>
      <c r="AA225" s="47"/>
      <c r="AB225" s="32" t="str">
        <f>A225</f>
        <v>2025-05-10 00:00:00</v>
      </c>
      <c r="AC225" s="1">
        <f>SUM(U225:U248)</f>
        <v>935.10399999999981</v>
      </c>
      <c r="AD225" s="1">
        <f>AVERAGE(V225:V248)</f>
        <v>383.29158333333334</v>
      </c>
      <c r="AE225" s="1">
        <f>SUM(W225:W248)</f>
        <v>137.14000871459697</v>
      </c>
      <c r="AF225" s="1">
        <f>SUM(X225:X248)</f>
        <v>59.655903790849678</v>
      </c>
      <c r="AG225" s="35">
        <f>AVERAGE(Y225:Y248)</f>
        <v>3</v>
      </c>
      <c r="AH225" s="37">
        <f>DAY(A225)</f>
        <v>10</v>
      </c>
    </row>
    <row r="226" spans="1:34" hidden="1" x14ac:dyDescent="0.25">
      <c r="A226" s="57" t="s">
        <v>3149</v>
      </c>
      <c r="B226" s="1">
        <v>33.28</v>
      </c>
      <c r="C226" s="1">
        <v>33.088000000000001</v>
      </c>
      <c r="D226" s="1">
        <v>421.69400000000002</v>
      </c>
      <c r="E226" s="1">
        <v>381.92399999999998</v>
      </c>
      <c r="G226" s="1">
        <f t="shared" si="51"/>
        <v>39.770000000000039</v>
      </c>
      <c r="H226" s="1">
        <f t="shared" si="52"/>
        <v>0.19200000000000017</v>
      </c>
      <c r="I226" s="2">
        <f t="shared" si="53"/>
        <v>396.39236</v>
      </c>
      <c r="J226" s="2">
        <f t="shared" si="54"/>
        <v>387.95848000000001</v>
      </c>
      <c r="K226" s="2">
        <f t="shared" si="55"/>
        <v>379.52460000000002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38.160761380575622</v>
      </c>
      <c r="P226" s="11">
        <f t="shared" si="60"/>
        <v>4.8807613805756205</v>
      </c>
      <c r="Q226" s="1">
        <f t="shared" si="61"/>
        <v>33.28</v>
      </c>
      <c r="S226" s="14" t="str">
        <f t="shared" si="62"/>
        <v>A</v>
      </c>
      <c r="U226" s="1">
        <f t="shared" si="63"/>
        <v>33.28</v>
      </c>
      <c r="V226" s="1">
        <f t="shared" si="64"/>
        <v>381.92399999999998</v>
      </c>
      <c r="W226" s="1">
        <f t="shared" si="65"/>
        <v>4.8807613805756205</v>
      </c>
      <c r="X226" s="20">
        <f t="shared" si="66"/>
        <v>2.1231312005503948</v>
      </c>
      <c r="Y226" s="22">
        <f t="shared" si="67"/>
        <v>3</v>
      </c>
      <c r="AA226" s="47"/>
    </row>
    <row r="227" spans="1:34" hidden="1" x14ac:dyDescent="0.25">
      <c r="A227" s="57" t="s">
        <v>3150</v>
      </c>
      <c r="B227" s="1">
        <v>33.6</v>
      </c>
      <c r="C227" s="1">
        <v>33.344000000000001</v>
      </c>
      <c r="D227" s="1">
        <v>422.25299999999999</v>
      </c>
      <c r="E227" s="1">
        <v>382.435</v>
      </c>
      <c r="G227" s="1">
        <f t="shared" si="51"/>
        <v>39.817999999999984</v>
      </c>
      <c r="H227" s="1">
        <f t="shared" si="52"/>
        <v>0.25600000000000023</v>
      </c>
      <c r="I227" s="2">
        <f t="shared" si="53"/>
        <v>396.91782000000001</v>
      </c>
      <c r="J227" s="2">
        <f t="shared" si="54"/>
        <v>388.47275999999999</v>
      </c>
      <c r="K227" s="2">
        <f t="shared" si="55"/>
        <v>380.02769999999998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38.527691778465773</v>
      </c>
      <c r="P227" s="11">
        <f t="shared" si="60"/>
        <v>4.9276917784657712</v>
      </c>
      <c r="Q227" s="1">
        <f t="shared" si="61"/>
        <v>33.6</v>
      </c>
      <c r="S227" s="14" t="str">
        <f t="shared" si="62"/>
        <v>A</v>
      </c>
      <c r="U227" s="1">
        <f t="shared" si="63"/>
        <v>33.6</v>
      </c>
      <c r="V227" s="1">
        <f t="shared" si="64"/>
        <v>382.435</v>
      </c>
      <c r="W227" s="1">
        <f t="shared" si="65"/>
        <v>4.9276917784657712</v>
      </c>
      <c r="X227" s="20">
        <f t="shared" si="66"/>
        <v>2.1435459236326104</v>
      </c>
      <c r="Y227" s="22">
        <f t="shared" si="67"/>
        <v>3</v>
      </c>
      <c r="AA227" s="47"/>
    </row>
    <row r="228" spans="1:34" hidden="1" x14ac:dyDescent="0.25">
      <c r="A228" s="57" t="s">
        <v>3151</v>
      </c>
      <c r="B228" s="1">
        <v>34.112000000000002</v>
      </c>
      <c r="C228" s="1">
        <v>33.92</v>
      </c>
      <c r="D228" s="1">
        <v>422.166</v>
      </c>
      <c r="E228" s="1">
        <v>382.36099999999999</v>
      </c>
      <c r="G228" s="1">
        <f t="shared" si="51"/>
        <v>39.805000000000007</v>
      </c>
      <c r="H228" s="1">
        <f t="shared" si="52"/>
        <v>0.19200000000000017</v>
      </c>
      <c r="I228" s="2">
        <f t="shared" si="53"/>
        <v>396.83604000000003</v>
      </c>
      <c r="J228" s="2">
        <f t="shared" si="54"/>
        <v>388.39272</v>
      </c>
      <c r="K228" s="2">
        <f t="shared" si="55"/>
        <v>379.94939999999997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39.11478041509001</v>
      </c>
      <c r="P228" s="11">
        <f t="shared" si="60"/>
        <v>5.0027804150900081</v>
      </c>
      <c r="Q228" s="1">
        <f t="shared" si="61"/>
        <v>34.112000000000002</v>
      </c>
      <c r="S228" s="14" t="str">
        <f t="shared" si="62"/>
        <v>A</v>
      </c>
      <c r="U228" s="1">
        <f t="shared" si="63"/>
        <v>34.112000000000002</v>
      </c>
      <c r="V228" s="1">
        <f t="shared" si="64"/>
        <v>382.36099999999999</v>
      </c>
      <c r="W228" s="1">
        <f t="shared" si="65"/>
        <v>5.0027804150900081</v>
      </c>
      <c r="X228" s="20">
        <f t="shared" si="66"/>
        <v>2.1762094805641534</v>
      </c>
      <c r="Y228" s="22">
        <f t="shared" si="67"/>
        <v>3</v>
      </c>
      <c r="AA228" s="47"/>
    </row>
    <row r="229" spans="1:34" hidden="1" x14ac:dyDescent="0.25">
      <c r="A229" s="57" t="s">
        <v>3152</v>
      </c>
      <c r="B229" s="1">
        <v>33.6</v>
      </c>
      <c r="C229" s="1">
        <v>33.408000000000001</v>
      </c>
      <c r="D229" s="1">
        <v>422.13900000000001</v>
      </c>
      <c r="E229" s="1">
        <v>382.34</v>
      </c>
      <c r="G229" s="1">
        <f t="shared" si="51"/>
        <v>39.799000000000035</v>
      </c>
      <c r="H229" s="1">
        <f t="shared" si="52"/>
        <v>0.19200000000000017</v>
      </c>
      <c r="I229" s="2">
        <f t="shared" si="53"/>
        <v>396.81065999999998</v>
      </c>
      <c r="J229" s="2">
        <f t="shared" si="54"/>
        <v>388.36788000000001</v>
      </c>
      <c r="K229" s="2">
        <f t="shared" si="55"/>
        <v>379.92509999999999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38.527691778465773</v>
      </c>
      <c r="P229" s="11">
        <f t="shared" si="60"/>
        <v>4.9276917784657712</v>
      </c>
      <c r="Q229" s="1">
        <f t="shared" si="61"/>
        <v>33.6</v>
      </c>
      <c r="S229" s="14" t="str">
        <f t="shared" si="62"/>
        <v>A</v>
      </c>
      <c r="U229" s="1">
        <f t="shared" si="63"/>
        <v>33.6</v>
      </c>
      <c r="V229" s="1">
        <f t="shared" si="64"/>
        <v>382.34</v>
      </c>
      <c r="W229" s="1">
        <f t="shared" si="65"/>
        <v>4.9276917784657712</v>
      </c>
      <c r="X229" s="20">
        <f t="shared" si="66"/>
        <v>2.1435459236326104</v>
      </c>
      <c r="Y229" s="22">
        <f t="shared" si="67"/>
        <v>3</v>
      </c>
      <c r="AA229" s="47"/>
    </row>
    <row r="230" spans="1:34" hidden="1" x14ac:dyDescent="0.25">
      <c r="A230" s="57" t="s">
        <v>3153</v>
      </c>
      <c r="B230" s="1">
        <v>34.048000000000002</v>
      </c>
      <c r="C230" s="1">
        <v>33.792000000000002</v>
      </c>
      <c r="D230" s="1">
        <v>421.30900000000003</v>
      </c>
      <c r="E230" s="1">
        <v>381.589</v>
      </c>
      <c r="G230" s="1">
        <f t="shared" si="51"/>
        <v>39.720000000000027</v>
      </c>
      <c r="H230" s="1">
        <f t="shared" si="52"/>
        <v>0.25600000000000023</v>
      </c>
      <c r="I230" s="2">
        <f t="shared" si="53"/>
        <v>396.03046000000001</v>
      </c>
      <c r="J230" s="2">
        <f t="shared" si="54"/>
        <v>387.60428000000002</v>
      </c>
      <c r="K230" s="2">
        <f t="shared" si="55"/>
        <v>379.17810000000003</v>
      </c>
      <c r="L230" s="10">
        <f t="shared" si="56"/>
        <v>3</v>
      </c>
      <c r="M230" s="73" t="str">
        <f t="shared" si="57"/>
        <v/>
      </c>
      <c r="N230">
        <f t="shared" si="58"/>
        <v>3</v>
      </c>
      <c r="O230" s="12">
        <f t="shared" si="59"/>
        <v>39.041394335511981</v>
      </c>
      <c r="P230" s="11">
        <f t="shared" si="60"/>
        <v>4.9933943355119794</v>
      </c>
      <c r="Q230" s="1">
        <f t="shared" si="61"/>
        <v>34.048000000000002</v>
      </c>
      <c r="S230" s="14" t="str">
        <f t="shared" si="62"/>
        <v>A</v>
      </c>
      <c r="U230" s="1">
        <f t="shared" si="63"/>
        <v>34.048000000000002</v>
      </c>
      <c r="V230" s="1">
        <f t="shared" si="64"/>
        <v>381.589</v>
      </c>
      <c r="W230" s="1">
        <f t="shared" si="65"/>
        <v>4.9933943355119794</v>
      </c>
      <c r="X230" s="20">
        <f t="shared" si="66"/>
        <v>2.1721265359477111</v>
      </c>
      <c r="Y230" s="22">
        <f t="shared" si="67"/>
        <v>3</v>
      </c>
      <c r="AA230" s="47"/>
    </row>
    <row r="231" spans="1:34" hidden="1" x14ac:dyDescent="0.25">
      <c r="A231" s="57" t="s">
        <v>3154</v>
      </c>
      <c r="B231" s="1">
        <v>33.536000000000001</v>
      </c>
      <c r="C231" s="1">
        <v>33.344000000000001</v>
      </c>
      <c r="D231" s="1">
        <v>420.62099999999998</v>
      </c>
      <c r="E231" s="1">
        <v>380.97199999999998</v>
      </c>
      <c r="G231" s="1">
        <f t="shared" si="51"/>
        <v>39.649000000000001</v>
      </c>
      <c r="H231" s="1">
        <f t="shared" si="52"/>
        <v>0.19200000000000017</v>
      </c>
      <c r="I231" s="2">
        <f t="shared" si="53"/>
        <v>395.38373999999999</v>
      </c>
      <c r="J231" s="2">
        <f t="shared" si="54"/>
        <v>386.97131999999999</v>
      </c>
      <c r="K231" s="2">
        <f t="shared" si="55"/>
        <v>378.55889999999999</v>
      </c>
      <c r="L231" s="10">
        <f t="shared" si="56"/>
        <v>3</v>
      </c>
      <c r="M231" s="73" t="str">
        <f t="shared" si="57"/>
        <v/>
      </c>
      <c r="N231">
        <f t="shared" si="58"/>
        <v>3</v>
      </c>
      <c r="O231" s="12">
        <f t="shared" si="59"/>
        <v>38.454305698887744</v>
      </c>
      <c r="P231" s="11">
        <f t="shared" si="60"/>
        <v>4.9183056988877425</v>
      </c>
      <c r="Q231" s="1">
        <f t="shared" si="61"/>
        <v>33.536000000000001</v>
      </c>
      <c r="S231" s="14" t="str">
        <f t="shared" si="62"/>
        <v>A</v>
      </c>
      <c r="U231" s="1">
        <f t="shared" si="63"/>
        <v>33.536000000000001</v>
      </c>
      <c r="V231" s="1">
        <f t="shared" si="64"/>
        <v>380.97199999999998</v>
      </c>
      <c r="W231" s="1">
        <f t="shared" si="65"/>
        <v>4.9183056988877425</v>
      </c>
      <c r="X231" s="20">
        <f t="shared" si="66"/>
        <v>2.1394629790161681</v>
      </c>
      <c r="Y231" s="22">
        <f t="shared" si="67"/>
        <v>3</v>
      </c>
      <c r="AA231" s="47"/>
    </row>
    <row r="232" spans="1:34" hidden="1" x14ac:dyDescent="0.25">
      <c r="A232" s="57" t="s">
        <v>3155</v>
      </c>
      <c r="B232" s="1">
        <v>33.728000000000002</v>
      </c>
      <c r="C232" s="1">
        <v>33.536000000000001</v>
      </c>
      <c r="D232" s="1">
        <v>419.84699999999998</v>
      </c>
      <c r="E232" s="1">
        <v>380.27100000000002</v>
      </c>
      <c r="G232" s="1">
        <f t="shared" si="51"/>
        <v>39.575999999999965</v>
      </c>
      <c r="H232" s="1">
        <f t="shared" si="52"/>
        <v>0.19200000000000017</v>
      </c>
      <c r="I232" s="2">
        <f t="shared" si="53"/>
        <v>394.65618000000001</v>
      </c>
      <c r="J232" s="2">
        <f t="shared" si="54"/>
        <v>386.25923999999998</v>
      </c>
      <c r="K232" s="2">
        <f t="shared" si="55"/>
        <v>377.8623</v>
      </c>
      <c r="L232" s="10">
        <f t="shared" si="56"/>
        <v>3</v>
      </c>
      <c r="M232" s="73" t="str">
        <f t="shared" si="57"/>
        <v/>
      </c>
      <c r="N232">
        <f t="shared" si="58"/>
        <v>3</v>
      </c>
      <c r="O232" s="12">
        <f t="shared" si="59"/>
        <v>38.67446393762183</v>
      </c>
      <c r="P232" s="11">
        <f t="shared" si="60"/>
        <v>4.9464639376218287</v>
      </c>
      <c r="Q232" s="1">
        <f t="shared" si="61"/>
        <v>33.728000000000002</v>
      </c>
      <c r="S232" s="14" t="str">
        <f t="shared" si="62"/>
        <v>A</v>
      </c>
      <c r="U232" s="1">
        <f t="shared" si="63"/>
        <v>33.728000000000002</v>
      </c>
      <c r="V232" s="1">
        <f t="shared" si="64"/>
        <v>380.27100000000002</v>
      </c>
      <c r="W232" s="1">
        <f t="shared" si="65"/>
        <v>4.9464639376218287</v>
      </c>
      <c r="X232" s="20">
        <f t="shared" si="66"/>
        <v>2.1517118128654955</v>
      </c>
      <c r="Y232" s="22">
        <f t="shared" si="67"/>
        <v>3</v>
      </c>
      <c r="AA232" s="47"/>
    </row>
    <row r="233" spans="1:34" hidden="1" x14ac:dyDescent="0.25">
      <c r="A233" s="57" t="s">
        <v>3156</v>
      </c>
      <c r="B233" s="1">
        <v>40.896000000000001</v>
      </c>
      <c r="C233" s="1">
        <v>40.704000000000001</v>
      </c>
      <c r="D233" s="1">
        <v>417.90100000000001</v>
      </c>
      <c r="E233" s="1">
        <v>378.47800000000001</v>
      </c>
      <c r="G233" s="1">
        <f t="shared" si="51"/>
        <v>39.423000000000002</v>
      </c>
      <c r="H233" s="1">
        <f t="shared" si="52"/>
        <v>0.19200000000000017</v>
      </c>
      <c r="I233" s="2">
        <f t="shared" si="53"/>
        <v>392.82694000000004</v>
      </c>
      <c r="J233" s="2">
        <f t="shared" si="54"/>
        <v>384.46892000000003</v>
      </c>
      <c r="K233" s="2">
        <f t="shared" si="55"/>
        <v>376.11090000000002</v>
      </c>
      <c r="L233" s="10">
        <f t="shared" si="56"/>
        <v>3</v>
      </c>
      <c r="M233" s="73" t="str">
        <f t="shared" si="57"/>
        <v/>
      </c>
      <c r="N233">
        <f t="shared" si="58"/>
        <v>3</v>
      </c>
      <c r="O233" s="12">
        <f t="shared" si="59"/>
        <v>46.893704850361196</v>
      </c>
      <c r="P233" s="11">
        <f t="shared" si="60"/>
        <v>5.9977048503611954</v>
      </c>
      <c r="Q233" s="1">
        <f t="shared" si="61"/>
        <v>40.896000000000001</v>
      </c>
      <c r="S233" s="14" t="str">
        <f t="shared" si="62"/>
        <v>A</v>
      </c>
      <c r="U233" s="1">
        <f t="shared" si="63"/>
        <v>40.896000000000001</v>
      </c>
      <c r="V233" s="1">
        <f t="shared" si="64"/>
        <v>378.47800000000001</v>
      </c>
      <c r="W233" s="1">
        <f t="shared" si="65"/>
        <v>5.9977048503611954</v>
      </c>
      <c r="X233" s="20">
        <f t="shared" si="66"/>
        <v>2.60900160990712</v>
      </c>
      <c r="Y233" s="22">
        <f t="shared" si="67"/>
        <v>3</v>
      </c>
      <c r="AA233" s="47"/>
    </row>
    <row r="234" spans="1:34" hidden="1" x14ac:dyDescent="0.25">
      <c r="A234" s="57" t="s">
        <v>3157</v>
      </c>
      <c r="B234" s="1">
        <v>55.552</v>
      </c>
      <c r="C234" s="1">
        <v>55.36</v>
      </c>
      <c r="D234" s="1">
        <v>418.62200000000001</v>
      </c>
      <c r="E234" s="1">
        <v>379.46600000000001</v>
      </c>
      <c r="G234" s="1">
        <f t="shared" si="51"/>
        <v>39.156000000000006</v>
      </c>
      <c r="H234" s="1">
        <f t="shared" si="52"/>
        <v>0.19200000000000017</v>
      </c>
      <c r="I234" s="2">
        <f t="shared" si="53"/>
        <v>393.50468000000001</v>
      </c>
      <c r="J234" s="2">
        <f t="shared" si="54"/>
        <v>385.13224000000002</v>
      </c>
      <c r="K234" s="2">
        <f t="shared" si="55"/>
        <v>376.75980000000004</v>
      </c>
      <c r="L234" s="10">
        <f t="shared" si="56"/>
        <v>3</v>
      </c>
      <c r="M234" s="73" t="str">
        <f t="shared" si="57"/>
        <v/>
      </c>
      <c r="N234">
        <f t="shared" si="58"/>
        <v>3</v>
      </c>
      <c r="O234" s="12">
        <f t="shared" si="59"/>
        <v>63.699117073730079</v>
      </c>
      <c r="P234" s="11">
        <f t="shared" si="60"/>
        <v>8.1471170737300795</v>
      </c>
      <c r="Q234" s="1">
        <f t="shared" si="61"/>
        <v>55.552</v>
      </c>
      <c r="S234" s="14" t="str">
        <f t="shared" si="62"/>
        <v>A</v>
      </c>
      <c r="U234" s="1">
        <f t="shared" si="63"/>
        <v>55.552</v>
      </c>
      <c r="V234" s="1">
        <f t="shared" si="64"/>
        <v>379.46600000000001</v>
      </c>
      <c r="W234" s="1">
        <f t="shared" si="65"/>
        <v>8.1471170737300795</v>
      </c>
      <c r="X234" s="20">
        <f t="shared" si="66"/>
        <v>3.5439959270725847</v>
      </c>
      <c r="Y234" s="22">
        <f t="shared" si="67"/>
        <v>3</v>
      </c>
      <c r="AA234" s="47"/>
    </row>
    <row r="235" spans="1:34" hidden="1" x14ac:dyDescent="0.25">
      <c r="A235" s="57" t="s">
        <v>3158</v>
      </c>
      <c r="B235" s="1">
        <v>56.192</v>
      </c>
      <c r="C235" s="1">
        <v>56</v>
      </c>
      <c r="D235" s="1">
        <v>423.67099999999999</v>
      </c>
      <c r="E235" s="1">
        <v>383.69</v>
      </c>
      <c r="G235" s="1">
        <f t="shared" si="51"/>
        <v>39.980999999999995</v>
      </c>
      <c r="H235" s="1">
        <f t="shared" si="52"/>
        <v>0.19200000000000017</v>
      </c>
      <c r="I235" s="2">
        <f t="shared" si="53"/>
        <v>398.25074000000001</v>
      </c>
      <c r="J235" s="2">
        <f t="shared" si="54"/>
        <v>389.77731999999997</v>
      </c>
      <c r="K235" s="2">
        <f t="shared" si="55"/>
        <v>381.3039</v>
      </c>
      <c r="L235" s="10">
        <f t="shared" si="56"/>
        <v>3</v>
      </c>
      <c r="M235" s="73" t="str">
        <f t="shared" si="57"/>
        <v/>
      </c>
      <c r="N235">
        <f t="shared" si="58"/>
        <v>3</v>
      </c>
      <c r="O235" s="12">
        <f t="shared" si="59"/>
        <v>64.432977869510381</v>
      </c>
      <c r="P235" s="11">
        <f t="shared" si="60"/>
        <v>8.240977869510381</v>
      </c>
      <c r="Q235" s="1">
        <f t="shared" si="61"/>
        <v>56.192</v>
      </c>
      <c r="S235" s="14" t="str">
        <f t="shared" si="62"/>
        <v>A</v>
      </c>
      <c r="U235" s="1">
        <f t="shared" si="63"/>
        <v>56.192</v>
      </c>
      <c r="V235" s="1">
        <f t="shared" si="64"/>
        <v>383.69</v>
      </c>
      <c r="W235" s="1">
        <f t="shared" si="65"/>
        <v>8.240977869510381</v>
      </c>
      <c r="X235" s="20">
        <f t="shared" si="66"/>
        <v>3.5848253732370159</v>
      </c>
      <c r="Y235" s="22">
        <f t="shared" si="67"/>
        <v>3</v>
      </c>
      <c r="AA235" s="47"/>
    </row>
    <row r="236" spans="1:34" hidden="1" x14ac:dyDescent="0.25">
      <c r="A236" s="57" t="s">
        <v>3159</v>
      </c>
      <c r="B236" s="1">
        <v>56.192</v>
      </c>
      <c r="C236" s="1">
        <v>56</v>
      </c>
      <c r="D236" s="1">
        <v>423.59500000000003</v>
      </c>
      <c r="E236" s="1">
        <v>383.66</v>
      </c>
      <c r="G236" s="1">
        <f t="shared" si="51"/>
        <v>39.935000000000002</v>
      </c>
      <c r="H236" s="1">
        <f t="shared" si="52"/>
        <v>0.19200000000000017</v>
      </c>
      <c r="I236" s="2">
        <f t="shared" si="53"/>
        <v>398.17930000000001</v>
      </c>
      <c r="J236" s="2">
        <f t="shared" si="54"/>
        <v>389.70740000000001</v>
      </c>
      <c r="K236" s="2">
        <f t="shared" si="55"/>
        <v>381.2355</v>
      </c>
      <c r="L236" s="10">
        <f t="shared" si="56"/>
        <v>3</v>
      </c>
      <c r="M236" s="73" t="str">
        <f t="shared" si="57"/>
        <v/>
      </c>
      <c r="N236">
        <f t="shared" si="58"/>
        <v>3</v>
      </c>
      <c r="O236" s="12">
        <f t="shared" si="59"/>
        <v>64.432977869510381</v>
      </c>
      <c r="P236" s="11">
        <f t="shared" si="60"/>
        <v>8.240977869510381</v>
      </c>
      <c r="Q236" s="1">
        <f t="shared" si="61"/>
        <v>56.192</v>
      </c>
      <c r="S236" s="14" t="str">
        <f t="shared" si="62"/>
        <v>A</v>
      </c>
      <c r="U236" s="1">
        <f t="shared" si="63"/>
        <v>56.192</v>
      </c>
      <c r="V236" s="1">
        <f t="shared" si="64"/>
        <v>383.66</v>
      </c>
      <c r="W236" s="1">
        <f t="shared" si="65"/>
        <v>8.240977869510381</v>
      </c>
      <c r="X236" s="20">
        <f t="shared" si="66"/>
        <v>3.5848253732370159</v>
      </c>
      <c r="Y236" s="22">
        <f t="shared" si="67"/>
        <v>3</v>
      </c>
      <c r="AA236" s="47"/>
    </row>
    <row r="237" spans="1:34" hidden="1" x14ac:dyDescent="0.25">
      <c r="A237" s="57" t="s">
        <v>3160</v>
      </c>
      <c r="B237" s="1">
        <v>51.968000000000004</v>
      </c>
      <c r="C237" s="1">
        <v>51.776000000000003</v>
      </c>
      <c r="D237" s="1">
        <v>423.16899999999998</v>
      </c>
      <c r="E237" s="1">
        <v>383.30399999999997</v>
      </c>
      <c r="G237" s="1">
        <f t="shared" si="51"/>
        <v>39.865000000000009</v>
      </c>
      <c r="H237" s="1">
        <f t="shared" si="52"/>
        <v>0.19200000000000017</v>
      </c>
      <c r="I237" s="2">
        <f t="shared" si="53"/>
        <v>397.77886000000001</v>
      </c>
      <c r="J237" s="2">
        <f t="shared" si="54"/>
        <v>389.31547999999998</v>
      </c>
      <c r="K237" s="2">
        <f t="shared" si="55"/>
        <v>380.85210000000001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59.589496617360396</v>
      </c>
      <c r="P237" s="11">
        <f t="shared" si="60"/>
        <v>7.6214966173603926</v>
      </c>
      <c r="Q237" s="1">
        <f t="shared" si="61"/>
        <v>51.968000000000004</v>
      </c>
      <c r="S237" s="14" t="str">
        <f t="shared" si="62"/>
        <v>A</v>
      </c>
      <c r="U237" s="1">
        <f t="shared" si="63"/>
        <v>51.968000000000004</v>
      </c>
      <c r="V237" s="1">
        <f t="shared" si="64"/>
        <v>383.30399999999997</v>
      </c>
      <c r="W237" s="1">
        <f t="shared" si="65"/>
        <v>7.6214966173603926</v>
      </c>
      <c r="X237" s="20">
        <f t="shared" si="66"/>
        <v>3.3153510285517709</v>
      </c>
      <c r="Y237" s="22">
        <f t="shared" si="67"/>
        <v>3</v>
      </c>
      <c r="AA237" s="47"/>
    </row>
    <row r="238" spans="1:34" hidden="1" x14ac:dyDescent="0.25">
      <c r="A238" s="57" t="s">
        <v>3161</v>
      </c>
      <c r="B238" s="1">
        <v>48.704000000000001</v>
      </c>
      <c r="C238" s="1">
        <v>48.576000000000001</v>
      </c>
      <c r="D238" s="1">
        <v>424.15</v>
      </c>
      <c r="E238" s="1">
        <v>384.19499999999999</v>
      </c>
      <c r="G238" s="1">
        <f t="shared" si="51"/>
        <v>39.954999999999984</v>
      </c>
      <c r="H238" s="1">
        <f t="shared" si="52"/>
        <v>0.12800000000000011</v>
      </c>
      <c r="I238" s="2">
        <f t="shared" si="53"/>
        <v>398.70099999999996</v>
      </c>
      <c r="J238" s="2">
        <f t="shared" si="54"/>
        <v>390.21799999999996</v>
      </c>
      <c r="K238" s="2">
        <f t="shared" si="55"/>
        <v>381.73500000000001</v>
      </c>
      <c r="L238" s="10">
        <f t="shared" si="56"/>
        <v>3</v>
      </c>
      <c r="M238" s="73" t="str">
        <f t="shared" si="57"/>
        <v/>
      </c>
      <c r="N238">
        <f t="shared" si="58"/>
        <v>3</v>
      </c>
      <c r="O238" s="12">
        <f t="shared" si="59"/>
        <v>55.846806558880864</v>
      </c>
      <c r="P238" s="11">
        <f t="shared" si="60"/>
        <v>7.1428065588808636</v>
      </c>
      <c r="Q238" s="1">
        <f t="shared" si="61"/>
        <v>48.704000000000001</v>
      </c>
      <c r="S238" s="14" t="str">
        <f t="shared" si="62"/>
        <v>A</v>
      </c>
      <c r="U238" s="1">
        <f t="shared" si="63"/>
        <v>48.704000000000001</v>
      </c>
      <c r="V238" s="1">
        <f t="shared" si="64"/>
        <v>384.19499999999999</v>
      </c>
      <c r="W238" s="1">
        <f t="shared" si="65"/>
        <v>7.1428065588808636</v>
      </c>
      <c r="X238" s="20">
        <f t="shared" si="66"/>
        <v>3.1071208531131758</v>
      </c>
      <c r="Y238" s="22">
        <f t="shared" si="67"/>
        <v>3</v>
      </c>
      <c r="AA238" s="47"/>
    </row>
    <row r="239" spans="1:34" hidden="1" x14ac:dyDescent="0.25">
      <c r="A239" s="57" t="s">
        <v>3162</v>
      </c>
      <c r="B239" s="1">
        <v>38.4</v>
      </c>
      <c r="C239" s="1">
        <v>38.207999999999998</v>
      </c>
      <c r="D239" s="1">
        <v>425.72899999999998</v>
      </c>
      <c r="E239" s="1">
        <v>385.637</v>
      </c>
      <c r="G239" s="1">
        <f t="shared" si="51"/>
        <v>40.091999999999985</v>
      </c>
      <c r="H239" s="1">
        <f t="shared" si="52"/>
        <v>0.19200000000000017</v>
      </c>
      <c r="I239" s="2">
        <f t="shared" si="53"/>
        <v>400.18525999999997</v>
      </c>
      <c r="J239" s="2">
        <f t="shared" si="54"/>
        <v>391.67068</v>
      </c>
      <c r="K239" s="2">
        <f t="shared" si="55"/>
        <v>383.15609999999998</v>
      </c>
      <c r="L239" s="10">
        <f t="shared" si="56"/>
        <v>3</v>
      </c>
      <c r="M239" s="73" t="str">
        <f t="shared" si="57"/>
        <v/>
      </c>
      <c r="N239">
        <f t="shared" si="58"/>
        <v>3</v>
      </c>
      <c r="O239" s="12">
        <f t="shared" si="59"/>
        <v>44.031647746818024</v>
      </c>
      <c r="P239" s="11">
        <f t="shared" si="60"/>
        <v>5.6316477468180253</v>
      </c>
      <c r="Q239" s="1">
        <f t="shared" si="61"/>
        <v>38.4</v>
      </c>
      <c r="S239" s="14" t="str">
        <f t="shared" si="62"/>
        <v>A</v>
      </c>
      <c r="U239" s="1">
        <f t="shared" si="63"/>
        <v>38.4</v>
      </c>
      <c r="V239" s="1">
        <f t="shared" si="64"/>
        <v>385.637</v>
      </c>
      <c r="W239" s="1">
        <f t="shared" si="65"/>
        <v>5.6316477468180253</v>
      </c>
      <c r="X239" s="20">
        <f t="shared" si="66"/>
        <v>2.4497667698658412</v>
      </c>
      <c r="Y239" s="22">
        <f t="shared" si="67"/>
        <v>3</v>
      </c>
      <c r="AA239" s="47"/>
    </row>
    <row r="240" spans="1:34" hidden="1" x14ac:dyDescent="0.25">
      <c r="A240" s="57" t="s">
        <v>3163</v>
      </c>
      <c r="B240" s="1">
        <v>52.735999999999997</v>
      </c>
      <c r="C240" s="1">
        <v>52.607999999999997</v>
      </c>
      <c r="D240" s="1">
        <v>426.69400000000002</v>
      </c>
      <c r="E240" s="1">
        <v>386.44600000000003</v>
      </c>
      <c r="G240" s="1">
        <f t="shared" si="51"/>
        <v>40.24799999999999</v>
      </c>
      <c r="H240" s="1">
        <f t="shared" si="52"/>
        <v>0.12800000000000011</v>
      </c>
      <c r="I240" s="2">
        <f t="shared" si="53"/>
        <v>401.09236000000004</v>
      </c>
      <c r="J240" s="2">
        <f t="shared" si="54"/>
        <v>392.55848000000003</v>
      </c>
      <c r="K240" s="2">
        <f t="shared" si="55"/>
        <v>384.02460000000002</v>
      </c>
      <c r="L240" s="10">
        <f t="shared" si="56"/>
        <v>3</v>
      </c>
      <c r="M240" s="73" t="str">
        <f t="shared" si="57"/>
        <v/>
      </c>
      <c r="N240">
        <f t="shared" si="58"/>
        <v>3</v>
      </c>
      <c r="O240" s="12">
        <f t="shared" si="59"/>
        <v>60.470129572296749</v>
      </c>
      <c r="P240" s="11">
        <f t="shared" si="60"/>
        <v>7.7341295722967516</v>
      </c>
      <c r="Q240" s="1">
        <f t="shared" si="61"/>
        <v>52.735999999999997</v>
      </c>
      <c r="S240" s="14" t="str">
        <f t="shared" si="62"/>
        <v>A</v>
      </c>
      <c r="U240" s="1">
        <f t="shared" si="63"/>
        <v>52.735999999999997</v>
      </c>
      <c r="V240" s="1">
        <f t="shared" si="64"/>
        <v>386.44600000000003</v>
      </c>
      <c r="W240" s="1">
        <f t="shared" si="65"/>
        <v>7.7341295722967516</v>
      </c>
      <c r="X240" s="20">
        <f t="shared" si="66"/>
        <v>3.3643463639490867</v>
      </c>
      <c r="Y240" s="22">
        <f t="shared" si="67"/>
        <v>3</v>
      </c>
      <c r="AA240" s="47"/>
    </row>
    <row r="241" spans="1:34" hidden="1" x14ac:dyDescent="0.25">
      <c r="A241" s="57" t="s">
        <v>3164</v>
      </c>
      <c r="B241" s="1">
        <v>48.64</v>
      </c>
      <c r="C241" s="1">
        <v>48.384</v>
      </c>
      <c r="D241" s="1">
        <v>427.27800000000002</v>
      </c>
      <c r="E241" s="1">
        <v>386.94299999999998</v>
      </c>
      <c r="G241" s="1">
        <f t="shared" si="51"/>
        <v>40.335000000000036</v>
      </c>
      <c r="H241" s="1">
        <f t="shared" si="52"/>
        <v>0.25600000000000023</v>
      </c>
      <c r="I241" s="2">
        <f t="shared" si="53"/>
        <v>401.64132000000001</v>
      </c>
      <c r="J241" s="2">
        <f t="shared" si="54"/>
        <v>393.09576000000004</v>
      </c>
      <c r="K241" s="2">
        <f t="shared" si="55"/>
        <v>384.55020000000002</v>
      </c>
      <c r="L241" s="10">
        <f t="shared" si="56"/>
        <v>3</v>
      </c>
      <c r="M241" s="73" t="str">
        <f t="shared" si="57"/>
        <v/>
      </c>
      <c r="N241">
        <f t="shared" si="58"/>
        <v>3</v>
      </c>
      <c r="O241" s="12">
        <f t="shared" si="59"/>
        <v>55.773420479302828</v>
      </c>
      <c r="P241" s="11">
        <f t="shared" si="60"/>
        <v>7.1334204793028277</v>
      </c>
      <c r="Q241" s="1">
        <f t="shared" si="61"/>
        <v>48.64</v>
      </c>
      <c r="S241" s="14" t="str">
        <f t="shared" si="62"/>
        <v>A</v>
      </c>
      <c r="U241" s="1">
        <f t="shared" si="63"/>
        <v>48.64</v>
      </c>
      <c r="V241" s="1">
        <f t="shared" si="64"/>
        <v>386.94299999999998</v>
      </c>
      <c r="W241" s="1">
        <f t="shared" si="65"/>
        <v>7.1334204793028277</v>
      </c>
      <c r="X241" s="20">
        <f t="shared" si="66"/>
        <v>3.1030379084967299</v>
      </c>
      <c r="Y241" s="22">
        <f t="shared" si="67"/>
        <v>3</v>
      </c>
      <c r="AA241" s="47"/>
    </row>
    <row r="242" spans="1:34" hidden="1" x14ac:dyDescent="0.25">
      <c r="A242" s="57" t="s">
        <v>3165</v>
      </c>
      <c r="B242" s="1">
        <v>45.887999999999998</v>
      </c>
      <c r="C242" s="1">
        <v>45.631999999999998</v>
      </c>
      <c r="D242" s="1">
        <v>427.88</v>
      </c>
      <c r="E242" s="1">
        <v>387.48099999999999</v>
      </c>
      <c r="G242" s="1">
        <f t="shared" si="51"/>
        <v>40.399000000000001</v>
      </c>
      <c r="H242" s="1">
        <f t="shared" si="52"/>
        <v>0.25600000000000023</v>
      </c>
      <c r="I242" s="2">
        <f t="shared" si="53"/>
        <v>402.2072</v>
      </c>
      <c r="J242" s="2">
        <f t="shared" si="54"/>
        <v>393.64959999999996</v>
      </c>
      <c r="K242" s="2">
        <f t="shared" si="55"/>
        <v>385.09199999999998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52.617819057447534</v>
      </c>
      <c r="P242" s="11">
        <f t="shared" si="60"/>
        <v>6.7298190574475356</v>
      </c>
      <c r="Q242" s="1">
        <f t="shared" si="61"/>
        <v>45.887999999999998</v>
      </c>
      <c r="S242" s="14" t="str">
        <f t="shared" si="62"/>
        <v>A</v>
      </c>
      <c r="U242" s="1">
        <f t="shared" si="63"/>
        <v>45.887999999999998</v>
      </c>
      <c r="V242" s="1">
        <f t="shared" si="64"/>
        <v>387.48099999999999</v>
      </c>
      <c r="W242" s="1">
        <f t="shared" si="65"/>
        <v>6.7298190574475356</v>
      </c>
      <c r="X242" s="20">
        <f t="shared" si="66"/>
        <v>2.9274712899896778</v>
      </c>
      <c r="Y242" s="22">
        <f t="shared" si="67"/>
        <v>3</v>
      </c>
      <c r="AA242" s="47"/>
    </row>
    <row r="243" spans="1:34" hidden="1" x14ac:dyDescent="0.25">
      <c r="A243" s="57" t="s">
        <v>3166</v>
      </c>
      <c r="B243" s="1">
        <v>42.304000000000002</v>
      </c>
      <c r="C243" s="1">
        <v>42.112000000000002</v>
      </c>
      <c r="D243" s="1">
        <v>426.42</v>
      </c>
      <c r="E243" s="1">
        <v>386.166</v>
      </c>
      <c r="G243" s="1">
        <f t="shared" si="51"/>
        <v>40.254000000000019</v>
      </c>
      <c r="H243" s="1">
        <f t="shared" si="52"/>
        <v>0.19200000000000017</v>
      </c>
      <c r="I243" s="2">
        <f t="shared" si="53"/>
        <v>400.83480000000003</v>
      </c>
      <c r="J243" s="2">
        <f t="shared" si="54"/>
        <v>392.3064</v>
      </c>
      <c r="K243" s="2">
        <f t="shared" si="55"/>
        <v>383.77800000000002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48.508198601077858</v>
      </c>
      <c r="P243" s="11">
        <f t="shared" si="60"/>
        <v>6.2041986010778558</v>
      </c>
      <c r="Q243" s="1">
        <f t="shared" si="61"/>
        <v>42.304000000000002</v>
      </c>
      <c r="S243" s="14" t="str">
        <f t="shared" si="62"/>
        <v>A</v>
      </c>
      <c r="U243" s="1">
        <f t="shared" si="63"/>
        <v>42.304000000000002</v>
      </c>
      <c r="V243" s="1">
        <f t="shared" si="64"/>
        <v>386.166</v>
      </c>
      <c r="W243" s="1">
        <f t="shared" si="65"/>
        <v>6.2041986010778558</v>
      </c>
      <c r="X243" s="20">
        <f t="shared" si="66"/>
        <v>2.698826391468867</v>
      </c>
      <c r="Y243" s="22">
        <f t="shared" si="67"/>
        <v>3</v>
      </c>
      <c r="AA243" s="47"/>
    </row>
    <row r="244" spans="1:34" hidden="1" x14ac:dyDescent="0.25">
      <c r="A244" s="57" t="s">
        <v>3167</v>
      </c>
      <c r="B244" s="1">
        <v>43.52</v>
      </c>
      <c r="C244" s="1">
        <v>43.328000000000003</v>
      </c>
      <c r="D244" s="1">
        <v>424.47899999999998</v>
      </c>
      <c r="E244" s="1">
        <v>384.399</v>
      </c>
      <c r="G244" s="1">
        <f t="shared" si="51"/>
        <v>40.079999999999984</v>
      </c>
      <c r="H244" s="1">
        <f t="shared" si="52"/>
        <v>0.19200000000000017</v>
      </c>
      <c r="I244" s="2">
        <f t="shared" si="53"/>
        <v>399.01025999999996</v>
      </c>
      <c r="J244" s="2">
        <f t="shared" si="54"/>
        <v>390.52067999999997</v>
      </c>
      <c r="K244" s="2">
        <f t="shared" si="55"/>
        <v>382.03109999999998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49.902534113060433</v>
      </c>
      <c r="P244" s="11">
        <f t="shared" si="60"/>
        <v>6.3825341130604301</v>
      </c>
      <c r="Q244" s="1">
        <f t="shared" si="61"/>
        <v>43.52</v>
      </c>
      <c r="S244" s="14" t="str">
        <f t="shared" si="62"/>
        <v>A</v>
      </c>
      <c r="U244" s="1">
        <f t="shared" si="63"/>
        <v>43.52</v>
      </c>
      <c r="V244" s="1">
        <f t="shared" si="64"/>
        <v>384.399</v>
      </c>
      <c r="W244" s="1">
        <f t="shared" si="65"/>
        <v>6.3825341130604301</v>
      </c>
      <c r="X244" s="20">
        <f t="shared" si="66"/>
        <v>2.7764023391812871</v>
      </c>
      <c r="Y244" s="22">
        <f t="shared" si="67"/>
        <v>3</v>
      </c>
      <c r="AA244" s="47"/>
    </row>
    <row r="245" spans="1:34" hidden="1" x14ac:dyDescent="0.25">
      <c r="A245" s="57" t="s">
        <v>3168</v>
      </c>
      <c r="B245" s="1">
        <v>26.56</v>
      </c>
      <c r="C245" s="1">
        <v>26.367999999999999</v>
      </c>
      <c r="D245" s="1">
        <v>424.12700000000001</v>
      </c>
      <c r="E245" s="1">
        <v>384.14299999999997</v>
      </c>
      <c r="G245" s="1">
        <f t="shared" si="51"/>
        <v>39.984000000000037</v>
      </c>
      <c r="H245" s="1">
        <f t="shared" si="52"/>
        <v>0.19200000000000017</v>
      </c>
      <c r="I245" s="2">
        <f t="shared" si="53"/>
        <v>398.67938000000004</v>
      </c>
      <c r="J245" s="2">
        <f t="shared" si="54"/>
        <v>390.19684000000001</v>
      </c>
      <c r="K245" s="2">
        <f t="shared" si="55"/>
        <v>381.71429999999998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30.455223024882464</v>
      </c>
      <c r="P245" s="11">
        <f t="shared" si="60"/>
        <v>3.8952230248824655</v>
      </c>
      <c r="Q245" s="1">
        <f t="shared" si="61"/>
        <v>26.56</v>
      </c>
      <c r="S245" s="14" t="str">
        <f t="shared" si="62"/>
        <v>A</v>
      </c>
      <c r="U245" s="1">
        <f t="shared" si="63"/>
        <v>26.56</v>
      </c>
      <c r="V245" s="1">
        <f t="shared" si="64"/>
        <v>384.14299999999997</v>
      </c>
      <c r="W245" s="1">
        <f t="shared" si="65"/>
        <v>3.8952230248824655</v>
      </c>
      <c r="X245" s="20">
        <f t="shared" si="66"/>
        <v>1.6944220158238725</v>
      </c>
      <c r="Y245" s="22">
        <f t="shared" si="67"/>
        <v>3</v>
      </c>
      <c r="AA245" s="47"/>
    </row>
    <row r="246" spans="1:34" hidden="1" x14ac:dyDescent="0.25">
      <c r="A246" s="57" t="s">
        <v>3169</v>
      </c>
      <c r="B246" s="1">
        <v>19.327999999999999</v>
      </c>
      <c r="C246" s="1">
        <v>19.071999999999999</v>
      </c>
      <c r="D246" s="1">
        <v>424.28699999999998</v>
      </c>
      <c r="E246" s="1">
        <v>384.303</v>
      </c>
      <c r="G246" s="1">
        <f t="shared" si="51"/>
        <v>39.98399999999998</v>
      </c>
      <c r="H246" s="1">
        <f t="shared" si="52"/>
        <v>0.25600000000000023</v>
      </c>
      <c r="I246" s="2">
        <f t="shared" si="53"/>
        <v>398.82977999999997</v>
      </c>
      <c r="J246" s="2">
        <f t="shared" si="54"/>
        <v>390.34403999999995</v>
      </c>
      <c r="K246" s="2">
        <f t="shared" si="55"/>
        <v>381.85829999999999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22.162596032565073</v>
      </c>
      <c r="P246" s="11">
        <f t="shared" si="60"/>
        <v>2.8345960325650736</v>
      </c>
      <c r="Q246" s="1">
        <f t="shared" si="61"/>
        <v>19.327999999999999</v>
      </c>
      <c r="S246" s="14" t="str">
        <f t="shared" si="62"/>
        <v>A</v>
      </c>
      <c r="U246" s="1">
        <f t="shared" si="63"/>
        <v>19.327999999999999</v>
      </c>
      <c r="V246" s="1">
        <f t="shared" si="64"/>
        <v>384.303</v>
      </c>
      <c r="W246" s="1">
        <f t="shared" si="65"/>
        <v>2.8345960325650736</v>
      </c>
      <c r="X246" s="20">
        <f t="shared" si="66"/>
        <v>1.233049274165807</v>
      </c>
      <c r="Y246" s="22">
        <f t="shared" si="67"/>
        <v>3</v>
      </c>
      <c r="AA246" s="47"/>
    </row>
    <row r="247" spans="1:34" hidden="1" x14ac:dyDescent="0.25">
      <c r="A247" s="57" t="s">
        <v>3170</v>
      </c>
      <c r="B247" s="1">
        <v>18.623999999999999</v>
      </c>
      <c r="C247" s="1">
        <v>18.431999999999999</v>
      </c>
      <c r="D247" s="1">
        <v>424.94799999999998</v>
      </c>
      <c r="E247" s="1">
        <v>384.90600000000001</v>
      </c>
      <c r="G247" s="1">
        <f t="shared" si="51"/>
        <v>40.041999999999973</v>
      </c>
      <c r="H247" s="1">
        <f t="shared" si="52"/>
        <v>0.19200000000000017</v>
      </c>
      <c r="I247" s="2">
        <f t="shared" si="53"/>
        <v>399.45112</v>
      </c>
      <c r="J247" s="2">
        <f t="shared" si="54"/>
        <v>390.95215999999999</v>
      </c>
      <c r="K247" s="2">
        <f t="shared" si="55"/>
        <v>382.45319999999998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21.355349157206739</v>
      </c>
      <c r="P247" s="11">
        <f t="shared" si="60"/>
        <v>2.7313491572067399</v>
      </c>
      <c r="Q247" s="1">
        <f t="shared" si="61"/>
        <v>18.623999999999999</v>
      </c>
      <c r="S247" s="14" t="str">
        <f t="shared" si="62"/>
        <v>A</v>
      </c>
      <c r="U247" s="1">
        <f t="shared" si="63"/>
        <v>18.623999999999999</v>
      </c>
      <c r="V247" s="1">
        <f t="shared" si="64"/>
        <v>384.90600000000001</v>
      </c>
      <c r="W247" s="1">
        <f t="shared" si="65"/>
        <v>2.7313491572067399</v>
      </c>
      <c r="X247" s="20">
        <f t="shared" si="66"/>
        <v>1.1881368833849317</v>
      </c>
      <c r="Y247" s="22">
        <f t="shared" si="67"/>
        <v>3</v>
      </c>
      <c r="AA247" s="47"/>
    </row>
    <row r="248" spans="1:34" hidden="1" x14ac:dyDescent="0.25">
      <c r="A248" s="57" t="s">
        <v>3171</v>
      </c>
      <c r="B248" s="1">
        <v>17.088000000000001</v>
      </c>
      <c r="C248" s="1">
        <v>16.832000000000001</v>
      </c>
      <c r="D248" s="1">
        <v>421.77800000000002</v>
      </c>
      <c r="E248" s="1">
        <v>382.04300000000001</v>
      </c>
      <c r="G248" s="1">
        <f t="shared" si="51"/>
        <v>39.735000000000014</v>
      </c>
      <c r="H248" s="1">
        <f t="shared" si="52"/>
        <v>0.25600000000000023</v>
      </c>
      <c r="I248" s="2">
        <f t="shared" si="53"/>
        <v>396.47131999999999</v>
      </c>
      <c r="J248" s="2">
        <f t="shared" si="54"/>
        <v>388.03576000000004</v>
      </c>
      <c r="K248" s="2">
        <f t="shared" si="55"/>
        <v>379.60020000000003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19.594083247334023</v>
      </c>
      <c r="P248" s="11">
        <f t="shared" si="60"/>
        <v>2.506083247334022</v>
      </c>
      <c r="Q248" s="1">
        <f t="shared" si="61"/>
        <v>17.088000000000001</v>
      </c>
      <c r="S248" s="14" t="str">
        <f t="shared" si="62"/>
        <v>A</v>
      </c>
      <c r="U248" s="1">
        <f t="shared" si="63"/>
        <v>17.088000000000001</v>
      </c>
      <c r="V248" s="1">
        <f t="shared" si="64"/>
        <v>382.04300000000001</v>
      </c>
      <c r="W248" s="1">
        <f t="shared" si="65"/>
        <v>2.506083247334022</v>
      </c>
      <c r="X248" s="20">
        <f t="shared" si="66"/>
        <v>1.0901462125902996</v>
      </c>
      <c r="Y248" s="22">
        <f t="shared" si="67"/>
        <v>3</v>
      </c>
      <c r="AA248" s="47"/>
    </row>
    <row r="249" spans="1:34" x14ac:dyDescent="0.25">
      <c r="A249" s="57" t="s">
        <v>3172</v>
      </c>
      <c r="B249" s="1">
        <v>16.704000000000001</v>
      </c>
      <c r="C249" s="1">
        <v>16.576000000000001</v>
      </c>
      <c r="D249" s="1">
        <v>422.67399999999998</v>
      </c>
      <c r="E249" s="1">
        <v>382.86099999999999</v>
      </c>
      <c r="G249" s="1">
        <f t="shared" si="51"/>
        <v>39.812999999999988</v>
      </c>
      <c r="H249" s="1">
        <f t="shared" si="52"/>
        <v>0.12800000000000011</v>
      </c>
      <c r="I249" s="2">
        <f t="shared" si="53"/>
        <v>397.31356</v>
      </c>
      <c r="J249" s="2">
        <f t="shared" si="54"/>
        <v>388.86007999999998</v>
      </c>
      <c r="K249" s="2">
        <f t="shared" si="55"/>
        <v>380.40659999999997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19.15376676986584</v>
      </c>
      <c r="P249" s="11">
        <f t="shared" si="60"/>
        <v>2.449766769865839</v>
      </c>
      <c r="Q249" s="1">
        <f t="shared" si="61"/>
        <v>16.704000000000001</v>
      </c>
      <c r="S249" s="14" t="str">
        <f t="shared" si="62"/>
        <v>A</v>
      </c>
      <c r="U249" s="1">
        <f t="shared" si="63"/>
        <v>16.704000000000001</v>
      </c>
      <c r="V249" s="1">
        <f t="shared" si="64"/>
        <v>382.86099999999999</v>
      </c>
      <c r="W249" s="1">
        <f t="shared" si="65"/>
        <v>2.449766769865839</v>
      </c>
      <c r="X249" s="20">
        <f t="shared" si="66"/>
        <v>1.06564854489164</v>
      </c>
      <c r="Y249" s="22">
        <f t="shared" si="67"/>
        <v>3</v>
      </c>
      <c r="Z249" s="32" t="s">
        <v>40</v>
      </c>
      <c r="AA249" s="47"/>
      <c r="AB249" s="32" t="str">
        <f>A249</f>
        <v>2025-05-11 00:00:00</v>
      </c>
      <c r="AC249" s="1">
        <f>SUM(U249:U272)</f>
        <v>496.44799999999998</v>
      </c>
      <c r="AD249" s="1">
        <f>AVERAGE(V249:V272)</f>
        <v>383.5118333333333</v>
      </c>
      <c r="AE249" s="1">
        <f>SUM(W249:W272)</f>
        <v>72.807819286779022</v>
      </c>
      <c r="AF249" s="1">
        <f>SUM(X249:X272)</f>
        <v>31.671401389748876</v>
      </c>
      <c r="AG249" s="35">
        <f>AVERAGE(Y249:Y272)</f>
        <v>3</v>
      </c>
      <c r="AH249" s="37">
        <f>DAY(A249)</f>
        <v>11</v>
      </c>
    </row>
    <row r="250" spans="1:34" hidden="1" x14ac:dyDescent="0.25">
      <c r="A250" s="57" t="s">
        <v>3173</v>
      </c>
      <c r="B250" s="1">
        <v>17.472000000000001</v>
      </c>
      <c r="C250" s="1">
        <v>17.216000000000001</v>
      </c>
      <c r="D250" s="1">
        <v>423.101</v>
      </c>
      <c r="E250" s="1">
        <v>383.25</v>
      </c>
      <c r="G250" s="1">
        <f t="shared" si="51"/>
        <v>39.850999999999999</v>
      </c>
      <c r="H250" s="1">
        <f t="shared" si="52"/>
        <v>0.25600000000000023</v>
      </c>
      <c r="I250" s="2">
        <f t="shared" si="53"/>
        <v>397.71494000000001</v>
      </c>
      <c r="J250" s="2">
        <f t="shared" si="54"/>
        <v>389.25292000000002</v>
      </c>
      <c r="K250" s="2">
        <f t="shared" si="55"/>
        <v>380.79089999999997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20.034399724802203</v>
      </c>
      <c r="P250" s="11">
        <f t="shared" si="60"/>
        <v>2.5623997248022015</v>
      </c>
      <c r="Q250" s="1">
        <f t="shared" si="61"/>
        <v>17.472000000000001</v>
      </c>
      <c r="S250" s="14" t="str">
        <f t="shared" si="62"/>
        <v>A</v>
      </c>
      <c r="U250" s="1">
        <f t="shared" si="63"/>
        <v>17.472000000000001</v>
      </c>
      <c r="V250" s="1">
        <f t="shared" si="64"/>
        <v>383.25</v>
      </c>
      <c r="W250" s="1">
        <f t="shared" si="65"/>
        <v>2.5623997248022015</v>
      </c>
      <c r="X250" s="20">
        <f t="shared" si="66"/>
        <v>1.1146438802889576</v>
      </c>
      <c r="Y250" s="22">
        <f t="shared" si="67"/>
        <v>3</v>
      </c>
      <c r="AA250" s="47"/>
    </row>
    <row r="251" spans="1:34" hidden="1" x14ac:dyDescent="0.25">
      <c r="A251" s="57" t="s">
        <v>3174</v>
      </c>
      <c r="B251" s="1">
        <v>17.088000000000001</v>
      </c>
      <c r="C251" s="1">
        <v>16.832000000000001</v>
      </c>
      <c r="D251" s="1">
        <v>423.46</v>
      </c>
      <c r="E251" s="1">
        <v>383.58199999999999</v>
      </c>
      <c r="G251" s="1">
        <f t="shared" si="51"/>
        <v>39.877999999999986</v>
      </c>
      <c r="H251" s="1">
        <f t="shared" si="52"/>
        <v>0.25600000000000023</v>
      </c>
      <c r="I251" s="2">
        <f t="shared" si="53"/>
        <v>398.05239999999998</v>
      </c>
      <c r="J251" s="2">
        <f t="shared" si="54"/>
        <v>389.58319999999998</v>
      </c>
      <c r="K251" s="2">
        <f t="shared" si="55"/>
        <v>381.11399999999998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19.594083247334023</v>
      </c>
      <c r="P251" s="11">
        <f t="shared" si="60"/>
        <v>2.506083247334022</v>
      </c>
      <c r="Q251" s="1">
        <f t="shared" si="61"/>
        <v>17.088000000000001</v>
      </c>
      <c r="S251" s="14" t="str">
        <f t="shared" si="62"/>
        <v>A</v>
      </c>
      <c r="U251" s="1">
        <f t="shared" si="63"/>
        <v>17.088000000000001</v>
      </c>
      <c r="V251" s="1">
        <f t="shared" si="64"/>
        <v>383.58199999999999</v>
      </c>
      <c r="W251" s="1">
        <f t="shared" si="65"/>
        <v>2.506083247334022</v>
      </c>
      <c r="X251" s="20">
        <f t="shared" si="66"/>
        <v>1.0901462125902996</v>
      </c>
      <c r="Y251" s="22">
        <f t="shared" si="67"/>
        <v>3</v>
      </c>
      <c r="AA251" s="47"/>
    </row>
    <row r="252" spans="1:34" hidden="1" x14ac:dyDescent="0.25">
      <c r="A252" s="57" t="s">
        <v>3175</v>
      </c>
      <c r="B252" s="1">
        <v>17.024000000000001</v>
      </c>
      <c r="C252" s="1">
        <v>16.832000000000001</v>
      </c>
      <c r="D252" s="1">
        <v>423.536</v>
      </c>
      <c r="E252" s="1">
        <v>383.654</v>
      </c>
      <c r="G252" s="1">
        <f t="shared" si="51"/>
        <v>39.882000000000005</v>
      </c>
      <c r="H252" s="1">
        <f t="shared" si="52"/>
        <v>0.19200000000000017</v>
      </c>
      <c r="I252" s="2">
        <f t="shared" si="53"/>
        <v>398.12383999999997</v>
      </c>
      <c r="J252" s="2">
        <f t="shared" si="54"/>
        <v>389.65312</v>
      </c>
      <c r="K252" s="2">
        <f t="shared" si="55"/>
        <v>381.18240000000003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19.520697167755991</v>
      </c>
      <c r="P252" s="11">
        <f t="shared" si="60"/>
        <v>2.4966971677559897</v>
      </c>
      <c r="Q252" s="1">
        <f t="shared" si="61"/>
        <v>17.024000000000001</v>
      </c>
      <c r="S252" s="14" t="str">
        <f t="shared" si="62"/>
        <v>A</v>
      </c>
      <c r="U252" s="1">
        <f t="shared" si="63"/>
        <v>17.024000000000001</v>
      </c>
      <c r="V252" s="1">
        <f t="shared" si="64"/>
        <v>383.654</v>
      </c>
      <c r="W252" s="1">
        <f t="shared" si="65"/>
        <v>2.4966971677559897</v>
      </c>
      <c r="X252" s="20">
        <f t="shared" si="66"/>
        <v>1.0860632679738556</v>
      </c>
      <c r="Y252" s="22">
        <f t="shared" si="67"/>
        <v>3</v>
      </c>
      <c r="AA252" s="47"/>
    </row>
    <row r="253" spans="1:34" hidden="1" x14ac:dyDescent="0.25">
      <c r="A253" s="57" t="s">
        <v>3176</v>
      </c>
      <c r="B253" s="1">
        <v>17.600000000000001</v>
      </c>
      <c r="C253" s="1">
        <v>17.408000000000001</v>
      </c>
      <c r="D253" s="1">
        <v>423.22399999999999</v>
      </c>
      <c r="E253" s="1">
        <v>383.37400000000002</v>
      </c>
      <c r="G253" s="1">
        <f t="shared" si="51"/>
        <v>39.849999999999966</v>
      </c>
      <c r="H253" s="1">
        <f t="shared" si="52"/>
        <v>0.19200000000000017</v>
      </c>
      <c r="I253" s="2">
        <f t="shared" si="53"/>
        <v>397.83055999999999</v>
      </c>
      <c r="J253" s="2">
        <f t="shared" si="54"/>
        <v>389.36608000000001</v>
      </c>
      <c r="K253" s="2">
        <f t="shared" si="55"/>
        <v>380.90159999999997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20.181171883958264</v>
      </c>
      <c r="P253" s="11">
        <f t="shared" si="60"/>
        <v>2.5811718839582625</v>
      </c>
      <c r="Q253" s="1">
        <f t="shared" si="61"/>
        <v>17.600000000000001</v>
      </c>
      <c r="S253" s="14" t="str">
        <f t="shared" si="62"/>
        <v>A</v>
      </c>
      <c r="U253" s="1">
        <f t="shared" si="63"/>
        <v>17.600000000000001</v>
      </c>
      <c r="V253" s="1">
        <f t="shared" si="64"/>
        <v>383.37400000000002</v>
      </c>
      <c r="W253" s="1">
        <f t="shared" si="65"/>
        <v>2.5811718839582625</v>
      </c>
      <c r="X253" s="20">
        <f t="shared" si="66"/>
        <v>1.1228097695218442</v>
      </c>
      <c r="Y253" s="22">
        <f t="shared" si="67"/>
        <v>3</v>
      </c>
      <c r="AA253" s="47"/>
    </row>
    <row r="254" spans="1:34" hidden="1" x14ac:dyDescent="0.25">
      <c r="A254" s="57" t="s">
        <v>3177</v>
      </c>
      <c r="B254" s="1">
        <v>17.28</v>
      </c>
      <c r="C254" s="1">
        <v>17.088000000000001</v>
      </c>
      <c r="D254" s="1">
        <v>422.82600000000002</v>
      </c>
      <c r="E254" s="1">
        <v>383.017</v>
      </c>
      <c r="G254" s="1">
        <f t="shared" si="51"/>
        <v>39.809000000000026</v>
      </c>
      <c r="H254" s="1">
        <f t="shared" si="52"/>
        <v>0.19200000000000017</v>
      </c>
      <c r="I254" s="2">
        <f t="shared" si="53"/>
        <v>397.45644000000004</v>
      </c>
      <c r="J254" s="2">
        <f t="shared" si="54"/>
        <v>388.99992000000003</v>
      </c>
      <c r="K254" s="2">
        <f t="shared" si="55"/>
        <v>380.54340000000002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19.814241486068113</v>
      </c>
      <c r="P254" s="11">
        <f t="shared" si="60"/>
        <v>2.5342414860681117</v>
      </c>
      <c r="Q254" s="1">
        <f t="shared" si="61"/>
        <v>17.28</v>
      </c>
      <c r="S254" s="14" t="str">
        <f t="shared" si="62"/>
        <v>A</v>
      </c>
      <c r="U254" s="1">
        <f t="shared" si="63"/>
        <v>17.28</v>
      </c>
      <c r="V254" s="1">
        <f t="shared" si="64"/>
        <v>383.017</v>
      </c>
      <c r="W254" s="1">
        <f t="shared" si="65"/>
        <v>2.5342414860681117</v>
      </c>
      <c r="X254" s="20">
        <f t="shared" si="66"/>
        <v>1.1023950464396286</v>
      </c>
      <c r="Y254" s="22">
        <f t="shared" si="67"/>
        <v>3</v>
      </c>
      <c r="AA254" s="47"/>
    </row>
    <row r="255" spans="1:34" hidden="1" x14ac:dyDescent="0.25">
      <c r="A255" s="57" t="s">
        <v>3178</v>
      </c>
      <c r="B255" s="1">
        <v>16.768000000000001</v>
      </c>
      <c r="C255" s="1">
        <v>16.512</v>
      </c>
      <c r="D255" s="1">
        <v>422.762</v>
      </c>
      <c r="E255" s="1">
        <v>382.96899999999999</v>
      </c>
      <c r="G255" s="1">
        <f t="shared" si="51"/>
        <v>39.793000000000006</v>
      </c>
      <c r="H255" s="1">
        <f t="shared" si="52"/>
        <v>0.25600000000000023</v>
      </c>
      <c r="I255" s="2">
        <f t="shared" si="53"/>
        <v>397.39627999999999</v>
      </c>
      <c r="J255" s="2">
        <f t="shared" si="54"/>
        <v>388.94103999999999</v>
      </c>
      <c r="K255" s="2">
        <f t="shared" si="55"/>
        <v>380.48579999999998</v>
      </c>
      <c r="L255" s="10">
        <f t="shared" si="56"/>
        <v>3</v>
      </c>
      <c r="M255" s="73" t="str">
        <f t="shared" si="57"/>
        <v/>
      </c>
      <c r="N255">
        <f t="shared" si="58"/>
        <v>3</v>
      </c>
      <c r="O255" s="12">
        <f t="shared" si="59"/>
        <v>19.227152849443872</v>
      </c>
      <c r="P255" s="11">
        <f t="shared" si="60"/>
        <v>2.4591528494438712</v>
      </c>
      <c r="Q255" s="1">
        <f t="shared" si="61"/>
        <v>16.768000000000001</v>
      </c>
      <c r="S255" s="14" t="str">
        <f t="shared" si="62"/>
        <v>A</v>
      </c>
      <c r="U255" s="1">
        <f t="shared" si="63"/>
        <v>16.768000000000001</v>
      </c>
      <c r="V255" s="1">
        <f t="shared" si="64"/>
        <v>382.96899999999999</v>
      </c>
      <c r="W255" s="1">
        <f t="shared" si="65"/>
        <v>2.4591528494438712</v>
      </c>
      <c r="X255" s="20">
        <f t="shared" si="66"/>
        <v>1.0697314895080841</v>
      </c>
      <c r="Y255" s="22">
        <f t="shared" si="67"/>
        <v>3</v>
      </c>
      <c r="AA255" s="47"/>
    </row>
    <row r="256" spans="1:34" hidden="1" x14ac:dyDescent="0.25">
      <c r="A256" s="57" t="s">
        <v>3179</v>
      </c>
      <c r="B256" s="1">
        <v>17.152000000000001</v>
      </c>
      <c r="C256" s="1">
        <v>16.96</v>
      </c>
      <c r="D256" s="1">
        <v>422.51400000000001</v>
      </c>
      <c r="E256" s="1">
        <v>382.738</v>
      </c>
      <c r="G256" s="1">
        <f t="shared" si="51"/>
        <v>39.77600000000001</v>
      </c>
      <c r="H256" s="1">
        <f t="shared" si="52"/>
        <v>0.19200000000000017</v>
      </c>
      <c r="I256" s="2">
        <f t="shared" si="53"/>
        <v>397.16316</v>
      </c>
      <c r="J256" s="2">
        <f t="shared" si="54"/>
        <v>388.71288000000004</v>
      </c>
      <c r="K256" s="2">
        <f t="shared" si="55"/>
        <v>380.26260000000002</v>
      </c>
      <c r="L256" s="10">
        <f t="shared" si="56"/>
        <v>3</v>
      </c>
      <c r="M256" s="73" t="str">
        <f t="shared" si="57"/>
        <v/>
      </c>
      <c r="N256">
        <f t="shared" si="58"/>
        <v>3</v>
      </c>
      <c r="O256" s="12">
        <f t="shared" si="59"/>
        <v>19.667469326912052</v>
      </c>
      <c r="P256" s="11">
        <f t="shared" si="60"/>
        <v>2.5154693269120507</v>
      </c>
      <c r="Q256" s="1">
        <f t="shared" si="61"/>
        <v>17.152000000000001</v>
      </c>
      <c r="S256" s="14" t="str">
        <f t="shared" si="62"/>
        <v>A</v>
      </c>
      <c r="U256" s="1">
        <f t="shared" si="63"/>
        <v>17.152000000000001</v>
      </c>
      <c r="V256" s="1">
        <f t="shared" si="64"/>
        <v>382.738</v>
      </c>
      <c r="W256" s="1">
        <f t="shared" si="65"/>
        <v>2.5154693269120507</v>
      </c>
      <c r="X256" s="20">
        <f t="shared" si="66"/>
        <v>1.094229157206742</v>
      </c>
      <c r="Y256" s="22">
        <f t="shared" si="67"/>
        <v>3</v>
      </c>
      <c r="AA256" s="47"/>
    </row>
    <row r="257" spans="1:27" hidden="1" x14ac:dyDescent="0.25">
      <c r="A257" s="57" t="s">
        <v>3180</v>
      </c>
      <c r="B257" s="1">
        <v>17.856000000000002</v>
      </c>
      <c r="C257" s="1">
        <v>17.664000000000001</v>
      </c>
      <c r="D257" s="1">
        <v>421.60300000000001</v>
      </c>
      <c r="E257" s="1">
        <v>381.90499999999997</v>
      </c>
      <c r="G257" s="1">
        <f t="shared" si="51"/>
        <v>39.698000000000036</v>
      </c>
      <c r="H257" s="1">
        <f t="shared" si="52"/>
        <v>0.19200000000000017</v>
      </c>
      <c r="I257" s="2">
        <f t="shared" si="53"/>
        <v>396.30682000000002</v>
      </c>
      <c r="J257" s="2">
        <f t="shared" si="54"/>
        <v>387.87476000000004</v>
      </c>
      <c r="K257" s="2">
        <f t="shared" si="55"/>
        <v>379.4427</v>
      </c>
      <c r="L257" s="10">
        <f t="shared" si="56"/>
        <v>3</v>
      </c>
      <c r="M257" s="73" t="str">
        <f t="shared" si="57"/>
        <v/>
      </c>
      <c r="N257">
        <f t="shared" si="58"/>
        <v>3</v>
      </c>
      <c r="O257" s="12">
        <f t="shared" si="59"/>
        <v>20.474716202270383</v>
      </c>
      <c r="P257" s="11">
        <f t="shared" si="60"/>
        <v>2.6187162022703809</v>
      </c>
      <c r="Q257" s="1">
        <f t="shared" si="61"/>
        <v>17.856000000000002</v>
      </c>
      <c r="S257" s="14" t="str">
        <f t="shared" si="62"/>
        <v>A</v>
      </c>
      <c r="U257" s="1">
        <f t="shared" si="63"/>
        <v>17.856000000000002</v>
      </c>
      <c r="V257" s="1">
        <f t="shared" si="64"/>
        <v>381.90499999999997</v>
      </c>
      <c r="W257" s="1">
        <f t="shared" si="65"/>
        <v>2.6187162022703809</v>
      </c>
      <c r="X257" s="20">
        <f t="shared" si="66"/>
        <v>1.1391415479876157</v>
      </c>
      <c r="Y257" s="22">
        <f t="shared" si="67"/>
        <v>3</v>
      </c>
      <c r="AA257" s="47"/>
    </row>
    <row r="258" spans="1:27" hidden="1" x14ac:dyDescent="0.25">
      <c r="A258" s="57" t="s">
        <v>3181</v>
      </c>
      <c r="B258" s="1">
        <v>17.088000000000001</v>
      </c>
      <c r="C258" s="1">
        <v>16.832000000000001</v>
      </c>
      <c r="D258" s="1">
        <v>421.60399999999998</v>
      </c>
      <c r="E258" s="1">
        <v>381.90100000000001</v>
      </c>
      <c r="G258" s="1">
        <f t="shared" si="51"/>
        <v>39.702999999999975</v>
      </c>
      <c r="H258" s="1">
        <f t="shared" si="52"/>
        <v>0.25600000000000023</v>
      </c>
      <c r="I258" s="2">
        <f t="shared" si="53"/>
        <v>396.30775999999997</v>
      </c>
      <c r="J258" s="2">
        <f t="shared" si="54"/>
        <v>387.87567999999999</v>
      </c>
      <c r="K258" s="2">
        <f t="shared" si="55"/>
        <v>379.4436</v>
      </c>
      <c r="L258" s="10">
        <f t="shared" si="56"/>
        <v>3</v>
      </c>
      <c r="M258" s="73" t="str">
        <f t="shared" si="57"/>
        <v/>
      </c>
      <c r="N258">
        <f t="shared" si="58"/>
        <v>3</v>
      </c>
      <c r="O258" s="12">
        <f t="shared" si="59"/>
        <v>19.594083247334023</v>
      </c>
      <c r="P258" s="11">
        <f t="shared" si="60"/>
        <v>2.506083247334022</v>
      </c>
      <c r="Q258" s="1">
        <f t="shared" si="61"/>
        <v>17.088000000000001</v>
      </c>
      <c r="S258" s="14" t="str">
        <f t="shared" si="62"/>
        <v>A</v>
      </c>
      <c r="U258" s="1">
        <f t="shared" si="63"/>
        <v>17.088000000000001</v>
      </c>
      <c r="V258" s="1">
        <f t="shared" si="64"/>
        <v>381.90100000000001</v>
      </c>
      <c r="W258" s="1">
        <f t="shared" si="65"/>
        <v>2.506083247334022</v>
      </c>
      <c r="X258" s="20">
        <f t="shared" si="66"/>
        <v>1.0901462125902996</v>
      </c>
      <c r="Y258" s="22">
        <f t="shared" si="67"/>
        <v>3</v>
      </c>
      <c r="AA258" s="47"/>
    </row>
    <row r="259" spans="1:27" hidden="1" x14ac:dyDescent="0.25">
      <c r="A259" s="57" t="s">
        <v>3182</v>
      </c>
      <c r="B259" s="1">
        <v>18.175999999999998</v>
      </c>
      <c r="C259" s="1">
        <v>17.984000000000002</v>
      </c>
      <c r="D259" s="1">
        <v>420.46499999999997</v>
      </c>
      <c r="E259" s="1">
        <v>380.87599999999998</v>
      </c>
      <c r="G259" s="1">
        <f t="shared" si="51"/>
        <v>39.588999999999999</v>
      </c>
      <c r="H259" s="1">
        <f t="shared" si="52"/>
        <v>0.19199999999999662</v>
      </c>
      <c r="I259" s="2">
        <f t="shared" si="53"/>
        <v>395.2371</v>
      </c>
      <c r="J259" s="2">
        <f t="shared" si="54"/>
        <v>386.82779999999997</v>
      </c>
      <c r="K259" s="2">
        <f t="shared" si="55"/>
        <v>378.41849999999999</v>
      </c>
      <c r="L259" s="10">
        <f t="shared" si="56"/>
        <v>3</v>
      </c>
      <c r="M259" s="73" t="str">
        <f t="shared" si="57"/>
        <v/>
      </c>
      <c r="N259">
        <f t="shared" si="58"/>
        <v>3</v>
      </c>
      <c r="O259" s="12">
        <f t="shared" si="59"/>
        <v>20.84164660016053</v>
      </c>
      <c r="P259" s="11">
        <f t="shared" si="60"/>
        <v>2.6656466001605317</v>
      </c>
      <c r="Q259" s="1">
        <f t="shared" si="61"/>
        <v>18.175999999999998</v>
      </c>
      <c r="S259" s="14" t="str">
        <f t="shared" si="62"/>
        <v>A</v>
      </c>
      <c r="U259" s="1">
        <f t="shared" si="63"/>
        <v>18.175999999999998</v>
      </c>
      <c r="V259" s="1">
        <f t="shared" si="64"/>
        <v>380.87599999999998</v>
      </c>
      <c r="W259" s="1">
        <f t="shared" si="65"/>
        <v>2.6656466001605317</v>
      </c>
      <c r="X259" s="20">
        <f t="shared" si="66"/>
        <v>1.1595562710698313</v>
      </c>
      <c r="Y259" s="22">
        <f t="shared" si="67"/>
        <v>3</v>
      </c>
      <c r="AA259" s="47"/>
    </row>
    <row r="260" spans="1:27" hidden="1" x14ac:dyDescent="0.25">
      <c r="A260" s="57" t="s">
        <v>3183</v>
      </c>
      <c r="B260" s="1">
        <v>18.431999999999999</v>
      </c>
      <c r="C260" s="1">
        <v>18.239999999999998</v>
      </c>
      <c r="D260" s="1">
        <v>424.72699999999998</v>
      </c>
      <c r="E260" s="1">
        <v>384.76900000000001</v>
      </c>
      <c r="G260" s="1">
        <f t="shared" si="51"/>
        <v>39.95799999999997</v>
      </c>
      <c r="H260" s="1">
        <f t="shared" si="52"/>
        <v>0.19200000000000017</v>
      </c>
      <c r="I260" s="2">
        <f t="shared" si="53"/>
        <v>399.24338</v>
      </c>
      <c r="J260" s="2">
        <f t="shared" si="54"/>
        <v>390.74883999999997</v>
      </c>
      <c r="K260" s="2">
        <f t="shared" si="55"/>
        <v>382.2543</v>
      </c>
      <c r="L260" s="10">
        <f t="shared" si="56"/>
        <v>3</v>
      </c>
      <c r="M260" s="73" t="str">
        <f t="shared" si="57"/>
        <v/>
      </c>
      <c r="N260">
        <f t="shared" si="58"/>
        <v>3</v>
      </c>
      <c r="O260" s="12">
        <f t="shared" si="59"/>
        <v>21.135190918472649</v>
      </c>
      <c r="P260" s="11">
        <f t="shared" si="60"/>
        <v>2.7031909184726501</v>
      </c>
      <c r="Q260" s="1">
        <f t="shared" si="61"/>
        <v>18.431999999999999</v>
      </c>
      <c r="S260" s="14" t="str">
        <f t="shared" si="62"/>
        <v>A</v>
      </c>
      <c r="U260" s="1">
        <f t="shared" si="63"/>
        <v>18.431999999999999</v>
      </c>
      <c r="V260" s="1">
        <f t="shared" si="64"/>
        <v>384.76900000000001</v>
      </c>
      <c r="W260" s="1">
        <f t="shared" si="65"/>
        <v>2.7031909184726501</v>
      </c>
      <c r="X260" s="20">
        <f t="shared" si="66"/>
        <v>1.1758880495356028</v>
      </c>
      <c r="Y260" s="22">
        <f t="shared" si="67"/>
        <v>3</v>
      </c>
      <c r="AA260" s="47"/>
    </row>
    <row r="261" spans="1:27" hidden="1" x14ac:dyDescent="0.25">
      <c r="A261" s="57" t="s">
        <v>3184</v>
      </c>
      <c r="B261" s="1">
        <v>17.728000000000002</v>
      </c>
      <c r="C261" s="1">
        <v>17.536000000000001</v>
      </c>
      <c r="D261" s="1">
        <v>426.27600000000001</v>
      </c>
      <c r="E261" s="1">
        <v>386.19299999999998</v>
      </c>
      <c r="G261" s="1">
        <f t="shared" si="51"/>
        <v>40.083000000000027</v>
      </c>
      <c r="H261" s="1">
        <f t="shared" si="52"/>
        <v>0.19200000000000017</v>
      </c>
      <c r="I261" s="2">
        <f t="shared" si="53"/>
        <v>400.69943999999998</v>
      </c>
      <c r="J261" s="2">
        <f t="shared" si="54"/>
        <v>392.17392000000001</v>
      </c>
      <c r="K261" s="2">
        <f t="shared" si="55"/>
        <v>383.64840000000004</v>
      </c>
      <c r="L261" s="10">
        <f t="shared" si="56"/>
        <v>3</v>
      </c>
      <c r="M261" s="73" t="str">
        <f t="shared" si="57"/>
        <v/>
      </c>
      <c r="N261">
        <f t="shared" si="58"/>
        <v>3</v>
      </c>
      <c r="O261" s="12">
        <f t="shared" si="59"/>
        <v>20.327944043114321</v>
      </c>
      <c r="P261" s="11">
        <f t="shared" si="60"/>
        <v>2.5999440431143199</v>
      </c>
      <c r="Q261" s="1">
        <f t="shared" si="61"/>
        <v>17.728000000000002</v>
      </c>
      <c r="S261" s="14" t="str">
        <f t="shared" si="62"/>
        <v>A</v>
      </c>
      <c r="U261" s="1">
        <f t="shared" si="63"/>
        <v>17.728000000000002</v>
      </c>
      <c r="V261" s="1">
        <f t="shared" si="64"/>
        <v>386.19299999999998</v>
      </c>
      <c r="W261" s="1">
        <f t="shared" si="65"/>
        <v>2.5999440431143199</v>
      </c>
      <c r="X261" s="20">
        <f t="shared" si="66"/>
        <v>1.1309756587547291</v>
      </c>
      <c r="Y261" s="22">
        <f t="shared" si="67"/>
        <v>3</v>
      </c>
      <c r="AA261" s="47"/>
    </row>
    <row r="262" spans="1:27" hidden="1" x14ac:dyDescent="0.25">
      <c r="A262" s="57" t="s">
        <v>3185</v>
      </c>
      <c r="B262" s="1">
        <v>17.216000000000001</v>
      </c>
      <c r="C262" s="1">
        <v>17.024000000000001</v>
      </c>
      <c r="D262" s="1">
        <v>429.14299999999997</v>
      </c>
      <c r="E262" s="1">
        <v>388.78800000000001</v>
      </c>
      <c r="G262" s="1">
        <f t="shared" si="51"/>
        <v>40.354999999999961</v>
      </c>
      <c r="H262" s="1">
        <f t="shared" si="52"/>
        <v>0.19200000000000017</v>
      </c>
      <c r="I262" s="2">
        <f t="shared" si="53"/>
        <v>403.39441999999997</v>
      </c>
      <c r="J262" s="2">
        <f t="shared" si="54"/>
        <v>394.81155999999999</v>
      </c>
      <c r="K262" s="2">
        <f t="shared" si="55"/>
        <v>386.2287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19.740855406490084</v>
      </c>
      <c r="P262" s="11">
        <f t="shared" si="60"/>
        <v>2.524855406490083</v>
      </c>
      <c r="Q262" s="1">
        <f t="shared" si="61"/>
        <v>17.216000000000001</v>
      </c>
      <c r="S262" s="14" t="str">
        <f t="shared" si="62"/>
        <v>A</v>
      </c>
      <c r="U262" s="1">
        <f t="shared" si="63"/>
        <v>17.216000000000001</v>
      </c>
      <c r="V262" s="1">
        <f t="shared" si="64"/>
        <v>388.78800000000001</v>
      </c>
      <c r="W262" s="1">
        <f t="shared" si="65"/>
        <v>2.524855406490083</v>
      </c>
      <c r="X262" s="20">
        <f t="shared" si="66"/>
        <v>1.0983121018231861</v>
      </c>
      <c r="Y262" s="22">
        <f t="shared" si="67"/>
        <v>3</v>
      </c>
      <c r="AA262" s="47"/>
    </row>
    <row r="263" spans="1:27" hidden="1" x14ac:dyDescent="0.25">
      <c r="A263" s="57" t="s">
        <v>3186</v>
      </c>
      <c r="B263" s="1">
        <v>18.303999999999998</v>
      </c>
      <c r="C263" s="1">
        <v>18.175999999999998</v>
      </c>
      <c r="D263" s="1">
        <v>429.81200000000001</v>
      </c>
      <c r="E263" s="1">
        <v>389.38299999999998</v>
      </c>
      <c r="G263" s="1">
        <f t="shared" si="51"/>
        <v>40.42900000000003</v>
      </c>
      <c r="H263" s="1">
        <f t="shared" si="52"/>
        <v>0.12800000000000011</v>
      </c>
      <c r="I263" s="2">
        <f t="shared" si="53"/>
        <v>404.02328</v>
      </c>
      <c r="J263" s="2">
        <f t="shared" si="54"/>
        <v>395.42704000000003</v>
      </c>
      <c r="K263" s="2">
        <f t="shared" si="55"/>
        <v>386.83080000000001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20.988418759316591</v>
      </c>
      <c r="P263" s="11">
        <f t="shared" si="60"/>
        <v>2.6844187593165927</v>
      </c>
      <c r="Q263" s="1">
        <f t="shared" si="61"/>
        <v>18.303999999999998</v>
      </c>
      <c r="S263" s="14" t="str">
        <f t="shared" si="62"/>
        <v>A</v>
      </c>
      <c r="U263" s="1">
        <f t="shared" si="63"/>
        <v>18.303999999999998</v>
      </c>
      <c r="V263" s="1">
        <f t="shared" si="64"/>
        <v>389.38299999999998</v>
      </c>
      <c r="W263" s="1">
        <f t="shared" si="65"/>
        <v>2.6844187593165927</v>
      </c>
      <c r="X263" s="20">
        <f t="shared" si="66"/>
        <v>1.1677221603027179</v>
      </c>
      <c r="Y263" s="22">
        <f t="shared" si="67"/>
        <v>3</v>
      </c>
      <c r="AA263" s="47"/>
    </row>
    <row r="264" spans="1:27" hidden="1" x14ac:dyDescent="0.25">
      <c r="A264" s="57" t="s">
        <v>3187</v>
      </c>
      <c r="B264" s="1">
        <v>19.84</v>
      </c>
      <c r="C264" s="1">
        <v>19.584</v>
      </c>
      <c r="D264" s="1">
        <v>425.25099999999998</v>
      </c>
      <c r="E264" s="1">
        <v>385.20800000000003</v>
      </c>
      <c r="G264" s="1">
        <f t="shared" si="51"/>
        <v>40.04299999999995</v>
      </c>
      <c r="H264" s="1">
        <f t="shared" si="52"/>
        <v>0.25600000000000023</v>
      </c>
      <c r="I264" s="2">
        <f t="shared" si="53"/>
        <v>399.73593999999997</v>
      </c>
      <c r="J264" s="2">
        <f t="shared" si="54"/>
        <v>391.23091999999997</v>
      </c>
      <c r="K264" s="2">
        <f t="shared" si="55"/>
        <v>382.72589999999997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22.749684669189314</v>
      </c>
      <c r="P264" s="11">
        <f t="shared" si="60"/>
        <v>2.9096846691893141</v>
      </c>
      <c r="Q264" s="1">
        <f t="shared" si="61"/>
        <v>19.84</v>
      </c>
      <c r="S264" s="14" t="str">
        <f t="shared" si="62"/>
        <v>A</v>
      </c>
      <c r="U264" s="1">
        <f t="shared" si="63"/>
        <v>19.84</v>
      </c>
      <c r="V264" s="1">
        <f t="shared" si="64"/>
        <v>385.20800000000003</v>
      </c>
      <c r="W264" s="1">
        <f t="shared" si="65"/>
        <v>2.9096846691893141</v>
      </c>
      <c r="X264" s="20">
        <f t="shared" si="66"/>
        <v>1.2657128310973516</v>
      </c>
      <c r="Y264" s="22">
        <f t="shared" si="67"/>
        <v>3</v>
      </c>
      <c r="AA264" s="47"/>
    </row>
    <row r="265" spans="1:27" hidden="1" x14ac:dyDescent="0.25">
      <c r="A265" s="57" t="s">
        <v>3188</v>
      </c>
      <c r="B265" s="1">
        <v>29.376000000000001</v>
      </c>
      <c r="C265" s="1">
        <v>29.184000000000001</v>
      </c>
      <c r="D265" s="1">
        <v>424.738</v>
      </c>
      <c r="E265" s="1">
        <v>384.68099999999998</v>
      </c>
      <c r="G265" s="1">
        <f t="shared" ref="G265:G328" si="68">D265-E265</f>
        <v>40.057000000000016</v>
      </c>
      <c r="H265" s="1">
        <f t="shared" ref="H265:H328" si="69">B265-C265</f>
        <v>0.19200000000000017</v>
      </c>
      <c r="I265" s="2">
        <f t="shared" ref="I265:I328" si="70">D265-((D265/100)*I$8)</f>
        <v>399.25371999999999</v>
      </c>
      <c r="J265" s="2">
        <f t="shared" ref="J265:J328" si="71">D265-((D265/100)*J$8)</f>
        <v>390.75896</v>
      </c>
      <c r="K265" s="2">
        <f t="shared" ref="K265:K328" si="72">D265-((D265/100)*K$8)</f>
        <v>382.26420000000002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33.684210526315788</v>
      </c>
      <c r="P265" s="11">
        <f t="shared" ref="P265:P328" si="77">IF(O265&lt;&gt;"",O265-B265,"")</f>
        <v>4.3082105263157864</v>
      </c>
      <c r="Q265" s="1">
        <f t="shared" ref="Q265:Q328" si="78">O265-P265</f>
        <v>29.376000000000001</v>
      </c>
      <c r="S265" s="14" t="str">
        <f t="shared" ref="S265:S328" si="79">IF(ROUND(B265,3)=ROUND(Q265,3),"A","B")</f>
        <v>A</v>
      </c>
      <c r="U265" s="1">
        <f t="shared" ref="U265:U328" si="80">B265</f>
        <v>29.376000000000001</v>
      </c>
      <c r="V265" s="1">
        <f t="shared" ref="V265:V328" si="81">E265</f>
        <v>384.68099999999998</v>
      </c>
      <c r="W265" s="1">
        <f t="shared" ref="W265:W328" si="82">P265</f>
        <v>4.3082105263157864</v>
      </c>
      <c r="X265" s="20">
        <f t="shared" ref="X265:X328" si="83">W265*X$6</f>
        <v>1.874071578947367</v>
      </c>
      <c r="Y265" s="22">
        <f t="shared" ref="Y265:Y328" si="84">L265</f>
        <v>3</v>
      </c>
      <c r="AA265" s="47"/>
    </row>
    <row r="266" spans="1:27" hidden="1" x14ac:dyDescent="0.25">
      <c r="A266" s="57" t="s">
        <v>3189</v>
      </c>
      <c r="B266" s="1">
        <v>30.463999999999999</v>
      </c>
      <c r="C266" s="1">
        <v>30.271999999999998</v>
      </c>
      <c r="D266" s="1">
        <v>424.33</v>
      </c>
      <c r="E266" s="1">
        <v>384.29700000000003</v>
      </c>
      <c r="G266" s="1">
        <f t="shared" si="68"/>
        <v>40.032999999999959</v>
      </c>
      <c r="H266" s="1">
        <f t="shared" si="69"/>
        <v>0.19200000000000017</v>
      </c>
      <c r="I266" s="2">
        <f t="shared" si="70"/>
        <v>398.87020000000001</v>
      </c>
      <c r="J266" s="2">
        <f t="shared" si="71"/>
        <v>390.3836</v>
      </c>
      <c r="K266" s="2">
        <f t="shared" si="72"/>
        <v>381.89699999999999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34.931773879142298</v>
      </c>
      <c r="P266" s="11">
        <f t="shared" si="77"/>
        <v>4.4677738791422996</v>
      </c>
      <c r="Q266" s="1">
        <f t="shared" si="78"/>
        <v>30.463999999999999</v>
      </c>
      <c r="S266" s="14" t="str">
        <f t="shared" si="79"/>
        <v>A</v>
      </c>
      <c r="U266" s="1">
        <f t="shared" si="80"/>
        <v>30.463999999999999</v>
      </c>
      <c r="V266" s="1">
        <f t="shared" si="81"/>
        <v>384.29700000000003</v>
      </c>
      <c r="W266" s="1">
        <f t="shared" si="82"/>
        <v>4.4677738791422996</v>
      </c>
      <c r="X266" s="20">
        <f t="shared" si="83"/>
        <v>1.9434816374269004</v>
      </c>
      <c r="Y266" s="22">
        <f t="shared" si="84"/>
        <v>3</v>
      </c>
      <c r="AA266" s="47"/>
    </row>
    <row r="267" spans="1:27" hidden="1" x14ac:dyDescent="0.25">
      <c r="A267" s="57" t="s">
        <v>3190</v>
      </c>
      <c r="B267" s="1">
        <v>29.952000000000002</v>
      </c>
      <c r="C267" s="1">
        <v>29.76</v>
      </c>
      <c r="D267" s="1">
        <v>422.93299999999999</v>
      </c>
      <c r="E267" s="1">
        <v>383.03199999999998</v>
      </c>
      <c r="G267" s="1">
        <f t="shared" si="68"/>
        <v>39.90100000000001</v>
      </c>
      <c r="H267" s="1">
        <f t="shared" si="69"/>
        <v>0.19200000000000017</v>
      </c>
      <c r="I267" s="2">
        <f t="shared" si="70"/>
        <v>397.55701999999997</v>
      </c>
      <c r="J267" s="2">
        <f t="shared" si="71"/>
        <v>389.09836000000001</v>
      </c>
      <c r="K267" s="2">
        <f t="shared" si="72"/>
        <v>380.6397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34.344685242518061</v>
      </c>
      <c r="P267" s="11">
        <f t="shared" si="77"/>
        <v>4.3926852425180591</v>
      </c>
      <c r="Q267" s="1">
        <f t="shared" si="78"/>
        <v>29.952000000000002</v>
      </c>
      <c r="S267" s="14" t="str">
        <f t="shared" si="79"/>
        <v>A</v>
      </c>
      <c r="U267" s="1">
        <f t="shared" si="80"/>
        <v>29.952000000000002</v>
      </c>
      <c r="V267" s="1">
        <f t="shared" si="81"/>
        <v>383.03199999999998</v>
      </c>
      <c r="W267" s="1">
        <f t="shared" si="82"/>
        <v>4.3926852425180591</v>
      </c>
      <c r="X267" s="20">
        <f t="shared" si="83"/>
        <v>1.9108180804953556</v>
      </c>
      <c r="Y267" s="22">
        <f t="shared" si="84"/>
        <v>3</v>
      </c>
      <c r="AA267" s="47"/>
    </row>
    <row r="268" spans="1:27" hidden="1" x14ac:dyDescent="0.25">
      <c r="A268" s="57" t="s">
        <v>3191</v>
      </c>
      <c r="B268" s="1">
        <v>30.655999999999999</v>
      </c>
      <c r="C268" s="1">
        <v>30.463999999999999</v>
      </c>
      <c r="D268" s="1">
        <v>420.642</v>
      </c>
      <c r="E268" s="1">
        <v>380.95800000000003</v>
      </c>
      <c r="G268" s="1">
        <f t="shared" si="68"/>
        <v>39.683999999999969</v>
      </c>
      <c r="H268" s="1">
        <f t="shared" si="69"/>
        <v>0.19200000000000017</v>
      </c>
      <c r="I268" s="2">
        <f t="shared" si="70"/>
        <v>395.40348</v>
      </c>
      <c r="J268" s="2">
        <f t="shared" si="71"/>
        <v>386.99063999999998</v>
      </c>
      <c r="K268" s="2">
        <f t="shared" si="72"/>
        <v>378.57780000000002</v>
      </c>
      <c r="L268" s="10">
        <f t="shared" si="73"/>
        <v>3</v>
      </c>
      <c r="M268" s="73" t="str">
        <f t="shared" si="74"/>
        <v/>
      </c>
      <c r="N268">
        <f t="shared" si="75"/>
        <v>3</v>
      </c>
      <c r="O268" s="12">
        <f t="shared" si="76"/>
        <v>35.151932117876385</v>
      </c>
      <c r="P268" s="11">
        <f t="shared" si="77"/>
        <v>4.4959321178763858</v>
      </c>
      <c r="Q268" s="1">
        <f t="shared" si="78"/>
        <v>30.655999999999999</v>
      </c>
      <c r="S268" s="14" t="str">
        <f t="shared" si="79"/>
        <v>A</v>
      </c>
      <c r="U268" s="1">
        <f t="shared" si="80"/>
        <v>30.655999999999999</v>
      </c>
      <c r="V268" s="1">
        <f t="shared" si="81"/>
        <v>380.95800000000003</v>
      </c>
      <c r="W268" s="1">
        <f t="shared" si="82"/>
        <v>4.4959321178763858</v>
      </c>
      <c r="X268" s="20">
        <f t="shared" si="83"/>
        <v>1.9557304712762278</v>
      </c>
      <c r="Y268" s="22">
        <f t="shared" si="84"/>
        <v>3</v>
      </c>
      <c r="AA268" s="47"/>
    </row>
    <row r="269" spans="1:27" hidden="1" x14ac:dyDescent="0.25">
      <c r="A269" s="57" t="s">
        <v>3192</v>
      </c>
      <c r="B269" s="1">
        <v>29.952000000000002</v>
      </c>
      <c r="C269" s="1">
        <v>29.696000000000002</v>
      </c>
      <c r="D269" s="1">
        <v>420.50700000000001</v>
      </c>
      <c r="E269" s="1">
        <v>380.83199999999999</v>
      </c>
      <c r="G269" s="1">
        <f t="shared" si="68"/>
        <v>39.675000000000011</v>
      </c>
      <c r="H269" s="1">
        <f t="shared" si="69"/>
        <v>0.25600000000000023</v>
      </c>
      <c r="I269" s="2">
        <f t="shared" si="70"/>
        <v>395.27658000000002</v>
      </c>
      <c r="J269" s="2">
        <f t="shared" si="71"/>
        <v>386.86644000000001</v>
      </c>
      <c r="K269" s="2">
        <f t="shared" si="72"/>
        <v>378.4563</v>
      </c>
      <c r="L269" s="10">
        <f t="shared" si="73"/>
        <v>3</v>
      </c>
      <c r="M269" s="73" t="str">
        <f t="shared" si="74"/>
        <v/>
      </c>
      <c r="N269">
        <f t="shared" si="75"/>
        <v>3</v>
      </c>
      <c r="O269" s="12">
        <f t="shared" si="76"/>
        <v>34.344685242518061</v>
      </c>
      <c r="P269" s="11">
        <f t="shared" si="77"/>
        <v>4.3926852425180591</v>
      </c>
      <c r="Q269" s="1">
        <f t="shared" si="78"/>
        <v>29.952000000000002</v>
      </c>
      <c r="S269" s="14" t="str">
        <f t="shared" si="79"/>
        <v>A</v>
      </c>
      <c r="U269" s="1">
        <f t="shared" si="80"/>
        <v>29.952000000000002</v>
      </c>
      <c r="V269" s="1">
        <f t="shared" si="81"/>
        <v>380.83199999999999</v>
      </c>
      <c r="W269" s="1">
        <f t="shared" si="82"/>
        <v>4.3926852425180591</v>
      </c>
      <c r="X269" s="20">
        <f t="shared" si="83"/>
        <v>1.9108180804953556</v>
      </c>
      <c r="Y269" s="22">
        <f t="shared" si="84"/>
        <v>3</v>
      </c>
      <c r="AA269" s="47"/>
    </row>
    <row r="270" spans="1:27" hidden="1" x14ac:dyDescent="0.25">
      <c r="A270" s="57" t="s">
        <v>3193</v>
      </c>
      <c r="B270" s="1">
        <v>21.504000000000001</v>
      </c>
      <c r="C270" s="1">
        <v>21.312000000000001</v>
      </c>
      <c r="D270" s="1">
        <v>421.45299999999997</v>
      </c>
      <c r="E270" s="1">
        <v>381.72300000000001</v>
      </c>
      <c r="G270" s="1">
        <f t="shared" si="68"/>
        <v>39.729999999999961</v>
      </c>
      <c r="H270" s="1">
        <f t="shared" si="69"/>
        <v>0.19200000000000017</v>
      </c>
      <c r="I270" s="2">
        <f t="shared" si="70"/>
        <v>396.16582</v>
      </c>
      <c r="J270" s="2">
        <f t="shared" si="71"/>
        <v>387.73676</v>
      </c>
      <c r="K270" s="2">
        <f t="shared" si="72"/>
        <v>379.30769999999995</v>
      </c>
      <c r="L270" s="10">
        <f t="shared" si="73"/>
        <v>3</v>
      </c>
      <c r="M270" s="73" t="str">
        <f t="shared" si="74"/>
        <v/>
      </c>
      <c r="N270">
        <f t="shared" si="75"/>
        <v>3</v>
      </c>
      <c r="O270" s="12">
        <f t="shared" si="76"/>
        <v>24.657722738218094</v>
      </c>
      <c r="P270" s="11">
        <f t="shared" si="77"/>
        <v>3.153722738218093</v>
      </c>
      <c r="Q270" s="1">
        <f t="shared" si="78"/>
        <v>21.504000000000001</v>
      </c>
      <c r="S270" s="14" t="str">
        <f t="shared" si="79"/>
        <v>A</v>
      </c>
      <c r="U270" s="1">
        <f t="shared" si="80"/>
        <v>21.504000000000001</v>
      </c>
      <c r="V270" s="1">
        <f t="shared" si="81"/>
        <v>381.72300000000001</v>
      </c>
      <c r="W270" s="1">
        <f t="shared" si="82"/>
        <v>3.153722738218093</v>
      </c>
      <c r="X270" s="20">
        <f t="shared" si="83"/>
        <v>1.3718693911248705</v>
      </c>
      <c r="Y270" s="22">
        <f t="shared" si="84"/>
        <v>3</v>
      </c>
      <c r="AA270" s="47"/>
    </row>
    <row r="271" spans="1:27" hidden="1" x14ac:dyDescent="0.25">
      <c r="A271" s="57" t="s">
        <v>3194</v>
      </c>
      <c r="B271" s="1">
        <v>20.992000000000001</v>
      </c>
      <c r="C271" s="1">
        <v>20.736000000000001</v>
      </c>
      <c r="D271" s="1">
        <v>421.53899999999999</v>
      </c>
      <c r="E271" s="1">
        <v>381.80200000000002</v>
      </c>
      <c r="G271" s="1">
        <f t="shared" si="68"/>
        <v>39.736999999999966</v>
      </c>
      <c r="H271" s="1">
        <f t="shared" si="69"/>
        <v>0.25600000000000023</v>
      </c>
      <c r="I271" s="2">
        <f t="shared" si="70"/>
        <v>396.24665999999996</v>
      </c>
      <c r="J271" s="2">
        <f t="shared" si="71"/>
        <v>387.81587999999999</v>
      </c>
      <c r="K271" s="2">
        <f t="shared" si="72"/>
        <v>379.38509999999997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24.070634101593853</v>
      </c>
      <c r="P271" s="11">
        <f t="shared" si="77"/>
        <v>3.0786341015938525</v>
      </c>
      <c r="Q271" s="1">
        <f t="shared" si="78"/>
        <v>20.992000000000001</v>
      </c>
      <c r="S271" s="14" t="str">
        <f t="shared" si="79"/>
        <v>A</v>
      </c>
      <c r="U271" s="1">
        <f t="shared" si="80"/>
        <v>20.992000000000001</v>
      </c>
      <c r="V271" s="1">
        <f t="shared" si="81"/>
        <v>381.80200000000002</v>
      </c>
      <c r="W271" s="1">
        <f t="shared" si="82"/>
        <v>3.0786341015938525</v>
      </c>
      <c r="X271" s="20">
        <f t="shared" si="83"/>
        <v>1.339205834193326</v>
      </c>
      <c r="Y271" s="22">
        <f t="shared" si="84"/>
        <v>3</v>
      </c>
      <c r="AA271" s="47"/>
    </row>
    <row r="272" spans="1:27" hidden="1" x14ac:dyDescent="0.25">
      <c r="A272" s="57" t="s">
        <v>3195</v>
      </c>
      <c r="B272" s="1">
        <v>21.824000000000002</v>
      </c>
      <c r="C272" s="1">
        <v>21.632000000000001</v>
      </c>
      <c r="D272" s="1">
        <v>422.29700000000003</v>
      </c>
      <c r="E272" s="1">
        <v>382.49099999999999</v>
      </c>
      <c r="G272" s="1">
        <f t="shared" si="68"/>
        <v>39.80600000000004</v>
      </c>
      <c r="H272" s="1">
        <f t="shared" si="69"/>
        <v>0.19200000000000017</v>
      </c>
      <c r="I272" s="2">
        <f t="shared" si="70"/>
        <v>396.95918</v>
      </c>
      <c r="J272" s="2">
        <f t="shared" si="71"/>
        <v>388.51324</v>
      </c>
      <c r="K272" s="2">
        <f t="shared" si="72"/>
        <v>380.06730000000005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25.024653136108245</v>
      </c>
      <c r="P272" s="11">
        <f t="shared" si="77"/>
        <v>3.2006531361082438</v>
      </c>
      <c r="Q272" s="1">
        <f t="shared" si="78"/>
        <v>21.824000000000002</v>
      </c>
      <c r="S272" s="14" t="str">
        <f t="shared" si="79"/>
        <v>A</v>
      </c>
      <c r="U272" s="1">
        <f t="shared" si="80"/>
        <v>21.824000000000002</v>
      </c>
      <c r="V272" s="1">
        <f t="shared" si="81"/>
        <v>382.49099999999999</v>
      </c>
      <c r="W272" s="1">
        <f t="shared" si="82"/>
        <v>3.2006531361082438</v>
      </c>
      <c r="X272" s="20">
        <f t="shared" si="83"/>
        <v>1.3922841142070861</v>
      </c>
      <c r="Y272" s="22">
        <f t="shared" si="84"/>
        <v>3</v>
      </c>
      <c r="AA272" s="47"/>
    </row>
    <row r="273" spans="1:34" x14ac:dyDescent="0.25">
      <c r="A273" s="57" t="s">
        <v>3196</v>
      </c>
      <c r="B273" s="1">
        <v>25.472000000000001</v>
      </c>
      <c r="C273" s="1">
        <v>25.216000000000001</v>
      </c>
      <c r="D273" s="1">
        <v>422.959</v>
      </c>
      <c r="E273" s="1">
        <v>383.09</v>
      </c>
      <c r="G273" s="1">
        <f t="shared" si="68"/>
        <v>39.869000000000028</v>
      </c>
      <c r="H273" s="1">
        <f t="shared" si="69"/>
        <v>0.25600000000000023</v>
      </c>
      <c r="I273" s="2">
        <f t="shared" si="70"/>
        <v>397.58145999999999</v>
      </c>
      <c r="J273" s="2">
        <f t="shared" si="71"/>
        <v>389.12227999999999</v>
      </c>
      <c r="K273" s="2">
        <f t="shared" si="72"/>
        <v>380.66309999999999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29.207659672055957</v>
      </c>
      <c r="P273" s="11">
        <f t="shared" si="77"/>
        <v>3.7356596720559558</v>
      </c>
      <c r="Q273" s="1">
        <f t="shared" si="78"/>
        <v>25.472000000000001</v>
      </c>
      <c r="S273" s="14" t="str">
        <f t="shared" si="79"/>
        <v>A</v>
      </c>
      <c r="U273" s="1">
        <f t="shared" si="80"/>
        <v>25.472000000000001</v>
      </c>
      <c r="V273" s="1">
        <f t="shared" si="81"/>
        <v>383.09</v>
      </c>
      <c r="W273" s="1">
        <f t="shared" si="82"/>
        <v>3.7356596720559558</v>
      </c>
      <c r="X273" s="20">
        <f t="shared" si="83"/>
        <v>1.6250119573443407</v>
      </c>
      <c r="Y273" s="22">
        <f t="shared" si="84"/>
        <v>3</v>
      </c>
      <c r="Z273" s="32" t="s">
        <v>40</v>
      </c>
      <c r="AA273" s="47"/>
      <c r="AB273" s="32" t="str">
        <f>A273</f>
        <v>2025-05-12 00:00:00</v>
      </c>
      <c r="AC273" s="1">
        <f>SUM(U273:U296)</f>
        <v>2822.3359999999998</v>
      </c>
      <c r="AD273" s="1">
        <f>AVERAGE(V273:V296)</f>
        <v>382.07404166666669</v>
      </c>
      <c r="AE273" s="1">
        <f>SUM(W273:W296)</f>
        <v>369.35414309251894</v>
      </c>
      <c r="AF273" s="1">
        <f>SUM(X273:X296)</f>
        <v>160.66905224524572</v>
      </c>
      <c r="AG273" s="35">
        <f>AVERAGE(Y273:Y296)</f>
        <v>2.75</v>
      </c>
      <c r="AH273" s="37">
        <f>DAY(A273)</f>
        <v>12</v>
      </c>
    </row>
    <row r="274" spans="1:34" hidden="1" x14ac:dyDescent="0.25">
      <c r="A274" s="57" t="s">
        <v>3197</v>
      </c>
      <c r="B274" s="1">
        <v>25.6</v>
      </c>
      <c r="C274" s="1">
        <v>25.472000000000001</v>
      </c>
      <c r="D274" s="1">
        <v>423.21899999999999</v>
      </c>
      <c r="E274" s="1">
        <v>383.33100000000002</v>
      </c>
      <c r="G274" s="1">
        <f t="shared" si="68"/>
        <v>39.887999999999977</v>
      </c>
      <c r="H274" s="1">
        <f t="shared" si="69"/>
        <v>0.12800000000000011</v>
      </c>
      <c r="I274" s="2">
        <f t="shared" si="70"/>
        <v>397.82585999999998</v>
      </c>
      <c r="J274" s="2">
        <f t="shared" si="71"/>
        <v>389.36147999999997</v>
      </c>
      <c r="K274" s="2">
        <f t="shared" si="72"/>
        <v>380.89710000000002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29.354431831212018</v>
      </c>
      <c r="P274" s="11">
        <f t="shared" si="77"/>
        <v>3.7544318312120168</v>
      </c>
      <c r="Q274" s="1">
        <f t="shared" si="78"/>
        <v>25.6</v>
      </c>
      <c r="S274" s="14" t="str">
        <f t="shared" si="79"/>
        <v>A</v>
      </c>
      <c r="U274" s="1">
        <f t="shared" si="80"/>
        <v>25.6</v>
      </c>
      <c r="V274" s="1">
        <f t="shared" si="81"/>
        <v>383.33100000000002</v>
      </c>
      <c r="W274" s="1">
        <f t="shared" si="82"/>
        <v>3.7544318312120168</v>
      </c>
      <c r="X274" s="20">
        <f t="shared" si="83"/>
        <v>1.6331778465772273</v>
      </c>
      <c r="Y274" s="22">
        <f t="shared" si="84"/>
        <v>3</v>
      </c>
      <c r="AA274" s="47"/>
    </row>
    <row r="275" spans="1:34" hidden="1" x14ac:dyDescent="0.25">
      <c r="A275" s="57" t="s">
        <v>3198</v>
      </c>
      <c r="B275" s="1">
        <v>26.047999999999998</v>
      </c>
      <c r="C275" s="1">
        <v>25.792000000000002</v>
      </c>
      <c r="D275" s="1">
        <v>423.517</v>
      </c>
      <c r="E275" s="1">
        <v>383.60300000000001</v>
      </c>
      <c r="G275" s="1">
        <f t="shared" si="68"/>
        <v>39.913999999999987</v>
      </c>
      <c r="H275" s="1">
        <f t="shared" si="69"/>
        <v>0.25599999999999667</v>
      </c>
      <c r="I275" s="2">
        <f t="shared" si="70"/>
        <v>398.10597999999999</v>
      </c>
      <c r="J275" s="2">
        <f t="shared" si="71"/>
        <v>389.63563999999997</v>
      </c>
      <c r="K275" s="2">
        <f t="shared" si="72"/>
        <v>381.1653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29.868134388258223</v>
      </c>
      <c r="P275" s="11">
        <f t="shared" si="77"/>
        <v>3.820134388258225</v>
      </c>
      <c r="Q275" s="1">
        <f t="shared" si="78"/>
        <v>26.047999999999998</v>
      </c>
      <c r="S275" s="14" t="str">
        <f t="shared" si="79"/>
        <v>A</v>
      </c>
      <c r="U275" s="1">
        <f t="shared" si="80"/>
        <v>26.047999999999998</v>
      </c>
      <c r="V275" s="1">
        <f t="shared" si="81"/>
        <v>383.60300000000001</v>
      </c>
      <c r="W275" s="1">
        <f t="shared" si="82"/>
        <v>3.820134388258225</v>
      </c>
      <c r="X275" s="20">
        <f t="shared" si="83"/>
        <v>1.661758458892328</v>
      </c>
      <c r="Y275" s="22">
        <f t="shared" si="84"/>
        <v>3</v>
      </c>
      <c r="AA275" s="47"/>
    </row>
    <row r="276" spans="1:34" hidden="1" x14ac:dyDescent="0.25">
      <c r="A276" s="57" t="s">
        <v>3199</v>
      </c>
      <c r="B276" s="1">
        <v>26.111999999999998</v>
      </c>
      <c r="C276" s="1">
        <v>25.92</v>
      </c>
      <c r="D276" s="1">
        <v>423.23099999999999</v>
      </c>
      <c r="E276" s="1">
        <v>383.34899999999999</v>
      </c>
      <c r="G276" s="1">
        <f t="shared" si="68"/>
        <v>39.882000000000005</v>
      </c>
      <c r="H276" s="1">
        <f t="shared" si="69"/>
        <v>0.19199999999999662</v>
      </c>
      <c r="I276" s="2">
        <f t="shared" si="70"/>
        <v>397.83713999999998</v>
      </c>
      <c r="J276" s="2">
        <f t="shared" si="71"/>
        <v>389.37252000000001</v>
      </c>
      <c r="K276" s="2">
        <f t="shared" si="72"/>
        <v>380.90789999999998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29.941520467836256</v>
      </c>
      <c r="P276" s="11">
        <f t="shared" si="77"/>
        <v>3.8295204678362573</v>
      </c>
      <c r="Q276" s="1">
        <f t="shared" si="78"/>
        <v>26.111999999999998</v>
      </c>
      <c r="S276" s="14" t="str">
        <f t="shared" si="79"/>
        <v>A</v>
      </c>
      <c r="U276" s="1">
        <f t="shared" si="80"/>
        <v>26.111999999999998</v>
      </c>
      <c r="V276" s="1">
        <f t="shared" si="81"/>
        <v>383.34899999999999</v>
      </c>
      <c r="W276" s="1">
        <f t="shared" si="82"/>
        <v>3.8295204678362573</v>
      </c>
      <c r="X276" s="20">
        <f t="shared" si="83"/>
        <v>1.6658414035087719</v>
      </c>
      <c r="Y276" s="22">
        <f t="shared" si="84"/>
        <v>3</v>
      </c>
      <c r="AA276" s="47"/>
    </row>
    <row r="277" spans="1:34" hidden="1" x14ac:dyDescent="0.25">
      <c r="A277" s="57" t="s">
        <v>3200</v>
      </c>
      <c r="B277" s="1">
        <v>26.111999999999998</v>
      </c>
      <c r="C277" s="1">
        <v>25.92</v>
      </c>
      <c r="D277" s="1">
        <v>422.01499999999999</v>
      </c>
      <c r="E277" s="1">
        <v>382.25200000000001</v>
      </c>
      <c r="G277" s="1">
        <f t="shared" si="68"/>
        <v>39.762999999999977</v>
      </c>
      <c r="H277" s="1">
        <f t="shared" si="69"/>
        <v>0.19199999999999662</v>
      </c>
      <c r="I277" s="2">
        <f t="shared" si="70"/>
        <v>396.69409999999999</v>
      </c>
      <c r="J277" s="2">
        <f t="shared" si="71"/>
        <v>388.25379999999996</v>
      </c>
      <c r="K277" s="2">
        <f t="shared" si="72"/>
        <v>379.81349999999998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29.941520467836256</v>
      </c>
      <c r="P277" s="11">
        <f t="shared" si="77"/>
        <v>3.8295204678362573</v>
      </c>
      <c r="Q277" s="1">
        <f t="shared" si="78"/>
        <v>26.111999999999998</v>
      </c>
      <c r="S277" s="14" t="str">
        <f t="shared" si="79"/>
        <v>A</v>
      </c>
      <c r="U277" s="1">
        <f t="shared" si="80"/>
        <v>26.111999999999998</v>
      </c>
      <c r="V277" s="1">
        <f t="shared" si="81"/>
        <v>382.25200000000001</v>
      </c>
      <c r="W277" s="1">
        <f t="shared" si="82"/>
        <v>3.8295204678362573</v>
      </c>
      <c r="X277" s="20">
        <f t="shared" si="83"/>
        <v>1.6658414035087719</v>
      </c>
      <c r="Y277" s="22">
        <f t="shared" si="84"/>
        <v>3</v>
      </c>
      <c r="AA277" s="47"/>
    </row>
    <row r="278" spans="1:34" hidden="1" x14ac:dyDescent="0.25">
      <c r="A278" s="57" t="s">
        <v>3201</v>
      </c>
      <c r="B278" s="1">
        <v>47.808</v>
      </c>
      <c r="C278" s="1">
        <v>47.616</v>
      </c>
      <c r="D278" s="1">
        <v>418.79</v>
      </c>
      <c r="E278" s="1">
        <v>380.01100000000002</v>
      </c>
      <c r="G278" s="1">
        <f t="shared" si="68"/>
        <v>38.778999999999996</v>
      </c>
      <c r="H278" s="1">
        <f t="shared" si="69"/>
        <v>0.19200000000000017</v>
      </c>
      <c r="I278" s="2">
        <f t="shared" si="70"/>
        <v>393.6626</v>
      </c>
      <c r="J278" s="2">
        <f t="shared" si="71"/>
        <v>385.28680000000003</v>
      </c>
      <c r="K278" s="2">
        <f t="shared" si="72"/>
        <v>376.911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54.81940144478844</v>
      </c>
      <c r="P278" s="11">
        <f t="shared" si="77"/>
        <v>7.0114014447884401</v>
      </c>
      <c r="Q278" s="1">
        <f t="shared" si="78"/>
        <v>47.808</v>
      </c>
      <c r="S278" s="14" t="str">
        <f t="shared" si="79"/>
        <v>A</v>
      </c>
      <c r="U278" s="1">
        <f t="shared" si="80"/>
        <v>47.808</v>
      </c>
      <c r="V278" s="1">
        <f t="shared" si="81"/>
        <v>380.01100000000002</v>
      </c>
      <c r="W278" s="1">
        <f t="shared" si="82"/>
        <v>7.0114014447884401</v>
      </c>
      <c r="X278" s="20">
        <f t="shared" si="83"/>
        <v>3.0499596284829713</v>
      </c>
      <c r="Y278" s="22">
        <f t="shared" si="84"/>
        <v>3</v>
      </c>
      <c r="AA278" s="47"/>
    </row>
    <row r="279" spans="1:34" hidden="1" x14ac:dyDescent="0.25">
      <c r="A279" s="57" t="s">
        <v>3202</v>
      </c>
      <c r="B279" s="1">
        <v>90.88</v>
      </c>
      <c r="C279" s="1">
        <v>90.623999999999995</v>
      </c>
      <c r="D279" s="1">
        <v>420.11500000000001</v>
      </c>
      <c r="E279" s="1">
        <v>381.41</v>
      </c>
      <c r="G279" s="1">
        <f t="shared" si="68"/>
        <v>38.704999999999984</v>
      </c>
      <c r="H279" s="1">
        <f t="shared" si="69"/>
        <v>0.25600000000000023</v>
      </c>
      <c r="I279" s="2">
        <f t="shared" si="70"/>
        <v>394.90809999999999</v>
      </c>
      <c r="J279" s="2">
        <f t="shared" si="71"/>
        <v>386.50580000000002</v>
      </c>
      <c r="K279" s="2">
        <f t="shared" si="72"/>
        <v>378.1035</v>
      </c>
      <c r="L279" s="10">
        <f t="shared" si="73"/>
        <v>3</v>
      </c>
      <c r="M279" s="73" t="str">
        <f t="shared" si="74"/>
        <v/>
      </c>
      <c r="N279">
        <f t="shared" si="75"/>
        <v>3</v>
      </c>
      <c r="O279" s="12">
        <f t="shared" si="76"/>
        <v>104.20823300080265</v>
      </c>
      <c r="P279" s="11">
        <f t="shared" si="77"/>
        <v>13.328233000802655</v>
      </c>
      <c r="Q279" s="1">
        <f t="shared" si="78"/>
        <v>90.88</v>
      </c>
      <c r="S279" s="14" t="str">
        <f t="shared" si="79"/>
        <v>A</v>
      </c>
      <c r="U279" s="1">
        <f t="shared" si="80"/>
        <v>90.88</v>
      </c>
      <c r="V279" s="1">
        <f t="shared" si="81"/>
        <v>381.41</v>
      </c>
      <c r="W279" s="1">
        <f t="shared" si="82"/>
        <v>13.328233000802655</v>
      </c>
      <c r="X279" s="20">
        <f t="shared" si="83"/>
        <v>5.7977813553491551</v>
      </c>
      <c r="Y279" s="22">
        <f t="shared" si="84"/>
        <v>3</v>
      </c>
      <c r="AA279" s="47"/>
    </row>
    <row r="280" spans="1:34" hidden="1" x14ac:dyDescent="0.25">
      <c r="A280" s="57" t="s">
        <v>3203</v>
      </c>
      <c r="B280" s="1">
        <v>148.416</v>
      </c>
      <c r="C280" s="1">
        <v>148.16</v>
      </c>
      <c r="D280" s="1">
        <v>417.94600000000003</v>
      </c>
      <c r="E280" s="1">
        <v>380.35599999999999</v>
      </c>
      <c r="G280" s="1">
        <f t="shared" si="68"/>
        <v>37.590000000000032</v>
      </c>
      <c r="H280" s="1">
        <f t="shared" si="69"/>
        <v>0.25600000000000023</v>
      </c>
      <c r="I280" s="2">
        <f t="shared" si="70"/>
        <v>392.86924000000005</v>
      </c>
      <c r="J280" s="2">
        <f t="shared" si="71"/>
        <v>384.51032000000004</v>
      </c>
      <c r="K280" s="2">
        <f t="shared" si="72"/>
        <v>376.15140000000002</v>
      </c>
      <c r="L280" s="10">
        <f t="shared" si="73"/>
        <v>2</v>
      </c>
      <c r="M280" s="73">
        <f t="shared" si="74"/>
        <v>2</v>
      </c>
      <c r="N280">
        <f t="shared" si="75"/>
        <v>2</v>
      </c>
      <c r="O280" s="12">
        <f t="shared" si="76"/>
        <v>162.75468801403662</v>
      </c>
      <c r="P280" s="11">
        <f t="shared" si="77"/>
        <v>14.33868801403662</v>
      </c>
      <c r="Q280" s="1">
        <f t="shared" si="78"/>
        <v>148.416</v>
      </c>
      <c r="S280" s="14" t="str">
        <f t="shared" si="79"/>
        <v>A</v>
      </c>
      <c r="U280" s="1">
        <f t="shared" si="80"/>
        <v>148.416</v>
      </c>
      <c r="V280" s="1">
        <f t="shared" si="81"/>
        <v>380.35599999999999</v>
      </c>
      <c r="W280" s="1">
        <f t="shared" si="82"/>
        <v>14.33868801403662</v>
      </c>
      <c r="X280" s="20">
        <f t="shared" si="83"/>
        <v>6.23732928610593</v>
      </c>
      <c r="Y280" s="22">
        <f t="shared" si="84"/>
        <v>2</v>
      </c>
      <c r="AA280" s="47"/>
    </row>
    <row r="281" spans="1:34" hidden="1" x14ac:dyDescent="0.25">
      <c r="A281" s="57" t="s">
        <v>3204</v>
      </c>
      <c r="B281" s="1">
        <v>165.31200000000001</v>
      </c>
      <c r="C281" s="1">
        <v>164.99199999999999</v>
      </c>
      <c r="D281" s="1">
        <v>417.79</v>
      </c>
      <c r="E281" s="1">
        <v>383.87</v>
      </c>
      <c r="G281" s="1">
        <f t="shared" si="68"/>
        <v>33.920000000000016</v>
      </c>
      <c r="H281" s="1">
        <f t="shared" si="69"/>
        <v>0.3200000000000216</v>
      </c>
      <c r="I281" s="2">
        <f t="shared" si="70"/>
        <v>392.7226</v>
      </c>
      <c r="J281" s="2">
        <f t="shared" si="71"/>
        <v>384.36680000000001</v>
      </c>
      <c r="K281" s="2">
        <f t="shared" si="72"/>
        <v>376.01100000000002</v>
      </c>
      <c r="L281" s="10">
        <f t="shared" si="73"/>
        <v>2</v>
      </c>
      <c r="M281" s="73" t="str">
        <f t="shared" si="74"/>
        <v/>
      </c>
      <c r="N281">
        <f t="shared" si="75"/>
        <v>2</v>
      </c>
      <c r="O281" s="12">
        <f t="shared" si="76"/>
        <v>181.2830354205505</v>
      </c>
      <c r="P281" s="11">
        <f t="shared" si="77"/>
        <v>15.971035420550493</v>
      </c>
      <c r="Q281" s="1">
        <f t="shared" si="78"/>
        <v>165.31200000000001</v>
      </c>
      <c r="S281" s="14" t="str">
        <f t="shared" si="79"/>
        <v>A</v>
      </c>
      <c r="U281" s="1">
        <f t="shared" si="80"/>
        <v>165.31200000000001</v>
      </c>
      <c r="V281" s="1">
        <f t="shared" si="81"/>
        <v>383.87</v>
      </c>
      <c r="W281" s="1">
        <f t="shared" si="82"/>
        <v>15.971035420550493</v>
      </c>
      <c r="X281" s="20">
        <f t="shared" si="83"/>
        <v>6.9474004079394645</v>
      </c>
      <c r="Y281" s="22">
        <f t="shared" si="84"/>
        <v>2</v>
      </c>
      <c r="AA281" s="47"/>
    </row>
    <row r="282" spans="1:34" hidden="1" x14ac:dyDescent="0.25">
      <c r="A282" s="57" t="s">
        <v>3205</v>
      </c>
      <c r="B282" s="1">
        <v>156.864</v>
      </c>
      <c r="C282" s="1">
        <v>156.608</v>
      </c>
      <c r="D282" s="1">
        <v>419.245</v>
      </c>
      <c r="E282" s="1">
        <v>379.74900000000002</v>
      </c>
      <c r="G282" s="1">
        <f t="shared" si="68"/>
        <v>39.495999999999981</v>
      </c>
      <c r="H282" s="1">
        <f t="shared" si="69"/>
        <v>0.25600000000000023</v>
      </c>
      <c r="I282" s="2">
        <f t="shared" si="70"/>
        <v>394.09030000000001</v>
      </c>
      <c r="J282" s="2">
        <f t="shared" si="71"/>
        <v>385.7054</v>
      </c>
      <c r="K282" s="2">
        <f t="shared" si="72"/>
        <v>377.32049999999998</v>
      </c>
      <c r="L282" s="10">
        <f t="shared" si="73"/>
        <v>3</v>
      </c>
      <c r="M282" s="73">
        <f t="shared" si="74"/>
        <v>3</v>
      </c>
      <c r="N282">
        <f t="shared" si="75"/>
        <v>3</v>
      </c>
      <c r="O282" s="12">
        <f t="shared" si="76"/>
        <v>179.86928104575162</v>
      </c>
      <c r="P282" s="11">
        <f t="shared" si="77"/>
        <v>23.005281045751616</v>
      </c>
      <c r="Q282" s="1">
        <f t="shared" si="78"/>
        <v>156.864</v>
      </c>
      <c r="S282" s="14" t="str">
        <f t="shared" si="79"/>
        <v>A</v>
      </c>
      <c r="U282" s="1">
        <f t="shared" si="80"/>
        <v>156.864</v>
      </c>
      <c r="V282" s="1">
        <f t="shared" si="81"/>
        <v>379.74900000000002</v>
      </c>
      <c r="W282" s="1">
        <f t="shared" si="82"/>
        <v>23.005281045751616</v>
      </c>
      <c r="X282" s="20">
        <f t="shared" si="83"/>
        <v>10.007297254901953</v>
      </c>
      <c r="Y282" s="22">
        <f t="shared" si="84"/>
        <v>3</v>
      </c>
      <c r="AA282" s="47"/>
    </row>
    <row r="283" spans="1:34" hidden="1" x14ac:dyDescent="0.25">
      <c r="A283" s="57" t="s">
        <v>3206</v>
      </c>
      <c r="B283" s="1">
        <v>162.816</v>
      </c>
      <c r="C283" s="1">
        <v>162.43199999999999</v>
      </c>
      <c r="D283" s="1">
        <v>418.39699999999999</v>
      </c>
      <c r="E283" s="1">
        <v>382.78199999999998</v>
      </c>
      <c r="G283" s="1">
        <f t="shared" si="68"/>
        <v>35.615000000000009</v>
      </c>
      <c r="H283" s="1">
        <f t="shared" si="69"/>
        <v>0.38400000000001455</v>
      </c>
      <c r="I283" s="2">
        <f t="shared" si="70"/>
        <v>393.29318000000001</v>
      </c>
      <c r="J283" s="2">
        <f t="shared" si="71"/>
        <v>384.92523999999997</v>
      </c>
      <c r="K283" s="2">
        <f t="shared" si="72"/>
        <v>376.5573</v>
      </c>
      <c r="L283" s="10">
        <f t="shared" si="73"/>
        <v>2</v>
      </c>
      <c r="M283" s="73">
        <f t="shared" si="74"/>
        <v>2</v>
      </c>
      <c r="N283">
        <f t="shared" si="75"/>
        <v>2</v>
      </c>
      <c r="O283" s="12">
        <f t="shared" si="76"/>
        <v>178.54589319004276</v>
      </c>
      <c r="P283" s="11">
        <f t="shared" si="77"/>
        <v>15.729893190042759</v>
      </c>
      <c r="Q283" s="1">
        <f t="shared" si="78"/>
        <v>162.816</v>
      </c>
      <c r="S283" s="14" t="str">
        <f t="shared" si="79"/>
        <v>A</v>
      </c>
      <c r="U283" s="1">
        <f t="shared" si="80"/>
        <v>162.816</v>
      </c>
      <c r="V283" s="1">
        <f t="shared" si="81"/>
        <v>382.78199999999998</v>
      </c>
      <c r="W283" s="1">
        <f t="shared" si="82"/>
        <v>15.729893190042759</v>
      </c>
      <c r="X283" s="20">
        <f t="shared" si="83"/>
        <v>6.8425035376686001</v>
      </c>
      <c r="Y283" s="22">
        <f t="shared" si="84"/>
        <v>2</v>
      </c>
      <c r="AA283" s="47"/>
    </row>
    <row r="284" spans="1:34" hidden="1" x14ac:dyDescent="0.25">
      <c r="A284" s="57" t="s">
        <v>3207</v>
      </c>
      <c r="B284" s="1">
        <v>171.072</v>
      </c>
      <c r="C284" s="1">
        <v>170.68799999999999</v>
      </c>
      <c r="D284" s="1">
        <v>421.45800000000003</v>
      </c>
      <c r="E284" s="1">
        <v>381.375</v>
      </c>
      <c r="G284" s="1">
        <f t="shared" si="68"/>
        <v>40.083000000000027</v>
      </c>
      <c r="H284" s="1">
        <f t="shared" si="69"/>
        <v>0.38400000000001455</v>
      </c>
      <c r="I284" s="2">
        <f t="shared" si="70"/>
        <v>396.17052000000001</v>
      </c>
      <c r="J284" s="2">
        <f t="shared" si="71"/>
        <v>387.74136000000004</v>
      </c>
      <c r="K284" s="2">
        <f t="shared" si="72"/>
        <v>379.31220000000002</v>
      </c>
      <c r="L284" s="10">
        <f t="shared" si="73"/>
        <v>3</v>
      </c>
      <c r="M284" s="73">
        <f t="shared" si="74"/>
        <v>3</v>
      </c>
      <c r="N284">
        <f t="shared" si="75"/>
        <v>3</v>
      </c>
      <c r="O284" s="12">
        <f t="shared" si="76"/>
        <v>196.16099071207429</v>
      </c>
      <c r="P284" s="11">
        <f t="shared" si="77"/>
        <v>25.088990712074292</v>
      </c>
      <c r="Q284" s="1">
        <f t="shared" si="78"/>
        <v>171.072</v>
      </c>
      <c r="S284" s="14" t="str">
        <f t="shared" si="79"/>
        <v>A</v>
      </c>
      <c r="U284" s="1">
        <f t="shared" si="80"/>
        <v>171.072</v>
      </c>
      <c r="V284" s="1">
        <f t="shared" si="81"/>
        <v>381.375</v>
      </c>
      <c r="W284" s="1">
        <f t="shared" si="82"/>
        <v>25.088990712074292</v>
      </c>
      <c r="X284" s="20">
        <f t="shared" si="83"/>
        <v>10.913710959752317</v>
      </c>
      <c r="Y284" s="22">
        <f t="shared" si="84"/>
        <v>3</v>
      </c>
      <c r="AA284" s="47"/>
    </row>
    <row r="285" spans="1:34" hidden="1" x14ac:dyDescent="0.25">
      <c r="A285" s="57" t="s">
        <v>3208</v>
      </c>
      <c r="B285" s="1">
        <v>153.792</v>
      </c>
      <c r="C285" s="1">
        <v>153.40799999999999</v>
      </c>
      <c r="D285" s="1">
        <v>423.99700000000001</v>
      </c>
      <c r="E285" s="1">
        <v>383.75900000000001</v>
      </c>
      <c r="G285" s="1">
        <f t="shared" si="68"/>
        <v>40.238</v>
      </c>
      <c r="H285" s="1">
        <f t="shared" si="69"/>
        <v>0.38400000000001455</v>
      </c>
      <c r="I285" s="2">
        <f t="shared" si="70"/>
        <v>398.55718000000002</v>
      </c>
      <c r="J285" s="2">
        <f t="shared" si="71"/>
        <v>390.07724000000002</v>
      </c>
      <c r="K285" s="2">
        <f t="shared" si="72"/>
        <v>381.59730000000002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176.34674922600618</v>
      </c>
      <c r="P285" s="11">
        <f t="shared" si="77"/>
        <v>22.55474922600618</v>
      </c>
      <c r="Q285" s="1">
        <f t="shared" si="78"/>
        <v>153.792</v>
      </c>
      <c r="S285" s="14" t="str">
        <f t="shared" si="79"/>
        <v>A</v>
      </c>
      <c r="U285" s="1">
        <f t="shared" si="80"/>
        <v>153.792</v>
      </c>
      <c r="V285" s="1">
        <f t="shared" si="81"/>
        <v>383.75900000000001</v>
      </c>
      <c r="W285" s="1">
        <f t="shared" si="82"/>
        <v>22.55474922600618</v>
      </c>
      <c r="X285" s="20">
        <f t="shared" si="83"/>
        <v>9.8113159133126882</v>
      </c>
      <c r="Y285" s="22">
        <f t="shared" si="84"/>
        <v>3</v>
      </c>
      <c r="AA285" s="47"/>
    </row>
    <row r="286" spans="1:34" hidden="1" x14ac:dyDescent="0.25">
      <c r="A286" s="57" t="s">
        <v>3209</v>
      </c>
      <c r="B286" s="1">
        <v>173.696</v>
      </c>
      <c r="C286" s="1">
        <v>173.31200000000001</v>
      </c>
      <c r="D286" s="1">
        <v>420.84899999999999</v>
      </c>
      <c r="E286" s="1">
        <v>380.81299999999999</v>
      </c>
      <c r="G286" s="1">
        <f t="shared" si="68"/>
        <v>40.036000000000001</v>
      </c>
      <c r="H286" s="1">
        <f t="shared" si="69"/>
        <v>0.38399999999998613</v>
      </c>
      <c r="I286" s="2">
        <f t="shared" si="70"/>
        <v>395.59805999999998</v>
      </c>
      <c r="J286" s="2">
        <f t="shared" si="71"/>
        <v>387.18108000000001</v>
      </c>
      <c r="K286" s="2">
        <f t="shared" si="72"/>
        <v>378.76409999999998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199.16981997477353</v>
      </c>
      <c r="P286" s="11">
        <f t="shared" si="77"/>
        <v>25.473819974773534</v>
      </c>
      <c r="Q286" s="1">
        <f t="shared" si="78"/>
        <v>173.696</v>
      </c>
      <c r="S286" s="14" t="str">
        <f t="shared" si="79"/>
        <v>A</v>
      </c>
      <c r="U286" s="1">
        <f t="shared" si="80"/>
        <v>173.696</v>
      </c>
      <c r="V286" s="1">
        <f t="shared" si="81"/>
        <v>380.81299999999999</v>
      </c>
      <c r="W286" s="1">
        <f t="shared" si="82"/>
        <v>25.473819974773534</v>
      </c>
      <c r="X286" s="20">
        <f t="shared" si="83"/>
        <v>11.081111689026487</v>
      </c>
      <c r="Y286" s="22">
        <f t="shared" si="84"/>
        <v>3</v>
      </c>
      <c r="AA286" s="47"/>
    </row>
    <row r="287" spans="1:34" hidden="1" x14ac:dyDescent="0.25">
      <c r="A287" s="57" t="s">
        <v>3210</v>
      </c>
      <c r="B287" s="1">
        <v>165.50399999999999</v>
      </c>
      <c r="C287" s="1">
        <v>165.05600000000001</v>
      </c>
      <c r="D287" s="1">
        <v>422.55900000000003</v>
      </c>
      <c r="E287" s="1">
        <v>382.29199999999997</v>
      </c>
      <c r="G287" s="1">
        <f t="shared" si="68"/>
        <v>40.267000000000053</v>
      </c>
      <c r="H287" s="1">
        <f t="shared" si="69"/>
        <v>0.44799999999997908</v>
      </c>
      <c r="I287" s="2">
        <f t="shared" si="70"/>
        <v>397.20546000000002</v>
      </c>
      <c r="J287" s="2">
        <f t="shared" si="71"/>
        <v>388.75427999999999</v>
      </c>
      <c r="K287" s="2">
        <f t="shared" si="72"/>
        <v>380.30310000000003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189.77640178878568</v>
      </c>
      <c r="P287" s="11">
        <f t="shared" si="77"/>
        <v>24.272401788785686</v>
      </c>
      <c r="Q287" s="1">
        <f t="shared" si="78"/>
        <v>165.50399999999999</v>
      </c>
      <c r="S287" s="14" t="str">
        <f t="shared" si="79"/>
        <v>A</v>
      </c>
      <c r="U287" s="1">
        <f t="shared" si="80"/>
        <v>165.50399999999999</v>
      </c>
      <c r="V287" s="1">
        <f t="shared" si="81"/>
        <v>382.29199999999997</v>
      </c>
      <c r="W287" s="1">
        <f t="shared" si="82"/>
        <v>24.272401788785686</v>
      </c>
      <c r="X287" s="20">
        <f t="shared" si="83"/>
        <v>10.558494778121773</v>
      </c>
      <c r="Y287" s="22">
        <f t="shared" si="84"/>
        <v>3</v>
      </c>
      <c r="AA287" s="47"/>
    </row>
    <row r="288" spans="1:34" hidden="1" x14ac:dyDescent="0.25">
      <c r="A288" s="57" t="s">
        <v>3211</v>
      </c>
      <c r="B288" s="1">
        <v>166.33600000000001</v>
      </c>
      <c r="C288" s="1">
        <v>165.952</v>
      </c>
      <c r="D288" s="1">
        <v>424.64600000000002</v>
      </c>
      <c r="E288" s="1">
        <v>384.23500000000001</v>
      </c>
      <c r="G288" s="1">
        <f t="shared" si="68"/>
        <v>40.411000000000001</v>
      </c>
      <c r="H288" s="1">
        <f t="shared" si="69"/>
        <v>0.38400000000001455</v>
      </c>
      <c r="I288" s="2">
        <f t="shared" si="70"/>
        <v>399.16723999999999</v>
      </c>
      <c r="J288" s="2">
        <f t="shared" si="71"/>
        <v>390.67432000000002</v>
      </c>
      <c r="K288" s="2">
        <f t="shared" si="72"/>
        <v>382.1814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190.73042082330008</v>
      </c>
      <c r="P288" s="11">
        <f t="shared" si="77"/>
        <v>24.394420823300067</v>
      </c>
      <c r="Q288" s="1">
        <f t="shared" si="78"/>
        <v>166.33600000000001</v>
      </c>
      <c r="S288" s="14" t="str">
        <f t="shared" si="79"/>
        <v>A</v>
      </c>
      <c r="U288" s="1">
        <f t="shared" si="80"/>
        <v>166.33600000000001</v>
      </c>
      <c r="V288" s="1">
        <f t="shared" si="81"/>
        <v>384.23500000000001</v>
      </c>
      <c r="W288" s="1">
        <f t="shared" si="82"/>
        <v>24.394420823300067</v>
      </c>
      <c r="X288" s="20">
        <f t="shared" si="83"/>
        <v>10.611573058135528</v>
      </c>
      <c r="Y288" s="22">
        <f t="shared" si="84"/>
        <v>3</v>
      </c>
      <c r="AA288" s="47"/>
    </row>
    <row r="289" spans="1:34" hidden="1" x14ac:dyDescent="0.25">
      <c r="A289" s="57" t="s">
        <v>3212</v>
      </c>
      <c r="B289" s="1">
        <v>170.68799999999999</v>
      </c>
      <c r="C289" s="1">
        <v>170.24</v>
      </c>
      <c r="D289" s="1">
        <v>421.56700000000001</v>
      </c>
      <c r="E289" s="1">
        <v>381.37099999999998</v>
      </c>
      <c r="G289" s="1">
        <f t="shared" si="68"/>
        <v>40.196000000000026</v>
      </c>
      <c r="H289" s="1">
        <f t="shared" si="69"/>
        <v>0.44799999999997908</v>
      </c>
      <c r="I289" s="2">
        <f t="shared" si="70"/>
        <v>396.27298000000002</v>
      </c>
      <c r="J289" s="2">
        <f t="shared" si="71"/>
        <v>387.84163999999998</v>
      </c>
      <c r="K289" s="2">
        <f t="shared" si="72"/>
        <v>379.41030000000001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195.72067423460609</v>
      </c>
      <c r="P289" s="11">
        <f t="shared" si="77"/>
        <v>25.032674234606105</v>
      </c>
      <c r="Q289" s="1">
        <f t="shared" si="78"/>
        <v>170.68799999999999</v>
      </c>
      <c r="S289" s="14" t="str">
        <f t="shared" si="79"/>
        <v>A</v>
      </c>
      <c r="U289" s="1">
        <f t="shared" si="80"/>
        <v>170.68799999999999</v>
      </c>
      <c r="V289" s="1">
        <f t="shared" si="81"/>
        <v>381.37099999999998</v>
      </c>
      <c r="W289" s="1">
        <f t="shared" si="82"/>
        <v>25.032674234606105</v>
      </c>
      <c r="X289" s="20">
        <f t="shared" si="83"/>
        <v>10.889213292053656</v>
      </c>
      <c r="Y289" s="22">
        <f t="shared" si="84"/>
        <v>3</v>
      </c>
      <c r="AA289" s="47"/>
    </row>
    <row r="290" spans="1:34" hidden="1" x14ac:dyDescent="0.25">
      <c r="A290" s="57" t="s">
        <v>3213</v>
      </c>
      <c r="B290" s="1">
        <v>158.84800000000001</v>
      </c>
      <c r="C290" s="1">
        <v>158.464</v>
      </c>
      <c r="D290" s="1">
        <v>421.78300000000002</v>
      </c>
      <c r="E290" s="1">
        <v>381.56099999999998</v>
      </c>
      <c r="G290" s="1">
        <f t="shared" si="68"/>
        <v>40.222000000000037</v>
      </c>
      <c r="H290" s="1">
        <f t="shared" si="69"/>
        <v>0.38400000000001455</v>
      </c>
      <c r="I290" s="2">
        <f t="shared" si="70"/>
        <v>396.47602000000001</v>
      </c>
      <c r="J290" s="2">
        <f t="shared" si="71"/>
        <v>388.04036000000002</v>
      </c>
      <c r="K290" s="2">
        <f t="shared" si="72"/>
        <v>379.60470000000004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182.14424951267057</v>
      </c>
      <c r="P290" s="11">
        <f t="shared" si="77"/>
        <v>23.296249512670556</v>
      </c>
      <c r="Q290" s="1">
        <f t="shared" si="78"/>
        <v>158.84800000000001</v>
      </c>
      <c r="S290" s="14" t="str">
        <f t="shared" si="79"/>
        <v>A</v>
      </c>
      <c r="U290" s="1">
        <f t="shared" si="80"/>
        <v>158.84800000000001</v>
      </c>
      <c r="V290" s="1">
        <f t="shared" si="81"/>
        <v>381.56099999999998</v>
      </c>
      <c r="W290" s="1">
        <f t="shared" si="82"/>
        <v>23.296249512670556</v>
      </c>
      <c r="X290" s="20">
        <f t="shared" si="83"/>
        <v>10.133868538011692</v>
      </c>
      <c r="Y290" s="22">
        <f t="shared" si="84"/>
        <v>3</v>
      </c>
      <c r="AA290" s="47"/>
    </row>
    <row r="291" spans="1:34" hidden="1" x14ac:dyDescent="0.25">
      <c r="A291" s="57" t="s">
        <v>3214</v>
      </c>
      <c r="B291" s="1">
        <v>148.28800000000001</v>
      </c>
      <c r="C291" s="1">
        <v>147.904</v>
      </c>
      <c r="D291" s="1">
        <v>418.73</v>
      </c>
      <c r="E291" s="1">
        <v>378.8</v>
      </c>
      <c r="G291" s="1">
        <f t="shared" si="68"/>
        <v>39.930000000000007</v>
      </c>
      <c r="H291" s="1">
        <f t="shared" si="69"/>
        <v>0.38400000000001455</v>
      </c>
      <c r="I291" s="2">
        <f t="shared" si="70"/>
        <v>393.6062</v>
      </c>
      <c r="J291" s="2">
        <f t="shared" si="71"/>
        <v>385.23160000000001</v>
      </c>
      <c r="K291" s="2">
        <f t="shared" si="72"/>
        <v>376.85700000000003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170.03554638229562</v>
      </c>
      <c r="P291" s="11">
        <f t="shared" si="77"/>
        <v>21.74754638229561</v>
      </c>
      <c r="Q291" s="1">
        <f t="shared" si="78"/>
        <v>148.28800000000001</v>
      </c>
      <c r="S291" s="14" t="str">
        <f t="shared" si="79"/>
        <v>A</v>
      </c>
      <c r="U291" s="1">
        <f t="shared" si="80"/>
        <v>148.28800000000001</v>
      </c>
      <c r="V291" s="1">
        <f t="shared" si="81"/>
        <v>378.8</v>
      </c>
      <c r="W291" s="1">
        <f t="shared" si="82"/>
        <v>21.74754638229561</v>
      </c>
      <c r="X291" s="20">
        <f t="shared" si="83"/>
        <v>9.4601826762985901</v>
      </c>
      <c r="Y291" s="22">
        <f t="shared" si="84"/>
        <v>3</v>
      </c>
      <c r="AA291" s="47"/>
    </row>
    <row r="292" spans="1:34" hidden="1" x14ac:dyDescent="0.25">
      <c r="A292" s="57" t="s">
        <v>3215</v>
      </c>
      <c r="B292" s="1">
        <v>139.26400000000001</v>
      </c>
      <c r="C292" s="1">
        <v>138.94399999999999</v>
      </c>
      <c r="D292" s="1">
        <v>416.06599999999997</v>
      </c>
      <c r="E292" s="1">
        <v>381.72300000000001</v>
      </c>
      <c r="G292" s="1">
        <f t="shared" si="68"/>
        <v>34.342999999999961</v>
      </c>
      <c r="H292" s="1">
        <f t="shared" si="69"/>
        <v>0.3200000000000216</v>
      </c>
      <c r="I292" s="2">
        <f t="shared" si="70"/>
        <v>391.10203999999999</v>
      </c>
      <c r="J292" s="2">
        <f t="shared" si="71"/>
        <v>382.78071999999997</v>
      </c>
      <c r="K292" s="2">
        <f t="shared" si="72"/>
        <v>374.45939999999996</v>
      </c>
      <c r="L292" s="10">
        <f t="shared" si="73"/>
        <v>2</v>
      </c>
      <c r="M292" s="73">
        <f t="shared" si="74"/>
        <v>2</v>
      </c>
      <c r="N292">
        <f t="shared" si="75"/>
        <v>2</v>
      </c>
      <c r="O292" s="12">
        <f t="shared" si="76"/>
        <v>152.71849983550828</v>
      </c>
      <c r="P292" s="11">
        <f t="shared" si="77"/>
        <v>13.454499835508273</v>
      </c>
      <c r="Q292" s="1">
        <f t="shared" si="78"/>
        <v>139.26400000000001</v>
      </c>
      <c r="S292" s="14" t="str">
        <f t="shared" si="79"/>
        <v>A</v>
      </c>
      <c r="U292" s="1">
        <f t="shared" si="80"/>
        <v>139.26400000000001</v>
      </c>
      <c r="V292" s="1">
        <f t="shared" si="81"/>
        <v>381.72300000000001</v>
      </c>
      <c r="W292" s="1">
        <f t="shared" si="82"/>
        <v>13.454499835508273</v>
      </c>
      <c r="X292" s="20">
        <f t="shared" si="83"/>
        <v>5.8527074284460987</v>
      </c>
      <c r="Y292" s="22">
        <f t="shared" si="84"/>
        <v>2</v>
      </c>
      <c r="AA292" s="47"/>
    </row>
    <row r="293" spans="1:34" hidden="1" x14ac:dyDescent="0.25">
      <c r="A293" s="57" t="s">
        <v>3216</v>
      </c>
      <c r="B293" s="1">
        <v>142.464</v>
      </c>
      <c r="C293" s="1">
        <v>142.08000000000001</v>
      </c>
      <c r="D293" s="1">
        <v>416.10500000000002</v>
      </c>
      <c r="E293" s="1">
        <v>382.30200000000002</v>
      </c>
      <c r="G293" s="1">
        <f t="shared" si="68"/>
        <v>33.802999999999997</v>
      </c>
      <c r="H293" s="1">
        <f t="shared" si="69"/>
        <v>0.38399999999998613</v>
      </c>
      <c r="I293" s="2">
        <f t="shared" si="70"/>
        <v>391.13870000000003</v>
      </c>
      <c r="J293" s="2">
        <f t="shared" si="71"/>
        <v>382.81659999999999</v>
      </c>
      <c r="K293" s="2">
        <f t="shared" si="72"/>
        <v>374.49450000000002</v>
      </c>
      <c r="L293" s="10">
        <f t="shared" si="73"/>
        <v>2</v>
      </c>
      <c r="M293" s="73" t="str">
        <f t="shared" si="74"/>
        <v/>
      </c>
      <c r="N293">
        <f t="shared" si="75"/>
        <v>2</v>
      </c>
      <c r="O293" s="12">
        <f t="shared" si="76"/>
        <v>156.22765654128742</v>
      </c>
      <c r="P293" s="11">
        <f t="shared" si="77"/>
        <v>13.763656541287418</v>
      </c>
      <c r="Q293" s="1">
        <f t="shared" si="78"/>
        <v>142.464</v>
      </c>
      <c r="S293" s="14" t="str">
        <f t="shared" si="79"/>
        <v>A</v>
      </c>
      <c r="U293" s="1">
        <f t="shared" si="80"/>
        <v>142.464</v>
      </c>
      <c r="V293" s="1">
        <f t="shared" si="81"/>
        <v>382.30200000000002</v>
      </c>
      <c r="W293" s="1">
        <f t="shared" si="82"/>
        <v>13.763656541287418</v>
      </c>
      <c r="X293" s="20">
        <f t="shared" si="83"/>
        <v>5.9871905954600271</v>
      </c>
      <c r="Y293" s="22">
        <f t="shared" si="84"/>
        <v>2</v>
      </c>
      <c r="AA293" s="47"/>
    </row>
    <row r="294" spans="1:34" hidden="1" x14ac:dyDescent="0.25">
      <c r="A294" s="57" t="s">
        <v>3217</v>
      </c>
      <c r="B294" s="1">
        <v>132.16</v>
      </c>
      <c r="C294" s="1">
        <v>131.904</v>
      </c>
      <c r="D294" s="1">
        <v>418.03</v>
      </c>
      <c r="E294" s="1">
        <v>383.36700000000002</v>
      </c>
      <c r="G294" s="1">
        <f t="shared" si="68"/>
        <v>34.662999999999954</v>
      </c>
      <c r="H294" s="1">
        <f t="shared" si="69"/>
        <v>0.25600000000000023</v>
      </c>
      <c r="I294" s="2">
        <f t="shared" si="70"/>
        <v>392.94819999999999</v>
      </c>
      <c r="J294" s="2">
        <f t="shared" si="71"/>
        <v>384.58759999999995</v>
      </c>
      <c r="K294" s="2">
        <f t="shared" si="72"/>
        <v>376.22699999999998</v>
      </c>
      <c r="L294" s="10">
        <f t="shared" si="73"/>
        <v>2</v>
      </c>
      <c r="M294" s="73" t="str">
        <f t="shared" si="74"/>
        <v/>
      </c>
      <c r="N294">
        <f t="shared" si="75"/>
        <v>2</v>
      </c>
      <c r="O294" s="12">
        <f t="shared" si="76"/>
        <v>144.92817194867857</v>
      </c>
      <c r="P294" s="11">
        <f t="shared" si="77"/>
        <v>12.768171948678571</v>
      </c>
      <c r="Q294" s="1">
        <f t="shared" si="78"/>
        <v>132.16</v>
      </c>
      <c r="S294" s="14" t="str">
        <f t="shared" si="79"/>
        <v>A</v>
      </c>
      <c r="U294" s="1">
        <f t="shared" si="80"/>
        <v>132.16</v>
      </c>
      <c r="V294" s="1">
        <f t="shared" si="81"/>
        <v>383.36700000000002</v>
      </c>
      <c r="W294" s="1">
        <f t="shared" si="82"/>
        <v>12.768171948678571</v>
      </c>
      <c r="X294" s="20">
        <f t="shared" si="83"/>
        <v>5.5541547976751779</v>
      </c>
      <c r="Y294" s="22">
        <f t="shared" si="84"/>
        <v>2</v>
      </c>
      <c r="AA294" s="47"/>
    </row>
    <row r="295" spans="1:34" hidden="1" x14ac:dyDescent="0.25">
      <c r="A295" s="57" t="s">
        <v>3218</v>
      </c>
      <c r="B295" s="1">
        <v>123.904</v>
      </c>
      <c r="C295" s="1">
        <v>123.584</v>
      </c>
      <c r="D295" s="1">
        <v>421.29500000000002</v>
      </c>
      <c r="E295" s="1">
        <v>381.21199999999999</v>
      </c>
      <c r="G295" s="1">
        <f t="shared" si="68"/>
        <v>40.083000000000027</v>
      </c>
      <c r="H295" s="1">
        <f t="shared" si="69"/>
        <v>0.31999999999999318</v>
      </c>
      <c r="I295" s="2">
        <f t="shared" si="70"/>
        <v>396.01730000000003</v>
      </c>
      <c r="J295" s="2">
        <f t="shared" si="71"/>
        <v>387.59140000000002</v>
      </c>
      <c r="K295" s="2">
        <f t="shared" si="72"/>
        <v>379.16550000000001</v>
      </c>
      <c r="L295" s="10">
        <f t="shared" si="73"/>
        <v>3</v>
      </c>
      <c r="M295" s="73">
        <f t="shared" si="74"/>
        <v>3</v>
      </c>
      <c r="N295">
        <f t="shared" si="75"/>
        <v>3</v>
      </c>
      <c r="O295" s="12">
        <f t="shared" si="76"/>
        <v>142.07545006306617</v>
      </c>
      <c r="P295" s="11">
        <f t="shared" si="77"/>
        <v>18.171450063066175</v>
      </c>
      <c r="Q295" s="1">
        <f t="shared" si="78"/>
        <v>123.904</v>
      </c>
      <c r="S295" s="14" t="str">
        <f t="shared" si="79"/>
        <v>A</v>
      </c>
      <c r="U295" s="1">
        <f t="shared" si="80"/>
        <v>123.904</v>
      </c>
      <c r="V295" s="1">
        <f t="shared" si="81"/>
        <v>381.21199999999999</v>
      </c>
      <c r="W295" s="1">
        <f t="shared" si="82"/>
        <v>18.171450063066175</v>
      </c>
      <c r="X295" s="20">
        <f t="shared" si="83"/>
        <v>7.904580777433786</v>
      </c>
      <c r="Y295" s="22">
        <f t="shared" si="84"/>
        <v>3</v>
      </c>
      <c r="AA295" s="47"/>
    </row>
    <row r="296" spans="1:34" hidden="1" x14ac:dyDescent="0.25">
      <c r="A296" s="57" t="s">
        <v>3219</v>
      </c>
      <c r="B296" s="1">
        <v>74.88</v>
      </c>
      <c r="C296" s="1">
        <v>74.56</v>
      </c>
      <c r="D296" s="1">
        <v>423.20499999999998</v>
      </c>
      <c r="E296" s="1">
        <v>383.16399999999999</v>
      </c>
      <c r="G296" s="1">
        <f t="shared" si="68"/>
        <v>40.040999999999997</v>
      </c>
      <c r="H296" s="1">
        <f t="shared" si="69"/>
        <v>0.31999999999999318</v>
      </c>
      <c r="I296" s="2">
        <f t="shared" si="70"/>
        <v>397.81270000000001</v>
      </c>
      <c r="J296" s="2">
        <f t="shared" si="71"/>
        <v>389.34859999999998</v>
      </c>
      <c r="K296" s="2">
        <f t="shared" si="72"/>
        <v>380.8845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85.861713106295142</v>
      </c>
      <c r="P296" s="11">
        <f t="shared" si="77"/>
        <v>10.981713106295146</v>
      </c>
      <c r="Q296" s="1">
        <f t="shared" si="78"/>
        <v>74.88</v>
      </c>
      <c r="S296" s="14" t="str">
        <f t="shared" si="79"/>
        <v>A</v>
      </c>
      <c r="U296" s="1">
        <f t="shared" si="80"/>
        <v>74.88</v>
      </c>
      <c r="V296" s="1">
        <f t="shared" si="81"/>
        <v>383.16399999999999</v>
      </c>
      <c r="W296" s="1">
        <f t="shared" si="82"/>
        <v>10.981713106295146</v>
      </c>
      <c r="X296" s="20">
        <f t="shared" si="83"/>
        <v>4.7770452012383888</v>
      </c>
      <c r="Y296" s="22">
        <f t="shared" si="84"/>
        <v>3</v>
      </c>
      <c r="AA296" s="47"/>
    </row>
    <row r="297" spans="1:34" x14ac:dyDescent="0.25">
      <c r="A297" s="57" t="s">
        <v>3220</v>
      </c>
      <c r="B297" s="1">
        <v>58.88</v>
      </c>
      <c r="C297" s="1">
        <v>58.688000000000002</v>
      </c>
      <c r="D297" s="1">
        <v>423.96800000000002</v>
      </c>
      <c r="E297" s="1">
        <v>384.072</v>
      </c>
      <c r="G297" s="1">
        <f t="shared" si="68"/>
        <v>39.896000000000015</v>
      </c>
      <c r="H297" s="1">
        <f t="shared" si="69"/>
        <v>0.19200000000000017</v>
      </c>
      <c r="I297" s="2">
        <f t="shared" si="70"/>
        <v>398.52992</v>
      </c>
      <c r="J297" s="2">
        <f t="shared" si="71"/>
        <v>390.05056000000002</v>
      </c>
      <c r="K297" s="2">
        <f t="shared" si="72"/>
        <v>381.57120000000003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67.515193211787647</v>
      </c>
      <c r="P297" s="11">
        <f t="shared" si="77"/>
        <v>8.6351932117876444</v>
      </c>
      <c r="Q297" s="1">
        <f t="shared" si="78"/>
        <v>58.88</v>
      </c>
      <c r="S297" s="14" t="str">
        <f t="shared" si="79"/>
        <v>A</v>
      </c>
      <c r="U297" s="1">
        <f t="shared" si="80"/>
        <v>58.88</v>
      </c>
      <c r="V297" s="1">
        <f t="shared" si="81"/>
        <v>384.072</v>
      </c>
      <c r="W297" s="1">
        <f t="shared" si="82"/>
        <v>8.6351932117876444</v>
      </c>
      <c r="X297" s="20">
        <f t="shared" si="83"/>
        <v>3.7563090471276253</v>
      </c>
      <c r="Y297" s="22">
        <f t="shared" si="84"/>
        <v>3</v>
      </c>
      <c r="Z297" s="32" t="s">
        <v>40</v>
      </c>
      <c r="AA297" s="47"/>
      <c r="AB297" s="32" t="str">
        <f>A297</f>
        <v>2025-05-13 00:00:00</v>
      </c>
      <c r="AC297" s="1">
        <f>SUM(U297:U320)</f>
        <v>3025.9839999999995</v>
      </c>
      <c r="AD297" s="1">
        <f>AVERAGE(V297:V320)</f>
        <v>383.60720833333329</v>
      </c>
      <c r="AE297" s="1">
        <f>SUM(W297:W320)</f>
        <v>395.65256706464442</v>
      </c>
      <c r="AF297" s="1">
        <f>SUM(X297:X320)</f>
        <v>172.10886667312036</v>
      </c>
      <c r="AG297" s="35">
        <f>AVERAGE(Y297:Y320)</f>
        <v>2.7083333333333335</v>
      </c>
      <c r="AH297" s="37">
        <f>DAY(A297)</f>
        <v>13</v>
      </c>
    </row>
    <row r="298" spans="1:34" hidden="1" x14ac:dyDescent="0.25">
      <c r="A298" s="57" t="s">
        <v>3221</v>
      </c>
      <c r="B298" s="1">
        <v>54.847999999999999</v>
      </c>
      <c r="C298" s="1">
        <v>54.655999999999999</v>
      </c>
      <c r="D298" s="1">
        <v>425.61200000000002</v>
      </c>
      <c r="E298" s="1">
        <v>385.41399999999999</v>
      </c>
      <c r="G298" s="1">
        <f t="shared" si="68"/>
        <v>40.198000000000036</v>
      </c>
      <c r="H298" s="1">
        <f t="shared" si="69"/>
        <v>0.19200000000000017</v>
      </c>
      <c r="I298" s="2">
        <f t="shared" si="70"/>
        <v>400.07528000000002</v>
      </c>
      <c r="J298" s="2">
        <f t="shared" si="71"/>
        <v>391.56304</v>
      </c>
      <c r="K298" s="2">
        <f t="shared" si="72"/>
        <v>383.05080000000004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62.891870198371741</v>
      </c>
      <c r="P298" s="11">
        <f t="shared" si="77"/>
        <v>8.0438701983717422</v>
      </c>
      <c r="Q298" s="1">
        <f t="shared" si="78"/>
        <v>54.847999999999999</v>
      </c>
      <c r="S298" s="14" t="str">
        <f t="shared" si="79"/>
        <v>A</v>
      </c>
      <c r="U298" s="1">
        <f t="shared" si="80"/>
        <v>54.847999999999999</v>
      </c>
      <c r="V298" s="1">
        <f t="shared" si="81"/>
        <v>385.41399999999999</v>
      </c>
      <c r="W298" s="1">
        <f t="shared" si="82"/>
        <v>8.0438701983717422</v>
      </c>
      <c r="X298" s="20">
        <f t="shared" si="83"/>
        <v>3.4990835362917077</v>
      </c>
      <c r="Y298" s="22">
        <f t="shared" si="84"/>
        <v>3</v>
      </c>
      <c r="AA298" s="47"/>
    </row>
    <row r="299" spans="1:34" hidden="1" x14ac:dyDescent="0.25">
      <c r="A299" s="57" t="s">
        <v>3222</v>
      </c>
      <c r="B299" s="1">
        <v>54.527999999999999</v>
      </c>
      <c r="C299" s="1">
        <v>54.271999999999998</v>
      </c>
      <c r="D299" s="1">
        <v>426.31</v>
      </c>
      <c r="E299" s="1">
        <v>386.05399999999997</v>
      </c>
      <c r="G299" s="1">
        <f t="shared" si="68"/>
        <v>40.256000000000029</v>
      </c>
      <c r="H299" s="1">
        <f t="shared" si="69"/>
        <v>0.25600000000000023</v>
      </c>
      <c r="I299" s="2">
        <f t="shared" si="70"/>
        <v>400.73140000000001</v>
      </c>
      <c r="J299" s="2">
        <f t="shared" si="71"/>
        <v>392.20519999999999</v>
      </c>
      <c r="K299" s="2">
        <f t="shared" si="72"/>
        <v>383.67899999999997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62.52493980048159</v>
      </c>
      <c r="P299" s="11">
        <f t="shared" si="77"/>
        <v>7.9969398004815915</v>
      </c>
      <c r="Q299" s="1">
        <f t="shared" si="78"/>
        <v>54.527999999999999</v>
      </c>
      <c r="S299" s="14" t="str">
        <f t="shared" si="79"/>
        <v>A</v>
      </c>
      <c r="U299" s="1">
        <f t="shared" si="80"/>
        <v>54.527999999999999</v>
      </c>
      <c r="V299" s="1">
        <f t="shared" si="81"/>
        <v>386.05399999999997</v>
      </c>
      <c r="W299" s="1">
        <f t="shared" si="82"/>
        <v>7.9969398004815915</v>
      </c>
      <c r="X299" s="20">
        <f t="shared" si="83"/>
        <v>3.4786688132094921</v>
      </c>
      <c r="Y299" s="22">
        <f t="shared" si="84"/>
        <v>3</v>
      </c>
      <c r="AA299" s="47"/>
    </row>
    <row r="300" spans="1:34" hidden="1" x14ac:dyDescent="0.25">
      <c r="A300" s="57" t="s">
        <v>3223</v>
      </c>
      <c r="B300" s="1">
        <v>51.328000000000003</v>
      </c>
      <c r="C300" s="1">
        <v>51.136000000000003</v>
      </c>
      <c r="D300" s="1">
        <v>426.78100000000001</v>
      </c>
      <c r="E300" s="1">
        <v>386.49900000000002</v>
      </c>
      <c r="G300" s="1">
        <f t="shared" si="68"/>
        <v>40.281999999999982</v>
      </c>
      <c r="H300" s="1">
        <f t="shared" si="69"/>
        <v>0.19200000000000017</v>
      </c>
      <c r="I300" s="2">
        <f t="shared" si="70"/>
        <v>401.17414000000002</v>
      </c>
      <c r="J300" s="2">
        <f t="shared" si="71"/>
        <v>392.63852000000003</v>
      </c>
      <c r="K300" s="2">
        <f t="shared" si="72"/>
        <v>384.10289999999998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58.855635821580094</v>
      </c>
      <c r="P300" s="11">
        <f t="shared" si="77"/>
        <v>7.5276358215800911</v>
      </c>
      <c r="Q300" s="1">
        <f t="shared" si="78"/>
        <v>51.328000000000003</v>
      </c>
      <c r="S300" s="14" t="str">
        <f t="shared" si="79"/>
        <v>A</v>
      </c>
      <c r="U300" s="1">
        <f t="shared" si="80"/>
        <v>51.328000000000003</v>
      </c>
      <c r="V300" s="1">
        <f t="shared" si="81"/>
        <v>386.49900000000002</v>
      </c>
      <c r="W300" s="1">
        <f t="shared" si="82"/>
        <v>7.5276358215800911</v>
      </c>
      <c r="X300" s="20">
        <f t="shared" si="83"/>
        <v>3.2745215823873397</v>
      </c>
      <c r="Y300" s="22">
        <f t="shared" si="84"/>
        <v>3</v>
      </c>
      <c r="AA300" s="47"/>
    </row>
    <row r="301" spans="1:34" hidden="1" x14ac:dyDescent="0.25">
      <c r="A301" s="57" t="s">
        <v>3224</v>
      </c>
      <c r="B301" s="1">
        <v>50.56</v>
      </c>
      <c r="C301" s="1">
        <v>50.368000000000002</v>
      </c>
      <c r="D301" s="1">
        <v>425.25</v>
      </c>
      <c r="E301" s="1">
        <v>385.11500000000001</v>
      </c>
      <c r="G301" s="1">
        <f t="shared" si="68"/>
        <v>40.134999999999991</v>
      </c>
      <c r="H301" s="1">
        <f t="shared" si="69"/>
        <v>0.19200000000000017</v>
      </c>
      <c r="I301" s="2">
        <f t="shared" si="70"/>
        <v>399.73500000000001</v>
      </c>
      <c r="J301" s="2">
        <f t="shared" si="71"/>
        <v>391.23</v>
      </c>
      <c r="K301" s="2">
        <f t="shared" si="72"/>
        <v>382.72500000000002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57.975002866643734</v>
      </c>
      <c r="P301" s="11">
        <f t="shared" si="77"/>
        <v>7.4150028666437322</v>
      </c>
      <c r="Q301" s="1">
        <f t="shared" si="78"/>
        <v>50.56</v>
      </c>
      <c r="S301" s="14" t="str">
        <f t="shared" si="79"/>
        <v>A</v>
      </c>
      <c r="U301" s="1">
        <f t="shared" si="80"/>
        <v>50.56</v>
      </c>
      <c r="V301" s="1">
        <f t="shared" si="81"/>
        <v>385.11500000000001</v>
      </c>
      <c r="W301" s="1">
        <f t="shared" si="82"/>
        <v>7.4150028666437322</v>
      </c>
      <c r="X301" s="20">
        <f t="shared" si="83"/>
        <v>3.2255262469900234</v>
      </c>
      <c r="Y301" s="22">
        <f t="shared" si="84"/>
        <v>3</v>
      </c>
      <c r="AA301" s="47"/>
    </row>
    <row r="302" spans="1:34" hidden="1" x14ac:dyDescent="0.25">
      <c r="A302" s="57" t="s">
        <v>3225</v>
      </c>
      <c r="B302" s="1">
        <v>76.287999999999997</v>
      </c>
      <c r="C302" s="1">
        <v>76.031999999999996</v>
      </c>
      <c r="D302" s="1">
        <v>421.87400000000002</v>
      </c>
      <c r="E302" s="1">
        <v>381.97</v>
      </c>
      <c r="G302" s="1">
        <f t="shared" si="68"/>
        <v>39.903999999999996</v>
      </c>
      <c r="H302" s="1">
        <f t="shared" si="69"/>
        <v>0.25600000000000023</v>
      </c>
      <c r="I302" s="2">
        <f t="shared" si="70"/>
        <v>396.56156000000004</v>
      </c>
      <c r="J302" s="2">
        <f t="shared" si="71"/>
        <v>388.12408000000005</v>
      </c>
      <c r="K302" s="2">
        <f t="shared" si="72"/>
        <v>379.6866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87.476206857011803</v>
      </c>
      <c r="P302" s="11">
        <f t="shared" si="77"/>
        <v>11.188206857011807</v>
      </c>
      <c r="Q302" s="1">
        <f t="shared" si="78"/>
        <v>76.287999999999997</v>
      </c>
      <c r="S302" s="14" t="str">
        <f t="shared" si="79"/>
        <v>A</v>
      </c>
      <c r="U302" s="1">
        <f t="shared" si="80"/>
        <v>76.287999999999997</v>
      </c>
      <c r="V302" s="1">
        <f t="shared" si="81"/>
        <v>381.97</v>
      </c>
      <c r="W302" s="1">
        <f t="shared" si="82"/>
        <v>11.188206857011807</v>
      </c>
      <c r="X302" s="20">
        <f t="shared" si="83"/>
        <v>4.8668699828001358</v>
      </c>
      <c r="Y302" s="22">
        <f t="shared" si="84"/>
        <v>3</v>
      </c>
      <c r="AA302" s="47"/>
    </row>
    <row r="303" spans="1:34" hidden="1" x14ac:dyDescent="0.25">
      <c r="A303" s="57" t="s">
        <v>3226</v>
      </c>
      <c r="B303" s="1">
        <v>116.16</v>
      </c>
      <c r="C303" s="1">
        <v>115.904</v>
      </c>
      <c r="D303" s="1">
        <v>417.8</v>
      </c>
      <c r="E303" s="1">
        <v>380.07600000000002</v>
      </c>
      <c r="G303" s="1">
        <f t="shared" si="68"/>
        <v>37.72399999999999</v>
      </c>
      <c r="H303" s="1">
        <f t="shared" si="69"/>
        <v>0.25600000000000023</v>
      </c>
      <c r="I303" s="2">
        <f t="shared" si="70"/>
        <v>392.73200000000003</v>
      </c>
      <c r="J303" s="2">
        <f t="shared" si="71"/>
        <v>384.37600000000003</v>
      </c>
      <c r="K303" s="2">
        <f t="shared" si="72"/>
        <v>376.02</v>
      </c>
      <c r="L303" s="10">
        <f t="shared" si="73"/>
        <v>2</v>
      </c>
      <c r="M303" s="73">
        <f t="shared" si="74"/>
        <v>2</v>
      </c>
      <c r="N303">
        <f t="shared" si="75"/>
        <v>2</v>
      </c>
      <c r="O303" s="12">
        <f t="shared" si="76"/>
        <v>127.38238841978287</v>
      </c>
      <c r="P303" s="11">
        <f t="shared" si="77"/>
        <v>11.222388419782874</v>
      </c>
      <c r="Q303" s="1">
        <f t="shared" si="78"/>
        <v>116.16</v>
      </c>
      <c r="S303" s="14" t="str">
        <f t="shared" si="79"/>
        <v>A</v>
      </c>
      <c r="U303" s="1">
        <f t="shared" si="80"/>
        <v>116.16</v>
      </c>
      <c r="V303" s="1">
        <f t="shared" si="81"/>
        <v>380.07600000000002</v>
      </c>
      <c r="W303" s="1">
        <f t="shared" si="82"/>
        <v>11.222388419782874</v>
      </c>
      <c r="X303" s="20">
        <f t="shared" si="83"/>
        <v>4.8817389626055503</v>
      </c>
      <c r="Y303" s="22">
        <f t="shared" si="84"/>
        <v>2</v>
      </c>
      <c r="AA303" s="47"/>
    </row>
    <row r="304" spans="1:34" hidden="1" x14ac:dyDescent="0.25">
      <c r="A304" s="57" t="s">
        <v>3227</v>
      </c>
      <c r="B304" s="1">
        <v>153.47200000000001</v>
      </c>
      <c r="C304" s="1">
        <v>153.21600000000001</v>
      </c>
      <c r="D304" s="1">
        <v>415.23700000000002</v>
      </c>
      <c r="E304" s="1">
        <v>381.53699999999998</v>
      </c>
      <c r="G304" s="1">
        <f t="shared" si="68"/>
        <v>33.700000000000045</v>
      </c>
      <c r="H304" s="1">
        <f t="shared" si="69"/>
        <v>0.25600000000000023</v>
      </c>
      <c r="I304" s="2">
        <f t="shared" si="70"/>
        <v>390.32278000000002</v>
      </c>
      <c r="J304" s="2">
        <f t="shared" si="71"/>
        <v>382.01804000000004</v>
      </c>
      <c r="K304" s="2">
        <f t="shared" si="72"/>
        <v>373.7133</v>
      </c>
      <c r="L304" s="10">
        <f t="shared" si="73"/>
        <v>2</v>
      </c>
      <c r="M304" s="73" t="str">
        <f t="shared" si="74"/>
        <v/>
      </c>
      <c r="N304">
        <f t="shared" si="75"/>
        <v>2</v>
      </c>
      <c r="O304" s="12">
        <f t="shared" si="76"/>
        <v>168.29915560916768</v>
      </c>
      <c r="P304" s="11">
        <f t="shared" si="77"/>
        <v>14.827155609167676</v>
      </c>
      <c r="Q304" s="1">
        <f t="shared" si="78"/>
        <v>153.47200000000001</v>
      </c>
      <c r="S304" s="14" t="str">
        <f t="shared" si="79"/>
        <v>A</v>
      </c>
      <c r="U304" s="1">
        <f t="shared" si="80"/>
        <v>153.47200000000001</v>
      </c>
      <c r="V304" s="1">
        <f t="shared" si="81"/>
        <v>381.53699999999998</v>
      </c>
      <c r="W304" s="1">
        <f t="shared" si="82"/>
        <v>14.827155609167676</v>
      </c>
      <c r="X304" s="20">
        <f t="shared" si="83"/>
        <v>6.4498126899879393</v>
      </c>
      <c r="Y304" s="22">
        <f t="shared" si="84"/>
        <v>2</v>
      </c>
      <c r="AA304" s="47"/>
    </row>
    <row r="305" spans="1:27" hidden="1" x14ac:dyDescent="0.25">
      <c r="A305" s="57" t="s">
        <v>3228</v>
      </c>
      <c r="B305" s="1">
        <v>158.976</v>
      </c>
      <c r="C305" s="1">
        <v>158.65600000000001</v>
      </c>
      <c r="D305" s="1">
        <v>422.08</v>
      </c>
      <c r="E305" s="1">
        <v>382.34699999999998</v>
      </c>
      <c r="G305" s="1">
        <f t="shared" si="68"/>
        <v>39.733000000000004</v>
      </c>
      <c r="H305" s="1">
        <f t="shared" si="69"/>
        <v>0.31999999999999318</v>
      </c>
      <c r="I305" s="2">
        <f t="shared" si="70"/>
        <v>396.7552</v>
      </c>
      <c r="J305" s="2">
        <f t="shared" si="71"/>
        <v>388.31360000000001</v>
      </c>
      <c r="K305" s="2">
        <f t="shared" si="72"/>
        <v>379.87199999999996</v>
      </c>
      <c r="L305" s="10">
        <f t="shared" si="73"/>
        <v>3</v>
      </c>
      <c r="M305" s="73">
        <f t="shared" si="74"/>
        <v>3</v>
      </c>
      <c r="N305">
        <f t="shared" si="75"/>
        <v>3</v>
      </c>
      <c r="O305" s="12">
        <f t="shared" si="76"/>
        <v>182.29102167182663</v>
      </c>
      <c r="P305" s="11">
        <f t="shared" si="77"/>
        <v>23.315021671826628</v>
      </c>
      <c r="Q305" s="1">
        <f t="shared" si="78"/>
        <v>158.976</v>
      </c>
      <c r="S305" s="14" t="str">
        <f t="shared" si="79"/>
        <v>A</v>
      </c>
      <c r="U305" s="1">
        <f t="shared" si="80"/>
        <v>158.976</v>
      </c>
      <c r="V305" s="1">
        <f t="shared" si="81"/>
        <v>382.34699999999998</v>
      </c>
      <c r="W305" s="1">
        <f t="shared" si="82"/>
        <v>23.315021671826628</v>
      </c>
      <c r="X305" s="20">
        <f t="shared" si="83"/>
        <v>10.142034427244583</v>
      </c>
      <c r="Y305" s="22">
        <f t="shared" si="84"/>
        <v>3</v>
      </c>
      <c r="AA305" s="47"/>
    </row>
    <row r="306" spans="1:27" hidden="1" x14ac:dyDescent="0.25">
      <c r="A306" s="57" t="s">
        <v>3229</v>
      </c>
      <c r="B306" s="1">
        <v>161.08799999999999</v>
      </c>
      <c r="C306" s="1">
        <v>160.768</v>
      </c>
      <c r="D306" s="1">
        <v>424.161</v>
      </c>
      <c r="E306" s="1">
        <v>383.76600000000002</v>
      </c>
      <c r="G306" s="1">
        <f t="shared" si="68"/>
        <v>40.394999999999982</v>
      </c>
      <c r="H306" s="1">
        <f t="shared" si="69"/>
        <v>0.31999999999999318</v>
      </c>
      <c r="I306" s="2">
        <f t="shared" si="70"/>
        <v>398.71134000000001</v>
      </c>
      <c r="J306" s="2">
        <f t="shared" si="71"/>
        <v>390.22811999999999</v>
      </c>
      <c r="K306" s="2">
        <f t="shared" si="72"/>
        <v>381.74490000000003</v>
      </c>
      <c r="L306" s="10">
        <f t="shared" si="73"/>
        <v>3</v>
      </c>
      <c r="M306" s="73" t="str">
        <f t="shared" si="74"/>
        <v/>
      </c>
      <c r="N306">
        <f t="shared" si="75"/>
        <v>3</v>
      </c>
      <c r="O306" s="12">
        <f t="shared" si="76"/>
        <v>184.71276229790161</v>
      </c>
      <c r="P306" s="11">
        <f t="shared" si="77"/>
        <v>23.624762297901611</v>
      </c>
      <c r="Q306" s="1">
        <f t="shared" si="78"/>
        <v>161.08799999999999</v>
      </c>
      <c r="S306" s="14" t="str">
        <f t="shared" si="79"/>
        <v>A</v>
      </c>
      <c r="U306" s="1">
        <f t="shared" si="80"/>
        <v>161.08799999999999</v>
      </c>
      <c r="V306" s="1">
        <f t="shared" si="81"/>
        <v>383.76600000000002</v>
      </c>
      <c r="W306" s="1">
        <f t="shared" si="82"/>
        <v>23.624762297901611</v>
      </c>
      <c r="X306" s="20">
        <f t="shared" si="83"/>
        <v>10.276771599587201</v>
      </c>
      <c r="Y306" s="22">
        <f t="shared" si="84"/>
        <v>3</v>
      </c>
      <c r="AA306" s="47"/>
    </row>
    <row r="307" spans="1:27" hidden="1" x14ac:dyDescent="0.25">
      <c r="A307" s="57" t="s">
        <v>3230</v>
      </c>
      <c r="B307" s="1">
        <v>164.99199999999999</v>
      </c>
      <c r="C307" s="1">
        <v>164.54400000000001</v>
      </c>
      <c r="D307" s="1">
        <v>425.00299999999999</v>
      </c>
      <c r="E307" s="1">
        <v>384.55599999999998</v>
      </c>
      <c r="G307" s="1">
        <f t="shared" si="68"/>
        <v>40.447000000000003</v>
      </c>
      <c r="H307" s="1">
        <f t="shared" si="69"/>
        <v>0.44799999999997908</v>
      </c>
      <c r="I307" s="2">
        <f t="shared" si="70"/>
        <v>399.50281999999999</v>
      </c>
      <c r="J307" s="2">
        <f t="shared" si="71"/>
        <v>391.00275999999997</v>
      </c>
      <c r="K307" s="2">
        <f t="shared" si="72"/>
        <v>382.5027</v>
      </c>
      <c r="L307" s="10">
        <f t="shared" si="73"/>
        <v>3</v>
      </c>
      <c r="M307" s="73" t="str">
        <f t="shared" si="74"/>
        <v/>
      </c>
      <c r="N307">
        <f t="shared" si="75"/>
        <v>3</v>
      </c>
      <c r="O307" s="12">
        <f t="shared" si="76"/>
        <v>189.18931315216145</v>
      </c>
      <c r="P307" s="11">
        <f t="shared" si="77"/>
        <v>24.197313152161456</v>
      </c>
      <c r="Q307" s="1">
        <f t="shared" si="78"/>
        <v>164.99199999999999</v>
      </c>
      <c r="S307" s="14" t="str">
        <f t="shared" si="79"/>
        <v>A</v>
      </c>
      <c r="U307" s="1">
        <f t="shared" si="80"/>
        <v>164.99199999999999</v>
      </c>
      <c r="V307" s="1">
        <f t="shared" si="81"/>
        <v>384.55599999999998</v>
      </c>
      <c r="W307" s="1">
        <f t="shared" si="82"/>
        <v>24.197313152161456</v>
      </c>
      <c r="X307" s="20">
        <f t="shared" si="83"/>
        <v>10.525831221190233</v>
      </c>
      <c r="Y307" s="22">
        <f t="shared" si="84"/>
        <v>3</v>
      </c>
      <c r="AA307" s="47"/>
    </row>
    <row r="308" spans="1:27" hidden="1" x14ac:dyDescent="0.25">
      <c r="A308" s="57" t="s">
        <v>3231</v>
      </c>
      <c r="B308" s="1">
        <v>167.16800000000001</v>
      </c>
      <c r="C308" s="1">
        <v>166.84800000000001</v>
      </c>
      <c r="D308" s="1">
        <v>425.46100000000001</v>
      </c>
      <c r="E308" s="1">
        <v>385.00200000000001</v>
      </c>
      <c r="G308" s="1">
        <f t="shared" si="68"/>
        <v>40.459000000000003</v>
      </c>
      <c r="H308" s="1">
        <f t="shared" si="69"/>
        <v>0.31999999999999318</v>
      </c>
      <c r="I308" s="2">
        <f t="shared" si="70"/>
        <v>399.93333999999999</v>
      </c>
      <c r="J308" s="2">
        <f t="shared" si="71"/>
        <v>391.42412000000002</v>
      </c>
      <c r="K308" s="2">
        <f t="shared" si="72"/>
        <v>382.91489999999999</v>
      </c>
      <c r="L308" s="10">
        <f t="shared" si="73"/>
        <v>3</v>
      </c>
      <c r="M308" s="73" t="str">
        <f t="shared" si="74"/>
        <v/>
      </c>
      <c r="N308">
        <f t="shared" si="75"/>
        <v>3</v>
      </c>
      <c r="O308" s="12">
        <f t="shared" si="76"/>
        <v>191.68443985781448</v>
      </c>
      <c r="P308" s="11">
        <f t="shared" si="77"/>
        <v>24.516439857814476</v>
      </c>
      <c r="Q308" s="1">
        <f t="shared" si="78"/>
        <v>167.16800000000001</v>
      </c>
      <c r="S308" s="14" t="str">
        <f t="shared" si="79"/>
        <v>A</v>
      </c>
      <c r="U308" s="1">
        <f t="shared" si="80"/>
        <v>167.16800000000001</v>
      </c>
      <c r="V308" s="1">
        <f t="shared" si="81"/>
        <v>385.00200000000001</v>
      </c>
      <c r="W308" s="1">
        <f t="shared" si="82"/>
        <v>24.516439857814476</v>
      </c>
      <c r="X308" s="20">
        <f t="shared" si="83"/>
        <v>10.664651338149296</v>
      </c>
      <c r="Y308" s="22">
        <f t="shared" si="84"/>
        <v>3</v>
      </c>
      <c r="AA308" s="47"/>
    </row>
    <row r="309" spans="1:27" hidden="1" x14ac:dyDescent="0.25">
      <c r="A309" s="57" t="s">
        <v>3232</v>
      </c>
      <c r="B309" s="1">
        <v>163.19999999999999</v>
      </c>
      <c r="C309" s="1">
        <v>162.88</v>
      </c>
      <c r="D309" s="1">
        <v>426.851</v>
      </c>
      <c r="E309" s="1">
        <v>386.26900000000001</v>
      </c>
      <c r="G309" s="1">
        <f t="shared" si="68"/>
        <v>40.581999999999994</v>
      </c>
      <c r="H309" s="1">
        <f t="shared" si="69"/>
        <v>0.31999999999999318</v>
      </c>
      <c r="I309" s="2">
        <f t="shared" si="70"/>
        <v>401.23993999999999</v>
      </c>
      <c r="J309" s="2">
        <f t="shared" si="71"/>
        <v>392.70292000000001</v>
      </c>
      <c r="K309" s="2">
        <f t="shared" si="72"/>
        <v>384.16590000000002</v>
      </c>
      <c r="L309" s="10">
        <f t="shared" si="73"/>
        <v>3</v>
      </c>
      <c r="M309" s="73" t="str">
        <f t="shared" si="74"/>
        <v/>
      </c>
      <c r="N309">
        <f t="shared" si="75"/>
        <v>3</v>
      </c>
      <c r="O309" s="12">
        <f t="shared" si="76"/>
        <v>187.13450292397658</v>
      </c>
      <c r="P309" s="11">
        <f t="shared" si="77"/>
        <v>23.934502923976595</v>
      </c>
      <c r="Q309" s="1">
        <f t="shared" si="78"/>
        <v>163.19999999999999</v>
      </c>
      <c r="S309" s="14" t="str">
        <f t="shared" si="79"/>
        <v>A</v>
      </c>
      <c r="U309" s="1">
        <f t="shared" si="80"/>
        <v>163.19999999999999</v>
      </c>
      <c r="V309" s="1">
        <f t="shared" si="81"/>
        <v>386.26900000000001</v>
      </c>
      <c r="W309" s="1">
        <f t="shared" si="82"/>
        <v>23.934502923976595</v>
      </c>
      <c r="X309" s="20">
        <f t="shared" si="83"/>
        <v>10.411508771929819</v>
      </c>
      <c r="Y309" s="22">
        <f t="shared" si="84"/>
        <v>3</v>
      </c>
      <c r="AA309" s="47"/>
    </row>
    <row r="310" spans="1:27" hidden="1" x14ac:dyDescent="0.25">
      <c r="A310" s="57" t="s">
        <v>3233</v>
      </c>
      <c r="B310" s="1">
        <v>177.024</v>
      </c>
      <c r="C310" s="1">
        <v>176.64</v>
      </c>
      <c r="D310" s="1">
        <v>425.99299999999999</v>
      </c>
      <c r="E310" s="1">
        <v>385.495</v>
      </c>
      <c r="G310" s="1">
        <f t="shared" si="68"/>
        <v>40.49799999999999</v>
      </c>
      <c r="H310" s="1">
        <f t="shared" si="69"/>
        <v>0.38400000000001455</v>
      </c>
      <c r="I310" s="2">
        <f t="shared" si="70"/>
        <v>400.43342000000001</v>
      </c>
      <c r="J310" s="2">
        <f t="shared" si="71"/>
        <v>391.91356000000002</v>
      </c>
      <c r="K310" s="2">
        <f t="shared" si="72"/>
        <v>383.39369999999997</v>
      </c>
      <c r="L310" s="10">
        <f t="shared" si="73"/>
        <v>3</v>
      </c>
      <c r="M310" s="73" t="str">
        <f t="shared" si="74"/>
        <v/>
      </c>
      <c r="N310">
        <f t="shared" si="75"/>
        <v>3</v>
      </c>
      <c r="O310" s="12">
        <f t="shared" si="76"/>
        <v>202.98589611283109</v>
      </c>
      <c r="P310" s="11">
        <f t="shared" si="77"/>
        <v>25.961896112831084</v>
      </c>
      <c r="Q310" s="1">
        <f t="shared" si="78"/>
        <v>177.024</v>
      </c>
      <c r="S310" s="14" t="str">
        <f t="shared" si="79"/>
        <v>A</v>
      </c>
      <c r="U310" s="1">
        <f t="shared" si="80"/>
        <v>177.024</v>
      </c>
      <c r="V310" s="1">
        <f t="shared" si="81"/>
        <v>385.495</v>
      </c>
      <c r="W310" s="1">
        <f t="shared" si="82"/>
        <v>25.961896112831084</v>
      </c>
      <c r="X310" s="20">
        <f t="shared" si="83"/>
        <v>11.293424809081522</v>
      </c>
      <c r="Y310" s="22">
        <f t="shared" si="84"/>
        <v>3</v>
      </c>
      <c r="AA310" s="47"/>
    </row>
    <row r="311" spans="1:27" hidden="1" x14ac:dyDescent="0.25">
      <c r="A311" s="57" t="s">
        <v>3234</v>
      </c>
      <c r="B311" s="1">
        <v>188.416</v>
      </c>
      <c r="C311" s="1">
        <v>187.96799999999999</v>
      </c>
      <c r="D311" s="1">
        <v>425.839</v>
      </c>
      <c r="E311" s="1">
        <v>385.16199999999998</v>
      </c>
      <c r="G311" s="1">
        <f t="shared" si="68"/>
        <v>40.677000000000021</v>
      </c>
      <c r="H311" s="1">
        <f t="shared" si="69"/>
        <v>0.4480000000000075</v>
      </c>
      <c r="I311" s="2">
        <f t="shared" si="70"/>
        <v>400.28865999999999</v>
      </c>
      <c r="J311" s="2">
        <f t="shared" si="71"/>
        <v>391.77188000000001</v>
      </c>
      <c r="K311" s="2">
        <f t="shared" si="72"/>
        <v>383.25509999999997</v>
      </c>
      <c r="L311" s="10">
        <f t="shared" si="73"/>
        <v>3</v>
      </c>
      <c r="M311" s="73" t="str">
        <f t="shared" si="74"/>
        <v/>
      </c>
      <c r="N311">
        <f t="shared" si="75"/>
        <v>3</v>
      </c>
      <c r="O311" s="12">
        <f t="shared" si="76"/>
        <v>216.04861827772044</v>
      </c>
      <c r="P311" s="11">
        <f t="shared" si="77"/>
        <v>27.632618277720439</v>
      </c>
      <c r="Q311" s="1">
        <f t="shared" si="78"/>
        <v>188.416</v>
      </c>
      <c r="S311" s="14" t="str">
        <f t="shared" si="79"/>
        <v>A</v>
      </c>
      <c r="U311" s="1">
        <f t="shared" si="80"/>
        <v>188.416</v>
      </c>
      <c r="V311" s="1">
        <f t="shared" si="81"/>
        <v>385.16199999999998</v>
      </c>
      <c r="W311" s="1">
        <f t="shared" si="82"/>
        <v>27.632618277720439</v>
      </c>
      <c r="X311" s="20">
        <f t="shared" si="83"/>
        <v>12.020188950808391</v>
      </c>
      <c r="Y311" s="22">
        <f t="shared" si="84"/>
        <v>3</v>
      </c>
      <c r="AA311" s="47"/>
    </row>
    <row r="312" spans="1:27" hidden="1" x14ac:dyDescent="0.25">
      <c r="A312" s="57" t="s">
        <v>3235</v>
      </c>
      <c r="B312" s="1">
        <v>187.904</v>
      </c>
      <c r="C312" s="1">
        <v>187.45599999999999</v>
      </c>
      <c r="D312" s="1">
        <v>421.68700000000001</v>
      </c>
      <c r="E312" s="1">
        <v>381.40199999999999</v>
      </c>
      <c r="G312" s="1">
        <f t="shared" si="68"/>
        <v>40.285000000000025</v>
      </c>
      <c r="H312" s="1">
        <f t="shared" si="69"/>
        <v>0.4480000000000075</v>
      </c>
      <c r="I312" s="2">
        <f t="shared" si="70"/>
        <v>396.38578000000001</v>
      </c>
      <c r="J312" s="2">
        <f t="shared" si="71"/>
        <v>387.95204000000001</v>
      </c>
      <c r="K312" s="2">
        <f t="shared" si="72"/>
        <v>379.51830000000001</v>
      </c>
      <c r="L312" s="10">
        <f t="shared" si="73"/>
        <v>3</v>
      </c>
      <c r="M312" s="73" t="str">
        <f t="shared" si="74"/>
        <v/>
      </c>
      <c r="N312">
        <f t="shared" si="75"/>
        <v>3</v>
      </c>
      <c r="O312" s="12">
        <f t="shared" si="76"/>
        <v>215.46152964109621</v>
      </c>
      <c r="P312" s="11">
        <f t="shared" si="77"/>
        <v>27.55752964109621</v>
      </c>
      <c r="Q312" s="1">
        <f t="shared" si="78"/>
        <v>187.904</v>
      </c>
      <c r="S312" s="14" t="str">
        <f t="shared" si="79"/>
        <v>A</v>
      </c>
      <c r="U312" s="1">
        <f t="shared" si="80"/>
        <v>187.904</v>
      </c>
      <c r="V312" s="1">
        <f t="shared" si="81"/>
        <v>381.40199999999999</v>
      </c>
      <c r="W312" s="1">
        <f t="shared" si="82"/>
        <v>27.55752964109621</v>
      </c>
      <c r="X312" s="20">
        <f t="shared" si="83"/>
        <v>11.987525393876851</v>
      </c>
      <c r="Y312" s="22">
        <f t="shared" si="84"/>
        <v>3</v>
      </c>
      <c r="AA312" s="47"/>
    </row>
    <row r="313" spans="1:27" hidden="1" x14ac:dyDescent="0.25">
      <c r="A313" s="57" t="s">
        <v>3236</v>
      </c>
      <c r="B313" s="1">
        <v>165.63200000000001</v>
      </c>
      <c r="C313" s="1">
        <v>165.12</v>
      </c>
      <c r="D313" s="1">
        <v>424.90499999999997</v>
      </c>
      <c r="E313" s="1">
        <v>384.36900000000003</v>
      </c>
      <c r="G313" s="1">
        <f t="shared" si="68"/>
        <v>40.535999999999945</v>
      </c>
      <c r="H313" s="1">
        <f t="shared" si="69"/>
        <v>0.51200000000000045</v>
      </c>
      <c r="I313" s="2">
        <f t="shared" si="70"/>
        <v>399.41069999999996</v>
      </c>
      <c r="J313" s="2">
        <f t="shared" si="71"/>
        <v>390.9126</v>
      </c>
      <c r="K313" s="2">
        <f t="shared" si="72"/>
        <v>382.41449999999998</v>
      </c>
      <c r="L313" s="10">
        <f t="shared" si="73"/>
        <v>3</v>
      </c>
      <c r="M313" s="73" t="str">
        <f t="shared" si="74"/>
        <v/>
      </c>
      <c r="N313">
        <f t="shared" si="75"/>
        <v>3</v>
      </c>
      <c r="O313" s="12">
        <f t="shared" si="76"/>
        <v>189.92317394794176</v>
      </c>
      <c r="P313" s="11">
        <f t="shared" si="77"/>
        <v>24.291173947941758</v>
      </c>
      <c r="Q313" s="1">
        <f t="shared" si="78"/>
        <v>165.63200000000001</v>
      </c>
      <c r="S313" s="14" t="str">
        <f t="shared" si="79"/>
        <v>A</v>
      </c>
      <c r="U313" s="1">
        <f t="shared" si="80"/>
        <v>165.63200000000001</v>
      </c>
      <c r="V313" s="1">
        <f t="shared" si="81"/>
        <v>384.36900000000003</v>
      </c>
      <c r="W313" s="1">
        <f t="shared" si="82"/>
        <v>24.291173947941758</v>
      </c>
      <c r="X313" s="20">
        <f t="shared" si="83"/>
        <v>10.566660667354665</v>
      </c>
      <c r="Y313" s="22">
        <f t="shared" si="84"/>
        <v>3</v>
      </c>
      <c r="AA313" s="47"/>
    </row>
    <row r="314" spans="1:27" hidden="1" x14ac:dyDescent="0.25">
      <c r="A314" s="57" t="s">
        <v>3237</v>
      </c>
      <c r="B314" s="1">
        <v>153.21600000000001</v>
      </c>
      <c r="C314" s="1">
        <v>152.96</v>
      </c>
      <c r="D314" s="1">
        <v>419.214</v>
      </c>
      <c r="E314" s="1">
        <v>383.88900000000001</v>
      </c>
      <c r="G314" s="1">
        <f t="shared" si="68"/>
        <v>35.324999999999989</v>
      </c>
      <c r="H314" s="1">
        <f t="shared" si="69"/>
        <v>0.25600000000000023</v>
      </c>
      <c r="I314" s="2">
        <f t="shared" si="70"/>
        <v>394.06115999999997</v>
      </c>
      <c r="J314" s="2">
        <f t="shared" si="71"/>
        <v>385.67687999999998</v>
      </c>
      <c r="K314" s="2">
        <f t="shared" si="72"/>
        <v>377.29259999999999</v>
      </c>
      <c r="L314" s="10">
        <f t="shared" si="73"/>
        <v>2</v>
      </c>
      <c r="M314" s="73">
        <f t="shared" si="74"/>
        <v>2</v>
      </c>
      <c r="N314">
        <f t="shared" si="75"/>
        <v>2</v>
      </c>
      <c r="O314" s="12">
        <f t="shared" si="76"/>
        <v>168.01842307270536</v>
      </c>
      <c r="P314" s="11">
        <f t="shared" si="77"/>
        <v>14.802423072705352</v>
      </c>
      <c r="Q314" s="1">
        <f t="shared" si="78"/>
        <v>153.21600000000001</v>
      </c>
      <c r="S314" s="14" t="str">
        <f t="shared" si="79"/>
        <v>A</v>
      </c>
      <c r="U314" s="1">
        <f t="shared" si="80"/>
        <v>153.21600000000001</v>
      </c>
      <c r="V314" s="1">
        <f t="shared" si="81"/>
        <v>383.88900000000001</v>
      </c>
      <c r="W314" s="1">
        <f t="shared" si="82"/>
        <v>14.802423072705352</v>
      </c>
      <c r="X314" s="20">
        <f t="shared" si="83"/>
        <v>6.4390540366268283</v>
      </c>
      <c r="Y314" s="22">
        <f t="shared" si="84"/>
        <v>2</v>
      </c>
      <c r="AA314" s="47"/>
    </row>
    <row r="315" spans="1:27" hidden="1" x14ac:dyDescent="0.25">
      <c r="A315" s="57" t="s">
        <v>3238</v>
      </c>
      <c r="B315" s="1">
        <v>150.65600000000001</v>
      </c>
      <c r="C315" s="1">
        <v>150.33600000000001</v>
      </c>
      <c r="D315" s="1">
        <v>417.21699999999998</v>
      </c>
      <c r="E315" s="1">
        <v>383.33699999999999</v>
      </c>
      <c r="G315" s="1">
        <f t="shared" si="68"/>
        <v>33.879999999999995</v>
      </c>
      <c r="H315" s="1">
        <f t="shared" si="69"/>
        <v>0.31999999999999318</v>
      </c>
      <c r="I315" s="2">
        <f t="shared" si="70"/>
        <v>392.18397999999996</v>
      </c>
      <c r="J315" s="2">
        <f t="shared" si="71"/>
        <v>383.83963999999997</v>
      </c>
      <c r="K315" s="2">
        <f t="shared" si="72"/>
        <v>375.49529999999999</v>
      </c>
      <c r="L315" s="10">
        <f t="shared" si="73"/>
        <v>2</v>
      </c>
      <c r="M315" s="73" t="str">
        <f t="shared" si="74"/>
        <v/>
      </c>
      <c r="N315">
        <f t="shared" si="75"/>
        <v>2</v>
      </c>
      <c r="O315" s="12">
        <f t="shared" si="76"/>
        <v>165.21109770808204</v>
      </c>
      <c r="P315" s="11">
        <f t="shared" si="77"/>
        <v>14.55509770808203</v>
      </c>
      <c r="Q315" s="1">
        <f t="shared" si="78"/>
        <v>150.65600000000001</v>
      </c>
      <c r="S315" s="14" t="str">
        <f t="shared" si="79"/>
        <v>A</v>
      </c>
      <c r="U315" s="1">
        <f t="shared" si="80"/>
        <v>150.65600000000001</v>
      </c>
      <c r="V315" s="1">
        <f t="shared" si="81"/>
        <v>383.33699999999999</v>
      </c>
      <c r="W315" s="1">
        <f t="shared" si="82"/>
        <v>14.55509770808203</v>
      </c>
      <c r="X315" s="20">
        <f t="shared" si="83"/>
        <v>6.3314675030156833</v>
      </c>
      <c r="Y315" s="22">
        <f t="shared" si="84"/>
        <v>2</v>
      </c>
      <c r="AA315" s="47"/>
    </row>
    <row r="316" spans="1:27" hidden="1" x14ac:dyDescent="0.25">
      <c r="A316" s="57" t="s">
        <v>3239</v>
      </c>
      <c r="B316" s="1">
        <v>142.84800000000001</v>
      </c>
      <c r="C316" s="1">
        <v>142.52799999999999</v>
      </c>
      <c r="D316" s="1">
        <v>415.06700000000001</v>
      </c>
      <c r="E316" s="1">
        <v>381.34300000000002</v>
      </c>
      <c r="G316" s="1">
        <f t="shared" si="68"/>
        <v>33.72399999999999</v>
      </c>
      <c r="H316" s="1">
        <f t="shared" si="69"/>
        <v>0.3200000000000216</v>
      </c>
      <c r="I316" s="2">
        <f t="shared" si="70"/>
        <v>390.16298</v>
      </c>
      <c r="J316" s="2">
        <f t="shared" si="71"/>
        <v>381.86164000000002</v>
      </c>
      <c r="K316" s="2">
        <f t="shared" si="72"/>
        <v>373.56029999999998</v>
      </c>
      <c r="L316" s="10">
        <f t="shared" si="73"/>
        <v>2</v>
      </c>
      <c r="M316" s="73" t="str">
        <f t="shared" si="74"/>
        <v/>
      </c>
      <c r="N316">
        <f t="shared" si="75"/>
        <v>2</v>
      </c>
      <c r="O316" s="12">
        <f t="shared" si="76"/>
        <v>156.64875534598093</v>
      </c>
      <c r="P316" s="11">
        <f t="shared" si="77"/>
        <v>13.800755345980917</v>
      </c>
      <c r="Q316" s="1">
        <f t="shared" si="78"/>
        <v>142.84800000000001</v>
      </c>
      <c r="S316" s="14" t="str">
        <f t="shared" si="79"/>
        <v>A</v>
      </c>
      <c r="U316" s="1">
        <f t="shared" si="80"/>
        <v>142.84800000000001</v>
      </c>
      <c r="V316" s="1">
        <f t="shared" si="81"/>
        <v>381.34300000000002</v>
      </c>
      <c r="W316" s="1">
        <f t="shared" si="82"/>
        <v>13.800755345980917</v>
      </c>
      <c r="X316" s="20">
        <f t="shared" si="83"/>
        <v>6.0033285755016994</v>
      </c>
      <c r="Y316" s="22">
        <f t="shared" si="84"/>
        <v>2</v>
      </c>
      <c r="AA316" s="47"/>
    </row>
    <row r="317" spans="1:27" hidden="1" x14ac:dyDescent="0.25">
      <c r="A317" s="57" t="s">
        <v>3240</v>
      </c>
      <c r="B317" s="1">
        <v>127.488</v>
      </c>
      <c r="C317" s="1">
        <v>127.232</v>
      </c>
      <c r="D317" s="1">
        <v>415.53699999999998</v>
      </c>
      <c r="E317" s="1">
        <v>381.84699999999998</v>
      </c>
      <c r="G317" s="1">
        <f t="shared" si="68"/>
        <v>33.69</v>
      </c>
      <c r="H317" s="1">
        <f t="shared" si="69"/>
        <v>0.25600000000000023</v>
      </c>
      <c r="I317" s="2">
        <f t="shared" si="70"/>
        <v>390.60478000000001</v>
      </c>
      <c r="J317" s="2">
        <f t="shared" si="71"/>
        <v>382.29404</v>
      </c>
      <c r="K317" s="2">
        <f t="shared" si="72"/>
        <v>373.98329999999999</v>
      </c>
      <c r="L317" s="10">
        <f t="shared" si="73"/>
        <v>2</v>
      </c>
      <c r="M317" s="73" t="str">
        <f t="shared" si="74"/>
        <v/>
      </c>
      <c r="N317">
        <f t="shared" si="75"/>
        <v>2</v>
      </c>
      <c r="O317" s="12">
        <f t="shared" si="76"/>
        <v>139.80480315824104</v>
      </c>
      <c r="P317" s="11">
        <f t="shared" si="77"/>
        <v>12.316803158241044</v>
      </c>
      <c r="Q317" s="1">
        <f t="shared" si="78"/>
        <v>127.488</v>
      </c>
      <c r="S317" s="14" t="str">
        <f t="shared" si="79"/>
        <v>A</v>
      </c>
      <c r="U317" s="1">
        <f t="shared" si="80"/>
        <v>127.488</v>
      </c>
      <c r="V317" s="1">
        <f t="shared" si="81"/>
        <v>381.84699999999998</v>
      </c>
      <c r="W317" s="1">
        <f t="shared" si="82"/>
        <v>12.316803158241044</v>
      </c>
      <c r="X317" s="20">
        <f t="shared" si="83"/>
        <v>5.3578093738348542</v>
      </c>
      <c r="Y317" s="22">
        <f t="shared" si="84"/>
        <v>2</v>
      </c>
      <c r="AA317" s="47"/>
    </row>
    <row r="318" spans="1:27" hidden="1" x14ac:dyDescent="0.25">
      <c r="A318" s="57" t="s">
        <v>3241</v>
      </c>
      <c r="B318" s="1">
        <v>117.88800000000001</v>
      </c>
      <c r="C318" s="1">
        <v>117.568</v>
      </c>
      <c r="D318" s="1">
        <v>417.91899999999998</v>
      </c>
      <c r="E318" s="1">
        <v>383.21699999999998</v>
      </c>
      <c r="G318" s="1">
        <f t="shared" si="68"/>
        <v>34.701999999999998</v>
      </c>
      <c r="H318" s="1">
        <f t="shared" si="69"/>
        <v>0.32000000000000739</v>
      </c>
      <c r="I318" s="2">
        <f t="shared" si="70"/>
        <v>392.84386000000001</v>
      </c>
      <c r="J318" s="2">
        <f t="shared" si="71"/>
        <v>384.48548</v>
      </c>
      <c r="K318" s="2">
        <f t="shared" si="72"/>
        <v>376.12709999999998</v>
      </c>
      <c r="L318" s="10">
        <f t="shared" si="73"/>
        <v>2</v>
      </c>
      <c r="M318" s="73" t="str">
        <f t="shared" si="74"/>
        <v/>
      </c>
      <c r="N318">
        <f t="shared" si="75"/>
        <v>2</v>
      </c>
      <c r="O318" s="12">
        <f t="shared" si="76"/>
        <v>129.27733304090361</v>
      </c>
      <c r="P318" s="11">
        <f t="shared" si="77"/>
        <v>11.389333040903608</v>
      </c>
      <c r="Q318" s="1">
        <f t="shared" si="78"/>
        <v>117.88800000000001</v>
      </c>
      <c r="S318" s="14" t="str">
        <f t="shared" si="79"/>
        <v>A</v>
      </c>
      <c r="U318" s="1">
        <f t="shared" si="80"/>
        <v>117.88800000000001</v>
      </c>
      <c r="V318" s="1">
        <f t="shared" si="81"/>
        <v>383.21699999999998</v>
      </c>
      <c r="W318" s="1">
        <f t="shared" si="82"/>
        <v>11.389333040903608</v>
      </c>
      <c r="X318" s="20">
        <f t="shared" si="83"/>
        <v>4.9543598727930691</v>
      </c>
      <c r="Y318" s="22">
        <f t="shared" si="84"/>
        <v>2</v>
      </c>
      <c r="AA318" s="47"/>
    </row>
    <row r="319" spans="1:27" hidden="1" x14ac:dyDescent="0.25">
      <c r="A319" s="57" t="s">
        <v>3242</v>
      </c>
      <c r="B319" s="1">
        <v>116.224</v>
      </c>
      <c r="C319" s="1">
        <v>115.84</v>
      </c>
      <c r="D319" s="1">
        <v>420.73200000000003</v>
      </c>
      <c r="E319" s="1">
        <v>380.73700000000002</v>
      </c>
      <c r="G319" s="1">
        <f t="shared" si="68"/>
        <v>39.995000000000005</v>
      </c>
      <c r="H319" s="1">
        <f t="shared" si="69"/>
        <v>0.38400000000000034</v>
      </c>
      <c r="I319" s="2">
        <f t="shared" si="70"/>
        <v>395.48808000000002</v>
      </c>
      <c r="J319" s="2">
        <f t="shared" si="71"/>
        <v>387.07344000000001</v>
      </c>
      <c r="K319" s="2">
        <f t="shared" si="72"/>
        <v>378.65880000000004</v>
      </c>
      <c r="L319" s="10">
        <f t="shared" si="73"/>
        <v>3</v>
      </c>
      <c r="M319" s="73">
        <f t="shared" si="74"/>
        <v>3</v>
      </c>
      <c r="N319">
        <f t="shared" si="75"/>
        <v>3</v>
      </c>
      <c r="O319" s="12">
        <f t="shared" si="76"/>
        <v>133.26912051370255</v>
      </c>
      <c r="P319" s="11">
        <f t="shared" si="77"/>
        <v>17.045120513702543</v>
      </c>
      <c r="Q319" s="1">
        <f t="shared" si="78"/>
        <v>116.224</v>
      </c>
      <c r="S319" s="14" t="str">
        <f t="shared" si="79"/>
        <v>A</v>
      </c>
      <c r="U319" s="1">
        <f t="shared" si="80"/>
        <v>116.224</v>
      </c>
      <c r="V319" s="1">
        <f t="shared" si="81"/>
        <v>380.73700000000002</v>
      </c>
      <c r="W319" s="1">
        <f t="shared" si="82"/>
        <v>17.045120513702543</v>
      </c>
      <c r="X319" s="20">
        <f t="shared" si="83"/>
        <v>7.4146274234606055</v>
      </c>
      <c r="Y319" s="22">
        <f t="shared" si="84"/>
        <v>3</v>
      </c>
      <c r="AA319" s="47"/>
    </row>
    <row r="320" spans="1:27" hidden="1" x14ac:dyDescent="0.25">
      <c r="A320" s="57" t="s">
        <v>3243</v>
      </c>
      <c r="B320" s="1">
        <v>67.2</v>
      </c>
      <c r="C320" s="1">
        <v>66.944000000000003</v>
      </c>
      <c r="D320" s="1">
        <v>423.11599999999999</v>
      </c>
      <c r="E320" s="1">
        <v>383.09800000000001</v>
      </c>
      <c r="G320" s="1">
        <f t="shared" si="68"/>
        <v>40.017999999999972</v>
      </c>
      <c r="H320" s="1">
        <f t="shared" si="69"/>
        <v>0.25600000000000023</v>
      </c>
      <c r="I320" s="2">
        <f t="shared" si="70"/>
        <v>397.72904</v>
      </c>
      <c r="J320" s="2">
        <f t="shared" si="71"/>
        <v>389.26671999999996</v>
      </c>
      <c r="K320" s="2">
        <f t="shared" si="72"/>
        <v>380.80439999999999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77.055383556931545</v>
      </c>
      <c r="P320" s="11">
        <f t="shared" si="77"/>
        <v>9.8553835569315424</v>
      </c>
      <c r="Q320" s="1">
        <f t="shared" si="78"/>
        <v>67.2</v>
      </c>
      <c r="S320" s="14" t="str">
        <f t="shared" si="79"/>
        <v>A</v>
      </c>
      <c r="U320" s="1">
        <f t="shared" si="80"/>
        <v>67.2</v>
      </c>
      <c r="V320" s="1">
        <f t="shared" si="81"/>
        <v>383.09800000000001</v>
      </c>
      <c r="W320" s="1">
        <f t="shared" si="82"/>
        <v>9.8553835569315424</v>
      </c>
      <c r="X320" s="20">
        <f t="shared" si="83"/>
        <v>4.2870918472652209</v>
      </c>
      <c r="Y320" s="22">
        <f t="shared" si="84"/>
        <v>3</v>
      </c>
      <c r="AA320" s="47"/>
    </row>
    <row r="321" spans="1:34" x14ac:dyDescent="0.25">
      <c r="A321" s="57" t="s">
        <v>3244</v>
      </c>
      <c r="B321" s="1">
        <v>48.896000000000001</v>
      </c>
      <c r="C321" s="1">
        <v>48.768000000000001</v>
      </c>
      <c r="D321" s="1">
        <v>423.09100000000001</v>
      </c>
      <c r="E321" s="1">
        <v>383.12700000000001</v>
      </c>
      <c r="G321" s="1">
        <f t="shared" si="68"/>
        <v>39.963999999999999</v>
      </c>
      <c r="H321" s="1">
        <f t="shared" si="69"/>
        <v>0.12800000000000011</v>
      </c>
      <c r="I321" s="2">
        <f t="shared" si="70"/>
        <v>397.70553999999998</v>
      </c>
      <c r="J321" s="2">
        <f t="shared" si="71"/>
        <v>389.24372</v>
      </c>
      <c r="K321" s="2">
        <f t="shared" si="72"/>
        <v>380.78190000000001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56.066964797614951</v>
      </c>
      <c r="P321" s="11">
        <f t="shared" si="77"/>
        <v>7.1709647976149498</v>
      </c>
      <c r="Q321" s="1">
        <f t="shared" si="78"/>
        <v>48.896000000000001</v>
      </c>
      <c r="S321" s="14" t="str">
        <f t="shared" si="79"/>
        <v>A</v>
      </c>
      <c r="U321" s="1">
        <f t="shared" si="80"/>
        <v>48.896000000000001</v>
      </c>
      <c r="V321" s="1">
        <f t="shared" si="81"/>
        <v>383.12700000000001</v>
      </c>
      <c r="W321" s="1">
        <f t="shared" si="82"/>
        <v>7.1709647976149498</v>
      </c>
      <c r="X321" s="20">
        <f t="shared" si="83"/>
        <v>3.1193696869625032</v>
      </c>
      <c r="Y321" s="22">
        <f t="shared" si="84"/>
        <v>3</v>
      </c>
      <c r="Z321" s="32" t="s">
        <v>40</v>
      </c>
      <c r="AA321" s="47"/>
      <c r="AB321" s="32" t="str">
        <f>A321</f>
        <v>2025-05-14 00:00:00</v>
      </c>
      <c r="AC321" s="1">
        <f>SUM(U321:U344)</f>
        <v>3156.2240000000006</v>
      </c>
      <c r="AD321" s="1">
        <f>AVERAGE(V321:V344)</f>
        <v>381.84791666666666</v>
      </c>
      <c r="AE321" s="1">
        <f>SUM(W321:W344)</f>
        <v>434.12145021735364</v>
      </c>
      <c r="AF321" s="1">
        <f>SUM(X321:X344)</f>
        <v>188.84283084454884</v>
      </c>
      <c r="AG321" s="35">
        <f>AVERAGE(Y321:Y344)</f>
        <v>2.8333333333333335</v>
      </c>
      <c r="AH321" s="37">
        <f>DAY(A321)</f>
        <v>14</v>
      </c>
    </row>
    <row r="322" spans="1:34" hidden="1" x14ac:dyDescent="0.25">
      <c r="A322" s="57" t="s">
        <v>3245</v>
      </c>
      <c r="B322" s="1">
        <v>44.031999999999996</v>
      </c>
      <c r="C322" s="1">
        <v>43.84</v>
      </c>
      <c r="D322" s="1">
        <v>424.048</v>
      </c>
      <c r="E322" s="1">
        <v>384.02300000000002</v>
      </c>
      <c r="G322" s="1">
        <f t="shared" si="68"/>
        <v>40.024999999999977</v>
      </c>
      <c r="H322" s="1">
        <f t="shared" si="69"/>
        <v>0.19199999999999307</v>
      </c>
      <c r="I322" s="2">
        <f t="shared" si="70"/>
        <v>398.60512</v>
      </c>
      <c r="J322" s="2">
        <f t="shared" si="71"/>
        <v>390.12416000000002</v>
      </c>
      <c r="K322" s="2">
        <f t="shared" si="72"/>
        <v>381.64319999999998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50.489622749684663</v>
      </c>
      <c r="P322" s="11">
        <f t="shared" si="77"/>
        <v>6.457622749684667</v>
      </c>
      <c r="Q322" s="1">
        <f t="shared" si="78"/>
        <v>44.031999999999996</v>
      </c>
      <c r="S322" s="14" t="str">
        <f t="shared" si="79"/>
        <v>A</v>
      </c>
      <c r="U322" s="1">
        <f t="shared" si="80"/>
        <v>44.031999999999996</v>
      </c>
      <c r="V322" s="1">
        <f t="shared" si="81"/>
        <v>384.02300000000002</v>
      </c>
      <c r="W322" s="1">
        <f t="shared" si="82"/>
        <v>6.457622749684667</v>
      </c>
      <c r="X322" s="20">
        <f t="shared" si="83"/>
        <v>2.8090658961128301</v>
      </c>
      <c r="Y322" s="22">
        <f t="shared" si="84"/>
        <v>3</v>
      </c>
      <c r="AA322" s="47"/>
    </row>
    <row r="323" spans="1:34" hidden="1" x14ac:dyDescent="0.25">
      <c r="A323" s="57" t="s">
        <v>3246</v>
      </c>
      <c r="B323" s="1">
        <v>44.16</v>
      </c>
      <c r="C323" s="1">
        <v>43.84</v>
      </c>
      <c r="D323" s="1">
        <v>424.40499999999997</v>
      </c>
      <c r="E323" s="1">
        <v>384.346</v>
      </c>
      <c r="G323" s="1">
        <f t="shared" si="68"/>
        <v>40.058999999999969</v>
      </c>
      <c r="H323" s="1">
        <f t="shared" si="69"/>
        <v>0.31999999999999318</v>
      </c>
      <c r="I323" s="2">
        <f t="shared" si="70"/>
        <v>398.94069999999999</v>
      </c>
      <c r="J323" s="2">
        <f t="shared" si="71"/>
        <v>390.45259999999996</v>
      </c>
      <c r="K323" s="2">
        <f t="shared" si="72"/>
        <v>381.96449999999999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50.636394908840728</v>
      </c>
      <c r="P323" s="11">
        <f t="shared" si="77"/>
        <v>6.4763949088407315</v>
      </c>
      <c r="Q323" s="1">
        <f t="shared" si="78"/>
        <v>44.16</v>
      </c>
      <c r="S323" s="14" t="str">
        <f t="shared" si="79"/>
        <v>A</v>
      </c>
      <c r="U323" s="1">
        <f t="shared" si="80"/>
        <v>44.16</v>
      </c>
      <c r="V323" s="1">
        <f t="shared" si="81"/>
        <v>384.346</v>
      </c>
      <c r="W323" s="1">
        <f t="shared" si="82"/>
        <v>6.4763949088407315</v>
      </c>
      <c r="X323" s="20">
        <f t="shared" si="83"/>
        <v>2.8172317853457183</v>
      </c>
      <c r="Y323" s="22">
        <f t="shared" si="84"/>
        <v>3</v>
      </c>
      <c r="AA323" s="47"/>
    </row>
    <row r="324" spans="1:34" hidden="1" x14ac:dyDescent="0.25">
      <c r="A324" s="57" t="s">
        <v>3247</v>
      </c>
      <c r="B324" s="1">
        <v>43.904000000000003</v>
      </c>
      <c r="C324" s="1">
        <v>43.712000000000003</v>
      </c>
      <c r="D324" s="1">
        <v>423.89499999999998</v>
      </c>
      <c r="E324" s="1">
        <v>383.89400000000001</v>
      </c>
      <c r="G324" s="1">
        <f t="shared" si="68"/>
        <v>40.000999999999976</v>
      </c>
      <c r="H324" s="1">
        <f t="shared" si="69"/>
        <v>0.19200000000000017</v>
      </c>
      <c r="I324" s="2">
        <f t="shared" si="70"/>
        <v>398.46129999999999</v>
      </c>
      <c r="J324" s="2">
        <f t="shared" si="71"/>
        <v>389.98339999999996</v>
      </c>
      <c r="K324" s="2">
        <f t="shared" si="72"/>
        <v>381.50549999999998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50.342850590528613</v>
      </c>
      <c r="P324" s="11">
        <f t="shared" si="77"/>
        <v>6.4388505905286095</v>
      </c>
      <c r="Q324" s="1">
        <f t="shared" si="78"/>
        <v>43.904000000000003</v>
      </c>
      <c r="S324" s="14" t="str">
        <f t="shared" si="79"/>
        <v>A</v>
      </c>
      <c r="U324" s="1">
        <f t="shared" si="80"/>
        <v>43.904000000000003</v>
      </c>
      <c r="V324" s="1">
        <f t="shared" si="81"/>
        <v>383.89400000000001</v>
      </c>
      <c r="W324" s="1">
        <f t="shared" si="82"/>
        <v>6.4388505905286095</v>
      </c>
      <c r="X324" s="20">
        <f t="shared" si="83"/>
        <v>2.800900006879945</v>
      </c>
      <c r="Y324" s="22">
        <f t="shared" si="84"/>
        <v>3</v>
      </c>
      <c r="AA324" s="47"/>
    </row>
    <row r="325" spans="1:34" hidden="1" x14ac:dyDescent="0.25">
      <c r="A325" s="57" t="s">
        <v>3248</v>
      </c>
      <c r="B325" s="1">
        <v>44.415999999999997</v>
      </c>
      <c r="C325" s="1">
        <v>44.223999999999997</v>
      </c>
      <c r="D325" s="1">
        <v>422.49200000000002</v>
      </c>
      <c r="E325" s="1">
        <v>382.625</v>
      </c>
      <c r="G325" s="1">
        <f t="shared" si="68"/>
        <v>39.867000000000019</v>
      </c>
      <c r="H325" s="1">
        <f t="shared" si="69"/>
        <v>0.19200000000000017</v>
      </c>
      <c r="I325" s="2">
        <f t="shared" si="70"/>
        <v>397.14248000000003</v>
      </c>
      <c r="J325" s="2">
        <f t="shared" si="71"/>
        <v>388.69264000000004</v>
      </c>
      <c r="K325" s="2">
        <f t="shared" si="72"/>
        <v>380.24279999999999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50.929939227152843</v>
      </c>
      <c r="P325" s="11">
        <f t="shared" si="77"/>
        <v>6.5139392271528465</v>
      </c>
      <c r="Q325" s="1">
        <f t="shared" si="78"/>
        <v>44.415999999999997</v>
      </c>
      <c r="S325" s="14" t="str">
        <f t="shared" si="79"/>
        <v>A</v>
      </c>
      <c r="U325" s="1">
        <f t="shared" si="80"/>
        <v>44.415999999999997</v>
      </c>
      <c r="V325" s="1">
        <f t="shared" si="81"/>
        <v>382.625</v>
      </c>
      <c r="W325" s="1">
        <f t="shared" si="82"/>
        <v>6.5139392271528465</v>
      </c>
      <c r="X325" s="20">
        <f t="shared" si="83"/>
        <v>2.833563563811488</v>
      </c>
      <c r="Y325" s="22">
        <f t="shared" si="84"/>
        <v>3</v>
      </c>
      <c r="AA325" s="47"/>
    </row>
    <row r="326" spans="1:34" hidden="1" x14ac:dyDescent="0.25">
      <c r="A326" s="57" t="s">
        <v>3249</v>
      </c>
      <c r="B326" s="1">
        <v>69.248000000000005</v>
      </c>
      <c r="C326" s="1">
        <v>68.992000000000004</v>
      </c>
      <c r="D326" s="1">
        <v>419.24799999999999</v>
      </c>
      <c r="E326" s="1">
        <v>379.61200000000002</v>
      </c>
      <c r="G326" s="1">
        <f t="shared" si="68"/>
        <v>39.635999999999967</v>
      </c>
      <c r="H326" s="1">
        <f t="shared" si="69"/>
        <v>0.25600000000000023</v>
      </c>
      <c r="I326" s="2">
        <f t="shared" si="70"/>
        <v>394.09312</v>
      </c>
      <c r="J326" s="2">
        <f t="shared" si="71"/>
        <v>385.70816000000002</v>
      </c>
      <c r="K326" s="2">
        <f t="shared" si="72"/>
        <v>377.32319999999999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79.403738103428509</v>
      </c>
      <c r="P326" s="11">
        <f t="shared" si="77"/>
        <v>10.155738103428504</v>
      </c>
      <c r="Q326" s="1">
        <f t="shared" si="78"/>
        <v>69.248000000000005</v>
      </c>
      <c r="S326" s="14" t="str">
        <f t="shared" si="79"/>
        <v>A</v>
      </c>
      <c r="U326" s="1">
        <f t="shared" si="80"/>
        <v>69.248000000000005</v>
      </c>
      <c r="V326" s="1">
        <f t="shared" si="81"/>
        <v>379.61200000000002</v>
      </c>
      <c r="W326" s="1">
        <f t="shared" si="82"/>
        <v>10.155738103428504</v>
      </c>
      <c r="X326" s="20">
        <f t="shared" si="83"/>
        <v>4.417746074991399</v>
      </c>
      <c r="Y326" s="22">
        <f t="shared" si="84"/>
        <v>3</v>
      </c>
      <c r="AA326" s="47"/>
    </row>
    <row r="327" spans="1:34" hidden="1" x14ac:dyDescent="0.25">
      <c r="A327" s="57" t="s">
        <v>3250</v>
      </c>
      <c r="B327" s="1">
        <v>106.624</v>
      </c>
      <c r="C327" s="1">
        <v>106.304</v>
      </c>
      <c r="D327" s="1">
        <v>418.625</v>
      </c>
      <c r="E327" s="1">
        <v>381.12</v>
      </c>
      <c r="G327" s="1">
        <f t="shared" si="68"/>
        <v>37.504999999999995</v>
      </c>
      <c r="H327" s="1">
        <f t="shared" si="69"/>
        <v>0.31999999999999318</v>
      </c>
      <c r="I327" s="2">
        <f t="shared" si="70"/>
        <v>393.50749999999999</v>
      </c>
      <c r="J327" s="2">
        <f t="shared" si="71"/>
        <v>385.13499999999999</v>
      </c>
      <c r="K327" s="2">
        <f t="shared" si="72"/>
        <v>376.76249999999999</v>
      </c>
      <c r="L327" s="10">
        <f t="shared" si="73"/>
        <v>2</v>
      </c>
      <c r="M327" s="73">
        <f t="shared" si="74"/>
        <v>2</v>
      </c>
      <c r="N327">
        <f t="shared" si="75"/>
        <v>2</v>
      </c>
      <c r="O327" s="12">
        <f t="shared" si="76"/>
        <v>116.92510143656102</v>
      </c>
      <c r="P327" s="11">
        <f t="shared" si="77"/>
        <v>10.301101436561027</v>
      </c>
      <c r="Q327" s="1">
        <f t="shared" si="78"/>
        <v>106.624</v>
      </c>
      <c r="S327" s="14" t="str">
        <f t="shared" si="79"/>
        <v>A</v>
      </c>
      <c r="U327" s="1">
        <f t="shared" si="80"/>
        <v>106.624</v>
      </c>
      <c r="V327" s="1">
        <f t="shared" si="81"/>
        <v>381.12</v>
      </c>
      <c r="W327" s="1">
        <f t="shared" si="82"/>
        <v>10.301101436561027</v>
      </c>
      <c r="X327" s="20">
        <f t="shared" si="83"/>
        <v>4.4809791249040467</v>
      </c>
      <c r="Y327" s="22">
        <f t="shared" si="84"/>
        <v>2</v>
      </c>
      <c r="AA327" s="47"/>
    </row>
    <row r="328" spans="1:34" hidden="1" x14ac:dyDescent="0.25">
      <c r="A328" s="57" t="s">
        <v>3251</v>
      </c>
      <c r="B328" s="1">
        <v>152.06399999999999</v>
      </c>
      <c r="C328" s="1">
        <v>151.744</v>
      </c>
      <c r="D328" s="1">
        <v>418.702</v>
      </c>
      <c r="E328" s="1">
        <v>378.80099999999999</v>
      </c>
      <c r="G328" s="1">
        <f t="shared" si="68"/>
        <v>39.90100000000001</v>
      </c>
      <c r="H328" s="1">
        <f t="shared" si="69"/>
        <v>0.31999999999999318</v>
      </c>
      <c r="I328" s="2">
        <f t="shared" si="70"/>
        <v>393.57988</v>
      </c>
      <c r="J328" s="2">
        <f t="shared" si="71"/>
        <v>385.20583999999997</v>
      </c>
      <c r="K328" s="2">
        <f t="shared" si="72"/>
        <v>376.83179999999999</v>
      </c>
      <c r="L328" s="10">
        <f t="shared" si="73"/>
        <v>3</v>
      </c>
      <c r="M328" s="73">
        <f t="shared" si="74"/>
        <v>3</v>
      </c>
      <c r="N328">
        <f t="shared" si="75"/>
        <v>3</v>
      </c>
      <c r="O328" s="12">
        <f t="shared" si="76"/>
        <v>174.36532507739938</v>
      </c>
      <c r="P328" s="11">
        <f t="shared" si="77"/>
        <v>22.301325077399383</v>
      </c>
      <c r="Q328" s="1">
        <f t="shared" si="78"/>
        <v>152.06399999999999</v>
      </c>
      <c r="S328" s="14" t="str">
        <f t="shared" si="79"/>
        <v>A</v>
      </c>
      <c r="U328" s="1">
        <f t="shared" si="80"/>
        <v>152.06399999999999</v>
      </c>
      <c r="V328" s="1">
        <f t="shared" si="81"/>
        <v>378.80099999999999</v>
      </c>
      <c r="W328" s="1">
        <f t="shared" si="82"/>
        <v>22.301325077399383</v>
      </c>
      <c r="X328" s="20">
        <f t="shared" si="83"/>
        <v>9.7010764086687313</v>
      </c>
      <c r="Y328" s="22">
        <f t="shared" si="84"/>
        <v>3</v>
      </c>
      <c r="AA328" s="47"/>
    </row>
    <row r="329" spans="1:34" hidden="1" x14ac:dyDescent="0.25">
      <c r="A329" s="57" t="s">
        <v>3252</v>
      </c>
      <c r="B329" s="1">
        <v>166.14400000000001</v>
      </c>
      <c r="C329" s="1">
        <v>165.76</v>
      </c>
      <c r="D329" s="1">
        <v>418.541</v>
      </c>
      <c r="E329" s="1">
        <v>378.62900000000002</v>
      </c>
      <c r="G329" s="1">
        <f t="shared" ref="G329:G392" si="85">D329-E329</f>
        <v>39.911999999999978</v>
      </c>
      <c r="H329" s="1">
        <f t="shared" ref="H329:H392" si="86">B329-C329</f>
        <v>0.38400000000001455</v>
      </c>
      <c r="I329" s="2">
        <f t="shared" ref="I329:I392" si="87">D329-((D329/100)*I$8)</f>
        <v>393.42854</v>
      </c>
      <c r="J329" s="2">
        <f t="shared" ref="J329:J392" si="88">D329-((D329/100)*J$8)</f>
        <v>385.05772000000002</v>
      </c>
      <c r="K329" s="2">
        <f t="shared" ref="K329:K392" si="89">D329-((D329/100)*K$8)</f>
        <v>376.68689999999998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 t="str">
        <f t="shared" ref="M329:M392" si="91">IF(L328&lt;&gt;L329,L329,"")</f>
        <v/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190.51026258456599</v>
      </c>
      <c r="P329" s="11">
        <f t="shared" ref="P329:P392" si="94">IF(O329&lt;&gt;"",O329-B329,"")</f>
        <v>24.366262584565987</v>
      </c>
      <c r="Q329" s="1">
        <f t="shared" ref="Q329:Q392" si="95">O329-P329</f>
        <v>166.14400000000001</v>
      </c>
      <c r="S329" s="14" t="str">
        <f t="shared" ref="S329:S392" si="96">IF(ROUND(B329,3)=ROUND(Q329,3),"A","B")</f>
        <v>A</v>
      </c>
      <c r="U329" s="1">
        <f t="shared" ref="U329:U392" si="97">B329</f>
        <v>166.14400000000001</v>
      </c>
      <c r="V329" s="1">
        <f t="shared" ref="V329:V392" si="98">E329</f>
        <v>378.62900000000002</v>
      </c>
      <c r="W329" s="1">
        <f t="shared" ref="W329:W392" si="99">P329</f>
        <v>24.366262584565987</v>
      </c>
      <c r="X329" s="20">
        <f t="shared" ref="X329:X392" si="100">W329*X$6</f>
        <v>10.599324224286205</v>
      </c>
      <c r="Y329" s="22">
        <f t="shared" ref="Y329:Y392" si="101">L329</f>
        <v>3</v>
      </c>
      <c r="AA329" s="47"/>
    </row>
    <row r="330" spans="1:34" hidden="1" x14ac:dyDescent="0.25">
      <c r="A330" s="57" t="s">
        <v>3253</v>
      </c>
      <c r="B330" s="1">
        <v>172.03200000000001</v>
      </c>
      <c r="C330" s="1">
        <v>171.77600000000001</v>
      </c>
      <c r="D330" s="1">
        <v>419.91</v>
      </c>
      <c r="E330" s="1">
        <v>379.87200000000001</v>
      </c>
      <c r="G330" s="1">
        <f t="shared" si="85"/>
        <v>40.038000000000011</v>
      </c>
      <c r="H330" s="1">
        <f t="shared" si="86"/>
        <v>0.25600000000000023</v>
      </c>
      <c r="I330" s="2">
        <f t="shared" si="87"/>
        <v>394.71540000000005</v>
      </c>
      <c r="J330" s="2">
        <f t="shared" si="88"/>
        <v>386.31720000000001</v>
      </c>
      <c r="K330" s="2">
        <f t="shared" si="89"/>
        <v>377.91900000000004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197.26178190574475</v>
      </c>
      <c r="P330" s="11">
        <f t="shared" si="94"/>
        <v>25.229781905744744</v>
      </c>
      <c r="Q330" s="1">
        <f t="shared" si="95"/>
        <v>172.03200000000001</v>
      </c>
      <c r="S330" s="14" t="str">
        <f t="shared" si="96"/>
        <v>A</v>
      </c>
      <c r="U330" s="1">
        <f t="shared" si="97"/>
        <v>172.03200000000001</v>
      </c>
      <c r="V330" s="1">
        <f t="shared" si="98"/>
        <v>379.87200000000001</v>
      </c>
      <c r="W330" s="1">
        <f t="shared" si="99"/>
        <v>25.229781905744744</v>
      </c>
      <c r="X330" s="20">
        <f t="shared" si="100"/>
        <v>10.974955128998964</v>
      </c>
      <c r="Y330" s="22">
        <f t="shared" si="101"/>
        <v>3</v>
      </c>
      <c r="AA330" s="47"/>
    </row>
    <row r="331" spans="1:34" hidden="1" x14ac:dyDescent="0.25">
      <c r="A331" s="57" t="s">
        <v>3254</v>
      </c>
      <c r="B331" s="1">
        <v>178.68799999999999</v>
      </c>
      <c r="C331" s="1">
        <v>178.24</v>
      </c>
      <c r="D331" s="1">
        <v>421.142</v>
      </c>
      <c r="E331" s="1">
        <v>381.00599999999997</v>
      </c>
      <c r="G331" s="1">
        <f t="shared" si="85"/>
        <v>40.136000000000024</v>
      </c>
      <c r="H331" s="1">
        <f t="shared" si="86"/>
        <v>0.44799999999997908</v>
      </c>
      <c r="I331" s="2">
        <f t="shared" si="87"/>
        <v>395.87347999999997</v>
      </c>
      <c r="J331" s="2">
        <f t="shared" si="88"/>
        <v>387.45064000000002</v>
      </c>
      <c r="K331" s="2">
        <f t="shared" si="89"/>
        <v>379.02780000000001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204.89393418185986</v>
      </c>
      <c r="P331" s="11">
        <f t="shared" si="94"/>
        <v>26.205934181859874</v>
      </c>
      <c r="Q331" s="1">
        <f t="shared" si="95"/>
        <v>178.68799999999999</v>
      </c>
      <c r="S331" s="14" t="str">
        <f t="shared" si="96"/>
        <v>A</v>
      </c>
      <c r="U331" s="1">
        <f t="shared" si="97"/>
        <v>178.68799999999999</v>
      </c>
      <c r="V331" s="1">
        <f t="shared" si="98"/>
        <v>381.00599999999997</v>
      </c>
      <c r="W331" s="1">
        <f t="shared" si="99"/>
        <v>26.205934181859874</v>
      </c>
      <c r="X331" s="20">
        <f t="shared" si="100"/>
        <v>11.399581369109045</v>
      </c>
      <c r="Y331" s="22">
        <f t="shared" si="101"/>
        <v>3</v>
      </c>
      <c r="AA331" s="47"/>
    </row>
    <row r="332" spans="1:34" hidden="1" x14ac:dyDescent="0.25">
      <c r="A332" s="57" t="s">
        <v>3255</v>
      </c>
      <c r="B332" s="1">
        <v>170.75200000000001</v>
      </c>
      <c r="C332" s="1">
        <v>170.36799999999999</v>
      </c>
      <c r="D332" s="1">
        <v>420.91399999999999</v>
      </c>
      <c r="E332" s="1">
        <v>380.88099999999997</v>
      </c>
      <c r="G332" s="1">
        <f t="shared" si="85"/>
        <v>40.033000000000015</v>
      </c>
      <c r="H332" s="1">
        <f t="shared" si="86"/>
        <v>0.38400000000001455</v>
      </c>
      <c r="I332" s="2">
        <f t="shared" si="87"/>
        <v>395.65915999999999</v>
      </c>
      <c r="J332" s="2">
        <f t="shared" si="88"/>
        <v>387.24088</v>
      </c>
      <c r="K332" s="2">
        <f t="shared" si="89"/>
        <v>378.82259999999997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195.79406031418415</v>
      </c>
      <c r="P332" s="11">
        <f t="shared" si="94"/>
        <v>25.042060314184141</v>
      </c>
      <c r="Q332" s="1">
        <f t="shared" si="95"/>
        <v>170.75200000000001</v>
      </c>
      <c r="S332" s="14" t="str">
        <f t="shared" si="96"/>
        <v>A</v>
      </c>
      <c r="U332" s="1">
        <f t="shared" si="97"/>
        <v>170.75200000000001</v>
      </c>
      <c r="V332" s="1">
        <f t="shared" si="98"/>
        <v>380.88099999999997</v>
      </c>
      <c r="W332" s="1">
        <f t="shared" si="99"/>
        <v>25.042060314184141</v>
      </c>
      <c r="X332" s="20">
        <f t="shared" si="100"/>
        <v>10.893296236670102</v>
      </c>
      <c r="Y332" s="22">
        <f t="shared" si="101"/>
        <v>3</v>
      </c>
      <c r="AA332" s="47"/>
    </row>
    <row r="333" spans="1:34" hidden="1" x14ac:dyDescent="0.25">
      <c r="A333" s="57" t="s">
        <v>3256</v>
      </c>
      <c r="B333" s="1">
        <v>162.94399999999999</v>
      </c>
      <c r="C333" s="1">
        <v>162.49600000000001</v>
      </c>
      <c r="D333" s="1">
        <v>423.75299999999999</v>
      </c>
      <c r="E333" s="1">
        <v>383.48599999999999</v>
      </c>
      <c r="G333" s="1">
        <f t="shared" si="85"/>
        <v>40.266999999999996</v>
      </c>
      <c r="H333" s="1">
        <f t="shared" si="86"/>
        <v>0.44799999999997908</v>
      </c>
      <c r="I333" s="2">
        <f t="shared" si="87"/>
        <v>398.32781999999997</v>
      </c>
      <c r="J333" s="2">
        <f t="shared" si="88"/>
        <v>389.85275999999999</v>
      </c>
      <c r="K333" s="2">
        <f t="shared" si="89"/>
        <v>381.3777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186.84095860566447</v>
      </c>
      <c r="P333" s="11">
        <f t="shared" si="94"/>
        <v>23.89695860566448</v>
      </c>
      <c r="Q333" s="1">
        <f t="shared" si="95"/>
        <v>162.94399999999999</v>
      </c>
      <c r="S333" s="14" t="str">
        <f t="shared" si="96"/>
        <v>A</v>
      </c>
      <c r="U333" s="1">
        <f t="shared" si="97"/>
        <v>162.94399999999999</v>
      </c>
      <c r="V333" s="1">
        <f t="shared" si="98"/>
        <v>383.48599999999999</v>
      </c>
      <c r="W333" s="1">
        <f t="shared" si="99"/>
        <v>23.89695860566448</v>
      </c>
      <c r="X333" s="20">
        <f t="shared" si="100"/>
        <v>10.395176993464048</v>
      </c>
      <c r="Y333" s="22">
        <f t="shared" si="101"/>
        <v>3</v>
      </c>
      <c r="AA333" s="47"/>
    </row>
    <row r="334" spans="1:34" hidden="1" x14ac:dyDescent="0.25">
      <c r="A334" s="57" t="s">
        <v>3257</v>
      </c>
      <c r="B334" s="1">
        <v>178.43199999999999</v>
      </c>
      <c r="C334" s="1">
        <v>178.11199999999999</v>
      </c>
      <c r="D334" s="1">
        <v>422.01900000000001</v>
      </c>
      <c r="E334" s="1">
        <v>381.84399999999999</v>
      </c>
      <c r="G334" s="1">
        <f t="shared" si="85"/>
        <v>40.175000000000011</v>
      </c>
      <c r="H334" s="1">
        <f t="shared" si="86"/>
        <v>0.31999999999999318</v>
      </c>
      <c r="I334" s="2">
        <f t="shared" si="87"/>
        <v>396.69785999999999</v>
      </c>
      <c r="J334" s="2">
        <f t="shared" si="88"/>
        <v>388.25747999999999</v>
      </c>
      <c r="K334" s="2">
        <f t="shared" si="89"/>
        <v>379.81709999999998</v>
      </c>
      <c r="L334" s="10">
        <f t="shared" si="90"/>
        <v>3</v>
      </c>
      <c r="M334" s="73" t="str">
        <f t="shared" si="91"/>
        <v/>
      </c>
      <c r="N334">
        <f t="shared" si="92"/>
        <v>3</v>
      </c>
      <c r="O334" s="12">
        <f t="shared" si="93"/>
        <v>204.60038986354775</v>
      </c>
      <c r="P334" s="11">
        <f t="shared" si="94"/>
        <v>26.168389863547759</v>
      </c>
      <c r="Q334" s="1">
        <f t="shared" si="95"/>
        <v>178.43199999999999</v>
      </c>
      <c r="S334" s="14" t="str">
        <f t="shared" si="96"/>
        <v>A</v>
      </c>
      <c r="U334" s="1">
        <f t="shared" si="97"/>
        <v>178.43199999999999</v>
      </c>
      <c r="V334" s="1">
        <f t="shared" si="98"/>
        <v>381.84399999999999</v>
      </c>
      <c r="W334" s="1">
        <f t="shared" si="99"/>
        <v>26.168389863547759</v>
      </c>
      <c r="X334" s="20">
        <f t="shared" si="100"/>
        <v>11.383249590643276</v>
      </c>
      <c r="Y334" s="22">
        <f t="shared" si="101"/>
        <v>3</v>
      </c>
      <c r="AA334" s="47"/>
    </row>
    <row r="335" spans="1:34" hidden="1" x14ac:dyDescent="0.25">
      <c r="A335" s="57" t="s">
        <v>3258</v>
      </c>
      <c r="B335" s="1">
        <v>188.416</v>
      </c>
      <c r="C335" s="1">
        <v>187.904</v>
      </c>
      <c r="D335" s="1">
        <v>422.74400000000003</v>
      </c>
      <c r="E335" s="1">
        <v>382.44499999999999</v>
      </c>
      <c r="G335" s="1">
        <f t="shared" si="85"/>
        <v>40.299000000000035</v>
      </c>
      <c r="H335" s="1">
        <f t="shared" si="86"/>
        <v>0.51200000000000045</v>
      </c>
      <c r="I335" s="2">
        <f t="shared" si="87"/>
        <v>397.37936000000002</v>
      </c>
      <c r="J335" s="2">
        <f t="shared" si="88"/>
        <v>388.92448000000002</v>
      </c>
      <c r="K335" s="2">
        <f t="shared" si="89"/>
        <v>380.46960000000001</v>
      </c>
      <c r="L335" s="10">
        <f t="shared" si="90"/>
        <v>3</v>
      </c>
      <c r="M335" s="73" t="str">
        <f t="shared" si="91"/>
        <v/>
      </c>
      <c r="N335">
        <f t="shared" si="92"/>
        <v>3</v>
      </c>
      <c r="O335" s="12">
        <f t="shared" si="93"/>
        <v>216.04861827772044</v>
      </c>
      <c r="P335" s="11">
        <f t="shared" si="94"/>
        <v>27.632618277720439</v>
      </c>
      <c r="Q335" s="1">
        <f t="shared" si="95"/>
        <v>188.416</v>
      </c>
      <c r="S335" s="14" t="str">
        <f t="shared" si="96"/>
        <v>A</v>
      </c>
      <c r="U335" s="1">
        <f t="shared" si="97"/>
        <v>188.416</v>
      </c>
      <c r="V335" s="1">
        <f t="shared" si="98"/>
        <v>382.44499999999999</v>
      </c>
      <c r="W335" s="1">
        <f t="shared" si="99"/>
        <v>27.632618277720439</v>
      </c>
      <c r="X335" s="20">
        <f t="shared" si="100"/>
        <v>12.020188950808391</v>
      </c>
      <c r="Y335" s="22">
        <f t="shared" si="101"/>
        <v>3</v>
      </c>
      <c r="AA335" s="47"/>
    </row>
    <row r="336" spans="1:34" hidden="1" x14ac:dyDescent="0.25">
      <c r="A336" s="57" t="s">
        <v>3259</v>
      </c>
      <c r="B336" s="1">
        <v>196.352</v>
      </c>
      <c r="C336" s="1">
        <v>195.96799999999999</v>
      </c>
      <c r="D336" s="1">
        <v>424.61</v>
      </c>
      <c r="E336" s="1">
        <v>384.03100000000001</v>
      </c>
      <c r="G336" s="1">
        <f t="shared" si="85"/>
        <v>40.579000000000008</v>
      </c>
      <c r="H336" s="1">
        <f t="shared" si="86"/>
        <v>0.38400000000001455</v>
      </c>
      <c r="I336" s="2">
        <f t="shared" si="87"/>
        <v>399.13339999999999</v>
      </c>
      <c r="J336" s="2">
        <f t="shared" si="88"/>
        <v>390.64120000000003</v>
      </c>
      <c r="K336" s="2">
        <f t="shared" si="89"/>
        <v>382.149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225.14849214539618</v>
      </c>
      <c r="P336" s="11">
        <f t="shared" si="94"/>
        <v>28.796492145396172</v>
      </c>
      <c r="Q336" s="1">
        <f t="shared" si="95"/>
        <v>196.352</v>
      </c>
      <c r="S336" s="14" t="str">
        <f t="shared" si="96"/>
        <v>A</v>
      </c>
      <c r="U336" s="1">
        <f t="shared" si="97"/>
        <v>196.352</v>
      </c>
      <c r="V336" s="1">
        <f t="shared" si="98"/>
        <v>384.03100000000001</v>
      </c>
      <c r="W336" s="1">
        <f t="shared" si="99"/>
        <v>28.796492145396172</v>
      </c>
      <c r="X336" s="20">
        <f t="shared" si="100"/>
        <v>12.526474083247335</v>
      </c>
      <c r="Y336" s="22">
        <f t="shared" si="101"/>
        <v>3</v>
      </c>
      <c r="AA336" s="47"/>
    </row>
    <row r="337" spans="1:34" hidden="1" x14ac:dyDescent="0.25">
      <c r="A337" s="57" t="s">
        <v>3260</v>
      </c>
      <c r="B337" s="1">
        <v>177.28</v>
      </c>
      <c r="C337" s="1">
        <v>176.768</v>
      </c>
      <c r="D337" s="1">
        <v>422.21699999999998</v>
      </c>
      <c r="E337" s="1">
        <v>381.92099999999999</v>
      </c>
      <c r="G337" s="1">
        <f t="shared" si="85"/>
        <v>40.295999999999992</v>
      </c>
      <c r="H337" s="1">
        <f t="shared" si="86"/>
        <v>0.51200000000000045</v>
      </c>
      <c r="I337" s="2">
        <f t="shared" si="87"/>
        <v>396.88398000000001</v>
      </c>
      <c r="J337" s="2">
        <f t="shared" si="88"/>
        <v>388.43964</v>
      </c>
      <c r="K337" s="2">
        <f t="shared" si="89"/>
        <v>379.99529999999999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203.2794404311432</v>
      </c>
      <c r="P337" s="11">
        <f t="shared" si="94"/>
        <v>25.999440431143199</v>
      </c>
      <c r="Q337" s="1">
        <f t="shared" si="95"/>
        <v>177.28</v>
      </c>
      <c r="S337" s="14" t="str">
        <f t="shared" si="96"/>
        <v>A</v>
      </c>
      <c r="U337" s="1">
        <f t="shared" si="97"/>
        <v>177.28</v>
      </c>
      <c r="V337" s="1">
        <f t="shared" si="98"/>
        <v>381.92099999999999</v>
      </c>
      <c r="W337" s="1">
        <f t="shared" si="99"/>
        <v>25.999440431143199</v>
      </c>
      <c r="X337" s="20">
        <f t="shared" si="100"/>
        <v>11.309756587547291</v>
      </c>
      <c r="Y337" s="22">
        <f t="shared" si="101"/>
        <v>3</v>
      </c>
      <c r="AA337" s="47"/>
    </row>
    <row r="338" spans="1:34" hidden="1" x14ac:dyDescent="0.25">
      <c r="A338" s="57" t="s">
        <v>3261</v>
      </c>
      <c r="B338" s="1">
        <v>164.864</v>
      </c>
      <c r="C338" s="1">
        <v>164.352</v>
      </c>
      <c r="D338" s="1">
        <v>420.17899999999997</v>
      </c>
      <c r="E338" s="1">
        <v>380.07299999999998</v>
      </c>
      <c r="G338" s="1">
        <f t="shared" si="85"/>
        <v>40.105999999999995</v>
      </c>
      <c r="H338" s="1">
        <f t="shared" si="86"/>
        <v>0.51200000000000045</v>
      </c>
      <c r="I338" s="2">
        <f t="shared" si="87"/>
        <v>394.96825999999999</v>
      </c>
      <c r="J338" s="2">
        <f t="shared" si="88"/>
        <v>386.56467999999995</v>
      </c>
      <c r="K338" s="2">
        <f t="shared" si="89"/>
        <v>378.16109999999998</v>
      </c>
      <c r="L338" s="10">
        <f t="shared" si="90"/>
        <v>3</v>
      </c>
      <c r="M338" s="73" t="str">
        <f t="shared" si="91"/>
        <v/>
      </c>
      <c r="N338">
        <f t="shared" si="92"/>
        <v>3</v>
      </c>
      <c r="O338" s="12">
        <f t="shared" si="93"/>
        <v>189.04254099300539</v>
      </c>
      <c r="P338" s="11">
        <f t="shared" si="94"/>
        <v>24.178540993005385</v>
      </c>
      <c r="Q338" s="1">
        <f t="shared" si="95"/>
        <v>164.864</v>
      </c>
      <c r="S338" s="14" t="str">
        <f t="shared" si="96"/>
        <v>A</v>
      </c>
      <c r="U338" s="1">
        <f t="shared" si="97"/>
        <v>164.864</v>
      </c>
      <c r="V338" s="1">
        <f t="shared" si="98"/>
        <v>380.07299999999998</v>
      </c>
      <c r="W338" s="1">
        <f t="shared" si="99"/>
        <v>24.178540993005385</v>
      </c>
      <c r="X338" s="20">
        <f t="shared" si="100"/>
        <v>10.517665331957343</v>
      </c>
      <c r="Y338" s="22">
        <f t="shared" si="101"/>
        <v>3</v>
      </c>
      <c r="AA338" s="47"/>
    </row>
    <row r="339" spans="1:34" hidden="1" x14ac:dyDescent="0.25">
      <c r="A339" s="57" t="s">
        <v>3262</v>
      </c>
      <c r="B339" s="1">
        <v>158.208</v>
      </c>
      <c r="C339" s="1">
        <v>157.952</v>
      </c>
      <c r="D339" s="1">
        <v>418.49400000000003</v>
      </c>
      <c r="E339" s="1">
        <v>378.54399999999998</v>
      </c>
      <c r="G339" s="1">
        <f t="shared" si="85"/>
        <v>39.950000000000045</v>
      </c>
      <c r="H339" s="1">
        <f t="shared" si="86"/>
        <v>0.25600000000000023</v>
      </c>
      <c r="I339" s="2">
        <f t="shared" si="87"/>
        <v>393.38436000000002</v>
      </c>
      <c r="J339" s="2">
        <f t="shared" si="88"/>
        <v>385.01448000000005</v>
      </c>
      <c r="K339" s="2">
        <f t="shared" si="89"/>
        <v>376.64460000000003</v>
      </c>
      <c r="L339" s="10">
        <f t="shared" si="90"/>
        <v>3</v>
      </c>
      <c r="M339" s="73" t="str">
        <f t="shared" si="91"/>
        <v/>
      </c>
      <c r="N339">
        <f t="shared" si="92"/>
        <v>3</v>
      </c>
      <c r="O339" s="12">
        <f t="shared" si="93"/>
        <v>181.41038871689025</v>
      </c>
      <c r="P339" s="11">
        <f t="shared" si="94"/>
        <v>23.202388716890255</v>
      </c>
      <c r="Q339" s="1">
        <f t="shared" si="95"/>
        <v>158.208</v>
      </c>
      <c r="S339" s="14" t="str">
        <f t="shared" si="96"/>
        <v>A</v>
      </c>
      <c r="U339" s="1">
        <f t="shared" si="97"/>
        <v>158.208</v>
      </c>
      <c r="V339" s="1">
        <f t="shared" si="98"/>
        <v>378.54399999999998</v>
      </c>
      <c r="W339" s="1">
        <f t="shared" si="99"/>
        <v>23.202388716890255</v>
      </c>
      <c r="X339" s="20">
        <f t="shared" si="100"/>
        <v>10.093039091847261</v>
      </c>
      <c r="Y339" s="22">
        <f t="shared" si="101"/>
        <v>3</v>
      </c>
      <c r="AA339" s="47"/>
    </row>
    <row r="340" spans="1:34" hidden="1" x14ac:dyDescent="0.25">
      <c r="A340" s="57" t="s">
        <v>3263</v>
      </c>
      <c r="B340" s="1">
        <v>166.01599999999999</v>
      </c>
      <c r="C340" s="1">
        <v>165.50399999999999</v>
      </c>
      <c r="D340" s="1">
        <v>416.22300000000001</v>
      </c>
      <c r="E340" s="1">
        <v>382.166</v>
      </c>
      <c r="G340" s="1">
        <f t="shared" si="85"/>
        <v>34.057000000000016</v>
      </c>
      <c r="H340" s="1">
        <f t="shared" si="86"/>
        <v>0.51200000000000045</v>
      </c>
      <c r="I340" s="2">
        <f t="shared" si="87"/>
        <v>391.24961999999999</v>
      </c>
      <c r="J340" s="2">
        <f t="shared" si="88"/>
        <v>382.92516000000001</v>
      </c>
      <c r="K340" s="2">
        <f t="shared" si="89"/>
        <v>374.60070000000002</v>
      </c>
      <c r="L340" s="10">
        <f t="shared" si="90"/>
        <v>2</v>
      </c>
      <c r="M340" s="73">
        <f t="shared" si="91"/>
        <v>2</v>
      </c>
      <c r="N340">
        <f t="shared" si="92"/>
        <v>2</v>
      </c>
      <c r="O340" s="12">
        <f t="shared" si="93"/>
        <v>182.0550498958219</v>
      </c>
      <c r="P340" s="11">
        <f t="shared" si="94"/>
        <v>16.039049895821904</v>
      </c>
      <c r="Q340" s="1">
        <f t="shared" si="95"/>
        <v>166.01599999999999</v>
      </c>
      <c r="S340" s="14" t="str">
        <f t="shared" si="96"/>
        <v>A</v>
      </c>
      <c r="U340" s="1">
        <f t="shared" si="97"/>
        <v>166.01599999999999</v>
      </c>
      <c r="V340" s="1">
        <f t="shared" si="98"/>
        <v>382.166</v>
      </c>
      <c r="W340" s="1">
        <f t="shared" si="99"/>
        <v>16.039049895821904</v>
      </c>
      <c r="X340" s="20">
        <f t="shared" si="100"/>
        <v>6.9769867046825285</v>
      </c>
      <c r="Y340" s="22">
        <f t="shared" si="101"/>
        <v>2</v>
      </c>
      <c r="AA340" s="47"/>
    </row>
    <row r="341" spans="1:34" hidden="1" x14ac:dyDescent="0.25">
      <c r="A341" s="57" t="s">
        <v>3264</v>
      </c>
      <c r="B341" s="1">
        <v>156.03200000000001</v>
      </c>
      <c r="C341" s="1">
        <v>155.648</v>
      </c>
      <c r="D341" s="1">
        <v>416.52800000000002</v>
      </c>
      <c r="E341" s="1">
        <v>382.65</v>
      </c>
      <c r="G341" s="1">
        <f t="shared" si="85"/>
        <v>33.878000000000043</v>
      </c>
      <c r="H341" s="1">
        <f t="shared" si="86"/>
        <v>0.38400000000001455</v>
      </c>
      <c r="I341" s="2">
        <f t="shared" si="87"/>
        <v>391.53632000000005</v>
      </c>
      <c r="J341" s="2">
        <f t="shared" si="88"/>
        <v>383.20576</v>
      </c>
      <c r="K341" s="2">
        <f t="shared" si="89"/>
        <v>374.87520000000001</v>
      </c>
      <c r="L341" s="10">
        <f t="shared" si="90"/>
        <v>2</v>
      </c>
      <c r="M341" s="73" t="str">
        <f t="shared" si="91"/>
        <v/>
      </c>
      <c r="N341">
        <f t="shared" si="92"/>
        <v>2</v>
      </c>
      <c r="O341" s="12">
        <f t="shared" si="93"/>
        <v>171.10648097379101</v>
      </c>
      <c r="P341" s="11">
        <f t="shared" si="94"/>
        <v>15.074480973790997</v>
      </c>
      <c r="Q341" s="1">
        <f t="shared" si="95"/>
        <v>156.03200000000001</v>
      </c>
      <c r="S341" s="14" t="str">
        <f t="shared" si="96"/>
        <v>A</v>
      </c>
      <c r="U341" s="1">
        <f t="shared" si="97"/>
        <v>156.03200000000001</v>
      </c>
      <c r="V341" s="1">
        <f t="shared" si="98"/>
        <v>382.65</v>
      </c>
      <c r="W341" s="1">
        <f t="shared" si="99"/>
        <v>15.074480973790997</v>
      </c>
      <c r="X341" s="20">
        <f t="shared" si="100"/>
        <v>6.5573992235990834</v>
      </c>
      <c r="Y341" s="22">
        <f t="shared" si="101"/>
        <v>2</v>
      </c>
      <c r="AA341" s="47"/>
    </row>
    <row r="342" spans="1:34" hidden="1" x14ac:dyDescent="0.25">
      <c r="A342" s="57" t="s">
        <v>3265</v>
      </c>
      <c r="B342" s="1">
        <v>146.048</v>
      </c>
      <c r="C342" s="1">
        <v>145.792</v>
      </c>
      <c r="D342" s="1">
        <v>418.21100000000001</v>
      </c>
      <c r="E342" s="1">
        <v>383.51600000000002</v>
      </c>
      <c r="G342" s="1">
        <f t="shared" si="85"/>
        <v>34.694999999999993</v>
      </c>
      <c r="H342" s="1">
        <f t="shared" si="86"/>
        <v>0.25600000000000023</v>
      </c>
      <c r="I342" s="2">
        <f t="shared" si="87"/>
        <v>393.11833999999999</v>
      </c>
      <c r="J342" s="2">
        <f t="shared" si="88"/>
        <v>384.75412</v>
      </c>
      <c r="K342" s="2">
        <f t="shared" si="89"/>
        <v>376.38990000000001</v>
      </c>
      <c r="L342" s="10">
        <f t="shared" si="90"/>
        <v>2</v>
      </c>
      <c r="M342" s="73" t="str">
        <f t="shared" si="91"/>
        <v/>
      </c>
      <c r="N342">
        <f t="shared" si="92"/>
        <v>2</v>
      </c>
      <c r="O342" s="12">
        <f t="shared" si="93"/>
        <v>160.15791205176006</v>
      </c>
      <c r="P342" s="11">
        <f t="shared" si="94"/>
        <v>14.109912051760062</v>
      </c>
      <c r="Q342" s="1">
        <f t="shared" si="95"/>
        <v>146.048</v>
      </c>
      <c r="S342" s="14" t="str">
        <f t="shared" si="96"/>
        <v>A</v>
      </c>
      <c r="U342" s="1">
        <f t="shared" si="97"/>
        <v>146.048</v>
      </c>
      <c r="V342" s="1">
        <f t="shared" si="98"/>
        <v>383.51600000000002</v>
      </c>
      <c r="W342" s="1">
        <f t="shared" si="99"/>
        <v>14.109912051760062</v>
      </c>
      <c r="X342" s="20">
        <f t="shared" si="100"/>
        <v>6.1378117425156269</v>
      </c>
      <c r="Y342" s="22">
        <f t="shared" si="101"/>
        <v>2</v>
      </c>
      <c r="AA342" s="47"/>
    </row>
    <row r="343" spans="1:34" hidden="1" x14ac:dyDescent="0.25">
      <c r="A343" s="57" t="s">
        <v>3266</v>
      </c>
      <c r="B343" s="1">
        <v>136.44800000000001</v>
      </c>
      <c r="C343" s="1">
        <v>136.06399999999999</v>
      </c>
      <c r="D343" s="1">
        <v>421.44</v>
      </c>
      <c r="E343" s="1">
        <v>381.28800000000001</v>
      </c>
      <c r="G343" s="1">
        <f t="shared" si="85"/>
        <v>40.151999999999987</v>
      </c>
      <c r="H343" s="1">
        <f t="shared" si="86"/>
        <v>0.38400000000001455</v>
      </c>
      <c r="I343" s="2">
        <f t="shared" si="87"/>
        <v>396.15359999999998</v>
      </c>
      <c r="J343" s="2">
        <f t="shared" si="88"/>
        <v>387.72480000000002</v>
      </c>
      <c r="K343" s="2">
        <f t="shared" si="89"/>
        <v>379.29599999999999</v>
      </c>
      <c r="L343" s="10">
        <f t="shared" si="90"/>
        <v>3</v>
      </c>
      <c r="M343" s="73">
        <f t="shared" si="91"/>
        <v>3</v>
      </c>
      <c r="N343">
        <f t="shared" si="92"/>
        <v>3</v>
      </c>
      <c r="O343" s="12">
        <f t="shared" si="93"/>
        <v>156.45912166036004</v>
      </c>
      <c r="P343" s="11">
        <f t="shared" si="94"/>
        <v>20.011121660360033</v>
      </c>
      <c r="Q343" s="1">
        <f t="shared" si="95"/>
        <v>136.44800000000001</v>
      </c>
      <c r="S343" s="14" t="str">
        <f t="shared" si="96"/>
        <v>A</v>
      </c>
      <c r="U343" s="1">
        <f t="shared" si="97"/>
        <v>136.44800000000001</v>
      </c>
      <c r="V343" s="1">
        <f t="shared" si="98"/>
        <v>381.28800000000001</v>
      </c>
      <c r="W343" s="1">
        <f t="shared" si="99"/>
        <v>20.011121660360033</v>
      </c>
      <c r="X343" s="20">
        <f t="shared" si="100"/>
        <v>8.7048379222566137</v>
      </c>
      <c r="Y343" s="22">
        <f t="shared" si="101"/>
        <v>3</v>
      </c>
      <c r="AA343" s="47"/>
    </row>
    <row r="344" spans="1:34" hidden="1" x14ac:dyDescent="0.25">
      <c r="A344" s="57" t="s">
        <v>3267</v>
      </c>
      <c r="B344" s="1">
        <v>84.224000000000004</v>
      </c>
      <c r="C344" s="1">
        <v>83.84</v>
      </c>
      <c r="D344" s="1">
        <v>424.32299999999998</v>
      </c>
      <c r="E344" s="1">
        <v>384.45</v>
      </c>
      <c r="G344" s="1">
        <f t="shared" si="85"/>
        <v>39.87299999999999</v>
      </c>
      <c r="H344" s="1">
        <f t="shared" si="86"/>
        <v>0.38400000000000034</v>
      </c>
      <c r="I344" s="2">
        <f t="shared" si="87"/>
        <v>398.86361999999997</v>
      </c>
      <c r="J344" s="2">
        <f t="shared" si="88"/>
        <v>390.37716</v>
      </c>
      <c r="K344" s="2">
        <f t="shared" si="89"/>
        <v>381.89069999999998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96.576080724687543</v>
      </c>
      <c r="P344" s="11">
        <f t="shared" si="94"/>
        <v>12.352080724687539</v>
      </c>
      <c r="Q344" s="1">
        <f t="shared" si="95"/>
        <v>84.224000000000004</v>
      </c>
      <c r="S344" s="14" t="str">
        <f t="shared" si="96"/>
        <v>A</v>
      </c>
      <c r="U344" s="1">
        <f t="shared" si="97"/>
        <v>84.224000000000004</v>
      </c>
      <c r="V344" s="1">
        <f t="shared" si="98"/>
        <v>384.45</v>
      </c>
      <c r="W344" s="1">
        <f t="shared" si="99"/>
        <v>12.352080724687539</v>
      </c>
      <c r="X344" s="20">
        <f t="shared" si="100"/>
        <v>5.3731551152390793</v>
      </c>
      <c r="Y344" s="22">
        <f t="shared" si="101"/>
        <v>3</v>
      </c>
      <c r="AA344" s="47"/>
    </row>
    <row r="345" spans="1:34" x14ac:dyDescent="0.25">
      <c r="A345" s="57" t="s">
        <v>3268</v>
      </c>
      <c r="B345" s="1">
        <v>64.256</v>
      </c>
      <c r="C345" s="1">
        <v>64.128</v>
      </c>
      <c r="D345" s="1">
        <v>425.84800000000001</v>
      </c>
      <c r="E345" s="1">
        <v>385.56200000000001</v>
      </c>
      <c r="G345" s="1">
        <f t="shared" si="85"/>
        <v>40.286000000000001</v>
      </c>
      <c r="H345" s="1">
        <f t="shared" si="86"/>
        <v>0.12800000000000011</v>
      </c>
      <c r="I345" s="2">
        <f t="shared" si="87"/>
        <v>400.29712000000001</v>
      </c>
      <c r="J345" s="2">
        <f t="shared" si="88"/>
        <v>391.78016000000002</v>
      </c>
      <c r="K345" s="2">
        <f t="shared" si="89"/>
        <v>383.26319999999998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73.679623896342164</v>
      </c>
      <c r="P345" s="11">
        <f t="shared" si="94"/>
        <v>9.4236238963421641</v>
      </c>
      <c r="Q345" s="1">
        <f t="shared" si="95"/>
        <v>64.256</v>
      </c>
      <c r="S345" s="14" t="str">
        <f t="shared" si="96"/>
        <v>A</v>
      </c>
      <c r="U345" s="1">
        <f t="shared" si="97"/>
        <v>64.256</v>
      </c>
      <c r="V345" s="1">
        <f t="shared" si="98"/>
        <v>385.56200000000001</v>
      </c>
      <c r="W345" s="1">
        <f t="shared" si="99"/>
        <v>9.4236238963421641</v>
      </c>
      <c r="X345" s="20">
        <f t="shared" si="100"/>
        <v>4.0992763949088413</v>
      </c>
      <c r="Y345" s="22">
        <f t="shared" si="101"/>
        <v>3</v>
      </c>
      <c r="Z345" s="32" t="s">
        <v>40</v>
      </c>
      <c r="AA345" s="47"/>
      <c r="AB345" s="32" t="str">
        <f>A345</f>
        <v>2025-05-15 00:00:00</v>
      </c>
      <c r="AC345" s="1">
        <f>SUM(U345:U368)</f>
        <v>3177.9839999999995</v>
      </c>
      <c r="AD345" s="1">
        <f>AVERAGE(V345:V368)</f>
        <v>382.15645833333332</v>
      </c>
      <c r="AE345" s="1">
        <f>SUM(W345:W368)</f>
        <v>425.65399579057618</v>
      </c>
      <c r="AF345" s="1">
        <f>SUM(X345:X368)</f>
        <v>185.15948816890057</v>
      </c>
      <c r="AG345" s="35">
        <f>AVERAGE(Y345:Y368)</f>
        <v>2.75</v>
      </c>
      <c r="AH345" s="37">
        <f>DAY(A345)</f>
        <v>15</v>
      </c>
    </row>
    <row r="346" spans="1:34" hidden="1" x14ac:dyDescent="0.25">
      <c r="A346" s="57" t="s">
        <v>3269</v>
      </c>
      <c r="B346" s="1">
        <v>61.311999999999998</v>
      </c>
      <c r="C346" s="1">
        <v>61.055999999999997</v>
      </c>
      <c r="D346" s="1">
        <v>426.25200000000001</v>
      </c>
      <c r="E346" s="1">
        <v>385.94299999999998</v>
      </c>
      <c r="G346" s="1">
        <f t="shared" si="85"/>
        <v>40.309000000000026</v>
      </c>
      <c r="H346" s="1">
        <f t="shared" si="86"/>
        <v>0.25600000000000023</v>
      </c>
      <c r="I346" s="2">
        <f t="shared" si="87"/>
        <v>400.67687999999998</v>
      </c>
      <c r="J346" s="2">
        <f t="shared" si="88"/>
        <v>392.15183999999999</v>
      </c>
      <c r="K346" s="2">
        <f t="shared" si="89"/>
        <v>383.6268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70.303864235752769</v>
      </c>
      <c r="P346" s="11">
        <f t="shared" si="94"/>
        <v>8.9918642357527716</v>
      </c>
      <c r="Q346" s="1">
        <f t="shared" si="95"/>
        <v>61.311999999999998</v>
      </c>
      <c r="S346" s="14" t="str">
        <f t="shared" si="96"/>
        <v>A</v>
      </c>
      <c r="U346" s="1">
        <f t="shared" si="97"/>
        <v>61.311999999999998</v>
      </c>
      <c r="V346" s="1">
        <f t="shared" si="98"/>
        <v>385.94299999999998</v>
      </c>
      <c r="W346" s="1">
        <f t="shared" si="99"/>
        <v>8.9918642357527716</v>
      </c>
      <c r="X346" s="20">
        <f t="shared" si="100"/>
        <v>3.9114609425524556</v>
      </c>
      <c r="Y346" s="22">
        <f t="shared" si="101"/>
        <v>3</v>
      </c>
      <c r="AA346" s="47"/>
    </row>
    <row r="347" spans="1:34" hidden="1" x14ac:dyDescent="0.25">
      <c r="A347" s="57" t="s">
        <v>3270</v>
      </c>
      <c r="B347" s="1">
        <v>55.808</v>
      </c>
      <c r="C347" s="1">
        <v>55.552</v>
      </c>
      <c r="D347" s="1">
        <v>422.25299999999999</v>
      </c>
      <c r="E347" s="1">
        <v>382.35</v>
      </c>
      <c r="G347" s="1">
        <f t="shared" si="85"/>
        <v>39.902999999999963</v>
      </c>
      <c r="H347" s="1">
        <f t="shared" si="86"/>
        <v>0.25600000000000023</v>
      </c>
      <c r="I347" s="2">
        <f t="shared" si="87"/>
        <v>396.91782000000001</v>
      </c>
      <c r="J347" s="2">
        <f t="shared" si="88"/>
        <v>388.47275999999999</v>
      </c>
      <c r="K347" s="2">
        <f t="shared" si="89"/>
        <v>380.02769999999998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63.992661392042194</v>
      </c>
      <c r="P347" s="11">
        <f t="shared" si="94"/>
        <v>8.1846613920421944</v>
      </c>
      <c r="Q347" s="1">
        <f t="shared" si="95"/>
        <v>55.808</v>
      </c>
      <c r="S347" s="14" t="str">
        <f t="shared" si="96"/>
        <v>A</v>
      </c>
      <c r="U347" s="1">
        <f t="shared" si="97"/>
        <v>55.808</v>
      </c>
      <c r="V347" s="1">
        <f t="shared" si="98"/>
        <v>382.35</v>
      </c>
      <c r="W347" s="1">
        <f t="shared" si="99"/>
        <v>8.1846613920421944</v>
      </c>
      <c r="X347" s="20">
        <f t="shared" si="100"/>
        <v>3.5603277055383544</v>
      </c>
      <c r="Y347" s="22">
        <f t="shared" si="101"/>
        <v>3</v>
      </c>
      <c r="AA347" s="47"/>
    </row>
    <row r="348" spans="1:34" hidden="1" x14ac:dyDescent="0.25">
      <c r="A348" s="57" t="s">
        <v>3271</v>
      </c>
      <c r="B348" s="1">
        <v>53.375999999999998</v>
      </c>
      <c r="C348" s="1">
        <v>53.247999999999998</v>
      </c>
      <c r="D348" s="1">
        <v>420.13799999999998</v>
      </c>
      <c r="E348" s="1">
        <v>380.44600000000003</v>
      </c>
      <c r="G348" s="1">
        <f t="shared" si="85"/>
        <v>39.69199999999995</v>
      </c>
      <c r="H348" s="1">
        <f t="shared" si="86"/>
        <v>0.12800000000000011</v>
      </c>
      <c r="I348" s="2">
        <f t="shared" si="87"/>
        <v>394.92971999999997</v>
      </c>
      <c r="J348" s="2">
        <f t="shared" si="88"/>
        <v>386.52695999999997</v>
      </c>
      <c r="K348" s="2">
        <f t="shared" si="89"/>
        <v>378.12419999999997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61.203990368077051</v>
      </c>
      <c r="P348" s="11">
        <f t="shared" si="94"/>
        <v>7.8279903680770531</v>
      </c>
      <c r="Q348" s="1">
        <f t="shared" si="95"/>
        <v>53.375999999999998</v>
      </c>
      <c r="S348" s="14" t="str">
        <f t="shared" si="96"/>
        <v>A</v>
      </c>
      <c r="U348" s="1">
        <f t="shared" si="97"/>
        <v>53.375999999999998</v>
      </c>
      <c r="V348" s="1">
        <f t="shared" si="98"/>
        <v>380.44600000000003</v>
      </c>
      <c r="W348" s="1">
        <f t="shared" si="99"/>
        <v>7.8279903680770531</v>
      </c>
      <c r="X348" s="20">
        <f t="shared" si="100"/>
        <v>3.4051758101135179</v>
      </c>
      <c r="Y348" s="22">
        <f t="shared" si="101"/>
        <v>3</v>
      </c>
      <c r="AA348" s="47"/>
    </row>
    <row r="349" spans="1:34" hidden="1" x14ac:dyDescent="0.25">
      <c r="A349" s="57" t="s">
        <v>3272</v>
      </c>
      <c r="B349" s="1">
        <v>53.503999999999998</v>
      </c>
      <c r="C349" s="1">
        <v>53.12</v>
      </c>
      <c r="D349" s="1">
        <v>419.06900000000002</v>
      </c>
      <c r="E349" s="1">
        <v>379.48399999999998</v>
      </c>
      <c r="G349" s="1">
        <f t="shared" si="85"/>
        <v>39.585000000000036</v>
      </c>
      <c r="H349" s="1">
        <f t="shared" si="86"/>
        <v>0.38400000000000034</v>
      </c>
      <c r="I349" s="2">
        <f t="shared" si="87"/>
        <v>393.92486000000002</v>
      </c>
      <c r="J349" s="2">
        <f t="shared" si="88"/>
        <v>385.54348000000005</v>
      </c>
      <c r="K349" s="2">
        <f t="shared" si="89"/>
        <v>377.16210000000001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61.350762527233108</v>
      </c>
      <c r="P349" s="11">
        <f t="shared" si="94"/>
        <v>7.8467625272331105</v>
      </c>
      <c r="Q349" s="1">
        <f t="shared" si="95"/>
        <v>53.503999999999998</v>
      </c>
      <c r="S349" s="14" t="str">
        <f t="shared" si="96"/>
        <v>A</v>
      </c>
      <c r="U349" s="1">
        <f t="shared" si="97"/>
        <v>53.503999999999998</v>
      </c>
      <c r="V349" s="1">
        <f t="shared" si="98"/>
        <v>379.48399999999998</v>
      </c>
      <c r="W349" s="1">
        <f t="shared" si="99"/>
        <v>7.8467625272331105</v>
      </c>
      <c r="X349" s="20">
        <f t="shared" si="100"/>
        <v>3.413341699346403</v>
      </c>
      <c r="Y349" s="22">
        <f t="shared" si="101"/>
        <v>3</v>
      </c>
      <c r="AA349" s="47"/>
    </row>
    <row r="350" spans="1:34" hidden="1" x14ac:dyDescent="0.25">
      <c r="A350" s="57" t="s">
        <v>3273</v>
      </c>
      <c r="B350" s="1">
        <v>77.951999999999998</v>
      </c>
      <c r="C350" s="1">
        <v>77.823999999999998</v>
      </c>
      <c r="D350" s="1">
        <v>417.07799999999997</v>
      </c>
      <c r="E350" s="1">
        <v>382.08499999999998</v>
      </c>
      <c r="G350" s="1">
        <f t="shared" si="85"/>
        <v>34.992999999999995</v>
      </c>
      <c r="H350" s="1">
        <f t="shared" si="86"/>
        <v>0.12800000000000011</v>
      </c>
      <c r="I350" s="2">
        <f t="shared" si="87"/>
        <v>392.05331999999999</v>
      </c>
      <c r="J350" s="2">
        <f t="shared" si="88"/>
        <v>383.71175999999997</v>
      </c>
      <c r="K350" s="2">
        <f t="shared" si="89"/>
        <v>375.37019999999995</v>
      </c>
      <c r="L350" s="10">
        <f t="shared" si="90"/>
        <v>2</v>
      </c>
      <c r="M350" s="73">
        <f t="shared" si="91"/>
        <v>2</v>
      </c>
      <c r="N350">
        <f t="shared" si="92"/>
        <v>2</v>
      </c>
      <c r="O350" s="12">
        <f t="shared" si="93"/>
        <v>85.483057352779909</v>
      </c>
      <c r="P350" s="11">
        <f t="shared" si="94"/>
        <v>7.5310573527799107</v>
      </c>
      <c r="Q350" s="1">
        <f t="shared" si="95"/>
        <v>77.951999999999998</v>
      </c>
      <c r="S350" s="14" t="str">
        <f t="shared" si="96"/>
        <v>A</v>
      </c>
      <c r="U350" s="1">
        <f t="shared" si="97"/>
        <v>77.951999999999998</v>
      </c>
      <c r="V350" s="1">
        <f t="shared" si="98"/>
        <v>382.08499999999998</v>
      </c>
      <c r="W350" s="1">
        <f t="shared" si="99"/>
        <v>7.5310573527799107</v>
      </c>
      <c r="X350" s="20">
        <f t="shared" si="100"/>
        <v>3.2760099484592611</v>
      </c>
      <c r="Y350" s="22">
        <f t="shared" si="101"/>
        <v>2</v>
      </c>
      <c r="AA350" s="47"/>
    </row>
    <row r="351" spans="1:34" hidden="1" x14ac:dyDescent="0.25">
      <c r="A351" s="57" t="s">
        <v>3274</v>
      </c>
      <c r="B351" s="1">
        <v>125.952</v>
      </c>
      <c r="C351" s="1">
        <v>125.696</v>
      </c>
      <c r="D351" s="1">
        <v>418.36599999999999</v>
      </c>
      <c r="E351" s="1">
        <v>381.15199999999999</v>
      </c>
      <c r="G351" s="1">
        <f t="shared" si="85"/>
        <v>37.213999999999999</v>
      </c>
      <c r="H351" s="1">
        <f t="shared" si="86"/>
        <v>0.25600000000000023</v>
      </c>
      <c r="I351" s="2">
        <f t="shared" si="87"/>
        <v>393.26403999999997</v>
      </c>
      <c r="J351" s="2">
        <f t="shared" si="88"/>
        <v>384.89671999999996</v>
      </c>
      <c r="K351" s="2">
        <f t="shared" si="89"/>
        <v>376.52940000000001</v>
      </c>
      <c r="L351" s="10">
        <f t="shared" si="90"/>
        <v>2</v>
      </c>
      <c r="M351" s="73" t="str">
        <f t="shared" si="91"/>
        <v/>
      </c>
      <c r="N351">
        <f t="shared" si="92"/>
        <v>2</v>
      </c>
      <c r="O351" s="12">
        <f t="shared" si="93"/>
        <v>138.12040793946704</v>
      </c>
      <c r="P351" s="11">
        <f t="shared" si="94"/>
        <v>12.168407939467045</v>
      </c>
      <c r="Q351" s="1">
        <f t="shared" si="95"/>
        <v>125.952</v>
      </c>
      <c r="S351" s="14" t="str">
        <f t="shared" si="96"/>
        <v>A</v>
      </c>
      <c r="U351" s="1">
        <f t="shared" si="97"/>
        <v>125.952</v>
      </c>
      <c r="V351" s="1">
        <f t="shared" si="98"/>
        <v>381.15199999999999</v>
      </c>
      <c r="W351" s="1">
        <f t="shared" si="99"/>
        <v>12.168407939467045</v>
      </c>
      <c r="X351" s="20">
        <f t="shared" si="100"/>
        <v>5.293257453668164</v>
      </c>
      <c r="Y351" s="22">
        <f t="shared" si="101"/>
        <v>2</v>
      </c>
      <c r="AA351" s="47"/>
    </row>
    <row r="352" spans="1:34" hidden="1" x14ac:dyDescent="0.25">
      <c r="A352" s="57" t="s">
        <v>3275</v>
      </c>
      <c r="B352" s="1">
        <v>156.16</v>
      </c>
      <c r="C352" s="1">
        <v>155.904</v>
      </c>
      <c r="D352" s="1">
        <v>416.52600000000001</v>
      </c>
      <c r="E352" s="1">
        <v>381.23599999999999</v>
      </c>
      <c r="G352" s="1">
        <f t="shared" si="85"/>
        <v>35.29000000000002</v>
      </c>
      <c r="H352" s="1">
        <f t="shared" si="86"/>
        <v>0.25600000000000023</v>
      </c>
      <c r="I352" s="2">
        <f t="shared" si="87"/>
        <v>391.53444000000002</v>
      </c>
      <c r="J352" s="2">
        <f t="shared" si="88"/>
        <v>383.20392000000004</v>
      </c>
      <c r="K352" s="2">
        <f t="shared" si="89"/>
        <v>374.8734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171.24684724202214</v>
      </c>
      <c r="P352" s="11">
        <f t="shared" si="94"/>
        <v>15.086847242022145</v>
      </c>
      <c r="Q352" s="1">
        <f t="shared" si="95"/>
        <v>156.16</v>
      </c>
      <c r="S352" s="14" t="str">
        <f t="shared" si="96"/>
        <v>A</v>
      </c>
      <c r="U352" s="1">
        <f t="shared" si="97"/>
        <v>156.16</v>
      </c>
      <c r="V352" s="1">
        <f t="shared" si="98"/>
        <v>381.23599999999999</v>
      </c>
      <c r="W352" s="1">
        <f t="shared" si="99"/>
        <v>15.086847242022145</v>
      </c>
      <c r="X352" s="20">
        <f t="shared" si="100"/>
        <v>6.5627785502796332</v>
      </c>
      <c r="Y352" s="22">
        <f t="shared" si="101"/>
        <v>2</v>
      </c>
      <c r="AA352" s="47"/>
    </row>
    <row r="353" spans="1:27" hidden="1" x14ac:dyDescent="0.25">
      <c r="A353" s="57" t="s">
        <v>3276</v>
      </c>
      <c r="B353" s="1">
        <v>173.184</v>
      </c>
      <c r="C353" s="1">
        <v>172.8</v>
      </c>
      <c r="D353" s="1">
        <v>421.37700000000001</v>
      </c>
      <c r="E353" s="1">
        <v>381.16399999999999</v>
      </c>
      <c r="G353" s="1">
        <f t="shared" si="85"/>
        <v>40.213000000000022</v>
      </c>
      <c r="H353" s="1">
        <f t="shared" si="86"/>
        <v>0.38399999999998613</v>
      </c>
      <c r="I353" s="2">
        <f t="shared" si="87"/>
        <v>396.09438</v>
      </c>
      <c r="J353" s="2">
        <f t="shared" si="88"/>
        <v>387.66683999999998</v>
      </c>
      <c r="K353" s="2">
        <f t="shared" si="89"/>
        <v>379.23930000000001</v>
      </c>
      <c r="L353" s="10">
        <f t="shared" si="90"/>
        <v>3</v>
      </c>
      <c r="M353" s="73">
        <f t="shared" si="91"/>
        <v>3</v>
      </c>
      <c r="N353">
        <f t="shared" si="92"/>
        <v>3</v>
      </c>
      <c r="O353" s="12">
        <f t="shared" si="93"/>
        <v>198.5827313381493</v>
      </c>
      <c r="P353" s="11">
        <f t="shared" si="94"/>
        <v>25.398731338149304</v>
      </c>
      <c r="Q353" s="1">
        <f t="shared" si="95"/>
        <v>173.184</v>
      </c>
      <c r="S353" s="14" t="str">
        <f t="shared" si="96"/>
        <v>A</v>
      </c>
      <c r="U353" s="1">
        <f t="shared" si="97"/>
        <v>173.184</v>
      </c>
      <c r="V353" s="1">
        <f t="shared" si="98"/>
        <v>381.16399999999999</v>
      </c>
      <c r="W353" s="1">
        <f t="shared" si="99"/>
        <v>25.398731338149304</v>
      </c>
      <c r="X353" s="20">
        <f t="shared" si="100"/>
        <v>11.048448132094947</v>
      </c>
      <c r="Y353" s="22">
        <f t="shared" si="101"/>
        <v>3</v>
      </c>
      <c r="AA353" s="47"/>
    </row>
    <row r="354" spans="1:27" hidden="1" x14ac:dyDescent="0.25">
      <c r="A354" s="57" t="s">
        <v>3277</v>
      </c>
      <c r="B354" s="1">
        <v>176.512</v>
      </c>
      <c r="C354" s="1">
        <v>176.256</v>
      </c>
      <c r="D354" s="1">
        <v>423.77499999999998</v>
      </c>
      <c r="E354" s="1">
        <v>383.36799999999999</v>
      </c>
      <c r="G354" s="1">
        <f t="shared" si="85"/>
        <v>40.406999999999982</v>
      </c>
      <c r="H354" s="1">
        <f t="shared" si="86"/>
        <v>0.25600000000000023</v>
      </c>
      <c r="I354" s="2">
        <f t="shared" si="87"/>
        <v>398.3485</v>
      </c>
      <c r="J354" s="2">
        <f t="shared" si="88"/>
        <v>389.87299999999999</v>
      </c>
      <c r="K354" s="2">
        <f t="shared" si="89"/>
        <v>381.39749999999998</v>
      </c>
      <c r="L354" s="10">
        <f t="shared" si="90"/>
        <v>3</v>
      </c>
      <c r="M354" s="73" t="str">
        <f t="shared" si="91"/>
        <v/>
      </c>
      <c r="N354">
        <f t="shared" si="92"/>
        <v>3</v>
      </c>
      <c r="O354" s="12">
        <f t="shared" si="93"/>
        <v>202.39880747620685</v>
      </c>
      <c r="P354" s="11">
        <f t="shared" si="94"/>
        <v>25.886807476206855</v>
      </c>
      <c r="Q354" s="1">
        <f t="shared" si="95"/>
        <v>176.512</v>
      </c>
      <c r="S354" s="14" t="str">
        <f t="shared" si="96"/>
        <v>A</v>
      </c>
      <c r="U354" s="1">
        <f t="shared" si="97"/>
        <v>176.512</v>
      </c>
      <c r="V354" s="1">
        <f t="shared" si="98"/>
        <v>383.36799999999999</v>
      </c>
      <c r="W354" s="1">
        <f t="shared" si="99"/>
        <v>25.886807476206855</v>
      </c>
      <c r="X354" s="20">
        <f t="shared" si="100"/>
        <v>11.260761252149981</v>
      </c>
      <c r="Y354" s="22">
        <f t="shared" si="101"/>
        <v>3</v>
      </c>
      <c r="AA354" s="47"/>
    </row>
    <row r="355" spans="1:27" hidden="1" x14ac:dyDescent="0.25">
      <c r="A355" s="57" t="s">
        <v>3278</v>
      </c>
      <c r="B355" s="1">
        <v>178.94399999999999</v>
      </c>
      <c r="C355" s="1">
        <v>178.56</v>
      </c>
      <c r="D355" s="1">
        <v>423.93799999999999</v>
      </c>
      <c r="E355" s="1">
        <v>383.52800000000002</v>
      </c>
      <c r="G355" s="1">
        <f t="shared" si="85"/>
        <v>40.409999999999968</v>
      </c>
      <c r="H355" s="1">
        <f t="shared" si="86"/>
        <v>0.38399999999998613</v>
      </c>
      <c r="I355" s="2">
        <f t="shared" si="87"/>
        <v>398.50171999999998</v>
      </c>
      <c r="J355" s="2">
        <f t="shared" si="88"/>
        <v>390.02296000000001</v>
      </c>
      <c r="K355" s="2">
        <f t="shared" si="89"/>
        <v>381.54419999999999</v>
      </c>
      <c r="L355" s="10">
        <f t="shared" si="90"/>
        <v>3</v>
      </c>
      <c r="M355" s="73" t="str">
        <f t="shared" si="91"/>
        <v/>
      </c>
      <c r="N355">
        <f t="shared" si="92"/>
        <v>3</v>
      </c>
      <c r="O355" s="12">
        <f t="shared" si="93"/>
        <v>205.18747850017198</v>
      </c>
      <c r="P355" s="11">
        <f t="shared" si="94"/>
        <v>26.243478500171989</v>
      </c>
      <c r="Q355" s="1">
        <f t="shared" si="95"/>
        <v>178.94399999999999</v>
      </c>
      <c r="S355" s="14" t="str">
        <f t="shared" si="96"/>
        <v>A</v>
      </c>
      <c r="U355" s="1">
        <f t="shared" si="97"/>
        <v>178.94399999999999</v>
      </c>
      <c r="V355" s="1">
        <f t="shared" si="98"/>
        <v>383.52800000000002</v>
      </c>
      <c r="W355" s="1">
        <f t="shared" si="99"/>
        <v>26.243478500171989</v>
      </c>
      <c r="X355" s="20">
        <f t="shared" si="100"/>
        <v>11.415913147574814</v>
      </c>
      <c r="Y355" s="22">
        <f t="shared" si="101"/>
        <v>3</v>
      </c>
      <c r="AA355" s="47"/>
    </row>
    <row r="356" spans="1:27" hidden="1" x14ac:dyDescent="0.25">
      <c r="A356" s="57" t="s">
        <v>3279</v>
      </c>
      <c r="B356" s="1">
        <v>181.12</v>
      </c>
      <c r="C356" s="1">
        <v>180.864</v>
      </c>
      <c r="D356" s="1">
        <v>423.70100000000002</v>
      </c>
      <c r="E356" s="1">
        <v>383.375</v>
      </c>
      <c r="G356" s="1">
        <f t="shared" si="85"/>
        <v>40.326000000000022</v>
      </c>
      <c r="H356" s="1">
        <f t="shared" si="86"/>
        <v>0.25600000000000023</v>
      </c>
      <c r="I356" s="2">
        <f t="shared" si="87"/>
        <v>398.27894000000003</v>
      </c>
      <c r="J356" s="2">
        <f t="shared" si="88"/>
        <v>389.80492000000004</v>
      </c>
      <c r="K356" s="2">
        <f t="shared" si="89"/>
        <v>381.33090000000004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207.68260520582501</v>
      </c>
      <c r="P356" s="11">
        <f t="shared" si="94"/>
        <v>26.562605205825008</v>
      </c>
      <c r="Q356" s="1">
        <f t="shared" si="95"/>
        <v>181.12</v>
      </c>
      <c r="S356" s="14" t="str">
        <f t="shared" si="96"/>
        <v>A</v>
      </c>
      <c r="U356" s="1">
        <f t="shared" si="97"/>
        <v>181.12</v>
      </c>
      <c r="V356" s="1">
        <f t="shared" si="98"/>
        <v>383.375</v>
      </c>
      <c r="W356" s="1">
        <f t="shared" si="99"/>
        <v>26.562605205825008</v>
      </c>
      <c r="X356" s="20">
        <f t="shared" si="100"/>
        <v>11.554733264533878</v>
      </c>
      <c r="Y356" s="22">
        <f t="shared" si="101"/>
        <v>3</v>
      </c>
      <c r="AA356" s="47"/>
    </row>
    <row r="357" spans="1:27" hidden="1" x14ac:dyDescent="0.25">
      <c r="A357" s="57" t="s">
        <v>3280</v>
      </c>
      <c r="B357" s="1">
        <v>175.10400000000001</v>
      </c>
      <c r="C357" s="1">
        <v>174.72</v>
      </c>
      <c r="D357" s="1">
        <v>423.99</v>
      </c>
      <c r="E357" s="1">
        <v>383.65600000000001</v>
      </c>
      <c r="G357" s="1">
        <f t="shared" si="85"/>
        <v>40.334000000000003</v>
      </c>
      <c r="H357" s="1">
        <f t="shared" si="86"/>
        <v>0.38400000000001455</v>
      </c>
      <c r="I357" s="2">
        <f t="shared" si="87"/>
        <v>398.55060000000003</v>
      </c>
      <c r="J357" s="2">
        <f t="shared" si="88"/>
        <v>390.07080000000002</v>
      </c>
      <c r="K357" s="2">
        <f t="shared" si="89"/>
        <v>381.59100000000001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200.78431372549022</v>
      </c>
      <c r="P357" s="11">
        <f t="shared" si="94"/>
        <v>25.680313725490208</v>
      </c>
      <c r="Q357" s="1">
        <f t="shared" si="95"/>
        <v>175.10400000000001</v>
      </c>
      <c r="S357" s="14" t="str">
        <f t="shared" si="96"/>
        <v>A</v>
      </c>
      <c r="U357" s="1">
        <f t="shared" si="97"/>
        <v>175.10400000000001</v>
      </c>
      <c r="V357" s="1">
        <f t="shared" si="98"/>
        <v>383.65600000000001</v>
      </c>
      <c r="W357" s="1">
        <f t="shared" si="99"/>
        <v>25.680313725490208</v>
      </c>
      <c r="X357" s="20">
        <f t="shared" si="100"/>
        <v>11.17093647058824</v>
      </c>
      <c r="Y357" s="22">
        <f t="shared" si="101"/>
        <v>3</v>
      </c>
      <c r="AA357" s="47"/>
    </row>
    <row r="358" spans="1:27" hidden="1" x14ac:dyDescent="0.25">
      <c r="A358" s="57" t="s">
        <v>3281</v>
      </c>
      <c r="B358" s="1">
        <v>187.136</v>
      </c>
      <c r="C358" s="1">
        <v>186.624</v>
      </c>
      <c r="D358" s="1">
        <v>420.42200000000003</v>
      </c>
      <c r="E358" s="1">
        <v>380.32499999999999</v>
      </c>
      <c r="G358" s="1">
        <f t="shared" si="85"/>
        <v>40.097000000000037</v>
      </c>
      <c r="H358" s="1">
        <f t="shared" si="86"/>
        <v>0.51200000000000045</v>
      </c>
      <c r="I358" s="2">
        <f t="shared" si="87"/>
        <v>395.19668000000001</v>
      </c>
      <c r="J358" s="2">
        <f t="shared" si="88"/>
        <v>386.78824000000003</v>
      </c>
      <c r="K358" s="2">
        <f t="shared" si="89"/>
        <v>378.37980000000005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214.58089668615983</v>
      </c>
      <c r="P358" s="11">
        <f t="shared" si="94"/>
        <v>27.444896686159836</v>
      </c>
      <c r="Q358" s="1">
        <f t="shared" si="95"/>
        <v>187.136</v>
      </c>
      <c r="S358" s="14" t="str">
        <f t="shared" si="96"/>
        <v>A</v>
      </c>
      <c r="U358" s="1">
        <f t="shared" si="97"/>
        <v>187.136</v>
      </c>
      <c r="V358" s="1">
        <f t="shared" si="98"/>
        <v>380.32499999999999</v>
      </c>
      <c r="W358" s="1">
        <f t="shared" si="99"/>
        <v>27.444896686159836</v>
      </c>
      <c r="X358" s="20">
        <f t="shared" si="100"/>
        <v>11.938530058479529</v>
      </c>
      <c r="Y358" s="22">
        <f t="shared" si="101"/>
        <v>3</v>
      </c>
      <c r="AA358" s="47"/>
    </row>
    <row r="359" spans="1:27" hidden="1" x14ac:dyDescent="0.25">
      <c r="A359" s="57" t="s">
        <v>3282</v>
      </c>
      <c r="B359" s="1">
        <v>180.608</v>
      </c>
      <c r="C359" s="1">
        <v>180.22399999999999</v>
      </c>
      <c r="D359" s="1">
        <v>420.34699999999998</v>
      </c>
      <c r="E359" s="1">
        <v>380.28</v>
      </c>
      <c r="G359" s="1">
        <f t="shared" si="85"/>
        <v>40.067000000000007</v>
      </c>
      <c r="H359" s="1">
        <f t="shared" si="86"/>
        <v>0.38400000000001455</v>
      </c>
      <c r="I359" s="2">
        <f t="shared" si="87"/>
        <v>395.12617999999998</v>
      </c>
      <c r="J359" s="2">
        <f t="shared" si="88"/>
        <v>386.71924000000001</v>
      </c>
      <c r="K359" s="2">
        <f t="shared" si="89"/>
        <v>378.31229999999999</v>
      </c>
      <c r="L359" s="10">
        <f t="shared" si="90"/>
        <v>3</v>
      </c>
      <c r="M359" s="73" t="str">
        <f t="shared" si="91"/>
        <v/>
      </c>
      <c r="N359">
        <f t="shared" si="92"/>
        <v>3</v>
      </c>
      <c r="O359" s="12">
        <f t="shared" si="93"/>
        <v>207.09551656920078</v>
      </c>
      <c r="P359" s="11">
        <f t="shared" si="94"/>
        <v>26.487516569200778</v>
      </c>
      <c r="Q359" s="1">
        <f t="shared" si="95"/>
        <v>180.608</v>
      </c>
      <c r="S359" s="14" t="str">
        <f t="shared" si="96"/>
        <v>A</v>
      </c>
      <c r="U359" s="1">
        <f t="shared" si="97"/>
        <v>180.608</v>
      </c>
      <c r="V359" s="1">
        <f t="shared" si="98"/>
        <v>380.28</v>
      </c>
      <c r="W359" s="1">
        <f t="shared" si="99"/>
        <v>26.487516569200778</v>
      </c>
      <c r="X359" s="20">
        <f t="shared" si="100"/>
        <v>11.522069707602338</v>
      </c>
      <c r="Y359" s="22">
        <f t="shared" si="101"/>
        <v>3</v>
      </c>
      <c r="AA359" s="47"/>
    </row>
    <row r="360" spans="1:27" hidden="1" x14ac:dyDescent="0.25">
      <c r="A360" s="57" t="s">
        <v>3283</v>
      </c>
      <c r="B360" s="1">
        <v>186.24</v>
      </c>
      <c r="C360" s="1">
        <v>185.85599999999999</v>
      </c>
      <c r="D360" s="1">
        <v>422.56599999999997</v>
      </c>
      <c r="E360" s="1">
        <v>382.20100000000002</v>
      </c>
      <c r="G360" s="1">
        <f t="shared" si="85"/>
        <v>40.364999999999952</v>
      </c>
      <c r="H360" s="1">
        <f t="shared" si="86"/>
        <v>0.38400000000001455</v>
      </c>
      <c r="I360" s="2">
        <f t="shared" si="87"/>
        <v>397.21204</v>
      </c>
      <c r="J360" s="2">
        <f t="shared" si="88"/>
        <v>388.76071999999999</v>
      </c>
      <c r="K360" s="2">
        <f t="shared" si="89"/>
        <v>380.30939999999998</v>
      </c>
      <c r="L360" s="10">
        <f t="shared" si="90"/>
        <v>3</v>
      </c>
      <c r="M360" s="73" t="str">
        <f t="shared" si="91"/>
        <v/>
      </c>
      <c r="N360">
        <f t="shared" si="92"/>
        <v>3</v>
      </c>
      <c r="O360" s="12">
        <f t="shared" si="93"/>
        <v>213.55349157206743</v>
      </c>
      <c r="P360" s="11">
        <f t="shared" si="94"/>
        <v>27.31349157206742</v>
      </c>
      <c r="Q360" s="1">
        <f t="shared" si="95"/>
        <v>186.24</v>
      </c>
      <c r="S360" s="14" t="str">
        <f t="shared" si="96"/>
        <v>A</v>
      </c>
      <c r="U360" s="1">
        <f t="shared" si="97"/>
        <v>186.24</v>
      </c>
      <c r="V360" s="1">
        <f t="shared" si="98"/>
        <v>382.20100000000002</v>
      </c>
      <c r="W360" s="1">
        <f t="shared" si="99"/>
        <v>27.31349157206742</v>
      </c>
      <c r="X360" s="20">
        <f t="shared" si="100"/>
        <v>11.881368833849328</v>
      </c>
      <c r="Y360" s="22">
        <f t="shared" si="101"/>
        <v>3</v>
      </c>
      <c r="AA360" s="47"/>
    </row>
    <row r="361" spans="1:27" hidden="1" x14ac:dyDescent="0.25">
      <c r="A361" s="57" t="s">
        <v>3284</v>
      </c>
      <c r="B361" s="1">
        <v>147.584</v>
      </c>
      <c r="C361" s="1">
        <v>147.19999999999999</v>
      </c>
      <c r="D361" s="1">
        <v>422.86500000000001</v>
      </c>
      <c r="E361" s="1">
        <v>382.59899999999999</v>
      </c>
      <c r="G361" s="1">
        <f t="shared" si="85"/>
        <v>40.26600000000002</v>
      </c>
      <c r="H361" s="1">
        <f t="shared" si="86"/>
        <v>0.38400000000001455</v>
      </c>
      <c r="I361" s="2">
        <f t="shared" si="87"/>
        <v>397.49310000000003</v>
      </c>
      <c r="J361" s="2">
        <f t="shared" si="88"/>
        <v>389.03579999999999</v>
      </c>
      <c r="K361" s="2">
        <f t="shared" si="89"/>
        <v>380.57850000000002</v>
      </c>
      <c r="L361" s="10">
        <f t="shared" si="90"/>
        <v>3</v>
      </c>
      <c r="M361" s="73" t="str">
        <f t="shared" si="91"/>
        <v/>
      </c>
      <c r="N361">
        <f t="shared" si="92"/>
        <v>3</v>
      </c>
      <c r="O361" s="12">
        <f t="shared" si="93"/>
        <v>169.22829950693728</v>
      </c>
      <c r="P361" s="11">
        <f t="shared" si="94"/>
        <v>21.644299506937273</v>
      </c>
      <c r="Q361" s="1">
        <f t="shared" si="95"/>
        <v>147.584</v>
      </c>
      <c r="S361" s="14" t="str">
        <f t="shared" si="96"/>
        <v>A</v>
      </c>
      <c r="U361" s="1">
        <f t="shared" si="97"/>
        <v>147.584</v>
      </c>
      <c r="V361" s="1">
        <f t="shared" si="98"/>
        <v>382.59899999999999</v>
      </c>
      <c r="W361" s="1">
        <f t="shared" si="99"/>
        <v>21.644299506937273</v>
      </c>
      <c r="X361" s="20">
        <f t="shared" si="100"/>
        <v>9.4152702855177139</v>
      </c>
      <c r="Y361" s="22">
        <f t="shared" si="101"/>
        <v>3</v>
      </c>
      <c r="AA361" s="47"/>
    </row>
    <row r="362" spans="1:27" hidden="1" x14ac:dyDescent="0.25">
      <c r="A362" s="57" t="s">
        <v>3285</v>
      </c>
      <c r="B362" s="1">
        <v>148.864</v>
      </c>
      <c r="C362" s="1">
        <v>148.608</v>
      </c>
      <c r="D362" s="1">
        <v>422.11700000000002</v>
      </c>
      <c r="E362" s="1">
        <v>381.92</v>
      </c>
      <c r="G362" s="1">
        <f t="shared" si="85"/>
        <v>40.197000000000003</v>
      </c>
      <c r="H362" s="1">
        <f t="shared" si="86"/>
        <v>0.25600000000000023</v>
      </c>
      <c r="I362" s="2">
        <f t="shared" si="87"/>
        <v>396.78998000000001</v>
      </c>
      <c r="J362" s="2">
        <f t="shared" si="88"/>
        <v>388.34764000000001</v>
      </c>
      <c r="K362" s="2">
        <f t="shared" si="89"/>
        <v>379.90530000000001</v>
      </c>
      <c r="L362" s="10">
        <f t="shared" si="90"/>
        <v>3</v>
      </c>
      <c r="M362" s="73" t="str">
        <f t="shared" si="91"/>
        <v/>
      </c>
      <c r="N362">
        <f t="shared" si="92"/>
        <v>3</v>
      </c>
      <c r="O362" s="12">
        <f t="shared" si="93"/>
        <v>170.69602109849788</v>
      </c>
      <c r="P362" s="11">
        <f t="shared" si="94"/>
        <v>21.832021098497876</v>
      </c>
      <c r="Q362" s="1">
        <f t="shared" si="95"/>
        <v>148.864</v>
      </c>
      <c r="S362" s="14" t="str">
        <f t="shared" si="96"/>
        <v>A</v>
      </c>
      <c r="U362" s="1">
        <f t="shared" si="97"/>
        <v>148.864</v>
      </c>
      <c r="V362" s="1">
        <f t="shared" si="98"/>
        <v>381.92</v>
      </c>
      <c r="W362" s="1">
        <f t="shared" si="99"/>
        <v>21.832021098497876</v>
      </c>
      <c r="X362" s="20">
        <f t="shared" si="100"/>
        <v>9.4969291778465763</v>
      </c>
      <c r="Y362" s="22">
        <f t="shared" si="101"/>
        <v>3</v>
      </c>
      <c r="AA362" s="47"/>
    </row>
    <row r="363" spans="1:27" hidden="1" x14ac:dyDescent="0.25">
      <c r="A363" s="57" t="s">
        <v>3286</v>
      </c>
      <c r="B363" s="1">
        <v>154.36799999999999</v>
      </c>
      <c r="C363" s="1">
        <v>153.98400000000001</v>
      </c>
      <c r="D363" s="1">
        <v>419.92599999999999</v>
      </c>
      <c r="E363" s="1">
        <v>379.85599999999999</v>
      </c>
      <c r="G363" s="1">
        <f t="shared" si="85"/>
        <v>40.069999999999993</v>
      </c>
      <c r="H363" s="1">
        <f t="shared" si="86"/>
        <v>0.38399999999998613</v>
      </c>
      <c r="I363" s="2">
        <f t="shared" si="87"/>
        <v>394.73043999999999</v>
      </c>
      <c r="J363" s="2">
        <f t="shared" si="88"/>
        <v>386.33191999999997</v>
      </c>
      <c r="K363" s="2">
        <f t="shared" si="89"/>
        <v>377.93340000000001</v>
      </c>
      <c r="L363" s="10">
        <f t="shared" si="90"/>
        <v>3</v>
      </c>
      <c r="M363" s="73" t="str">
        <f t="shared" si="91"/>
        <v/>
      </c>
      <c r="N363">
        <f t="shared" si="92"/>
        <v>3</v>
      </c>
      <c r="O363" s="12">
        <f t="shared" si="93"/>
        <v>177.00722394220844</v>
      </c>
      <c r="P363" s="11">
        <f t="shared" si="94"/>
        <v>22.639223942208446</v>
      </c>
      <c r="Q363" s="1">
        <f t="shared" si="95"/>
        <v>154.36799999999999</v>
      </c>
      <c r="S363" s="14" t="str">
        <f t="shared" si="96"/>
        <v>A</v>
      </c>
      <c r="U363" s="1">
        <f t="shared" si="97"/>
        <v>154.36799999999999</v>
      </c>
      <c r="V363" s="1">
        <f t="shared" si="98"/>
        <v>379.85599999999999</v>
      </c>
      <c r="W363" s="1">
        <f t="shared" si="99"/>
        <v>22.639223942208446</v>
      </c>
      <c r="X363" s="20">
        <f t="shared" si="100"/>
        <v>9.8480624148606744</v>
      </c>
      <c r="Y363" s="22">
        <f t="shared" si="101"/>
        <v>3</v>
      </c>
      <c r="AA363" s="47"/>
    </row>
    <row r="364" spans="1:27" hidden="1" x14ac:dyDescent="0.25">
      <c r="A364" s="57" t="s">
        <v>3287</v>
      </c>
      <c r="B364" s="1">
        <v>156.28800000000001</v>
      </c>
      <c r="C364" s="1">
        <v>155.904</v>
      </c>
      <c r="D364" s="1">
        <v>417.51299999999998</v>
      </c>
      <c r="E364" s="1">
        <v>381.78199999999998</v>
      </c>
      <c r="G364" s="1">
        <f t="shared" si="85"/>
        <v>35.730999999999995</v>
      </c>
      <c r="H364" s="1">
        <f t="shared" si="86"/>
        <v>0.38400000000001455</v>
      </c>
      <c r="I364" s="2">
        <f t="shared" si="87"/>
        <v>392.46222</v>
      </c>
      <c r="J364" s="2">
        <f t="shared" si="88"/>
        <v>384.11195999999995</v>
      </c>
      <c r="K364" s="2">
        <f t="shared" si="89"/>
        <v>375.76169999999996</v>
      </c>
      <c r="L364" s="10">
        <f t="shared" si="90"/>
        <v>2</v>
      </c>
      <c r="M364" s="73">
        <f t="shared" si="91"/>
        <v>2</v>
      </c>
      <c r="N364">
        <f t="shared" si="92"/>
        <v>2</v>
      </c>
      <c r="O364" s="12">
        <f t="shared" si="93"/>
        <v>171.38721351025333</v>
      </c>
      <c r="P364" s="11">
        <f t="shared" si="94"/>
        <v>15.099213510253321</v>
      </c>
      <c r="Q364" s="1">
        <f t="shared" si="95"/>
        <v>156.28800000000001</v>
      </c>
      <c r="S364" s="14" t="str">
        <f t="shared" si="96"/>
        <v>A</v>
      </c>
      <c r="U364" s="1">
        <f t="shared" si="97"/>
        <v>156.28800000000001</v>
      </c>
      <c r="V364" s="1">
        <f t="shared" si="98"/>
        <v>381.78199999999998</v>
      </c>
      <c r="W364" s="1">
        <f t="shared" si="99"/>
        <v>15.099213510253321</v>
      </c>
      <c r="X364" s="20">
        <f t="shared" si="100"/>
        <v>6.5681578769601945</v>
      </c>
      <c r="Y364" s="22">
        <f t="shared" si="101"/>
        <v>2</v>
      </c>
      <c r="AA364" s="47"/>
    </row>
    <row r="365" spans="1:27" hidden="1" x14ac:dyDescent="0.25">
      <c r="A365" s="57" t="s">
        <v>3288</v>
      </c>
      <c r="B365" s="1">
        <v>148.864</v>
      </c>
      <c r="C365" s="1">
        <v>148.608</v>
      </c>
      <c r="D365" s="1">
        <v>417.40499999999997</v>
      </c>
      <c r="E365" s="1">
        <v>383.495</v>
      </c>
      <c r="G365" s="1">
        <f t="shared" si="85"/>
        <v>33.909999999999968</v>
      </c>
      <c r="H365" s="1">
        <f t="shared" si="86"/>
        <v>0.25600000000000023</v>
      </c>
      <c r="I365" s="2">
        <f t="shared" si="87"/>
        <v>392.36069999999995</v>
      </c>
      <c r="J365" s="2">
        <f t="shared" si="88"/>
        <v>384.01259999999996</v>
      </c>
      <c r="K365" s="2">
        <f t="shared" si="89"/>
        <v>375.66449999999998</v>
      </c>
      <c r="L365" s="10">
        <f t="shared" si="90"/>
        <v>2</v>
      </c>
      <c r="M365" s="73" t="str">
        <f t="shared" si="91"/>
        <v/>
      </c>
      <c r="N365">
        <f t="shared" si="92"/>
        <v>2</v>
      </c>
      <c r="O365" s="12">
        <f t="shared" si="93"/>
        <v>163.24596995284571</v>
      </c>
      <c r="P365" s="11">
        <f t="shared" si="94"/>
        <v>14.381969952845708</v>
      </c>
      <c r="Q365" s="1">
        <f t="shared" si="95"/>
        <v>148.864</v>
      </c>
      <c r="S365" s="14" t="str">
        <f t="shared" si="96"/>
        <v>A</v>
      </c>
      <c r="U365" s="1">
        <f t="shared" si="97"/>
        <v>148.864</v>
      </c>
      <c r="V365" s="1">
        <f t="shared" si="98"/>
        <v>383.495</v>
      </c>
      <c r="W365" s="1">
        <f t="shared" si="99"/>
        <v>14.381969952845708</v>
      </c>
      <c r="X365" s="20">
        <f t="shared" si="100"/>
        <v>6.2561569294878829</v>
      </c>
      <c r="Y365" s="22">
        <f t="shared" si="101"/>
        <v>2</v>
      </c>
      <c r="AA365" s="47"/>
    </row>
    <row r="366" spans="1:27" hidden="1" x14ac:dyDescent="0.25">
      <c r="A366" s="57" t="s">
        <v>3289</v>
      </c>
      <c r="B366" s="1">
        <v>142.464</v>
      </c>
      <c r="C366" s="1">
        <v>142.208</v>
      </c>
      <c r="D366" s="1">
        <v>418.90899999999999</v>
      </c>
      <c r="E366" s="1">
        <v>382.73099999999999</v>
      </c>
      <c r="G366" s="1">
        <f t="shared" si="85"/>
        <v>36.177999999999997</v>
      </c>
      <c r="H366" s="1">
        <f t="shared" si="86"/>
        <v>0.25600000000000023</v>
      </c>
      <c r="I366" s="2">
        <f t="shared" si="87"/>
        <v>393.77445999999998</v>
      </c>
      <c r="J366" s="2">
        <f t="shared" si="88"/>
        <v>385.39627999999999</v>
      </c>
      <c r="K366" s="2">
        <f t="shared" si="89"/>
        <v>377.0181</v>
      </c>
      <c r="L366" s="10">
        <f t="shared" si="90"/>
        <v>2</v>
      </c>
      <c r="M366" s="73" t="str">
        <f t="shared" si="91"/>
        <v/>
      </c>
      <c r="N366">
        <f t="shared" si="92"/>
        <v>2</v>
      </c>
      <c r="O366" s="12">
        <f t="shared" si="93"/>
        <v>156.22765654128742</v>
      </c>
      <c r="P366" s="11">
        <f t="shared" si="94"/>
        <v>13.763656541287418</v>
      </c>
      <c r="Q366" s="1">
        <f t="shared" si="95"/>
        <v>142.464</v>
      </c>
      <c r="S366" s="14" t="str">
        <f t="shared" si="96"/>
        <v>A</v>
      </c>
      <c r="U366" s="1">
        <f t="shared" si="97"/>
        <v>142.464</v>
      </c>
      <c r="V366" s="1">
        <f t="shared" si="98"/>
        <v>382.73099999999999</v>
      </c>
      <c r="W366" s="1">
        <f t="shared" si="99"/>
        <v>13.763656541287418</v>
      </c>
      <c r="X366" s="20">
        <f t="shared" si="100"/>
        <v>5.9871905954600271</v>
      </c>
      <c r="Y366" s="22">
        <f t="shared" si="101"/>
        <v>2</v>
      </c>
      <c r="AA366" s="47"/>
    </row>
    <row r="367" spans="1:27" hidden="1" x14ac:dyDescent="0.25">
      <c r="A367" s="57" t="s">
        <v>3290</v>
      </c>
      <c r="B367" s="1">
        <v>111.488</v>
      </c>
      <c r="C367" s="1">
        <v>111.104</v>
      </c>
      <c r="D367" s="1">
        <v>420.66699999999997</v>
      </c>
      <c r="E367" s="1">
        <v>380.733</v>
      </c>
      <c r="G367" s="1">
        <f t="shared" si="85"/>
        <v>39.933999999999969</v>
      </c>
      <c r="H367" s="1">
        <f t="shared" si="86"/>
        <v>0.38400000000000034</v>
      </c>
      <c r="I367" s="2">
        <f t="shared" si="87"/>
        <v>395.42697999999996</v>
      </c>
      <c r="J367" s="2">
        <f t="shared" si="88"/>
        <v>387.01363999999995</v>
      </c>
      <c r="K367" s="2">
        <f t="shared" si="89"/>
        <v>378.60029999999995</v>
      </c>
      <c r="L367" s="10">
        <f t="shared" si="90"/>
        <v>3</v>
      </c>
      <c r="M367" s="73">
        <f t="shared" si="91"/>
        <v>3</v>
      </c>
      <c r="N367">
        <f t="shared" si="92"/>
        <v>3</v>
      </c>
      <c r="O367" s="12">
        <f t="shared" si="93"/>
        <v>127.83855062492833</v>
      </c>
      <c r="P367" s="11">
        <f t="shared" si="94"/>
        <v>16.350550624928331</v>
      </c>
      <c r="Q367" s="1">
        <f t="shared" si="95"/>
        <v>111.488</v>
      </c>
      <c r="S367" s="14" t="str">
        <f t="shared" si="96"/>
        <v>A</v>
      </c>
      <c r="U367" s="1">
        <f t="shared" si="97"/>
        <v>111.488</v>
      </c>
      <c r="V367" s="1">
        <f t="shared" si="98"/>
        <v>380.733</v>
      </c>
      <c r="W367" s="1">
        <f t="shared" si="99"/>
        <v>16.350550624928331</v>
      </c>
      <c r="X367" s="20">
        <f t="shared" si="100"/>
        <v>7.1124895218438242</v>
      </c>
      <c r="Y367" s="22">
        <f t="shared" si="101"/>
        <v>3</v>
      </c>
      <c r="AA367" s="47"/>
    </row>
    <row r="368" spans="1:27" hidden="1" x14ac:dyDescent="0.25">
      <c r="A368" s="57" t="s">
        <v>3291</v>
      </c>
      <c r="B368" s="1">
        <v>80.896000000000001</v>
      </c>
      <c r="C368" s="1">
        <v>80.64</v>
      </c>
      <c r="D368" s="1">
        <v>422.053</v>
      </c>
      <c r="E368" s="1">
        <v>382.48399999999998</v>
      </c>
      <c r="G368" s="1">
        <f t="shared" si="85"/>
        <v>39.569000000000017</v>
      </c>
      <c r="H368" s="1">
        <f t="shared" si="86"/>
        <v>0.25600000000000023</v>
      </c>
      <c r="I368" s="2">
        <f t="shared" si="87"/>
        <v>396.72982000000002</v>
      </c>
      <c r="J368" s="2">
        <f t="shared" si="88"/>
        <v>388.28876000000002</v>
      </c>
      <c r="K368" s="2">
        <f t="shared" si="89"/>
        <v>379.84769999999997</v>
      </c>
      <c r="L368" s="10">
        <f t="shared" si="90"/>
        <v>3</v>
      </c>
      <c r="M368" s="73" t="str">
        <f t="shared" si="91"/>
        <v/>
      </c>
      <c r="N368">
        <f t="shared" si="92"/>
        <v>3</v>
      </c>
      <c r="O368" s="12">
        <f t="shared" si="93"/>
        <v>92.760004586629975</v>
      </c>
      <c r="P368" s="11">
        <f t="shared" si="94"/>
        <v>11.864004586629974</v>
      </c>
      <c r="Q368" s="1">
        <f t="shared" si="95"/>
        <v>80.896000000000001</v>
      </c>
      <c r="S368" s="14" t="str">
        <f t="shared" si="96"/>
        <v>A</v>
      </c>
      <c r="U368" s="1">
        <f t="shared" si="97"/>
        <v>80.896000000000001</v>
      </c>
      <c r="V368" s="1">
        <f t="shared" si="98"/>
        <v>382.48399999999998</v>
      </c>
      <c r="W368" s="1">
        <f t="shared" si="99"/>
        <v>11.864004586629974</v>
      </c>
      <c r="X368" s="20">
        <f t="shared" si="100"/>
        <v>5.1608419951840387</v>
      </c>
      <c r="Y368" s="22">
        <f t="shared" si="101"/>
        <v>3</v>
      </c>
      <c r="AA368" s="47"/>
    </row>
    <row r="369" spans="1:34" x14ac:dyDescent="0.25">
      <c r="A369" s="57" t="s">
        <v>3292</v>
      </c>
      <c r="B369" s="1">
        <v>68.224000000000004</v>
      </c>
      <c r="C369" s="1">
        <v>67.968000000000004</v>
      </c>
      <c r="D369" s="1">
        <v>423.279</v>
      </c>
      <c r="E369" s="1">
        <v>383.233</v>
      </c>
      <c r="G369" s="1">
        <f t="shared" si="85"/>
        <v>40.045999999999992</v>
      </c>
      <c r="H369" s="1">
        <f t="shared" si="86"/>
        <v>0.25600000000000023</v>
      </c>
      <c r="I369" s="2">
        <f t="shared" si="87"/>
        <v>397.88225999999997</v>
      </c>
      <c r="J369" s="2">
        <f t="shared" si="88"/>
        <v>389.41667999999999</v>
      </c>
      <c r="K369" s="2">
        <f t="shared" si="89"/>
        <v>380.9511</v>
      </c>
      <c r="L369" s="10">
        <f t="shared" si="90"/>
        <v>3</v>
      </c>
      <c r="M369" s="73" t="str">
        <f t="shared" si="91"/>
        <v/>
      </c>
      <c r="N369">
        <f t="shared" si="92"/>
        <v>3</v>
      </c>
      <c r="O369" s="12">
        <f t="shared" si="93"/>
        <v>78.22956083018002</v>
      </c>
      <c r="P369" s="11">
        <f t="shared" si="94"/>
        <v>10.005560830180016</v>
      </c>
      <c r="Q369" s="1">
        <f t="shared" si="95"/>
        <v>68.224000000000004</v>
      </c>
      <c r="S369" s="14" t="str">
        <f t="shared" si="96"/>
        <v>A</v>
      </c>
      <c r="U369" s="1">
        <f t="shared" si="97"/>
        <v>68.224000000000004</v>
      </c>
      <c r="V369" s="1">
        <f t="shared" si="98"/>
        <v>383.233</v>
      </c>
      <c r="W369" s="1">
        <f t="shared" si="99"/>
        <v>10.005560830180016</v>
      </c>
      <c r="X369" s="20">
        <f t="shared" si="100"/>
        <v>4.3524189611283068</v>
      </c>
      <c r="Y369" s="22">
        <f t="shared" si="101"/>
        <v>3</v>
      </c>
      <c r="Z369" s="32" t="s">
        <v>40</v>
      </c>
      <c r="AA369" s="47"/>
      <c r="AB369" s="32" t="str">
        <f>A369</f>
        <v>2025-05-16 00:00:00</v>
      </c>
      <c r="AC369" s="1">
        <f>SUM(U369:U392)</f>
        <v>3122.8159999999998</v>
      </c>
      <c r="AD369" s="1">
        <f>AVERAGE(V369:V392)</f>
        <v>382.14674999999994</v>
      </c>
      <c r="AE369" s="1">
        <f>SUM(W369:W392)</f>
        <v>434.94237727355278</v>
      </c>
      <c r="AF369" s="1">
        <f>SUM(X369:X392)</f>
        <v>189.19993411399543</v>
      </c>
      <c r="AG369" s="35">
        <f>AVERAGE(Y369:Y392)</f>
        <v>2.875</v>
      </c>
      <c r="AH369" s="37">
        <f>DAY(A369)</f>
        <v>16</v>
      </c>
    </row>
    <row r="370" spans="1:34" hidden="1" x14ac:dyDescent="0.25">
      <c r="A370" s="57" t="s">
        <v>3293</v>
      </c>
      <c r="B370" s="1">
        <v>67.968000000000004</v>
      </c>
      <c r="C370" s="1">
        <v>67.84</v>
      </c>
      <c r="D370" s="1">
        <v>424.07600000000002</v>
      </c>
      <c r="E370" s="1">
        <v>383.964</v>
      </c>
      <c r="G370" s="1">
        <f t="shared" si="85"/>
        <v>40.112000000000023</v>
      </c>
      <c r="H370" s="1">
        <f t="shared" si="86"/>
        <v>0.12800000000000011</v>
      </c>
      <c r="I370" s="2">
        <f t="shared" si="87"/>
        <v>398.63144</v>
      </c>
      <c r="J370" s="2">
        <f t="shared" si="88"/>
        <v>390.14992000000001</v>
      </c>
      <c r="K370" s="2">
        <f t="shared" si="89"/>
        <v>381.66840000000002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77.936016511867905</v>
      </c>
      <c r="P370" s="11">
        <f t="shared" si="94"/>
        <v>9.9680165118679014</v>
      </c>
      <c r="Q370" s="1">
        <f t="shared" si="95"/>
        <v>67.968000000000004</v>
      </c>
      <c r="S370" s="14" t="str">
        <f t="shared" si="96"/>
        <v>A</v>
      </c>
      <c r="U370" s="1">
        <f t="shared" si="97"/>
        <v>67.968000000000004</v>
      </c>
      <c r="V370" s="1">
        <f t="shared" si="98"/>
        <v>383.964</v>
      </c>
      <c r="W370" s="1">
        <f t="shared" si="99"/>
        <v>9.9680165118679014</v>
      </c>
      <c r="X370" s="20">
        <f t="shared" si="100"/>
        <v>4.3360871826625367</v>
      </c>
      <c r="Y370" s="22">
        <f t="shared" si="101"/>
        <v>3</v>
      </c>
      <c r="AA370" s="47"/>
    </row>
    <row r="371" spans="1:34" hidden="1" x14ac:dyDescent="0.25">
      <c r="A371" s="57" t="s">
        <v>3294</v>
      </c>
      <c r="B371" s="1">
        <v>63.103999999999999</v>
      </c>
      <c r="C371" s="1">
        <v>62.72</v>
      </c>
      <c r="D371" s="1">
        <v>423.83100000000002</v>
      </c>
      <c r="E371" s="1">
        <v>383.77600000000001</v>
      </c>
      <c r="G371" s="1">
        <f t="shared" si="85"/>
        <v>40.055000000000007</v>
      </c>
      <c r="H371" s="1">
        <f t="shared" si="86"/>
        <v>0.38400000000000034</v>
      </c>
      <c r="I371" s="2">
        <f t="shared" si="87"/>
        <v>398.40114</v>
      </c>
      <c r="J371" s="2">
        <f t="shared" si="88"/>
        <v>389.92452000000003</v>
      </c>
      <c r="K371" s="2">
        <f t="shared" si="89"/>
        <v>381.4479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72.358674463937618</v>
      </c>
      <c r="P371" s="11">
        <f t="shared" si="94"/>
        <v>9.2546744639376186</v>
      </c>
      <c r="Q371" s="1">
        <f t="shared" si="95"/>
        <v>63.103999999999999</v>
      </c>
      <c r="S371" s="14" t="str">
        <f t="shared" si="96"/>
        <v>A</v>
      </c>
      <c r="U371" s="1">
        <f t="shared" si="97"/>
        <v>63.103999999999999</v>
      </c>
      <c r="V371" s="1">
        <f t="shared" si="98"/>
        <v>383.77600000000001</v>
      </c>
      <c r="W371" s="1">
        <f t="shared" si="99"/>
        <v>9.2546744639376186</v>
      </c>
      <c r="X371" s="20">
        <f t="shared" si="100"/>
        <v>4.0257833918128645</v>
      </c>
      <c r="Y371" s="22">
        <f t="shared" si="101"/>
        <v>3</v>
      </c>
      <c r="AA371" s="47"/>
    </row>
    <row r="372" spans="1:34" hidden="1" x14ac:dyDescent="0.25">
      <c r="A372" s="57" t="s">
        <v>3295</v>
      </c>
      <c r="B372" s="1">
        <v>56.32</v>
      </c>
      <c r="C372" s="1">
        <v>56.192</v>
      </c>
      <c r="D372" s="1">
        <v>423.93099999999998</v>
      </c>
      <c r="E372" s="1">
        <v>383.892</v>
      </c>
      <c r="G372" s="1">
        <f t="shared" si="85"/>
        <v>40.038999999999987</v>
      </c>
      <c r="H372" s="1">
        <f t="shared" si="86"/>
        <v>0.12800000000000011</v>
      </c>
      <c r="I372" s="2">
        <f t="shared" si="87"/>
        <v>398.49513999999999</v>
      </c>
      <c r="J372" s="2">
        <f t="shared" si="88"/>
        <v>390.01652000000001</v>
      </c>
      <c r="K372" s="2">
        <f t="shared" si="89"/>
        <v>381.53789999999998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64.579750028666439</v>
      </c>
      <c r="P372" s="11">
        <f t="shared" si="94"/>
        <v>8.2597500286664385</v>
      </c>
      <c r="Q372" s="1">
        <f t="shared" si="95"/>
        <v>56.32</v>
      </c>
      <c r="S372" s="14" t="str">
        <f t="shared" si="96"/>
        <v>A</v>
      </c>
      <c r="U372" s="1">
        <f t="shared" si="97"/>
        <v>56.32</v>
      </c>
      <c r="V372" s="1">
        <f t="shared" si="98"/>
        <v>383.892</v>
      </c>
      <c r="W372" s="1">
        <f t="shared" si="99"/>
        <v>8.2597500286664385</v>
      </c>
      <c r="X372" s="20">
        <f t="shared" si="100"/>
        <v>3.5929912624699005</v>
      </c>
      <c r="Y372" s="22">
        <f t="shared" si="101"/>
        <v>3</v>
      </c>
      <c r="AA372" s="47"/>
    </row>
    <row r="373" spans="1:34" hidden="1" x14ac:dyDescent="0.25">
      <c r="A373" s="57" t="s">
        <v>3296</v>
      </c>
      <c r="B373" s="1">
        <v>56.704000000000001</v>
      </c>
      <c r="C373" s="1">
        <v>56.448</v>
      </c>
      <c r="D373" s="1">
        <v>423.09</v>
      </c>
      <c r="E373" s="1">
        <v>383.12799999999999</v>
      </c>
      <c r="G373" s="1">
        <f t="shared" si="85"/>
        <v>39.961999999999989</v>
      </c>
      <c r="H373" s="1">
        <f t="shared" si="86"/>
        <v>0.25600000000000023</v>
      </c>
      <c r="I373" s="2">
        <f t="shared" si="87"/>
        <v>397.70459999999997</v>
      </c>
      <c r="J373" s="2">
        <f t="shared" si="88"/>
        <v>389.24279999999999</v>
      </c>
      <c r="K373" s="2">
        <f t="shared" si="89"/>
        <v>380.78099999999995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65.020066506134611</v>
      </c>
      <c r="P373" s="11">
        <f t="shared" si="94"/>
        <v>8.3160665061346108</v>
      </c>
      <c r="Q373" s="1">
        <f t="shared" si="95"/>
        <v>56.704000000000001</v>
      </c>
      <c r="S373" s="14" t="str">
        <f t="shared" si="96"/>
        <v>A</v>
      </c>
      <c r="U373" s="1">
        <f t="shared" si="97"/>
        <v>56.704000000000001</v>
      </c>
      <c r="V373" s="1">
        <f t="shared" si="98"/>
        <v>383.12799999999999</v>
      </c>
      <c r="W373" s="1">
        <f t="shared" si="99"/>
        <v>8.3160665061346108</v>
      </c>
      <c r="X373" s="20">
        <f t="shared" si="100"/>
        <v>3.6174889301685558</v>
      </c>
      <c r="Y373" s="22">
        <f t="shared" si="101"/>
        <v>3</v>
      </c>
      <c r="AA373" s="47"/>
    </row>
    <row r="374" spans="1:34" hidden="1" x14ac:dyDescent="0.25">
      <c r="A374" s="57" t="s">
        <v>3297</v>
      </c>
      <c r="B374" s="1">
        <v>77.951999999999998</v>
      </c>
      <c r="C374" s="1">
        <v>77.823999999999998</v>
      </c>
      <c r="D374" s="1">
        <v>422.21899999999999</v>
      </c>
      <c r="E374" s="1">
        <v>382.28800000000001</v>
      </c>
      <c r="G374" s="1">
        <f t="shared" si="85"/>
        <v>39.930999999999983</v>
      </c>
      <c r="H374" s="1">
        <f t="shared" si="86"/>
        <v>0.12800000000000011</v>
      </c>
      <c r="I374" s="2">
        <f t="shared" si="87"/>
        <v>396.88585999999998</v>
      </c>
      <c r="J374" s="2">
        <f t="shared" si="88"/>
        <v>388.44148000000001</v>
      </c>
      <c r="K374" s="2">
        <f t="shared" si="89"/>
        <v>379.99709999999999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89.384244926040594</v>
      </c>
      <c r="P374" s="11">
        <f t="shared" si="94"/>
        <v>11.432244926040596</v>
      </c>
      <c r="Q374" s="1">
        <f t="shared" si="95"/>
        <v>77.951999999999998</v>
      </c>
      <c r="S374" s="14" t="str">
        <f t="shared" si="96"/>
        <v>A</v>
      </c>
      <c r="U374" s="1">
        <f t="shared" si="97"/>
        <v>77.951999999999998</v>
      </c>
      <c r="V374" s="1">
        <f t="shared" si="98"/>
        <v>382.28800000000001</v>
      </c>
      <c r="W374" s="1">
        <f t="shared" si="99"/>
        <v>11.432244926040596</v>
      </c>
      <c r="X374" s="20">
        <f t="shared" si="100"/>
        <v>4.9730265428276592</v>
      </c>
      <c r="Y374" s="22">
        <f t="shared" si="101"/>
        <v>3</v>
      </c>
      <c r="AA374" s="47"/>
    </row>
    <row r="375" spans="1:34" hidden="1" x14ac:dyDescent="0.25">
      <c r="A375" s="57" t="s">
        <v>3298</v>
      </c>
      <c r="B375" s="1">
        <v>122.24</v>
      </c>
      <c r="C375" s="1">
        <v>121.85599999999999</v>
      </c>
      <c r="D375" s="1">
        <v>418.93</v>
      </c>
      <c r="E375" s="1">
        <v>380.64</v>
      </c>
      <c r="G375" s="1">
        <f t="shared" si="85"/>
        <v>38.29000000000002</v>
      </c>
      <c r="H375" s="1">
        <f t="shared" si="86"/>
        <v>0.38400000000000034</v>
      </c>
      <c r="I375" s="2">
        <f t="shared" si="87"/>
        <v>393.79419999999999</v>
      </c>
      <c r="J375" s="2">
        <f t="shared" si="88"/>
        <v>385.41559999999998</v>
      </c>
      <c r="K375" s="2">
        <f t="shared" si="89"/>
        <v>377.03700000000003</v>
      </c>
      <c r="L375" s="10">
        <f t="shared" si="90"/>
        <v>2</v>
      </c>
      <c r="M375" s="73">
        <f t="shared" si="91"/>
        <v>2</v>
      </c>
      <c r="N375">
        <f t="shared" si="92"/>
        <v>2</v>
      </c>
      <c r="O375" s="12">
        <f t="shared" si="93"/>
        <v>134.04978616076323</v>
      </c>
      <c r="P375" s="11">
        <f t="shared" si="94"/>
        <v>11.809786160763238</v>
      </c>
      <c r="Q375" s="1">
        <f t="shared" si="95"/>
        <v>122.24</v>
      </c>
      <c r="S375" s="14" t="str">
        <f t="shared" si="96"/>
        <v>A</v>
      </c>
      <c r="U375" s="1">
        <f t="shared" si="97"/>
        <v>122.24</v>
      </c>
      <c r="V375" s="1">
        <f t="shared" si="98"/>
        <v>380.64</v>
      </c>
      <c r="W375" s="1">
        <f t="shared" si="99"/>
        <v>11.809786160763238</v>
      </c>
      <c r="X375" s="20">
        <f t="shared" si="100"/>
        <v>5.1372569799320082</v>
      </c>
      <c r="Y375" s="22">
        <f t="shared" si="101"/>
        <v>2</v>
      </c>
      <c r="AA375" s="47"/>
    </row>
    <row r="376" spans="1:34" hidden="1" x14ac:dyDescent="0.25">
      <c r="A376" s="57" t="s">
        <v>3299</v>
      </c>
      <c r="B376" s="1">
        <v>162.304</v>
      </c>
      <c r="C376" s="1">
        <v>162.17599999999999</v>
      </c>
      <c r="D376" s="1">
        <v>417.37700000000001</v>
      </c>
      <c r="E376" s="1">
        <v>382.01799999999997</v>
      </c>
      <c r="G376" s="1">
        <f t="shared" si="85"/>
        <v>35.359000000000037</v>
      </c>
      <c r="H376" s="1">
        <f t="shared" si="86"/>
        <v>0.12800000000001432</v>
      </c>
      <c r="I376" s="2">
        <f t="shared" si="87"/>
        <v>392.33438000000001</v>
      </c>
      <c r="J376" s="2">
        <f t="shared" si="88"/>
        <v>383.98684000000003</v>
      </c>
      <c r="K376" s="2">
        <f t="shared" si="89"/>
        <v>375.63929999999999</v>
      </c>
      <c r="L376" s="10">
        <f t="shared" si="90"/>
        <v>2</v>
      </c>
      <c r="M376" s="73" t="str">
        <f t="shared" si="91"/>
        <v/>
      </c>
      <c r="N376">
        <f t="shared" si="92"/>
        <v>2</v>
      </c>
      <c r="O376" s="12">
        <f t="shared" si="93"/>
        <v>177.98442811711811</v>
      </c>
      <c r="P376" s="11">
        <f t="shared" si="94"/>
        <v>15.680428117118112</v>
      </c>
      <c r="Q376" s="1">
        <f t="shared" si="95"/>
        <v>162.304</v>
      </c>
      <c r="S376" s="14" t="str">
        <f t="shared" si="96"/>
        <v>A</v>
      </c>
      <c r="U376" s="1">
        <f t="shared" si="97"/>
        <v>162.304</v>
      </c>
      <c r="V376" s="1">
        <f t="shared" si="98"/>
        <v>382.01799999999997</v>
      </c>
      <c r="W376" s="1">
        <f t="shared" si="99"/>
        <v>15.680428117118112</v>
      </c>
      <c r="X376" s="20">
        <f t="shared" si="100"/>
        <v>6.8209862309463789</v>
      </c>
      <c r="Y376" s="22">
        <f t="shared" si="101"/>
        <v>2</v>
      </c>
      <c r="AA376" s="47"/>
    </row>
    <row r="377" spans="1:34" hidden="1" x14ac:dyDescent="0.25">
      <c r="A377" s="57" t="s">
        <v>3300</v>
      </c>
      <c r="B377" s="1">
        <v>175.87200000000001</v>
      </c>
      <c r="C377" s="1">
        <v>175.488</v>
      </c>
      <c r="D377" s="1">
        <v>418.55700000000002</v>
      </c>
      <c r="E377" s="1">
        <v>383.99700000000001</v>
      </c>
      <c r="G377" s="1">
        <f t="shared" si="85"/>
        <v>34.56</v>
      </c>
      <c r="H377" s="1">
        <f t="shared" si="86"/>
        <v>0.38400000000001455</v>
      </c>
      <c r="I377" s="2">
        <f t="shared" si="87"/>
        <v>393.44358</v>
      </c>
      <c r="J377" s="2">
        <f t="shared" si="88"/>
        <v>385.07244000000003</v>
      </c>
      <c r="K377" s="2">
        <f t="shared" si="89"/>
        <v>376.7013</v>
      </c>
      <c r="L377" s="10">
        <f t="shared" si="90"/>
        <v>2</v>
      </c>
      <c r="M377" s="73" t="str">
        <f t="shared" si="91"/>
        <v/>
      </c>
      <c r="N377">
        <f t="shared" si="92"/>
        <v>2</v>
      </c>
      <c r="O377" s="12">
        <f t="shared" si="93"/>
        <v>192.86325254962168</v>
      </c>
      <c r="P377" s="11">
        <f t="shared" si="94"/>
        <v>16.991252549621663</v>
      </c>
      <c r="Q377" s="1">
        <f t="shared" si="95"/>
        <v>175.87200000000001</v>
      </c>
      <c r="S377" s="14" t="str">
        <f t="shared" si="96"/>
        <v>A</v>
      </c>
      <c r="U377" s="1">
        <f t="shared" si="97"/>
        <v>175.87200000000001</v>
      </c>
      <c r="V377" s="1">
        <f t="shared" si="98"/>
        <v>383.99700000000001</v>
      </c>
      <c r="W377" s="1">
        <f t="shared" si="99"/>
        <v>16.991252549621663</v>
      </c>
      <c r="X377" s="20">
        <f t="shared" si="100"/>
        <v>7.3911948590854237</v>
      </c>
      <c r="Y377" s="22">
        <f t="shared" si="101"/>
        <v>2</v>
      </c>
      <c r="AA377" s="47"/>
    </row>
    <row r="378" spans="1:34" hidden="1" x14ac:dyDescent="0.25">
      <c r="A378" s="57" t="s">
        <v>3301</v>
      </c>
      <c r="B378" s="1">
        <v>173.05600000000001</v>
      </c>
      <c r="C378" s="1">
        <v>172.8</v>
      </c>
      <c r="D378" s="1">
        <v>419.86099999999999</v>
      </c>
      <c r="E378" s="1">
        <v>379.84199999999998</v>
      </c>
      <c r="G378" s="1">
        <f t="shared" si="85"/>
        <v>40.019000000000005</v>
      </c>
      <c r="H378" s="1">
        <f t="shared" si="86"/>
        <v>0.25600000000000023</v>
      </c>
      <c r="I378" s="2">
        <f t="shared" si="87"/>
        <v>394.66933999999998</v>
      </c>
      <c r="J378" s="2">
        <f t="shared" si="88"/>
        <v>386.27211999999997</v>
      </c>
      <c r="K378" s="2">
        <f t="shared" si="89"/>
        <v>377.87490000000003</v>
      </c>
      <c r="L378" s="10">
        <f t="shared" si="90"/>
        <v>3</v>
      </c>
      <c r="M378" s="73">
        <f t="shared" si="91"/>
        <v>3</v>
      </c>
      <c r="N378">
        <f t="shared" si="92"/>
        <v>3</v>
      </c>
      <c r="O378" s="12">
        <f t="shared" si="93"/>
        <v>198.43595917899324</v>
      </c>
      <c r="P378" s="11">
        <f t="shared" si="94"/>
        <v>25.379959178993232</v>
      </c>
      <c r="Q378" s="1">
        <f t="shared" si="95"/>
        <v>173.05600000000001</v>
      </c>
      <c r="S378" s="14" t="str">
        <f t="shared" si="96"/>
        <v>A</v>
      </c>
      <c r="U378" s="1">
        <f t="shared" si="97"/>
        <v>173.05600000000001</v>
      </c>
      <c r="V378" s="1">
        <f t="shared" si="98"/>
        <v>379.84199999999998</v>
      </c>
      <c r="W378" s="1">
        <f t="shared" si="99"/>
        <v>25.379959178993232</v>
      </c>
      <c r="X378" s="20">
        <f t="shared" si="100"/>
        <v>11.040282242862055</v>
      </c>
      <c r="Y378" s="22">
        <f t="shared" si="101"/>
        <v>3</v>
      </c>
      <c r="AA378" s="47"/>
    </row>
    <row r="379" spans="1:34" hidden="1" x14ac:dyDescent="0.25">
      <c r="A379" s="57" t="s">
        <v>3302</v>
      </c>
      <c r="B379" s="1">
        <v>172.54400000000001</v>
      </c>
      <c r="C379" s="1">
        <v>172.03200000000001</v>
      </c>
      <c r="D379" s="1">
        <v>420.51499999999999</v>
      </c>
      <c r="E379" s="1">
        <v>380.476</v>
      </c>
      <c r="G379" s="1">
        <f t="shared" si="85"/>
        <v>40.038999999999987</v>
      </c>
      <c r="H379" s="1">
        <f t="shared" si="86"/>
        <v>0.51200000000000045</v>
      </c>
      <c r="I379" s="2">
        <f t="shared" si="87"/>
        <v>395.28409999999997</v>
      </c>
      <c r="J379" s="2">
        <f t="shared" si="88"/>
        <v>386.87379999999996</v>
      </c>
      <c r="K379" s="2">
        <f t="shared" si="89"/>
        <v>378.46350000000001</v>
      </c>
      <c r="L379" s="10">
        <f t="shared" si="90"/>
        <v>3</v>
      </c>
      <c r="M379" s="73" t="str">
        <f t="shared" si="91"/>
        <v/>
      </c>
      <c r="N379">
        <f t="shared" si="92"/>
        <v>3</v>
      </c>
      <c r="O379" s="12">
        <f t="shared" si="93"/>
        <v>197.84887054236901</v>
      </c>
      <c r="P379" s="11">
        <f t="shared" si="94"/>
        <v>25.304870542369002</v>
      </c>
      <c r="Q379" s="1">
        <f t="shared" si="95"/>
        <v>172.54400000000001</v>
      </c>
      <c r="S379" s="14" t="str">
        <f t="shared" si="96"/>
        <v>A</v>
      </c>
      <c r="U379" s="1">
        <f t="shared" si="97"/>
        <v>172.54400000000001</v>
      </c>
      <c r="V379" s="1">
        <f t="shared" si="98"/>
        <v>380.476</v>
      </c>
      <c r="W379" s="1">
        <f t="shared" si="99"/>
        <v>25.304870542369002</v>
      </c>
      <c r="X379" s="20">
        <f t="shared" si="100"/>
        <v>11.007618685930517</v>
      </c>
      <c r="Y379" s="22">
        <f t="shared" si="101"/>
        <v>3</v>
      </c>
      <c r="AA379" s="47"/>
    </row>
    <row r="380" spans="1:34" hidden="1" x14ac:dyDescent="0.25">
      <c r="A380" s="57" t="s">
        <v>3303</v>
      </c>
      <c r="B380" s="1">
        <v>182.52799999999999</v>
      </c>
      <c r="C380" s="1">
        <v>182.27199999999999</v>
      </c>
      <c r="D380" s="1">
        <v>420.04399999999998</v>
      </c>
      <c r="E380" s="1">
        <v>379.97699999999998</v>
      </c>
      <c r="G380" s="1">
        <f t="shared" si="85"/>
        <v>40.067000000000007</v>
      </c>
      <c r="H380" s="1">
        <f t="shared" si="86"/>
        <v>0.25600000000000023</v>
      </c>
      <c r="I380" s="2">
        <f t="shared" si="87"/>
        <v>394.84136000000001</v>
      </c>
      <c r="J380" s="2">
        <f t="shared" si="88"/>
        <v>386.44047999999998</v>
      </c>
      <c r="K380" s="2">
        <f t="shared" si="89"/>
        <v>378.03960000000001</v>
      </c>
      <c r="L380" s="10">
        <f t="shared" si="90"/>
        <v>3</v>
      </c>
      <c r="M380" s="73" t="str">
        <f t="shared" si="91"/>
        <v/>
      </c>
      <c r="N380">
        <f t="shared" si="92"/>
        <v>3</v>
      </c>
      <c r="O380" s="12">
        <f t="shared" si="93"/>
        <v>209.29709895654167</v>
      </c>
      <c r="P380" s="11">
        <f t="shared" si="94"/>
        <v>26.769098956541683</v>
      </c>
      <c r="Q380" s="1">
        <f t="shared" si="95"/>
        <v>182.52799999999999</v>
      </c>
      <c r="S380" s="14" t="str">
        <f t="shared" si="96"/>
        <v>A</v>
      </c>
      <c r="U380" s="1">
        <f t="shared" si="97"/>
        <v>182.52799999999999</v>
      </c>
      <c r="V380" s="1">
        <f t="shared" si="98"/>
        <v>379.97699999999998</v>
      </c>
      <c r="W380" s="1">
        <f t="shared" si="99"/>
        <v>26.769098956541683</v>
      </c>
      <c r="X380" s="20">
        <f t="shared" si="100"/>
        <v>11.644558046095632</v>
      </c>
      <c r="Y380" s="22">
        <f t="shared" si="101"/>
        <v>3</v>
      </c>
      <c r="AA380" s="47"/>
    </row>
    <row r="381" spans="1:34" hidden="1" x14ac:dyDescent="0.25">
      <c r="A381" s="57" t="s">
        <v>3304</v>
      </c>
      <c r="B381" s="1">
        <v>159.744</v>
      </c>
      <c r="C381" s="1">
        <v>159.232</v>
      </c>
      <c r="D381" s="1">
        <v>421.72199999999998</v>
      </c>
      <c r="E381" s="1">
        <v>381.61099999999999</v>
      </c>
      <c r="G381" s="1">
        <f t="shared" si="85"/>
        <v>40.11099999999999</v>
      </c>
      <c r="H381" s="1">
        <f t="shared" si="86"/>
        <v>0.51200000000000045</v>
      </c>
      <c r="I381" s="2">
        <f t="shared" si="87"/>
        <v>396.41867999999999</v>
      </c>
      <c r="J381" s="2">
        <f t="shared" si="88"/>
        <v>387.98424</v>
      </c>
      <c r="K381" s="2">
        <f t="shared" si="89"/>
        <v>379.5498</v>
      </c>
      <c r="L381" s="10">
        <f t="shared" si="90"/>
        <v>3</v>
      </c>
      <c r="M381" s="73" t="str">
        <f t="shared" si="91"/>
        <v/>
      </c>
      <c r="N381">
        <f t="shared" si="92"/>
        <v>3</v>
      </c>
      <c r="O381" s="12">
        <f t="shared" si="93"/>
        <v>183.17165462676297</v>
      </c>
      <c r="P381" s="11">
        <f t="shared" si="94"/>
        <v>23.427654626762973</v>
      </c>
      <c r="Q381" s="1">
        <f t="shared" si="95"/>
        <v>159.744</v>
      </c>
      <c r="S381" s="14" t="str">
        <f t="shared" si="96"/>
        <v>A</v>
      </c>
      <c r="U381" s="1">
        <f t="shared" si="97"/>
        <v>159.744</v>
      </c>
      <c r="V381" s="1">
        <f t="shared" si="98"/>
        <v>381.61099999999999</v>
      </c>
      <c r="W381" s="1">
        <f t="shared" si="99"/>
        <v>23.427654626762973</v>
      </c>
      <c r="X381" s="20">
        <f t="shared" si="100"/>
        <v>10.191029762641893</v>
      </c>
      <c r="Y381" s="22">
        <f t="shared" si="101"/>
        <v>3</v>
      </c>
      <c r="AA381" s="47"/>
    </row>
    <row r="382" spans="1:34" hidden="1" x14ac:dyDescent="0.25">
      <c r="A382" s="57" t="s">
        <v>3305</v>
      </c>
      <c r="B382" s="1">
        <v>180.864</v>
      </c>
      <c r="C382" s="1">
        <v>180.608</v>
      </c>
      <c r="D382" s="1">
        <v>420.62799999999999</v>
      </c>
      <c r="E382" s="1">
        <v>380.58600000000001</v>
      </c>
      <c r="G382" s="1">
        <f t="shared" si="85"/>
        <v>40.041999999999973</v>
      </c>
      <c r="H382" s="1">
        <f t="shared" si="86"/>
        <v>0.25600000000000023</v>
      </c>
      <c r="I382" s="2">
        <f t="shared" si="87"/>
        <v>395.39031999999997</v>
      </c>
      <c r="J382" s="2">
        <f t="shared" si="88"/>
        <v>386.97775999999999</v>
      </c>
      <c r="K382" s="2">
        <f t="shared" si="89"/>
        <v>378.5652</v>
      </c>
      <c r="L382" s="10">
        <f t="shared" si="90"/>
        <v>3</v>
      </c>
      <c r="M382" s="73" t="str">
        <f t="shared" si="91"/>
        <v/>
      </c>
      <c r="N382">
        <f t="shared" si="92"/>
        <v>3</v>
      </c>
      <c r="O382" s="12">
        <f t="shared" si="93"/>
        <v>207.3890608875129</v>
      </c>
      <c r="P382" s="11">
        <f t="shared" si="94"/>
        <v>26.525060887512893</v>
      </c>
      <c r="Q382" s="1">
        <f t="shared" si="95"/>
        <v>180.864</v>
      </c>
      <c r="S382" s="14" t="str">
        <f t="shared" si="96"/>
        <v>A</v>
      </c>
      <c r="U382" s="1">
        <f t="shared" si="97"/>
        <v>180.864</v>
      </c>
      <c r="V382" s="1">
        <f t="shared" si="98"/>
        <v>380.58600000000001</v>
      </c>
      <c r="W382" s="1">
        <f t="shared" si="99"/>
        <v>26.525060887512893</v>
      </c>
      <c r="X382" s="20">
        <f t="shared" si="100"/>
        <v>11.538401486068109</v>
      </c>
      <c r="Y382" s="22">
        <f t="shared" si="101"/>
        <v>3</v>
      </c>
      <c r="AA382" s="47"/>
    </row>
    <row r="383" spans="1:34" hidden="1" x14ac:dyDescent="0.25">
      <c r="A383" s="57" t="s">
        <v>3306</v>
      </c>
      <c r="B383" s="1">
        <v>190.08</v>
      </c>
      <c r="C383" s="1">
        <v>189.56800000000001</v>
      </c>
      <c r="D383" s="1">
        <v>422.67500000000001</v>
      </c>
      <c r="E383" s="1">
        <v>382.33199999999999</v>
      </c>
      <c r="G383" s="1">
        <f t="shared" si="85"/>
        <v>40.343000000000018</v>
      </c>
      <c r="H383" s="1">
        <f t="shared" si="86"/>
        <v>0.51200000000000045</v>
      </c>
      <c r="I383" s="2">
        <f t="shared" si="87"/>
        <v>397.31450000000001</v>
      </c>
      <c r="J383" s="2">
        <f t="shared" si="88"/>
        <v>388.86099999999999</v>
      </c>
      <c r="K383" s="2">
        <f t="shared" si="89"/>
        <v>380.40750000000003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217.95665634674924</v>
      </c>
      <c r="P383" s="11">
        <f t="shared" si="94"/>
        <v>27.876656346749229</v>
      </c>
      <c r="Q383" s="1">
        <f t="shared" si="95"/>
        <v>190.08</v>
      </c>
      <c r="S383" s="14" t="str">
        <f t="shared" si="96"/>
        <v>A</v>
      </c>
      <c r="U383" s="1">
        <f t="shared" si="97"/>
        <v>190.08</v>
      </c>
      <c r="V383" s="1">
        <f t="shared" si="98"/>
        <v>382.33199999999999</v>
      </c>
      <c r="W383" s="1">
        <f t="shared" si="99"/>
        <v>27.876656346749229</v>
      </c>
      <c r="X383" s="20">
        <f t="shared" si="100"/>
        <v>12.126345510835915</v>
      </c>
      <c r="Y383" s="22">
        <f t="shared" si="101"/>
        <v>3</v>
      </c>
      <c r="AA383" s="47"/>
    </row>
    <row r="384" spans="1:34" hidden="1" x14ac:dyDescent="0.25">
      <c r="A384" s="57" t="s">
        <v>3307</v>
      </c>
      <c r="B384" s="1">
        <v>183.16800000000001</v>
      </c>
      <c r="C384" s="1">
        <v>182.78399999999999</v>
      </c>
      <c r="D384" s="1">
        <v>423.56</v>
      </c>
      <c r="E384" s="1">
        <v>383.08699999999999</v>
      </c>
      <c r="G384" s="1">
        <f t="shared" si="85"/>
        <v>40.473000000000013</v>
      </c>
      <c r="H384" s="1">
        <f t="shared" si="86"/>
        <v>0.38400000000001455</v>
      </c>
      <c r="I384" s="2">
        <f t="shared" si="87"/>
        <v>398.14640000000003</v>
      </c>
      <c r="J384" s="2">
        <f t="shared" si="88"/>
        <v>389.67520000000002</v>
      </c>
      <c r="K384" s="2">
        <f t="shared" si="89"/>
        <v>381.20400000000001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210.03095975232199</v>
      </c>
      <c r="P384" s="11">
        <f t="shared" si="94"/>
        <v>26.862959752321984</v>
      </c>
      <c r="Q384" s="1">
        <f t="shared" si="95"/>
        <v>183.16800000000001</v>
      </c>
      <c r="S384" s="14" t="str">
        <f t="shared" si="96"/>
        <v>A</v>
      </c>
      <c r="U384" s="1">
        <f t="shared" si="97"/>
        <v>183.16800000000001</v>
      </c>
      <c r="V384" s="1">
        <f t="shared" si="98"/>
        <v>383.08699999999999</v>
      </c>
      <c r="W384" s="1">
        <f t="shared" si="99"/>
        <v>26.862959752321984</v>
      </c>
      <c r="X384" s="20">
        <f t="shared" si="100"/>
        <v>11.685387492260062</v>
      </c>
      <c r="Y384" s="22">
        <f t="shared" si="101"/>
        <v>3</v>
      </c>
      <c r="AA384" s="47"/>
    </row>
    <row r="385" spans="1:34" hidden="1" x14ac:dyDescent="0.25">
      <c r="A385" s="57" t="s">
        <v>3308</v>
      </c>
      <c r="B385" s="1">
        <v>172.54400000000001</v>
      </c>
      <c r="C385" s="1">
        <v>172.03200000000001</v>
      </c>
      <c r="D385" s="1">
        <v>424.27800000000002</v>
      </c>
      <c r="E385" s="1">
        <v>383.76299999999998</v>
      </c>
      <c r="G385" s="1">
        <f t="shared" si="85"/>
        <v>40.515000000000043</v>
      </c>
      <c r="H385" s="1">
        <f t="shared" si="86"/>
        <v>0.51200000000000045</v>
      </c>
      <c r="I385" s="2">
        <f t="shared" si="87"/>
        <v>398.82132000000001</v>
      </c>
      <c r="J385" s="2">
        <f t="shared" si="88"/>
        <v>390.33576000000005</v>
      </c>
      <c r="K385" s="2">
        <f t="shared" si="89"/>
        <v>381.85020000000003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197.84887054236901</v>
      </c>
      <c r="P385" s="11">
        <f t="shared" si="94"/>
        <v>25.304870542369002</v>
      </c>
      <c r="Q385" s="1">
        <f t="shared" si="95"/>
        <v>172.54400000000001</v>
      </c>
      <c r="S385" s="14" t="str">
        <f t="shared" si="96"/>
        <v>A</v>
      </c>
      <c r="U385" s="1">
        <f t="shared" si="97"/>
        <v>172.54400000000001</v>
      </c>
      <c r="V385" s="1">
        <f t="shared" si="98"/>
        <v>383.76299999999998</v>
      </c>
      <c r="W385" s="1">
        <f t="shared" si="99"/>
        <v>25.304870542369002</v>
      </c>
      <c r="X385" s="20">
        <f t="shared" si="100"/>
        <v>11.007618685930517</v>
      </c>
      <c r="Y385" s="22">
        <f t="shared" si="101"/>
        <v>3</v>
      </c>
      <c r="AA385" s="47"/>
    </row>
    <row r="386" spans="1:34" hidden="1" x14ac:dyDescent="0.25">
      <c r="A386" s="57" t="s">
        <v>3309</v>
      </c>
      <c r="B386" s="1">
        <v>148.608</v>
      </c>
      <c r="C386" s="1">
        <v>148.352</v>
      </c>
      <c r="D386" s="1">
        <v>424.84800000000001</v>
      </c>
      <c r="E386" s="1">
        <v>384.37400000000002</v>
      </c>
      <c r="G386" s="1">
        <f t="shared" si="85"/>
        <v>40.47399999999999</v>
      </c>
      <c r="H386" s="1">
        <f t="shared" si="86"/>
        <v>0.25600000000000023</v>
      </c>
      <c r="I386" s="2">
        <f t="shared" si="87"/>
        <v>399.35712000000001</v>
      </c>
      <c r="J386" s="2">
        <f t="shared" si="88"/>
        <v>390.86016000000001</v>
      </c>
      <c r="K386" s="2">
        <f t="shared" si="89"/>
        <v>382.36320000000001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170.40247678018576</v>
      </c>
      <c r="P386" s="11">
        <f t="shared" si="94"/>
        <v>21.794476780185761</v>
      </c>
      <c r="Q386" s="1">
        <f t="shared" si="95"/>
        <v>148.608</v>
      </c>
      <c r="S386" s="14" t="str">
        <f t="shared" si="96"/>
        <v>A</v>
      </c>
      <c r="U386" s="1">
        <f t="shared" si="97"/>
        <v>148.608</v>
      </c>
      <c r="V386" s="1">
        <f t="shared" si="98"/>
        <v>384.37400000000002</v>
      </c>
      <c r="W386" s="1">
        <f t="shared" si="99"/>
        <v>21.794476780185761</v>
      </c>
      <c r="X386" s="20">
        <f t="shared" si="100"/>
        <v>9.4805973993808053</v>
      </c>
      <c r="Y386" s="22">
        <f t="shared" si="101"/>
        <v>3</v>
      </c>
      <c r="AA386" s="47"/>
    </row>
    <row r="387" spans="1:34" hidden="1" x14ac:dyDescent="0.25">
      <c r="A387" s="57" t="s">
        <v>3310</v>
      </c>
      <c r="B387" s="1">
        <v>134.01599999999999</v>
      </c>
      <c r="C387" s="1">
        <v>133.63200000000001</v>
      </c>
      <c r="D387" s="1">
        <v>418.214</v>
      </c>
      <c r="E387" s="1">
        <v>378.387</v>
      </c>
      <c r="G387" s="1">
        <f t="shared" si="85"/>
        <v>39.826999999999998</v>
      </c>
      <c r="H387" s="1">
        <f t="shared" si="86"/>
        <v>0.38399999999998613</v>
      </c>
      <c r="I387" s="2">
        <f t="shared" si="87"/>
        <v>393.12115999999997</v>
      </c>
      <c r="J387" s="2">
        <f t="shared" si="88"/>
        <v>384.75688000000002</v>
      </c>
      <c r="K387" s="2">
        <f t="shared" si="89"/>
        <v>376.39260000000002</v>
      </c>
      <c r="L387" s="10">
        <f t="shared" si="90"/>
        <v>3</v>
      </c>
      <c r="M387" s="73" t="str">
        <f t="shared" si="91"/>
        <v/>
      </c>
      <c r="N387">
        <f t="shared" si="92"/>
        <v>3</v>
      </c>
      <c r="O387" s="12">
        <f t="shared" si="93"/>
        <v>153.67045063639489</v>
      </c>
      <c r="P387" s="11">
        <f t="shared" si="94"/>
        <v>19.654450636394898</v>
      </c>
      <c r="Q387" s="1">
        <f t="shared" si="95"/>
        <v>134.01599999999999</v>
      </c>
      <c r="S387" s="14" t="str">
        <f t="shared" si="96"/>
        <v>A</v>
      </c>
      <c r="U387" s="1">
        <f t="shared" si="97"/>
        <v>134.01599999999999</v>
      </c>
      <c r="V387" s="1">
        <f t="shared" si="98"/>
        <v>378.387</v>
      </c>
      <c r="W387" s="1">
        <f t="shared" si="99"/>
        <v>19.654450636394898</v>
      </c>
      <c r="X387" s="20">
        <f t="shared" si="100"/>
        <v>8.5496860268317807</v>
      </c>
      <c r="Y387" s="22">
        <f t="shared" si="101"/>
        <v>3</v>
      </c>
      <c r="AA387" s="47"/>
    </row>
    <row r="388" spans="1:34" hidden="1" x14ac:dyDescent="0.25">
      <c r="A388" s="57" t="s">
        <v>3311</v>
      </c>
      <c r="B388" s="1">
        <v>135.42400000000001</v>
      </c>
      <c r="C388" s="1">
        <v>135.16800000000001</v>
      </c>
      <c r="D388" s="1">
        <v>419.38900000000001</v>
      </c>
      <c r="E388" s="1">
        <v>379.56599999999997</v>
      </c>
      <c r="G388" s="1">
        <f t="shared" si="85"/>
        <v>39.823000000000036</v>
      </c>
      <c r="H388" s="1">
        <f t="shared" si="86"/>
        <v>0.25600000000000023</v>
      </c>
      <c r="I388" s="2">
        <f t="shared" si="87"/>
        <v>394.22566</v>
      </c>
      <c r="J388" s="2">
        <f t="shared" si="88"/>
        <v>385.83788000000004</v>
      </c>
      <c r="K388" s="2">
        <f t="shared" si="89"/>
        <v>377.45010000000002</v>
      </c>
      <c r="L388" s="10">
        <f t="shared" si="90"/>
        <v>3</v>
      </c>
      <c r="M388" s="73" t="str">
        <f t="shared" si="91"/>
        <v/>
      </c>
      <c r="N388">
        <f t="shared" si="92"/>
        <v>3</v>
      </c>
      <c r="O388" s="12">
        <f t="shared" si="93"/>
        <v>155.28494438711158</v>
      </c>
      <c r="P388" s="11">
        <f t="shared" si="94"/>
        <v>19.860944387111573</v>
      </c>
      <c r="Q388" s="1">
        <f t="shared" si="95"/>
        <v>135.42400000000001</v>
      </c>
      <c r="S388" s="14" t="str">
        <f t="shared" si="96"/>
        <v>A</v>
      </c>
      <c r="U388" s="1">
        <f t="shared" si="97"/>
        <v>135.42400000000001</v>
      </c>
      <c r="V388" s="1">
        <f t="shared" si="98"/>
        <v>379.56599999999997</v>
      </c>
      <c r="W388" s="1">
        <f t="shared" si="99"/>
        <v>19.860944387111573</v>
      </c>
      <c r="X388" s="20">
        <f t="shared" si="100"/>
        <v>8.6395108083935348</v>
      </c>
      <c r="Y388" s="22">
        <f t="shared" si="101"/>
        <v>3</v>
      </c>
      <c r="AA388" s="47"/>
    </row>
    <row r="389" spans="1:34" hidden="1" x14ac:dyDescent="0.25">
      <c r="A389" s="57" t="s">
        <v>3312</v>
      </c>
      <c r="B389" s="1">
        <v>134.4</v>
      </c>
      <c r="C389" s="1">
        <v>134.01599999999999</v>
      </c>
      <c r="D389" s="1">
        <v>420.613</v>
      </c>
      <c r="E389" s="1">
        <v>380.53100000000001</v>
      </c>
      <c r="G389" s="1">
        <f t="shared" si="85"/>
        <v>40.081999999999994</v>
      </c>
      <c r="H389" s="1">
        <f t="shared" si="86"/>
        <v>0.38400000000001455</v>
      </c>
      <c r="I389" s="2">
        <f t="shared" si="87"/>
        <v>395.37621999999999</v>
      </c>
      <c r="J389" s="2">
        <f t="shared" si="88"/>
        <v>386.96395999999999</v>
      </c>
      <c r="K389" s="2">
        <f t="shared" si="89"/>
        <v>378.55169999999998</v>
      </c>
      <c r="L389" s="10">
        <f t="shared" si="90"/>
        <v>3</v>
      </c>
      <c r="M389" s="73" t="str">
        <f t="shared" si="91"/>
        <v/>
      </c>
      <c r="N389">
        <f t="shared" si="92"/>
        <v>3</v>
      </c>
      <c r="O389" s="12">
        <f t="shared" si="93"/>
        <v>154.11076711386309</v>
      </c>
      <c r="P389" s="11">
        <f t="shared" si="94"/>
        <v>19.710767113863085</v>
      </c>
      <c r="Q389" s="1">
        <f t="shared" si="95"/>
        <v>134.4</v>
      </c>
      <c r="S389" s="14" t="str">
        <f t="shared" si="96"/>
        <v>A</v>
      </c>
      <c r="U389" s="1">
        <f t="shared" si="97"/>
        <v>134.4</v>
      </c>
      <c r="V389" s="1">
        <f t="shared" si="98"/>
        <v>380.53100000000001</v>
      </c>
      <c r="W389" s="1">
        <f t="shared" si="99"/>
        <v>19.710767113863085</v>
      </c>
      <c r="X389" s="20">
        <f t="shared" si="100"/>
        <v>8.5741836945304417</v>
      </c>
      <c r="Y389" s="22">
        <f t="shared" si="101"/>
        <v>3</v>
      </c>
      <c r="AA389" s="47"/>
    </row>
    <row r="390" spans="1:34" hidden="1" x14ac:dyDescent="0.25">
      <c r="A390" s="57" t="s">
        <v>3313</v>
      </c>
      <c r="B390" s="1">
        <v>139.52000000000001</v>
      </c>
      <c r="C390" s="1">
        <v>139.136</v>
      </c>
      <c r="D390" s="1">
        <v>422.11900000000003</v>
      </c>
      <c r="E390" s="1">
        <v>381.91500000000002</v>
      </c>
      <c r="G390" s="1">
        <f t="shared" si="85"/>
        <v>40.204000000000008</v>
      </c>
      <c r="H390" s="1">
        <f t="shared" si="86"/>
        <v>0.38400000000001455</v>
      </c>
      <c r="I390" s="2">
        <f t="shared" si="87"/>
        <v>396.79186000000004</v>
      </c>
      <c r="J390" s="2">
        <f t="shared" si="88"/>
        <v>388.34948000000003</v>
      </c>
      <c r="K390" s="2">
        <f t="shared" si="89"/>
        <v>379.90710000000001</v>
      </c>
      <c r="L390" s="10">
        <f t="shared" si="90"/>
        <v>3</v>
      </c>
      <c r="M390" s="73" t="str">
        <f t="shared" si="91"/>
        <v/>
      </c>
      <c r="N390">
        <f t="shared" si="92"/>
        <v>3</v>
      </c>
      <c r="O390" s="12">
        <f t="shared" si="93"/>
        <v>159.98165348010551</v>
      </c>
      <c r="P390" s="11">
        <f t="shared" si="94"/>
        <v>20.461653480105497</v>
      </c>
      <c r="Q390" s="1">
        <f t="shared" si="95"/>
        <v>139.52000000000001</v>
      </c>
      <c r="S390" s="14" t="str">
        <f t="shared" si="96"/>
        <v>A</v>
      </c>
      <c r="U390" s="1">
        <f t="shared" si="97"/>
        <v>139.52000000000001</v>
      </c>
      <c r="V390" s="1">
        <f t="shared" si="98"/>
        <v>381.91500000000002</v>
      </c>
      <c r="W390" s="1">
        <f t="shared" si="99"/>
        <v>20.461653480105497</v>
      </c>
      <c r="X390" s="20">
        <f t="shared" si="100"/>
        <v>8.9008192638458912</v>
      </c>
      <c r="Y390" s="22">
        <f t="shared" si="101"/>
        <v>3</v>
      </c>
      <c r="AA390" s="47"/>
    </row>
    <row r="391" spans="1:34" hidden="1" x14ac:dyDescent="0.25">
      <c r="A391" s="57" t="s">
        <v>3314</v>
      </c>
      <c r="B391" s="1">
        <v>94.72</v>
      </c>
      <c r="C391" s="1">
        <v>94.591999999999999</v>
      </c>
      <c r="D391" s="1">
        <v>424.06299999999999</v>
      </c>
      <c r="E391" s="1">
        <v>383.86500000000001</v>
      </c>
      <c r="G391" s="1">
        <f t="shared" si="85"/>
        <v>40.197999999999979</v>
      </c>
      <c r="H391" s="1">
        <f t="shared" si="86"/>
        <v>0.12800000000000011</v>
      </c>
      <c r="I391" s="2">
        <f t="shared" si="87"/>
        <v>398.61921999999998</v>
      </c>
      <c r="J391" s="2">
        <f t="shared" si="88"/>
        <v>390.13796000000002</v>
      </c>
      <c r="K391" s="2">
        <f t="shared" si="89"/>
        <v>381.6567</v>
      </c>
      <c r="L391" s="10">
        <f t="shared" si="90"/>
        <v>3</v>
      </c>
      <c r="M391" s="73" t="str">
        <f t="shared" si="91"/>
        <v/>
      </c>
      <c r="N391">
        <f t="shared" si="92"/>
        <v>3</v>
      </c>
      <c r="O391" s="12">
        <f t="shared" si="93"/>
        <v>108.61139777548446</v>
      </c>
      <c r="P391" s="11">
        <f t="shared" si="94"/>
        <v>13.891397775484464</v>
      </c>
      <c r="Q391" s="1">
        <f t="shared" si="95"/>
        <v>94.72</v>
      </c>
      <c r="S391" s="14" t="str">
        <f t="shared" si="96"/>
        <v>A</v>
      </c>
      <c r="U391" s="1">
        <f t="shared" si="97"/>
        <v>94.72</v>
      </c>
      <c r="V391" s="1">
        <f t="shared" si="98"/>
        <v>383.86500000000001</v>
      </c>
      <c r="W391" s="1">
        <f t="shared" si="99"/>
        <v>13.891397775484464</v>
      </c>
      <c r="X391" s="20">
        <f t="shared" si="100"/>
        <v>6.0427580323357413</v>
      </c>
      <c r="Y391" s="22">
        <f t="shared" si="101"/>
        <v>3</v>
      </c>
      <c r="AA391" s="47"/>
    </row>
    <row r="392" spans="1:34" hidden="1" x14ac:dyDescent="0.25">
      <c r="A392" s="57" t="s">
        <v>3315</v>
      </c>
      <c r="B392" s="1">
        <v>70.912000000000006</v>
      </c>
      <c r="C392" s="1">
        <v>70.656000000000006</v>
      </c>
      <c r="D392" s="1">
        <v>424.44400000000002</v>
      </c>
      <c r="E392" s="1">
        <v>384.274</v>
      </c>
      <c r="G392" s="1">
        <f t="shared" si="85"/>
        <v>40.170000000000016</v>
      </c>
      <c r="H392" s="1">
        <f t="shared" si="86"/>
        <v>0.25600000000000023</v>
      </c>
      <c r="I392" s="2">
        <f t="shared" si="87"/>
        <v>398.97736000000003</v>
      </c>
      <c r="J392" s="2">
        <f t="shared" si="88"/>
        <v>390.48848000000004</v>
      </c>
      <c r="K392" s="2">
        <f t="shared" si="89"/>
        <v>381.99959999999999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81.311776172457286</v>
      </c>
      <c r="P392" s="11">
        <f t="shared" si="94"/>
        <v>10.39977617245728</v>
      </c>
      <c r="Q392" s="1">
        <f t="shared" si="95"/>
        <v>70.912000000000006</v>
      </c>
      <c r="S392" s="14" t="str">
        <f t="shared" si="96"/>
        <v>A</v>
      </c>
      <c r="U392" s="1">
        <f t="shared" si="97"/>
        <v>70.912000000000006</v>
      </c>
      <c r="V392" s="1">
        <f t="shared" si="98"/>
        <v>384.274</v>
      </c>
      <c r="W392" s="1">
        <f t="shared" si="99"/>
        <v>10.39977617245728</v>
      </c>
      <c r="X392" s="20">
        <f t="shared" si="100"/>
        <v>4.5239026350189162</v>
      </c>
      <c r="Y392" s="22">
        <f t="shared" si="101"/>
        <v>3</v>
      </c>
      <c r="AA392" s="47"/>
    </row>
    <row r="393" spans="1:34" x14ac:dyDescent="0.25">
      <c r="A393" s="57" t="s">
        <v>3316</v>
      </c>
      <c r="B393" s="1">
        <v>60.543999999999997</v>
      </c>
      <c r="C393" s="1">
        <v>60.287999999999997</v>
      </c>
      <c r="D393" s="1">
        <v>425.59800000000001</v>
      </c>
      <c r="E393" s="1">
        <v>385.35199999999998</v>
      </c>
      <c r="G393" s="1">
        <f t="shared" ref="G393:G456" si="102">D393-E393</f>
        <v>40.246000000000038</v>
      </c>
      <c r="H393" s="1">
        <f t="shared" ref="H393:H456" si="103">B393-C393</f>
        <v>0.25600000000000023</v>
      </c>
      <c r="I393" s="2">
        <f t="shared" ref="I393:I456" si="104">D393-((D393/100)*I$8)</f>
        <v>400.06211999999999</v>
      </c>
      <c r="J393" s="2">
        <f t="shared" ref="J393:J456" si="105">D393-((D393/100)*J$8)</f>
        <v>391.55016000000001</v>
      </c>
      <c r="K393" s="2">
        <f t="shared" ref="K393:K456" si="106">D393-((D393/100)*K$8)</f>
        <v>383.03820000000002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69.42323128081641</v>
      </c>
      <c r="P393" s="11">
        <f t="shared" ref="P393:P456" si="111">IF(O393&lt;&gt;"",O393-B393,"")</f>
        <v>8.8792312808164127</v>
      </c>
      <c r="Q393" s="1">
        <f t="shared" ref="Q393:Q456" si="112">O393-P393</f>
        <v>60.543999999999997</v>
      </c>
      <c r="S393" s="14" t="str">
        <f t="shared" ref="S393:S456" si="113">IF(ROUND(B393,3)=ROUND(Q393,3),"A","B")</f>
        <v>A</v>
      </c>
      <c r="U393" s="1">
        <f t="shared" ref="U393:U456" si="114">B393</f>
        <v>60.543999999999997</v>
      </c>
      <c r="V393" s="1">
        <f t="shared" ref="V393:V456" si="115">E393</f>
        <v>385.35199999999998</v>
      </c>
      <c r="W393" s="1">
        <f t="shared" ref="W393:W456" si="116">P393</f>
        <v>8.8792312808164127</v>
      </c>
      <c r="X393" s="20">
        <f t="shared" ref="X393:X456" si="117">W393*X$6</f>
        <v>3.8624656071551393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2025-05-17 00:00:00</v>
      </c>
      <c r="AC393" s="1">
        <f>SUM(U393:U416)</f>
        <v>1306.1120000000001</v>
      </c>
      <c r="AD393" s="1">
        <f>AVERAGE(V393:V416)</f>
        <v>382.54679166666665</v>
      </c>
      <c r="AE393" s="1">
        <f>SUM(W393:W416)</f>
        <v>191.55111202843707</v>
      </c>
      <c r="AF393" s="1">
        <f>SUM(X393:X416)</f>
        <v>83.324733732370134</v>
      </c>
      <c r="AG393" s="35">
        <f>AVERAGE(Y393:Y416)</f>
        <v>3</v>
      </c>
      <c r="AH393" s="37">
        <f>DAY(A393)</f>
        <v>17</v>
      </c>
    </row>
    <row r="394" spans="1:34" hidden="1" x14ac:dyDescent="0.25">
      <c r="A394" s="57" t="s">
        <v>3317</v>
      </c>
      <c r="B394" s="1">
        <v>57.344000000000001</v>
      </c>
      <c r="C394" s="1">
        <v>57.088000000000001</v>
      </c>
      <c r="D394" s="1">
        <v>425.99299999999999</v>
      </c>
      <c r="E394" s="1">
        <v>385.72800000000001</v>
      </c>
      <c r="G394" s="1">
        <f t="shared" si="102"/>
        <v>40.264999999999986</v>
      </c>
      <c r="H394" s="1">
        <f t="shared" si="103"/>
        <v>0.25600000000000023</v>
      </c>
      <c r="I394" s="2">
        <f t="shared" si="104"/>
        <v>400.43342000000001</v>
      </c>
      <c r="J394" s="2">
        <f t="shared" si="105"/>
        <v>391.91356000000002</v>
      </c>
      <c r="K394" s="2">
        <f t="shared" si="106"/>
        <v>383.39369999999997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65.753927301914914</v>
      </c>
      <c r="P394" s="11">
        <f t="shared" si="111"/>
        <v>8.4099273019149123</v>
      </c>
      <c r="Q394" s="1">
        <f t="shared" si="112"/>
        <v>57.344000000000001</v>
      </c>
      <c r="S394" s="14" t="str">
        <f t="shared" si="113"/>
        <v>A</v>
      </c>
      <c r="U394" s="1">
        <f t="shared" si="114"/>
        <v>57.344000000000001</v>
      </c>
      <c r="V394" s="1">
        <f t="shared" si="115"/>
        <v>385.72800000000001</v>
      </c>
      <c r="W394" s="1">
        <f t="shared" si="116"/>
        <v>8.4099273019149123</v>
      </c>
      <c r="X394" s="20">
        <f t="shared" si="117"/>
        <v>3.658318376332987</v>
      </c>
      <c r="Y394" s="22">
        <f t="shared" si="118"/>
        <v>3</v>
      </c>
      <c r="AA394" s="47"/>
    </row>
    <row r="395" spans="1:34" hidden="1" x14ac:dyDescent="0.25">
      <c r="A395" s="57" t="s">
        <v>3318</v>
      </c>
      <c r="B395" s="1">
        <v>47.488</v>
      </c>
      <c r="C395" s="1">
        <v>47.231999999999999</v>
      </c>
      <c r="D395" s="1">
        <v>419.75099999999998</v>
      </c>
      <c r="E395" s="1">
        <v>380.108</v>
      </c>
      <c r="G395" s="1">
        <f t="shared" si="102"/>
        <v>39.642999999999972</v>
      </c>
      <c r="H395" s="1">
        <f t="shared" si="103"/>
        <v>0.25600000000000023</v>
      </c>
      <c r="I395" s="2">
        <f t="shared" si="104"/>
        <v>394.56593999999996</v>
      </c>
      <c r="J395" s="2">
        <f t="shared" si="105"/>
        <v>386.17091999999997</v>
      </c>
      <c r="K395" s="2">
        <f t="shared" si="106"/>
        <v>377.77589999999998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54.452471046898289</v>
      </c>
      <c r="P395" s="11">
        <f t="shared" si="111"/>
        <v>6.9644710468982893</v>
      </c>
      <c r="Q395" s="1">
        <f t="shared" si="112"/>
        <v>47.488</v>
      </c>
      <c r="S395" s="14" t="str">
        <f t="shared" si="113"/>
        <v>A</v>
      </c>
      <c r="U395" s="1">
        <f t="shared" si="114"/>
        <v>47.488</v>
      </c>
      <c r="V395" s="1">
        <f t="shared" si="115"/>
        <v>380.108</v>
      </c>
      <c r="W395" s="1">
        <f t="shared" si="116"/>
        <v>6.9644710468982893</v>
      </c>
      <c r="X395" s="20">
        <f t="shared" si="117"/>
        <v>3.0295449054007557</v>
      </c>
      <c r="Y395" s="22">
        <f t="shared" si="118"/>
        <v>3</v>
      </c>
      <c r="AA395" s="47"/>
    </row>
    <row r="396" spans="1:34" hidden="1" x14ac:dyDescent="0.25">
      <c r="A396" s="57" t="s">
        <v>3319</v>
      </c>
      <c r="B396" s="1">
        <v>44.927999999999997</v>
      </c>
      <c r="C396" s="1">
        <v>44.8</v>
      </c>
      <c r="D396" s="1">
        <v>419.553</v>
      </c>
      <c r="E396" s="1">
        <v>379.94200000000001</v>
      </c>
      <c r="G396" s="1">
        <f t="shared" si="102"/>
        <v>39.61099999999999</v>
      </c>
      <c r="H396" s="1">
        <f t="shared" si="103"/>
        <v>0.12800000000000011</v>
      </c>
      <c r="I396" s="2">
        <f t="shared" si="104"/>
        <v>394.37982</v>
      </c>
      <c r="J396" s="2">
        <f t="shared" si="105"/>
        <v>385.98876000000001</v>
      </c>
      <c r="K396" s="2">
        <f t="shared" si="106"/>
        <v>377.59770000000003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51.517027863777088</v>
      </c>
      <c r="P396" s="11">
        <f t="shared" si="111"/>
        <v>6.5890278637770905</v>
      </c>
      <c r="Q396" s="1">
        <f t="shared" si="112"/>
        <v>44.927999999999997</v>
      </c>
      <c r="S396" s="14" t="str">
        <f t="shared" si="113"/>
        <v>A</v>
      </c>
      <c r="U396" s="1">
        <f t="shared" si="114"/>
        <v>44.927999999999997</v>
      </c>
      <c r="V396" s="1">
        <f t="shared" si="115"/>
        <v>379.94200000000001</v>
      </c>
      <c r="W396" s="1">
        <f t="shared" si="116"/>
        <v>6.5890278637770905</v>
      </c>
      <c r="X396" s="20">
        <f t="shared" si="117"/>
        <v>2.8662271207430345</v>
      </c>
      <c r="Y396" s="22">
        <f t="shared" si="118"/>
        <v>3</v>
      </c>
      <c r="AA396" s="47"/>
    </row>
    <row r="397" spans="1:34" hidden="1" x14ac:dyDescent="0.25">
      <c r="A397" s="57" t="s">
        <v>3320</v>
      </c>
      <c r="B397" s="1">
        <v>43.52</v>
      </c>
      <c r="C397" s="1">
        <v>43.264000000000003</v>
      </c>
      <c r="D397" s="1">
        <v>419.75</v>
      </c>
      <c r="E397" s="1">
        <v>380.12799999999999</v>
      </c>
      <c r="G397" s="1">
        <f t="shared" si="102"/>
        <v>39.622000000000014</v>
      </c>
      <c r="H397" s="1">
        <f t="shared" si="103"/>
        <v>0.25600000000000023</v>
      </c>
      <c r="I397" s="2">
        <f t="shared" si="104"/>
        <v>394.565</v>
      </c>
      <c r="J397" s="2">
        <f t="shared" si="105"/>
        <v>386.17</v>
      </c>
      <c r="K397" s="2">
        <f t="shared" si="106"/>
        <v>377.77499999999998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49.902534113060433</v>
      </c>
      <c r="P397" s="11">
        <f t="shared" si="111"/>
        <v>6.3825341130604301</v>
      </c>
      <c r="Q397" s="1">
        <f t="shared" si="112"/>
        <v>43.52</v>
      </c>
      <c r="S397" s="14" t="str">
        <f t="shared" si="113"/>
        <v>A</v>
      </c>
      <c r="U397" s="1">
        <f t="shared" si="114"/>
        <v>43.52</v>
      </c>
      <c r="V397" s="1">
        <f t="shared" si="115"/>
        <v>380.12799999999999</v>
      </c>
      <c r="W397" s="1">
        <f t="shared" si="116"/>
        <v>6.3825341130604301</v>
      </c>
      <c r="X397" s="20">
        <f t="shared" si="117"/>
        <v>2.7764023391812871</v>
      </c>
      <c r="Y397" s="22">
        <f t="shared" si="118"/>
        <v>3</v>
      </c>
      <c r="AA397" s="47"/>
    </row>
    <row r="398" spans="1:34" hidden="1" x14ac:dyDescent="0.25">
      <c r="A398" s="57" t="s">
        <v>3321</v>
      </c>
      <c r="B398" s="1">
        <v>42.88</v>
      </c>
      <c r="C398" s="1">
        <v>42.752000000000002</v>
      </c>
      <c r="D398" s="1">
        <v>419.11599999999999</v>
      </c>
      <c r="E398" s="1">
        <v>379.55900000000003</v>
      </c>
      <c r="G398" s="1">
        <f t="shared" si="102"/>
        <v>39.55699999999996</v>
      </c>
      <c r="H398" s="1">
        <f t="shared" si="103"/>
        <v>0.12800000000000011</v>
      </c>
      <c r="I398" s="2">
        <f t="shared" si="104"/>
        <v>393.96904000000001</v>
      </c>
      <c r="J398" s="2">
        <f t="shared" si="105"/>
        <v>385.58672000000001</v>
      </c>
      <c r="K398" s="2">
        <f t="shared" si="106"/>
        <v>377.20439999999996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49.168673317280131</v>
      </c>
      <c r="P398" s="11">
        <f t="shared" si="111"/>
        <v>6.2886733172801286</v>
      </c>
      <c r="Q398" s="1">
        <f t="shared" si="112"/>
        <v>42.88</v>
      </c>
      <c r="S398" s="14" t="str">
        <f t="shared" si="113"/>
        <v>A</v>
      </c>
      <c r="U398" s="1">
        <f t="shared" si="114"/>
        <v>42.88</v>
      </c>
      <c r="V398" s="1">
        <f t="shared" si="115"/>
        <v>379.55900000000003</v>
      </c>
      <c r="W398" s="1">
        <f t="shared" si="116"/>
        <v>6.2886733172801286</v>
      </c>
      <c r="X398" s="20">
        <f t="shared" si="117"/>
        <v>2.7355728930168559</v>
      </c>
      <c r="Y398" s="22">
        <f t="shared" si="118"/>
        <v>3</v>
      </c>
      <c r="AA398" s="47"/>
    </row>
    <row r="399" spans="1:34" hidden="1" x14ac:dyDescent="0.25">
      <c r="A399" s="57" t="s">
        <v>3322</v>
      </c>
      <c r="B399" s="1">
        <v>43.008000000000003</v>
      </c>
      <c r="C399" s="1">
        <v>42.752000000000002</v>
      </c>
      <c r="D399" s="1">
        <v>418.49900000000002</v>
      </c>
      <c r="E399" s="1">
        <v>379.00900000000001</v>
      </c>
      <c r="G399" s="1">
        <f t="shared" si="102"/>
        <v>39.490000000000009</v>
      </c>
      <c r="H399" s="1">
        <f t="shared" si="103"/>
        <v>0.25600000000000023</v>
      </c>
      <c r="I399" s="2">
        <f t="shared" si="104"/>
        <v>393.38906000000003</v>
      </c>
      <c r="J399" s="2">
        <f t="shared" si="105"/>
        <v>385.01908000000003</v>
      </c>
      <c r="K399" s="2">
        <f t="shared" si="106"/>
        <v>376.64910000000003</v>
      </c>
      <c r="L399" s="10">
        <f t="shared" si="107"/>
        <v>3</v>
      </c>
      <c r="M399" s="73" t="str">
        <f t="shared" si="108"/>
        <v/>
      </c>
      <c r="N399">
        <f t="shared" si="109"/>
        <v>3</v>
      </c>
      <c r="O399" s="12">
        <f t="shared" si="110"/>
        <v>49.315445476436189</v>
      </c>
      <c r="P399" s="11">
        <f t="shared" si="111"/>
        <v>6.307445476436186</v>
      </c>
      <c r="Q399" s="1">
        <f t="shared" si="112"/>
        <v>43.008000000000003</v>
      </c>
      <c r="S399" s="14" t="str">
        <f t="shared" si="113"/>
        <v>A</v>
      </c>
      <c r="U399" s="1">
        <f t="shared" si="114"/>
        <v>43.008000000000003</v>
      </c>
      <c r="V399" s="1">
        <f t="shared" si="115"/>
        <v>379.00900000000001</v>
      </c>
      <c r="W399" s="1">
        <f t="shared" si="116"/>
        <v>6.307445476436186</v>
      </c>
      <c r="X399" s="20">
        <f t="shared" si="117"/>
        <v>2.743738782249741</v>
      </c>
      <c r="Y399" s="22">
        <f t="shared" si="118"/>
        <v>3</v>
      </c>
      <c r="AA399" s="47"/>
    </row>
    <row r="400" spans="1:34" hidden="1" x14ac:dyDescent="0.25">
      <c r="A400" s="57" t="s">
        <v>3323</v>
      </c>
      <c r="B400" s="1">
        <v>46.207999999999998</v>
      </c>
      <c r="C400" s="1">
        <v>45.951999999999998</v>
      </c>
      <c r="D400" s="1">
        <v>418.363</v>
      </c>
      <c r="E400" s="1">
        <v>378.88600000000002</v>
      </c>
      <c r="G400" s="1">
        <f t="shared" si="102"/>
        <v>39.476999999999975</v>
      </c>
      <c r="H400" s="1">
        <f t="shared" si="103"/>
        <v>0.25600000000000023</v>
      </c>
      <c r="I400" s="2">
        <f t="shared" si="104"/>
        <v>393.26121999999998</v>
      </c>
      <c r="J400" s="2">
        <f t="shared" si="105"/>
        <v>384.89395999999999</v>
      </c>
      <c r="K400" s="2">
        <f t="shared" si="106"/>
        <v>376.52670000000001</v>
      </c>
      <c r="L400" s="10">
        <f t="shared" si="107"/>
        <v>3</v>
      </c>
      <c r="M400" s="73" t="str">
        <f t="shared" si="108"/>
        <v/>
      </c>
      <c r="N400">
        <f t="shared" si="109"/>
        <v>3</v>
      </c>
      <c r="O400" s="12">
        <f t="shared" si="110"/>
        <v>52.984749455337692</v>
      </c>
      <c r="P400" s="11">
        <f t="shared" si="111"/>
        <v>6.7767494553376935</v>
      </c>
      <c r="Q400" s="1">
        <f t="shared" si="112"/>
        <v>46.207999999999998</v>
      </c>
      <c r="S400" s="14" t="str">
        <f t="shared" si="113"/>
        <v>A</v>
      </c>
      <c r="U400" s="1">
        <f t="shared" si="114"/>
        <v>46.207999999999998</v>
      </c>
      <c r="V400" s="1">
        <f t="shared" si="115"/>
        <v>378.88600000000002</v>
      </c>
      <c r="W400" s="1">
        <f t="shared" si="116"/>
        <v>6.7767494553376935</v>
      </c>
      <c r="X400" s="20">
        <f t="shared" si="117"/>
        <v>2.9478860130718965</v>
      </c>
      <c r="Y400" s="22">
        <f t="shared" si="118"/>
        <v>3</v>
      </c>
      <c r="AA400" s="47"/>
    </row>
    <row r="401" spans="1:27" hidden="1" x14ac:dyDescent="0.25">
      <c r="A401" s="57" t="s">
        <v>3324</v>
      </c>
      <c r="B401" s="1">
        <v>65.664000000000001</v>
      </c>
      <c r="C401" s="1">
        <v>65.408000000000001</v>
      </c>
      <c r="D401" s="1">
        <v>422.46</v>
      </c>
      <c r="E401" s="1">
        <v>382.79500000000002</v>
      </c>
      <c r="G401" s="1">
        <f t="shared" si="102"/>
        <v>39.664999999999964</v>
      </c>
      <c r="H401" s="1">
        <f t="shared" si="103"/>
        <v>0.25600000000000023</v>
      </c>
      <c r="I401" s="2">
        <f t="shared" si="104"/>
        <v>397.11239999999998</v>
      </c>
      <c r="J401" s="2">
        <f t="shared" si="105"/>
        <v>388.66319999999996</v>
      </c>
      <c r="K401" s="2">
        <f t="shared" si="106"/>
        <v>380.214</v>
      </c>
      <c r="L401" s="10">
        <f t="shared" si="107"/>
        <v>3</v>
      </c>
      <c r="M401" s="73" t="str">
        <f t="shared" si="108"/>
        <v/>
      </c>
      <c r="N401">
        <f t="shared" si="109"/>
        <v>3</v>
      </c>
      <c r="O401" s="12">
        <f t="shared" si="110"/>
        <v>75.294117647058826</v>
      </c>
      <c r="P401" s="11">
        <f t="shared" si="111"/>
        <v>9.6301176470588246</v>
      </c>
      <c r="Q401" s="1">
        <f t="shared" si="112"/>
        <v>65.664000000000001</v>
      </c>
      <c r="S401" s="14" t="str">
        <f t="shared" si="113"/>
        <v>A</v>
      </c>
      <c r="U401" s="1">
        <f t="shared" si="114"/>
        <v>65.664000000000001</v>
      </c>
      <c r="V401" s="1">
        <f t="shared" si="115"/>
        <v>382.79500000000002</v>
      </c>
      <c r="W401" s="1">
        <f t="shared" si="116"/>
        <v>9.6301176470588246</v>
      </c>
      <c r="X401" s="20">
        <f t="shared" si="117"/>
        <v>4.1891011764705883</v>
      </c>
      <c r="Y401" s="22">
        <f t="shared" si="118"/>
        <v>3</v>
      </c>
      <c r="AA401" s="47"/>
    </row>
    <row r="402" spans="1:27" hidden="1" x14ac:dyDescent="0.25">
      <c r="A402" s="57" t="s">
        <v>3325</v>
      </c>
      <c r="B402" s="1">
        <v>75.007999999999996</v>
      </c>
      <c r="C402" s="1">
        <v>74.88</v>
      </c>
      <c r="D402" s="1">
        <v>421.99299999999999</v>
      </c>
      <c r="E402" s="1">
        <v>382.09100000000001</v>
      </c>
      <c r="G402" s="1">
        <f t="shared" si="102"/>
        <v>39.901999999999987</v>
      </c>
      <c r="H402" s="1">
        <f t="shared" si="103"/>
        <v>0.12800000000000011</v>
      </c>
      <c r="I402" s="2">
        <f t="shared" si="104"/>
        <v>396.67342000000002</v>
      </c>
      <c r="J402" s="2">
        <f t="shared" si="105"/>
        <v>388.23356000000001</v>
      </c>
      <c r="K402" s="2">
        <f t="shared" si="106"/>
        <v>379.7937</v>
      </c>
      <c r="L402" s="10">
        <f t="shared" si="107"/>
        <v>3</v>
      </c>
      <c r="M402" s="73" t="str">
        <f t="shared" si="108"/>
        <v/>
      </c>
      <c r="N402">
        <f t="shared" si="109"/>
        <v>3</v>
      </c>
      <c r="O402" s="12">
        <f t="shared" si="110"/>
        <v>86.008485265451199</v>
      </c>
      <c r="P402" s="11">
        <f t="shared" si="111"/>
        <v>11.000485265451204</v>
      </c>
      <c r="Q402" s="1">
        <f t="shared" si="112"/>
        <v>75.007999999999996</v>
      </c>
      <c r="S402" s="14" t="str">
        <f t="shared" si="113"/>
        <v>A</v>
      </c>
      <c r="U402" s="1">
        <f t="shared" si="114"/>
        <v>75.007999999999996</v>
      </c>
      <c r="V402" s="1">
        <f t="shared" si="115"/>
        <v>382.09100000000001</v>
      </c>
      <c r="W402" s="1">
        <f t="shared" si="116"/>
        <v>11.000485265451204</v>
      </c>
      <c r="X402" s="20">
        <f t="shared" si="117"/>
        <v>4.7852110904712735</v>
      </c>
      <c r="Y402" s="22">
        <f t="shared" si="118"/>
        <v>3</v>
      </c>
      <c r="AA402" s="47"/>
    </row>
    <row r="403" spans="1:27" hidden="1" x14ac:dyDescent="0.25">
      <c r="A403" s="57" t="s">
        <v>3326</v>
      </c>
      <c r="B403" s="1">
        <v>76.927999999999997</v>
      </c>
      <c r="C403" s="1">
        <v>76.671999999999997</v>
      </c>
      <c r="D403" s="1">
        <v>423.11900000000003</v>
      </c>
      <c r="E403" s="1">
        <v>383.12299999999999</v>
      </c>
      <c r="G403" s="1">
        <f t="shared" si="102"/>
        <v>39.996000000000038</v>
      </c>
      <c r="H403" s="1">
        <f t="shared" si="103"/>
        <v>0.25600000000000023</v>
      </c>
      <c r="I403" s="2">
        <f t="shared" si="104"/>
        <v>397.73186000000004</v>
      </c>
      <c r="J403" s="2">
        <f t="shared" si="105"/>
        <v>389.26948000000004</v>
      </c>
      <c r="K403" s="2">
        <f t="shared" si="106"/>
        <v>380.80709999999999</v>
      </c>
      <c r="L403" s="10">
        <f t="shared" si="107"/>
        <v>3</v>
      </c>
      <c r="M403" s="73" t="str">
        <f t="shared" si="108"/>
        <v/>
      </c>
      <c r="N403">
        <f t="shared" si="109"/>
        <v>3</v>
      </c>
      <c r="O403" s="12">
        <f t="shared" si="110"/>
        <v>88.210067652792105</v>
      </c>
      <c r="P403" s="11">
        <f t="shared" si="111"/>
        <v>11.282067652792108</v>
      </c>
      <c r="Q403" s="1">
        <f t="shared" si="112"/>
        <v>76.927999999999997</v>
      </c>
      <c r="S403" s="14" t="str">
        <f t="shared" si="113"/>
        <v>A</v>
      </c>
      <c r="U403" s="1">
        <f t="shared" si="114"/>
        <v>76.927999999999997</v>
      </c>
      <c r="V403" s="1">
        <f t="shared" si="115"/>
        <v>383.12299999999999</v>
      </c>
      <c r="W403" s="1">
        <f t="shared" si="116"/>
        <v>11.282067652792108</v>
      </c>
      <c r="X403" s="20">
        <f t="shared" si="117"/>
        <v>4.907699428964567</v>
      </c>
      <c r="Y403" s="22">
        <f t="shared" si="118"/>
        <v>3</v>
      </c>
      <c r="AA403" s="47"/>
    </row>
    <row r="404" spans="1:27" hidden="1" x14ac:dyDescent="0.25">
      <c r="A404" s="57" t="s">
        <v>3327</v>
      </c>
      <c r="B404" s="1">
        <v>84.096000000000004</v>
      </c>
      <c r="C404" s="1">
        <v>83.84</v>
      </c>
      <c r="D404" s="1">
        <v>424.57299999999998</v>
      </c>
      <c r="E404" s="1">
        <v>384.48</v>
      </c>
      <c r="G404" s="1">
        <f t="shared" si="102"/>
        <v>40.092999999999961</v>
      </c>
      <c r="H404" s="1">
        <f t="shared" si="103"/>
        <v>0.25600000000000023</v>
      </c>
      <c r="I404" s="2">
        <f t="shared" si="104"/>
        <v>399.09861999999998</v>
      </c>
      <c r="J404" s="2">
        <f t="shared" si="105"/>
        <v>390.60715999999996</v>
      </c>
      <c r="K404" s="2">
        <f t="shared" si="106"/>
        <v>382.11569999999995</v>
      </c>
      <c r="L404" s="10">
        <f t="shared" si="107"/>
        <v>3</v>
      </c>
      <c r="M404" s="73" t="str">
        <f t="shared" si="108"/>
        <v/>
      </c>
      <c r="N404">
        <f t="shared" si="109"/>
        <v>3</v>
      </c>
      <c r="O404" s="12">
        <f t="shared" si="110"/>
        <v>96.429308565531471</v>
      </c>
      <c r="P404" s="11">
        <f t="shared" si="111"/>
        <v>12.333308565531468</v>
      </c>
      <c r="Q404" s="1">
        <f t="shared" si="112"/>
        <v>84.096000000000004</v>
      </c>
      <c r="S404" s="14" t="str">
        <f t="shared" si="113"/>
        <v>A</v>
      </c>
      <c r="U404" s="1">
        <f t="shared" si="114"/>
        <v>84.096000000000004</v>
      </c>
      <c r="V404" s="1">
        <f t="shared" si="115"/>
        <v>384.48</v>
      </c>
      <c r="W404" s="1">
        <f t="shared" si="116"/>
        <v>12.333308565531468</v>
      </c>
      <c r="X404" s="20">
        <f t="shared" si="117"/>
        <v>5.3649892260061884</v>
      </c>
      <c r="Y404" s="22">
        <f t="shared" si="118"/>
        <v>3</v>
      </c>
      <c r="AA404" s="47"/>
    </row>
    <row r="405" spans="1:27" hidden="1" x14ac:dyDescent="0.25">
      <c r="A405" s="57" t="s">
        <v>3328</v>
      </c>
      <c r="B405" s="1">
        <v>64.768000000000001</v>
      </c>
      <c r="C405" s="1">
        <v>64.64</v>
      </c>
      <c r="D405" s="1">
        <v>425.05200000000002</v>
      </c>
      <c r="E405" s="1">
        <v>384.95400000000001</v>
      </c>
      <c r="G405" s="1">
        <f t="shared" si="102"/>
        <v>40.098000000000013</v>
      </c>
      <c r="H405" s="1">
        <f t="shared" si="103"/>
        <v>0.12800000000000011</v>
      </c>
      <c r="I405" s="2">
        <f t="shared" si="104"/>
        <v>399.54888</v>
      </c>
      <c r="J405" s="2">
        <f t="shared" si="105"/>
        <v>391.04784000000001</v>
      </c>
      <c r="K405" s="2">
        <f t="shared" si="106"/>
        <v>382.54680000000002</v>
      </c>
      <c r="L405" s="10">
        <f t="shared" si="107"/>
        <v>3</v>
      </c>
      <c r="M405" s="73" t="str">
        <f t="shared" si="108"/>
        <v/>
      </c>
      <c r="N405">
        <f t="shared" si="109"/>
        <v>3</v>
      </c>
      <c r="O405" s="12">
        <f t="shared" si="110"/>
        <v>74.266712532966409</v>
      </c>
      <c r="P405" s="11">
        <f t="shared" si="111"/>
        <v>9.4987125329664082</v>
      </c>
      <c r="Q405" s="1">
        <f t="shared" si="112"/>
        <v>64.768000000000001</v>
      </c>
      <c r="S405" s="14" t="str">
        <f t="shared" si="113"/>
        <v>A</v>
      </c>
      <c r="U405" s="1">
        <f t="shared" si="114"/>
        <v>64.768000000000001</v>
      </c>
      <c r="V405" s="1">
        <f t="shared" si="115"/>
        <v>384.95400000000001</v>
      </c>
      <c r="W405" s="1">
        <f t="shared" si="116"/>
        <v>9.4987125329664082</v>
      </c>
      <c r="X405" s="20">
        <f t="shared" si="117"/>
        <v>4.1319399518403879</v>
      </c>
      <c r="Y405" s="22">
        <f t="shared" si="118"/>
        <v>3</v>
      </c>
      <c r="AA405" s="47"/>
    </row>
    <row r="406" spans="1:27" hidden="1" x14ac:dyDescent="0.25">
      <c r="A406" s="57" t="s">
        <v>3329</v>
      </c>
      <c r="B406" s="1">
        <v>66.56</v>
      </c>
      <c r="C406" s="1">
        <v>66.304000000000002</v>
      </c>
      <c r="D406" s="1">
        <v>426.072</v>
      </c>
      <c r="E406" s="1">
        <v>385.839</v>
      </c>
      <c r="G406" s="1">
        <f t="shared" si="102"/>
        <v>40.233000000000004</v>
      </c>
      <c r="H406" s="1">
        <f t="shared" si="103"/>
        <v>0.25600000000000023</v>
      </c>
      <c r="I406" s="2">
        <f t="shared" si="104"/>
        <v>400.50767999999999</v>
      </c>
      <c r="J406" s="2">
        <f t="shared" si="105"/>
        <v>391.98624000000001</v>
      </c>
      <c r="K406" s="2">
        <f t="shared" si="106"/>
        <v>383.46480000000003</v>
      </c>
      <c r="L406" s="10">
        <f t="shared" si="107"/>
        <v>3</v>
      </c>
      <c r="M406" s="73" t="str">
        <f t="shared" si="108"/>
        <v/>
      </c>
      <c r="N406">
        <f t="shared" si="109"/>
        <v>3</v>
      </c>
      <c r="O406" s="12">
        <f t="shared" si="110"/>
        <v>76.321522761151243</v>
      </c>
      <c r="P406" s="11">
        <f t="shared" si="111"/>
        <v>9.761522761151241</v>
      </c>
      <c r="Q406" s="1">
        <f t="shared" si="112"/>
        <v>66.56</v>
      </c>
      <c r="S406" s="14" t="str">
        <f t="shared" si="113"/>
        <v>A</v>
      </c>
      <c r="U406" s="1">
        <f t="shared" si="114"/>
        <v>66.56</v>
      </c>
      <c r="V406" s="1">
        <f t="shared" si="115"/>
        <v>385.839</v>
      </c>
      <c r="W406" s="1">
        <f t="shared" si="116"/>
        <v>9.761522761151241</v>
      </c>
      <c r="X406" s="20">
        <f t="shared" si="117"/>
        <v>4.2462624011007897</v>
      </c>
      <c r="Y406" s="22">
        <f t="shared" si="118"/>
        <v>3</v>
      </c>
      <c r="AA406" s="47"/>
    </row>
    <row r="407" spans="1:27" hidden="1" x14ac:dyDescent="0.25">
      <c r="A407" s="57" t="s">
        <v>3330</v>
      </c>
      <c r="B407" s="1">
        <v>66.816000000000003</v>
      </c>
      <c r="C407" s="1">
        <v>66.688000000000002</v>
      </c>
      <c r="D407" s="1">
        <v>426.339</v>
      </c>
      <c r="E407" s="1">
        <v>386.06299999999999</v>
      </c>
      <c r="G407" s="1">
        <f t="shared" si="102"/>
        <v>40.27600000000001</v>
      </c>
      <c r="H407" s="1">
        <f t="shared" si="103"/>
        <v>0.12800000000000011</v>
      </c>
      <c r="I407" s="2">
        <f t="shared" si="104"/>
        <v>400.75866000000002</v>
      </c>
      <c r="J407" s="2">
        <f t="shared" si="105"/>
        <v>392.23187999999999</v>
      </c>
      <c r="K407" s="2">
        <f t="shared" si="106"/>
        <v>383.70510000000002</v>
      </c>
      <c r="L407" s="10">
        <f t="shared" si="107"/>
        <v>3</v>
      </c>
      <c r="M407" s="73" t="str">
        <f t="shared" si="108"/>
        <v/>
      </c>
      <c r="N407">
        <f t="shared" si="109"/>
        <v>3</v>
      </c>
      <c r="O407" s="12">
        <f t="shared" si="110"/>
        <v>76.615067079463358</v>
      </c>
      <c r="P407" s="11">
        <f t="shared" si="111"/>
        <v>9.7990670794633559</v>
      </c>
      <c r="Q407" s="1">
        <f t="shared" si="112"/>
        <v>66.816000000000003</v>
      </c>
      <c r="S407" s="14" t="str">
        <f t="shared" si="113"/>
        <v>A</v>
      </c>
      <c r="U407" s="1">
        <f t="shared" si="114"/>
        <v>66.816000000000003</v>
      </c>
      <c r="V407" s="1">
        <f t="shared" si="115"/>
        <v>386.06299999999999</v>
      </c>
      <c r="W407" s="1">
        <f t="shared" si="116"/>
        <v>9.7990670794633559</v>
      </c>
      <c r="X407" s="20">
        <f t="shared" si="117"/>
        <v>4.2625941795665598</v>
      </c>
      <c r="Y407" s="22">
        <f t="shared" si="118"/>
        <v>3</v>
      </c>
      <c r="AA407" s="47"/>
    </row>
    <row r="408" spans="1:27" hidden="1" x14ac:dyDescent="0.25">
      <c r="A408" s="57" t="s">
        <v>3331</v>
      </c>
      <c r="B408" s="1">
        <v>73.215999999999994</v>
      </c>
      <c r="C408" s="1">
        <v>72.959999999999994</v>
      </c>
      <c r="D408" s="1">
        <v>426.62099999999998</v>
      </c>
      <c r="E408" s="1">
        <v>386.33199999999999</v>
      </c>
      <c r="G408" s="1">
        <f t="shared" si="102"/>
        <v>40.288999999999987</v>
      </c>
      <c r="H408" s="1">
        <f t="shared" si="103"/>
        <v>0.25600000000000023</v>
      </c>
      <c r="I408" s="2">
        <f t="shared" si="104"/>
        <v>401.02373999999998</v>
      </c>
      <c r="J408" s="2">
        <f t="shared" si="105"/>
        <v>392.49131999999997</v>
      </c>
      <c r="K408" s="2">
        <f t="shared" si="106"/>
        <v>383.95889999999997</v>
      </c>
      <c r="L408" s="10">
        <f t="shared" si="107"/>
        <v>3</v>
      </c>
      <c r="M408" s="73" t="str">
        <f t="shared" si="108"/>
        <v/>
      </c>
      <c r="N408">
        <f t="shared" si="109"/>
        <v>3</v>
      </c>
      <c r="O408" s="12">
        <f t="shared" si="110"/>
        <v>83.953675037266365</v>
      </c>
      <c r="P408" s="11">
        <f t="shared" si="111"/>
        <v>10.737675037266371</v>
      </c>
      <c r="Q408" s="1">
        <f t="shared" si="112"/>
        <v>73.215999999999994</v>
      </c>
      <c r="S408" s="14" t="str">
        <f t="shared" si="113"/>
        <v>A</v>
      </c>
      <c r="U408" s="1">
        <f t="shared" si="114"/>
        <v>73.215999999999994</v>
      </c>
      <c r="V408" s="1">
        <f t="shared" si="115"/>
        <v>386.33199999999999</v>
      </c>
      <c r="W408" s="1">
        <f t="shared" si="116"/>
        <v>10.737675037266371</v>
      </c>
      <c r="X408" s="20">
        <f t="shared" si="117"/>
        <v>4.6708886412108717</v>
      </c>
      <c r="Y408" s="22">
        <f t="shared" si="118"/>
        <v>3</v>
      </c>
      <c r="AA408" s="47"/>
    </row>
    <row r="409" spans="1:27" hidden="1" x14ac:dyDescent="0.25">
      <c r="A409" s="57" t="s">
        <v>3332</v>
      </c>
      <c r="B409" s="1">
        <v>66.944000000000003</v>
      </c>
      <c r="C409" s="1">
        <v>66.688000000000002</v>
      </c>
      <c r="D409" s="1">
        <v>427.55099999999999</v>
      </c>
      <c r="E409" s="1">
        <v>387.16300000000001</v>
      </c>
      <c r="G409" s="1">
        <f t="shared" si="102"/>
        <v>40.387999999999977</v>
      </c>
      <c r="H409" s="1">
        <f t="shared" si="103"/>
        <v>0.25600000000000023</v>
      </c>
      <c r="I409" s="2">
        <f t="shared" si="104"/>
        <v>401.89794000000001</v>
      </c>
      <c r="J409" s="2">
        <f t="shared" si="105"/>
        <v>393.34692000000001</v>
      </c>
      <c r="K409" s="2">
        <f t="shared" si="106"/>
        <v>384.79589999999996</v>
      </c>
      <c r="L409" s="10">
        <f t="shared" si="107"/>
        <v>3</v>
      </c>
      <c r="M409" s="73" t="str">
        <f t="shared" si="108"/>
        <v/>
      </c>
      <c r="N409">
        <f t="shared" si="109"/>
        <v>3</v>
      </c>
      <c r="O409" s="12">
        <f t="shared" si="110"/>
        <v>76.76183923861943</v>
      </c>
      <c r="P409" s="11">
        <f t="shared" si="111"/>
        <v>9.8178392386194275</v>
      </c>
      <c r="Q409" s="1">
        <f t="shared" si="112"/>
        <v>66.944000000000003</v>
      </c>
      <c r="S409" s="14" t="str">
        <f t="shared" si="113"/>
        <v>A</v>
      </c>
      <c r="U409" s="1">
        <f t="shared" si="114"/>
        <v>66.944000000000003</v>
      </c>
      <c r="V409" s="1">
        <f t="shared" si="115"/>
        <v>387.16300000000001</v>
      </c>
      <c r="W409" s="1">
        <f t="shared" si="116"/>
        <v>9.8178392386194275</v>
      </c>
      <c r="X409" s="20">
        <f t="shared" si="117"/>
        <v>4.2707600687994507</v>
      </c>
      <c r="Y409" s="22">
        <f t="shared" si="118"/>
        <v>3</v>
      </c>
      <c r="AA409" s="47"/>
    </row>
    <row r="410" spans="1:27" hidden="1" x14ac:dyDescent="0.25">
      <c r="A410" s="57" t="s">
        <v>3333</v>
      </c>
      <c r="B410" s="1">
        <v>60.927999999999997</v>
      </c>
      <c r="C410" s="1">
        <v>60.671999999999997</v>
      </c>
      <c r="D410" s="1">
        <v>420.62</v>
      </c>
      <c r="E410" s="1">
        <v>380.86900000000003</v>
      </c>
      <c r="G410" s="1">
        <f t="shared" si="102"/>
        <v>39.750999999999976</v>
      </c>
      <c r="H410" s="1">
        <f t="shared" si="103"/>
        <v>0.25600000000000023</v>
      </c>
      <c r="I410" s="2">
        <f t="shared" si="104"/>
        <v>395.38279999999997</v>
      </c>
      <c r="J410" s="2">
        <f t="shared" si="105"/>
        <v>386.97039999999998</v>
      </c>
      <c r="K410" s="2">
        <f t="shared" si="106"/>
        <v>378.55799999999999</v>
      </c>
      <c r="L410" s="10">
        <f t="shared" si="107"/>
        <v>3</v>
      </c>
      <c r="M410" s="73" t="str">
        <f t="shared" si="108"/>
        <v/>
      </c>
      <c r="N410">
        <f t="shared" si="109"/>
        <v>3</v>
      </c>
      <c r="O410" s="12">
        <f t="shared" si="110"/>
        <v>69.863547758284597</v>
      </c>
      <c r="P410" s="11">
        <f t="shared" si="111"/>
        <v>8.9355477582845992</v>
      </c>
      <c r="Q410" s="1">
        <f t="shared" si="112"/>
        <v>60.927999999999997</v>
      </c>
      <c r="S410" s="14" t="str">
        <f t="shared" si="113"/>
        <v>A</v>
      </c>
      <c r="U410" s="1">
        <f t="shared" si="114"/>
        <v>60.927999999999997</v>
      </c>
      <c r="V410" s="1">
        <f t="shared" si="115"/>
        <v>380.86900000000003</v>
      </c>
      <c r="W410" s="1">
        <f t="shared" si="116"/>
        <v>8.9355477582845992</v>
      </c>
      <c r="X410" s="20">
        <f t="shared" si="117"/>
        <v>3.8869632748538008</v>
      </c>
      <c r="Y410" s="22">
        <f t="shared" si="118"/>
        <v>3</v>
      </c>
      <c r="AA410" s="47"/>
    </row>
    <row r="411" spans="1:27" hidden="1" x14ac:dyDescent="0.25">
      <c r="A411" s="57" t="s">
        <v>3334</v>
      </c>
      <c r="B411" s="1">
        <v>58.752000000000002</v>
      </c>
      <c r="C411" s="1">
        <v>58.624000000000002</v>
      </c>
      <c r="D411" s="1">
        <v>420.40499999999997</v>
      </c>
      <c r="E411" s="1">
        <v>380.67599999999999</v>
      </c>
      <c r="G411" s="1">
        <f t="shared" si="102"/>
        <v>39.728999999999985</v>
      </c>
      <c r="H411" s="1">
        <f t="shared" si="103"/>
        <v>0.12800000000000011</v>
      </c>
      <c r="I411" s="2">
        <f t="shared" si="104"/>
        <v>395.1807</v>
      </c>
      <c r="J411" s="2">
        <f t="shared" si="105"/>
        <v>386.77259999999995</v>
      </c>
      <c r="K411" s="2">
        <f t="shared" si="106"/>
        <v>378.36449999999996</v>
      </c>
      <c r="L411" s="10">
        <f t="shared" si="107"/>
        <v>3</v>
      </c>
      <c r="M411" s="73" t="str">
        <f t="shared" si="108"/>
        <v/>
      </c>
      <c r="N411">
        <f t="shared" si="109"/>
        <v>3</v>
      </c>
      <c r="O411" s="12">
        <f t="shared" si="110"/>
        <v>67.368421052631575</v>
      </c>
      <c r="P411" s="11">
        <f t="shared" si="111"/>
        <v>8.6164210526315728</v>
      </c>
      <c r="Q411" s="1">
        <f t="shared" si="112"/>
        <v>58.752000000000002</v>
      </c>
      <c r="S411" s="14" t="str">
        <f t="shared" si="113"/>
        <v>A</v>
      </c>
      <c r="U411" s="1">
        <f t="shared" si="114"/>
        <v>58.752000000000002</v>
      </c>
      <c r="V411" s="1">
        <f t="shared" si="115"/>
        <v>380.67599999999999</v>
      </c>
      <c r="W411" s="1">
        <f t="shared" si="116"/>
        <v>8.6164210526315728</v>
      </c>
      <c r="X411" s="20">
        <f t="shared" si="117"/>
        <v>3.748143157894734</v>
      </c>
      <c r="Y411" s="22">
        <f t="shared" si="118"/>
        <v>3</v>
      </c>
      <c r="AA411" s="47"/>
    </row>
    <row r="412" spans="1:27" hidden="1" x14ac:dyDescent="0.25">
      <c r="A412" s="57" t="s">
        <v>3335</v>
      </c>
      <c r="B412" s="1">
        <v>44.287999999999997</v>
      </c>
      <c r="C412" s="1">
        <v>44.031999999999996</v>
      </c>
      <c r="D412" s="1">
        <v>420.08100000000002</v>
      </c>
      <c r="E412" s="1">
        <v>380.423</v>
      </c>
      <c r="G412" s="1">
        <f t="shared" si="102"/>
        <v>39.658000000000015</v>
      </c>
      <c r="H412" s="1">
        <f t="shared" si="103"/>
        <v>0.25600000000000023</v>
      </c>
      <c r="I412" s="2">
        <f t="shared" si="104"/>
        <v>394.87614000000002</v>
      </c>
      <c r="J412" s="2">
        <f t="shared" si="105"/>
        <v>386.47451999999998</v>
      </c>
      <c r="K412" s="2">
        <f t="shared" si="106"/>
        <v>378.0729</v>
      </c>
      <c r="L412" s="10">
        <f t="shared" si="107"/>
        <v>3</v>
      </c>
      <c r="M412" s="73" t="str">
        <f t="shared" si="108"/>
        <v/>
      </c>
      <c r="N412">
        <f t="shared" si="109"/>
        <v>3</v>
      </c>
      <c r="O412" s="12">
        <f t="shared" si="110"/>
        <v>50.783167067996786</v>
      </c>
      <c r="P412" s="11">
        <f t="shared" si="111"/>
        <v>6.495167067996789</v>
      </c>
      <c r="Q412" s="1">
        <f t="shared" si="112"/>
        <v>44.287999999999997</v>
      </c>
      <c r="S412" s="14" t="str">
        <f t="shared" si="113"/>
        <v>A</v>
      </c>
      <c r="U412" s="1">
        <f t="shared" si="114"/>
        <v>44.287999999999997</v>
      </c>
      <c r="V412" s="1">
        <f t="shared" si="115"/>
        <v>380.423</v>
      </c>
      <c r="W412" s="1">
        <f t="shared" si="116"/>
        <v>6.495167067996789</v>
      </c>
      <c r="X412" s="20">
        <f t="shared" si="117"/>
        <v>2.8253976745786034</v>
      </c>
      <c r="Y412" s="22">
        <f t="shared" si="118"/>
        <v>3</v>
      </c>
      <c r="AA412" s="47"/>
    </row>
    <row r="413" spans="1:27" hidden="1" x14ac:dyDescent="0.25">
      <c r="A413" s="57" t="s">
        <v>3336</v>
      </c>
      <c r="B413" s="1">
        <v>29.952000000000002</v>
      </c>
      <c r="C413" s="1">
        <v>29.696000000000002</v>
      </c>
      <c r="D413" s="1">
        <v>420.52199999999999</v>
      </c>
      <c r="E413" s="1">
        <v>380.86099999999999</v>
      </c>
      <c r="G413" s="1">
        <f t="shared" si="102"/>
        <v>39.661000000000001</v>
      </c>
      <c r="H413" s="1">
        <f t="shared" si="103"/>
        <v>0.25600000000000023</v>
      </c>
      <c r="I413" s="2">
        <f t="shared" si="104"/>
        <v>395.29068000000001</v>
      </c>
      <c r="J413" s="2">
        <f t="shared" si="105"/>
        <v>386.88024000000001</v>
      </c>
      <c r="K413" s="2">
        <f t="shared" si="106"/>
        <v>378.46979999999996</v>
      </c>
      <c r="L413" s="10">
        <f t="shared" si="107"/>
        <v>3</v>
      </c>
      <c r="M413" s="73" t="str">
        <f t="shared" si="108"/>
        <v/>
      </c>
      <c r="N413">
        <f t="shared" si="109"/>
        <v>3</v>
      </c>
      <c r="O413" s="12">
        <f t="shared" si="110"/>
        <v>34.344685242518061</v>
      </c>
      <c r="P413" s="11">
        <f t="shared" si="111"/>
        <v>4.3926852425180591</v>
      </c>
      <c r="Q413" s="1">
        <f t="shared" si="112"/>
        <v>29.952000000000002</v>
      </c>
      <c r="S413" s="14" t="str">
        <f t="shared" si="113"/>
        <v>A</v>
      </c>
      <c r="U413" s="1">
        <f t="shared" si="114"/>
        <v>29.952000000000002</v>
      </c>
      <c r="V413" s="1">
        <f t="shared" si="115"/>
        <v>380.86099999999999</v>
      </c>
      <c r="W413" s="1">
        <f t="shared" si="116"/>
        <v>4.3926852425180591</v>
      </c>
      <c r="X413" s="20">
        <f t="shared" si="117"/>
        <v>1.9108180804953556</v>
      </c>
      <c r="Y413" s="22">
        <f t="shared" si="118"/>
        <v>3</v>
      </c>
      <c r="AA413" s="47"/>
    </row>
    <row r="414" spans="1:27" hidden="1" x14ac:dyDescent="0.25">
      <c r="A414" s="57" t="s">
        <v>3337</v>
      </c>
      <c r="B414" s="1">
        <v>28.288</v>
      </c>
      <c r="C414" s="1">
        <v>28.16</v>
      </c>
      <c r="D414" s="1">
        <v>421.01799999999997</v>
      </c>
      <c r="E414" s="1">
        <v>381.31700000000001</v>
      </c>
      <c r="G414" s="1">
        <f t="shared" si="102"/>
        <v>39.700999999999965</v>
      </c>
      <c r="H414" s="1">
        <f t="shared" si="103"/>
        <v>0.12800000000000011</v>
      </c>
      <c r="I414" s="2">
        <f t="shared" si="104"/>
        <v>395.75691999999998</v>
      </c>
      <c r="J414" s="2">
        <f t="shared" si="105"/>
        <v>387.33655999999996</v>
      </c>
      <c r="K414" s="2">
        <f t="shared" si="106"/>
        <v>378.9162</v>
      </c>
      <c r="L414" s="10">
        <f t="shared" si="107"/>
        <v>3</v>
      </c>
      <c r="M414" s="73" t="str">
        <f t="shared" si="108"/>
        <v/>
      </c>
      <c r="N414">
        <f t="shared" si="109"/>
        <v>3</v>
      </c>
      <c r="O414" s="12">
        <f t="shared" si="110"/>
        <v>32.436647173489277</v>
      </c>
      <c r="P414" s="11">
        <f t="shared" si="111"/>
        <v>4.1486471734892767</v>
      </c>
      <c r="Q414" s="1">
        <f t="shared" si="112"/>
        <v>28.288</v>
      </c>
      <c r="S414" s="14" t="str">
        <f t="shared" si="113"/>
        <v>A</v>
      </c>
      <c r="U414" s="1">
        <f t="shared" si="114"/>
        <v>28.288</v>
      </c>
      <c r="V414" s="1">
        <f t="shared" si="115"/>
        <v>381.31700000000001</v>
      </c>
      <c r="W414" s="1">
        <f t="shared" si="116"/>
        <v>4.1486471734892767</v>
      </c>
      <c r="X414" s="20">
        <f t="shared" si="117"/>
        <v>1.8046615204678353</v>
      </c>
      <c r="Y414" s="22">
        <f t="shared" si="118"/>
        <v>3</v>
      </c>
      <c r="AA414" s="47"/>
    </row>
    <row r="415" spans="1:27" hidden="1" x14ac:dyDescent="0.25">
      <c r="A415" s="57" t="s">
        <v>3338</v>
      </c>
      <c r="B415" s="1">
        <v>29.44</v>
      </c>
      <c r="C415" s="1">
        <v>29.184000000000001</v>
      </c>
      <c r="D415" s="1">
        <v>421.99099999999999</v>
      </c>
      <c r="E415" s="1">
        <v>382.19499999999999</v>
      </c>
      <c r="G415" s="1">
        <f t="shared" si="102"/>
        <v>39.795999999999992</v>
      </c>
      <c r="H415" s="1">
        <f t="shared" si="103"/>
        <v>0.25600000000000023</v>
      </c>
      <c r="I415" s="2">
        <f t="shared" si="104"/>
        <v>396.67153999999999</v>
      </c>
      <c r="J415" s="2">
        <f t="shared" si="105"/>
        <v>388.23172</v>
      </c>
      <c r="K415" s="2">
        <f t="shared" si="106"/>
        <v>379.7919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33.757596605893823</v>
      </c>
      <c r="P415" s="11">
        <f t="shared" si="111"/>
        <v>4.3175966058938222</v>
      </c>
      <c r="Q415" s="1">
        <f t="shared" si="112"/>
        <v>29.44</v>
      </c>
      <c r="S415" s="14" t="str">
        <f t="shared" si="113"/>
        <v>A</v>
      </c>
      <c r="U415" s="1">
        <f t="shared" si="114"/>
        <v>29.44</v>
      </c>
      <c r="V415" s="1">
        <f t="shared" si="115"/>
        <v>382.19499999999999</v>
      </c>
      <c r="W415" s="1">
        <f t="shared" si="116"/>
        <v>4.3175966058938222</v>
      </c>
      <c r="X415" s="20">
        <f t="shared" si="117"/>
        <v>1.8781545235638126</v>
      </c>
      <c r="Y415" s="22">
        <f t="shared" si="118"/>
        <v>3</v>
      </c>
      <c r="AA415" s="47"/>
    </row>
    <row r="416" spans="1:27" hidden="1" x14ac:dyDescent="0.25">
      <c r="A416" s="57" t="s">
        <v>3339</v>
      </c>
      <c r="B416" s="1">
        <v>28.544</v>
      </c>
      <c r="C416" s="1">
        <v>28.288</v>
      </c>
      <c r="D416" s="1">
        <v>423.12599999999998</v>
      </c>
      <c r="E416" s="1">
        <v>383.23</v>
      </c>
      <c r="G416" s="1">
        <f t="shared" si="102"/>
        <v>39.895999999999958</v>
      </c>
      <c r="H416" s="1">
        <f t="shared" si="103"/>
        <v>0.25600000000000023</v>
      </c>
      <c r="I416" s="2">
        <f t="shared" si="104"/>
        <v>397.73843999999997</v>
      </c>
      <c r="J416" s="2">
        <f t="shared" si="105"/>
        <v>389.27591999999999</v>
      </c>
      <c r="K416" s="2">
        <f t="shared" si="106"/>
        <v>380.8134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32.730191491801399</v>
      </c>
      <c r="P416" s="11">
        <f t="shared" si="111"/>
        <v>4.1861914918013987</v>
      </c>
      <c r="Q416" s="1">
        <f t="shared" si="112"/>
        <v>28.544</v>
      </c>
      <c r="S416" s="14" t="str">
        <f t="shared" si="113"/>
        <v>A</v>
      </c>
      <c r="U416" s="1">
        <f t="shared" si="114"/>
        <v>28.544</v>
      </c>
      <c r="V416" s="1">
        <f t="shared" si="115"/>
        <v>383.23</v>
      </c>
      <c r="W416" s="1">
        <f t="shared" si="116"/>
        <v>4.1861914918013987</v>
      </c>
      <c r="X416" s="20">
        <f t="shared" si="117"/>
        <v>1.8209932989336084</v>
      </c>
      <c r="Y416" s="22">
        <f t="shared" si="118"/>
        <v>3</v>
      </c>
      <c r="AA416" s="47"/>
    </row>
    <row r="417" spans="1:34" x14ac:dyDescent="0.25">
      <c r="A417" s="57" t="s">
        <v>3340</v>
      </c>
      <c r="B417" s="1">
        <v>27.648</v>
      </c>
      <c r="C417" s="1">
        <v>27.52</v>
      </c>
      <c r="D417" s="1">
        <v>423.98399999999998</v>
      </c>
      <c r="E417" s="1">
        <v>384.012</v>
      </c>
      <c r="G417" s="1">
        <f t="shared" si="102"/>
        <v>39.97199999999998</v>
      </c>
      <c r="H417" s="1">
        <f t="shared" si="103"/>
        <v>0.12800000000000011</v>
      </c>
      <c r="I417" s="2">
        <f t="shared" si="104"/>
        <v>398.54496</v>
      </c>
      <c r="J417" s="2">
        <f t="shared" si="105"/>
        <v>390.06527999999997</v>
      </c>
      <c r="K417" s="2">
        <f t="shared" si="106"/>
        <v>381.5856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31.702786377708978</v>
      </c>
      <c r="P417" s="11">
        <f t="shared" si="111"/>
        <v>4.0547863777089788</v>
      </c>
      <c r="Q417" s="1">
        <f t="shared" si="112"/>
        <v>27.648</v>
      </c>
      <c r="S417" s="14" t="str">
        <f t="shared" si="113"/>
        <v>A</v>
      </c>
      <c r="U417" s="1">
        <f t="shared" si="114"/>
        <v>27.648</v>
      </c>
      <c r="V417" s="1">
        <f t="shared" si="115"/>
        <v>384.012</v>
      </c>
      <c r="W417" s="1">
        <f t="shared" si="116"/>
        <v>4.0547863777089788</v>
      </c>
      <c r="X417" s="20">
        <f t="shared" si="117"/>
        <v>1.7638320743034057</v>
      </c>
      <c r="Y417" s="22">
        <f t="shared" si="118"/>
        <v>3</v>
      </c>
      <c r="Z417" s="32" t="s">
        <v>40</v>
      </c>
      <c r="AA417" s="47"/>
      <c r="AB417" s="32" t="str">
        <f>A417</f>
        <v>2025-05-18 00:00:00</v>
      </c>
      <c r="AC417" s="1">
        <f>SUM(U417:U440)</f>
        <v>716.54399999999998</v>
      </c>
      <c r="AD417" s="1">
        <f>AVERAGE(V417:V440)</f>
        <v>382.9828333333333</v>
      </c>
      <c r="AE417" s="1">
        <f>SUM(W417:W440)</f>
        <v>105.08654695562431</v>
      </c>
      <c r="AF417" s="1">
        <f>SUM(X417:X440)</f>
        <v>45.712647925696587</v>
      </c>
      <c r="AG417" s="35">
        <f>AVERAGE(Y417:Y440)</f>
        <v>3</v>
      </c>
      <c r="AH417" s="37">
        <f>DAY(A417)</f>
        <v>18</v>
      </c>
    </row>
    <row r="418" spans="1:34" hidden="1" x14ac:dyDescent="0.25">
      <c r="A418" s="57" t="s">
        <v>3341</v>
      </c>
      <c r="B418" s="1">
        <v>27.776</v>
      </c>
      <c r="C418" s="1">
        <v>27.52</v>
      </c>
      <c r="D418" s="1">
        <v>424.096</v>
      </c>
      <c r="E418" s="1">
        <v>384.12</v>
      </c>
      <c r="G418" s="1">
        <f t="shared" si="102"/>
        <v>39.975999999999999</v>
      </c>
      <c r="H418" s="1">
        <f t="shared" si="103"/>
        <v>0.25600000000000023</v>
      </c>
      <c r="I418" s="2">
        <f t="shared" si="104"/>
        <v>398.65024</v>
      </c>
      <c r="J418" s="2">
        <f t="shared" si="105"/>
        <v>390.16831999999999</v>
      </c>
      <c r="K418" s="2">
        <f t="shared" si="106"/>
        <v>381.68639999999999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31.84955853686504</v>
      </c>
      <c r="P418" s="11">
        <f t="shared" si="111"/>
        <v>4.0735585368650398</v>
      </c>
      <c r="Q418" s="1">
        <f t="shared" si="112"/>
        <v>27.776</v>
      </c>
      <c r="S418" s="14" t="str">
        <f t="shared" si="113"/>
        <v>A</v>
      </c>
      <c r="U418" s="1">
        <f t="shared" si="114"/>
        <v>27.776</v>
      </c>
      <c r="V418" s="1">
        <f t="shared" si="115"/>
        <v>384.12</v>
      </c>
      <c r="W418" s="1">
        <f t="shared" si="116"/>
        <v>4.0735585368650398</v>
      </c>
      <c r="X418" s="20">
        <f t="shared" si="117"/>
        <v>1.7719979635362924</v>
      </c>
      <c r="Y418" s="22">
        <f t="shared" si="118"/>
        <v>3</v>
      </c>
      <c r="AA418" s="47"/>
    </row>
    <row r="419" spans="1:34" hidden="1" x14ac:dyDescent="0.25">
      <c r="A419" s="57" t="s">
        <v>3342</v>
      </c>
      <c r="B419" s="1">
        <v>28.16</v>
      </c>
      <c r="C419" s="1">
        <v>27.904</v>
      </c>
      <c r="D419" s="1">
        <v>424.00200000000001</v>
      </c>
      <c r="E419" s="1">
        <v>384.03300000000002</v>
      </c>
      <c r="G419" s="1">
        <f t="shared" si="102"/>
        <v>39.968999999999994</v>
      </c>
      <c r="H419" s="1">
        <f t="shared" si="103"/>
        <v>0.25600000000000023</v>
      </c>
      <c r="I419" s="2">
        <f t="shared" si="104"/>
        <v>398.56188000000003</v>
      </c>
      <c r="J419" s="2">
        <f t="shared" si="105"/>
        <v>390.08184</v>
      </c>
      <c r="K419" s="2">
        <f t="shared" si="106"/>
        <v>381.60180000000003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32.289875014333219</v>
      </c>
      <c r="P419" s="11">
        <f t="shared" si="111"/>
        <v>4.1298750143332192</v>
      </c>
      <c r="Q419" s="1">
        <f t="shared" si="112"/>
        <v>28.16</v>
      </c>
      <c r="S419" s="14" t="str">
        <f t="shared" si="113"/>
        <v>A</v>
      </c>
      <c r="U419" s="1">
        <f t="shared" si="114"/>
        <v>28.16</v>
      </c>
      <c r="V419" s="1">
        <f t="shared" si="115"/>
        <v>384.03300000000002</v>
      </c>
      <c r="W419" s="1">
        <f t="shared" si="116"/>
        <v>4.1298750143332192</v>
      </c>
      <c r="X419" s="20">
        <f t="shared" si="117"/>
        <v>1.7964956312349503</v>
      </c>
      <c r="Y419" s="22">
        <f t="shared" si="118"/>
        <v>3</v>
      </c>
      <c r="AA419" s="47"/>
    </row>
    <row r="420" spans="1:34" hidden="1" x14ac:dyDescent="0.25">
      <c r="A420" s="57" t="s">
        <v>3343</v>
      </c>
      <c r="B420" s="1">
        <v>27.648</v>
      </c>
      <c r="C420" s="1">
        <v>27.391999999999999</v>
      </c>
      <c r="D420" s="1">
        <v>423.89299999999997</v>
      </c>
      <c r="E420" s="1">
        <v>383.94</v>
      </c>
      <c r="G420" s="1">
        <f t="shared" si="102"/>
        <v>39.952999999999975</v>
      </c>
      <c r="H420" s="1">
        <f t="shared" si="103"/>
        <v>0.25600000000000023</v>
      </c>
      <c r="I420" s="2">
        <f t="shared" si="104"/>
        <v>398.45941999999997</v>
      </c>
      <c r="J420" s="2">
        <f t="shared" si="105"/>
        <v>389.98155999999994</v>
      </c>
      <c r="K420" s="2">
        <f t="shared" si="106"/>
        <v>381.50369999999998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31.702786377708978</v>
      </c>
      <c r="P420" s="11">
        <f t="shared" si="111"/>
        <v>4.0547863777089788</v>
      </c>
      <c r="Q420" s="1">
        <f t="shared" si="112"/>
        <v>27.648</v>
      </c>
      <c r="S420" s="14" t="str">
        <f t="shared" si="113"/>
        <v>A</v>
      </c>
      <c r="U420" s="1">
        <f t="shared" si="114"/>
        <v>27.648</v>
      </c>
      <c r="V420" s="1">
        <f t="shared" si="115"/>
        <v>383.94</v>
      </c>
      <c r="W420" s="1">
        <f t="shared" si="116"/>
        <v>4.0547863777089788</v>
      </c>
      <c r="X420" s="20">
        <f t="shared" si="117"/>
        <v>1.7638320743034057</v>
      </c>
      <c r="Y420" s="22">
        <f t="shared" si="118"/>
        <v>3</v>
      </c>
      <c r="AA420" s="47"/>
    </row>
    <row r="421" spans="1:34" hidden="1" x14ac:dyDescent="0.25">
      <c r="A421" s="57" t="s">
        <v>3344</v>
      </c>
      <c r="B421" s="1">
        <v>28.928000000000001</v>
      </c>
      <c r="C421" s="1">
        <v>28.8</v>
      </c>
      <c r="D421" s="1">
        <v>423.726</v>
      </c>
      <c r="E421" s="1">
        <v>383.78899999999999</v>
      </c>
      <c r="G421" s="1">
        <f t="shared" si="102"/>
        <v>39.937000000000012</v>
      </c>
      <c r="H421" s="1">
        <f t="shared" si="103"/>
        <v>0.12800000000000011</v>
      </c>
      <c r="I421" s="2">
        <f t="shared" si="104"/>
        <v>398.30243999999999</v>
      </c>
      <c r="J421" s="2">
        <f t="shared" si="105"/>
        <v>389.82792000000001</v>
      </c>
      <c r="K421" s="2">
        <f t="shared" si="106"/>
        <v>381.35340000000002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33.170507969269579</v>
      </c>
      <c r="P421" s="11">
        <f t="shared" si="111"/>
        <v>4.2425079692695782</v>
      </c>
      <c r="Q421" s="1">
        <f t="shared" si="112"/>
        <v>28.928000000000001</v>
      </c>
      <c r="S421" s="14" t="str">
        <f t="shared" si="113"/>
        <v>A</v>
      </c>
      <c r="U421" s="1">
        <f t="shared" si="114"/>
        <v>28.928000000000001</v>
      </c>
      <c r="V421" s="1">
        <f t="shared" si="115"/>
        <v>383.78899999999999</v>
      </c>
      <c r="W421" s="1">
        <f t="shared" si="116"/>
        <v>4.2425079692695782</v>
      </c>
      <c r="X421" s="20">
        <f t="shared" si="117"/>
        <v>1.8454909666322665</v>
      </c>
      <c r="Y421" s="22">
        <f t="shared" si="118"/>
        <v>3</v>
      </c>
      <c r="AA421" s="47"/>
    </row>
    <row r="422" spans="1:34" hidden="1" x14ac:dyDescent="0.25">
      <c r="A422" s="57" t="s">
        <v>3345</v>
      </c>
      <c r="B422" s="1">
        <v>28.8</v>
      </c>
      <c r="C422" s="1">
        <v>28.544</v>
      </c>
      <c r="D422" s="1">
        <v>423.76400000000001</v>
      </c>
      <c r="E422" s="1">
        <v>383.82499999999999</v>
      </c>
      <c r="G422" s="1">
        <f t="shared" si="102"/>
        <v>39.939000000000021</v>
      </c>
      <c r="H422" s="1">
        <f t="shared" si="103"/>
        <v>0.25600000000000023</v>
      </c>
      <c r="I422" s="2">
        <f t="shared" si="104"/>
        <v>398.33816000000002</v>
      </c>
      <c r="J422" s="2">
        <f t="shared" si="105"/>
        <v>389.86288000000002</v>
      </c>
      <c r="K422" s="2">
        <f t="shared" si="106"/>
        <v>381.38760000000002</v>
      </c>
      <c r="L422" s="10">
        <f t="shared" si="107"/>
        <v>3</v>
      </c>
      <c r="M422" s="73" t="str">
        <f t="shared" si="108"/>
        <v/>
      </c>
      <c r="N422">
        <f t="shared" si="109"/>
        <v>3</v>
      </c>
      <c r="O422" s="12">
        <f t="shared" si="110"/>
        <v>33.023735810113521</v>
      </c>
      <c r="P422" s="11">
        <f t="shared" si="111"/>
        <v>4.2237358101135207</v>
      </c>
      <c r="Q422" s="1">
        <f t="shared" si="112"/>
        <v>28.8</v>
      </c>
      <c r="S422" s="14" t="str">
        <f t="shared" si="113"/>
        <v>A</v>
      </c>
      <c r="U422" s="1">
        <f t="shared" si="114"/>
        <v>28.8</v>
      </c>
      <c r="V422" s="1">
        <f t="shared" si="115"/>
        <v>383.82499999999999</v>
      </c>
      <c r="W422" s="1">
        <f t="shared" si="116"/>
        <v>4.2237358101135207</v>
      </c>
      <c r="X422" s="20">
        <f t="shared" si="117"/>
        <v>1.8373250773993814</v>
      </c>
      <c r="Y422" s="22">
        <f t="shared" si="118"/>
        <v>3</v>
      </c>
      <c r="AA422" s="47"/>
    </row>
    <row r="423" spans="1:34" hidden="1" x14ac:dyDescent="0.25">
      <c r="A423" s="57" t="s">
        <v>3346</v>
      </c>
      <c r="B423" s="1">
        <v>28.032</v>
      </c>
      <c r="C423" s="1">
        <v>27.776</v>
      </c>
      <c r="D423" s="1">
        <v>422.90899999999999</v>
      </c>
      <c r="E423" s="1">
        <v>383.06</v>
      </c>
      <c r="G423" s="1">
        <f t="shared" si="102"/>
        <v>39.84899999999999</v>
      </c>
      <c r="H423" s="1">
        <f t="shared" si="103"/>
        <v>0.25600000000000023</v>
      </c>
      <c r="I423" s="2">
        <f t="shared" si="104"/>
        <v>397.53445999999997</v>
      </c>
      <c r="J423" s="2">
        <f t="shared" si="105"/>
        <v>389.07628</v>
      </c>
      <c r="K423" s="2">
        <f t="shared" si="106"/>
        <v>380.61809999999997</v>
      </c>
      <c r="L423" s="10">
        <f t="shared" si="107"/>
        <v>3</v>
      </c>
      <c r="M423" s="73" t="str">
        <f t="shared" si="108"/>
        <v/>
      </c>
      <c r="N423">
        <f t="shared" si="109"/>
        <v>3</v>
      </c>
      <c r="O423" s="12">
        <f t="shared" si="110"/>
        <v>32.143102855177162</v>
      </c>
      <c r="P423" s="11">
        <f t="shared" si="111"/>
        <v>4.1111028551771618</v>
      </c>
      <c r="Q423" s="1">
        <f t="shared" si="112"/>
        <v>28.032</v>
      </c>
      <c r="S423" s="14" t="str">
        <f t="shared" si="113"/>
        <v>A</v>
      </c>
      <c r="U423" s="1">
        <f t="shared" si="114"/>
        <v>28.032</v>
      </c>
      <c r="V423" s="1">
        <f t="shared" si="115"/>
        <v>383.06</v>
      </c>
      <c r="W423" s="1">
        <f t="shared" si="116"/>
        <v>4.1111028551771618</v>
      </c>
      <c r="X423" s="20">
        <f t="shared" si="117"/>
        <v>1.7883297420020654</v>
      </c>
      <c r="Y423" s="22">
        <f t="shared" si="118"/>
        <v>3</v>
      </c>
      <c r="AA423" s="47"/>
    </row>
    <row r="424" spans="1:34" hidden="1" x14ac:dyDescent="0.25">
      <c r="A424" s="57" t="s">
        <v>3347</v>
      </c>
      <c r="B424" s="1">
        <v>36.607999999999997</v>
      </c>
      <c r="C424" s="1">
        <v>36.479999999999997</v>
      </c>
      <c r="D424" s="1">
        <v>422.322</v>
      </c>
      <c r="E424" s="1">
        <v>382.49700000000001</v>
      </c>
      <c r="G424" s="1">
        <f t="shared" si="102"/>
        <v>39.824999999999989</v>
      </c>
      <c r="H424" s="1">
        <f t="shared" si="103"/>
        <v>0.12800000000000011</v>
      </c>
      <c r="I424" s="2">
        <f t="shared" si="104"/>
        <v>396.98268000000002</v>
      </c>
      <c r="J424" s="2">
        <f t="shared" si="105"/>
        <v>388.53624000000002</v>
      </c>
      <c r="K424" s="2">
        <f t="shared" si="106"/>
        <v>380.08979999999997</v>
      </c>
      <c r="L424" s="10">
        <f t="shared" si="107"/>
        <v>3</v>
      </c>
      <c r="M424" s="73" t="str">
        <f t="shared" si="108"/>
        <v/>
      </c>
      <c r="N424">
        <f t="shared" si="109"/>
        <v>3</v>
      </c>
      <c r="O424" s="12">
        <f t="shared" si="110"/>
        <v>41.976837518633182</v>
      </c>
      <c r="P424" s="11">
        <f t="shared" si="111"/>
        <v>5.3688375186331854</v>
      </c>
      <c r="Q424" s="1">
        <f t="shared" si="112"/>
        <v>36.607999999999997</v>
      </c>
      <c r="S424" s="14" t="str">
        <f t="shared" si="113"/>
        <v>A</v>
      </c>
      <c r="U424" s="1">
        <f t="shared" si="114"/>
        <v>36.607999999999997</v>
      </c>
      <c r="V424" s="1">
        <f t="shared" si="115"/>
        <v>382.49700000000001</v>
      </c>
      <c r="W424" s="1">
        <f t="shared" si="116"/>
        <v>5.3688375186331854</v>
      </c>
      <c r="X424" s="20">
        <f t="shared" si="117"/>
        <v>2.3354443206054358</v>
      </c>
      <c r="Y424" s="22">
        <f t="shared" si="118"/>
        <v>3</v>
      </c>
      <c r="AA424" s="47"/>
    </row>
    <row r="425" spans="1:34" hidden="1" x14ac:dyDescent="0.25">
      <c r="A425" s="57" t="s">
        <v>3348</v>
      </c>
      <c r="B425" s="1">
        <v>50.432000000000002</v>
      </c>
      <c r="C425" s="1">
        <v>50.176000000000002</v>
      </c>
      <c r="D425" s="1">
        <v>421.517</v>
      </c>
      <c r="E425" s="1">
        <v>381.72800000000001</v>
      </c>
      <c r="G425" s="1">
        <f t="shared" si="102"/>
        <v>39.788999999999987</v>
      </c>
      <c r="H425" s="1">
        <f t="shared" si="103"/>
        <v>0.25600000000000023</v>
      </c>
      <c r="I425" s="2">
        <f t="shared" si="104"/>
        <v>396.22597999999999</v>
      </c>
      <c r="J425" s="2">
        <f t="shared" si="105"/>
        <v>387.79563999999999</v>
      </c>
      <c r="K425" s="2">
        <f t="shared" si="106"/>
        <v>379.36529999999999</v>
      </c>
      <c r="L425" s="10">
        <f t="shared" si="107"/>
        <v>3</v>
      </c>
      <c r="M425" s="73" t="str">
        <f t="shared" si="108"/>
        <v/>
      </c>
      <c r="N425">
        <f t="shared" si="109"/>
        <v>3</v>
      </c>
      <c r="O425" s="12">
        <f t="shared" si="110"/>
        <v>57.828230707487677</v>
      </c>
      <c r="P425" s="11">
        <f t="shared" si="111"/>
        <v>7.3962307074876747</v>
      </c>
      <c r="Q425" s="1">
        <f t="shared" si="112"/>
        <v>50.432000000000002</v>
      </c>
      <c r="S425" s="14" t="str">
        <f t="shared" si="113"/>
        <v>A</v>
      </c>
      <c r="U425" s="1">
        <f t="shared" si="114"/>
        <v>50.432000000000002</v>
      </c>
      <c r="V425" s="1">
        <f t="shared" si="115"/>
        <v>381.72800000000001</v>
      </c>
      <c r="W425" s="1">
        <f t="shared" si="116"/>
        <v>7.3962307074876747</v>
      </c>
      <c r="X425" s="20">
        <f t="shared" si="117"/>
        <v>3.2173603577571384</v>
      </c>
      <c r="Y425" s="22">
        <f t="shared" si="118"/>
        <v>3</v>
      </c>
      <c r="AA425" s="47"/>
    </row>
    <row r="426" spans="1:34" hidden="1" x14ac:dyDescent="0.25">
      <c r="A426" s="57" t="s">
        <v>3349</v>
      </c>
      <c r="B426" s="1">
        <v>48.256</v>
      </c>
      <c r="C426" s="1">
        <v>48.128</v>
      </c>
      <c r="D426" s="1">
        <v>421.18799999999999</v>
      </c>
      <c r="E426" s="1">
        <v>381.428</v>
      </c>
      <c r="G426" s="1">
        <f t="shared" si="102"/>
        <v>39.759999999999991</v>
      </c>
      <c r="H426" s="1">
        <f t="shared" si="103"/>
        <v>0.12800000000000011</v>
      </c>
      <c r="I426" s="2">
        <f t="shared" si="104"/>
        <v>395.91672</v>
      </c>
      <c r="J426" s="2">
        <f t="shared" si="105"/>
        <v>387.49295999999998</v>
      </c>
      <c r="K426" s="2">
        <f t="shared" si="106"/>
        <v>379.06919999999997</v>
      </c>
      <c r="L426" s="10">
        <f t="shared" si="107"/>
        <v>3</v>
      </c>
      <c r="M426" s="73" t="str">
        <f t="shared" si="108"/>
        <v/>
      </c>
      <c r="N426">
        <f t="shared" si="109"/>
        <v>3</v>
      </c>
      <c r="O426" s="12">
        <f t="shared" si="110"/>
        <v>55.333104001834648</v>
      </c>
      <c r="P426" s="11">
        <f t="shared" si="111"/>
        <v>7.0771040018346483</v>
      </c>
      <c r="Q426" s="1">
        <f t="shared" si="112"/>
        <v>48.256</v>
      </c>
      <c r="S426" s="14" t="str">
        <f t="shared" si="113"/>
        <v>A</v>
      </c>
      <c r="U426" s="1">
        <f t="shared" si="114"/>
        <v>48.256</v>
      </c>
      <c r="V426" s="1">
        <f t="shared" si="115"/>
        <v>381.428</v>
      </c>
      <c r="W426" s="1">
        <f t="shared" si="116"/>
        <v>7.0771040018346483</v>
      </c>
      <c r="X426" s="20">
        <f t="shared" si="117"/>
        <v>3.078540240798072</v>
      </c>
      <c r="Y426" s="22">
        <f t="shared" si="118"/>
        <v>3</v>
      </c>
      <c r="AA426" s="47"/>
    </row>
    <row r="427" spans="1:34" hidden="1" x14ac:dyDescent="0.25">
      <c r="A427" s="57" t="s">
        <v>3350</v>
      </c>
      <c r="B427" s="1">
        <v>52.351999999999997</v>
      </c>
      <c r="C427" s="1">
        <v>52.095999999999997</v>
      </c>
      <c r="D427" s="1">
        <v>420.19799999999998</v>
      </c>
      <c r="E427" s="1">
        <v>380.54500000000002</v>
      </c>
      <c r="G427" s="1">
        <f t="shared" si="102"/>
        <v>39.652999999999963</v>
      </c>
      <c r="H427" s="1">
        <f t="shared" si="103"/>
        <v>0.25600000000000023</v>
      </c>
      <c r="I427" s="2">
        <f t="shared" si="104"/>
        <v>394.98611999999997</v>
      </c>
      <c r="J427" s="2">
        <f t="shared" si="105"/>
        <v>386.58215999999999</v>
      </c>
      <c r="K427" s="2">
        <f t="shared" si="106"/>
        <v>378.1782</v>
      </c>
      <c r="L427" s="10">
        <f t="shared" si="107"/>
        <v>3</v>
      </c>
      <c r="M427" s="73" t="str">
        <f t="shared" si="108"/>
        <v/>
      </c>
      <c r="N427">
        <f t="shared" si="109"/>
        <v>3</v>
      </c>
      <c r="O427" s="12">
        <f t="shared" si="110"/>
        <v>60.029813094828569</v>
      </c>
      <c r="P427" s="11">
        <f t="shared" si="111"/>
        <v>7.6778130948285721</v>
      </c>
      <c r="Q427" s="1">
        <f t="shared" si="112"/>
        <v>52.351999999999997</v>
      </c>
      <c r="S427" s="14" t="str">
        <f t="shared" si="113"/>
        <v>A</v>
      </c>
      <c r="U427" s="1">
        <f t="shared" si="114"/>
        <v>52.351999999999997</v>
      </c>
      <c r="V427" s="1">
        <f t="shared" si="115"/>
        <v>380.54500000000002</v>
      </c>
      <c r="W427" s="1">
        <f t="shared" si="116"/>
        <v>7.6778130948285721</v>
      </c>
      <c r="X427" s="20">
        <f t="shared" si="117"/>
        <v>3.3398486962504288</v>
      </c>
      <c r="Y427" s="22">
        <f t="shared" si="118"/>
        <v>3</v>
      </c>
      <c r="AA427" s="47"/>
    </row>
    <row r="428" spans="1:34" hidden="1" x14ac:dyDescent="0.25">
      <c r="A428" s="57" t="s">
        <v>3351</v>
      </c>
      <c r="B428" s="1">
        <v>45.311999999999998</v>
      </c>
      <c r="C428" s="1">
        <v>45.055999999999997</v>
      </c>
      <c r="D428" s="1">
        <v>419.25200000000001</v>
      </c>
      <c r="E428" s="1">
        <v>379.863</v>
      </c>
      <c r="G428" s="1">
        <f t="shared" si="102"/>
        <v>39.38900000000001</v>
      </c>
      <c r="H428" s="1">
        <f t="shared" si="103"/>
        <v>0.25600000000000023</v>
      </c>
      <c r="I428" s="2">
        <f t="shared" si="104"/>
        <v>394.09688</v>
      </c>
      <c r="J428" s="2">
        <f t="shared" si="105"/>
        <v>385.71184</v>
      </c>
      <c r="K428" s="2">
        <f t="shared" si="106"/>
        <v>377.32679999999999</v>
      </c>
      <c r="L428" s="10">
        <f t="shared" si="107"/>
        <v>3</v>
      </c>
      <c r="M428" s="73" t="str">
        <f t="shared" si="108"/>
        <v/>
      </c>
      <c r="N428">
        <f t="shared" si="109"/>
        <v>3</v>
      </c>
      <c r="O428" s="12">
        <f t="shared" si="110"/>
        <v>51.957344341245268</v>
      </c>
      <c r="P428" s="11">
        <f t="shared" si="111"/>
        <v>6.64534434124527</v>
      </c>
      <c r="Q428" s="1">
        <f t="shared" si="112"/>
        <v>45.311999999999998</v>
      </c>
      <c r="S428" s="14" t="str">
        <f t="shared" si="113"/>
        <v>A</v>
      </c>
      <c r="U428" s="1">
        <f t="shared" si="114"/>
        <v>45.311999999999998</v>
      </c>
      <c r="V428" s="1">
        <f t="shared" si="115"/>
        <v>379.863</v>
      </c>
      <c r="W428" s="1">
        <f t="shared" si="116"/>
        <v>6.64534434124527</v>
      </c>
      <c r="X428" s="20">
        <f t="shared" si="117"/>
        <v>2.8907247884416924</v>
      </c>
      <c r="Y428" s="22">
        <f t="shared" si="118"/>
        <v>3</v>
      </c>
      <c r="AA428" s="47"/>
    </row>
    <row r="429" spans="1:34" hidden="1" x14ac:dyDescent="0.25">
      <c r="A429" s="57" t="s">
        <v>3352</v>
      </c>
      <c r="B429" s="1">
        <v>39.936</v>
      </c>
      <c r="C429" s="1">
        <v>39.808</v>
      </c>
      <c r="D429" s="1">
        <v>424.839</v>
      </c>
      <c r="E429" s="1">
        <v>384.774</v>
      </c>
      <c r="G429" s="1">
        <f t="shared" si="102"/>
        <v>40.064999999999998</v>
      </c>
      <c r="H429" s="1">
        <f t="shared" si="103"/>
        <v>0.12800000000000011</v>
      </c>
      <c r="I429" s="2">
        <f t="shared" si="104"/>
        <v>399.34866</v>
      </c>
      <c r="J429" s="2">
        <f t="shared" si="105"/>
        <v>390.85187999999999</v>
      </c>
      <c r="K429" s="2">
        <f t="shared" si="106"/>
        <v>382.35509999999999</v>
      </c>
      <c r="L429" s="10">
        <f t="shared" si="107"/>
        <v>3</v>
      </c>
      <c r="M429" s="73" t="str">
        <f t="shared" si="108"/>
        <v/>
      </c>
      <c r="N429">
        <f t="shared" si="109"/>
        <v>3</v>
      </c>
      <c r="O429" s="12">
        <f t="shared" si="110"/>
        <v>45.792913656690743</v>
      </c>
      <c r="P429" s="11">
        <f t="shared" si="111"/>
        <v>5.8569136566907432</v>
      </c>
      <c r="Q429" s="1">
        <f t="shared" si="112"/>
        <v>39.936</v>
      </c>
      <c r="S429" s="14" t="str">
        <f t="shared" si="113"/>
        <v>A</v>
      </c>
      <c r="U429" s="1">
        <f t="shared" si="114"/>
        <v>39.936</v>
      </c>
      <c r="V429" s="1">
        <f t="shared" si="115"/>
        <v>384.774</v>
      </c>
      <c r="W429" s="1">
        <f t="shared" si="116"/>
        <v>5.8569136566907432</v>
      </c>
      <c r="X429" s="20">
        <f t="shared" si="117"/>
        <v>2.5477574406604733</v>
      </c>
      <c r="Y429" s="22">
        <f t="shared" si="118"/>
        <v>3</v>
      </c>
      <c r="AA429" s="47"/>
    </row>
    <row r="430" spans="1:34" hidden="1" x14ac:dyDescent="0.25">
      <c r="A430" s="57" t="s">
        <v>3353</v>
      </c>
      <c r="B430" s="1">
        <v>36.351999999999997</v>
      </c>
      <c r="C430" s="1">
        <v>36.095999999999997</v>
      </c>
      <c r="D430" s="1">
        <v>425.03300000000002</v>
      </c>
      <c r="E430" s="1">
        <v>385.03300000000002</v>
      </c>
      <c r="G430" s="1">
        <f t="shared" si="102"/>
        <v>40</v>
      </c>
      <c r="H430" s="1">
        <f t="shared" si="103"/>
        <v>0.25600000000000023</v>
      </c>
      <c r="I430" s="2">
        <f t="shared" si="104"/>
        <v>399.53102000000001</v>
      </c>
      <c r="J430" s="2">
        <f t="shared" si="105"/>
        <v>391.03036000000003</v>
      </c>
      <c r="K430" s="2">
        <f t="shared" si="106"/>
        <v>382.52970000000005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41.68329320032106</v>
      </c>
      <c r="P430" s="11">
        <f t="shared" si="111"/>
        <v>5.3312932003210634</v>
      </c>
      <c r="Q430" s="1">
        <f t="shared" si="112"/>
        <v>36.351999999999997</v>
      </c>
      <c r="S430" s="14" t="str">
        <f t="shared" si="113"/>
        <v>A</v>
      </c>
      <c r="U430" s="1">
        <f t="shared" si="114"/>
        <v>36.351999999999997</v>
      </c>
      <c r="V430" s="1">
        <f t="shared" si="115"/>
        <v>385.03300000000002</v>
      </c>
      <c r="W430" s="1">
        <f t="shared" si="116"/>
        <v>5.3312932003210634</v>
      </c>
      <c r="X430" s="20">
        <f t="shared" si="117"/>
        <v>2.3191125421396626</v>
      </c>
      <c r="Y430" s="22">
        <f t="shared" si="118"/>
        <v>3</v>
      </c>
      <c r="AA430" s="47"/>
    </row>
    <row r="431" spans="1:34" hidden="1" x14ac:dyDescent="0.25">
      <c r="A431" s="57" t="s">
        <v>3354</v>
      </c>
      <c r="B431" s="1">
        <v>26.495999999999999</v>
      </c>
      <c r="C431" s="1">
        <v>26.24</v>
      </c>
      <c r="D431" s="1">
        <v>425.94799999999998</v>
      </c>
      <c r="E431" s="1">
        <v>385.83100000000002</v>
      </c>
      <c r="G431" s="1">
        <f t="shared" si="102"/>
        <v>40.116999999999962</v>
      </c>
      <c r="H431" s="1">
        <f t="shared" si="103"/>
        <v>0.25600000000000023</v>
      </c>
      <c r="I431" s="2">
        <f t="shared" si="104"/>
        <v>400.39112</v>
      </c>
      <c r="J431" s="2">
        <f t="shared" si="105"/>
        <v>391.87216000000001</v>
      </c>
      <c r="K431" s="2">
        <f t="shared" si="106"/>
        <v>383.35319999999996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30.381836945304435</v>
      </c>
      <c r="P431" s="11">
        <f t="shared" si="111"/>
        <v>3.8858369453044368</v>
      </c>
      <c r="Q431" s="1">
        <f t="shared" si="112"/>
        <v>26.495999999999999</v>
      </c>
      <c r="S431" s="14" t="str">
        <f t="shared" si="113"/>
        <v>A</v>
      </c>
      <c r="U431" s="1">
        <f t="shared" si="114"/>
        <v>26.495999999999999</v>
      </c>
      <c r="V431" s="1">
        <f t="shared" si="115"/>
        <v>385.83100000000002</v>
      </c>
      <c r="W431" s="1">
        <f t="shared" si="116"/>
        <v>3.8858369453044368</v>
      </c>
      <c r="X431" s="20">
        <f t="shared" si="117"/>
        <v>1.69033907120743</v>
      </c>
      <c r="Y431" s="22">
        <f t="shared" si="118"/>
        <v>3</v>
      </c>
      <c r="AA431" s="47"/>
    </row>
    <row r="432" spans="1:34" hidden="1" x14ac:dyDescent="0.25">
      <c r="A432" s="57" t="s">
        <v>3355</v>
      </c>
      <c r="B432" s="1">
        <v>24.576000000000001</v>
      </c>
      <c r="C432" s="1">
        <v>24.32</v>
      </c>
      <c r="D432" s="1">
        <v>427.17200000000003</v>
      </c>
      <c r="E432" s="1">
        <v>386.93599999999998</v>
      </c>
      <c r="G432" s="1">
        <f t="shared" si="102"/>
        <v>40.236000000000047</v>
      </c>
      <c r="H432" s="1">
        <f t="shared" si="103"/>
        <v>0.25600000000000023</v>
      </c>
      <c r="I432" s="2">
        <f t="shared" si="104"/>
        <v>401.54168000000004</v>
      </c>
      <c r="J432" s="2">
        <f t="shared" si="105"/>
        <v>392.99824000000001</v>
      </c>
      <c r="K432" s="2">
        <f t="shared" si="106"/>
        <v>384.45480000000003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28.180254557963536</v>
      </c>
      <c r="P432" s="11">
        <f t="shared" si="111"/>
        <v>3.6042545579635359</v>
      </c>
      <c r="Q432" s="1">
        <f t="shared" si="112"/>
        <v>24.576000000000001</v>
      </c>
      <c r="S432" s="14" t="str">
        <f t="shared" si="113"/>
        <v>A</v>
      </c>
      <c r="U432" s="1">
        <f t="shared" si="114"/>
        <v>24.576000000000001</v>
      </c>
      <c r="V432" s="1">
        <f t="shared" si="115"/>
        <v>386.93599999999998</v>
      </c>
      <c r="W432" s="1">
        <f t="shared" si="116"/>
        <v>3.6042545579635359</v>
      </c>
      <c r="X432" s="20">
        <f t="shared" si="117"/>
        <v>1.567850732714138</v>
      </c>
      <c r="Y432" s="22">
        <f t="shared" si="118"/>
        <v>3</v>
      </c>
      <c r="AA432" s="47"/>
    </row>
    <row r="433" spans="1:34" hidden="1" x14ac:dyDescent="0.25">
      <c r="A433" s="57" t="s">
        <v>3356</v>
      </c>
      <c r="B433" s="1">
        <v>24.448</v>
      </c>
      <c r="C433" s="1">
        <v>24.192</v>
      </c>
      <c r="D433" s="1">
        <v>428.61200000000002</v>
      </c>
      <c r="E433" s="1">
        <v>388.21499999999997</v>
      </c>
      <c r="G433" s="1">
        <f t="shared" si="102"/>
        <v>40.397000000000048</v>
      </c>
      <c r="H433" s="1">
        <f t="shared" si="103"/>
        <v>0.25600000000000023</v>
      </c>
      <c r="I433" s="2">
        <f t="shared" si="104"/>
        <v>402.89528000000001</v>
      </c>
      <c r="J433" s="2">
        <f t="shared" si="105"/>
        <v>394.32303999999999</v>
      </c>
      <c r="K433" s="2">
        <f t="shared" si="106"/>
        <v>385.75080000000003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28.033482398807475</v>
      </c>
      <c r="P433" s="11">
        <f t="shared" si="111"/>
        <v>3.5854823988074749</v>
      </c>
      <c r="Q433" s="1">
        <f t="shared" si="112"/>
        <v>24.448</v>
      </c>
      <c r="S433" s="14" t="str">
        <f t="shared" si="113"/>
        <v>A</v>
      </c>
      <c r="U433" s="1">
        <f t="shared" si="114"/>
        <v>24.448</v>
      </c>
      <c r="V433" s="1">
        <f t="shared" si="115"/>
        <v>388.21499999999997</v>
      </c>
      <c r="W433" s="1">
        <f t="shared" si="116"/>
        <v>3.5854823988074749</v>
      </c>
      <c r="X433" s="20">
        <f t="shared" si="117"/>
        <v>1.5596848434812516</v>
      </c>
      <c r="Y433" s="22">
        <f t="shared" si="118"/>
        <v>3</v>
      </c>
      <c r="AA433" s="47"/>
    </row>
    <row r="434" spans="1:34" hidden="1" x14ac:dyDescent="0.25">
      <c r="A434" s="57" t="s">
        <v>3357</v>
      </c>
      <c r="B434" s="1">
        <v>24.32</v>
      </c>
      <c r="C434" s="1">
        <v>24.192</v>
      </c>
      <c r="D434" s="1">
        <v>422.262</v>
      </c>
      <c r="E434" s="1">
        <v>382.45400000000001</v>
      </c>
      <c r="G434" s="1">
        <f t="shared" si="102"/>
        <v>39.807999999999993</v>
      </c>
      <c r="H434" s="1">
        <f t="shared" si="103"/>
        <v>0.12800000000000011</v>
      </c>
      <c r="I434" s="2">
        <f t="shared" si="104"/>
        <v>396.92628000000002</v>
      </c>
      <c r="J434" s="2">
        <f t="shared" si="105"/>
        <v>388.48104000000001</v>
      </c>
      <c r="K434" s="2">
        <f t="shared" si="106"/>
        <v>380.03579999999999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27.886710239651414</v>
      </c>
      <c r="P434" s="11">
        <f t="shared" si="111"/>
        <v>3.5667102396514139</v>
      </c>
      <c r="Q434" s="1">
        <f t="shared" si="112"/>
        <v>24.32</v>
      </c>
      <c r="S434" s="14" t="str">
        <f t="shared" si="113"/>
        <v>A</v>
      </c>
      <c r="U434" s="1">
        <f t="shared" si="114"/>
        <v>24.32</v>
      </c>
      <c r="V434" s="1">
        <f t="shared" si="115"/>
        <v>382.45400000000001</v>
      </c>
      <c r="W434" s="1">
        <f t="shared" si="116"/>
        <v>3.5667102396514139</v>
      </c>
      <c r="X434" s="20">
        <f t="shared" si="117"/>
        <v>1.5515189542483649</v>
      </c>
      <c r="Y434" s="22">
        <f t="shared" si="118"/>
        <v>3</v>
      </c>
      <c r="AA434" s="47"/>
    </row>
    <row r="435" spans="1:34" hidden="1" x14ac:dyDescent="0.25">
      <c r="A435" s="57" t="s">
        <v>3358</v>
      </c>
      <c r="B435" s="1">
        <v>23.552</v>
      </c>
      <c r="C435" s="1">
        <v>23.423999999999999</v>
      </c>
      <c r="D435" s="1">
        <v>421.42599999999999</v>
      </c>
      <c r="E435" s="1">
        <v>381.69799999999998</v>
      </c>
      <c r="G435" s="1">
        <f t="shared" si="102"/>
        <v>39.728000000000009</v>
      </c>
      <c r="H435" s="1">
        <f t="shared" si="103"/>
        <v>0.12800000000000011</v>
      </c>
      <c r="I435" s="2">
        <f t="shared" si="104"/>
        <v>396.14044000000001</v>
      </c>
      <c r="J435" s="2">
        <f t="shared" si="105"/>
        <v>387.71191999999996</v>
      </c>
      <c r="K435" s="2">
        <f t="shared" si="106"/>
        <v>379.28339999999997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27.006077284715055</v>
      </c>
      <c r="P435" s="11">
        <f t="shared" si="111"/>
        <v>3.4540772847150549</v>
      </c>
      <c r="Q435" s="1">
        <f t="shared" si="112"/>
        <v>23.552</v>
      </c>
      <c r="S435" s="14" t="str">
        <f t="shared" si="113"/>
        <v>A</v>
      </c>
      <c r="U435" s="1">
        <f t="shared" si="114"/>
        <v>23.552</v>
      </c>
      <c r="V435" s="1">
        <f t="shared" si="115"/>
        <v>381.69799999999998</v>
      </c>
      <c r="W435" s="1">
        <f t="shared" si="116"/>
        <v>3.4540772847150549</v>
      </c>
      <c r="X435" s="20">
        <f t="shared" si="117"/>
        <v>1.5025236188510489</v>
      </c>
      <c r="Y435" s="22">
        <f t="shared" si="118"/>
        <v>3</v>
      </c>
      <c r="AA435" s="47"/>
    </row>
    <row r="436" spans="1:34" hidden="1" x14ac:dyDescent="0.25">
      <c r="A436" s="57" t="s">
        <v>3359</v>
      </c>
      <c r="B436" s="1">
        <v>19.584</v>
      </c>
      <c r="C436" s="1">
        <v>19.2</v>
      </c>
      <c r="D436" s="1">
        <v>419.86399999999998</v>
      </c>
      <c r="E436" s="1">
        <v>380.29399999999998</v>
      </c>
      <c r="G436" s="1">
        <f t="shared" si="102"/>
        <v>39.569999999999993</v>
      </c>
      <c r="H436" s="1">
        <f t="shared" si="103"/>
        <v>0.38400000000000034</v>
      </c>
      <c r="I436" s="2">
        <f t="shared" si="104"/>
        <v>394.67215999999996</v>
      </c>
      <c r="J436" s="2">
        <f t="shared" si="105"/>
        <v>386.27488</v>
      </c>
      <c r="K436" s="2">
        <f t="shared" si="106"/>
        <v>377.87759999999997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22.456140350877192</v>
      </c>
      <c r="P436" s="11">
        <f t="shared" si="111"/>
        <v>2.8721403508771921</v>
      </c>
      <c r="Q436" s="1">
        <f t="shared" si="112"/>
        <v>19.584</v>
      </c>
      <c r="S436" s="14" t="str">
        <f t="shared" si="113"/>
        <v>A</v>
      </c>
      <c r="U436" s="1">
        <f t="shared" si="114"/>
        <v>19.584</v>
      </c>
      <c r="V436" s="1">
        <f t="shared" si="115"/>
        <v>380.29399999999998</v>
      </c>
      <c r="W436" s="1">
        <f t="shared" si="116"/>
        <v>2.8721403508771921</v>
      </c>
      <c r="X436" s="20">
        <f t="shared" si="117"/>
        <v>1.2493810526315785</v>
      </c>
      <c r="Y436" s="22">
        <f t="shared" si="118"/>
        <v>3</v>
      </c>
      <c r="AA436" s="47"/>
    </row>
    <row r="437" spans="1:34" hidden="1" x14ac:dyDescent="0.25">
      <c r="A437" s="57" t="s">
        <v>3360</v>
      </c>
      <c r="B437" s="1">
        <v>16.256</v>
      </c>
      <c r="C437" s="1">
        <v>16.128</v>
      </c>
      <c r="D437" s="1">
        <v>418.79700000000003</v>
      </c>
      <c r="E437" s="1">
        <v>379.334</v>
      </c>
      <c r="G437" s="1">
        <f t="shared" si="102"/>
        <v>39.463000000000022</v>
      </c>
      <c r="H437" s="1">
        <f t="shared" si="103"/>
        <v>0.12800000000000011</v>
      </c>
      <c r="I437" s="2">
        <f t="shared" si="104"/>
        <v>393.66918000000004</v>
      </c>
      <c r="J437" s="2">
        <f t="shared" si="105"/>
        <v>385.29324000000003</v>
      </c>
      <c r="K437" s="2">
        <f t="shared" si="106"/>
        <v>376.91730000000001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18.640064212819631</v>
      </c>
      <c r="P437" s="11">
        <f t="shared" si="111"/>
        <v>2.3840642128196308</v>
      </c>
      <c r="Q437" s="1">
        <f t="shared" si="112"/>
        <v>16.256</v>
      </c>
      <c r="S437" s="14" t="str">
        <f t="shared" si="113"/>
        <v>A</v>
      </c>
      <c r="U437" s="1">
        <f t="shared" si="114"/>
        <v>16.256</v>
      </c>
      <c r="V437" s="1">
        <f t="shared" si="115"/>
        <v>379.334</v>
      </c>
      <c r="W437" s="1">
        <f t="shared" si="116"/>
        <v>2.3840642128196308</v>
      </c>
      <c r="X437" s="20">
        <f t="shared" si="117"/>
        <v>1.0370679325765393</v>
      </c>
      <c r="Y437" s="22">
        <f t="shared" si="118"/>
        <v>3</v>
      </c>
      <c r="AA437" s="47"/>
    </row>
    <row r="438" spans="1:34" hidden="1" x14ac:dyDescent="0.25">
      <c r="A438" s="57" t="s">
        <v>3361</v>
      </c>
      <c r="B438" s="1">
        <v>17.024000000000001</v>
      </c>
      <c r="C438" s="1">
        <v>16.896000000000001</v>
      </c>
      <c r="D438" s="1">
        <v>418.858</v>
      </c>
      <c r="E438" s="1">
        <v>379.39299999999997</v>
      </c>
      <c r="G438" s="1">
        <f t="shared" si="102"/>
        <v>39.465000000000032</v>
      </c>
      <c r="H438" s="1">
        <f t="shared" si="103"/>
        <v>0.12800000000000011</v>
      </c>
      <c r="I438" s="2">
        <f t="shared" si="104"/>
        <v>393.72651999999999</v>
      </c>
      <c r="J438" s="2">
        <f t="shared" si="105"/>
        <v>385.34935999999999</v>
      </c>
      <c r="K438" s="2">
        <f t="shared" si="106"/>
        <v>376.97219999999999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19.520697167755991</v>
      </c>
      <c r="P438" s="11">
        <f t="shared" si="111"/>
        <v>2.4966971677559897</v>
      </c>
      <c r="Q438" s="1">
        <f t="shared" si="112"/>
        <v>17.024000000000001</v>
      </c>
      <c r="S438" s="14" t="str">
        <f t="shared" si="113"/>
        <v>A</v>
      </c>
      <c r="U438" s="1">
        <f t="shared" si="114"/>
        <v>17.024000000000001</v>
      </c>
      <c r="V438" s="1">
        <f t="shared" si="115"/>
        <v>379.39299999999997</v>
      </c>
      <c r="W438" s="1">
        <f t="shared" si="116"/>
        <v>2.4966971677559897</v>
      </c>
      <c r="X438" s="20">
        <f t="shared" si="117"/>
        <v>1.0860632679738556</v>
      </c>
      <c r="Y438" s="22">
        <f t="shared" si="118"/>
        <v>3</v>
      </c>
      <c r="AA438" s="47"/>
    </row>
    <row r="439" spans="1:34" hidden="1" x14ac:dyDescent="0.25">
      <c r="A439" s="57" t="s">
        <v>3362</v>
      </c>
      <c r="B439" s="1">
        <v>17.408000000000001</v>
      </c>
      <c r="C439" s="1">
        <v>17.024000000000001</v>
      </c>
      <c r="D439" s="1">
        <v>421.673</v>
      </c>
      <c r="E439" s="1">
        <v>381.94299999999998</v>
      </c>
      <c r="G439" s="1">
        <f t="shared" si="102"/>
        <v>39.730000000000018</v>
      </c>
      <c r="H439" s="1">
        <f t="shared" si="103"/>
        <v>0.38400000000000034</v>
      </c>
      <c r="I439" s="2">
        <f t="shared" si="104"/>
        <v>396.37261999999998</v>
      </c>
      <c r="J439" s="2">
        <f t="shared" si="105"/>
        <v>387.93916000000002</v>
      </c>
      <c r="K439" s="2">
        <f t="shared" si="106"/>
        <v>379.50569999999999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19.961013645224174</v>
      </c>
      <c r="P439" s="11">
        <f t="shared" si="111"/>
        <v>2.5530136452241727</v>
      </c>
      <c r="Q439" s="1">
        <f t="shared" si="112"/>
        <v>17.408000000000001</v>
      </c>
      <c r="S439" s="14" t="str">
        <f t="shared" si="113"/>
        <v>A</v>
      </c>
      <c r="U439" s="1">
        <f t="shared" si="114"/>
        <v>17.408000000000001</v>
      </c>
      <c r="V439" s="1">
        <f t="shared" si="115"/>
        <v>381.94299999999998</v>
      </c>
      <c r="W439" s="1">
        <f t="shared" si="116"/>
        <v>2.5530136452241727</v>
      </c>
      <c r="X439" s="20">
        <f t="shared" si="117"/>
        <v>1.1105609356725152</v>
      </c>
      <c r="Y439" s="22">
        <f t="shared" si="118"/>
        <v>3</v>
      </c>
      <c r="AA439" s="47"/>
    </row>
    <row r="440" spans="1:34" hidden="1" x14ac:dyDescent="0.25">
      <c r="A440" s="57" t="s">
        <v>3363</v>
      </c>
      <c r="B440" s="1">
        <v>16.64</v>
      </c>
      <c r="C440" s="1">
        <v>16.512</v>
      </c>
      <c r="D440" s="1">
        <v>422.666</v>
      </c>
      <c r="E440" s="1">
        <v>382.84300000000002</v>
      </c>
      <c r="G440" s="1">
        <f t="shared" si="102"/>
        <v>39.822999999999979</v>
      </c>
      <c r="H440" s="1">
        <f t="shared" si="103"/>
        <v>0.12800000000000011</v>
      </c>
      <c r="I440" s="2">
        <f t="shared" si="104"/>
        <v>397.30604</v>
      </c>
      <c r="J440" s="2">
        <f t="shared" si="105"/>
        <v>388.85271999999998</v>
      </c>
      <c r="K440" s="2">
        <f t="shared" si="106"/>
        <v>380.39940000000001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19.080380690287811</v>
      </c>
      <c r="P440" s="11">
        <f t="shared" si="111"/>
        <v>2.4403806902878102</v>
      </c>
      <c r="Q440" s="1">
        <f t="shared" si="112"/>
        <v>16.64</v>
      </c>
      <c r="S440" s="14" t="str">
        <f t="shared" si="113"/>
        <v>A</v>
      </c>
      <c r="U440" s="1">
        <f t="shared" si="114"/>
        <v>16.64</v>
      </c>
      <c r="V440" s="1">
        <f t="shared" si="115"/>
        <v>382.84300000000002</v>
      </c>
      <c r="W440" s="1">
        <f t="shared" si="116"/>
        <v>2.4403806902878102</v>
      </c>
      <c r="X440" s="20">
        <f t="shared" si="117"/>
        <v>1.0615656002751974</v>
      </c>
      <c r="Y440" s="22">
        <f t="shared" si="118"/>
        <v>3</v>
      </c>
      <c r="AA440" s="47"/>
    </row>
    <row r="441" spans="1:34" x14ac:dyDescent="0.25">
      <c r="A441" s="57" t="s">
        <v>3364</v>
      </c>
      <c r="B441" s="1">
        <v>21.76</v>
      </c>
      <c r="C441" s="1">
        <v>21.504000000000001</v>
      </c>
      <c r="D441" s="1">
        <v>422.41399999999999</v>
      </c>
      <c r="E441" s="1">
        <v>382.61099999999999</v>
      </c>
      <c r="G441" s="1">
        <f t="shared" si="102"/>
        <v>39.802999999999997</v>
      </c>
      <c r="H441" s="1">
        <f t="shared" si="103"/>
        <v>0.25600000000000023</v>
      </c>
      <c r="I441" s="2">
        <f t="shared" si="104"/>
        <v>397.06916000000001</v>
      </c>
      <c r="J441" s="2">
        <f t="shared" si="105"/>
        <v>388.62088</v>
      </c>
      <c r="K441" s="2">
        <f t="shared" si="106"/>
        <v>380.17259999999999</v>
      </c>
      <c r="L441" s="10">
        <f t="shared" si="107"/>
        <v>3</v>
      </c>
      <c r="M441" s="73" t="str">
        <f t="shared" si="108"/>
        <v/>
      </c>
      <c r="N441">
        <f t="shared" si="109"/>
        <v>3</v>
      </c>
      <c r="O441" s="12">
        <f t="shared" si="110"/>
        <v>24.951267056530217</v>
      </c>
      <c r="P441" s="11">
        <f t="shared" si="111"/>
        <v>3.191267056530215</v>
      </c>
      <c r="Q441" s="1">
        <f t="shared" si="112"/>
        <v>21.76</v>
      </c>
      <c r="S441" s="14" t="str">
        <f t="shared" si="113"/>
        <v>A</v>
      </c>
      <c r="U441" s="1">
        <f t="shared" si="114"/>
        <v>21.76</v>
      </c>
      <c r="V441" s="1">
        <f t="shared" si="115"/>
        <v>382.61099999999999</v>
      </c>
      <c r="W441" s="1">
        <f t="shared" si="116"/>
        <v>3.191267056530215</v>
      </c>
      <c r="X441" s="20">
        <f t="shared" si="117"/>
        <v>1.3882011695906435</v>
      </c>
      <c r="Y441" s="22">
        <f t="shared" si="118"/>
        <v>3</v>
      </c>
      <c r="Z441" s="32" t="s">
        <v>40</v>
      </c>
      <c r="AA441" s="47"/>
      <c r="AB441" s="32" t="str">
        <f>A441</f>
        <v>2025-05-19 00:00:00</v>
      </c>
      <c r="AC441" s="1">
        <f>SUM(U441:U464)</f>
        <v>3201.2799999999997</v>
      </c>
      <c r="AD441" s="1">
        <f>AVERAGE(V441:V464)</f>
        <v>382.28845833333338</v>
      </c>
      <c r="AE441" s="1">
        <f>SUM(W441:W464)</f>
        <v>419.09015069599371</v>
      </c>
      <c r="AF441" s="1">
        <f>SUM(X441:X464)</f>
        <v>182.30421555275728</v>
      </c>
      <c r="AG441" s="35">
        <f>AVERAGE(Y441:Y464)</f>
        <v>2.75</v>
      </c>
      <c r="AH441" s="37">
        <f>DAY(A441)</f>
        <v>19</v>
      </c>
    </row>
    <row r="442" spans="1:34" hidden="1" x14ac:dyDescent="0.25">
      <c r="A442" s="57" t="s">
        <v>3365</v>
      </c>
      <c r="B442" s="1">
        <v>21.888000000000002</v>
      </c>
      <c r="C442" s="1">
        <v>21.76</v>
      </c>
      <c r="D442" s="1">
        <v>422.988</v>
      </c>
      <c r="E442" s="1">
        <v>383.13400000000001</v>
      </c>
      <c r="G442" s="1">
        <f t="shared" si="102"/>
        <v>39.853999999999985</v>
      </c>
      <c r="H442" s="1">
        <f t="shared" si="103"/>
        <v>0.12800000000000011</v>
      </c>
      <c r="I442" s="2">
        <f t="shared" si="104"/>
        <v>397.60872000000001</v>
      </c>
      <c r="J442" s="2">
        <f t="shared" si="105"/>
        <v>389.14895999999999</v>
      </c>
      <c r="K442" s="2">
        <f t="shared" si="106"/>
        <v>380.68920000000003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25.098039215686278</v>
      </c>
      <c r="P442" s="11">
        <f t="shared" si="111"/>
        <v>3.210039215686276</v>
      </c>
      <c r="Q442" s="1">
        <f t="shared" si="112"/>
        <v>21.888000000000002</v>
      </c>
      <c r="S442" s="14" t="str">
        <f t="shared" si="113"/>
        <v>A</v>
      </c>
      <c r="U442" s="1">
        <f t="shared" si="114"/>
        <v>21.888000000000002</v>
      </c>
      <c r="V442" s="1">
        <f t="shared" si="115"/>
        <v>383.13400000000001</v>
      </c>
      <c r="W442" s="1">
        <f t="shared" si="116"/>
        <v>3.210039215686276</v>
      </c>
      <c r="X442" s="20">
        <f t="shared" si="117"/>
        <v>1.39636705882353</v>
      </c>
      <c r="Y442" s="22">
        <f t="shared" si="118"/>
        <v>3</v>
      </c>
      <c r="AA442" s="47"/>
    </row>
    <row r="443" spans="1:34" hidden="1" x14ac:dyDescent="0.25">
      <c r="A443" s="57" t="s">
        <v>3366</v>
      </c>
      <c r="B443" s="1">
        <v>22.655999999999999</v>
      </c>
      <c r="C443" s="1">
        <v>22.4</v>
      </c>
      <c r="D443" s="1">
        <v>423.09300000000002</v>
      </c>
      <c r="E443" s="1">
        <v>383.23500000000001</v>
      </c>
      <c r="G443" s="1">
        <f t="shared" si="102"/>
        <v>39.858000000000004</v>
      </c>
      <c r="H443" s="1">
        <f t="shared" si="103"/>
        <v>0.25600000000000023</v>
      </c>
      <c r="I443" s="2">
        <f t="shared" si="104"/>
        <v>397.70742000000001</v>
      </c>
      <c r="J443" s="2">
        <f t="shared" si="105"/>
        <v>389.24556000000001</v>
      </c>
      <c r="K443" s="2">
        <f t="shared" si="106"/>
        <v>380.78370000000001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25.978672170622634</v>
      </c>
      <c r="P443" s="11">
        <f t="shared" si="111"/>
        <v>3.322672170622635</v>
      </c>
      <c r="Q443" s="1">
        <f t="shared" si="112"/>
        <v>22.655999999999999</v>
      </c>
      <c r="S443" s="14" t="str">
        <f t="shared" si="113"/>
        <v>A</v>
      </c>
      <c r="U443" s="1">
        <f t="shared" si="114"/>
        <v>22.655999999999999</v>
      </c>
      <c r="V443" s="1">
        <f t="shared" si="115"/>
        <v>383.23500000000001</v>
      </c>
      <c r="W443" s="1">
        <f t="shared" si="116"/>
        <v>3.322672170622635</v>
      </c>
      <c r="X443" s="20">
        <f t="shared" si="117"/>
        <v>1.4453623942208462</v>
      </c>
      <c r="Y443" s="22">
        <f t="shared" si="118"/>
        <v>3</v>
      </c>
      <c r="AA443" s="47"/>
    </row>
    <row r="444" spans="1:34" hidden="1" x14ac:dyDescent="0.25">
      <c r="A444" s="57" t="s">
        <v>3367</v>
      </c>
      <c r="B444" s="1">
        <v>22.271999999999998</v>
      </c>
      <c r="C444" s="1">
        <v>22.015999999999998</v>
      </c>
      <c r="D444" s="1">
        <v>422.714</v>
      </c>
      <c r="E444" s="1">
        <v>382.89400000000001</v>
      </c>
      <c r="G444" s="1">
        <f t="shared" si="102"/>
        <v>39.819999999999993</v>
      </c>
      <c r="H444" s="1">
        <f t="shared" si="103"/>
        <v>0.25600000000000023</v>
      </c>
      <c r="I444" s="2">
        <f t="shared" si="104"/>
        <v>397.35115999999999</v>
      </c>
      <c r="J444" s="2">
        <f t="shared" si="105"/>
        <v>388.89688000000001</v>
      </c>
      <c r="K444" s="2">
        <f t="shared" si="106"/>
        <v>380.44259999999997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25.538355693154454</v>
      </c>
      <c r="P444" s="11">
        <f t="shared" si="111"/>
        <v>3.2663556931544555</v>
      </c>
      <c r="Q444" s="1">
        <f t="shared" si="112"/>
        <v>22.271999999999998</v>
      </c>
      <c r="S444" s="14" t="str">
        <f t="shared" si="113"/>
        <v>A</v>
      </c>
      <c r="U444" s="1">
        <f t="shared" si="114"/>
        <v>22.271999999999998</v>
      </c>
      <c r="V444" s="1">
        <f t="shared" si="115"/>
        <v>382.89400000000001</v>
      </c>
      <c r="W444" s="1">
        <f t="shared" si="116"/>
        <v>3.2663556931544555</v>
      </c>
      <c r="X444" s="20">
        <f t="shared" si="117"/>
        <v>1.4208647265221881</v>
      </c>
      <c r="Y444" s="22">
        <f t="shared" si="118"/>
        <v>3</v>
      </c>
      <c r="AA444" s="47"/>
    </row>
    <row r="445" spans="1:34" hidden="1" x14ac:dyDescent="0.25">
      <c r="A445" s="57" t="s">
        <v>3368</v>
      </c>
      <c r="B445" s="1">
        <v>22.655999999999999</v>
      </c>
      <c r="C445" s="1">
        <v>22.4</v>
      </c>
      <c r="D445" s="1">
        <v>421.62099999999998</v>
      </c>
      <c r="E445" s="1">
        <v>381.90899999999999</v>
      </c>
      <c r="G445" s="1">
        <f t="shared" si="102"/>
        <v>39.711999999999989</v>
      </c>
      <c r="H445" s="1">
        <f t="shared" si="103"/>
        <v>0.25600000000000023</v>
      </c>
      <c r="I445" s="2">
        <f t="shared" si="104"/>
        <v>396.32373999999999</v>
      </c>
      <c r="J445" s="2">
        <f t="shared" si="105"/>
        <v>387.89131999999995</v>
      </c>
      <c r="K445" s="2">
        <f t="shared" si="106"/>
        <v>379.45889999999997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25.978672170622634</v>
      </c>
      <c r="P445" s="11">
        <f t="shared" si="111"/>
        <v>3.322672170622635</v>
      </c>
      <c r="Q445" s="1">
        <f t="shared" si="112"/>
        <v>22.655999999999999</v>
      </c>
      <c r="S445" s="14" t="str">
        <f t="shared" si="113"/>
        <v>A</v>
      </c>
      <c r="U445" s="1">
        <f t="shared" si="114"/>
        <v>22.655999999999999</v>
      </c>
      <c r="V445" s="1">
        <f t="shared" si="115"/>
        <v>381.90899999999999</v>
      </c>
      <c r="W445" s="1">
        <f t="shared" si="116"/>
        <v>3.322672170622635</v>
      </c>
      <c r="X445" s="20">
        <f t="shared" si="117"/>
        <v>1.4453623942208462</v>
      </c>
      <c r="Y445" s="22">
        <f t="shared" si="118"/>
        <v>3</v>
      </c>
      <c r="AA445" s="47"/>
    </row>
    <row r="446" spans="1:34" hidden="1" x14ac:dyDescent="0.25">
      <c r="A446" s="57" t="s">
        <v>3369</v>
      </c>
      <c r="B446" s="1">
        <v>49.152000000000001</v>
      </c>
      <c r="C446" s="1">
        <v>49.024000000000001</v>
      </c>
      <c r="D446" s="1">
        <v>419.12599999999998</v>
      </c>
      <c r="E446" s="1">
        <v>379.637</v>
      </c>
      <c r="G446" s="1">
        <f t="shared" si="102"/>
        <v>39.488999999999976</v>
      </c>
      <c r="H446" s="1">
        <f t="shared" si="103"/>
        <v>0.12800000000000011</v>
      </c>
      <c r="I446" s="2">
        <f t="shared" si="104"/>
        <v>393.97843999999998</v>
      </c>
      <c r="J446" s="2">
        <f t="shared" si="105"/>
        <v>385.59591999999998</v>
      </c>
      <c r="K446" s="2">
        <f t="shared" si="106"/>
        <v>377.21339999999998</v>
      </c>
      <c r="L446" s="10">
        <f t="shared" si="107"/>
        <v>3</v>
      </c>
      <c r="M446" s="73" t="str">
        <f t="shared" si="108"/>
        <v/>
      </c>
      <c r="N446">
        <f t="shared" si="109"/>
        <v>3</v>
      </c>
      <c r="O446" s="12">
        <f t="shared" si="110"/>
        <v>56.360509115927073</v>
      </c>
      <c r="P446" s="11">
        <f t="shared" si="111"/>
        <v>7.2085091159270718</v>
      </c>
      <c r="Q446" s="1">
        <f t="shared" si="112"/>
        <v>49.152000000000001</v>
      </c>
      <c r="S446" s="14" t="str">
        <f t="shared" si="113"/>
        <v>A</v>
      </c>
      <c r="U446" s="1">
        <f t="shared" si="114"/>
        <v>49.152000000000001</v>
      </c>
      <c r="V446" s="1">
        <f t="shared" si="115"/>
        <v>379.637</v>
      </c>
      <c r="W446" s="1">
        <f t="shared" si="116"/>
        <v>7.2085091159270718</v>
      </c>
      <c r="X446" s="20">
        <f t="shared" si="117"/>
        <v>3.135701465428276</v>
      </c>
      <c r="Y446" s="22">
        <f t="shared" si="118"/>
        <v>3</v>
      </c>
      <c r="AA446" s="47"/>
    </row>
    <row r="447" spans="1:34" hidden="1" x14ac:dyDescent="0.25">
      <c r="A447" s="57" t="s">
        <v>3370</v>
      </c>
      <c r="B447" s="1">
        <v>111.36</v>
      </c>
      <c r="C447" s="1">
        <v>111.104</v>
      </c>
      <c r="D447" s="1">
        <v>419.089</v>
      </c>
      <c r="E447" s="1">
        <v>380.04300000000001</v>
      </c>
      <c r="G447" s="1">
        <f t="shared" si="102"/>
        <v>39.045999999999992</v>
      </c>
      <c r="H447" s="1">
        <f t="shared" si="103"/>
        <v>0.25600000000000023</v>
      </c>
      <c r="I447" s="2">
        <f t="shared" si="104"/>
        <v>393.94366000000002</v>
      </c>
      <c r="J447" s="2">
        <f t="shared" si="105"/>
        <v>385.56187999999997</v>
      </c>
      <c r="K447" s="2">
        <f t="shared" si="106"/>
        <v>377.18009999999998</v>
      </c>
      <c r="L447" s="10">
        <f t="shared" si="107"/>
        <v>3</v>
      </c>
      <c r="M447" s="73" t="str">
        <f t="shared" si="108"/>
        <v/>
      </c>
      <c r="N447">
        <f t="shared" si="109"/>
        <v>3</v>
      </c>
      <c r="O447" s="12">
        <f t="shared" si="110"/>
        <v>127.69177846577227</v>
      </c>
      <c r="P447" s="11">
        <f t="shared" si="111"/>
        <v>16.331778465772274</v>
      </c>
      <c r="Q447" s="1">
        <f t="shared" si="112"/>
        <v>111.36</v>
      </c>
      <c r="S447" s="14" t="str">
        <f t="shared" si="113"/>
        <v>A</v>
      </c>
      <c r="U447" s="1">
        <f t="shared" si="114"/>
        <v>111.36</v>
      </c>
      <c r="V447" s="1">
        <f t="shared" si="115"/>
        <v>380.04300000000001</v>
      </c>
      <c r="W447" s="1">
        <f t="shared" si="116"/>
        <v>16.331778465772274</v>
      </c>
      <c r="X447" s="20">
        <f t="shared" si="117"/>
        <v>7.1043236326109396</v>
      </c>
      <c r="Y447" s="22">
        <f t="shared" si="118"/>
        <v>3</v>
      </c>
      <c r="AA447" s="47"/>
    </row>
    <row r="448" spans="1:34" hidden="1" x14ac:dyDescent="0.25">
      <c r="A448" s="57" t="s">
        <v>3371</v>
      </c>
      <c r="B448" s="1">
        <v>162.94399999999999</v>
      </c>
      <c r="C448" s="1">
        <v>162.68799999999999</v>
      </c>
      <c r="D448" s="1">
        <v>416.40600000000001</v>
      </c>
      <c r="E448" s="1">
        <v>381.6</v>
      </c>
      <c r="G448" s="1">
        <f t="shared" si="102"/>
        <v>34.805999999999983</v>
      </c>
      <c r="H448" s="1">
        <f t="shared" si="103"/>
        <v>0.25600000000000023</v>
      </c>
      <c r="I448" s="2">
        <f t="shared" si="104"/>
        <v>391.42164000000002</v>
      </c>
      <c r="J448" s="2">
        <f t="shared" si="105"/>
        <v>383.09352000000001</v>
      </c>
      <c r="K448" s="2">
        <f t="shared" si="106"/>
        <v>374.7654</v>
      </c>
      <c r="L448" s="10">
        <f t="shared" si="107"/>
        <v>2</v>
      </c>
      <c r="M448" s="73">
        <f t="shared" si="108"/>
        <v>2</v>
      </c>
      <c r="N448">
        <f t="shared" si="109"/>
        <v>2</v>
      </c>
      <c r="O448" s="12">
        <f t="shared" si="110"/>
        <v>178.68625945827392</v>
      </c>
      <c r="P448" s="11">
        <f t="shared" si="111"/>
        <v>15.742259458273935</v>
      </c>
      <c r="Q448" s="1">
        <f t="shared" si="112"/>
        <v>162.94399999999999</v>
      </c>
      <c r="S448" s="14" t="str">
        <f t="shared" si="113"/>
        <v>A</v>
      </c>
      <c r="U448" s="1">
        <f t="shared" si="114"/>
        <v>162.94399999999999</v>
      </c>
      <c r="V448" s="1">
        <f t="shared" si="115"/>
        <v>381.6</v>
      </c>
      <c r="W448" s="1">
        <f t="shared" si="116"/>
        <v>15.742259458273935</v>
      </c>
      <c r="X448" s="20">
        <f t="shared" si="117"/>
        <v>6.8478828643491614</v>
      </c>
      <c r="Y448" s="22">
        <f t="shared" si="118"/>
        <v>2</v>
      </c>
      <c r="AA448" s="47"/>
    </row>
    <row r="449" spans="1:27" hidden="1" x14ac:dyDescent="0.25">
      <c r="A449" s="57" t="s">
        <v>3372</v>
      </c>
      <c r="B449" s="1">
        <v>178.17599999999999</v>
      </c>
      <c r="C449" s="1">
        <v>177.792</v>
      </c>
      <c r="D449" s="1">
        <v>416.52499999999998</v>
      </c>
      <c r="E449" s="1">
        <v>382.65199999999999</v>
      </c>
      <c r="G449" s="1">
        <f t="shared" si="102"/>
        <v>33.87299999999999</v>
      </c>
      <c r="H449" s="1">
        <f t="shared" si="103"/>
        <v>0.38399999999998613</v>
      </c>
      <c r="I449" s="2">
        <f t="shared" si="104"/>
        <v>391.5335</v>
      </c>
      <c r="J449" s="2">
        <f t="shared" si="105"/>
        <v>383.20299999999997</v>
      </c>
      <c r="K449" s="2">
        <f t="shared" si="106"/>
        <v>374.8725</v>
      </c>
      <c r="L449" s="10">
        <f t="shared" si="107"/>
        <v>2</v>
      </c>
      <c r="M449" s="73" t="str">
        <f t="shared" si="108"/>
        <v/>
      </c>
      <c r="N449">
        <f t="shared" si="109"/>
        <v>2</v>
      </c>
      <c r="O449" s="12">
        <f t="shared" si="110"/>
        <v>195.38984537778265</v>
      </c>
      <c r="P449" s="11">
        <f t="shared" si="111"/>
        <v>17.213845377782661</v>
      </c>
      <c r="Q449" s="1">
        <f t="shared" si="112"/>
        <v>178.17599999999999</v>
      </c>
      <c r="S449" s="14" t="str">
        <f t="shared" si="113"/>
        <v>A</v>
      </c>
      <c r="U449" s="1">
        <f t="shared" si="114"/>
        <v>178.17599999999999</v>
      </c>
      <c r="V449" s="1">
        <f t="shared" si="115"/>
        <v>382.65199999999999</v>
      </c>
      <c r="W449" s="1">
        <f t="shared" si="116"/>
        <v>17.213845377782661</v>
      </c>
      <c r="X449" s="20">
        <f t="shared" si="117"/>
        <v>7.4880227393354577</v>
      </c>
      <c r="Y449" s="22">
        <f t="shared" si="118"/>
        <v>2</v>
      </c>
      <c r="AA449" s="47"/>
    </row>
    <row r="450" spans="1:27" hidden="1" x14ac:dyDescent="0.25">
      <c r="A450" s="57" t="s">
        <v>3373</v>
      </c>
      <c r="B450" s="1">
        <v>178.43199999999999</v>
      </c>
      <c r="C450" s="1">
        <v>178.048</v>
      </c>
      <c r="D450" s="1">
        <v>418.97300000000001</v>
      </c>
      <c r="E450" s="1">
        <v>384.08499999999998</v>
      </c>
      <c r="G450" s="1">
        <f t="shared" si="102"/>
        <v>34.888000000000034</v>
      </c>
      <c r="H450" s="1">
        <f t="shared" si="103"/>
        <v>0.38399999999998613</v>
      </c>
      <c r="I450" s="2">
        <f t="shared" si="104"/>
        <v>393.83462000000003</v>
      </c>
      <c r="J450" s="2">
        <f t="shared" si="105"/>
        <v>385.45516000000003</v>
      </c>
      <c r="K450" s="2">
        <f t="shared" si="106"/>
        <v>377.07569999999998</v>
      </c>
      <c r="L450" s="10">
        <f t="shared" si="107"/>
        <v>2</v>
      </c>
      <c r="M450" s="73" t="str">
        <f t="shared" si="108"/>
        <v/>
      </c>
      <c r="N450">
        <f t="shared" si="109"/>
        <v>2</v>
      </c>
      <c r="O450" s="12">
        <f t="shared" si="110"/>
        <v>195.67057791424497</v>
      </c>
      <c r="P450" s="11">
        <f t="shared" si="111"/>
        <v>17.238577914244985</v>
      </c>
      <c r="Q450" s="1">
        <f t="shared" si="112"/>
        <v>178.43199999999999</v>
      </c>
      <c r="S450" s="14" t="str">
        <f t="shared" si="113"/>
        <v>A</v>
      </c>
      <c r="U450" s="1">
        <f t="shared" si="114"/>
        <v>178.43199999999999</v>
      </c>
      <c r="V450" s="1">
        <f t="shared" si="115"/>
        <v>384.08499999999998</v>
      </c>
      <c r="W450" s="1">
        <f t="shared" si="116"/>
        <v>17.238577914244985</v>
      </c>
      <c r="X450" s="20">
        <f t="shared" si="117"/>
        <v>7.4987813926965687</v>
      </c>
      <c r="Y450" s="22">
        <f t="shared" si="118"/>
        <v>2</v>
      </c>
      <c r="AA450" s="47"/>
    </row>
    <row r="451" spans="1:27" hidden="1" x14ac:dyDescent="0.25">
      <c r="A451" s="57" t="s">
        <v>3374</v>
      </c>
      <c r="B451" s="1">
        <v>186.75200000000001</v>
      </c>
      <c r="C451" s="1">
        <v>186.36799999999999</v>
      </c>
      <c r="D451" s="1">
        <v>422.45400000000001</v>
      </c>
      <c r="E451" s="1">
        <v>382.15300000000002</v>
      </c>
      <c r="G451" s="1">
        <f t="shared" si="102"/>
        <v>40.300999999999988</v>
      </c>
      <c r="H451" s="1">
        <f t="shared" si="103"/>
        <v>0.38400000000001455</v>
      </c>
      <c r="I451" s="2">
        <f t="shared" si="104"/>
        <v>397.10676000000001</v>
      </c>
      <c r="J451" s="2">
        <f t="shared" si="105"/>
        <v>388.65768000000003</v>
      </c>
      <c r="K451" s="2">
        <f t="shared" si="106"/>
        <v>380.20859999999999</v>
      </c>
      <c r="L451" s="10">
        <f t="shared" si="107"/>
        <v>3</v>
      </c>
      <c r="M451" s="73">
        <f t="shared" si="108"/>
        <v>3</v>
      </c>
      <c r="N451">
        <f t="shared" si="109"/>
        <v>3</v>
      </c>
      <c r="O451" s="12">
        <f t="shared" si="110"/>
        <v>214.14058020869169</v>
      </c>
      <c r="P451" s="11">
        <f t="shared" si="111"/>
        <v>27.388580208691678</v>
      </c>
      <c r="Q451" s="1">
        <f t="shared" si="112"/>
        <v>186.75200000000001</v>
      </c>
      <c r="S451" s="14" t="str">
        <f t="shared" si="113"/>
        <v>A</v>
      </c>
      <c r="U451" s="1">
        <f t="shared" si="114"/>
        <v>186.75200000000001</v>
      </c>
      <c r="V451" s="1">
        <f t="shared" si="115"/>
        <v>382.15300000000002</v>
      </c>
      <c r="W451" s="1">
        <f t="shared" si="116"/>
        <v>27.388580208691678</v>
      </c>
      <c r="X451" s="20">
        <f t="shared" si="117"/>
        <v>11.91403239078088</v>
      </c>
      <c r="Y451" s="22">
        <f t="shared" si="118"/>
        <v>3</v>
      </c>
      <c r="AA451" s="47"/>
    </row>
    <row r="452" spans="1:27" hidden="1" x14ac:dyDescent="0.25">
      <c r="A452" s="57" t="s">
        <v>3375</v>
      </c>
      <c r="B452" s="1">
        <v>187.648</v>
      </c>
      <c r="C452" s="1">
        <v>187.26400000000001</v>
      </c>
      <c r="D452" s="1">
        <v>421.94600000000003</v>
      </c>
      <c r="E452" s="1">
        <v>381.733</v>
      </c>
      <c r="G452" s="1">
        <f t="shared" si="102"/>
        <v>40.213000000000022</v>
      </c>
      <c r="H452" s="1">
        <f t="shared" si="103"/>
        <v>0.38399999999998613</v>
      </c>
      <c r="I452" s="2">
        <f t="shared" si="104"/>
        <v>396.62924000000004</v>
      </c>
      <c r="J452" s="2">
        <f t="shared" si="105"/>
        <v>388.19032000000004</v>
      </c>
      <c r="K452" s="2">
        <f t="shared" si="106"/>
        <v>379.75139999999999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215.16798532278406</v>
      </c>
      <c r="P452" s="11">
        <f t="shared" si="111"/>
        <v>27.519985322784066</v>
      </c>
      <c r="Q452" s="1">
        <f t="shared" si="112"/>
        <v>187.648</v>
      </c>
      <c r="S452" s="14" t="str">
        <f t="shared" si="113"/>
        <v>A</v>
      </c>
      <c r="U452" s="1">
        <f t="shared" si="114"/>
        <v>187.648</v>
      </c>
      <c r="V452" s="1">
        <f t="shared" si="115"/>
        <v>381.733</v>
      </c>
      <c r="W452" s="1">
        <f t="shared" si="116"/>
        <v>27.519985322784066</v>
      </c>
      <c r="X452" s="20">
        <f t="shared" si="117"/>
        <v>11.971193615411069</v>
      </c>
      <c r="Y452" s="22">
        <f t="shared" si="118"/>
        <v>3</v>
      </c>
      <c r="AA452" s="47"/>
    </row>
    <row r="453" spans="1:27" hidden="1" x14ac:dyDescent="0.25">
      <c r="A453" s="57" t="s">
        <v>3376</v>
      </c>
      <c r="B453" s="1">
        <v>179.2</v>
      </c>
      <c r="C453" s="1">
        <v>178.816</v>
      </c>
      <c r="D453" s="1">
        <v>424.71199999999999</v>
      </c>
      <c r="E453" s="1">
        <v>384.31299999999999</v>
      </c>
      <c r="G453" s="1">
        <f t="shared" si="102"/>
        <v>40.399000000000001</v>
      </c>
      <c r="H453" s="1">
        <f t="shared" si="103"/>
        <v>0.38399999999998613</v>
      </c>
      <c r="I453" s="2">
        <f t="shared" si="104"/>
        <v>399.22928000000002</v>
      </c>
      <c r="J453" s="2">
        <f t="shared" si="105"/>
        <v>390.73503999999997</v>
      </c>
      <c r="K453" s="2">
        <f t="shared" si="106"/>
        <v>382.24079999999998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205.48102281848409</v>
      </c>
      <c r="P453" s="11">
        <f t="shared" si="111"/>
        <v>26.281022818484104</v>
      </c>
      <c r="Q453" s="1">
        <f t="shared" si="112"/>
        <v>179.2</v>
      </c>
      <c r="S453" s="14" t="str">
        <f t="shared" si="113"/>
        <v>A</v>
      </c>
      <c r="U453" s="1">
        <f t="shared" si="114"/>
        <v>179.2</v>
      </c>
      <c r="V453" s="1">
        <f t="shared" si="115"/>
        <v>384.31299999999999</v>
      </c>
      <c r="W453" s="1">
        <f t="shared" si="116"/>
        <v>26.281022818484104</v>
      </c>
      <c r="X453" s="20">
        <f t="shared" si="117"/>
        <v>11.432244926040585</v>
      </c>
      <c r="Y453" s="22">
        <f t="shared" si="118"/>
        <v>3</v>
      </c>
      <c r="AA453" s="47"/>
    </row>
    <row r="454" spans="1:27" hidden="1" x14ac:dyDescent="0.25">
      <c r="A454" s="57" t="s">
        <v>3377</v>
      </c>
      <c r="B454" s="1">
        <v>199.42400000000001</v>
      </c>
      <c r="C454" s="1">
        <v>199.04</v>
      </c>
      <c r="D454" s="1">
        <v>423.315</v>
      </c>
      <c r="E454" s="1">
        <v>382.95800000000003</v>
      </c>
      <c r="G454" s="1">
        <f t="shared" si="102"/>
        <v>40.356999999999971</v>
      </c>
      <c r="H454" s="1">
        <f t="shared" si="103"/>
        <v>0.38400000000001455</v>
      </c>
      <c r="I454" s="2">
        <f t="shared" si="104"/>
        <v>397.91609999999997</v>
      </c>
      <c r="J454" s="2">
        <f t="shared" si="105"/>
        <v>389.44979999999998</v>
      </c>
      <c r="K454" s="2">
        <f t="shared" si="106"/>
        <v>380.98349999999999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228.67102396514161</v>
      </c>
      <c r="P454" s="11">
        <f t="shared" si="111"/>
        <v>29.247023965141608</v>
      </c>
      <c r="Q454" s="1">
        <f t="shared" si="112"/>
        <v>199.42400000000001</v>
      </c>
      <c r="S454" s="14" t="str">
        <f t="shared" si="113"/>
        <v>A</v>
      </c>
      <c r="U454" s="1">
        <f t="shared" si="114"/>
        <v>199.42400000000001</v>
      </c>
      <c r="V454" s="1">
        <f t="shared" si="115"/>
        <v>382.95800000000003</v>
      </c>
      <c r="W454" s="1">
        <f t="shared" si="116"/>
        <v>29.247023965141608</v>
      </c>
      <c r="X454" s="20">
        <f t="shared" si="117"/>
        <v>12.7224554248366</v>
      </c>
      <c r="Y454" s="22">
        <f t="shared" si="118"/>
        <v>3</v>
      </c>
      <c r="AA454" s="47"/>
    </row>
    <row r="455" spans="1:27" hidden="1" x14ac:dyDescent="0.25">
      <c r="A455" s="57" t="s">
        <v>3378</v>
      </c>
      <c r="B455" s="1">
        <v>207.61600000000001</v>
      </c>
      <c r="C455" s="1">
        <v>207.10400000000001</v>
      </c>
      <c r="D455" s="1">
        <v>423.63499999999999</v>
      </c>
      <c r="E455" s="1">
        <v>383.16500000000002</v>
      </c>
      <c r="G455" s="1">
        <f t="shared" si="102"/>
        <v>40.46999999999997</v>
      </c>
      <c r="H455" s="1">
        <f t="shared" si="103"/>
        <v>0.51200000000000045</v>
      </c>
      <c r="I455" s="2">
        <f t="shared" si="104"/>
        <v>398.21690000000001</v>
      </c>
      <c r="J455" s="2">
        <f t="shared" si="105"/>
        <v>389.74419999999998</v>
      </c>
      <c r="K455" s="2">
        <f t="shared" si="106"/>
        <v>381.2715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238.06444215112947</v>
      </c>
      <c r="P455" s="11">
        <f t="shared" si="111"/>
        <v>30.448442151129456</v>
      </c>
      <c r="Q455" s="1">
        <f t="shared" si="112"/>
        <v>207.61600000000001</v>
      </c>
      <c r="S455" s="14" t="str">
        <f t="shared" si="113"/>
        <v>A</v>
      </c>
      <c r="U455" s="1">
        <f t="shared" si="114"/>
        <v>207.61600000000001</v>
      </c>
      <c r="V455" s="1">
        <f t="shared" si="115"/>
        <v>383.16500000000002</v>
      </c>
      <c r="W455" s="1">
        <f t="shared" si="116"/>
        <v>30.448442151129456</v>
      </c>
      <c r="X455" s="20">
        <f t="shared" si="117"/>
        <v>13.245072335741312</v>
      </c>
      <c r="Y455" s="22">
        <f t="shared" si="118"/>
        <v>3</v>
      </c>
      <c r="AA455" s="47"/>
    </row>
    <row r="456" spans="1:27" hidden="1" x14ac:dyDescent="0.25">
      <c r="A456" s="57" t="s">
        <v>3379</v>
      </c>
      <c r="B456" s="1">
        <v>203.00800000000001</v>
      </c>
      <c r="C456" s="1">
        <v>202.624</v>
      </c>
      <c r="D456" s="1">
        <v>423.06299999999999</v>
      </c>
      <c r="E456" s="1">
        <v>382.642</v>
      </c>
      <c r="G456" s="1">
        <f t="shared" si="102"/>
        <v>40.420999999999992</v>
      </c>
      <c r="H456" s="1">
        <f t="shared" si="103"/>
        <v>0.38400000000001455</v>
      </c>
      <c r="I456" s="2">
        <f t="shared" si="104"/>
        <v>397.67921999999999</v>
      </c>
      <c r="J456" s="2">
        <f t="shared" si="105"/>
        <v>389.21796000000001</v>
      </c>
      <c r="K456" s="2">
        <f t="shared" si="106"/>
        <v>380.75670000000002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232.78064442151131</v>
      </c>
      <c r="P456" s="11">
        <f t="shared" si="111"/>
        <v>29.772644421511302</v>
      </c>
      <c r="Q456" s="1">
        <f t="shared" si="112"/>
        <v>203.00800000000001</v>
      </c>
      <c r="S456" s="14" t="str">
        <f t="shared" si="113"/>
        <v>A</v>
      </c>
      <c r="U456" s="1">
        <f t="shared" si="114"/>
        <v>203.00800000000001</v>
      </c>
      <c r="V456" s="1">
        <f t="shared" si="115"/>
        <v>382.642</v>
      </c>
      <c r="W456" s="1">
        <f t="shared" si="116"/>
        <v>29.772644421511302</v>
      </c>
      <c r="X456" s="20">
        <f t="shared" si="117"/>
        <v>12.951100323357416</v>
      </c>
      <c r="Y456" s="22">
        <f t="shared" si="118"/>
        <v>3</v>
      </c>
      <c r="AA456" s="47"/>
    </row>
    <row r="457" spans="1:27" hidden="1" x14ac:dyDescent="0.25">
      <c r="A457" s="57" t="s">
        <v>3380</v>
      </c>
      <c r="B457" s="1">
        <v>185.08799999999999</v>
      </c>
      <c r="C457" s="1">
        <v>184.44800000000001</v>
      </c>
      <c r="D457" s="1">
        <v>426.41399999999999</v>
      </c>
      <c r="E457" s="1">
        <v>385.68400000000003</v>
      </c>
      <c r="G457" s="1">
        <f t="shared" ref="G457:G520" si="119">D457-E457</f>
        <v>40.729999999999961</v>
      </c>
      <c r="H457" s="1">
        <f t="shared" ref="H457:H520" si="120">B457-C457</f>
        <v>0.63999999999998636</v>
      </c>
      <c r="I457" s="2">
        <f t="shared" ref="I457:I520" si="121">D457-((D457/100)*I$8)</f>
        <v>400.82916</v>
      </c>
      <c r="J457" s="2">
        <f t="shared" ref="J457:J520" si="122">D457-((D457/100)*J$8)</f>
        <v>392.30088000000001</v>
      </c>
      <c r="K457" s="2">
        <f t="shared" ref="K457:K520" si="123">D457-((D457/100)*K$8)</f>
        <v>383.77260000000001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212.23254213966288</v>
      </c>
      <c r="P457" s="11">
        <f t="shared" ref="P457:P520" si="128">IF(O457&lt;&gt;"",O457-B457,"")</f>
        <v>27.144542139662889</v>
      </c>
      <c r="Q457" s="1">
        <f t="shared" ref="Q457:Q520" si="129">O457-P457</f>
        <v>185.08799999999999</v>
      </c>
      <c r="S457" s="14" t="str">
        <f t="shared" ref="S457:S520" si="130">IF(ROUND(B457,3)=ROUND(Q457,3),"A","B")</f>
        <v>A</v>
      </c>
      <c r="U457" s="1">
        <f t="shared" ref="U457:U520" si="131">B457</f>
        <v>185.08799999999999</v>
      </c>
      <c r="V457" s="1">
        <f t="shared" ref="V457:V520" si="132">E457</f>
        <v>385.68400000000003</v>
      </c>
      <c r="W457" s="1">
        <f t="shared" ref="W457:W520" si="133">P457</f>
        <v>27.144542139662889</v>
      </c>
      <c r="X457" s="20">
        <f t="shared" ref="X457:X520" si="134">W457*X$6</f>
        <v>11.807875830753357</v>
      </c>
      <c r="Y457" s="22">
        <f t="shared" ref="Y457:Y520" si="135">L457</f>
        <v>3</v>
      </c>
      <c r="AA457" s="47"/>
    </row>
    <row r="458" spans="1:27" hidden="1" x14ac:dyDescent="0.25">
      <c r="A458" s="57" t="s">
        <v>3381</v>
      </c>
      <c r="B458" s="1">
        <v>175.10400000000001</v>
      </c>
      <c r="C458" s="1">
        <v>174.84800000000001</v>
      </c>
      <c r="D458" s="1">
        <v>419.55</v>
      </c>
      <c r="E458" s="1">
        <v>379.44799999999998</v>
      </c>
      <c r="G458" s="1">
        <f t="shared" si="119"/>
        <v>40.102000000000032</v>
      </c>
      <c r="H458" s="1">
        <f t="shared" si="120"/>
        <v>0.25600000000000023</v>
      </c>
      <c r="I458" s="2">
        <f t="shared" si="121"/>
        <v>394.37700000000001</v>
      </c>
      <c r="J458" s="2">
        <f t="shared" si="122"/>
        <v>385.98599999999999</v>
      </c>
      <c r="K458" s="2">
        <f t="shared" si="123"/>
        <v>377.59500000000003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200.78431372549022</v>
      </c>
      <c r="P458" s="11">
        <f t="shared" si="128"/>
        <v>25.680313725490208</v>
      </c>
      <c r="Q458" s="1">
        <f t="shared" si="129"/>
        <v>175.10400000000001</v>
      </c>
      <c r="S458" s="14" t="str">
        <f t="shared" si="130"/>
        <v>A</v>
      </c>
      <c r="U458" s="1">
        <f t="shared" si="131"/>
        <v>175.10400000000001</v>
      </c>
      <c r="V458" s="1">
        <f t="shared" si="132"/>
        <v>379.44799999999998</v>
      </c>
      <c r="W458" s="1">
        <f t="shared" si="133"/>
        <v>25.680313725490208</v>
      </c>
      <c r="X458" s="20">
        <f t="shared" si="134"/>
        <v>11.17093647058824</v>
      </c>
      <c r="Y458" s="22">
        <f t="shared" si="135"/>
        <v>3</v>
      </c>
      <c r="AA458" s="47"/>
    </row>
    <row r="459" spans="1:27" hidden="1" x14ac:dyDescent="0.25">
      <c r="A459" s="57" t="s">
        <v>3382</v>
      </c>
      <c r="B459" s="1">
        <v>171.648</v>
      </c>
      <c r="C459" s="1">
        <v>171.136</v>
      </c>
      <c r="D459" s="1">
        <v>418.21899999999999</v>
      </c>
      <c r="E459" s="1">
        <v>378.334</v>
      </c>
      <c r="G459" s="1">
        <f t="shared" si="119"/>
        <v>39.884999999999991</v>
      </c>
      <c r="H459" s="1">
        <f t="shared" si="120"/>
        <v>0.51200000000000045</v>
      </c>
      <c r="I459" s="2">
        <f t="shared" si="121"/>
        <v>393.12585999999999</v>
      </c>
      <c r="J459" s="2">
        <f t="shared" si="122"/>
        <v>384.76148000000001</v>
      </c>
      <c r="K459" s="2">
        <f t="shared" si="123"/>
        <v>376.39710000000002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196.82146542827655</v>
      </c>
      <c r="P459" s="11">
        <f t="shared" si="128"/>
        <v>25.173465428276558</v>
      </c>
      <c r="Q459" s="1">
        <f t="shared" si="129"/>
        <v>171.648</v>
      </c>
      <c r="S459" s="14" t="str">
        <f t="shared" si="130"/>
        <v>A</v>
      </c>
      <c r="U459" s="1">
        <f t="shared" si="131"/>
        <v>171.648</v>
      </c>
      <c r="V459" s="1">
        <f t="shared" si="132"/>
        <v>378.334</v>
      </c>
      <c r="W459" s="1">
        <f t="shared" si="133"/>
        <v>25.173465428276558</v>
      </c>
      <c r="X459" s="20">
        <f t="shared" si="134"/>
        <v>10.950457461300303</v>
      </c>
      <c r="Y459" s="22">
        <f t="shared" si="135"/>
        <v>3</v>
      </c>
      <c r="AA459" s="47"/>
    </row>
    <row r="460" spans="1:27" hidden="1" x14ac:dyDescent="0.25">
      <c r="A460" s="57" t="s">
        <v>3383</v>
      </c>
      <c r="B460" s="1">
        <v>172.16</v>
      </c>
      <c r="C460" s="1">
        <v>171.77600000000001</v>
      </c>
      <c r="D460" s="1">
        <v>416.53100000000001</v>
      </c>
      <c r="E460" s="1">
        <v>382.56099999999998</v>
      </c>
      <c r="G460" s="1">
        <f t="shared" si="119"/>
        <v>33.970000000000027</v>
      </c>
      <c r="H460" s="1">
        <f t="shared" si="120"/>
        <v>0.38399999999998613</v>
      </c>
      <c r="I460" s="2">
        <f t="shared" si="121"/>
        <v>391.53914000000003</v>
      </c>
      <c r="J460" s="2">
        <f t="shared" si="122"/>
        <v>383.20852000000002</v>
      </c>
      <c r="K460" s="2">
        <f t="shared" si="123"/>
        <v>374.87790000000001</v>
      </c>
      <c r="L460" s="10">
        <f t="shared" si="124"/>
        <v>2</v>
      </c>
      <c r="M460" s="73">
        <f t="shared" si="125"/>
        <v>2</v>
      </c>
      <c r="N460">
        <f t="shared" si="126"/>
        <v>2</v>
      </c>
      <c r="O460" s="12">
        <f t="shared" si="127"/>
        <v>188.79263077091787</v>
      </c>
      <c r="P460" s="11">
        <f t="shared" si="128"/>
        <v>16.632630770917871</v>
      </c>
      <c r="Q460" s="1">
        <f t="shared" si="129"/>
        <v>172.16</v>
      </c>
      <c r="S460" s="14" t="str">
        <f t="shared" si="130"/>
        <v>A</v>
      </c>
      <c r="U460" s="1">
        <f t="shared" si="131"/>
        <v>172.16</v>
      </c>
      <c r="V460" s="1">
        <f t="shared" si="132"/>
        <v>382.56099999999998</v>
      </c>
      <c r="W460" s="1">
        <f t="shared" si="133"/>
        <v>16.632630770917871</v>
      </c>
      <c r="X460" s="20">
        <f t="shared" si="134"/>
        <v>7.2351943853492733</v>
      </c>
      <c r="Y460" s="22">
        <f t="shared" si="135"/>
        <v>2</v>
      </c>
      <c r="AA460" s="47"/>
    </row>
    <row r="461" spans="1:27" hidden="1" x14ac:dyDescent="0.25">
      <c r="A461" s="57" t="s">
        <v>3384</v>
      </c>
      <c r="B461" s="1">
        <v>173.31200000000001</v>
      </c>
      <c r="C461" s="1">
        <v>172.928</v>
      </c>
      <c r="D461" s="1">
        <v>416.483</v>
      </c>
      <c r="E461" s="1">
        <v>382.53</v>
      </c>
      <c r="G461" s="1">
        <f t="shared" si="119"/>
        <v>33.953000000000031</v>
      </c>
      <c r="H461" s="1">
        <f t="shared" si="120"/>
        <v>0.38400000000001455</v>
      </c>
      <c r="I461" s="2">
        <f t="shared" si="121"/>
        <v>391.49401999999998</v>
      </c>
      <c r="J461" s="2">
        <f t="shared" si="122"/>
        <v>383.16435999999999</v>
      </c>
      <c r="K461" s="2">
        <f t="shared" si="123"/>
        <v>374.8347</v>
      </c>
      <c r="L461" s="10">
        <f t="shared" si="124"/>
        <v>2</v>
      </c>
      <c r="M461" s="73" t="str">
        <f t="shared" si="125"/>
        <v/>
      </c>
      <c r="N461">
        <f t="shared" si="126"/>
        <v>2</v>
      </c>
      <c r="O461" s="12">
        <f t="shared" si="127"/>
        <v>190.05592718499838</v>
      </c>
      <c r="P461" s="11">
        <f t="shared" si="128"/>
        <v>16.74392718499837</v>
      </c>
      <c r="Q461" s="1">
        <f t="shared" si="129"/>
        <v>173.31200000000001</v>
      </c>
      <c r="S461" s="14" t="str">
        <f t="shared" si="130"/>
        <v>A</v>
      </c>
      <c r="U461" s="1">
        <f t="shared" si="131"/>
        <v>173.31200000000001</v>
      </c>
      <c r="V461" s="1">
        <f t="shared" si="132"/>
        <v>382.53</v>
      </c>
      <c r="W461" s="1">
        <f t="shared" si="133"/>
        <v>16.74392718499837</v>
      </c>
      <c r="X461" s="20">
        <f t="shared" si="134"/>
        <v>7.2836083254742912</v>
      </c>
      <c r="Y461" s="22">
        <f t="shared" si="135"/>
        <v>2</v>
      </c>
      <c r="AA461" s="47"/>
    </row>
    <row r="462" spans="1:27" hidden="1" x14ac:dyDescent="0.25">
      <c r="A462" s="57" t="s">
        <v>3385</v>
      </c>
      <c r="B462" s="1">
        <v>142.08000000000001</v>
      </c>
      <c r="C462" s="1">
        <v>141.696</v>
      </c>
      <c r="D462" s="1">
        <v>418.35199999999998</v>
      </c>
      <c r="E462" s="1">
        <v>383.959</v>
      </c>
      <c r="G462" s="1">
        <f t="shared" si="119"/>
        <v>34.392999999999972</v>
      </c>
      <c r="H462" s="1">
        <f t="shared" si="120"/>
        <v>0.38400000000001455</v>
      </c>
      <c r="I462" s="2">
        <f t="shared" si="121"/>
        <v>393.25088</v>
      </c>
      <c r="J462" s="2">
        <f t="shared" si="122"/>
        <v>384.88383999999996</v>
      </c>
      <c r="K462" s="2">
        <f t="shared" si="123"/>
        <v>376.51679999999999</v>
      </c>
      <c r="L462" s="10">
        <f t="shared" si="124"/>
        <v>2</v>
      </c>
      <c r="M462" s="73" t="str">
        <f t="shared" si="125"/>
        <v/>
      </c>
      <c r="N462">
        <f t="shared" si="126"/>
        <v>2</v>
      </c>
      <c r="O462" s="12">
        <f t="shared" si="127"/>
        <v>155.80655773659393</v>
      </c>
      <c r="P462" s="11">
        <f t="shared" si="128"/>
        <v>13.726557736593918</v>
      </c>
      <c r="Q462" s="1">
        <f t="shared" si="129"/>
        <v>142.08000000000001</v>
      </c>
      <c r="S462" s="14" t="str">
        <f t="shared" si="130"/>
        <v>A</v>
      </c>
      <c r="U462" s="1">
        <f t="shared" si="131"/>
        <v>142.08000000000001</v>
      </c>
      <c r="V462" s="1">
        <f t="shared" si="132"/>
        <v>383.959</v>
      </c>
      <c r="W462" s="1">
        <f t="shared" si="133"/>
        <v>13.726557736593918</v>
      </c>
      <c r="X462" s="20">
        <f t="shared" si="134"/>
        <v>5.9710526154183539</v>
      </c>
      <c r="Y462" s="22">
        <f t="shared" si="135"/>
        <v>2</v>
      </c>
      <c r="AA462" s="47"/>
    </row>
    <row r="463" spans="1:27" hidden="1" x14ac:dyDescent="0.25">
      <c r="A463" s="57" t="s">
        <v>3386</v>
      </c>
      <c r="B463" s="1">
        <v>130.304</v>
      </c>
      <c r="C463" s="1">
        <v>130.048</v>
      </c>
      <c r="D463" s="1">
        <v>420.77800000000002</v>
      </c>
      <c r="E463" s="1">
        <v>380.69499999999999</v>
      </c>
      <c r="G463" s="1">
        <f t="shared" si="119"/>
        <v>40.083000000000027</v>
      </c>
      <c r="H463" s="1">
        <f t="shared" si="120"/>
        <v>0.25600000000000023</v>
      </c>
      <c r="I463" s="2">
        <f t="shared" si="121"/>
        <v>395.53131999999999</v>
      </c>
      <c r="J463" s="2">
        <f t="shared" si="122"/>
        <v>387.11576000000002</v>
      </c>
      <c r="K463" s="2">
        <f t="shared" si="123"/>
        <v>378.7002</v>
      </c>
      <c r="L463" s="10">
        <f t="shared" si="124"/>
        <v>3</v>
      </c>
      <c r="M463" s="73">
        <f t="shared" si="125"/>
        <v>3</v>
      </c>
      <c r="N463">
        <f t="shared" si="126"/>
        <v>3</v>
      </c>
      <c r="O463" s="12">
        <f t="shared" si="127"/>
        <v>149.41405802086916</v>
      </c>
      <c r="P463" s="11">
        <f t="shared" si="128"/>
        <v>19.110058020869161</v>
      </c>
      <c r="Q463" s="1">
        <f t="shared" si="129"/>
        <v>130.304</v>
      </c>
      <c r="S463" s="14" t="str">
        <f t="shared" si="130"/>
        <v>A</v>
      </c>
      <c r="U463" s="1">
        <f t="shared" si="131"/>
        <v>130.304</v>
      </c>
      <c r="V463" s="1">
        <f t="shared" si="132"/>
        <v>380.69499999999999</v>
      </c>
      <c r="W463" s="1">
        <f t="shared" si="133"/>
        <v>19.110058020869161</v>
      </c>
      <c r="X463" s="20">
        <f t="shared" si="134"/>
        <v>8.3128752390780853</v>
      </c>
      <c r="Y463" s="22">
        <f t="shared" si="135"/>
        <v>3</v>
      </c>
      <c r="AA463" s="47"/>
    </row>
    <row r="464" spans="1:27" hidden="1" x14ac:dyDescent="0.25">
      <c r="A464" s="57" t="s">
        <v>3387</v>
      </c>
      <c r="B464" s="1">
        <v>96.64</v>
      </c>
      <c r="C464" s="1">
        <v>96.384</v>
      </c>
      <c r="D464" s="1">
        <v>422.947</v>
      </c>
      <c r="E464" s="1">
        <v>382.94799999999998</v>
      </c>
      <c r="G464" s="1">
        <f t="shared" si="119"/>
        <v>39.999000000000024</v>
      </c>
      <c r="H464" s="1">
        <f t="shared" si="120"/>
        <v>0.25600000000000023</v>
      </c>
      <c r="I464" s="2">
        <f t="shared" si="121"/>
        <v>397.57017999999999</v>
      </c>
      <c r="J464" s="2">
        <f t="shared" si="122"/>
        <v>389.11124000000001</v>
      </c>
      <c r="K464" s="2">
        <f t="shared" si="123"/>
        <v>380.65230000000003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110.81298016282537</v>
      </c>
      <c r="P464" s="11">
        <f t="shared" si="128"/>
        <v>14.172980162825368</v>
      </c>
      <c r="Q464" s="1">
        <f t="shared" si="129"/>
        <v>96.64</v>
      </c>
      <c r="S464" s="14" t="str">
        <f t="shared" si="130"/>
        <v>A</v>
      </c>
      <c r="U464" s="1">
        <f t="shared" si="131"/>
        <v>96.64</v>
      </c>
      <c r="V464" s="1">
        <f t="shared" si="132"/>
        <v>382.94799999999998</v>
      </c>
      <c r="W464" s="1">
        <f t="shared" si="133"/>
        <v>14.172980162825368</v>
      </c>
      <c r="X464" s="20">
        <f t="shared" si="134"/>
        <v>6.1652463708290348</v>
      </c>
      <c r="Y464" s="22">
        <f t="shared" si="135"/>
        <v>3</v>
      </c>
      <c r="AA464" s="47"/>
    </row>
    <row r="465" spans="1:34" x14ac:dyDescent="0.25">
      <c r="A465" s="57" t="s">
        <v>3388</v>
      </c>
      <c r="B465" s="1">
        <v>77.567999999999998</v>
      </c>
      <c r="C465" s="1">
        <v>77.183999999999997</v>
      </c>
      <c r="D465" s="1">
        <v>424.42500000000001</v>
      </c>
      <c r="E465" s="1">
        <v>384.22699999999998</v>
      </c>
      <c r="G465" s="1">
        <f t="shared" si="119"/>
        <v>40.198000000000036</v>
      </c>
      <c r="H465" s="1">
        <f t="shared" si="120"/>
        <v>0.38400000000000034</v>
      </c>
      <c r="I465" s="2">
        <f t="shared" si="121"/>
        <v>398.95949999999999</v>
      </c>
      <c r="J465" s="2">
        <f t="shared" si="122"/>
        <v>390.471</v>
      </c>
      <c r="K465" s="2">
        <f t="shared" si="123"/>
        <v>381.98250000000002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88.943928448572407</v>
      </c>
      <c r="P465" s="11">
        <f t="shared" si="128"/>
        <v>11.375928448572409</v>
      </c>
      <c r="Q465" s="1">
        <f t="shared" si="129"/>
        <v>77.567999999999998</v>
      </c>
      <c r="S465" s="14" t="str">
        <f t="shared" si="130"/>
        <v>A</v>
      </c>
      <c r="U465" s="1">
        <f t="shared" si="131"/>
        <v>77.567999999999998</v>
      </c>
      <c r="V465" s="1">
        <f t="shared" si="132"/>
        <v>384.22699999999998</v>
      </c>
      <c r="W465" s="1">
        <f t="shared" si="133"/>
        <v>11.375928448572409</v>
      </c>
      <c r="X465" s="20">
        <f t="shared" si="134"/>
        <v>4.9485288751289982</v>
      </c>
      <c r="Y465" s="22">
        <f t="shared" si="135"/>
        <v>3</v>
      </c>
      <c r="Z465" s="32" t="s">
        <v>40</v>
      </c>
      <c r="AA465" s="47"/>
      <c r="AB465" s="32" t="str">
        <f>A465</f>
        <v>2025-05-20 00:00:00</v>
      </c>
      <c r="AC465" s="1">
        <f>SUM(U465:U488)</f>
        <v>3458.1759999999999</v>
      </c>
      <c r="AD465" s="1">
        <f>AVERAGE(V465:V488)</f>
        <v>382.71308333333332</v>
      </c>
      <c r="AE465" s="1">
        <f>SUM(W465:W488)</f>
        <v>442.01951321309934</v>
      </c>
      <c r="AF465" s="1">
        <f>SUM(X465:X488)</f>
        <v>192.27848824769822</v>
      </c>
      <c r="AG465" s="35">
        <f>AVERAGE(Y465:Y488)</f>
        <v>2.6666666666666665</v>
      </c>
      <c r="AH465" s="37">
        <f>DAY(A465)</f>
        <v>20</v>
      </c>
    </row>
    <row r="466" spans="1:34" hidden="1" x14ac:dyDescent="0.25">
      <c r="A466" s="57" t="s">
        <v>3389</v>
      </c>
      <c r="B466" s="1">
        <v>71.040000000000006</v>
      </c>
      <c r="C466" s="1">
        <v>70.784000000000006</v>
      </c>
      <c r="D466" s="1">
        <v>425.06</v>
      </c>
      <c r="E466" s="1">
        <v>384.82400000000001</v>
      </c>
      <c r="G466" s="1">
        <f t="shared" si="119"/>
        <v>40.23599999999999</v>
      </c>
      <c r="H466" s="1">
        <f t="shared" si="120"/>
        <v>0.25600000000000023</v>
      </c>
      <c r="I466" s="2">
        <f t="shared" si="121"/>
        <v>399.5564</v>
      </c>
      <c r="J466" s="2">
        <f t="shared" si="122"/>
        <v>391.05520000000001</v>
      </c>
      <c r="K466" s="2">
        <f t="shared" si="123"/>
        <v>382.55399999999997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81.458548331613358</v>
      </c>
      <c r="P466" s="11">
        <f t="shared" si="128"/>
        <v>10.418548331613351</v>
      </c>
      <c r="Q466" s="1">
        <f t="shared" si="129"/>
        <v>71.040000000000006</v>
      </c>
      <c r="S466" s="14" t="str">
        <f t="shared" si="130"/>
        <v>A</v>
      </c>
      <c r="U466" s="1">
        <f t="shared" si="131"/>
        <v>71.040000000000006</v>
      </c>
      <c r="V466" s="1">
        <f t="shared" si="132"/>
        <v>384.82400000000001</v>
      </c>
      <c r="W466" s="1">
        <f t="shared" si="133"/>
        <v>10.418548331613351</v>
      </c>
      <c r="X466" s="20">
        <f t="shared" si="134"/>
        <v>4.532068524251808</v>
      </c>
      <c r="Y466" s="22">
        <f t="shared" si="135"/>
        <v>3</v>
      </c>
      <c r="AA466" s="47"/>
    </row>
    <row r="467" spans="1:34" hidden="1" x14ac:dyDescent="0.25">
      <c r="A467" s="57" t="s">
        <v>3390</v>
      </c>
      <c r="B467" s="1">
        <v>68.864000000000004</v>
      </c>
      <c r="C467" s="1">
        <v>68.608000000000004</v>
      </c>
      <c r="D467" s="1">
        <v>425.55700000000002</v>
      </c>
      <c r="E467" s="1">
        <v>385.29899999999998</v>
      </c>
      <c r="G467" s="1">
        <f t="shared" si="119"/>
        <v>40.258000000000038</v>
      </c>
      <c r="H467" s="1">
        <f t="shared" si="120"/>
        <v>0.25600000000000023</v>
      </c>
      <c r="I467" s="2">
        <f t="shared" si="121"/>
        <v>400.02358000000004</v>
      </c>
      <c r="J467" s="2">
        <f t="shared" si="122"/>
        <v>391.51244000000003</v>
      </c>
      <c r="K467" s="2">
        <f t="shared" si="123"/>
        <v>383.00130000000001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78.963421625960336</v>
      </c>
      <c r="P467" s="11">
        <f t="shared" si="128"/>
        <v>10.099421625960332</v>
      </c>
      <c r="Q467" s="1">
        <f t="shared" si="129"/>
        <v>68.864000000000004</v>
      </c>
      <c r="S467" s="14" t="str">
        <f t="shared" si="130"/>
        <v>A</v>
      </c>
      <c r="U467" s="1">
        <f t="shared" si="131"/>
        <v>68.864000000000004</v>
      </c>
      <c r="V467" s="1">
        <f t="shared" si="132"/>
        <v>385.29899999999998</v>
      </c>
      <c r="W467" s="1">
        <f t="shared" si="133"/>
        <v>10.099421625960332</v>
      </c>
      <c r="X467" s="20">
        <f t="shared" si="134"/>
        <v>4.3932484072927442</v>
      </c>
      <c r="Y467" s="22">
        <f t="shared" si="135"/>
        <v>3</v>
      </c>
      <c r="AA467" s="47"/>
    </row>
    <row r="468" spans="1:34" hidden="1" x14ac:dyDescent="0.25">
      <c r="A468" s="57" t="s">
        <v>3391</v>
      </c>
      <c r="B468" s="1">
        <v>63.744</v>
      </c>
      <c r="C468" s="1">
        <v>63.616</v>
      </c>
      <c r="D468" s="1">
        <v>425.49599999999998</v>
      </c>
      <c r="E468" s="1">
        <v>385.25900000000001</v>
      </c>
      <c r="G468" s="1">
        <f t="shared" si="119"/>
        <v>40.236999999999966</v>
      </c>
      <c r="H468" s="1">
        <f t="shared" si="120"/>
        <v>0.12800000000000011</v>
      </c>
      <c r="I468" s="2">
        <f t="shared" si="121"/>
        <v>399.96623999999997</v>
      </c>
      <c r="J468" s="2">
        <f t="shared" si="122"/>
        <v>391.45632000000001</v>
      </c>
      <c r="K468" s="2">
        <f t="shared" si="123"/>
        <v>382.94639999999998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73.09253525971792</v>
      </c>
      <c r="P468" s="11">
        <f t="shared" si="128"/>
        <v>9.3485352597179201</v>
      </c>
      <c r="Q468" s="1">
        <f t="shared" si="129"/>
        <v>63.744</v>
      </c>
      <c r="S468" s="14" t="str">
        <f t="shared" si="130"/>
        <v>A</v>
      </c>
      <c r="U468" s="1">
        <f t="shared" si="131"/>
        <v>63.744</v>
      </c>
      <c r="V468" s="1">
        <f t="shared" si="132"/>
        <v>385.25900000000001</v>
      </c>
      <c r="W468" s="1">
        <f t="shared" si="133"/>
        <v>9.3485352597179201</v>
      </c>
      <c r="X468" s="20">
        <f t="shared" si="134"/>
        <v>4.0666128379772948</v>
      </c>
      <c r="Y468" s="22">
        <f t="shared" si="135"/>
        <v>3</v>
      </c>
      <c r="AA468" s="47"/>
    </row>
    <row r="469" spans="1:34" hidden="1" x14ac:dyDescent="0.25">
      <c r="A469" s="57" t="s">
        <v>3392</v>
      </c>
      <c r="B469" s="1">
        <v>61.311999999999998</v>
      </c>
      <c r="C469" s="1">
        <v>61.055999999999997</v>
      </c>
      <c r="D469" s="1">
        <v>424.779</v>
      </c>
      <c r="E469" s="1">
        <v>384.62700000000001</v>
      </c>
      <c r="G469" s="1">
        <f t="shared" si="119"/>
        <v>40.151999999999987</v>
      </c>
      <c r="H469" s="1">
        <f t="shared" si="120"/>
        <v>0.25600000000000023</v>
      </c>
      <c r="I469" s="2">
        <f t="shared" si="121"/>
        <v>399.29226</v>
      </c>
      <c r="J469" s="2">
        <f t="shared" si="122"/>
        <v>390.79667999999998</v>
      </c>
      <c r="K469" s="2">
        <f t="shared" si="123"/>
        <v>382.30110000000002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70.303864235752769</v>
      </c>
      <c r="P469" s="11">
        <f t="shared" si="128"/>
        <v>8.9918642357527716</v>
      </c>
      <c r="Q469" s="1">
        <f t="shared" si="129"/>
        <v>61.311999999999998</v>
      </c>
      <c r="S469" s="14" t="str">
        <f t="shared" si="130"/>
        <v>A</v>
      </c>
      <c r="U469" s="1">
        <f t="shared" si="131"/>
        <v>61.311999999999998</v>
      </c>
      <c r="V469" s="1">
        <f t="shared" si="132"/>
        <v>384.62700000000001</v>
      </c>
      <c r="W469" s="1">
        <f t="shared" si="133"/>
        <v>8.9918642357527716</v>
      </c>
      <c r="X469" s="20">
        <f t="shared" si="134"/>
        <v>3.9114609425524556</v>
      </c>
      <c r="Y469" s="22">
        <f t="shared" si="135"/>
        <v>3</v>
      </c>
      <c r="AA469" s="47"/>
    </row>
    <row r="470" spans="1:34" hidden="1" x14ac:dyDescent="0.25">
      <c r="A470" s="57" t="s">
        <v>3393</v>
      </c>
      <c r="B470" s="1">
        <v>84.224000000000004</v>
      </c>
      <c r="C470" s="1">
        <v>83.84</v>
      </c>
      <c r="D470" s="1">
        <v>422.637</v>
      </c>
      <c r="E470" s="1">
        <v>382.61</v>
      </c>
      <c r="G470" s="1">
        <f t="shared" si="119"/>
        <v>40.026999999999987</v>
      </c>
      <c r="H470" s="1">
        <f t="shared" si="120"/>
        <v>0.38400000000000034</v>
      </c>
      <c r="I470" s="2">
        <f t="shared" si="121"/>
        <v>397.27877999999998</v>
      </c>
      <c r="J470" s="2">
        <f t="shared" si="122"/>
        <v>388.82603999999998</v>
      </c>
      <c r="K470" s="2">
        <f t="shared" si="123"/>
        <v>380.37329999999997</v>
      </c>
      <c r="L470" s="10">
        <f t="shared" si="124"/>
        <v>3</v>
      </c>
      <c r="M470" s="73" t="str">
        <f t="shared" si="125"/>
        <v/>
      </c>
      <c r="N470">
        <f t="shared" si="126"/>
        <v>3</v>
      </c>
      <c r="O470" s="12">
        <f t="shared" si="127"/>
        <v>96.576080724687543</v>
      </c>
      <c r="P470" s="11">
        <f t="shared" si="128"/>
        <v>12.352080724687539</v>
      </c>
      <c r="Q470" s="1">
        <f t="shared" si="129"/>
        <v>84.224000000000004</v>
      </c>
      <c r="S470" s="14" t="str">
        <f t="shared" si="130"/>
        <v>A</v>
      </c>
      <c r="U470" s="1">
        <f t="shared" si="131"/>
        <v>84.224000000000004</v>
      </c>
      <c r="V470" s="1">
        <f t="shared" si="132"/>
        <v>382.61</v>
      </c>
      <c r="W470" s="1">
        <f t="shared" si="133"/>
        <v>12.352080724687539</v>
      </c>
      <c r="X470" s="20">
        <f t="shared" si="134"/>
        <v>5.3731551152390793</v>
      </c>
      <c r="Y470" s="22">
        <f t="shared" si="135"/>
        <v>3</v>
      </c>
      <c r="AA470" s="47"/>
    </row>
    <row r="471" spans="1:34" hidden="1" x14ac:dyDescent="0.25">
      <c r="A471" s="57" t="s">
        <v>3394</v>
      </c>
      <c r="B471" s="1">
        <v>134.01599999999999</v>
      </c>
      <c r="C471" s="1">
        <v>133.88800000000001</v>
      </c>
      <c r="D471" s="1">
        <v>418.63200000000001</v>
      </c>
      <c r="E471" s="1">
        <v>382.125</v>
      </c>
      <c r="G471" s="1">
        <f t="shared" si="119"/>
        <v>36.507000000000005</v>
      </c>
      <c r="H471" s="1">
        <f t="shared" si="120"/>
        <v>0.1279999999999859</v>
      </c>
      <c r="I471" s="2">
        <f t="shared" si="121"/>
        <v>393.51407999999998</v>
      </c>
      <c r="J471" s="2">
        <f t="shared" si="122"/>
        <v>385.14143999999999</v>
      </c>
      <c r="K471" s="2">
        <f t="shared" si="123"/>
        <v>376.7688</v>
      </c>
      <c r="L471" s="10">
        <f t="shared" si="124"/>
        <v>2</v>
      </c>
      <c r="M471" s="73">
        <f t="shared" si="125"/>
        <v>2</v>
      </c>
      <c r="N471">
        <f t="shared" si="126"/>
        <v>2</v>
      </c>
      <c r="O471" s="12">
        <f t="shared" si="127"/>
        <v>146.96348283803047</v>
      </c>
      <c r="P471" s="11">
        <f t="shared" si="128"/>
        <v>12.947482838030481</v>
      </c>
      <c r="Q471" s="1">
        <f t="shared" si="129"/>
        <v>134.01599999999999</v>
      </c>
      <c r="S471" s="14" t="str">
        <f t="shared" si="130"/>
        <v>A</v>
      </c>
      <c r="U471" s="1">
        <f t="shared" si="131"/>
        <v>134.01599999999999</v>
      </c>
      <c r="V471" s="1">
        <f t="shared" si="132"/>
        <v>382.125</v>
      </c>
      <c r="W471" s="1">
        <f t="shared" si="133"/>
        <v>12.947482838030481</v>
      </c>
      <c r="X471" s="20">
        <f t="shared" si="134"/>
        <v>5.6321550345432589</v>
      </c>
      <c r="Y471" s="22">
        <f t="shared" si="135"/>
        <v>2</v>
      </c>
      <c r="AA471" s="47"/>
    </row>
    <row r="472" spans="1:34" hidden="1" x14ac:dyDescent="0.25">
      <c r="A472" s="57" t="s">
        <v>3395</v>
      </c>
      <c r="B472" s="1">
        <v>156.416</v>
      </c>
      <c r="C472" s="1">
        <v>156.03200000000001</v>
      </c>
      <c r="D472" s="1">
        <v>415.83</v>
      </c>
      <c r="E472" s="1">
        <v>382.053</v>
      </c>
      <c r="G472" s="1">
        <f t="shared" si="119"/>
        <v>33.776999999999987</v>
      </c>
      <c r="H472" s="1">
        <f t="shared" si="120"/>
        <v>0.38399999999998613</v>
      </c>
      <c r="I472" s="2">
        <f t="shared" si="121"/>
        <v>390.8802</v>
      </c>
      <c r="J472" s="2">
        <f t="shared" si="122"/>
        <v>382.56360000000001</v>
      </c>
      <c r="K472" s="2">
        <f t="shared" si="123"/>
        <v>374.24699999999996</v>
      </c>
      <c r="L472" s="10">
        <f t="shared" si="124"/>
        <v>2</v>
      </c>
      <c r="M472" s="73" t="str">
        <f t="shared" si="125"/>
        <v/>
      </c>
      <c r="N472">
        <f t="shared" si="126"/>
        <v>2</v>
      </c>
      <c r="O472" s="12">
        <f t="shared" si="127"/>
        <v>171.52757977848449</v>
      </c>
      <c r="P472" s="11">
        <f t="shared" si="128"/>
        <v>15.111579778484497</v>
      </c>
      <c r="Q472" s="1">
        <f t="shared" si="129"/>
        <v>156.416</v>
      </c>
      <c r="S472" s="14" t="str">
        <f t="shared" si="130"/>
        <v>A</v>
      </c>
      <c r="U472" s="1">
        <f t="shared" si="131"/>
        <v>156.416</v>
      </c>
      <c r="V472" s="1">
        <f t="shared" si="132"/>
        <v>382.053</v>
      </c>
      <c r="W472" s="1">
        <f t="shared" si="133"/>
        <v>15.111579778484497</v>
      </c>
      <c r="X472" s="20">
        <f t="shared" si="134"/>
        <v>6.5735372036407567</v>
      </c>
      <c r="Y472" s="22">
        <f t="shared" si="135"/>
        <v>2</v>
      </c>
      <c r="AA472" s="47"/>
    </row>
    <row r="473" spans="1:34" hidden="1" x14ac:dyDescent="0.25">
      <c r="A473" s="57" t="s">
        <v>3396</v>
      </c>
      <c r="B473" s="1">
        <v>172.03200000000001</v>
      </c>
      <c r="C473" s="1">
        <v>171.77600000000001</v>
      </c>
      <c r="D473" s="1">
        <v>415.58699999999999</v>
      </c>
      <c r="E473" s="1">
        <v>381.791</v>
      </c>
      <c r="G473" s="1">
        <f t="shared" si="119"/>
        <v>33.795999999999992</v>
      </c>
      <c r="H473" s="1">
        <f t="shared" si="120"/>
        <v>0.25600000000000023</v>
      </c>
      <c r="I473" s="2">
        <f t="shared" si="121"/>
        <v>390.65177999999997</v>
      </c>
      <c r="J473" s="2">
        <f t="shared" si="122"/>
        <v>382.34003999999999</v>
      </c>
      <c r="K473" s="2">
        <f t="shared" si="123"/>
        <v>374.0283</v>
      </c>
      <c r="L473" s="10">
        <f t="shared" si="124"/>
        <v>2</v>
      </c>
      <c r="M473" s="73" t="str">
        <f t="shared" si="125"/>
        <v/>
      </c>
      <c r="N473">
        <f t="shared" si="126"/>
        <v>2</v>
      </c>
      <c r="O473" s="12">
        <f t="shared" si="127"/>
        <v>188.65226450268671</v>
      </c>
      <c r="P473" s="11">
        <f t="shared" si="128"/>
        <v>16.620264502686695</v>
      </c>
      <c r="Q473" s="1">
        <f t="shared" si="129"/>
        <v>172.03200000000001</v>
      </c>
      <c r="S473" s="14" t="str">
        <f t="shared" si="130"/>
        <v>A</v>
      </c>
      <c r="U473" s="1">
        <f t="shared" si="131"/>
        <v>172.03200000000001</v>
      </c>
      <c r="V473" s="1">
        <f t="shared" si="132"/>
        <v>381.791</v>
      </c>
      <c r="W473" s="1">
        <f t="shared" si="133"/>
        <v>16.620264502686695</v>
      </c>
      <c r="X473" s="20">
        <f t="shared" si="134"/>
        <v>7.229815058668712</v>
      </c>
      <c r="Y473" s="22">
        <f t="shared" si="135"/>
        <v>2</v>
      </c>
      <c r="AA473" s="47"/>
    </row>
    <row r="474" spans="1:34" hidden="1" x14ac:dyDescent="0.25">
      <c r="A474" s="57" t="s">
        <v>3397</v>
      </c>
      <c r="B474" s="1">
        <v>169.08799999999999</v>
      </c>
      <c r="C474" s="1">
        <v>168.70400000000001</v>
      </c>
      <c r="D474" s="1">
        <v>416.90699999999998</v>
      </c>
      <c r="E474" s="1">
        <v>383.04899999999998</v>
      </c>
      <c r="G474" s="1">
        <f t="shared" si="119"/>
        <v>33.858000000000004</v>
      </c>
      <c r="H474" s="1">
        <f t="shared" si="120"/>
        <v>0.38399999999998613</v>
      </c>
      <c r="I474" s="2">
        <f t="shared" si="121"/>
        <v>391.89258000000001</v>
      </c>
      <c r="J474" s="2">
        <f t="shared" si="122"/>
        <v>383.55444</v>
      </c>
      <c r="K474" s="2">
        <f t="shared" si="123"/>
        <v>375.21629999999999</v>
      </c>
      <c r="L474" s="10">
        <f t="shared" si="124"/>
        <v>2</v>
      </c>
      <c r="M474" s="73" t="str">
        <f t="shared" si="125"/>
        <v/>
      </c>
      <c r="N474">
        <f t="shared" si="126"/>
        <v>2</v>
      </c>
      <c r="O474" s="12">
        <f t="shared" si="127"/>
        <v>185.42384033336987</v>
      </c>
      <c r="P474" s="11">
        <f t="shared" si="128"/>
        <v>16.335840333369873</v>
      </c>
      <c r="Q474" s="1">
        <f t="shared" si="129"/>
        <v>169.08799999999999</v>
      </c>
      <c r="S474" s="14" t="str">
        <f t="shared" si="130"/>
        <v>A</v>
      </c>
      <c r="U474" s="1">
        <f t="shared" si="131"/>
        <v>169.08799999999999</v>
      </c>
      <c r="V474" s="1">
        <f t="shared" si="132"/>
        <v>383.04899999999998</v>
      </c>
      <c r="W474" s="1">
        <f t="shared" si="133"/>
        <v>16.335840333369873</v>
      </c>
      <c r="X474" s="20">
        <f t="shared" si="134"/>
        <v>7.1060905450158947</v>
      </c>
      <c r="Y474" s="22">
        <f t="shared" si="135"/>
        <v>2</v>
      </c>
      <c r="AA474" s="47"/>
    </row>
    <row r="475" spans="1:34" hidden="1" x14ac:dyDescent="0.25">
      <c r="A475" s="57" t="s">
        <v>3398</v>
      </c>
      <c r="B475" s="1">
        <v>194.816</v>
      </c>
      <c r="C475" s="1">
        <v>194.43199999999999</v>
      </c>
      <c r="D475" s="1">
        <v>420.00400000000002</v>
      </c>
      <c r="E475" s="1">
        <v>381.726</v>
      </c>
      <c r="G475" s="1">
        <f t="shared" si="119"/>
        <v>38.27800000000002</v>
      </c>
      <c r="H475" s="1">
        <f t="shared" si="120"/>
        <v>0.38400000000001455</v>
      </c>
      <c r="I475" s="2">
        <f t="shared" si="121"/>
        <v>394.80376000000001</v>
      </c>
      <c r="J475" s="2">
        <f t="shared" si="122"/>
        <v>386.40368000000001</v>
      </c>
      <c r="K475" s="2">
        <f t="shared" si="123"/>
        <v>378.00360000000001</v>
      </c>
      <c r="L475" s="10">
        <f t="shared" si="124"/>
        <v>2</v>
      </c>
      <c r="M475" s="73" t="str">
        <f t="shared" si="125"/>
        <v/>
      </c>
      <c r="N475">
        <f t="shared" si="126"/>
        <v>2</v>
      </c>
      <c r="O475" s="12">
        <f t="shared" si="127"/>
        <v>213.63746024783418</v>
      </c>
      <c r="P475" s="11">
        <f t="shared" si="128"/>
        <v>18.821460247834182</v>
      </c>
      <c r="Q475" s="1">
        <f t="shared" si="129"/>
        <v>194.816</v>
      </c>
      <c r="S475" s="14" t="str">
        <f t="shared" si="130"/>
        <v>A</v>
      </c>
      <c r="U475" s="1">
        <f t="shared" si="131"/>
        <v>194.816</v>
      </c>
      <c r="V475" s="1">
        <f t="shared" si="132"/>
        <v>381.726</v>
      </c>
      <c r="W475" s="1">
        <f t="shared" si="133"/>
        <v>18.821460247834182</v>
      </c>
      <c r="X475" s="20">
        <f t="shared" si="134"/>
        <v>8.1873352078078696</v>
      </c>
      <c r="Y475" s="22">
        <f t="shared" si="135"/>
        <v>2</v>
      </c>
      <c r="AA475" s="47"/>
    </row>
    <row r="476" spans="1:34" hidden="1" x14ac:dyDescent="0.25">
      <c r="A476" s="57" t="s">
        <v>3399</v>
      </c>
      <c r="B476" s="1">
        <v>203.392</v>
      </c>
      <c r="C476" s="1">
        <v>202.75200000000001</v>
      </c>
      <c r="D476" s="1">
        <v>421.56400000000002</v>
      </c>
      <c r="E476" s="1">
        <v>381.31200000000001</v>
      </c>
      <c r="G476" s="1">
        <f t="shared" si="119"/>
        <v>40.25200000000001</v>
      </c>
      <c r="H476" s="1">
        <f t="shared" si="120"/>
        <v>0.63999999999998636</v>
      </c>
      <c r="I476" s="2">
        <f t="shared" si="121"/>
        <v>396.27016000000003</v>
      </c>
      <c r="J476" s="2">
        <f t="shared" si="122"/>
        <v>387.83888000000002</v>
      </c>
      <c r="K476" s="2">
        <f t="shared" si="123"/>
        <v>379.4076</v>
      </c>
      <c r="L476" s="10">
        <f t="shared" si="124"/>
        <v>3</v>
      </c>
      <c r="M476" s="73">
        <f t="shared" si="125"/>
        <v>3</v>
      </c>
      <c r="N476">
        <f t="shared" si="126"/>
        <v>3</v>
      </c>
      <c r="O476" s="12">
        <f t="shared" si="127"/>
        <v>233.22096089897946</v>
      </c>
      <c r="P476" s="11">
        <f t="shared" si="128"/>
        <v>29.82896089897946</v>
      </c>
      <c r="Q476" s="1">
        <f t="shared" si="129"/>
        <v>203.392</v>
      </c>
      <c r="S476" s="14" t="str">
        <f t="shared" si="130"/>
        <v>A</v>
      </c>
      <c r="U476" s="1">
        <f t="shared" si="131"/>
        <v>203.392</v>
      </c>
      <c r="V476" s="1">
        <f t="shared" si="132"/>
        <v>381.31200000000001</v>
      </c>
      <c r="W476" s="1">
        <f t="shared" si="133"/>
        <v>29.82896089897946</v>
      </c>
      <c r="X476" s="20">
        <f t="shared" si="134"/>
        <v>12.975597991056064</v>
      </c>
      <c r="Y476" s="22">
        <f t="shared" si="135"/>
        <v>3</v>
      </c>
      <c r="AA476" s="47"/>
    </row>
    <row r="477" spans="1:34" hidden="1" x14ac:dyDescent="0.25">
      <c r="A477" s="57" t="s">
        <v>3400</v>
      </c>
      <c r="B477" s="1">
        <v>190.464</v>
      </c>
      <c r="C477" s="1">
        <v>190.208</v>
      </c>
      <c r="D477" s="1">
        <v>425.09</v>
      </c>
      <c r="E477" s="1">
        <v>384.54500000000002</v>
      </c>
      <c r="G477" s="1">
        <f t="shared" si="119"/>
        <v>40.544999999999959</v>
      </c>
      <c r="H477" s="1">
        <f t="shared" si="120"/>
        <v>0.25600000000000023</v>
      </c>
      <c r="I477" s="2">
        <f t="shared" si="121"/>
        <v>399.58459999999997</v>
      </c>
      <c r="J477" s="2">
        <f t="shared" si="122"/>
        <v>391.08279999999996</v>
      </c>
      <c r="K477" s="2">
        <f t="shared" si="123"/>
        <v>382.58099999999996</v>
      </c>
      <c r="L477" s="10">
        <f t="shared" si="124"/>
        <v>3</v>
      </c>
      <c r="M477" s="73" t="str">
        <f t="shared" si="125"/>
        <v/>
      </c>
      <c r="N477">
        <f t="shared" si="126"/>
        <v>3</v>
      </c>
      <c r="O477" s="12">
        <f t="shared" si="127"/>
        <v>218.39697282421741</v>
      </c>
      <c r="P477" s="11">
        <f t="shared" si="128"/>
        <v>27.932972824217416</v>
      </c>
      <c r="Q477" s="1">
        <f t="shared" si="129"/>
        <v>190.464</v>
      </c>
      <c r="S477" s="14" t="str">
        <f t="shared" si="130"/>
        <v>A</v>
      </c>
      <c r="U477" s="1">
        <f t="shared" si="131"/>
        <v>190.464</v>
      </c>
      <c r="V477" s="1">
        <f t="shared" si="132"/>
        <v>384.54500000000002</v>
      </c>
      <c r="W477" s="1">
        <f t="shared" si="133"/>
        <v>27.932972824217416</v>
      </c>
      <c r="X477" s="20">
        <f t="shared" si="134"/>
        <v>12.150843178534576</v>
      </c>
      <c r="Y477" s="22">
        <f t="shared" si="135"/>
        <v>3</v>
      </c>
      <c r="AA477" s="47"/>
    </row>
    <row r="478" spans="1:34" hidden="1" x14ac:dyDescent="0.25">
      <c r="A478" s="57" t="s">
        <v>3401</v>
      </c>
      <c r="B478" s="1">
        <v>201.34399999999999</v>
      </c>
      <c r="C478" s="1">
        <v>200.70400000000001</v>
      </c>
      <c r="D478" s="1">
        <v>424.08199999999999</v>
      </c>
      <c r="E478" s="1">
        <v>383.6</v>
      </c>
      <c r="G478" s="1">
        <f t="shared" si="119"/>
        <v>40.481999999999971</v>
      </c>
      <c r="H478" s="1">
        <f t="shared" si="120"/>
        <v>0.63999999999998636</v>
      </c>
      <c r="I478" s="2">
        <f t="shared" si="121"/>
        <v>398.63707999999997</v>
      </c>
      <c r="J478" s="2">
        <f t="shared" si="122"/>
        <v>390.15544</v>
      </c>
      <c r="K478" s="2">
        <f t="shared" si="123"/>
        <v>381.67379999999997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230.87260635248251</v>
      </c>
      <c r="P478" s="11">
        <f t="shared" si="128"/>
        <v>29.528606352482512</v>
      </c>
      <c r="Q478" s="1">
        <f t="shared" si="129"/>
        <v>201.34399999999999</v>
      </c>
      <c r="S478" s="14" t="str">
        <f t="shared" si="130"/>
        <v>A</v>
      </c>
      <c r="U478" s="1">
        <f t="shared" si="131"/>
        <v>201.34399999999999</v>
      </c>
      <c r="V478" s="1">
        <f t="shared" si="132"/>
        <v>383.6</v>
      </c>
      <c r="W478" s="1">
        <f t="shared" si="133"/>
        <v>29.528606352482512</v>
      </c>
      <c r="X478" s="20">
        <f t="shared" si="134"/>
        <v>12.844943763329892</v>
      </c>
      <c r="Y478" s="22">
        <f t="shared" si="135"/>
        <v>3</v>
      </c>
      <c r="AA478" s="47"/>
    </row>
    <row r="479" spans="1:34" hidden="1" x14ac:dyDescent="0.25">
      <c r="A479" s="57" t="s">
        <v>3402</v>
      </c>
      <c r="B479" s="1">
        <v>208.256</v>
      </c>
      <c r="C479" s="1">
        <v>207.744</v>
      </c>
      <c r="D479" s="1">
        <v>423.65199999999999</v>
      </c>
      <c r="E479" s="1">
        <v>383.15899999999999</v>
      </c>
      <c r="G479" s="1">
        <f t="shared" si="119"/>
        <v>40.492999999999995</v>
      </c>
      <c r="H479" s="1">
        <f t="shared" si="120"/>
        <v>0.51200000000000045</v>
      </c>
      <c r="I479" s="2">
        <f t="shared" si="121"/>
        <v>398.23287999999997</v>
      </c>
      <c r="J479" s="2">
        <f t="shared" si="122"/>
        <v>389.75984</v>
      </c>
      <c r="K479" s="2">
        <f t="shared" si="123"/>
        <v>381.28679999999997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238.79830294690976</v>
      </c>
      <c r="P479" s="11">
        <f t="shared" si="128"/>
        <v>30.542302946909757</v>
      </c>
      <c r="Q479" s="1">
        <f t="shared" si="129"/>
        <v>208.256</v>
      </c>
      <c r="S479" s="14" t="str">
        <f t="shared" si="130"/>
        <v>A</v>
      </c>
      <c r="U479" s="1">
        <f t="shared" si="131"/>
        <v>208.256</v>
      </c>
      <c r="V479" s="1">
        <f t="shared" si="132"/>
        <v>383.15899999999999</v>
      </c>
      <c r="W479" s="1">
        <f t="shared" si="133"/>
        <v>30.542302946909757</v>
      </c>
      <c r="X479" s="20">
        <f t="shared" si="134"/>
        <v>13.285901781905745</v>
      </c>
      <c r="Y479" s="22">
        <f t="shared" si="135"/>
        <v>3</v>
      </c>
      <c r="AA479" s="47"/>
    </row>
    <row r="480" spans="1:34" hidden="1" x14ac:dyDescent="0.25">
      <c r="A480" s="57" t="s">
        <v>3403</v>
      </c>
      <c r="B480" s="1">
        <v>200.06399999999999</v>
      </c>
      <c r="C480" s="1">
        <v>199.55199999999999</v>
      </c>
      <c r="D480" s="1">
        <v>424.00299999999999</v>
      </c>
      <c r="E480" s="1">
        <v>383.43299999999999</v>
      </c>
      <c r="G480" s="1">
        <f t="shared" si="119"/>
        <v>40.569999999999993</v>
      </c>
      <c r="H480" s="1">
        <f t="shared" si="120"/>
        <v>0.51200000000000045</v>
      </c>
      <c r="I480" s="2">
        <f t="shared" si="121"/>
        <v>398.56281999999999</v>
      </c>
      <c r="J480" s="2">
        <f t="shared" si="122"/>
        <v>390.08276000000001</v>
      </c>
      <c r="K480" s="2">
        <f t="shared" si="123"/>
        <v>381.60269999999997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229.4048847609219</v>
      </c>
      <c r="P480" s="11">
        <f t="shared" si="128"/>
        <v>29.340884760921909</v>
      </c>
      <c r="Q480" s="1">
        <f t="shared" si="129"/>
        <v>200.06399999999999</v>
      </c>
      <c r="S480" s="14" t="str">
        <f t="shared" si="130"/>
        <v>A</v>
      </c>
      <c r="U480" s="1">
        <f t="shared" si="131"/>
        <v>200.06399999999999</v>
      </c>
      <c r="V480" s="1">
        <f t="shared" si="132"/>
        <v>383.43299999999999</v>
      </c>
      <c r="W480" s="1">
        <f t="shared" si="133"/>
        <v>29.340884760921909</v>
      </c>
      <c r="X480" s="20">
        <f t="shared" si="134"/>
        <v>12.76328487100103</v>
      </c>
      <c r="Y480" s="22">
        <f t="shared" si="135"/>
        <v>3</v>
      </c>
      <c r="AA480" s="47"/>
    </row>
    <row r="481" spans="1:34" hidden="1" x14ac:dyDescent="0.25">
      <c r="A481" s="57" t="s">
        <v>3404</v>
      </c>
      <c r="B481" s="1">
        <v>177.40799999999999</v>
      </c>
      <c r="C481" s="1">
        <v>177.024</v>
      </c>
      <c r="D481" s="1">
        <v>420.09699999999998</v>
      </c>
      <c r="E481" s="1">
        <v>379.94200000000001</v>
      </c>
      <c r="G481" s="1">
        <f t="shared" si="119"/>
        <v>40.154999999999973</v>
      </c>
      <c r="H481" s="1">
        <f t="shared" si="120"/>
        <v>0.38399999999998613</v>
      </c>
      <c r="I481" s="2">
        <f t="shared" si="121"/>
        <v>394.89117999999996</v>
      </c>
      <c r="J481" s="2">
        <f t="shared" si="122"/>
        <v>386.48924</v>
      </c>
      <c r="K481" s="2">
        <f t="shared" si="123"/>
        <v>378.08729999999997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203.42621259029926</v>
      </c>
      <c r="P481" s="11">
        <f t="shared" si="128"/>
        <v>26.018212590299271</v>
      </c>
      <c r="Q481" s="1">
        <f t="shared" si="129"/>
        <v>177.40799999999999</v>
      </c>
      <c r="S481" s="14" t="str">
        <f t="shared" si="130"/>
        <v>A</v>
      </c>
      <c r="U481" s="1">
        <f t="shared" si="131"/>
        <v>177.40799999999999</v>
      </c>
      <c r="V481" s="1">
        <f t="shared" si="132"/>
        <v>379.94200000000001</v>
      </c>
      <c r="W481" s="1">
        <f t="shared" si="133"/>
        <v>26.018212590299271</v>
      </c>
      <c r="X481" s="20">
        <f t="shared" si="134"/>
        <v>11.317922476780183</v>
      </c>
      <c r="Y481" s="22">
        <f t="shared" si="135"/>
        <v>3</v>
      </c>
      <c r="AA481" s="47"/>
    </row>
    <row r="482" spans="1:34" hidden="1" x14ac:dyDescent="0.25">
      <c r="A482" s="57" t="s">
        <v>3405</v>
      </c>
      <c r="B482" s="1">
        <v>158.976</v>
      </c>
      <c r="C482" s="1">
        <v>158.464</v>
      </c>
      <c r="D482" s="1">
        <v>420.02600000000001</v>
      </c>
      <c r="E482" s="1">
        <v>379.93200000000002</v>
      </c>
      <c r="G482" s="1">
        <f t="shared" si="119"/>
        <v>40.093999999999994</v>
      </c>
      <c r="H482" s="1">
        <f t="shared" si="120"/>
        <v>0.51200000000000045</v>
      </c>
      <c r="I482" s="2">
        <f t="shared" si="121"/>
        <v>394.82443999999998</v>
      </c>
      <c r="J482" s="2">
        <f t="shared" si="122"/>
        <v>386.42392000000001</v>
      </c>
      <c r="K482" s="2">
        <f t="shared" si="123"/>
        <v>378.02340000000004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182.29102167182663</v>
      </c>
      <c r="P482" s="11">
        <f t="shared" si="128"/>
        <v>23.315021671826628</v>
      </c>
      <c r="Q482" s="1">
        <f t="shared" si="129"/>
        <v>158.976</v>
      </c>
      <c r="S482" s="14" t="str">
        <f t="shared" si="130"/>
        <v>A</v>
      </c>
      <c r="U482" s="1">
        <f t="shared" si="131"/>
        <v>158.976</v>
      </c>
      <c r="V482" s="1">
        <f t="shared" si="132"/>
        <v>379.93200000000002</v>
      </c>
      <c r="W482" s="1">
        <f t="shared" si="133"/>
        <v>23.315021671826628</v>
      </c>
      <c r="X482" s="20">
        <f t="shared" si="134"/>
        <v>10.142034427244583</v>
      </c>
      <c r="Y482" s="22">
        <f t="shared" si="135"/>
        <v>3</v>
      </c>
      <c r="AA482" s="47"/>
    </row>
    <row r="483" spans="1:34" hidden="1" x14ac:dyDescent="0.25">
      <c r="A483" s="57" t="s">
        <v>3406</v>
      </c>
      <c r="B483" s="1">
        <v>167.93600000000001</v>
      </c>
      <c r="C483" s="1">
        <v>167.42400000000001</v>
      </c>
      <c r="D483" s="1">
        <v>418.471</v>
      </c>
      <c r="E483" s="1">
        <v>379.51600000000002</v>
      </c>
      <c r="G483" s="1">
        <f t="shared" si="119"/>
        <v>38.954999999999984</v>
      </c>
      <c r="H483" s="1">
        <f t="shared" si="120"/>
        <v>0.51200000000000045</v>
      </c>
      <c r="I483" s="2">
        <f t="shared" si="121"/>
        <v>393.36274000000003</v>
      </c>
      <c r="J483" s="2">
        <f t="shared" si="122"/>
        <v>384.99331999999998</v>
      </c>
      <c r="K483" s="2">
        <f t="shared" si="123"/>
        <v>376.62389999999999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192.56507281275083</v>
      </c>
      <c r="P483" s="11">
        <f t="shared" si="128"/>
        <v>24.62907281275082</v>
      </c>
      <c r="Q483" s="1">
        <f t="shared" si="129"/>
        <v>167.93600000000001</v>
      </c>
      <c r="S483" s="14" t="str">
        <f t="shared" si="130"/>
        <v>A</v>
      </c>
      <c r="U483" s="1">
        <f t="shared" si="131"/>
        <v>167.93600000000001</v>
      </c>
      <c r="V483" s="1">
        <f t="shared" si="132"/>
        <v>379.51600000000002</v>
      </c>
      <c r="W483" s="1">
        <f t="shared" si="133"/>
        <v>24.62907281275082</v>
      </c>
      <c r="X483" s="20">
        <f t="shared" si="134"/>
        <v>10.713646673546608</v>
      </c>
      <c r="Y483" s="22">
        <f t="shared" si="135"/>
        <v>3</v>
      </c>
      <c r="AA483" s="47"/>
    </row>
    <row r="484" spans="1:34" hidden="1" x14ac:dyDescent="0.25">
      <c r="A484" s="57" t="s">
        <v>3407</v>
      </c>
      <c r="B484" s="1">
        <v>168.96</v>
      </c>
      <c r="C484" s="1">
        <v>168.57599999999999</v>
      </c>
      <c r="D484" s="1">
        <v>416.512</v>
      </c>
      <c r="E484" s="1">
        <v>382.56200000000001</v>
      </c>
      <c r="G484" s="1">
        <f t="shared" si="119"/>
        <v>33.949999999999989</v>
      </c>
      <c r="H484" s="1">
        <f t="shared" si="120"/>
        <v>0.38400000000001455</v>
      </c>
      <c r="I484" s="2">
        <f t="shared" si="121"/>
        <v>391.52127999999999</v>
      </c>
      <c r="J484" s="2">
        <f t="shared" si="122"/>
        <v>383.19103999999999</v>
      </c>
      <c r="K484" s="2">
        <f t="shared" si="123"/>
        <v>374.86079999999998</v>
      </c>
      <c r="L484" s="10">
        <f t="shared" si="124"/>
        <v>2</v>
      </c>
      <c r="M484" s="73">
        <f t="shared" si="125"/>
        <v>2</v>
      </c>
      <c r="N484">
        <f t="shared" si="126"/>
        <v>2</v>
      </c>
      <c r="O484" s="12">
        <f t="shared" si="127"/>
        <v>185.28347406513873</v>
      </c>
      <c r="P484" s="11">
        <f t="shared" si="128"/>
        <v>16.323474065138726</v>
      </c>
      <c r="Q484" s="1">
        <f t="shared" si="129"/>
        <v>168.96</v>
      </c>
      <c r="S484" s="14" t="str">
        <f t="shared" si="130"/>
        <v>A</v>
      </c>
      <c r="U484" s="1">
        <f t="shared" si="131"/>
        <v>168.96</v>
      </c>
      <c r="V484" s="1">
        <f t="shared" si="132"/>
        <v>382.56200000000001</v>
      </c>
      <c r="W484" s="1">
        <f t="shared" si="133"/>
        <v>16.323474065138726</v>
      </c>
      <c r="X484" s="20">
        <f t="shared" si="134"/>
        <v>7.1007112183353458</v>
      </c>
      <c r="Y484" s="22">
        <f t="shared" si="135"/>
        <v>2</v>
      </c>
      <c r="AA484" s="47"/>
    </row>
    <row r="485" spans="1:34" hidden="1" x14ac:dyDescent="0.25">
      <c r="A485" s="57" t="s">
        <v>3408</v>
      </c>
      <c r="B485" s="1">
        <v>163.19999999999999</v>
      </c>
      <c r="C485" s="1">
        <v>162.816</v>
      </c>
      <c r="D485" s="1">
        <v>416.5</v>
      </c>
      <c r="E485" s="1">
        <v>382.58800000000002</v>
      </c>
      <c r="G485" s="1">
        <f t="shared" si="119"/>
        <v>33.911999999999978</v>
      </c>
      <c r="H485" s="1">
        <f t="shared" si="120"/>
        <v>0.38399999999998613</v>
      </c>
      <c r="I485" s="2">
        <f t="shared" si="121"/>
        <v>391.51</v>
      </c>
      <c r="J485" s="2">
        <f t="shared" si="122"/>
        <v>383.18</v>
      </c>
      <c r="K485" s="2">
        <f t="shared" si="123"/>
        <v>374.85</v>
      </c>
      <c r="L485" s="10">
        <f t="shared" si="124"/>
        <v>2</v>
      </c>
      <c r="M485" s="73" t="str">
        <f t="shared" si="125"/>
        <v/>
      </c>
      <c r="N485">
        <f t="shared" si="126"/>
        <v>2</v>
      </c>
      <c r="O485" s="12">
        <f t="shared" si="127"/>
        <v>178.96699199473625</v>
      </c>
      <c r="P485" s="11">
        <f t="shared" si="128"/>
        <v>15.766991994736259</v>
      </c>
      <c r="Q485" s="1">
        <f t="shared" si="129"/>
        <v>163.19999999999999</v>
      </c>
      <c r="S485" s="14" t="str">
        <f t="shared" si="130"/>
        <v>A</v>
      </c>
      <c r="U485" s="1">
        <f t="shared" si="131"/>
        <v>163.19999999999999</v>
      </c>
      <c r="V485" s="1">
        <f t="shared" si="132"/>
        <v>382.58800000000002</v>
      </c>
      <c r="W485" s="1">
        <f t="shared" si="133"/>
        <v>15.766991994736259</v>
      </c>
      <c r="X485" s="20">
        <f t="shared" si="134"/>
        <v>6.8586415177102724</v>
      </c>
      <c r="Y485" s="22">
        <f t="shared" si="135"/>
        <v>2</v>
      </c>
      <c r="AA485" s="47"/>
    </row>
    <row r="486" spans="1:34" hidden="1" x14ac:dyDescent="0.25">
      <c r="A486" s="57" t="s">
        <v>3409</v>
      </c>
      <c r="B486" s="1">
        <v>143.232</v>
      </c>
      <c r="C486" s="1">
        <v>142.84800000000001</v>
      </c>
      <c r="D486" s="1">
        <v>418.24799999999999</v>
      </c>
      <c r="E486" s="1">
        <v>383.43900000000002</v>
      </c>
      <c r="G486" s="1">
        <f t="shared" si="119"/>
        <v>34.808999999999969</v>
      </c>
      <c r="H486" s="1">
        <f t="shared" si="120"/>
        <v>0.38399999999998613</v>
      </c>
      <c r="I486" s="2">
        <f t="shared" si="121"/>
        <v>393.15312</v>
      </c>
      <c r="J486" s="2">
        <f t="shared" si="122"/>
        <v>384.78816</v>
      </c>
      <c r="K486" s="2">
        <f t="shared" si="123"/>
        <v>376.42320000000001</v>
      </c>
      <c r="L486" s="10">
        <f t="shared" si="124"/>
        <v>2</v>
      </c>
      <c r="M486" s="73" t="str">
        <f t="shared" si="125"/>
        <v/>
      </c>
      <c r="N486">
        <f t="shared" si="126"/>
        <v>2</v>
      </c>
      <c r="O486" s="12">
        <f t="shared" si="127"/>
        <v>157.06985415067442</v>
      </c>
      <c r="P486" s="11">
        <f t="shared" si="128"/>
        <v>13.837854150674417</v>
      </c>
      <c r="Q486" s="1">
        <f t="shared" si="129"/>
        <v>143.232</v>
      </c>
      <c r="S486" s="14" t="str">
        <f t="shared" si="130"/>
        <v>A</v>
      </c>
      <c r="U486" s="1">
        <f t="shared" si="131"/>
        <v>143.232</v>
      </c>
      <c r="V486" s="1">
        <f t="shared" si="132"/>
        <v>383.43900000000002</v>
      </c>
      <c r="W486" s="1">
        <f t="shared" si="133"/>
        <v>13.837854150674417</v>
      </c>
      <c r="X486" s="20">
        <f t="shared" si="134"/>
        <v>6.0194665555433717</v>
      </c>
      <c r="Y486" s="22">
        <f t="shared" si="135"/>
        <v>2</v>
      </c>
      <c r="AA486" s="47"/>
    </row>
    <row r="487" spans="1:34" hidden="1" x14ac:dyDescent="0.25">
      <c r="A487" s="57" t="s">
        <v>3410</v>
      </c>
      <c r="B487" s="1">
        <v>124.16</v>
      </c>
      <c r="C487" s="1">
        <v>123.904</v>
      </c>
      <c r="D487" s="1">
        <v>421.298</v>
      </c>
      <c r="E487" s="1">
        <v>381.19799999999998</v>
      </c>
      <c r="G487" s="1">
        <f t="shared" si="119"/>
        <v>40.100000000000023</v>
      </c>
      <c r="H487" s="1">
        <f t="shared" si="120"/>
        <v>0.25600000000000023</v>
      </c>
      <c r="I487" s="2">
        <f t="shared" si="121"/>
        <v>396.02012000000002</v>
      </c>
      <c r="J487" s="2">
        <f t="shared" si="122"/>
        <v>387.59415999999999</v>
      </c>
      <c r="K487" s="2">
        <f t="shared" si="123"/>
        <v>379.16820000000001</v>
      </c>
      <c r="L487" s="10">
        <f t="shared" si="124"/>
        <v>3</v>
      </c>
      <c r="M487" s="73">
        <f t="shared" si="125"/>
        <v>3</v>
      </c>
      <c r="N487">
        <f t="shared" si="126"/>
        <v>3</v>
      </c>
      <c r="O487" s="12">
        <f t="shared" si="127"/>
        <v>142.36899438137829</v>
      </c>
      <c r="P487" s="11">
        <f t="shared" si="128"/>
        <v>18.20899438137829</v>
      </c>
      <c r="Q487" s="1">
        <f t="shared" si="129"/>
        <v>124.16</v>
      </c>
      <c r="S487" s="14" t="str">
        <f t="shared" si="130"/>
        <v>A</v>
      </c>
      <c r="U487" s="1">
        <f t="shared" si="131"/>
        <v>124.16</v>
      </c>
      <c r="V487" s="1">
        <f t="shared" si="132"/>
        <v>381.19799999999998</v>
      </c>
      <c r="W487" s="1">
        <f t="shared" si="133"/>
        <v>18.20899438137829</v>
      </c>
      <c r="X487" s="20">
        <f t="shared" si="134"/>
        <v>7.9209125558995561</v>
      </c>
      <c r="Y487" s="22">
        <f t="shared" si="135"/>
        <v>3</v>
      </c>
      <c r="AA487" s="47"/>
    </row>
    <row r="488" spans="1:34" hidden="1" x14ac:dyDescent="0.25">
      <c r="A488" s="57" t="s">
        <v>3411</v>
      </c>
      <c r="B488" s="1">
        <v>97.664000000000001</v>
      </c>
      <c r="C488" s="1">
        <v>97.28</v>
      </c>
      <c r="D488" s="1">
        <v>422.24299999999999</v>
      </c>
      <c r="E488" s="1">
        <v>382.298</v>
      </c>
      <c r="G488" s="1">
        <f t="shared" si="119"/>
        <v>39.944999999999993</v>
      </c>
      <c r="H488" s="1">
        <f t="shared" si="120"/>
        <v>0.38400000000000034</v>
      </c>
      <c r="I488" s="2">
        <f t="shared" si="121"/>
        <v>396.90841999999998</v>
      </c>
      <c r="J488" s="2">
        <f t="shared" si="122"/>
        <v>388.46355999999997</v>
      </c>
      <c r="K488" s="2">
        <f t="shared" si="123"/>
        <v>380.01869999999997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111.98715743607384</v>
      </c>
      <c r="P488" s="11">
        <f t="shared" si="128"/>
        <v>14.323157436073842</v>
      </c>
      <c r="Q488" s="1">
        <f t="shared" si="129"/>
        <v>97.664000000000001</v>
      </c>
      <c r="S488" s="14" t="str">
        <f t="shared" si="130"/>
        <v>A</v>
      </c>
      <c r="U488" s="1">
        <f t="shared" si="131"/>
        <v>97.664000000000001</v>
      </c>
      <c r="V488" s="1">
        <f t="shared" si="132"/>
        <v>382.298</v>
      </c>
      <c r="W488" s="1">
        <f t="shared" si="133"/>
        <v>14.323157436073842</v>
      </c>
      <c r="X488" s="20">
        <f t="shared" si="134"/>
        <v>6.2305734846921217</v>
      </c>
      <c r="Y488" s="22">
        <f t="shared" si="135"/>
        <v>3</v>
      </c>
      <c r="AA488" s="47"/>
    </row>
    <row r="489" spans="1:34" x14ac:dyDescent="0.25">
      <c r="A489" s="57" t="s">
        <v>3412</v>
      </c>
      <c r="B489" s="1">
        <v>77.311999999999998</v>
      </c>
      <c r="C489" s="1">
        <v>77.183999999999997</v>
      </c>
      <c r="D489" s="1">
        <v>423.97500000000002</v>
      </c>
      <c r="E489" s="1">
        <v>383.815</v>
      </c>
      <c r="G489" s="1">
        <f t="shared" si="119"/>
        <v>40.160000000000025</v>
      </c>
      <c r="H489" s="1">
        <f t="shared" si="120"/>
        <v>0.12800000000000011</v>
      </c>
      <c r="I489" s="2">
        <f t="shared" si="121"/>
        <v>398.53650000000005</v>
      </c>
      <c r="J489" s="2">
        <f t="shared" si="122"/>
        <v>390.05700000000002</v>
      </c>
      <c r="K489" s="2">
        <f t="shared" si="123"/>
        <v>381.57750000000004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88.650384130260292</v>
      </c>
      <c r="P489" s="11">
        <f t="shared" si="128"/>
        <v>11.338384130260295</v>
      </c>
      <c r="Q489" s="1">
        <f t="shared" si="129"/>
        <v>77.311999999999998</v>
      </c>
      <c r="S489" s="14" t="str">
        <f t="shared" si="130"/>
        <v>A</v>
      </c>
      <c r="U489" s="1">
        <f t="shared" si="131"/>
        <v>77.311999999999998</v>
      </c>
      <c r="V489" s="1">
        <f t="shared" si="132"/>
        <v>383.815</v>
      </c>
      <c r="W489" s="1">
        <f t="shared" si="133"/>
        <v>11.338384130260295</v>
      </c>
      <c r="X489" s="20">
        <f t="shared" si="134"/>
        <v>4.932197096663228</v>
      </c>
      <c r="Y489" s="22">
        <f t="shared" si="135"/>
        <v>3</v>
      </c>
      <c r="Z489" s="32" t="s">
        <v>40</v>
      </c>
      <c r="AA489" s="47"/>
      <c r="AB489" s="32" t="str">
        <f>A489</f>
        <v>2025-05-21 00:00:00</v>
      </c>
      <c r="AC489" s="1">
        <f>SUM(U489:U512)</f>
        <v>3172.3520000000003</v>
      </c>
      <c r="AD489" s="1">
        <f>AVERAGE(V489:V512)</f>
        <v>382.69545833333336</v>
      </c>
      <c r="AE489" s="1">
        <f>SUM(W489:W512)</f>
        <v>396.28337082638018</v>
      </c>
      <c r="AF489" s="1">
        <f>SUM(X489:X512)</f>
        <v>172.38326630947537</v>
      </c>
      <c r="AG489" s="35">
        <f>AVERAGE(Y489:Y512)</f>
        <v>2.625</v>
      </c>
      <c r="AH489" s="37">
        <f>DAY(A489)</f>
        <v>21</v>
      </c>
    </row>
    <row r="490" spans="1:34" hidden="1" x14ac:dyDescent="0.25">
      <c r="A490" s="57" t="s">
        <v>3413</v>
      </c>
      <c r="B490" s="1">
        <v>66.56</v>
      </c>
      <c r="C490" s="1">
        <v>66.304000000000002</v>
      </c>
      <c r="D490" s="1">
        <v>424.45600000000002</v>
      </c>
      <c r="E490" s="1">
        <v>384.28199999999998</v>
      </c>
      <c r="G490" s="1">
        <f t="shared" si="119"/>
        <v>40.174000000000035</v>
      </c>
      <c r="H490" s="1">
        <f t="shared" si="120"/>
        <v>0.25600000000000023</v>
      </c>
      <c r="I490" s="2">
        <f t="shared" si="121"/>
        <v>398.98864000000003</v>
      </c>
      <c r="J490" s="2">
        <f t="shared" si="122"/>
        <v>390.49952000000002</v>
      </c>
      <c r="K490" s="2">
        <f t="shared" si="123"/>
        <v>382.0104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76.321522761151243</v>
      </c>
      <c r="P490" s="11">
        <f t="shared" si="128"/>
        <v>9.761522761151241</v>
      </c>
      <c r="Q490" s="1">
        <f t="shared" si="129"/>
        <v>66.56</v>
      </c>
      <c r="S490" s="14" t="str">
        <f t="shared" si="130"/>
        <v>A</v>
      </c>
      <c r="U490" s="1">
        <f t="shared" si="131"/>
        <v>66.56</v>
      </c>
      <c r="V490" s="1">
        <f t="shared" si="132"/>
        <v>384.28199999999998</v>
      </c>
      <c r="W490" s="1">
        <f t="shared" si="133"/>
        <v>9.761522761151241</v>
      </c>
      <c r="X490" s="20">
        <f t="shared" si="134"/>
        <v>4.2462624011007897</v>
      </c>
      <c r="Y490" s="22">
        <f t="shared" si="135"/>
        <v>3</v>
      </c>
      <c r="AA490" s="47"/>
    </row>
    <row r="491" spans="1:34" hidden="1" x14ac:dyDescent="0.25">
      <c r="A491" s="57" t="s">
        <v>3414</v>
      </c>
      <c r="B491" s="1">
        <v>63.872</v>
      </c>
      <c r="C491" s="1">
        <v>63.616</v>
      </c>
      <c r="D491" s="1">
        <v>424.34</v>
      </c>
      <c r="E491" s="1">
        <v>384.19299999999998</v>
      </c>
      <c r="G491" s="1">
        <f t="shared" si="119"/>
        <v>40.146999999999991</v>
      </c>
      <c r="H491" s="1">
        <f t="shared" si="120"/>
        <v>0.25600000000000023</v>
      </c>
      <c r="I491" s="2">
        <f t="shared" si="121"/>
        <v>398.87959999999998</v>
      </c>
      <c r="J491" s="2">
        <f t="shared" si="122"/>
        <v>390.39279999999997</v>
      </c>
      <c r="K491" s="2">
        <f t="shared" si="123"/>
        <v>381.90599999999995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73.239307418873977</v>
      </c>
      <c r="P491" s="11">
        <f t="shared" si="128"/>
        <v>9.3673074188739776</v>
      </c>
      <c r="Q491" s="1">
        <f t="shared" si="129"/>
        <v>63.872</v>
      </c>
      <c r="S491" s="14" t="str">
        <f t="shared" si="130"/>
        <v>A</v>
      </c>
      <c r="U491" s="1">
        <f t="shared" si="131"/>
        <v>63.872</v>
      </c>
      <c r="V491" s="1">
        <f t="shared" si="132"/>
        <v>384.19299999999998</v>
      </c>
      <c r="W491" s="1">
        <f t="shared" si="133"/>
        <v>9.3673074188739776</v>
      </c>
      <c r="X491" s="20">
        <f t="shared" si="134"/>
        <v>4.0747787272101803</v>
      </c>
      <c r="Y491" s="22">
        <f t="shared" si="135"/>
        <v>3</v>
      </c>
      <c r="AA491" s="47"/>
    </row>
    <row r="492" spans="1:34" hidden="1" x14ac:dyDescent="0.25">
      <c r="A492" s="57" t="s">
        <v>3415</v>
      </c>
      <c r="B492" s="1">
        <v>64</v>
      </c>
      <c r="C492" s="1">
        <v>63.872</v>
      </c>
      <c r="D492" s="1">
        <v>424.08100000000002</v>
      </c>
      <c r="E492" s="1">
        <v>383.964</v>
      </c>
      <c r="G492" s="1">
        <f t="shared" si="119"/>
        <v>40.117000000000019</v>
      </c>
      <c r="H492" s="1">
        <f t="shared" si="120"/>
        <v>0.12800000000000011</v>
      </c>
      <c r="I492" s="2">
        <f t="shared" si="121"/>
        <v>398.63614000000001</v>
      </c>
      <c r="J492" s="2">
        <f t="shared" si="122"/>
        <v>390.15452000000005</v>
      </c>
      <c r="K492" s="2">
        <f t="shared" si="123"/>
        <v>381.67290000000003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73.386079578030035</v>
      </c>
      <c r="P492" s="11">
        <f t="shared" si="128"/>
        <v>9.386079578030035</v>
      </c>
      <c r="Q492" s="1">
        <f t="shared" si="129"/>
        <v>64</v>
      </c>
      <c r="S492" s="14" t="str">
        <f t="shared" si="130"/>
        <v>A</v>
      </c>
      <c r="U492" s="1">
        <f t="shared" si="131"/>
        <v>64</v>
      </c>
      <c r="V492" s="1">
        <f t="shared" si="132"/>
        <v>383.964</v>
      </c>
      <c r="W492" s="1">
        <f t="shared" si="133"/>
        <v>9.386079578030035</v>
      </c>
      <c r="X492" s="20">
        <f t="shared" si="134"/>
        <v>4.0829446164430649</v>
      </c>
      <c r="Y492" s="22">
        <f t="shared" si="135"/>
        <v>3</v>
      </c>
      <c r="AA492" s="47"/>
    </row>
    <row r="493" spans="1:34" hidden="1" x14ac:dyDescent="0.25">
      <c r="A493" s="57" t="s">
        <v>3416</v>
      </c>
      <c r="B493" s="1">
        <v>61.695999999999998</v>
      </c>
      <c r="C493" s="1">
        <v>61.311999999999998</v>
      </c>
      <c r="D493" s="1">
        <v>423.74599999999998</v>
      </c>
      <c r="E493" s="1">
        <v>383.68099999999998</v>
      </c>
      <c r="G493" s="1">
        <f t="shared" si="119"/>
        <v>40.064999999999998</v>
      </c>
      <c r="H493" s="1">
        <f t="shared" si="120"/>
        <v>0.38400000000000034</v>
      </c>
      <c r="I493" s="2">
        <f t="shared" si="121"/>
        <v>398.32123999999999</v>
      </c>
      <c r="J493" s="2">
        <f t="shared" si="122"/>
        <v>389.84631999999999</v>
      </c>
      <c r="K493" s="2">
        <f t="shared" si="123"/>
        <v>381.37139999999999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70.744180713220956</v>
      </c>
      <c r="P493" s="11">
        <f t="shared" si="128"/>
        <v>9.0481807132209582</v>
      </c>
      <c r="Q493" s="1">
        <f t="shared" si="129"/>
        <v>61.695999999999998</v>
      </c>
      <c r="S493" s="14" t="str">
        <f t="shared" si="130"/>
        <v>A</v>
      </c>
      <c r="U493" s="1">
        <f t="shared" si="131"/>
        <v>61.695999999999998</v>
      </c>
      <c r="V493" s="1">
        <f t="shared" si="132"/>
        <v>383.68099999999998</v>
      </c>
      <c r="W493" s="1">
        <f t="shared" si="133"/>
        <v>9.0481807132209582</v>
      </c>
      <c r="X493" s="20">
        <f t="shared" si="134"/>
        <v>3.9359586102511166</v>
      </c>
      <c r="Y493" s="22">
        <f t="shared" si="135"/>
        <v>3</v>
      </c>
      <c r="AA493" s="47"/>
    </row>
    <row r="494" spans="1:34" hidden="1" x14ac:dyDescent="0.25">
      <c r="A494" s="57" t="s">
        <v>3417</v>
      </c>
      <c r="B494" s="1">
        <v>84.48</v>
      </c>
      <c r="C494" s="1">
        <v>84.352000000000004</v>
      </c>
      <c r="D494" s="1">
        <v>424.50400000000002</v>
      </c>
      <c r="E494" s="1">
        <v>384.30399999999997</v>
      </c>
      <c r="G494" s="1">
        <f t="shared" si="119"/>
        <v>40.200000000000045</v>
      </c>
      <c r="H494" s="1">
        <f t="shared" si="120"/>
        <v>0.12800000000000011</v>
      </c>
      <c r="I494" s="2">
        <f t="shared" si="121"/>
        <v>399.03376000000003</v>
      </c>
      <c r="J494" s="2">
        <f t="shared" si="122"/>
        <v>390.54367999999999</v>
      </c>
      <c r="K494" s="2">
        <f t="shared" si="123"/>
        <v>382.05360000000002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96.869625042999658</v>
      </c>
      <c r="P494" s="11">
        <f t="shared" si="128"/>
        <v>12.389625042999654</v>
      </c>
      <c r="Q494" s="1">
        <f t="shared" si="129"/>
        <v>84.48</v>
      </c>
      <c r="S494" s="14" t="str">
        <f t="shared" si="130"/>
        <v>A</v>
      </c>
      <c r="U494" s="1">
        <f t="shared" si="131"/>
        <v>84.48</v>
      </c>
      <c r="V494" s="1">
        <f t="shared" si="132"/>
        <v>384.30399999999997</v>
      </c>
      <c r="W494" s="1">
        <f t="shared" si="133"/>
        <v>12.389625042999654</v>
      </c>
      <c r="X494" s="20">
        <f t="shared" si="134"/>
        <v>5.3894868937048495</v>
      </c>
      <c r="Y494" s="22">
        <f t="shared" si="135"/>
        <v>3</v>
      </c>
      <c r="AA494" s="47"/>
    </row>
    <row r="495" spans="1:34" hidden="1" x14ac:dyDescent="0.25">
      <c r="A495" s="57" t="s">
        <v>3418</v>
      </c>
      <c r="B495" s="1">
        <v>124.672</v>
      </c>
      <c r="C495" s="1">
        <v>124.288</v>
      </c>
      <c r="D495" s="1">
        <v>419.28100000000001</v>
      </c>
      <c r="E495" s="1">
        <v>379.37299999999999</v>
      </c>
      <c r="G495" s="1">
        <f t="shared" si="119"/>
        <v>39.908000000000015</v>
      </c>
      <c r="H495" s="1">
        <f t="shared" si="120"/>
        <v>0.38400000000000034</v>
      </c>
      <c r="I495" s="2">
        <f t="shared" si="121"/>
        <v>394.12414000000001</v>
      </c>
      <c r="J495" s="2">
        <f t="shared" si="122"/>
        <v>385.73851999999999</v>
      </c>
      <c r="K495" s="2">
        <f t="shared" si="123"/>
        <v>377.35289999999998</v>
      </c>
      <c r="L495" s="10">
        <f t="shared" si="124"/>
        <v>3</v>
      </c>
      <c r="M495" s="73" t="str">
        <f t="shared" si="125"/>
        <v/>
      </c>
      <c r="N495">
        <f t="shared" si="126"/>
        <v>3</v>
      </c>
      <c r="O495" s="12">
        <f t="shared" si="127"/>
        <v>142.95608301800252</v>
      </c>
      <c r="P495" s="11">
        <f t="shared" si="128"/>
        <v>18.284083018002519</v>
      </c>
      <c r="Q495" s="1">
        <f t="shared" si="129"/>
        <v>124.672</v>
      </c>
      <c r="S495" s="14" t="str">
        <f t="shared" si="130"/>
        <v>A</v>
      </c>
      <c r="U495" s="1">
        <f t="shared" si="131"/>
        <v>124.672</v>
      </c>
      <c r="V495" s="1">
        <f t="shared" si="132"/>
        <v>379.37299999999999</v>
      </c>
      <c r="W495" s="1">
        <f t="shared" si="133"/>
        <v>18.284083018002519</v>
      </c>
      <c r="X495" s="20">
        <f t="shared" si="134"/>
        <v>7.9535761128310956</v>
      </c>
      <c r="Y495" s="22">
        <f t="shared" si="135"/>
        <v>3</v>
      </c>
      <c r="AA495" s="47"/>
    </row>
    <row r="496" spans="1:34" hidden="1" x14ac:dyDescent="0.25">
      <c r="A496" s="57" t="s">
        <v>3419</v>
      </c>
      <c r="B496" s="1">
        <v>158.464</v>
      </c>
      <c r="C496" s="1">
        <v>158.208</v>
      </c>
      <c r="D496" s="1">
        <v>416.858</v>
      </c>
      <c r="E496" s="1">
        <v>382.9</v>
      </c>
      <c r="G496" s="1">
        <f t="shared" si="119"/>
        <v>33.958000000000027</v>
      </c>
      <c r="H496" s="1">
        <f t="shared" si="120"/>
        <v>0.25600000000000023</v>
      </c>
      <c r="I496" s="2">
        <f t="shared" si="121"/>
        <v>391.84652</v>
      </c>
      <c r="J496" s="2">
        <f t="shared" si="122"/>
        <v>383.50936000000002</v>
      </c>
      <c r="K496" s="2">
        <f t="shared" si="123"/>
        <v>375.17219999999998</v>
      </c>
      <c r="L496" s="10">
        <f t="shared" si="124"/>
        <v>2</v>
      </c>
      <c r="M496" s="73">
        <f t="shared" si="125"/>
        <v>2</v>
      </c>
      <c r="N496">
        <f t="shared" si="126"/>
        <v>2</v>
      </c>
      <c r="O496" s="12">
        <f t="shared" si="127"/>
        <v>173.77344007018314</v>
      </c>
      <c r="P496" s="11">
        <f t="shared" si="128"/>
        <v>15.309440070183143</v>
      </c>
      <c r="Q496" s="1">
        <f t="shared" si="129"/>
        <v>158.464</v>
      </c>
      <c r="S496" s="14" t="str">
        <f t="shared" si="130"/>
        <v>A</v>
      </c>
      <c r="U496" s="1">
        <f t="shared" si="131"/>
        <v>158.464</v>
      </c>
      <c r="V496" s="1">
        <f t="shared" si="132"/>
        <v>382.9</v>
      </c>
      <c r="W496" s="1">
        <f t="shared" si="133"/>
        <v>15.309440070183143</v>
      </c>
      <c r="X496" s="20">
        <f t="shared" si="134"/>
        <v>6.6596064305296672</v>
      </c>
      <c r="Y496" s="22">
        <f t="shared" si="135"/>
        <v>2</v>
      </c>
      <c r="AA496" s="47"/>
    </row>
    <row r="497" spans="1:27" hidden="1" x14ac:dyDescent="0.25">
      <c r="A497" s="57" t="s">
        <v>3420</v>
      </c>
      <c r="B497" s="1">
        <v>165.76</v>
      </c>
      <c r="C497" s="1">
        <v>165.50399999999999</v>
      </c>
      <c r="D497" s="1">
        <v>417.90199999999999</v>
      </c>
      <c r="E497" s="1">
        <v>383.92</v>
      </c>
      <c r="G497" s="1">
        <f t="shared" si="119"/>
        <v>33.981999999999971</v>
      </c>
      <c r="H497" s="1">
        <f t="shared" si="120"/>
        <v>0.25600000000000023</v>
      </c>
      <c r="I497" s="2">
        <f t="shared" si="121"/>
        <v>392.82787999999999</v>
      </c>
      <c r="J497" s="2">
        <f t="shared" si="122"/>
        <v>384.46983999999998</v>
      </c>
      <c r="K497" s="2">
        <f t="shared" si="123"/>
        <v>376.11180000000002</v>
      </c>
      <c r="L497" s="10">
        <f t="shared" si="124"/>
        <v>2</v>
      </c>
      <c r="M497" s="73" t="str">
        <f t="shared" si="125"/>
        <v/>
      </c>
      <c r="N497">
        <f t="shared" si="126"/>
        <v>2</v>
      </c>
      <c r="O497" s="12">
        <f t="shared" si="127"/>
        <v>181.77431735935957</v>
      </c>
      <c r="P497" s="11">
        <f t="shared" si="128"/>
        <v>16.01431735935958</v>
      </c>
      <c r="Q497" s="1">
        <f t="shared" si="129"/>
        <v>165.76</v>
      </c>
      <c r="S497" s="14" t="str">
        <f t="shared" si="130"/>
        <v>A</v>
      </c>
      <c r="U497" s="1">
        <f t="shared" si="131"/>
        <v>165.76</v>
      </c>
      <c r="V497" s="1">
        <f t="shared" si="132"/>
        <v>383.92</v>
      </c>
      <c r="W497" s="1">
        <f t="shared" si="133"/>
        <v>16.01431735935958</v>
      </c>
      <c r="X497" s="20">
        <f t="shared" si="134"/>
        <v>6.9662280513214174</v>
      </c>
      <c r="Y497" s="22">
        <f t="shared" si="135"/>
        <v>2</v>
      </c>
      <c r="AA497" s="47"/>
    </row>
    <row r="498" spans="1:27" hidden="1" x14ac:dyDescent="0.25">
      <c r="A498" s="57" t="s">
        <v>3421</v>
      </c>
      <c r="B498" s="1">
        <v>161.15199999999999</v>
      </c>
      <c r="C498" s="1">
        <v>160.768</v>
      </c>
      <c r="D498" s="1">
        <v>418.88400000000001</v>
      </c>
      <c r="E498" s="1">
        <v>379.63299999999998</v>
      </c>
      <c r="G498" s="1">
        <f t="shared" si="119"/>
        <v>39.251000000000033</v>
      </c>
      <c r="H498" s="1">
        <f t="shared" si="120"/>
        <v>0.38399999999998613</v>
      </c>
      <c r="I498" s="2">
        <f t="shared" si="121"/>
        <v>393.75096000000002</v>
      </c>
      <c r="J498" s="2">
        <f t="shared" si="122"/>
        <v>385.37328000000002</v>
      </c>
      <c r="K498" s="2">
        <f t="shared" si="123"/>
        <v>376.99560000000002</v>
      </c>
      <c r="L498" s="10">
        <f t="shared" si="124"/>
        <v>3</v>
      </c>
      <c r="M498" s="73">
        <f t="shared" si="125"/>
        <v>3</v>
      </c>
      <c r="N498">
        <f t="shared" si="126"/>
        <v>3</v>
      </c>
      <c r="O498" s="12">
        <f t="shared" si="127"/>
        <v>184.78614837747963</v>
      </c>
      <c r="P498" s="11">
        <f t="shared" si="128"/>
        <v>23.634148377479647</v>
      </c>
      <c r="Q498" s="1">
        <f t="shared" si="129"/>
        <v>161.15199999999999</v>
      </c>
      <c r="S498" s="14" t="str">
        <f t="shared" si="130"/>
        <v>A</v>
      </c>
      <c r="U498" s="1">
        <f t="shared" si="131"/>
        <v>161.15199999999999</v>
      </c>
      <c r="V498" s="1">
        <f t="shared" si="132"/>
        <v>379.63299999999998</v>
      </c>
      <c r="W498" s="1">
        <f t="shared" si="133"/>
        <v>23.634148377479647</v>
      </c>
      <c r="X498" s="20">
        <f t="shared" si="134"/>
        <v>10.280854544203647</v>
      </c>
      <c r="Y498" s="22">
        <f t="shared" si="135"/>
        <v>3</v>
      </c>
      <c r="AA498" s="47"/>
    </row>
    <row r="499" spans="1:27" hidden="1" x14ac:dyDescent="0.25">
      <c r="A499" s="57" t="s">
        <v>3422</v>
      </c>
      <c r="B499" s="1">
        <v>164.99199999999999</v>
      </c>
      <c r="C499" s="1">
        <v>164.73599999999999</v>
      </c>
      <c r="D499" s="1">
        <v>417.95699999999999</v>
      </c>
      <c r="E499" s="1">
        <v>383.84199999999998</v>
      </c>
      <c r="G499" s="1">
        <f t="shared" si="119"/>
        <v>34.115000000000009</v>
      </c>
      <c r="H499" s="1">
        <f t="shared" si="120"/>
        <v>0.25600000000000023</v>
      </c>
      <c r="I499" s="2">
        <f t="shared" si="121"/>
        <v>392.87957999999998</v>
      </c>
      <c r="J499" s="2">
        <f t="shared" si="122"/>
        <v>384.52044000000001</v>
      </c>
      <c r="K499" s="2">
        <f t="shared" si="123"/>
        <v>376.16129999999998</v>
      </c>
      <c r="L499" s="10">
        <f t="shared" si="124"/>
        <v>2</v>
      </c>
      <c r="M499" s="73">
        <f t="shared" si="125"/>
        <v>2</v>
      </c>
      <c r="N499">
        <f t="shared" si="126"/>
        <v>2</v>
      </c>
      <c r="O499" s="12">
        <f t="shared" si="127"/>
        <v>180.93211974997257</v>
      </c>
      <c r="P499" s="11">
        <f t="shared" si="128"/>
        <v>15.940119749972581</v>
      </c>
      <c r="Q499" s="1">
        <f t="shared" si="129"/>
        <v>164.99199999999999</v>
      </c>
      <c r="S499" s="14" t="str">
        <f t="shared" si="130"/>
        <v>A</v>
      </c>
      <c r="U499" s="1">
        <f t="shared" si="131"/>
        <v>164.99199999999999</v>
      </c>
      <c r="V499" s="1">
        <f t="shared" si="132"/>
        <v>383.84199999999998</v>
      </c>
      <c r="W499" s="1">
        <f t="shared" si="133"/>
        <v>15.940119749972581</v>
      </c>
      <c r="X499" s="20">
        <f t="shared" si="134"/>
        <v>6.9339520912380728</v>
      </c>
      <c r="Y499" s="22">
        <f t="shared" si="135"/>
        <v>2</v>
      </c>
      <c r="AA499" s="47"/>
    </row>
    <row r="500" spans="1:27" hidden="1" x14ac:dyDescent="0.25">
      <c r="A500" s="57" t="s">
        <v>3423</v>
      </c>
      <c r="B500" s="1">
        <v>190.59200000000001</v>
      </c>
      <c r="C500" s="1">
        <v>190.08</v>
      </c>
      <c r="D500" s="1">
        <v>419.11399999999998</v>
      </c>
      <c r="E500" s="1">
        <v>384.80599999999998</v>
      </c>
      <c r="G500" s="1">
        <f t="shared" si="119"/>
        <v>34.307999999999993</v>
      </c>
      <c r="H500" s="1">
        <f t="shared" si="120"/>
        <v>0.51200000000000045</v>
      </c>
      <c r="I500" s="2">
        <f t="shared" si="121"/>
        <v>393.96715999999998</v>
      </c>
      <c r="J500" s="2">
        <f t="shared" si="122"/>
        <v>385.58488</v>
      </c>
      <c r="K500" s="2">
        <f t="shared" si="123"/>
        <v>377.20259999999996</v>
      </c>
      <c r="L500" s="10">
        <f t="shared" si="124"/>
        <v>2</v>
      </c>
      <c r="M500" s="73" t="str">
        <f t="shared" si="125"/>
        <v/>
      </c>
      <c r="N500">
        <f t="shared" si="126"/>
        <v>2</v>
      </c>
      <c r="O500" s="12">
        <f t="shared" si="127"/>
        <v>209.00537339620575</v>
      </c>
      <c r="P500" s="11">
        <f t="shared" si="128"/>
        <v>18.413373396205742</v>
      </c>
      <c r="Q500" s="1">
        <f t="shared" si="129"/>
        <v>190.59200000000001</v>
      </c>
      <c r="S500" s="14" t="str">
        <f t="shared" si="130"/>
        <v>A</v>
      </c>
      <c r="U500" s="1">
        <f t="shared" si="131"/>
        <v>190.59200000000001</v>
      </c>
      <c r="V500" s="1">
        <f t="shared" si="132"/>
        <v>384.80599999999998</v>
      </c>
      <c r="W500" s="1">
        <f t="shared" si="133"/>
        <v>18.413373396205742</v>
      </c>
      <c r="X500" s="20">
        <f t="shared" si="134"/>
        <v>8.009817427349498</v>
      </c>
      <c r="Y500" s="22">
        <f t="shared" si="135"/>
        <v>2</v>
      </c>
      <c r="AA500" s="47"/>
    </row>
    <row r="501" spans="1:27" hidden="1" x14ac:dyDescent="0.25">
      <c r="A501" s="57" t="s">
        <v>3424</v>
      </c>
      <c r="B501" s="1">
        <v>172.28800000000001</v>
      </c>
      <c r="C501" s="1">
        <v>172.03200000000001</v>
      </c>
      <c r="D501" s="1">
        <v>420.66399999999999</v>
      </c>
      <c r="E501" s="1">
        <v>380.46499999999997</v>
      </c>
      <c r="G501" s="1">
        <f t="shared" si="119"/>
        <v>40.199000000000012</v>
      </c>
      <c r="H501" s="1">
        <f t="shared" si="120"/>
        <v>0.25600000000000023</v>
      </c>
      <c r="I501" s="2">
        <f t="shared" si="121"/>
        <v>395.42415999999997</v>
      </c>
      <c r="J501" s="2">
        <f t="shared" si="122"/>
        <v>387.01087999999999</v>
      </c>
      <c r="K501" s="2">
        <f t="shared" si="123"/>
        <v>378.5976</v>
      </c>
      <c r="L501" s="10">
        <f t="shared" si="124"/>
        <v>3</v>
      </c>
      <c r="M501" s="73">
        <f t="shared" si="125"/>
        <v>3</v>
      </c>
      <c r="N501">
        <f t="shared" si="126"/>
        <v>3</v>
      </c>
      <c r="O501" s="12">
        <f t="shared" si="127"/>
        <v>197.5553262240569</v>
      </c>
      <c r="P501" s="11">
        <f t="shared" si="128"/>
        <v>25.267326224056887</v>
      </c>
      <c r="Q501" s="1">
        <f t="shared" si="129"/>
        <v>172.28800000000001</v>
      </c>
      <c r="S501" s="14" t="str">
        <f t="shared" si="130"/>
        <v>A</v>
      </c>
      <c r="U501" s="1">
        <f t="shared" si="131"/>
        <v>172.28800000000001</v>
      </c>
      <c r="V501" s="1">
        <f t="shared" si="132"/>
        <v>380.46499999999997</v>
      </c>
      <c r="W501" s="1">
        <f t="shared" si="133"/>
        <v>25.267326224056887</v>
      </c>
      <c r="X501" s="20">
        <f t="shared" si="134"/>
        <v>10.991286907464746</v>
      </c>
      <c r="Y501" s="22">
        <f t="shared" si="135"/>
        <v>3</v>
      </c>
      <c r="AA501" s="47"/>
    </row>
    <row r="502" spans="1:27" hidden="1" x14ac:dyDescent="0.25">
      <c r="A502" s="57" t="s">
        <v>3425</v>
      </c>
      <c r="B502" s="1">
        <v>183.55199999999999</v>
      </c>
      <c r="C502" s="1">
        <v>183.04</v>
      </c>
      <c r="D502" s="1">
        <v>420.065</v>
      </c>
      <c r="E502" s="1">
        <v>379.858</v>
      </c>
      <c r="G502" s="1">
        <f t="shared" si="119"/>
        <v>40.206999999999994</v>
      </c>
      <c r="H502" s="1">
        <f t="shared" si="120"/>
        <v>0.51200000000000045</v>
      </c>
      <c r="I502" s="2">
        <f t="shared" si="121"/>
        <v>394.86110000000002</v>
      </c>
      <c r="J502" s="2">
        <f t="shared" si="122"/>
        <v>386.45979999999997</v>
      </c>
      <c r="K502" s="2">
        <f t="shared" si="123"/>
        <v>378.05849999999998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210.47127622979013</v>
      </c>
      <c r="P502" s="11">
        <f t="shared" si="128"/>
        <v>26.919276229790142</v>
      </c>
      <c r="Q502" s="1">
        <f t="shared" si="129"/>
        <v>183.55199999999999</v>
      </c>
      <c r="S502" s="14" t="str">
        <f t="shared" si="130"/>
        <v>A</v>
      </c>
      <c r="U502" s="1">
        <f t="shared" si="131"/>
        <v>183.55199999999999</v>
      </c>
      <c r="V502" s="1">
        <f t="shared" si="132"/>
        <v>379.858</v>
      </c>
      <c r="W502" s="1">
        <f t="shared" si="133"/>
        <v>26.919276229790142</v>
      </c>
      <c r="X502" s="20">
        <f t="shared" si="134"/>
        <v>11.709885159958711</v>
      </c>
      <c r="Y502" s="22">
        <f t="shared" si="135"/>
        <v>3</v>
      </c>
      <c r="AA502" s="47"/>
    </row>
    <row r="503" spans="1:27" hidden="1" x14ac:dyDescent="0.25">
      <c r="A503" s="57" t="s">
        <v>3426</v>
      </c>
      <c r="B503" s="1">
        <v>184.19200000000001</v>
      </c>
      <c r="C503" s="1">
        <v>183.68</v>
      </c>
      <c r="D503" s="1">
        <v>423.36900000000003</v>
      </c>
      <c r="E503" s="1">
        <v>383.02100000000002</v>
      </c>
      <c r="G503" s="1">
        <f t="shared" si="119"/>
        <v>40.348000000000013</v>
      </c>
      <c r="H503" s="1">
        <f t="shared" si="120"/>
        <v>0.51200000000000045</v>
      </c>
      <c r="I503" s="2">
        <f t="shared" si="121"/>
        <v>397.96686</v>
      </c>
      <c r="J503" s="2">
        <f t="shared" si="122"/>
        <v>389.49948000000001</v>
      </c>
      <c r="K503" s="2">
        <f t="shared" si="123"/>
        <v>381.03210000000001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211.20513702557048</v>
      </c>
      <c r="P503" s="11">
        <f t="shared" si="128"/>
        <v>27.013137025570472</v>
      </c>
      <c r="Q503" s="1">
        <f t="shared" si="129"/>
        <v>184.19200000000001</v>
      </c>
      <c r="S503" s="14" t="str">
        <f t="shared" si="130"/>
        <v>A</v>
      </c>
      <c r="U503" s="1">
        <f t="shared" si="131"/>
        <v>184.19200000000001</v>
      </c>
      <c r="V503" s="1">
        <f t="shared" si="132"/>
        <v>383.02100000000002</v>
      </c>
      <c r="W503" s="1">
        <f t="shared" si="133"/>
        <v>27.013137025570472</v>
      </c>
      <c r="X503" s="20">
        <f t="shared" si="134"/>
        <v>11.750714606123156</v>
      </c>
      <c r="Y503" s="22">
        <f t="shared" si="135"/>
        <v>3</v>
      </c>
      <c r="AA503" s="47"/>
    </row>
    <row r="504" spans="1:27" hidden="1" x14ac:dyDescent="0.25">
      <c r="A504" s="57" t="s">
        <v>3427</v>
      </c>
      <c r="B504" s="1">
        <v>185.21600000000001</v>
      </c>
      <c r="C504" s="1">
        <v>184.83199999999999</v>
      </c>
      <c r="D504" s="1">
        <v>421.392</v>
      </c>
      <c r="E504" s="1">
        <v>381.06900000000002</v>
      </c>
      <c r="G504" s="1">
        <f t="shared" si="119"/>
        <v>40.322999999999979</v>
      </c>
      <c r="H504" s="1">
        <f t="shared" si="120"/>
        <v>0.38400000000001455</v>
      </c>
      <c r="I504" s="2">
        <f t="shared" si="121"/>
        <v>396.10847999999999</v>
      </c>
      <c r="J504" s="2">
        <f t="shared" si="122"/>
        <v>387.68063999999998</v>
      </c>
      <c r="K504" s="2">
        <f t="shared" si="123"/>
        <v>379.25279999999998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212.37931429881894</v>
      </c>
      <c r="P504" s="11">
        <f t="shared" si="128"/>
        <v>27.163314298818932</v>
      </c>
      <c r="Q504" s="1">
        <f t="shared" si="129"/>
        <v>185.21600000000001</v>
      </c>
      <c r="S504" s="14" t="str">
        <f t="shared" si="130"/>
        <v>A</v>
      </c>
      <c r="U504" s="1">
        <f t="shared" si="131"/>
        <v>185.21600000000001</v>
      </c>
      <c r="V504" s="1">
        <f t="shared" si="132"/>
        <v>381.06900000000002</v>
      </c>
      <c r="W504" s="1">
        <f t="shared" si="133"/>
        <v>27.163314298818932</v>
      </c>
      <c r="X504" s="20">
        <f t="shared" si="134"/>
        <v>11.816041719986236</v>
      </c>
      <c r="Y504" s="22">
        <f t="shared" si="135"/>
        <v>3</v>
      </c>
      <c r="AA504" s="47"/>
    </row>
    <row r="505" spans="1:27" hidden="1" x14ac:dyDescent="0.25">
      <c r="A505" s="57" t="s">
        <v>3428</v>
      </c>
      <c r="B505" s="1">
        <v>160.256</v>
      </c>
      <c r="C505" s="1">
        <v>159.87200000000001</v>
      </c>
      <c r="D505" s="1">
        <v>421.77199999999999</v>
      </c>
      <c r="E505" s="1">
        <v>381.50299999999999</v>
      </c>
      <c r="G505" s="1">
        <f t="shared" si="119"/>
        <v>40.269000000000005</v>
      </c>
      <c r="H505" s="1">
        <f t="shared" si="120"/>
        <v>0.38399999999998613</v>
      </c>
      <c r="I505" s="2">
        <f t="shared" si="121"/>
        <v>396.46568000000002</v>
      </c>
      <c r="J505" s="2">
        <f t="shared" si="122"/>
        <v>388.03023999999999</v>
      </c>
      <c r="K505" s="2">
        <f t="shared" si="123"/>
        <v>379.59479999999996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183.75874326338723</v>
      </c>
      <c r="P505" s="11">
        <f t="shared" si="128"/>
        <v>23.502743263387231</v>
      </c>
      <c r="Q505" s="1">
        <f t="shared" si="129"/>
        <v>160.256</v>
      </c>
      <c r="S505" s="14" t="str">
        <f t="shared" si="130"/>
        <v>A</v>
      </c>
      <c r="U505" s="1">
        <f t="shared" si="131"/>
        <v>160.256</v>
      </c>
      <c r="V505" s="1">
        <f t="shared" si="132"/>
        <v>381.50299999999999</v>
      </c>
      <c r="W505" s="1">
        <f t="shared" si="133"/>
        <v>23.502743263387231</v>
      </c>
      <c r="X505" s="20">
        <f t="shared" si="134"/>
        <v>10.223693319573446</v>
      </c>
      <c r="Y505" s="22">
        <f t="shared" si="135"/>
        <v>3</v>
      </c>
      <c r="AA505" s="47"/>
    </row>
    <row r="506" spans="1:27" hidden="1" x14ac:dyDescent="0.25">
      <c r="A506" s="57" t="s">
        <v>3429</v>
      </c>
      <c r="B506" s="1">
        <v>150.65600000000001</v>
      </c>
      <c r="C506" s="1">
        <v>150.27199999999999</v>
      </c>
      <c r="D506" s="1">
        <v>417.435</v>
      </c>
      <c r="E506" s="1">
        <v>382.11500000000001</v>
      </c>
      <c r="G506" s="1">
        <f t="shared" si="119"/>
        <v>35.319999999999993</v>
      </c>
      <c r="H506" s="1">
        <f t="shared" si="120"/>
        <v>0.38400000000001455</v>
      </c>
      <c r="I506" s="2">
        <f t="shared" si="121"/>
        <v>392.38889999999998</v>
      </c>
      <c r="J506" s="2">
        <f t="shared" si="122"/>
        <v>384.04020000000003</v>
      </c>
      <c r="K506" s="2">
        <f t="shared" si="123"/>
        <v>375.69150000000002</v>
      </c>
      <c r="L506" s="10">
        <f t="shared" si="124"/>
        <v>2</v>
      </c>
      <c r="M506" s="73">
        <f t="shared" si="125"/>
        <v>2</v>
      </c>
      <c r="N506">
        <f t="shared" si="126"/>
        <v>2</v>
      </c>
      <c r="O506" s="12">
        <f t="shared" si="127"/>
        <v>165.21109770808204</v>
      </c>
      <c r="P506" s="11">
        <f t="shared" si="128"/>
        <v>14.55509770808203</v>
      </c>
      <c r="Q506" s="1">
        <f t="shared" si="129"/>
        <v>150.65600000000001</v>
      </c>
      <c r="S506" s="14" t="str">
        <f t="shared" si="130"/>
        <v>A</v>
      </c>
      <c r="U506" s="1">
        <f t="shared" si="131"/>
        <v>150.65600000000001</v>
      </c>
      <c r="V506" s="1">
        <f t="shared" si="132"/>
        <v>382.11500000000001</v>
      </c>
      <c r="W506" s="1">
        <f t="shared" si="133"/>
        <v>14.55509770808203</v>
      </c>
      <c r="X506" s="20">
        <f t="shared" si="134"/>
        <v>6.3314675030156833</v>
      </c>
      <c r="Y506" s="22">
        <f t="shared" si="135"/>
        <v>2</v>
      </c>
      <c r="AA506" s="47"/>
    </row>
    <row r="507" spans="1:27" hidden="1" x14ac:dyDescent="0.25">
      <c r="A507" s="57" t="s">
        <v>3430</v>
      </c>
      <c r="B507" s="1">
        <v>140.03200000000001</v>
      </c>
      <c r="C507" s="1">
        <v>139.648</v>
      </c>
      <c r="D507" s="1">
        <v>417.89</v>
      </c>
      <c r="E507" s="1">
        <v>383.95699999999999</v>
      </c>
      <c r="G507" s="1">
        <f t="shared" si="119"/>
        <v>33.932999999999993</v>
      </c>
      <c r="H507" s="1">
        <f t="shared" si="120"/>
        <v>0.38400000000001455</v>
      </c>
      <c r="I507" s="2">
        <f t="shared" si="121"/>
        <v>392.81659999999999</v>
      </c>
      <c r="J507" s="2">
        <f t="shared" si="122"/>
        <v>384.4588</v>
      </c>
      <c r="K507" s="2">
        <f t="shared" si="123"/>
        <v>376.101</v>
      </c>
      <c r="L507" s="10">
        <f t="shared" si="124"/>
        <v>2</v>
      </c>
      <c r="M507" s="73" t="str">
        <f t="shared" si="125"/>
        <v/>
      </c>
      <c r="N507">
        <f t="shared" si="126"/>
        <v>2</v>
      </c>
      <c r="O507" s="12">
        <f t="shared" si="127"/>
        <v>153.56069744489528</v>
      </c>
      <c r="P507" s="11">
        <f t="shared" si="128"/>
        <v>13.528697444895272</v>
      </c>
      <c r="Q507" s="1">
        <f t="shared" si="129"/>
        <v>140.03200000000001</v>
      </c>
      <c r="S507" s="14" t="str">
        <f t="shared" si="130"/>
        <v>A</v>
      </c>
      <c r="U507" s="1">
        <f t="shared" si="131"/>
        <v>140.03200000000001</v>
      </c>
      <c r="V507" s="1">
        <f t="shared" si="132"/>
        <v>383.95699999999999</v>
      </c>
      <c r="W507" s="1">
        <f t="shared" si="133"/>
        <v>13.528697444895272</v>
      </c>
      <c r="X507" s="20">
        <f t="shared" si="134"/>
        <v>5.8849833885294434</v>
      </c>
      <c r="Y507" s="22">
        <f t="shared" si="135"/>
        <v>2</v>
      </c>
      <c r="AA507" s="47"/>
    </row>
    <row r="508" spans="1:27" hidden="1" x14ac:dyDescent="0.25">
      <c r="A508" s="57" t="s">
        <v>3431</v>
      </c>
      <c r="B508" s="1">
        <v>146.048</v>
      </c>
      <c r="C508" s="1">
        <v>145.91999999999999</v>
      </c>
      <c r="D508" s="1">
        <v>416.666</v>
      </c>
      <c r="E508" s="1">
        <v>382.82600000000002</v>
      </c>
      <c r="G508" s="1">
        <f t="shared" si="119"/>
        <v>33.839999999999975</v>
      </c>
      <c r="H508" s="1">
        <f t="shared" si="120"/>
        <v>0.12800000000001432</v>
      </c>
      <c r="I508" s="2">
        <f t="shared" si="121"/>
        <v>391.66604000000001</v>
      </c>
      <c r="J508" s="2">
        <f t="shared" si="122"/>
        <v>383.33271999999999</v>
      </c>
      <c r="K508" s="2">
        <f t="shared" si="123"/>
        <v>374.99939999999998</v>
      </c>
      <c r="L508" s="10">
        <f t="shared" si="124"/>
        <v>2</v>
      </c>
      <c r="M508" s="73" t="str">
        <f t="shared" si="125"/>
        <v/>
      </c>
      <c r="N508">
        <f t="shared" si="126"/>
        <v>2</v>
      </c>
      <c r="O508" s="12">
        <f t="shared" si="127"/>
        <v>160.15791205176006</v>
      </c>
      <c r="P508" s="11">
        <f t="shared" si="128"/>
        <v>14.109912051760062</v>
      </c>
      <c r="Q508" s="1">
        <f t="shared" si="129"/>
        <v>146.048</v>
      </c>
      <c r="S508" s="14" t="str">
        <f t="shared" si="130"/>
        <v>A</v>
      </c>
      <c r="U508" s="1">
        <f t="shared" si="131"/>
        <v>146.048</v>
      </c>
      <c r="V508" s="1">
        <f t="shared" si="132"/>
        <v>382.82600000000002</v>
      </c>
      <c r="W508" s="1">
        <f t="shared" si="133"/>
        <v>14.109912051760062</v>
      </c>
      <c r="X508" s="20">
        <f t="shared" si="134"/>
        <v>6.1378117425156269</v>
      </c>
      <c r="Y508" s="22">
        <f t="shared" si="135"/>
        <v>2</v>
      </c>
      <c r="AA508" s="47"/>
    </row>
    <row r="509" spans="1:27" hidden="1" x14ac:dyDescent="0.25">
      <c r="A509" s="57" t="s">
        <v>3432</v>
      </c>
      <c r="B509" s="1">
        <v>135.29599999999999</v>
      </c>
      <c r="C509" s="1">
        <v>134.91200000000001</v>
      </c>
      <c r="D509" s="1">
        <v>417.85899999999998</v>
      </c>
      <c r="E509" s="1">
        <v>383.96499999999997</v>
      </c>
      <c r="G509" s="1">
        <f t="shared" si="119"/>
        <v>33.894000000000005</v>
      </c>
      <c r="H509" s="1">
        <f t="shared" si="120"/>
        <v>0.38399999999998613</v>
      </c>
      <c r="I509" s="2">
        <f t="shared" si="121"/>
        <v>392.78746000000001</v>
      </c>
      <c r="J509" s="2">
        <f t="shared" si="122"/>
        <v>384.43027999999998</v>
      </c>
      <c r="K509" s="2">
        <f t="shared" si="123"/>
        <v>376.07309999999995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148.36714552034215</v>
      </c>
      <c r="P509" s="11">
        <f t="shared" si="128"/>
        <v>13.071145520342156</v>
      </c>
      <c r="Q509" s="1">
        <f t="shared" si="129"/>
        <v>135.29599999999999</v>
      </c>
      <c r="S509" s="14" t="str">
        <f t="shared" si="130"/>
        <v>A</v>
      </c>
      <c r="U509" s="1">
        <f t="shared" si="131"/>
        <v>135.29599999999999</v>
      </c>
      <c r="V509" s="1">
        <f t="shared" si="132"/>
        <v>383.96499999999997</v>
      </c>
      <c r="W509" s="1">
        <f t="shared" si="133"/>
        <v>13.071145520342156</v>
      </c>
      <c r="X509" s="20">
        <f t="shared" si="134"/>
        <v>5.6859483013488381</v>
      </c>
      <c r="Y509" s="22">
        <f t="shared" si="135"/>
        <v>2</v>
      </c>
      <c r="AA509" s="47"/>
    </row>
    <row r="510" spans="1:27" hidden="1" x14ac:dyDescent="0.25">
      <c r="A510" s="57" t="s">
        <v>3433</v>
      </c>
      <c r="B510" s="1">
        <v>126.208</v>
      </c>
      <c r="C510" s="1">
        <v>125.824</v>
      </c>
      <c r="D510" s="1">
        <v>418.54899999999998</v>
      </c>
      <c r="E510" s="1">
        <v>384.12799999999999</v>
      </c>
      <c r="G510" s="1">
        <f t="shared" si="119"/>
        <v>34.420999999999992</v>
      </c>
      <c r="H510" s="1">
        <f t="shared" si="120"/>
        <v>0.38400000000000034</v>
      </c>
      <c r="I510" s="2">
        <f t="shared" si="121"/>
        <v>393.43606</v>
      </c>
      <c r="J510" s="2">
        <f t="shared" si="122"/>
        <v>385.06507999999997</v>
      </c>
      <c r="K510" s="2">
        <f t="shared" si="123"/>
        <v>376.69409999999999</v>
      </c>
      <c r="L510" s="10">
        <f t="shared" si="124"/>
        <v>2</v>
      </c>
      <c r="M510" s="73" t="str">
        <f t="shared" si="125"/>
        <v/>
      </c>
      <c r="N510">
        <f t="shared" si="126"/>
        <v>2</v>
      </c>
      <c r="O510" s="12">
        <f t="shared" si="127"/>
        <v>138.40114047592937</v>
      </c>
      <c r="P510" s="11">
        <f t="shared" si="128"/>
        <v>12.193140475929368</v>
      </c>
      <c r="Q510" s="1">
        <f t="shared" si="129"/>
        <v>126.208</v>
      </c>
      <c r="S510" s="14" t="str">
        <f t="shared" si="130"/>
        <v>A</v>
      </c>
      <c r="U510" s="1">
        <f t="shared" si="131"/>
        <v>126.208</v>
      </c>
      <c r="V510" s="1">
        <f t="shared" si="132"/>
        <v>384.12799999999999</v>
      </c>
      <c r="W510" s="1">
        <f t="shared" si="133"/>
        <v>12.193140475929368</v>
      </c>
      <c r="X510" s="20">
        <f t="shared" si="134"/>
        <v>5.3040161070292751</v>
      </c>
      <c r="Y510" s="22">
        <f t="shared" si="135"/>
        <v>2</v>
      </c>
      <c r="AA510" s="47"/>
    </row>
    <row r="511" spans="1:27" hidden="1" x14ac:dyDescent="0.25">
      <c r="A511" s="57" t="s">
        <v>3434</v>
      </c>
      <c r="B511" s="1">
        <v>116.736</v>
      </c>
      <c r="C511" s="1">
        <v>116.608</v>
      </c>
      <c r="D511" s="1">
        <v>420.50700000000001</v>
      </c>
      <c r="E511" s="1">
        <v>380.54500000000002</v>
      </c>
      <c r="G511" s="1">
        <f t="shared" si="119"/>
        <v>39.961999999999989</v>
      </c>
      <c r="H511" s="1">
        <f t="shared" si="120"/>
        <v>0.12800000000000011</v>
      </c>
      <c r="I511" s="2">
        <f t="shared" si="121"/>
        <v>395.27658000000002</v>
      </c>
      <c r="J511" s="2">
        <f t="shared" si="122"/>
        <v>386.86644000000001</v>
      </c>
      <c r="K511" s="2">
        <f t="shared" si="123"/>
        <v>378.4563</v>
      </c>
      <c r="L511" s="10">
        <f t="shared" si="124"/>
        <v>3</v>
      </c>
      <c r="M511" s="73">
        <f t="shared" si="125"/>
        <v>3</v>
      </c>
      <c r="N511">
        <f t="shared" si="126"/>
        <v>3</v>
      </c>
      <c r="O511" s="12">
        <f t="shared" si="127"/>
        <v>133.85620915032681</v>
      </c>
      <c r="P511" s="11">
        <f t="shared" si="128"/>
        <v>17.120209150326801</v>
      </c>
      <c r="Q511" s="1">
        <f t="shared" si="129"/>
        <v>116.736</v>
      </c>
      <c r="S511" s="14" t="str">
        <f t="shared" si="130"/>
        <v>A</v>
      </c>
      <c r="U511" s="1">
        <f t="shared" si="131"/>
        <v>116.736</v>
      </c>
      <c r="V511" s="1">
        <f t="shared" si="132"/>
        <v>380.54500000000002</v>
      </c>
      <c r="W511" s="1">
        <f t="shared" si="133"/>
        <v>17.120209150326801</v>
      </c>
      <c r="X511" s="20">
        <f t="shared" si="134"/>
        <v>7.4472909803921583</v>
      </c>
      <c r="Y511" s="22">
        <f t="shared" si="135"/>
        <v>3</v>
      </c>
      <c r="AA511" s="47"/>
    </row>
    <row r="512" spans="1:27" hidden="1" x14ac:dyDescent="0.25">
      <c r="A512" s="57" t="s">
        <v>3435</v>
      </c>
      <c r="B512" s="1">
        <v>88.32</v>
      </c>
      <c r="C512" s="1">
        <v>87.936000000000007</v>
      </c>
      <c r="D512" s="1">
        <v>422.553</v>
      </c>
      <c r="E512" s="1">
        <v>382.52600000000001</v>
      </c>
      <c r="G512" s="1">
        <f t="shared" si="119"/>
        <v>40.026999999999987</v>
      </c>
      <c r="H512" s="1">
        <f t="shared" si="120"/>
        <v>0.38399999999998613</v>
      </c>
      <c r="I512" s="2">
        <f t="shared" si="121"/>
        <v>397.19981999999999</v>
      </c>
      <c r="J512" s="2">
        <f t="shared" si="122"/>
        <v>388.74876</v>
      </c>
      <c r="K512" s="2">
        <f t="shared" si="123"/>
        <v>380.29770000000002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101.27278981768146</v>
      </c>
      <c r="P512" s="11">
        <f t="shared" si="128"/>
        <v>12.952789817681463</v>
      </c>
      <c r="Q512" s="1">
        <f t="shared" si="129"/>
        <v>88.32</v>
      </c>
      <c r="S512" s="14" t="str">
        <f t="shared" si="130"/>
        <v>A</v>
      </c>
      <c r="U512" s="1">
        <f t="shared" si="131"/>
        <v>88.32</v>
      </c>
      <c r="V512" s="1">
        <f t="shared" si="132"/>
        <v>382.52600000000001</v>
      </c>
      <c r="W512" s="1">
        <f t="shared" si="133"/>
        <v>12.952789817681463</v>
      </c>
      <c r="X512" s="20">
        <f t="shared" si="134"/>
        <v>5.6344635706914366</v>
      </c>
      <c r="Y512" s="22">
        <f t="shared" si="135"/>
        <v>3</v>
      </c>
      <c r="AA512" s="47"/>
    </row>
    <row r="513" spans="1:34" x14ac:dyDescent="0.25">
      <c r="A513" s="57" t="s">
        <v>3436</v>
      </c>
      <c r="B513" s="1">
        <v>70.656000000000006</v>
      </c>
      <c r="C513" s="1">
        <v>70.528000000000006</v>
      </c>
      <c r="D513" s="1">
        <v>423.024</v>
      </c>
      <c r="E513" s="1">
        <v>383.00700000000001</v>
      </c>
      <c r="G513" s="1">
        <f t="shared" si="119"/>
        <v>40.016999999999996</v>
      </c>
      <c r="H513" s="1">
        <f t="shared" si="120"/>
        <v>0.12800000000000011</v>
      </c>
      <c r="I513" s="2">
        <f t="shared" si="121"/>
        <v>397.64256</v>
      </c>
      <c r="J513" s="2">
        <f t="shared" si="122"/>
        <v>389.18207999999998</v>
      </c>
      <c r="K513" s="2">
        <f t="shared" si="123"/>
        <v>380.72159999999997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81.018231854145171</v>
      </c>
      <c r="P513" s="11">
        <f t="shared" si="128"/>
        <v>10.362231854145165</v>
      </c>
      <c r="Q513" s="1">
        <f t="shared" si="129"/>
        <v>70.656000000000006</v>
      </c>
      <c r="S513" s="14" t="str">
        <f t="shared" si="130"/>
        <v>A</v>
      </c>
      <c r="U513" s="1">
        <f t="shared" si="131"/>
        <v>70.656000000000006</v>
      </c>
      <c r="V513" s="1">
        <f t="shared" si="132"/>
        <v>383.00700000000001</v>
      </c>
      <c r="W513" s="1">
        <f t="shared" si="133"/>
        <v>10.362231854145165</v>
      </c>
      <c r="X513" s="20">
        <f t="shared" si="134"/>
        <v>4.5075708565531469</v>
      </c>
      <c r="Y513" s="22">
        <f t="shared" si="135"/>
        <v>3</v>
      </c>
      <c r="Z513" s="32" t="s">
        <v>40</v>
      </c>
      <c r="AA513" s="47"/>
      <c r="AB513" s="32" t="str">
        <f>A513</f>
        <v>2025-05-22 00:00:00</v>
      </c>
      <c r="AC513" s="1">
        <f>SUM(U513:U536)</f>
        <v>2997.12</v>
      </c>
      <c r="AD513" s="1">
        <f>AVERAGE(V513:V536)</f>
        <v>381.85741666666672</v>
      </c>
      <c r="AE513" s="1">
        <f>SUM(W513:W536)</f>
        <v>381.68569391457578</v>
      </c>
      <c r="AF513" s="1">
        <f>SUM(X513:X536)</f>
        <v>166.03327685284046</v>
      </c>
      <c r="AG513" s="35">
        <f>AVERAGE(Y513:Y536)</f>
        <v>2.6666666666666665</v>
      </c>
      <c r="AH513" s="37">
        <f>DAY(A513)</f>
        <v>22</v>
      </c>
    </row>
    <row r="514" spans="1:34" hidden="1" x14ac:dyDescent="0.25">
      <c r="A514" s="57" t="s">
        <v>3437</v>
      </c>
      <c r="B514" s="1">
        <v>70.016000000000005</v>
      </c>
      <c r="C514" s="1">
        <v>69.632000000000005</v>
      </c>
      <c r="D514" s="1">
        <v>422.601</v>
      </c>
      <c r="E514" s="1">
        <v>382.62799999999999</v>
      </c>
      <c r="G514" s="1">
        <f t="shared" si="119"/>
        <v>39.973000000000013</v>
      </c>
      <c r="H514" s="1">
        <f t="shared" si="120"/>
        <v>0.38400000000000034</v>
      </c>
      <c r="I514" s="2">
        <f t="shared" si="121"/>
        <v>397.24493999999999</v>
      </c>
      <c r="J514" s="2">
        <f t="shared" si="122"/>
        <v>388.79291999999998</v>
      </c>
      <c r="K514" s="2">
        <f t="shared" si="123"/>
        <v>380.34090000000003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80.284371058364869</v>
      </c>
      <c r="P514" s="11">
        <f t="shared" si="128"/>
        <v>10.268371058364863</v>
      </c>
      <c r="Q514" s="1">
        <f t="shared" si="129"/>
        <v>70.016000000000005</v>
      </c>
      <c r="S514" s="14" t="str">
        <f t="shared" si="130"/>
        <v>A</v>
      </c>
      <c r="U514" s="1">
        <f t="shared" si="131"/>
        <v>70.016000000000005</v>
      </c>
      <c r="V514" s="1">
        <f t="shared" si="132"/>
        <v>382.62799999999999</v>
      </c>
      <c r="W514" s="1">
        <f t="shared" si="133"/>
        <v>10.268371058364863</v>
      </c>
      <c r="X514" s="20">
        <f t="shared" si="134"/>
        <v>4.4667414103887157</v>
      </c>
      <c r="Y514" s="22">
        <f t="shared" si="135"/>
        <v>3</v>
      </c>
      <c r="AA514" s="47"/>
    </row>
    <row r="515" spans="1:34" hidden="1" x14ac:dyDescent="0.25">
      <c r="A515" s="57" t="s">
        <v>3438</v>
      </c>
      <c r="B515" s="1">
        <v>66.944000000000003</v>
      </c>
      <c r="C515" s="1">
        <v>66.816000000000003</v>
      </c>
      <c r="D515" s="1">
        <v>422.54599999999999</v>
      </c>
      <c r="E515" s="1">
        <v>382.59399999999999</v>
      </c>
      <c r="G515" s="1">
        <f t="shared" si="119"/>
        <v>39.951999999999998</v>
      </c>
      <c r="H515" s="1">
        <f t="shared" si="120"/>
        <v>0.12800000000000011</v>
      </c>
      <c r="I515" s="2">
        <f t="shared" si="121"/>
        <v>397.19324</v>
      </c>
      <c r="J515" s="2">
        <f t="shared" si="122"/>
        <v>388.74232000000001</v>
      </c>
      <c r="K515" s="2">
        <f t="shared" si="123"/>
        <v>380.29140000000001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76.76183923861943</v>
      </c>
      <c r="P515" s="11">
        <f t="shared" si="128"/>
        <v>9.8178392386194275</v>
      </c>
      <c r="Q515" s="1">
        <f t="shared" si="129"/>
        <v>66.944000000000003</v>
      </c>
      <c r="S515" s="14" t="str">
        <f t="shared" si="130"/>
        <v>A</v>
      </c>
      <c r="U515" s="1">
        <f t="shared" si="131"/>
        <v>66.944000000000003</v>
      </c>
      <c r="V515" s="1">
        <f t="shared" si="132"/>
        <v>382.59399999999999</v>
      </c>
      <c r="W515" s="1">
        <f t="shared" si="133"/>
        <v>9.8178392386194275</v>
      </c>
      <c r="X515" s="20">
        <f t="shared" si="134"/>
        <v>4.2707600687994507</v>
      </c>
      <c r="Y515" s="22">
        <f t="shared" si="135"/>
        <v>3</v>
      </c>
      <c r="AA515" s="47"/>
    </row>
    <row r="516" spans="1:34" hidden="1" x14ac:dyDescent="0.25">
      <c r="A516" s="57" t="s">
        <v>3439</v>
      </c>
      <c r="B516" s="1">
        <v>58.112000000000002</v>
      </c>
      <c r="C516" s="1">
        <v>57.856000000000002</v>
      </c>
      <c r="D516" s="1">
        <v>422.42500000000001</v>
      </c>
      <c r="E516" s="1">
        <v>382.50900000000001</v>
      </c>
      <c r="G516" s="1">
        <f t="shared" si="119"/>
        <v>39.915999999999997</v>
      </c>
      <c r="H516" s="1">
        <f t="shared" si="120"/>
        <v>0.25600000000000023</v>
      </c>
      <c r="I516" s="2">
        <f t="shared" si="121"/>
        <v>397.0795</v>
      </c>
      <c r="J516" s="2">
        <f t="shared" si="122"/>
        <v>388.63100000000003</v>
      </c>
      <c r="K516" s="2">
        <f t="shared" si="123"/>
        <v>380.1825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66.634560256851273</v>
      </c>
      <c r="P516" s="11">
        <f t="shared" si="128"/>
        <v>8.5225602568512713</v>
      </c>
      <c r="Q516" s="1">
        <f t="shared" si="129"/>
        <v>58.112000000000002</v>
      </c>
      <c r="S516" s="14" t="str">
        <f t="shared" si="130"/>
        <v>A</v>
      </c>
      <c r="U516" s="1">
        <f t="shared" si="131"/>
        <v>58.112000000000002</v>
      </c>
      <c r="V516" s="1">
        <f t="shared" si="132"/>
        <v>382.50900000000001</v>
      </c>
      <c r="W516" s="1">
        <f t="shared" si="133"/>
        <v>8.5225602568512713</v>
      </c>
      <c r="X516" s="20">
        <f t="shared" si="134"/>
        <v>3.7073137117303028</v>
      </c>
      <c r="Y516" s="22">
        <f t="shared" si="135"/>
        <v>3</v>
      </c>
      <c r="AA516" s="47"/>
    </row>
    <row r="517" spans="1:34" hidden="1" x14ac:dyDescent="0.25">
      <c r="A517" s="57" t="s">
        <v>3440</v>
      </c>
      <c r="B517" s="1">
        <v>55.936</v>
      </c>
      <c r="C517" s="1">
        <v>55.68</v>
      </c>
      <c r="D517" s="1">
        <v>421.85199999999998</v>
      </c>
      <c r="E517" s="1">
        <v>382.00200000000001</v>
      </c>
      <c r="G517" s="1">
        <f t="shared" si="119"/>
        <v>39.849999999999966</v>
      </c>
      <c r="H517" s="1">
        <f t="shared" si="120"/>
        <v>0.25600000000000023</v>
      </c>
      <c r="I517" s="2">
        <f t="shared" si="121"/>
        <v>396.54087999999996</v>
      </c>
      <c r="J517" s="2">
        <f t="shared" si="122"/>
        <v>388.10383999999999</v>
      </c>
      <c r="K517" s="2">
        <f t="shared" si="123"/>
        <v>379.66679999999997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64.139433551198252</v>
      </c>
      <c r="P517" s="11">
        <f t="shared" si="128"/>
        <v>8.2034335511982519</v>
      </c>
      <c r="Q517" s="1">
        <f t="shared" si="129"/>
        <v>55.936</v>
      </c>
      <c r="S517" s="14" t="str">
        <f t="shared" si="130"/>
        <v>A</v>
      </c>
      <c r="U517" s="1">
        <f t="shared" si="131"/>
        <v>55.936</v>
      </c>
      <c r="V517" s="1">
        <f t="shared" si="132"/>
        <v>382.00200000000001</v>
      </c>
      <c r="W517" s="1">
        <f t="shared" si="133"/>
        <v>8.2034335511982519</v>
      </c>
      <c r="X517" s="20">
        <f t="shared" si="134"/>
        <v>3.5684935947712395</v>
      </c>
      <c r="Y517" s="22">
        <f t="shared" si="135"/>
        <v>3</v>
      </c>
      <c r="AA517" s="47"/>
    </row>
    <row r="518" spans="1:34" hidden="1" x14ac:dyDescent="0.25">
      <c r="A518" s="57" t="s">
        <v>3441</v>
      </c>
      <c r="B518" s="1">
        <v>79.36</v>
      </c>
      <c r="C518" s="1">
        <v>79.231999999999999</v>
      </c>
      <c r="D518" s="1">
        <v>420.14800000000002</v>
      </c>
      <c r="E518" s="1">
        <v>380.37900000000002</v>
      </c>
      <c r="G518" s="1">
        <f t="shared" si="119"/>
        <v>39.769000000000005</v>
      </c>
      <c r="H518" s="1">
        <f t="shared" si="120"/>
        <v>0.12800000000000011</v>
      </c>
      <c r="I518" s="2">
        <f t="shared" si="121"/>
        <v>394.93912</v>
      </c>
      <c r="J518" s="2">
        <f t="shared" si="122"/>
        <v>386.53616</v>
      </c>
      <c r="K518" s="2">
        <f t="shared" si="123"/>
        <v>378.13320000000004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90.998738676757256</v>
      </c>
      <c r="P518" s="11">
        <f t="shared" si="128"/>
        <v>11.638738676757256</v>
      </c>
      <c r="Q518" s="1">
        <f t="shared" si="129"/>
        <v>79.36</v>
      </c>
      <c r="S518" s="14" t="str">
        <f t="shared" si="130"/>
        <v>A</v>
      </c>
      <c r="U518" s="1">
        <f t="shared" si="131"/>
        <v>79.36</v>
      </c>
      <c r="V518" s="1">
        <f t="shared" si="132"/>
        <v>380.37900000000002</v>
      </c>
      <c r="W518" s="1">
        <f t="shared" si="133"/>
        <v>11.638738676757256</v>
      </c>
      <c r="X518" s="20">
        <f t="shared" si="134"/>
        <v>5.0628513243894062</v>
      </c>
      <c r="Y518" s="22">
        <f t="shared" si="135"/>
        <v>3</v>
      </c>
      <c r="AA518" s="47"/>
    </row>
    <row r="519" spans="1:34" hidden="1" x14ac:dyDescent="0.25">
      <c r="A519" s="57" t="s">
        <v>3442</v>
      </c>
      <c r="B519" s="1">
        <v>130.816</v>
      </c>
      <c r="C519" s="1">
        <v>130.56</v>
      </c>
      <c r="D519" s="1">
        <v>415.16899999999998</v>
      </c>
      <c r="E519" s="1">
        <v>380.76400000000001</v>
      </c>
      <c r="G519" s="1">
        <f t="shared" si="119"/>
        <v>34.404999999999973</v>
      </c>
      <c r="H519" s="1">
        <f t="shared" si="120"/>
        <v>0.25600000000000023</v>
      </c>
      <c r="I519" s="2">
        <f t="shared" si="121"/>
        <v>390.25885999999997</v>
      </c>
      <c r="J519" s="2">
        <f t="shared" si="122"/>
        <v>381.95547999999997</v>
      </c>
      <c r="K519" s="2">
        <f t="shared" si="123"/>
        <v>373.65210000000002</v>
      </c>
      <c r="L519" s="10">
        <f t="shared" si="124"/>
        <v>2</v>
      </c>
      <c r="M519" s="73">
        <f t="shared" si="125"/>
        <v>2</v>
      </c>
      <c r="N519">
        <f t="shared" si="126"/>
        <v>2</v>
      </c>
      <c r="O519" s="12">
        <f t="shared" si="127"/>
        <v>143.45432613225134</v>
      </c>
      <c r="P519" s="11">
        <f t="shared" si="128"/>
        <v>12.638326132251336</v>
      </c>
      <c r="Q519" s="1">
        <f t="shared" si="129"/>
        <v>130.816</v>
      </c>
      <c r="S519" s="14" t="str">
        <f t="shared" si="130"/>
        <v>A</v>
      </c>
      <c r="U519" s="1">
        <f t="shared" si="131"/>
        <v>130.816</v>
      </c>
      <c r="V519" s="1">
        <f t="shared" si="132"/>
        <v>380.76400000000001</v>
      </c>
      <c r="W519" s="1">
        <f t="shared" si="133"/>
        <v>12.638326132251336</v>
      </c>
      <c r="X519" s="20">
        <f t="shared" si="134"/>
        <v>5.4976718675293315</v>
      </c>
      <c r="Y519" s="22">
        <f t="shared" si="135"/>
        <v>2</v>
      </c>
      <c r="AA519" s="47"/>
    </row>
    <row r="520" spans="1:34" hidden="1" x14ac:dyDescent="0.25">
      <c r="A520" s="57" t="s">
        <v>3443</v>
      </c>
      <c r="B520" s="1">
        <v>160.63999999999999</v>
      </c>
      <c r="C520" s="1">
        <v>160.12799999999999</v>
      </c>
      <c r="D520" s="1">
        <v>418.63499999999999</v>
      </c>
      <c r="E520" s="1">
        <v>378.77600000000001</v>
      </c>
      <c r="G520" s="1">
        <f t="shared" si="119"/>
        <v>39.85899999999998</v>
      </c>
      <c r="H520" s="1">
        <f t="shared" si="120"/>
        <v>0.51200000000000045</v>
      </c>
      <c r="I520" s="2">
        <f t="shared" si="121"/>
        <v>393.51689999999996</v>
      </c>
      <c r="J520" s="2">
        <f t="shared" si="122"/>
        <v>385.14420000000001</v>
      </c>
      <c r="K520" s="2">
        <f t="shared" si="123"/>
        <v>376.7715</v>
      </c>
      <c r="L520" s="10">
        <f t="shared" si="124"/>
        <v>3</v>
      </c>
      <c r="M520" s="73">
        <f t="shared" si="125"/>
        <v>3</v>
      </c>
      <c r="N520">
        <f t="shared" si="126"/>
        <v>3</v>
      </c>
      <c r="O520" s="12">
        <f t="shared" si="127"/>
        <v>184.19905974085538</v>
      </c>
      <c r="P520" s="11">
        <f t="shared" si="128"/>
        <v>23.559059740855389</v>
      </c>
      <c r="Q520" s="1">
        <f t="shared" si="129"/>
        <v>160.63999999999999</v>
      </c>
      <c r="S520" s="14" t="str">
        <f t="shared" si="130"/>
        <v>A</v>
      </c>
      <c r="U520" s="1">
        <f t="shared" si="131"/>
        <v>160.63999999999999</v>
      </c>
      <c r="V520" s="1">
        <f t="shared" si="132"/>
        <v>378.77600000000001</v>
      </c>
      <c r="W520" s="1">
        <f t="shared" si="133"/>
        <v>23.559059740855389</v>
      </c>
      <c r="X520" s="20">
        <f t="shared" si="134"/>
        <v>10.248190987272094</v>
      </c>
      <c r="Y520" s="22">
        <f t="shared" si="135"/>
        <v>3</v>
      </c>
      <c r="AA520" s="47"/>
    </row>
    <row r="521" spans="1:34" hidden="1" x14ac:dyDescent="0.25">
      <c r="A521" s="57" t="s">
        <v>3444</v>
      </c>
      <c r="B521" s="1">
        <v>168.06399999999999</v>
      </c>
      <c r="C521" s="1">
        <v>167.80799999999999</v>
      </c>
      <c r="D521" s="1">
        <v>417.23200000000003</v>
      </c>
      <c r="E521" s="1">
        <v>382.86</v>
      </c>
      <c r="G521" s="1">
        <f t="shared" ref="G521:G584" si="136">D521-E521</f>
        <v>34.372000000000014</v>
      </c>
      <c r="H521" s="1">
        <f t="shared" ref="H521:H584" si="137">B521-C521</f>
        <v>0.25600000000000023</v>
      </c>
      <c r="I521" s="2">
        <f t="shared" ref="I521:I584" si="138">D521-((D521/100)*I$8)</f>
        <v>392.19808</v>
      </c>
      <c r="J521" s="2">
        <f t="shared" ref="J521:J584" si="139">D521-((D521/100)*J$8)</f>
        <v>383.85344000000003</v>
      </c>
      <c r="K521" s="2">
        <f t="shared" ref="K521:K584" si="140">D521-((D521/100)*K$8)</f>
        <v>375.50880000000001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2</v>
      </c>
      <c r="M521" s="73">
        <f t="shared" ref="M521:M584" si="142">IF(L520&lt;&gt;L521,L521,"")</f>
        <v>2</v>
      </c>
      <c r="N521">
        <f t="shared" ref="N521:N584" si="143">L521</f>
        <v>2</v>
      </c>
      <c r="O521" s="12">
        <f t="shared" ref="O521:O584" si="144">IF(N521=1,(B521+(B521/(100-Q$4)*Q$4)),IF(N521=2,(B521+(B521/(100-Q$5)*Q$5)),IF(N521=3,(B521+(B521/(100-Q$6)*Q$6)),B521)))</f>
        <v>184.30091018752054</v>
      </c>
      <c r="P521" s="11">
        <f t="shared" ref="P521:P584" si="145">IF(O521&lt;&gt;"",O521-B521,"")</f>
        <v>16.23691018752055</v>
      </c>
      <c r="Q521" s="1">
        <f t="shared" ref="Q521:Q584" si="146">O521-P521</f>
        <v>168.06399999999999</v>
      </c>
      <c r="S521" s="14" t="str">
        <f t="shared" ref="S521:S584" si="147">IF(ROUND(B521,3)=ROUND(Q521,3),"A","B")</f>
        <v>A</v>
      </c>
      <c r="U521" s="1">
        <f t="shared" ref="U521:U584" si="148">B521</f>
        <v>168.06399999999999</v>
      </c>
      <c r="V521" s="1">
        <f t="shared" ref="V521:V584" si="149">E521</f>
        <v>382.86</v>
      </c>
      <c r="W521" s="1">
        <f t="shared" ref="W521:W584" si="150">P521</f>
        <v>16.23691018752055</v>
      </c>
      <c r="X521" s="20">
        <f t="shared" ref="X521:X584" si="151">W521*X$6</f>
        <v>7.063055931571439</v>
      </c>
      <c r="Y521" s="22">
        <f t="shared" ref="Y521:Y584" si="152">L521</f>
        <v>2</v>
      </c>
      <c r="AA521" s="47"/>
    </row>
    <row r="522" spans="1:34" hidden="1" x14ac:dyDescent="0.25">
      <c r="A522" s="57" t="s">
        <v>3445</v>
      </c>
      <c r="B522" s="1">
        <v>164.73599999999999</v>
      </c>
      <c r="C522" s="1">
        <v>164.352</v>
      </c>
      <c r="D522" s="1">
        <v>418.77499999999998</v>
      </c>
      <c r="E522" s="1">
        <v>379.745</v>
      </c>
      <c r="G522" s="1">
        <f t="shared" si="136"/>
        <v>39.029999999999973</v>
      </c>
      <c r="H522" s="1">
        <f t="shared" si="137"/>
        <v>0.38399999999998613</v>
      </c>
      <c r="I522" s="2">
        <f t="shared" si="138"/>
        <v>393.64849999999996</v>
      </c>
      <c r="J522" s="2">
        <f t="shared" si="139"/>
        <v>385.27299999999997</v>
      </c>
      <c r="K522" s="2">
        <f t="shared" si="140"/>
        <v>376.89749999999998</v>
      </c>
      <c r="L522" s="10">
        <f t="shared" si="141"/>
        <v>3</v>
      </c>
      <c r="M522" s="73">
        <f t="shared" si="142"/>
        <v>3</v>
      </c>
      <c r="N522">
        <f t="shared" si="143"/>
        <v>3</v>
      </c>
      <c r="O522" s="12">
        <f t="shared" si="144"/>
        <v>188.8957688338493</v>
      </c>
      <c r="P522" s="11">
        <f t="shared" si="145"/>
        <v>24.159768833849313</v>
      </c>
      <c r="Q522" s="1">
        <f t="shared" si="146"/>
        <v>164.73599999999999</v>
      </c>
      <c r="S522" s="14" t="str">
        <f t="shared" si="147"/>
        <v>A</v>
      </c>
      <c r="U522" s="1">
        <f t="shared" si="148"/>
        <v>164.73599999999999</v>
      </c>
      <c r="V522" s="1">
        <f t="shared" si="149"/>
        <v>379.745</v>
      </c>
      <c r="W522" s="1">
        <f t="shared" si="150"/>
        <v>24.159768833849313</v>
      </c>
      <c r="X522" s="20">
        <f t="shared" si="151"/>
        <v>10.509499442724451</v>
      </c>
      <c r="Y522" s="22">
        <f t="shared" si="152"/>
        <v>3</v>
      </c>
      <c r="AA522" s="47"/>
    </row>
    <row r="523" spans="1:34" hidden="1" x14ac:dyDescent="0.25">
      <c r="A523" s="57" t="s">
        <v>3446</v>
      </c>
      <c r="B523" s="1">
        <v>166.14400000000001</v>
      </c>
      <c r="C523" s="1">
        <v>165.76</v>
      </c>
      <c r="D523" s="1">
        <v>417.48200000000003</v>
      </c>
      <c r="E523" s="1">
        <v>383.00400000000002</v>
      </c>
      <c r="G523" s="1">
        <f t="shared" si="136"/>
        <v>34.478000000000009</v>
      </c>
      <c r="H523" s="1">
        <f t="shared" si="137"/>
        <v>0.38400000000001455</v>
      </c>
      <c r="I523" s="2">
        <f t="shared" si="138"/>
        <v>392.43308000000002</v>
      </c>
      <c r="J523" s="2">
        <f t="shared" si="139"/>
        <v>384.08344</v>
      </c>
      <c r="K523" s="2">
        <f t="shared" si="140"/>
        <v>375.73380000000003</v>
      </c>
      <c r="L523" s="10">
        <f t="shared" si="141"/>
        <v>2</v>
      </c>
      <c r="M523" s="73">
        <f t="shared" si="142"/>
        <v>2</v>
      </c>
      <c r="N523">
        <f t="shared" si="143"/>
        <v>2</v>
      </c>
      <c r="O523" s="12">
        <f t="shared" si="144"/>
        <v>182.19541616405309</v>
      </c>
      <c r="P523" s="11">
        <f t="shared" si="145"/>
        <v>16.05141616405308</v>
      </c>
      <c r="Q523" s="1">
        <f t="shared" si="146"/>
        <v>166.14400000000001</v>
      </c>
      <c r="S523" s="14" t="str">
        <f t="shared" si="147"/>
        <v>A</v>
      </c>
      <c r="U523" s="1">
        <f t="shared" si="148"/>
        <v>166.14400000000001</v>
      </c>
      <c r="V523" s="1">
        <f t="shared" si="149"/>
        <v>383.00400000000002</v>
      </c>
      <c r="W523" s="1">
        <f t="shared" si="150"/>
        <v>16.05141616405308</v>
      </c>
      <c r="X523" s="20">
        <f t="shared" si="151"/>
        <v>6.9823660313630898</v>
      </c>
      <c r="Y523" s="22">
        <f t="shared" si="152"/>
        <v>2</v>
      </c>
      <c r="AA523" s="47"/>
    </row>
    <row r="524" spans="1:34" hidden="1" x14ac:dyDescent="0.25">
      <c r="A524" s="57" t="s">
        <v>3447</v>
      </c>
      <c r="B524" s="1">
        <v>168.70400000000001</v>
      </c>
      <c r="C524" s="1">
        <v>168.32</v>
      </c>
      <c r="D524" s="1">
        <v>417.67399999999998</v>
      </c>
      <c r="E524" s="1">
        <v>383.68900000000002</v>
      </c>
      <c r="G524" s="1">
        <f t="shared" si="136"/>
        <v>33.984999999999957</v>
      </c>
      <c r="H524" s="1">
        <f t="shared" si="137"/>
        <v>0.38400000000001455</v>
      </c>
      <c r="I524" s="2">
        <f t="shared" si="138"/>
        <v>392.61356000000001</v>
      </c>
      <c r="J524" s="2">
        <f t="shared" si="139"/>
        <v>384.26007999999996</v>
      </c>
      <c r="K524" s="2">
        <f t="shared" si="140"/>
        <v>375.90659999999997</v>
      </c>
      <c r="L524" s="10">
        <f t="shared" si="141"/>
        <v>2</v>
      </c>
      <c r="M524" s="73" t="str">
        <f t="shared" si="142"/>
        <v/>
      </c>
      <c r="N524">
        <f t="shared" si="143"/>
        <v>2</v>
      </c>
      <c r="O524" s="12">
        <f t="shared" si="144"/>
        <v>185.00274152867641</v>
      </c>
      <c r="P524" s="11">
        <f t="shared" si="145"/>
        <v>16.298741528676402</v>
      </c>
      <c r="Q524" s="1">
        <f t="shared" si="146"/>
        <v>168.70400000000001</v>
      </c>
      <c r="S524" s="14" t="str">
        <f t="shared" si="147"/>
        <v>A</v>
      </c>
      <c r="U524" s="1">
        <f t="shared" si="148"/>
        <v>168.70400000000001</v>
      </c>
      <c r="V524" s="1">
        <f t="shared" si="149"/>
        <v>383.68900000000002</v>
      </c>
      <c r="W524" s="1">
        <f t="shared" si="150"/>
        <v>16.298741528676402</v>
      </c>
      <c r="X524" s="20">
        <f t="shared" si="151"/>
        <v>7.0899525649742348</v>
      </c>
      <c r="Y524" s="22">
        <f t="shared" si="152"/>
        <v>2</v>
      </c>
      <c r="AA524" s="47"/>
    </row>
    <row r="525" spans="1:34" hidden="1" x14ac:dyDescent="0.25">
      <c r="A525" s="57" t="s">
        <v>3448</v>
      </c>
      <c r="B525" s="1">
        <v>153.72800000000001</v>
      </c>
      <c r="C525" s="1">
        <v>153.47200000000001</v>
      </c>
      <c r="D525" s="1">
        <v>419.928</v>
      </c>
      <c r="E525" s="1">
        <v>381.37099999999998</v>
      </c>
      <c r="G525" s="1">
        <f t="shared" si="136"/>
        <v>38.557000000000016</v>
      </c>
      <c r="H525" s="1">
        <f t="shared" si="137"/>
        <v>0.25600000000000023</v>
      </c>
      <c r="I525" s="2">
        <f t="shared" si="138"/>
        <v>394.73232000000002</v>
      </c>
      <c r="J525" s="2">
        <f t="shared" si="139"/>
        <v>386.33375999999998</v>
      </c>
      <c r="K525" s="2">
        <f t="shared" si="140"/>
        <v>377.93520000000001</v>
      </c>
      <c r="L525" s="10">
        <f t="shared" si="141"/>
        <v>2</v>
      </c>
      <c r="M525" s="73" t="str">
        <f t="shared" si="142"/>
        <v/>
      </c>
      <c r="N525">
        <f t="shared" si="143"/>
        <v>2</v>
      </c>
      <c r="O525" s="12">
        <f t="shared" si="144"/>
        <v>168.57988814563001</v>
      </c>
      <c r="P525" s="11">
        <f t="shared" si="145"/>
        <v>14.851888145629999</v>
      </c>
      <c r="Q525" s="1">
        <f t="shared" si="146"/>
        <v>153.72800000000001</v>
      </c>
      <c r="S525" s="14" t="str">
        <f t="shared" si="147"/>
        <v>A</v>
      </c>
      <c r="U525" s="1">
        <f t="shared" si="148"/>
        <v>153.72800000000001</v>
      </c>
      <c r="V525" s="1">
        <f t="shared" si="149"/>
        <v>381.37099999999998</v>
      </c>
      <c r="W525" s="1">
        <f t="shared" si="150"/>
        <v>14.851888145629999</v>
      </c>
      <c r="X525" s="20">
        <f t="shared" si="151"/>
        <v>6.4605713433490495</v>
      </c>
      <c r="Y525" s="22">
        <f t="shared" si="152"/>
        <v>2</v>
      </c>
      <c r="AA525" s="47"/>
    </row>
    <row r="526" spans="1:34" hidden="1" x14ac:dyDescent="0.25">
      <c r="A526" s="57" t="s">
        <v>3449</v>
      </c>
      <c r="B526" s="1">
        <v>169.72800000000001</v>
      </c>
      <c r="C526" s="1">
        <v>169.21600000000001</v>
      </c>
      <c r="D526" s="1">
        <v>421.36500000000001</v>
      </c>
      <c r="E526" s="1">
        <v>381.21499999999997</v>
      </c>
      <c r="G526" s="1">
        <f t="shared" si="136"/>
        <v>40.150000000000034</v>
      </c>
      <c r="H526" s="1">
        <f t="shared" si="137"/>
        <v>0.51200000000000045</v>
      </c>
      <c r="I526" s="2">
        <f t="shared" si="138"/>
        <v>396.0831</v>
      </c>
      <c r="J526" s="2">
        <f t="shared" si="139"/>
        <v>387.6558</v>
      </c>
      <c r="K526" s="2">
        <f t="shared" si="140"/>
        <v>379.2285</v>
      </c>
      <c r="L526" s="10">
        <f t="shared" si="141"/>
        <v>3</v>
      </c>
      <c r="M526" s="73">
        <f t="shared" si="142"/>
        <v>3</v>
      </c>
      <c r="N526">
        <f t="shared" si="143"/>
        <v>3</v>
      </c>
      <c r="O526" s="12">
        <f t="shared" si="144"/>
        <v>194.61988304093569</v>
      </c>
      <c r="P526" s="11">
        <f t="shared" si="145"/>
        <v>24.891883040935681</v>
      </c>
      <c r="Q526" s="1">
        <f t="shared" si="146"/>
        <v>169.72800000000001</v>
      </c>
      <c r="S526" s="14" t="str">
        <f t="shared" si="147"/>
        <v>A</v>
      </c>
      <c r="U526" s="1">
        <f t="shared" si="148"/>
        <v>169.72800000000001</v>
      </c>
      <c r="V526" s="1">
        <f t="shared" si="149"/>
        <v>381.21499999999997</v>
      </c>
      <c r="W526" s="1">
        <f t="shared" si="150"/>
        <v>24.891883040935681</v>
      </c>
      <c r="X526" s="20">
        <f t="shared" si="151"/>
        <v>10.827969122807021</v>
      </c>
      <c r="Y526" s="22">
        <f t="shared" si="152"/>
        <v>3</v>
      </c>
      <c r="AA526" s="47"/>
    </row>
    <row r="527" spans="1:34" hidden="1" x14ac:dyDescent="0.25">
      <c r="A527" s="57" t="s">
        <v>3450</v>
      </c>
      <c r="B527" s="1">
        <v>180.608</v>
      </c>
      <c r="C527" s="1">
        <v>180.352</v>
      </c>
      <c r="D527" s="1">
        <v>422.90100000000001</v>
      </c>
      <c r="E527" s="1">
        <v>382.661</v>
      </c>
      <c r="G527" s="1">
        <f t="shared" si="136"/>
        <v>40.240000000000009</v>
      </c>
      <c r="H527" s="1">
        <f t="shared" si="137"/>
        <v>0.25600000000000023</v>
      </c>
      <c r="I527" s="2">
        <f t="shared" si="138"/>
        <v>397.52694000000002</v>
      </c>
      <c r="J527" s="2">
        <f t="shared" si="139"/>
        <v>389.06891999999999</v>
      </c>
      <c r="K527" s="2">
        <f t="shared" si="140"/>
        <v>380.61090000000002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207.09551656920078</v>
      </c>
      <c r="P527" s="11">
        <f t="shared" si="145"/>
        <v>26.487516569200778</v>
      </c>
      <c r="Q527" s="1">
        <f t="shared" si="146"/>
        <v>180.608</v>
      </c>
      <c r="S527" s="14" t="str">
        <f t="shared" si="147"/>
        <v>A</v>
      </c>
      <c r="U527" s="1">
        <f t="shared" si="148"/>
        <v>180.608</v>
      </c>
      <c r="V527" s="1">
        <f t="shared" si="149"/>
        <v>382.661</v>
      </c>
      <c r="W527" s="1">
        <f t="shared" si="150"/>
        <v>26.487516569200778</v>
      </c>
      <c r="X527" s="20">
        <f t="shared" si="151"/>
        <v>11.522069707602338</v>
      </c>
      <c r="Y527" s="22">
        <f t="shared" si="152"/>
        <v>3</v>
      </c>
      <c r="AA527" s="47"/>
    </row>
    <row r="528" spans="1:34" hidden="1" x14ac:dyDescent="0.25">
      <c r="A528" s="57" t="s">
        <v>3451</v>
      </c>
      <c r="B528" s="1">
        <v>158.976</v>
      </c>
      <c r="C528" s="1">
        <v>158.59200000000001</v>
      </c>
      <c r="D528" s="1">
        <v>424.83199999999999</v>
      </c>
      <c r="E528" s="1">
        <v>384.47300000000001</v>
      </c>
      <c r="G528" s="1">
        <f t="shared" si="136"/>
        <v>40.35899999999998</v>
      </c>
      <c r="H528" s="1">
        <f t="shared" si="137"/>
        <v>0.38399999999998613</v>
      </c>
      <c r="I528" s="2">
        <f t="shared" si="138"/>
        <v>399.34208000000001</v>
      </c>
      <c r="J528" s="2">
        <f t="shared" si="139"/>
        <v>390.84544</v>
      </c>
      <c r="K528" s="2">
        <f t="shared" si="140"/>
        <v>382.34879999999998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182.29102167182663</v>
      </c>
      <c r="P528" s="11">
        <f t="shared" si="145"/>
        <v>23.315021671826628</v>
      </c>
      <c r="Q528" s="1">
        <f t="shared" si="146"/>
        <v>158.976</v>
      </c>
      <c r="S528" s="14" t="str">
        <f t="shared" si="147"/>
        <v>A</v>
      </c>
      <c r="U528" s="1">
        <f t="shared" si="148"/>
        <v>158.976</v>
      </c>
      <c r="V528" s="1">
        <f t="shared" si="149"/>
        <v>384.47300000000001</v>
      </c>
      <c r="W528" s="1">
        <f t="shared" si="150"/>
        <v>23.315021671826628</v>
      </c>
      <c r="X528" s="20">
        <f t="shared" si="151"/>
        <v>10.142034427244583</v>
      </c>
      <c r="Y528" s="22">
        <f t="shared" si="152"/>
        <v>3</v>
      </c>
      <c r="AA528" s="47"/>
    </row>
    <row r="529" spans="1:34" hidden="1" x14ac:dyDescent="0.25">
      <c r="A529" s="57" t="s">
        <v>3452</v>
      </c>
      <c r="B529" s="1">
        <v>144.768</v>
      </c>
      <c r="C529" s="1">
        <v>144.512</v>
      </c>
      <c r="D529" s="1">
        <v>423.65</v>
      </c>
      <c r="E529" s="1">
        <v>383.4</v>
      </c>
      <c r="G529" s="1">
        <f t="shared" si="136"/>
        <v>40.25</v>
      </c>
      <c r="H529" s="1">
        <f t="shared" si="137"/>
        <v>0.25600000000000023</v>
      </c>
      <c r="I529" s="2">
        <f t="shared" si="138"/>
        <v>398.23099999999999</v>
      </c>
      <c r="J529" s="2">
        <f t="shared" si="139"/>
        <v>389.75799999999998</v>
      </c>
      <c r="K529" s="2">
        <f t="shared" si="140"/>
        <v>381.28499999999997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165.99931200550395</v>
      </c>
      <c r="P529" s="11">
        <f t="shared" si="145"/>
        <v>21.231312005503952</v>
      </c>
      <c r="Q529" s="1">
        <f t="shared" si="146"/>
        <v>144.768</v>
      </c>
      <c r="S529" s="14" t="str">
        <f t="shared" si="147"/>
        <v>A</v>
      </c>
      <c r="U529" s="1">
        <f t="shared" si="148"/>
        <v>144.768</v>
      </c>
      <c r="V529" s="1">
        <f t="shared" si="149"/>
        <v>383.4</v>
      </c>
      <c r="W529" s="1">
        <f t="shared" si="150"/>
        <v>21.231312005503952</v>
      </c>
      <c r="X529" s="20">
        <f t="shared" si="151"/>
        <v>9.2356207223942182</v>
      </c>
      <c r="Y529" s="22">
        <f t="shared" si="152"/>
        <v>3</v>
      </c>
      <c r="AA529" s="47"/>
    </row>
    <row r="530" spans="1:34" hidden="1" x14ac:dyDescent="0.25">
      <c r="A530" s="57" t="s">
        <v>3453</v>
      </c>
      <c r="B530" s="1">
        <v>127.872</v>
      </c>
      <c r="C530" s="1">
        <v>127.488</v>
      </c>
      <c r="D530" s="1">
        <v>419.56299999999999</v>
      </c>
      <c r="E530" s="1">
        <v>379.67599999999999</v>
      </c>
      <c r="G530" s="1">
        <f t="shared" si="136"/>
        <v>39.887</v>
      </c>
      <c r="H530" s="1">
        <f t="shared" si="137"/>
        <v>0.38400000000000034</v>
      </c>
      <c r="I530" s="2">
        <f t="shared" si="138"/>
        <v>394.38921999999997</v>
      </c>
      <c r="J530" s="2">
        <f t="shared" si="139"/>
        <v>385.99795999999998</v>
      </c>
      <c r="K530" s="2">
        <f t="shared" si="140"/>
        <v>377.60669999999999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146.62538699690401</v>
      </c>
      <c r="P530" s="11">
        <f t="shared" si="145"/>
        <v>18.753386996904013</v>
      </c>
      <c r="Q530" s="1">
        <f t="shared" si="146"/>
        <v>127.872</v>
      </c>
      <c r="S530" s="14" t="str">
        <f t="shared" si="147"/>
        <v>A</v>
      </c>
      <c r="U530" s="1">
        <f t="shared" si="148"/>
        <v>127.872</v>
      </c>
      <c r="V530" s="1">
        <f t="shared" si="149"/>
        <v>379.67599999999999</v>
      </c>
      <c r="W530" s="1">
        <f t="shared" si="150"/>
        <v>18.753386996904013</v>
      </c>
      <c r="X530" s="20">
        <f t="shared" si="151"/>
        <v>8.1577233436532453</v>
      </c>
      <c r="Y530" s="22">
        <f t="shared" si="152"/>
        <v>3</v>
      </c>
      <c r="AA530" s="47"/>
    </row>
    <row r="531" spans="1:34" hidden="1" x14ac:dyDescent="0.25">
      <c r="A531" s="57" t="s">
        <v>3454</v>
      </c>
      <c r="B531" s="1">
        <v>129.91999999999999</v>
      </c>
      <c r="C531" s="1">
        <v>129.66399999999999</v>
      </c>
      <c r="D531" s="1">
        <v>419.14600000000002</v>
      </c>
      <c r="E531" s="1">
        <v>379.28199999999998</v>
      </c>
      <c r="G531" s="1">
        <f t="shared" si="136"/>
        <v>39.864000000000033</v>
      </c>
      <c r="H531" s="1">
        <f t="shared" si="137"/>
        <v>0.25600000000000023</v>
      </c>
      <c r="I531" s="2">
        <f t="shared" si="138"/>
        <v>393.99724000000003</v>
      </c>
      <c r="J531" s="2">
        <f t="shared" si="139"/>
        <v>385.61432000000002</v>
      </c>
      <c r="K531" s="2">
        <f t="shared" si="140"/>
        <v>377.23140000000001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148.97374154340096</v>
      </c>
      <c r="P531" s="11">
        <f t="shared" si="145"/>
        <v>19.053741543400974</v>
      </c>
      <c r="Q531" s="1">
        <f t="shared" si="146"/>
        <v>129.91999999999999</v>
      </c>
      <c r="S531" s="14" t="str">
        <f t="shared" si="147"/>
        <v>A</v>
      </c>
      <c r="U531" s="1">
        <f t="shared" si="148"/>
        <v>129.91999999999999</v>
      </c>
      <c r="V531" s="1">
        <f t="shared" si="149"/>
        <v>379.28199999999998</v>
      </c>
      <c r="W531" s="1">
        <f t="shared" si="150"/>
        <v>19.053741543400974</v>
      </c>
      <c r="X531" s="20">
        <f t="shared" si="151"/>
        <v>8.2883775713794243</v>
      </c>
      <c r="Y531" s="22">
        <f t="shared" si="152"/>
        <v>3</v>
      </c>
      <c r="AA531" s="47"/>
    </row>
    <row r="532" spans="1:34" hidden="1" x14ac:dyDescent="0.25">
      <c r="A532" s="57" t="s">
        <v>3455</v>
      </c>
      <c r="B532" s="1">
        <v>131.328</v>
      </c>
      <c r="C532" s="1">
        <v>130.94399999999999</v>
      </c>
      <c r="D532" s="1">
        <v>418.00599999999997</v>
      </c>
      <c r="E532" s="1">
        <v>380.41399999999999</v>
      </c>
      <c r="G532" s="1">
        <f t="shared" si="136"/>
        <v>37.591999999999985</v>
      </c>
      <c r="H532" s="1">
        <f t="shared" si="137"/>
        <v>0.38400000000001455</v>
      </c>
      <c r="I532" s="2">
        <f t="shared" si="138"/>
        <v>392.92563999999999</v>
      </c>
      <c r="J532" s="2">
        <f t="shared" si="139"/>
        <v>384.56551999999999</v>
      </c>
      <c r="K532" s="2">
        <f t="shared" si="140"/>
        <v>376.20539999999994</v>
      </c>
      <c r="L532" s="10">
        <f t="shared" si="141"/>
        <v>2</v>
      </c>
      <c r="M532" s="73">
        <f t="shared" si="142"/>
        <v>2</v>
      </c>
      <c r="N532">
        <f t="shared" si="143"/>
        <v>2</v>
      </c>
      <c r="O532" s="12">
        <f t="shared" si="144"/>
        <v>144.01579120517601</v>
      </c>
      <c r="P532" s="11">
        <f t="shared" si="145"/>
        <v>12.687791205176012</v>
      </c>
      <c r="Q532" s="1">
        <f t="shared" si="146"/>
        <v>131.328</v>
      </c>
      <c r="S532" s="14" t="str">
        <f t="shared" si="147"/>
        <v>A</v>
      </c>
      <c r="U532" s="1">
        <f t="shared" si="148"/>
        <v>131.328</v>
      </c>
      <c r="V532" s="1">
        <f t="shared" si="149"/>
        <v>380.41399999999999</v>
      </c>
      <c r="W532" s="1">
        <f t="shared" si="150"/>
        <v>12.687791205176012</v>
      </c>
      <c r="X532" s="20">
        <f t="shared" si="151"/>
        <v>5.5191891742515651</v>
      </c>
      <c r="Y532" s="22">
        <f t="shared" si="152"/>
        <v>2</v>
      </c>
      <c r="AA532" s="47"/>
    </row>
    <row r="533" spans="1:34" hidden="1" x14ac:dyDescent="0.25">
      <c r="A533" s="57" t="s">
        <v>3456</v>
      </c>
      <c r="B533" s="1">
        <v>124.672</v>
      </c>
      <c r="C533" s="1">
        <v>124.544</v>
      </c>
      <c r="D533" s="1">
        <v>417.15800000000002</v>
      </c>
      <c r="E533" s="1">
        <v>383.38600000000002</v>
      </c>
      <c r="G533" s="1">
        <f t="shared" si="136"/>
        <v>33.771999999999991</v>
      </c>
      <c r="H533" s="1">
        <f t="shared" si="137"/>
        <v>0.12800000000000011</v>
      </c>
      <c r="I533" s="2">
        <f t="shared" si="138"/>
        <v>392.12852000000004</v>
      </c>
      <c r="J533" s="2">
        <f t="shared" si="139"/>
        <v>383.78536000000003</v>
      </c>
      <c r="K533" s="2">
        <f t="shared" si="140"/>
        <v>375.44220000000001</v>
      </c>
      <c r="L533" s="10">
        <f t="shared" si="141"/>
        <v>2</v>
      </c>
      <c r="M533" s="73" t="str">
        <f t="shared" si="142"/>
        <v/>
      </c>
      <c r="N533">
        <f t="shared" si="143"/>
        <v>2</v>
      </c>
      <c r="O533" s="12">
        <f t="shared" si="144"/>
        <v>136.7167452571554</v>
      </c>
      <c r="P533" s="11">
        <f t="shared" si="145"/>
        <v>12.044745257155398</v>
      </c>
      <c r="Q533" s="1">
        <f t="shared" si="146"/>
        <v>124.672</v>
      </c>
      <c r="S533" s="14" t="str">
        <f t="shared" si="147"/>
        <v>A</v>
      </c>
      <c r="U533" s="1">
        <f t="shared" si="148"/>
        <v>124.672</v>
      </c>
      <c r="V533" s="1">
        <f t="shared" si="149"/>
        <v>383.38600000000002</v>
      </c>
      <c r="W533" s="1">
        <f t="shared" si="150"/>
        <v>12.044745257155398</v>
      </c>
      <c r="X533" s="20">
        <f t="shared" si="151"/>
        <v>5.2394641868625982</v>
      </c>
      <c r="Y533" s="22">
        <f t="shared" si="152"/>
        <v>2</v>
      </c>
      <c r="AA533" s="47"/>
    </row>
    <row r="534" spans="1:34" hidden="1" x14ac:dyDescent="0.25">
      <c r="A534" s="57" t="s">
        <v>3457</v>
      </c>
      <c r="B534" s="1">
        <v>112.768</v>
      </c>
      <c r="C534" s="1">
        <v>112.512</v>
      </c>
      <c r="D534" s="1">
        <v>418.10500000000002</v>
      </c>
      <c r="E534" s="1">
        <v>383.91500000000002</v>
      </c>
      <c r="G534" s="1">
        <f t="shared" si="136"/>
        <v>34.19</v>
      </c>
      <c r="H534" s="1">
        <f t="shared" si="137"/>
        <v>0.25600000000000023</v>
      </c>
      <c r="I534" s="2">
        <f t="shared" si="138"/>
        <v>393.01870000000002</v>
      </c>
      <c r="J534" s="2">
        <f t="shared" si="139"/>
        <v>384.65660000000003</v>
      </c>
      <c r="K534" s="2">
        <f t="shared" si="140"/>
        <v>376.29450000000003</v>
      </c>
      <c r="L534" s="10">
        <f t="shared" si="141"/>
        <v>2</v>
      </c>
      <c r="M534" s="73" t="str">
        <f t="shared" si="142"/>
        <v/>
      </c>
      <c r="N534">
        <f t="shared" si="143"/>
        <v>2</v>
      </c>
      <c r="O534" s="12">
        <f t="shared" si="144"/>
        <v>123.66268231165698</v>
      </c>
      <c r="P534" s="11">
        <f t="shared" si="145"/>
        <v>10.894682311656979</v>
      </c>
      <c r="Q534" s="1">
        <f t="shared" si="146"/>
        <v>112.768</v>
      </c>
      <c r="S534" s="14" t="str">
        <f t="shared" si="147"/>
        <v>A</v>
      </c>
      <c r="U534" s="1">
        <f t="shared" si="148"/>
        <v>112.768</v>
      </c>
      <c r="V534" s="1">
        <f t="shared" si="149"/>
        <v>383.91500000000002</v>
      </c>
      <c r="W534" s="1">
        <f t="shared" si="150"/>
        <v>10.894682311656979</v>
      </c>
      <c r="X534" s="20">
        <f t="shared" si="151"/>
        <v>4.7391868055707862</v>
      </c>
      <c r="Y534" s="22">
        <f t="shared" si="152"/>
        <v>2</v>
      </c>
      <c r="AA534" s="47"/>
    </row>
    <row r="535" spans="1:34" hidden="1" x14ac:dyDescent="0.25">
      <c r="A535" s="57" t="s">
        <v>3458</v>
      </c>
      <c r="B535" s="1">
        <v>110.464</v>
      </c>
      <c r="C535" s="1">
        <v>110.08</v>
      </c>
      <c r="D535" s="1">
        <v>420.41899999999998</v>
      </c>
      <c r="E535" s="1">
        <v>380.50700000000001</v>
      </c>
      <c r="G535" s="1">
        <f t="shared" si="136"/>
        <v>39.911999999999978</v>
      </c>
      <c r="H535" s="1">
        <f t="shared" si="137"/>
        <v>0.38400000000000034</v>
      </c>
      <c r="I535" s="2">
        <f t="shared" si="138"/>
        <v>395.19385999999997</v>
      </c>
      <c r="J535" s="2">
        <f t="shared" si="139"/>
        <v>386.78548000000001</v>
      </c>
      <c r="K535" s="2">
        <f t="shared" si="140"/>
        <v>378.37709999999998</v>
      </c>
      <c r="L535" s="10">
        <f t="shared" si="141"/>
        <v>3</v>
      </c>
      <c r="M535" s="73">
        <f t="shared" si="142"/>
        <v>3</v>
      </c>
      <c r="N535">
        <f t="shared" si="143"/>
        <v>3</v>
      </c>
      <c r="O535" s="12">
        <f t="shared" si="144"/>
        <v>126.66437335167984</v>
      </c>
      <c r="P535" s="11">
        <f t="shared" si="145"/>
        <v>16.200373351679843</v>
      </c>
      <c r="Q535" s="1">
        <f t="shared" si="146"/>
        <v>110.464</v>
      </c>
      <c r="S535" s="14" t="str">
        <f t="shared" si="147"/>
        <v>A</v>
      </c>
      <c r="U535" s="1">
        <f t="shared" si="148"/>
        <v>110.464</v>
      </c>
      <c r="V535" s="1">
        <f t="shared" si="149"/>
        <v>380.50700000000001</v>
      </c>
      <c r="W535" s="1">
        <f t="shared" si="150"/>
        <v>16.200373351679843</v>
      </c>
      <c r="X535" s="20">
        <f t="shared" si="151"/>
        <v>7.047162407980732</v>
      </c>
      <c r="Y535" s="22">
        <f t="shared" si="152"/>
        <v>3</v>
      </c>
      <c r="AA535" s="47"/>
    </row>
    <row r="536" spans="1:34" hidden="1" x14ac:dyDescent="0.25">
      <c r="A536" s="57" t="s">
        <v>3459</v>
      </c>
      <c r="B536" s="1">
        <v>92.16</v>
      </c>
      <c r="C536" s="1">
        <v>91.903999999999996</v>
      </c>
      <c r="D536" s="1">
        <v>422.35199999999998</v>
      </c>
      <c r="E536" s="1">
        <v>382.32100000000003</v>
      </c>
      <c r="G536" s="1">
        <f t="shared" si="136"/>
        <v>40.030999999999949</v>
      </c>
      <c r="H536" s="1">
        <f t="shared" si="137"/>
        <v>0.25600000000000023</v>
      </c>
      <c r="I536" s="2">
        <f t="shared" si="138"/>
        <v>397.01087999999999</v>
      </c>
      <c r="J536" s="2">
        <f t="shared" si="139"/>
        <v>388.56383999999997</v>
      </c>
      <c r="K536" s="2">
        <f t="shared" si="140"/>
        <v>380.11679999999996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105.67595459236325</v>
      </c>
      <c r="P536" s="11">
        <f t="shared" si="145"/>
        <v>13.515954592363258</v>
      </c>
      <c r="Q536" s="1">
        <f t="shared" si="146"/>
        <v>92.16</v>
      </c>
      <c r="S536" s="14" t="str">
        <f t="shared" si="147"/>
        <v>A</v>
      </c>
      <c r="U536" s="1">
        <f t="shared" si="148"/>
        <v>92.16</v>
      </c>
      <c r="V536" s="1">
        <f t="shared" si="149"/>
        <v>382.32100000000003</v>
      </c>
      <c r="W536" s="1">
        <f t="shared" si="150"/>
        <v>13.515954592363258</v>
      </c>
      <c r="X536" s="20">
        <f t="shared" si="151"/>
        <v>5.8794402476780174</v>
      </c>
      <c r="Y536" s="22">
        <f t="shared" si="152"/>
        <v>3</v>
      </c>
      <c r="AA536" s="47"/>
    </row>
    <row r="537" spans="1:34" x14ac:dyDescent="0.25">
      <c r="A537" s="57" t="s">
        <v>3460</v>
      </c>
      <c r="B537" s="1">
        <v>76.671999999999997</v>
      </c>
      <c r="C537" s="1">
        <v>76.543999999999997</v>
      </c>
      <c r="D537" s="1">
        <v>420.75599999999997</v>
      </c>
      <c r="E537" s="1">
        <v>380.928</v>
      </c>
      <c r="G537" s="1">
        <f t="shared" si="136"/>
        <v>39.827999999999975</v>
      </c>
      <c r="H537" s="1">
        <f t="shared" si="137"/>
        <v>0.12800000000000011</v>
      </c>
      <c r="I537" s="2">
        <f t="shared" si="138"/>
        <v>395.51063999999997</v>
      </c>
      <c r="J537" s="2">
        <f t="shared" si="139"/>
        <v>387.09551999999996</v>
      </c>
      <c r="K537" s="2">
        <f t="shared" si="140"/>
        <v>378.68039999999996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87.91652333447999</v>
      </c>
      <c r="P537" s="11">
        <f t="shared" si="145"/>
        <v>11.244523334479993</v>
      </c>
      <c r="Q537" s="1">
        <f t="shared" si="146"/>
        <v>76.671999999999997</v>
      </c>
      <c r="S537" s="14" t="str">
        <f t="shared" si="147"/>
        <v>A</v>
      </c>
      <c r="U537" s="1">
        <f t="shared" si="148"/>
        <v>76.671999999999997</v>
      </c>
      <c r="V537" s="1">
        <f t="shared" si="149"/>
        <v>380.928</v>
      </c>
      <c r="W537" s="1">
        <f t="shared" si="150"/>
        <v>11.244523334479993</v>
      </c>
      <c r="X537" s="20">
        <f t="shared" si="151"/>
        <v>4.8913676504987968</v>
      </c>
      <c r="Y537" s="22">
        <f t="shared" si="152"/>
        <v>3</v>
      </c>
      <c r="Z537" s="32" t="s">
        <v>40</v>
      </c>
      <c r="AA537" s="47"/>
      <c r="AB537" s="32" t="str">
        <f>A537</f>
        <v>2025-05-23 00:00:00</v>
      </c>
      <c r="AC537" s="1">
        <f>SUM(U537:U560)</f>
        <v>3096.9600000000005</v>
      </c>
      <c r="AD537" s="1">
        <f>AVERAGE(V537:V560)</f>
        <v>381.26870833333345</v>
      </c>
      <c r="AE537" s="1">
        <f>SUM(W537:W560)</f>
        <v>441.88667431415155</v>
      </c>
      <c r="AF537" s="1">
        <f>SUM(X537:X560)</f>
        <v>192.22070332665592</v>
      </c>
      <c r="AG537" s="35">
        <f>AVERAGE(Y537:Y560)</f>
        <v>2.9166666666666665</v>
      </c>
      <c r="AH537" s="37">
        <f>DAY(A537)</f>
        <v>23</v>
      </c>
    </row>
    <row r="538" spans="1:34" hidden="1" x14ac:dyDescent="0.25">
      <c r="A538" s="57" t="s">
        <v>3461</v>
      </c>
      <c r="B538" s="1">
        <v>75.903999999999996</v>
      </c>
      <c r="C538" s="1">
        <v>75.647999999999996</v>
      </c>
      <c r="D538" s="1">
        <v>419.03899999999999</v>
      </c>
      <c r="E538" s="1">
        <v>379.38600000000002</v>
      </c>
      <c r="G538" s="1">
        <f t="shared" si="136"/>
        <v>39.652999999999963</v>
      </c>
      <c r="H538" s="1">
        <f t="shared" si="137"/>
        <v>0.25600000000000023</v>
      </c>
      <c r="I538" s="2">
        <f t="shared" si="138"/>
        <v>393.89666</v>
      </c>
      <c r="J538" s="2">
        <f t="shared" si="139"/>
        <v>385.51587999999998</v>
      </c>
      <c r="K538" s="2">
        <f t="shared" si="140"/>
        <v>377.13509999999997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87.035890379543631</v>
      </c>
      <c r="P538" s="11">
        <f t="shared" si="145"/>
        <v>11.131890379543634</v>
      </c>
      <c r="Q538" s="1">
        <f t="shared" si="146"/>
        <v>75.903999999999996</v>
      </c>
      <c r="S538" s="14" t="str">
        <f t="shared" si="147"/>
        <v>A</v>
      </c>
      <c r="U538" s="1">
        <f t="shared" si="148"/>
        <v>75.903999999999996</v>
      </c>
      <c r="V538" s="1">
        <f t="shared" si="149"/>
        <v>379.38600000000002</v>
      </c>
      <c r="W538" s="1">
        <f t="shared" si="150"/>
        <v>11.131890379543634</v>
      </c>
      <c r="X538" s="20">
        <f t="shared" si="151"/>
        <v>4.842372315101481</v>
      </c>
      <c r="Y538" s="22">
        <f t="shared" si="152"/>
        <v>3</v>
      </c>
      <c r="AA538" s="47"/>
    </row>
    <row r="539" spans="1:34" hidden="1" x14ac:dyDescent="0.25">
      <c r="A539" s="57" t="s">
        <v>3462</v>
      </c>
      <c r="B539" s="1">
        <v>74.751999999999995</v>
      </c>
      <c r="C539" s="1">
        <v>74.495999999999995</v>
      </c>
      <c r="D539" s="1">
        <v>419.19099999999997</v>
      </c>
      <c r="E539" s="1">
        <v>379.52199999999999</v>
      </c>
      <c r="G539" s="1">
        <f t="shared" si="136"/>
        <v>39.668999999999983</v>
      </c>
      <c r="H539" s="1">
        <f t="shared" si="137"/>
        <v>0.25600000000000023</v>
      </c>
      <c r="I539" s="2">
        <f t="shared" si="138"/>
        <v>394.03953999999999</v>
      </c>
      <c r="J539" s="2">
        <f t="shared" si="139"/>
        <v>385.65571999999997</v>
      </c>
      <c r="K539" s="2">
        <f t="shared" si="140"/>
        <v>377.27189999999996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85.714940947139084</v>
      </c>
      <c r="P539" s="11">
        <f t="shared" si="145"/>
        <v>10.962940947139089</v>
      </c>
      <c r="Q539" s="1">
        <f t="shared" si="146"/>
        <v>74.751999999999995</v>
      </c>
      <c r="S539" s="14" t="str">
        <f t="shared" si="147"/>
        <v>A</v>
      </c>
      <c r="U539" s="1">
        <f t="shared" si="148"/>
        <v>74.751999999999995</v>
      </c>
      <c r="V539" s="1">
        <f t="shared" si="149"/>
        <v>379.52199999999999</v>
      </c>
      <c r="W539" s="1">
        <f t="shared" si="150"/>
        <v>10.962940947139089</v>
      </c>
      <c r="X539" s="20">
        <f t="shared" si="151"/>
        <v>4.7688793120055033</v>
      </c>
      <c r="Y539" s="22">
        <f t="shared" si="152"/>
        <v>3</v>
      </c>
      <c r="AA539" s="47"/>
    </row>
    <row r="540" spans="1:34" hidden="1" x14ac:dyDescent="0.25">
      <c r="A540" s="57" t="s">
        <v>3463</v>
      </c>
      <c r="B540" s="1">
        <v>67.968000000000004</v>
      </c>
      <c r="C540" s="1">
        <v>67.84</v>
      </c>
      <c r="D540" s="1">
        <v>419.41500000000002</v>
      </c>
      <c r="E540" s="1">
        <v>379.76</v>
      </c>
      <c r="G540" s="1">
        <f t="shared" si="136"/>
        <v>39.65500000000003</v>
      </c>
      <c r="H540" s="1">
        <f t="shared" si="137"/>
        <v>0.12800000000000011</v>
      </c>
      <c r="I540" s="2">
        <f t="shared" si="138"/>
        <v>394.25010000000003</v>
      </c>
      <c r="J540" s="2">
        <f t="shared" si="139"/>
        <v>385.86180000000002</v>
      </c>
      <c r="K540" s="2">
        <f t="shared" si="140"/>
        <v>377.4735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77.936016511867905</v>
      </c>
      <c r="P540" s="11">
        <f t="shared" si="145"/>
        <v>9.9680165118679014</v>
      </c>
      <c r="Q540" s="1">
        <f t="shared" si="146"/>
        <v>67.968000000000004</v>
      </c>
      <c r="S540" s="14" t="str">
        <f t="shared" si="147"/>
        <v>A</v>
      </c>
      <c r="U540" s="1">
        <f t="shared" si="148"/>
        <v>67.968000000000004</v>
      </c>
      <c r="V540" s="1">
        <f t="shared" si="149"/>
        <v>379.76</v>
      </c>
      <c r="W540" s="1">
        <f t="shared" si="150"/>
        <v>9.9680165118679014</v>
      </c>
      <c r="X540" s="20">
        <f t="shared" si="151"/>
        <v>4.3360871826625367</v>
      </c>
      <c r="Y540" s="22">
        <f t="shared" si="152"/>
        <v>3</v>
      </c>
      <c r="AA540" s="47"/>
    </row>
    <row r="541" spans="1:34" hidden="1" x14ac:dyDescent="0.25">
      <c r="A541" s="57" t="s">
        <v>3464</v>
      </c>
      <c r="B541" s="1">
        <v>60.8</v>
      </c>
      <c r="C541" s="1">
        <v>60.543999999999997</v>
      </c>
      <c r="D541" s="1">
        <v>418.65300000000002</v>
      </c>
      <c r="E541" s="1">
        <v>379.096</v>
      </c>
      <c r="G541" s="1">
        <f t="shared" si="136"/>
        <v>39.557000000000016</v>
      </c>
      <c r="H541" s="1">
        <f t="shared" si="137"/>
        <v>0.25600000000000023</v>
      </c>
      <c r="I541" s="2">
        <f t="shared" si="138"/>
        <v>393.53381999999999</v>
      </c>
      <c r="J541" s="2">
        <f t="shared" si="139"/>
        <v>385.16076000000004</v>
      </c>
      <c r="K541" s="2">
        <f t="shared" si="140"/>
        <v>376.78770000000003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69.716775599128539</v>
      </c>
      <c r="P541" s="11">
        <f t="shared" si="145"/>
        <v>8.9167755991285418</v>
      </c>
      <c r="Q541" s="1">
        <f t="shared" si="146"/>
        <v>60.8</v>
      </c>
      <c r="S541" s="14" t="str">
        <f t="shared" si="147"/>
        <v>A</v>
      </c>
      <c r="U541" s="1">
        <f t="shared" si="148"/>
        <v>60.8</v>
      </c>
      <c r="V541" s="1">
        <f t="shared" si="149"/>
        <v>379.096</v>
      </c>
      <c r="W541" s="1">
        <f t="shared" si="150"/>
        <v>8.9167755991285418</v>
      </c>
      <c r="X541" s="20">
        <f t="shared" si="151"/>
        <v>3.8787973856209157</v>
      </c>
      <c r="Y541" s="22">
        <f t="shared" si="152"/>
        <v>3</v>
      </c>
      <c r="AA541" s="47"/>
    </row>
    <row r="542" spans="1:34" hidden="1" x14ac:dyDescent="0.25">
      <c r="A542" s="57" t="s">
        <v>3465</v>
      </c>
      <c r="B542" s="1">
        <v>82.944000000000003</v>
      </c>
      <c r="C542" s="1">
        <v>82.816000000000003</v>
      </c>
      <c r="D542" s="1">
        <v>416.762</v>
      </c>
      <c r="E542" s="1">
        <v>380.51400000000001</v>
      </c>
      <c r="G542" s="1">
        <f t="shared" si="136"/>
        <v>36.24799999999999</v>
      </c>
      <c r="H542" s="1">
        <f t="shared" si="137"/>
        <v>0.12800000000000011</v>
      </c>
      <c r="I542" s="2">
        <f t="shared" si="138"/>
        <v>391.75628</v>
      </c>
      <c r="J542" s="2">
        <f t="shared" si="139"/>
        <v>383.42104</v>
      </c>
      <c r="K542" s="2">
        <f t="shared" si="140"/>
        <v>375.08580000000001</v>
      </c>
      <c r="L542" s="10">
        <f t="shared" si="141"/>
        <v>2</v>
      </c>
      <c r="M542" s="73">
        <f t="shared" si="142"/>
        <v>2</v>
      </c>
      <c r="N542">
        <f t="shared" si="143"/>
        <v>2</v>
      </c>
      <c r="O542" s="12">
        <f t="shared" si="144"/>
        <v>90.957341813795381</v>
      </c>
      <c r="P542" s="11">
        <f t="shared" si="145"/>
        <v>8.0133418137953782</v>
      </c>
      <c r="Q542" s="1">
        <f t="shared" si="146"/>
        <v>82.944000000000003</v>
      </c>
      <c r="S542" s="14" t="str">
        <f t="shared" si="147"/>
        <v>A</v>
      </c>
      <c r="U542" s="1">
        <f t="shared" si="148"/>
        <v>82.944000000000003</v>
      </c>
      <c r="V542" s="1">
        <f t="shared" si="149"/>
        <v>380.51400000000001</v>
      </c>
      <c r="W542" s="1">
        <f t="shared" si="150"/>
        <v>8.0133418137953782</v>
      </c>
      <c r="X542" s="20">
        <f t="shared" si="151"/>
        <v>3.4858036890009894</v>
      </c>
      <c r="Y542" s="22">
        <f t="shared" si="152"/>
        <v>2</v>
      </c>
      <c r="AA542" s="47"/>
    </row>
    <row r="543" spans="1:34" hidden="1" x14ac:dyDescent="0.25">
      <c r="A543" s="57" t="s">
        <v>3466</v>
      </c>
      <c r="B543" s="1">
        <v>126.464</v>
      </c>
      <c r="C543" s="1">
        <v>126.208</v>
      </c>
      <c r="D543" s="1">
        <v>418.57299999999998</v>
      </c>
      <c r="E543" s="1">
        <v>379.32799999999997</v>
      </c>
      <c r="G543" s="1">
        <f t="shared" si="136"/>
        <v>39.245000000000005</v>
      </c>
      <c r="H543" s="1">
        <f t="shared" si="137"/>
        <v>0.25600000000000023</v>
      </c>
      <c r="I543" s="2">
        <f t="shared" si="138"/>
        <v>393.45862</v>
      </c>
      <c r="J543" s="2">
        <f t="shared" si="139"/>
        <v>385.08715999999998</v>
      </c>
      <c r="K543" s="2">
        <f t="shared" si="140"/>
        <v>376.71569999999997</v>
      </c>
      <c r="L543" s="10">
        <f t="shared" si="141"/>
        <v>3</v>
      </c>
      <c r="M543" s="73">
        <f t="shared" si="142"/>
        <v>3</v>
      </c>
      <c r="N543">
        <f t="shared" si="143"/>
        <v>3</v>
      </c>
      <c r="O543" s="12">
        <f t="shared" si="144"/>
        <v>145.01089324618735</v>
      </c>
      <c r="P543" s="11">
        <f t="shared" si="145"/>
        <v>18.546893246187352</v>
      </c>
      <c r="Q543" s="1">
        <f t="shared" si="146"/>
        <v>126.464</v>
      </c>
      <c r="S543" s="14" t="str">
        <f t="shared" si="147"/>
        <v>A</v>
      </c>
      <c r="U543" s="1">
        <f t="shared" si="148"/>
        <v>126.464</v>
      </c>
      <c r="V543" s="1">
        <f t="shared" si="149"/>
        <v>379.32799999999997</v>
      </c>
      <c r="W543" s="1">
        <f t="shared" si="150"/>
        <v>18.546893246187352</v>
      </c>
      <c r="X543" s="20">
        <f t="shared" si="151"/>
        <v>8.0678985620914982</v>
      </c>
      <c r="Y543" s="22">
        <f t="shared" si="152"/>
        <v>3</v>
      </c>
      <c r="AA543" s="47"/>
    </row>
    <row r="544" spans="1:34" hidden="1" x14ac:dyDescent="0.25">
      <c r="A544" s="57" t="s">
        <v>3467</v>
      </c>
      <c r="B544" s="1">
        <v>162.94399999999999</v>
      </c>
      <c r="C544" s="1">
        <v>162.68799999999999</v>
      </c>
      <c r="D544" s="1">
        <v>416.55200000000002</v>
      </c>
      <c r="E544" s="1">
        <v>382.52100000000002</v>
      </c>
      <c r="G544" s="1">
        <f t="shared" si="136"/>
        <v>34.031000000000006</v>
      </c>
      <c r="H544" s="1">
        <f t="shared" si="137"/>
        <v>0.25600000000000023</v>
      </c>
      <c r="I544" s="2">
        <f t="shared" si="138"/>
        <v>391.55888000000004</v>
      </c>
      <c r="J544" s="2">
        <f t="shared" si="139"/>
        <v>383.22784000000001</v>
      </c>
      <c r="K544" s="2">
        <f t="shared" si="140"/>
        <v>374.89680000000004</v>
      </c>
      <c r="L544" s="10">
        <f t="shared" si="141"/>
        <v>2</v>
      </c>
      <c r="M544" s="73">
        <f t="shared" si="142"/>
        <v>2</v>
      </c>
      <c r="N544">
        <f t="shared" si="143"/>
        <v>2</v>
      </c>
      <c r="O544" s="12">
        <f t="shared" si="144"/>
        <v>178.68625945827392</v>
      </c>
      <c r="P544" s="11">
        <f t="shared" si="145"/>
        <v>15.742259458273935</v>
      </c>
      <c r="Q544" s="1">
        <f t="shared" si="146"/>
        <v>162.94399999999999</v>
      </c>
      <c r="S544" s="14" t="str">
        <f t="shared" si="147"/>
        <v>A</v>
      </c>
      <c r="U544" s="1">
        <f t="shared" si="148"/>
        <v>162.94399999999999</v>
      </c>
      <c r="V544" s="1">
        <f t="shared" si="149"/>
        <v>382.52100000000002</v>
      </c>
      <c r="W544" s="1">
        <f t="shared" si="150"/>
        <v>15.742259458273935</v>
      </c>
      <c r="X544" s="20">
        <f t="shared" si="151"/>
        <v>6.8478828643491614</v>
      </c>
      <c r="Y544" s="22">
        <f t="shared" si="152"/>
        <v>2</v>
      </c>
      <c r="AA544" s="47"/>
    </row>
    <row r="545" spans="1:27" hidden="1" x14ac:dyDescent="0.25">
      <c r="A545" s="57" t="s">
        <v>3468</v>
      </c>
      <c r="B545" s="1">
        <v>170.49600000000001</v>
      </c>
      <c r="C545" s="1">
        <v>170.11199999999999</v>
      </c>
      <c r="D545" s="1">
        <v>420.24099999999999</v>
      </c>
      <c r="E545" s="1">
        <v>380.36200000000002</v>
      </c>
      <c r="G545" s="1">
        <f t="shared" si="136"/>
        <v>39.878999999999962</v>
      </c>
      <c r="H545" s="1">
        <f t="shared" si="137"/>
        <v>0.38400000000001455</v>
      </c>
      <c r="I545" s="2">
        <f t="shared" si="138"/>
        <v>395.02654000000001</v>
      </c>
      <c r="J545" s="2">
        <f t="shared" si="139"/>
        <v>386.62171999999998</v>
      </c>
      <c r="K545" s="2">
        <f t="shared" si="140"/>
        <v>378.21690000000001</v>
      </c>
      <c r="L545" s="10">
        <f t="shared" si="141"/>
        <v>3</v>
      </c>
      <c r="M545" s="73">
        <f t="shared" si="142"/>
        <v>3</v>
      </c>
      <c r="N545">
        <f t="shared" si="143"/>
        <v>3</v>
      </c>
      <c r="O545" s="12">
        <f t="shared" si="144"/>
        <v>195.50051599587204</v>
      </c>
      <c r="P545" s="11">
        <f t="shared" si="145"/>
        <v>25.004515995872026</v>
      </c>
      <c r="Q545" s="1">
        <f t="shared" si="146"/>
        <v>170.49600000000001</v>
      </c>
      <c r="S545" s="14" t="str">
        <f t="shared" si="147"/>
        <v>A</v>
      </c>
      <c r="U545" s="1">
        <f t="shared" si="148"/>
        <v>170.49600000000001</v>
      </c>
      <c r="V545" s="1">
        <f t="shared" si="149"/>
        <v>380.36200000000002</v>
      </c>
      <c r="W545" s="1">
        <f t="shared" si="150"/>
        <v>25.004515995872026</v>
      </c>
      <c r="X545" s="20">
        <f t="shared" si="151"/>
        <v>10.876964458204331</v>
      </c>
      <c r="Y545" s="22">
        <f t="shared" si="152"/>
        <v>3</v>
      </c>
      <c r="AA545" s="47"/>
    </row>
    <row r="546" spans="1:27" hidden="1" x14ac:dyDescent="0.25">
      <c r="A546" s="57" t="s">
        <v>3469</v>
      </c>
      <c r="B546" s="1">
        <v>167.80799999999999</v>
      </c>
      <c r="C546" s="1">
        <v>167.42400000000001</v>
      </c>
      <c r="D546" s="1">
        <v>421.392</v>
      </c>
      <c r="E546" s="1">
        <v>381.19799999999998</v>
      </c>
      <c r="G546" s="1">
        <f t="shared" si="136"/>
        <v>40.194000000000017</v>
      </c>
      <c r="H546" s="1">
        <f t="shared" si="137"/>
        <v>0.38399999999998613</v>
      </c>
      <c r="I546" s="2">
        <f t="shared" si="138"/>
        <v>396.10847999999999</v>
      </c>
      <c r="J546" s="2">
        <f t="shared" si="139"/>
        <v>387.68063999999998</v>
      </c>
      <c r="K546" s="2">
        <f t="shared" si="140"/>
        <v>379.25279999999998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192.41830065359477</v>
      </c>
      <c r="P546" s="11">
        <f t="shared" si="145"/>
        <v>24.610300653594777</v>
      </c>
      <c r="Q546" s="1">
        <f t="shared" si="146"/>
        <v>167.80799999999999</v>
      </c>
      <c r="S546" s="14" t="str">
        <f t="shared" si="147"/>
        <v>A</v>
      </c>
      <c r="U546" s="1">
        <f t="shared" si="148"/>
        <v>167.80799999999999</v>
      </c>
      <c r="V546" s="1">
        <f t="shared" si="149"/>
        <v>381.19799999999998</v>
      </c>
      <c r="W546" s="1">
        <f t="shared" si="150"/>
        <v>24.610300653594777</v>
      </c>
      <c r="X546" s="20">
        <f t="shared" si="151"/>
        <v>10.705480784313728</v>
      </c>
      <c r="Y546" s="22">
        <f t="shared" si="152"/>
        <v>3</v>
      </c>
      <c r="AA546" s="47"/>
    </row>
    <row r="547" spans="1:27" hidden="1" x14ac:dyDescent="0.25">
      <c r="A547" s="57" t="s">
        <v>3470</v>
      </c>
      <c r="B547" s="1">
        <v>174.464</v>
      </c>
      <c r="C547" s="1">
        <v>174.208</v>
      </c>
      <c r="D547" s="1">
        <v>422.58300000000003</v>
      </c>
      <c r="E547" s="1">
        <v>382.315</v>
      </c>
      <c r="G547" s="1">
        <f t="shared" si="136"/>
        <v>40.268000000000029</v>
      </c>
      <c r="H547" s="1">
        <f t="shared" si="137"/>
        <v>0.25600000000000023</v>
      </c>
      <c r="I547" s="2">
        <f t="shared" si="138"/>
        <v>397.22802000000001</v>
      </c>
      <c r="J547" s="2">
        <f t="shared" si="139"/>
        <v>388.77636000000001</v>
      </c>
      <c r="K547" s="2">
        <f t="shared" si="140"/>
        <v>380.32470000000001</v>
      </c>
      <c r="L547" s="10">
        <f t="shared" si="141"/>
        <v>3</v>
      </c>
      <c r="M547" s="73" t="str">
        <f t="shared" si="142"/>
        <v/>
      </c>
      <c r="N547">
        <f t="shared" si="143"/>
        <v>3</v>
      </c>
      <c r="O547" s="12">
        <f t="shared" si="144"/>
        <v>200.05045292970988</v>
      </c>
      <c r="P547" s="11">
        <f t="shared" si="145"/>
        <v>25.586452929709878</v>
      </c>
      <c r="Q547" s="1">
        <f t="shared" si="146"/>
        <v>174.464</v>
      </c>
      <c r="S547" s="14" t="str">
        <f t="shared" si="147"/>
        <v>A</v>
      </c>
      <c r="U547" s="1">
        <f t="shared" si="148"/>
        <v>174.464</v>
      </c>
      <c r="V547" s="1">
        <f t="shared" si="149"/>
        <v>382.315</v>
      </c>
      <c r="W547" s="1">
        <f t="shared" si="150"/>
        <v>25.586452929709878</v>
      </c>
      <c r="X547" s="20">
        <f t="shared" si="151"/>
        <v>11.130107024423797</v>
      </c>
      <c r="Y547" s="22">
        <f t="shared" si="152"/>
        <v>3</v>
      </c>
      <c r="AA547" s="47"/>
    </row>
    <row r="548" spans="1:27" hidden="1" x14ac:dyDescent="0.25">
      <c r="A548" s="57" t="s">
        <v>3471</v>
      </c>
      <c r="B548" s="1">
        <v>169.34399999999999</v>
      </c>
      <c r="C548" s="1">
        <v>169.08799999999999</v>
      </c>
      <c r="D548" s="1">
        <v>423.78300000000002</v>
      </c>
      <c r="E548" s="1">
        <v>383.52699999999999</v>
      </c>
      <c r="G548" s="1">
        <f t="shared" si="136"/>
        <v>40.256000000000029</v>
      </c>
      <c r="H548" s="1">
        <f t="shared" si="137"/>
        <v>0.25600000000000023</v>
      </c>
      <c r="I548" s="2">
        <f t="shared" si="138"/>
        <v>398.35602</v>
      </c>
      <c r="J548" s="2">
        <f t="shared" si="139"/>
        <v>389.88036</v>
      </c>
      <c r="K548" s="2">
        <f t="shared" si="140"/>
        <v>381.40470000000005</v>
      </c>
      <c r="L548" s="10">
        <f t="shared" si="141"/>
        <v>3</v>
      </c>
      <c r="M548" s="73" t="str">
        <f t="shared" si="142"/>
        <v/>
      </c>
      <c r="N548">
        <f t="shared" si="143"/>
        <v>3</v>
      </c>
      <c r="O548" s="12">
        <f t="shared" si="144"/>
        <v>194.17956656346749</v>
      </c>
      <c r="P548" s="11">
        <f t="shared" si="145"/>
        <v>24.835566563467495</v>
      </c>
      <c r="Q548" s="1">
        <f t="shared" si="146"/>
        <v>169.34399999999999</v>
      </c>
      <c r="S548" s="14" t="str">
        <f t="shared" si="147"/>
        <v>A</v>
      </c>
      <c r="U548" s="1">
        <f t="shared" si="148"/>
        <v>169.34399999999999</v>
      </c>
      <c r="V548" s="1">
        <f t="shared" si="149"/>
        <v>383.52699999999999</v>
      </c>
      <c r="W548" s="1">
        <f t="shared" si="150"/>
        <v>24.835566563467495</v>
      </c>
      <c r="X548" s="20">
        <f t="shared" si="151"/>
        <v>10.80347145510836</v>
      </c>
      <c r="Y548" s="22">
        <f t="shared" si="152"/>
        <v>3</v>
      </c>
      <c r="AA548" s="47"/>
    </row>
    <row r="549" spans="1:27" hidden="1" x14ac:dyDescent="0.25">
      <c r="A549" s="57" t="s">
        <v>3472</v>
      </c>
      <c r="B549" s="1">
        <v>159.744</v>
      </c>
      <c r="C549" s="1">
        <v>159.488</v>
      </c>
      <c r="D549" s="1">
        <v>425.74900000000002</v>
      </c>
      <c r="E549" s="1">
        <v>385.279</v>
      </c>
      <c r="G549" s="1">
        <f t="shared" si="136"/>
        <v>40.470000000000027</v>
      </c>
      <c r="H549" s="1">
        <f t="shared" si="137"/>
        <v>0.25600000000000023</v>
      </c>
      <c r="I549" s="2">
        <f t="shared" si="138"/>
        <v>400.20406000000003</v>
      </c>
      <c r="J549" s="2">
        <f t="shared" si="139"/>
        <v>391.68907999999999</v>
      </c>
      <c r="K549" s="2">
        <f t="shared" si="140"/>
        <v>383.17410000000001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183.17165462676297</v>
      </c>
      <c r="P549" s="11">
        <f t="shared" si="145"/>
        <v>23.427654626762973</v>
      </c>
      <c r="Q549" s="1">
        <f t="shared" si="146"/>
        <v>159.744</v>
      </c>
      <c r="S549" s="14" t="str">
        <f t="shared" si="147"/>
        <v>A</v>
      </c>
      <c r="U549" s="1">
        <f t="shared" si="148"/>
        <v>159.744</v>
      </c>
      <c r="V549" s="1">
        <f t="shared" si="149"/>
        <v>385.279</v>
      </c>
      <c r="W549" s="1">
        <f t="shared" si="150"/>
        <v>23.427654626762973</v>
      </c>
      <c r="X549" s="20">
        <f t="shared" si="151"/>
        <v>10.191029762641893</v>
      </c>
      <c r="Y549" s="22">
        <f t="shared" si="152"/>
        <v>3</v>
      </c>
      <c r="AA549" s="47"/>
    </row>
    <row r="550" spans="1:27" hidden="1" x14ac:dyDescent="0.25">
      <c r="A550" s="57" t="s">
        <v>3473</v>
      </c>
      <c r="B550" s="1">
        <v>171.392</v>
      </c>
      <c r="C550" s="1">
        <v>170.88</v>
      </c>
      <c r="D550" s="1">
        <v>424.63400000000001</v>
      </c>
      <c r="E550" s="1">
        <v>384.17099999999999</v>
      </c>
      <c r="G550" s="1">
        <f t="shared" si="136"/>
        <v>40.463000000000022</v>
      </c>
      <c r="H550" s="1">
        <f t="shared" si="137"/>
        <v>0.51200000000000045</v>
      </c>
      <c r="I550" s="2">
        <f t="shared" si="138"/>
        <v>399.15595999999999</v>
      </c>
      <c r="J550" s="2">
        <f t="shared" si="139"/>
        <v>390.66327999999999</v>
      </c>
      <c r="K550" s="2">
        <f t="shared" si="140"/>
        <v>382.17060000000004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196.52792110996444</v>
      </c>
      <c r="P550" s="11">
        <f t="shared" si="145"/>
        <v>25.135921109964443</v>
      </c>
      <c r="Q550" s="1">
        <f t="shared" si="146"/>
        <v>171.392</v>
      </c>
      <c r="S550" s="14" t="str">
        <f t="shared" si="147"/>
        <v>A</v>
      </c>
      <c r="U550" s="1">
        <f t="shared" si="148"/>
        <v>171.392</v>
      </c>
      <c r="V550" s="1">
        <f t="shared" si="149"/>
        <v>384.17099999999999</v>
      </c>
      <c r="W550" s="1">
        <f t="shared" si="150"/>
        <v>25.135921109964443</v>
      </c>
      <c r="X550" s="20">
        <f t="shared" si="151"/>
        <v>10.934125682834532</v>
      </c>
      <c r="Y550" s="22">
        <f t="shared" si="152"/>
        <v>3</v>
      </c>
      <c r="AA550" s="47"/>
    </row>
    <row r="551" spans="1:27" hidden="1" x14ac:dyDescent="0.25">
      <c r="A551" s="57" t="s">
        <v>3474</v>
      </c>
      <c r="B551" s="1">
        <v>158.59200000000001</v>
      </c>
      <c r="C551" s="1">
        <v>158.33600000000001</v>
      </c>
      <c r="D551" s="1">
        <v>426.11900000000003</v>
      </c>
      <c r="E551" s="1">
        <v>385.64699999999999</v>
      </c>
      <c r="G551" s="1">
        <f t="shared" si="136"/>
        <v>40.472000000000037</v>
      </c>
      <c r="H551" s="1">
        <f t="shared" si="137"/>
        <v>0.25600000000000023</v>
      </c>
      <c r="I551" s="2">
        <f t="shared" si="138"/>
        <v>400.55186000000003</v>
      </c>
      <c r="J551" s="2">
        <f t="shared" si="139"/>
        <v>392.02948000000004</v>
      </c>
      <c r="K551" s="2">
        <f t="shared" si="140"/>
        <v>383.50710000000004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181.85070519435845</v>
      </c>
      <c r="P551" s="11">
        <f t="shared" si="145"/>
        <v>23.258705194358441</v>
      </c>
      <c r="Q551" s="1">
        <f t="shared" si="146"/>
        <v>158.59200000000001</v>
      </c>
      <c r="S551" s="14" t="str">
        <f t="shared" si="147"/>
        <v>A</v>
      </c>
      <c r="U551" s="1">
        <f t="shared" si="148"/>
        <v>158.59200000000001</v>
      </c>
      <c r="V551" s="1">
        <f t="shared" si="149"/>
        <v>385.64699999999999</v>
      </c>
      <c r="W551" s="1">
        <f t="shared" si="150"/>
        <v>23.258705194358441</v>
      </c>
      <c r="X551" s="20">
        <f t="shared" si="151"/>
        <v>10.117536759545922</v>
      </c>
      <c r="Y551" s="22">
        <f t="shared" si="152"/>
        <v>3</v>
      </c>
      <c r="AA551" s="47"/>
    </row>
    <row r="552" spans="1:27" hidden="1" x14ac:dyDescent="0.25">
      <c r="A552" s="57" t="s">
        <v>3475</v>
      </c>
      <c r="B552" s="1">
        <v>151.68</v>
      </c>
      <c r="C552" s="1">
        <v>151.42400000000001</v>
      </c>
      <c r="D552" s="1">
        <v>423.43700000000001</v>
      </c>
      <c r="E552" s="1">
        <v>383.15199999999999</v>
      </c>
      <c r="G552" s="1">
        <f t="shared" si="136"/>
        <v>40.285000000000025</v>
      </c>
      <c r="H552" s="1">
        <f t="shared" si="137"/>
        <v>0.25600000000000023</v>
      </c>
      <c r="I552" s="2">
        <f t="shared" si="138"/>
        <v>398.03077999999999</v>
      </c>
      <c r="J552" s="2">
        <f t="shared" si="139"/>
        <v>389.56204000000002</v>
      </c>
      <c r="K552" s="2">
        <f t="shared" si="140"/>
        <v>381.0933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173.9250085999312</v>
      </c>
      <c r="P552" s="11">
        <f t="shared" si="145"/>
        <v>22.245008599931197</v>
      </c>
      <c r="Q552" s="1">
        <f t="shared" si="146"/>
        <v>151.68</v>
      </c>
      <c r="S552" s="14" t="str">
        <f t="shared" si="147"/>
        <v>A</v>
      </c>
      <c r="U552" s="1">
        <f t="shared" si="148"/>
        <v>151.68</v>
      </c>
      <c r="V552" s="1">
        <f t="shared" si="149"/>
        <v>383.15199999999999</v>
      </c>
      <c r="W552" s="1">
        <f t="shared" si="150"/>
        <v>22.245008599931197</v>
      </c>
      <c r="X552" s="20">
        <f t="shared" si="151"/>
        <v>9.6765787409700703</v>
      </c>
      <c r="Y552" s="22">
        <f t="shared" si="152"/>
        <v>3</v>
      </c>
      <c r="AA552" s="47"/>
    </row>
    <row r="553" spans="1:27" hidden="1" x14ac:dyDescent="0.25">
      <c r="A553" s="57" t="s">
        <v>3476</v>
      </c>
      <c r="B553" s="1">
        <v>142.208</v>
      </c>
      <c r="C553" s="1">
        <v>141.82400000000001</v>
      </c>
      <c r="D553" s="1">
        <v>422.15699999999998</v>
      </c>
      <c r="E553" s="1">
        <v>382.01</v>
      </c>
      <c r="G553" s="1">
        <f t="shared" si="136"/>
        <v>40.146999999999991</v>
      </c>
      <c r="H553" s="1">
        <f t="shared" si="137"/>
        <v>0.38399999999998613</v>
      </c>
      <c r="I553" s="2">
        <f t="shared" si="138"/>
        <v>396.82758000000001</v>
      </c>
      <c r="J553" s="2">
        <f t="shared" si="139"/>
        <v>388.38443999999998</v>
      </c>
      <c r="K553" s="2">
        <f t="shared" si="140"/>
        <v>379.94129999999996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163.06386882238274</v>
      </c>
      <c r="P553" s="11">
        <f t="shared" si="145"/>
        <v>20.855868822382746</v>
      </c>
      <c r="Q553" s="1">
        <f t="shared" si="146"/>
        <v>142.208</v>
      </c>
      <c r="S553" s="14" t="str">
        <f t="shared" si="147"/>
        <v>A</v>
      </c>
      <c r="U553" s="1">
        <f t="shared" si="148"/>
        <v>142.208</v>
      </c>
      <c r="V553" s="1">
        <f t="shared" si="149"/>
        <v>382.01</v>
      </c>
      <c r="W553" s="1">
        <f t="shared" si="150"/>
        <v>20.855868822382746</v>
      </c>
      <c r="X553" s="20">
        <f t="shared" si="151"/>
        <v>9.0723029377364952</v>
      </c>
      <c r="Y553" s="22">
        <f t="shared" si="152"/>
        <v>3</v>
      </c>
      <c r="AA553" s="47"/>
    </row>
    <row r="554" spans="1:27" hidden="1" x14ac:dyDescent="0.25">
      <c r="A554" s="57" t="s">
        <v>3477</v>
      </c>
      <c r="B554" s="1">
        <v>139.904</v>
      </c>
      <c r="C554" s="1">
        <v>139.648</v>
      </c>
      <c r="D554" s="1">
        <v>422.19600000000003</v>
      </c>
      <c r="E554" s="1">
        <v>382.00799999999998</v>
      </c>
      <c r="G554" s="1">
        <f t="shared" si="136"/>
        <v>40.188000000000045</v>
      </c>
      <c r="H554" s="1">
        <f t="shared" si="137"/>
        <v>0.25600000000000023</v>
      </c>
      <c r="I554" s="2">
        <f t="shared" si="138"/>
        <v>396.86424</v>
      </c>
      <c r="J554" s="2">
        <f t="shared" si="139"/>
        <v>388.42032</v>
      </c>
      <c r="K554" s="2">
        <f t="shared" si="140"/>
        <v>379.97640000000001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160.42196995757365</v>
      </c>
      <c r="P554" s="11">
        <f t="shared" si="145"/>
        <v>20.517969957573655</v>
      </c>
      <c r="Q554" s="1">
        <f t="shared" si="146"/>
        <v>139.904</v>
      </c>
      <c r="S554" s="14" t="str">
        <f t="shared" si="147"/>
        <v>A</v>
      </c>
      <c r="U554" s="1">
        <f t="shared" si="148"/>
        <v>139.904</v>
      </c>
      <c r="V554" s="1">
        <f t="shared" si="149"/>
        <v>382.00799999999998</v>
      </c>
      <c r="W554" s="1">
        <f t="shared" si="150"/>
        <v>20.517969957573655</v>
      </c>
      <c r="X554" s="20">
        <f t="shared" si="151"/>
        <v>8.9253169315445398</v>
      </c>
      <c r="Y554" s="22">
        <f t="shared" si="152"/>
        <v>3</v>
      </c>
      <c r="AA554" s="47"/>
    </row>
    <row r="555" spans="1:27" hidden="1" x14ac:dyDescent="0.25">
      <c r="A555" s="57" t="s">
        <v>3478</v>
      </c>
      <c r="B555" s="1">
        <v>144.768</v>
      </c>
      <c r="C555" s="1">
        <v>144.38399999999999</v>
      </c>
      <c r="D555" s="1">
        <v>420.98599999999999</v>
      </c>
      <c r="E555" s="1">
        <v>380.875</v>
      </c>
      <c r="G555" s="1">
        <f t="shared" si="136"/>
        <v>40.11099999999999</v>
      </c>
      <c r="H555" s="1">
        <f t="shared" si="137"/>
        <v>0.38400000000001455</v>
      </c>
      <c r="I555" s="2">
        <f t="shared" si="138"/>
        <v>395.72683999999998</v>
      </c>
      <c r="J555" s="2">
        <f t="shared" si="139"/>
        <v>387.30712</v>
      </c>
      <c r="K555" s="2">
        <f t="shared" si="140"/>
        <v>378.88740000000001</v>
      </c>
      <c r="L555" s="10">
        <f t="shared" si="141"/>
        <v>3</v>
      </c>
      <c r="M555" s="73" t="str">
        <f t="shared" si="142"/>
        <v/>
      </c>
      <c r="N555">
        <f t="shared" si="143"/>
        <v>3</v>
      </c>
      <c r="O555" s="12">
        <f t="shared" si="144"/>
        <v>165.99931200550395</v>
      </c>
      <c r="P555" s="11">
        <f t="shared" si="145"/>
        <v>21.231312005503952</v>
      </c>
      <c r="Q555" s="1">
        <f t="shared" si="146"/>
        <v>144.768</v>
      </c>
      <c r="S555" s="14" t="str">
        <f t="shared" si="147"/>
        <v>A</v>
      </c>
      <c r="U555" s="1">
        <f t="shared" si="148"/>
        <v>144.768</v>
      </c>
      <c r="V555" s="1">
        <f t="shared" si="149"/>
        <v>380.875</v>
      </c>
      <c r="W555" s="1">
        <f t="shared" si="150"/>
        <v>21.231312005503952</v>
      </c>
      <c r="X555" s="20">
        <f t="shared" si="151"/>
        <v>9.2356207223942182</v>
      </c>
      <c r="Y555" s="22">
        <f t="shared" si="152"/>
        <v>3</v>
      </c>
      <c r="AA555" s="47"/>
    </row>
    <row r="556" spans="1:27" hidden="1" x14ac:dyDescent="0.25">
      <c r="A556" s="57" t="s">
        <v>3479</v>
      </c>
      <c r="B556" s="1">
        <v>134.4</v>
      </c>
      <c r="C556" s="1">
        <v>134.01599999999999</v>
      </c>
      <c r="D556" s="1">
        <v>420.23099999999999</v>
      </c>
      <c r="E556" s="1">
        <v>380.21499999999997</v>
      </c>
      <c r="G556" s="1">
        <f t="shared" si="136"/>
        <v>40.01600000000002</v>
      </c>
      <c r="H556" s="1">
        <f t="shared" si="137"/>
        <v>0.38400000000001455</v>
      </c>
      <c r="I556" s="2">
        <f t="shared" si="138"/>
        <v>395.01713999999998</v>
      </c>
      <c r="J556" s="2">
        <f t="shared" si="139"/>
        <v>386.61252000000002</v>
      </c>
      <c r="K556" s="2">
        <f t="shared" si="140"/>
        <v>378.2079</v>
      </c>
      <c r="L556" s="10">
        <f t="shared" si="141"/>
        <v>3</v>
      </c>
      <c r="M556" s="73" t="str">
        <f t="shared" si="142"/>
        <v/>
      </c>
      <c r="N556">
        <f t="shared" si="143"/>
        <v>3</v>
      </c>
      <c r="O556" s="12">
        <f t="shared" si="144"/>
        <v>154.11076711386309</v>
      </c>
      <c r="P556" s="11">
        <f t="shared" si="145"/>
        <v>19.710767113863085</v>
      </c>
      <c r="Q556" s="1">
        <f t="shared" si="146"/>
        <v>134.4</v>
      </c>
      <c r="S556" s="14" t="str">
        <f t="shared" si="147"/>
        <v>A</v>
      </c>
      <c r="U556" s="1">
        <f t="shared" si="148"/>
        <v>134.4</v>
      </c>
      <c r="V556" s="1">
        <f t="shared" si="149"/>
        <v>380.21499999999997</v>
      </c>
      <c r="W556" s="1">
        <f t="shared" si="150"/>
        <v>19.710767113863085</v>
      </c>
      <c r="X556" s="20">
        <f t="shared" si="151"/>
        <v>8.5741836945304417</v>
      </c>
      <c r="Y556" s="22">
        <f t="shared" si="152"/>
        <v>3</v>
      </c>
      <c r="AA556" s="47"/>
    </row>
    <row r="557" spans="1:27" hidden="1" x14ac:dyDescent="0.25">
      <c r="A557" s="57" t="s">
        <v>3480</v>
      </c>
      <c r="B557" s="1">
        <v>137.72800000000001</v>
      </c>
      <c r="C557" s="1">
        <v>137.6</v>
      </c>
      <c r="D557" s="1">
        <v>419.98700000000002</v>
      </c>
      <c r="E557" s="1">
        <v>379.96899999999999</v>
      </c>
      <c r="G557" s="1">
        <f t="shared" si="136"/>
        <v>40.018000000000029</v>
      </c>
      <c r="H557" s="1">
        <f t="shared" si="137"/>
        <v>0.12800000000001432</v>
      </c>
      <c r="I557" s="2">
        <f t="shared" si="138"/>
        <v>394.78778</v>
      </c>
      <c r="J557" s="2">
        <f t="shared" si="139"/>
        <v>386.38804000000005</v>
      </c>
      <c r="K557" s="2">
        <f t="shared" si="140"/>
        <v>377.98830000000004</v>
      </c>
      <c r="L557" s="10">
        <f t="shared" si="141"/>
        <v>3</v>
      </c>
      <c r="M557" s="73" t="str">
        <f t="shared" si="142"/>
        <v/>
      </c>
      <c r="N557">
        <f t="shared" si="143"/>
        <v>3</v>
      </c>
      <c r="O557" s="12">
        <f t="shared" si="144"/>
        <v>157.92684325192067</v>
      </c>
      <c r="P557" s="11">
        <f t="shared" si="145"/>
        <v>20.198843251920664</v>
      </c>
      <c r="Q557" s="1">
        <f t="shared" si="146"/>
        <v>137.72800000000001</v>
      </c>
      <c r="S557" s="14" t="str">
        <f t="shared" si="147"/>
        <v>A</v>
      </c>
      <c r="U557" s="1">
        <f t="shared" si="148"/>
        <v>137.72800000000001</v>
      </c>
      <c r="V557" s="1">
        <f t="shared" si="149"/>
        <v>379.96899999999999</v>
      </c>
      <c r="W557" s="1">
        <f t="shared" si="150"/>
        <v>20.198843251920664</v>
      </c>
      <c r="X557" s="20">
        <f t="shared" si="151"/>
        <v>8.7864968145854885</v>
      </c>
      <c r="Y557" s="22">
        <f t="shared" si="152"/>
        <v>3</v>
      </c>
      <c r="AA557" s="47"/>
    </row>
    <row r="558" spans="1:27" hidden="1" x14ac:dyDescent="0.25">
      <c r="A558" s="57" t="s">
        <v>3481</v>
      </c>
      <c r="B558" s="1">
        <v>128</v>
      </c>
      <c r="C558" s="1">
        <v>127.488</v>
      </c>
      <c r="D558" s="1">
        <v>420.14100000000002</v>
      </c>
      <c r="E558" s="1">
        <v>380.15199999999999</v>
      </c>
      <c r="G558" s="1">
        <f t="shared" si="136"/>
        <v>39.989000000000033</v>
      </c>
      <c r="H558" s="1">
        <f t="shared" si="137"/>
        <v>0.51200000000000045</v>
      </c>
      <c r="I558" s="2">
        <f t="shared" si="138"/>
        <v>394.93254000000002</v>
      </c>
      <c r="J558" s="2">
        <f t="shared" si="139"/>
        <v>386.52972</v>
      </c>
      <c r="K558" s="2">
        <f t="shared" si="140"/>
        <v>378.12690000000003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146.77215915606007</v>
      </c>
      <c r="P558" s="11">
        <f t="shared" si="145"/>
        <v>18.77215915606007</v>
      </c>
      <c r="Q558" s="1">
        <f t="shared" si="146"/>
        <v>128</v>
      </c>
      <c r="S558" s="14" t="str">
        <f t="shared" si="147"/>
        <v>A</v>
      </c>
      <c r="U558" s="1">
        <f t="shared" si="148"/>
        <v>128</v>
      </c>
      <c r="V558" s="1">
        <f t="shared" si="149"/>
        <v>380.15199999999999</v>
      </c>
      <c r="W558" s="1">
        <f t="shared" si="150"/>
        <v>18.77215915606007</v>
      </c>
      <c r="X558" s="20">
        <f t="shared" si="151"/>
        <v>8.1658892328861299</v>
      </c>
      <c r="Y558" s="22">
        <f t="shared" si="152"/>
        <v>3</v>
      </c>
      <c r="AA558" s="47"/>
    </row>
    <row r="559" spans="1:27" hidden="1" x14ac:dyDescent="0.25">
      <c r="A559" s="57" t="s">
        <v>3482</v>
      </c>
      <c r="B559" s="1">
        <v>112.512</v>
      </c>
      <c r="C559" s="1">
        <v>112.384</v>
      </c>
      <c r="D559" s="1">
        <v>418.505</v>
      </c>
      <c r="E559" s="1">
        <v>378.71699999999998</v>
      </c>
      <c r="G559" s="1">
        <f t="shared" si="136"/>
        <v>39.788000000000011</v>
      </c>
      <c r="H559" s="1">
        <f t="shared" si="137"/>
        <v>0.12800000000000011</v>
      </c>
      <c r="I559" s="2">
        <f t="shared" si="138"/>
        <v>393.3947</v>
      </c>
      <c r="J559" s="2">
        <f t="shared" si="139"/>
        <v>385.02459999999996</v>
      </c>
      <c r="K559" s="2">
        <f t="shared" si="140"/>
        <v>376.65449999999998</v>
      </c>
      <c r="L559" s="10">
        <f t="shared" si="141"/>
        <v>3</v>
      </c>
      <c r="M559" s="73" t="str">
        <f t="shared" si="142"/>
        <v/>
      </c>
      <c r="N559">
        <f t="shared" si="143"/>
        <v>3</v>
      </c>
      <c r="O559" s="12">
        <f t="shared" si="144"/>
        <v>129.01272789817682</v>
      </c>
      <c r="P559" s="11">
        <f t="shared" si="145"/>
        <v>16.50072789817682</v>
      </c>
      <c r="Q559" s="1">
        <f t="shared" si="146"/>
        <v>112.512</v>
      </c>
      <c r="S559" s="14" t="str">
        <f t="shared" si="147"/>
        <v>A</v>
      </c>
      <c r="U559" s="1">
        <f t="shared" si="148"/>
        <v>112.512</v>
      </c>
      <c r="V559" s="1">
        <f t="shared" si="149"/>
        <v>378.71699999999998</v>
      </c>
      <c r="W559" s="1">
        <f t="shared" si="150"/>
        <v>16.50072789817682</v>
      </c>
      <c r="X559" s="20">
        <f t="shared" si="151"/>
        <v>7.1778166357069164</v>
      </c>
      <c r="Y559" s="22">
        <f t="shared" si="152"/>
        <v>3</v>
      </c>
      <c r="AA559" s="47"/>
    </row>
    <row r="560" spans="1:27" hidden="1" x14ac:dyDescent="0.25">
      <c r="A560" s="57" t="s">
        <v>3483</v>
      </c>
      <c r="B560" s="1">
        <v>105.47199999999999</v>
      </c>
      <c r="C560" s="1">
        <v>105.08799999999999</v>
      </c>
      <c r="D560" s="1">
        <v>419.64600000000002</v>
      </c>
      <c r="E560" s="1">
        <v>379.79700000000003</v>
      </c>
      <c r="G560" s="1">
        <f t="shared" si="136"/>
        <v>39.84899999999999</v>
      </c>
      <c r="H560" s="1">
        <f t="shared" si="137"/>
        <v>0.38400000000000034</v>
      </c>
      <c r="I560" s="2">
        <f t="shared" si="138"/>
        <v>394.46724</v>
      </c>
      <c r="J560" s="2">
        <f t="shared" si="139"/>
        <v>386.07432</v>
      </c>
      <c r="K560" s="2">
        <f t="shared" si="140"/>
        <v>377.6814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120.9402591445935</v>
      </c>
      <c r="P560" s="11">
        <f t="shared" si="145"/>
        <v>15.468259144593503</v>
      </c>
      <c r="Q560" s="1">
        <f t="shared" si="146"/>
        <v>105.47199999999999</v>
      </c>
      <c r="S560" s="14" t="str">
        <f t="shared" si="147"/>
        <v>A</v>
      </c>
      <c r="U560" s="1">
        <f t="shared" si="148"/>
        <v>105.47199999999999</v>
      </c>
      <c r="V560" s="1">
        <f t="shared" si="149"/>
        <v>379.79700000000003</v>
      </c>
      <c r="W560" s="1">
        <f t="shared" si="150"/>
        <v>15.468259144593503</v>
      </c>
      <c r="X560" s="20">
        <f t="shared" si="151"/>
        <v>6.7286927278981734</v>
      </c>
      <c r="Y560" s="22">
        <f t="shared" si="152"/>
        <v>3</v>
      </c>
      <c r="AA560" s="47"/>
    </row>
    <row r="561" spans="1:34" x14ac:dyDescent="0.25">
      <c r="A561" s="57" t="s">
        <v>3484</v>
      </c>
      <c r="B561" s="1">
        <v>85.632000000000005</v>
      </c>
      <c r="C561" s="1">
        <v>85.376000000000005</v>
      </c>
      <c r="D561" s="1">
        <v>420.53399999999999</v>
      </c>
      <c r="E561" s="1">
        <v>380.67500000000001</v>
      </c>
      <c r="G561" s="1">
        <f t="shared" si="136"/>
        <v>39.85899999999998</v>
      </c>
      <c r="H561" s="1">
        <f t="shared" si="137"/>
        <v>0.25600000000000023</v>
      </c>
      <c r="I561" s="2">
        <f t="shared" si="138"/>
        <v>395.30196000000001</v>
      </c>
      <c r="J561" s="2">
        <f t="shared" si="139"/>
        <v>386.89127999999999</v>
      </c>
      <c r="K561" s="2">
        <f t="shared" si="140"/>
        <v>378.48059999999998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98.190574475404205</v>
      </c>
      <c r="P561" s="11">
        <f t="shared" si="145"/>
        <v>12.5585744754042</v>
      </c>
      <c r="Q561" s="1">
        <f t="shared" si="146"/>
        <v>85.632000000000005</v>
      </c>
      <c r="S561" s="14" t="str">
        <f t="shared" si="147"/>
        <v>A</v>
      </c>
      <c r="U561" s="1">
        <f t="shared" si="148"/>
        <v>85.632000000000005</v>
      </c>
      <c r="V561" s="1">
        <f t="shared" si="149"/>
        <v>380.67500000000001</v>
      </c>
      <c r="W561" s="1">
        <f t="shared" si="150"/>
        <v>12.5585744754042</v>
      </c>
      <c r="X561" s="20">
        <f t="shared" si="151"/>
        <v>5.4629798968008272</v>
      </c>
      <c r="Y561" s="22">
        <f t="shared" si="152"/>
        <v>3</v>
      </c>
      <c r="Z561" s="32" t="s">
        <v>40</v>
      </c>
      <c r="AA561" s="47"/>
      <c r="AB561" s="32" t="str">
        <f>A561</f>
        <v>2025-05-24 00:00:00</v>
      </c>
      <c r="AC561" s="1">
        <f>SUM(U561:U584)</f>
        <v>1741.6959999999997</v>
      </c>
      <c r="AD561" s="1">
        <f>AVERAGE(V561:V584)</f>
        <v>382.03445833333336</v>
      </c>
      <c r="AE561" s="1">
        <f>SUM(W561:W584)</f>
        <v>248.68736649259574</v>
      </c>
      <c r="AF561" s="1">
        <f>SUM(X561:X584)</f>
        <v>108.17900442427916</v>
      </c>
      <c r="AG561" s="35">
        <f>AVERAGE(Y561:Y584)</f>
        <v>2.9583333333333335</v>
      </c>
      <c r="AH561" s="37">
        <f>DAY(A561)</f>
        <v>24</v>
      </c>
    </row>
    <row r="562" spans="1:34" hidden="1" x14ac:dyDescent="0.25">
      <c r="A562" s="57" t="s">
        <v>3485</v>
      </c>
      <c r="B562" s="1">
        <v>89.471999999999994</v>
      </c>
      <c r="C562" s="1">
        <v>89.215999999999994</v>
      </c>
      <c r="D562" s="1">
        <v>420.92399999999998</v>
      </c>
      <c r="E562" s="1">
        <v>381.02199999999999</v>
      </c>
      <c r="G562" s="1">
        <f t="shared" si="136"/>
        <v>39.901999999999987</v>
      </c>
      <c r="H562" s="1">
        <f t="shared" si="137"/>
        <v>0.25600000000000023</v>
      </c>
      <c r="I562" s="2">
        <f t="shared" si="138"/>
        <v>395.66855999999996</v>
      </c>
      <c r="J562" s="2">
        <f t="shared" si="139"/>
        <v>387.25007999999997</v>
      </c>
      <c r="K562" s="2">
        <f t="shared" si="140"/>
        <v>378.83159999999998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102.59373925008599</v>
      </c>
      <c r="P562" s="11">
        <f t="shared" si="145"/>
        <v>13.121739250085994</v>
      </c>
      <c r="Q562" s="1">
        <f t="shared" si="146"/>
        <v>89.471999999999994</v>
      </c>
      <c r="S562" s="14" t="str">
        <f t="shared" si="147"/>
        <v>A</v>
      </c>
      <c r="U562" s="1">
        <f t="shared" si="148"/>
        <v>89.471999999999994</v>
      </c>
      <c r="V562" s="1">
        <f t="shared" si="149"/>
        <v>381.02199999999999</v>
      </c>
      <c r="W562" s="1">
        <f t="shared" si="150"/>
        <v>13.121739250085994</v>
      </c>
      <c r="X562" s="20">
        <f t="shared" si="151"/>
        <v>5.7079565737874072</v>
      </c>
      <c r="Y562" s="22">
        <f t="shared" si="152"/>
        <v>3</v>
      </c>
      <c r="AA562" s="47"/>
    </row>
    <row r="563" spans="1:34" hidden="1" x14ac:dyDescent="0.25">
      <c r="A563" s="57" t="s">
        <v>3486</v>
      </c>
      <c r="B563" s="1">
        <v>83.2</v>
      </c>
      <c r="C563" s="1">
        <v>82.944000000000003</v>
      </c>
      <c r="D563" s="1">
        <v>420.99</v>
      </c>
      <c r="E563" s="1">
        <v>381.101</v>
      </c>
      <c r="G563" s="1">
        <f t="shared" si="136"/>
        <v>39.88900000000001</v>
      </c>
      <c r="H563" s="1">
        <f t="shared" si="137"/>
        <v>0.25600000000000023</v>
      </c>
      <c r="I563" s="2">
        <f t="shared" si="138"/>
        <v>395.73059999999998</v>
      </c>
      <c r="J563" s="2">
        <f t="shared" si="139"/>
        <v>387.31080000000003</v>
      </c>
      <c r="K563" s="2">
        <f t="shared" si="140"/>
        <v>378.89100000000002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95.401903451439054</v>
      </c>
      <c r="P563" s="11">
        <f t="shared" si="145"/>
        <v>12.201903451439051</v>
      </c>
      <c r="Q563" s="1">
        <f t="shared" si="146"/>
        <v>83.2</v>
      </c>
      <c r="S563" s="14" t="str">
        <f t="shared" si="147"/>
        <v>A</v>
      </c>
      <c r="U563" s="1">
        <f t="shared" si="148"/>
        <v>83.2</v>
      </c>
      <c r="V563" s="1">
        <f t="shared" si="149"/>
        <v>381.101</v>
      </c>
      <c r="W563" s="1">
        <f t="shared" si="150"/>
        <v>12.201903451439051</v>
      </c>
      <c r="X563" s="20">
        <f t="shared" si="151"/>
        <v>5.3078280013759871</v>
      </c>
      <c r="Y563" s="22">
        <f t="shared" si="152"/>
        <v>3</v>
      </c>
      <c r="AA563" s="47"/>
    </row>
    <row r="564" spans="1:34" hidden="1" x14ac:dyDescent="0.25">
      <c r="A564" s="57" t="s">
        <v>3487</v>
      </c>
      <c r="B564" s="1">
        <v>76.16</v>
      </c>
      <c r="C564" s="1">
        <v>76.031999999999996</v>
      </c>
      <c r="D564" s="1">
        <v>421.38499999999999</v>
      </c>
      <c r="E564" s="1">
        <v>381.50599999999997</v>
      </c>
      <c r="G564" s="1">
        <f t="shared" si="136"/>
        <v>39.879000000000019</v>
      </c>
      <c r="H564" s="1">
        <f t="shared" si="137"/>
        <v>0.12800000000000011</v>
      </c>
      <c r="I564" s="2">
        <f t="shared" si="138"/>
        <v>396.1019</v>
      </c>
      <c r="J564" s="2">
        <f t="shared" si="139"/>
        <v>387.67419999999998</v>
      </c>
      <c r="K564" s="2">
        <f t="shared" si="140"/>
        <v>379.24649999999997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87.329434697855746</v>
      </c>
      <c r="P564" s="11">
        <f t="shared" si="145"/>
        <v>11.169434697855749</v>
      </c>
      <c r="Q564" s="1">
        <f t="shared" si="146"/>
        <v>76.16</v>
      </c>
      <c r="S564" s="14" t="str">
        <f t="shared" si="147"/>
        <v>A</v>
      </c>
      <c r="U564" s="1">
        <f t="shared" si="148"/>
        <v>76.16</v>
      </c>
      <c r="V564" s="1">
        <f t="shared" si="149"/>
        <v>381.50599999999997</v>
      </c>
      <c r="W564" s="1">
        <f t="shared" si="150"/>
        <v>11.169434697855749</v>
      </c>
      <c r="X564" s="20">
        <f t="shared" si="151"/>
        <v>4.8587040935672512</v>
      </c>
      <c r="Y564" s="22">
        <f t="shared" si="152"/>
        <v>3</v>
      </c>
      <c r="AA564" s="47"/>
    </row>
    <row r="565" spans="1:34" hidden="1" x14ac:dyDescent="0.25">
      <c r="A565" s="57" t="s">
        <v>3488</v>
      </c>
      <c r="B565" s="1">
        <v>69.632000000000005</v>
      </c>
      <c r="C565" s="1">
        <v>69.376000000000005</v>
      </c>
      <c r="D565" s="1">
        <v>421.30799999999999</v>
      </c>
      <c r="E565" s="1">
        <v>381.45499999999998</v>
      </c>
      <c r="G565" s="1">
        <f t="shared" si="136"/>
        <v>39.853000000000009</v>
      </c>
      <c r="H565" s="1">
        <f t="shared" si="137"/>
        <v>0.25600000000000023</v>
      </c>
      <c r="I565" s="2">
        <f t="shared" si="138"/>
        <v>396.02951999999999</v>
      </c>
      <c r="J565" s="2">
        <f t="shared" si="139"/>
        <v>387.60336000000001</v>
      </c>
      <c r="K565" s="2">
        <f t="shared" si="140"/>
        <v>379.17719999999997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79.844054580896696</v>
      </c>
      <c r="P565" s="11">
        <f t="shared" si="145"/>
        <v>10.212054580896691</v>
      </c>
      <c r="Q565" s="1">
        <f t="shared" si="146"/>
        <v>69.632000000000005</v>
      </c>
      <c r="S565" s="14" t="str">
        <f t="shared" si="147"/>
        <v>A</v>
      </c>
      <c r="U565" s="1">
        <f t="shared" si="148"/>
        <v>69.632000000000005</v>
      </c>
      <c r="V565" s="1">
        <f t="shared" si="149"/>
        <v>381.45499999999998</v>
      </c>
      <c r="W565" s="1">
        <f t="shared" si="150"/>
        <v>10.212054580896691</v>
      </c>
      <c r="X565" s="20">
        <f t="shared" si="151"/>
        <v>4.4422437426900609</v>
      </c>
      <c r="Y565" s="22">
        <f t="shared" si="152"/>
        <v>3</v>
      </c>
      <c r="AA565" s="47"/>
    </row>
    <row r="566" spans="1:34" hidden="1" x14ac:dyDescent="0.25">
      <c r="A566" s="57" t="s">
        <v>3489</v>
      </c>
      <c r="B566" s="1">
        <v>76.287999999999997</v>
      </c>
      <c r="C566" s="1">
        <v>76.031999999999996</v>
      </c>
      <c r="D566" s="1">
        <v>420.88400000000001</v>
      </c>
      <c r="E566" s="1">
        <v>381.04300000000001</v>
      </c>
      <c r="G566" s="1">
        <f t="shared" si="136"/>
        <v>39.841000000000008</v>
      </c>
      <c r="H566" s="1">
        <f t="shared" si="137"/>
        <v>0.25600000000000023</v>
      </c>
      <c r="I566" s="2">
        <f t="shared" si="138"/>
        <v>395.63096000000002</v>
      </c>
      <c r="J566" s="2">
        <f t="shared" si="139"/>
        <v>387.21328</v>
      </c>
      <c r="K566" s="2">
        <f t="shared" si="140"/>
        <v>378.79560000000004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87.476206857011803</v>
      </c>
      <c r="P566" s="11">
        <f t="shared" si="145"/>
        <v>11.188206857011807</v>
      </c>
      <c r="Q566" s="1">
        <f t="shared" si="146"/>
        <v>76.287999999999997</v>
      </c>
      <c r="S566" s="14" t="str">
        <f t="shared" si="147"/>
        <v>A</v>
      </c>
      <c r="U566" s="1">
        <f t="shared" si="148"/>
        <v>76.287999999999997</v>
      </c>
      <c r="V566" s="1">
        <f t="shared" si="149"/>
        <v>381.04300000000001</v>
      </c>
      <c r="W566" s="1">
        <f t="shared" si="150"/>
        <v>11.188206857011807</v>
      </c>
      <c r="X566" s="20">
        <f t="shared" si="151"/>
        <v>4.8668699828001358</v>
      </c>
      <c r="Y566" s="22">
        <f t="shared" si="152"/>
        <v>3</v>
      </c>
      <c r="AA566" s="47"/>
    </row>
    <row r="567" spans="1:34" hidden="1" x14ac:dyDescent="0.25">
      <c r="A567" s="57" t="s">
        <v>3490</v>
      </c>
      <c r="B567" s="1">
        <v>112.64</v>
      </c>
      <c r="C567" s="1">
        <v>112.384</v>
      </c>
      <c r="D567" s="1">
        <v>419.78399999999999</v>
      </c>
      <c r="E567" s="1">
        <v>379.91899999999998</v>
      </c>
      <c r="G567" s="1">
        <f t="shared" si="136"/>
        <v>39.865000000000009</v>
      </c>
      <c r="H567" s="1">
        <f t="shared" si="137"/>
        <v>0.25600000000000023</v>
      </c>
      <c r="I567" s="2">
        <f t="shared" si="138"/>
        <v>394.59695999999997</v>
      </c>
      <c r="J567" s="2">
        <f t="shared" si="139"/>
        <v>386.20128</v>
      </c>
      <c r="K567" s="2">
        <f t="shared" si="140"/>
        <v>377.80559999999997</v>
      </c>
      <c r="L567" s="10">
        <f t="shared" si="141"/>
        <v>3</v>
      </c>
      <c r="M567" s="73" t="str">
        <f t="shared" si="142"/>
        <v/>
      </c>
      <c r="N567">
        <f t="shared" si="143"/>
        <v>3</v>
      </c>
      <c r="O567" s="12">
        <f t="shared" si="144"/>
        <v>129.15950005733288</v>
      </c>
      <c r="P567" s="11">
        <f t="shared" si="145"/>
        <v>16.519500057332877</v>
      </c>
      <c r="Q567" s="1">
        <f t="shared" si="146"/>
        <v>112.64</v>
      </c>
      <c r="S567" s="14" t="str">
        <f t="shared" si="147"/>
        <v>A</v>
      </c>
      <c r="U567" s="1">
        <f t="shared" si="148"/>
        <v>112.64</v>
      </c>
      <c r="V567" s="1">
        <f t="shared" si="149"/>
        <v>379.91899999999998</v>
      </c>
      <c r="W567" s="1">
        <f t="shared" si="150"/>
        <v>16.519500057332877</v>
      </c>
      <c r="X567" s="20">
        <f t="shared" si="151"/>
        <v>7.1859825249398011</v>
      </c>
      <c r="Y567" s="22">
        <f t="shared" si="152"/>
        <v>3</v>
      </c>
      <c r="AA567" s="47"/>
    </row>
    <row r="568" spans="1:34" hidden="1" x14ac:dyDescent="0.25">
      <c r="A568" s="57" t="s">
        <v>3491</v>
      </c>
      <c r="B568" s="1">
        <v>119.55200000000001</v>
      </c>
      <c r="C568" s="1">
        <v>119.16800000000001</v>
      </c>
      <c r="D568" s="1">
        <v>420.14400000000001</v>
      </c>
      <c r="E568" s="1">
        <v>380.25700000000001</v>
      </c>
      <c r="G568" s="1">
        <f t="shared" si="136"/>
        <v>39.887</v>
      </c>
      <c r="H568" s="1">
        <f t="shared" si="137"/>
        <v>0.38400000000000034</v>
      </c>
      <c r="I568" s="2">
        <f t="shared" si="138"/>
        <v>394.93536</v>
      </c>
      <c r="J568" s="2">
        <f t="shared" si="139"/>
        <v>386.53248000000002</v>
      </c>
      <c r="K568" s="2">
        <f t="shared" si="140"/>
        <v>378.12959999999998</v>
      </c>
      <c r="L568" s="10">
        <f t="shared" si="141"/>
        <v>3</v>
      </c>
      <c r="M568" s="73" t="str">
        <f t="shared" si="142"/>
        <v/>
      </c>
      <c r="N568">
        <f t="shared" si="143"/>
        <v>3</v>
      </c>
      <c r="O568" s="12">
        <f t="shared" si="144"/>
        <v>137.08519665176013</v>
      </c>
      <c r="P568" s="11">
        <f t="shared" si="145"/>
        <v>17.533196651760122</v>
      </c>
      <c r="Q568" s="1">
        <f t="shared" si="146"/>
        <v>119.55200000000001</v>
      </c>
      <c r="S568" s="14" t="str">
        <f t="shared" si="147"/>
        <v>A</v>
      </c>
      <c r="U568" s="1">
        <f t="shared" si="148"/>
        <v>119.55200000000001</v>
      </c>
      <c r="V568" s="1">
        <f t="shared" si="149"/>
        <v>380.25700000000001</v>
      </c>
      <c r="W568" s="1">
        <f t="shared" si="150"/>
        <v>17.533196651760122</v>
      </c>
      <c r="X568" s="20">
        <f t="shared" si="151"/>
        <v>7.6269405435156532</v>
      </c>
      <c r="Y568" s="22">
        <f t="shared" si="152"/>
        <v>3</v>
      </c>
      <c r="AA568" s="47"/>
    </row>
    <row r="569" spans="1:34" hidden="1" x14ac:dyDescent="0.25">
      <c r="A569" s="57" t="s">
        <v>3492</v>
      </c>
      <c r="B569" s="1">
        <v>133.376</v>
      </c>
      <c r="C569" s="1">
        <v>133.12</v>
      </c>
      <c r="D569" s="1">
        <v>420.214</v>
      </c>
      <c r="E569" s="1">
        <v>380.29500000000002</v>
      </c>
      <c r="G569" s="1">
        <f t="shared" si="136"/>
        <v>39.918999999999983</v>
      </c>
      <c r="H569" s="1">
        <f t="shared" si="137"/>
        <v>0.25600000000000023</v>
      </c>
      <c r="I569" s="2">
        <f t="shared" si="138"/>
        <v>395.00116000000003</v>
      </c>
      <c r="J569" s="2">
        <f t="shared" si="139"/>
        <v>386.59688</v>
      </c>
      <c r="K569" s="2">
        <f t="shared" si="140"/>
        <v>378.19259999999997</v>
      </c>
      <c r="L569" s="10">
        <f t="shared" si="141"/>
        <v>3</v>
      </c>
      <c r="M569" s="73" t="str">
        <f t="shared" si="142"/>
        <v/>
      </c>
      <c r="N569">
        <f t="shared" si="143"/>
        <v>3</v>
      </c>
      <c r="O569" s="12">
        <f t="shared" si="144"/>
        <v>152.9365898406146</v>
      </c>
      <c r="P569" s="11">
        <f t="shared" si="145"/>
        <v>19.560589840614597</v>
      </c>
      <c r="Q569" s="1">
        <f t="shared" si="146"/>
        <v>133.376</v>
      </c>
      <c r="S569" s="14" t="str">
        <f t="shared" si="147"/>
        <v>A</v>
      </c>
      <c r="U569" s="1">
        <f t="shared" si="148"/>
        <v>133.376</v>
      </c>
      <c r="V569" s="1">
        <f t="shared" si="149"/>
        <v>380.29500000000002</v>
      </c>
      <c r="W569" s="1">
        <f t="shared" si="150"/>
        <v>19.560589840614597</v>
      </c>
      <c r="X569" s="20">
        <f t="shared" si="151"/>
        <v>8.5088565806673504</v>
      </c>
      <c r="Y569" s="22">
        <f t="shared" si="152"/>
        <v>3</v>
      </c>
      <c r="AA569" s="47"/>
    </row>
    <row r="570" spans="1:34" hidden="1" x14ac:dyDescent="0.25">
      <c r="A570" s="57" t="s">
        <v>3493</v>
      </c>
      <c r="B570" s="1">
        <v>134.78399999999999</v>
      </c>
      <c r="C570" s="1">
        <v>134.52799999999999</v>
      </c>
      <c r="D570" s="1">
        <v>417.44400000000002</v>
      </c>
      <c r="E570" s="1">
        <v>382.608</v>
      </c>
      <c r="G570" s="1">
        <f t="shared" si="136"/>
        <v>34.836000000000013</v>
      </c>
      <c r="H570" s="1">
        <f t="shared" si="137"/>
        <v>0.25600000000000023</v>
      </c>
      <c r="I570" s="2">
        <f t="shared" si="138"/>
        <v>392.39735999999999</v>
      </c>
      <c r="J570" s="2">
        <f t="shared" si="139"/>
        <v>384.04848000000004</v>
      </c>
      <c r="K570" s="2">
        <f t="shared" si="140"/>
        <v>375.69960000000003</v>
      </c>
      <c r="L570" s="10">
        <f t="shared" si="141"/>
        <v>2</v>
      </c>
      <c r="M570" s="73">
        <f t="shared" si="142"/>
        <v>2</v>
      </c>
      <c r="N570">
        <f t="shared" si="143"/>
        <v>2</v>
      </c>
      <c r="O570" s="12">
        <f t="shared" si="144"/>
        <v>147.80568044741747</v>
      </c>
      <c r="P570" s="11">
        <f t="shared" si="145"/>
        <v>13.021680447417481</v>
      </c>
      <c r="Q570" s="1">
        <f t="shared" si="146"/>
        <v>134.78399999999999</v>
      </c>
      <c r="S570" s="14" t="str">
        <f t="shared" si="147"/>
        <v>A</v>
      </c>
      <c r="U570" s="1">
        <f t="shared" si="148"/>
        <v>134.78399999999999</v>
      </c>
      <c r="V570" s="1">
        <f t="shared" si="149"/>
        <v>382.608</v>
      </c>
      <c r="W570" s="1">
        <f t="shared" si="150"/>
        <v>13.021680447417481</v>
      </c>
      <c r="X570" s="20">
        <f t="shared" si="151"/>
        <v>5.6644309946266045</v>
      </c>
      <c r="Y570" s="22">
        <f t="shared" si="152"/>
        <v>2</v>
      </c>
      <c r="AA570" s="47"/>
    </row>
    <row r="571" spans="1:34" hidden="1" x14ac:dyDescent="0.25">
      <c r="A571" s="57" t="s">
        <v>3494</v>
      </c>
      <c r="B571" s="1">
        <v>137.72800000000001</v>
      </c>
      <c r="C571" s="1">
        <v>137.6</v>
      </c>
      <c r="D571" s="1">
        <v>423.31400000000002</v>
      </c>
      <c r="E571" s="1">
        <v>383.37099999999998</v>
      </c>
      <c r="G571" s="1">
        <f t="shared" si="136"/>
        <v>39.94300000000004</v>
      </c>
      <c r="H571" s="1">
        <f t="shared" si="137"/>
        <v>0.12800000000001432</v>
      </c>
      <c r="I571" s="2">
        <f t="shared" si="138"/>
        <v>397.91516000000001</v>
      </c>
      <c r="J571" s="2">
        <f t="shared" si="139"/>
        <v>389.44888000000003</v>
      </c>
      <c r="K571" s="2">
        <f t="shared" si="140"/>
        <v>380.98260000000005</v>
      </c>
      <c r="L571" s="10">
        <f t="shared" si="141"/>
        <v>3</v>
      </c>
      <c r="M571" s="73">
        <f t="shared" si="142"/>
        <v>3</v>
      </c>
      <c r="N571">
        <f t="shared" si="143"/>
        <v>3</v>
      </c>
      <c r="O571" s="12">
        <f t="shared" si="144"/>
        <v>157.92684325192067</v>
      </c>
      <c r="P571" s="11">
        <f t="shared" si="145"/>
        <v>20.198843251920664</v>
      </c>
      <c r="Q571" s="1">
        <f t="shared" si="146"/>
        <v>137.72800000000001</v>
      </c>
      <c r="S571" s="14" t="str">
        <f t="shared" si="147"/>
        <v>A</v>
      </c>
      <c r="U571" s="1">
        <f t="shared" si="148"/>
        <v>137.72800000000001</v>
      </c>
      <c r="V571" s="1">
        <f t="shared" si="149"/>
        <v>383.37099999999998</v>
      </c>
      <c r="W571" s="1">
        <f t="shared" si="150"/>
        <v>20.198843251920664</v>
      </c>
      <c r="X571" s="20">
        <f t="shared" si="151"/>
        <v>8.7864968145854885</v>
      </c>
      <c r="Y571" s="22">
        <f t="shared" si="152"/>
        <v>3</v>
      </c>
      <c r="AA571" s="47"/>
    </row>
    <row r="572" spans="1:34" hidden="1" x14ac:dyDescent="0.25">
      <c r="A572" s="57" t="s">
        <v>3495</v>
      </c>
      <c r="B572" s="1">
        <v>125.312</v>
      </c>
      <c r="C572" s="1">
        <v>124.928</v>
      </c>
      <c r="D572" s="1">
        <v>423.30599999999998</v>
      </c>
      <c r="E572" s="1">
        <v>383.21699999999998</v>
      </c>
      <c r="G572" s="1">
        <f t="shared" si="136"/>
        <v>40.088999999999999</v>
      </c>
      <c r="H572" s="1">
        <f t="shared" si="137"/>
        <v>0.38400000000000034</v>
      </c>
      <c r="I572" s="2">
        <f t="shared" si="138"/>
        <v>397.90763999999996</v>
      </c>
      <c r="J572" s="2">
        <f t="shared" si="139"/>
        <v>389.44151999999997</v>
      </c>
      <c r="K572" s="2">
        <f t="shared" si="140"/>
        <v>380.97539999999998</v>
      </c>
      <c r="L572" s="10">
        <f t="shared" si="141"/>
        <v>3</v>
      </c>
      <c r="M572" s="73" t="str">
        <f t="shared" si="142"/>
        <v/>
      </c>
      <c r="N572">
        <f t="shared" si="143"/>
        <v>3</v>
      </c>
      <c r="O572" s="12">
        <f t="shared" si="144"/>
        <v>143.6899438137828</v>
      </c>
      <c r="P572" s="11">
        <f t="shared" si="145"/>
        <v>18.377943813782807</v>
      </c>
      <c r="Q572" s="1">
        <f t="shared" si="146"/>
        <v>125.312</v>
      </c>
      <c r="S572" s="14" t="str">
        <f t="shared" si="147"/>
        <v>A</v>
      </c>
      <c r="U572" s="1">
        <f t="shared" si="148"/>
        <v>125.312</v>
      </c>
      <c r="V572" s="1">
        <f t="shared" si="149"/>
        <v>383.21699999999998</v>
      </c>
      <c r="W572" s="1">
        <f t="shared" si="150"/>
        <v>18.377943813782807</v>
      </c>
      <c r="X572" s="20">
        <f t="shared" si="151"/>
        <v>7.9944055589955205</v>
      </c>
      <c r="Y572" s="22">
        <f t="shared" si="152"/>
        <v>3</v>
      </c>
      <c r="AA572" s="47"/>
    </row>
    <row r="573" spans="1:34" hidden="1" x14ac:dyDescent="0.25">
      <c r="A573" s="57" t="s">
        <v>3496</v>
      </c>
      <c r="B573" s="1">
        <v>103.42400000000001</v>
      </c>
      <c r="C573" s="1">
        <v>103.16800000000001</v>
      </c>
      <c r="D573" s="1">
        <v>423.589</v>
      </c>
      <c r="E573" s="1">
        <v>383.53100000000001</v>
      </c>
      <c r="G573" s="1">
        <f t="shared" si="136"/>
        <v>40.057999999999993</v>
      </c>
      <c r="H573" s="1">
        <f t="shared" si="137"/>
        <v>0.25600000000000023</v>
      </c>
      <c r="I573" s="2">
        <f t="shared" si="138"/>
        <v>398.17365999999998</v>
      </c>
      <c r="J573" s="2">
        <f t="shared" si="139"/>
        <v>389.70188000000002</v>
      </c>
      <c r="K573" s="2">
        <f t="shared" si="140"/>
        <v>381.23009999999999</v>
      </c>
      <c r="L573" s="10">
        <f t="shared" si="141"/>
        <v>3</v>
      </c>
      <c r="M573" s="73" t="str">
        <f t="shared" si="142"/>
        <v/>
      </c>
      <c r="N573">
        <f t="shared" si="143"/>
        <v>3</v>
      </c>
      <c r="O573" s="12">
        <f t="shared" si="144"/>
        <v>118.59190459809655</v>
      </c>
      <c r="P573" s="11">
        <f t="shared" si="145"/>
        <v>15.167904598096541</v>
      </c>
      <c r="Q573" s="1">
        <f t="shared" si="146"/>
        <v>103.42400000000001</v>
      </c>
      <c r="S573" s="14" t="str">
        <f t="shared" si="147"/>
        <v>A</v>
      </c>
      <c r="U573" s="1">
        <f t="shared" si="148"/>
        <v>103.42400000000001</v>
      </c>
      <c r="V573" s="1">
        <f t="shared" si="149"/>
        <v>383.53100000000001</v>
      </c>
      <c r="W573" s="1">
        <f t="shared" si="150"/>
        <v>15.167904598096541</v>
      </c>
      <c r="X573" s="20">
        <f t="shared" si="151"/>
        <v>6.5980385001719952</v>
      </c>
      <c r="Y573" s="22">
        <f t="shared" si="152"/>
        <v>3</v>
      </c>
      <c r="AA573" s="47"/>
    </row>
    <row r="574" spans="1:34" hidden="1" x14ac:dyDescent="0.25">
      <c r="A574" s="57" t="s">
        <v>3497</v>
      </c>
      <c r="B574" s="1">
        <v>67.2</v>
      </c>
      <c r="C574" s="1">
        <v>67.072000000000003</v>
      </c>
      <c r="D574" s="1">
        <v>423.14100000000002</v>
      </c>
      <c r="E574" s="1">
        <v>383.24700000000001</v>
      </c>
      <c r="G574" s="1">
        <f t="shared" si="136"/>
        <v>39.894000000000005</v>
      </c>
      <c r="H574" s="1">
        <f t="shared" si="137"/>
        <v>0.12800000000000011</v>
      </c>
      <c r="I574" s="2">
        <f t="shared" si="138"/>
        <v>397.75254000000001</v>
      </c>
      <c r="J574" s="2">
        <f t="shared" si="139"/>
        <v>389.28971999999999</v>
      </c>
      <c r="K574" s="2">
        <f t="shared" si="140"/>
        <v>380.82690000000002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77.055383556931545</v>
      </c>
      <c r="P574" s="11">
        <f t="shared" si="145"/>
        <v>9.8553835569315424</v>
      </c>
      <c r="Q574" s="1">
        <f t="shared" si="146"/>
        <v>67.2</v>
      </c>
      <c r="S574" s="14" t="str">
        <f t="shared" si="147"/>
        <v>A</v>
      </c>
      <c r="U574" s="1">
        <f t="shared" si="148"/>
        <v>67.2</v>
      </c>
      <c r="V574" s="1">
        <f t="shared" si="149"/>
        <v>383.24700000000001</v>
      </c>
      <c r="W574" s="1">
        <f t="shared" si="150"/>
        <v>9.8553835569315424</v>
      </c>
      <c r="X574" s="20">
        <f t="shared" si="151"/>
        <v>4.2870918472652209</v>
      </c>
      <c r="Y574" s="22">
        <f t="shared" si="152"/>
        <v>3</v>
      </c>
      <c r="AA574" s="47"/>
    </row>
    <row r="575" spans="1:34" hidden="1" x14ac:dyDescent="0.25">
      <c r="A575" s="57" t="s">
        <v>3498</v>
      </c>
      <c r="B575" s="1">
        <v>43.264000000000003</v>
      </c>
      <c r="C575" s="1">
        <v>43.008000000000003</v>
      </c>
      <c r="D575" s="1">
        <v>423.80700000000002</v>
      </c>
      <c r="E575" s="1">
        <v>383.88499999999999</v>
      </c>
      <c r="G575" s="1">
        <f t="shared" si="136"/>
        <v>39.922000000000025</v>
      </c>
      <c r="H575" s="1">
        <f t="shared" si="137"/>
        <v>0.25600000000000023</v>
      </c>
      <c r="I575" s="2">
        <f t="shared" si="138"/>
        <v>398.37858</v>
      </c>
      <c r="J575" s="2">
        <f t="shared" si="139"/>
        <v>389.90244000000001</v>
      </c>
      <c r="K575" s="2">
        <f t="shared" si="140"/>
        <v>381.42630000000003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49.608989794748311</v>
      </c>
      <c r="P575" s="11">
        <f t="shared" si="145"/>
        <v>6.344989794748308</v>
      </c>
      <c r="Q575" s="1">
        <f t="shared" si="146"/>
        <v>43.264000000000003</v>
      </c>
      <c r="S575" s="14" t="str">
        <f t="shared" si="147"/>
        <v>A</v>
      </c>
      <c r="U575" s="1">
        <f t="shared" si="148"/>
        <v>43.264000000000003</v>
      </c>
      <c r="V575" s="1">
        <f t="shared" si="149"/>
        <v>383.88499999999999</v>
      </c>
      <c r="W575" s="1">
        <f t="shared" si="150"/>
        <v>6.344989794748308</v>
      </c>
      <c r="X575" s="20">
        <f t="shared" si="151"/>
        <v>2.7600705607155138</v>
      </c>
      <c r="Y575" s="22">
        <f t="shared" si="152"/>
        <v>3</v>
      </c>
      <c r="AA575" s="47"/>
    </row>
    <row r="576" spans="1:34" hidden="1" x14ac:dyDescent="0.25">
      <c r="A576" s="57" t="s">
        <v>3499</v>
      </c>
      <c r="B576" s="1">
        <v>39.04</v>
      </c>
      <c r="C576" s="1">
        <v>38.911999999999999</v>
      </c>
      <c r="D576" s="1">
        <v>424.71899999999999</v>
      </c>
      <c r="E576" s="1">
        <v>384.66699999999997</v>
      </c>
      <c r="G576" s="1">
        <f t="shared" si="136"/>
        <v>40.052000000000021</v>
      </c>
      <c r="H576" s="1">
        <f t="shared" si="137"/>
        <v>0.12800000000000011</v>
      </c>
      <c r="I576" s="2">
        <f t="shared" si="138"/>
        <v>399.23586</v>
      </c>
      <c r="J576" s="2">
        <f t="shared" si="139"/>
        <v>390.74148000000002</v>
      </c>
      <c r="K576" s="2">
        <f t="shared" si="140"/>
        <v>382.24709999999999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44.765508542598326</v>
      </c>
      <c r="P576" s="11">
        <f t="shared" si="145"/>
        <v>5.7255085425983268</v>
      </c>
      <c r="Q576" s="1">
        <f t="shared" si="146"/>
        <v>39.04</v>
      </c>
      <c r="S576" s="14" t="str">
        <f t="shared" si="147"/>
        <v>A</v>
      </c>
      <c r="U576" s="1">
        <f t="shared" si="148"/>
        <v>39.04</v>
      </c>
      <c r="V576" s="1">
        <f t="shared" si="149"/>
        <v>384.66699999999997</v>
      </c>
      <c r="W576" s="1">
        <f t="shared" si="150"/>
        <v>5.7255085425983268</v>
      </c>
      <c r="X576" s="20">
        <f t="shared" si="151"/>
        <v>2.4905962160302719</v>
      </c>
      <c r="Y576" s="22">
        <f t="shared" si="152"/>
        <v>3</v>
      </c>
      <c r="AA576" s="47"/>
    </row>
    <row r="577" spans="1:34" hidden="1" x14ac:dyDescent="0.25">
      <c r="A577" s="57" t="s">
        <v>3500</v>
      </c>
      <c r="B577" s="1">
        <v>33.024000000000001</v>
      </c>
      <c r="C577" s="1">
        <v>32.64</v>
      </c>
      <c r="D577" s="1">
        <v>426.69799999999998</v>
      </c>
      <c r="E577" s="1">
        <v>386.447</v>
      </c>
      <c r="G577" s="1">
        <f t="shared" si="136"/>
        <v>40.250999999999976</v>
      </c>
      <c r="H577" s="1">
        <f t="shared" si="137"/>
        <v>0.38400000000000034</v>
      </c>
      <c r="I577" s="2">
        <f t="shared" si="138"/>
        <v>401.09611999999998</v>
      </c>
      <c r="J577" s="2">
        <f t="shared" si="139"/>
        <v>392.56215999999995</v>
      </c>
      <c r="K577" s="2">
        <f t="shared" si="140"/>
        <v>384.02819999999997</v>
      </c>
      <c r="L577" s="10">
        <f t="shared" si="141"/>
        <v>3</v>
      </c>
      <c r="M577" s="73" t="str">
        <f t="shared" si="142"/>
        <v/>
      </c>
      <c r="N577">
        <f t="shared" si="143"/>
        <v>3</v>
      </c>
      <c r="O577" s="12">
        <f t="shared" si="144"/>
        <v>37.867217062263499</v>
      </c>
      <c r="P577" s="11">
        <f t="shared" si="145"/>
        <v>4.8432170622634985</v>
      </c>
      <c r="Q577" s="1">
        <f t="shared" si="146"/>
        <v>33.024000000000001</v>
      </c>
      <c r="S577" s="14" t="str">
        <f t="shared" si="147"/>
        <v>A</v>
      </c>
      <c r="U577" s="1">
        <f t="shared" si="148"/>
        <v>33.024000000000001</v>
      </c>
      <c r="V577" s="1">
        <f t="shared" si="149"/>
        <v>386.447</v>
      </c>
      <c r="W577" s="1">
        <f t="shared" si="150"/>
        <v>4.8432170622634985</v>
      </c>
      <c r="X577" s="20">
        <f t="shared" si="151"/>
        <v>2.106799422084622</v>
      </c>
      <c r="Y577" s="22">
        <f t="shared" si="152"/>
        <v>3</v>
      </c>
      <c r="AA577" s="47"/>
    </row>
    <row r="578" spans="1:34" hidden="1" x14ac:dyDescent="0.25">
      <c r="A578" s="57" t="s">
        <v>3501</v>
      </c>
      <c r="B578" s="1">
        <v>30.463999999999999</v>
      </c>
      <c r="C578" s="1">
        <v>30.335999999999999</v>
      </c>
      <c r="D578" s="1">
        <v>427.20400000000001</v>
      </c>
      <c r="E578" s="1">
        <v>386.91199999999998</v>
      </c>
      <c r="G578" s="1">
        <f t="shared" si="136"/>
        <v>40.29200000000003</v>
      </c>
      <c r="H578" s="1">
        <f t="shared" si="137"/>
        <v>0.12800000000000011</v>
      </c>
      <c r="I578" s="2">
        <f t="shared" si="138"/>
        <v>401.57175999999998</v>
      </c>
      <c r="J578" s="2">
        <f t="shared" si="139"/>
        <v>393.02768000000003</v>
      </c>
      <c r="K578" s="2">
        <f t="shared" si="140"/>
        <v>384.48360000000002</v>
      </c>
      <c r="L578" s="10">
        <f t="shared" si="141"/>
        <v>3</v>
      </c>
      <c r="M578" s="73" t="str">
        <f t="shared" si="142"/>
        <v/>
      </c>
      <c r="N578">
        <f t="shared" si="143"/>
        <v>3</v>
      </c>
      <c r="O578" s="12">
        <f t="shared" si="144"/>
        <v>34.931773879142298</v>
      </c>
      <c r="P578" s="11">
        <f t="shared" si="145"/>
        <v>4.4677738791422996</v>
      </c>
      <c r="Q578" s="1">
        <f t="shared" si="146"/>
        <v>30.463999999999999</v>
      </c>
      <c r="S578" s="14" t="str">
        <f t="shared" si="147"/>
        <v>A</v>
      </c>
      <c r="U578" s="1">
        <f t="shared" si="148"/>
        <v>30.463999999999999</v>
      </c>
      <c r="V578" s="1">
        <f t="shared" si="149"/>
        <v>386.91199999999998</v>
      </c>
      <c r="W578" s="1">
        <f t="shared" si="150"/>
        <v>4.4677738791422996</v>
      </c>
      <c r="X578" s="20">
        <f t="shared" si="151"/>
        <v>1.9434816374269004</v>
      </c>
      <c r="Y578" s="22">
        <f t="shared" si="152"/>
        <v>3</v>
      </c>
      <c r="AA578" s="47"/>
    </row>
    <row r="579" spans="1:34" hidden="1" x14ac:dyDescent="0.25">
      <c r="A579" s="57" t="s">
        <v>3502</v>
      </c>
      <c r="B579" s="1">
        <v>30.207999999999998</v>
      </c>
      <c r="C579" s="1">
        <v>30.08</v>
      </c>
      <c r="D579" s="1">
        <v>421.85</v>
      </c>
      <c r="E579" s="1">
        <v>382.06200000000001</v>
      </c>
      <c r="G579" s="1">
        <f t="shared" si="136"/>
        <v>39.788000000000011</v>
      </c>
      <c r="H579" s="1">
        <f t="shared" si="137"/>
        <v>0.12800000000000011</v>
      </c>
      <c r="I579" s="2">
        <f t="shared" si="138"/>
        <v>396.53900000000004</v>
      </c>
      <c r="J579" s="2">
        <f t="shared" si="139"/>
        <v>388.10200000000003</v>
      </c>
      <c r="K579" s="2">
        <f t="shared" si="140"/>
        <v>379.66500000000002</v>
      </c>
      <c r="L579" s="10">
        <f t="shared" si="141"/>
        <v>3</v>
      </c>
      <c r="M579" s="73" t="str">
        <f t="shared" si="142"/>
        <v/>
      </c>
      <c r="N579">
        <f t="shared" si="143"/>
        <v>3</v>
      </c>
      <c r="O579" s="12">
        <f t="shared" si="144"/>
        <v>34.638229560830176</v>
      </c>
      <c r="P579" s="11">
        <f t="shared" si="145"/>
        <v>4.4302295608301776</v>
      </c>
      <c r="Q579" s="1">
        <f t="shared" si="146"/>
        <v>30.207999999999998</v>
      </c>
      <c r="S579" s="14" t="str">
        <f t="shared" si="147"/>
        <v>A</v>
      </c>
      <c r="U579" s="1">
        <f t="shared" si="148"/>
        <v>30.207999999999998</v>
      </c>
      <c r="V579" s="1">
        <f t="shared" si="149"/>
        <v>382.06200000000001</v>
      </c>
      <c r="W579" s="1">
        <f t="shared" si="150"/>
        <v>4.4302295608301776</v>
      </c>
      <c r="X579" s="20">
        <f t="shared" si="151"/>
        <v>1.9271498589611273</v>
      </c>
      <c r="Y579" s="22">
        <f t="shared" si="152"/>
        <v>3</v>
      </c>
      <c r="AA579" s="47"/>
    </row>
    <row r="580" spans="1:34" hidden="1" x14ac:dyDescent="0.25">
      <c r="A580" s="57" t="s">
        <v>3503</v>
      </c>
      <c r="B580" s="1">
        <v>30.72</v>
      </c>
      <c r="C580" s="1">
        <v>30.335999999999999</v>
      </c>
      <c r="D580" s="1">
        <v>419.45100000000002</v>
      </c>
      <c r="E580" s="1">
        <v>379.88400000000001</v>
      </c>
      <c r="G580" s="1">
        <f t="shared" si="136"/>
        <v>39.567000000000007</v>
      </c>
      <c r="H580" s="1">
        <f t="shared" si="137"/>
        <v>0.38400000000000034</v>
      </c>
      <c r="I580" s="2">
        <f t="shared" si="138"/>
        <v>394.28394000000003</v>
      </c>
      <c r="J580" s="2">
        <f t="shared" si="139"/>
        <v>385.89492000000001</v>
      </c>
      <c r="K580" s="2">
        <f t="shared" si="140"/>
        <v>377.5059</v>
      </c>
      <c r="L580" s="10">
        <f t="shared" si="141"/>
        <v>3</v>
      </c>
      <c r="M580" s="73" t="str">
        <f t="shared" si="142"/>
        <v/>
      </c>
      <c r="N580">
        <f t="shared" si="143"/>
        <v>3</v>
      </c>
      <c r="O580" s="12">
        <f t="shared" si="144"/>
        <v>35.22531819745442</v>
      </c>
      <c r="P580" s="11">
        <f t="shared" si="145"/>
        <v>4.5053181974544216</v>
      </c>
      <c r="Q580" s="1">
        <f t="shared" si="146"/>
        <v>30.72</v>
      </c>
      <c r="S580" s="14" t="str">
        <f t="shared" si="147"/>
        <v>A</v>
      </c>
      <c r="U580" s="1">
        <f t="shared" si="148"/>
        <v>30.72</v>
      </c>
      <c r="V580" s="1">
        <f t="shared" si="149"/>
        <v>379.88400000000001</v>
      </c>
      <c r="W580" s="1">
        <f t="shared" si="150"/>
        <v>4.5053181974544216</v>
      </c>
      <c r="X580" s="20">
        <f t="shared" si="151"/>
        <v>1.9598134158926734</v>
      </c>
      <c r="Y580" s="22">
        <f t="shared" si="152"/>
        <v>3</v>
      </c>
      <c r="AA580" s="47"/>
    </row>
    <row r="581" spans="1:34" hidden="1" x14ac:dyDescent="0.25">
      <c r="A581" s="57" t="s">
        <v>3504</v>
      </c>
      <c r="B581" s="1">
        <v>29.824000000000002</v>
      </c>
      <c r="C581" s="1">
        <v>29.824000000000002</v>
      </c>
      <c r="D581" s="1">
        <v>419.185</v>
      </c>
      <c r="E581" s="1">
        <v>379.64400000000001</v>
      </c>
      <c r="G581" s="1">
        <f t="shared" si="136"/>
        <v>39.540999999999997</v>
      </c>
      <c r="H581" s="1">
        <f t="shared" si="137"/>
        <v>0</v>
      </c>
      <c r="I581" s="2">
        <f t="shared" si="138"/>
        <v>394.03390000000002</v>
      </c>
      <c r="J581" s="2">
        <f t="shared" si="139"/>
        <v>385.65019999999998</v>
      </c>
      <c r="K581" s="2">
        <f t="shared" si="140"/>
        <v>377.26650000000001</v>
      </c>
      <c r="L581" s="10">
        <f t="shared" si="141"/>
        <v>3</v>
      </c>
      <c r="M581" s="73" t="str">
        <f t="shared" si="142"/>
        <v/>
      </c>
      <c r="N581">
        <f t="shared" si="143"/>
        <v>3</v>
      </c>
      <c r="O581" s="12">
        <f t="shared" si="144"/>
        <v>34.197913083362003</v>
      </c>
      <c r="P581" s="11">
        <f t="shared" si="145"/>
        <v>4.3739130833620017</v>
      </c>
      <c r="Q581" s="1">
        <f t="shared" si="146"/>
        <v>29.824000000000002</v>
      </c>
      <c r="S581" s="14" t="str">
        <f t="shared" si="147"/>
        <v>A</v>
      </c>
      <c r="U581" s="1">
        <f t="shared" si="148"/>
        <v>29.824000000000002</v>
      </c>
      <c r="V581" s="1">
        <f t="shared" si="149"/>
        <v>379.64400000000001</v>
      </c>
      <c r="W581" s="1">
        <f t="shared" si="150"/>
        <v>4.3739130833620017</v>
      </c>
      <c r="X581" s="20">
        <f t="shared" si="151"/>
        <v>1.9026521912624708</v>
      </c>
      <c r="Y581" s="22">
        <f t="shared" si="152"/>
        <v>3</v>
      </c>
      <c r="AA581" s="47"/>
    </row>
    <row r="582" spans="1:34" hidden="1" x14ac:dyDescent="0.25">
      <c r="A582" s="57" t="s">
        <v>3505</v>
      </c>
      <c r="B582" s="1">
        <v>31.103999999999999</v>
      </c>
      <c r="C582" s="1">
        <v>30.72</v>
      </c>
      <c r="D582" s="1">
        <v>419.84699999999998</v>
      </c>
      <c r="E582" s="1">
        <v>380.24299999999999</v>
      </c>
      <c r="G582" s="1">
        <f t="shared" si="136"/>
        <v>39.603999999999985</v>
      </c>
      <c r="H582" s="1">
        <f t="shared" si="137"/>
        <v>0.38400000000000034</v>
      </c>
      <c r="I582" s="2">
        <f t="shared" si="138"/>
        <v>394.65618000000001</v>
      </c>
      <c r="J582" s="2">
        <f t="shared" si="139"/>
        <v>386.25923999999998</v>
      </c>
      <c r="K582" s="2">
        <f t="shared" si="140"/>
        <v>377.8623</v>
      </c>
      <c r="L582" s="10">
        <f t="shared" si="141"/>
        <v>3</v>
      </c>
      <c r="M582" s="73" t="str">
        <f t="shared" si="142"/>
        <v/>
      </c>
      <c r="N582">
        <f t="shared" si="143"/>
        <v>3</v>
      </c>
      <c r="O582" s="12">
        <f t="shared" si="144"/>
        <v>35.6656346749226</v>
      </c>
      <c r="P582" s="11">
        <f t="shared" si="145"/>
        <v>4.5616346749226011</v>
      </c>
      <c r="Q582" s="1">
        <f t="shared" si="146"/>
        <v>31.103999999999999</v>
      </c>
      <c r="S582" s="14" t="str">
        <f t="shared" si="147"/>
        <v>A</v>
      </c>
      <c r="U582" s="1">
        <f t="shared" si="148"/>
        <v>31.103999999999999</v>
      </c>
      <c r="V582" s="1">
        <f t="shared" si="149"/>
        <v>380.24299999999999</v>
      </c>
      <c r="W582" s="1">
        <f t="shared" si="150"/>
        <v>4.5616346749226011</v>
      </c>
      <c r="X582" s="20">
        <f t="shared" si="151"/>
        <v>1.9843110835913316</v>
      </c>
      <c r="Y582" s="22">
        <f t="shared" si="152"/>
        <v>3</v>
      </c>
      <c r="AA582" s="47"/>
    </row>
    <row r="583" spans="1:34" hidden="1" x14ac:dyDescent="0.25">
      <c r="A583" s="57" t="s">
        <v>3506</v>
      </c>
      <c r="B583" s="1">
        <v>29.568000000000001</v>
      </c>
      <c r="C583" s="1">
        <v>29.44</v>
      </c>
      <c r="D583" s="1">
        <v>420.23899999999998</v>
      </c>
      <c r="E583" s="1">
        <v>380.608</v>
      </c>
      <c r="G583" s="1">
        <f t="shared" si="136"/>
        <v>39.630999999999972</v>
      </c>
      <c r="H583" s="1">
        <f t="shared" si="137"/>
        <v>0.12800000000000011</v>
      </c>
      <c r="I583" s="2">
        <f t="shared" si="138"/>
        <v>395.02465999999998</v>
      </c>
      <c r="J583" s="2">
        <f t="shared" si="139"/>
        <v>386.61987999999997</v>
      </c>
      <c r="K583" s="2">
        <f t="shared" si="140"/>
        <v>378.21510000000001</v>
      </c>
      <c r="L583" s="10">
        <f t="shared" si="141"/>
        <v>3</v>
      </c>
      <c r="M583" s="73" t="str">
        <f t="shared" si="142"/>
        <v/>
      </c>
      <c r="N583">
        <f t="shared" si="143"/>
        <v>3</v>
      </c>
      <c r="O583" s="12">
        <f t="shared" si="144"/>
        <v>33.904368765049881</v>
      </c>
      <c r="P583" s="11">
        <f t="shared" si="145"/>
        <v>4.3363687650498797</v>
      </c>
      <c r="Q583" s="1">
        <f t="shared" si="146"/>
        <v>29.568000000000001</v>
      </c>
      <c r="S583" s="14" t="str">
        <f t="shared" si="147"/>
        <v>A</v>
      </c>
      <c r="U583" s="1">
        <f t="shared" si="148"/>
        <v>29.568000000000001</v>
      </c>
      <c r="V583" s="1">
        <f t="shared" si="149"/>
        <v>380.608</v>
      </c>
      <c r="W583" s="1">
        <f t="shared" si="150"/>
        <v>4.3363687650498797</v>
      </c>
      <c r="X583" s="20">
        <f t="shared" si="151"/>
        <v>1.8863204127966977</v>
      </c>
      <c r="Y583" s="22">
        <f t="shared" si="152"/>
        <v>3</v>
      </c>
      <c r="AA583" s="47"/>
    </row>
    <row r="584" spans="1:34" hidden="1" x14ac:dyDescent="0.25">
      <c r="A584" s="57" t="s">
        <v>3507</v>
      </c>
      <c r="B584" s="1">
        <v>30.08</v>
      </c>
      <c r="C584" s="1">
        <v>29.824000000000002</v>
      </c>
      <c r="D584" s="1">
        <v>420.92599999999999</v>
      </c>
      <c r="E584" s="1">
        <v>381.22800000000001</v>
      </c>
      <c r="G584" s="1">
        <f t="shared" si="136"/>
        <v>39.697999999999979</v>
      </c>
      <c r="H584" s="1">
        <f t="shared" si="137"/>
        <v>0.25599999999999667</v>
      </c>
      <c r="I584" s="2">
        <f t="shared" si="138"/>
        <v>395.67043999999999</v>
      </c>
      <c r="J584" s="2">
        <f t="shared" si="139"/>
        <v>387.25191999999998</v>
      </c>
      <c r="K584" s="2">
        <f t="shared" si="140"/>
        <v>378.83339999999998</v>
      </c>
      <c r="L584" s="10">
        <f t="shared" si="141"/>
        <v>3</v>
      </c>
      <c r="M584" s="73" t="str">
        <f t="shared" si="142"/>
        <v/>
      </c>
      <c r="N584">
        <f t="shared" si="143"/>
        <v>3</v>
      </c>
      <c r="O584" s="12">
        <f t="shared" si="144"/>
        <v>34.491457401674118</v>
      </c>
      <c r="P584" s="11">
        <f t="shared" si="145"/>
        <v>4.4114574016741201</v>
      </c>
      <c r="Q584" s="1">
        <f t="shared" si="146"/>
        <v>30.08</v>
      </c>
      <c r="S584" s="14" t="str">
        <f t="shared" si="147"/>
        <v>A</v>
      </c>
      <c r="U584" s="1">
        <f t="shared" si="148"/>
        <v>30.08</v>
      </c>
      <c r="V584" s="1">
        <f t="shared" si="149"/>
        <v>381.22800000000001</v>
      </c>
      <c r="W584" s="1">
        <f t="shared" si="150"/>
        <v>4.4114574016741201</v>
      </c>
      <c r="X584" s="20">
        <f t="shared" si="151"/>
        <v>1.9189839697282423</v>
      </c>
      <c r="Y584" s="22">
        <f t="shared" si="152"/>
        <v>3</v>
      </c>
      <c r="AA584" s="47"/>
    </row>
    <row r="585" spans="1:34" x14ac:dyDescent="0.25">
      <c r="A585" s="57" t="s">
        <v>3508</v>
      </c>
      <c r="B585" s="1">
        <v>29.696000000000002</v>
      </c>
      <c r="C585" s="1">
        <v>29.44</v>
      </c>
      <c r="D585" s="1">
        <v>421.48399999999998</v>
      </c>
      <c r="E585" s="1">
        <v>381.74099999999999</v>
      </c>
      <c r="G585" s="1">
        <f t="shared" ref="G585:G648" si="153">D585-E585</f>
        <v>39.742999999999995</v>
      </c>
      <c r="H585" s="1">
        <f t="shared" ref="H585:H648" si="154">B585-C585</f>
        <v>0.25600000000000023</v>
      </c>
      <c r="I585" s="2">
        <f t="shared" ref="I585:I648" si="155">D585-((D585/100)*I$8)</f>
        <v>396.19495999999998</v>
      </c>
      <c r="J585" s="2">
        <f t="shared" ref="J585:J648" si="156">D585-((D585/100)*J$8)</f>
        <v>387.76527999999996</v>
      </c>
      <c r="K585" s="2">
        <f t="shared" ref="K585:K648" si="157">D585-((D585/100)*K$8)</f>
        <v>379.3356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34.051140924205939</v>
      </c>
      <c r="P585" s="11">
        <f t="shared" ref="P585:P648" si="162">IF(O585&lt;&gt;"",O585-B585,"")</f>
        <v>4.3551409242059371</v>
      </c>
      <c r="Q585" s="1">
        <f t="shared" ref="Q585:Q648" si="163">O585-P585</f>
        <v>29.696000000000002</v>
      </c>
      <c r="S585" s="14" t="str">
        <f t="shared" ref="S585:S648" si="164">IF(ROUND(B585,3)=ROUND(Q585,3),"A","B")</f>
        <v>A</v>
      </c>
      <c r="U585" s="1">
        <f t="shared" ref="U585:U648" si="165">B585</f>
        <v>29.696000000000002</v>
      </c>
      <c r="V585" s="1">
        <f t="shared" ref="V585:V648" si="166">E585</f>
        <v>381.74099999999999</v>
      </c>
      <c r="W585" s="1">
        <f t="shared" ref="W585:W648" si="167">P585</f>
        <v>4.3551409242059371</v>
      </c>
      <c r="X585" s="20">
        <f t="shared" ref="X585:X648" si="168">W585*X$6</f>
        <v>1.8944863020295826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2025-05-25 00:00:00</v>
      </c>
      <c r="AC585" s="1">
        <f>SUM(U585:U608)</f>
        <v>729.60000000000014</v>
      </c>
      <c r="AD585" s="1">
        <f>AVERAGE(V585:V608)</f>
        <v>380.51679166666662</v>
      </c>
      <c r="AE585" s="1">
        <f>SUM(W585:W608)</f>
        <v>107.00130718954246</v>
      </c>
      <c r="AF585" s="1">
        <f>SUM(X585:X608)</f>
        <v>46.545568627450962</v>
      </c>
      <c r="AG585" s="35">
        <f>AVERAGE(Y585:Y608)</f>
        <v>3</v>
      </c>
      <c r="AH585" s="37">
        <f>DAY(A585)</f>
        <v>25</v>
      </c>
    </row>
    <row r="586" spans="1:34" hidden="1" x14ac:dyDescent="0.25">
      <c r="A586" s="57" t="s">
        <v>3509</v>
      </c>
      <c r="B586" s="1">
        <v>29.696000000000002</v>
      </c>
      <c r="C586" s="1">
        <v>29.568000000000001</v>
      </c>
      <c r="D586" s="1">
        <v>422.53399999999999</v>
      </c>
      <c r="E586" s="1">
        <v>382.69400000000002</v>
      </c>
      <c r="G586" s="1">
        <f t="shared" si="153"/>
        <v>39.839999999999975</v>
      </c>
      <c r="H586" s="1">
        <f t="shared" si="154"/>
        <v>0.12800000000000011</v>
      </c>
      <c r="I586" s="2">
        <f t="shared" si="155"/>
        <v>397.18196</v>
      </c>
      <c r="J586" s="2">
        <f t="shared" si="156"/>
        <v>388.73127999999997</v>
      </c>
      <c r="K586" s="2">
        <f t="shared" si="157"/>
        <v>380.28059999999999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34.051140924205939</v>
      </c>
      <c r="P586" s="11">
        <f t="shared" si="162"/>
        <v>4.3551409242059371</v>
      </c>
      <c r="Q586" s="1">
        <f t="shared" si="163"/>
        <v>29.696000000000002</v>
      </c>
      <c r="S586" s="14" t="str">
        <f t="shared" si="164"/>
        <v>A</v>
      </c>
      <c r="U586" s="1">
        <f t="shared" si="165"/>
        <v>29.696000000000002</v>
      </c>
      <c r="V586" s="1">
        <f t="shared" si="166"/>
        <v>382.69400000000002</v>
      </c>
      <c r="W586" s="1">
        <f t="shared" si="167"/>
        <v>4.3551409242059371</v>
      </c>
      <c r="X586" s="20">
        <f t="shared" si="168"/>
        <v>1.8944863020295826</v>
      </c>
      <c r="Y586" s="22">
        <f t="shared" si="169"/>
        <v>3</v>
      </c>
      <c r="AA586" s="47"/>
    </row>
    <row r="587" spans="1:34" hidden="1" x14ac:dyDescent="0.25">
      <c r="A587" s="57" t="s">
        <v>3510</v>
      </c>
      <c r="B587" s="1">
        <v>29.952000000000002</v>
      </c>
      <c r="C587" s="1">
        <v>29.696000000000002</v>
      </c>
      <c r="D587" s="1">
        <v>421.42399999999998</v>
      </c>
      <c r="E587" s="1">
        <v>381.68700000000001</v>
      </c>
      <c r="G587" s="1">
        <f t="shared" si="153"/>
        <v>39.736999999999966</v>
      </c>
      <c r="H587" s="1">
        <f t="shared" si="154"/>
        <v>0.25600000000000023</v>
      </c>
      <c r="I587" s="2">
        <f t="shared" si="155"/>
        <v>396.13855999999998</v>
      </c>
      <c r="J587" s="2">
        <f t="shared" si="156"/>
        <v>387.71007999999995</v>
      </c>
      <c r="K587" s="2">
        <f t="shared" si="157"/>
        <v>379.28159999999997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34.344685242518061</v>
      </c>
      <c r="P587" s="11">
        <f t="shared" si="162"/>
        <v>4.3926852425180591</v>
      </c>
      <c r="Q587" s="1">
        <f t="shared" si="163"/>
        <v>29.952000000000002</v>
      </c>
      <c r="S587" s="14" t="str">
        <f t="shared" si="164"/>
        <v>A</v>
      </c>
      <c r="U587" s="1">
        <f t="shared" si="165"/>
        <v>29.952000000000002</v>
      </c>
      <c r="V587" s="1">
        <f t="shared" si="166"/>
        <v>381.68700000000001</v>
      </c>
      <c r="W587" s="1">
        <f t="shared" si="167"/>
        <v>4.3926852425180591</v>
      </c>
      <c r="X587" s="20">
        <f t="shared" si="168"/>
        <v>1.9108180804953556</v>
      </c>
      <c r="Y587" s="22">
        <f t="shared" si="169"/>
        <v>3</v>
      </c>
      <c r="AA587" s="47"/>
    </row>
    <row r="588" spans="1:34" hidden="1" x14ac:dyDescent="0.25">
      <c r="A588" s="57" t="s">
        <v>3511</v>
      </c>
      <c r="B588" s="1">
        <v>29.696000000000002</v>
      </c>
      <c r="C588" s="1">
        <v>29.44</v>
      </c>
      <c r="D588" s="1">
        <v>421.39</v>
      </c>
      <c r="E588" s="1">
        <v>381.66399999999999</v>
      </c>
      <c r="G588" s="1">
        <f t="shared" si="153"/>
        <v>39.725999999999999</v>
      </c>
      <c r="H588" s="1">
        <f t="shared" si="154"/>
        <v>0.25600000000000023</v>
      </c>
      <c r="I588" s="2">
        <f t="shared" si="155"/>
        <v>396.10659999999996</v>
      </c>
      <c r="J588" s="2">
        <f t="shared" si="156"/>
        <v>387.67879999999997</v>
      </c>
      <c r="K588" s="2">
        <f t="shared" si="157"/>
        <v>379.25099999999998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34.051140924205939</v>
      </c>
      <c r="P588" s="11">
        <f t="shared" si="162"/>
        <v>4.3551409242059371</v>
      </c>
      <c r="Q588" s="1">
        <f t="shared" si="163"/>
        <v>29.696000000000002</v>
      </c>
      <c r="S588" s="14" t="str">
        <f t="shared" si="164"/>
        <v>A</v>
      </c>
      <c r="U588" s="1">
        <f t="shared" si="165"/>
        <v>29.696000000000002</v>
      </c>
      <c r="V588" s="1">
        <f t="shared" si="166"/>
        <v>381.66399999999999</v>
      </c>
      <c r="W588" s="1">
        <f t="shared" si="167"/>
        <v>4.3551409242059371</v>
      </c>
      <c r="X588" s="20">
        <f t="shared" si="168"/>
        <v>1.8944863020295826</v>
      </c>
      <c r="Y588" s="22">
        <f t="shared" si="169"/>
        <v>3</v>
      </c>
      <c r="AA588" s="47"/>
    </row>
    <row r="589" spans="1:34" hidden="1" x14ac:dyDescent="0.25">
      <c r="A589" s="57" t="s">
        <v>3512</v>
      </c>
      <c r="B589" s="1">
        <v>30.463999999999999</v>
      </c>
      <c r="C589" s="1">
        <v>30.335999999999999</v>
      </c>
      <c r="D589" s="1">
        <v>421.17</v>
      </c>
      <c r="E589" s="1">
        <v>381.46</v>
      </c>
      <c r="G589" s="1">
        <f t="shared" si="153"/>
        <v>39.710000000000036</v>
      </c>
      <c r="H589" s="1">
        <f t="shared" si="154"/>
        <v>0.12800000000000011</v>
      </c>
      <c r="I589" s="2">
        <f t="shared" si="155"/>
        <v>395.89980000000003</v>
      </c>
      <c r="J589" s="2">
        <f t="shared" si="156"/>
        <v>387.47640000000001</v>
      </c>
      <c r="K589" s="2">
        <f t="shared" si="157"/>
        <v>379.053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34.931773879142298</v>
      </c>
      <c r="P589" s="11">
        <f t="shared" si="162"/>
        <v>4.4677738791422996</v>
      </c>
      <c r="Q589" s="1">
        <f t="shared" si="163"/>
        <v>30.463999999999999</v>
      </c>
      <c r="S589" s="14" t="str">
        <f t="shared" si="164"/>
        <v>A</v>
      </c>
      <c r="U589" s="1">
        <f t="shared" si="165"/>
        <v>30.463999999999999</v>
      </c>
      <c r="V589" s="1">
        <f t="shared" si="166"/>
        <v>381.46</v>
      </c>
      <c r="W589" s="1">
        <f t="shared" si="167"/>
        <v>4.4677738791422996</v>
      </c>
      <c r="X589" s="20">
        <f t="shared" si="168"/>
        <v>1.9434816374269004</v>
      </c>
      <c r="Y589" s="22">
        <f t="shared" si="169"/>
        <v>3</v>
      </c>
      <c r="AA589" s="47"/>
    </row>
    <row r="590" spans="1:34" hidden="1" x14ac:dyDescent="0.25">
      <c r="A590" s="57" t="s">
        <v>3513</v>
      </c>
      <c r="B590" s="1">
        <v>30.207999999999998</v>
      </c>
      <c r="C590" s="1">
        <v>29.952000000000002</v>
      </c>
      <c r="D590" s="1">
        <v>421.322</v>
      </c>
      <c r="E590" s="1">
        <v>381.59800000000001</v>
      </c>
      <c r="G590" s="1">
        <f t="shared" si="153"/>
        <v>39.72399999999999</v>
      </c>
      <c r="H590" s="1">
        <f t="shared" si="154"/>
        <v>0.25599999999999667</v>
      </c>
      <c r="I590" s="2">
        <f t="shared" si="155"/>
        <v>396.04268000000002</v>
      </c>
      <c r="J590" s="2">
        <f t="shared" si="156"/>
        <v>387.61624</v>
      </c>
      <c r="K590" s="2">
        <f t="shared" si="157"/>
        <v>379.18979999999999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34.638229560830176</v>
      </c>
      <c r="P590" s="11">
        <f t="shared" si="162"/>
        <v>4.4302295608301776</v>
      </c>
      <c r="Q590" s="1">
        <f t="shared" si="163"/>
        <v>30.207999999999998</v>
      </c>
      <c r="S590" s="14" t="str">
        <f t="shared" si="164"/>
        <v>A</v>
      </c>
      <c r="U590" s="1">
        <f t="shared" si="165"/>
        <v>30.207999999999998</v>
      </c>
      <c r="V590" s="1">
        <f t="shared" si="166"/>
        <v>381.59800000000001</v>
      </c>
      <c r="W590" s="1">
        <f t="shared" si="167"/>
        <v>4.4302295608301776</v>
      </c>
      <c r="X590" s="20">
        <f t="shared" si="168"/>
        <v>1.9271498589611273</v>
      </c>
      <c r="Y590" s="22">
        <f t="shared" si="169"/>
        <v>3</v>
      </c>
      <c r="AA590" s="47"/>
    </row>
    <row r="591" spans="1:34" hidden="1" x14ac:dyDescent="0.25">
      <c r="A591" s="57" t="s">
        <v>3514</v>
      </c>
      <c r="B591" s="1">
        <v>30.08</v>
      </c>
      <c r="C591" s="1">
        <v>29.824000000000002</v>
      </c>
      <c r="D591" s="1">
        <v>420.80700000000002</v>
      </c>
      <c r="E591" s="1">
        <v>381.13400000000001</v>
      </c>
      <c r="G591" s="1">
        <f t="shared" si="153"/>
        <v>39.673000000000002</v>
      </c>
      <c r="H591" s="1">
        <f t="shared" si="154"/>
        <v>0.25599999999999667</v>
      </c>
      <c r="I591" s="2">
        <f t="shared" si="155"/>
        <v>395.55858000000001</v>
      </c>
      <c r="J591" s="2">
        <f t="shared" si="156"/>
        <v>387.14244000000002</v>
      </c>
      <c r="K591" s="2">
        <f t="shared" si="157"/>
        <v>378.72630000000004</v>
      </c>
      <c r="L591" s="10">
        <f t="shared" si="158"/>
        <v>3</v>
      </c>
      <c r="M591" s="73" t="str">
        <f t="shared" si="159"/>
        <v/>
      </c>
      <c r="N591">
        <f t="shared" si="160"/>
        <v>3</v>
      </c>
      <c r="O591" s="12">
        <f t="shared" si="161"/>
        <v>34.491457401674118</v>
      </c>
      <c r="P591" s="11">
        <f t="shared" si="162"/>
        <v>4.4114574016741201</v>
      </c>
      <c r="Q591" s="1">
        <f t="shared" si="163"/>
        <v>30.08</v>
      </c>
      <c r="S591" s="14" t="str">
        <f t="shared" si="164"/>
        <v>A</v>
      </c>
      <c r="U591" s="1">
        <f t="shared" si="165"/>
        <v>30.08</v>
      </c>
      <c r="V591" s="1">
        <f t="shared" si="166"/>
        <v>381.13400000000001</v>
      </c>
      <c r="W591" s="1">
        <f t="shared" si="167"/>
        <v>4.4114574016741201</v>
      </c>
      <c r="X591" s="20">
        <f t="shared" si="168"/>
        <v>1.9189839697282423</v>
      </c>
      <c r="Y591" s="22">
        <f t="shared" si="169"/>
        <v>3</v>
      </c>
      <c r="AA591" s="47"/>
    </row>
    <row r="592" spans="1:34" hidden="1" x14ac:dyDescent="0.25">
      <c r="A592" s="57" t="s">
        <v>3515</v>
      </c>
      <c r="B592" s="1">
        <v>30.08</v>
      </c>
      <c r="C592" s="1">
        <v>29.952000000000002</v>
      </c>
      <c r="D592" s="1">
        <v>420.42200000000003</v>
      </c>
      <c r="E592" s="1">
        <v>380.78300000000002</v>
      </c>
      <c r="G592" s="1">
        <f t="shared" si="153"/>
        <v>39.63900000000001</v>
      </c>
      <c r="H592" s="1">
        <f t="shared" si="154"/>
        <v>0.12799999999999656</v>
      </c>
      <c r="I592" s="2">
        <f t="shared" si="155"/>
        <v>395.19668000000001</v>
      </c>
      <c r="J592" s="2">
        <f t="shared" si="156"/>
        <v>386.78824000000003</v>
      </c>
      <c r="K592" s="2">
        <f t="shared" si="157"/>
        <v>378.37980000000005</v>
      </c>
      <c r="L592" s="10">
        <f t="shared" si="158"/>
        <v>3</v>
      </c>
      <c r="M592" s="73" t="str">
        <f t="shared" si="159"/>
        <v/>
      </c>
      <c r="N592">
        <f t="shared" si="160"/>
        <v>3</v>
      </c>
      <c r="O592" s="12">
        <f t="shared" si="161"/>
        <v>34.491457401674118</v>
      </c>
      <c r="P592" s="11">
        <f t="shared" si="162"/>
        <v>4.4114574016741201</v>
      </c>
      <c r="Q592" s="1">
        <f t="shared" si="163"/>
        <v>30.08</v>
      </c>
      <c r="S592" s="14" t="str">
        <f t="shared" si="164"/>
        <v>A</v>
      </c>
      <c r="U592" s="1">
        <f t="shared" si="165"/>
        <v>30.08</v>
      </c>
      <c r="V592" s="1">
        <f t="shared" si="166"/>
        <v>380.78300000000002</v>
      </c>
      <c r="W592" s="1">
        <f t="shared" si="167"/>
        <v>4.4114574016741201</v>
      </c>
      <c r="X592" s="20">
        <f t="shared" si="168"/>
        <v>1.9189839697282423</v>
      </c>
      <c r="Y592" s="22">
        <f t="shared" si="169"/>
        <v>3</v>
      </c>
      <c r="AA592" s="47"/>
    </row>
    <row r="593" spans="1:27" hidden="1" x14ac:dyDescent="0.25">
      <c r="A593" s="57" t="s">
        <v>3516</v>
      </c>
      <c r="B593" s="1">
        <v>29.44</v>
      </c>
      <c r="C593" s="1">
        <v>29.184000000000001</v>
      </c>
      <c r="D593" s="1">
        <v>420.25799999999998</v>
      </c>
      <c r="E593" s="1">
        <v>380.64600000000002</v>
      </c>
      <c r="G593" s="1">
        <f t="shared" si="153"/>
        <v>39.611999999999966</v>
      </c>
      <c r="H593" s="1">
        <f t="shared" si="154"/>
        <v>0.25600000000000023</v>
      </c>
      <c r="I593" s="2">
        <f t="shared" si="155"/>
        <v>395.04251999999997</v>
      </c>
      <c r="J593" s="2">
        <f t="shared" si="156"/>
        <v>386.63736</v>
      </c>
      <c r="K593" s="2">
        <f t="shared" si="157"/>
        <v>378.23219999999998</v>
      </c>
      <c r="L593" s="10">
        <f t="shared" si="158"/>
        <v>3</v>
      </c>
      <c r="M593" s="73" t="str">
        <f t="shared" si="159"/>
        <v/>
      </c>
      <c r="N593">
        <f t="shared" si="160"/>
        <v>3</v>
      </c>
      <c r="O593" s="12">
        <f t="shared" si="161"/>
        <v>33.757596605893823</v>
      </c>
      <c r="P593" s="11">
        <f t="shared" si="162"/>
        <v>4.3175966058938222</v>
      </c>
      <c r="Q593" s="1">
        <f t="shared" si="163"/>
        <v>29.44</v>
      </c>
      <c r="S593" s="14" t="str">
        <f t="shared" si="164"/>
        <v>A</v>
      </c>
      <c r="U593" s="1">
        <f t="shared" si="165"/>
        <v>29.44</v>
      </c>
      <c r="V593" s="1">
        <f t="shared" si="166"/>
        <v>380.64600000000002</v>
      </c>
      <c r="W593" s="1">
        <f t="shared" si="167"/>
        <v>4.3175966058938222</v>
      </c>
      <c r="X593" s="20">
        <f t="shared" si="168"/>
        <v>1.8781545235638126</v>
      </c>
      <c r="Y593" s="22">
        <f t="shared" si="169"/>
        <v>3</v>
      </c>
      <c r="AA593" s="47"/>
    </row>
    <row r="594" spans="1:27" hidden="1" x14ac:dyDescent="0.25">
      <c r="A594" s="57" t="s">
        <v>3517</v>
      </c>
      <c r="B594" s="1">
        <v>30.207999999999998</v>
      </c>
      <c r="C594" s="1">
        <v>30.08</v>
      </c>
      <c r="D594" s="1">
        <v>419.69200000000001</v>
      </c>
      <c r="E594" s="1">
        <v>380.13099999999997</v>
      </c>
      <c r="G594" s="1">
        <f t="shared" si="153"/>
        <v>39.561000000000035</v>
      </c>
      <c r="H594" s="1">
        <f t="shared" si="154"/>
        <v>0.12800000000000011</v>
      </c>
      <c r="I594" s="2">
        <f t="shared" si="155"/>
        <v>394.51048000000003</v>
      </c>
      <c r="J594" s="2">
        <f t="shared" si="156"/>
        <v>386.11664000000002</v>
      </c>
      <c r="K594" s="2">
        <f t="shared" si="157"/>
        <v>377.72280000000001</v>
      </c>
      <c r="L594" s="10">
        <f t="shared" si="158"/>
        <v>3</v>
      </c>
      <c r="M594" s="73" t="str">
        <f t="shared" si="159"/>
        <v/>
      </c>
      <c r="N594">
        <f t="shared" si="160"/>
        <v>3</v>
      </c>
      <c r="O594" s="12">
        <f t="shared" si="161"/>
        <v>34.638229560830176</v>
      </c>
      <c r="P594" s="11">
        <f t="shared" si="162"/>
        <v>4.4302295608301776</v>
      </c>
      <c r="Q594" s="1">
        <f t="shared" si="163"/>
        <v>30.207999999999998</v>
      </c>
      <c r="S594" s="14" t="str">
        <f t="shared" si="164"/>
        <v>A</v>
      </c>
      <c r="U594" s="1">
        <f t="shared" si="165"/>
        <v>30.207999999999998</v>
      </c>
      <c r="V594" s="1">
        <f t="shared" si="166"/>
        <v>380.13099999999997</v>
      </c>
      <c r="W594" s="1">
        <f t="shared" si="167"/>
        <v>4.4302295608301776</v>
      </c>
      <c r="X594" s="20">
        <f t="shared" si="168"/>
        <v>1.9271498589611273</v>
      </c>
      <c r="Y594" s="22">
        <f t="shared" si="169"/>
        <v>3</v>
      </c>
      <c r="AA594" s="47"/>
    </row>
    <row r="595" spans="1:27" hidden="1" x14ac:dyDescent="0.25">
      <c r="A595" s="57" t="s">
        <v>3518</v>
      </c>
      <c r="B595" s="1">
        <v>29.568000000000001</v>
      </c>
      <c r="C595" s="1">
        <v>29.312000000000001</v>
      </c>
      <c r="D595" s="1">
        <v>419.392</v>
      </c>
      <c r="E595" s="1">
        <v>379.85500000000002</v>
      </c>
      <c r="G595" s="1">
        <f t="shared" si="153"/>
        <v>39.536999999999978</v>
      </c>
      <c r="H595" s="1">
        <f t="shared" si="154"/>
        <v>0.25600000000000023</v>
      </c>
      <c r="I595" s="2">
        <f t="shared" si="155"/>
        <v>394.22847999999999</v>
      </c>
      <c r="J595" s="2">
        <f t="shared" si="156"/>
        <v>385.84064000000001</v>
      </c>
      <c r="K595" s="2">
        <f t="shared" si="157"/>
        <v>377.45280000000002</v>
      </c>
      <c r="L595" s="10">
        <f t="shared" si="158"/>
        <v>3</v>
      </c>
      <c r="M595" s="73" t="str">
        <f t="shared" si="159"/>
        <v/>
      </c>
      <c r="N595">
        <f t="shared" si="160"/>
        <v>3</v>
      </c>
      <c r="O595" s="12">
        <f t="shared" si="161"/>
        <v>33.904368765049881</v>
      </c>
      <c r="P595" s="11">
        <f t="shared" si="162"/>
        <v>4.3363687650498797</v>
      </c>
      <c r="Q595" s="1">
        <f t="shared" si="163"/>
        <v>29.568000000000001</v>
      </c>
      <c r="S595" s="14" t="str">
        <f t="shared" si="164"/>
        <v>A</v>
      </c>
      <c r="U595" s="1">
        <f t="shared" si="165"/>
        <v>29.568000000000001</v>
      </c>
      <c r="V595" s="1">
        <f t="shared" si="166"/>
        <v>379.85500000000002</v>
      </c>
      <c r="W595" s="1">
        <f t="shared" si="167"/>
        <v>4.3363687650498797</v>
      </c>
      <c r="X595" s="20">
        <f t="shared" si="168"/>
        <v>1.8863204127966977</v>
      </c>
      <c r="Y595" s="22">
        <f t="shared" si="169"/>
        <v>3</v>
      </c>
      <c r="AA595" s="47"/>
    </row>
    <row r="596" spans="1:27" hidden="1" x14ac:dyDescent="0.25">
      <c r="A596" s="57" t="s">
        <v>3519</v>
      </c>
      <c r="B596" s="1">
        <v>30.591999999999999</v>
      </c>
      <c r="C596" s="1">
        <v>30.335999999999999</v>
      </c>
      <c r="D596" s="1">
        <v>418.935</v>
      </c>
      <c r="E596" s="1">
        <v>379.43200000000002</v>
      </c>
      <c r="G596" s="1">
        <f t="shared" si="153"/>
        <v>39.502999999999986</v>
      </c>
      <c r="H596" s="1">
        <f t="shared" si="154"/>
        <v>0.25600000000000023</v>
      </c>
      <c r="I596" s="2">
        <f t="shared" si="155"/>
        <v>393.7989</v>
      </c>
      <c r="J596" s="2">
        <f t="shared" si="156"/>
        <v>385.42020000000002</v>
      </c>
      <c r="K596" s="2">
        <f t="shared" si="157"/>
        <v>377.04149999999998</v>
      </c>
      <c r="L596" s="10">
        <f t="shared" si="158"/>
        <v>3</v>
      </c>
      <c r="M596" s="73" t="str">
        <f t="shared" si="159"/>
        <v/>
      </c>
      <c r="N596">
        <f t="shared" si="160"/>
        <v>3</v>
      </c>
      <c r="O596" s="12">
        <f t="shared" si="161"/>
        <v>35.078546038298356</v>
      </c>
      <c r="P596" s="11">
        <f t="shared" si="162"/>
        <v>4.4865460382983571</v>
      </c>
      <c r="Q596" s="1">
        <f t="shared" si="163"/>
        <v>30.591999999999999</v>
      </c>
      <c r="S596" s="14" t="str">
        <f t="shared" si="164"/>
        <v>A</v>
      </c>
      <c r="U596" s="1">
        <f t="shared" si="165"/>
        <v>30.591999999999999</v>
      </c>
      <c r="V596" s="1">
        <f t="shared" si="166"/>
        <v>379.43200000000002</v>
      </c>
      <c r="W596" s="1">
        <f t="shared" si="167"/>
        <v>4.4865460382983571</v>
      </c>
      <c r="X596" s="20">
        <f t="shared" si="168"/>
        <v>1.9516475266597852</v>
      </c>
      <c r="Y596" s="22">
        <f t="shared" si="169"/>
        <v>3</v>
      </c>
      <c r="AA596" s="47"/>
    </row>
    <row r="597" spans="1:27" hidden="1" x14ac:dyDescent="0.25">
      <c r="A597" s="57" t="s">
        <v>3520</v>
      </c>
      <c r="B597" s="1">
        <v>30.335999999999999</v>
      </c>
      <c r="C597" s="1">
        <v>30.207999999999998</v>
      </c>
      <c r="D597" s="1">
        <v>419.70499999999998</v>
      </c>
      <c r="E597" s="1">
        <v>380.18099999999998</v>
      </c>
      <c r="G597" s="1">
        <f t="shared" si="153"/>
        <v>39.524000000000001</v>
      </c>
      <c r="H597" s="1">
        <f t="shared" si="154"/>
        <v>0.12800000000000011</v>
      </c>
      <c r="I597" s="2">
        <f t="shared" si="155"/>
        <v>394.52269999999999</v>
      </c>
      <c r="J597" s="2">
        <f t="shared" si="156"/>
        <v>386.12860000000001</v>
      </c>
      <c r="K597" s="2">
        <f t="shared" si="157"/>
        <v>377.73449999999997</v>
      </c>
      <c r="L597" s="10">
        <f t="shared" si="158"/>
        <v>3</v>
      </c>
      <c r="M597" s="73" t="str">
        <f t="shared" si="159"/>
        <v/>
      </c>
      <c r="N597">
        <f t="shared" si="160"/>
        <v>3</v>
      </c>
      <c r="O597" s="12">
        <f t="shared" si="161"/>
        <v>34.785001719986241</v>
      </c>
      <c r="P597" s="11">
        <f t="shared" si="162"/>
        <v>4.4490017199862422</v>
      </c>
      <c r="Q597" s="1">
        <f t="shared" si="163"/>
        <v>30.335999999999999</v>
      </c>
      <c r="S597" s="14" t="str">
        <f t="shared" si="164"/>
        <v>A</v>
      </c>
      <c r="U597" s="1">
        <f t="shared" si="165"/>
        <v>30.335999999999999</v>
      </c>
      <c r="V597" s="1">
        <f t="shared" si="166"/>
        <v>380.18099999999998</v>
      </c>
      <c r="W597" s="1">
        <f t="shared" si="167"/>
        <v>4.4490017199862422</v>
      </c>
      <c r="X597" s="20">
        <f t="shared" si="168"/>
        <v>1.9353157481940153</v>
      </c>
      <c r="Y597" s="22">
        <f t="shared" si="169"/>
        <v>3</v>
      </c>
      <c r="AA597" s="47"/>
    </row>
    <row r="598" spans="1:27" hidden="1" x14ac:dyDescent="0.25">
      <c r="A598" s="57" t="s">
        <v>3521</v>
      </c>
      <c r="B598" s="1">
        <v>30.72</v>
      </c>
      <c r="C598" s="1">
        <v>30.463999999999999</v>
      </c>
      <c r="D598" s="1">
        <v>419.779</v>
      </c>
      <c r="E598" s="1">
        <v>380.19299999999998</v>
      </c>
      <c r="G598" s="1">
        <f t="shared" si="153"/>
        <v>39.586000000000013</v>
      </c>
      <c r="H598" s="1">
        <f t="shared" si="154"/>
        <v>0.25600000000000023</v>
      </c>
      <c r="I598" s="2">
        <f t="shared" si="155"/>
        <v>394.59226000000001</v>
      </c>
      <c r="J598" s="2">
        <f t="shared" si="156"/>
        <v>386.19668000000001</v>
      </c>
      <c r="K598" s="2">
        <f t="shared" si="157"/>
        <v>377.80110000000002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35.22531819745442</v>
      </c>
      <c r="P598" s="11">
        <f t="shared" si="162"/>
        <v>4.5053181974544216</v>
      </c>
      <c r="Q598" s="1">
        <f t="shared" si="163"/>
        <v>30.72</v>
      </c>
      <c r="S598" s="14" t="str">
        <f t="shared" si="164"/>
        <v>A</v>
      </c>
      <c r="U598" s="1">
        <f t="shared" si="165"/>
        <v>30.72</v>
      </c>
      <c r="V598" s="1">
        <f t="shared" si="166"/>
        <v>380.19299999999998</v>
      </c>
      <c r="W598" s="1">
        <f t="shared" si="167"/>
        <v>4.5053181974544216</v>
      </c>
      <c r="X598" s="20">
        <f t="shared" si="168"/>
        <v>1.9598134158926734</v>
      </c>
      <c r="Y598" s="22">
        <f t="shared" si="169"/>
        <v>3</v>
      </c>
      <c r="AA598" s="47"/>
    </row>
    <row r="599" spans="1:27" hidden="1" x14ac:dyDescent="0.25">
      <c r="A599" s="57" t="s">
        <v>3522</v>
      </c>
      <c r="B599" s="1">
        <v>31.36</v>
      </c>
      <c r="C599" s="1">
        <v>31.103999999999999</v>
      </c>
      <c r="D599" s="1">
        <v>419.52499999999998</v>
      </c>
      <c r="E599" s="1">
        <v>379.95800000000003</v>
      </c>
      <c r="G599" s="1">
        <f t="shared" si="153"/>
        <v>39.56699999999995</v>
      </c>
      <c r="H599" s="1">
        <f t="shared" si="154"/>
        <v>0.25600000000000023</v>
      </c>
      <c r="I599" s="2">
        <f t="shared" si="155"/>
        <v>394.3535</v>
      </c>
      <c r="J599" s="2">
        <f t="shared" si="156"/>
        <v>385.96299999999997</v>
      </c>
      <c r="K599" s="2">
        <f t="shared" si="157"/>
        <v>377.57249999999999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35.959178993234723</v>
      </c>
      <c r="P599" s="11">
        <f t="shared" si="162"/>
        <v>4.5991789932347231</v>
      </c>
      <c r="Q599" s="1">
        <f t="shared" si="163"/>
        <v>31.36</v>
      </c>
      <c r="S599" s="14" t="str">
        <f t="shared" si="164"/>
        <v>A</v>
      </c>
      <c r="U599" s="1">
        <f t="shared" si="165"/>
        <v>31.36</v>
      </c>
      <c r="V599" s="1">
        <f t="shared" si="166"/>
        <v>379.95800000000003</v>
      </c>
      <c r="W599" s="1">
        <f t="shared" si="167"/>
        <v>4.5991789932347231</v>
      </c>
      <c r="X599" s="20">
        <f t="shared" si="168"/>
        <v>2.0006428620571044</v>
      </c>
      <c r="Y599" s="22">
        <f t="shared" si="169"/>
        <v>3</v>
      </c>
      <c r="AA599" s="47"/>
    </row>
    <row r="600" spans="1:27" hidden="1" x14ac:dyDescent="0.25">
      <c r="A600" s="57" t="s">
        <v>3523</v>
      </c>
      <c r="B600" s="1">
        <v>30.463999999999999</v>
      </c>
      <c r="C600" s="1">
        <v>30.335999999999999</v>
      </c>
      <c r="D600" s="1">
        <v>420.08600000000001</v>
      </c>
      <c r="E600" s="1">
        <v>380.46699999999998</v>
      </c>
      <c r="G600" s="1">
        <f t="shared" si="153"/>
        <v>39.619000000000028</v>
      </c>
      <c r="H600" s="1">
        <f t="shared" si="154"/>
        <v>0.12800000000000011</v>
      </c>
      <c r="I600" s="2">
        <f t="shared" si="155"/>
        <v>394.88084000000003</v>
      </c>
      <c r="J600" s="2">
        <f t="shared" si="156"/>
        <v>386.47912000000002</v>
      </c>
      <c r="K600" s="2">
        <f t="shared" si="157"/>
        <v>378.07740000000001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34.931773879142298</v>
      </c>
      <c r="P600" s="11">
        <f t="shared" si="162"/>
        <v>4.4677738791422996</v>
      </c>
      <c r="Q600" s="1">
        <f t="shared" si="163"/>
        <v>30.463999999999999</v>
      </c>
      <c r="S600" s="14" t="str">
        <f t="shared" si="164"/>
        <v>A</v>
      </c>
      <c r="U600" s="1">
        <f t="shared" si="165"/>
        <v>30.463999999999999</v>
      </c>
      <c r="V600" s="1">
        <f t="shared" si="166"/>
        <v>380.46699999999998</v>
      </c>
      <c r="W600" s="1">
        <f t="shared" si="167"/>
        <v>4.4677738791422996</v>
      </c>
      <c r="X600" s="20">
        <f t="shared" si="168"/>
        <v>1.9434816374269004</v>
      </c>
      <c r="Y600" s="22">
        <f t="shared" si="169"/>
        <v>3</v>
      </c>
      <c r="AA600" s="47"/>
    </row>
    <row r="601" spans="1:27" hidden="1" x14ac:dyDescent="0.25">
      <c r="A601" s="57" t="s">
        <v>3524</v>
      </c>
      <c r="B601" s="1">
        <v>30.847999999999999</v>
      </c>
      <c r="C601" s="1">
        <v>30.591999999999999</v>
      </c>
      <c r="D601" s="1">
        <v>420.40699999999998</v>
      </c>
      <c r="E601" s="1">
        <v>380.74900000000002</v>
      </c>
      <c r="G601" s="1">
        <f t="shared" si="153"/>
        <v>39.657999999999959</v>
      </c>
      <c r="H601" s="1">
        <f t="shared" si="154"/>
        <v>0.25600000000000023</v>
      </c>
      <c r="I601" s="2">
        <f t="shared" si="155"/>
        <v>395.18257999999997</v>
      </c>
      <c r="J601" s="2">
        <f t="shared" si="156"/>
        <v>386.77443999999997</v>
      </c>
      <c r="K601" s="2">
        <f t="shared" si="157"/>
        <v>378.36629999999997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35.372090356610478</v>
      </c>
      <c r="P601" s="11">
        <f t="shared" si="162"/>
        <v>4.5240903566104791</v>
      </c>
      <c r="Q601" s="1">
        <f t="shared" si="163"/>
        <v>30.847999999999999</v>
      </c>
      <c r="S601" s="14" t="str">
        <f t="shared" si="164"/>
        <v>A</v>
      </c>
      <c r="U601" s="1">
        <f t="shared" si="165"/>
        <v>30.847999999999999</v>
      </c>
      <c r="V601" s="1">
        <f t="shared" si="166"/>
        <v>380.74900000000002</v>
      </c>
      <c r="W601" s="1">
        <f t="shared" si="167"/>
        <v>4.5240903566104791</v>
      </c>
      <c r="X601" s="20">
        <f t="shared" si="168"/>
        <v>1.9679793051255583</v>
      </c>
      <c r="Y601" s="22">
        <f t="shared" si="169"/>
        <v>3</v>
      </c>
      <c r="AA601" s="47"/>
    </row>
    <row r="602" spans="1:27" hidden="1" x14ac:dyDescent="0.25">
      <c r="A602" s="57" t="s">
        <v>3525</v>
      </c>
      <c r="B602" s="1">
        <v>29.568000000000001</v>
      </c>
      <c r="C602" s="1">
        <v>29.44</v>
      </c>
      <c r="D602" s="1">
        <v>418.65499999999997</v>
      </c>
      <c r="E602" s="1">
        <v>379.16500000000002</v>
      </c>
      <c r="G602" s="1">
        <f t="shared" si="153"/>
        <v>39.489999999999952</v>
      </c>
      <c r="H602" s="1">
        <f t="shared" si="154"/>
        <v>0.12800000000000011</v>
      </c>
      <c r="I602" s="2">
        <f t="shared" si="155"/>
        <v>393.53569999999996</v>
      </c>
      <c r="J602" s="2">
        <f t="shared" si="156"/>
        <v>385.1626</v>
      </c>
      <c r="K602" s="2">
        <f t="shared" si="157"/>
        <v>376.78949999999998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33.904368765049881</v>
      </c>
      <c r="P602" s="11">
        <f t="shared" si="162"/>
        <v>4.3363687650498797</v>
      </c>
      <c r="Q602" s="1">
        <f t="shared" si="163"/>
        <v>29.568000000000001</v>
      </c>
      <c r="S602" s="14" t="str">
        <f t="shared" si="164"/>
        <v>A</v>
      </c>
      <c r="U602" s="1">
        <f t="shared" si="165"/>
        <v>29.568000000000001</v>
      </c>
      <c r="V602" s="1">
        <f t="shared" si="166"/>
        <v>379.16500000000002</v>
      </c>
      <c r="W602" s="1">
        <f t="shared" si="167"/>
        <v>4.3363687650498797</v>
      </c>
      <c r="X602" s="20">
        <f t="shared" si="168"/>
        <v>1.8863204127966977</v>
      </c>
      <c r="Y602" s="22">
        <f t="shared" si="169"/>
        <v>3</v>
      </c>
      <c r="AA602" s="47"/>
    </row>
    <row r="603" spans="1:27" hidden="1" x14ac:dyDescent="0.25">
      <c r="A603" s="57" t="s">
        <v>3526</v>
      </c>
      <c r="B603" s="1">
        <v>30.463999999999999</v>
      </c>
      <c r="C603" s="1">
        <v>30.08</v>
      </c>
      <c r="D603" s="1">
        <v>419.41</v>
      </c>
      <c r="E603" s="1">
        <v>379.85</v>
      </c>
      <c r="G603" s="1">
        <f t="shared" si="153"/>
        <v>39.56</v>
      </c>
      <c r="H603" s="1">
        <f t="shared" si="154"/>
        <v>0.38400000000000034</v>
      </c>
      <c r="I603" s="2">
        <f t="shared" si="155"/>
        <v>394.24540000000002</v>
      </c>
      <c r="J603" s="2">
        <f t="shared" si="156"/>
        <v>385.85720000000003</v>
      </c>
      <c r="K603" s="2">
        <f t="shared" si="157"/>
        <v>377.46900000000005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34.931773879142298</v>
      </c>
      <c r="P603" s="11">
        <f t="shared" si="162"/>
        <v>4.4677738791422996</v>
      </c>
      <c r="Q603" s="1">
        <f t="shared" si="163"/>
        <v>30.463999999999999</v>
      </c>
      <c r="S603" s="14" t="str">
        <f t="shared" si="164"/>
        <v>A</v>
      </c>
      <c r="U603" s="1">
        <f t="shared" si="165"/>
        <v>30.463999999999999</v>
      </c>
      <c r="V603" s="1">
        <f t="shared" si="166"/>
        <v>379.85</v>
      </c>
      <c r="W603" s="1">
        <f t="shared" si="167"/>
        <v>4.4677738791422996</v>
      </c>
      <c r="X603" s="20">
        <f t="shared" si="168"/>
        <v>1.9434816374269004</v>
      </c>
      <c r="Y603" s="22">
        <f t="shared" si="169"/>
        <v>3</v>
      </c>
      <c r="AA603" s="47"/>
    </row>
    <row r="604" spans="1:27" hidden="1" x14ac:dyDescent="0.25">
      <c r="A604" s="57" t="s">
        <v>3527</v>
      </c>
      <c r="B604" s="1">
        <v>31.36</v>
      </c>
      <c r="C604" s="1">
        <v>31.231999999999999</v>
      </c>
      <c r="D604" s="1">
        <v>419.52800000000002</v>
      </c>
      <c r="E604" s="1">
        <v>379.94799999999998</v>
      </c>
      <c r="G604" s="1">
        <f t="shared" si="153"/>
        <v>39.580000000000041</v>
      </c>
      <c r="H604" s="1">
        <f t="shared" si="154"/>
        <v>0.12800000000000011</v>
      </c>
      <c r="I604" s="2">
        <f t="shared" si="155"/>
        <v>394.35632000000004</v>
      </c>
      <c r="J604" s="2">
        <f t="shared" si="156"/>
        <v>385.96576000000005</v>
      </c>
      <c r="K604" s="2">
        <f t="shared" si="157"/>
        <v>377.5752</v>
      </c>
      <c r="L604" s="10">
        <f t="shared" si="158"/>
        <v>3</v>
      </c>
      <c r="M604" s="73" t="str">
        <f t="shared" si="159"/>
        <v/>
      </c>
      <c r="N604">
        <f t="shared" si="160"/>
        <v>3</v>
      </c>
      <c r="O604" s="12">
        <f t="shared" si="161"/>
        <v>35.959178993234723</v>
      </c>
      <c r="P604" s="11">
        <f t="shared" si="162"/>
        <v>4.5991789932347231</v>
      </c>
      <c r="Q604" s="1">
        <f t="shared" si="163"/>
        <v>31.36</v>
      </c>
      <c r="S604" s="14" t="str">
        <f t="shared" si="164"/>
        <v>A</v>
      </c>
      <c r="U604" s="1">
        <f t="shared" si="165"/>
        <v>31.36</v>
      </c>
      <c r="V604" s="1">
        <f t="shared" si="166"/>
        <v>379.94799999999998</v>
      </c>
      <c r="W604" s="1">
        <f t="shared" si="167"/>
        <v>4.5991789932347231</v>
      </c>
      <c r="X604" s="20">
        <f t="shared" si="168"/>
        <v>2.0006428620571044</v>
      </c>
      <c r="Y604" s="22">
        <f t="shared" si="169"/>
        <v>3</v>
      </c>
      <c r="AA604" s="47"/>
    </row>
    <row r="605" spans="1:27" hidden="1" x14ac:dyDescent="0.25">
      <c r="A605" s="57" t="s">
        <v>3528</v>
      </c>
      <c r="B605" s="1">
        <v>31.36</v>
      </c>
      <c r="C605" s="1">
        <v>31.103999999999999</v>
      </c>
      <c r="D605" s="1">
        <v>418.86399999999998</v>
      </c>
      <c r="E605" s="1">
        <v>379.35</v>
      </c>
      <c r="G605" s="1">
        <f t="shared" si="153"/>
        <v>39.513999999999953</v>
      </c>
      <c r="H605" s="1">
        <f t="shared" si="154"/>
        <v>0.25600000000000023</v>
      </c>
      <c r="I605" s="2">
        <f t="shared" si="155"/>
        <v>393.73215999999996</v>
      </c>
      <c r="J605" s="2">
        <f t="shared" si="156"/>
        <v>385.35487999999998</v>
      </c>
      <c r="K605" s="2">
        <f t="shared" si="157"/>
        <v>376.9776</v>
      </c>
      <c r="L605" s="10">
        <f t="shared" si="158"/>
        <v>3</v>
      </c>
      <c r="M605" s="73" t="str">
        <f t="shared" si="159"/>
        <v/>
      </c>
      <c r="N605">
        <f t="shared" si="160"/>
        <v>3</v>
      </c>
      <c r="O605" s="12">
        <f t="shared" si="161"/>
        <v>35.959178993234723</v>
      </c>
      <c r="P605" s="11">
        <f t="shared" si="162"/>
        <v>4.5991789932347231</v>
      </c>
      <c r="Q605" s="1">
        <f t="shared" si="163"/>
        <v>31.36</v>
      </c>
      <c r="S605" s="14" t="str">
        <f t="shared" si="164"/>
        <v>A</v>
      </c>
      <c r="U605" s="1">
        <f t="shared" si="165"/>
        <v>31.36</v>
      </c>
      <c r="V605" s="1">
        <f t="shared" si="166"/>
        <v>379.35</v>
      </c>
      <c r="W605" s="1">
        <f t="shared" si="167"/>
        <v>4.5991789932347231</v>
      </c>
      <c r="X605" s="20">
        <f t="shared" si="168"/>
        <v>2.0006428620571044</v>
      </c>
      <c r="Y605" s="22">
        <f t="shared" si="169"/>
        <v>3</v>
      </c>
      <c r="AA605" s="47"/>
    </row>
    <row r="606" spans="1:27" hidden="1" x14ac:dyDescent="0.25">
      <c r="A606" s="57" t="s">
        <v>3529</v>
      </c>
      <c r="B606" s="1">
        <v>31.872</v>
      </c>
      <c r="C606" s="1">
        <v>31.616</v>
      </c>
      <c r="D606" s="1">
        <v>418.91399999999999</v>
      </c>
      <c r="E606" s="1">
        <v>379.38900000000001</v>
      </c>
      <c r="G606" s="1">
        <f t="shared" si="153"/>
        <v>39.524999999999977</v>
      </c>
      <c r="H606" s="1">
        <f t="shared" si="154"/>
        <v>0.25600000000000023</v>
      </c>
      <c r="I606" s="2">
        <f t="shared" si="155"/>
        <v>393.77915999999999</v>
      </c>
      <c r="J606" s="2">
        <f t="shared" si="156"/>
        <v>385.40087999999997</v>
      </c>
      <c r="K606" s="2">
        <f t="shared" si="157"/>
        <v>377.02260000000001</v>
      </c>
      <c r="L606" s="10">
        <f t="shared" si="158"/>
        <v>3</v>
      </c>
      <c r="M606" s="73" t="str">
        <f t="shared" si="159"/>
        <v/>
      </c>
      <c r="N606">
        <f t="shared" si="160"/>
        <v>3</v>
      </c>
      <c r="O606" s="12">
        <f t="shared" si="161"/>
        <v>36.54626762985896</v>
      </c>
      <c r="P606" s="11">
        <f t="shared" si="162"/>
        <v>4.67426762985896</v>
      </c>
      <c r="Q606" s="1">
        <f t="shared" si="163"/>
        <v>31.872</v>
      </c>
      <c r="S606" s="14" t="str">
        <f t="shared" si="164"/>
        <v>A</v>
      </c>
      <c r="U606" s="1">
        <f t="shared" si="165"/>
        <v>31.872</v>
      </c>
      <c r="V606" s="1">
        <f t="shared" si="166"/>
        <v>379.38900000000001</v>
      </c>
      <c r="W606" s="1">
        <f t="shared" si="167"/>
        <v>4.67426762985896</v>
      </c>
      <c r="X606" s="20">
        <f t="shared" si="168"/>
        <v>2.0333064189886474</v>
      </c>
      <c r="Y606" s="22">
        <f t="shared" si="169"/>
        <v>3</v>
      </c>
      <c r="AA606" s="47"/>
    </row>
    <row r="607" spans="1:27" hidden="1" x14ac:dyDescent="0.25">
      <c r="A607" s="57" t="s">
        <v>3530</v>
      </c>
      <c r="B607" s="1">
        <v>30.463999999999999</v>
      </c>
      <c r="C607" s="1">
        <v>30.335999999999999</v>
      </c>
      <c r="D607" s="1">
        <v>418.85</v>
      </c>
      <c r="E607" s="1">
        <v>379.34100000000001</v>
      </c>
      <c r="G607" s="1">
        <f t="shared" si="153"/>
        <v>39.509000000000015</v>
      </c>
      <c r="H607" s="1">
        <f t="shared" si="154"/>
        <v>0.12800000000000011</v>
      </c>
      <c r="I607" s="2">
        <f t="shared" si="155"/>
        <v>393.71900000000005</v>
      </c>
      <c r="J607" s="2">
        <f t="shared" si="156"/>
        <v>385.34200000000004</v>
      </c>
      <c r="K607" s="2">
        <f t="shared" si="157"/>
        <v>376.96500000000003</v>
      </c>
      <c r="L607" s="10">
        <f t="shared" si="158"/>
        <v>3</v>
      </c>
      <c r="M607" s="73" t="str">
        <f t="shared" si="159"/>
        <v/>
      </c>
      <c r="N607">
        <f t="shared" si="160"/>
        <v>3</v>
      </c>
      <c r="O607" s="12">
        <f t="shared" si="161"/>
        <v>34.931773879142298</v>
      </c>
      <c r="P607" s="11">
        <f t="shared" si="162"/>
        <v>4.4677738791422996</v>
      </c>
      <c r="Q607" s="1">
        <f t="shared" si="163"/>
        <v>30.463999999999999</v>
      </c>
      <c r="S607" s="14" t="str">
        <f t="shared" si="164"/>
        <v>A</v>
      </c>
      <c r="U607" s="1">
        <f t="shared" si="165"/>
        <v>30.463999999999999</v>
      </c>
      <c r="V607" s="1">
        <f t="shared" si="166"/>
        <v>379.34100000000001</v>
      </c>
      <c r="W607" s="1">
        <f t="shared" si="167"/>
        <v>4.4677738791422996</v>
      </c>
      <c r="X607" s="20">
        <f t="shared" si="168"/>
        <v>1.9434816374269004</v>
      </c>
      <c r="Y607" s="22">
        <f t="shared" si="169"/>
        <v>3</v>
      </c>
      <c r="AA607" s="47"/>
    </row>
    <row r="608" spans="1:27" hidden="1" x14ac:dyDescent="0.25">
      <c r="A608" s="57" t="s">
        <v>3531</v>
      </c>
      <c r="B608" s="1">
        <v>31.103999999999999</v>
      </c>
      <c r="C608" s="1">
        <v>30.847999999999999</v>
      </c>
      <c r="D608" s="1">
        <v>420.67200000000003</v>
      </c>
      <c r="E608" s="1">
        <v>380.98700000000002</v>
      </c>
      <c r="G608" s="1">
        <f t="shared" si="153"/>
        <v>39.685000000000002</v>
      </c>
      <c r="H608" s="1">
        <f t="shared" si="154"/>
        <v>0.25600000000000023</v>
      </c>
      <c r="I608" s="2">
        <f t="shared" si="155"/>
        <v>395.43168000000003</v>
      </c>
      <c r="J608" s="2">
        <f t="shared" si="156"/>
        <v>387.01823999999999</v>
      </c>
      <c r="K608" s="2">
        <f t="shared" si="157"/>
        <v>378.60480000000001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35.6656346749226</v>
      </c>
      <c r="P608" s="11">
        <f t="shared" si="162"/>
        <v>4.5616346749226011</v>
      </c>
      <c r="Q608" s="1">
        <f t="shared" si="163"/>
        <v>31.103999999999999</v>
      </c>
      <c r="S608" s="14" t="str">
        <f t="shared" si="164"/>
        <v>A</v>
      </c>
      <c r="U608" s="1">
        <f t="shared" si="165"/>
        <v>31.103999999999999</v>
      </c>
      <c r="V608" s="1">
        <f t="shared" si="166"/>
        <v>380.98700000000002</v>
      </c>
      <c r="W608" s="1">
        <f t="shared" si="167"/>
        <v>4.5616346749226011</v>
      </c>
      <c r="X608" s="20">
        <f t="shared" si="168"/>
        <v>1.9843110835913316</v>
      </c>
      <c r="Y608" s="22">
        <f t="shared" si="169"/>
        <v>3</v>
      </c>
      <c r="AA608" s="47"/>
    </row>
    <row r="609" spans="1:34" x14ac:dyDescent="0.25">
      <c r="A609" s="57" t="s">
        <v>3532</v>
      </c>
      <c r="B609" s="1">
        <v>35.200000000000003</v>
      </c>
      <c r="C609" s="1">
        <v>35.072000000000003</v>
      </c>
      <c r="D609" s="1">
        <v>420.64499999999998</v>
      </c>
      <c r="E609" s="1">
        <v>380.959</v>
      </c>
      <c r="G609" s="1">
        <f t="shared" si="153"/>
        <v>39.685999999999979</v>
      </c>
      <c r="H609" s="1">
        <f t="shared" si="154"/>
        <v>0.12800000000000011</v>
      </c>
      <c r="I609" s="2">
        <f t="shared" si="155"/>
        <v>395.40629999999999</v>
      </c>
      <c r="J609" s="2">
        <f t="shared" si="156"/>
        <v>386.99339999999995</v>
      </c>
      <c r="K609" s="2">
        <f t="shared" si="157"/>
        <v>378.58049999999997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40.362343767916528</v>
      </c>
      <c r="P609" s="11">
        <f t="shared" si="162"/>
        <v>5.1623437679165249</v>
      </c>
      <c r="Q609" s="1">
        <f t="shared" si="163"/>
        <v>35.200000000000003</v>
      </c>
      <c r="S609" s="14" t="str">
        <f t="shared" si="164"/>
        <v>A</v>
      </c>
      <c r="U609" s="1">
        <f t="shared" si="165"/>
        <v>35.200000000000003</v>
      </c>
      <c r="V609" s="1">
        <f t="shared" si="166"/>
        <v>380.959</v>
      </c>
      <c r="W609" s="1">
        <f t="shared" si="167"/>
        <v>5.1623437679165249</v>
      </c>
      <c r="X609" s="20">
        <f t="shared" si="168"/>
        <v>2.2456195390436884</v>
      </c>
      <c r="Y609" s="22">
        <f t="shared" si="169"/>
        <v>3</v>
      </c>
      <c r="Z609" s="32" t="s">
        <v>40</v>
      </c>
      <c r="AA609" s="47"/>
      <c r="AB609" s="32" t="str">
        <f>A609</f>
        <v>2025-05-26 00:00:00</v>
      </c>
      <c r="AC609" s="1">
        <f>SUM(U609:U632)</f>
        <v>3187.9680000000003</v>
      </c>
      <c r="AD609" s="1">
        <f>AVERAGE(V609:V632)</f>
        <v>380.81475</v>
      </c>
      <c r="AE609" s="1">
        <f>SUM(W609:W632)</f>
        <v>417.15706381653803</v>
      </c>
      <c r="AF609" s="1">
        <f>SUM(X609:X632)</f>
        <v>181.4633227601941</v>
      </c>
      <c r="AG609" s="35">
        <f>AVERAGE(Y609:Y632)</f>
        <v>2.75</v>
      </c>
      <c r="AH609" s="37">
        <f>DAY(A609)</f>
        <v>26</v>
      </c>
    </row>
    <row r="610" spans="1:34" hidden="1" x14ac:dyDescent="0.25">
      <c r="A610" s="57" t="s">
        <v>3533</v>
      </c>
      <c r="B610" s="1">
        <v>35.456000000000003</v>
      </c>
      <c r="C610" s="1">
        <v>35.328000000000003</v>
      </c>
      <c r="D610" s="1">
        <v>420.959</v>
      </c>
      <c r="E610" s="1">
        <v>381.25</v>
      </c>
      <c r="G610" s="1">
        <f t="shared" si="153"/>
        <v>39.709000000000003</v>
      </c>
      <c r="H610" s="1">
        <f t="shared" si="154"/>
        <v>0.12800000000000011</v>
      </c>
      <c r="I610" s="2">
        <f t="shared" si="155"/>
        <v>395.70146</v>
      </c>
      <c r="J610" s="2">
        <f t="shared" si="156"/>
        <v>387.28228000000001</v>
      </c>
      <c r="K610" s="2">
        <f t="shared" si="157"/>
        <v>378.86310000000003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40.655888086228643</v>
      </c>
      <c r="P610" s="11">
        <f t="shared" si="162"/>
        <v>5.1998880862286398</v>
      </c>
      <c r="Q610" s="1">
        <f t="shared" si="163"/>
        <v>35.456000000000003</v>
      </c>
      <c r="S610" s="14" t="str">
        <f t="shared" si="164"/>
        <v>A</v>
      </c>
      <c r="U610" s="1">
        <f t="shared" si="165"/>
        <v>35.456000000000003</v>
      </c>
      <c r="V610" s="1">
        <f t="shared" si="166"/>
        <v>381.25</v>
      </c>
      <c r="W610" s="1">
        <f t="shared" si="167"/>
        <v>5.1998880862286398</v>
      </c>
      <c r="X610" s="20">
        <f t="shared" si="168"/>
        <v>2.2619513175094581</v>
      </c>
      <c r="Y610" s="22">
        <f t="shared" si="169"/>
        <v>3</v>
      </c>
      <c r="AA610" s="47"/>
    </row>
    <row r="611" spans="1:34" hidden="1" x14ac:dyDescent="0.25">
      <c r="A611" s="57" t="s">
        <v>3534</v>
      </c>
      <c r="B611" s="1">
        <v>35.840000000000003</v>
      </c>
      <c r="C611" s="1">
        <v>35.456000000000003</v>
      </c>
      <c r="D611" s="1">
        <v>420.82100000000003</v>
      </c>
      <c r="E611" s="1">
        <v>381.12400000000002</v>
      </c>
      <c r="G611" s="1">
        <f t="shared" si="153"/>
        <v>39.697000000000003</v>
      </c>
      <c r="H611" s="1">
        <f t="shared" si="154"/>
        <v>0.38400000000000034</v>
      </c>
      <c r="I611" s="2">
        <f t="shared" si="155"/>
        <v>395.57174000000003</v>
      </c>
      <c r="J611" s="2">
        <f t="shared" si="156"/>
        <v>387.15532000000002</v>
      </c>
      <c r="K611" s="2">
        <f t="shared" si="157"/>
        <v>378.7389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41.09620456369683</v>
      </c>
      <c r="P611" s="11">
        <f t="shared" si="162"/>
        <v>5.2562045636968264</v>
      </c>
      <c r="Q611" s="1">
        <f t="shared" si="163"/>
        <v>35.840000000000003</v>
      </c>
      <c r="S611" s="14" t="str">
        <f t="shared" si="164"/>
        <v>A</v>
      </c>
      <c r="U611" s="1">
        <f t="shared" si="165"/>
        <v>35.840000000000003</v>
      </c>
      <c r="V611" s="1">
        <f t="shared" si="166"/>
        <v>381.12400000000002</v>
      </c>
      <c r="W611" s="1">
        <f t="shared" si="167"/>
        <v>5.2562045636968264</v>
      </c>
      <c r="X611" s="20">
        <f t="shared" si="168"/>
        <v>2.2864489852081196</v>
      </c>
      <c r="Y611" s="22">
        <f t="shared" si="169"/>
        <v>3</v>
      </c>
      <c r="AA611" s="47"/>
    </row>
    <row r="612" spans="1:34" hidden="1" x14ac:dyDescent="0.25">
      <c r="A612" s="57" t="s">
        <v>3535</v>
      </c>
      <c r="B612" s="1">
        <v>35.840000000000003</v>
      </c>
      <c r="C612" s="1">
        <v>35.712000000000003</v>
      </c>
      <c r="D612" s="1">
        <v>420.21199999999999</v>
      </c>
      <c r="E612" s="1">
        <v>380.57299999999998</v>
      </c>
      <c r="G612" s="1">
        <f t="shared" si="153"/>
        <v>39.63900000000001</v>
      </c>
      <c r="H612" s="1">
        <f t="shared" si="154"/>
        <v>0.12800000000000011</v>
      </c>
      <c r="I612" s="2">
        <f t="shared" si="155"/>
        <v>394.99928</v>
      </c>
      <c r="J612" s="2">
        <f t="shared" si="156"/>
        <v>386.59503999999998</v>
      </c>
      <c r="K612" s="2">
        <f t="shared" si="157"/>
        <v>378.19079999999997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41.09620456369683</v>
      </c>
      <c r="P612" s="11">
        <f t="shared" si="162"/>
        <v>5.2562045636968264</v>
      </c>
      <c r="Q612" s="1">
        <f t="shared" si="163"/>
        <v>35.840000000000003</v>
      </c>
      <c r="S612" s="14" t="str">
        <f t="shared" si="164"/>
        <v>A</v>
      </c>
      <c r="U612" s="1">
        <f t="shared" si="165"/>
        <v>35.840000000000003</v>
      </c>
      <c r="V612" s="1">
        <f t="shared" si="166"/>
        <v>380.57299999999998</v>
      </c>
      <c r="W612" s="1">
        <f t="shared" si="167"/>
        <v>5.2562045636968264</v>
      </c>
      <c r="X612" s="20">
        <f t="shared" si="168"/>
        <v>2.2864489852081196</v>
      </c>
      <c r="Y612" s="22">
        <f t="shared" si="169"/>
        <v>3</v>
      </c>
      <c r="AA612" s="47"/>
    </row>
    <row r="613" spans="1:34" hidden="1" x14ac:dyDescent="0.25">
      <c r="A613" s="57" t="s">
        <v>3536</v>
      </c>
      <c r="B613" s="1">
        <v>36.351999999999997</v>
      </c>
      <c r="C613" s="1">
        <v>36.095999999999997</v>
      </c>
      <c r="D613" s="1">
        <v>419.39699999999999</v>
      </c>
      <c r="E613" s="1">
        <v>379.83199999999999</v>
      </c>
      <c r="G613" s="1">
        <f t="shared" si="153"/>
        <v>39.564999999999998</v>
      </c>
      <c r="H613" s="1">
        <f t="shared" si="154"/>
        <v>0.25600000000000023</v>
      </c>
      <c r="I613" s="2">
        <f t="shared" si="155"/>
        <v>394.23318</v>
      </c>
      <c r="J613" s="2">
        <f t="shared" si="156"/>
        <v>385.84523999999999</v>
      </c>
      <c r="K613" s="2">
        <f t="shared" si="157"/>
        <v>377.45729999999998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41.68329320032106</v>
      </c>
      <c r="P613" s="11">
        <f t="shared" si="162"/>
        <v>5.3312932003210634</v>
      </c>
      <c r="Q613" s="1">
        <f t="shared" si="163"/>
        <v>36.351999999999997</v>
      </c>
      <c r="S613" s="14" t="str">
        <f t="shared" si="164"/>
        <v>A</v>
      </c>
      <c r="U613" s="1">
        <f t="shared" si="165"/>
        <v>36.351999999999997</v>
      </c>
      <c r="V613" s="1">
        <f t="shared" si="166"/>
        <v>379.83199999999999</v>
      </c>
      <c r="W613" s="1">
        <f t="shared" si="167"/>
        <v>5.3312932003210634</v>
      </c>
      <c r="X613" s="20">
        <f t="shared" si="168"/>
        <v>2.3191125421396626</v>
      </c>
      <c r="Y613" s="22">
        <f t="shared" si="169"/>
        <v>3</v>
      </c>
      <c r="AA613" s="47"/>
    </row>
    <row r="614" spans="1:34" hidden="1" x14ac:dyDescent="0.25">
      <c r="A614" s="57" t="s">
        <v>3537</v>
      </c>
      <c r="B614" s="1">
        <v>58.112000000000002</v>
      </c>
      <c r="C614" s="1">
        <v>57.856000000000002</v>
      </c>
      <c r="D614" s="1">
        <v>418.95499999999998</v>
      </c>
      <c r="E614" s="1">
        <v>379.74900000000002</v>
      </c>
      <c r="G614" s="1">
        <f t="shared" si="153"/>
        <v>39.20599999999996</v>
      </c>
      <c r="H614" s="1">
        <f t="shared" si="154"/>
        <v>0.25600000000000023</v>
      </c>
      <c r="I614" s="2">
        <f t="shared" si="155"/>
        <v>393.8177</v>
      </c>
      <c r="J614" s="2">
        <f t="shared" si="156"/>
        <v>385.43860000000001</v>
      </c>
      <c r="K614" s="2">
        <f t="shared" si="157"/>
        <v>377.05949999999996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66.634560256851273</v>
      </c>
      <c r="P614" s="11">
        <f t="shared" si="162"/>
        <v>8.5225602568512713</v>
      </c>
      <c r="Q614" s="1">
        <f t="shared" si="163"/>
        <v>58.112000000000002</v>
      </c>
      <c r="S614" s="14" t="str">
        <f t="shared" si="164"/>
        <v>A</v>
      </c>
      <c r="U614" s="1">
        <f t="shared" si="165"/>
        <v>58.112000000000002</v>
      </c>
      <c r="V614" s="1">
        <f t="shared" si="166"/>
        <v>379.74900000000002</v>
      </c>
      <c r="W614" s="1">
        <f t="shared" si="167"/>
        <v>8.5225602568512713</v>
      </c>
      <c r="X614" s="20">
        <f t="shared" si="168"/>
        <v>3.7073137117303028</v>
      </c>
      <c r="Y614" s="22">
        <f t="shared" si="169"/>
        <v>3</v>
      </c>
      <c r="AA614" s="47"/>
    </row>
    <row r="615" spans="1:34" hidden="1" x14ac:dyDescent="0.25">
      <c r="A615" s="57" t="s">
        <v>3538</v>
      </c>
      <c r="B615" s="1">
        <v>119.42400000000001</v>
      </c>
      <c r="C615" s="1">
        <v>119.29600000000001</v>
      </c>
      <c r="D615" s="1">
        <v>417.28100000000001</v>
      </c>
      <c r="E615" s="1">
        <v>380.12900000000002</v>
      </c>
      <c r="G615" s="1">
        <f t="shared" si="153"/>
        <v>37.151999999999987</v>
      </c>
      <c r="H615" s="1">
        <f t="shared" si="154"/>
        <v>0.12800000000000011</v>
      </c>
      <c r="I615" s="2">
        <f t="shared" si="155"/>
        <v>392.24414000000002</v>
      </c>
      <c r="J615" s="2">
        <f t="shared" si="156"/>
        <v>383.89852000000002</v>
      </c>
      <c r="K615" s="2">
        <f t="shared" si="157"/>
        <v>375.55290000000002</v>
      </c>
      <c r="L615" s="10">
        <f t="shared" si="158"/>
        <v>2</v>
      </c>
      <c r="M615" s="73">
        <f t="shared" si="159"/>
        <v>2</v>
      </c>
      <c r="N615">
        <f t="shared" si="160"/>
        <v>2</v>
      </c>
      <c r="O615" s="12">
        <f t="shared" si="161"/>
        <v>130.96172825967761</v>
      </c>
      <c r="P615" s="11">
        <f t="shared" si="162"/>
        <v>11.537728259677607</v>
      </c>
      <c r="Q615" s="1">
        <f t="shared" si="163"/>
        <v>119.42400000000001</v>
      </c>
      <c r="S615" s="14" t="str">
        <f t="shared" si="164"/>
        <v>A</v>
      </c>
      <c r="U615" s="1">
        <f t="shared" si="165"/>
        <v>119.42400000000001</v>
      </c>
      <c r="V615" s="1">
        <f t="shared" si="166"/>
        <v>380.12900000000002</v>
      </c>
      <c r="W615" s="1">
        <f t="shared" si="167"/>
        <v>11.537728259677607</v>
      </c>
      <c r="X615" s="20">
        <f t="shared" si="168"/>
        <v>5.0189117929597593</v>
      </c>
      <c r="Y615" s="22">
        <f t="shared" si="169"/>
        <v>2</v>
      </c>
      <c r="AA615" s="47"/>
    </row>
    <row r="616" spans="1:34" hidden="1" x14ac:dyDescent="0.25">
      <c r="A616" s="57" t="s">
        <v>3539</v>
      </c>
      <c r="B616" s="1">
        <v>165.24799999999999</v>
      </c>
      <c r="C616" s="1">
        <v>164.99199999999999</v>
      </c>
      <c r="D616" s="1">
        <v>416.041</v>
      </c>
      <c r="E616" s="1">
        <v>381.73500000000001</v>
      </c>
      <c r="G616" s="1">
        <f t="shared" si="153"/>
        <v>34.305999999999983</v>
      </c>
      <c r="H616" s="1">
        <f t="shared" si="154"/>
        <v>0.25600000000000023</v>
      </c>
      <c r="I616" s="2">
        <f t="shared" si="155"/>
        <v>391.07853999999998</v>
      </c>
      <c r="J616" s="2">
        <f t="shared" si="156"/>
        <v>382.75772000000001</v>
      </c>
      <c r="K616" s="2">
        <f t="shared" si="157"/>
        <v>374.43689999999998</v>
      </c>
      <c r="L616" s="10">
        <f t="shared" si="158"/>
        <v>2</v>
      </c>
      <c r="M616" s="73" t="str">
        <f t="shared" si="159"/>
        <v/>
      </c>
      <c r="N616">
        <f t="shared" si="160"/>
        <v>2</v>
      </c>
      <c r="O616" s="12">
        <f t="shared" si="161"/>
        <v>181.2128522864349</v>
      </c>
      <c r="P616" s="11">
        <f t="shared" si="162"/>
        <v>15.964852286434905</v>
      </c>
      <c r="Q616" s="1">
        <f t="shared" si="163"/>
        <v>165.24799999999999</v>
      </c>
      <c r="S616" s="14" t="str">
        <f t="shared" si="164"/>
        <v>A</v>
      </c>
      <c r="U616" s="1">
        <f t="shared" si="165"/>
        <v>165.24799999999999</v>
      </c>
      <c r="V616" s="1">
        <f t="shared" si="166"/>
        <v>381.73500000000001</v>
      </c>
      <c r="W616" s="1">
        <f t="shared" si="167"/>
        <v>15.964852286434905</v>
      </c>
      <c r="X616" s="20">
        <f t="shared" si="168"/>
        <v>6.9447107445991838</v>
      </c>
      <c r="Y616" s="22">
        <f t="shared" si="169"/>
        <v>2</v>
      </c>
      <c r="AA616" s="47"/>
    </row>
    <row r="617" spans="1:34" hidden="1" x14ac:dyDescent="0.25">
      <c r="A617" s="57" t="s">
        <v>3540</v>
      </c>
      <c r="B617" s="1">
        <v>166.27199999999999</v>
      </c>
      <c r="C617" s="1">
        <v>165.88800000000001</v>
      </c>
      <c r="D617" s="1">
        <v>415.61500000000001</v>
      </c>
      <c r="E617" s="1">
        <v>381.846</v>
      </c>
      <c r="G617" s="1">
        <f t="shared" si="153"/>
        <v>33.769000000000005</v>
      </c>
      <c r="H617" s="1">
        <f t="shared" si="154"/>
        <v>0.38399999999998613</v>
      </c>
      <c r="I617" s="2">
        <f t="shared" si="155"/>
        <v>390.67810000000003</v>
      </c>
      <c r="J617" s="2">
        <f t="shared" si="156"/>
        <v>382.36580000000004</v>
      </c>
      <c r="K617" s="2">
        <f t="shared" si="157"/>
        <v>374.05349999999999</v>
      </c>
      <c r="L617" s="10">
        <f t="shared" si="158"/>
        <v>2</v>
      </c>
      <c r="M617" s="73" t="str">
        <f t="shared" si="159"/>
        <v/>
      </c>
      <c r="N617">
        <f t="shared" si="160"/>
        <v>2</v>
      </c>
      <c r="O617" s="12">
        <f t="shared" si="161"/>
        <v>182.33578243228425</v>
      </c>
      <c r="P617" s="11">
        <f t="shared" si="162"/>
        <v>16.063782432284256</v>
      </c>
      <c r="Q617" s="1">
        <f t="shared" si="163"/>
        <v>166.27199999999999</v>
      </c>
      <c r="S617" s="14" t="str">
        <f t="shared" si="164"/>
        <v>A</v>
      </c>
      <c r="U617" s="1">
        <f t="shared" si="165"/>
        <v>166.27199999999999</v>
      </c>
      <c r="V617" s="1">
        <f t="shared" si="166"/>
        <v>381.846</v>
      </c>
      <c r="W617" s="1">
        <f t="shared" si="167"/>
        <v>16.063782432284256</v>
      </c>
      <c r="X617" s="20">
        <f t="shared" si="168"/>
        <v>6.987745358043651</v>
      </c>
      <c r="Y617" s="22">
        <f t="shared" si="169"/>
        <v>2</v>
      </c>
      <c r="AA617" s="47"/>
    </row>
    <row r="618" spans="1:34" hidden="1" x14ac:dyDescent="0.25">
      <c r="A618" s="57" t="s">
        <v>3541</v>
      </c>
      <c r="B618" s="1">
        <v>175.36</v>
      </c>
      <c r="C618" s="1">
        <v>174.976</v>
      </c>
      <c r="D618" s="1">
        <v>417.2</v>
      </c>
      <c r="E618" s="1">
        <v>383.28</v>
      </c>
      <c r="G618" s="1">
        <f t="shared" si="153"/>
        <v>33.920000000000016</v>
      </c>
      <c r="H618" s="1">
        <f t="shared" si="154"/>
        <v>0.38400000000001455</v>
      </c>
      <c r="I618" s="2">
        <f t="shared" si="155"/>
        <v>392.16800000000001</v>
      </c>
      <c r="J618" s="2">
        <f t="shared" si="156"/>
        <v>383.82400000000001</v>
      </c>
      <c r="K618" s="2">
        <f t="shared" si="157"/>
        <v>375.48</v>
      </c>
      <c r="L618" s="10">
        <f t="shared" si="158"/>
        <v>2</v>
      </c>
      <c r="M618" s="73" t="str">
        <f t="shared" si="159"/>
        <v/>
      </c>
      <c r="N618">
        <f t="shared" si="160"/>
        <v>2</v>
      </c>
      <c r="O618" s="12">
        <f t="shared" si="161"/>
        <v>192.30178747669703</v>
      </c>
      <c r="P618" s="11">
        <f t="shared" si="162"/>
        <v>16.941787476697016</v>
      </c>
      <c r="Q618" s="1">
        <f t="shared" si="163"/>
        <v>175.36</v>
      </c>
      <c r="S618" s="14" t="str">
        <f t="shared" si="164"/>
        <v>A</v>
      </c>
      <c r="U618" s="1">
        <f t="shared" si="165"/>
        <v>175.36</v>
      </c>
      <c r="V618" s="1">
        <f t="shared" si="166"/>
        <v>383.28</v>
      </c>
      <c r="W618" s="1">
        <f t="shared" si="167"/>
        <v>16.941787476697016</v>
      </c>
      <c r="X618" s="20">
        <f t="shared" si="168"/>
        <v>7.3696775523632017</v>
      </c>
      <c r="Y618" s="22">
        <f t="shared" si="169"/>
        <v>2</v>
      </c>
      <c r="AA618" s="47"/>
    </row>
    <row r="619" spans="1:34" hidden="1" x14ac:dyDescent="0.25">
      <c r="A619" s="57" t="s">
        <v>3542</v>
      </c>
      <c r="B619" s="1">
        <v>190.08</v>
      </c>
      <c r="C619" s="1">
        <v>189.82400000000001</v>
      </c>
      <c r="D619" s="1">
        <v>418.53500000000003</v>
      </c>
      <c r="E619" s="1">
        <v>383.161</v>
      </c>
      <c r="G619" s="1">
        <f t="shared" si="153"/>
        <v>35.374000000000024</v>
      </c>
      <c r="H619" s="1">
        <f t="shared" si="154"/>
        <v>0.25600000000000023</v>
      </c>
      <c r="I619" s="2">
        <f t="shared" si="155"/>
        <v>393.42290000000003</v>
      </c>
      <c r="J619" s="2">
        <f t="shared" si="156"/>
        <v>385.05220000000003</v>
      </c>
      <c r="K619" s="2">
        <f t="shared" si="157"/>
        <v>376.68150000000003</v>
      </c>
      <c r="L619" s="10">
        <f t="shared" si="158"/>
        <v>2</v>
      </c>
      <c r="M619" s="73" t="str">
        <f t="shared" si="159"/>
        <v/>
      </c>
      <c r="N619">
        <f t="shared" si="160"/>
        <v>2</v>
      </c>
      <c r="O619" s="12">
        <f t="shared" si="161"/>
        <v>208.44390832328108</v>
      </c>
      <c r="P619" s="11">
        <f t="shared" si="162"/>
        <v>18.363908323281066</v>
      </c>
      <c r="Q619" s="1">
        <f t="shared" si="163"/>
        <v>190.08</v>
      </c>
      <c r="S619" s="14" t="str">
        <f t="shared" si="164"/>
        <v>A</v>
      </c>
      <c r="U619" s="1">
        <f t="shared" si="165"/>
        <v>190.08</v>
      </c>
      <c r="V619" s="1">
        <f t="shared" si="166"/>
        <v>383.161</v>
      </c>
      <c r="W619" s="1">
        <f t="shared" si="167"/>
        <v>18.363908323281066</v>
      </c>
      <c r="X619" s="20">
        <f t="shared" si="168"/>
        <v>7.9883001206272635</v>
      </c>
      <c r="Y619" s="22">
        <f t="shared" si="169"/>
        <v>2</v>
      </c>
      <c r="AA619" s="47"/>
    </row>
    <row r="620" spans="1:34" hidden="1" x14ac:dyDescent="0.25">
      <c r="A620" s="57" t="s">
        <v>3543</v>
      </c>
      <c r="B620" s="1">
        <v>190.33600000000001</v>
      </c>
      <c r="C620" s="1">
        <v>189.952</v>
      </c>
      <c r="D620" s="1">
        <v>419.91500000000002</v>
      </c>
      <c r="E620" s="1">
        <v>381.79599999999999</v>
      </c>
      <c r="G620" s="1">
        <f t="shared" si="153"/>
        <v>38.119000000000028</v>
      </c>
      <c r="H620" s="1">
        <f t="shared" si="154"/>
        <v>0.38400000000001455</v>
      </c>
      <c r="I620" s="2">
        <f t="shared" si="155"/>
        <v>394.7201</v>
      </c>
      <c r="J620" s="2">
        <f t="shared" si="156"/>
        <v>386.3218</v>
      </c>
      <c r="K620" s="2">
        <f t="shared" si="157"/>
        <v>377.92349999999999</v>
      </c>
      <c r="L620" s="10">
        <f t="shared" si="158"/>
        <v>2</v>
      </c>
      <c r="M620" s="73" t="str">
        <f t="shared" si="159"/>
        <v/>
      </c>
      <c r="N620">
        <f t="shared" si="160"/>
        <v>2</v>
      </c>
      <c r="O620" s="12">
        <f t="shared" si="161"/>
        <v>208.7246408597434</v>
      </c>
      <c r="P620" s="11">
        <f t="shared" si="162"/>
        <v>18.38864085974339</v>
      </c>
      <c r="Q620" s="1">
        <f t="shared" si="163"/>
        <v>190.33600000000001</v>
      </c>
      <c r="S620" s="14" t="str">
        <f t="shared" si="164"/>
        <v>A</v>
      </c>
      <c r="U620" s="1">
        <f t="shared" si="165"/>
        <v>190.33600000000001</v>
      </c>
      <c r="V620" s="1">
        <f t="shared" si="166"/>
        <v>381.79599999999999</v>
      </c>
      <c r="W620" s="1">
        <f t="shared" si="167"/>
        <v>18.38864085974339</v>
      </c>
      <c r="X620" s="20">
        <f t="shared" si="168"/>
        <v>7.9990587739883745</v>
      </c>
      <c r="Y620" s="22">
        <f t="shared" si="169"/>
        <v>2</v>
      </c>
      <c r="AA620" s="47"/>
    </row>
    <row r="621" spans="1:34" hidden="1" x14ac:dyDescent="0.25">
      <c r="A621" s="57" t="s">
        <v>3544</v>
      </c>
      <c r="B621" s="1">
        <v>162.048</v>
      </c>
      <c r="C621" s="1">
        <v>161.792</v>
      </c>
      <c r="D621" s="1">
        <v>423.21199999999999</v>
      </c>
      <c r="E621" s="1">
        <v>383.01400000000001</v>
      </c>
      <c r="G621" s="1">
        <f t="shared" si="153"/>
        <v>40.197999999999979</v>
      </c>
      <c r="H621" s="1">
        <f t="shared" si="154"/>
        <v>0.25600000000000023</v>
      </c>
      <c r="I621" s="2">
        <f t="shared" si="155"/>
        <v>397.81927999999999</v>
      </c>
      <c r="J621" s="2">
        <f t="shared" si="156"/>
        <v>389.35503999999997</v>
      </c>
      <c r="K621" s="2">
        <f t="shared" si="157"/>
        <v>380.89080000000001</v>
      </c>
      <c r="L621" s="10">
        <f t="shared" si="158"/>
        <v>3</v>
      </c>
      <c r="M621" s="73">
        <f t="shared" si="159"/>
        <v>3</v>
      </c>
      <c r="N621">
        <f t="shared" si="160"/>
        <v>3</v>
      </c>
      <c r="O621" s="12">
        <f t="shared" si="161"/>
        <v>185.81355349157207</v>
      </c>
      <c r="P621" s="11">
        <f t="shared" si="162"/>
        <v>23.765553491572064</v>
      </c>
      <c r="Q621" s="1">
        <f t="shared" si="163"/>
        <v>162.048</v>
      </c>
      <c r="S621" s="14" t="str">
        <f t="shared" si="164"/>
        <v>A</v>
      </c>
      <c r="U621" s="1">
        <f t="shared" si="165"/>
        <v>162.048</v>
      </c>
      <c r="V621" s="1">
        <f t="shared" si="166"/>
        <v>383.01400000000001</v>
      </c>
      <c r="W621" s="1">
        <f t="shared" si="167"/>
        <v>23.765553491572064</v>
      </c>
      <c r="X621" s="20">
        <f t="shared" si="168"/>
        <v>10.338015768833847</v>
      </c>
      <c r="Y621" s="22">
        <f t="shared" si="169"/>
        <v>3</v>
      </c>
      <c r="AA621" s="47"/>
    </row>
    <row r="622" spans="1:34" hidden="1" x14ac:dyDescent="0.25">
      <c r="A622" s="57" t="s">
        <v>3545</v>
      </c>
      <c r="B622" s="1">
        <v>188.54400000000001</v>
      </c>
      <c r="C622" s="1">
        <v>188.16</v>
      </c>
      <c r="D622" s="1">
        <v>420.358</v>
      </c>
      <c r="E622" s="1">
        <v>380.21</v>
      </c>
      <c r="G622" s="1">
        <f t="shared" si="153"/>
        <v>40.148000000000025</v>
      </c>
      <c r="H622" s="1">
        <f t="shared" si="154"/>
        <v>0.38400000000001455</v>
      </c>
      <c r="I622" s="2">
        <f t="shared" si="155"/>
        <v>395.13652000000002</v>
      </c>
      <c r="J622" s="2">
        <f t="shared" si="156"/>
        <v>386.72935999999999</v>
      </c>
      <c r="K622" s="2">
        <f t="shared" si="157"/>
        <v>378.32220000000001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216.19539043687652</v>
      </c>
      <c r="P622" s="11">
        <f t="shared" si="162"/>
        <v>27.651390436876511</v>
      </c>
      <c r="Q622" s="1">
        <f t="shared" si="163"/>
        <v>188.54400000000001</v>
      </c>
      <c r="S622" s="14" t="str">
        <f t="shared" si="164"/>
        <v>A</v>
      </c>
      <c r="U622" s="1">
        <f t="shared" si="165"/>
        <v>188.54400000000001</v>
      </c>
      <c r="V622" s="1">
        <f t="shared" si="166"/>
        <v>380.21</v>
      </c>
      <c r="W622" s="1">
        <f t="shared" si="167"/>
        <v>27.651390436876511</v>
      </c>
      <c r="X622" s="20">
        <f t="shared" si="168"/>
        <v>12.028354840041283</v>
      </c>
      <c r="Y622" s="22">
        <f t="shared" si="169"/>
        <v>3</v>
      </c>
      <c r="AA622" s="47"/>
    </row>
    <row r="623" spans="1:34" hidden="1" x14ac:dyDescent="0.25">
      <c r="A623" s="57" t="s">
        <v>3546</v>
      </c>
      <c r="B623" s="1">
        <v>203.26400000000001</v>
      </c>
      <c r="C623" s="1">
        <v>202.88</v>
      </c>
      <c r="D623" s="1">
        <v>420.34399999999999</v>
      </c>
      <c r="E623" s="1">
        <v>380.05599999999998</v>
      </c>
      <c r="G623" s="1">
        <f t="shared" si="153"/>
        <v>40.288000000000011</v>
      </c>
      <c r="H623" s="1">
        <f t="shared" si="154"/>
        <v>0.38400000000001455</v>
      </c>
      <c r="I623" s="2">
        <f t="shared" si="155"/>
        <v>395.12335999999999</v>
      </c>
      <c r="J623" s="2">
        <f t="shared" si="156"/>
        <v>386.71647999999999</v>
      </c>
      <c r="K623" s="2">
        <f t="shared" si="157"/>
        <v>378.30959999999999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233.07418873982343</v>
      </c>
      <c r="P623" s="11">
        <f t="shared" si="162"/>
        <v>29.810188739823417</v>
      </c>
      <c r="Q623" s="1">
        <f t="shared" si="163"/>
        <v>203.26400000000001</v>
      </c>
      <c r="S623" s="14" t="str">
        <f t="shared" si="164"/>
        <v>A</v>
      </c>
      <c r="U623" s="1">
        <f t="shared" si="165"/>
        <v>203.26400000000001</v>
      </c>
      <c r="V623" s="1">
        <f t="shared" si="166"/>
        <v>380.05599999999998</v>
      </c>
      <c r="W623" s="1">
        <f t="shared" si="167"/>
        <v>29.810188739823417</v>
      </c>
      <c r="X623" s="20">
        <f t="shared" si="168"/>
        <v>12.967432101823187</v>
      </c>
      <c r="Y623" s="22">
        <f t="shared" si="169"/>
        <v>3</v>
      </c>
      <c r="AA623" s="47"/>
    </row>
    <row r="624" spans="1:34" hidden="1" x14ac:dyDescent="0.25">
      <c r="A624" s="57" t="s">
        <v>3547</v>
      </c>
      <c r="B624" s="1">
        <v>199.80799999999999</v>
      </c>
      <c r="C624" s="1">
        <v>199.29599999999999</v>
      </c>
      <c r="D624" s="1">
        <v>423.22199999999998</v>
      </c>
      <c r="E624" s="1">
        <v>382.72699999999998</v>
      </c>
      <c r="G624" s="1">
        <f t="shared" si="153"/>
        <v>40.495000000000005</v>
      </c>
      <c r="H624" s="1">
        <f t="shared" si="154"/>
        <v>0.51200000000000045</v>
      </c>
      <c r="I624" s="2">
        <f t="shared" si="155"/>
        <v>397.82867999999996</v>
      </c>
      <c r="J624" s="2">
        <f t="shared" si="156"/>
        <v>389.36424</v>
      </c>
      <c r="K624" s="2">
        <f t="shared" si="157"/>
        <v>380.89979999999997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229.11134044260979</v>
      </c>
      <c r="P624" s="11">
        <f t="shared" si="162"/>
        <v>29.303340442609795</v>
      </c>
      <c r="Q624" s="1">
        <f t="shared" si="163"/>
        <v>199.80799999999999</v>
      </c>
      <c r="S624" s="14" t="str">
        <f t="shared" si="164"/>
        <v>A</v>
      </c>
      <c r="U624" s="1">
        <f t="shared" si="165"/>
        <v>199.80799999999999</v>
      </c>
      <c r="V624" s="1">
        <f t="shared" si="166"/>
        <v>382.72699999999998</v>
      </c>
      <c r="W624" s="1">
        <f t="shared" si="167"/>
        <v>29.303340442609795</v>
      </c>
      <c r="X624" s="20">
        <f t="shared" si="168"/>
        <v>12.746953092535261</v>
      </c>
      <c r="Y624" s="22">
        <f t="shared" si="169"/>
        <v>3</v>
      </c>
      <c r="AA624" s="47"/>
    </row>
    <row r="625" spans="1:34" hidden="1" x14ac:dyDescent="0.25">
      <c r="A625" s="57" t="s">
        <v>3548</v>
      </c>
      <c r="B625" s="1">
        <v>179.84</v>
      </c>
      <c r="C625" s="1">
        <v>179.45599999999999</v>
      </c>
      <c r="D625" s="1">
        <v>421.17899999999997</v>
      </c>
      <c r="E625" s="1">
        <v>380.92599999999999</v>
      </c>
      <c r="G625" s="1">
        <f t="shared" si="153"/>
        <v>40.252999999999986</v>
      </c>
      <c r="H625" s="1">
        <f t="shared" si="154"/>
        <v>0.38400000000001455</v>
      </c>
      <c r="I625" s="2">
        <f t="shared" si="155"/>
        <v>395.90825999999998</v>
      </c>
      <c r="J625" s="2">
        <f t="shared" si="156"/>
        <v>387.48467999999997</v>
      </c>
      <c r="K625" s="2">
        <f t="shared" si="157"/>
        <v>379.06109999999995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206.21488361426441</v>
      </c>
      <c r="P625" s="11">
        <f t="shared" si="162"/>
        <v>26.374883614264405</v>
      </c>
      <c r="Q625" s="1">
        <f t="shared" si="163"/>
        <v>179.84</v>
      </c>
      <c r="S625" s="14" t="str">
        <f t="shared" si="164"/>
        <v>A</v>
      </c>
      <c r="U625" s="1">
        <f t="shared" si="165"/>
        <v>179.84</v>
      </c>
      <c r="V625" s="1">
        <f t="shared" si="166"/>
        <v>380.92599999999999</v>
      </c>
      <c r="W625" s="1">
        <f t="shared" si="167"/>
        <v>26.374883614264405</v>
      </c>
      <c r="X625" s="20">
        <f t="shared" si="168"/>
        <v>11.473074372205016</v>
      </c>
      <c r="Y625" s="22">
        <f t="shared" si="169"/>
        <v>3</v>
      </c>
      <c r="AA625" s="47"/>
    </row>
    <row r="626" spans="1:34" hidden="1" x14ac:dyDescent="0.25">
      <c r="A626" s="57" t="s">
        <v>3549</v>
      </c>
      <c r="B626" s="1">
        <v>167.16800000000001</v>
      </c>
      <c r="C626" s="1">
        <v>166.65600000000001</v>
      </c>
      <c r="D626" s="1">
        <v>421.608</v>
      </c>
      <c r="E626" s="1">
        <v>381.36200000000002</v>
      </c>
      <c r="G626" s="1">
        <f t="shared" si="153"/>
        <v>40.245999999999981</v>
      </c>
      <c r="H626" s="1">
        <f t="shared" si="154"/>
        <v>0.51200000000000045</v>
      </c>
      <c r="I626" s="2">
        <f t="shared" si="155"/>
        <v>396.31152000000003</v>
      </c>
      <c r="J626" s="2">
        <f t="shared" si="156"/>
        <v>387.87936000000002</v>
      </c>
      <c r="K626" s="2">
        <f t="shared" si="157"/>
        <v>379.44720000000001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191.68443985781448</v>
      </c>
      <c r="P626" s="11">
        <f t="shared" si="162"/>
        <v>24.516439857814476</v>
      </c>
      <c r="Q626" s="1">
        <f t="shared" si="163"/>
        <v>167.16800000000001</v>
      </c>
      <c r="S626" s="14" t="str">
        <f t="shared" si="164"/>
        <v>A</v>
      </c>
      <c r="U626" s="1">
        <f t="shared" si="165"/>
        <v>167.16800000000001</v>
      </c>
      <c r="V626" s="1">
        <f t="shared" si="166"/>
        <v>381.36200000000002</v>
      </c>
      <c r="W626" s="1">
        <f t="shared" si="167"/>
        <v>24.516439857814476</v>
      </c>
      <c r="X626" s="20">
        <f t="shared" si="168"/>
        <v>10.664651338149296</v>
      </c>
      <c r="Y626" s="22">
        <f t="shared" si="169"/>
        <v>3</v>
      </c>
      <c r="AA626" s="47"/>
    </row>
    <row r="627" spans="1:34" hidden="1" x14ac:dyDescent="0.25">
      <c r="A627" s="57" t="s">
        <v>3550</v>
      </c>
      <c r="B627" s="1">
        <v>159.10400000000001</v>
      </c>
      <c r="C627" s="1">
        <v>158.84800000000001</v>
      </c>
      <c r="D627" s="1">
        <v>420.35199999999998</v>
      </c>
      <c r="E627" s="1">
        <v>380.22300000000001</v>
      </c>
      <c r="G627" s="1">
        <f t="shared" si="153"/>
        <v>40.128999999999962</v>
      </c>
      <c r="H627" s="1">
        <f t="shared" si="154"/>
        <v>0.25600000000000023</v>
      </c>
      <c r="I627" s="2">
        <f t="shared" si="155"/>
        <v>395.13087999999999</v>
      </c>
      <c r="J627" s="2">
        <f t="shared" si="156"/>
        <v>386.72384</v>
      </c>
      <c r="K627" s="2">
        <f t="shared" si="157"/>
        <v>378.31679999999994</v>
      </c>
      <c r="L627" s="10">
        <f t="shared" si="158"/>
        <v>3</v>
      </c>
      <c r="M627" s="73" t="str">
        <f t="shared" si="159"/>
        <v/>
      </c>
      <c r="N627">
        <f t="shared" si="160"/>
        <v>3</v>
      </c>
      <c r="O627" s="12">
        <f t="shared" si="161"/>
        <v>182.43779383098268</v>
      </c>
      <c r="P627" s="11">
        <f t="shared" si="162"/>
        <v>23.333793830982671</v>
      </c>
      <c r="Q627" s="1">
        <f t="shared" si="163"/>
        <v>159.10400000000001</v>
      </c>
      <c r="S627" s="14" t="str">
        <f t="shared" si="164"/>
        <v>A</v>
      </c>
      <c r="U627" s="1">
        <f t="shared" si="165"/>
        <v>159.10400000000001</v>
      </c>
      <c r="V627" s="1">
        <f t="shared" si="166"/>
        <v>380.22300000000001</v>
      </c>
      <c r="W627" s="1">
        <f t="shared" si="167"/>
        <v>23.333793830982671</v>
      </c>
      <c r="X627" s="20">
        <f t="shared" si="168"/>
        <v>10.150200316477461</v>
      </c>
      <c r="Y627" s="22">
        <f t="shared" si="169"/>
        <v>3</v>
      </c>
      <c r="AA627" s="47"/>
    </row>
    <row r="628" spans="1:34" hidden="1" x14ac:dyDescent="0.25">
      <c r="A628" s="57" t="s">
        <v>3551</v>
      </c>
      <c r="B628" s="1">
        <v>152.19200000000001</v>
      </c>
      <c r="C628" s="1">
        <v>151.80799999999999</v>
      </c>
      <c r="D628" s="1">
        <v>418.99900000000002</v>
      </c>
      <c r="E628" s="1">
        <v>378.99400000000003</v>
      </c>
      <c r="G628" s="1">
        <f t="shared" si="153"/>
        <v>40.004999999999995</v>
      </c>
      <c r="H628" s="1">
        <f t="shared" si="154"/>
        <v>0.38400000000001455</v>
      </c>
      <c r="I628" s="2">
        <f t="shared" si="155"/>
        <v>393.85906</v>
      </c>
      <c r="J628" s="2">
        <f t="shared" si="156"/>
        <v>385.47908000000001</v>
      </c>
      <c r="K628" s="2">
        <f t="shared" si="157"/>
        <v>377.09910000000002</v>
      </c>
      <c r="L628" s="10">
        <f t="shared" si="158"/>
        <v>3</v>
      </c>
      <c r="M628" s="73" t="str">
        <f t="shared" si="159"/>
        <v/>
      </c>
      <c r="N628">
        <f t="shared" si="160"/>
        <v>3</v>
      </c>
      <c r="O628" s="12">
        <f t="shared" si="161"/>
        <v>174.51209723655543</v>
      </c>
      <c r="P628" s="11">
        <f t="shared" si="162"/>
        <v>22.320097236555426</v>
      </c>
      <c r="Q628" s="1">
        <f t="shared" si="163"/>
        <v>152.19200000000001</v>
      </c>
      <c r="S628" s="14" t="str">
        <f t="shared" si="164"/>
        <v>A</v>
      </c>
      <c r="U628" s="1">
        <f t="shared" si="165"/>
        <v>152.19200000000001</v>
      </c>
      <c r="V628" s="1">
        <f t="shared" si="166"/>
        <v>378.99400000000003</v>
      </c>
      <c r="W628" s="1">
        <f t="shared" si="167"/>
        <v>22.320097236555426</v>
      </c>
      <c r="X628" s="20">
        <f t="shared" si="168"/>
        <v>9.7092422979016106</v>
      </c>
      <c r="Y628" s="22">
        <f t="shared" si="169"/>
        <v>3</v>
      </c>
      <c r="AA628" s="47"/>
    </row>
    <row r="629" spans="1:34" hidden="1" x14ac:dyDescent="0.25">
      <c r="A629" s="57" t="s">
        <v>3552</v>
      </c>
      <c r="B629" s="1">
        <v>155.77600000000001</v>
      </c>
      <c r="C629" s="1">
        <v>155.392</v>
      </c>
      <c r="D629" s="1">
        <v>418.40499999999997</v>
      </c>
      <c r="E629" s="1">
        <v>378.44200000000001</v>
      </c>
      <c r="G629" s="1">
        <f t="shared" si="153"/>
        <v>39.962999999999965</v>
      </c>
      <c r="H629" s="1">
        <f t="shared" si="154"/>
        <v>0.38400000000001455</v>
      </c>
      <c r="I629" s="2">
        <f t="shared" si="155"/>
        <v>393.30069999999995</v>
      </c>
      <c r="J629" s="2">
        <f t="shared" si="156"/>
        <v>384.93259999999998</v>
      </c>
      <c r="K629" s="2">
        <f t="shared" si="157"/>
        <v>376.56449999999995</v>
      </c>
      <c r="L629" s="10">
        <f t="shared" si="158"/>
        <v>3</v>
      </c>
      <c r="M629" s="73" t="str">
        <f t="shared" si="159"/>
        <v/>
      </c>
      <c r="N629">
        <f t="shared" si="160"/>
        <v>3</v>
      </c>
      <c r="O629" s="12">
        <f t="shared" si="161"/>
        <v>178.62171769292513</v>
      </c>
      <c r="P629" s="11">
        <f t="shared" si="162"/>
        <v>22.84571769292512</v>
      </c>
      <c r="Q629" s="1">
        <f t="shared" si="163"/>
        <v>155.77600000000001</v>
      </c>
      <c r="S629" s="14" t="str">
        <f t="shared" si="164"/>
        <v>A</v>
      </c>
      <c r="U629" s="1">
        <f t="shared" si="165"/>
        <v>155.77600000000001</v>
      </c>
      <c r="V629" s="1">
        <f t="shared" si="166"/>
        <v>378.44200000000001</v>
      </c>
      <c r="W629" s="1">
        <f t="shared" si="167"/>
        <v>22.84571769292512</v>
      </c>
      <c r="X629" s="20">
        <f t="shared" si="168"/>
        <v>9.9378871964224267</v>
      </c>
      <c r="Y629" s="22">
        <f t="shared" si="169"/>
        <v>3</v>
      </c>
      <c r="AA629" s="47"/>
    </row>
    <row r="630" spans="1:34" hidden="1" x14ac:dyDescent="0.25">
      <c r="A630" s="57" t="s">
        <v>3553</v>
      </c>
      <c r="B630" s="1">
        <v>149.76</v>
      </c>
      <c r="C630" s="1">
        <v>149.376</v>
      </c>
      <c r="D630" s="1">
        <v>419.27199999999999</v>
      </c>
      <c r="E630" s="1">
        <v>379.24599999999998</v>
      </c>
      <c r="G630" s="1">
        <f t="shared" si="153"/>
        <v>40.02600000000001</v>
      </c>
      <c r="H630" s="1">
        <f t="shared" si="154"/>
        <v>0.38399999999998613</v>
      </c>
      <c r="I630" s="2">
        <f t="shared" si="155"/>
        <v>394.11568</v>
      </c>
      <c r="J630" s="2">
        <f t="shared" si="156"/>
        <v>385.73023999999998</v>
      </c>
      <c r="K630" s="2">
        <f t="shared" si="157"/>
        <v>377.34479999999996</v>
      </c>
      <c r="L630" s="10">
        <f t="shared" si="158"/>
        <v>3</v>
      </c>
      <c r="M630" s="73" t="str">
        <f t="shared" si="159"/>
        <v/>
      </c>
      <c r="N630">
        <f t="shared" si="160"/>
        <v>3</v>
      </c>
      <c r="O630" s="12">
        <f t="shared" si="161"/>
        <v>171.72342621259028</v>
      </c>
      <c r="P630" s="11">
        <f t="shared" si="162"/>
        <v>21.963426212590292</v>
      </c>
      <c r="Q630" s="1">
        <f t="shared" si="163"/>
        <v>149.76</v>
      </c>
      <c r="S630" s="14" t="str">
        <f t="shared" si="164"/>
        <v>A</v>
      </c>
      <c r="U630" s="1">
        <f t="shared" si="165"/>
        <v>149.76</v>
      </c>
      <c r="V630" s="1">
        <f t="shared" si="166"/>
        <v>379.24599999999998</v>
      </c>
      <c r="W630" s="1">
        <f t="shared" si="167"/>
        <v>21.963426212590292</v>
      </c>
      <c r="X630" s="20">
        <f t="shared" si="168"/>
        <v>9.5540904024767777</v>
      </c>
      <c r="Y630" s="22">
        <f t="shared" si="169"/>
        <v>3</v>
      </c>
      <c r="AA630" s="47"/>
    </row>
    <row r="631" spans="1:34" hidden="1" x14ac:dyDescent="0.25">
      <c r="A631" s="57" t="s">
        <v>3554</v>
      </c>
      <c r="B631" s="1">
        <v>135.42400000000001</v>
      </c>
      <c r="C631" s="1">
        <v>135.04</v>
      </c>
      <c r="D631" s="1">
        <v>419.928</v>
      </c>
      <c r="E631" s="1">
        <v>379.935</v>
      </c>
      <c r="G631" s="1">
        <f t="shared" si="153"/>
        <v>39.992999999999995</v>
      </c>
      <c r="H631" s="1">
        <f t="shared" si="154"/>
        <v>0.38400000000001455</v>
      </c>
      <c r="I631" s="2">
        <f t="shared" si="155"/>
        <v>394.73232000000002</v>
      </c>
      <c r="J631" s="2">
        <f t="shared" si="156"/>
        <v>386.33375999999998</v>
      </c>
      <c r="K631" s="2">
        <f t="shared" si="157"/>
        <v>377.93520000000001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155.28494438711158</v>
      </c>
      <c r="P631" s="11">
        <f t="shared" si="162"/>
        <v>19.860944387111573</v>
      </c>
      <c r="Q631" s="1">
        <f t="shared" si="163"/>
        <v>135.42400000000001</v>
      </c>
      <c r="S631" s="14" t="str">
        <f t="shared" si="164"/>
        <v>A</v>
      </c>
      <c r="U631" s="1">
        <f t="shared" si="165"/>
        <v>135.42400000000001</v>
      </c>
      <c r="V631" s="1">
        <f t="shared" si="166"/>
        <v>379.935</v>
      </c>
      <c r="W631" s="1">
        <f t="shared" si="167"/>
        <v>19.860944387111573</v>
      </c>
      <c r="X631" s="20">
        <f t="shared" si="168"/>
        <v>8.6395108083935348</v>
      </c>
      <c r="Y631" s="22">
        <f t="shared" si="169"/>
        <v>3</v>
      </c>
      <c r="AA631" s="47"/>
    </row>
    <row r="632" spans="1:34" hidden="1" x14ac:dyDescent="0.25">
      <c r="A632" s="57" t="s">
        <v>3555</v>
      </c>
      <c r="B632" s="1">
        <v>91.52</v>
      </c>
      <c r="C632" s="1">
        <v>91.263999999999996</v>
      </c>
      <c r="D632" s="1">
        <v>418.70699999999999</v>
      </c>
      <c r="E632" s="1">
        <v>378.98500000000001</v>
      </c>
      <c r="G632" s="1">
        <f t="shared" si="153"/>
        <v>39.72199999999998</v>
      </c>
      <c r="H632" s="1">
        <f t="shared" si="154"/>
        <v>0.25600000000000023</v>
      </c>
      <c r="I632" s="2">
        <f t="shared" si="155"/>
        <v>393.58458000000002</v>
      </c>
      <c r="J632" s="2">
        <f t="shared" si="156"/>
        <v>385.21044000000001</v>
      </c>
      <c r="K632" s="2">
        <f t="shared" si="157"/>
        <v>376.83629999999999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104.94209379658295</v>
      </c>
      <c r="P632" s="11">
        <f t="shared" si="162"/>
        <v>13.422093796582956</v>
      </c>
      <c r="Q632" s="1">
        <f t="shared" si="163"/>
        <v>91.52</v>
      </c>
      <c r="S632" s="14" t="str">
        <f t="shared" si="164"/>
        <v>A</v>
      </c>
      <c r="U632" s="1">
        <f t="shared" si="165"/>
        <v>91.52</v>
      </c>
      <c r="V632" s="1">
        <f t="shared" si="166"/>
        <v>378.98500000000001</v>
      </c>
      <c r="W632" s="1">
        <f t="shared" si="167"/>
        <v>13.422093796582956</v>
      </c>
      <c r="X632" s="20">
        <f t="shared" si="168"/>
        <v>5.8386108015135862</v>
      </c>
      <c r="Y632" s="22">
        <f t="shared" si="169"/>
        <v>3</v>
      </c>
      <c r="AA632" s="47"/>
    </row>
    <row r="633" spans="1:34" x14ac:dyDescent="0.25">
      <c r="A633" s="57" t="s">
        <v>3556</v>
      </c>
      <c r="B633" s="1">
        <v>82.176000000000002</v>
      </c>
      <c r="C633" s="1">
        <v>82.048000000000002</v>
      </c>
      <c r="D633" s="1">
        <v>419.07499999999999</v>
      </c>
      <c r="E633" s="1">
        <v>379.351</v>
      </c>
      <c r="G633" s="1">
        <f t="shared" si="153"/>
        <v>39.72399999999999</v>
      </c>
      <c r="H633" s="1">
        <f t="shared" si="154"/>
        <v>0.12800000000000011</v>
      </c>
      <c r="I633" s="2">
        <f t="shared" si="155"/>
        <v>393.93049999999999</v>
      </c>
      <c r="J633" s="2">
        <f t="shared" si="156"/>
        <v>385.54899999999998</v>
      </c>
      <c r="K633" s="2">
        <f t="shared" si="157"/>
        <v>377.16750000000002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94.227726178190579</v>
      </c>
      <c r="P633" s="11">
        <f t="shared" si="162"/>
        <v>12.051726178190577</v>
      </c>
      <c r="Q633" s="1">
        <f t="shared" si="163"/>
        <v>82.176000000000002</v>
      </c>
      <c r="S633" s="14" t="str">
        <f t="shared" si="164"/>
        <v>A</v>
      </c>
      <c r="U633" s="1">
        <f t="shared" si="165"/>
        <v>82.176000000000002</v>
      </c>
      <c r="V633" s="1">
        <f t="shared" si="166"/>
        <v>379.351</v>
      </c>
      <c r="W633" s="1">
        <f t="shared" si="167"/>
        <v>12.051726178190577</v>
      </c>
      <c r="X633" s="20">
        <f t="shared" si="168"/>
        <v>5.2425008875129011</v>
      </c>
      <c r="Y633" s="22">
        <f t="shared" si="169"/>
        <v>3</v>
      </c>
      <c r="Z633" s="32" t="s">
        <v>40</v>
      </c>
      <c r="AA633" s="47"/>
      <c r="AB633" s="32" t="str">
        <f>A633</f>
        <v>2025-05-27 00:00:00</v>
      </c>
      <c r="AC633" s="1">
        <f>SUM(U633:U656)</f>
        <v>3565.824000000001</v>
      </c>
      <c r="AD633" s="1">
        <f>AVERAGE(V633:V656)</f>
        <v>381.30400000000003</v>
      </c>
      <c r="AE633" s="1">
        <f>SUM(W633:W656)</f>
        <v>502.10363480899053</v>
      </c>
      <c r="AF633" s="1">
        <f>SUM(X633:X656)</f>
        <v>218.41508114191089</v>
      </c>
      <c r="AG633" s="35">
        <f>AVERAGE(Y633:Y656)</f>
        <v>2.875</v>
      </c>
      <c r="AH633" s="37">
        <f>DAY(A633)</f>
        <v>27</v>
      </c>
    </row>
    <row r="634" spans="1:34" hidden="1" x14ac:dyDescent="0.25">
      <c r="A634" s="57" t="s">
        <v>3557</v>
      </c>
      <c r="B634" s="1">
        <v>80.512</v>
      </c>
      <c r="C634" s="1">
        <v>80.256</v>
      </c>
      <c r="D634" s="1">
        <v>419.21499999999997</v>
      </c>
      <c r="E634" s="1">
        <v>379.48200000000003</v>
      </c>
      <c r="G634" s="1">
        <f t="shared" si="153"/>
        <v>39.732999999999947</v>
      </c>
      <c r="H634" s="1">
        <f t="shared" si="154"/>
        <v>0.25600000000000023</v>
      </c>
      <c r="I634" s="2">
        <f t="shared" si="155"/>
        <v>394.06209999999999</v>
      </c>
      <c r="J634" s="2">
        <f t="shared" si="156"/>
        <v>385.67779999999999</v>
      </c>
      <c r="K634" s="2">
        <f t="shared" si="157"/>
        <v>377.29349999999999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92.319688109161788</v>
      </c>
      <c r="P634" s="11">
        <f t="shared" si="162"/>
        <v>11.807688109161788</v>
      </c>
      <c r="Q634" s="1">
        <f t="shared" si="163"/>
        <v>80.512</v>
      </c>
      <c r="S634" s="14" t="str">
        <f t="shared" si="164"/>
        <v>A</v>
      </c>
      <c r="U634" s="1">
        <f t="shared" si="165"/>
        <v>80.512</v>
      </c>
      <c r="V634" s="1">
        <f t="shared" si="166"/>
        <v>379.48200000000003</v>
      </c>
      <c r="W634" s="1">
        <f t="shared" si="167"/>
        <v>11.807688109161788</v>
      </c>
      <c r="X634" s="20">
        <f t="shared" si="168"/>
        <v>5.1363443274853777</v>
      </c>
      <c r="Y634" s="22">
        <f t="shared" si="169"/>
        <v>3</v>
      </c>
      <c r="AA634" s="47"/>
    </row>
    <row r="635" spans="1:34" hidden="1" x14ac:dyDescent="0.25">
      <c r="A635" s="57" t="s">
        <v>3558</v>
      </c>
      <c r="B635" s="1">
        <v>81.792000000000002</v>
      </c>
      <c r="C635" s="1">
        <v>81.536000000000001</v>
      </c>
      <c r="D635" s="1">
        <v>418.95800000000003</v>
      </c>
      <c r="E635" s="1">
        <v>379.25099999999998</v>
      </c>
      <c r="G635" s="1">
        <f t="shared" si="153"/>
        <v>39.70700000000005</v>
      </c>
      <c r="H635" s="1">
        <f t="shared" si="154"/>
        <v>0.25600000000000023</v>
      </c>
      <c r="I635" s="2">
        <f t="shared" si="155"/>
        <v>393.82052000000004</v>
      </c>
      <c r="J635" s="2">
        <f t="shared" si="156"/>
        <v>385.44136000000003</v>
      </c>
      <c r="K635" s="2">
        <f t="shared" si="157"/>
        <v>377.06220000000002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93.787409700722392</v>
      </c>
      <c r="P635" s="11">
        <f t="shared" si="162"/>
        <v>11.995409700722391</v>
      </c>
      <c r="Q635" s="1">
        <f t="shared" si="163"/>
        <v>81.792000000000002</v>
      </c>
      <c r="S635" s="14" t="str">
        <f t="shared" si="164"/>
        <v>A</v>
      </c>
      <c r="U635" s="1">
        <f t="shared" si="165"/>
        <v>81.792000000000002</v>
      </c>
      <c r="V635" s="1">
        <f t="shared" si="166"/>
        <v>379.25099999999998</v>
      </c>
      <c r="W635" s="1">
        <f t="shared" si="167"/>
        <v>11.995409700722391</v>
      </c>
      <c r="X635" s="20">
        <f t="shared" si="168"/>
        <v>5.2180032198142401</v>
      </c>
      <c r="Y635" s="22">
        <f t="shared" si="169"/>
        <v>3</v>
      </c>
      <c r="AA635" s="47"/>
    </row>
    <row r="636" spans="1:34" hidden="1" x14ac:dyDescent="0.25">
      <c r="A636" s="57" t="s">
        <v>3559</v>
      </c>
      <c r="B636" s="1">
        <v>76.8</v>
      </c>
      <c r="C636" s="1">
        <v>76.543999999999997</v>
      </c>
      <c r="D636" s="1">
        <v>419.97300000000001</v>
      </c>
      <c r="E636" s="1">
        <v>380.19099999999997</v>
      </c>
      <c r="G636" s="1">
        <f t="shared" si="153"/>
        <v>39.782000000000039</v>
      </c>
      <c r="H636" s="1">
        <f t="shared" si="154"/>
        <v>0.25600000000000023</v>
      </c>
      <c r="I636" s="2">
        <f t="shared" si="155"/>
        <v>394.77462000000003</v>
      </c>
      <c r="J636" s="2">
        <f t="shared" si="156"/>
        <v>386.37515999999999</v>
      </c>
      <c r="K636" s="2">
        <f t="shared" si="157"/>
        <v>377.97570000000002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88.063295493636048</v>
      </c>
      <c r="P636" s="11">
        <f t="shared" si="162"/>
        <v>11.263295493636051</v>
      </c>
      <c r="Q636" s="1">
        <f t="shared" si="163"/>
        <v>76.8</v>
      </c>
      <c r="S636" s="14" t="str">
        <f t="shared" si="164"/>
        <v>A</v>
      </c>
      <c r="U636" s="1">
        <f t="shared" si="165"/>
        <v>76.8</v>
      </c>
      <c r="V636" s="1">
        <f t="shared" si="166"/>
        <v>380.19099999999997</v>
      </c>
      <c r="W636" s="1">
        <f t="shared" si="167"/>
        <v>11.263295493636051</v>
      </c>
      <c r="X636" s="20">
        <f t="shared" si="168"/>
        <v>4.8995335397316824</v>
      </c>
      <c r="Y636" s="22">
        <f t="shared" si="169"/>
        <v>3</v>
      </c>
      <c r="AA636" s="47"/>
    </row>
    <row r="637" spans="1:34" hidden="1" x14ac:dyDescent="0.25">
      <c r="A637" s="57" t="s">
        <v>3560</v>
      </c>
      <c r="B637" s="1">
        <v>77.695999999999998</v>
      </c>
      <c r="C637" s="1">
        <v>77.311999999999998</v>
      </c>
      <c r="D637" s="1">
        <v>419.62200000000001</v>
      </c>
      <c r="E637" s="1">
        <v>379.87299999999999</v>
      </c>
      <c r="G637" s="1">
        <f t="shared" si="153"/>
        <v>39.749000000000024</v>
      </c>
      <c r="H637" s="1">
        <f t="shared" si="154"/>
        <v>0.38400000000000034</v>
      </c>
      <c r="I637" s="2">
        <f t="shared" si="155"/>
        <v>394.44468000000001</v>
      </c>
      <c r="J637" s="2">
        <f t="shared" si="156"/>
        <v>386.05223999999998</v>
      </c>
      <c r="K637" s="2">
        <f t="shared" si="157"/>
        <v>377.65980000000002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89.090700607728465</v>
      </c>
      <c r="P637" s="11">
        <f t="shared" si="162"/>
        <v>11.394700607728467</v>
      </c>
      <c r="Q637" s="1">
        <f t="shared" si="163"/>
        <v>77.695999999999998</v>
      </c>
      <c r="S637" s="14" t="str">
        <f t="shared" si="164"/>
        <v>A</v>
      </c>
      <c r="U637" s="1">
        <f t="shared" si="165"/>
        <v>77.695999999999998</v>
      </c>
      <c r="V637" s="1">
        <f t="shared" si="166"/>
        <v>379.87299999999999</v>
      </c>
      <c r="W637" s="1">
        <f t="shared" si="167"/>
        <v>11.394700607728467</v>
      </c>
      <c r="X637" s="20">
        <f t="shared" si="168"/>
        <v>4.9566947643618828</v>
      </c>
      <c r="Y637" s="22">
        <f t="shared" si="169"/>
        <v>3</v>
      </c>
      <c r="AA637" s="47"/>
    </row>
    <row r="638" spans="1:34" hidden="1" x14ac:dyDescent="0.25">
      <c r="A638" s="57" t="s">
        <v>3561</v>
      </c>
      <c r="B638" s="1">
        <v>101.248</v>
      </c>
      <c r="C638" s="1">
        <v>101.12</v>
      </c>
      <c r="D638" s="1">
        <v>416.81799999999998</v>
      </c>
      <c r="E638" s="1">
        <v>381.09800000000001</v>
      </c>
      <c r="G638" s="1">
        <f t="shared" si="153"/>
        <v>35.71999999999997</v>
      </c>
      <c r="H638" s="1">
        <f t="shared" si="154"/>
        <v>0.12800000000000011</v>
      </c>
      <c r="I638" s="2">
        <f t="shared" si="155"/>
        <v>391.80892</v>
      </c>
      <c r="J638" s="2">
        <f t="shared" si="156"/>
        <v>383.47255999999999</v>
      </c>
      <c r="K638" s="2">
        <f t="shared" si="157"/>
        <v>375.13619999999997</v>
      </c>
      <c r="L638" s="10">
        <f t="shared" si="158"/>
        <v>2</v>
      </c>
      <c r="M638" s="73">
        <f t="shared" si="159"/>
        <v>2</v>
      </c>
      <c r="N638">
        <f t="shared" si="160"/>
        <v>2</v>
      </c>
      <c r="O638" s="12">
        <f t="shared" si="161"/>
        <v>111.02971817085208</v>
      </c>
      <c r="P638" s="11">
        <f t="shared" si="162"/>
        <v>9.7817181708520735</v>
      </c>
      <c r="Q638" s="1">
        <f t="shared" si="163"/>
        <v>101.248</v>
      </c>
      <c r="S638" s="14" t="str">
        <f t="shared" si="164"/>
        <v>A</v>
      </c>
      <c r="U638" s="1">
        <f t="shared" si="165"/>
        <v>101.248</v>
      </c>
      <c r="V638" s="1">
        <f t="shared" si="166"/>
        <v>381.09800000000001</v>
      </c>
      <c r="W638" s="1">
        <f t="shared" si="167"/>
        <v>9.7817181708520735</v>
      </c>
      <c r="X638" s="20">
        <f t="shared" si="168"/>
        <v>4.2550474043206519</v>
      </c>
      <c r="Y638" s="22">
        <f t="shared" si="169"/>
        <v>2</v>
      </c>
      <c r="AA638" s="47"/>
    </row>
    <row r="639" spans="1:34" hidden="1" x14ac:dyDescent="0.25">
      <c r="A639" s="57" t="s">
        <v>3562</v>
      </c>
      <c r="B639" s="1">
        <v>143.744</v>
      </c>
      <c r="C639" s="1">
        <v>143.488</v>
      </c>
      <c r="D639" s="1">
        <v>416.714</v>
      </c>
      <c r="E639" s="1">
        <v>381.57900000000001</v>
      </c>
      <c r="G639" s="1">
        <f t="shared" si="153"/>
        <v>35.134999999999991</v>
      </c>
      <c r="H639" s="1">
        <f t="shared" si="154"/>
        <v>0.25600000000000023</v>
      </c>
      <c r="I639" s="2">
        <f t="shared" si="155"/>
        <v>391.71116000000001</v>
      </c>
      <c r="J639" s="2">
        <f t="shared" si="156"/>
        <v>383.37688000000003</v>
      </c>
      <c r="K639" s="2">
        <f t="shared" si="157"/>
        <v>375.04259999999999</v>
      </c>
      <c r="L639" s="10">
        <f t="shared" si="158"/>
        <v>2</v>
      </c>
      <c r="M639" s="73" t="str">
        <f t="shared" si="159"/>
        <v/>
      </c>
      <c r="N639">
        <f t="shared" si="160"/>
        <v>2</v>
      </c>
      <c r="O639" s="12">
        <f t="shared" si="161"/>
        <v>157.63131922359906</v>
      </c>
      <c r="P639" s="11">
        <f t="shared" si="162"/>
        <v>13.887319223599064</v>
      </c>
      <c r="Q639" s="1">
        <f t="shared" si="163"/>
        <v>143.744</v>
      </c>
      <c r="S639" s="14" t="str">
        <f t="shared" si="164"/>
        <v>A</v>
      </c>
      <c r="U639" s="1">
        <f t="shared" si="165"/>
        <v>143.744</v>
      </c>
      <c r="V639" s="1">
        <f t="shared" si="166"/>
        <v>381.57900000000001</v>
      </c>
      <c r="W639" s="1">
        <f t="shared" si="167"/>
        <v>13.887319223599064</v>
      </c>
      <c r="X639" s="20">
        <f t="shared" si="168"/>
        <v>6.0409838622655929</v>
      </c>
      <c r="Y639" s="22">
        <f t="shared" si="169"/>
        <v>2</v>
      </c>
      <c r="AA639" s="47"/>
    </row>
    <row r="640" spans="1:34" hidden="1" x14ac:dyDescent="0.25">
      <c r="A640" s="57" t="s">
        <v>3563</v>
      </c>
      <c r="B640" s="1">
        <v>171.648</v>
      </c>
      <c r="C640" s="1">
        <v>171.26400000000001</v>
      </c>
      <c r="D640" s="1">
        <v>417.85199999999998</v>
      </c>
      <c r="E640" s="1">
        <v>379.90899999999999</v>
      </c>
      <c r="G640" s="1">
        <f t="shared" si="153"/>
        <v>37.942999999999984</v>
      </c>
      <c r="H640" s="1">
        <f t="shared" si="154"/>
        <v>0.38399999999998613</v>
      </c>
      <c r="I640" s="2">
        <f t="shared" si="155"/>
        <v>392.78087999999997</v>
      </c>
      <c r="J640" s="2">
        <f t="shared" si="156"/>
        <v>384.42383999999998</v>
      </c>
      <c r="K640" s="2">
        <f t="shared" si="157"/>
        <v>376.0668</v>
      </c>
      <c r="L640" s="10">
        <f t="shared" si="158"/>
        <v>2</v>
      </c>
      <c r="M640" s="73" t="str">
        <f t="shared" si="159"/>
        <v/>
      </c>
      <c r="N640">
        <f t="shared" si="160"/>
        <v>2</v>
      </c>
      <c r="O640" s="12">
        <f t="shared" si="161"/>
        <v>188.23116569799319</v>
      </c>
      <c r="P640" s="11">
        <f t="shared" si="162"/>
        <v>16.583165697993195</v>
      </c>
      <c r="Q640" s="1">
        <f t="shared" si="163"/>
        <v>171.648</v>
      </c>
      <c r="S640" s="14" t="str">
        <f t="shared" si="164"/>
        <v>A</v>
      </c>
      <c r="U640" s="1">
        <f t="shared" si="165"/>
        <v>171.648</v>
      </c>
      <c r="V640" s="1">
        <f t="shared" si="166"/>
        <v>379.90899999999999</v>
      </c>
      <c r="W640" s="1">
        <f t="shared" si="167"/>
        <v>16.583165697993195</v>
      </c>
      <c r="X640" s="20">
        <f t="shared" si="168"/>
        <v>7.2136770786270397</v>
      </c>
      <c r="Y640" s="22">
        <f t="shared" si="169"/>
        <v>2</v>
      </c>
      <c r="AA640" s="47"/>
    </row>
    <row r="641" spans="1:27" hidden="1" x14ac:dyDescent="0.25">
      <c r="A641" s="57" t="s">
        <v>3564</v>
      </c>
      <c r="B641" s="1">
        <v>190.08</v>
      </c>
      <c r="C641" s="1">
        <v>189.696</v>
      </c>
      <c r="D641" s="1">
        <v>419.96300000000002</v>
      </c>
      <c r="E641" s="1">
        <v>379.81400000000002</v>
      </c>
      <c r="G641" s="1">
        <f t="shared" si="153"/>
        <v>40.149000000000001</v>
      </c>
      <c r="H641" s="1">
        <f t="shared" si="154"/>
        <v>0.38400000000001455</v>
      </c>
      <c r="I641" s="2">
        <f t="shared" si="155"/>
        <v>394.76522</v>
      </c>
      <c r="J641" s="2">
        <f t="shared" si="156"/>
        <v>386.36596000000003</v>
      </c>
      <c r="K641" s="2">
        <f t="shared" si="157"/>
        <v>377.9667</v>
      </c>
      <c r="L641" s="10">
        <f t="shared" si="158"/>
        <v>3</v>
      </c>
      <c r="M641" s="73">
        <f t="shared" si="159"/>
        <v>3</v>
      </c>
      <c r="N641">
        <f t="shared" si="160"/>
        <v>3</v>
      </c>
      <c r="O641" s="12">
        <f t="shared" si="161"/>
        <v>217.95665634674924</v>
      </c>
      <c r="P641" s="11">
        <f t="shared" si="162"/>
        <v>27.876656346749229</v>
      </c>
      <c r="Q641" s="1">
        <f t="shared" si="163"/>
        <v>190.08</v>
      </c>
      <c r="S641" s="14" t="str">
        <f t="shared" si="164"/>
        <v>A</v>
      </c>
      <c r="U641" s="1">
        <f t="shared" si="165"/>
        <v>190.08</v>
      </c>
      <c r="V641" s="1">
        <f t="shared" si="166"/>
        <v>379.81400000000002</v>
      </c>
      <c r="W641" s="1">
        <f t="shared" si="167"/>
        <v>27.876656346749229</v>
      </c>
      <c r="X641" s="20">
        <f t="shared" si="168"/>
        <v>12.126345510835915</v>
      </c>
      <c r="Y641" s="22">
        <f t="shared" si="169"/>
        <v>3</v>
      </c>
      <c r="AA641" s="47"/>
    </row>
    <row r="642" spans="1:27" hidden="1" x14ac:dyDescent="0.25">
      <c r="A642" s="57" t="s">
        <v>3565</v>
      </c>
      <c r="B642" s="1">
        <v>187.52</v>
      </c>
      <c r="C642" s="1">
        <v>187.26400000000001</v>
      </c>
      <c r="D642" s="1">
        <v>420.57400000000001</v>
      </c>
      <c r="E642" s="1">
        <v>380.38799999999998</v>
      </c>
      <c r="G642" s="1">
        <f t="shared" si="153"/>
        <v>40.186000000000035</v>
      </c>
      <c r="H642" s="1">
        <f t="shared" si="154"/>
        <v>0.25600000000000023</v>
      </c>
      <c r="I642" s="2">
        <f t="shared" si="155"/>
        <v>395.33956000000001</v>
      </c>
      <c r="J642" s="2">
        <f t="shared" si="156"/>
        <v>386.92808000000002</v>
      </c>
      <c r="K642" s="2">
        <f t="shared" si="157"/>
        <v>378.51660000000004</v>
      </c>
      <c r="L642" s="10">
        <f t="shared" si="158"/>
        <v>3</v>
      </c>
      <c r="M642" s="73" t="str">
        <f t="shared" si="159"/>
        <v/>
      </c>
      <c r="N642">
        <f t="shared" si="160"/>
        <v>3</v>
      </c>
      <c r="O642" s="12">
        <f t="shared" si="161"/>
        <v>215.02121316362803</v>
      </c>
      <c r="P642" s="11">
        <f t="shared" si="162"/>
        <v>27.501213163628023</v>
      </c>
      <c r="Q642" s="1">
        <f t="shared" si="163"/>
        <v>187.52</v>
      </c>
      <c r="S642" s="14" t="str">
        <f t="shared" si="164"/>
        <v>A</v>
      </c>
      <c r="U642" s="1">
        <f t="shared" si="165"/>
        <v>187.52</v>
      </c>
      <c r="V642" s="1">
        <f t="shared" si="166"/>
        <v>380.38799999999998</v>
      </c>
      <c r="W642" s="1">
        <f t="shared" si="167"/>
        <v>27.501213163628023</v>
      </c>
      <c r="X642" s="20">
        <f t="shared" si="168"/>
        <v>11.96302772617819</v>
      </c>
      <c r="Y642" s="22">
        <f t="shared" si="169"/>
        <v>3</v>
      </c>
      <c r="AA642" s="47"/>
    </row>
    <row r="643" spans="1:27" hidden="1" x14ac:dyDescent="0.25">
      <c r="A643" s="57" t="s">
        <v>3566</v>
      </c>
      <c r="B643" s="1">
        <v>188.416</v>
      </c>
      <c r="C643" s="1">
        <v>187.904</v>
      </c>
      <c r="D643" s="1">
        <v>422.22199999999998</v>
      </c>
      <c r="E643" s="1">
        <v>381.89600000000002</v>
      </c>
      <c r="G643" s="1">
        <f t="shared" si="153"/>
        <v>40.325999999999965</v>
      </c>
      <c r="H643" s="1">
        <f t="shared" si="154"/>
        <v>0.51200000000000045</v>
      </c>
      <c r="I643" s="2">
        <f t="shared" si="155"/>
        <v>396.88867999999997</v>
      </c>
      <c r="J643" s="2">
        <f t="shared" si="156"/>
        <v>388.44423999999998</v>
      </c>
      <c r="K643" s="2">
        <f t="shared" si="157"/>
        <v>379.99979999999999</v>
      </c>
      <c r="L643" s="10">
        <f t="shared" si="158"/>
        <v>3</v>
      </c>
      <c r="M643" s="73" t="str">
        <f t="shared" si="159"/>
        <v/>
      </c>
      <c r="N643">
        <f t="shared" si="160"/>
        <v>3</v>
      </c>
      <c r="O643" s="12">
        <f t="shared" si="161"/>
        <v>216.04861827772044</v>
      </c>
      <c r="P643" s="11">
        <f t="shared" si="162"/>
        <v>27.632618277720439</v>
      </c>
      <c r="Q643" s="1">
        <f t="shared" si="163"/>
        <v>188.416</v>
      </c>
      <c r="S643" s="14" t="str">
        <f t="shared" si="164"/>
        <v>A</v>
      </c>
      <c r="U643" s="1">
        <f t="shared" si="165"/>
        <v>188.416</v>
      </c>
      <c r="V643" s="1">
        <f t="shared" si="166"/>
        <v>381.89600000000002</v>
      </c>
      <c r="W643" s="1">
        <f t="shared" si="167"/>
        <v>27.632618277720439</v>
      </c>
      <c r="X643" s="20">
        <f t="shared" si="168"/>
        <v>12.020188950808391</v>
      </c>
      <c r="Y643" s="22">
        <f t="shared" si="169"/>
        <v>3</v>
      </c>
      <c r="AA643" s="47"/>
    </row>
    <row r="644" spans="1:27" hidden="1" x14ac:dyDescent="0.25">
      <c r="A644" s="57" t="s">
        <v>3567</v>
      </c>
      <c r="B644" s="1">
        <v>195.328</v>
      </c>
      <c r="C644" s="1">
        <v>194.94399999999999</v>
      </c>
      <c r="D644" s="1">
        <v>423.26299999999998</v>
      </c>
      <c r="E644" s="1">
        <v>382.85700000000003</v>
      </c>
      <c r="G644" s="1">
        <f t="shared" si="153"/>
        <v>40.405999999999949</v>
      </c>
      <c r="H644" s="1">
        <f t="shared" si="154"/>
        <v>0.38400000000001455</v>
      </c>
      <c r="I644" s="2">
        <f t="shared" si="155"/>
        <v>397.86721999999997</v>
      </c>
      <c r="J644" s="2">
        <f t="shared" si="156"/>
        <v>389.40195999999997</v>
      </c>
      <c r="K644" s="2">
        <f t="shared" si="157"/>
        <v>380.93669999999997</v>
      </c>
      <c r="L644" s="10">
        <f t="shared" si="158"/>
        <v>3</v>
      </c>
      <c r="M644" s="73" t="str">
        <f t="shared" si="159"/>
        <v/>
      </c>
      <c r="N644">
        <f t="shared" si="160"/>
        <v>3</v>
      </c>
      <c r="O644" s="12">
        <f t="shared" si="161"/>
        <v>223.97431487214769</v>
      </c>
      <c r="P644" s="11">
        <f t="shared" si="162"/>
        <v>28.646314872147684</v>
      </c>
      <c r="Q644" s="1">
        <f t="shared" si="163"/>
        <v>195.328</v>
      </c>
      <c r="S644" s="14" t="str">
        <f t="shared" si="164"/>
        <v>A</v>
      </c>
      <c r="U644" s="1">
        <f t="shared" si="165"/>
        <v>195.328</v>
      </c>
      <c r="V644" s="1">
        <f t="shared" si="166"/>
        <v>382.85700000000003</v>
      </c>
      <c r="W644" s="1">
        <f t="shared" si="167"/>
        <v>28.646314872147684</v>
      </c>
      <c r="X644" s="20">
        <f t="shared" si="168"/>
        <v>12.461146969384243</v>
      </c>
      <c r="Y644" s="22">
        <f t="shared" si="169"/>
        <v>3</v>
      </c>
      <c r="AA644" s="47"/>
    </row>
    <row r="645" spans="1:27" hidden="1" x14ac:dyDescent="0.25">
      <c r="A645" s="57" t="s">
        <v>3568</v>
      </c>
      <c r="B645" s="1">
        <v>183.55199999999999</v>
      </c>
      <c r="C645" s="1">
        <v>183.29599999999999</v>
      </c>
      <c r="D645" s="1">
        <v>425.41199999999998</v>
      </c>
      <c r="E645" s="1">
        <v>384.90699999999998</v>
      </c>
      <c r="G645" s="1">
        <f t="shared" si="153"/>
        <v>40.504999999999995</v>
      </c>
      <c r="H645" s="1">
        <f t="shared" si="154"/>
        <v>0.25600000000000023</v>
      </c>
      <c r="I645" s="2">
        <f t="shared" si="155"/>
        <v>399.88727999999998</v>
      </c>
      <c r="J645" s="2">
        <f t="shared" si="156"/>
        <v>391.37903999999997</v>
      </c>
      <c r="K645" s="2">
        <f t="shared" si="157"/>
        <v>382.87079999999997</v>
      </c>
      <c r="L645" s="10">
        <f t="shared" si="158"/>
        <v>3</v>
      </c>
      <c r="M645" s="73" t="str">
        <f t="shared" si="159"/>
        <v/>
      </c>
      <c r="N645">
        <f t="shared" si="160"/>
        <v>3</v>
      </c>
      <c r="O645" s="12">
        <f t="shared" si="161"/>
        <v>210.47127622979013</v>
      </c>
      <c r="P645" s="11">
        <f t="shared" si="162"/>
        <v>26.919276229790142</v>
      </c>
      <c r="Q645" s="1">
        <f t="shared" si="163"/>
        <v>183.55199999999999</v>
      </c>
      <c r="S645" s="14" t="str">
        <f t="shared" si="164"/>
        <v>A</v>
      </c>
      <c r="U645" s="1">
        <f t="shared" si="165"/>
        <v>183.55199999999999</v>
      </c>
      <c r="V645" s="1">
        <f t="shared" si="166"/>
        <v>384.90699999999998</v>
      </c>
      <c r="W645" s="1">
        <f t="shared" si="167"/>
        <v>26.919276229790142</v>
      </c>
      <c r="X645" s="20">
        <f t="shared" si="168"/>
        <v>11.709885159958711</v>
      </c>
      <c r="Y645" s="22">
        <f t="shared" si="169"/>
        <v>3</v>
      </c>
      <c r="AA645" s="47"/>
    </row>
    <row r="646" spans="1:27" hidden="1" x14ac:dyDescent="0.25">
      <c r="A646" s="57" t="s">
        <v>3569</v>
      </c>
      <c r="B646" s="1">
        <v>199.93600000000001</v>
      </c>
      <c r="C646" s="1">
        <v>199.42400000000001</v>
      </c>
      <c r="D646" s="1">
        <v>422.30799999999999</v>
      </c>
      <c r="E646" s="1">
        <v>381.91199999999998</v>
      </c>
      <c r="G646" s="1">
        <f t="shared" si="153"/>
        <v>40.396000000000015</v>
      </c>
      <c r="H646" s="1">
        <f t="shared" si="154"/>
        <v>0.51200000000000045</v>
      </c>
      <c r="I646" s="2">
        <f t="shared" si="155"/>
        <v>396.96951999999999</v>
      </c>
      <c r="J646" s="2">
        <f t="shared" si="156"/>
        <v>388.52336000000003</v>
      </c>
      <c r="K646" s="2">
        <f t="shared" si="157"/>
        <v>380.0772</v>
      </c>
      <c r="L646" s="10">
        <f t="shared" si="158"/>
        <v>3</v>
      </c>
      <c r="M646" s="73" t="str">
        <f t="shared" si="159"/>
        <v/>
      </c>
      <c r="N646">
        <f t="shared" si="160"/>
        <v>3</v>
      </c>
      <c r="O646" s="12">
        <f t="shared" si="161"/>
        <v>229.25811260176584</v>
      </c>
      <c r="P646" s="11">
        <f t="shared" si="162"/>
        <v>29.322112601765838</v>
      </c>
      <c r="Q646" s="1">
        <f t="shared" si="163"/>
        <v>199.93600000000001</v>
      </c>
      <c r="S646" s="14" t="str">
        <f t="shared" si="164"/>
        <v>A</v>
      </c>
      <c r="U646" s="1">
        <f t="shared" si="165"/>
        <v>199.93600000000001</v>
      </c>
      <c r="V646" s="1">
        <f t="shared" si="166"/>
        <v>381.91199999999998</v>
      </c>
      <c r="W646" s="1">
        <f t="shared" si="167"/>
        <v>29.322112601765838</v>
      </c>
      <c r="X646" s="20">
        <f t="shared" si="168"/>
        <v>12.75511898176814</v>
      </c>
      <c r="Y646" s="22">
        <f t="shared" si="169"/>
        <v>3</v>
      </c>
      <c r="AA646" s="47"/>
    </row>
    <row r="647" spans="1:27" hidden="1" x14ac:dyDescent="0.25">
      <c r="A647" s="57" t="s">
        <v>3570</v>
      </c>
      <c r="B647" s="1">
        <v>201.47200000000001</v>
      </c>
      <c r="C647" s="1">
        <v>201.08799999999999</v>
      </c>
      <c r="D647" s="1">
        <v>422.43700000000001</v>
      </c>
      <c r="E647" s="1">
        <v>381.99900000000002</v>
      </c>
      <c r="G647" s="1">
        <f t="shared" si="153"/>
        <v>40.437999999999988</v>
      </c>
      <c r="H647" s="1">
        <f t="shared" si="154"/>
        <v>0.38400000000001455</v>
      </c>
      <c r="I647" s="2">
        <f t="shared" si="155"/>
        <v>397.09078</v>
      </c>
      <c r="J647" s="2">
        <f t="shared" si="156"/>
        <v>388.64204000000001</v>
      </c>
      <c r="K647" s="2">
        <f t="shared" si="157"/>
        <v>380.19330000000002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231.01937851163859</v>
      </c>
      <c r="P647" s="11">
        <f t="shared" si="162"/>
        <v>29.547378511638584</v>
      </c>
      <c r="Q647" s="1">
        <f t="shared" si="163"/>
        <v>201.47200000000001</v>
      </c>
      <c r="S647" s="14" t="str">
        <f t="shared" si="164"/>
        <v>A</v>
      </c>
      <c r="U647" s="1">
        <f t="shared" si="165"/>
        <v>201.47200000000001</v>
      </c>
      <c r="V647" s="1">
        <f t="shared" si="166"/>
        <v>381.99900000000002</v>
      </c>
      <c r="W647" s="1">
        <f t="shared" si="167"/>
        <v>29.547378511638584</v>
      </c>
      <c r="X647" s="20">
        <f t="shared" si="168"/>
        <v>12.853109652562784</v>
      </c>
      <c r="Y647" s="22">
        <f t="shared" si="169"/>
        <v>3</v>
      </c>
      <c r="AA647" s="47"/>
    </row>
    <row r="648" spans="1:27" hidden="1" x14ac:dyDescent="0.25">
      <c r="A648" s="57" t="s">
        <v>3571</v>
      </c>
      <c r="B648" s="1">
        <v>200.32</v>
      </c>
      <c r="C648" s="1">
        <v>199.80799999999999</v>
      </c>
      <c r="D648" s="1">
        <v>423.06599999999997</v>
      </c>
      <c r="E648" s="1">
        <v>382.57299999999998</v>
      </c>
      <c r="G648" s="1">
        <f t="shared" si="153"/>
        <v>40.492999999999995</v>
      </c>
      <c r="H648" s="1">
        <f t="shared" si="154"/>
        <v>0.51200000000000045</v>
      </c>
      <c r="I648" s="2">
        <f t="shared" si="155"/>
        <v>397.68203999999997</v>
      </c>
      <c r="J648" s="2">
        <f t="shared" si="156"/>
        <v>389.22071999999997</v>
      </c>
      <c r="K648" s="2">
        <f t="shared" si="157"/>
        <v>380.75939999999997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229.69842907923402</v>
      </c>
      <c r="P648" s="11">
        <f t="shared" si="162"/>
        <v>29.378429079234024</v>
      </c>
      <c r="Q648" s="1">
        <f t="shared" si="163"/>
        <v>200.32</v>
      </c>
      <c r="S648" s="14" t="str">
        <f t="shared" si="164"/>
        <v>A</v>
      </c>
      <c r="U648" s="1">
        <f t="shared" si="165"/>
        <v>200.32</v>
      </c>
      <c r="V648" s="1">
        <f t="shared" si="166"/>
        <v>382.57299999999998</v>
      </c>
      <c r="W648" s="1">
        <f t="shared" si="167"/>
        <v>29.378429079234024</v>
      </c>
      <c r="X648" s="20">
        <f t="shared" si="168"/>
        <v>12.779616649466801</v>
      </c>
      <c r="Y648" s="22">
        <f t="shared" si="169"/>
        <v>3</v>
      </c>
      <c r="AA648" s="47"/>
    </row>
    <row r="649" spans="1:27" hidden="1" x14ac:dyDescent="0.25">
      <c r="A649" s="57" t="s">
        <v>3572</v>
      </c>
      <c r="B649" s="1">
        <v>179.71199999999999</v>
      </c>
      <c r="C649" s="1">
        <v>179.328</v>
      </c>
      <c r="D649" s="1">
        <v>422.92399999999998</v>
      </c>
      <c r="E649" s="1">
        <v>382.77100000000002</v>
      </c>
      <c r="G649" s="1">
        <f t="shared" ref="G649:G712" si="170">D649-E649</f>
        <v>40.152999999999963</v>
      </c>
      <c r="H649" s="1">
        <f t="shared" ref="H649:H712" si="171">B649-C649</f>
        <v>0.38399999999998613</v>
      </c>
      <c r="I649" s="2">
        <f t="shared" ref="I649:I712" si="172">D649-((D649/100)*I$8)</f>
        <v>397.54855999999995</v>
      </c>
      <c r="J649" s="2">
        <f t="shared" ref="J649:J712" si="173">D649-((D649/100)*J$8)</f>
        <v>389.09008</v>
      </c>
      <c r="K649" s="2">
        <f t="shared" ref="K649:K712" si="174">D649-((D649/100)*K$8)</f>
        <v>380.63159999999999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206.06811145510835</v>
      </c>
      <c r="P649" s="11">
        <f t="shared" ref="P649:P712" si="179">IF(O649&lt;&gt;"",O649-B649,"")</f>
        <v>26.356111455108362</v>
      </c>
      <c r="Q649" s="1">
        <f t="shared" ref="Q649:Q712" si="180">O649-P649</f>
        <v>179.71199999999999</v>
      </c>
      <c r="S649" s="14" t="str">
        <f t="shared" ref="S649:S712" si="181">IF(ROUND(B649,3)=ROUND(Q649,3),"A","B")</f>
        <v>A</v>
      </c>
      <c r="U649" s="1">
        <f t="shared" ref="U649:U712" si="182">B649</f>
        <v>179.71199999999999</v>
      </c>
      <c r="V649" s="1">
        <f t="shared" ref="V649:V712" si="183">E649</f>
        <v>382.77100000000002</v>
      </c>
      <c r="W649" s="1">
        <f t="shared" ref="W649:W712" si="184">P649</f>
        <v>26.356111455108362</v>
      </c>
      <c r="X649" s="20">
        <f t="shared" ref="X649:X712" si="185">W649*X$6</f>
        <v>11.464908482972138</v>
      </c>
      <c r="Y649" s="22">
        <f t="shared" ref="Y649:Y712" si="186">L649</f>
        <v>3</v>
      </c>
      <c r="AA649" s="47"/>
    </row>
    <row r="650" spans="1:27" hidden="1" x14ac:dyDescent="0.25">
      <c r="A650" s="57" t="s">
        <v>3573</v>
      </c>
      <c r="B650" s="1">
        <v>173.184</v>
      </c>
      <c r="C650" s="1">
        <v>172.8</v>
      </c>
      <c r="D650" s="1">
        <v>422.90499999999997</v>
      </c>
      <c r="E650" s="1">
        <v>382.49799999999999</v>
      </c>
      <c r="G650" s="1">
        <f t="shared" si="170"/>
        <v>40.406999999999982</v>
      </c>
      <c r="H650" s="1">
        <f t="shared" si="171"/>
        <v>0.38399999999998613</v>
      </c>
      <c r="I650" s="2">
        <f t="shared" si="172"/>
        <v>397.53069999999997</v>
      </c>
      <c r="J650" s="2">
        <f t="shared" si="173"/>
        <v>389.07259999999997</v>
      </c>
      <c r="K650" s="2">
        <f t="shared" si="174"/>
        <v>380.61449999999996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198.5827313381493</v>
      </c>
      <c r="P650" s="11">
        <f t="shared" si="179"/>
        <v>25.398731338149304</v>
      </c>
      <c r="Q650" s="1">
        <f t="shared" si="180"/>
        <v>173.184</v>
      </c>
      <c r="S650" s="14" t="str">
        <f t="shared" si="181"/>
        <v>A</v>
      </c>
      <c r="U650" s="1">
        <f t="shared" si="182"/>
        <v>173.184</v>
      </c>
      <c r="V650" s="1">
        <f t="shared" si="183"/>
        <v>382.49799999999999</v>
      </c>
      <c r="W650" s="1">
        <f t="shared" si="184"/>
        <v>25.398731338149304</v>
      </c>
      <c r="X650" s="20">
        <f t="shared" si="185"/>
        <v>11.048448132094947</v>
      </c>
      <c r="Y650" s="22">
        <f t="shared" si="186"/>
        <v>3</v>
      </c>
      <c r="AA650" s="47"/>
    </row>
    <row r="651" spans="1:27" hidden="1" x14ac:dyDescent="0.25">
      <c r="A651" s="57" t="s">
        <v>3574</v>
      </c>
      <c r="B651" s="1">
        <v>165.376</v>
      </c>
      <c r="C651" s="1">
        <v>164.99199999999999</v>
      </c>
      <c r="D651" s="1">
        <v>422.55799999999999</v>
      </c>
      <c r="E651" s="1">
        <v>382.21699999999998</v>
      </c>
      <c r="G651" s="1">
        <f t="shared" si="170"/>
        <v>40.341000000000008</v>
      </c>
      <c r="H651" s="1">
        <f t="shared" si="171"/>
        <v>0.38400000000001455</v>
      </c>
      <c r="I651" s="2">
        <f t="shared" si="172"/>
        <v>397.20452</v>
      </c>
      <c r="J651" s="2">
        <f t="shared" si="173"/>
        <v>388.75335999999999</v>
      </c>
      <c r="K651" s="2">
        <f t="shared" si="174"/>
        <v>380.30219999999997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189.62962962962962</v>
      </c>
      <c r="P651" s="11">
        <f t="shared" si="179"/>
        <v>24.253629629629614</v>
      </c>
      <c r="Q651" s="1">
        <f t="shared" si="180"/>
        <v>165.376</v>
      </c>
      <c r="S651" s="14" t="str">
        <f t="shared" si="181"/>
        <v>A</v>
      </c>
      <c r="U651" s="1">
        <f t="shared" si="182"/>
        <v>165.376</v>
      </c>
      <c r="V651" s="1">
        <f t="shared" si="183"/>
        <v>382.21699999999998</v>
      </c>
      <c r="W651" s="1">
        <f t="shared" si="184"/>
        <v>24.253629629629614</v>
      </c>
      <c r="X651" s="20">
        <f t="shared" si="185"/>
        <v>10.550328888888883</v>
      </c>
      <c r="Y651" s="22">
        <f t="shared" si="186"/>
        <v>3</v>
      </c>
      <c r="AA651" s="47"/>
    </row>
    <row r="652" spans="1:27" hidden="1" x14ac:dyDescent="0.25">
      <c r="A652" s="57" t="s">
        <v>3575</v>
      </c>
      <c r="B652" s="1">
        <v>159.36000000000001</v>
      </c>
      <c r="C652" s="1">
        <v>158.976</v>
      </c>
      <c r="D652" s="1">
        <v>420.97300000000001</v>
      </c>
      <c r="E652" s="1">
        <v>380.75099999999998</v>
      </c>
      <c r="G652" s="1">
        <f t="shared" si="170"/>
        <v>40.222000000000037</v>
      </c>
      <c r="H652" s="1">
        <f t="shared" si="171"/>
        <v>0.38400000000001455</v>
      </c>
      <c r="I652" s="2">
        <f t="shared" si="172"/>
        <v>395.71462000000002</v>
      </c>
      <c r="J652" s="2">
        <f t="shared" si="173"/>
        <v>387.29516000000001</v>
      </c>
      <c r="K652" s="2">
        <f t="shared" si="174"/>
        <v>378.87569999999999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182.73133814929483</v>
      </c>
      <c r="P652" s="11">
        <f t="shared" si="179"/>
        <v>23.371338149294814</v>
      </c>
      <c r="Q652" s="1">
        <f t="shared" si="180"/>
        <v>159.36000000000001</v>
      </c>
      <c r="S652" s="14" t="str">
        <f t="shared" si="181"/>
        <v>A</v>
      </c>
      <c r="U652" s="1">
        <f t="shared" si="182"/>
        <v>159.36000000000001</v>
      </c>
      <c r="V652" s="1">
        <f t="shared" si="183"/>
        <v>380.75099999999998</v>
      </c>
      <c r="W652" s="1">
        <f t="shared" si="184"/>
        <v>23.371338149294814</v>
      </c>
      <c r="X652" s="20">
        <f t="shared" si="185"/>
        <v>10.166532094943245</v>
      </c>
      <c r="Y652" s="22">
        <f t="shared" si="186"/>
        <v>3</v>
      </c>
      <c r="AA652" s="47"/>
    </row>
    <row r="653" spans="1:27" hidden="1" x14ac:dyDescent="0.25">
      <c r="A653" s="57" t="s">
        <v>3576</v>
      </c>
      <c r="B653" s="1">
        <v>158.84800000000001</v>
      </c>
      <c r="C653" s="1">
        <v>158.464</v>
      </c>
      <c r="D653" s="1">
        <v>421.22800000000001</v>
      </c>
      <c r="E653" s="1">
        <v>380.98500000000001</v>
      </c>
      <c r="G653" s="1">
        <f t="shared" si="170"/>
        <v>40.242999999999995</v>
      </c>
      <c r="H653" s="1">
        <f t="shared" si="171"/>
        <v>0.38400000000001455</v>
      </c>
      <c r="I653" s="2">
        <f t="shared" si="172"/>
        <v>395.95432</v>
      </c>
      <c r="J653" s="2">
        <f t="shared" si="173"/>
        <v>387.52976000000001</v>
      </c>
      <c r="K653" s="2">
        <f t="shared" si="174"/>
        <v>379.10520000000002</v>
      </c>
      <c r="L653" s="10">
        <f t="shared" si="175"/>
        <v>3</v>
      </c>
      <c r="M653" s="73" t="str">
        <f t="shared" si="176"/>
        <v/>
      </c>
      <c r="N653">
        <f t="shared" si="177"/>
        <v>3</v>
      </c>
      <c r="O653" s="12">
        <f t="shared" si="178"/>
        <v>182.14424951267057</v>
      </c>
      <c r="P653" s="11">
        <f t="shared" si="179"/>
        <v>23.296249512670556</v>
      </c>
      <c r="Q653" s="1">
        <f t="shared" si="180"/>
        <v>158.84800000000001</v>
      </c>
      <c r="S653" s="14" t="str">
        <f t="shared" si="181"/>
        <v>A</v>
      </c>
      <c r="U653" s="1">
        <f t="shared" si="182"/>
        <v>158.84800000000001</v>
      </c>
      <c r="V653" s="1">
        <f t="shared" si="183"/>
        <v>380.98500000000001</v>
      </c>
      <c r="W653" s="1">
        <f t="shared" si="184"/>
        <v>23.296249512670556</v>
      </c>
      <c r="X653" s="20">
        <f t="shared" si="185"/>
        <v>10.133868538011692</v>
      </c>
      <c r="Y653" s="22">
        <f t="shared" si="186"/>
        <v>3</v>
      </c>
      <c r="AA653" s="47"/>
    </row>
    <row r="654" spans="1:27" hidden="1" x14ac:dyDescent="0.25">
      <c r="A654" s="57" t="s">
        <v>3577</v>
      </c>
      <c r="B654" s="1">
        <v>152.44800000000001</v>
      </c>
      <c r="C654" s="1">
        <v>152.06399999999999</v>
      </c>
      <c r="D654" s="1">
        <v>422.41</v>
      </c>
      <c r="E654" s="1">
        <v>382.08100000000002</v>
      </c>
      <c r="G654" s="1">
        <f t="shared" si="170"/>
        <v>40.329000000000008</v>
      </c>
      <c r="H654" s="1">
        <f t="shared" si="171"/>
        <v>0.38400000000001455</v>
      </c>
      <c r="I654" s="2">
        <f t="shared" si="172"/>
        <v>397.06540000000001</v>
      </c>
      <c r="J654" s="2">
        <f t="shared" si="173"/>
        <v>388.61720000000003</v>
      </c>
      <c r="K654" s="2">
        <f t="shared" si="174"/>
        <v>380.16900000000004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174.80564155486758</v>
      </c>
      <c r="P654" s="11">
        <f t="shared" si="179"/>
        <v>22.35764155486757</v>
      </c>
      <c r="Q654" s="1">
        <f t="shared" si="180"/>
        <v>152.44800000000001</v>
      </c>
      <c r="S654" s="14" t="str">
        <f t="shared" si="181"/>
        <v>A</v>
      </c>
      <c r="U654" s="1">
        <f t="shared" si="182"/>
        <v>152.44800000000001</v>
      </c>
      <c r="V654" s="1">
        <f t="shared" si="183"/>
        <v>382.08100000000002</v>
      </c>
      <c r="W654" s="1">
        <f t="shared" si="184"/>
        <v>22.35764155486757</v>
      </c>
      <c r="X654" s="20">
        <f t="shared" si="185"/>
        <v>9.7255740763673924</v>
      </c>
      <c r="Y654" s="22">
        <f t="shared" si="186"/>
        <v>3</v>
      </c>
      <c r="AA654" s="47"/>
    </row>
    <row r="655" spans="1:27" hidden="1" x14ac:dyDescent="0.25">
      <c r="A655" s="57" t="s">
        <v>3578</v>
      </c>
      <c r="B655" s="1">
        <v>129.28</v>
      </c>
      <c r="C655" s="1">
        <v>129.024</v>
      </c>
      <c r="D655" s="1">
        <v>423.024</v>
      </c>
      <c r="E655" s="1">
        <v>382.767</v>
      </c>
      <c r="G655" s="1">
        <f t="shared" si="170"/>
        <v>40.257000000000005</v>
      </c>
      <c r="H655" s="1">
        <f t="shared" si="171"/>
        <v>0.25600000000000023</v>
      </c>
      <c r="I655" s="2">
        <f t="shared" si="172"/>
        <v>397.64256</v>
      </c>
      <c r="J655" s="2">
        <f t="shared" si="173"/>
        <v>389.18207999999998</v>
      </c>
      <c r="K655" s="2">
        <f t="shared" si="174"/>
        <v>380.72159999999997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148.23988074762067</v>
      </c>
      <c r="P655" s="11">
        <f t="shared" si="179"/>
        <v>18.959880747620673</v>
      </c>
      <c r="Q655" s="1">
        <f t="shared" si="180"/>
        <v>129.28</v>
      </c>
      <c r="S655" s="14" t="str">
        <f t="shared" si="181"/>
        <v>A</v>
      </c>
      <c r="U655" s="1">
        <f t="shared" si="182"/>
        <v>129.28</v>
      </c>
      <c r="V655" s="1">
        <f t="shared" si="183"/>
        <v>382.767</v>
      </c>
      <c r="W655" s="1">
        <f t="shared" si="184"/>
        <v>18.959880747620673</v>
      </c>
      <c r="X655" s="20">
        <f t="shared" si="185"/>
        <v>8.2475481252149923</v>
      </c>
      <c r="Y655" s="22">
        <f t="shared" si="186"/>
        <v>3</v>
      </c>
      <c r="AA655" s="47"/>
    </row>
    <row r="656" spans="1:27" hidden="1" x14ac:dyDescent="0.25">
      <c r="A656" s="57" t="s">
        <v>3579</v>
      </c>
      <c r="B656" s="1">
        <v>85.376000000000005</v>
      </c>
      <c r="C656" s="1">
        <v>84.992000000000004</v>
      </c>
      <c r="D656" s="1">
        <v>419.94799999999998</v>
      </c>
      <c r="E656" s="1">
        <v>380.14600000000002</v>
      </c>
      <c r="G656" s="1">
        <f t="shared" si="170"/>
        <v>39.801999999999964</v>
      </c>
      <c r="H656" s="1">
        <f t="shared" si="171"/>
        <v>0.38400000000000034</v>
      </c>
      <c r="I656" s="2">
        <f t="shared" si="172"/>
        <v>394.75111999999996</v>
      </c>
      <c r="J656" s="2">
        <f t="shared" si="173"/>
        <v>386.35215999999997</v>
      </c>
      <c r="K656" s="2">
        <f t="shared" si="174"/>
        <v>377.95319999999998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97.897030157092075</v>
      </c>
      <c r="P656" s="11">
        <f t="shared" si="179"/>
        <v>12.521030157092071</v>
      </c>
      <c r="Q656" s="1">
        <f t="shared" si="180"/>
        <v>85.376000000000005</v>
      </c>
      <c r="S656" s="14" t="str">
        <f t="shared" si="181"/>
        <v>A</v>
      </c>
      <c r="U656" s="1">
        <f t="shared" si="182"/>
        <v>85.376000000000005</v>
      </c>
      <c r="V656" s="1">
        <f t="shared" si="183"/>
        <v>380.14600000000002</v>
      </c>
      <c r="W656" s="1">
        <f t="shared" si="184"/>
        <v>12.521030157092071</v>
      </c>
      <c r="X656" s="20">
        <f t="shared" si="185"/>
        <v>5.4466481183350508</v>
      </c>
      <c r="Y656" s="22">
        <f t="shared" si="186"/>
        <v>3</v>
      </c>
      <c r="AA656" s="47"/>
    </row>
    <row r="657" spans="1:34" x14ac:dyDescent="0.25">
      <c r="A657" s="57" t="s">
        <v>3580</v>
      </c>
      <c r="B657" s="1">
        <v>74.623999999999995</v>
      </c>
      <c r="C657" s="1">
        <v>74.495999999999995</v>
      </c>
      <c r="D657" s="1">
        <v>420.70499999999998</v>
      </c>
      <c r="E657" s="1">
        <v>380.86700000000002</v>
      </c>
      <c r="G657" s="1">
        <f t="shared" si="170"/>
        <v>39.837999999999965</v>
      </c>
      <c r="H657" s="1">
        <f t="shared" si="171"/>
        <v>0.12800000000000011</v>
      </c>
      <c r="I657" s="2">
        <f t="shared" si="172"/>
        <v>395.46269999999998</v>
      </c>
      <c r="J657" s="2">
        <f t="shared" si="173"/>
        <v>387.04859999999996</v>
      </c>
      <c r="K657" s="2">
        <f t="shared" si="174"/>
        <v>378.6345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85.568168787983026</v>
      </c>
      <c r="P657" s="11">
        <f t="shared" si="179"/>
        <v>10.944168787983031</v>
      </c>
      <c r="Q657" s="1">
        <f t="shared" si="180"/>
        <v>74.623999999999995</v>
      </c>
      <c r="S657" s="14" t="str">
        <f t="shared" si="181"/>
        <v>A</v>
      </c>
      <c r="U657" s="1">
        <f t="shared" si="182"/>
        <v>74.623999999999995</v>
      </c>
      <c r="V657" s="1">
        <f t="shared" si="183"/>
        <v>380.86700000000002</v>
      </c>
      <c r="W657" s="1">
        <f t="shared" si="184"/>
        <v>10.944168787983031</v>
      </c>
      <c r="X657" s="20">
        <f t="shared" si="185"/>
        <v>4.7607134227726187</v>
      </c>
      <c r="Y657" s="22">
        <f t="shared" si="186"/>
        <v>3</v>
      </c>
      <c r="Z657" s="32" t="s">
        <v>40</v>
      </c>
      <c r="AA657" s="47"/>
      <c r="AB657" s="32" t="str">
        <f>A657</f>
        <v>2025-05-28 00:00:00</v>
      </c>
      <c r="AC657" s="1">
        <f>SUM(U657:U680)</f>
        <v>3336.1920000000005</v>
      </c>
      <c r="AD657" s="1">
        <f>AVERAGE(V657:V680)</f>
        <v>380.97062499999998</v>
      </c>
      <c r="AE657" s="1">
        <f>SUM(W657:W680)</f>
        <v>441.32305677979053</v>
      </c>
      <c r="AF657" s="1">
        <f>SUM(X657:X680)</f>
        <v>191.97552969920892</v>
      </c>
      <c r="AG657" s="35">
        <f>AVERAGE(Y657:Y680)</f>
        <v>2.75</v>
      </c>
      <c r="AH657" s="37">
        <f>DAY(A657)</f>
        <v>28</v>
      </c>
    </row>
    <row r="658" spans="1:34" hidden="1" x14ac:dyDescent="0.25">
      <c r="A658" s="57" t="s">
        <v>3581</v>
      </c>
      <c r="B658" s="1">
        <v>71.552000000000007</v>
      </c>
      <c r="C658" s="1">
        <v>71.296000000000006</v>
      </c>
      <c r="D658" s="1">
        <v>420.274</v>
      </c>
      <c r="E658" s="1">
        <v>380.48700000000002</v>
      </c>
      <c r="G658" s="1">
        <f t="shared" si="170"/>
        <v>39.786999999999978</v>
      </c>
      <c r="H658" s="1">
        <f t="shared" si="171"/>
        <v>0.25600000000000023</v>
      </c>
      <c r="I658" s="2">
        <f t="shared" si="172"/>
        <v>395.05756000000002</v>
      </c>
      <c r="J658" s="2">
        <f t="shared" si="173"/>
        <v>386.65208000000001</v>
      </c>
      <c r="K658" s="2">
        <f t="shared" si="174"/>
        <v>378.2466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82.045636968237588</v>
      </c>
      <c r="P658" s="11">
        <f t="shared" si="179"/>
        <v>10.493636968237581</v>
      </c>
      <c r="Q658" s="1">
        <f t="shared" si="180"/>
        <v>71.552000000000007</v>
      </c>
      <c r="S658" s="14" t="str">
        <f t="shared" si="181"/>
        <v>A</v>
      </c>
      <c r="U658" s="1">
        <f t="shared" si="182"/>
        <v>71.552000000000007</v>
      </c>
      <c r="V658" s="1">
        <f t="shared" si="183"/>
        <v>380.48700000000002</v>
      </c>
      <c r="W658" s="1">
        <f t="shared" si="184"/>
        <v>10.493636968237581</v>
      </c>
      <c r="X658" s="20">
        <f t="shared" si="185"/>
        <v>4.5647320811833474</v>
      </c>
      <c r="Y658" s="22">
        <f t="shared" si="186"/>
        <v>3</v>
      </c>
      <c r="AA658" s="47"/>
    </row>
    <row r="659" spans="1:34" hidden="1" x14ac:dyDescent="0.25">
      <c r="A659" s="57" t="s">
        <v>3582</v>
      </c>
      <c r="B659" s="1">
        <v>66.176000000000002</v>
      </c>
      <c r="C659" s="1">
        <v>65.92</v>
      </c>
      <c r="D659" s="1">
        <v>420.49</v>
      </c>
      <c r="E659" s="1">
        <v>380.69799999999998</v>
      </c>
      <c r="G659" s="1">
        <f t="shared" si="170"/>
        <v>39.79200000000003</v>
      </c>
      <c r="H659" s="1">
        <f t="shared" si="171"/>
        <v>0.25600000000000023</v>
      </c>
      <c r="I659" s="2">
        <f t="shared" si="172"/>
        <v>395.26060000000001</v>
      </c>
      <c r="J659" s="2">
        <f t="shared" si="173"/>
        <v>386.85079999999999</v>
      </c>
      <c r="K659" s="2">
        <f t="shared" si="174"/>
        <v>378.44100000000003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75.881206283683071</v>
      </c>
      <c r="P659" s="11">
        <f t="shared" si="179"/>
        <v>9.7052062836830686</v>
      </c>
      <c r="Q659" s="1">
        <f t="shared" si="180"/>
        <v>66.176000000000002</v>
      </c>
      <c r="S659" s="14" t="str">
        <f t="shared" si="181"/>
        <v>A</v>
      </c>
      <c r="U659" s="1">
        <f t="shared" si="182"/>
        <v>66.176000000000002</v>
      </c>
      <c r="V659" s="1">
        <f t="shared" si="183"/>
        <v>380.69799999999998</v>
      </c>
      <c r="W659" s="1">
        <f t="shared" si="184"/>
        <v>9.7052062836830686</v>
      </c>
      <c r="X659" s="20">
        <f t="shared" si="185"/>
        <v>4.2217647334021349</v>
      </c>
      <c r="Y659" s="22">
        <f t="shared" si="186"/>
        <v>3</v>
      </c>
      <c r="AA659" s="47"/>
    </row>
    <row r="660" spans="1:34" hidden="1" x14ac:dyDescent="0.25">
      <c r="A660" s="57" t="s">
        <v>3583</v>
      </c>
      <c r="B660" s="1">
        <v>66.432000000000002</v>
      </c>
      <c r="C660" s="1">
        <v>66.176000000000002</v>
      </c>
      <c r="D660" s="1">
        <v>420.755</v>
      </c>
      <c r="E660" s="1">
        <v>380.94</v>
      </c>
      <c r="G660" s="1">
        <f t="shared" si="170"/>
        <v>39.814999999999998</v>
      </c>
      <c r="H660" s="1">
        <f t="shared" si="171"/>
        <v>0.25600000000000023</v>
      </c>
      <c r="I660" s="2">
        <f t="shared" si="172"/>
        <v>395.50970000000001</v>
      </c>
      <c r="J660" s="2">
        <f t="shared" si="173"/>
        <v>387.09460000000001</v>
      </c>
      <c r="K660" s="2">
        <f t="shared" si="174"/>
        <v>378.67949999999996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76.174750601995186</v>
      </c>
      <c r="P660" s="11">
        <f t="shared" si="179"/>
        <v>9.7427506019951835</v>
      </c>
      <c r="Q660" s="1">
        <f t="shared" si="180"/>
        <v>66.432000000000002</v>
      </c>
      <c r="S660" s="14" t="str">
        <f t="shared" si="181"/>
        <v>A</v>
      </c>
      <c r="U660" s="1">
        <f t="shared" si="182"/>
        <v>66.432000000000002</v>
      </c>
      <c r="V660" s="1">
        <f t="shared" si="183"/>
        <v>380.94</v>
      </c>
      <c r="W660" s="1">
        <f t="shared" si="184"/>
        <v>9.7427506019951835</v>
      </c>
      <c r="X660" s="20">
        <f t="shared" si="185"/>
        <v>4.238096511867905</v>
      </c>
      <c r="Y660" s="22">
        <f t="shared" si="186"/>
        <v>3</v>
      </c>
      <c r="AA660" s="47"/>
    </row>
    <row r="661" spans="1:34" hidden="1" x14ac:dyDescent="0.25">
      <c r="A661" s="57" t="s">
        <v>3584</v>
      </c>
      <c r="B661" s="1">
        <v>67.456000000000003</v>
      </c>
      <c r="C661" s="1">
        <v>67.328000000000003</v>
      </c>
      <c r="D661" s="1">
        <v>420.22800000000001</v>
      </c>
      <c r="E661" s="1">
        <v>380.46300000000002</v>
      </c>
      <c r="G661" s="1">
        <f t="shared" si="170"/>
        <v>39.764999999999986</v>
      </c>
      <c r="H661" s="1">
        <f t="shared" si="171"/>
        <v>0.12800000000000011</v>
      </c>
      <c r="I661" s="2">
        <f t="shared" si="172"/>
        <v>395.01432</v>
      </c>
      <c r="J661" s="2">
        <f t="shared" si="173"/>
        <v>386.60975999999999</v>
      </c>
      <c r="K661" s="2">
        <f t="shared" si="174"/>
        <v>378.20519999999999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77.34892787524366</v>
      </c>
      <c r="P661" s="11">
        <f t="shared" si="179"/>
        <v>9.8929278752436574</v>
      </c>
      <c r="Q661" s="1">
        <f t="shared" si="180"/>
        <v>67.456000000000003</v>
      </c>
      <c r="S661" s="14" t="str">
        <f t="shared" si="181"/>
        <v>A</v>
      </c>
      <c r="U661" s="1">
        <f t="shared" si="182"/>
        <v>67.456000000000003</v>
      </c>
      <c r="V661" s="1">
        <f t="shared" si="183"/>
        <v>380.46300000000002</v>
      </c>
      <c r="W661" s="1">
        <f t="shared" si="184"/>
        <v>9.8929278752436574</v>
      </c>
      <c r="X661" s="20">
        <f t="shared" si="185"/>
        <v>4.303423625730991</v>
      </c>
      <c r="Y661" s="22">
        <f t="shared" si="186"/>
        <v>3</v>
      </c>
      <c r="AA661" s="47"/>
    </row>
    <row r="662" spans="1:34" hidden="1" x14ac:dyDescent="0.25">
      <c r="A662" s="57" t="s">
        <v>3585</v>
      </c>
      <c r="B662" s="1">
        <v>89.855999999999995</v>
      </c>
      <c r="C662" s="1">
        <v>89.6</v>
      </c>
      <c r="D662" s="1">
        <v>417.928</v>
      </c>
      <c r="E662" s="1">
        <v>380.09300000000002</v>
      </c>
      <c r="G662" s="1">
        <f t="shared" si="170"/>
        <v>37.83499999999998</v>
      </c>
      <c r="H662" s="1">
        <f t="shared" si="171"/>
        <v>0.25600000000000023</v>
      </c>
      <c r="I662" s="2">
        <f t="shared" si="172"/>
        <v>392.85232000000002</v>
      </c>
      <c r="J662" s="2">
        <f t="shared" si="173"/>
        <v>384.49376000000001</v>
      </c>
      <c r="K662" s="2">
        <f t="shared" si="174"/>
        <v>376.1352</v>
      </c>
      <c r="L662" s="10">
        <f t="shared" si="175"/>
        <v>2</v>
      </c>
      <c r="M662" s="73">
        <f t="shared" si="176"/>
        <v>2</v>
      </c>
      <c r="N662">
        <f t="shared" si="177"/>
        <v>2</v>
      </c>
      <c r="O662" s="12">
        <f t="shared" si="178"/>
        <v>98.53712029827831</v>
      </c>
      <c r="P662" s="11">
        <f t="shared" si="179"/>
        <v>8.6811202982783158</v>
      </c>
      <c r="Q662" s="1">
        <f t="shared" si="180"/>
        <v>89.855999999999995</v>
      </c>
      <c r="S662" s="14" t="str">
        <f t="shared" si="181"/>
        <v>A</v>
      </c>
      <c r="U662" s="1">
        <f t="shared" si="182"/>
        <v>89.855999999999995</v>
      </c>
      <c r="V662" s="1">
        <f t="shared" si="183"/>
        <v>380.09300000000002</v>
      </c>
      <c r="W662" s="1">
        <f t="shared" si="184"/>
        <v>8.6811202982783158</v>
      </c>
      <c r="X662" s="20">
        <f t="shared" si="185"/>
        <v>3.7762873297510673</v>
      </c>
      <c r="Y662" s="22">
        <f t="shared" si="186"/>
        <v>2</v>
      </c>
      <c r="AA662" s="47"/>
    </row>
    <row r="663" spans="1:34" hidden="1" x14ac:dyDescent="0.25">
      <c r="A663" s="57" t="s">
        <v>3586</v>
      </c>
      <c r="B663" s="1">
        <v>137.21600000000001</v>
      </c>
      <c r="C663" s="1">
        <v>136.83199999999999</v>
      </c>
      <c r="D663" s="1">
        <v>418.76400000000001</v>
      </c>
      <c r="E663" s="1">
        <v>380.72800000000001</v>
      </c>
      <c r="G663" s="1">
        <f t="shared" si="170"/>
        <v>38.036000000000001</v>
      </c>
      <c r="H663" s="1">
        <f t="shared" si="171"/>
        <v>0.38400000000001455</v>
      </c>
      <c r="I663" s="2">
        <f t="shared" si="172"/>
        <v>393.63816000000003</v>
      </c>
      <c r="J663" s="2">
        <f t="shared" si="173"/>
        <v>385.26288</v>
      </c>
      <c r="K663" s="2">
        <f t="shared" si="174"/>
        <v>376.88760000000002</v>
      </c>
      <c r="L663" s="10">
        <f t="shared" si="175"/>
        <v>2</v>
      </c>
      <c r="M663" s="73" t="str">
        <f t="shared" si="176"/>
        <v/>
      </c>
      <c r="N663">
        <f t="shared" si="177"/>
        <v>2</v>
      </c>
      <c r="O663" s="12">
        <f t="shared" si="178"/>
        <v>150.47263954380963</v>
      </c>
      <c r="P663" s="11">
        <f t="shared" si="179"/>
        <v>13.256639543809627</v>
      </c>
      <c r="Q663" s="1">
        <f t="shared" si="180"/>
        <v>137.21600000000001</v>
      </c>
      <c r="S663" s="14" t="str">
        <f t="shared" si="181"/>
        <v>A</v>
      </c>
      <c r="U663" s="1">
        <f t="shared" si="182"/>
        <v>137.21600000000001</v>
      </c>
      <c r="V663" s="1">
        <f t="shared" si="183"/>
        <v>380.72800000000001</v>
      </c>
      <c r="W663" s="1">
        <f t="shared" si="184"/>
        <v>13.256639543809627</v>
      </c>
      <c r="X663" s="20">
        <f t="shared" si="185"/>
        <v>5.7666382015571873</v>
      </c>
      <c r="Y663" s="22">
        <f t="shared" si="186"/>
        <v>2</v>
      </c>
      <c r="AA663" s="47"/>
    </row>
    <row r="664" spans="1:34" hidden="1" x14ac:dyDescent="0.25">
      <c r="A664" s="57" t="s">
        <v>3587</v>
      </c>
      <c r="B664" s="1">
        <v>164.48</v>
      </c>
      <c r="C664" s="1">
        <v>164.22399999999999</v>
      </c>
      <c r="D664" s="1">
        <v>418.97899999999998</v>
      </c>
      <c r="E664" s="1">
        <v>378.95499999999998</v>
      </c>
      <c r="G664" s="1">
        <f t="shared" si="170"/>
        <v>40.024000000000001</v>
      </c>
      <c r="H664" s="1">
        <f t="shared" si="171"/>
        <v>0.25600000000000023</v>
      </c>
      <c r="I664" s="2">
        <f t="shared" si="172"/>
        <v>393.84026</v>
      </c>
      <c r="J664" s="2">
        <f t="shared" si="173"/>
        <v>385.46067999999997</v>
      </c>
      <c r="K664" s="2">
        <f t="shared" si="174"/>
        <v>377.08109999999999</v>
      </c>
      <c r="L664" s="10">
        <f t="shared" si="175"/>
        <v>3</v>
      </c>
      <c r="M664" s="73">
        <f t="shared" si="176"/>
        <v>3</v>
      </c>
      <c r="N664">
        <f t="shared" si="177"/>
        <v>3</v>
      </c>
      <c r="O664" s="12">
        <f t="shared" si="178"/>
        <v>188.60222451553719</v>
      </c>
      <c r="P664" s="11">
        <f t="shared" si="179"/>
        <v>24.122224515537198</v>
      </c>
      <c r="Q664" s="1">
        <f t="shared" si="180"/>
        <v>164.48</v>
      </c>
      <c r="S664" s="14" t="str">
        <f t="shared" si="181"/>
        <v>A</v>
      </c>
      <c r="U664" s="1">
        <f t="shared" si="182"/>
        <v>164.48</v>
      </c>
      <c r="V664" s="1">
        <f t="shared" si="183"/>
        <v>378.95499999999998</v>
      </c>
      <c r="W664" s="1">
        <f t="shared" si="184"/>
        <v>24.122224515537198</v>
      </c>
      <c r="X664" s="20">
        <f t="shared" si="185"/>
        <v>10.493167664258682</v>
      </c>
      <c r="Y664" s="22">
        <f t="shared" si="186"/>
        <v>3</v>
      </c>
      <c r="AA664" s="47"/>
    </row>
    <row r="665" spans="1:34" hidden="1" x14ac:dyDescent="0.25">
      <c r="A665" s="57" t="s">
        <v>3588</v>
      </c>
      <c r="B665" s="1">
        <v>181.76</v>
      </c>
      <c r="C665" s="1">
        <v>181.376</v>
      </c>
      <c r="D665" s="1">
        <v>417.40699999999998</v>
      </c>
      <c r="E665" s="1">
        <v>382.072</v>
      </c>
      <c r="G665" s="1">
        <f t="shared" si="170"/>
        <v>35.33499999999998</v>
      </c>
      <c r="H665" s="1">
        <f t="shared" si="171"/>
        <v>0.38399999999998613</v>
      </c>
      <c r="I665" s="2">
        <f t="shared" si="172"/>
        <v>392.36257999999998</v>
      </c>
      <c r="J665" s="2">
        <f t="shared" si="173"/>
        <v>384.01443999999998</v>
      </c>
      <c r="K665" s="2">
        <f t="shared" si="174"/>
        <v>375.66629999999998</v>
      </c>
      <c r="L665" s="10">
        <f t="shared" si="175"/>
        <v>2</v>
      </c>
      <c r="M665" s="73">
        <f t="shared" si="176"/>
        <v>2</v>
      </c>
      <c r="N665">
        <f t="shared" si="177"/>
        <v>2</v>
      </c>
      <c r="O665" s="12">
        <f t="shared" si="178"/>
        <v>199.3201008882553</v>
      </c>
      <c r="P665" s="11">
        <f t="shared" si="179"/>
        <v>17.560100888255306</v>
      </c>
      <c r="Q665" s="1">
        <f t="shared" si="180"/>
        <v>181.76</v>
      </c>
      <c r="S665" s="14" t="str">
        <f t="shared" si="181"/>
        <v>A</v>
      </c>
      <c r="U665" s="1">
        <f t="shared" si="182"/>
        <v>181.76</v>
      </c>
      <c r="V665" s="1">
        <f t="shared" si="183"/>
        <v>382.072</v>
      </c>
      <c r="W665" s="1">
        <f t="shared" si="184"/>
        <v>17.560100888255306</v>
      </c>
      <c r="X665" s="20">
        <f t="shared" si="185"/>
        <v>7.6386438863910584</v>
      </c>
      <c r="Y665" s="22">
        <f t="shared" si="186"/>
        <v>2</v>
      </c>
      <c r="AA665" s="47"/>
    </row>
    <row r="666" spans="1:34" hidden="1" x14ac:dyDescent="0.25">
      <c r="A666" s="57" t="s">
        <v>3589</v>
      </c>
      <c r="B666" s="1">
        <v>176.64</v>
      </c>
      <c r="C666" s="1">
        <v>176.12799999999999</v>
      </c>
      <c r="D666" s="1">
        <v>416.87700000000001</v>
      </c>
      <c r="E666" s="1">
        <v>382.93400000000003</v>
      </c>
      <c r="G666" s="1">
        <f t="shared" si="170"/>
        <v>33.942999999999984</v>
      </c>
      <c r="H666" s="1">
        <f t="shared" si="171"/>
        <v>0.51200000000000045</v>
      </c>
      <c r="I666" s="2">
        <f t="shared" si="172"/>
        <v>391.86437999999998</v>
      </c>
      <c r="J666" s="2">
        <f t="shared" si="173"/>
        <v>383.52683999999999</v>
      </c>
      <c r="K666" s="2">
        <f t="shared" si="174"/>
        <v>375.1893</v>
      </c>
      <c r="L666" s="10">
        <f t="shared" si="175"/>
        <v>2</v>
      </c>
      <c r="M666" s="73" t="str">
        <f t="shared" si="176"/>
        <v/>
      </c>
      <c r="N666">
        <f t="shared" si="177"/>
        <v>2</v>
      </c>
      <c r="O666" s="12">
        <f t="shared" si="178"/>
        <v>193.70545015900865</v>
      </c>
      <c r="P666" s="11">
        <f t="shared" si="179"/>
        <v>17.065450159008662</v>
      </c>
      <c r="Q666" s="1">
        <f t="shared" si="180"/>
        <v>176.64</v>
      </c>
      <c r="S666" s="14" t="str">
        <f t="shared" si="181"/>
        <v>A</v>
      </c>
      <c r="U666" s="1">
        <f t="shared" si="182"/>
        <v>176.64</v>
      </c>
      <c r="V666" s="1">
        <f t="shared" si="183"/>
        <v>382.93400000000003</v>
      </c>
      <c r="W666" s="1">
        <f t="shared" si="184"/>
        <v>17.065450159008662</v>
      </c>
      <c r="X666" s="20">
        <f t="shared" si="185"/>
        <v>7.4234708191687684</v>
      </c>
      <c r="Y666" s="22">
        <f t="shared" si="186"/>
        <v>2</v>
      </c>
      <c r="AA666" s="47"/>
    </row>
    <row r="667" spans="1:34" hidden="1" x14ac:dyDescent="0.25">
      <c r="A667" s="57" t="s">
        <v>3590</v>
      </c>
      <c r="B667" s="1">
        <v>183.29599999999999</v>
      </c>
      <c r="C667" s="1">
        <v>183.04</v>
      </c>
      <c r="D667" s="1">
        <v>416.42200000000003</v>
      </c>
      <c r="E667" s="1">
        <v>382.48500000000001</v>
      </c>
      <c r="G667" s="1">
        <f t="shared" si="170"/>
        <v>33.937000000000012</v>
      </c>
      <c r="H667" s="1">
        <f t="shared" si="171"/>
        <v>0.25600000000000023</v>
      </c>
      <c r="I667" s="2">
        <f t="shared" si="172"/>
        <v>391.43668000000002</v>
      </c>
      <c r="J667" s="2">
        <f t="shared" si="173"/>
        <v>383.10824000000002</v>
      </c>
      <c r="K667" s="2">
        <f t="shared" si="174"/>
        <v>374.77980000000002</v>
      </c>
      <c r="L667" s="10">
        <f t="shared" si="175"/>
        <v>2</v>
      </c>
      <c r="M667" s="73" t="str">
        <f t="shared" si="176"/>
        <v/>
      </c>
      <c r="N667">
        <f t="shared" si="177"/>
        <v>2</v>
      </c>
      <c r="O667" s="12">
        <f t="shared" si="178"/>
        <v>201.00449610702927</v>
      </c>
      <c r="P667" s="11">
        <f t="shared" si="179"/>
        <v>17.708496107029276</v>
      </c>
      <c r="Q667" s="1">
        <f t="shared" si="180"/>
        <v>183.29599999999999</v>
      </c>
      <c r="S667" s="14" t="str">
        <f t="shared" si="181"/>
        <v>A</v>
      </c>
      <c r="U667" s="1">
        <f t="shared" si="182"/>
        <v>183.29599999999999</v>
      </c>
      <c r="V667" s="1">
        <f t="shared" si="183"/>
        <v>382.48500000000001</v>
      </c>
      <c r="W667" s="1">
        <f t="shared" si="184"/>
        <v>17.708496107029276</v>
      </c>
      <c r="X667" s="20">
        <f t="shared" si="185"/>
        <v>7.7031958065577353</v>
      </c>
      <c r="Y667" s="22">
        <f t="shared" si="186"/>
        <v>2</v>
      </c>
      <c r="AA667" s="47"/>
    </row>
    <row r="668" spans="1:34" hidden="1" x14ac:dyDescent="0.25">
      <c r="A668" s="57" t="s">
        <v>3591</v>
      </c>
      <c r="B668" s="1">
        <v>189.44</v>
      </c>
      <c r="C668" s="1">
        <v>188.928</v>
      </c>
      <c r="D668" s="1">
        <v>416.85500000000002</v>
      </c>
      <c r="E668" s="1">
        <v>382.673</v>
      </c>
      <c r="G668" s="1">
        <f t="shared" si="170"/>
        <v>34.182000000000016</v>
      </c>
      <c r="H668" s="1">
        <f t="shared" si="171"/>
        <v>0.51200000000000045</v>
      </c>
      <c r="I668" s="2">
        <f t="shared" si="172"/>
        <v>391.84370000000001</v>
      </c>
      <c r="J668" s="2">
        <f t="shared" si="173"/>
        <v>383.50660000000005</v>
      </c>
      <c r="K668" s="2">
        <f t="shared" si="174"/>
        <v>375.16950000000003</v>
      </c>
      <c r="L668" s="10">
        <f t="shared" si="175"/>
        <v>2</v>
      </c>
      <c r="M668" s="73" t="str">
        <f t="shared" si="176"/>
        <v/>
      </c>
      <c r="N668">
        <f t="shared" si="177"/>
        <v>2</v>
      </c>
      <c r="O668" s="12">
        <f t="shared" si="178"/>
        <v>207.74207698212524</v>
      </c>
      <c r="P668" s="11">
        <f t="shared" si="179"/>
        <v>18.302076982125243</v>
      </c>
      <c r="Q668" s="1">
        <f t="shared" si="180"/>
        <v>189.44</v>
      </c>
      <c r="S668" s="14" t="str">
        <f t="shared" si="181"/>
        <v>A</v>
      </c>
      <c r="U668" s="1">
        <f t="shared" si="182"/>
        <v>189.44</v>
      </c>
      <c r="V668" s="1">
        <f t="shared" si="183"/>
        <v>382.673</v>
      </c>
      <c r="W668" s="1">
        <f t="shared" si="184"/>
        <v>18.302076982125243</v>
      </c>
      <c r="X668" s="20">
        <f t="shared" si="185"/>
        <v>7.961403487224481</v>
      </c>
      <c r="Y668" s="22">
        <f t="shared" si="186"/>
        <v>2</v>
      </c>
      <c r="AA668" s="47"/>
    </row>
    <row r="669" spans="1:34" hidden="1" x14ac:dyDescent="0.25">
      <c r="A669" s="57" t="s">
        <v>3592</v>
      </c>
      <c r="B669" s="1">
        <v>173.44</v>
      </c>
      <c r="C669" s="1">
        <v>173.05600000000001</v>
      </c>
      <c r="D669" s="1">
        <v>421.19600000000003</v>
      </c>
      <c r="E669" s="1">
        <v>380.97800000000001</v>
      </c>
      <c r="G669" s="1">
        <f t="shared" si="170"/>
        <v>40.218000000000018</v>
      </c>
      <c r="H669" s="1">
        <f t="shared" si="171"/>
        <v>0.38399999999998613</v>
      </c>
      <c r="I669" s="2">
        <f t="shared" si="172"/>
        <v>395.92424000000005</v>
      </c>
      <c r="J669" s="2">
        <f t="shared" si="173"/>
        <v>387.50032000000004</v>
      </c>
      <c r="K669" s="2">
        <f t="shared" si="174"/>
        <v>379.07640000000004</v>
      </c>
      <c r="L669" s="10">
        <f t="shared" si="175"/>
        <v>3</v>
      </c>
      <c r="M669" s="73">
        <f t="shared" si="176"/>
        <v>3</v>
      </c>
      <c r="N669">
        <f t="shared" si="177"/>
        <v>3</v>
      </c>
      <c r="O669" s="12">
        <f t="shared" si="178"/>
        <v>198.87627565646142</v>
      </c>
      <c r="P669" s="11">
        <f t="shared" si="179"/>
        <v>25.436275656461419</v>
      </c>
      <c r="Q669" s="1">
        <f t="shared" si="180"/>
        <v>173.44</v>
      </c>
      <c r="S669" s="14" t="str">
        <f t="shared" si="181"/>
        <v>A</v>
      </c>
      <c r="U669" s="1">
        <f t="shared" si="182"/>
        <v>173.44</v>
      </c>
      <c r="V669" s="1">
        <f t="shared" si="183"/>
        <v>380.97800000000001</v>
      </c>
      <c r="W669" s="1">
        <f t="shared" si="184"/>
        <v>25.436275656461419</v>
      </c>
      <c r="X669" s="20">
        <f t="shared" si="185"/>
        <v>11.064779910560716</v>
      </c>
      <c r="Y669" s="22">
        <f t="shared" si="186"/>
        <v>3</v>
      </c>
      <c r="AA669" s="47"/>
    </row>
    <row r="670" spans="1:34" hidden="1" x14ac:dyDescent="0.25">
      <c r="A670" s="57" t="s">
        <v>3593</v>
      </c>
      <c r="B670" s="1">
        <v>193.024</v>
      </c>
      <c r="C670" s="1">
        <v>192.512</v>
      </c>
      <c r="D670" s="1">
        <v>419.06799999999998</v>
      </c>
      <c r="E670" s="1">
        <v>379.64400000000001</v>
      </c>
      <c r="G670" s="1">
        <f t="shared" si="170"/>
        <v>39.423999999999978</v>
      </c>
      <c r="H670" s="1">
        <f t="shared" si="171"/>
        <v>0.51200000000000045</v>
      </c>
      <c r="I670" s="2">
        <f t="shared" si="172"/>
        <v>393.92392000000001</v>
      </c>
      <c r="J670" s="2">
        <f t="shared" si="173"/>
        <v>385.54255999999998</v>
      </c>
      <c r="K670" s="2">
        <f t="shared" si="174"/>
        <v>377.16120000000001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221.33241600733859</v>
      </c>
      <c r="P670" s="11">
        <f t="shared" si="179"/>
        <v>28.308416007338593</v>
      </c>
      <c r="Q670" s="1">
        <f t="shared" si="180"/>
        <v>193.024</v>
      </c>
      <c r="S670" s="14" t="str">
        <f t="shared" si="181"/>
        <v>A</v>
      </c>
      <c r="U670" s="1">
        <f t="shared" si="182"/>
        <v>193.024</v>
      </c>
      <c r="V670" s="1">
        <f t="shared" si="183"/>
        <v>379.64400000000001</v>
      </c>
      <c r="W670" s="1">
        <f t="shared" si="184"/>
        <v>28.308416007338593</v>
      </c>
      <c r="X670" s="20">
        <f t="shared" si="185"/>
        <v>12.314160963192288</v>
      </c>
      <c r="Y670" s="22">
        <f t="shared" si="186"/>
        <v>3</v>
      </c>
      <c r="AA670" s="47"/>
    </row>
    <row r="671" spans="1:34" hidden="1" x14ac:dyDescent="0.25">
      <c r="A671" s="57" t="s">
        <v>3594</v>
      </c>
      <c r="B671" s="1">
        <v>189.56800000000001</v>
      </c>
      <c r="C671" s="1">
        <v>189.184</v>
      </c>
      <c r="D671" s="1">
        <v>420.50099999999998</v>
      </c>
      <c r="E671" s="1">
        <v>381.62400000000002</v>
      </c>
      <c r="G671" s="1">
        <f t="shared" si="170"/>
        <v>38.876999999999953</v>
      </c>
      <c r="H671" s="1">
        <f t="shared" si="171"/>
        <v>0.38400000000001455</v>
      </c>
      <c r="I671" s="2">
        <f t="shared" si="172"/>
        <v>395.27094</v>
      </c>
      <c r="J671" s="2">
        <f t="shared" si="173"/>
        <v>386.86091999999996</v>
      </c>
      <c r="K671" s="2">
        <f t="shared" si="174"/>
        <v>378.45089999999999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217.36956771012498</v>
      </c>
      <c r="P671" s="11">
        <f t="shared" si="179"/>
        <v>27.801567710124971</v>
      </c>
      <c r="Q671" s="1">
        <f t="shared" si="180"/>
        <v>189.56800000000001</v>
      </c>
      <c r="S671" s="14" t="str">
        <f t="shared" si="181"/>
        <v>A</v>
      </c>
      <c r="U671" s="1">
        <f t="shared" si="182"/>
        <v>189.56800000000001</v>
      </c>
      <c r="V671" s="1">
        <f t="shared" si="183"/>
        <v>381.62400000000002</v>
      </c>
      <c r="W671" s="1">
        <f t="shared" si="184"/>
        <v>27.801567710124971</v>
      </c>
      <c r="X671" s="20">
        <f t="shared" si="185"/>
        <v>12.093681953904362</v>
      </c>
      <c r="Y671" s="22">
        <f t="shared" si="186"/>
        <v>3</v>
      </c>
      <c r="AA671" s="47"/>
    </row>
    <row r="672" spans="1:34" hidden="1" x14ac:dyDescent="0.25">
      <c r="A672" s="57" t="s">
        <v>3595</v>
      </c>
      <c r="B672" s="1">
        <v>188.672</v>
      </c>
      <c r="C672" s="1">
        <v>188.16</v>
      </c>
      <c r="D672" s="1">
        <v>423.18200000000002</v>
      </c>
      <c r="E672" s="1">
        <v>382.73200000000003</v>
      </c>
      <c r="G672" s="1">
        <f t="shared" si="170"/>
        <v>40.449999999999989</v>
      </c>
      <c r="H672" s="1">
        <f t="shared" si="171"/>
        <v>0.51200000000000045</v>
      </c>
      <c r="I672" s="2">
        <f t="shared" si="172"/>
        <v>397.79108000000002</v>
      </c>
      <c r="J672" s="2">
        <f t="shared" si="173"/>
        <v>389.32744000000002</v>
      </c>
      <c r="K672" s="2">
        <f t="shared" si="174"/>
        <v>380.86380000000003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216.34216259603255</v>
      </c>
      <c r="P672" s="11">
        <f t="shared" si="179"/>
        <v>27.670162596032554</v>
      </c>
      <c r="Q672" s="1">
        <f t="shared" si="180"/>
        <v>188.672</v>
      </c>
      <c r="S672" s="14" t="str">
        <f t="shared" si="181"/>
        <v>A</v>
      </c>
      <c r="U672" s="1">
        <f t="shared" si="182"/>
        <v>188.672</v>
      </c>
      <c r="V672" s="1">
        <f t="shared" si="183"/>
        <v>382.73200000000003</v>
      </c>
      <c r="W672" s="1">
        <f t="shared" si="184"/>
        <v>27.670162596032554</v>
      </c>
      <c r="X672" s="20">
        <f t="shared" si="185"/>
        <v>12.036520729274161</v>
      </c>
      <c r="Y672" s="22">
        <f t="shared" si="186"/>
        <v>3</v>
      </c>
      <c r="AA672" s="47"/>
    </row>
    <row r="673" spans="1:34" hidden="1" x14ac:dyDescent="0.25">
      <c r="A673" s="57" t="s">
        <v>3596</v>
      </c>
      <c r="B673" s="1">
        <v>170.49600000000001</v>
      </c>
      <c r="C673" s="1">
        <v>170.11199999999999</v>
      </c>
      <c r="D673" s="1">
        <v>420.86399999999998</v>
      </c>
      <c r="E673" s="1">
        <v>380.74</v>
      </c>
      <c r="G673" s="1">
        <f t="shared" si="170"/>
        <v>40.123999999999967</v>
      </c>
      <c r="H673" s="1">
        <f t="shared" si="171"/>
        <v>0.38400000000001455</v>
      </c>
      <c r="I673" s="2">
        <f t="shared" si="172"/>
        <v>395.61215999999996</v>
      </c>
      <c r="J673" s="2">
        <f t="shared" si="173"/>
        <v>387.19487999999996</v>
      </c>
      <c r="K673" s="2">
        <f t="shared" si="174"/>
        <v>378.77760000000001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195.50051599587204</v>
      </c>
      <c r="P673" s="11">
        <f t="shared" si="179"/>
        <v>25.004515995872026</v>
      </c>
      <c r="Q673" s="1">
        <f t="shared" si="180"/>
        <v>170.49600000000001</v>
      </c>
      <c r="S673" s="14" t="str">
        <f t="shared" si="181"/>
        <v>A</v>
      </c>
      <c r="U673" s="1">
        <f t="shared" si="182"/>
        <v>170.49600000000001</v>
      </c>
      <c r="V673" s="1">
        <f t="shared" si="183"/>
        <v>380.74</v>
      </c>
      <c r="W673" s="1">
        <f t="shared" si="184"/>
        <v>25.004515995872026</v>
      </c>
      <c r="X673" s="20">
        <f t="shared" si="185"/>
        <v>10.876964458204331</v>
      </c>
      <c r="Y673" s="22">
        <f t="shared" si="186"/>
        <v>3</v>
      </c>
      <c r="AA673" s="47"/>
    </row>
    <row r="674" spans="1:34" hidden="1" x14ac:dyDescent="0.25">
      <c r="A674" s="57" t="s">
        <v>3597</v>
      </c>
      <c r="B674" s="1">
        <v>166.14400000000001</v>
      </c>
      <c r="C674" s="1">
        <v>165.63200000000001</v>
      </c>
      <c r="D674" s="1">
        <v>419.96600000000001</v>
      </c>
      <c r="E674" s="1">
        <v>379.904</v>
      </c>
      <c r="G674" s="1">
        <f t="shared" si="170"/>
        <v>40.062000000000012</v>
      </c>
      <c r="H674" s="1">
        <f t="shared" si="171"/>
        <v>0.51200000000000045</v>
      </c>
      <c r="I674" s="2">
        <f t="shared" si="172"/>
        <v>394.76803999999998</v>
      </c>
      <c r="J674" s="2">
        <f t="shared" si="173"/>
        <v>386.36872</v>
      </c>
      <c r="K674" s="2">
        <f t="shared" si="174"/>
        <v>377.96940000000001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190.51026258456599</v>
      </c>
      <c r="P674" s="11">
        <f t="shared" si="179"/>
        <v>24.366262584565987</v>
      </c>
      <c r="Q674" s="1">
        <f t="shared" si="180"/>
        <v>166.14400000000001</v>
      </c>
      <c r="S674" s="14" t="str">
        <f t="shared" si="181"/>
        <v>A</v>
      </c>
      <c r="U674" s="1">
        <f t="shared" si="182"/>
        <v>166.14400000000001</v>
      </c>
      <c r="V674" s="1">
        <f t="shared" si="183"/>
        <v>379.904</v>
      </c>
      <c r="W674" s="1">
        <f t="shared" si="184"/>
        <v>24.366262584565987</v>
      </c>
      <c r="X674" s="20">
        <f t="shared" si="185"/>
        <v>10.599324224286205</v>
      </c>
      <c r="Y674" s="22">
        <f t="shared" si="186"/>
        <v>3</v>
      </c>
      <c r="AA674" s="47"/>
    </row>
    <row r="675" spans="1:34" hidden="1" x14ac:dyDescent="0.25">
      <c r="A675" s="57" t="s">
        <v>3598</v>
      </c>
      <c r="B675" s="1">
        <v>167.93600000000001</v>
      </c>
      <c r="C675" s="1">
        <v>167.55199999999999</v>
      </c>
      <c r="D675" s="1">
        <v>419.70499999999998</v>
      </c>
      <c r="E675" s="1">
        <v>379.63</v>
      </c>
      <c r="G675" s="1">
        <f t="shared" si="170"/>
        <v>40.074999999999989</v>
      </c>
      <c r="H675" s="1">
        <f t="shared" si="171"/>
        <v>0.38400000000001455</v>
      </c>
      <c r="I675" s="2">
        <f t="shared" si="172"/>
        <v>394.52269999999999</v>
      </c>
      <c r="J675" s="2">
        <f t="shared" si="173"/>
        <v>386.12860000000001</v>
      </c>
      <c r="K675" s="2">
        <f t="shared" si="174"/>
        <v>377.73449999999997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192.56507281275083</v>
      </c>
      <c r="P675" s="11">
        <f t="shared" si="179"/>
        <v>24.62907281275082</v>
      </c>
      <c r="Q675" s="1">
        <f t="shared" si="180"/>
        <v>167.93600000000001</v>
      </c>
      <c r="S675" s="14" t="str">
        <f t="shared" si="181"/>
        <v>A</v>
      </c>
      <c r="U675" s="1">
        <f t="shared" si="182"/>
        <v>167.93600000000001</v>
      </c>
      <c r="V675" s="1">
        <f t="shared" si="183"/>
        <v>379.63</v>
      </c>
      <c r="W675" s="1">
        <f t="shared" si="184"/>
        <v>24.62907281275082</v>
      </c>
      <c r="X675" s="20">
        <f t="shared" si="185"/>
        <v>10.713646673546608</v>
      </c>
      <c r="Y675" s="22">
        <f t="shared" si="186"/>
        <v>3</v>
      </c>
      <c r="AA675" s="47"/>
    </row>
    <row r="676" spans="1:34" hidden="1" x14ac:dyDescent="0.25">
      <c r="A676" s="57" t="s">
        <v>3599</v>
      </c>
      <c r="B676" s="1">
        <v>164.608</v>
      </c>
      <c r="C676" s="1">
        <v>164.22399999999999</v>
      </c>
      <c r="D676" s="1">
        <v>418.64699999999999</v>
      </c>
      <c r="E676" s="1">
        <v>378.64499999999998</v>
      </c>
      <c r="G676" s="1">
        <f t="shared" si="170"/>
        <v>40.00200000000001</v>
      </c>
      <c r="H676" s="1">
        <f t="shared" si="171"/>
        <v>0.38400000000001455</v>
      </c>
      <c r="I676" s="2">
        <f t="shared" si="172"/>
        <v>393.52818000000002</v>
      </c>
      <c r="J676" s="2">
        <f t="shared" si="173"/>
        <v>385.15523999999999</v>
      </c>
      <c r="K676" s="2">
        <f t="shared" si="174"/>
        <v>376.78229999999996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188.74899667469327</v>
      </c>
      <c r="P676" s="11">
        <f t="shared" si="179"/>
        <v>24.14099667469327</v>
      </c>
      <c r="Q676" s="1">
        <f t="shared" si="180"/>
        <v>164.608</v>
      </c>
      <c r="S676" s="14" t="str">
        <f t="shared" si="181"/>
        <v>A</v>
      </c>
      <c r="U676" s="1">
        <f t="shared" si="182"/>
        <v>164.608</v>
      </c>
      <c r="V676" s="1">
        <f t="shared" si="183"/>
        <v>378.64499999999998</v>
      </c>
      <c r="W676" s="1">
        <f t="shared" si="184"/>
        <v>24.14099667469327</v>
      </c>
      <c r="X676" s="20">
        <f t="shared" si="185"/>
        <v>10.501333553491571</v>
      </c>
      <c r="Y676" s="22">
        <f t="shared" si="186"/>
        <v>3</v>
      </c>
      <c r="AA676" s="47"/>
    </row>
    <row r="677" spans="1:34" hidden="1" x14ac:dyDescent="0.25">
      <c r="A677" s="57" t="s">
        <v>3600</v>
      </c>
      <c r="B677" s="1">
        <v>145.40799999999999</v>
      </c>
      <c r="C677" s="1">
        <v>145.024</v>
      </c>
      <c r="D677" s="1">
        <v>419.68400000000003</v>
      </c>
      <c r="E677" s="1">
        <v>379.66300000000001</v>
      </c>
      <c r="G677" s="1">
        <f t="shared" si="170"/>
        <v>40.021000000000015</v>
      </c>
      <c r="H677" s="1">
        <f t="shared" si="171"/>
        <v>0.38399999999998613</v>
      </c>
      <c r="I677" s="2">
        <f t="shared" si="172"/>
        <v>394.50296000000003</v>
      </c>
      <c r="J677" s="2">
        <f t="shared" si="173"/>
        <v>386.10928000000001</v>
      </c>
      <c r="K677" s="2">
        <f t="shared" si="174"/>
        <v>377.71559999999999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166.73317280128424</v>
      </c>
      <c r="P677" s="11">
        <f t="shared" si="179"/>
        <v>21.325172801284253</v>
      </c>
      <c r="Q677" s="1">
        <f t="shared" si="180"/>
        <v>145.40799999999999</v>
      </c>
      <c r="S677" s="14" t="str">
        <f t="shared" si="181"/>
        <v>A</v>
      </c>
      <c r="U677" s="1">
        <f t="shared" si="182"/>
        <v>145.40799999999999</v>
      </c>
      <c r="V677" s="1">
        <f t="shared" si="183"/>
        <v>379.66300000000001</v>
      </c>
      <c r="W677" s="1">
        <f t="shared" si="184"/>
        <v>21.325172801284253</v>
      </c>
      <c r="X677" s="20">
        <f t="shared" si="185"/>
        <v>9.2764501685586502</v>
      </c>
      <c r="Y677" s="22">
        <f t="shared" si="186"/>
        <v>3</v>
      </c>
      <c r="AA677" s="47"/>
    </row>
    <row r="678" spans="1:34" hidden="1" x14ac:dyDescent="0.25">
      <c r="A678" s="57" t="s">
        <v>3601</v>
      </c>
      <c r="B678" s="1">
        <v>136.70400000000001</v>
      </c>
      <c r="C678" s="1">
        <v>136.32</v>
      </c>
      <c r="D678" s="1">
        <v>420.03199999999998</v>
      </c>
      <c r="E678" s="1">
        <v>380.00200000000001</v>
      </c>
      <c r="G678" s="1">
        <f t="shared" si="170"/>
        <v>40.029999999999973</v>
      </c>
      <c r="H678" s="1">
        <f t="shared" si="171"/>
        <v>0.38400000000001455</v>
      </c>
      <c r="I678" s="2">
        <f t="shared" si="172"/>
        <v>394.83008000000001</v>
      </c>
      <c r="J678" s="2">
        <f t="shared" si="173"/>
        <v>386.42944</v>
      </c>
      <c r="K678" s="2">
        <f t="shared" si="174"/>
        <v>378.02879999999999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156.75266597867218</v>
      </c>
      <c r="P678" s="11">
        <f t="shared" si="179"/>
        <v>20.048665978672176</v>
      </c>
      <c r="Q678" s="1">
        <f t="shared" si="180"/>
        <v>136.70400000000001</v>
      </c>
      <c r="S678" s="14" t="str">
        <f t="shared" si="181"/>
        <v>A</v>
      </c>
      <c r="U678" s="1">
        <f t="shared" si="182"/>
        <v>136.70400000000001</v>
      </c>
      <c r="V678" s="1">
        <f t="shared" si="183"/>
        <v>380.00200000000001</v>
      </c>
      <c r="W678" s="1">
        <f t="shared" si="184"/>
        <v>20.048665978672176</v>
      </c>
      <c r="X678" s="20">
        <f t="shared" si="185"/>
        <v>8.7211697007223972</v>
      </c>
      <c r="Y678" s="22">
        <f t="shared" si="186"/>
        <v>3</v>
      </c>
      <c r="AA678" s="47"/>
    </row>
    <row r="679" spans="1:34" hidden="1" x14ac:dyDescent="0.25">
      <c r="A679" s="57" t="s">
        <v>3602</v>
      </c>
      <c r="B679" s="1">
        <v>115.84</v>
      </c>
      <c r="C679" s="1">
        <v>115.456</v>
      </c>
      <c r="D679" s="1">
        <v>422.024</v>
      </c>
      <c r="E679" s="1">
        <v>382.19600000000003</v>
      </c>
      <c r="G679" s="1">
        <f t="shared" si="170"/>
        <v>39.827999999999975</v>
      </c>
      <c r="H679" s="1">
        <f t="shared" si="171"/>
        <v>0.38400000000000034</v>
      </c>
      <c r="I679" s="2">
        <f t="shared" si="172"/>
        <v>396.70256000000001</v>
      </c>
      <c r="J679" s="2">
        <f t="shared" si="173"/>
        <v>388.26207999999997</v>
      </c>
      <c r="K679" s="2">
        <f t="shared" si="174"/>
        <v>379.82159999999999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132.82880403623437</v>
      </c>
      <c r="P679" s="11">
        <f t="shared" si="179"/>
        <v>16.98880403623437</v>
      </c>
      <c r="Q679" s="1">
        <f t="shared" si="180"/>
        <v>115.84</v>
      </c>
      <c r="S679" s="14" t="str">
        <f t="shared" si="181"/>
        <v>A</v>
      </c>
      <c r="U679" s="1">
        <f t="shared" si="182"/>
        <v>115.84</v>
      </c>
      <c r="V679" s="1">
        <f t="shared" si="183"/>
        <v>382.19600000000003</v>
      </c>
      <c r="W679" s="1">
        <f t="shared" si="184"/>
        <v>16.98880403623437</v>
      </c>
      <c r="X679" s="20">
        <f t="shared" si="185"/>
        <v>7.3901297557619507</v>
      </c>
      <c r="Y679" s="22">
        <f t="shared" si="186"/>
        <v>3</v>
      </c>
      <c r="AA679" s="47"/>
    </row>
    <row r="680" spans="1:34" hidden="1" x14ac:dyDescent="0.25">
      <c r="A680" s="57" t="s">
        <v>3603</v>
      </c>
      <c r="B680" s="1">
        <v>55.423999999999999</v>
      </c>
      <c r="C680" s="1">
        <v>55.295999999999999</v>
      </c>
      <c r="D680" s="1">
        <v>424.22800000000001</v>
      </c>
      <c r="E680" s="1">
        <v>384.142</v>
      </c>
      <c r="G680" s="1">
        <f t="shared" si="170"/>
        <v>40.086000000000013</v>
      </c>
      <c r="H680" s="1">
        <f t="shared" si="171"/>
        <v>0.12800000000000011</v>
      </c>
      <c r="I680" s="2">
        <f t="shared" si="172"/>
        <v>398.77431999999999</v>
      </c>
      <c r="J680" s="2">
        <f t="shared" si="173"/>
        <v>390.28976</v>
      </c>
      <c r="K680" s="2">
        <f t="shared" si="174"/>
        <v>381.80520000000001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63.552344914574014</v>
      </c>
      <c r="P680" s="11">
        <f t="shared" si="179"/>
        <v>8.128344914574015</v>
      </c>
      <c r="Q680" s="1">
        <f t="shared" si="180"/>
        <v>55.423999999999999</v>
      </c>
      <c r="S680" s="14" t="str">
        <f t="shared" si="181"/>
        <v>A</v>
      </c>
      <c r="U680" s="1">
        <f t="shared" si="182"/>
        <v>55.423999999999999</v>
      </c>
      <c r="V680" s="1">
        <f t="shared" si="183"/>
        <v>384.142</v>
      </c>
      <c r="W680" s="1">
        <f t="shared" si="184"/>
        <v>8.128344914574015</v>
      </c>
      <c r="X680" s="20">
        <f t="shared" si="185"/>
        <v>3.5358300378396965</v>
      </c>
      <c r="Y680" s="22">
        <f t="shared" si="186"/>
        <v>3</v>
      </c>
      <c r="AA680" s="47"/>
    </row>
    <row r="681" spans="1:34" x14ac:dyDescent="0.25">
      <c r="A681" s="57" t="s">
        <v>3604</v>
      </c>
      <c r="B681" s="1">
        <v>47.872</v>
      </c>
      <c r="C681" s="1">
        <v>47.616</v>
      </c>
      <c r="D681" s="1">
        <v>424.43799999999999</v>
      </c>
      <c r="E681" s="1">
        <v>384.35</v>
      </c>
      <c r="G681" s="1">
        <f t="shared" si="170"/>
        <v>40.087999999999965</v>
      </c>
      <c r="H681" s="1">
        <f t="shared" si="171"/>
        <v>0.25600000000000023</v>
      </c>
      <c r="I681" s="2">
        <f t="shared" si="172"/>
        <v>398.97172</v>
      </c>
      <c r="J681" s="2">
        <f t="shared" si="173"/>
        <v>390.48295999999999</v>
      </c>
      <c r="K681" s="2">
        <f t="shared" si="174"/>
        <v>381.99419999999998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54.892787524366469</v>
      </c>
      <c r="P681" s="11">
        <f t="shared" si="179"/>
        <v>7.0207875243664688</v>
      </c>
      <c r="Q681" s="1">
        <f t="shared" si="180"/>
        <v>47.872</v>
      </c>
      <c r="S681" s="14" t="str">
        <f t="shared" si="181"/>
        <v>A</v>
      </c>
      <c r="U681" s="1">
        <f t="shared" si="182"/>
        <v>47.872</v>
      </c>
      <c r="V681" s="1">
        <f t="shared" si="183"/>
        <v>384.35</v>
      </c>
      <c r="W681" s="1">
        <f t="shared" si="184"/>
        <v>7.0207875243664688</v>
      </c>
      <c r="X681" s="20">
        <f t="shared" si="185"/>
        <v>3.0540425730994141</v>
      </c>
      <c r="Y681" s="22">
        <f t="shared" si="186"/>
        <v>3</v>
      </c>
      <c r="Z681" s="32" t="s">
        <v>40</v>
      </c>
      <c r="AA681" s="47"/>
      <c r="AB681" s="32" t="str">
        <f>A681</f>
        <v>2025-05-29 00:00:00</v>
      </c>
      <c r="AC681" s="1">
        <f>SUM(U681:U704)</f>
        <v>937.85599999999999</v>
      </c>
      <c r="AD681" s="1">
        <f>AVERAGE(V681:V704)</f>
        <v>383.88054166666666</v>
      </c>
      <c r="AE681" s="1">
        <f>SUM(W681:W704)</f>
        <v>137.54361013645223</v>
      </c>
      <c r="AF681" s="1">
        <f>SUM(X681:X704)</f>
        <v>59.831470409356712</v>
      </c>
      <c r="AG681" s="35">
        <f>AVERAGE(Y681:Y704)</f>
        <v>3</v>
      </c>
      <c r="AH681" s="37">
        <f>DAY(A681)</f>
        <v>29</v>
      </c>
    </row>
    <row r="682" spans="1:34" hidden="1" x14ac:dyDescent="0.25">
      <c r="A682" s="57" t="s">
        <v>3605</v>
      </c>
      <c r="B682" s="1">
        <v>49.28</v>
      </c>
      <c r="C682" s="1">
        <v>49.152000000000001</v>
      </c>
      <c r="D682" s="1">
        <v>425.12700000000001</v>
      </c>
      <c r="E682" s="1">
        <v>384.97300000000001</v>
      </c>
      <c r="G682" s="1">
        <f t="shared" si="170"/>
        <v>40.153999999999996</v>
      </c>
      <c r="H682" s="1">
        <f t="shared" si="171"/>
        <v>0.12800000000000011</v>
      </c>
      <c r="I682" s="2">
        <f t="shared" si="172"/>
        <v>399.61938000000004</v>
      </c>
      <c r="J682" s="2">
        <f t="shared" si="173"/>
        <v>391.11684000000002</v>
      </c>
      <c r="K682" s="2">
        <f t="shared" si="174"/>
        <v>382.61430000000001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56.50728127508313</v>
      </c>
      <c r="P682" s="11">
        <f t="shared" si="179"/>
        <v>7.2272812750831292</v>
      </c>
      <c r="Q682" s="1">
        <f t="shared" si="180"/>
        <v>49.28</v>
      </c>
      <c r="S682" s="14" t="str">
        <f t="shared" si="181"/>
        <v>A</v>
      </c>
      <c r="U682" s="1">
        <f t="shared" si="182"/>
        <v>49.28</v>
      </c>
      <c r="V682" s="1">
        <f t="shared" si="183"/>
        <v>384.97300000000001</v>
      </c>
      <c r="W682" s="1">
        <f t="shared" si="184"/>
        <v>7.2272812750831292</v>
      </c>
      <c r="X682" s="20">
        <f t="shared" si="185"/>
        <v>3.1438673546611611</v>
      </c>
      <c r="Y682" s="22">
        <f t="shared" si="186"/>
        <v>3</v>
      </c>
      <c r="AA682" s="47"/>
    </row>
    <row r="683" spans="1:34" hidden="1" x14ac:dyDescent="0.25">
      <c r="A683" s="57" t="s">
        <v>3606</v>
      </c>
      <c r="B683" s="1">
        <v>49.024000000000001</v>
      </c>
      <c r="C683" s="1">
        <v>48.768000000000001</v>
      </c>
      <c r="D683" s="1">
        <v>425.50599999999997</v>
      </c>
      <c r="E683" s="1">
        <v>385.31900000000002</v>
      </c>
      <c r="G683" s="1">
        <f t="shared" si="170"/>
        <v>40.186999999999955</v>
      </c>
      <c r="H683" s="1">
        <f t="shared" si="171"/>
        <v>0.25600000000000023</v>
      </c>
      <c r="I683" s="2">
        <f t="shared" si="172"/>
        <v>399.97564</v>
      </c>
      <c r="J683" s="2">
        <f t="shared" si="173"/>
        <v>391.46551999999997</v>
      </c>
      <c r="K683" s="2">
        <f t="shared" si="174"/>
        <v>382.9554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56.213736956771015</v>
      </c>
      <c r="P683" s="11">
        <f t="shared" si="179"/>
        <v>7.1897369567710143</v>
      </c>
      <c r="Q683" s="1">
        <f t="shared" si="180"/>
        <v>49.024000000000001</v>
      </c>
      <c r="S683" s="14" t="str">
        <f t="shared" si="181"/>
        <v>A</v>
      </c>
      <c r="U683" s="1">
        <f t="shared" si="182"/>
        <v>49.024000000000001</v>
      </c>
      <c r="V683" s="1">
        <f t="shared" si="183"/>
        <v>385.31900000000002</v>
      </c>
      <c r="W683" s="1">
        <f t="shared" si="184"/>
        <v>7.1897369567710143</v>
      </c>
      <c r="X683" s="20">
        <f t="shared" si="185"/>
        <v>3.1275355761953914</v>
      </c>
      <c r="Y683" s="22">
        <f t="shared" si="186"/>
        <v>3</v>
      </c>
      <c r="AA683" s="47"/>
    </row>
    <row r="684" spans="1:34" hidden="1" x14ac:dyDescent="0.25">
      <c r="A684" s="57" t="s">
        <v>3607</v>
      </c>
      <c r="B684" s="1">
        <v>48.384</v>
      </c>
      <c r="C684" s="1">
        <v>48.128</v>
      </c>
      <c r="D684" s="1">
        <v>425.85</v>
      </c>
      <c r="E684" s="1">
        <v>385.64</v>
      </c>
      <c r="G684" s="1">
        <f t="shared" si="170"/>
        <v>40.210000000000036</v>
      </c>
      <c r="H684" s="1">
        <f t="shared" si="171"/>
        <v>0.25600000000000023</v>
      </c>
      <c r="I684" s="2">
        <f t="shared" si="172"/>
        <v>400.29900000000004</v>
      </c>
      <c r="J684" s="2">
        <f t="shared" si="173"/>
        <v>391.78200000000004</v>
      </c>
      <c r="K684" s="2">
        <f t="shared" si="174"/>
        <v>383.26499999999999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55.479876160990713</v>
      </c>
      <c r="P684" s="11">
        <f t="shared" si="179"/>
        <v>7.0958761609907128</v>
      </c>
      <c r="Q684" s="1">
        <f t="shared" si="180"/>
        <v>48.384</v>
      </c>
      <c r="S684" s="14" t="str">
        <f t="shared" si="181"/>
        <v>A</v>
      </c>
      <c r="U684" s="1">
        <f t="shared" si="182"/>
        <v>48.384</v>
      </c>
      <c r="V684" s="1">
        <f t="shared" si="183"/>
        <v>385.64</v>
      </c>
      <c r="W684" s="1">
        <f t="shared" si="184"/>
        <v>7.0958761609907128</v>
      </c>
      <c r="X684" s="20">
        <f t="shared" si="185"/>
        <v>3.0867061300309602</v>
      </c>
      <c r="Y684" s="22">
        <f t="shared" si="186"/>
        <v>3</v>
      </c>
      <c r="AA684" s="47"/>
    </row>
    <row r="685" spans="1:34" hidden="1" x14ac:dyDescent="0.25">
      <c r="A685" s="57" t="s">
        <v>3608</v>
      </c>
      <c r="B685" s="1">
        <v>40.704000000000001</v>
      </c>
      <c r="C685" s="1">
        <v>40.576000000000001</v>
      </c>
      <c r="D685" s="1">
        <v>425.983</v>
      </c>
      <c r="E685" s="1">
        <v>385.79300000000001</v>
      </c>
      <c r="G685" s="1">
        <f t="shared" si="170"/>
        <v>40.19</v>
      </c>
      <c r="H685" s="1">
        <f t="shared" si="171"/>
        <v>0.12800000000000011</v>
      </c>
      <c r="I685" s="2">
        <f t="shared" si="172"/>
        <v>400.42401999999998</v>
      </c>
      <c r="J685" s="2">
        <f t="shared" si="173"/>
        <v>391.90436</v>
      </c>
      <c r="K685" s="2">
        <f t="shared" si="174"/>
        <v>383.38470000000001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46.67354661162711</v>
      </c>
      <c r="P685" s="11">
        <f t="shared" si="179"/>
        <v>5.9695466116271092</v>
      </c>
      <c r="Q685" s="1">
        <f t="shared" si="180"/>
        <v>40.704000000000001</v>
      </c>
      <c r="S685" s="14" t="str">
        <f t="shared" si="181"/>
        <v>A</v>
      </c>
      <c r="U685" s="1">
        <f t="shared" si="182"/>
        <v>40.704000000000001</v>
      </c>
      <c r="V685" s="1">
        <f t="shared" si="183"/>
        <v>385.79300000000001</v>
      </c>
      <c r="W685" s="1">
        <f t="shared" si="184"/>
        <v>5.9695466116271092</v>
      </c>
      <c r="X685" s="20">
        <f t="shared" si="185"/>
        <v>2.5967527760577926</v>
      </c>
      <c r="Y685" s="22">
        <f t="shared" si="186"/>
        <v>3</v>
      </c>
      <c r="AA685" s="47"/>
    </row>
    <row r="686" spans="1:34" hidden="1" x14ac:dyDescent="0.25">
      <c r="A686" s="57" t="s">
        <v>3609</v>
      </c>
      <c r="B686" s="1">
        <v>40.32</v>
      </c>
      <c r="C686" s="1">
        <v>40.064</v>
      </c>
      <c r="D686" s="1">
        <v>426.28</v>
      </c>
      <c r="E686" s="1">
        <v>386.06299999999999</v>
      </c>
      <c r="G686" s="1">
        <f t="shared" si="170"/>
        <v>40.216999999999985</v>
      </c>
      <c r="H686" s="1">
        <f t="shared" si="171"/>
        <v>0.25600000000000023</v>
      </c>
      <c r="I686" s="2">
        <f t="shared" si="172"/>
        <v>400.70319999999998</v>
      </c>
      <c r="J686" s="2">
        <f t="shared" si="173"/>
        <v>392.17759999999998</v>
      </c>
      <c r="K686" s="2">
        <f t="shared" si="174"/>
        <v>383.65199999999999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46.233230134158923</v>
      </c>
      <c r="P686" s="11">
        <f t="shared" si="179"/>
        <v>5.9132301341589226</v>
      </c>
      <c r="Q686" s="1">
        <f t="shared" si="180"/>
        <v>40.32</v>
      </c>
      <c r="S686" s="14" t="str">
        <f t="shared" si="181"/>
        <v>A</v>
      </c>
      <c r="U686" s="1">
        <f t="shared" si="182"/>
        <v>40.32</v>
      </c>
      <c r="V686" s="1">
        <f t="shared" si="183"/>
        <v>386.06299999999999</v>
      </c>
      <c r="W686" s="1">
        <f t="shared" si="184"/>
        <v>5.9132301341589226</v>
      </c>
      <c r="X686" s="20">
        <f t="shared" si="185"/>
        <v>2.5722551083591312</v>
      </c>
      <c r="Y686" s="22">
        <f t="shared" si="186"/>
        <v>3</v>
      </c>
      <c r="AA686" s="47"/>
    </row>
    <row r="687" spans="1:34" hidden="1" x14ac:dyDescent="0.25">
      <c r="A687" s="57" t="s">
        <v>3610</v>
      </c>
      <c r="B687" s="1">
        <v>35.968000000000004</v>
      </c>
      <c r="C687" s="1">
        <v>35.712000000000003</v>
      </c>
      <c r="D687" s="1">
        <v>426.52800000000002</v>
      </c>
      <c r="E687" s="1">
        <v>386.315</v>
      </c>
      <c r="G687" s="1">
        <f t="shared" si="170"/>
        <v>40.213000000000022</v>
      </c>
      <c r="H687" s="1">
        <f t="shared" si="171"/>
        <v>0.25600000000000023</v>
      </c>
      <c r="I687" s="2">
        <f t="shared" si="172"/>
        <v>400.93632000000002</v>
      </c>
      <c r="J687" s="2">
        <f t="shared" si="173"/>
        <v>392.40575999999999</v>
      </c>
      <c r="K687" s="2">
        <f t="shared" si="174"/>
        <v>383.87520000000001</v>
      </c>
      <c r="L687" s="10">
        <f t="shared" si="175"/>
        <v>3</v>
      </c>
      <c r="M687" s="73" t="str">
        <f t="shared" si="176"/>
        <v/>
      </c>
      <c r="N687">
        <f t="shared" si="177"/>
        <v>3</v>
      </c>
      <c r="O687" s="12">
        <f t="shared" si="178"/>
        <v>41.242976722852887</v>
      </c>
      <c r="P687" s="11">
        <f t="shared" si="179"/>
        <v>5.2749767228528839</v>
      </c>
      <c r="Q687" s="1">
        <f t="shared" si="180"/>
        <v>35.968000000000004</v>
      </c>
      <c r="S687" s="14" t="str">
        <f t="shared" si="181"/>
        <v>A</v>
      </c>
      <c r="U687" s="1">
        <f t="shared" si="182"/>
        <v>35.968000000000004</v>
      </c>
      <c r="V687" s="1">
        <f t="shared" si="183"/>
        <v>386.315</v>
      </c>
      <c r="W687" s="1">
        <f t="shared" si="184"/>
        <v>5.2749767228528839</v>
      </c>
      <c r="X687" s="20">
        <f t="shared" si="185"/>
        <v>2.2946148744410046</v>
      </c>
      <c r="Y687" s="22">
        <f t="shared" si="186"/>
        <v>3</v>
      </c>
      <c r="AA687" s="47"/>
    </row>
    <row r="688" spans="1:34" hidden="1" x14ac:dyDescent="0.25">
      <c r="A688" s="57" t="s">
        <v>3611</v>
      </c>
      <c r="B688" s="1">
        <v>36.223999999999997</v>
      </c>
      <c r="C688" s="1">
        <v>35.968000000000004</v>
      </c>
      <c r="D688" s="1">
        <v>425.98899999999998</v>
      </c>
      <c r="E688" s="1">
        <v>385.81900000000002</v>
      </c>
      <c r="G688" s="1">
        <f t="shared" si="170"/>
        <v>40.169999999999959</v>
      </c>
      <c r="H688" s="1">
        <f t="shared" si="171"/>
        <v>0.25599999999999312</v>
      </c>
      <c r="I688" s="2">
        <f t="shared" si="172"/>
        <v>400.42965999999996</v>
      </c>
      <c r="J688" s="2">
        <f t="shared" si="173"/>
        <v>391.90987999999999</v>
      </c>
      <c r="K688" s="2">
        <f t="shared" si="174"/>
        <v>383.39009999999996</v>
      </c>
      <c r="L688" s="10">
        <f t="shared" si="175"/>
        <v>3</v>
      </c>
      <c r="M688" s="73" t="str">
        <f t="shared" si="176"/>
        <v/>
      </c>
      <c r="N688">
        <f t="shared" si="177"/>
        <v>3</v>
      </c>
      <c r="O688" s="12">
        <f t="shared" si="178"/>
        <v>41.536521041165003</v>
      </c>
      <c r="P688" s="11">
        <f t="shared" si="179"/>
        <v>5.3125210411650059</v>
      </c>
      <c r="Q688" s="1">
        <f t="shared" si="180"/>
        <v>36.223999999999997</v>
      </c>
      <c r="S688" s="14" t="str">
        <f t="shared" si="181"/>
        <v>A</v>
      </c>
      <c r="U688" s="1">
        <f t="shared" si="182"/>
        <v>36.223999999999997</v>
      </c>
      <c r="V688" s="1">
        <f t="shared" si="183"/>
        <v>385.81900000000002</v>
      </c>
      <c r="W688" s="1">
        <f t="shared" si="184"/>
        <v>5.3125210411650059</v>
      </c>
      <c r="X688" s="20">
        <f t="shared" si="185"/>
        <v>2.3109466529067775</v>
      </c>
      <c r="Y688" s="22">
        <f t="shared" si="186"/>
        <v>3</v>
      </c>
      <c r="AA688" s="47"/>
    </row>
    <row r="689" spans="1:27" hidden="1" x14ac:dyDescent="0.25">
      <c r="A689" s="57" t="s">
        <v>3612</v>
      </c>
      <c r="B689" s="1">
        <v>35.456000000000003</v>
      </c>
      <c r="C689" s="1">
        <v>35.328000000000003</v>
      </c>
      <c r="D689" s="1">
        <v>424.57100000000003</v>
      </c>
      <c r="E689" s="1">
        <v>384.53699999999998</v>
      </c>
      <c r="G689" s="1">
        <f t="shared" si="170"/>
        <v>40.034000000000049</v>
      </c>
      <c r="H689" s="1">
        <f t="shared" si="171"/>
        <v>0.12800000000000011</v>
      </c>
      <c r="I689" s="2">
        <f t="shared" si="172"/>
        <v>399.09674000000001</v>
      </c>
      <c r="J689" s="2">
        <f t="shared" si="173"/>
        <v>390.60532000000001</v>
      </c>
      <c r="K689" s="2">
        <f t="shared" si="174"/>
        <v>382.11390000000006</v>
      </c>
      <c r="L689" s="10">
        <f t="shared" si="175"/>
        <v>3</v>
      </c>
      <c r="M689" s="73" t="str">
        <f t="shared" si="176"/>
        <v/>
      </c>
      <c r="N689">
        <f t="shared" si="177"/>
        <v>3</v>
      </c>
      <c r="O689" s="12">
        <f t="shared" si="178"/>
        <v>40.655888086228643</v>
      </c>
      <c r="P689" s="11">
        <f t="shared" si="179"/>
        <v>5.1998880862286398</v>
      </c>
      <c r="Q689" s="1">
        <f t="shared" si="180"/>
        <v>35.456000000000003</v>
      </c>
      <c r="S689" s="14" t="str">
        <f t="shared" si="181"/>
        <v>A</v>
      </c>
      <c r="U689" s="1">
        <f t="shared" si="182"/>
        <v>35.456000000000003</v>
      </c>
      <c r="V689" s="1">
        <f t="shared" si="183"/>
        <v>384.53699999999998</v>
      </c>
      <c r="W689" s="1">
        <f t="shared" si="184"/>
        <v>5.1998880862286398</v>
      </c>
      <c r="X689" s="20">
        <f t="shared" si="185"/>
        <v>2.2619513175094581</v>
      </c>
      <c r="Y689" s="22">
        <f t="shared" si="186"/>
        <v>3</v>
      </c>
      <c r="AA689" s="47"/>
    </row>
    <row r="690" spans="1:27" hidden="1" x14ac:dyDescent="0.25">
      <c r="A690" s="57" t="s">
        <v>3613</v>
      </c>
      <c r="B690" s="1">
        <v>36.479999999999997</v>
      </c>
      <c r="C690" s="1">
        <v>36.223999999999997</v>
      </c>
      <c r="D690" s="1">
        <v>424.22899999999998</v>
      </c>
      <c r="E690" s="1">
        <v>384.22300000000001</v>
      </c>
      <c r="G690" s="1">
        <f t="shared" si="170"/>
        <v>40.005999999999972</v>
      </c>
      <c r="H690" s="1">
        <f t="shared" si="171"/>
        <v>0.25600000000000023</v>
      </c>
      <c r="I690" s="2">
        <f t="shared" si="172"/>
        <v>398.77526</v>
      </c>
      <c r="J690" s="2">
        <f t="shared" si="173"/>
        <v>390.29068000000001</v>
      </c>
      <c r="K690" s="2">
        <f t="shared" si="174"/>
        <v>381.80610000000001</v>
      </c>
      <c r="L690" s="10">
        <f t="shared" si="175"/>
        <v>3</v>
      </c>
      <c r="M690" s="73" t="str">
        <f t="shared" si="176"/>
        <v/>
      </c>
      <c r="N690">
        <f t="shared" si="177"/>
        <v>3</v>
      </c>
      <c r="O690" s="12">
        <f t="shared" si="178"/>
        <v>41.830065359477118</v>
      </c>
      <c r="P690" s="11">
        <f t="shared" si="179"/>
        <v>5.3500653594771208</v>
      </c>
      <c r="Q690" s="1">
        <f t="shared" si="180"/>
        <v>36.479999999999997</v>
      </c>
      <c r="S690" s="14" t="str">
        <f t="shared" si="181"/>
        <v>A</v>
      </c>
      <c r="U690" s="1">
        <f t="shared" si="182"/>
        <v>36.479999999999997</v>
      </c>
      <c r="V690" s="1">
        <f t="shared" si="183"/>
        <v>384.22300000000001</v>
      </c>
      <c r="W690" s="1">
        <f t="shared" si="184"/>
        <v>5.3500653594771208</v>
      </c>
      <c r="X690" s="20">
        <f t="shared" si="185"/>
        <v>2.3272784313725476</v>
      </c>
      <c r="Y690" s="22">
        <f t="shared" si="186"/>
        <v>3</v>
      </c>
      <c r="AA690" s="47"/>
    </row>
    <row r="691" spans="1:27" hidden="1" x14ac:dyDescent="0.25">
      <c r="A691" s="57" t="s">
        <v>3614</v>
      </c>
      <c r="B691" s="1">
        <v>37.503999999999998</v>
      </c>
      <c r="C691" s="1">
        <v>37.247999999999998</v>
      </c>
      <c r="D691" s="1">
        <v>423.88600000000002</v>
      </c>
      <c r="E691" s="1">
        <v>383.91199999999998</v>
      </c>
      <c r="G691" s="1">
        <f t="shared" si="170"/>
        <v>39.974000000000046</v>
      </c>
      <c r="H691" s="1">
        <f t="shared" si="171"/>
        <v>0.25600000000000023</v>
      </c>
      <c r="I691" s="2">
        <f t="shared" si="172"/>
        <v>398.45284000000004</v>
      </c>
      <c r="J691" s="2">
        <f t="shared" si="173"/>
        <v>389.97512</v>
      </c>
      <c r="K691" s="2">
        <f t="shared" si="174"/>
        <v>381.49740000000003</v>
      </c>
      <c r="L691" s="10">
        <f t="shared" si="175"/>
        <v>3</v>
      </c>
      <c r="M691" s="73" t="str">
        <f t="shared" si="176"/>
        <v/>
      </c>
      <c r="N691">
        <f t="shared" si="177"/>
        <v>3</v>
      </c>
      <c r="O691" s="12">
        <f t="shared" si="178"/>
        <v>43.0042426327256</v>
      </c>
      <c r="P691" s="11">
        <f t="shared" si="179"/>
        <v>5.5002426327256018</v>
      </c>
      <c r="Q691" s="1">
        <f t="shared" si="180"/>
        <v>37.503999999999998</v>
      </c>
      <c r="S691" s="14" t="str">
        <f t="shared" si="181"/>
        <v>A</v>
      </c>
      <c r="U691" s="1">
        <f t="shared" si="182"/>
        <v>37.503999999999998</v>
      </c>
      <c r="V691" s="1">
        <f t="shared" si="183"/>
        <v>383.91199999999998</v>
      </c>
      <c r="W691" s="1">
        <f t="shared" si="184"/>
        <v>5.5002426327256018</v>
      </c>
      <c r="X691" s="20">
        <f t="shared" si="185"/>
        <v>2.3926055452356367</v>
      </c>
      <c r="Y691" s="22">
        <f t="shared" si="186"/>
        <v>3</v>
      </c>
      <c r="AA691" s="47"/>
    </row>
    <row r="692" spans="1:27" hidden="1" x14ac:dyDescent="0.25">
      <c r="A692" s="57" t="s">
        <v>3615</v>
      </c>
      <c r="B692" s="1">
        <v>44.543999999999997</v>
      </c>
      <c r="C692" s="1">
        <v>44.415999999999997</v>
      </c>
      <c r="D692" s="1">
        <v>424.25700000000001</v>
      </c>
      <c r="E692" s="1">
        <v>384.21499999999997</v>
      </c>
      <c r="G692" s="1">
        <f t="shared" si="170"/>
        <v>40.04200000000003</v>
      </c>
      <c r="H692" s="1">
        <f t="shared" si="171"/>
        <v>0.12800000000000011</v>
      </c>
      <c r="I692" s="2">
        <f t="shared" si="172"/>
        <v>398.80158</v>
      </c>
      <c r="J692" s="2">
        <f t="shared" si="173"/>
        <v>390.31644</v>
      </c>
      <c r="K692" s="2">
        <f t="shared" si="174"/>
        <v>381.8313</v>
      </c>
      <c r="L692" s="10">
        <f t="shared" si="175"/>
        <v>3</v>
      </c>
      <c r="M692" s="73" t="str">
        <f t="shared" si="176"/>
        <v/>
      </c>
      <c r="N692">
        <f t="shared" si="177"/>
        <v>3</v>
      </c>
      <c r="O692" s="12">
        <f t="shared" si="178"/>
        <v>51.076711386308908</v>
      </c>
      <c r="P692" s="11">
        <f t="shared" si="179"/>
        <v>6.532711386308911</v>
      </c>
      <c r="Q692" s="1">
        <f t="shared" si="180"/>
        <v>44.543999999999997</v>
      </c>
      <c r="S692" s="14" t="str">
        <f t="shared" si="181"/>
        <v>A</v>
      </c>
      <c r="U692" s="1">
        <f t="shared" si="182"/>
        <v>44.543999999999997</v>
      </c>
      <c r="V692" s="1">
        <f t="shared" si="183"/>
        <v>384.21499999999997</v>
      </c>
      <c r="W692" s="1">
        <f t="shared" si="184"/>
        <v>6.532711386308911</v>
      </c>
      <c r="X692" s="20">
        <f t="shared" si="185"/>
        <v>2.8417294530443762</v>
      </c>
      <c r="Y692" s="22">
        <f t="shared" si="186"/>
        <v>3</v>
      </c>
      <c r="AA692" s="47"/>
    </row>
    <row r="693" spans="1:27" hidden="1" x14ac:dyDescent="0.25">
      <c r="A693" s="57" t="s">
        <v>3616</v>
      </c>
      <c r="B693" s="1">
        <v>51.2</v>
      </c>
      <c r="C693" s="1">
        <v>51.072000000000003</v>
      </c>
      <c r="D693" s="1">
        <v>425.96100000000001</v>
      </c>
      <c r="E693" s="1">
        <v>385.738</v>
      </c>
      <c r="G693" s="1">
        <f t="shared" si="170"/>
        <v>40.223000000000013</v>
      </c>
      <c r="H693" s="1">
        <f t="shared" si="171"/>
        <v>0.12800000000000011</v>
      </c>
      <c r="I693" s="2">
        <f t="shared" si="172"/>
        <v>400.40334000000001</v>
      </c>
      <c r="J693" s="2">
        <f t="shared" si="173"/>
        <v>391.88412</v>
      </c>
      <c r="K693" s="2">
        <f t="shared" si="174"/>
        <v>383.36490000000003</v>
      </c>
      <c r="L693" s="10">
        <f t="shared" si="175"/>
        <v>3</v>
      </c>
      <c r="M693" s="73" t="str">
        <f t="shared" si="176"/>
        <v/>
      </c>
      <c r="N693">
        <f t="shared" si="177"/>
        <v>3</v>
      </c>
      <c r="O693" s="12">
        <f t="shared" si="178"/>
        <v>58.708863662424037</v>
      </c>
      <c r="P693" s="11">
        <f t="shared" si="179"/>
        <v>7.5088636624240337</v>
      </c>
      <c r="Q693" s="1">
        <f t="shared" si="180"/>
        <v>51.2</v>
      </c>
      <c r="S693" s="14" t="str">
        <f t="shared" si="181"/>
        <v>A</v>
      </c>
      <c r="U693" s="1">
        <f t="shared" si="182"/>
        <v>51.2</v>
      </c>
      <c r="V693" s="1">
        <f t="shared" si="183"/>
        <v>385.738</v>
      </c>
      <c r="W693" s="1">
        <f t="shared" si="184"/>
        <v>7.5088636624240337</v>
      </c>
      <c r="X693" s="20">
        <f t="shared" si="185"/>
        <v>3.2663556931544546</v>
      </c>
      <c r="Y693" s="22">
        <f t="shared" si="186"/>
        <v>3</v>
      </c>
      <c r="AA693" s="47"/>
    </row>
    <row r="694" spans="1:27" hidden="1" x14ac:dyDescent="0.25">
      <c r="A694" s="57" t="s">
        <v>3617</v>
      </c>
      <c r="B694" s="1">
        <v>45.183999999999997</v>
      </c>
      <c r="C694" s="1">
        <v>44.927999999999997</v>
      </c>
      <c r="D694" s="1">
        <v>426.85500000000002</v>
      </c>
      <c r="E694" s="1">
        <v>386.55099999999999</v>
      </c>
      <c r="G694" s="1">
        <f t="shared" si="170"/>
        <v>40.30400000000003</v>
      </c>
      <c r="H694" s="1">
        <f t="shared" si="171"/>
        <v>0.25600000000000023</v>
      </c>
      <c r="I694" s="2">
        <f t="shared" si="172"/>
        <v>401.24369999999999</v>
      </c>
      <c r="J694" s="2">
        <f t="shared" si="173"/>
        <v>392.70660000000004</v>
      </c>
      <c r="K694" s="2">
        <f t="shared" si="174"/>
        <v>384.16950000000003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51.810572182089203</v>
      </c>
      <c r="P694" s="11">
        <f t="shared" si="179"/>
        <v>6.6265721820892054</v>
      </c>
      <c r="Q694" s="1">
        <f t="shared" si="180"/>
        <v>45.183999999999997</v>
      </c>
      <c r="S694" s="14" t="str">
        <f t="shared" si="181"/>
        <v>A</v>
      </c>
      <c r="U694" s="1">
        <f t="shared" si="182"/>
        <v>45.183999999999997</v>
      </c>
      <c r="V694" s="1">
        <f t="shared" si="183"/>
        <v>386.55099999999999</v>
      </c>
      <c r="W694" s="1">
        <f t="shared" si="184"/>
        <v>6.6265721820892054</v>
      </c>
      <c r="X694" s="20">
        <f t="shared" si="185"/>
        <v>2.8825588992088043</v>
      </c>
      <c r="Y694" s="22">
        <f t="shared" si="186"/>
        <v>3</v>
      </c>
      <c r="AA694" s="47"/>
    </row>
    <row r="695" spans="1:27" hidden="1" x14ac:dyDescent="0.25">
      <c r="A695" s="57" t="s">
        <v>3618</v>
      </c>
      <c r="B695" s="1">
        <v>40.832000000000001</v>
      </c>
      <c r="C695" s="1">
        <v>40.576000000000001</v>
      </c>
      <c r="D695" s="1">
        <v>426.63499999999999</v>
      </c>
      <c r="E695" s="1">
        <v>386.35</v>
      </c>
      <c r="G695" s="1">
        <f t="shared" si="170"/>
        <v>40.284999999999968</v>
      </c>
      <c r="H695" s="1">
        <f t="shared" si="171"/>
        <v>0.25600000000000023</v>
      </c>
      <c r="I695" s="2">
        <f t="shared" si="172"/>
        <v>401.0369</v>
      </c>
      <c r="J695" s="2">
        <f t="shared" si="173"/>
        <v>392.50419999999997</v>
      </c>
      <c r="K695" s="2">
        <f t="shared" si="174"/>
        <v>383.97149999999999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46.820318770783167</v>
      </c>
      <c r="P695" s="11">
        <f t="shared" si="179"/>
        <v>5.9883187707831667</v>
      </c>
      <c r="Q695" s="1">
        <f t="shared" si="180"/>
        <v>40.832000000000001</v>
      </c>
      <c r="S695" s="14" t="str">
        <f t="shared" si="181"/>
        <v>A</v>
      </c>
      <c r="U695" s="1">
        <f t="shared" si="182"/>
        <v>40.832000000000001</v>
      </c>
      <c r="V695" s="1">
        <f t="shared" si="183"/>
        <v>386.35</v>
      </c>
      <c r="W695" s="1">
        <f t="shared" si="184"/>
        <v>5.9883187707831667</v>
      </c>
      <c r="X695" s="20">
        <f t="shared" si="185"/>
        <v>2.6049186652906773</v>
      </c>
      <c r="Y695" s="22">
        <f t="shared" si="186"/>
        <v>3</v>
      </c>
      <c r="AA695" s="47"/>
    </row>
    <row r="696" spans="1:27" hidden="1" x14ac:dyDescent="0.25">
      <c r="A696" s="57" t="s">
        <v>3619</v>
      </c>
      <c r="B696" s="1">
        <v>39.68</v>
      </c>
      <c r="C696" s="1">
        <v>39.423999999999999</v>
      </c>
      <c r="D696" s="1">
        <v>422.51400000000001</v>
      </c>
      <c r="E696" s="1">
        <v>382.62200000000001</v>
      </c>
      <c r="G696" s="1">
        <f t="shared" si="170"/>
        <v>39.891999999999996</v>
      </c>
      <c r="H696" s="1">
        <f t="shared" si="171"/>
        <v>0.25600000000000023</v>
      </c>
      <c r="I696" s="2">
        <f t="shared" si="172"/>
        <v>397.16316</v>
      </c>
      <c r="J696" s="2">
        <f t="shared" si="173"/>
        <v>388.71288000000004</v>
      </c>
      <c r="K696" s="2">
        <f t="shared" si="174"/>
        <v>380.26260000000002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45.499369338378628</v>
      </c>
      <c r="P696" s="11">
        <f t="shared" si="179"/>
        <v>5.8193693383786282</v>
      </c>
      <c r="Q696" s="1">
        <f t="shared" si="180"/>
        <v>39.68</v>
      </c>
      <c r="S696" s="14" t="str">
        <f t="shared" si="181"/>
        <v>A</v>
      </c>
      <c r="U696" s="1">
        <f t="shared" si="182"/>
        <v>39.68</v>
      </c>
      <c r="V696" s="1">
        <f t="shared" si="183"/>
        <v>382.62200000000001</v>
      </c>
      <c r="W696" s="1">
        <f t="shared" si="184"/>
        <v>5.8193693383786282</v>
      </c>
      <c r="X696" s="20">
        <f t="shared" si="185"/>
        <v>2.5314256621947031</v>
      </c>
      <c r="Y696" s="22">
        <f t="shared" si="186"/>
        <v>3</v>
      </c>
      <c r="AA696" s="47"/>
    </row>
    <row r="697" spans="1:27" hidden="1" x14ac:dyDescent="0.25">
      <c r="A697" s="57" t="s">
        <v>3620</v>
      </c>
      <c r="B697" s="1">
        <v>36.223999999999997</v>
      </c>
      <c r="C697" s="1">
        <v>36.095999999999997</v>
      </c>
      <c r="D697" s="1">
        <v>422.30200000000002</v>
      </c>
      <c r="E697" s="1">
        <v>382.44299999999998</v>
      </c>
      <c r="G697" s="1">
        <f t="shared" si="170"/>
        <v>39.859000000000037</v>
      </c>
      <c r="H697" s="1">
        <f t="shared" si="171"/>
        <v>0.12800000000000011</v>
      </c>
      <c r="I697" s="2">
        <f t="shared" si="172"/>
        <v>396.96388000000002</v>
      </c>
      <c r="J697" s="2">
        <f t="shared" si="173"/>
        <v>388.51784000000004</v>
      </c>
      <c r="K697" s="2">
        <f t="shared" si="174"/>
        <v>380.07180000000005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41.536521041165003</v>
      </c>
      <c r="P697" s="11">
        <f t="shared" si="179"/>
        <v>5.3125210411650059</v>
      </c>
      <c r="Q697" s="1">
        <f t="shared" si="180"/>
        <v>36.223999999999997</v>
      </c>
      <c r="S697" s="14" t="str">
        <f t="shared" si="181"/>
        <v>A</v>
      </c>
      <c r="U697" s="1">
        <f t="shared" si="182"/>
        <v>36.223999999999997</v>
      </c>
      <c r="V697" s="1">
        <f t="shared" si="183"/>
        <v>382.44299999999998</v>
      </c>
      <c r="W697" s="1">
        <f t="shared" si="184"/>
        <v>5.3125210411650059</v>
      </c>
      <c r="X697" s="20">
        <f t="shared" si="185"/>
        <v>2.3109466529067775</v>
      </c>
      <c r="Y697" s="22">
        <f t="shared" si="186"/>
        <v>3</v>
      </c>
      <c r="AA697" s="47"/>
    </row>
    <row r="698" spans="1:27" hidden="1" x14ac:dyDescent="0.25">
      <c r="A698" s="57" t="s">
        <v>3621</v>
      </c>
      <c r="B698" s="1">
        <v>40.576000000000001</v>
      </c>
      <c r="C698" s="1">
        <v>40.32</v>
      </c>
      <c r="D698" s="1">
        <v>421.13799999999998</v>
      </c>
      <c r="E698" s="1">
        <v>381.36099999999999</v>
      </c>
      <c r="G698" s="1">
        <f t="shared" si="170"/>
        <v>39.776999999999987</v>
      </c>
      <c r="H698" s="1">
        <f t="shared" si="171"/>
        <v>0.25600000000000023</v>
      </c>
      <c r="I698" s="2">
        <f t="shared" si="172"/>
        <v>395.86971999999997</v>
      </c>
      <c r="J698" s="2">
        <f t="shared" si="173"/>
        <v>387.44695999999999</v>
      </c>
      <c r="K698" s="2">
        <f t="shared" si="174"/>
        <v>379.02419999999995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46.526774452471045</v>
      </c>
      <c r="P698" s="11">
        <f t="shared" si="179"/>
        <v>5.9507744524710446</v>
      </c>
      <c r="Q698" s="1">
        <f t="shared" si="180"/>
        <v>40.576000000000001</v>
      </c>
      <c r="S698" s="14" t="str">
        <f t="shared" si="181"/>
        <v>A</v>
      </c>
      <c r="U698" s="1">
        <f t="shared" si="182"/>
        <v>40.576000000000001</v>
      </c>
      <c r="V698" s="1">
        <f t="shared" si="183"/>
        <v>381.36099999999999</v>
      </c>
      <c r="W698" s="1">
        <f t="shared" si="184"/>
        <v>5.9507744524710446</v>
      </c>
      <c r="X698" s="20">
        <f t="shared" si="185"/>
        <v>2.5885868868249045</v>
      </c>
      <c r="Y698" s="22">
        <f t="shared" si="186"/>
        <v>3</v>
      </c>
      <c r="AA698" s="47"/>
    </row>
    <row r="699" spans="1:27" hidden="1" x14ac:dyDescent="0.25">
      <c r="A699" s="57" t="s">
        <v>3622</v>
      </c>
      <c r="B699" s="1">
        <v>38.911999999999999</v>
      </c>
      <c r="C699" s="1">
        <v>38.655999999999999</v>
      </c>
      <c r="D699" s="1">
        <v>421.10599999999999</v>
      </c>
      <c r="E699" s="1">
        <v>381.32900000000001</v>
      </c>
      <c r="G699" s="1">
        <f t="shared" si="170"/>
        <v>39.776999999999987</v>
      </c>
      <c r="H699" s="1">
        <f t="shared" si="171"/>
        <v>0.25600000000000023</v>
      </c>
      <c r="I699" s="2">
        <f t="shared" si="172"/>
        <v>395.83963999999997</v>
      </c>
      <c r="J699" s="2">
        <f t="shared" si="173"/>
        <v>387.41751999999997</v>
      </c>
      <c r="K699" s="2">
        <f t="shared" si="174"/>
        <v>378.99540000000002</v>
      </c>
      <c r="L699" s="10">
        <f t="shared" si="175"/>
        <v>3</v>
      </c>
      <c r="M699" s="73" t="str">
        <f t="shared" si="176"/>
        <v/>
      </c>
      <c r="N699">
        <f t="shared" si="177"/>
        <v>3</v>
      </c>
      <c r="O699" s="12">
        <f t="shared" si="178"/>
        <v>44.618736383442261</v>
      </c>
      <c r="P699" s="11">
        <f t="shared" si="179"/>
        <v>5.7067363834422622</v>
      </c>
      <c r="Q699" s="1">
        <f t="shared" si="180"/>
        <v>38.911999999999999</v>
      </c>
      <c r="S699" s="14" t="str">
        <f t="shared" si="181"/>
        <v>A</v>
      </c>
      <c r="U699" s="1">
        <f t="shared" si="182"/>
        <v>38.911999999999999</v>
      </c>
      <c r="V699" s="1">
        <f t="shared" si="183"/>
        <v>381.32900000000001</v>
      </c>
      <c r="W699" s="1">
        <f t="shared" si="184"/>
        <v>5.7067363834422622</v>
      </c>
      <c r="X699" s="20">
        <f t="shared" si="185"/>
        <v>2.4824303267973842</v>
      </c>
      <c r="Y699" s="22">
        <f t="shared" si="186"/>
        <v>3</v>
      </c>
      <c r="AA699" s="47"/>
    </row>
    <row r="700" spans="1:27" hidden="1" x14ac:dyDescent="0.25">
      <c r="A700" s="57" t="s">
        <v>3623</v>
      </c>
      <c r="B700" s="1">
        <v>36.351999999999997</v>
      </c>
      <c r="C700" s="1">
        <v>36.095999999999997</v>
      </c>
      <c r="D700" s="1">
        <v>420.41399999999999</v>
      </c>
      <c r="E700" s="1">
        <v>380.71199999999999</v>
      </c>
      <c r="G700" s="1">
        <f t="shared" si="170"/>
        <v>39.701999999999998</v>
      </c>
      <c r="H700" s="1">
        <f t="shared" si="171"/>
        <v>0.25600000000000023</v>
      </c>
      <c r="I700" s="2">
        <f t="shared" si="172"/>
        <v>395.18916000000002</v>
      </c>
      <c r="J700" s="2">
        <f t="shared" si="173"/>
        <v>386.78087999999997</v>
      </c>
      <c r="K700" s="2">
        <f t="shared" si="174"/>
        <v>378.37259999999998</v>
      </c>
      <c r="L700" s="10">
        <f t="shared" si="175"/>
        <v>3</v>
      </c>
      <c r="M700" s="73" t="str">
        <f t="shared" si="176"/>
        <v/>
      </c>
      <c r="N700">
        <f t="shared" si="177"/>
        <v>3</v>
      </c>
      <c r="O700" s="12">
        <f t="shared" si="178"/>
        <v>41.68329320032106</v>
      </c>
      <c r="P700" s="11">
        <f t="shared" si="179"/>
        <v>5.3312932003210634</v>
      </c>
      <c r="Q700" s="1">
        <f t="shared" si="180"/>
        <v>36.351999999999997</v>
      </c>
      <c r="S700" s="14" t="str">
        <f t="shared" si="181"/>
        <v>A</v>
      </c>
      <c r="U700" s="1">
        <f t="shared" si="182"/>
        <v>36.351999999999997</v>
      </c>
      <c r="V700" s="1">
        <f t="shared" si="183"/>
        <v>380.71199999999999</v>
      </c>
      <c r="W700" s="1">
        <f t="shared" si="184"/>
        <v>5.3312932003210634</v>
      </c>
      <c r="X700" s="20">
        <f t="shared" si="185"/>
        <v>2.3191125421396626</v>
      </c>
      <c r="Y700" s="22">
        <f t="shared" si="186"/>
        <v>3</v>
      </c>
      <c r="AA700" s="47"/>
    </row>
    <row r="701" spans="1:27" hidden="1" x14ac:dyDescent="0.25">
      <c r="A701" s="57" t="s">
        <v>3624</v>
      </c>
      <c r="B701" s="1">
        <v>35.968000000000004</v>
      </c>
      <c r="C701" s="1">
        <v>35.840000000000003</v>
      </c>
      <c r="D701" s="1">
        <v>420.40899999999999</v>
      </c>
      <c r="E701" s="1">
        <v>380.71300000000002</v>
      </c>
      <c r="G701" s="1">
        <f t="shared" si="170"/>
        <v>39.69599999999997</v>
      </c>
      <c r="H701" s="1">
        <f t="shared" si="171"/>
        <v>0.12800000000000011</v>
      </c>
      <c r="I701" s="2">
        <f t="shared" si="172"/>
        <v>395.18446</v>
      </c>
      <c r="J701" s="2">
        <f t="shared" si="173"/>
        <v>386.77627999999999</v>
      </c>
      <c r="K701" s="2">
        <f t="shared" si="174"/>
        <v>378.36809999999997</v>
      </c>
      <c r="L701" s="10">
        <f t="shared" si="175"/>
        <v>3</v>
      </c>
      <c r="M701" s="73" t="str">
        <f t="shared" si="176"/>
        <v/>
      </c>
      <c r="N701">
        <f t="shared" si="177"/>
        <v>3</v>
      </c>
      <c r="O701" s="12">
        <f t="shared" si="178"/>
        <v>41.242976722852887</v>
      </c>
      <c r="P701" s="11">
        <f t="shared" si="179"/>
        <v>5.2749767228528839</v>
      </c>
      <c r="Q701" s="1">
        <f t="shared" si="180"/>
        <v>35.968000000000004</v>
      </c>
      <c r="S701" s="14" t="str">
        <f t="shared" si="181"/>
        <v>A</v>
      </c>
      <c r="U701" s="1">
        <f t="shared" si="182"/>
        <v>35.968000000000004</v>
      </c>
      <c r="V701" s="1">
        <f t="shared" si="183"/>
        <v>380.71300000000002</v>
      </c>
      <c r="W701" s="1">
        <f t="shared" si="184"/>
        <v>5.2749767228528839</v>
      </c>
      <c r="X701" s="20">
        <f t="shared" si="185"/>
        <v>2.2946148744410046</v>
      </c>
      <c r="Y701" s="22">
        <f t="shared" si="186"/>
        <v>3</v>
      </c>
      <c r="AA701" s="47"/>
    </row>
    <row r="702" spans="1:27" hidden="1" x14ac:dyDescent="0.25">
      <c r="A702" s="57" t="s">
        <v>3625</v>
      </c>
      <c r="B702" s="1">
        <v>32.768000000000001</v>
      </c>
      <c r="C702" s="1">
        <v>32.512</v>
      </c>
      <c r="D702" s="1">
        <v>420.49299999999999</v>
      </c>
      <c r="E702" s="1">
        <v>380.80799999999999</v>
      </c>
      <c r="G702" s="1">
        <f t="shared" si="170"/>
        <v>39.685000000000002</v>
      </c>
      <c r="H702" s="1">
        <f t="shared" si="171"/>
        <v>0.25600000000000023</v>
      </c>
      <c r="I702" s="2">
        <f t="shared" si="172"/>
        <v>395.26342</v>
      </c>
      <c r="J702" s="2">
        <f t="shared" si="173"/>
        <v>386.85356000000002</v>
      </c>
      <c r="K702" s="2">
        <f t="shared" si="174"/>
        <v>378.44369999999998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37.573672743951384</v>
      </c>
      <c r="P702" s="11">
        <f t="shared" si="179"/>
        <v>4.8056727439513836</v>
      </c>
      <c r="Q702" s="1">
        <f t="shared" si="180"/>
        <v>32.768000000000001</v>
      </c>
      <c r="S702" s="14" t="str">
        <f t="shared" si="181"/>
        <v>A</v>
      </c>
      <c r="U702" s="1">
        <f t="shared" si="182"/>
        <v>32.768000000000001</v>
      </c>
      <c r="V702" s="1">
        <f t="shared" si="183"/>
        <v>380.80799999999999</v>
      </c>
      <c r="W702" s="1">
        <f t="shared" si="184"/>
        <v>4.8056727439513836</v>
      </c>
      <c r="X702" s="20">
        <f t="shared" si="185"/>
        <v>2.0904676436188518</v>
      </c>
      <c r="Y702" s="22">
        <f t="shared" si="186"/>
        <v>3</v>
      </c>
      <c r="AA702" s="47"/>
    </row>
    <row r="703" spans="1:27" hidden="1" x14ac:dyDescent="0.25">
      <c r="A703" s="57" t="s">
        <v>3626</v>
      </c>
      <c r="B703" s="1">
        <v>20.352</v>
      </c>
      <c r="C703" s="1">
        <v>20.096</v>
      </c>
      <c r="D703" s="1">
        <v>421.41199999999998</v>
      </c>
      <c r="E703" s="1">
        <v>381.68799999999999</v>
      </c>
      <c r="G703" s="1">
        <f t="shared" si="170"/>
        <v>39.72399999999999</v>
      </c>
      <c r="H703" s="1">
        <f t="shared" si="171"/>
        <v>0.25600000000000023</v>
      </c>
      <c r="I703" s="2">
        <f t="shared" si="172"/>
        <v>396.12727999999998</v>
      </c>
      <c r="J703" s="2">
        <f t="shared" si="173"/>
        <v>387.69903999999997</v>
      </c>
      <c r="K703" s="2">
        <f t="shared" si="174"/>
        <v>379.27080000000001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23.336773305813555</v>
      </c>
      <c r="P703" s="11">
        <f t="shared" si="179"/>
        <v>2.9847733058135546</v>
      </c>
      <c r="Q703" s="1">
        <f t="shared" si="180"/>
        <v>20.352</v>
      </c>
      <c r="S703" s="14" t="str">
        <f t="shared" si="181"/>
        <v>A</v>
      </c>
      <c r="U703" s="1">
        <f t="shared" si="182"/>
        <v>20.352</v>
      </c>
      <c r="V703" s="1">
        <f t="shared" si="183"/>
        <v>381.68799999999999</v>
      </c>
      <c r="W703" s="1">
        <f t="shared" si="184"/>
        <v>2.9847733058135546</v>
      </c>
      <c r="X703" s="20">
        <f t="shared" si="185"/>
        <v>1.2983763880288963</v>
      </c>
      <c r="Y703" s="22">
        <f t="shared" si="186"/>
        <v>3</v>
      </c>
      <c r="AA703" s="47"/>
    </row>
    <row r="704" spans="1:27" hidden="1" x14ac:dyDescent="0.25">
      <c r="A704" s="57" t="s">
        <v>3627</v>
      </c>
      <c r="B704" s="1">
        <v>18.047999999999998</v>
      </c>
      <c r="C704" s="1">
        <v>17.920000000000002</v>
      </c>
      <c r="D704" s="1">
        <v>421.37700000000001</v>
      </c>
      <c r="E704" s="1">
        <v>381.65899999999999</v>
      </c>
      <c r="G704" s="1">
        <f t="shared" si="170"/>
        <v>39.718000000000018</v>
      </c>
      <c r="H704" s="1">
        <f t="shared" si="171"/>
        <v>0.12799999999999656</v>
      </c>
      <c r="I704" s="2">
        <f t="shared" si="172"/>
        <v>396.09438</v>
      </c>
      <c r="J704" s="2">
        <f t="shared" si="173"/>
        <v>387.66683999999998</v>
      </c>
      <c r="K704" s="2">
        <f t="shared" si="174"/>
        <v>379.23930000000001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20.694874441004469</v>
      </c>
      <c r="P704" s="11">
        <f t="shared" si="179"/>
        <v>2.6468744410044707</v>
      </c>
      <c r="Q704" s="1">
        <f t="shared" si="180"/>
        <v>18.047999999999998</v>
      </c>
      <c r="S704" s="14" t="str">
        <f t="shared" si="181"/>
        <v>A</v>
      </c>
      <c r="U704" s="1">
        <f t="shared" si="182"/>
        <v>18.047999999999998</v>
      </c>
      <c r="V704" s="1">
        <f t="shared" si="183"/>
        <v>381.65899999999999</v>
      </c>
      <c r="W704" s="1">
        <f t="shared" si="184"/>
        <v>2.6468744410044707</v>
      </c>
      <c r="X704" s="20">
        <f t="shared" si="185"/>
        <v>1.1513903818369446</v>
      </c>
      <c r="Y704" s="22">
        <f t="shared" si="186"/>
        <v>3</v>
      </c>
      <c r="AA704" s="47"/>
    </row>
    <row r="705" spans="1:34" x14ac:dyDescent="0.25">
      <c r="A705" s="57" t="s">
        <v>3628</v>
      </c>
      <c r="B705" s="1">
        <v>23.68</v>
      </c>
      <c r="C705" s="1">
        <v>23.423999999999999</v>
      </c>
      <c r="D705" s="1">
        <v>420.09399999999999</v>
      </c>
      <c r="E705" s="1">
        <v>380.48200000000003</v>
      </c>
      <c r="G705" s="1">
        <f t="shared" si="170"/>
        <v>39.611999999999966</v>
      </c>
      <c r="H705" s="1">
        <f t="shared" si="171"/>
        <v>0.25600000000000023</v>
      </c>
      <c r="I705" s="2">
        <f t="shared" si="172"/>
        <v>394.88835999999998</v>
      </c>
      <c r="J705" s="2">
        <f t="shared" si="173"/>
        <v>386.48647999999997</v>
      </c>
      <c r="K705" s="2">
        <f t="shared" si="174"/>
        <v>378.08460000000002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27.152849443871116</v>
      </c>
      <c r="P705" s="11">
        <f t="shared" si="179"/>
        <v>3.4728494438711159</v>
      </c>
      <c r="Q705" s="1">
        <f t="shared" si="180"/>
        <v>23.68</v>
      </c>
      <c r="S705" s="14" t="str">
        <f t="shared" si="181"/>
        <v>A</v>
      </c>
      <c r="U705" s="1">
        <f t="shared" si="182"/>
        <v>23.68</v>
      </c>
      <c r="V705" s="1">
        <f t="shared" si="183"/>
        <v>380.48200000000003</v>
      </c>
      <c r="W705" s="1">
        <f t="shared" si="184"/>
        <v>3.4728494438711159</v>
      </c>
      <c r="X705" s="20">
        <f t="shared" si="185"/>
        <v>1.5106895080839353</v>
      </c>
      <c r="Y705" s="22">
        <f t="shared" si="186"/>
        <v>3</v>
      </c>
      <c r="Z705" s="32" t="s">
        <v>40</v>
      </c>
      <c r="AA705" s="47"/>
      <c r="AB705" s="32" t="str">
        <f>A705</f>
        <v>2025-05-30 00:00:00</v>
      </c>
      <c r="AC705" s="1">
        <f>SUM(U705:U728)</f>
        <v>2833.9199999999996</v>
      </c>
      <c r="AD705" s="1">
        <f>AVERAGE(V705:V728)</f>
        <v>381.77566666666667</v>
      </c>
      <c r="AE705" s="1">
        <f>SUM(W705:W728)</f>
        <v>388.21760822939689</v>
      </c>
      <c r="AF705" s="1">
        <f>SUM(X705:X728)</f>
        <v>168.87465957978768</v>
      </c>
      <c r="AG705" s="35">
        <f>AVERAGE(Y705:Y728)</f>
        <v>2.8333333333333335</v>
      </c>
      <c r="AH705" s="37">
        <f>DAY(A705)</f>
        <v>30</v>
      </c>
    </row>
    <row r="706" spans="1:34" hidden="1" x14ac:dyDescent="0.25">
      <c r="A706" s="57" t="s">
        <v>3629</v>
      </c>
      <c r="B706" s="1">
        <v>23.423999999999999</v>
      </c>
      <c r="C706" s="1">
        <v>23.167999999999999</v>
      </c>
      <c r="D706" s="1">
        <v>420.178</v>
      </c>
      <c r="E706" s="1">
        <v>380.56799999999998</v>
      </c>
      <c r="G706" s="1">
        <f t="shared" si="170"/>
        <v>39.610000000000014</v>
      </c>
      <c r="H706" s="1">
        <f t="shared" si="171"/>
        <v>0.25600000000000023</v>
      </c>
      <c r="I706" s="2">
        <f t="shared" si="172"/>
        <v>394.96731999999997</v>
      </c>
      <c r="J706" s="2">
        <f t="shared" si="173"/>
        <v>386.56376</v>
      </c>
      <c r="K706" s="2">
        <f t="shared" si="174"/>
        <v>378.16019999999997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26.859305125558993</v>
      </c>
      <c r="P706" s="11">
        <f t="shared" si="179"/>
        <v>3.4353051255589939</v>
      </c>
      <c r="Q706" s="1">
        <f t="shared" si="180"/>
        <v>23.423999999999999</v>
      </c>
      <c r="S706" s="14" t="str">
        <f t="shared" si="181"/>
        <v>A</v>
      </c>
      <c r="U706" s="1">
        <f t="shared" si="182"/>
        <v>23.423999999999999</v>
      </c>
      <c r="V706" s="1">
        <f t="shared" si="183"/>
        <v>380.56799999999998</v>
      </c>
      <c r="W706" s="1">
        <f t="shared" si="184"/>
        <v>3.4353051255589939</v>
      </c>
      <c r="X706" s="20">
        <f t="shared" si="185"/>
        <v>1.4943577296181623</v>
      </c>
      <c r="Y706" s="22">
        <f t="shared" si="186"/>
        <v>3</v>
      </c>
      <c r="AA706" s="47"/>
    </row>
    <row r="707" spans="1:34" hidden="1" x14ac:dyDescent="0.25">
      <c r="A707" s="57" t="s">
        <v>3630</v>
      </c>
      <c r="B707" s="1">
        <v>23.295999999999999</v>
      </c>
      <c r="C707" s="1">
        <v>23.167999999999999</v>
      </c>
      <c r="D707" s="1">
        <v>420.26100000000002</v>
      </c>
      <c r="E707" s="1">
        <v>380.642</v>
      </c>
      <c r="G707" s="1">
        <f t="shared" si="170"/>
        <v>39.619000000000028</v>
      </c>
      <c r="H707" s="1">
        <f t="shared" si="171"/>
        <v>0.12800000000000011</v>
      </c>
      <c r="I707" s="2">
        <f t="shared" si="172"/>
        <v>395.04534000000001</v>
      </c>
      <c r="J707" s="2">
        <f t="shared" si="173"/>
        <v>386.64012000000002</v>
      </c>
      <c r="K707" s="2">
        <f t="shared" si="174"/>
        <v>378.23490000000004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26.712532966402932</v>
      </c>
      <c r="P707" s="11">
        <f t="shared" si="179"/>
        <v>3.4165329664029329</v>
      </c>
      <c r="Q707" s="1">
        <f t="shared" si="180"/>
        <v>23.295999999999999</v>
      </c>
      <c r="S707" s="14" t="str">
        <f t="shared" si="181"/>
        <v>A</v>
      </c>
      <c r="U707" s="1">
        <f t="shared" si="182"/>
        <v>23.295999999999999</v>
      </c>
      <c r="V707" s="1">
        <f t="shared" si="183"/>
        <v>380.642</v>
      </c>
      <c r="W707" s="1">
        <f t="shared" si="184"/>
        <v>3.4165329664029329</v>
      </c>
      <c r="X707" s="20">
        <f t="shared" si="185"/>
        <v>1.4861918403852759</v>
      </c>
      <c r="Y707" s="22">
        <f t="shared" si="186"/>
        <v>3</v>
      </c>
      <c r="AA707" s="47"/>
    </row>
    <row r="708" spans="1:34" hidden="1" x14ac:dyDescent="0.25">
      <c r="A708" s="57" t="s">
        <v>3631</v>
      </c>
      <c r="B708" s="1">
        <v>24.064</v>
      </c>
      <c r="C708" s="1">
        <v>23.808</v>
      </c>
      <c r="D708" s="1">
        <v>421.12</v>
      </c>
      <c r="E708" s="1">
        <v>381.41899999999998</v>
      </c>
      <c r="G708" s="1">
        <f t="shared" si="170"/>
        <v>39.701000000000022</v>
      </c>
      <c r="H708" s="1">
        <f t="shared" si="171"/>
        <v>0.25600000000000023</v>
      </c>
      <c r="I708" s="2">
        <f t="shared" si="172"/>
        <v>395.8528</v>
      </c>
      <c r="J708" s="2">
        <f t="shared" si="173"/>
        <v>387.43040000000002</v>
      </c>
      <c r="K708" s="2">
        <f t="shared" si="174"/>
        <v>379.00800000000004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27.593165921339295</v>
      </c>
      <c r="P708" s="11">
        <f t="shared" si="179"/>
        <v>3.5291659213392954</v>
      </c>
      <c r="Q708" s="1">
        <f t="shared" si="180"/>
        <v>24.064</v>
      </c>
      <c r="S708" s="14" t="str">
        <f t="shared" si="181"/>
        <v>A</v>
      </c>
      <c r="U708" s="1">
        <f t="shared" si="182"/>
        <v>24.064</v>
      </c>
      <c r="V708" s="1">
        <f t="shared" si="183"/>
        <v>381.41899999999998</v>
      </c>
      <c r="W708" s="1">
        <f t="shared" si="184"/>
        <v>3.5291659213392954</v>
      </c>
      <c r="X708" s="20">
        <f t="shared" si="185"/>
        <v>1.5351871757825934</v>
      </c>
      <c r="Y708" s="22">
        <f t="shared" si="186"/>
        <v>3</v>
      </c>
      <c r="AA708" s="47"/>
    </row>
    <row r="709" spans="1:34" hidden="1" x14ac:dyDescent="0.25">
      <c r="A709" s="57" t="s">
        <v>3632</v>
      </c>
      <c r="B709" s="1">
        <v>24.448</v>
      </c>
      <c r="C709" s="1">
        <v>24.192</v>
      </c>
      <c r="D709" s="1">
        <v>421.46</v>
      </c>
      <c r="E709" s="1">
        <v>381.72800000000001</v>
      </c>
      <c r="G709" s="1">
        <f t="shared" si="170"/>
        <v>39.731999999999971</v>
      </c>
      <c r="H709" s="1">
        <f t="shared" si="171"/>
        <v>0.25600000000000023</v>
      </c>
      <c r="I709" s="2">
        <f t="shared" si="172"/>
        <v>396.17239999999998</v>
      </c>
      <c r="J709" s="2">
        <f t="shared" si="173"/>
        <v>387.7432</v>
      </c>
      <c r="K709" s="2">
        <f t="shared" si="174"/>
        <v>379.31399999999996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28.033482398807475</v>
      </c>
      <c r="P709" s="11">
        <f t="shared" si="179"/>
        <v>3.5854823988074749</v>
      </c>
      <c r="Q709" s="1">
        <f t="shared" si="180"/>
        <v>24.448</v>
      </c>
      <c r="S709" s="14" t="str">
        <f t="shared" si="181"/>
        <v>A</v>
      </c>
      <c r="U709" s="1">
        <f t="shared" si="182"/>
        <v>24.448</v>
      </c>
      <c r="V709" s="1">
        <f t="shared" si="183"/>
        <v>381.72800000000001</v>
      </c>
      <c r="W709" s="1">
        <f t="shared" si="184"/>
        <v>3.5854823988074749</v>
      </c>
      <c r="X709" s="20">
        <f t="shared" si="185"/>
        <v>1.5596848434812516</v>
      </c>
      <c r="Y709" s="22">
        <f t="shared" si="186"/>
        <v>3</v>
      </c>
      <c r="AA709" s="47"/>
    </row>
    <row r="710" spans="1:34" hidden="1" x14ac:dyDescent="0.25">
      <c r="A710" s="57" t="s">
        <v>3633</v>
      </c>
      <c r="B710" s="1">
        <v>59.008000000000003</v>
      </c>
      <c r="C710" s="1">
        <v>58.88</v>
      </c>
      <c r="D710" s="1">
        <v>420.17</v>
      </c>
      <c r="E710" s="1">
        <v>380.46</v>
      </c>
      <c r="G710" s="1">
        <f t="shared" si="170"/>
        <v>39.710000000000036</v>
      </c>
      <c r="H710" s="1">
        <f t="shared" si="171"/>
        <v>0.12800000000000011</v>
      </c>
      <c r="I710" s="2">
        <f t="shared" si="172"/>
        <v>394.95980000000003</v>
      </c>
      <c r="J710" s="2">
        <f t="shared" si="173"/>
        <v>386.5564</v>
      </c>
      <c r="K710" s="2">
        <f t="shared" si="174"/>
        <v>378.15300000000002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67.661965370943705</v>
      </c>
      <c r="P710" s="11">
        <f t="shared" si="179"/>
        <v>8.6539653709437019</v>
      </c>
      <c r="Q710" s="1">
        <f t="shared" si="180"/>
        <v>59.008000000000003</v>
      </c>
      <c r="S710" s="14" t="str">
        <f t="shared" si="181"/>
        <v>A</v>
      </c>
      <c r="U710" s="1">
        <f t="shared" si="182"/>
        <v>59.008000000000003</v>
      </c>
      <c r="V710" s="1">
        <f t="shared" si="183"/>
        <v>380.46</v>
      </c>
      <c r="W710" s="1">
        <f t="shared" si="184"/>
        <v>8.6539653709437019</v>
      </c>
      <c r="X710" s="20">
        <f t="shared" si="185"/>
        <v>3.7644749363605103</v>
      </c>
      <c r="Y710" s="22">
        <f t="shared" si="186"/>
        <v>3</v>
      </c>
      <c r="AA710" s="47"/>
    </row>
    <row r="711" spans="1:34" hidden="1" x14ac:dyDescent="0.25">
      <c r="A711" s="57" t="s">
        <v>3634</v>
      </c>
      <c r="B711" s="1">
        <v>109.568</v>
      </c>
      <c r="C711" s="1">
        <v>109.312</v>
      </c>
      <c r="D711" s="1">
        <v>416.327</v>
      </c>
      <c r="E711" s="1">
        <v>382.255</v>
      </c>
      <c r="G711" s="1">
        <f t="shared" si="170"/>
        <v>34.072000000000003</v>
      </c>
      <c r="H711" s="1">
        <f t="shared" si="171"/>
        <v>0.25600000000000023</v>
      </c>
      <c r="I711" s="2">
        <f t="shared" si="172"/>
        <v>391.34737999999999</v>
      </c>
      <c r="J711" s="2">
        <f t="shared" si="173"/>
        <v>383.02084000000002</v>
      </c>
      <c r="K711" s="2">
        <f t="shared" si="174"/>
        <v>374.6943</v>
      </c>
      <c r="L711" s="10">
        <f t="shared" si="175"/>
        <v>2</v>
      </c>
      <c r="M711" s="73">
        <f t="shared" si="176"/>
        <v>2</v>
      </c>
      <c r="N711">
        <f t="shared" si="177"/>
        <v>2</v>
      </c>
      <c r="O711" s="12">
        <f t="shared" si="178"/>
        <v>120.15352560587783</v>
      </c>
      <c r="P711" s="11">
        <f t="shared" si="179"/>
        <v>10.585525605877834</v>
      </c>
      <c r="Q711" s="1">
        <f t="shared" si="180"/>
        <v>109.568</v>
      </c>
      <c r="S711" s="14" t="str">
        <f t="shared" si="181"/>
        <v>A</v>
      </c>
      <c r="U711" s="1">
        <f t="shared" si="182"/>
        <v>109.568</v>
      </c>
      <c r="V711" s="1">
        <f t="shared" si="183"/>
        <v>382.255</v>
      </c>
      <c r="W711" s="1">
        <f t="shared" si="184"/>
        <v>10.585525605877834</v>
      </c>
      <c r="X711" s="20">
        <f t="shared" si="185"/>
        <v>4.6047036385568578</v>
      </c>
      <c r="Y711" s="22">
        <f t="shared" si="186"/>
        <v>2</v>
      </c>
      <c r="AA711" s="47"/>
    </row>
    <row r="712" spans="1:34" hidden="1" x14ac:dyDescent="0.25">
      <c r="A712" s="57" t="s">
        <v>3635</v>
      </c>
      <c r="B712" s="1">
        <v>136.70400000000001</v>
      </c>
      <c r="C712" s="1">
        <v>136.32</v>
      </c>
      <c r="D712" s="1">
        <v>415.661</v>
      </c>
      <c r="E712" s="1">
        <v>381.959</v>
      </c>
      <c r="G712" s="1">
        <f t="shared" si="170"/>
        <v>33.701999999999998</v>
      </c>
      <c r="H712" s="1">
        <f t="shared" si="171"/>
        <v>0.38400000000001455</v>
      </c>
      <c r="I712" s="2">
        <f t="shared" si="172"/>
        <v>390.72134</v>
      </c>
      <c r="J712" s="2">
        <f t="shared" si="173"/>
        <v>382.40812</v>
      </c>
      <c r="K712" s="2">
        <f t="shared" si="174"/>
        <v>374.0949</v>
      </c>
      <c r="L712" s="10">
        <f t="shared" si="175"/>
        <v>2</v>
      </c>
      <c r="M712" s="73" t="str">
        <f t="shared" si="176"/>
        <v/>
      </c>
      <c r="N712">
        <f t="shared" si="177"/>
        <v>2</v>
      </c>
      <c r="O712" s="12">
        <f t="shared" si="178"/>
        <v>149.91117447088499</v>
      </c>
      <c r="P712" s="11">
        <f t="shared" si="179"/>
        <v>13.207174470884979</v>
      </c>
      <c r="Q712" s="1">
        <f t="shared" si="180"/>
        <v>136.70400000000001</v>
      </c>
      <c r="S712" s="14" t="str">
        <f t="shared" si="181"/>
        <v>A</v>
      </c>
      <c r="U712" s="1">
        <f t="shared" si="182"/>
        <v>136.70400000000001</v>
      </c>
      <c r="V712" s="1">
        <f t="shared" si="183"/>
        <v>381.959</v>
      </c>
      <c r="W712" s="1">
        <f t="shared" si="184"/>
        <v>13.207174470884979</v>
      </c>
      <c r="X712" s="20">
        <f t="shared" si="185"/>
        <v>5.7451208948349661</v>
      </c>
      <c r="Y712" s="22">
        <f t="shared" si="186"/>
        <v>2</v>
      </c>
      <c r="AA712" s="47"/>
    </row>
    <row r="713" spans="1:34" hidden="1" x14ac:dyDescent="0.25">
      <c r="A713" s="57" t="s">
        <v>3636</v>
      </c>
      <c r="B713" s="1">
        <v>145.024</v>
      </c>
      <c r="C713" s="1">
        <v>144.768</v>
      </c>
      <c r="D713" s="1">
        <v>415.31200000000001</v>
      </c>
      <c r="E713" s="1">
        <v>381.625</v>
      </c>
      <c r="G713" s="1">
        <f t="shared" ref="G713:G752" si="187">D713-E713</f>
        <v>33.687000000000012</v>
      </c>
      <c r="H713" s="1">
        <f t="shared" ref="H713:H752" si="188">B713-C713</f>
        <v>0.25600000000000023</v>
      </c>
      <c r="I713" s="2">
        <f t="shared" ref="I713:I752" si="189">D713-((D713/100)*I$8)</f>
        <v>390.39328</v>
      </c>
      <c r="J713" s="2">
        <f t="shared" ref="J713:J752" si="190">D713-((D713/100)*J$8)</f>
        <v>382.08704</v>
      </c>
      <c r="K713" s="2">
        <f t="shared" ref="K713:K752" si="191">D713-((D713/100)*K$8)</f>
        <v>373.7808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2</v>
      </c>
      <c r="M713" s="73" t="str">
        <f t="shared" ref="M713:M776" si="193">IF(L712&lt;&gt;L713,L713,"")</f>
        <v/>
      </c>
      <c r="N713">
        <f t="shared" ref="N713:N752" si="194">L713</f>
        <v>2</v>
      </c>
      <c r="O713" s="12">
        <f t="shared" ref="O713:O776" si="195">IF(N713=1,(B713+(B713/(100-Q$4)*Q$4)),IF(N713=2,(B713+(B713/(100-Q$5)*Q$5)),IF(N713=3,(B713+(B713/(100-Q$6)*Q$6)),B713)))</f>
        <v>159.03498190591074</v>
      </c>
      <c r="P713" s="11">
        <f t="shared" ref="P713:P776" si="196">IF(O713&lt;&gt;"",O713-B713,"")</f>
        <v>14.010981905910739</v>
      </c>
      <c r="Q713" s="1">
        <f t="shared" ref="Q713:Q776" si="197">O713-P713</f>
        <v>145.024</v>
      </c>
      <c r="S713" s="14" t="str">
        <f t="shared" ref="S713:S753" si="198">IF(ROUND(B713,3)=ROUND(Q713,3),"A","B")</f>
        <v>A</v>
      </c>
      <c r="U713" s="1">
        <f t="shared" ref="U713:U752" si="199">B713</f>
        <v>145.024</v>
      </c>
      <c r="V713" s="1">
        <f t="shared" ref="V713:V752" si="200">E713</f>
        <v>381.625</v>
      </c>
      <c r="W713" s="1">
        <f t="shared" ref="W713:W752" si="201">P713</f>
        <v>14.010981905910739</v>
      </c>
      <c r="X713" s="20">
        <f t="shared" ref="X713:X776" si="202">W713*X$6</f>
        <v>6.0947771290711712</v>
      </c>
      <c r="Y713" s="22">
        <f t="shared" ref="Y713:Y752" si="203">L713</f>
        <v>2</v>
      </c>
      <c r="AA713" s="47"/>
    </row>
    <row r="714" spans="1:34" hidden="1" x14ac:dyDescent="0.25">
      <c r="A714" s="57" t="s">
        <v>3637</v>
      </c>
      <c r="B714" s="1">
        <v>156.16</v>
      </c>
      <c r="C714" s="1">
        <v>155.904</v>
      </c>
      <c r="D714" s="1">
        <v>419.19900000000001</v>
      </c>
      <c r="E714" s="1">
        <v>382.24900000000002</v>
      </c>
      <c r="G714" s="1">
        <f t="shared" si="187"/>
        <v>36.949999999999989</v>
      </c>
      <c r="H714" s="1">
        <f t="shared" si="188"/>
        <v>0.25600000000000023</v>
      </c>
      <c r="I714" s="2">
        <f t="shared" si="189"/>
        <v>394.04705999999999</v>
      </c>
      <c r="J714" s="2">
        <f t="shared" si="190"/>
        <v>385.66308000000004</v>
      </c>
      <c r="K714" s="2">
        <f t="shared" si="191"/>
        <v>377.27910000000003</v>
      </c>
      <c r="L714" s="10">
        <f t="shared" si="192"/>
        <v>2</v>
      </c>
      <c r="M714" s="73" t="str">
        <f t="shared" si="193"/>
        <v/>
      </c>
      <c r="N714">
        <f t="shared" si="194"/>
        <v>2</v>
      </c>
      <c r="O714" s="12">
        <f t="shared" si="195"/>
        <v>171.24684724202214</v>
      </c>
      <c r="P714" s="11">
        <f t="shared" si="196"/>
        <v>15.086847242022145</v>
      </c>
      <c r="Q714" s="1">
        <f t="shared" si="197"/>
        <v>156.16</v>
      </c>
      <c r="S714" s="14" t="str">
        <f t="shared" si="198"/>
        <v>A</v>
      </c>
      <c r="U714" s="1">
        <f t="shared" si="199"/>
        <v>156.16</v>
      </c>
      <c r="V714" s="1">
        <f t="shared" si="200"/>
        <v>382.24900000000002</v>
      </c>
      <c r="W714" s="1">
        <f t="shared" si="201"/>
        <v>15.086847242022145</v>
      </c>
      <c r="X714" s="20">
        <f t="shared" si="202"/>
        <v>6.5627785502796332</v>
      </c>
      <c r="Y714" s="22">
        <f t="shared" si="203"/>
        <v>2</v>
      </c>
      <c r="AA714" s="47"/>
    </row>
    <row r="715" spans="1:34" hidden="1" x14ac:dyDescent="0.25">
      <c r="A715" s="57" t="s">
        <v>3638</v>
      </c>
      <c r="B715" s="1">
        <v>172.03200000000001</v>
      </c>
      <c r="C715" s="1">
        <v>171.77600000000001</v>
      </c>
      <c r="D715" s="1">
        <v>422.541</v>
      </c>
      <c r="E715" s="1">
        <v>382.28899999999999</v>
      </c>
      <c r="G715" s="1">
        <f t="shared" si="187"/>
        <v>40.25200000000001</v>
      </c>
      <c r="H715" s="1">
        <f t="shared" si="188"/>
        <v>0.25600000000000023</v>
      </c>
      <c r="I715" s="2">
        <f t="shared" si="189"/>
        <v>397.18853999999999</v>
      </c>
      <c r="J715" s="2">
        <f t="shared" si="190"/>
        <v>388.73771999999997</v>
      </c>
      <c r="K715" s="2">
        <f t="shared" si="191"/>
        <v>380.2869</v>
      </c>
      <c r="L715" s="10">
        <f t="shared" si="192"/>
        <v>3</v>
      </c>
      <c r="M715" s="73">
        <f t="shared" si="193"/>
        <v>3</v>
      </c>
      <c r="N715">
        <f t="shared" si="194"/>
        <v>3</v>
      </c>
      <c r="O715" s="12">
        <f t="shared" si="195"/>
        <v>197.26178190574475</v>
      </c>
      <c r="P715" s="11">
        <f t="shared" si="196"/>
        <v>25.229781905744744</v>
      </c>
      <c r="Q715" s="1">
        <f t="shared" si="197"/>
        <v>172.03200000000001</v>
      </c>
      <c r="S715" s="14" t="str">
        <f t="shared" si="198"/>
        <v>A</v>
      </c>
      <c r="U715" s="1">
        <f t="shared" si="199"/>
        <v>172.03200000000001</v>
      </c>
      <c r="V715" s="1">
        <f t="shared" si="200"/>
        <v>382.28899999999999</v>
      </c>
      <c r="W715" s="1">
        <f t="shared" si="201"/>
        <v>25.229781905744744</v>
      </c>
      <c r="X715" s="20">
        <f t="shared" si="202"/>
        <v>10.974955128998964</v>
      </c>
      <c r="Y715" s="22">
        <f t="shared" si="203"/>
        <v>3</v>
      </c>
      <c r="AA715" s="47"/>
    </row>
    <row r="716" spans="1:34" hidden="1" x14ac:dyDescent="0.25">
      <c r="A716" s="57" t="s">
        <v>3639</v>
      </c>
      <c r="B716" s="1">
        <v>169.6</v>
      </c>
      <c r="C716" s="1">
        <v>169.21600000000001</v>
      </c>
      <c r="D716" s="1">
        <v>421.84500000000003</v>
      </c>
      <c r="E716" s="1">
        <v>381.66300000000001</v>
      </c>
      <c r="G716" s="1">
        <f t="shared" si="187"/>
        <v>40.182000000000016</v>
      </c>
      <c r="H716" s="1">
        <f t="shared" si="188"/>
        <v>0.38399999999998613</v>
      </c>
      <c r="I716" s="2">
        <f t="shared" si="189"/>
        <v>396.53430000000003</v>
      </c>
      <c r="J716" s="2">
        <f t="shared" si="190"/>
        <v>388.09739999999999</v>
      </c>
      <c r="K716" s="2">
        <f t="shared" si="191"/>
        <v>379.66050000000001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194.4731108817796</v>
      </c>
      <c r="P716" s="11">
        <f t="shared" si="196"/>
        <v>24.87311088177961</v>
      </c>
      <c r="Q716" s="1">
        <f t="shared" si="197"/>
        <v>169.6</v>
      </c>
      <c r="S716" s="14" t="str">
        <f t="shared" si="198"/>
        <v>A</v>
      </c>
      <c r="U716" s="1">
        <f t="shared" si="199"/>
        <v>169.6</v>
      </c>
      <c r="V716" s="1">
        <f t="shared" si="200"/>
        <v>381.66300000000001</v>
      </c>
      <c r="W716" s="1">
        <f t="shared" si="201"/>
        <v>24.87311088177961</v>
      </c>
      <c r="X716" s="20">
        <f t="shared" si="202"/>
        <v>10.819803233574131</v>
      </c>
      <c r="Y716" s="22">
        <f t="shared" si="203"/>
        <v>3</v>
      </c>
      <c r="AA716" s="47"/>
    </row>
    <row r="717" spans="1:34" hidden="1" x14ac:dyDescent="0.25">
      <c r="A717" s="57" t="s">
        <v>3640</v>
      </c>
      <c r="B717" s="1">
        <v>162.304</v>
      </c>
      <c r="C717" s="1">
        <v>161.91999999999999</v>
      </c>
      <c r="D717" s="1">
        <v>422.464</v>
      </c>
      <c r="E717" s="1">
        <v>382.28399999999999</v>
      </c>
      <c r="G717" s="1">
        <f t="shared" si="187"/>
        <v>40.180000000000007</v>
      </c>
      <c r="H717" s="1">
        <f t="shared" si="188"/>
        <v>0.38400000000001455</v>
      </c>
      <c r="I717" s="2">
        <f t="shared" si="189"/>
        <v>397.11615999999998</v>
      </c>
      <c r="J717" s="2">
        <f t="shared" si="190"/>
        <v>388.66687999999999</v>
      </c>
      <c r="K717" s="2">
        <f t="shared" si="191"/>
        <v>380.2176</v>
      </c>
      <c r="L717" s="10">
        <f t="shared" si="192"/>
        <v>3</v>
      </c>
      <c r="M717" s="73" t="str">
        <f t="shared" si="193"/>
        <v/>
      </c>
      <c r="N717">
        <f t="shared" si="194"/>
        <v>3</v>
      </c>
      <c r="O717" s="12">
        <f t="shared" si="195"/>
        <v>186.10709780988418</v>
      </c>
      <c r="P717" s="11">
        <f t="shared" si="196"/>
        <v>23.803097809884179</v>
      </c>
      <c r="Q717" s="1">
        <f t="shared" si="197"/>
        <v>162.304</v>
      </c>
      <c r="S717" s="14" t="str">
        <f t="shared" si="198"/>
        <v>A</v>
      </c>
      <c r="U717" s="1">
        <f t="shared" si="199"/>
        <v>162.304</v>
      </c>
      <c r="V717" s="1">
        <f t="shared" si="200"/>
        <v>382.28399999999999</v>
      </c>
      <c r="W717" s="1">
        <f t="shared" si="201"/>
        <v>23.803097809884179</v>
      </c>
      <c r="X717" s="20">
        <f t="shared" si="202"/>
        <v>10.354347547299618</v>
      </c>
      <c r="Y717" s="22">
        <f t="shared" si="203"/>
        <v>3</v>
      </c>
      <c r="AA717" s="47"/>
    </row>
    <row r="718" spans="1:34" hidden="1" x14ac:dyDescent="0.25">
      <c r="A718" s="57" t="s">
        <v>3641</v>
      </c>
      <c r="B718" s="1">
        <v>179.84</v>
      </c>
      <c r="C718" s="1">
        <v>179.45599999999999</v>
      </c>
      <c r="D718" s="1">
        <v>424.14699999999999</v>
      </c>
      <c r="E718" s="1">
        <v>383.74299999999999</v>
      </c>
      <c r="G718" s="1">
        <f t="shared" si="187"/>
        <v>40.403999999999996</v>
      </c>
      <c r="H718" s="1">
        <f t="shared" si="188"/>
        <v>0.38400000000001455</v>
      </c>
      <c r="I718" s="2">
        <f t="shared" si="189"/>
        <v>398.69817999999998</v>
      </c>
      <c r="J718" s="2">
        <f t="shared" si="190"/>
        <v>390.21523999999999</v>
      </c>
      <c r="K718" s="2">
        <f t="shared" si="191"/>
        <v>381.73230000000001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206.21488361426441</v>
      </c>
      <c r="P718" s="11">
        <f t="shared" si="196"/>
        <v>26.374883614264405</v>
      </c>
      <c r="Q718" s="1">
        <f t="shared" si="197"/>
        <v>179.84</v>
      </c>
      <c r="S718" s="14" t="str">
        <f t="shared" si="198"/>
        <v>A</v>
      </c>
      <c r="U718" s="1">
        <f t="shared" si="199"/>
        <v>179.84</v>
      </c>
      <c r="V718" s="1">
        <f t="shared" si="200"/>
        <v>383.74299999999999</v>
      </c>
      <c r="W718" s="1">
        <f t="shared" si="201"/>
        <v>26.374883614264405</v>
      </c>
      <c r="X718" s="20">
        <f t="shared" si="202"/>
        <v>11.473074372205016</v>
      </c>
      <c r="Y718" s="22">
        <f t="shared" si="203"/>
        <v>3</v>
      </c>
      <c r="AA718" s="47"/>
    </row>
    <row r="719" spans="1:34" hidden="1" x14ac:dyDescent="0.25">
      <c r="A719" s="57" t="s">
        <v>3642</v>
      </c>
      <c r="B719" s="1">
        <v>193.792</v>
      </c>
      <c r="C719" s="1">
        <v>193.40799999999999</v>
      </c>
      <c r="D719" s="1">
        <v>424.37299999999999</v>
      </c>
      <c r="E719" s="1">
        <v>383.90199999999999</v>
      </c>
      <c r="G719" s="1">
        <f t="shared" si="187"/>
        <v>40.471000000000004</v>
      </c>
      <c r="H719" s="1">
        <f t="shared" si="188"/>
        <v>0.38400000000001455</v>
      </c>
      <c r="I719" s="2">
        <f t="shared" si="189"/>
        <v>398.91061999999999</v>
      </c>
      <c r="J719" s="2">
        <f t="shared" si="190"/>
        <v>390.42316</v>
      </c>
      <c r="K719" s="2">
        <f t="shared" si="191"/>
        <v>381.9357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222.21304896227497</v>
      </c>
      <c r="P719" s="11">
        <f t="shared" si="196"/>
        <v>28.421048962274966</v>
      </c>
      <c r="Q719" s="1">
        <f t="shared" si="197"/>
        <v>193.792</v>
      </c>
      <c r="S719" s="14" t="str">
        <f t="shared" si="198"/>
        <v>A</v>
      </c>
      <c r="U719" s="1">
        <f t="shared" si="199"/>
        <v>193.792</v>
      </c>
      <c r="V719" s="1">
        <f t="shared" si="200"/>
        <v>383.90199999999999</v>
      </c>
      <c r="W719" s="1">
        <f t="shared" si="201"/>
        <v>28.421048962274966</v>
      </c>
      <c r="X719" s="20">
        <f t="shared" si="202"/>
        <v>12.36315629858961</v>
      </c>
      <c r="Y719" s="22">
        <f t="shared" si="203"/>
        <v>3</v>
      </c>
      <c r="AA719" s="47"/>
    </row>
    <row r="720" spans="1:34" hidden="1" x14ac:dyDescent="0.25">
      <c r="A720" s="57" t="s">
        <v>3643</v>
      </c>
      <c r="B720" s="1">
        <v>190.59200000000001</v>
      </c>
      <c r="C720" s="1">
        <v>190.208</v>
      </c>
      <c r="D720" s="1">
        <v>425.899</v>
      </c>
      <c r="E720" s="1">
        <v>385.26400000000001</v>
      </c>
      <c r="G720" s="1">
        <f t="shared" si="187"/>
        <v>40.634999999999991</v>
      </c>
      <c r="H720" s="1">
        <f t="shared" si="188"/>
        <v>0.38400000000001455</v>
      </c>
      <c r="I720" s="2">
        <f t="shared" si="189"/>
        <v>400.34505999999999</v>
      </c>
      <c r="J720" s="2">
        <f t="shared" si="190"/>
        <v>391.82708000000002</v>
      </c>
      <c r="K720" s="2">
        <f t="shared" si="191"/>
        <v>383.3091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218.54374498337347</v>
      </c>
      <c r="P720" s="11">
        <f t="shared" si="196"/>
        <v>27.951744983373459</v>
      </c>
      <c r="Q720" s="1">
        <f t="shared" si="197"/>
        <v>190.59200000000001</v>
      </c>
      <c r="S720" s="14" t="str">
        <f t="shared" si="198"/>
        <v>A</v>
      </c>
      <c r="U720" s="1">
        <f t="shared" si="199"/>
        <v>190.59200000000001</v>
      </c>
      <c r="V720" s="1">
        <f t="shared" si="200"/>
        <v>385.26400000000001</v>
      </c>
      <c r="W720" s="1">
        <f t="shared" si="201"/>
        <v>27.951744983373459</v>
      </c>
      <c r="X720" s="20">
        <f t="shared" si="202"/>
        <v>12.159009067767455</v>
      </c>
      <c r="Y720" s="22">
        <f t="shared" si="203"/>
        <v>3</v>
      </c>
      <c r="AA720" s="47"/>
    </row>
    <row r="721" spans="1:34" hidden="1" x14ac:dyDescent="0.25">
      <c r="A721" s="57" t="s">
        <v>3644</v>
      </c>
      <c r="B721" s="1">
        <v>177.40799999999999</v>
      </c>
      <c r="C721" s="1">
        <v>176.89599999999999</v>
      </c>
      <c r="D721" s="1">
        <v>423.97399999999999</v>
      </c>
      <c r="E721" s="1">
        <v>383.50700000000001</v>
      </c>
      <c r="G721" s="1">
        <f t="shared" si="187"/>
        <v>40.466999999999985</v>
      </c>
      <c r="H721" s="1">
        <f t="shared" si="188"/>
        <v>0.51200000000000045</v>
      </c>
      <c r="I721" s="2">
        <f t="shared" si="189"/>
        <v>398.53555999999998</v>
      </c>
      <c r="J721" s="2">
        <f t="shared" si="190"/>
        <v>390.05608000000001</v>
      </c>
      <c r="K721" s="2">
        <f t="shared" si="191"/>
        <v>381.57659999999998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203.42621259029926</v>
      </c>
      <c r="P721" s="11">
        <f t="shared" si="196"/>
        <v>26.018212590299271</v>
      </c>
      <c r="Q721" s="1">
        <f t="shared" si="197"/>
        <v>177.40799999999999</v>
      </c>
      <c r="S721" s="14" t="str">
        <f t="shared" si="198"/>
        <v>A</v>
      </c>
      <c r="U721" s="1">
        <f t="shared" si="199"/>
        <v>177.40799999999999</v>
      </c>
      <c r="V721" s="1">
        <f t="shared" si="200"/>
        <v>383.50700000000001</v>
      </c>
      <c r="W721" s="1">
        <f t="shared" si="201"/>
        <v>26.018212590299271</v>
      </c>
      <c r="X721" s="20">
        <f t="shared" si="202"/>
        <v>11.317922476780183</v>
      </c>
      <c r="Y721" s="22">
        <f t="shared" si="203"/>
        <v>3</v>
      </c>
      <c r="AA721" s="47"/>
    </row>
    <row r="722" spans="1:34" hidden="1" x14ac:dyDescent="0.25">
      <c r="A722" s="57" t="s">
        <v>3645</v>
      </c>
      <c r="B722" s="1">
        <v>161.40799999999999</v>
      </c>
      <c r="C722" s="1">
        <v>161.024</v>
      </c>
      <c r="D722" s="1">
        <v>422.54500000000002</v>
      </c>
      <c r="E722" s="1">
        <v>382.25799999999998</v>
      </c>
      <c r="G722" s="1">
        <f t="shared" si="187"/>
        <v>40.287000000000035</v>
      </c>
      <c r="H722" s="1">
        <f t="shared" si="188"/>
        <v>0.38399999999998613</v>
      </c>
      <c r="I722" s="2">
        <f t="shared" si="189"/>
        <v>397.19229999999999</v>
      </c>
      <c r="J722" s="2">
        <f t="shared" si="190"/>
        <v>388.7414</v>
      </c>
      <c r="K722" s="2">
        <f t="shared" si="191"/>
        <v>380.29050000000001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185.07969269579175</v>
      </c>
      <c r="P722" s="11">
        <f t="shared" si="196"/>
        <v>23.671692695791762</v>
      </c>
      <c r="Q722" s="1">
        <f t="shared" si="197"/>
        <v>161.40799999999999</v>
      </c>
      <c r="S722" s="14" t="str">
        <f t="shared" si="198"/>
        <v>A</v>
      </c>
      <c r="U722" s="1">
        <f t="shared" si="199"/>
        <v>161.40799999999999</v>
      </c>
      <c r="V722" s="1">
        <f t="shared" si="200"/>
        <v>382.25799999999998</v>
      </c>
      <c r="W722" s="1">
        <f t="shared" si="201"/>
        <v>23.671692695791762</v>
      </c>
      <c r="X722" s="20">
        <f t="shared" si="202"/>
        <v>10.297186322669416</v>
      </c>
      <c r="Y722" s="22">
        <f t="shared" si="203"/>
        <v>3</v>
      </c>
      <c r="AA722" s="47"/>
    </row>
    <row r="723" spans="1:34" hidden="1" x14ac:dyDescent="0.25">
      <c r="A723" s="57" t="s">
        <v>3646</v>
      </c>
      <c r="B723" s="1">
        <v>152.83199999999999</v>
      </c>
      <c r="C723" s="1">
        <v>152.57599999999999</v>
      </c>
      <c r="D723" s="1">
        <v>422.11599999999999</v>
      </c>
      <c r="E723" s="1">
        <v>381.87</v>
      </c>
      <c r="G723" s="1">
        <f t="shared" si="187"/>
        <v>40.245999999999981</v>
      </c>
      <c r="H723" s="1">
        <f t="shared" si="188"/>
        <v>0.25600000000000023</v>
      </c>
      <c r="I723" s="2">
        <f t="shared" si="189"/>
        <v>396.78904</v>
      </c>
      <c r="J723" s="2">
        <f t="shared" si="190"/>
        <v>388.34672</v>
      </c>
      <c r="K723" s="2">
        <f t="shared" si="191"/>
        <v>379.90440000000001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175.24595803233572</v>
      </c>
      <c r="P723" s="11">
        <f t="shared" si="196"/>
        <v>22.413958032335728</v>
      </c>
      <c r="Q723" s="1">
        <f t="shared" si="197"/>
        <v>152.83199999999999</v>
      </c>
      <c r="S723" s="14" t="str">
        <f t="shared" si="198"/>
        <v>A</v>
      </c>
      <c r="U723" s="1">
        <f t="shared" si="199"/>
        <v>152.83199999999999</v>
      </c>
      <c r="V723" s="1">
        <f t="shared" si="200"/>
        <v>381.87</v>
      </c>
      <c r="W723" s="1">
        <f t="shared" si="201"/>
        <v>22.413958032335728</v>
      </c>
      <c r="X723" s="20">
        <f t="shared" si="202"/>
        <v>9.7500717440660409</v>
      </c>
      <c r="Y723" s="22">
        <f t="shared" si="203"/>
        <v>3</v>
      </c>
      <c r="AA723" s="47"/>
    </row>
    <row r="724" spans="1:34" hidden="1" x14ac:dyDescent="0.25">
      <c r="A724" s="57" t="s">
        <v>3647</v>
      </c>
      <c r="B724" s="1">
        <v>160.256</v>
      </c>
      <c r="C724" s="1">
        <v>159.744</v>
      </c>
      <c r="D724" s="1">
        <v>419.17700000000002</v>
      </c>
      <c r="E724" s="1">
        <v>379.15600000000001</v>
      </c>
      <c r="G724" s="1">
        <f t="shared" si="187"/>
        <v>40.021000000000015</v>
      </c>
      <c r="H724" s="1">
        <f t="shared" si="188"/>
        <v>0.51200000000000045</v>
      </c>
      <c r="I724" s="2">
        <f t="shared" si="189"/>
        <v>394.02638000000002</v>
      </c>
      <c r="J724" s="2">
        <f t="shared" si="190"/>
        <v>385.64284000000004</v>
      </c>
      <c r="K724" s="2">
        <f t="shared" si="191"/>
        <v>377.25930000000005</v>
      </c>
      <c r="L724" s="10">
        <f t="shared" si="192"/>
        <v>3</v>
      </c>
      <c r="M724" s="73" t="str">
        <f t="shared" si="193"/>
        <v/>
      </c>
      <c r="N724">
        <f t="shared" si="194"/>
        <v>3</v>
      </c>
      <c r="O724" s="12">
        <f t="shared" si="195"/>
        <v>183.75874326338723</v>
      </c>
      <c r="P724" s="11">
        <f t="shared" si="196"/>
        <v>23.502743263387231</v>
      </c>
      <c r="Q724" s="1">
        <f t="shared" si="197"/>
        <v>160.256</v>
      </c>
      <c r="S724" s="14" t="str">
        <f t="shared" si="198"/>
        <v>A</v>
      </c>
      <c r="U724" s="1">
        <f t="shared" si="199"/>
        <v>160.256</v>
      </c>
      <c r="V724" s="1">
        <f t="shared" si="200"/>
        <v>379.15600000000001</v>
      </c>
      <c r="W724" s="1">
        <f t="shared" si="201"/>
        <v>23.502743263387231</v>
      </c>
      <c r="X724" s="20">
        <f t="shared" si="202"/>
        <v>10.223693319573446</v>
      </c>
      <c r="Y724" s="22">
        <f t="shared" si="203"/>
        <v>3</v>
      </c>
      <c r="AA724" s="47"/>
    </row>
    <row r="725" spans="1:34" hidden="1" x14ac:dyDescent="0.25">
      <c r="A725" s="57" t="s">
        <v>3648</v>
      </c>
      <c r="B725" s="1">
        <v>154.75200000000001</v>
      </c>
      <c r="C725" s="1">
        <v>154.49600000000001</v>
      </c>
      <c r="D725" s="1">
        <v>418.62599999999998</v>
      </c>
      <c r="E725" s="1">
        <v>378.666</v>
      </c>
      <c r="G725" s="1">
        <f t="shared" si="187"/>
        <v>39.95999999999998</v>
      </c>
      <c r="H725" s="1">
        <f t="shared" si="188"/>
        <v>0.25600000000000023</v>
      </c>
      <c r="I725" s="2">
        <f t="shared" si="189"/>
        <v>393.50843999999995</v>
      </c>
      <c r="J725" s="2">
        <f t="shared" si="190"/>
        <v>385.13592</v>
      </c>
      <c r="K725" s="2">
        <f t="shared" si="191"/>
        <v>376.76339999999999</v>
      </c>
      <c r="L725" s="10">
        <f t="shared" si="192"/>
        <v>3</v>
      </c>
      <c r="M725" s="73" t="str">
        <f t="shared" si="193"/>
        <v/>
      </c>
      <c r="N725">
        <f t="shared" si="194"/>
        <v>3</v>
      </c>
      <c r="O725" s="12">
        <f t="shared" si="195"/>
        <v>177.44754041967664</v>
      </c>
      <c r="P725" s="11">
        <f t="shared" si="196"/>
        <v>22.695540419676632</v>
      </c>
      <c r="Q725" s="1">
        <f t="shared" si="197"/>
        <v>154.75200000000001</v>
      </c>
      <c r="S725" s="14" t="str">
        <f t="shared" si="198"/>
        <v>A</v>
      </c>
      <c r="U725" s="1">
        <f t="shared" si="199"/>
        <v>154.75200000000001</v>
      </c>
      <c r="V725" s="1">
        <f t="shared" si="200"/>
        <v>378.666</v>
      </c>
      <c r="W725" s="1">
        <f t="shared" si="201"/>
        <v>22.695540419676632</v>
      </c>
      <c r="X725" s="20">
        <f t="shared" si="202"/>
        <v>9.8725600825593354</v>
      </c>
      <c r="Y725" s="22">
        <f t="shared" si="203"/>
        <v>3</v>
      </c>
      <c r="AA725" s="47"/>
    </row>
    <row r="726" spans="1:34" hidden="1" x14ac:dyDescent="0.25">
      <c r="A726" s="57" t="s">
        <v>3649</v>
      </c>
      <c r="B726" s="1">
        <v>124.416</v>
      </c>
      <c r="C726" s="1">
        <v>124.032</v>
      </c>
      <c r="D726" s="1">
        <v>419.62299999999999</v>
      </c>
      <c r="E726" s="1">
        <v>379.69900000000001</v>
      </c>
      <c r="G726" s="1">
        <f t="shared" si="187"/>
        <v>39.923999999999978</v>
      </c>
      <c r="H726" s="1">
        <f t="shared" si="188"/>
        <v>0.38400000000000034</v>
      </c>
      <c r="I726" s="2">
        <f t="shared" si="189"/>
        <v>394.44561999999996</v>
      </c>
      <c r="J726" s="2">
        <f t="shared" si="190"/>
        <v>386.05315999999999</v>
      </c>
      <c r="K726" s="2">
        <f t="shared" si="191"/>
        <v>377.66070000000002</v>
      </c>
      <c r="L726" s="10">
        <f t="shared" si="192"/>
        <v>3</v>
      </c>
      <c r="M726" s="73" t="str">
        <f t="shared" si="193"/>
        <v/>
      </c>
      <c r="N726">
        <f t="shared" si="194"/>
        <v>3</v>
      </c>
      <c r="O726" s="12">
        <f t="shared" si="195"/>
        <v>142.6625386996904</v>
      </c>
      <c r="P726" s="11">
        <f t="shared" si="196"/>
        <v>18.246538699690404</v>
      </c>
      <c r="Q726" s="1">
        <f t="shared" si="197"/>
        <v>124.416</v>
      </c>
      <c r="S726" s="14" t="str">
        <f t="shared" si="198"/>
        <v>A</v>
      </c>
      <c r="U726" s="1">
        <f t="shared" si="199"/>
        <v>124.416</v>
      </c>
      <c r="V726" s="1">
        <f t="shared" si="200"/>
        <v>379.69900000000001</v>
      </c>
      <c r="W726" s="1">
        <f t="shared" si="201"/>
        <v>18.246538699690404</v>
      </c>
      <c r="X726" s="20">
        <f t="shared" si="202"/>
        <v>7.9372443343653263</v>
      </c>
      <c r="Y726" s="22">
        <f t="shared" si="203"/>
        <v>3</v>
      </c>
      <c r="AA726" s="47"/>
    </row>
    <row r="727" spans="1:34" hidden="1" x14ac:dyDescent="0.25">
      <c r="A727" s="57" t="s">
        <v>3650</v>
      </c>
      <c r="B727" s="1">
        <v>70.912000000000006</v>
      </c>
      <c r="C727" s="1">
        <v>70.656000000000006</v>
      </c>
      <c r="D727" s="1">
        <v>421.351</v>
      </c>
      <c r="E727" s="1">
        <v>381.46899999999999</v>
      </c>
      <c r="G727" s="1">
        <f t="shared" si="187"/>
        <v>39.882000000000005</v>
      </c>
      <c r="H727" s="1">
        <f t="shared" si="188"/>
        <v>0.25600000000000023</v>
      </c>
      <c r="I727" s="2">
        <f t="shared" si="189"/>
        <v>396.06993999999997</v>
      </c>
      <c r="J727" s="2">
        <f t="shared" si="190"/>
        <v>387.64292</v>
      </c>
      <c r="K727" s="2">
        <f t="shared" si="191"/>
        <v>379.21589999999998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81.311776172457286</v>
      </c>
      <c r="P727" s="11">
        <f t="shared" si="196"/>
        <v>10.39977617245728</v>
      </c>
      <c r="Q727" s="1">
        <f t="shared" si="197"/>
        <v>70.912000000000006</v>
      </c>
      <c r="S727" s="14" t="str">
        <f t="shared" si="198"/>
        <v>A</v>
      </c>
      <c r="U727" s="1">
        <f t="shared" si="199"/>
        <v>70.912000000000006</v>
      </c>
      <c r="V727" s="1">
        <f t="shared" si="200"/>
        <v>381.46899999999999</v>
      </c>
      <c r="W727" s="1">
        <f t="shared" si="201"/>
        <v>10.39977617245728</v>
      </c>
      <c r="X727" s="20">
        <f t="shared" si="202"/>
        <v>4.5239026350189162</v>
      </c>
      <c r="Y727" s="22">
        <f t="shared" si="203"/>
        <v>3</v>
      </c>
      <c r="AA727" s="47"/>
    </row>
    <row r="728" spans="1:34" hidden="1" x14ac:dyDescent="0.25">
      <c r="A728" s="57" t="s">
        <v>3651</v>
      </c>
      <c r="B728" s="1">
        <v>38.4</v>
      </c>
      <c r="C728" s="1">
        <v>38.143999999999998</v>
      </c>
      <c r="D728" s="1">
        <v>423.44400000000002</v>
      </c>
      <c r="E728" s="1">
        <v>383.459</v>
      </c>
      <c r="G728" s="1">
        <f t="shared" si="187"/>
        <v>39.985000000000014</v>
      </c>
      <c r="H728" s="1">
        <f t="shared" si="188"/>
        <v>0.25600000000000023</v>
      </c>
      <c r="I728" s="2">
        <f t="shared" si="189"/>
        <v>398.03736000000004</v>
      </c>
      <c r="J728" s="2">
        <f t="shared" si="190"/>
        <v>389.56848000000002</v>
      </c>
      <c r="K728" s="2">
        <f t="shared" si="191"/>
        <v>381.09960000000001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44.031647746818024</v>
      </c>
      <c r="P728" s="11">
        <f t="shared" si="196"/>
        <v>5.6316477468180253</v>
      </c>
      <c r="Q728" s="1">
        <f t="shared" si="197"/>
        <v>38.4</v>
      </c>
      <c r="S728" s="14" t="str">
        <f t="shared" si="198"/>
        <v>A</v>
      </c>
      <c r="U728" s="1">
        <f t="shared" si="199"/>
        <v>38.4</v>
      </c>
      <c r="V728" s="1">
        <f t="shared" si="200"/>
        <v>383.459</v>
      </c>
      <c r="W728" s="1">
        <f t="shared" si="201"/>
        <v>5.6316477468180253</v>
      </c>
      <c r="X728" s="20">
        <f t="shared" si="202"/>
        <v>2.4497667698658412</v>
      </c>
      <c r="Y728" s="22">
        <f t="shared" si="203"/>
        <v>3</v>
      </c>
      <c r="AA728" s="47"/>
    </row>
    <row r="729" spans="1:34" x14ac:dyDescent="0.25">
      <c r="A729" s="57" t="s">
        <v>3652</v>
      </c>
      <c r="B729" s="1">
        <v>35.584000000000003</v>
      </c>
      <c r="C729" s="1">
        <v>35.456000000000003</v>
      </c>
      <c r="D729" s="1">
        <v>421.928</v>
      </c>
      <c r="E729" s="1">
        <v>382.09399999999999</v>
      </c>
      <c r="G729" s="1">
        <f t="shared" si="187"/>
        <v>39.834000000000003</v>
      </c>
      <c r="H729" s="1">
        <f t="shared" si="188"/>
        <v>0.12800000000000011</v>
      </c>
      <c r="I729" s="2">
        <f t="shared" si="189"/>
        <v>396.61232000000001</v>
      </c>
      <c r="J729" s="2">
        <f t="shared" si="190"/>
        <v>388.17376000000002</v>
      </c>
      <c r="K729" s="2">
        <f t="shared" si="191"/>
        <v>379.73519999999996</v>
      </c>
      <c r="L729" s="10">
        <f t="shared" si="192"/>
        <v>3</v>
      </c>
      <c r="M729" s="73" t="str">
        <f t="shared" si="193"/>
        <v/>
      </c>
      <c r="N729">
        <f t="shared" si="194"/>
        <v>3</v>
      </c>
      <c r="O729" s="12">
        <f t="shared" si="195"/>
        <v>40.802660245384708</v>
      </c>
      <c r="P729" s="11">
        <f t="shared" si="196"/>
        <v>5.2186602453847044</v>
      </c>
      <c r="Q729" s="1">
        <f t="shared" si="197"/>
        <v>35.584000000000003</v>
      </c>
      <c r="S729" s="14" t="str">
        <f t="shared" si="198"/>
        <v>A</v>
      </c>
      <c r="U729" s="1">
        <f t="shared" si="199"/>
        <v>35.584000000000003</v>
      </c>
      <c r="V729" s="1">
        <f t="shared" si="200"/>
        <v>382.09399999999999</v>
      </c>
      <c r="W729" s="1">
        <f t="shared" si="201"/>
        <v>5.2186602453847044</v>
      </c>
      <c r="X729" s="20">
        <f t="shared" si="202"/>
        <v>2.2701172067423463</v>
      </c>
      <c r="Y729" s="22">
        <f t="shared" si="203"/>
        <v>3</v>
      </c>
      <c r="Z729" s="32" t="s">
        <v>40</v>
      </c>
      <c r="AA729" s="47"/>
      <c r="AB729" s="32" t="str">
        <f>A729</f>
        <v>2025-05-31 00:00:00</v>
      </c>
      <c r="AC729" s="1">
        <f>SUM(U729:U752)</f>
        <v>734.2080000000002</v>
      </c>
      <c r="AD729" s="1">
        <f>AVERAGE(V729:V752)</f>
        <v>382.86512500000003</v>
      </c>
      <c r="AE729" s="1">
        <f>SUM(W729:W752)</f>
        <v>107.67710491916063</v>
      </c>
      <c r="AF729" s="1">
        <f>SUM(X729:X752)</f>
        <v>46.839540639834873</v>
      </c>
      <c r="AG729" s="35">
        <f>AVERAGE(Y729:Y752)</f>
        <v>3</v>
      </c>
      <c r="AH729" s="37">
        <f>DAY(A729)</f>
        <v>31</v>
      </c>
    </row>
    <row r="730" spans="1:34" hidden="1" x14ac:dyDescent="0.25">
      <c r="A730" s="57" t="s">
        <v>3653</v>
      </c>
      <c r="B730" s="1">
        <v>35.968000000000004</v>
      </c>
      <c r="C730" s="1">
        <v>35.712000000000003</v>
      </c>
      <c r="D730" s="1">
        <v>422.76600000000002</v>
      </c>
      <c r="E730" s="1">
        <v>382.85700000000003</v>
      </c>
      <c r="G730" s="1">
        <f t="shared" si="187"/>
        <v>39.908999999999992</v>
      </c>
      <c r="H730" s="1">
        <f t="shared" si="188"/>
        <v>0.25600000000000023</v>
      </c>
      <c r="I730" s="2">
        <f t="shared" si="189"/>
        <v>397.40003999999999</v>
      </c>
      <c r="J730" s="2">
        <f t="shared" si="190"/>
        <v>388.94472000000002</v>
      </c>
      <c r="K730" s="2">
        <f t="shared" si="191"/>
        <v>380.48940000000005</v>
      </c>
      <c r="L730" s="10">
        <f t="shared" si="192"/>
        <v>3</v>
      </c>
      <c r="M730" s="73" t="str">
        <f t="shared" si="193"/>
        <v/>
      </c>
      <c r="N730">
        <f t="shared" si="194"/>
        <v>3</v>
      </c>
      <c r="O730" s="12">
        <f t="shared" si="195"/>
        <v>41.242976722852887</v>
      </c>
      <c r="P730" s="11">
        <f t="shared" si="196"/>
        <v>5.2749767228528839</v>
      </c>
      <c r="Q730" s="1">
        <f t="shared" si="197"/>
        <v>35.968000000000004</v>
      </c>
      <c r="S730" s="14" t="str">
        <f t="shared" si="198"/>
        <v>A</v>
      </c>
      <c r="U730" s="1">
        <f t="shared" si="199"/>
        <v>35.968000000000004</v>
      </c>
      <c r="V730" s="1">
        <f t="shared" si="200"/>
        <v>382.85700000000003</v>
      </c>
      <c r="W730" s="1">
        <f t="shared" si="201"/>
        <v>5.2749767228528839</v>
      </c>
      <c r="X730" s="20">
        <f t="shared" si="202"/>
        <v>2.2946148744410046</v>
      </c>
      <c r="Y730" s="22">
        <f t="shared" si="203"/>
        <v>3</v>
      </c>
      <c r="AA730" s="47"/>
    </row>
    <row r="731" spans="1:34" hidden="1" x14ac:dyDescent="0.25">
      <c r="A731" s="57" t="s">
        <v>3654</v>
      </c>
      <c r="B731" s="1">
        <v>36.479999999999997</v>
      </c>
      <c r="C731" s="1">
        <v>36.223999999999997</v>
      </c>
      <c r="D731" s="1">
        <v>422.95600000000002</v>
      </c>
      <c r="E731" s="1">
        <v>383.02800000000002</v>
      </c>
      <c r="G731" s="1">
        <f t="shared" si="187"/>
        <v>39.927999999999997</v>
      </c>
      <c r="H731" s="1">
        <f t="shared" si="188"/>
        <v>0.25600000000000023</v>
      </c>
      <c r="I731" s="2">
        <f t="shared" si="189"/>
        <v>397.57864000000001</v>
      </c>
      <c r="J731" s="2">
        <f t="shared" si="190"/>
        <v>389.11952000000002</v>
      </c>
      <c r="K731" s="2">
        <f t="shared" si="191"/>
        <v>380.66040000000004</v>
      </c>
      <c r="L731" s="10">
        <f t="shared" si="192"/>
        <v>3</v>
      </c>
      <c r="M731" s="73" t="str">
        <f t="shared" si="193"/>
        <v/>
      </c>
      <c r="N731">
        <f t="shared" si="194"/>
        <v>3</v>
      </c>
      <c r="O731" s="12">
        <f t="shared" si="195"/>
        <v>41.830065359477118</v>
      </c>
      <c r="P731" s="11">
        <f t="shared" si="196"/>
        <v>5.3500653594771208</v>
      </c>
      <c r="Q731" s="1">
        <f t="shared" si="197"/>
        <v>36.479999999999997</v>
      </c>
      <c r="S731" s="14" t="str">
        <f t="shared" si="198"/>
        <v>A</v>
      </c>
      <c r="U731" s="1">
        <f t="shared" si="199"/>
        <v>36.479999999999997</v>
      </c>
      <c r="V731" s="1">
        <f t="shared" si="200"/>
        <v>383.02800000000002</v>
      </c>
      <c r="W731" s="1">
        <f t="shared" si="201"/>
        <v>5.3500653594771208</v>
      </c>
      <c r="X731" s="20">
        <f t="shared" si="202"/>
        <v>2.3272784313725476</v>
      </c>
      <c r="Y731" s="22">
        <f t="shared" si="203"/>
        <v>3</v>
      </c>
      <c r="AA731" s="47"/>
    </row>
    <row r="732" spans="1:34" hidden="1" x14ac:dyDescent="0.25">
      <c r="A732" s="57" t="s">
        <v>3655</v>
      </c>
      <c r="B732" s="1">
        <v>36.863999999999997</v>
      </c>
      <c r="C732" s="1">
        <v>36.735999999999997</v>
      </c>
      <c r="D732" s="1">
        <v>422.14600000000002</v>
      </c>
      <c r="E732" s="1">
        <v>382.30200000000002</v>
      </c>
      <c r="G732" s="1">
        <f t="shared" si="187"/>
        <v>39.843999999999994</v>
      </c>
      <c r="H732" s="1">
        <f t="shared" si="188"/>
        <v>0.12800000000000011</v>
      </c>
      <c r="I732" s="2">
        <f t="shared" si="189"/>
        <v>396.81724000000003</v>
      </c>
      <c r="J732" s="2">
        <f t="shared" si="190"/>
        <v>388.37432000000001</v>
      </c>
      <c r="K732" s="2">
        <f t="shared" si="191"/>
        <v>379.9314</v>
      </c>
      <c r="L732" s="10">
        <f t="shared" si="192"/>
        <v>3</v>
      </c>
      <c r="M732" s="73" t="str">
        <f t="shared" si="193"/>
        <v/>
      </c>
      <c r="N732">
        <f t="shared" si="194"/>
        <v>3</v>
      </c>
      <c r="O732" s="12">
        <f t="shared" si="195"/>
        <v>42.270381836945297</v>
      </c>
      <c r="P732" s="11">
        <f t="shared" si="196"/>
        <v>5.4063818369453003</v>
      </c>
      <c r="Q732" s="1">
        <f t="shared" si="197"/>
        <v>36.863999999999997</v>
      </c>
      <c r="S732" s="14" t="str">
        <f t="shared" si="198"/>
        <v>A</v>
      </c>
      <c r="U732" s="1">
        <f t="shared" si="199"/>
        <v>36.863999999999997</v>
      </c>
      <c r="V732" s="1">
        <f t="shared" si="200"/>
        <v>382.30200000000002</v>
      </c>
      <c r="W732" s="1">
        <f t="shared" si="201"/>
        <v>5.4063818369453003</v>
      </c>
      <c r="X732" s="20">
        <f t="shared" si="202"/>
        <v>2.3517760990712056</v>
      </c>
      <c r="Y732" s="22">
        <f t="shared" si="203"/>
        <v>3</v>
      </c>
      <c r="AA732" s="47"/>
    </row>
    <row r="733" spans="1:34" hidden="1" x14ac:dyDescent="0.25">
      <c r="A733" s="57" t="s">
        <v>3656</v>
      </c>
      <c r="B733" s="1">
        <v>36.863999999999997</v>
      </c>
      <c r="C733" s="1">
        <v>36.607999999999997</v>
      </c>
      <c r="D733" s="1">
        <v>421.22300000000001</v>
      </c>
      <c r="E733" s="1">
        <v>381.46800000000002</v>
      </c>
      <c r="G733" s="1">
        <f t="shared" si="187"/>
        <v>39.754999999999995</v>
      </c>
      <c r="H733" s="1">
        <f t="shared" si="188"/>
        <v>0.25600000000000023</v>
      </c>
      <c r="I733" s="2">
        <f t="shared" si="189"/>
        <v>395.94962000000004</v>
      </c>
      <c r="J733" s="2">
        <f t="shared" si="190"/>
        <v>387.52516000000003</v>
      </c>
      <c r="K733" s="2">
        <f t="shared" si="191"/>
        <v>379.10070000000002</v>
      </c>
      <c r="L733" s="10">
        <f t="shared" si="192"/>
        <v>3</v>
      </c>
      <c r="M733" s="73" t="str">
        <f t="shared" si="193"/>
        <v/>
      </c>
      <c r="N733">
        <f t="shared" si="194"/>
        <v>3</v>
      </c>
      <c r="O733" s="12">
        <f t="shared" si="195"/>
        <v>42.270381836945297</v>
      </c>
      <c r="P733" s="11">
        <f t="shared" si="196"/>
        <v>5.4063818369453003</v>
      </c>
      <c r="Q733" s="1">
        <f t="shared" si="197"/>
        <v>36.863999999999997</v>
      </c>
      <c r="S733" s="14" t="str">
        <f t="shared" si="198"/>
        <v>A</v>
      </c>
      <c r="U733" s="1">
        <f t="shared" si="199"/>
        <v>36.863999999999997</v>
      </c>
      <c r="V733" s="1">
        <f t="shared" si="200"/>
        <v>381.46800000000002</v>
      </c>
      <c r="W733" s="1">
        <f t="shared" si="201"/>
        <v>5.4063818369453003</v>
      </c>
      <c r="X733" s="20">
        <f t="shared" si="202"/>
        <v>2.3517760990712056</v>
      </c>
      <c r="Y733" s="22">
        <f t="shared" si="203"/>
        <v>3</v>
      </c>
      <c r="AA733" s="47"/>
    </row>
    <row r="734" spans="1:34" hidden="1" x14ac:dyDescent="0.25">
      <c r="A734" s="57" t="s">
        <v>3657</v>
      </c>
      <c r="B734" s="1">
        <v>35.328000000000003</v>
      </c>
      <c r="C734" s="1">
        <v>35.072000000000003</v>
      </c>
      <c r="D734" s="1">
        <v>420.72500000000002</v>
      </c>
      <c r="E734" s="1">
        <v>381.02800000000002</v>
      </c>
      <c r="G734" s="1">
        <f t="shared" si="187"/>
        <v>39.697000000000003</v>
      </c>
      <c r="H734" s="1">
        <f t="shared" si="188"/>
        <v>0.25600000000000023</v>
      </c>
      <c r="I734" s="2">
        <f t="shared" si="189"/>
        <v>395.48150000000004</v>
      </c>
      <c r="J734" s="2">
        <f t="shared" si="190"/>
        <v>387.06700000000001</v>
      </c>
      <c r="K734" s="2">
        <f t="shared" si="191"/>
        <v>378.65250000000003</v>
      </c>
      <c r="L734" s="10">
        <f t="shared" si="192"/>
        <v>3</v>
      </c>
      <c r="M734" s="73" t="str">
        <f t="shared" si="193"/>
        <v/>
      </c>
      <c r="N734">
        <f t="shared" si="194"/>
        <v>3</v>
      </c>
      <c r="O734" s="12">
        <f t="shared" si="195"/>
        <v>40.509115927072585</v>
      </c>
      <c r="P734" s="11">
        <f t="shared" si="196"/>
        <v>5.1811159270725824</v>
      </c>
      <c r="Q734" s="1">
        <f t="shared" si="197"/>
        <v>35.328000000000003</v>
      </c>
      <c r="S734" s="14" t="str">
        <f t="shared" si="198"/>
        <v>A</v>
      </c>
      <c r="U734" s="1">
        <f t="shared" si="199"/>
        <v>35.328000000000003</v>
      </c>
      <c r="V734" s="1">
        <f t="shared" si="200"/>
        <v>381.02800000000002</v>
      </c>
      <c r="W734" s="1">
        <f t="shared" si="201"/>
        <v>5.1811159270725824</v>
      </c>
      <c r="X734" s="20">
        <f t="shared" si="202"/>
        <v>2.2537854282765735</v>
      </c>
      <c r="Y734" s="22">
        <f t="shared" si="203"/>
        <v>3</v>
      </c>
      <c r="AA734" s="47"/>
    </row>
    <row r="735" spans="1:34" hidden="1" x14ac:dyDescent="0.25">
      <c r="A735" s="57" t="s">
        <v>3658</v>
      </c>
      <c r="B735" s="1">
        <v>31.616</v>
      </c>
      <c r="C735" s="1">
        <v>31.36</v>
      </c>
      <c r="D735" s="1">
        <v>419.97899999999998</v>
      </c>
      <c r="E735" s="1">
        <v>380.37200000000001</v>
      </c>
      <c r="G735" s="1">
        <f t="shared" si="187"/>
        <v>39.606999999999971</v>
      </c>
      <c r="H735" s="1">
        <f t="shared" si="188"/>
        <v>0.25600000000000023</v>
      </c>
      <c r="I735" s="2">
        <f t="shared" si="189"/>
        <v>394.78026</v>
      </c>
      <c r="J735" s="2">
        <f t="shared" si="190"/>
        <v>386.38067999999998</v>
      </c>
      <c r="K735" s="2">
        <f t="shared" si="191"/>
        <v>377.98109999999997</v>
      </c>
      <c r="L735" s="10">
        <f t="shared" si="192"/>
        <v>3</v>
      </c>
      <c r="M735" s="73" t="str">
        <f t="shared" si="193"/>
        <v/>
      </c>
      <c r="N735">
        <f t="shared" si="194"/>
        <v>3</v>
      </c>
      <c r="O735" s="12">
        <f t="shared" si="195"/>
        <v>36.252723311546838</v>
      </c>
      <c r="P735" s="11">
        <f t="shared" si="196"/>
        <v>4.636723311546838</v>
      </c>
      <c r="Q735" s="1">
        <f t="shared" si="197"/>
        <v>31.616</v>
      </c>
      <c r="S735" s="14" t="str">
        <f t="shared" si="198"/>
        <v>A</v>
      </c>
      <c r="U735" s="1">
        <f t="shared" si="199"/>
        <v>31.616</v>
      </c>
      <c r="V735" s="1">
        <f t="shared" si="200"/>
        <v>380.37200000000001</v>
      </c>
      <c r="W735" s="1">
        <f t="shared" si="201"/>
        <v>4.636723311546838</v>
      </c>
      <c r="X735" s="20">
        <f t="shared" si="202"/>
        <v>2.0169746405228746</v>
      </c>
      <c r="Y735" s="22">
        <f t="shared" si="203"/>
        <v>3</v>
      </c>
      <c r="AA735" s="47"/>
    </row>
    <row r="736" spans="1:34" hidden="1" x14ac:dyDescent="0.25">
      <c r="A736" s="57" t="s">
        <v>3659</v>
      </c>
      <c r="B736" s="1">
        <v>31.231999999999999</v>
      </c>
      <c r="C736" s="1">
        <v>31.103999999999999</v>
      </c>
      <c r="D736" s="1">
        <v>419.70800000000003</v>
      </c>
      <c r="E736" s="1">
        <v>380.12299999999999</v>
      </c>
      <c r="G736" s="1">
        <f t="shared" si="187"/>
        <v>39.585000000000036</v>
      </c>
      <c r="H736" s="1">
        <f t="shared" si="188"/>
        <v>0.12800000000000011</v>
      </c>
      <c r="I736" s="2">
        <f t="shared" si="189"/>
        <v>394.52552000000003</v>
      </c>
      <c r="J736" s="2">
        <f t="shared" si="190"/>
        <v>386.13136000000003</v>
      </c>
      <c r="K736" s="2">
        <f t="shared" si="191"/>
        <v>377.73720000000003</v>
      </c>
      <c r="L736" s="10">
        <f t="shared" si="192"/>
        <v>3</v>
      </c>
      <c r="M736" s="73" t="str">
        <f t="shared" si="193"/>
        <v/>
      </c>
      <c r="N736">
        <f t="shared" si="194"/>
        <v>3</v>
      </c>
      <c r="O736" s="12">
        <f t="shared" si="195"/>
        <v>35.812406834078658</v>
      </c>
      <c r="P736" s="11">
        <f t="shared" si="196"/>
        <v>4.5804068340786586</v>
      </c>
      <c r="Q736" s="1">
        <f t="shared" si="197"/>
        <v>31.231999999999999</v>
      </c>
      <c r="S736" s="14" t="str">
        <f t="shared" si="198"/>
        <v>A</v>
      </c>
      <c r="U736" s="1">
        <f t="shared" si="199"/>
        <v>31.231999999999999</v>
      </c>
      <c r="V736" s="1">
        <f t="shared" si="200"/>
        <v>380.12299999999999</v>
      </c>
      <c r="W736" s="1">
        <f t="shared" si="201"/>
        <v>4.5804068340786586</v>
      </c>
      <c r="X736" s="20">
        <f t="shared" si="202"/>
        <v>1.9924769728242164</v>
      </c>
      <c r="Y736" s="22">
        <f t="shared" si="203"/>
        <v>3</v>
      </c>
      <c r="AA736" s="47"/>
    </row>
    <row r="737" spans="1:27" hidden="1" x14ac:dyDescent="0.25">
      <c r="A737" s="57" t="s">
        <v>3660</v>
      </c>
      <c r="B737" s="1">
        <v>31.231999999999999</v>
      </c>
      <c r="C737" s="1">
        <v>30.975999999999999</v>
      </c>
      <c r="D737" s="1">
        <v>419.14</v>
      </c>
      <c r="E737" s="1">
        <v>379.60500000000002</v>
      </c>
      <c r="G737" s="1">
        <f t="shared" si="187"/>
        <v>39.534999999999968</v>
      </c>
      <c r="H737" s="1">
        <f t="shared" si="188"/>
        <v>0.25600000000000023</v>
      </c>
      <c r="I737" s="2">
        <f t="shared" si="189"/>
        <v>393.99160000000001</v>
      </c>
      <c r="J737" s="2">
        <f t="shared" si="190"/>
        <v>385.60879999999997</v>
      </c>
      <c r="K737" s="2">
        <f t="shared" si="191"/>
        <v>377.226</v>
      </c>
      <c r="L737" s="10">
        <f t="shared" si="192"/>
        <v>3</v>
      </c>
      <c r="M737" s="73" t="str">
        <f t="shared" si="193"/>
        <v/>
      </c>
      <c r="N737">
        <f t="shared" si="194"/>
        <v>3</v>
      </c>
      <c r="O737" s="12">
        <f t="shared" si="195"/>
        <v>35.812406834078658</v>
      </c>
      <c r="P737" s="11">
        <f t="shared" si="196"/>
        <v>4.5804068340786586</v>
      </c>
      <c r="Q737" s="1">
        <f t="shared" si="197"/>
        <v>31.231999999999999</v>
      </c>
      <c r="S737" s="14" t="str">
        <f t="shared" si="198"/>
        <v>A</v>
      </c>
      <c r="U737" s="1">
        <f t="shared" si="199"/>
        <v>31.231999999999999</v>
      </c>
      <c r="V737" s="1">
        <f t="shared" si="200"/>
        <v>379.60500000000002</v>
      </c>
      <c r="W737" s="1">
        <f t="shared" si="201"/>
        <v>4.5804068340786586</v>
      </c>
      <c r="X737" s="20">
        <f t="shared" si="202"/>
        <v>1.9924769728242164</v>
      </c>
      <c r="Y737" s="22">
        <f t="shared" si="203"/>
        <v>3</v>
      </c>
      <c r="AA737" s="47"/>
    </row>
    <row r="738" spans="1:27" hidden="1" x14ac:dyDescent="0.25">
      <c r="A738" s="57" t="s">
        <v>3661</v>
      </c>
      <c r="B738" s="1">
        <v>35.840000000000003</v>
      </c>
      <c r="C738" s="1">
        <v>35.584000000000003</v>
      </c>
      <c r="D738" s="1">
        <v>419.89600000000002</v>
      </c>
      <c r="E738" s="1">
        <v>380.24900000000002</v>
      </c>
      <c r="G738" s="1">
        <f t="shared" si="187"/>
        <v>39.646999999999991</v>
      </c>
      <c r="H738" s="1">
        <f t="shared" si="188"/>
        <v>0.25600000000000023</v>
      </c>
      <c r="I738" s="2">
        <f t="shared" si="189"/>
        <v>394.70224000000002</v>
      </c>
      <c r="J738" s="2">
        <f t="shared" si="190"/>
        <v>386.30432000000002</v>
      </c>
      <c r="K738" s="2">
        <f t="shared" si="191"/>
        <v>377.90640000000002</v>
      </c>
      <c r="L738" s="10">
        <f t="shared" si="192"/>
        <v>3</v>
      </c>
      <c r="M738" s="73" t="str">
        <f t="shared" si="193"/>
        <v/>
      </c>
      <c r="N738">
        <f t="shared" si="194"/>
        <v>3</v>
      </c>
      <c r="O738" s="12">
        <f t="shared" si="195"/>
        <v>41.09620456369683</v>
      </c>
      <c r="P738" s="11">
        <f t="shared" si="196"/>
        <v>5.2562045636968264</v>
      </c>
      <c r="Q738" s="1">
        <f t="shared" si="197"/>
        <v>35.840000000000003</v>
      </c>
      <c r="S738" s="14" t="str">
        <f t="shared" si="198"/>
        <v>A</v>
      </c>
      <c r="U738" s="1">
        <f t="shared" si="199"/>
        <v>35.840000000000003</v>
      </c>
      <c r="V738" s="1">
        <f t="shared" si="200"/>
        <v>380.24900000000002</v>
      </c>
      <c r="W738" s="1">
        <f t="shared" si="201"/>
        <v>5.2562045636968264</v>
      </c>
      <c r="X738" s="20">
        <f t="shared" si="202"/>
        <v>2.2864489852081196</v>
      </c>
      <c r="Y738" s="22">
        <f t="shared" si="203"/>
        <v>3</v>
      </c>
      <c r="AA738" s="47"/>
    </row>
    <row r="739" spans="1:27" hidden="1" x14ac:dyDescent="0.25">
      <c r="A739" s="57" t="s">
        <v>3662</v>
      </c>
      <c r="B739" s="1">
        <v>52.48</v>
      </c>
      <c r="C739" s="1">
        <v>52.223999999999997</v>
      </c>
      <c r="D739" s="1">
        <v>423.64400000000001</v>
      </c>
      <c r="E739" s="1">
        <v>383.59300000000002</v>
      </c>
      <c r="G739" s="1">
        <f t="shared" si="187"/>
        <v>40.050999999999988</v>
      </c>
      <c r="H739" s="1">
        <f t="shared" si="188"/>
        <v>0.25600000000000023</v>
      </c>
      <c r="I739" s="2">
        <f t="shared" si="189"/>
        <v>398.22536000000002</v>
      </c>
      <c r="J739" s="2">
        <f t="shared" si="190"/>
        <v>389.75247999999999</v>
      </c>
      <c r="K739" s="2">
        <f t="shared" si="191"/>
        <v>381.27960000000002</v>
      </c>
      <c r="L739" s="10">
        <f t="shared" si="192"/>
        <v>3</v>
      </c>
      <c r="M739" s="73" t="str">
        <f t="shared" si="193"/>
        <v/>
      </c>
      <c r="N739">
        <f t="shared" si="194"/>
        <v>3</v>
      </c>
      <c r="O739" s="12">
        <f t="shared" si="195"/>
        <v>60.176585253984626</v>
      </c>
      <c r="P739" s="11">
        <f t="shared" si="196"/>
        <v>7.6965852539846296</v>
      </c>
      <c r="Q739" s="1">
        <f t="shared" si="197"/>
        <v>52.48</v>
      </c>
      <c r="S739" s="14" t="str">
        <f t="shared" si="198"/>
        <v>A</v>
      </c>
      <c r="U739" s="1">
        <f t="shared" si="199"/>
        <v>52.48</v>
      </c>
      <c r="V739" s="1">
        <f t="shared" si="200"/>
        <v>383.59300000000002</v>
      </c>
      <c r="W739" s="1">
        <f t="shared" si="201"/>
        <v>7.6965852539846296</v>
      </c>
      <c r="X739" s="20">
        <f t="shared" si="202"/>
        <v>3.3480145854833139</v>
      </c>
      <c r="Y739" s="22">
        <f t="shared" si="203"/>
        <v>3</v>
      </c>
      <c r="AA739" s="47"/>
    </row>
    <row r="740" spans="1:27" hidden="1" x14ac:dyDescent="0.25">
      <c r="A740" s="57" t="s">
        <v>3663</v>
      </c>
      <c r="B740" s="1">
        <v>51.072000000000003</v>
      </c>
      <c r="C740" s="1">
        <v>50.944000000000003</v>
      </c>
      <c r="D740" s="1">
        <v>423.14699999999999</v>
      </c>
      <c r="E740" s="1">
        <v>383.178</v>
      </c>
      <c r="G740" s="1">
        <f t="shared" si="187"/>
        <v>39.968999999999994</v>
      </c>
      <c r="H740" s="1">
        <f t="shared" si="188"/>
        <v>0.12800000000000011</v>
      </c>
      <c r="I740" s="2">
        <f t="shared" si="189"/>
        <v>397.75817999999998</v>
      </c>
      <c r="J740" s="2">
        <f t="shared" si="190"/>
        <v>389.29523999999998</v>
      </c>
      <c r="K740" s="2">
        <f t="shared" si="191"/>
        <v>380.83229999999998</v>
      </c>
      <c r="L740" s="10">
        <f t="shared" si="192"/>
        <v>3</v>
      </c>
      <c r="M740" s="73" t="str">
        <f t="shared" si="193"/>
        <v/>
      </c>
      <c r="N740">
        <f t="shared" si="194"/>
        <v>3</v>
      </c>
      <c r="O740" s="12">
        <f t="shared" si="195"/>
        <v>58.562091503267979</v>
      </c>
      <c r="P740" s="11">
        <f t="shared" si="196"/>
        <v>7.4900915032679762</v>
      </c>
      <c r="Q740" s="1">
        <f t="shared" si="197"/>
        <v>51.072000000000003</v>
      </c>
      <c r="S740" s="14" t="str">
        <f t="shared" si="198"/>
        <v>A</v>
      </c>
      <c r="U740" s="1">
        <f t="shared" si="199"/>
        <v>51.072000000000003</v>
      </c>
      <c r="V740" s="1">
        <f t="shared" si="200"/>
        <v>383.178</v>
      </c>
      <c r="W740" s="1">
        <f t="shared" si="201"/>
        <v>7.4900915032679762</v>
      </c>
      <c r="X740" s="20">
        <f t="shared" si="202"/>
        <v>3.2581898039215695</v>
      </c>
      <c r="Y740" s="22">
        <f t="shared" si="203"/>
        <v>3</v>
      </c>
      <c r="AA740" s="47"/>
    </row>
    <row r="741" spans="1:27" hidden="1" x14ac:dyDescent="0.25">
      <c r="A741" s="57" t="s">
        <v>3664</v>
      </c>
      <c r="B741" s="1">
        <v>48.384</v>
      </c>
      <c r="C741" s="1">
        <v>48.128</v>
      </c>
      <c r="D741" s="1">
        <v>425.346</v>
      </c>
      <c r="E741" s="1">
        <v>385.18700000000001</v>
      </c>
      <c r="G741" s="1">
        <f t="shared" si="187"/>
        <v>40.158999999999992</v>
      </c>
      <c r="H741" s="1">
        <f t="shared" si="188"/>
        <v>0.25600000000000023</v>
      </c>
      <c r="I741" s="2">
        <f t="shared" si="189"/>
        <v>399.82524000000001</v>
      </c>
      <c r="J741" s="2">
        <f t="shared" si="190"/>
        <v>391.31831999999997</v>
      </c>
      <c r="K741" s="2">
        <f t="shared" si="191"/>
        <v>382.81139999999999</v>
      </c>
      <c r="L741" s="10">
        <f t="shared" si="192"/>
        <v>3</v>
      </c>
      <c r="M741" s="73" t="str">
        <f t="shared" si="193"/>
        <v/>
      </c>
      <c r="N741">
        <f t="shared" si="194"/>
        <v>3</v>
      </c>
      <c r="O741" s="12">
        <f t="shared" si="195"/>
        <v>55.479876160990713</v>
      </c>
      <c r="P741" s="11">
        <f t="shared" si="196"/>
        <v>7.0958761609907128</v>
      </c>
      <c r="Q741" s="1">
        <f t="shared" si="197"/>
        <v>48.384</v>
      </c>
      <c r="S741" s="14" t="str">
        <f t="shared" si="198"/>
        <v>A</v>
      </c>
      <c r="U741" s="1">
        <f t="shared" si="199"/>
        <v>48.384</v>
      </c>
      <c r="V741" s="1">
        <f t="shared" si="200"/>
        <v>385.18700000000001</v>
      </c>
      <c r="W741" s="1">
        <f t="shared" si="201"/>
        <v>7.0958761609907128</v>
      </c>
      <c r="X741" s="20">
        <f t="shared" si="202"/>
        <v>3.0867061300309602</v>
      </c>
      <c r="Y741" s="22">
        <f t="shared" si="203"/>
        <v>3</v>
      </c>
      <c r="AA741" s="47"/>
    </row>
    <row r="742" spans="1:27" hidden="1" x14ac:dyDescent="0.25">
      <c r="A742" s="57" t="s">
        <v>3665</v>
      </c>
      <c r="B742" s="1">
        <v>50.688000000000002</v>
      </c>
      <c r="C742" s="1">
        <v>50.432000000000002</v>
      </c>
      <c r="D742" s="1">
        <v>426.78100000000001</v>
      </c>
      <c r="E742" s="1">
        <v>386.483</v>
      </c>
      <c r="G742" s="1">
        <f t="shared" si="187"/>
        <v>40.298000000000002</v>
      </c>
      <c r="H742" s="1">
        <f t="shared" si="188"/>
        <v>0.25600000000000023</v>
      </c>
      <c r="I742" s="2">
        <f t="shared" si="189"/>
        <v>401.17414000000002</v>
      </c>
      <c r="J742" s="2">
        <f t="shared" si="190"/>
        <v>392.63852000000003</v>
      </c>
      <c r="K742" s="2">
        <f t="shared" si="191"/>
        <v>384.10289999999998</v>
      </c>
      <c r="L742" s="10">
        <f t="shared" si="192"/>
        <v>3</v>
      </c>
      <c r="M742" s="73" t="str">
        <f t="shared" si="193"/>
        <v/>
      </c>
      <c r="N742">
        <f t="shared" si="194"/>
        <v>3</v>
      </c>
      <c r="O742" s="12">
        <f t="shared" si="195"/>
        <v>58.121775025799792</v>
      </c>
      <c r="P742" s="11">
        <f t="shared" si="196"/>
        <v>7.4337750257997897</v>
      </c>
      <c r="Q742" s="1">
        <f t="shared" si="197"/>
        <v>50.688000000000002</v>
      </c>
      <c r="S742" s="14" t="str">
        <f t="shared" si="198"/>
        <v>A</v>
      </c>
      <c r="U742" s="1">
        <f t="shared" si="199"/>
        <v>50.688000000000002</v>
      </c>
      <c r="V742" s="1">
        <f t="shared" si="200"/>
        <v>386.483</v>
      </c>
      <c r="W742" s="1">
        <f t="shared" si="201"/>
        <v>7.4337750257997897</v>
      </c>
      <c r="X742" s="20">
        <f t="shared" si="202"/>
        <v>3.2336921362229085</v>
      </c>
      <c r="Y742" s="22">
        <f t="shared" si="203"/>
        <v>3</v>
      </c>
      <c r="AA742" s="47"/>
    </row>
    <row r="743" spans="1:27" hidden="1" x14ac:dyDescent="0.25">
      <c r="A743" s="57" t="s">
        <v>3666</v>
      </c>
      <c r="B743" s="1">
        <v>32.896000000000001</v>
      </c>
      <c r="C743" s="1">
        <v>32.768000000000001</v>
      </c>
      <c r="D743" s="1">
        <v>428.51100000000002</v>
      </c>
      <c r="E743" s="1">
        <v>388.08699999999999</v>
      </c>
      <c r="G743" s="1">
        <f t="shared" si="187"/>
        <v>40.424000000000035</v>
      </c>
      <c r="H743" s="1">
        <f t="shared" si="188"/>
        <v>0.12800000000000011</v>
      </c>
      <c r="I743" s="2">
        <f t="shared" si="189"/>
        <v>402.80034000000001</v>
      </c>
      <c r="J743" s="2">
        <f t="shared" si="190"/>
        <v>394.23012</v>
      </c>
      <c r="K743" s="2">
        <f t="shared" si="191"/>
        <v>385.65989999999999</v>
      </c>
      <c r="L743" s="10">
        <f t="shared" si="192"/>
        <v>3</v>
      </c>
      <c r="M743" s="73" t="str">
        <f t="shared" si="193"/>
        <v/>
      </c>
      <c r="N743">
        <f t="shared" si="194"/>
        <v>3</v>
      </c>
      <c r="O743" s="12">
        <f t="shared" si="195"/>
        <v>37.720444903107442</v>
      </c>
      <c r="P743" s="11">
        <f t="shared" si="196"/>
        <v>4.824444903107441</v>
      </c>
      <c r="Q743" s="1">
        <f t="shared" si="197"/>
        <v>32.896000000000001</v>
      </c>
      <c r="S743" s="14" t="str">
        <f t="shared" si="198"/>
        <v>A</v>
      </c>
      <c r="U743" s="1">
        <f t="shared" si="199"/>
        <v>32.896000000000001</v>
      </c>
      <c r="V743" s="1">
        <f t="shared" si="200"/>
        <v>388.08699999999999</v>
      </c>
      <c r="W743" s="1">
        <f t="shared" si="201"/>
        <v>4.824444903107441</v>
      </c>
      <c r="X743" s="20">
        <f t="shared" si="202"/>
        <v>2.0986335328517369</v>
      </c>
      <c r="Y743" s="22">
        <f t="shared" si="203"/>
        <v>3</v>
      </c>
      <c r="AA743" s="47"/>
    </row>
    <row r="744" spans="1:27" hidden="1" x14ac:dyDescent="0.25">
      <c r="A744" s="57" t="s">
        <v>3667</v>
      </c>
      <c r="B744" s="1">
        <v>24.576000000000001</v>
      </c>
      <c r="C744" s="1">
        <v>24.448</v>
      </c>
      <c r="D744" s="1">
        <v>426.42399999999998</v>
      </c>
      <c r="E744" s="1">
        <v>386.18400000000003</v>
      </c>
      <c r="G744" s="1">
        <f t="shared" si="187"/>
        <v>40.239999999999952</v>
      </c>
      <c r="H744" s="1">
        <f t="shared" si="188"/>
        <v>0.12800000000000011</v>
      </c>
      <c r="I744" s="2">
        <f t="shared" si="189"/>
        <v>400.83855999999997</v>
      </c>
      <c r="J744" s="2">
        <f t="shared" si="190"/>
        <v>392.31007999999997</v>
      </c>
      <c r="K744" s="2">
        <f t="shared" si="191"/>
        <v>383.78159999999997</v>
      </c>
      <c r="L744" s="10">
        <f t="shared" si="192"/>
        <v>3</v>
      </c>
      <c r="M744" s="73" t="str">
        <f t="shared" si="193"/>
        <v/>
      </c>
      <c r="N744">
        <f t="shared" si="194"/>
        <v>3</v>
      </c>
      <c r="O744" s="12">
        <f t="shared" si="195"/>
        <v>28.180254557963536</v>
      </c>
      <c r="P744" s="11">
        <f t="shared" si="196"/>
        <v>3.6042545579635359</v>
      </c>
      <c r="Q744" s="1">
        <f t="shared" si="197"/>
        <v>24.576000000000001</v>
      </c>
      <c r="S744" s="14" t="str">
        <f t="shared" si="198"/>
        <v>A</v>
      </c>
      <c r="U744" s="1">
        <f t="shared" si="199"/>
        <v>24.576000000000001</v>
      </c>
      <c r="V744" s="1">
        <f t="shared" si="200"/>
        <v>386.18400000000003</v>
      </c>
      <c r="W744" s="1">
        <f t="shared" si="201"/>
        <v>3.6042545579635359</v>
      </c>
      <c r="X744" s="20">
        <f t="shared" si="202"/>
        <v>1.567850732714138</v>
      </c>
      <c r="Y744" s="22">
        <f t="shared" si="203"/>
        <v>3</v>
      </c>
      <c r="AA744" s="47"/>
    </row>
    <row r="745" spans="1:27" hidden="1" x14ac:dyDescent="0.25">
      <c r="A745" s="57" t="s">
        <v>3668</v>
      </c>
      <c r="B745" s="1">
        <v>23.68</v>
      </c>
      <c r="C745" s="1">
        <v>23.423999999999999</v>
      </c>
      <c r="D745" s="1">
        <v>423.74299999999999</v>
      </c>
      <c r="E745" s="1">
        <v>383.75799999999998</v>
      </c>
      <c r="G745" s="1">
        <f t="shared" si="187"/>
        <v>39.985000000000014</v>
      </c>
      <c r="H745" s="1">
        <f t="shared" si="188"/>
        <v>0.25600000000000023</v>
      </c>
      <c r="I745" s="2">
        <f t="shared" si="189"/>
        <v>398.31842</v>
      </c>
      <c r="J745" s="2">
        <f t="shared" si="190"/>
        <v>389.84356000000002</v>
      </c>
      <c r="K745" s="2">
        <f t="shared" si="191"/>
        <v>381.36869999999999</v>
      </c>
      <c r="L745" s="10">
        <f t="shared" si="192"/>
        <v>3</v>
      </c>
      <c r="M745" s="73" t="str">
        <f t="shared" si="193"/>
        <v/>
      </c>
      <c r="N745">
        <f t="shared" si="194"/>
        <v>3</v>
      </c>
      <c r="O745" s="12">
        <f t="shared" si="195"/>
        <v>27.152849443871116</v>
      </c>
      <c r="P745" s="11">
        <f t="shared" si="196"/>
        <v>3.4728494438711159</v>
      </c>
      <c r="Q745" s="1">
        <f t="shared" si="197"/>
        <v>23.68</v>
      </c>
      <c r="S745" s="14" t="str">
        <f t="shared" si="198"/>
        <v>A</v>
      </c>
      <c r="U745" s="1">
        <f t="shared" si="199"/>
        <v>23.68</v>
      </c>
      <c r="V745" s="1">
        <f t="shared" si="200"/>
        <v>383.75799999999998</v>
      </c>
      <c r="W745" s="1">
        <f t="shared" si="201"/>
        <v>3.4728494438711159</v>
      </c>
      <c r="X745" s="20">
        <f t="shared" si="202"/>
        <v>1.5106895080839353</v>
      </c>
      <c r="Y745" s="22">
        <f t="shared" si="203"/>
        <v>3</v>
      </c>
      <c r="AA745" s="47"/>
    </row>
    <row r="746" spans="1:27" hidden="1" x14ac:dyDescent="0.25">
      <c r="A746" s="57" t="s">
        <v>3669</v>
      </c>
      <c r="B746" s="1">
        <v>18.175999999999998</v>
      </c>
      <c r="C746" s="1">
        <v>17.920000000000002</v>
      </c>
      <c r="D746" s="1">
        <v>423.96300000000002</v>
      </c>
      <c r="E746" s="1">
        <v>383.97699999999998</v>
      </c>
      <c r="G746" s="1">
        <f t="shared" si="187"/>
        <v>39.986000000000047</v>
      </c>
      <c r="H746" s="1">
        <f t="shared" si="188"/>
        <v>0.25599999999999667</v>
      </c>
      <c r="I746" s="2">
        <f t="shared" si="189"/>
        <v>398.52522000000005</v>
      </c>
      <c r="J746" s="2">
        <f t="shared" si="190"/>
        <v>390.04596000000004</v>
      </c>
      <c r="K746" s="2">
        <f t="shared" si="191"/>
        <v>381.56670000000003</v>
      </c>
      <c r="L746" s="10">
        <f t="shared" si="192"/>
        <v>3</v>
      </c>
      <c r="M746" s="73" t="str">
        <f t="shared" si="193"/>
        <v/>
      </c>
      <c r="N746">
        <f t="shared" si="194"/>
        <v>3</v>
      </c>
      <c r="O746" s="12">
        <f t="shared" si="195"/>
        <v>20.84164660016053</v>
      </c>
      <c r="P746" s="11">
        <f t="shared" si="196"/>
        <v>2.6656466001605317</v>
      </c>
      <c r="Q746" s="1">
        <f t="shared" si="197"/>
        <v>18.175999999999998</v>
      </c>
      <c r="S746" s="14" t="str">
        <f t="shared" si="198"/>
        <v>A</v>
      </c>
      <c r="U746" s="1">
        <f t="shared" si="199"/>
        <v>18.175999999999998</v>
      </c>
      <c r="V746" s="1">
        <f t="shared" si="200"/>
        <v>383.97699999999998</v>
      </c>
      <c r="W746" s="1">
        <f t="shared" si="201"/>
        <v>2.6656466001605317</v>
      </c>
      <c r="X746" s="20">
        <f t="shared" si="202"/>
        <v>1.1595562710698313</v>
      </c>
      <c r="Y746" s="22">
        <f t="shared" si="203"/>
        <v>3</v>
      </c>
      <c r="AA746" s="47"/>
    </row>
    <row r="747" spans="1:27" hidden="1" x14ac:dyDescent="0.25">
      <c r="A747" s="57" t="s">
        <v>3670</v>
      </c>
      <c r="B747" s="1">
        <v>14.336</v>
      </c>
      <c r="C747" s="1">
        <v>14.08</v>
      </c>
      <c r="D747" s="1">
        <v>421.62700000000001</v>
      </c>
      <c r="E747" s="1">
        <v>381.87</v>
      </c>
      <c r="G747" s="1">
        <f t="shared" si="187"/>
        <v>39.757000000000005</v>
      </c>
      <c r="H747" s="1">
        <f t="shared" si="188"/>
        <v>0.25600000000000023</v>
      </c>
      <c r="I747" s="2">
        <f t="shared" si="189"/>
        <v>396.32938000000001</v>
      </c>
      <c r="J747" s="2">
        <f t="shared" si="190"/>
        <v>387.89684</v>
      </c>
      <c r="K747" s="2">
        <f t="shared" si="191"/>
        <v>379.46429999999998</v>
      </c>
      <c r="L747" s="10">
        <f t="shared" si="192"/>
        <v>3</v>
      </c>
      <c r="M747" s="73" t="str">
        <f t="shared" si="193"/>
        <v/>
      </c>
      <c r="N747">
        <f t="shared" si="194"/>
        <v>3</v>
      </c>
      <c r="O747" s="12">
        <f t="shared" si="195"/>
        <v>16.438481825478728</v>
      </c>
      <c r="P747" s="11">
        <f t="shared" si="196"/>
        <v>2.1024818254787281</v>
      </c>
      <c r="Q747" s="1">
        <f t="shared" si="197"/>
        <v>14.336</v>
      </c>
      <c r="S747" s="14" t="str">
        <f t="shared" si="198"/>
        <v>A</v>
      </c>
      <c r="U747" s="1">
        <f t="shared" si="199"/>
        <v>14.336</v>
      </c>
      <c r="V747" s="1">
        <f t="shared" si="200"/>
        <v>381.87</v>
      </c>
      <c r="W747" s="1">
        <f t="shared" si="201"/>
        <v>2.1024818254787281</v>
      </c>
      <c r="X747" s="20">
        <f t="shared" si="202"/>
        <v>0.91457959408324674</v>
      </c>
      <c r="Y747" s="22">
        <f t="shared" si="203"/>
        <v>3</v>
      </c>
      <c r="AA747" s="47"/>
    </row>
    <row r="748" spans="1:27" hidden="1" x14ac:dyDescent="0.25">
      <c r="A748" s="57" t="s">
        <v>3671</v>
      </c>
      <c r="B748" s="1">
        <v>14.08</v>
      </c>
      <c r="C748" s="1">
        <v>13.824</v>
      </c>
      <c r="D748" s="1">
        <v>421.46499999999997</v>
      </c>
      <c r="E748" s="1">
        <v>381.73200000000003</v>
      </c>
      <c r="G748" s="1">
        <f t="shared" si="187"/>
        <v>39.732999999999947</v>
      </c>
      <c r="H748" s="1">
        <f t="shared" si="188"/>
        <v>0.25600000000000023</v>
      </c>
      <c r="I748" s="2">
        <f t="shared" si="189"/>
        <v>396.1771</v>
      </c>
      <c r="J748" s="2">
        <f t="shared" si="190"/>
        <v>387.74779999999998</v>
      </c>
      <c r="K748" s="2">
        <f t="shared" si="191"/>
        <v>379.31849999999997</v>
      </c>
      <c r="L748" s="10">
        <f t="shared" si="192"/>
        <v>3</v>
      </c>
      <c r="M748" s="73" t="str">
        <f t="shared" si="193"/>
        <v/>
      </c>
      <c r="N748">
        <f t="shared" si="194"/>
        <v>3</v>
      </c>
      <c r="O748" s="12">
        <f t="shared" si="195"/>
        <v>16.14493750716661</v>
      </c>
      <c r="P748" s="11">
        <f t="shared" si="196"/>
        <v>2.0649375071666096</v>
      </c>
      <c r="Q748" s="1">
        <f t="shared" si="197"/>
        <v>14.08</v>
      </c>
      <c r="S748" s="14" t="str">
        <f t="shared" si="198"/>
        <v>A</v>
      </c>
      <c r="U748" s="1">
        <f t="shared" si="199"/>
        <v>14.08</v>
      </c>
      <c r="V748" s="1">
        <f t="shared" si="200"/>
        <v>381.73200000000003</v>
      </c>
      <c r="W748" s="1">
        <f t="shared" si="201"/>
        <v>2.0649375071666096</v>
      </c>
      <c r="X748" s="20">
        <f t="shared" si="202"/>
        <v>0.89824781561747513</v>
      </c>
      <c r="Y748" s="22">
        <f t="shared" si="203"/>
        <v>3</v>
      </c>
      <c r="AA748" s="47"/>
    </row>
    <row r="749" spans="1:27" hidden="1" x14ac:dyDescent="0.25">
      <c r="A749" s="57" t="s">
        <v>3672</v>
      </c>
      <c r="B749" s="1">
        <v>13.696</v>
      </c>
      <c r="C749" s="1">
        <v>13.568</v>
      </c>
      <c r="D749" s="1">
        <v>422.15199999999999</v>
      </c>
      <c r="E749" s="1">
        <v>382.37099999999998</v>
      </c>
      <c r="G749" s="1">
        <f t="shared" si="187"/>
        <v>39.781000000000006</v>
      </c>
      <c r="H749" s="1">
        <f t="shared" si="188"/>
        <v>0.12800000000000011</v>
      </c>
      <c r="I749" s="2">
        <f t="shared" si="189"/>
        <v>396.82288</v>
      </c>
      <c r="J749" s="2">
        <f t="shared" si="190"/>
        <v>388.37984</v>
      </c>
      <c r="K749" s="2">
        <f t="shared" si="191"/>
        <v>379.93680000000001</v>
      </c>
      <c r="L749" s="10">
        <f t="shared" si="192"/>
        <v>3</v>
      </c>
      <c r="M749" s="73" t="str">
        <f t="shared" si="193"/>
        <v/>
      </c>
      <c r="N749">
        <f t="shared" si="194"/>
        <v>3</v>
      </c>
      <c r="O749" s="12">
        <f t="shared" si="195"/>
        <v>15.704621029698428</v>
      </c>
      <c r="P749" s="11">
        <f t="shared" si="196"/>
        <v>2.0086210296984284</v>
      </c>
      <c r="Q749" s="1">
        <f t="shared" si="197"/>
        <v>13.696</v>
      </c>
      <c r="S749" s="14" t="str">
        <f t="shared" si="198"/>
        <v>A</v>
      </c>
      <c r="U749" s="1">
        <f t="shared" si="199"/>
        <v>13.696</v>
      </c>
      <c r="V749" s="1">
        <f t="shared" si="200"/>
        <v>382.37099999999998</v>
      </c>
      <c r="W749" s="1">
        <f t="shared" si="201"/>
        <v>2.0086210296984284</v>
      </c>
      <c r="X749" s="20">
        <f t="shared" si="202"/>
        <v>0.87375014791881633</v>
      </c>
      <c r="Y749" s="22">
        <f t="shared" si="203"/>
        <v>3</v>
      </c>
      <c r="AA749" s="47"/>
    </row>
    <row r="750" spans="1:27" hidden="1" x14ac:dyDescent="0.25">
      <c r="A750" s="57" t="s">
        <v>3673</v>
      </c>
      <c r="B750" s="1">
        <v>14.336</v>
      </c>
      <c r="C750" s="1">
        <v>14.08</v>
      </c>
      <c r="D750" s="1">
        <v>422.77600000000001</v>
      </c>
      <c r="E750" s="1">
        <v>382.93599999999998</v>
      </c>
      <c r="G750" s="1">
        <f t="shared" si="187"/>
        <v>39.840000000000032</v>
      </c>
      <c r="H750" s="1">
        <f t="shared" si="188"/>
        <v>0.25600000000000023</v>
      </c>
      <c r="I750" s="2">
        <f t="shared" si="189"/>
        <v>397.40944000000002</v>
      </c>
      <c r="J750" s="2">
        <f t="shared" si="190"/>
        <v>388.95392000000004</v>
      </c>
      <c r="K750" s="2">
        <f t="shared" si="191"/>
        <v>380.4984</v>
      </c>
      <c r="L750" s="10">
        <f t="shared" si="192"/>
        <v>3</v>
      </c>
      <c r="M750" s="73" t="str">
        <f t="shared" si="193"/>
        <v/>
      </c>
      <c r="N750">
        <f t="shared" si="194"/>
        <v>3</v>
      </c>
      <c r="O750" s="12">
        <f t="shared" si="195"/>
        <v>16.438481825478728</v>
      </c>
      <c r="P750" s="11">
        <f t="shared" si="196"/>
        <v>2.1024818254787281</v>
      </c>
      <c r="Q750" s="1">
        <f t="shared" si="197"/>
        <v>14.336</v>
      </c>
      <c r="S750" s="14" t="str">
        <f t="shared" si="198"/>
        <v>A</v>
      </c>
      <c r="U750" s="1">
        <f t="shared" si="199"/>
        <v>14.336</v>
      </c>
      <c r="V750" s="1">
        <f t="shared" si="200"/>
        <v>382.93599999999998</v>
      </c>
      <c r="W750" s="1">
        <f t="shared" si="201"/>
        <v>2.1024818254787281</v>
      </c>
      <c r="X750" s="20">
        <f t="shared" si="202"/>
        <v>0.91457959408324674</v>
      </c>
      <c r="Y750" s="22">
        <f t="shared" si="203"/>
        <v>3</v>
      </c>
      <c r="AA750" s="47"/>
    </row>
    <row r="751" spans="1:27" hidden="1" x14ac:dyDescent="0.25">
      <c r="A751" s="57" t="s">
        <v>3674</v>
      </c>
      <c r="B751" s="1">
        <v>14.72</v>
      </c>
      <c r="C751" s="1">
        <v>14.592000000000001</v>
      </c>
      <c r="D751" s="1">
        <v>423.54599999999999</v>
      </c>
      <c r="E751" s="1">
        <v>383.63799999999998</v>
      </c>
      <c r="G751" s="1">
        <f t="shared" si="187"/>
        <v>39.908000000000015</v>
      </c>
      <c r="H751" s="1">
        <f t="shared" si="188"/>
        <v>0.12800000000000011</v>
      </c>
      <c r="I751" s="2">
        <f t="shared" si="189"/>
        <v>398.13324</v>
      </c>
      <c r="J751" s="2">
        <f t="shared" si="190"/>
        <v>389.66232000000002</v>
      </c>
      <c r="K751" s="2">
        <f t="shared" si="191"/>
        <v>381.19139999999999</v>
      </c>
      <c r="L751" s="10">
        <f t="shared" si="192"/>
        <v>3</v>
      </c>
      <c r="M751" s="73" t="str">
        <f t="shared" si="193"/>
        <v/>
      </c>
      <c r="N751">
        <f t="shared" si="194"/>
        <v>3</v>
      </c>
      <c r="O751" s="12">
        <f t="shared" si="195"/>
        <v>16.878798302946912</v>
      </c>
      <c r="P751" s="11">
        <f t="shared" si="196"/>
        <v>2.1587983029469111</v>
      </c>
      <c r="Q751" s="1">
        <f t="shared" si="197"/>
        <v>14.72</v>
      </c>
      <c r="S751" s="14" t="str">
        <f t="shared" si="198"/>
        <v>A</v>
      </c>
      <c r="U751" s="1">
        <f t="shared" si="199"/>
        <v>14.72</v>
      </c>
      <c r="V751" s="1">
        <f t="shared" si="200"/>
        <v>383.63799999999998</v>
      </c>
      <c r="W751" s="1">
        <f t="shared" si="201"/>
        <v>2.1587983029469111</v>
      </c>
      <c r="X751" s="20">
        <f t="shared" si="202"/>
        <v>0.93907726178190631</v>
      </c>
      <c r="Y751" s="22">
        <f t="shared" si="203"/>
        <v>3</v>
      </c>
      <c r="AA751" s="47"/>
    </row>
    <row r="752" spans="1:27" hidden="1" x14ac:dyDescent="0.25">
      <c r="A752" s="57" t="s">
        <v>3675</v>
      </c>
      <c r="B752" s="1">
        <v>14.08</v>
      </c>
      <c r="C752" s="1">
        <v>13.824</v>
      </c>
      <c r="D752" s="1">
        <v>422.44</v>
      </c>
      <c r="E752" s="1">
        <v>382.64299999999997</v>
      </c>
      <c r="G752" s="1">
        <f t="shared" si="187"/>
        <v>39.797000000000025</v>
      </c>
      <c r="H752" s="1">
        <f t="shared" si="188"/>
        <v>0.25600000000000023</v>
      </c>
      <c r="I752" s="2">
        <f t="shared" si="189"/>
        <v>397.09359999999998</v>
      </c>
      <c r="J752" s="2">
        <f t="shared" si="190"/>
        <v>388.64479999999998</v>
      </c>
      <c r="K752" s="2">
        <f t="shared" si="191"/>
        <v>380.19600000000003</v>
      </c>
      <c r="L752" s="10">
        <f t="shared" si="192"/>
        <v>3</v>
      </c>
      <c r="M752" s="73" t="str">
        <f t="shared" si="193"/>
        <v/>
      </c>
      <c r="N752">
        <f t="shared" si="194"/>
        <v>3</v>
      </c>
      <c r="O752" s="12">
        <f t="shared" si="195"/>
        <v>16.14493750716661</v>
      </c>
      <c r="P752" s="11">
        <f t="shared" si="196"/>
        <v>2.0649375071666096</v>
      </c>
      <c r="Q752" s="1">
        <f t="shared" si="197"/>
        <v>14.08</v>
      </c>
      <c r="S752" s="14" t="str">
        <f t="shared" si="198"/>
        <v>A</v>
      </c>
      <c r="U752" s="1">
        <f t="shared" si="199"/>
        <v>14.08</v>
      </c>
      <c r="V752" s="1">
        <f t="shared" si="200"/>
        <v>382.64299999999997</v>
      </c>
      <c r="W752" s="1">
        <f t="shared" si="201"/>
        <v>2.0649375071666096</v>
      </c>
      <c r="X752" s="20">
        <f t="shared" si="202"/>
        <v>0.89824781561747513</v>
      </c>
      <c r="Y752" s="22">
        <f t="shared" si="203"/>
        <v>3</v>
      </c>
      <c r="AA752" s="47"/>
    </row>
    <row r="753" spans="1:33" x14ac:dyDescent="0.25">
      <c r="A753" s="25"/>
      <c r="B753" s="24"/>
      <c r="C753" s="24"/>
      <c r="D753" s="23"/>
      <c r="E753" s="23"/>
      <c r="G753" s="23">
        <f>AVERAGE(G9:G752)</f>
        <v>39.228106182795692</v>
      </c>
      <c r="O753" s="24">
        <f>SUM(O9:O752)</f>
        <v>80657.236634910849</v>
      </c>
      <c r="P753" s="24">
        <f>SUM(P9:P752)</f>
        <v>9644.4366349109532</v>
      </c>
      <c r="Q753" s="1">
        <f t="shared" si="197"/>
        <v>71012.799999999901</v>
      </c>
      <c r="R753" s="1"/>
      <c r="S753" s="14" t="str">
        <f t="shared" si="198"/>
        <v>B</v>
      </c>
      <c r="T753" s="1"/>
      <c r="U753" s="24">
        <f>SUM(U9:U752)</f>
        <v>71012.799999999974</v>
      </c>
      <c r="V753" s="23">
        <f>AVERAGE(V9:V752)</f>
        <v>382.17755779569922</v>
      </c>
      <c r="W753" s="24">
        <f>SUM(W9:W752)</f>
        <v>9644.4366349109532</v>
      </c>
      <c r="X753" s="24">
        <f>SUM(X9:X752)</f>
        <v>4195.3299361862601</v>
      </c>
      <c r="Y753" s="34">
        <f>AVERAGE(Y9:Y752)</f>
        <v>2.850806451612903</v>
      </c>
      <c r="Z753" s="32" t="s">
        <v>40</v>
      </c>
      <c r="AA753" s="47"/>
      <c r="AB753" s="53" t="s">
        <v>784</v>
      </c>
      <c r="AC753" s="44">
        <f>SUM(AC9:AC752)</f>
        <v>71012.799999999988</v>
      </c>
      <c r="AD753" s="45" t="s">
        <v>785</v>
      </c>
      <c r="AE753" s="45">
        <f>SUM(AE9:AE752)</f>
        <v>9644.4366349109569</v>
      </c>
      <c r="AF753" s="45">
        <f>SUM(AF9:AF752)</f>
        <v>4195.3299361862646</v>
      </c>
      <c r="AG753" s="34">
        <f>AVERAGE(AG9:AG752)</f>
        <v>2.850806451612903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111</v>
      </c>
      <c r="M757" s="91">
        <f>COUNTIF(M$9:M$752,K757)</f>
        <v>45</v>
      </c>
      <c r="O757" s="71" t="str">
        <f>TEXT(ROUND((100/SUM(L$755:L$758)) *L757,2),"#00,00") &amp; " %"</f>
        <v>14,92 %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633</v>
      </c>
      <c r="M758" s="91">
        <f>COUNTIF(M$9:M$752,K758)</f>
        <v>46</v>
      </c>
      <c r="O758" s="71" t="str">
        <f>TEXT(ROUND((100/SUM(L$755:L$758)) *L758,2),"#00,00") &amp; " %"</f>
        <v>85,08 %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91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4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outlinePr summaryBelow="0" summaryRight="0"/>
  </sheetPr>
  <dimension ref="A1:AI778"/>
  <sheetViews>
    <sheetView zoomScale="85" zoomScaleNormal="85" workbookViewId="0">
      <pane ySplit="8" topLeftCell="A585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'Projekt-Daten'!B16</f>
        <v>Filter: 01.06.2025 00:00 - 01.07.2025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01.06.2025 00:00 - 01.07.2025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3676</v>
      </c>
      <c r="B9" s="1">
        <v>14.08</v>
      </c>
      <c r="C9" s="1">
        <v>13.824</v>
      </c>
      <c r="D9" s="1">
        <v>422.57299999999998</v>
      </c>
      <c r="E9" s="1">
        <v>382.76499999999999</v>
      </c>
      <c r="G9" s="1">
        <f t="shared" ref="G9:G72" si="0">D9-E9</f>
        <v>39.807999999999993</v>
      </c>
      <c r="H9" s="1">
        <f t="shared" ref="H9:H72" si="1">B9-C9</f>
        <v>0.25600000000000023</v>
      </c>
      <c r="I9" s="2">
        <f t="shared" ref="I9:I72" si="2">D9-((D9/100)*I$8)</f>
        <v>397.21861999999999</v>
      </c>
      <c r="J9" s="2">
        <f t="shared" ref="J9:J72" si="3">D9-((D9/100)*J$8)</f>
        <v>388.76715999999999</v>
      </c>
      <c r="K9" s="2">
        <f t="shared" ref="K9:K72" si="4">D9-((D9/100)*K$8)</f>
        <v>380.31569999999999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16.14493750716661</v>
      </c>
      <c r="P9" s="11">
        <f t="shared" ref="P9:P72" si="9">IF(O9&lt;&gt;"",O9-B9,"")</f>
        <v>2.0649375071666096</v>
      </c>
      <c r="Q9" s="1">
        <f t="shared" ref="Q9:Q72" si="10">O9-P9</f>
        <v>14.08</v>
      </c>
      <c r="S9" s="14" t="str">
        <f t="shared" ref="S9:S72" si="11">IF(ROUND(B9,3)=ROUND(Q9,3),"A","B")</f>
        <v>A</v>
      </c>
      <c r="U9" s="1">
        <f t="shared" ref="U9:U72" si="12">B9</f>
        <v>14.08</v>
      </c>
      <c r="V9" s="1">
        <f t="shared" ref="V9:V72" si="13">E9</f>
        <v>382.76499999999999</v>
      </c>
      <c r="W9" s="1">
        <f t="shared" ref="W9:W72" si="14">P9</f>
        <v>2.0649375071666096</v>
      </c>
      <c r="X9" s="20">
        <f t="shared" ref="X9:X72" si="15">W9*X$6</f>
        <v>0.89824781561747513</v>
      </c>
      <c r="Y9" s="22">
        <f t="shared" ref="Y9:Y72" si="16">L9</f>
        <v>3</v>
      </c>
      <c r="Z9" s="32" t="s">
        <v>40</v>
      </c>
      <c r="AA9" s="47"/>
      <c r="AB9" s="32" t="str">
        <f>A9</f>
        <v>2025-06-01 00:00:00</v>
      </c>
      <c r="AC9" s="1">
        <f>SUM(U9:U32)</f>
        <v>343.68000000000006</v>
      </c>
      <c r="AD9" s="1">
        <f>AVERAGE(V9:V32)</f>
        <v>382.46558333333337</v>
      </c>
      <c r="AE9" s="1">
        <f>SUM(W9:W32)</f>
        <v>50.40324733402133</v>
      </c>
      <c r="AF9" s="1">
        <f>SUM(X9:X32)</f>
        <v>21.925412590299278</v>
      </c>
      <c r="AG9" s="35">
        <f>AVERAGE(Y9:Y32)</f>
        <v>3</v>
      </c>
      <c r="AH9" s="37">
        <f>DAY(A9)</f>
        <v>1</v>
      </c>
    </row>
    <row r="10" spans="1:35" hidden="1" x14ac:dyDescent="0.25">
      <c r="A10" s="57" t="s">
        <v>3677</v>
      </c>
      <c r="B10" s="1">
        <v>14.336</v>
      </c>
      <c r="C10" s="1">
        <v>14.08</v>
      </c>
      <c r="D10" s="1">
        <v>423.19600000000003</v>
      </c>
      <c r="E10" s="1">
        <v>383.32799999999997</v>
      </c>
      <c r="G10" s="1">
        <f t="shared" si="0"/>
        <v>39.868000000000052</v>
      </c>
      <c r="H10" s="1">
        <f t="shared" si="1"/>
        <v>0.25600000000000023</v>
      </c>
      <c r="I10" s="2">
        <f t="shared" si="2"/>
        <v>397.80424000000005</v>
      </c>
      <c r="J10" s="2">
        <f t="shared" si="3"/>
        <v>389.34032000000002</v>
      </c>
      <c r="K10" s="2">
        <f t="shared" si="4"/>
        <v>380.87640000000005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16.438481825478728</v>
      </c>
      <c r="P10" s="11">
        <f t="shared" si="9"/>
        <v>2.1024818254787281</v>
      </c>
      <c r="Q10" s="1">
        <f t="shared" si="10"/>
        <v>14.336</v>
      </c>
      <c r="S10" s="14" t="str">
        <f t="shared" si="11"/>
        <v>A</v>
      </c>
      <c r="U10" s="1">
        <f t="shared" si="12"/>
        <v>14.336</v>
      </c>
      <c r="V10" s="1">
        <f t="shared" si="13"/>
        <v>383.32799999999997</v>
      </c>
      <c r="W10" s="1">
        <f t="shared" si="14"/>
        <v>2.1024818254787281</v>
      </c>
      <c r="X10" s="20">
        <f t="shared" si="15"/>
        <v>0.91457959408324674</v>
      </c>
      <c r="Y10" s="22">
        <f t="shared" si="16"/>
        <v>3</v>
      </c>
      <c r="AA10" s="47"/>
    </row>
    <row r="11" spans="1:35" hidden="1" x14ac:dyDescent="0.25">
      <c r="A11" s="57" t="s">
        <v>3678</v>
      </c>
      <c r="B11" s="1">
        <v>13.824</v>
      </c>
      <c r="C11" s="1">
        <v>13.696</v>
      </c>
      <c r="D11" s="1">
        <v>423.69200000000001</v>
      </c>
      <c r="E11" s="1">
        <v>383.78100000000001</v>
      </c>
      <c r="G11" s="1">
        <f t="shared" si="0"/>
        <v>39.911000000000001</v>
      </c>
      <c r="H11" s="1">
        <f t="shared" si="1"/>
        <v>0.12800000000000011</v>
      </c>
      <c r="I11" s="2">
        <f t="shared" si="2"/>
        <v>398.27048000000002</v>
      </c>
      <c r="J11" s="2">
        <f t="shared" si="3"/>
        <v>389.79664000000002</v>
      </c>
      <c r="K11" s="2">
        <f t="shared" si="4"/>
        <v>381.32280000000003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15.851393188854489</v>
      </c>
      <c r="P11" s="11">
        <f t="shared" si="9"/>
        <v>2.0273931888544894</v>
      </c>
      <c r="Q11" s="1">
        <f t="shared" si="10"/>
        <v>13.824</v>
      </c>
      <c r="S11" s="14" t="str">
        <f t="shared" si="11"/>
        <v>A</v>
      </c>
      <c r="U11" s="1">
        <f t="shared" si="12"/>
        <v>13.824</v>
      </c>
      <c r="V11" s="1">
        <f t="shared" si="13"/>
        <v>383.78100000000001</v>
      </c>
      <c r="W11" s="1">
        <f t="shared" si="14"/>
        <v>2.0273931888544894</v>
      </c>
      <c r="X11" s="20">
        <f t="shared" si="15"/>
        <v>0.88191603715170286</v>
      </c>
      <c r="Y11" s="22">
        <f t="shared" si="16"/>
        <v>3</v>
      </c>
      <c r="AA11" s="47"/>
    </row>
    <row r="12" spans="1:35" hidden="1" x14ac:dyDescent="0.25">
      <c r="A12" s="57" t="s">
        <v>3679</v>
      </c>
      <c r="B12" s="1">
        <v>13.568</v>
      </c>
      <c r="C12" s="1">
        <v>13.44</v>
      </c>
      <c r="D12" s="1">
        <v>423.48700000000002</v>
      </c>
      <c r="E12" s="1">
        <v>383.59699999999998</v>
      </c>
      <c r="G12" s="1">
        <f t="shared" si="0"/>
        <v>39.890000000000043</v>
      </c>
      <c r="H12" s="1">
        <f t="shared" si="1"/>
        <v>0.12800000000000011</v>
      </c>
      <c r="I12" s="2">
        <f t="shared" si="2"/>
        <v>398.07778000000002</v>
      </c>
      <c r="J12" s="2">
        <f t="shared" si="3"/>
        <v>389.60804000000002</v>
      </c>
      <c r="K12" s="2">
        <f t="shared" si="4"/>
        <v>381.13830000000002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15.557848870542369</v>
      </c>
      <c r="P12" s="11">
        <f t="shared" si="9"/>
        <v>1.9898488705423691</v>
      </c>
      <c r="Q12" s="1">
        <f t="shared" si="10"/>
        <v>13.568</v>
      </c>
      <c r="S12" s="14" t="str">
        <f t="shared" si="11"/>
        <v>A</v>
      </c>
      <c r="U12" s="1">
        <f t="shared" si="12"/>
        <v>13.568</v>
      </c>
      <c r="V12" s="1">
        <f t="shared" si="13"/>
        <v>383.59699999999998</v>
      </c>
      <c r="W12" s="1">
        <f t="shared" si="14"/>
        <v>1.9898488705423691</v>
      </c>
      <c r="X12" s="20">
        <f t="shared" si="15"/>
        <v>0.86558425868593059</v>
      </c>
      <c r="Y12" s="22">
        <f t="shared" si="16"/>
        <v>3</v>
      </c>
      <c r="AA12" s="47"/>
    </row>
    <row r="13" spans="1:35" hidden="1" x14ac:dyDescent="0.25">
      <c r="A13" s="57" t="s">
        <v>3680</v>
      </c>
      <c r="B13" s="1">
        <v>14.336</v>
      </c>
      <c r="C13" s="1">
        <v>14.08</v>
      </c>
      <c r="D13" s="1">
        <v>423.76900000000001</v>
      </c>
      <c r="E13" s="1">
        <v>383.84800000000001</v>
      </c>
      <c r="G13" s="1">
        <f t="shared" si="0"/>
        <v>39.920999999999992</v>
      </c>
      <c r="H13" s="1">
        <f t="shared" si="1"/>
        <v>0.25600000000000023</v>
      </c>
      <c r="I13" s="2">
        <f t="shared" si="2"/>
        <v>398.34286000000003</v>
      </c>
      <c r="J13" s="2">
        <f t="shared" si="3"/>
        <v>389.86748</v>
      </c>
      <c r="K13" s="2">
        <f t="shared" si="4"/>
        <v>381.39210000000003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16.438481825478728</v>
      </c>
      <c r="P13" s="11">
        <f t="shared" si="9"/>
        <v>2.1024818254787281</v>
      </c>
      <c r="Q13" s="1">
        <f t="shared" si="10"/>
        <v>14.336</v>
      </c>
      <c r="S13" s="14" t="str">
        <f t="shared" si="11"/>
        <v>A</v>
      </c>
      <c r="U13" s="1">
        <f t="shared" si="12"/>
        <v>14.336</v>
      </c>
      <c r="V13" s="1">
        <f t="shared" si="13"/>
        <v>383.84800000000001</v>
      </c>
      <c r="W13" s="1">
        <f t="shared" si="14"/>
        <v>2.1024818254787281</v>
      </c>
      <c r="X13" s="20">
        <f t="shared" si="15"/>
        <v>0.91457959408324674</v>
      </c>
      <c r="Y13" s="22">
        <f t="shared" si="16"/>
        <v>3</v>
      </c>
      <c r="AA13" s="47"/>
    </row>
    <row r="14" spans="1:35" hidden="1" x14ac:dyDescent="0.25">
      <c r="A14" s="57" t="s">
        <v>3681</v>
      </c>
      <c r="B14" s="1">
        <v>14.592000000000001</v>
      </c>
      <c r="C14" s="1">
        <v>14.336</v>
      </c>
      <c r="D14" s="1">
        <v>423.78100000000001</v>
      </c>
      <c r="E14" s="1">
        <v>383.858</v>
      </c>
      <c r="G14" s="1">
        <f t="shared" si="0"/>
        <v>39.923000000000002</v>
      </c>
      <c r="H14" s="1">
        <f t="shared" si="1"/>
        <v>0.25600000000000023</v>
      </c>
      <c r="I14" s="2">
        <f t="shared" si="2"/>
        <v>398.35414000000003</v>
      </c>
      <c r="J14" s="2">
        <f t="shared" si="3"/>
        <v>389.87851999999998</v>
      </c>
      <c r="K14" s="2">
        <f t="shared" si="4"/>
        <v>381.40289999999999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16.732026143790851</v>
      </c>
      <c r="P14" s="11">
        <f t="shared" si="9"/>
        <v>2.1400261437908501</v>
      </c>
      <c r="Q14" s="1">
        <f t="shared" si="10"/>
        <v>14.592000000000001</v>
      </c>
      <c r="S14" s="14" t="str">
        <f t="shared" si="11"/>
        <v>A</v>
      </c>
      <c r="U14" s="1">
        <f t="shared" si="12"/>
        <v>14.592000000000001</v>
      </c>
      <c r="V14" s="1">
        <f t="shared" si="13"/>
        <v>383.858</v>
      </c>
      <c r="W14" s="1">
        <f t="shared" si="14"/>
        <v>2.1400261437908501</v>
      </c>
      <c r="X14" s="20">
        <f t="shared" si="15"/>
        <v>0.93091137254901979</v>
      </c>
      <c r="Y14" s="22">
        <f t="shared" si="16"/>
        <v>3</v>
      </c>
      <c r="AA14" s="47"/>
    </row>
    <row r="15" spans="1:35" hidden="1" x14ac:dyDescent="0.25">
      <c r="A15" s="57" t="s">
        <v>3682</v>
      </c>
      <c r="B15" s="1">
        <v>14.08</v>
      </c>
      <c r="C15" s="1">
        <v>13.824</v>
      </c>
      <c r="D15" s="1">
        <v>423.52800000000002</v>
      </c>
      <c r="E15" s="1">
        <v>383.63099999999997</v>
      </c>
      <c r="G15" s="1">
        <f t="shared" si="0"/>
        <v>39.897000000000048</v>
      </c>
      <c r="H15" s="1">
        <f t="shared" si="1"/>
        <v>0.25600000000000023</v>
      </c>
      <c r="I15" s="2">
        <f t="shared" si="2"/>
        <v>398.11632000000003</v>
      </c>
      <c r="J15" s="2">
        <f t="shared" si="3"/>
        <v>389.64576</v>
      </c>
      <c r="K15" s="2">
        <f t="shared" si="4"/>
        <v>381.17520000000002</v>
      </c>
      <c r="L15" s="10">
        <f t="shared" si="5"/>
        <v>3</v>
      </c>
      <c r="M15" s="73" t="str">
        <f t="shared" si="6"/>
        <v/>
      </c>
      <c r="N15">
        <f t="shared" si="7"/>
        <v>3</v>
      </c>
      <c r="O15" s="12">
        <f t="shared" si="8"/>
        <v>16.14493750716661</v>
      </c>
      <c r="P15" s="11">
        <f t="shared" si="9"/>
        <v>2.0649375071666096</v>
      </c>
      <c r="Q15" s="1">
        <f t="shared" si="10"/>
        <v>14.08</v>
      </c>
      <c r="S15" s="14" t="str">
        <f t="shared" si="11"/>
        <v>A</v>
      </c>
      <c r="U15" s="1">
        <f t="shared" si="12"/>
        <v>14.08</v>
      </c>
      <c r="V15" s="1">
        <f t="shared" si="13"/>
        <v>383.63099999999997</v>
      </c>
      <c r="W15" s="1">
        <f t="shared" si="14"/>
        <v>2.0649375071666096</v>
      </c>
      <c r="X15" s="20">
        <f t="shared" si="15"/>
        <v>0.89824781561747513</v>
      </c>
      <c r="Y15" s="22">
        <f t="shared" si="16"/>
        <v>3</v>
      </c>
      <c r="AA15" s="47"/>
    </row>
    <row r="16" spans="1:35" hidden="1" x14ac:dyDescent="0.25">
      <c r="A16" s="57" t="s">
        <v>3683</v>
      </c>
      <c r="B16" s="1">
        <v>13.824</v>
      </c>
      <c r="C16" s="1">
        <v>13.568</v>
      </c>
      <c r="D16" s="1">
        <v>422.88200000000001</v>
      </c>
      <c r="E16" s="1">
        <v>383.04899999999998</v>
      </c>
      <c r="G16" s="1">
        <f t="shared" si="0"/>
        <v>39.833000000000027</v>
      </c>
      <c r="H16" s="1">
        <f t="shared" si="1"/>
        <v>0.25600000000000023</v>
      </c>
      <c r="I16" s="2">
        <f t="shared" si="2"/>
        <v>397.50907999999998</v>
      </c>
      <c r="J16" s="2">
        <f t="shared" si="3"/>
        <v>389.05144000000001</v>
      </c>
      <c r="K16" s="2">
        <f t="shared" si="4"/>
        <v>380.59379999999999</v>
      </c>
      <c r="L16" s="10">
        <f t="shared" si="5"/>
        <v>3</v>
      </c>
      <c r="M16" s="73" t="str">
        <f t="shared" si="6"/>
        <v/>
      </c>
      <c r="N16">
        <f t="shared" si="7"/>
        <v>3</v>
      </c>
      <c r="O16" s="12">
        <f t="shared" si="8"/>
        <v>15.851393188854489</v>
      </c>
      <c r="P16" s="11">
        <f t="shared" si="9"/>
        <v>2.0273931888544894</v>
      </c>
      <c r="Q16" s="1">
        <f t="shared" si="10"/>
        <v>13.824</v>
      </c>
      <c r="S16" s="14" t="str">
        <f t="shared" si="11"/>
        <v>A</v>
      </c>
      <c r="U16" s="1">
        <f t="shared" si="12"/>
        <v>13.824</v>
      </c>
      <c r="V16" s="1">
        <f t="shared" si="13"/>
        <v>383.04899999999998</v>
      </c>
      <c r="W16" s="1">
        <f t="shared" si="14"/>
        <v>2.0273931888544894</v>
      </c>
      <c r="X16" s="20">
        <f t="shared" si="15"/>
        <v>0.88191603715170286</v>
      </c>
      <c r="Y16" s="22">
        <f t="shared" si="16"/>
        <v>3</v>
      </c>
      <c r="AA16" s="47"/>
    </row>
    <row r="17" spans="1:27" hidden="1" x14ac:dyDescent="0.25">
      <c r="A17" s="57" t="s">
        <v>3684</v>
      </c>
      <c r="B17" s="1">
        <v>14.208</v>
      </c>
      <c r="C17" s="1">
        <v>14.08</v>
      </c>
      <c r="D17" s="1">
        <v>421.66800000000001</v>
      </c>
      <c r="E17" s="1">
        <v>381.94299999999998</v>
      </c>
      <c r="G17" s="1">
        <f t="shared" si="0"/>
        <v>39.725000000000023</v>
      </c>
      <c r="H17" s="1">
        <f t="shared" si="1"/>
        <v>0.12800000000000011</v>
      </c>
      <c r="I17" s="2">
        <f t="shared" si="2"/>
        <v>396.36792000000003</v>
      </c>
      <c r="J17" s="2">
        <f t="shared" si="3"/>
        <v>387.93456000000003</v>
      </c>
      <c r="K17" s="2">
        <f t="shared" si="4"/>
        <v>379.50119999999998</v>
      </c>
      <c r="L17" s="10">
        <f t="shared" si="5"/>
        <v>3</v>
      </c>
      <c r="M17" s="73" t="str">
        <f t="shared" si="6"/>
        <v/>
      </c>
      <c r="N17">
        <f t="shared" si="7"/>
        <v>3</v>
      </c>
      <c r="O17" s="12">
        <f t="shared" si="8"/>
        <v>16.291709666322671</v>
      </c>
      <c r="P17" s="11">
        <f t="shared" si="9"/>
        <v>2.0837096663226706</v>
      </c>
      <c r="Q17" s="1">
        <f t="shared" si="10"/>
        <v>14.208</v>
      </c>
      <c r="S17" s="14" t="str">
        <f t="shared" si="11"/>
        <v>A</v>
      </c>
      <c r="U17" s="1">
        <f t="shared" si="12"/>
        <v>14.208</v>
      </c>
      <c r="V17" s="1">
        <f t="shared" si="13"/>
        <v>381.94299999999998</v>
      </c>
      <c r="W17" s="1">
        <f t="shared" si="14"/>
        <v>2.0837096663226706</v>
      </c>
      <c r="X17" s="20">
        <f t="shared" si="15"/>
        <v>0.90641370485036177</v>
      </c>
      <c r="Y17" s="22">
        <f t="shared" si="16"/>
        <v>3</v>
      </c>
      <c r="AA17" s="47"/>
    </row>
    <row r="18" spans="1:27" hidden="1" x14ac:dyDescent="0.25">
      <c r="A18" s="57" t="s">
        <v>3685</v>
      </c>
      <c r="B18" s="1">
        <v>13.696</v>
      </c>
      <c r="C18" s="1">
        <v>13.568</v>
      </c>
      <c r="D18" s="1">
        <v>420.73500000000001</v>
      </c>
      <c r="E18" s="1">
        <v>381.09399999999999</v>
      </c>
      <c r="G18" s="1">
        <f t="shared" si="0"/>
        <v>39.64100000000002</v>
      </c>
      <c r="H18" s="1">
        <f t="shared" si="1"/>
        <v>0.12800000000000011</v>
      </c>
      <c r="I18" s="2">
        <f t="shared" si="2"/>
        <v>395.49090000000001</v>
      </c>
      <c r="J18" s="2">
        <f t="shared" si="3"/>
        <v>387.07620000000003</v>
      </c>
      <c r="K18" s="2">
        <f t="shared" si="4"/>
        <v>378.66150000000005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15.704621029698428</v>
      </c>
      <c r="P18" s="11">
        <f t="shared" si="9"/>
        <v>2.0086210296984284</v>
      </c>
      <c r="Q18" s="1">
        <f t="shared" si="10"/>
        <v>13.696</v>
      </c>
      <c r="S18" s="14" t="str">
        <f t="shared" si="11"/>
        <v>A</v>
      </c>
      <c r="U18" s="1">
        <f t="shared" si="12"/>
        <v>13.696</v>
      </c>
      <c r="V18" s="1">
        <f t="shared" si="13"/>
        <v>381.09399999999999</v>
      </c>
      <c r="W18" s="1">
        <f t="shared" si="14"/>
        <v>2.0086210296984284</v>
      </c>
      <c r="X18" s="20">
        <f t="shared" si="15"/>
        <v>0.87375014791881633</v>
      </c>
      <c r="Y18" s="22">
        <f t="shared" si="16"/>
        <v>3</v>
      </c>
      <c r="AA18" s="47"/>
    </row>
    <row r="19" spans="1:27" hidden="1" x14ac:dyDescent="0.25">
      <c r="A19" s="57" t="s">
        <v>3686</v>
      </c>
      <c r="B19" s="1">
        <v>13.952</v>
      </c>
      <c r="C19" s="1">
        <v>13.696</v>
      </c>
      <c r="D19" s="1">
        <v>420.00599999999997</v>
      </c>
      <c r="E19" s="1">
        <v>380.428</v>
      </c>
      <c r="G19" s="1">
        <f t="shared" si="0"/>
        <v>39.577999999999975</v>
      </c>
      <c r="H19" s="1">
        <f t="shared" si="1"/>
        <v>0.25600000000000023</v>
      </c>
      <c r="I19" s="2">
        <f t="shared" si="2"/>
        <v>394.80563999999998</v>
      </c>
      <c r="J19" s="2">
        <f t="shared" si="3"/>
        <v>386.40551999999997</v>
      </c>
      <c r="K19" s="2">
        <f t="shared" si="4"/>
        <v>378.00539999999995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15.998165348010549</v>
      </c>
      <c r="P19" s="11">
        <f t="shared" si="9"/>
        <v>2.0461653480105486</v>
      </c>
      <c r="Q19" s="1">
        <f t="shared" si="10"/>
        <v>13.952</v>
      </c>
      <c r="S19" s="14" t="str">
        <f t="shared" si="11"/>
        <v>A</v>
      </c>
      <c r="U19" s="1">
        <f t="shared" si="12"/>
        <v>13.952</v>
      </c>
      <c r="V19" s="1">
        <f t="shared" si="13"/>
        <v>380.428</v>
      </c>
      <c r="W19" s="1">
        <f t="shared" si="14"/>
        <v>2.0461653480105486</v>
      </c>
      <c r="X19" s="20">
        <f t="shared" si="15"/>
        <v>0.89008192638458861</v>
      </c>
      <c r="Y19" s="22">
        <f t="shared" si="16"/>
        <v>3</v>
      </c>
      <c r="AA19" s="47"/>
    </row>
    <row r="20" spans="1:27" hidden="1" x14ac:dyDescent="0.25">
      <c r="A20" s="57" t="s">
        <v>3687</v>
      </c>
      <c r="B20" s="1">
        <v>16.64</v>
      </c>
      <c r="C20" s="1">
        <v>16.256</v>
      </c>
      <c r="D20" s="1">
        <v>423.48399999999998</v>
      </c>
      <c r="E20" s="1">
        <v>383.57100000000003</v>
      </c>
      <c r="G20" s="1">
        <f t="shared" si="0"/>
        <v>39.912999999999954</v>
      </c>
      <c r="H20" s="1">
        <f t="shared" si="1"/>
        <v>0.38400000000000034</v>
      </c>
      <c r="I20" s="2">
        <f t="shared" si="2"/>
        <v>398.07495999999998</v>
      </c>
      <c r="J20" s="2">
        <f t="shared" si="3"/>
        <v>389.60527999999999</v>
      </c>
      <c r="K20" s="2">
        <f t="shared" si="4"/>
        <v>381.13559999999995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19.080380690287811</v>
      </c>
      <c r="P20" s="11">
        <f t="shared" si="9"/>
        <v>2.4403806902878102</v>
      </c>
      <c r="Q20" s="1">
        <f t="shared" si="10"/>
        <v>16.64</v>
      </c>
      <c r="S20" s="14" t="str">
        <f t="shared" si="11"/>
        <v>A</v>
      </c>
      <c r="U20" s="1">
        <f t="shared" si="12"/>
        <v>16.64</v>
      </c>
      <c r="V20" s="1">
        <f t="shared" si="13"/>
        <v>383.57100000000003</v>
      </c>
      <c r="W20" s="1">
        <f t="shared" si="14"/>
        <v>2.4403806902878102</v>
      </c>
      <c r="X20" s="20">
        <f t="shared" si="15"/>
        <v>1.0615656002751974</v>
      </c>
      <c r="Y20" s="22">
        <f t="shared" si="16"/>
        <v>3</v>
      </c>
      <c r="AA20" s="47"/>
    </row>
    <row r="21" spans="1:27" hidden="1" x14ac:dyDescent="0.25">
      <c r="A21" s="57" t="s">
        <v>3688</v>
      </c>
      <c r="B21" s="1">
        <v>14.976000000000001</v>
      </c>
      <c r="C21" s="1">
        <v>14.848000000000001</v>
      </c>
      <c r="D21" s="1">
        <v>426.08300000000003</v>
      </c>
      <c r="E21" s="1">
        <v>385.93</v>
      </c>
      <c r="G21" s="1">
        <f t="shared" si="0"/>
        <v>40.15300000000002</v>
      </c>
      <c r="H21" s="1">
        <f t="shared" si="1"/>
        <v>0.12800000000000011</v>
      </c>
      <c r="I21" s="2">
        <f t="shared" si="2"/>
        <v>400.51802000000004</v>
      </c>
      <c r="J21" s="2">
        <f t="shared" si="3"/>
        <v>391.99636000000004</v>
      </c>
      <c r="K21" s="2">
        <f t="shared" si="4"/>
        <v>383.47470000000004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17.17234262125903</v>
      </c>
      <c r="P21" s="11">
        <f t="shared" si="9"/>
        <v>2.1963426212590296</v>
      </c>
      <c r="Q21" s="1">
        <f t="shared" si="10"/>
        <v>14.976000000000001</v>
      </c>
      <c r="S21" s="14" t="str">
        <f t="shared" si="11"/>
        <v>A</v>
      </c>
      <c r="U21" s="1">
        <f t="shared" si="12"/>
        <v>14.976000000000001</v>
      </c>
      <c r="V21" s="1">
        <f t="shared" si="13"/>
        <v>385.93</v>
      </c>
      <c r="W21" s="1">
        <f t="shared" si="14"/>
        <v>2.1963426212590296</v>
      </c>
      <c r="X21" s="20">
        <f t="shared" si="15"/>
        <v>0.95540904024767781</v>
      </c>
      <c r="Y21" s="22">
        <f t="shared" si="16"/>
        <v>3</v>
      </c>
      <c r="AA21" s="47"/>
    </row>
    <row r="22" spans="1:27" hidden="1" x14ac:dyDescent="0.25">
      <c r="A22" s="57" t="s">
        <v>3689</v>
      </c>
      <c r="B22" s="1">
        <v>16.256</v>
      </c>
      <c r="C22" s="1">
        <v>16.128</v>
      </c>
      <c r="D22" s="1">
        <v>426.72800000000001</v>
      </c>
      <c r="E22" s="1">
        <v>386.52</v>
      </c>
      <c r="G22" s="1">
        <f t="shared" si="0"/>
        <v>40.208000000000027</v>
      </c>
      <c r="H22" s="1">
        <f t="shared" si="1"/>
        <v>0.12800000000000011</v>
      </c>
      <c r="I22" s="2">
        <f t="shared" si="2"/>
        <v>401.12432000000001</v>
      </c>
      <c r="J22" s="2">
        <f t="shared" si="3"/>
        <v>392.58976000000001</v>
      </c>
      <c r="K22" s="2">
        <f t="shared" si="4"/>
        <v>384.05520000000001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18.640064212819631</v>
      </c>
      <c r="P22" s="11">
        <f t="shared" si="9"/>
        <v>2.3840642128196308</v>
      </c>
      <c r="Q22" s="1">
        <f t="shared" si="10"/>
        <v>16.256</v>
      </c>
      <c r="S22" s="14" t="str">
        <f t="shared" si="11"/>
        <v>A</v>
      </c>
      <c r="U22" s="1">
        <f t="shared" si="12"/>
        <v>16.256</v>
      </c>
      <c r="V22" s="1">
        <f t="shared" si="13"/>
        <v>386.52</v>
      </c>
      <c r="W22" s="1">
        <f t="shared" si="14"/>
        <v>2.3840642128196308</v>
      </c>
      <c r="X22" s="20">
        <f t="shared" si="15"/>
        <v>1.0370679325765393</v>
      </c>
      <c r="Y22" s="22">
        <f t="shared" si="16"/>
        <v>3</v>
      </c>
      <c r="AA22" s="47"/>
    </row>
    <row r="23" spans="1:27" hidden="1" x14ac:dyDescent="0.25">
      <c r="A23" s="57" t="s">
        <v>3690</v>
      </c>
      <c r="B23" s="1">
        <v>14.08</v>
      </c>
      <c r="C23" s="1">
        <v>13.824</v>
      </c>
      <c r="D23" s="1">
        <v>427.55200000000002</v>
      </c>
      <c r="E23" s="1">
        <v>387.26100000000002</v>
      </c>
      <c r="G23" s="1">
        <f t="shared" si="0"/>
        <v>40.290999999999997</v>
      </c>
      <c r="H23" s="1">
        <f t="shared" si="1"/>
        <v>0.25600000000000023</v>
      </c>
      <c r="I23" s="2">
        <f t="shared" si="2"/>
        <v>401.89888000000002</v>
      </c>
      <c r="J23" s="2">
        <f t="shared" si="3"/>
        <v>393.34784000000002</v>
      </c>
      <c r="K23" s="2">
        <f t="shared" si="4"/>
        <v>384.79680000000002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16.14493750716661</v>
      </c>
      <c r="P23" s="11">
        <f t="shared" si="9"/>
        <v>2.0649375071666096</v>
      </c>
      <c r="Q23" s="1">
        <f t="shared" si="10"/>
        <v>14.08</v>
      </c>
      <c r="S23" s="14" t="str">
        <f t="shared" si="11"/>
        <v>A</v>
      </c>
      <c r="U23" s="1">
        <f t="shared" si="12"/>
        <v>14.08</v>
      </c>
      <c r="V23" s="1">
        <f t="shared" si="13"/>
        <v>387.26100000000002</v>
      </c>
      <c r="W23" s="1">
        <f t="shared" si="14"/>
        <v>2.0649375071666096</v>
      </c>
      <c r="X23" s="20">
        <f t="shared" si="15"/>
        <v>0.89824781561747513</v>
      </c>
      <c r="Y23" s="22">
        <f t="shared" si="16"/>
        <v>3</v>
      </c>
      <c r="AA23" s="47"/>
    </row>
    <row r="24" spans="1:27" hidden="1" x14ac:dyDescent="0.25">
      <c r="A24" s="57" t="s">
        <v>3691</v>
      </c>
      <c r="B24" s="1">
        <v>14.336</v>
      </c>
      <c r="C24" s="1">
        <v>14.08</v>
      </c>
      <c r="D24" s="1">
        <v>423.65499999999997</v>
      </c>
      <c r="E24" s="1">
        <v>383.71499999999997</v>
      </c>
      <c r="G24" s="1">
        <f t="shared" si="0"/>
        <v>39.94</v>
      </c>
      <c r="H24" s="1">
        <f t="shared" si="1"/>
        <v>0.25600000000000023</v>
      </c>
      <c r="I24" s="2">
        <f t="shared" si="2"/>
        <v>398.23569999999995</v>
      </c>
      <c r="J24" s="2">
        <f t="shared" si="3"/>
        <v>389.76259999999996</v>
      </c>
      <c r="K24" s="2">
        <f t="shared" si="4"/>
        <v>381.28949999999998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16.438481825478728</v>
      </c>
      <c r="P24" s="11">
        <f t="shared" si="9"/>
        <v>2.1024818254787281</v>
      </c>
      <c r="Q24" s="1">
        <f t="shared" si="10"/>
        <v>14.336</v>
      </c>
      <c r="S24" s="14" t="str">
        <f t="shared" si="11"/>
        <v>A</v>
      </c>
      <c r="U24" s="1">
        <f t="shared" si="12"/>
        <v>14.336</v>
      </c>
      <c r="V24" s="1">
        <f t="shared" si="13"/>
        <v>383.71499999999997</v>
      </c>
      <c r="W24" s="1">
        <f t="shared" si="14"/>
        <v>2.1024818254787281</v>
      </c>
      <c r="X24" s="20">
        <f t="shared" si="15"/>
        <v>0.91457959408324674</v>
      </c>
      <c r="Y24" s="22">
        <f t="shared" si="16"/>
        <v>3</v>
      </c>
      <c r="AA24" s="47"/>
    </row>
    <row r="25" spans="1:27" hidden="1" x14ac:dyDescent="0.25">
      <c r="A25" s="57" t="s">
        <v>3692</v>
      </c>
      <c r="B25" s="1">
        <v>13.568</v>
      </c>
      <c r="C25" s="1">
        <v>13.311999999999999</v>
      </c>
      <c r="D25" s="1">
        <v>421.81700000000001</v>
      </c>
      <c r="E25" s="1">
        <v>382.04899999999998</v>
      </c>
      <c r="G25" s="1">
        <f t="shared" si="0"/>
        <v>39.768000000000029</v>
      </c>
      <c r="H25" s="1">
        <f t="shared" si="1"/>
        <v>0.25600000000000023</v>
      </c>
      <c r="I25" s="2">
        <f t="shared" si="2"/>
        <v>396.50798000000003</v>
      </c>
      <c r="J25" s="2">
        <f t="shared" si="3"/>
        <v>388.07164</v>
      </c>
      <c r="K25" s="2">
        <f t="shared" si="4"/>
        <v>379.63530000000003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15.557848870542369</v>
      </c>
      <c r="P25" s="11">
        <f t="shared" si="9"/>
        <v>1.9898488705423691</v>
      </c>
      <c r="Q25" s="1">
        <f t="shared" si="10"/>
        <v>13.568</v>
      </c>
      <c r="S25" s="14" t="str">
        <f t="shared" si="11"/>
        <v>A</v>
      </c>
      <c r="U25" s="1">
        <f t="shared" si="12"/>
        <v>13.568</v>
      </c>
      <c r="V25" s="1">
        <f t="shared" si="13"/>
        <v>382.04899999999998</v>
      </c>
      <c r="W25" s="1">
        <f t="shared" si="14"/>
        <v>1.9898488705423691</v>
      </c>
      <c r="X25" s="20">
        <f t="shared" si="15"/>
        <v>0.86558425868593059</v>
      </c>
      <c r="Y25" s="22">
        <f t="shared" si="16"/>
        <v>3</v>
      </c>
      <c r="AA25" s="47"/>
    </row>
    <row r="26" spans="1:27" hidden="1" x14ac:dyDescent="0.25">
      <c r="A26" s="57" t="s">
        <v>3693</v>
      </c>
      <c r="B26" s="1">
        <v>13.696</v>
      </c>
      <c r="C26" s="1">
        <v>13.568</v>
      </c>
      <c r="D26" s="1">
        <v>421.98</v>
      </c>
      <c r="E26" s="1">
        <v>382.19499999999999</v>
      </c>
      <c r="G26" s="1">
        <f t="shared" si="0"/>
        <v>39.785000000000025</v>
      </c>
      <c r="H26" s="1">
        <f t="shared" si="1"/>
        <v>0.12800000000000011</v>
      </c>
      <c r="I26" s="2">
        <f t="shared" si="2"/>
        <v>396.66120000000001</v>
      </c>
      <c r="J26" s="2">
        <f t="shared" si="3"/>
        <v>388.22160000000002</v>
      </c>
      <c r="K26" s="2">
        <f t="shared" si="4"/>
        <v>379.78200000000004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15.704621029698428</v>
      </c>
      <c r="P26" s="11">
        <f t="shared" si="9"/>
        <v>2.0086210296984284</v>
      </c>
      <c r="Q26" s="1">
        <f t="shared" si="10"/>
        <v>13.696</v>
      </c>
      <c r="S26" s="14" t="str">
        <f t="shared" si="11"/>
        <v>A</v>
      </c>
      <c r="U26" s="1">
        <f t="shared" si="12"/>
        <v>13.696</v>
      </c>
      <c r="V26" s="1">
        <f t="shared" si="13"/>
        <v>382.19499999999999</v>
      </c>
      <c r="W26" s="1">
        <f t="shared" si="14"/>
        <v>2.0086210296984284</v>
      </c>
      <c r="X26" s="20">
        <f t="shared" si="15"/>
        <v>0.87375014791881633</v>
      </c>
      <c r="Y26" s="22">
        <f t="shared" si="16"/>
        <v>3</v>
      </c>
      <c r="AA26" s="47"/>
    </row>
    <row r="27" spans="1:27" hidden="1" x14ac:dyDescent="0.25">
      <c r="A27" s="57" t="s">
        <v>3694</v>
      </c>
      <c r="B27" s="1">
        <v>14.592000000000001</v>
      </c>
      <c r="C27" s="1">
        <v>14.336</v>
      </c>
      <c r="D27" s="1">
        <v>419.63200000000001</v>
      </c>
      <c r="E27" s="1">
        <v>380.065</v>
      </c>
      <c r="G27" s="1">
        <f t="shared" si="0"/>
        <v>39.567000000000007</v>
      </c>
      <c r="H27" s="1">
        <f t="shared" si="1"/>
        <v>0.25600000000000023</v>
      </c>
      <c r="I27" s="2">
        <f t="shared" si="2"/>
        <v>394.45407999999998</v>
      </c>
      <c r="J27" s="2">
        <f t="shared" si="3"/>
        <v>386.06144</v>
      </c>
      <c r="K27" s="2">
        <f t="shared" si="4"/>
        <v>377.66880000000003</v>
      </c>
      <c r="L27" s="10">
        <f t="shared" si="5"/>
        <v>3</v>
      </c>
      <c r="M27" s="73" t="str">
        <f t="shared" si="6"/>
        <v/>
      </c>
      <c r="N27">
        <f t="shared" si="7"/>
        <v>3</v>
      </c>
      <c r="O27" s="12">
        <f t="shared" si="8"/>
        <v>16.732026143790851</v>
      </c>
      <c r="P27" s="11">
        <f t="shared" si="9"/>
        <v>2.1400261437908501</v>
      </c>
      <c r="Q27" s="1">
        <f t="shared" si="10"/>
        <v>14.592000000000001</v>
      </c>
      <c r="S27" s="14" t="str">
        <f t="shared" si="11"/>
        <v>A</v>
      </c>
      <c r="U27" s="1">
        <f t="shared" si="12"/>
        <v>14.592000000000001</v>
      </c>
      <c r="V27" s="1">
        <f t="shared" si="13"/>
        <v>380.065</v>
      </c>
      <c r="W27" s="1">
        <f t="shared" si="14"/>
        <v>2.1400261437908501</v>
      </c>
      <c r="X27" s="20">
        <f t="shared" si="15"/>
        <v>0.93091137254901979</v>
      </c>
      <c r="Y27" s="22">
        <f t="shared" si="16"/>
        <v>3</v>
      </c>
      <c r="AA27" s="47"/>
    </row>
    <row r="28" spans="1:27" hidden="1" x14ac:dyDescent="0.25">
      <c r="A28" s="57" t="s">
        <v>3695</v>
      </c>
      <c r="B28" s="1">
        <v>13.824</v>
      </c>
      <c r="C28" s="1">
        <v>13.696</v>
      </c>
      <c r="D28" s="1">
        <v>418.50299999999999</v>
      </c>
      <c r="E28" s="1">
        <v>379.05200000000002</v>
      </c>
      <c r="G28" s="1">
        <f t="shared" si="0"/>
        <v>39.450999999999965</v>
      </c>
      <c r="H28" s="1">
        <f t="shared" si="1"/>
        <v>0.12800000000000011</v>
      </c>
      <c r="I28" s="2">
        <f t="shared" si="2"/>
        <v>393.39281999999997</v>
      </c>
      <c r="J28" s="2">
        <f t="shared" si="3"/>
        <v>385.02276000000001</v>
      </c>
      <c r="K28" s="2">
        <f t="shared" si="4"/>
        <v>376.65269999999998</v>
      </c>
      <c r="L28" s="10">
        <f t="shared" si="5"/>
        <v>3</v>
      </c>
      <c r="M28" s="73" t="str">
        <f t="shared" si="6"/>
        <v/>
      </c>
      <c r="N28">
        <f t="shared" si="7"/>
        <v>3</v>
      </c>
      <c r="O28" s="12">
        <f t="shared" si="8"/>
        <v>15.851393188854489</v>
      </c>
      <c r="P28" s="11">
        <f t="shared" si="9"/>
        <v>2.0273931888544894</v>
      </c>
      <c r="Q28" s="1">
        <f t="shared" si="10"/>
        <v>13.824</v>
      </c>
      <c r="S28" s="14" t="str">
        <f t="shared" si="11"/>
        <v>A</v>
      </c>
      <c r="U28" s="1">
        <f t="shared" si="12"/>
        <v>13.824</v>
      </c>
      <c r="V28" s="1">
        <f t="shared" si="13"/>
        <v>379.05200000000002</v>
      </c>
      <c r="W28" s="1">
        <f t="shared" si="14"/>
        <v>2.0273931888544894</v>
      </c>
      <c r="X28" s="20">
        <f t="shared" si="15"/>
        <v>0.88191603715170286</v>
      </c>
      <c r="Y28" s="22">
        <f t="shared" si="16"/>
        <v>3</v>
      </c>
      <c r="AA28" s="47"/>
    </row>
    <row r="29" spans="1:27" hidden="1" x14ac:dyDescent="0.25">
      <c r="A29" s="57" t="s">
        <v>3696</v>
      </c>
      <c r="B29" s="1">
        <v>13.568</v>
      </c>
      <c r="C29" s="1">
        <v>13.311999999999999</v>
      </c>
      <c r="D29" s="1">
        <v>418.524</v>
      </c>
      <c r="E29" s="1">
        <v>379.07100000000003</v>
      </c>
      <c r="G29" s="1">
        <f t="shared" si="0"/>
        <v>39.452999999999975</v>
      </c>
      <c r="H29" s="1">
        <f t="shared" si="1"/>
        <v>0.25600000000000023</v>
      </c>
      <c r="I29" s="2">
        <f t="shared" si="2"/>
        <v>393.41255999999998</v>
      </c>
      <c r="J29" s="2">
        <f t="shared" si="3"/>
        <v>385.04208</v>
      </c>
      <c r="K29" s="2">
        <f t="shared" si="4"/>
        <v>376.67160000000001</v>
      </c>
      <c r="L29" s="10">
        <f t="shared" si="5"/>
        <v>3</v>
      </c>
      <c r="M29" s="73" t="str">
        <f t="shared" si="6"/>
        <v/>
      </c>
      <c r="N29">
        <f t="shared" si="7"/>
        <v>3</v>
      </c>
      <c r="O29" s="12">
        <f t="shared" si="8"/>
        <v>15.557848870542369</v>
      </c>
      <c r="P29" s="11">
        <f t="shared" si="9"/>
        <v>1.9898488705423691</v>
      </c>
      <c r="Q29" s="1">
        <f t="shared" si="10"/>
        <v>13.568</v>
      </c>
      <c r="S29" s="14" t="str">
        <f t="shared" si="11"/>
        <v>A</v>
      </c>
      <c r="U29" s="1">
        <f t="shared" si="12"/>
        <v>13.568</v>
      </c>
      <c r="V29" s="1">
        <f t="shared" si="13"/>
        <v>379.07100000000003</v>
      </c>
      <c r="W29" s="1">
        <f t="shared" si="14"/>
        <v>1.9898488705423691</v>
      </c>
      <c r="X29" s="20">
        <f t="shared" si="15"/>
        <v>0.86558425868593059</v>
      </c>
      <c r="Y29" s="22">
        <f t="shared" si="16"/>
        <v>3</v>
      </c>
      <c r="AA29" s="47"/>
    </row>
    <row r="30" spans="1:27" hidden="1" x14ac:dyDescent="0.25">
      <c r="A30" s="57" t="s">
        <v>3697</v>
      </c>
      <c r="B30" s="1">
        <v>14.08</v>
      </c>
      <c r="C30" s="1">
        <v>13.824</v>
      </c>
      <c r="D30" s="1">
        <v>418.67399999999998</v>
      </c>
      <c r="E30" s="1">
        <v>379.20800000000003</v>
      </c>
      <c r="G30" s="1">
        <f t="shared" si="0"/>
        <v>39.465999999999951</v>
      </c>
      <c r="H30" s="1">
        <f t="shared" si="1"/>
        <v>0.25600000000000023</v>
      </c>
      <c r="I30" s="2">
        <f t="shared" si="2"/>
        <v>393.55356</v>
      </c>
      <c r="J30" s="2">
        <f t="shared" si="3"/>
        <v>385.18007999999998</v>
      </c>
      <c r="K30" s="2">
        <f t="shared" si="4"/>
        <v>376.8066</v>
      </c>
      <c r="L30" s="10">
        <f t="shared" si="5"/>
        <v>3</v>
      </c>
      <c r="M30" s="73" t="str">
        <f t="shared" si="6"/>
        <v/>
      </c>
      <c r="N30">
        <f t="shared" si="7"/>
        <v>3</v>
      </c>
      <c r="O30" s="12">
        <f t="shared" si="8"/>
        <v>16.14493750716661</v>
      </c>
      <c r="P30" s="11">
        <f t="shared" si="9"/>
        <v>2.0649375071666096</v>
      </c>
      <c r="Q30" s="1">
        <f t="shared" si="10"/>
        <v>14.08</v>
      </c>
      <c r="S30" s="14" t="str">
        <f t="shared" si="11"/>
        <v>A</v>
      </c>
      <c r="U30" s="1">
        <f t="shared" si="12"/>
        <v>14.08</v>
      </c>
      <c r="V30" s="1">
        <f t="shared" si="13"/>
        <v>379.20800000000003</v>
      </c>
      <c r="W30" s="1">
        <f t="shared" si="14"/>
        <v>2.0649375071666096</v>
      </c>
      <c r="X30" s="20">
        <f t="shared" si="15"/>
        <v>0.89824781561747513</v>
      </c>
      <c r="Y30" s="22">
        <f t="shared" si="16"/>
        <v>3</v>
      </c>
      <c r="AA30" s="47"/>
    </row>
    <row r="31" spans="1:27" hidden="1" x14ac:dyDescent="0.25">
      <c r="A31" s="57" t="s">
        <v>3698</v>
      </c>
      <c r="B31" s="1">
        <v>14.848000000000001</v>
      </c>
      <c r="C31" s="1">
        <v>14.72</v>
      </c>
      <c r="D31" s="1">
        <v>418.81200000000001</v>
      </c>
      <c r="E31" s="1">
        <v>379.33600000000001</v>
      </c>
      <c r="G31" s="1">
        <f t="shared" si="0"/>
        <v>39.475999999999999</v>
      </c>
      <c r="H31" s="1">
        <f t="shared" si="1"/>
        <v>0.12800000000000011</v>
      </c>
      <c r="I31" s="2">
        <f t="shared" si="2"/>
        <v>393.68328000000002</v>
      </c>
      <c r="J31" s="2">
        <f t="shared" si="3"/>
        <v>385.30704000000003</v>
      </c>
      <c r="K31" s="2">
        <f t="shared" si="4"/>
        <v>376.93079999999998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17.025570462102969</v>
      </c>
      <c r="P31" s="11">
        <f t="shared" si="9"/>
        <v>2.1775704621029686</v>
      </c>
      <c r="Q31" s="1">
        <f t="shared" si="10"/>
        <v>14.848000000000001</v>
      </c>
      <c r="S31" s="14" t="str">
        <f t="shared" si="11"/>
        <v>A</v>
      </c>
      <c r="U31" s="1">
        <f t="shared" si="12"/>
        <v>14.848000000000001</v>
      </c>
      <c r="V31" s="1">
        <f t="shared" si="13"/>
        <v>379.33600000000001</v>
      </c>
      <c r="W31" s="1">
        <f t="shared" si="14"/>
        <v>2.1775704621029686</v>
      </c>
      <c r="X31" s="20">
        <f t="shared" si="15"/>
        <v>0.94724315101479128</v>
      </c>
      <c r="Y31" s="22">
        <f t="shared" si="16"/>
        <v>3</v>
      </c>
      <c r="AA31" s="47"/>
    </row>
    <row r="32" spans="1:27" hidden="1" x14ac:dyDescent="0.25">
      <c r="A32" s="57" t="s">
        <v>3699</v>
      </c>
      <c r="B32" s="1">
        <v>14.72</v>
      </c>
      <c r="C32" s="1">
        <v>14.464</v>
      </c>
      <c r="D32" s="1">
        <v>419.40800000000002</v>
      </c>
      <c r="E32" s="1">
        <v>379.87900000000002</v>
      </c>
      <c r="G32" s="1">
        <f t="shared" si="0"/>
        <v>39.528999999999996</v>
      </c>
      <c r="H32" s="1">
        <f t="shared" si="1"/>
        <v>0.25600000000000023</v>
      </c>
      <c r="I32" s="2">
        <f t="shared" si="2"/>
        <v>394.24351999999999</v>
      </c>
      <c r="J32" s="2">
        <f t="shared" si="3"/>
        <v>385.85536000000002</v>
      </c>
      <c r="K32" s="2">
        <f t="shared" si="4"/>
        <v>377.46719999999999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16.878798302946912</v>
      </c>
      <c r="P32" s="11">
        <f t="shared" si="9"/>
        <v>2.1587983029469111</v>
      </c>
      <c r="Q32" s="1">
        <f t="shared" si="10"/>
        <v>14.72</v>
      </c>
      <c r="S32" s="14" t="str">
        <f t="shared" si="11"/>
        <v>A</v>
      </c>
      <c r="U32" s="1">
        <f t="shared" si="12"/>
        <v>14.72</v>
      </c>
      <c r="V32" s="1">
        <f t="shared" si="13"/>
        <v>379.87900000000002</v>
      </c>
      <c r="W32" s="1">
        <f t="shared" si="14"/>
        <v>2.1587983029469111</v>
      </c>
      <c r="X32" s="20">
        <f t="shared" si="15"/>
        <v>0.93907726178190631</v>
      </c>
      <c r="Y32" s="22">
        <f t="shared" si="16"/>
        <v>3</v>
      </c>
      <c r="AA32" s="47"/>
    </row>
    <row r="33" spans="1:34" x14ac:dyDescent="0.25">
      <c r="A33" s="57" t="s">
        <v>3700</v>
      </c>
      <c r="B33" s="1">
        <v>19.071999999999999</v>
      </c>
      <c r="C33" s="1">
        <v>18.815999999999999</v>
      </c>
      <c r="D33" s="1">
        <v>420.27499999999998</v>
      </c>
      <c r="E33" s="1">
        <v>380.661</v>
      </c>
      <c r="G33" s="1">
        <f t="shared" si="0"/>
        <v>39.613999999999976</v>
      </c>
      <c r="H33" s="1">
        <f t="shared" si="1"/>
        <v>0.25600000000000023</v>
      </c>
      <c r="I33" s="2">
        <f t="shared" si="2"/>
        <v>395.05849999999998</v>
      </c>
      <c r="J33" s="2">
        <f t="shared" si="3"/>
        <v>386.65299999999996</v>
      </c>
      <c r="K33" s="2">
        <f t="shared" si="4"/>
        <v>378.24749999999995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21.869051714252951</v>
      </c>
      <c r="P33" s="11">
        <f t="shared" si="9"/>
        <v>2.7970517142529516</v>
      </c>
      <c r="Q33" s="1">
        <f t="shared" si="10"/>
        <v>19.071999999999999</v>
      </c>
      <c r="S33" s="14" t="str">
        <f t="shared" si="11"/>
        <v>A</v>
      </c>
      <c r="U33" s="1">
        <f t="shared" si="12"/>
        <v>19.071999999999999</v>
      </c>
      <c r="V33" s="1">
        <f t="shared" si="13"/>
        <v>380.661</v>
      </c>
      <c r="W33" s="1">
        <f t="shared" si="14"/>
        <v>2.7970517142529516</v>
      </c>
      <c r="X33" s="20">
        <f t="shared" si="15"/>
        <v>1.216717495700034</v>
      </c>
      <c r="Y33" s="22">
        <f t="shared" si="16"/>
        <v>3</v>
      </c>
      <c r="Z33" s="32" t="s">
        <v>40</v>
      </c>
      <c r="AA33" s="47"/>
      <c r="AB33" s="32" t="str">
        <f>A33</f>
        <v>2025-06-02 00:00:00</v>
      </c>
      <c r="AC33" s="1">
        <f>SUM(U33:U56)</f>
        <v>2827.3920000000007</v>
      </c>
      <c r="AD33" s="1">
        <f>AVERAGE(V33:V56)</f>
        <v>381.04170833333336</v>
      </c>
      <c r="AE33" s="1">
        <f>SUM(W33:W56)</f>
        <v>387.3435046944615</v>
      </c>
      <c r="AF33" s="1">
        <f>SUM(X33:X56)</f>
        <v>168.49442454209077</v>
      </c>
      <c r="AG33" s="35">
        <f>AVERAGE(Y33:Y56)</f>
        <v>2.875</v>
      </c>
      <c r="AH33" s="37">
        <f>DAY(A33)</f>
        <v>2</v>
      </c>
    </row>
    <row r="34" spans="1:34" hidden="1" x14ac:dyDescent="0.25">
      <c r="A34" s="57" t="s">
        <v>3701</v>
      </c>
      <c r="B34" s="1">
        <v>19.84</v>
      </c>
      <c r="C34" s="1">
        <v>19.712</v>
      </c>
      <c r="D34" s="1">
        <v>420.97199999999998</v>
      </c>
      <c r="E34" s="1">
        <v>381.29199999999997</v>
      </c>
      <c r="G34" s="1">
        <f t="shared" si="0"/>
        <v>39.680000000000007</v>
      </c>
      <c r="H34" s="1">
        <f t="shared" si="1"/>
        <v>0.12800000000000011</v>
      </c>
      <c r="I34" s="2">
        <f t="shared" si="2"/>
        <v>395.71367999999995</v>
      </c>
      <c r="J34" s="2">
        <f t="shared" si="3"/>
        <v>387.29424</v>
      </c>
      <c r="K34" s="2">
        <f t="shared" si="4"/>
        <v>378.87479999999999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22.749684669189314</v>
      </c>
      <c r="P34" s="11">
        <f t="shared" si="9"/>
        <v>2.9096846691893141</v>
      </c>
      <c r="Q34" s="1">
        <f t="shared" si="10"/>
        <v>19.84</v>
      </c>
      <c r="S34" s="14" t="str">
        <f t="shared" si="11"/>
        <v>A</v>
      </c>
      <c r="U34" s="1">
        <f t="shared" si="12"/>
        <v>19.84</v>
      </c>
      <c r="V34" s="1">
        <f t="shared" si="13"/>
        <v>381.29199999999997</v>
      </c>
      <c r="W34" s="1">
        <f t="shared" si="14"/>
        <v>2.9096846691893141</v>
      </c>
      <c r="X34" s="20">
        <f t="shared" si="15"/>
        <v>1.2657128310973516</v>
      </c>
      <c r="Y34" s="22">
        <f t="shared" si="16"/>
        <v>3</v>
      </c>
      <c r="AA34" s="47"/>
    </row>
    <row r="35" spans="1:34" hidden="1" x14ac:dyDescent="0.25">
      <c r="A35" s="57" t="s">
        <v>3702</v>
      </c>
      <c r="B35" s="1">
        <v>19.327999999999999</v>
      </c>
      <c r="C35" s="1">
        <v>19.071999999999999</v>
      </c>
      <c r="D35" s="1">
        <v>420.89100000000002</v>
      </c>
      <c r="E35" s="1">
        <v>381.22399999999999</v>
      </c>
      <c r="G35" s="1">
        <f t="shared" si="0"/>
        <v>39.66700000000003</v>
      </c>
      <c r="H35" s="1">
        <f t="shared" si="1"/>
        <v>0.25600000000000023</v>
      </c>
      <c r="I35" s="2">
        <f t="shared" si="2"/>
        <v>395.63754</v>
      </c>
      <c r="J35" s="2">
        <f t="shared" si="3"/>
        <v>387.21972</v>
      </c>
      <c r="K35" s="2">
        <f t="shared" si="4"/>
        <v>378.80190000000005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22.162596032565073</v>
      </c>
      <c r="P35" s="11">
        <f t="shared" si="9"/>
        <v>2.8345960325650736</v>
      </c>
      <c r="Q35" s="1">
        <f t="shared" si="10"/>
        <v>19.327999999999999</v>
      </c>
      <c r="S35" s="14" t="str">
        <f t="shared" si="11"/>
        <v>A</v>
      </c>
      <c r="U35" s="1">
        <f t="shared" si="12"/>
        <v>19.327999999999999</v>
      </c>
      <c r="V35" s="1">
        <f t="shared" si="13"/>
        <v>381.22399999999999</v>
      </c>
      <c r="W35" s="1">
        <f t="shared" si="14"/>
        <v>2.8345960325650736</v>
      </c>
      <c r="X35" s="20">
        <f t="shared" si="15"/>
        <v>1.233049274165807</v>
      </c>
      <c r="Y35" s="22">
        <f t="shared" si="16"/>
        <v>3</v>
      </c>
      <c r="AA35" s="47"/>
    </row>
    <row r="36" spans="1:34" hidden="1" x14ac:dyDescent="0.25">
      <c r="A36" s="57" t="s">
        <v>3703</v>
      </c>
      <c r="B36" s="1">
        <v>19.327999999999999</v>
      </c>
      <c r="C36" s="1">
        <v>19.2</v>
      </c>
      <c r="D36" s="1">
        <v>421.13</v>
      </c>
      <c r="E36" s="1">
        <v>381.44200000000001</v>
      </c>
      <c r="G36" s="1">
        <f t="shared" si="0"/>
        <v>39.687999999999988</v>
      </c>
      <c r="H36" s="1">
        <f t="shared" si="1"/>
        <v>0.12800000000000011</v>
      </c>
      <c r="I36" s="2">
        <f t="shared" si="2"/>
        <v>395.86219999999997</v>
      </c>
      <c r="J36" s="2">
        <f t="shared" si="3"/>
        <v>387.43959999999998</v>
      </c>
      <c r="K36" s="2">
        <f t="shared" si="4"/>
        <v>379.017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22.162596032565073</v>
      </c>
      <c r="P36" s="11">
        <f t="shared" si="9"/>
        <v>2.8345960325650736</v>
      </c>
      <c r="Q36" s="1">
        <f t="shared" si="10"/>
        <v>19.327999999999999</v>
      </c>
      <c r="S36" s="14" t="str">
        <f t="shared" si="11"/>
        <v>A</v>
      </c>
      <c r="U36" s="1">
        <f t="shared" si="12"/>
        <v>19.327999999999999</v>
      </c>
      <c r="V36" s="1">
        <f t="shared" si="13"/>
        <v>381.44200000000001</v>
      </c>
      <c r="W36" s="1">
        <f t="shared" si="14"/>
        <v>2.8345960325650736</v>
      </c>
      <c r="X36" s="20">
        <f t="shared" si="15"/>
        <v>1.233049274165807</v>
      </c>
      <c r="Y36" s="22">
        <f t="shared" si="16"/>
        <v>3</v>
      </c>
      <c r="AA36" s="47"/>
    </row>
    <row r="37" spans="1:34" hidden="1" x14ac:dyDescent="0.25">
      <c r="A37" s="57" t="s">
        <v>3704</v>
      </c>
      <c r="B37" s="1">
        <v>19.84</v>
      </c>
      <c r="C37" s="1">
        <v>19.584</v>
      </c>
      <c r="D37" s="1">
        <v>420.6</v>
      </c>
      <c r="E37" s="1">
        <v>380.964</v>
      </c>
      <c r="G37" s="1">
        <f t="shared" si="0"/>
        <v>39.636000000000024</v>
      </c>
      <c r="H37" s="1">
        <f t="shared" si="1"/>
        <v>0.25600000000000023</v>
      </c>
      <c r="I37" s="2">
        <f t="shared" si="2"/>
        <v>395.36400000000003</v>
      </c>
      <c r="J37" s="2">
        <f t="shared" si="3"/>
        <v>386.952</v>
      </c>
      <c r="K37" s="2">
        <f t="shared" si="4"/>
        <v>378.54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22.749684669189314</v>
      </c>
      <c r="P37" s="11">
        <f t="shared" si="9"/>
        <v>2.9096846691893141</v>
      </c>
      <c r="Q37" s="1">
        <f t="shared" si="10"/>
        <v>19.84</v>
      </c>
      <c r="S37" s="14" t="str">
        <f t="shared" si="11"/>
        <v>A</v>
      </c>
      <c r="U37" s="1">
        <f t="shared" si="12"/>
        <v>19.84</v>
      </c>
      <c r="V37" s="1">
        <f t="shared" si="13"/>
        <v>380.964</v>
      </c>
      <c r="W37" s="1">
        <f t="shared" si="14"/>
        <v>2.9096846691893141</v>
      </c>
      <c r="X37" s="20">
        <f t="shared" si="15"/>
        <v>1.2657128310973516</v>
      </c>
      <c r="Y37" s="22">
        <f t="shared" si="16"/>
        <v>3</v>
      </c>
      <c r="AA37" s="47"/>
    </row>
    <row r="38" spans="1:34" hidden="1" x14ac:dyDescent="0.25">
      <c r="A38" s="57" t="s">
        <v>3705</v>
      </c>
      <c r="B38" s="1">
        <v>45.695999999999998</v>
      </c>
      <c r="C38" s="1">
        <v>45.44</v>
      </c>
      <c r="D38" s="1">
        <v>418.17500000000001</v>
      </c>
      <c r="E38" s="1">
        <v>379.39400000000001</v>
      </c>
      <c r="G38" s="1">
        <f t="shared" si="0"/>
        <v>38.781000000000006</v>
      </c>
      <c r="H38" s="1">
        <f t="shared" si="1"/>
        <v>0.25600000000000023</v>
      </c>
      <c r="I38" s="2">
        <f t="shared" si="2"/>
        <v>393.08449999999999</v>
      </c>
      <c r="J38" s="2">
        <f t="shared" si="3"/>
        <v>384.721</v>
      </c>
      <c r="K38" s="2">
        <f t="shared" si="4"/>
        <v>376.35750000000002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52.397660818713447</v>
      </c>
      <c r="P38" s="11">
        <f t="shared" si="9"/>
        <v>6.7016608187134494</v>
      </c>
      <c r="Q38" s="1">
        <f t="shared" si="10"/>
        <v>45.695999999999998</v>
      </c>
      <c r="S38" s="14" t="str">
        <f t="shared" si="11"/>
        <v>A</v>
      </c>
      <c r="U38" s="1">
        <f t="shared" si="12"/>
        <v>45.695999999999998</v>
      </c>
      <c r="V38" s="1">
        <f t="shared" si="13"/>
        <v>379.39400000000001</v>
      </c>
      <c r="W38" s="1">
        <f t="shared" si="14"/>
        <v>6.7016608187134494</v>
      </c>
      <c r="X38" s="20">
        <f t="shared" si="15"/>
        <v>2.9152224561403504</v>
      </c>
      <c r="Y38" s="22">
        <f t="shared" si="16"/>
        <v>3</v>
      </c>
      <c r="AA38" s="47"/>
    </row>
    <row r="39" spans="1:34" hidden="1" x14ac:dyDescent="0.25">
      <c r="A39" s="57" t="s">
        <v>3706</v>
      </c>
      <c r="B39" s="1">
        <v>110.976</v>
      </c>
      <c r="C39" s="1">
        <v>110.848</v>
      </c>
      <c r="D39" s="1">
        <v>419.43</v>
      </c>
      <c r="E39" s="1">
        <v>379.88299999999998</v>
      </c>
      <c r="G39" s="1">
        <f t="shared" si="0"/>
        <v>39.547000000000025</v>
      </c>
      <c r="H39" s="1">
        <f t="shared" si="1"/>
        <v>0.12800000000000011</v>
      </c>
      <c r="I39" s="2">
        <f t="shared" si="2"/>
        <v>394.26420000000002</v>
      </c>
      <c r="J39" s="2">
        <f t="shared" si="3"/>
        <v>385.87560000000002</v>
      </c>
      <c r="K39" s="2">
        <f t="shared" si="4"/>
        <v>377.48700000000002</v>
      </c>
      <c r="L39" s="10">
        <f t="shared" si="5"/>
        <v>3</v>
      </c>
      <c r="M39" s="73" t="str">
        <f t="shared" si="6"/>
        <v/>
      </c>
      <c r="N39">
        <f t="shared" si="7"/>
        <v>3</v>
      </c>
      <c r="O39" s="12">
        <f t="shared" si="8"/>
        <v>127.25146198830409</v>
      </c>
      <c r="P39" s="11">
        <f t="shared" si="9"/>
        <v>16.275461988304087</v>
      </c>
      <c r="Q39" s="1">
        <f t="shared" si="10"/>
        <v>110.976</v>
      </c>
      <c r="S39" s="14" t="str">
        <f t="shared" si="11"/>
        <v>A</v>
      </c>
      <c r="U39" s="1">
        <f t="shared" si="12"/>
        <v>110.976</v>
      </c>
      <c r="V39" s="1">
        <f t="shared" si="13"/>
        <v>379.88299999999998</v>
      </c>
      <c r="W39" s="1">
        <f t="shared" si="14"/>
        <v>16.275461988304087</v>
      </c>
      <c r="X39" s="20">
        <f t="shared" si="15"/>
        <v>7.0798259649122777</v>
      </c>
      <c r="Y39" s="22">
        <f t="shared" si="16"/>
        <v>3</v>
      </c>
      <c r="AA39" s="47"/>
    </row>
    <row r="40" spans="1:34" hidden="1" x14ac:dyDescent="0.25">
      <c r="A40" s="57" t="s">
        <v>3707</v>
      </c>
      <c r="B40" s="1">
        <v>157.31200000000001</v>
      </c>
      <c r="C40" s="1">
        <v>156.928</v>
      </c>
      <c r="D40" s="1">
        <v>418.49400000000003</v>
      </c>
      <c r="E40" s="1">
        <v>381.52800000000002</v>
      </c>
      <c r="G40" s="1">
        <f t="shared" si="0"/>
        <v>36.966000000000008</v>
      </c>
      <c r="H40" s="1">
        <f t="shared" si="1"/>
        <v>0.38400000000001455</v>
      </c>
      <c r="I40" s="2">
        <f t="shared" si="2"/>
        <v>393.38436000000002</v>
      </c>
      <c r="J40" s="2">
        <f t="shared" si="3"/>
        <v>385.01448000000005</v>
      </c>
      <c r="K40" s="2">
        <f t="shared" si="4"/>
        <v>376.64460000000003</v>
      </c>
      <c r="L40" s="10">
        <f t="shared" si="5"/>
        <v>2</v>
      </c>
      <c r="M40" s="73">
        <f t="shared" si="6"/>
        <v>2</v>
      </c>
      <c r="N40">
        <f t="shared" si="7"/>
        <v>2</v>
      </c>
      <c r="O40" s="12">
        <f t="shared" si="8"/>
        <v>172.51014365610266</v>
      </c>
      <c r="P40" s="11">
        <f t="shared" si="9"/>
        <v>15.198143656102644</v>
      </c>
      <c r="Q40" s="1">
        <f t="shared" si="10"/>
        <v>157.31200000000001</v>
      </c>
      <c r="S40" s="14" t="str">
        <f t="shared" si="11"/>
        <v>A</v>
      </c>
      <c r="U40" s="1">
        <f t="shared" si="12"/>
        <v>157.31200000000001</v>
      </c>
      <c r="V40" s="1">
        <f t="shared" si="13"/>
        <v>381.52800000000002</v>
      </c>
      <c r="W40" s="1">
        <f t="shared" si="14"/>
        <v>15.198143656102644</v>
      </c>
      <c r="X40" s="20">
        <f t="shared" si="15"/>
        <v>6.6111924904046502</v>
      </c>
      <c r="Y40" s="22">
        <f t="shared" si="16"/>
        <v>2</v>
      </c>
      <c r="AA40" s="47"/>
    </row>
    <row r="41" spans="1:34" hidden="1" x14ac:dyDescent="0.25">
      <c r="A41" s="57" t="s">
        <v>3708</v>
      </c>
      <c r="B41" s="1">
        <v>167.04</v>
      </c>
      <c r="C41" s="1">
        <v>166.65600000000001</v>
      </c>
      <c r="D41" s="1">
        <v>419.67399999999998</v>
      </c>
      <c r="E41" s="1">
        <v>379.59699999999998</v>
      </c>
      <c r="G41" s="1">
        <f t="shared" si="0"/>
        <v>40.076999999999998</v>
      </c>
      <c r="H41" s="1">
        <f t="shared" si="1"/>
        <v>0.38399999999998613</v>
      </c>
      <c r="I41" s="2">
        <f t="shared" si="2"/>
        <v>394.49356</v>
      </c>
      <c r="J41" s="2">
        <f t="shared" si="3"/>
        <v>386.10007999999999</v>
      </c>
      <c r="K41" s="2">
        <f t="shared" si="4"/>
        <v>377.70659999999998</v>
      </c>
      <c r="L41" s="10">
        <f t="shared" si="5"/>
        <v>3</v>
      </c>
      <c r="M41" s="73">
        <f t="shared" si="6"/>
        <v>3</v>
      </c>
      <c r="N41">
        <f t="shared" si="7"/>
        <v>3</v>
      </c>
      <c r="O41" s="12">
        <f t="shared" si="8"/>
        <v>191.5376676986584</v>
      </c>
      <c r="P41" s="11">
        <f t="shared" si="9"/>
        <v>24.497667698658404</v>
      </c>
      <c r="Q41" s="1">
        <f t="shared" si="10"/>
        <v>167.04</v>
      </c>
      <c r="S41" s="14" t="str">
        <f t="shared" si="11"/>
        <v>A</v>
      </c>
      <c r="U41" s="1">
        <f t="shared" si="12"/>
        <v>167.04</v>
      </c>
      <c r="V41" s="1">
        <f t="shared" si="13"/>
        <v>379.59699999999998</v>
      </c>
      <c r="W41" s="1">
        <f t="shared" si="14"/>
        <v>24.497667698658404</v>
      </c>
      <c r="X41" s="20">
        <f t="shared" si="15"/>
        <v>10.656485448916406</v>
      </c>
      <c r="Y41" s="22">
        <f t="shared" si="16"/>
        <v>3</v>
      </c>
      <c r="AA41" s="47"/>
    </row>
    <row r="42" spans="1:34" hidden="1" x14ac:dyDescent="0.25">
      <c r="A42" s="57" t="s">
        <v>3709</v>
      </c>
      <c r="B42" s="1">
        <v>162.816</v>
      </c>
      <c r="C42" s="1">
        <v>162.43199999999999</v>
      </c>
      <c r="D42" s="1">
        <v>419.35899999999998</v>
      </c>
      <c r="E42" s="1">
        <v>379.32799999999997</v>
      </c>
      <c r="G42" s="1">
        <f t="shared" si="0"/>
        <v>40.031000000000006</v>
      </c>
      <c r="H42" s="1">
        <f t="shared" si="1"/>
        <v>0.38400000000001455</v>
      </c>
      <c r="I42" s="2">
        <f t="shared" si="2"/>
        <v>394.19745999999998</v>
      </c>
      <c r="J42" s="2">
        <f t="shared" si="3"/>
        <v>385.81027999999998</v>
      </c>
      <c r="K42" s="2">
        <f t="shared" si="4"/>
        <v>377.42309999999998</v>
      </c>
      <c r="L42" s="10">
        <f t="shared" si="5"/>
        <v>3</v>
      </c>
      <c r="M42" s="73" t="str">
        <f t="shared" si="6"/>
        <v/>
      </c>
      <c r="N42">
        <f t="shared" si="7"/>
        <v>3</v>
      </c>
      <c r="O42" s="12">
        <f t="shared" si="8"/>
        <v>186.69418644650844</v>
      </c>
      <c r="P42" s="11">
        <f t="shared" si="9"/>
        <v>23.878186446508437</v>
      </c>
      <c r="Q42" s="1">
        <f t="shared" si="10"/>
        <v>162.816</v>
      </c>
      <c r="S42" s="14" t="str">
        <f t="shared" si="11"/>
        <v>A</v>
      </c>
      <c r="U42" s="1">
        <f t="shared" si="12"/>
        <v>162.816</v>
      </c>
      <c r="V42" s="1">
        <f t="shared" si="13"/>
        <v>379.32799999999997</v>
      </c>
      <c r="W42" s="1">
        <f t="shared" si="14"/>
        <v>23.878186446508437</v>
      </c>
      <c r="X42" s="20">
        <f t="shared" si="15"/>
        <v>10.387011104231171</v>
      </c>
      <c r="Y42" s="22">
        <f t="shared" si="16"/>
        <v>3</v>
      </c>
      <c r="AA42" s="47"/>
    </row>
    <row r="43" spans="1:34" hidden="1" x14ac:dyDescent="0.25">
      <c r="A43" s="57" t="s">
        <v>3710</v>
      </c>
      <c r="B43" s="1">
        <v>172.28800000000001</v>
      </c>
      <c r="C43" s="1">
        <v>171.904</v>
      </c>
      <c r="D43" s="1">
        <v>418.90600000000001</v>
      </c>
      <c r="E43" s="1">
        <v>380.62599999999998</v>
      </c>
      <c r="G43" s="1">
        <f t="shared" si="0"/>
        <v>38.28000000000003</v>
      </c>
      <c r="H43" s="1">
        <f t="shared" si="1"/>
        <v>0.38400000000001455</v>
      </c>
      <c r="I43" s="2">
        <f t="shared" si="2"/>
        <v>393.77163999999999</v>
      </c>
      <c r="J43" s="2">
        <f t="shared" si="3"/>
        <v>385.39352000000002</v>
      </c>
      <c r="K43" s="2">
        <f t="shared" si="4"/>
        <v>377.0154</v>
      </c>
      <c r="L43" s="10">
        <f t="shared" si="5"/>
        <v>2</v>
      </c>
      <c r="M43" s="73">
        <f t="shared" si="6"/>
        <v>2</v>
      </c>
      <c r="N43">
        <f t="shared" si="7"/>
        <v>2</v>
      </c>
      <c r="O43" s="12">
        <f t="shared" si="8"/>
        <v>188.93299703914903</v>
      </c>
      <c r="P43" s="11">
        <f t="shared" si="9"/>
        <v>16.644997039149018</v>
      </c>
      <c r="Q43" s="1">
        <f t="shared" si="10"/>
        <v>172.28800000000001</v>
      </c>
      <c r="S43" s="14" t="str">
        <f t="shared" si="11"/>
        <v>A</v>
      </c>
      <c r="U43" s="1">
        <f t="shared" si="12"/>
        <v>172.28800000000001</v>
      </c>
      <c r="V43" s="1">
        <f t="shared" si="13"/>
        <v>380.62599999999998</v>
      </c>
      <c r="W43" s="1">
        <f t="shared" si="14"/>
        <v>16.644997039149018</v>
      </c>
      <c r="X43" s="20">
        <f t="shared" si="15"/>
        <v>7.240573712029823</v>
      </c>
      <c r="Y43" s="22">
        <f t="shared" si="16"/>
        <v>2</v>
      </c>
      <c r="AA43" s="47"/>
    </row>
    <row r="44" spans="1:34" hidden="1" x14ac:dyDescent="0.25">
      <c r="A44" s="57" t="s">
        <v>3711</v>
      </c>
      <c r="B44" s="1">
        <v>174.59200000000001</v>
      </c>
      <c r="C44" s="1">
        <v>174.208</v>
      </c>
      <c r="D44" s="1">
        <v>421.52699999999999</v>
      </c>
      <c r="E44" s="1">
        <v>381.3</v>
      </c>
      <c r="G44" s="1">
        <f t="shared" si="0"/>
        <v>40.226999999999975</v>
      </c>
      <c r="H44" s="1">
        <f t="shared" si="1"/>
        <v>0.38400000000001455</v>
      </c>
      <c r="I44" s="2">
        <f t="shared" si="2"/>
        <v>396.23537999999996</v>
      </c>
      <c r="J44" s="2">
        <f t="shared" si="3"/>
        <v>387.80484000000001</v>
      </c>
      <c r="K44" s="2">
        <f t="shared" si="4"/>
        <v>379.37430000000001</v>
      </c>
      <c r="L44" s="10">
        <f t="shared" si="5"/>
        <v>3</v>
      </c>
      <c r="M44" s="73">
        <f t="shared" si="6"/>
        <v>3</v>
      </c>
      <c r="N44">
        <f t="shared" si="7"/>
        <v>3</v>
      </c>
      <c r="O44" s="12">
        <f t="shared" si="8"/>
        <v>200.19722508886596</v>
      </c>
      <c r="P44" s="11">
        <f t="shared" si="9"/>
        <v>25.60522508886595</v>
      </c>
      <c r="Q44" s="1">
        <f t="shared" si="10"/>
        <v>174.59200000000001</v>
      </c>
      <c r="S44" s="14" t="str">
        <f t="shared" si="11"/>
        <v>A</v>
      </c>
      <c r="U44" s="1">
        <f t="shared" si="12"/>
        <v>174.59200000000001</v>
      </c>
      <c r="V44" s="1">
        <f t="shared" si="13"/>
        <v>381.3</v>
      </c>
      <c r="W44" s="1">
        <f t="shared" si="14"/>
        <v>25.60522508886595</v>
      </c>
      <c r="X44" s="20">
        <f t="shared" si="15"/>
        <v>11.138272913656689</v>
      </c>
      <c r="Y44" s="22">
        <f t="shared" si="16"/>
        <v>3</v>
      </c>
      <c r="AA44" s="47"/>
    </row>
    <row r="45" spans="1:34" hidden="1" x14ac:dyDescent="0.25">
      <c r="A45" s="57" t="s">
        <v>3712</v>
      </c>
      <c r="B45" s="1">
        <v>177.792</v>
      </c>
      <c r="C45" s="1">
        <v>177.40799999999999</v>
      </c>
      <c r="D45" s="1">
        <v>423.4</v>
      </c>
      <c r="E45" s="1">
        <v>382.99599999999998</v>
      </c>
      <c r="G45" s="1">
        <f t="shared" si="0"/>
        <v>40.403999999999996</v>
      </c>
      <c r="H45" s="1">
        <f t="shared" si="1"/>
        <v>0.38400000000001455</v>
      </c>
      <c r="I45" s="2">
        <f t="shared" si="2"/>
        <v>397.99599999999998</v>
      </c>
      <c r="J45" s="2">
        <f t="shared" si="3"/>
        <v>389.52799999999996</v>
      </c>
      <c r="K45" s="2">
        <f t="shared" si="4"/>
        <v>381.05999999999995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203.86652906776746</v>
      </c>
      <c r="P45" s="11">
        <f t="shared" si="9"/>
        <v>26.074529067767457</v>
      </c>
      <c r="Q45" s="1">
        <f t="shared" si="10"/>
        <v>177.792</v>
      </c>
      <c r="S45" s="14" t="str">
        <f t="shared" si="11"/>
        <v>A</v>
      </c>
      <c r="U45" s="1">
        <f t="shared" si="12"/>
        <v>177.792</v>
      </c>
      <c r="V45" s="1">
        <f t="shared" si="13"/>
        <v>382.99599999999998</v>
      </c>
      <c r="W45" s="1">
        <f t="shared" si="14"/>
        <v>26.074529067767457</v>
      </c>
      <c r="X45" s="20">
        <f t="shared" si="15"/>
        <v>11.342420144478844</v>
      </c>
      <c r="Y45" s="22">
        <f t="shared" si="16"/>
        <v>3</v>
      </c>
      <c r="AA45" s="47"/>
    </row>
    <row r="46" spans="1:34" hidden="1" x14ac:dyDescent="0.25">
      <c r="A46" s="57" t="s">
        <v>3713</v>
      </c>
      <c r="B46" s="1">
        <v>216.19200000000001</v>
      </c>
      <c r="C46" s="1">
        <v>215.55199999999999</v>
      </c>
      <c r="D46" s="1">
        <v>418.8</v>
      </c>
      <c r="E46" s="1">
        <v>380.48200000000003</v>
      </c>
      <c r="G46" s="1">
        <f t="shared" si="0"/>
        <v>38.317999999999984</v>
      </c>
      <c r="H46" s="1">
        <f t="shared" si="1"/>
        <v>0.64000000000001478</v>
      </c>
      <c r="I46" s="2">
        <f t="shared" si="2"/>
        <v>393.67200000000003</v>
      </c>
      <c r="J46" s="2">
        <f t="shared" si="3"/>
        <v>385.29599999999999</v>
      </c>
      <c r="K46" s="2">
        <f t="shared" si="4"/>
        <v>376.92</v>
      </c>
      <c r="L46" s="10">
        <f t="shared" si="5"/>
        <v>2</v>
      </c>
      <c r="M46" s="73">
        <f t="shared" si="6"/>
        <v>2</v>
      </c>
      <c r="N46">
        <f t="shared" si="7"/>
        <v>2</v>
      </c>
      <c r="O46" s="12">
        <f t="shared" si="8"/>
        <v>237.07862704243888</v>
      </c>
      <c r="P46" s="11">
        <f t="shared" si="9"/>
        <v>20.886627042438874</v>
      </c>
      <c r="Q46" s="1">
        <f t="shared" si="10"/>
        <v>216.19200000000001</v>
      </c>
      <c r="S46" s="14" t="str">
        <f t="shared" si="11"/>
        <v>A</v>
      </c>
      <c r="U46" s="1">
        <f t="shared" si="12"/>
        <v>216.19200000000001</v>
      </c>
      <c r="V46" s="1">
        <f t="shared" si="13"/>
        <v>380.48200000000003</v>
      </c>
      <c r="W46" s="1">
        <f t="shared" si="14"/>
        <v>20.886627042438874</v>
      </c>
      <c r="X46" s="20">
        <f t="shared" si="15"/>
        <v>9.0856827634609107</v>
      </c>
      <c r="Y46" s="22">
        <f t="shared" si="16"/>
        <v>2</v>
      </c>
      <c r="AA46" s="47"/>
    </row>
    <row r="47" spans="1:34" hidden="1" x14ac:dyDescent="0.25">
      <c r="A47" s="57" t="s">
        <v>3714</v>
      </c>
      <c r="B47" s="1">
        <v>212.352</v>
      </c>
      <c r="C47" s="1">
        <v>211.84</v>
      </c>
      <c r="D47" s="1">
        <v>420.69499999999999</v>
      </c>
      <c r="E47" s="1">
        <v>380.69799999999998</v>
      </c>
      <c r="G47" s="1">
        <f t="shared" si="0"/>
        <v>39.997000000000014</v>
      </c>
      <c r="H47" s="1">
        <f t="shared" si="1"/>
        <v>0.51200000000000045</v>
      </c>
      <c r="I47" s="2">
        <f t="shared" si="2"/>
        <v>395.45330000000001</v>
      </c>
      <c r="J47" s="2">
        <f t="shared" si="3"/>
        <v>387.0394</v>
      </c>
      <c r="K47" s="2">
        <f t="shared" si="4"/>
        <v>378.62549999999999</v>
      </c>
      <c r="L47" s="10">
        <f t="shared" si="5"/>
        <v>3</v>
      </c>
      <c r="M47" s="73">
        <f t="shared" si="6"/>
        <v>3</v>
      </c>
      <c r="N47">
        <f t="shared" si="7"/>
        <v>3</v>
      </c>
      <c r="O47" s="12">
        <f t="shared" si="8"/>
        <v>243.49501203990368</v>
      </c>
      <c r="P47" s="11">
        <f t="shared" si="9"/>
        <v>31.143012039903681</v>
      </c>
      <c r="Q47" s="1">
        <f t="shared" si="10"/>
        <v>212.352</v>
      </c>
      <c r="S47" s="14" t="str">
        <f t="shared" si="11"/>
        <v>A</v>
      </c>
      <c r="U47" s="1">
        <f t="shared" si="12"/>
        <v>212.352</v>
      </c>
      <c r="V47" s="1">
        <f t="shared" si="13"/>
        <v>380.69799999999998</v>
      </c>
      <c r="W47" s="1">
        <f t="shared" si="14"/>
        <v>31.143012039903681</v>
      </c>
      <c r="X47" s="20">
        <f t="shared" si="15"/>
        <v>13.547210237358101</v>
      </c>
      <c r="Y47" s="22">
        <f t="shared" si="16"/>
        <v>3</v>
      </c>
      <c r="AA47" s="47"/>
    </row>
    <row r="48" spans="1:34" hidden="1" x14ac:dyDescent="0.25">
      <c r="A48" s="57" t="s">
        <v>3715</v>
      </c>
      <c r="B48" s="1">
        <v>171.904</v>
      </c>
      <c r="C48" s="1">
        <v>171.392</v>
      </c>
      <c r="D48" s="1">
        <v>421.072</v>
      </c>
      <c r="E48" s="1">
        <v>380.81400000000002</v>
      </c>
      <c r="G48" s="1">
        <f t="shared" si="0"/>
        <v>40.257999999999981</v>
      </c>
      <c r="H48" s="1">
        <f t="shared" si="1"/>
        <v>0.51200000000000045</v>
      </c>
      <c r="I48" s="2">
        <f t="shared" si="2"/>
        <v>395.80768</v>
      </c>
      <c r="J48" s="2">
        <f t="shared" si="3"/>
        <v>387.38623999999999</v>
      </c>
      <c r="K48" s="2">
        <f t="shared" si="4"/>
        <v>378.96479999999997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197.1150097465887</v>
      </c>
      <c r="P48" s="11">
        <f t="shared" si="9"/>
        <v>25.211009746588701</v>
      </c>
      <c r="Q48" s="1">
        <f t="shared" si="10"/>
        <v>171.904</v>
      </c>
      <c r="S48" s="14" t="str">
        <f t="shared" si="11"/>
        <v>A</v>
      </c>
      <c r="U48" s="1">
        <f t="shared" si="12"/>
        <v>171.904</v>
      </c>
      <c r="V48" s="1">
        <f t="shared" si="13"/>
        <v>380.81400000000002</v>
      </c>
      <c r="W48" s="1">
        <f t="shared" si="14"/>
        <v>25.211009746588701</v>
      </c>
      <c r="X48" s="20">
        <f t="shared" si="15"/>
        <v>10.966789239766085</v>
      </c>
      <c r="Y48" s="22">
        <f t="shared" si="16"/>
        <v>3</v>
      </c>
      <c r="AA48" s="47"/>
    </row>
    <row r="49" spans="1:34" hidden="1" x14ac:dyDescent="0.25">
      <c r="A49" s="57" t="s">
        <v>3716</v>
      </c>
      <c r="B49" s="1">
        <v>144.768</v>
      </c>
      <c r="C49" s="1">
        <v>144.512</v>
      </c>
      <c r="D49" s="1">
        <v>422.62099999999998</v>
      </c>
      <c r="E49" s="1">
        <v>382.34</v>
      </c>
      <c r="G49" s="1">
        <f t="shared" si="0"/>
        <v>40.281000000000006</v>
      </c>
      <c r="H49" s="1">
        <f t="shared" si="1"/>
        <v>0.25600000000000023</v>
      </c>
      <c r="I49" s="2">
        <f t="shared" si="2"/>
        <v>397.26373999999998</v>
      </c>
      <c r="J49" s="2">
        <f t="shared" si="3"/>
        <v>388.81131999999997</v>
      </c>
      <c r="K49" s="2">
        <f t="shared" si="4"/>
        <v>380.35889999999995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165.99931200550395</v>
      </c>
      <c r="P49" s="11">
        <f t="shared" si="9"/>
        <v>21.231312005503952</v>
      </c>
      <c r="Q49" s="1">
        <f t="shared" si="10"/>
        <v>144.768</v>
      </c>
      <c r="S49" s="14" t="str">
        <f t="shared" si="11"/>
        <v>A</v>
      </c>
      <c r="U49" s="1">
        <f t="shared" si="12"/>
        <v>144.768</v>
      </c>
      <c r="V49" s="1">
        <f t="shared" si="13"/>
        <v>382.34</v>
      </c>
      <c r="W49" s="1">
        <f t="shared" si="14"/>
        <v>21.231312005503952</v>
      </c>
      <c r="X49" s="20">
        <f t="shared" si="15"/>
        <v>9.2356207223942182</v>
      </c>
      <c r="Y49" s="22">
        <f t="shared" si="16"/>
        <v>3</v>
      </c>
      <c r="AA49" s="47"/>
    </row>
    <row r="50" spans="1:34" hidden="1" x14ac:dyDescent="0.25">
      <c r="A50" s="57" t="s">
        <v>3717</v>
      </c>
      <c r="B50" s="1">
        <v>131.072</v>
      </c>
      <c r="C50" s="1">
        <v>130.68799999999999</v>
      </c>
      <c r="D50" s="1">
        <v>420.61</v>
      </c>
      <c r="E50" s="1">
        <v>380.60199999999998</v>
      </c>
      <c r="G50" s="1">
        <f t="shared" si="0"/>
        <v>40.008000000000038</v>
      </c>
      <c r="H50" s="1">
        <f t="shared" si="1"/>
        <v>0.38400000000001455</v>
      </c>
      <c r="I50" s="2">
        <f t="shared" si="2"/>
        <v>395.3734</v>
      </c>
      <c r="J50" s="2">
        <f t="shared" si="3"/>
        <v>386.96120000000002</v>
      </c>
      <c r="K50" s="2">
        <f t="shared" si="4"/>
        <v>378.54900000000004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150.29469097580554</v>
      </c>
      <c r="P50" s="11">
        <f t="shared" si="9"/>
        <v>19.222690975805534</v>
      </c>
      <c r="Q50" s="1">
        <f t="shared" si="10"/>
        <v>131.072</v>
      </c>
      <c r="S50" s="14" t="str">
        <f t="shared" si="11"/>
        <v>A</v>
      </c>
      <c r="U50" s="1">
        <f t="shared" si="12"/>
        <v>131.072</v>
      </c>
      <c r="V50" s="1">
        <f t="shared" si="13"/>
        <v>380.60199999999998</v>
      </c>
      <c r="W50" s="1">
        <f t="shared" si="14"/>
        <v>19.222690975805534</v>
      </c>
      <c r="X50" s="20">
        <f t="shared" si="15"/>
        <v>8.3618705744754074</v>
      </c>
      <c r="Y50" s="22">
        <f t="shared" si="16"/>
        <v>3</v>
      </c>
      <c r="AA50" s="47"/>
    </row>
    <row r="51" spans="1:34" hidden="1" x14ac:dyDescent="0.25">
      <c r="A51" s="57" t="s">
        <v>3718</v>
      </c>
      <c r="B51" s="1">
        <v>129.28</v>
      </c>
      <c r="C51" s="1">
        <v>128.89599999999999</v>
      </c>
      <c r="D51" s="1">
        <v>421.35199999999998</v>
      </c>
      <c r="E51" s="1">
        <v>381.25400000000002</v>
      </c>
      <c r="G51" s="1">
        <f t="shared" si="0"/>
        <v>40.097999999999956</v>
      </c>
      <c r="H51" s="1">
        <f t="shared" si="1"/>
        <v>0.38400000000001455</v>
      </c>
      <c r="I51" s="2">
        <f t="shared" si="2"/>
        <v>396.07087999999999</v>
      </c>
      <c r="J51" s="2">
        <f t="shared" si="3"/>
        <v>387.64383999999995</v>
      </c>
      <c r="K51" s="2">
        <f t="shared" si="4"/>
        <v>379.21679999999998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148.23988074762067</v>
      </c>
      <c r="P51" s="11">
        <f t="shared" si="9"/>
        <v>18.959880747620673</v>
      </c>
      <c r="Q51" s="1">
        <f t="shared" si="10"/>
        <v>129.28</v>
      </c>
      <c r="S51" s="14" t="str">
        <f t="shared" si="11"/>
        <v>A</v>
      </c>
      <c r="U51" s="1">
        <f t="shared" si="12"/>
        <v>129.28</v>
      </c>
      <c r="V51" s="1">
        <f t="shared" si="13"/>
        <v>381.25400000000002</v>
      </c>
      <c r="W51" s="1">
        <f t="shared" si="14"/>
        <v>18.959880747620673</v>
      </c>
      <c r="X51" s="20">
        <f t="shared" si="15"/>
        <v>8.2475481252149923</v>
      </c>
      <c r="Y51" s="22">
        <f t="shared" si="16"/>
        <v>3</v>
      </c>
      <c r="AA51" s="47"/>
    </row>
    <row r="52" spans="1:34" hidden="1" x14ac:dyDescent="0.25">
      <c r="A52" s="57" t="s">
        <v>3719</v>
      </c>
      <c r="B52" s="1">
        <v>121.47199999999999</v>
      </c>
      <c r="C52" s="1">
        <v>121.21599999999999</v>
      </c>
      <c r="D52" s="1">
        <v>421.56799999999998</v>
      </c>
      <c r="E52" s="1">
        <v>381.48500000000001</v>
      </c>
      <c r="G52" s="1">
        <f t="shared" si="0"/>
        <v>40.08299999999997</v>
      </c>
      <c r="H52" s="1">
        <f t="shared" si="1"/>
        <v>0.25600000000000023</v>
      </c>
      <c r="I52" s="2">
        <f t="shared" si="2"/>
        <v>396.27391999999998</v>
      </c>
      <c r="J52" s="2">
        <f t="shared" si="3"/>
        <v>387.84255999999999</v>
      </c>
      <c r="K52" s="2">
        <f t="shared" si="4"/>
        <v>379.41120000000001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139.28677903910102</v>
      </c>
      <c r="P52" s="11">
        <f t="shared" si="9"/>
        <v>17.814779039101026</v>
      </c>
      <c r="Q52" s="1">
        <f t="shared" si="10"/>
        <v>121.47199999999999</v>
      </c>
      <c r="S52" s="14" t="str">
        <f t="shared" si="11"/>
        <v>A</v>
      </c>
      <c r="U52" s="1">
        <f t="shared" si="12"/>
        <v>121.47199999999999</v>
      </c>
      <c r="V52" s="1">
        <f t="shared" si="13"/>
        <v>381.48500000000001</v>
      </c>
      <c r="W52" s="1">
        <f t="shared" si="14"/>
        <v>17.814779039101026</v>
      </c>
      <c r="X52" s="20">
        <f t="shared" si="15"/>
        <v>7.7494288820089468</v>
      </c>
      <c r="Y52" s="22">
        <f t="shared" si="16"/>
        <v>3</v>
      </c>
      <c r="AA52" s="47"/>
    </row>
    <row r="53" spans="1:34" hidden="1" x14ac:dyDescent="0.25">
      <c r="A53" s="57" t="s">
        <v>3720</v>
      </c>
      <c r="B53" s="1">
        <v>126.464</v>
      </c>
      <c r="C53" s="1">
        <v>126.08</v>
      </c>
      <c r="D53" s="1">
        <v>421.90499999999997</v>
      </c>
      <c r="E53" s="1">
        <v>381.76799999999997</v>
      </c>
      <c r="G53" s="1">
        <f t="shared" si="0"/>
        <v>40.137</v>
      </c>
      <c r="H53" s="1">
        <f t="shared" si="1"/>
        <v>0.38400000000000034</v>
      </c>
      <c r="I53" s="2">
        <f t="shared" si="2"/>
        <v>396.59069999999997</v>
      </c>
      <c r="J53" s="2">
        <f t="shared" si="3"/>
        <v>388.15260000000001</v>
      </c>
      <c r="K53" s="2">
        <f t="shared" si="4"/>
        <v>379.71449999999999</v>
      </c>
      <c r="L53" s="10">
        <f t="shared" si="5"/>
        <v>3</v>
      </c>
      <c r="M53" s="73" t="str">
        <f t="shared" si="6"/>
        <v/>
      </c>
      <c r="N53">
        <f t="shared" si="7"/>
        <v>3</v>
      </c>
      <c r="O53" s="12">
        <f t="shared" si="8"/>
        <v>145.01089324618735</v>
      </c>
      <c r="P53" s="11">
        <f t="shared" si="9"/>
        <v>18.546893246187352</v>
      </c>
      <c r="Q53" s="1">
        <f t="shared" si="10"/>
        <v>126.464</v>
      </c>
      <c r="S53" s="14" t="str">
        <f t="shared" si="11"/>
        <v>A</v>
      </c>
      <c r="U53" s="1">
        <f t="shared" si="12"/>
        <v>126.464</v>
      </c>
      <c r="V53" s="1">
        <f t="shared" si="13"/>
        <v>381.76799999999997</v>
      </c>
      <c r="W53" s="1">
        <f t="shared" si="14"/>
        <v>18.546893246187352</v>
      </c>
      <c r="X53" s="20">
        <f t="shared" si="15"/>
        <v>8.0678985620914982</v>
      </c>
      <c r="Y53" s="22">
        <f t="shared" si="16"/>
        <v>3</v>
      </c>
      <c r="AA53" s="47"/>
    </row>
    <row r="54" spans="1:34" hidden="1" x14ac:dyDescent="0.25">
      <c r="A54" s="57" t="s">
        <v>3721</v>
      </c>
      <c r="B54" s="1">
        <v>122.36799999999999</v>
      </c>
      <c r="C54" s="1">
        <v>122.11199999999999</v>
      </c>
      <c r="D54" s="1">
        <v>420.56099999999998</v>
      </c>
      <c r="E54" s="1">
        <v>380.565</v>
      </c>
      <c r="G54" s="1">
        <f t="shared" si="0"/>
        <v>39.995999999999981</v>
      </c>
      <c r="H54" s="1">
        <f t="shared" si="1"/>
        <v>0.25600000000000023</v>
      </c>
      <c r="I54" s="2">
        <f t="shared" si="2"/>
        <v>395.32733999999999</v>
      </c>
      <c r="J54" s="2">
        <f t="shared" si="3"/>
        <v>386.91611999999998</v>
      </c>
      <c r="K54" s="2">
        <f t="shared" si="4"/>
        <v>378.50489999999996</v>
      </c>
      <c r="L54" s="10">
        <f t="shared" si="5"/>
        <v>3</v>
      </c>
      <c r="M54" s="73" t="str">
        <f t="shared" si="6"/>
        <v/>
      </c>
      <c r="N54">
        <f t="shared" si="7"/>
        <v>3</v>
      </c>
      <c r="O54" s="12">
        <f t="shared" si="8"/>
        <v>140.31418415319342</v>
      </c>
      <c r="P54" s="11">
        <f t="shared" si="9"/>
        <v>17.946184153193428</v>
      </c>
      <c r="Q54" s="1">
        <f t="shared" si="10"/>
        <v>122.36799999999999</v>
      </c>
      <c r="S54" s="14" t="str">
        <f t="shared" si="11"/>
        <v>A</v>
      </c>
      <c r="U54" s="1">
        <f t="shared" si="12"/>
        <v>122.36799999999999</v>
      </c>
      <c r="V54" s="1">
        <f t="shared" si="13"/>
        <v>380.565</v>
      </c>
      <c r="W54" s="1">
        <f t="shared" si="14"/>
        <v>17.946184153193428</v>
      </c>
      <c r="X54" s="20">
        <f t="shared" si="15"/>
        <v>7.806590106639141</v>
      </c>
      <c r="Y54" s="22">
        <f t="shared" si="16"/>
        <v>3</v>
      </c>
      <c r="AA54" s="47"/>
    </row>
    <row r="55" spans="1:34" hidden="1" x14ac:dyDescent="0.25">
      <c r="A55" s="57" t="s">
        <v>3722</v>
      </c>
      <c r="B55" s="1">
        <v>115.456</v>
      </c>
      <c r="C55" s="1">
        <v>115.2</v>
      </c>
      <c r="D55" s="1">
        <v>421.57</v>
      </c>
      <c r="E55" s="1">
        <v>381.505</v>
      </c>
      <c r="G55" s="1">
        <f t="shared" si="0"/>
        <v>40.064999999999998</v>
      </c>
      <c r="H55" s="1">
        <f t="shared" si="1"/>
        <v>0.25600000000000023</v>
      </c>
      <c r="I55" s="2">
        <f t="shared" si="2"/>
        <v>396.2758</v>
      </c>
      <c r="J55" s="2">
        <f t="shared" si="3"/>
        <v>387.84440000000001</v>
      </c>
      <c r="K55" s="2">
        <f t="shared" si="4"/>
        <v>379.41300000000001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132.3884875587662</v>
      </c>
      <c r="P55" s="11">
        <f t="shared" si="9"/>
        <v>16.932487558766198</v>
      </c>
      <c r="Q55" s="1">
        <f t="shared" si="10"/>
        <v>115.456</v>
      </c>
      <c r="S55" s="14" t="str">
        <f t="shared" si="11"/>
        <v>A</v>
      </c>
      <c r="U55" s="1">
        <f t="shared" si="12"/>
        <v>115.456</v>
      </c>
      <c r="V55" s="1">
        <f t="shared" si="13"/>
        <v>381.505</v>
      </c>
      <c r="W55" s="1">
        <f t="shared" si="14"/>
        <v>16.932487558766198</v>
      </c>
      <c r="X55" s="20">
        <f t="shared" si="15"/>
        <v>7.3656320880632959</v>
      </c>
      <c r="Y55" s="22">
        <f t="shared" si="16"/>
        <v>3</v>
      </c>
      <c r="AA55" s="47"/>
    </row>
    <row r="56" spans="1:34" hidden="1" x14ac:dyDescent="0.25">
      <c r="A56" s="57" t="s">
        <v>3723</v>
      </c>
      <c r="B56" s="1">
        <v>70.144000000000005</v>
      </c>
      <c r="C56" s="1">
        <v>69.888000000000005</v>
      </c>
      <c r="D56" s="1">
        <v>423.33100000000002</v>
      </c>
      <c r="E56" s="1">
        <v>383.25299999999999</v>
      </c>
      <c r="G56" s="1">
        <f t="shared" si="0"/>
        <v>40.078000000000031</v>
      </c>
      <c r="H56" s="1">
        <f t="shared" si="1"/>
        <v>0.25600000000000023</v>
      </c>
      <c r="I56" s="2">
        <f t="shared" si="2"/>
        <v>397.93114000000003</v>
      </c>
      <c r="J56" s="2">
        <f t="shared" si="3"/>
        <v>389.46451999999999</v>
      </c>
      <c r="K56" s="2">
        <f t="shared" si="4"/>
        <v>380.99790000000002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80.431143217520926</v>
      </c>
      <c r="P56" s="11">
        <f t="shared" si="9"/>
        <v>10.287143217520921</v>
      </c>
      <c r="Q56" s="1">
        <f t="shared" si="10"/>
        <v>70.144000000000005</v>
      </c>
      <c r="S56" s="14" t="str">
        <f t="shared" si="11"/>
        <v>A</v>
      </c>
      <c r="U56" s="1">
        <f t="shared" si="12"/>
        <v>70.144000000000005</v>
      </c>
      <c r="V56" s="1">
        <f t="shared" si="13"/>
        <v>383.25299999999999</v>
      </c>
      <c r="W56" s="1">
        <f t="shared" si="14"/>
        <v>10.287143217520921</v>
      </c>
      <c r="X56" s="20">
        <f t="shared" si="15"/>
        <v>4.4749072996216004</v>
      </c>
      <c r="Y56" s="22">
        <f t="shared" si="16"/>
        <v>3</v>
      </c>
      <c r="AA56" s="47"/>
    </row>
    <row r="57" spans="1:34" x14ac:dyDescent="0.25">
      <c r="A57" s="57" t="s">
        <v>3724</v>
      </c>
      <c r="B57" s="1">
        <v>47.36</v>
      </c>
      <c r="C57" s="1">
        <v>47.103999999999999</v>
      </c>
      <c r="D57" s="1">
        <v>423.73599999999999</v>
      </c>
      <c r="E57" s="1">
        <v>383.69499999999999</v>
      </c>
      <c r="G57" s="1">
        <f t="shared" si="0"/>
        <v>40.040999999999997</v>
      </c>
      <c r="H57" s="1">
        <f t="shared" si="1"/>
        <v>0.25600000000000023</v>
      </c>
      <c r="I57" s="2">
        <f t="shared" si="2"/>
        <v>398.31183999999996</v>
      </c>
      <c r="J57" s="2">
        <f t="shared" si="3"/>
        <v>389.83711999999997</v>
      </c>
      <c r="K57" s="2">
        <f t="shared" si="4"/>
        <v>381.36239999999998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54.305698887742231</v>
      </c>
      <c r="P57" s="11">
        <f t="shared" si="9"/>
        <v>6.9456988877422319</v>
      </c>
      <c r="Q57" s="1">
        <f t="shared" si="10"/>
        <v>47.36</v>
      </c>
      <c r="S57" s="14" t="str">
        <f t="shared" si="11"/>
        <v>A</v>
      </c>
      <c r="U57" s="1">
        <f t="shared" si="12"/>
        <v>47.36</v>
      </c>
      <c r="V57" s="1">
        <f t="shared" si="13"/>
        <v>383.69499999999999</v>
      </c>
      <c r="W57" s="1">
        <f t="shared" si="14"/>
        <v>6.9456988877422319</v>
      </c>
      <c r="X57" s="20">
        <f t="shared" si="15"/>
        <v>3.0213790161678706</v>
      </c>
      <c r="Y57" s="22">
        <f t="shared" si="16"/>
        <v>3</v>
      </c>
      <c r="Z57" s="32" t="s">
        <v>40</v>
      </c>
      <c r="AA57" s="47"/>
      <c r="AB57" s="32" t="str">
        <f>A57</f>
        <v>2025-06-03 00:00:00</v>
      </c>
      <c r="AC57" s="1">
        <f>SUM(U57:U80)</f>
        <v>3298.8159999999998</v>
      </c>
      <c r="AD57" s="1">
        <f>AVERAGE(V57:V80)</f>
        <v>382.0782916666667</v>
      </c>
      <c r="AE57" s="1">
        <f>SUM(W57:W80)</f>
        <v>416.37408378546712</v>
      </c>
      <c r="AF57" s="1">
        <f>SUM(X57:X80)</f>
        <v>181.12272644667826</v>
      </c>
      <c r="AG57" s="35">
        <f>AVERAGE(Y57:Y80)</f>
        <v>2.7083333333333335</v>
      </c>
      <c r="AH57" s="37">
        <f>DAY(A57)</f>
        <v>3</v>
      </c>
    </row>
    <row r="58" spans="1:34" hidden="1" x14ac:dyDescent="0.25">
      <c r="A58" s="57" t="s">
        <v>3725</v>
      </c>
      <c r="B58" s="1">
        <v>44.031999999999996</v>
      </c>
      <c r="C58" s="1">
        <v>43.904000000000003</v>
      </c>
      <c r="D58" s="1">
        <v>423.52699999999999</v>
      </c>
      <c r="E58" s="1">
        <v>383.517</v>
      </c>
      <c r="G58" s="1">
        <f t="shared" si="0"/>
        <v>40.009999999999991</v>
      </c>
      <c r="H58" s="1">
        <f t="shared" si="1"/>
        <v>0.12799999999999301</v>
      </c>
      <c r="I58" s="2">
        <f t="shared" si="2"/>
        <v>398.11537999999996</v>
      </c>
      <c r="J58" s="2">
        <f t="shared" si="3"/>
        <v>389.64483999999999</v>
      </c>
      <c r="K58" s="2">
        <f t="shared" si="4"/>
        <v>381.17430000000002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50.489622749684663</v>
      </c>
      <c r="P58" s="11">
        <f t="shared" si="9"/>
        <v>6.457622749684667</v>
      </c>
      <c r="Q58" s="1">
        <f t="shared" si="10"/>
        <v>44.031999999999996</v>
      </c>
      <c r="S58" s="14" t="str">
        <f t="shared" si="11"/>
        <v>A</v>
      </c>
      <c r="U58" s="1">
        <f t="shared" si="12"/>
        <v>44.031999999999996</v>
      </c>
      <c r="V58" s="1">
        <f t="shared" si="13"/>
        <v>383.517</v>
      </c>
      <c r="W58" s="1">
        <f t="shared" si="14"/>
        <v>6.457622749684667</v>
      </c>
      <c r="X58" s="20">
        <f t="shared" si="15"/>
        <v>2.8090658961128301</v>
      </c>
      <c r="Y58" s="22">
        <f t="shared" si="16"/>
        <v>3</v>
      </c>
      <c r="AA58" s="47"/>
    </row>
    <row r="59" spans="1:34" hidden="1" x14ac:dyDescent="0.25">
      <c r="A59" s="57" t="s">
        <v>3726</v>
      </c>
      <c r="B59" s="1">
        <v>39.552</v>
      </c>
      <c r="C59" s="1">
        <v>39.295999999999999</v>
      </c>
      <c r="D59" s="1">
        <v>423.93099999999998</v>
      </c>
      <c r="E59" s="1">
        <v>383.91</v>
      </c>
      <c r="G59" s="1">
        <f t="shared" si="0"/>
        <v>40.020999999999958</v>
      </c>
      <c r="H59" s="1">
        <f t="shared" si="1"/>
        <v>0.25600000000000023</v>
      </c>
      <c r="I59" s="2">
        <f t="shared" si="2"/>
        <v>398.49513999999999</v>
      </c>
      <c r="J59" s="2">
        <f t="shared" si="3"/>
        <v>390.01652000000001</v>
      </c>
      <c r="K59" s="2">
        <f t="shared" si="4"/>
        <v>381.53789999999998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45.352597179222563</v>
      </c>
      <c r="P59" s="11">
        <f t="shared" si="9"/>
        <v>5.8005971792225637</v>
      </c>
      <c r="Q59" s="1">
        <f t="shared" si="10"/>
        <v>39.552</v>
      </c>
      <c r="S59" s="14" t="str">
        <f t="shared" si="11"/>
        <v>A</v>
      </c>
      <c r="U59" s="1">
        <f t="shared" si="12"/>
        <v>39.552</v>
      </c>
      <c r="V59" s="1">
        <f t="shared" si="13"/>
        <v>383.91</v>
      </c>
      <c r="W59" s="1">
        <f t="shared" si="14"/>
        <v>5.8005971792225637</v>
      </c>
      <c r="X59" s="20">
        <f t="shared" si="15"/>
        <v>2.5232597729618154</v>
      </c>
      <c r="Y59" s="22">
        <f t="shared" si="16"/>
        <v>3</v>
      </c>
      <c r="AA59" s="47"/>
    </row>
    <row r="60" spans="1:34" hidden="1" x14ac:dyDescent="0.25">
      <c r="A60" s="57" t="s">
        <v>3727</v>
      </c>
      <c r="B60" s="1">
        <v>39.04</v>
      </c>
      <c r="C60" s="1">
        <v>38.783999999999999</v>
      </c>
      <c r="D60" s="1">
        <v>423.89499999999998</v>
      </c>
      <c r="E60" s="1">
        <v>383.88</v>
      </c>
      <c r="G60" s="1">
        <f t="shared" si="0"/>
        <v>40.014999999999986</v>
      </c>
      <c r="H60" s="1">
        <f t="shared" si="1"/>
        <v>0.25600000000000023</v>
      </c>
      <c r="I60" s="2">
        <f t="shared" si="2"/>
        <v>398.46129999999999</v>
      </c>
      <c r="J60" s="2">
        <f t="shared" si="3"/>
        <v>389.98339999999996</v>
      </c>
      <c r="K60" s="2">
        <f t="shared" si="4"/>
        <v>381.50549999999998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44.765508542598326</v>
      </c>
      <c r="P60" s="11">
        <f t="shared" si="9"/>
        <v>5.7255085425983268</v>
      </c>
      <c r="Q60" s="1">
        <f t="shared" si="10"/>
        <v>39.04</v>
      </c>
      <c r="S60" s="14" t="str">
        <f t="shared" si="11"/>
        <v>A</v>
      </c>
      <c r="U60" s="1">
        <f t="shared" si="12"/>
        <v>39.04</v>
      </c>
      <c r="V60" s="1">
        <f t="shared" si="13"/>
        <v>383.88</v>
      </c>
      <c r="W60" s="1">
        <f t="shared" si="14"/>
        <v>5.7255085425983268</v>
      </c>
      <c r="X60" s="20">
        <f t="shared" si="15"/>
        <v>2.4905962160302719</v>
      </c>
      <c r="Y60" s="22">
        <f t="shared" si="16"/>
        <v>3</v>
      </c>
      <c r="AA60" s="47"/>
    </row>
    <row r="61" spans="1:34" hidden="1" x14ac:dyDescent="0.25">
      <c r="A61" s="57" t="s">
        <v>3728</v>
      </c>
      <c r="B61" s="1">
        <v>39.04</v>
      </c>
      <c r="C61" s="1">
        <v>38.783999999999999</v>
      </c>
      <c r="D61" s="1">
        <v>423.14800000000002</v>
      </c>
      <c r="E61" s="1">
        <v>383.20400000000001</v>
      </c>
      <c r="G61" s="1">
        <f t="shared" si="0"/>
        <v>39.944000000000017</v>
      </c>
      <c r="H61" s="1">
        <f t="shared" si="1"/>
        <v>0.25600000000000023</v>
      </c>
      <c r="I61" s="2">
        <f t="shared" si="2"/>
        <v>397.75912000000005</v>
      </c>
      <c r="J61" s="2">
        <f t="shared" si="3"/>
        <v>389.29616000000004</v>
      </c>
      <c r="K61" s="2">
        <f t="shared" si="4"/>
        <v>380.83320000000003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44.765508542598326</v>
      </c>
      <c r="P61" s="11">
        <f t="shared" si="9"/>
        <v>5.7255085425983268</v>
      </c>
      <c r="Q61" s="1">
        <f t="shared" si="10"/>
        <v>39.04</v>
      </c>
      <c r="S61" s="14" t="str">
        <f t="shared" si="11"/>
        <v>A</v>
      </c>
      <c r="U61" s="1">
        <f t="shared" si="12"/>
        <v>39.04</v>
      </c>
      <c r="V61" s="1">
        <f t="shared" si="13"/>
        <v>383.20400000000001</v>
      </c>
      <c r="W61" s="1">
        <f t="shared" si="14"/>
        <v>5.7255085425983268</v>
      </c>
      <c r="X61" s="20">
        <f t="shared" si="15"/>
        <v>2.4905962160302719</v>
      </c>
      <c r="Y61" s="22">
        <f t="shared" si="16"/>
        <v>3</v>
      </c>
      <c r="AA61" s="47"/>
    </row>
    <row r="62" spans="1:34" hidden="1" x14ac:dyDescent="0.25">
      <c r="A62" s="57" t="s">
        <v>3729</v>
      </c>
      <c r="B62" s="1">
        <v>66.944000000000003</v>
      </c>
      <c r="C62" s="1">
        <v>66.688000000000002</v>
      </c>
      <c r="D62" s="1">
        <v>420.95800000000003</v>
      </c>
      <c r="E62" s="1">
        <v>381.12799999999999</v>
      </c>
      <c r="G62" s="1">
        <f t="shared" si="0"/>
        <v>39.830000000000041</v>
      </c>
      <c r="H62" s="1">
        <f t="shared" si="1"/>
        <v>0.25600000000000023</v>
      </c>
      <c r="I62" s="2">
        <f t="shared" si="2"/>
        <v>395.70052000000004</v>
      </c>
      <c r="J62" s="2">
        <f t="shared" si="3"/>
        <v>387.28136000000001</v>
      </c>
      <c r="K62" s="2">
        <f t="shared" si="4"/>
        <v>378.86220000000003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76.76183923861943</v>
      </c>
      <c r="P62" s="11">
        <f t="shared" si="9"/>
        <v>9.8178392386194275</v>
      </c>
      <c r="Q62" s="1">
        <f t="shared" si="10"/>
        <v>66.944000000000003</v>
      </c>
      <c r="S62" s="14" t="str">
        <f t="shared" si="11"/>
        <v>A</v>
      </c>
      <c r="U62" s="1">
        <f t="shared" si="12"/>
        <v>66.944000000000003</v>
      </c>
      <c r="V62" s="1">
        <f t="shared" si="13"/>
        <v>381.12799999999999</v>
      </c>
      <c r="W62" s="1">
        <f t="shared" si="14"/>
        <v>9.8178392386194275</v>
      </c>
      <c r="X62" s="20">
        <f t="shared" si="15"/>
        <v>4.2707600687994507</v>
      </c>
      <c r="Y62" s="22">
        <f t="shared" si="16"/>
        <v>3</v>
      </c>
      <c r="AA62" s="47"/>
    </row>
    <row r="63" spans="1:34" hidden="1" x14ac:dyDescent="0.25">
      <c r="A63" s="57" t="s">
        <v>3730</v>
      </c>
      <c r="B63" s="1">
        <v>122.24</v>
      </c>
      <c r="C63" s="1">
        <v>121.98399999999999</v>
      </c>
      <c r="D63" s="1">
        <v>419.161</v>
      </c>
      <c r="E63" s="1">
        <v>380.01900000000001</v>
      </c>
      <c r="G63" s="1">
        <f t="shared" si="0"/>
        <v>39.141999999999996</v>
      </c>
      <c r="H63" s="1">
        <f t="shared" si="1"/>
        <v>0.25600000000000023</v>
      </c>
      <c r="I63" s="2">
        <f t="shared" si="2"/>
        <v>394.01134000000002</v>
      </c>
      <c r="J63" s="2">
        <f t="shared" si="3"/>
        <v>385.62812000000002</v>
      </c>
      <c r="K63" s="2">
        <f t="shared" si="4"/>
        <v>377.24490000000003</v>
      </c>
      <c r="L63" s="10">
        <f t="shared" si="5"/>
        <v>3</v>
      </c>
      <c r="M63" s="73" t="str">
        <f t="shared" si="6"/>
        <v/>
      </c>
      <c r="N63">
        <f t="shared" si="7"/>
        <v>3</v>
      </c>
      <c r="O63" s="12">
        <f t="shared" si="8"/>
        <v>140.16741199403737</v>
      </c>
      <c r="P63" s="11">
        <f t="shared" si="9"/>
        <v>17.927411994037371</v>
      </c>
      <c r="Q63" s="1">
        <f t="shared" si="10"/>
        <v>122.24</v>
      </c>
      <c r="S63" s="14" t="str">
        <f t="shared" si="11"/>
        <v>A</v>
      </c>
      <c r="U63" s="1">
        <f t="shared" si="12"/>
        <v>122.24</v>
      </c>
      <c r="V63" s="1">
        <f t="shared" si="13"/>
        <v>380.01900000000001</v>
      </c>
      <c r="W63" s="1">
        <f t="shared" si="14"/>
        <v>17.927411994037371</v>
      </c>
      <c r="X63" s="20">
        <f t="shared" si="15"/>
        <v>7.7984242174062564</v>
      </c>
      <c r="Y63" s="22">
        <f t="shared" si="16"/>
        <v>3</v>
      </c>
      <c r="AA63" s="47"/>
    </row>
    <row r="64" spans="1:34" hidden="1" x14ac:dyDescent="0.25">
      <c r="A64" s="57" t="s">
        <v>3731</v>
      </c>
      <c r="B64" s="1">
        <v>156.54400000000001</v>
      </c>
      <c r="C64" s="1">
        <v>156.28800000000001</v>
      </c>
      <c r="D64" s="1">
        <v>416.846</v>
      </c>
      <c r="E64" s="1">
        <v>382.41500000000002</v>
      </c>
      <c r="G64" s="1">
        <f t="shared" si="0"/>
        <v>34.430999999999983</v>
      </c>
      <c r="H64" s="1">
        <f t="shared" si="1"/>
        <v>0.25600000000000023</v>
      </c>
      <c r="I64" s="2">
        <f t="shared" si="2"/>
        <v>391.83524</v>
      </c>
      <c r="J64" s="2">
        <f t="shared" si="3"/>
        <v>383.49832000000004</v>
      </c>
      <c r="K64" s="2">
        <f t="shared" si="4"/>
        <v>375.16140000000001</v>
      </c>
      <c r="L64" s="10">
        <f t="shared" si="5"/>
        <v>2</v>
      </c>
      <c r="M64" s="73">
        <f t="shared" si="6"/>
        <v>2</v>
      </c>
      <c r="N64">
        <f t="shared" si="7"/>
        <v>2</v>
      </c>
      <c r="O64" s="12">
        <f t="shared" si="8"/>
        <v>171.66794604671566</v>
      </c>
      <c r="P64" s="11">
        <f t="shared" si="9"/>
        <v>15.123946046715645</v>
      </c>
      <c r="Q64" s="1">
        <f t="shared" si="10"/>
        <v>156.54400000000001</v>
      </c>
      <c r="S64" s="14" t="str">
        <f t="shared" si="11"/>
        <v>A</v>
      </c>
      <c r="U64" s="1">
        <f t="shared" si="12"/>
        <v>156.54400000000001</v>
      </c>
      <c r="V64" s="1">
        <f t="shared" si="13"/>
        <v>382.41500000000002</v>
      </c>
      <c r="W64" s="1">
        <f t="shared" si="14"/>
        <v>15.123946046715645</v>
      </c>
      <c r="X64" s="20">
        <f t="shared" si="15"/>
        <v>6.5789165303213055</v>
      </c>
      <c r="Y64" s="22">
        <f t="shared" si="16"/>
        <v>2</v>
      </c>
      <c r="AA64" s="47"/>
    </row>
    <row r="65" spans="1:27" hidden="1" x14ac:dyDescent="0.25">
      <c r="A65" s="57" t="s">
        <v>3732</v>
      </c>
      <c r="B65" s="1">
        <v>172.03200000000001</v>
      </c>
      <c r="C65" s="1">
        <v>171.648</v>
      </c>
      <c r="D65" s="1">
        <v>416.375</v>
      </c>
      <c r="E65" s="1">
        <v>382.48899999999998</v>
      </c>
      <c r="G65" s="1">
        <f t="shared" si="0"/>
        <v>33.886000000000024</v>
      </c>
      <c r="H65" s="1">
        <f t="shared" si="1"/>
        <v>0.38400000000001455</v>
      </c>
      <c r="I65" s="2">
        <f t="shared" si="2"/>
        <v>391.39249999999998</v>
      </c>
      <c r="J65" s="2">
        <f t="shared" si="3"/>
        <v>383.065</v>
      </c>
      <c r="K65" s="2">
        <f t="shared" si="4"/>
        <v>374.73750000000001</v>
      </c>
      <c r="L65" s="10">
        <f t="shared" si="5"/>
        <v>2</v>
      </c>
      <c r="M65" s="73" t="str">
        <f t="shared" si="6"/>
        <v/>
      </c>
      <c r="N65">
        <f t="shared" si="7"/>
        <v>2</v>
      </c>
      <c r="O65" s="12">
        <f t="shared" si="8"/>
        <v>188.65226450268671</v>
      </c>
      <c r="P65" s="11">
        <f t="shared" si="9"/>
        <v>16.620264502686695</v>
      </c>
      <c r="Q65" s="1">
        <f t="shared" si="10"/>
        <v>172.03200000000001</v>
      </c>
      <c r="S65" s="14" t="str">
        <f t="shared" si="11"/>
        <v>A</v>
      </c>
      <c r="U65" s="1">
        <f t="shared" si="12"/>
        <v>172.03200000000001</v>
      </c>
      <c r="V65" s="1">
        <f t="shared" si="13"/>
        <v>382.48899999999998</v>
      </c>
      <c r="W65" s="1">
        <f t="shared" si="14"/>
        <v>16.620264502686695</v>
      </c>
      <c r="X65" s="20">
        <f t="shared" si="15"/>
        <v>7.229815058668712</v>
      </c>
      <c r="Y65" s="22">
        <f t="shared" si="16"/>
        <v>2</v>
      </c>
      <c r="AA65" s="47"/>
    </row>
    <row r="66" spans="1:27" hidden="1" x14ac:dyDescent="0.25">
      <c r="A66" s="57" t="s">
        <v>3733</v>
      </c>
      <c r="B66" s="1">
        <v>171.52</v>
      </c>
      <c r="C66" s="1">
        <v>171.136</v>
      </c>
      <c r="D66" s="1">
        <v>417.80900000000003</v>
      </c>
      <c r="E66" s="1">
        <v>383.83300000000003</v>
      </c>
      <c r="G66" s="1">
        <f t="shared" si="0"/>
        <v>33.975999999999999</v>
      </c>
      <c r="H66" s="1">
        <f t="shared" si="1"/>
        <v>0.38400000000001455</v>
      </c>
      <c r="I66" s="2">
        <f t="shared" si="2"/>
        <v>392.74046000000004</v>
      </c>
      <c r="J66" s="2">
        <f t="shared" si="3"/>
        <v>384.38428000000005</v>
      </c>
      <c r="K66" s="2">
        <f t="shared" si="4"/>
        <v>376.02809999999999</v>
      </c>
      <c r="L66" s="10">
        <f t="shared" si="5"/>
        <v>2</v>
      </c>
      <c r="M66" s="73" t="str">
        <f t="shared" si="6"/>
        <v/>
      </c>
      <c r="N66">
        <f t="shared" si="7"/>
        <v>2</v>
      </c>
      <c r="O66" s="12">
        <f t="shared" si="8"/>
        <v>188.09079942976206</v>
      </c>
      <c r="P66" s="11">
        <f t="shared" si="9"/>
        <v>16.570799429762047</v>
      </c>
      <c r="Q66" s="1">
        <f t="shared" si="10"/>
        <v>171.52</v>
      </c>
      <c r="S66" s="14" t="str">
        <f t="shared" si="11"/>
        <v>A</v>
      </c>
      <c r="U66" s="1">
        <f t="shared" si="12"/>
        <v>171.52</v>
      </c>
      <c r="V66" s="1">
        <f t="shared" si="13"/>
        <v>383.83300000000003</v>
      </c>
      <c r="W66" s="1">
        <f t="shared" si="14"/>
        <v>16.570799429762047</v>
      </c>
      <c r="X66" s="20">
        <f t="shared" si="15"/>
        <v>7.2082977519464908</v>
      </c>
      <c r="Y66" s="22">
        <f t="shared" si="16"/>
        <v>2</v>
      </c>
      <c r="AA66" s="47"/>
    </row>
    <row r="67" spans="1:27" hidden="1" x14ac:dyDescent="0.25">
      <c r="A67" s="57" t="s">
        <v>3734</v>
      </c>
      <c r="B67" s="1">
        <v>193.024</v>
      </c>
      <c r="C67" s="1">
        <v>192.64</v>
      </c>
      <c r="D67" s="1">
        <v>417.125</v>
      </c>
      <c r="E67" s="1">
        <v>383.19200000000001</v>
      </c>
      <c r="G67" s="1">
        <f t="shared" si="0"/>
        <v>33.932999999999993</v>
      </c>
      <c r="H67" s="1">
        <f t="shared" si="1"/>
        <v>0.38400000000001455</v>
      </c>
      <c r="I67" s="2">
        <f t="shared" si="2"/>
        <v>392.09750000000003</v>
      </c>
      <c r="J67" s="2">
        <f t="shared" si="3"/>
        <v>383.755</v>
      </c>
      <c r="K67" s="2">
        <f t="shared" si="4"/>
        <v>375.41250000000002</v>
      </c>
      <c r="L67" s="10">
        <f t="shared" si="5"/>
        <v>2</v>
      </c>
      <c r="M67" s="73" t="str">
        <f t="shared" si="6"/>
        <v/>
      </c>
      <c r="N67">
        <f t="shared" si="7"/>
        <v>2</v>
      </c>
      <c r="O67" s="12">
        <f t="shared" si="8"/>
        <v>211.67233249259789</v>
      </c>
      <c r="P67" s="11">
        <f t="shared" si="9"/>
        <v>18.648332492597888</v>
      </c>
      <c r="Q67" s="1">
        <f t="shared" si="10"/>
        <v>193.024</v>
      </c>
      <c r="S67" s="14" t="str">
        <f t="shared" si="11"/>
        <v>A</v>
      </c>
      <c r="U67" s="1">
        <f t="shared" si="12"/>
        <v>193.024</v>
      </c>
      <c r="V67" s="1">
        <f t="shared" si="13"/>
        <v>383.19200000000001</v>
      </c>
      <c r="W67" s="1">
        <f t="shared" si="14"/>
        <v>18.648332492597888</v>
      </c>
      <c r="X67" s="20">
        <f t="shared" si="15"/>
        <v>8.1120246342800808</v>
      </c>
      <c r="Y67" s="22">
        <f t="shared" si="16"/>
        <v>2</v>
      </c>
      <c r="AA67" s="47"/>
    </row>
    <row r="68" spans="1:27" hidden="1" x14ac:dyDescent="0.25">
      <c r="A68" s="57" t="s">
        <v>3735</v>
      </c>
      <c r="B68" s="1">
        <v>202.624</v>
      </c>
      <c r="C68" s="1">
        <v>202.24</v>
      </c>
      <c r="D68" s="1">
        <v>416.39100000000002</v>
      </c>
      <c r="E68" s="1">
        <v>382.36900000000003</v>
      </c>
      <c r="G68" s="1">
        <f t="shared" si="0"/>
        <v>34.021999999999991</v>
      </c>
      <c r="H68" s="1">
        <f t="shared" si="1"/>
        <v>0.38399999999998613</v>
      </c>
      <c r="I68" s="2">
        <f t="shared" si="2"/>
        <v>391.40754000000004</v>
      </c>
      <c r="J68" s="2">
        <f t="shared" si="3"/>
        <v>383.07972000000001</v>
      </c>
      <c r="K68" s="2">
        <f t="shared" si="4"/>
        <v>374.75190000000003</v>
      </c>
      <c r="L68" s="10">
        <f t="shared" si="5"/>
        <v>2</v>
      </c>
      <c r="M68" s="73" t="str">
        <f t="shared" si="6"/>
        <v/>
      </c>
      <c r="N68">
        <f t="shared" si="7"/>
        <v>2</v>
      </c>
      <c r="O68" s="12">
        <f t="shared" si="8"/>
        <v>222.19980260993529</v>
      </c>
      <c r="P68" s="11">
        <f t="shared" si="9"/>
        <v>19.575802609935295</v>
      </c>
      <c r="Q68" s="1">
        <f t="shared" si="10"/>
        <v>202.624</v>
      </c>
      <c r="S68" s="14" t="str">
        <f t="shared" si="11"/>
        <v>A</v>
      </c>
      <c r="U68" s="1">
        <f t="shared" si="12"/>
        <v>202.624</v>
      </c>
      <c r="V68" s="1">
        <f t="shared" si="13"/>
        <v>382.36900000000003</v>
      </c>
      <c r="W68" s="1">
        <f t="shared" si="14"/>
        <v>19.575802609935295</v>
      </c>
      <c r="X68" s="20">
        <f t="shared" si="15"/>
        <v>8.5154741353218526</v>
      </c>
      <c r="Y68" s="22">
        <f t="shared" si="16"/>
        <v>2</v>
      </c>
      <c r="AA68" s="47"/>
    </row>
    <row r="69" spans="1:27" hidden="1" x14ac:dyDescent="0.25">
      <c r="A69" s="57" t="s">
        <v>3736</v>
      </c>
      <c r="B69" s="1">
        <v>199.42400000000001</v>
      </c>
      <c r="C69" s="1">
        <v>198.91200000000001</v>
      </c>
      <c r="D69" s="1">
        <v>421.17200000000003</v>
      </c>
      <c r="E69" s="1">
        <v>381.31700000000001</v>
      </c>
      <c r="G69" s="1">
        <f t="shared" si="0"/>
        <v>39.855000000000018</v>
      </c>
      <c r="H69" s="1">
        <f t="shared" si="1"/>
        <v>0.51200000000000045</v>
      </c>
      <c r="I69" s="2">
        <f t="shared" si="2"/>
        <v>395.90168</v>
      </c>
      <c r="J69" s="2">
        <f t="shared" si="3"/>
        <v>387.47824000000003</v>
      </c>
      <c r="K69" s="2">
        <f t="shared" si="4"/>
        <v>379.0548</v>
      </c>
      <c r="L69" s="10">
        <f t="shared" si="5"/>
        <v>3</v>
      </c>
      <c r="M69" s="73">
        <f t="shared" si="6"/>
        <v>3</v>
      </c>
      <c r="N69">
        <f t="shared" si="7"/>
        <v>3</v>
      </c>
      <c r="O69" s="12">
        <f t="shared" si="8"/>
        <v>228.67102396514161</v>
      </c>
      <c r="P69" s="11">
        <f t="shared" si="9"/>
        <v>29.247023965141608</v>
      </c>
      <c r="Q69" s="1">
        <f t="shared" si="10"/>
        <v>199.42400000000001</v>
      </c>
      <c r="S69" s="14" t="str">
        <f t="shared" si="11"/>
        <v>A</v>
      </c>
      <c r="U69" s="1">
        <f t="shared" si="12"/>
        <v>199.42400000000001</v>
      </c>
      <c r="V69" s="1">
        <f t="shared" si="13"/>
        <v>381.31700000000001</v>
      </c>
      <c r="W69" s="1">
        <f t="shared" si="14"/>
        <v>29.247023965141608</v>
      </c>
      <c r="X69" s="20">
        <f t="shared" si="15"/>
        <v>12.7224554248366</v>
      </c>
      <c r="Y69" s="22">
        <f t="shared" si="16"/>
        <v>3</v>
      </c>
      <c r="AA69" s="47"/>
    </row>
    <row r="70" spans="1:27" hidden="1" x14ac:dyDescent="0.25">
      <c r="A70" s="57" t="s">
        <v>3737</v>
      </c>
      <c r="B70" s="1">
        <v>224</v>
      </c>
      <c r="C70" s="1">
        <v>223.488</v>
      </c>
      <c r="D70" s="1">
        <v>418.87299999999999</v>
      </c>
      <c r="E70" s="1">
        <v>381.00299999999999</v>
      </c>
      <c r="G70" s="1">
        <f t="shared" si="0"/>
        <v>37.870000000000005</v>
      </c>
      <c r="H70" s="1">
        <f t="shared" si="1"/>
        <v>0.51200000000000045</v>
      </c>
      <c r="I70" s="2">
        <f t="shared" si="2"/>
        <v>393.74061999999998</v>
      </c>
      <c r="J70" s="2">
        <f t="shared" si="3"/>
        <v>385.36315999999999</v>
      </c>
      <c r="K70" s="2">
        <f t="shared" si="4"/>
        <v>376.98570000000001</v>
      </c>
      <c r="L70" s="10">
        <f t="shared" si="5"/>
        <v>2</v>
      </c>
      <c r="M70" s="73">
        <f t="shared" si="6"/>
        <v>2</v>
      </c>
      <c r="N70">
        <f t="shared" si="7"/>
        <v>2</v>
      </c>
      <c r="O70" s="12">
        <f t="shared" si="8"/>
        <v>245.64096940453999</v>
      </c>
      <c r="P70" s="11">
        <f t="shared" si="9"/>
        <v>21.640969404539987</v>
      </c>
      <c r="Q70" s="1">
        <f t="shared" si="10"/>
        <v>224</v>
      </c>
      <c r="S70" s="14" t="str">
        <f t="shared" si="11"/>
        <v>A</v>
      </c>
      <c r="U70" s="1">
        <f t="shared" si="12"/>
        <v>224</v>
      </c>
      <c r="V70" s="1">
        <f t="shared" si="13"/>
        <v>381.00299999999999</v>
      </c>
      <c r="W70" s="1">
        <f t="shared" si="14"/>
        <v>21.640969404539987</v>
      </c>
      <c r="X70" s="20">
        <f t="shared" si="15"/>
        <v>9.4138216909748937</v>
      </c>
      <c r="Y70" s="22">
        <f t="shared" si="16"/>
        <v>2</v>
      </c>
      <c r="AA70" s="47"/>
    </row>
    <row r="71" spans="1:27" hidden="1" x14ac:dyDescent="0.25">
      <c r="A71" s="57" t="s">
        <v>3738</v>
      </c>
      <c r="B71" s="1">
        <v>227.45599999999999</v>
      </c>
      <c r="C71" s="1">
        <v>226.816</v>
      </c>
      <c r="D71" s="1">
        <v>419.14299999999997</v>
      </c>
      <c r="E71" s="1">
        <v>381.02</v>
      </c>
      <c r="G71" s="1">
        <f t="shared" si="0"/>
        <v>38.12299999999999</v>
      </c>
      <c r="H71" s="1">
        <f t="shared" si="1"/>
        <v>0.63999999999998636</v>
      </c>
      <c r="I71" s="2">
        <f t="shared" si="2"/>
        <v>393.99441999999999</v>
      </c>
      <c r="J71" s="2">
        <f t="shared" si="3"/>
        <v>385.61156</v>
      </c>
      <c r="K71" s="2">
        <f t="shared" si="4"/>
        <v>377.2287</v>
      </c>
      <c r="L71" s="10">
        <f t="shared" si="5"/>
        <v>2</v>
      </c>
      <c r="M71" s="73" t="str">
        <f t="shared" si="6"/>
        <v/>
      </c>
      <c r="N71">
        <f t="shared" si="7"/>
        <v>2</v>
      </c>
      <c r="O71" s="12">
        <f t="shared" si="8"/>
        <v>249.43085864678145</v>
      </c>
      <c r="P71" s="11">
        <f t="shared" si="9"/>
        <v>21.974858646781456</v>
      </c>
      <c r="Q71" s="1">
        <f t="shared" si="10"/>
        <v>227.45599999999999</v>
      </c>
      <c r="S71" s="14" t="str">
        <f t="shared" si="11"/>
        <v>A</v>
      </c>
      <c r="U71" s="1">
        <f t="shared" si="12"/>
        <v>227.45599999999999</v>
      </c>
      <c r="V71" s="1">
        <f t="shared" si="13"/>
        <v>381.02</v>
      </c>
      <c r="W71" s="1">
        <f t="shared" si="14"/>
        <v>21.974858646781456</v>
      </c>
      <c r="X71" s="20">
        <f t="shared" si="15"/>
        <v>9.5590635113499332</v>
      </c>
      <c r="Y71" s="22">
        <f t="shared" si="16"/>
        <v>2</v>
      </c>
      <c r="AA71" s="47"/>
    </row>
    <row r="72" spans="1:27" hidden="1" x14ac:dyDescent="0.25">
      <c r="A72" s="57" t="s">
        <v>3739</v>
      </c>
      <c r="B72" s="1">
        <v>212.608</v>
      </c>
      <c r="C72" s="1">
        <v>212.096</v>
      </c>
      <c r="D72" s="1">
        <v>421.387</v>
      </c>
      <c r="E72" s="1">
        <v>381.18299999999999</v>
      </c>
      <c r="G72" s="1">
        <f t="shared" si="0"/>
        <v>40.204000000000008</v>
      </c>
      <c r="H72" s="1">
        <f t="shared" si="1"/>
        <v>0.51200000000000045</v>
      </c>
      <c r="I72" s="2">
        <f t="shared" si="2"/>
        <v>396.10378000000003</v>
      </c>
      <c r="J72" s="2">
        <f t="shared" si="3"/>
        <v>387.67604</v>
      </c>
      <c r="K72" s="2">
        <f t="shared" si="4"/>
        <v>379.24829999999997</v>
      </c>
      <c r="L72" s="10">
        <f t="shared" si="5"/>
        <v>3</v>
      </c>
      <c r="M72" s="73">
        <f t="shared" si="6"/>
        <v>3</v>
      </c>
      <c r="N72">
        <f t="shared" si="7"/>
        <v>3</v>
      </c>
      <c r="O72" s="12">
        <f t="shared" si="8"/>
        <v>243.7885563582158</v>
      </c>
      <c r="P72" s="11">
        <f t="shared" si="9"/>
        <v>31.180556358215796</v>
      </c>
      <c r="Q72" s="1">
        <f t="shared" si="10"/>
        <v>212.608</v>
      </c>
      <c r="S72" s="14" t="str">
        <f t="shared" si="11"/>
        <v>A</v>
      </c>
      <c r="U72" s="1">
        <f t="shared" si="12"/>
        <v>212.608</v>
      </c>
      <c r="V72" s="1">
        <f t="shared" si="13"/>
        <v>381.18299999999999</v>
      </c>
      <c r="W72" s="1">
        <f t="shared" si="14"/>
        <v>31.180556358215796</v>
      </c>
      <c r="X72" s="20">
        <f t="shared" si="15"/>
        <v>13.563542015823872</v>
      </c>
      <c r="Y72" s="22">
        <f t="shared" si="16"/>
        <v>3</v>
      </c>
      <c r="AA72" s="47"/>
    </row>
    <row r="73" spans="1:27" hidden="1" x14ac:dyDescent="0.25">
      <c r="A73" s="57" t="s">
        <v>3740</v>
      </c>
      <c r="B73" s="1">
        <v>191.10400000000001</v>
      </c>
      <c r="C73" s="1">
        <v>190.72</v>
      </c>
      <c r="D73" s="1">
        <v>424.05700000000002</v>
      </c>
      <c r="E73" s="1">
        <v>383.45400000000001</v>
      </c>
      <c r="G73" s="1">
        <f t="shared" ref="G73:G136" si="17">D73-E73</f>
        <v>40.603000000000009</v>
      </c>
      <c r="H73" s="1">
        <f t="shared" ref="H73:H136" si="18">B73-C73</f>
        <v>0.38400000000001455</v>
      </c>
      <c r="I73" s="2">
        <f t="shared" ref="I73:I136" si="19">D73-((D73/100)*I$8)</f>
        <v>398.61358000000001</v>
      </c>
      <c r="J73" s="2">
        <f t="shared" ref="J73:J136" si="20">D73-((D73/100)*J$8)</f>
        <v>390.13244000000003</v>
      </c>
      <c r="K73" s="2">
        <f t="shared" ref="K73:K136" si="21">D73-((D73/100)*K$8)</f>
        <v>381.65129999999999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 t="str">
        <f t="shared" ref="M73:M136" si="23">IF(L72&lt;&gt;L73,L73,"")</f>
        <v/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219.1308336199977</v>
      </c>
      <c r="P73" s="11">
        <f t="shared" ref="P73:P136" si="26">IF(O73&lt;&gt;"",O73-B73,"")</f>
        <v>28.026833619997689</v>
      </c>
      <c r="Q73" s="1">
        <f t="shared" ref="Q73:Q136" si="27">O73-P73</f>
        <v>191.10400000000001</v>
      </c>
      <c r="S73" s="14" t="str">
        <f t="shared" ref="S73:S136" si="28">IF(ROUND(B73,3)=ROUND(Q73,3),"A","B")</f>
        <v>A</v>
      </c>
      <c r="U73" s="1">
        <f t="shared" ref="U73:U136" si="29">B73</f>
        <v>191.10400000000001</v>
      </c>
      <c r="V73" s="1">
        <f t="shared" ref="V73:V136" si="30">E73</f>
        <v>383.45400000000001</v>
      </c>
      <c r="W73" s="1">
        <f t="shared" ref="W73:W136" si="31">P73</f>
        <v>28.026833619997689</v>
      </c>
      <c r="X73" s="20">
        <f t="shared" ref="X73:X136" si="32">W73*X$6</f>
        <v>12.191672624698995</v>
      </c>
      <c r="Y73" s="22">
        <f t="shared" ref="Y73:Y136" si="33">L73</f>
        <v>3</v>
      </c>
      <c r="AA73" s="47"/>
    </row>
    <row r="74" spans="1:27" hidden="1" x14ac:dyDescent="0.25">
      <c r="A74" s="57" t="s">
        <v>3741</v>
      </c>
      <c r="B74" s="1">
        <v>173.44</v>
      </c>
      <c r="C74" s="1">
        <v>172.928</v>
      </c>
      <c r="D74" s="1">
        <v>424.07</v>
      </c>
      <c r="E74" s="1">
        <v>383.51400000000001</v>
      </c>
      <c r="G74" s="1">
        <f t="shared" si="17"/>
        <v>40.555999999999983</v>
      </c>
      <c r="H74" s="1">
        <f t="shared" si="18"/>
        <v>0.51200000000000045</v>
      </c>
      <c r="I74" s="2">
        <f t="shared" si="19"/>
        <v>398.62579999999997</v>
      </c>
      <c r="J74" s="2">
        <f t="shared" si="20"/>
        <v>390.14440000000002</v>
      </c>
      <c r="K74" s="2">
        <f t="shared" si="21"/>
        <v>381.66300000000001</v>
      </c>
      <c r="L74" s="10">
        <f t="shared" si="22"/>
        <v>3</v>
      </c>
      <c r="M74" s="73" t="str">
        <f t="shared" si="23"/>
        <v/>
      </c>
      <c r="N74">
        <f t="shared" si="24"/>
        <v>3</v>
      </c>
      <c r="O74" s="12">
        <f t="shared" si="25"/>
        <v>198.87627565646142</v>
      </c>
      <c r="P74" s="11">
        <f t="shared" si="26"/>
        <v>25.436275656461419</v>
      </c>
      <c r="Q74" s="1">
        <f t="shared" si="27"/>
        <v>173.44</v>
      </c>
      <c r="S74" s="14" t="str">
        <f t="shared" si="28"/>
        <v>A</v>
      </c>
      <c r="U74" s="1">
        <f t="shared" si="29"/>
        <v>173.44</v>
      </c>
      <c r="V74" s="1">
        <f t="shared" si="30"/>
        <v>383.51400000000001</v>
      </c>
      <c r="W74" s="1">
        <f t="shared" si="31"/>
        <v>25.436275656461419</v>
      </c>
      <c r="X74" s="20">
        <f t="shared" si="32"/>
        <v>11.064779910560716</v>
      </c>
      <c r="Y74" s="22">
        <f t="shared" si="33"/>
        <v>3</v>
      </c>
      <c r="AA74" s="47"/>
    </row>
    <row r="75" spans="1:27" hidden="1" x14ac:dyDescent="0.25">
      <c r="A75" s="57" t="s">
        <v>3742</v>
      </c>
      <c r="B75" s="1">
        <v>161.536</v>
      </c>
      <c r="C75" s="1">
        <v>161.15199999999999</v>
      </c>
      <c r="D75" s="1">
        <v>420.63099999999997</v>
      </c>
      <c r="E75" s="1">
        <v>380.46800000000002</v>
      </c>
      <c r="G75" s="1">
        <f t="shared" si="17"/>
        <v>40.162999999999954</v>
      </c>
      <c r="H75" s="1">
        <f t="shared" si="18"/>
        <v>0.38400000000001455</v>
      </c>
      <c r="I75" s="2">
        <f t="shared" si="19"/>
        <v>395.39313999999996</v>
      </c>
      <c r="J75" s="2">
        <f t="shared" si="20"/>
        <v>386.98051999999996</v>
      </c>
      <c r="K75" s="2">
        <f t="shared" si="21"/>
        <v>378.56790000000001</v>
      </c>
      <c r="L75" s="10">
        <f t="shared" si="22"/>
        <v>3</v>
      </c>
      <c r="M75" s="73" t="str">
        <f t="shared" si="23"/>
        <v/>
      </c>
      <c r="N75">
        <f t="shared" si="24"/>
        <v>3</v>
      </c>
      <c r="O75" s="12">
        <f t="shared" si="25"/>
        <v>185.22646485494784</v>
      </c>
      <c r="P75" s="11">
        <f t="shared" si="26"/>
        <v>23.690464854947834</v>
      </c>
      <c r="Q75" s="1">
        <f t="shared" si="27"/>
        <v>161.536</v>
      </c>
      <c r="S75" s="14" t="str">
        <f t="shared" si="28"/>
        <v>A</v>
      </c>
      <c r="U75" s="1">
        <f t="shared" si="29"/>
        <v>161.536</v>
      </c>
      <c r="V75" s="1">
        <f t="shared" si="30"/>
        <v>380.46800000000002</v>
      </c>
      <c r="W75" s="1">
        <f t="shared" si="31"/>
        <v>23.690464854947834</v>
      </c>
      <c r="X75" s="20">
        <f t="shared" si="32"/>
        <v>10.305352211902308</v>
      </c>
      <c r="Y75" s="22">
        <f t="shared" si="33"/>
        <v>3</v>
      </c>
      <c r="AA75" s="47"/>
    </row>
    <row r="76" spans="1:27" hidden="1" x14ac:dyDescent="0.25">
      <c r="A76" s="57" t="s">
        <v>3743</v>
      </c>
      <c r="B76" s="1">
        <v>151.80799999999999</v>
      </c>
      <c r="C76" s="1">
        <v>151.42400000000001</v>
      </c>
      <c r="D76" s="1">
        <v>419.709</v>
      </c>
      <c r="E76" s="1">
        <v>379.64699999999999</v>
      </c>
      <c r="G76" s="1">
        <f t="shared" si="17"/>
        <v>40.062000000000012</v>
      </c>
      <c r="H76" s="1">
        <f t="shared" si="18"/>
        <v>0.38399999999998613</v>
      </c>
      <c r="I76" s="2">
        <f t="shared" si="19"/>
        <v>394.52645999999999</v>
      </c>
      <c r="J76" s="2">
        <f t="shared" si="20"/>
        <v>386.13227999999998</v>
      </c>
      <c r="K76" s="2">
        <f t="shared" si="21"/>
        <v>377.73810000000003</v>
      </c>
      <c r="L76" s="10">
        <f t="shared" si="22"/>
        <v>3</v>
      </c>
      <c r="M76" s="73" t="str">
        <f t="shared" si="23"/>
        <v/>
      </c>
      <c r="N76">
        <f t="shared" si="24"/>
        <v>3</v>
      </c>
      <c r="O76" s="12">
        <f t="shared" si="25"/>
        <v>174.07178075908726</v>
      </c>
      <c r="P76" s="11">
        <f t="shared" si="26"/>
        <v>22.263780759087268</v>
      </c>
      <c r="Q76" s="1">
        <f t="shared" si="27"/>
        <v>151.80799999999999</v>
      </c>
      <c r="S76" s="14" t="str">
        <f t="shared" si="28"/>
        <v>A</v>
      </c>
      <c r="U76" s="1">
        <f t="shared" si="29"/>
        <v>151.80799999999999</v>
      </c>
      <c r="V76" s="1">
        <f t="shared" si="30"/>
        <v>379.64699999999999</v>
      </c>
      <c r="W76" s="1">
        <f t="shared" si="31"/>
        <v>22.263780759087268</v>
      </c>
      <c r="X76" s="20">
        <f t="shared" si="32"/>
        <v>9.6847446302029621</v>
      </c>
      <c r="Y76" s="22">
        <f t="shared" si="33"/>
        <v>3</v>
      </c>
      <c r="AA76" s="47"/>
    </row>
    <row r="77" spans="1:27" hidden="1" x14ac:dyDescent="0.25">
      <c r="A77" s="57" t="s">
        <v>3744</v>
      </c>
      <c r="B77" s="1">
        <v>151.80799999999999</v>
      </c>
      <c r="C77" s="1">
        <v>151.42400000000001</v>
      </c>
      <c r="D77" s="1">
        <v>419.81</v>
      </c>
      <c r="E77" s="1">
        <v>379.72500000000002</v>
      </c>
      <c r="G77" s="1">
        <f t="shared" si="17"/>
        <v>40.08499999999998</v>
      </c>
      <c r="H77" s="1">
        <f t="shared" si="18"/>
        <v>0.38399999999998613</v>
      </c>
      <c r="I77" s="2">
        <f t="shared" si="19"/>
        <v>394.62139999999999</v>
      </c>
      <c r="J77" s="2">
        <f t="shared" si="20"/>
        <v>386.22519999999997</v>
      </c>
      <c r="K77" s="2">
        <f t="shared" si="21"/>
        <v>377.82900000000001</v>
      </c>
      <c r="L77" s="10">
        <f t="shared" si="22"/>
        <v>3</v>
      </c>
      <c r="M77" s="73" t="str">
        <f t="shared" si="23"/>
        <v/>
      </c>
      <c r="N77">
        <f t="shared" si="24"/>
        <v>3</v>
      </c>
      <c r="O77" s="12">
        <f t="shared" si="25"/>
        <v>174.07178075908726</v>
      </c>
      <c r="P77" s="11">
        <f t="shared" si="26"/>
        <v>22.263780759087268</v>
      </c>
      <c r="Q77" s="1">
        <f t="shared" si="27"/>
        <v>151.80799999999999</v>
      </c>
      <c r="S77" s="14" t="str">
        <f t="shared" si="28"/>
        <v>A</v>
      </c>
      <c r="U77" s="1">
        <f t="shared" si="29"/>
        <v>151.80799999999999</v>
      </c>
      <c r="V77" s="1">
        <f t="shared" si="30"/>
        <v>379.72500000000002</v>
      </c>
      <c r="W77" s="1">
        <f t="shared" si="31"/>
        <v>22.263780759087268</v>
      </c>
      <c r="X77" s="20">
        <f t="shared" si="32"/>
        <v>9.6847446302029621</v>
      </c>
      <c r="Y77" s="22">
        <f t="shared" si="33"/>
        <v>3</v>
      </c>
      <c r="AA77" s="47"/>
    </row>
    <row r="78" spans="1:27" hidden="1" x14ac:dyDescent="0.25">
      <c r="A78" s="57" t="s">
        <v>3745</v>
      </c>
      <c r="B78" s="1">
        <v>141.31200000000001</v>
      </c>
      <c r="C78" s="1">
        <v>140.80000000000001</v>
      </c>
      <c r="D78" s="1">
        <v>421.02499999999998</v>
      </c>
      <c r="E78" s="1">
        <v>380.84199999999998</v>
      </c>
      <c r="G78" s="1">
        <f t="shared" si="17"/>
        <v>40.182999999999993</v>
      </c>
      <c r="H78" s="1">
        <f t="shared" si="18"/>
        <v>0.51200000000000045</v>
      </c>
      <c r="I78" s="2">
        <f t="shared" si="19"/>
        <v>395.76349999999996</v>
      </c>
      <c r="J78" s="2">
        <f t="shared" si="20"/>
        <v>387.34299999999996</v>
      </c>
      <c r="K78" s="2">
        <f t="shared" si="21"/>
        <v>378.92250000000001</v>
      </c>
      <c r="L78" s="10">
        <f t="shared" si="22"/>
        <v>3</v>
      </c>
      <c r="M78" s="73" t="str">
        <f t="shared" si="23"/>
        <v/>
      </c>
      <c r="N78">
        <f t="shared" si="24"/>
        <v>3</v>
      </c>
      <c r="O78" s="12">
        <f t="shared" si="25"/>
        <v>162.03646370829034</v>
      </c>
      <c r="P78" s="11">
        <f t="shared" si="26"/>
        <v>20.72446370829033</v>
      </c>
      <c r="Q78" s="1">
        <f t="shared" si="27"/>
        <v>141.31200000000001</v>
      </c>
      <c r="S78" s="14" t="str">
        <f t="shared" si="28"/>
        <v>A</v>
      </c>
      <c r="U78" s="1">
        <f t="shared" si="29"/>
        <v>141.31200000000001</v>
      </c>
      <c r="V78" s="1">
        <f t="shared" si="30"/>
        <v>380.84199999999998</v>
      </c>
      <c r="W78" s="1">
        <f t="shared" si="31"/>
        <v>20.72446370829033</v>
      </c>
      <c r="X78" s="20">
        <f t="shared" si="32"/>
        <v>9.0151417131062939</v>
      </c>
      <c r="Y78" s="22">
        <f t="shared" si="33"/>
        <v>3</v>
      </c>
      <c r="AA78" s="47"/>
    </row>
    <row r="79" spans="1:27" hidden="1" x14ac:dyDescent="0.25">
      <c r="A79" s="57" t="s">
        <v>3746</v>
      </c>
      <c r="B79" s="1">
        <v>118.01600000000001</v>
      </c>
      <c r="C79" s="1">
        <v>117.76</v>
      </c>
      <c r="D79" s="1">
        <v>421.536</v>
      </c>
      <c r="E79" s="1">
        <v>381.42899999999997</v>
      </c>
      <c r="G79" s="1">
        <f t="shared" si="17"/>
        <v>40.107000000000028</v>
      </c>
      <c r="H79" s="1">
        <f t="shared" si="18"/>
        <v>0.25600000000000023</v>
      </c>
      <c r="I79" s="2">
        <f t="shared" si="19"/>
        <v>396.24383999999998</v>
      </c>
      <c r="J79" s="2">
        <f t="shared" si="20"/>
        <v>387.81312000000003</v>
      </c>
      <c r="K79" s="2">
        <f t="shared" si="21"/>
        <v>379.38240000000002</v>
      </c>
      <c r="L79" s="10">
        <f t="shared" si="22"/>
        <v>3</v>
      </c>
      <c r="M79" s="73" t="str">
        <f t="shared" si="23"/>
        <v/>
      </c>
      <c r="N79">
        <f t="shared" si="24"/>
        <v>3</v>
      </c>
      <c r="O79" s="12">
        <f t="shared" si="25"/>
        <v>135.32393074188741</v>
      </c>
      <c r="P79" s="11">
        <f t="shared" si="26"/>
        <v>17.307930741887404</v>
      </c>
      <c r="Q79" s="1">
        <f t="shared" si="27"/>
        <v>118.01600000000001</v>
      </c>
      <c r="S79" s="14" t="str">
        <f t="shared" si="28"/>
        <v>A</v>
      </c>
      <c r="U79" s="1">
        <f t="shared" si="29"/>
        <v>118.01600000000001</v>
      </c>
      <c r="V79" s="1">
        <f t="shared" si="30"/>
        <v>381.42899999999997</v>
      </c>
      <c r="W79" s="1">
        <f t="shared" si="31"/>
        <v>17.307930741887404</v>
      </c>
      <c r="X79" s="20">
        <f t="shared" si="32"/>
        <v>7.5289498727210207</v>
      </c>
      <c r="Y79" s="22">
        <f t="shared" si="33"/>
        <v>3</v>
      </c>
      <c r="AA79" s="47"/>
    </row>
    <row r="80" spans="1:27" hidden="1" x14ac:dyDescent="0.25">
      <c r="A80" s="57" t="s">
        <v>3747</v>
      </c>
      <c r="B80" s="1">
        <v>52.351999999999997</v>
      </c>
      <c r="C80" s="1">
        <v>52.095999999999997</v>
      </c>
      <c r="D80" s="1">
        <v>422.59199999999998</v>
      </c>
      <c r="E80" s="1">
        <v>382.62599999999998</v>
      </c>
      <c r="G80" s="1">
        <f t="shared" si="17"/>
        <v>39.966000000000008</v>
      </c>
      <c r="H80" s="1">
        <f t="shared" si="18"/>
        <v>0.25600000000000023</v>
      </c>
      <c r="I80" s="2">
        <f t="shared" si="19"/>
        <v>397.23647999999997</v>
      </c>
      <c r="J80" s="2">
        <f t="shared" si="20"/>
        <v>388.78463999999997</v>
      </c>
      <c r="K80" s="2">
        <f t="shared" si="21"/>
        <v>380.33280000000002</v>
      </c>
      <c r="L80" s="10">
        <f t="shared" si="22"/>
        <v>3</v>
      </c>
      <c r="M80" s="73" t="str">
        <f t="shared" si="23"/>
        <v/>
      </c>
      <c r="N80">
        <f t="shared" si="24"/>
        <v>3</v>
      </c>
      <c r="O80" s="12">
        <f t="shared" si="25"/>
        <v>60.029813094828569</v>
      </c>
      <c r="P80" s="11">
        <f t="shared" si="26"/>
        <v>7.6778130948285721</v>
      </c>
      <c r="Q80" s="1">
        <f t="shared" si="27"/>
        <v>52.351999999999997</v>
      </c>
      <c r="S80" s="14" t="str">
        <f t="shared" si="28"/>
        <v>A</v>
      </c>
      <c r="U80" s="1">
        <f t="shared" si="29"/>
        <v>52.351999999999997</v>
      </c>
      <c r="V80" s="1">
        <f t="shared" si="30"/>
        <v>382.62599999999998</v>
      </c>
      <c r="W80" s="1">
        <f t="shared" si="31"/>
        <v>7.6778130948285721</v>
      </c>
      <c r="X80" s="20">
        <f t="shared" si="32"/>
        <v>3.3398486962504288</v>
      </c>
      <c r="Y80" s="22">
        <f t="shared" si="33"/>
        <v>3</v>
      </c>
      <c r="AA80" s="47"/>
    </row>
    <row r="81" spans="1:34" x14ac:dyDescent="0.25">
      <c r="A81" s="57" t="s">
        <v>3748</v>
      </c>
      <c r="B81" s="1">
        <v>32.384</v>
      </c>
      <c r="C81" s="1">
        <v>32.256</v>
      </c>
      <c r="D81" s="1">
        <v>423.25799999999998</v>
      </c>
      <c r="E81" s="1">
        <v>383.29399999999998</v>
      </c>
      <c r="G81" s="1">
        <f t="shared" si="17"/>
        <v>39.963999999999999</v>
      </c>
      <c r="H81" s="1">
        <f t="shared" si="18"/>
        <v>0.12800000000000011</v>
      </c>
      <c r="I81" s="2">
        <f t="shared" si="19"/>
        <v>397.86251999999996</v>
      </c>
      <c r="J81" s="2">
        <f t="shared" si="20"/>
        <v>389.39735999999999</v>
      </c>
      <c r="K81" s="2">
        <f t="shared" si="21"/>
        <v>380.93219999999997</v>
      </c>
      <c r="L81" s="10">
        <f t="shared" si="22"/>
        <v>3</v>
      </c>
      <c r="M81" s="73" t="str">
        <f t="shared" si="23"/>
        <v/>
      </c>
      <c r="N81">
        <f t="shared" si="24"/>
        <v>3</v>
      </c>
      <c r="O81" s="12">
        <f t="shared" si="25"/>
        <v>37.133356266483204</v>
      </c>
      <c r="P81" s="11">
        <f t="shared" si="26"/>
        <v>4.7493562664832041</v>
      </c>
      <c r="Q81" s="1">
        <f t="shared" si="27"/>
        <v>32.384</v>
      </c>
      <c r="S81" s="14" t="str">
        <f t="shared" si="28"/>
        <v>A</v>
      </c>
      <c r="U81" s="1">
        <f t="shared" si="29"/>
        <v>32.384</v>
      </c>
      <c r="V81" s="1">
        <f t="shared" si="30"/>
        <v>383.29399999999998</v>
      </c>
      <c r="W81" s="1">
        <f t="shared" si="31"/>
        <v>4.7493562664832041</v>
      </c>
      <c r="X81" s="20">
        <f t="shared" si="32"/>
        <v>2.0659699759201939</v>
      </c>
      <c r="Y81" s="22">
        <f t="shared" si="33"/>
        <v>3</v>
      </c>
      <c r="Z81" s="32" t="s">
        <v>40</v>
      </c>
      <c r="AA81" s="47"/>
      <c r="AB81" s="32" t="str">
        <f>A81</f>
        <v>2025-06-04 00:00:00</v>
      </c>
      <c r="AC81" s="1">
        <f>SUM(U81:U104)</f>
        <v>3177.3440000000005</v>
      </c>
      <c r="AD81" s="1">
        <f>AVERAGE(V81:V104)</f>
        <v>382.11483333333331</v>
      </c>
      <c r="AE81" s="1">
        <f>SUM(W81:W104)</f>
        <v>411.94121088847044</v>
      </c>
      <c r="AF81" s="1">
        <f>SUM(X81:X104)</f>
        <v>179.19442673648462</v>
      </c>
      <c r="AG81" s="35">
        <f>AVERAGE(Y81:Y104)</f>
        <v>2.7083333333333335</v>
      </c>
      <c r="AH81" s="37">
        <f>DAY(A81)</f>
        <v>4</v>
      </c>
    </row>
    <row r="82" spans="1:34" hidden="1" x14ac:dyDescent="0.25">
      <c r="A82" s="57" t="s">
        <v>3749</v>
      </c>
      <c r="B82" s="1">
        <v>32</v>
      </c>
      <c r="C82" s="1">
        <v>31.616</v>
      </c>
      <c r="D82" s="1">
        <v>424.27300000000002</v>
      </c>
      <c r="E82" s="1">
        <v>384.21600000000001</v>
      </c>
      <c r="G82" s="1">
        <f t="shared" si="17"/>
        <v>40.057000000000016</v>
      </c>
      <c r="H82" s="1">
        <f t="shared" si="18"/>
        <v>0.38400000000000034</v>
      </c>
      <c r="I82" s="2">
        <f t="shared" si="19"/>
        <v>398.81662</v>
      </c>
      <c r="J82" s="2">
        <f t="shared" si="20"/>
        <v>390.33116000000001</v>
      </c>
      <c r="K82" s="2">
        <f t="shared" si="21"/>
        <v>381.84570000000002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36.693039789015018</v>
      </c>
      <c r="P82" s="11">
        <f t="shared" si="26"/>
        <v>4.6930397890150175</v>
      </c>
      <c r="Q82" s="1">
        <f t="shared" si="27"/>
        <v>32</v>
      </c>
      <c r="S82" s="14" t="str">
        <f t="shared" si="28"/>
        <v>A</v>
      </c>
      <c r="U82" s="1">
        <f t="shared" si="29"/>
        <v>32</v>
      </c>
      <c r="V82" s="1">
        <f t="shared" si="30"/>
        <v>384.21600000000001</v>
      </c>
      <c r="W82" s="1">
        <f t="shared" si="31"/>
        <v>4.6930397890150175</v>
      </c>
      <c r="X82" s="20">
        <f t="shared" si="32"/>
        <v>2.0414723082215325</v>
      </c>
      <c r="Y82" s="22">
        <f t="shared" si="33"/>
        <v>3</v>
      </c>
      <c r="AA82" s="47"/>
    </row>
    <row r="83" spans="1:34" hidden="1" x14ac:dyDescent="0.25">
      <c r="A83" s="57" t="s">
        <v>3750</v>
      </c>
      <c r="B83" s="1">
        <v>30.847999999999999</v>
      </c>
      <c r="C83" s="1">
        <v>30.72</v>
      </c>
      <c r="D83" s="1">
        <v>424.61</v>
      </c>
      <c r="E83" s="1">
        <v>384.53399999999999</v>
      </c>
      <c r="G83" s="1">
        <f t="shared" si="17"/>
        <v>40.076000000000022</v>
      </c>
      <c r="H83" s="1">
        <f t="shared" si="18"/>
        <v>0.12800000000000011</v>
      </c>
      <c r="I83" s="2">
        <f t="shared" si="19"/>
        <v>399.13339999999999</v>
      </c>
      <c r="J83" s="2">
        <f t="shared" si="20"/>
        <v>390.64120000000003</v>
      </c>
      <c r="K83" s="2">
        <f t="shared" si="21"/>
        <v>382.149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35.372090356610478</v>
      </c>
      <c r="P83" s="11">
        <f t="shared" si="26"/>
        <v>4.5240903566104791</v>
      </c>
      <c r="Q83" s="1">
        <f t="shared" si="27"/>
        <v>30.847999999999999</v>
      </c>
      <c r="S83" s="14" t="str">
        <f t="shared" si="28"/>
        <v>A</v>
      </c>
      <c r="U83" s="1">
        <f t="shared" si="29"/>
        <v>30.847999999999999</v>
      </c>
      <c r="V83" s="1">
        <f t="shared" si="30"/>
        <v>384.53399999999999</v>
      </c>
      <c r="W83" s="1">
        <f t="shared" si="31"/>
        <v>4.5240903566104791</v>
      </c>
      <c r="X83" s="20">
        <f t="shared" si="32"/>
        <v>1.9679793051255583</v>
      </c>
      <c r="Y83" s="22">
        <f t="shared" si="33"/>
        <v>3</v>
      </c>
      <c r="AA83" s="47"/>
    </row>
    <row r="84" spans="1:34" hidden="1" x14ac:dyDescent="0.25">
      <c r="A84" s="57" t="s">
        <v>3751</v>
      </c>
      <c r="B84" s="1">
        <v>30.975999999999999</v>
      </c>
      <c r="C84" s="1">
        <v>30.72</v>
      </c>
      <c r="D84" s="1">
        <v>424.51100000000002</v>
      </c>
      <c r="E84" s="1">
        <v>384.44799999999998</v>
      </c>
      <c r="G84" s="1">
        <f t="shared" si="17"/>
        <v>40.063000000000045</v>
      </c>
      <c r="H84" s="1">
        <f t="shared" si="18"/>
        <v>0.25600000000000023</v>
      </c>
      <c r="I84" s="2">
        <f t="shared" si="19"/>
        <v>399.04034000000001</v>
      </c>
      <c r="J84" s="2">
        <f t="shared" si="20"/>
        <v>390.55011999999999</v>
      </c>
      <c r="K84" s="2">
        <f t="shared" si="21"/>
        <v>382.05990000000003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35.518862515766543</v>
      </c>
      <c r="P84" s="11">
        <f t="shared" si="26"/>
        <v>4.5428625157665437</v>
      </c>
      <c r="Q84" s="1">
        <f t="shared" si="27"/>
        <v>30.975999999999999</v>
      </c>
      <c r="S84" s="14" t="str">
        <f t="shared" si="28"/>
        <v>A</v>
      </c>
      <c r="U84" s="1">
        <f t="shared" si="29"/>
        <v>30.975999999999999</v>
      </c>
      <c r="V84" s="1">
        <f t="shared" si="30"/>
        <v>384.44799999999998</v>
      </c>
      <c r="W84" s="1">
        <f t="shared" si="31"/>
        <v>4.5428625157665437</v>
      </c>
      <c r="X84" s="20">
        <f t="shared" si="32"/>
        <v>1.9761451943584465</v>
      </c>
      <c r="Y84" s="22">
        <f t="shared" si="33"/>
        <v>3</v>
      </c>
      <c r="AA84" s="47"/>
    </row>
    <row r="85" spans="1:34" hidden="1" x14ac:dyDescent="0.25">
      <c r="A85" s="57" t="s">
        <v>3752</v>
      </c>
      <c r="B85" s="1">
        <v>31.744</v>
      </c>
      <c r="C85" s="1">
        <v>31.488</v>
      </c>
      <c r="D85" s="1">
        <v>424.096</v>
      </c>
      <c r="E85" s="1">
        <v>384.06700000000001</v>
      </c>
      <c r="G85" s="1">
        <f t="shared" si="17"/>
        <v>40.028999999999996</v>
      </c>
      <c r="H85" s="1">
        <f t="shared" si="18"/>
        <v>0.25600000000000023</v>
      </c>
      <c r="I85" s="2">
        <f t="shared" si="19"/>
        <v>398.65024</v>
      </c>
      <c r="J85" s="2">
        <f t="shared" si="20"/>
        <v>390.16831999999999</v>
      </c>
      <c r="K85" s="2">
        <f t="shared" si="21"/>
        <v>381.68639999999999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36.399495470702902</v>
      </c>
      <c r="P85" s="11">
        <f t="shared" si="26"/>
        <v>4.6554954707029026</v>
      </c>
      <c r="Q85" s="1">
        <f t="shared" si="27"/>
        <v>31.744</v>
      </c>
      <c r="S85" s="14" t="str">
        <f t="shared" si="28"/>
        <v>A</v>
      </c>
      <c r="U85" s="1">
        <f t="shared" si="29"/>
        <v>31.744</v>
      </c>
      <c r="V85" s="1">
        <f t="shared" si="30"/>
        <v>384.06700000000001</v>
      </c>
      <c r="W85" s="1">
        <f t="shared" si="31"/>
        <v>4.6554954707029026</v>
      </c>
      <c r="X85" s="20">
        <f t="shared" si="32"/>
        <v>2.0251405297557628</v>
      </c>
      <c r="Y85" s="22">
        <f t="shared" si="33"/>
        <v>3</v>
      </c>
      <c r="AA85" s="47"/>
    </row>
    <row r="86" spans="1:34" hidden="1" x14ac:dyDescent="0.25">
      <c r="A86" s="57" t="s">
        <v>3753</v>
      </c>
      <c r="B86" s="1">
        <v>57.216000000000001</v>
      </c>
      <c r="C86" s="1">
        <v>57.088000000000001</v>
      </c>
      <c r="D86" s="1">
        <v>420.77100000000002</v>
      </c>
      <c r="E86" s="1">
        <v>380.96600000000001</v>
      </c>
      <c r="G86" s="1">
        <f t="shared" si="17"/>
        <v>39.805000000000007</v>
      </c>
      <c r="H86" s="1">
        <f t="shared" si="18"/>
        <v>0.12800000000000011</v>
      </c>
      <c r="I86" s="2">
        <f t="shared" si="19"/>
        <v>395.52474000000001</v>
      </c>
      <c r="J86" s="2">
        <f t="shared" si="20"/>
        <v>387.10932000000003</v>
      </c>
      <c r="K86" s="2">
        <f t="shared" si="21"/>
        <v>378.69389999999999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65.607155142758856</v>
      </c>
      <c r="P86" s="11">
        <f t="shared" si="26"/>
        <v>8.3911551427588549</v>
      </c>
      <c r="Q86" s="1">
        <f t="shared" si="27"/>
        <v>57.216000000000001</v>
      </c>
      <c r="S86" s="14" t="str">
        <f t="shared" si="28"/>
        <v>A</v>
      </c>
      <c r="U86" s="1">
        <f t="shared" si="29"/>
        <v>57.216000000000001</v>
      </c>
      <c r="V86" s="1">
        <f t="shared" si="30"/>
        <v>380.96600000000001</v>
      </c>
      <c r="W86" s="1">
        <f t="shared" si="31"/>
        <v>8.3911551427588549</v>
      </c>
      <c r="X86" s="20">
        <f t="shared" si="32"/>
        <v>3.6501524871001019</v>
      </c>
      <c r="Y86" s="22">
        <f t="shared" si="33"/>
        <v>3</v>
      </c>
      <c r="AA86" s="47"/>
    </row>
    <row r="87" spans="1:34" hidden="1" x14ac:dyDescent="0.25">
      <c r="A87" s="57" t="s">
        <v>3754</v>
      </c>
      <c r="B87" s="1">
        <v>124.672</v>
      </c>
      <c r="C87" s="1">
        <v>124.288</v>
      </c>
      <c r="D87" s="1">
        <v>417.536</v>
      </c>
      <c r="E87" s="1">
        <v>381.15600000000001</v>
      </c>
      <c r="G87" s="1">
        <f t="shared" si="17"/>
        <v>36.379999999999995</v>
      </c>
      <c r="H87" s="1">
        <f t="shared" si="18"/>
        <v>0.38400000000000034</v>
      </c>
      <c r="I87" s="2">
        <f t="shared" si="19"/>
        <v>392.48383999999999</v>
      </c>
      <c r="J87" s="2">
        <f t="shared" si="20"/>
        <v>384.13312000000002</v>
      </c>
      <c r="K87" s="2">
        <f t="shared" si="21"/>
        <v>375.7824</v>
      </c>
      <c r="L87" s="10">
        <f t="shared" si="22"/>
        <v>2</v>
      </c>
      <c r="M87" s="73">
        <f t="shared" si="23"/>
        <v>2</v>
      </c>
      <c r="N87">
        <f t="shared" si="24"/>
        <v>2</v>
      </c>
      <c r="O87" s="12">
        <f t="shared" si="25"/>
        <v>136.7167452571554</v>
      </c>
      <c r="P87" s="11">
        <f t="shared" si="26"/>
        <v>12.044745257155398</v>
      </c>
      <c r="Q87" s="1">
        <f t="shared" si="27"/>
        <v>124.672</v>
      </c>
      <c r="S87" s="14" t="str">
        <f t="shared" si="28"/>
        <v>A</v>
      </c>
      <c r="U87" s="1">
        <f t="shared" si="29"/>
        <v>124.672</v>
      </c>
      <c r="V87" s="1">
        <f t="shared" si="30"/>
        <v>381.15600000000001</v>
      </c>
      <c r="W87" s="1">
        <f t="shared" si="31"/>
        <v>12.044745257155398</v>
      </c>
      <c r="X87" s="20">
        <f t="shared" si="32"/>
        <v>5.2394641868625982</v>
      </c>
      <c r="Y87" s="22">
        <f t="shared" si="33"/>
        <v>2</v>
      </c>
      <c r="AA87" s="47"/>
    </row>
    <row r="88" spans="1:34" hidden="1" x14ac:dyDescent="0.25">
      <c r="A88" s="57" t="s">
        <v>3755</v>
      </c>
      <c r="B88" s="1">
        <v>180.22399999999999</v>
      </c>
      <c r="C88" s="1">
        <v>179.84</v>
      </c>
      <c r="D88" s="1">
        <v>416.798</v>
      </c>
      <c r="E88" s="1">
        <v>381.57600000000002</v>
      </c>
      <c r="G88" s="1">
        <f t="shared" si="17"/>
        <v>35.22199999999998</v>
      </c>
      <c r="H88" s="1">
        <f t="shared" si="18"/>
        <v>0.38399999999998613</v>
      </c>
      <c r="I88" s="2">
        <f t="shared" si="19"/>
        <v>391.79012</v>
      </c>
      <c r="J88" s="2">
        <f t="shared" si="20"/>
        <v>383.45416</v>
      </c>
      <c r="K88" s="2">
        <f t="shared" si="21"/>
        <v>375.1182</v>
      </c>
      <c r="L88" s="10">
        <f t="shared" si="22"/>
        <v>2</v>
      </c>
      <c r="M88" s="73" t="str">
        <f t="shared" si="23"/>
        <v/>
      </c>
      <c r="N88">
        <f t="shared" si="24"/>
        <v>2</v>
      </c>
      <c r="O88" s="12">
        <f t="shared" si="25"/>
        <v>197.6357056694813</v>
      </c>
      <c r="P88" s="11">
        <f t="shared" si="26"/>
        <v>17.411705669481307</v>
      </c>
      <c r="Q88" s="1">
        <f t="shared" si="27"/>
        <v>180.22399999999999</v>
      </c>
      <c r="S88" s="14" t="str">
        <f t="shared" si="28"/>
        <v>A</v>
      </c>
      <c r="U88" s="1">
        <f t="shared" si="29"/>
        <v>180.22399999999999</v>
      </c>
      <c r="V88" s="1">
        <f t="shared" si="30"/>
        <v>381.57600000000002</v>
      </c>
      <c r="W88" s="1">
        <f t="shared" si="31"/>
        <v>17.411705669481307</v>
      </c>
      <c r="X88" s="20">
        <f t="shared" si="32"/>
        <v>7.5740919662243682</v>
      </c>
      <c r="Y88" s="22">
        <f t="shared" si="33"/>
        <v>2</v>
      </c>
      <c r="AA88" s="47"/>
    </row>
    <row r="89" spans="1:34" hidden="1" x14ac:dyDescent="0.25">
      <c r="A89" s="57" t="s">
        <v>3756</v>
      </c>
      <c r="B89" s="1">
        <v>182.78399999999999</v>
      </c>
      <c r="C89" s="1">
        <v>182.4</v>
      </c>
      <c r="D89" s="1">
        <v>420.26499999999999</v>
      </c>
      <c r="E89" s="1">
        <v>380.04599999999999</v>
      </c>
      <c r="G89" s="1">
        <f t="shared" si="17"/>
        <v>40.218999999999994</v>
      </c>
      <c r="H89" s="1">
        <f t="shared" si="18"/>
        <v>0.38399999999998613</v>
      </c>
      <c r="I89" s="2">
        <f t="shared" si="19"/>
        <v>395.04910000000001</v>
      </c>
      <c r="J89" s="2">
        <f t="shared" si="20"/>
        <v>386.6438</v>
      </c>
      <c r="K89" s="2">
        <f t="shared" si="21"/>
        <v>378.23849999999999</v>
      </c>
      <c r="L89" s="10">
        <f t="shared" si="22"/>
        <v>3</v>
      </c>
      <c r="M89" s="73">
        <f t="shared" si="23"/>
        <v>3</v>
      </c>
      <c r="N89">
        <f t="shared" si="24"/>
        <v>3</v>
      </c>
      <c r="O89" s="12">
        <f t="shared" si="25"/>
        <v>209.59064327485379</v>
      </c>
      <c r="P89" s="11">
        <f t="shared" si="26"/>
        <v>26.806643274853798</v>
      </c>
      <c r="Q89" s="1">
        <f t="shared" si="27"/>
        <v>182.78399999999999</v>
      </c>
      <c r="S89" s="14" t="str">
        <f t="shared" si="28"/>
        <v>A</v>
      </c>
      <c r="U89" s="1">
        <f t="shared" si="29"/>
        <v>182.78399999999999</v>
      </c>
      <c r="V89" s="1">
        <f t="shared" si="30"/>
        <v>380.04599999999999</v>
      </c>
      <c r="W89" s="1">
        <f t="shared" si="31"/>
        <v>26.806643274853798</v>
      </c>
      <c r="X89" s="20">
        <f t="shared" si="32"/>
        <v>11.660889824561401</v>
      </c>
      <c r="Y89" s="22">
        <f t="shared" si="33"/>
        <v>3</v>
      </c>
      <c r="AA89" s="47"/>
    </row>
    <row r="90" spans="1:34" hidden="1" x14ac:dyDescent="0.25">
      <c r="A90" s="57" t="s">
        <v>3757</v>
      </c>
      <c r="B90" s="1">
        <v>182.91200000000001</v>
      </c>
      <c r="C90" s="1">
        <v>182.52799999999999</v>
      </c>
      <c r="D90" s="1">
        <v>420.46699999999998</v>
      </c>
      <c r="E90" s="1">
        <v>380.24</v>
      </c>
      <c r="G90" s="1">
        <f t="shared" si="17"/>
        <v>40.226999999999975</v>
      </c>
      <c r="H90" s="1">
        <f t="shared" si="18"/>
        <v>0.38400000000001455</v>
      </c>
      <c r="I90" s="2">
        <f t="shared" si="19"/>
        <v>395.23897999999997</v>
      </c>
      <c r="J90" s="2">
        <f t="shared" si="20"/>
        <v>386.82963999999998</v>
      </c>
      <c r="K90" s="2">
        <f t="shared" si="21"/>
        <v>378.4203</v>
      </c>
      <c r="L90" s="10">
        <f t="shared" si="22"/>
        <v>3</v>
      </c>
      <c r="M90" s="73" t="str">
        <f t="shared" si="23"/>
        <v/>
      </c>
      <c r="N90">
        <f t="shared" si="24"/>
        <v>3</v>
      </c>
      <c r="O90" s="12">
        <f t="shared" si="25"/>
        <v>209.73741543400985</v>
      </c>
      <c r="P90" s="11">
        <f t="shared" si="26"/>
        <v>26.825415434009841</v>
      </c>
      <c r="Q90" s="1">
        <f t="shared" si="27"/>
        <v>182.91200000000001</v>
      </c>
      <c r="S90" s="14" t="str">
        <f t="shared" si="28"/>
        <v>A</v>
      </c>
      <c r="U90" s="1">
        <f t="shared" si="29"/>
        <v>182.91200000000001</v>
      </c>
      <c r="V90" s="1">
        <f t="shared" si="30"/>
        <v>380.24</v>
      </c>
      <c r="W90" s="1">
        <f t="shared" si="31"/>
        <v>26.825415434009841</v>
      </c>
      <c r="X90" s="20">
        <f t="shared" si="32"/>
        <v>11.669055713794281</v>
      </c>
      <c r="Y90" s="22">
        <f t="shared" si="33"/>
        <v>3</v>
      </c>
      <c r="AA90" s="47"/>
    </row>
    <row r="91" spans="1:34" hidden="1" x14ac:dyDescent="0.25">
      <c r="A91" s="57" t="s">
        <v>3758</v>
      </c>
      <c r="B91" s="1">
        <v>190.59200000000001</v>
      </c>
      <c r="C91" s="1">
        <v>189.952</v>
      </c>
      <c r="D91" s="1">
        <v>419.35300000000001</v>
      </c>
      <c r="E91" s="1">
        <v>379.21</v>
      </c>
      <c r="G91" s="1">
        <f t="shared" si="17"/>
        <v>40.143000000000029</v>
      </c>
      <c r="H91" s="1">
        <f t="shared" si="18"/>
        <v>0.64000000000001478</v>
      </c>
      <c r="I91" s="2">
        <f t="shared" si="19"/>
        <v>394.19182000000001</v>
      </c>
      <c r="J91" s="2">
        <f t="shared" si="20"/>
        <v>385.80475999999999</v>
      </c>
      <c r="K91" s="2">
        <f t="shared" si="21"/>
        <v>377.41770000000002</v>
      </c>
      <c r="L91" s="10">
        <f t="shared" si="22"/>
        <v>3</v>
      </c>
      <c r="M91" s="73" t="str">
        <f t="shared" si="23"/>
        <v/>
      </c>
      <c r="N91">
        <f t="shared" si="24"/>
        <v>3</v>
      </c>
      <c r="O91" s="12">
        <f t="shared" si="25"/>
        <v>218.54374498337347</v>
      </c>
      <c r="P91" s="11">
        <f t="shared" si="26"/>
        <v>27.951744983373459</v>
      </c>
      <c r="Q91" s="1">
        <f t="shared" si="27"/>
        <v>190.59200000000001</v>
      </c>
      <c r="S91" s="14" t="str">
        <f t="shared" si="28"/>
        <v>A</v>
      </c>
      <c r="U91" s="1">
        <f t="shared" si="29"/>
        <v>190.59200000000001</v>
      </c>
      <c r="V91" s="1">
        <f t="shared" si="30"/>
        <v>379.21</v>
      </c>
      <c r="W91" s="1">
        <f t="shared" si="31"/>
        <v>27.951744983373459</v>
      </c>
      <c r="X91" s="20">
        <f t="shared" si="32"/>
        <v>12.159009067767455</v>
      </c>
      <c r="Y91" s="22">
        <f t="shared" si="33"/>
        <v>3</v>
      </c>
      <c r="AA91" s="47"/>
    </row>
    <row r="92" spans="1:34" hidden="1" x14ac:dyDescent="0.25">
      <c r="A92" s="57" t="s">
        <v>3759</v>
      </c>
      <c r="B92" s="1">
        <v>195.96799999999999</v>
      </c>
      <c r="C92" s="1">
        <v>195.45599999999999</v>
      </c>
      <c r="D92" s="1">
        <v>419.85599999999999</v>
      </c>
      <c r="E92" s="1">
        <v>379.64600000000002</v>
      </c>
      <c r="G92" s="1">
        <f t="shared" si="17"/>
        <v>40.20999999999998</v>
      </c>
      <c r="H92" s="1">
        <f t="shared" si="18"/>
        <v>0.51200000000000045</v>
      </c>
      <c r="I92" s="2">
        <f t="shared" si="19"/>
        <v>394.66464000000002</v>
      </c>
      <c r="J92" s="2">
        <f t="shared" si="20"/>
        <v>386.26751999999999</v>
      </c>
      <c r="K92" s="2">
        <f t="shared" si="21"/>
        <v>377.87040000000002</v>
      </c>
      <c r="L92" s="10">
        <f t="shared" si="22"/>
        <v>3</v>
      </c>
      <c r="M92" s="73" t="str">
        <f t="shared" si="23"/>
        <v/>
      </c>
      <c r="N92">
        <f t="shared" si="24"/>
        <v>3</v>
      </c>
      <c r="O92" s="12">
        <f t="shared" si="25"/>
        <v>224.70817566792797</v>
      </c>
      <c r="P92" s="11">
        <f t="shared" si="26"/>
        <v>28.740175667927986</v>
      </c>
      <c r="Q92" s="1">
        <f t="shared" si="27"/>
        <v>195.96799999999999</v>
      </c>
      <c r="S92" s="14" t="str">
        <f t="shared" si="28"/>
        <v>A</v>
      </c>
      <c r="U92" s="1">
        <f t="shared" si="29"/>
        <v>195.96799999999999</v>
      </c>
      <c r="V92" s="1">
        <f t="shared" si="30"/>
        <v>379.64600000000002</v>
      </c>
      <c r="W92" s="1">
        <f t="shared" si="31"/>
        <v>28.740175667927986</v>
      </c>
      <c r="X92" s="20">
        <f t="shared" si="32"/>
        <v>12.501976415548674</v>
      </c>
      <c r="Y92" s="22">
        <f t="shared" si="33"/>
        <v>3</v>
      </c>
      <c r="AA92" s="47"/>
    </row>
    <row r="93" spans="1:34" hidden="1" x14ac:dyDescent="0.25">
      <c r="A93" s="57" t="s">
        <v>3760</v>
      </c>
      <c r="B93" s="1">
        <v>178.304</v>
      </c>
      <c r="C93" s="1">
        <v>177.92</v>
      </c>
      <c r="D93" s="1">
        <v>421.76299999999998</v>
      </c>
      <c r="E93" s="1">
        <v>381.42399999999998</v>
      </c>
      <c r="G93" s="1">
        <f t="shared" si="17"/>
        <v>40.338999999999999</v>
      </c>
      <c r="H93" s="1">
        <f t="shared" si="18"/>
        <v>0.38400000000001455</v>
      </c>
      <c r="I93" s="2">
        <f t="shared" si="19"/>
        <v>396.45722000000001</v>
      </c>
      <c r="J93" s="2">
        <f t="shared" si="20"/>
        <v>388.02195999999998</v>
      </c>
      <c r="K93" s="2">
        <f t="shared" si="21"/>
        <v>379.58669999999995</v>
      </c>
      <c r="L93" s="10">
        <f t="shared" si="22"/>
        <v>3</v>
      </c>
      <c r="M93" s="73" t="str">
        <f t="shared" si="23"/>
        <v/>
      </c>
      <c r="N93">
        <f t="shared" si="24"/>
        <v>3</v>
      </c>
      <c r="O93" s="12">
        <f t="shared" si="25"/>
        <v>204.45361770439169</v>
      </c>
      <c r="P93" s="11">
        <f t="shared" si="26"/>
        <v>26.149617704391687</v>
      </c>
      <c r="Q93" s="1">
        <f t="shared" si="27"/>
        <v>178.304</v>
      </c>
      <c r="S93" s="14" t="str">
        <f t="shared" si="28"/>
        <v>A</v>
      </c>
      <c r="U93" s="1">
        <f t="shared" si="29"/>
        <v>178.304</v>
      </c>
      <c r="V93" s="1">
        <f t="shared" si="30"/>
        <v>381.42399999999998</v>
      </c>
      <c r="W93" s="1">
        <f t="shared" si="31"/>
        <v>26.149617704391687</v>
      </c>
      <c r="X93" s="20">
        <f t="shared" si="32"/>
        <v>11.375083701410384</v>
      </c>
      <c r="Y93" s="22">
        <f t="shared" si="33"/>
        <v>3</v>
      </c>
      <c r="AA93" s="47"/>
    </row>
    <row r="94" spans="1:34" hidden="1" x14ac:dyDescent="0.25">
      <c r="A94" s="57" t="s">
        <v>3761</v>
      </c>
      <c r="B94" s="1">
        <v>202.36799999999999</v>
      </c>
      <c r="C94" s="1">
        <v>201.85599999999999</v>
      </c>
      <c r="D94" s="1">
        <v>420.25599999999997</v>
      </c>
      <c r="E94" s="1">
        <v>379.947</v>
      </c>
      <c r="G94" s="1">
        <f t="shared" si="17"/>
        <v>40.308999999999969</v>
      </c>
      <c r="H94" s="1">
        <f t="shared" si="18"/>
        <v>0.51200000000000045</v>
      </c>
      <c r="I94" s="2">
        <f t="shared" si="19"/>
        <v>395.04064</v>
      </c>
      <c r="J94" s="2">
        <f t="shared" si="20"/>
        <v>386.63551999999999</v>
      </c>
      <c r="K94" s="2">
        <f t="shared" si="21"/>
        <v>378.23039999999997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232.046783625731</v>
      </c>
      <c r="P94" s="11">
        <f t="shared" si="26"/>
        <v>29.678783625731</v>
      </c>
      <c r="Q94" s="1">
        <f t="shared" si="27"/>
        <v>202.36799999999999</v>
      </c>
      <c r="S94" s="14" t="str">
        <f t="shared" si="28"/>
        <v>A</v>
      </c>
      <c r="U94" s="1">
        <f t="shared" si="29"/>
        <v>202.36799999999999</v>
      </c>
      <c r="V94" s="1">
        <f t="shared" si="30"/>
        <v>379.947</v>
      </c>
      <c r="W94" s="1">
        <f t="shared" si="31"/>
        <v>29.678783625731</v>
      </c>
      <c r="X94" s="20">
        <f t="shared" si="32"/>
        <v>12.910270877192985</v>
      </c>
      <c r="Y94" s="22">
        <f t="shared" si="33"/>
        <v>3</v>
      </c>
      <c r="AA94" s="47"/>
    </row>
    <row r="95" spans="1:34" hidden="1" x14ac:dyDescent="0.25">
      <c r="A95" s="57" t="s">
        <v>3762</v>
      </c>
      <c r="B95" s="1">
        <v>215.29599999999999</v>
      </c>
      <c r="C95" s="1">
        <v>214.78399999999999</v>
      </c>
      <c r="D95" s="1">
        <v>423.02</v>
      </c>
      <c r="E95" s="1">
        <v>382.43200000000002</v>
      </c>
      <c r="G95" s="1">
        <f t="shared" si="17"/>
        <v>40.587999999999965</v>
      </c>
      <c r="H95" s="1">
        <f t="shared" si="18"/>
        <v>0.51200000000000045</v>
      </c>
      <c r="I95" s="2">
        <f t="shared" si="19"/>
        <v>397.6388</v>
      </c>
      <c r="J95" s="2">
        <f t="shared" si="20"/>
        <v>389.17840000000001</v>
      </c>
      <c r="K95" s="2">
        <f t="shared" si="21"/>
        <v>380.71799999999996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246.87077170049304</v>
      </c>
      <c r="P95" s="11">
        <f t="shared" si="26"/>
        <v>31.574771700493045</v>
      </c>
      <c r="Q95" s="1">
        <f t="shared" si="27"/>
        <v>215.29599999999999</v>
      </c>
      <c r="S95" s="14" t="str">
        <f t="shared" si="28"/>
        <v>A</v>
      </c>
      <c r="U95" s="1">
        <f t="shared" si="29"/>
        <v>215.29599999999999</v>
      </c>
      <c r="V95" s="1">
        <f t="shared" si="30"/>
        <v>382.43200000000002</v>
      </c>
      <c r="W95" s="1">
        <f t="shared" si="31"/>
        <v>31.574771700493045</v>
      </c>
      <c r="X95" s="20">
        <f t="shared" si="32"/>
        <v>13.735025689714474</v>
      </c>
      <c r="Y95" s="22">
        <f t="shared" si="33"/>
        <v>3</v>
      </c>
      <c r="AA95" s="47"/>
    </row>
    <row r="96" spans="1:34" hidden="1" x14ac:dyDescent="0.25">
      <c r="A96" s="57" t="s">
        <v>3763</v>
      </c>
      <c r="B96" s="1">
        <v>224.512</v>
      </c>
      <c r="C96" s="1">
        <v>223.87200000000001</v>
      </c>
      <c r="D96" s="1">
        <v>423.72399999999999</v>
      </c>
      <c r="E96" s="1">
        <v>383.05700000000002</v>
      </c>
      <c r="G96" s="1">
        <f t="shared" si="17"/>
        <v>40.666999999999973</v>
      </c>
      <c r="H96" s="1">
        <f t="shared" si="18"/>
        <v>0.63999999999998636</v>
      </c>
      <c r="I96" s="2">
        <f t="shared" si="19"/>
        <v>398.30056000000002</v>
      </c>
      <c r="J96" s="2">
        <f t="shared" si="20"/>
        <v>389.82607999999999</v>
      </c>
      <c r="K96" s="2">
        <f t="shared" si="21"/>
        <v>381.35159999999996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257.43836715972941</v>
      </c>
      <c r="P96" s="11">
        <f t="shared" si="26"/>
        <v>32.926367159729409</v>
      </c>
      <c r="Q96" s="1">
        <f t="shared" si="27"/>
        <v>224.512</v>
      </c>
      <c r="S96" s="14" t="str">
        <f t="shared" si="28"/>
        <v>A</v>
      </c>
      <c r="U96" s="1">
        <f t="shared" si="29"/>
        <v>224.512</v>
      </c>
      <c r="V96" s="1">
        <f t="shared" si="30"/>
        <v>383.05700000000002</v>
      </c>
      <c r="W96" s="1">
        <f t="shared" si="31"/>
        <v>32.926367159729409</v>
      </c>
      <c r="X96" s="20">
        <f t="shared" si="32"/>
        <v>14.322969714482293</v>
      </c>
      <c r="Y96" s="22">
        <f t="shared" si="33"/>
        <v>3</v>
      </c>
      <c r="AA96" s="47"/>
    </row>
    <row r="97" spans="1:34" hidden="1" x14ac:dyDescent="0.25">
      <c r="A97" s="57" t="s">
        <v>3764</v>
      </c>
      <c r="B97" s="1">
        <v>195.84</v>
      </c>
      <c r="C97" s="1">
        <v>195.328</v>
      </c>
      <c r="D97" s="1">
        <v>418.548</v>
      </c>
      <c r="E97" s="1">
        <v>380.608</v>
      </c>
      <c r="G97" s="1">
        <f t="shared" si="17"/>
        <v>37.94</v>
      </c>
      <c r="H97" s="1">
        <f t="shared" si="18"/>
        <v>0.51200000000000045</v>
      </c>
      <c r="I97" s="2">
        <f t="shared" si="19"/>
        <v>393.43511999999998</v>
      </c>
      <c r="J97" s="2">
        <f t="shared" si="20"/>
        <v>385.06416000000002</v>
      </c>
      <c r="K97" s="2">
        <f t="shared" si="21"/>
        <v>376.69319999999999</v>
      </c>
      <c r="L97" s="10">
        <f t="shared" si="22"/>
        <v>2</v>
      </c>
      <c r="M97" s="73">
        <f t="shared" si="23"/>
        <v>2</v>
      </c>
      <c r="N97">
        <f t="shared" si="24"/>
        <v>2</v>
      </c>
      <c r="O97" s="12">
        <f t="shared" si="25"/>
        <v>214.76039039368351</v>
      </c>
      <c r="P97" s="11">
        <f t="shared" si="26"/>
        <v>18.920390393683505</v>
      </c>
      <c r="Q97" s="1">
        <f t="shared" si="27"/>
        <v>195.84</v>
      </c>
      <c r="S97" s="14" t="str">
        <f t="shared" si="28"/>
        <v>A</v>
      </c>
      <c r="U97" s="1">
        <f t="shared" si="29"/>
        <v>195.84</v>
      </c>
      <c r="V97" s="1">
        <f t="shared" si="30"/>
        <v>380.608</v>
      </c>
      <c r="W97" s="1">
        <f t="shared" si="31"/>
        <v>18.920390393683505</v>
      </c>
      <c r="X97" s="20">
        <f t="shared" si="32"/>
        <v>8.2303698212523244</v>
      </c>
      <c r="Y97" s="22">
        <f t="shared" si="33"/>
        <v>2</v>
      </c>
      <c r="AA97" s="47"/>
    </row>
    <row r="98" spans="1:34" hidden="1" x14ac:dyDescent="0.25">
      <c r="A98" s="57" t="s">
        <v>3765</v>
      </c>
      <c r="B98" s="1">
        <v>169.6</v>
      </c>
      <c r="C98" s="1">
        <v>169.21600000000001</v>
      </c>
      <c r="D98" s="1">
        <v>416.99799999999999</v>
      </c>
      <c r="E98" s="1">
        <v>382.988</v>
      </c>
      <c r="G98" s="1">
        <f t="shared" si="17"/>
        <v>34.009999999999991</v>
      </c>
      <c r="H98" s="1">
        <f t="shared" si="18"/>
        <v>0.38399999999998613</v>
      </c>
      <c r="I98" s="2">
        <f t="shared" si="19"/>
        <v>391.97811999999999</v>
      </c>
      <c r="J98" s="2">
        <f t="shared" si="20"/>
        <v>383.63815999999997</v>
      </c>
      <c r="K98" s="2">
        <f t="shared" si="21"/>
        <v>375.29820000000001</v>
      </c>
      <c r="L98" s="10">
        <f t="shared" si="22"/>
        <v>2</v>
      </c>
      <c r="M98" s="73" t="str">
        <f t="shared" si="23"/>
        <v/>
      </c>
      <c r="N98">
        <f t="shared" si="24"/>
        <v>2</v>
      </c>
      <c r="O98" s="12">
        <f t="shared" si="25"/>
        <v>185.98530540629454</v>
      </c>
      <c r="P98" s="11">
        <f t="shared" si="26"/>
        <v>16.385305406294549</v>
      </c>
      <c r="Q98" s="1">
        <f t="shared" si="27"/>
        <v>169.6</v>
      </c>
      <c r="S98" s="14" t="str">
        <f t="shared" si="28"/>
        <v>A</v>
      </c>
      <c r="U98" s="1">
        <f t="shared" si="29"/>
        <v>169.6</v>
      </c>
      <c r="V98" s="1">
        <f t="shared" si="30"/>
        <v>382.988</v>
      </c>
      <c r="W98" s="1">
        <f t="shared" si="31"/>
        <v>16.385305406294549</v>
      </c>
      <c r="X98" s="20">
        <f t="shared" si="32"/>
        <v>7.1276078517381292</v>
      </c>
      <c r="Y98" s="22">
        <f t="shared" si="33"/>
        <v>2</v>
      </c>
      <c r="AA98" s="47"/>
    </row>
    <row r="99" spans="1:34" hidden="1" x14ac:dyDescent="0.25">
      <c r="A99" s="57" t="s">
        <v>3766</v>
      </c>
      <c r="B99" s="1">
        <v>147.45599999999999</v>
      </c>
      <c r="C99" s="1">
        <v>147.072</v>
      </c>
      <c r="D99" s="1">
        <v>417.33699999999999</v>
      </c>
      <c r="E99" s="1">
        <v>383.4</v>
      </c>
      <c r="G99" s="1">
        <f t="shared" si="17"/>
        <v>33.937000000000012</v>
      </c>
      <c r="H99" s="1">
        <f t="shared" si="18"/>
        <v>0.38399999999998613</v>
      </c>
      <c r="I99" s="2">
        <f t="shared" si="19"/>
        <v>392.29678000000001</v>
      </c>
      <c r="J99" s="2">
        <f t="shared" si="20"/>
        <v>383.95004</v>
      </c>
      <c r="K99" s="2">
        <f t="shared" si="21"/>
        <v>375.60329999999999</v>
      </c>
      <c r="L99" s="10">
        <f t="shared" si="22"/>
        <v>2</v>
      </c>
      <c r="M99" s="73" t="str">
        <f t="shared" si="23"/>
        <v/>
      </c>
      <c r="N99">
        <f t="shared" si="24"/>
        <v>2</v>
      </c>
      <c r="O99" s="12">
        <f t="shared" si="25"/>
        <v>161.70194100230287</v>
      </c>
      <c r="P99" s="11">
        <f t="shared" si="26"/>
        <v>14.245941002302885</v>
      </c>
      <c r="Q99" s="1">
        <f t="shared" si="27"/>
        <v>147.45599999999999</v>
      </c>
      <c r="S99" s="14" t="str">
        <f t="shared" si="28"/>
        <v>A</v>
      </c>
      <c r="U99" s="1">
        <f t="shared" si="29"/>
        <v>147.45599999999999</v>
      </c>
      <c r="V99" s="1">
        <f t="shared" si="30"/>
        <v>383.4</v>
      </c>
      <c r="W99" s="1">
        <f t="shared" si="31"/>
        <v>14.245941002302885</v>
      </c>
      <c r="X99" s="20">
        <f t="shared" si="32"/>
        <v>6.1969843360017549</v>
      </c>
      <c r="Y99" s="22">
        <f t="shared" si="33"/>
        <v>2</v>
      </c>
      <c r="AA99" s="47"/>
    </row>
    <row r="100" spans="1:34" hidden="1" x14ac:dyDescent="0.25">
      <c r="A100" s="57" t="s">
        <v>3767</v>
      </c>
      <c r="B100" s="1">
        <v>131.71199999999999</v>
      </c>
      <c r="C100" s="1">
        <v>131.328</v>
      </c>
      <c r="D100" s="1">
        <v>417.30900000000003</v>
      </c>
      <c r="E100" s="1">
        <v>383.423</v>
      </c>
      <c r="G100" s="1">
        <f t="shared" si="17"/>
        <v>33.886000000000024</v>
      </c>
      <c r="H100" s="1">
        <f t="shared" si="18"/>
        <v>0.38399999999998613</v>
      </c>
      <c r="I100" s="2">
        <f t="shared" si="19"/>
        <v>392.27046000000001</v>
      </c>
      <c r="J100" s="2">
        <f t="shared" si="20"/>
        <v>383.92428000000001</v>
      </c>
      <c r="K100" s="2">
        <f t="shared" si="21"/>
        <v>375.57810000000001</v>
      </c>
      <c r="L100" s="10">
        <f t="shared" si="22"/>
        <v>2</v>
      </c>
      <c r="M100" s="73" t="str">
        <f t="shared" si="23"/>
        <v/>
      </c>
      <c r="N100">
        <f t="shared" si="24"/>
        <v>2</v>
      </c>
      <c r="O100" s="12">
        <f t="shared" si="25"/>
        <v>144.4368900098695</v>
      </c>
      <c r="P100" s="11">
        <f t="shared" si="26"/>
        <v>12.724890009869512</v>
      </c>
      <c r="Q100" s="1">
        <f t="shared" si="27"/>
        <v>131.71199999999999</v>
      </c>
      <c r="S100" s="14" t="str">
        <f t="shared" si="28"/>
        <v>A</v>
      </c>
      <c r="U100" s="1">
        <f t="shared" si="29"/>
        <v>131.71199999999999</v>
      </c>
      <c r="V100" s="1">
        <f t="shared" si="30"/>
        <v>383.423</v>
      </c>
      <c r="W100" s="1">
        <f t="shared" si="31"/>
        <v>12.724890009869512</v>
      </c>
      <c r="X100" s="20">
        <f t="shared" si="32"/>
        <v>5.5353271542932374</v>
      </c>
      <c r="Y100" s="22">
        <f t="shared" si="33"/>
        <v>2</v>
      </c>
      <c r="AA100" s="47"/>
    </row>
    <row r="101" spans="1:34" hidden="1" x14ac:dyDescent="0.25">
      <c r="A101" s="57" t="s">
        <v>3768</v>
      </c>
      <c r="B101" s="1">
        <v>130.304</v>
      </c>
      <c r="C101" s="1">
        <v>130.048</v>
      </c>
      <c r="D101" s="1">
        <v>418.54500000000002</v>
      </c>
      <c r="E101" s="1">
        <v>384.56099999999998</v>
      </c>
      <c r="G101" s="1">
        <f t="shared" si="17"/>
        <v>33.984000000000037</v>
      </c>
      <c r="H101" s="1">
        <f t="shared" si="18"/>
        <v>0.25600000000000023</v>
      </c>
      <c r="I101" s="2">
        <f t="shared" si="19"/>
        <v>393.4323</v>
      </c>
      <c r="J101" s="2">
        <f t="shared" si="20"/>
        <v>385.06139999999999</v>
      </c>
      <c r="K101" s="2">
        <f t="shared" si="21"/>
        <v>376.69050000000004</v>
      </c>
      <c r="L101" s="10">
        <f t="shared" si="22"/>
        <v>2</v>
      </c>
      <c r="M101" s="73" t="str">
        <f t="shared" si="23"/>
        <v/>
      </c>
      <c r="N101">
        <f t="shared" si="24"/>
        <v>2</v>
      </c>
      <c r="O101" s="12">
        <f t="shared" si="25"/>
        <v>142.89286105932669</v>
      </c>
      <c r="P101" s="11">
        <f t="shared" si="26"/>
        <v>12.588861059326689</v>
      </c>
      <c r="Q101" s="1">
        <f t="shared" si="27"/>
        <v>130.304</v>
      </c>
      <c r="S101" s="14" t="str">
        <f t="shared" si="28"/>
        <v>A</v>
      </c>
      <c r="U101" s="1">
        <f t="shared" si="29"/>
        <v>130.304</v>
      </c>
      <c r="V101" s="1">
        <f t="shared" si="30"/>
        <v>384.56099999999998</v>
      </c>
      <c r="W101" s="1">
        <f t="shared" si="31"/>
        <v>12.588861059326689</v>
      </c>
      <c r="X101" s="20">
        <f t="shared" si="32"/>
        <v>5.4761545608071094</v>
      </c>
      <c r="Y101" s="22">
        <f t="shared" si="33"/>
        <v>2</v>
      </c>
      <c r="AA101" s="47"/>
    </row>
    <row r="102" spans="1:34" hidden="1" x14ac:dyDescent="0.25">
      <c r="A102" s="57" t="s">
        <v>3769</v>
      </c>
      <c r="B102" s="1">
        <v>122.496</v>
      </c>
      <c r="C102" s="1">
        <v>122.11199999999999</v>
      </c>
      <c r="D102" s="1">
        <v>420.26600000000002</v>
      </c>
      <c r="E102" s="1">
        <v>380.99900000000002</v>
      </c>
      <c r="G102" s="1">
        <f t="shared" si="17"/>
        <v>39.266999999999996</v>
      </c>
      <c r="H102" s="1">
        <f t="shared" si="18"/>
        <v>0.38400000000000034</v>
      </c>
      <c r="I102" s="2">
        <f t="shared" si="19"/>
        <v>395.05004000000002</v>
      </c>
      <c r="J102" s="2">
        <f t="shared" si="20"/>
        <v>386.64472000000001</v>
      </c>
      <c r="K102" s="2">
        <f t="shared" si="21"/>
        <v>378.23940000000005</v>
      </c>
      <c r="L102" s="10">
        <f t="shared" si="22"/>
        <v>3</v>
      </c>
      <c r="M102" s="73">
        <f t="shared" si="23"/>
        <v>3</v>
      </c>
      <c r="N102">
        <f t="shared" si="24"/>
        <v>3</v>
      </c>
      <c r="O102" s="12">
        <f t="shared" si="25"/>
        <v>140.46095631234948</v>
      </c>
      <c r="P102" s="11">
        <f t="shared" si="26"/>
        <v>17.964956312349486</v>
      </c>
      <c r="Q102" s="1">
        <f t="shared" si="27"/>
        <v>122.496</v>
      </c>
      <c r="S102" s="14" t="str">
        <f t="shared" si="28"/>
        <v>A</v>
      </c>
      <c r="U102" s="1">
        <f t="shared" si="29"/>
        <v>122.496</v>
      </c>
      <c r="V102" s="1">
        <f t="shared" si="30"/>
        <v>380.99900000000002</v>
      </c>
      <c r="W102" s="1">
        <f t="shared" si="31"/>
        <v>17.964956312349486</v>
      </c>
      <c r="X102" s="20">
        <f t="shared" si="32"/>
        <v>7.8147559958720265</v>
      </c>
      <c r="Y102" s="22">
        <f t="shared" si="33"/>
        <v>3</v>
      </c>
      <c r="AA102" s="47"/>
    </row>
    <row r="103" spans="1:34" hidden="1" x14ac:dyDescent="0.25">
      <c r="A103" s="57" t="s">
        <v>3770</v>
      </c>
      <c r="B103" s="1">
        <v>119.68</v>
      </c>
      <c r="C103" s="1">
        <v>119.29600000000001</v>
      </c>
      <c r="D103" s="1">
        <v>421.75200000000001</v>
      </c>
      <c r="E103" s="1">
        <v>381.62599999999998</v>
      </c>
      <c r="G103" s="1">
        <f t="shared" si="17"/>
        <v>40.126000000000033</v>
      </c>
      <c r="H103" s="1">
        <f t="shared" si="18"/>
        <v>0.38400000000000034</v>
      </c>
      <c r="I103" s="2">
        <f t="shared" si="19"/>
        <v>396.44688000000002</v>
      </c>
      <c r="J103" s="2">
        <f t="shared" si="20"/>
        <v>388.01184000000001</v>
      </c>
      <c r="K103" s="2">
        <f t="shared" si="21"/>
        <v>379.57679999999999</v>
      </c>
      <c r="L103" s="10">
        <f t="shared" si="22"/>
        <v>3</v>
      </c>
      <c r="M103" s="73" t="str">
        <f t="shared" si="23"/>
        <v/>
      </c>
      <c r="N103">
        <f t="shared" si="24"/>
        <v>3</v>
      </c>
      <c r="O103" s="12">
        <f t="shared" si="25"/>
        <v>137.23196881091619</v>
      </c>
      <c r="P103" s="11">
        <f t="shared" si="26"/>
        <v>17.551968810916179</v>
      </c>
      <c r="Q103" s="1">
        <f t="shared" si="27"/>
        <v>119.68</v>
      </c>
      <c r="S103" s="14" t="str">
        <f t="shared" si="28"/>
        <v>A</v>
      </c>
      <c r="U103" s="1">
        <f t="shared" si="29"/>
        <v>119.68</v>
      </c>
      <c r="V103" s="1">
        <f t="shared" si="30"/>
        <v>381.62599999999998</v>
      </c>
      <c r="W103" s="1">
        <f t="shared" si="31"/>
        <v>17.551968810916179</v>
      </c>
      <c r="X103" s="20">
        <f t="shared" si="32"/>
        <v>7.6351064327485378</v>
      </c>
      <c r="Y103" s="22">
        <f t="shared" si="33"/>
        <v>3</v>
      </c>
      <c r="AA103" s="47"/>
    </row>
    <row r="104" spans="1:34" hidden="1" x14ac:dyDescent="0.25">
      <c r="A104" s="57" t="s">
        <v>3771</v>
      </c>
      <c r="B104" s="1">
        <v>67.456000000000003</v>
      </c>
      <c r="C104" s="1">
        <v>67.328000000000003</v>
      </c>
      <c r="D104" s="1">
        <v>422.887</v>
      </c>
      <c r="E104" s="1">
        <v>382.892</v>
      </c>
      <c r="G104" s="1">
        <f t="shared" si="17"/>
        <v>39.995000000000005</v>
      </c>
      <c r="H104" s="1">
        <f t="shared" si="18"/>
        <v>0.12800000000000011</v>
      </c>
      <c r="I104" s="2">
        <f t="shared" si="19"/>
        <v>397.51378</v>
      </c>
      <c r="J104" s="2">
        <f t="shared" si="20"/>
        <v>389.05604</v>
      </c>
      <c r="K104" s="2">
        <f t="shared" si="21"/>
        <v>380.59829999999999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77.34892787524366</v>
      </c>
      <c r="P104" s="11">
        <f t="shared" si="26"/>
        <v>9.8929278752436574</v>
      </c>
      <c r="Q104" s="1">
        <f t="shared" si="27"/>
        <v>67.456000000000003</v>
      </c>
      <c r="S104" s="14" t="str">
        <f t="shared" si="28"/>
        <v>A</v>
      </c>
      <c r="U104" s="1">
        <f t="shared" si="29"/>
        <v>67.456000000000003</v>
      </c>
      <c r="V104" s="1">
        <f t="shared" si="30"/>
        <v>382.892</v>
      </c>
      <c r="W104" s="1">
        <f t="shared" si="31"/>
        <v>9.8929278752436574</v>
      </c>
      <c r="X104" s="20">
        <f t="shared" si="32"/>
        <v>4.303423625730991</v>
      </c>
      <c r="Y104" s="22">
        <f t="shared" si="33"/>
        <v>3</v>
      </c>
      <c r="AA104" s="47"/>
    </row>
    <row r="105" spans="1:34" x14ac:dyDescent="0.25">
      <c r="A105" s="57" t="s">
        <v>3772</v>
      </c>
      <c r="B105" s="1">
        <v>48.384</v>
      </c>
      <c r="C105" s="1">
        <v>48</v>
      </c>
      <c r="D105" s="1">
        <v>423.15</v>
      </c>
      <c r="E105" s="1">
        <v>383.17399999999998</v>
      </c>
      <c r="G105" s="1">
        <f t="shared" si="17"/>
        <v>39.975999999999999</v>
      </c>
      <c r="H105" s="1">
        <f t="shared" si="18"/>
        <v>0.38400000000000034</v>
      </c>
      <c r="I105" s="2">
        <f t="shared" si="19"/>
        <v>397.76099999999997</v>
      </c>
      <c r="J105" s="2">
        <f t="shared" si="20"/>
        <v>389.298</v>
      </c>
      <c r="K105" s="2">
        <f t="shared" si="21"/>
        <v>380.83499999999998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55.479876160990713</v>
      </c>
      <c r="P105" s="11">
        <f t="shared" si="26"/>
        <v>7.0958761609907128</v>
      </c>
      <c r="Q105" s="1">
        <f t="shared" si="27"/>
        <v>48.384</v>
      </c>
      <c r="S105" s="14" t="str">
        <f t="shared" si="28"/>
        <v>A</v>
      </c>
      <c r="U105" s="1">
        <f t="shared" si="29"/>
        <v>48.384</v>
      </c>
      <c r="V105" s="1">
        <f t="shared" si="30"/>
        <v>383.17399999999998</v>
      </c>
      <c r="W105" s="1">
        <f t="shared" si="31"/>
        <v>7.0958761609907128</v>
      </c>
      <c r="X105" s="20">
        <f t="shared" si="32"/>
        <v>3.0867061300309602</v>
      </c>
      <c r="Y105" s="22">
        <f t="shared" si="33"/>
        <v>3</v>
      </c>
      <c r="Z105" s="32" t="s">
        <v>40</v>
      </c>
      <c r="AA105" s="47"/>
      <c r="AB105" s="32" t="str">
        <f>A105</f>
        <v>2025-06-05 00:00:00</v>
      </c>
      <c r="AC105" s="1">
        <f>SUM(U105:U128)</f>
        <v>3050.4959999999996</v>
      </c>
      <c r="AD105" s="1">
        <f>AVERAGE(V105:V128)</f>
        <v>382.6307083333333</v>
      </c>
      <c r="AE105" s="1">
        <f>SUM(W105:W128)</f>
        <v>389.46884304617862</v>
      </c>
      <c r="AF105" s="1">
        <f>SUM(X105:X128)</f>
        <v>169.41894672508775</v>
      </c>
      <c r="AG105" s="35">
        <f>AVERAGE(Y105:Y128)</f>
        <v>2.7083333333333335</v>
      </c>
      <c r="AH105" s="37">
        <f>DAY(A105)</f>
        <v>5</v>
      </c>
    </row>
    <row r="106" spans="1:34" hidden="1" x14ac:dyDescent="0.25">
      <c r="A106" s="57" t="s">
        <v>3773</v>
      </c>
      <c r="B106" s="1">
        <v>48.384</v>
      </c>
      <c r="C106" s="1">
        <v>48.256</v>
      </c>
      <c r="D106" s="1">
        <v>423.56</v>
      </c>
      <c r="E106" s="1">
        <v>383.548</v>
      </c>
      <c r="G106" s="1">
        <f t="shared" si="17"/>
        <v>40.012</v>
      </c>
      <c r="H106" s="1">
        <f t="shared" si="18"/>
        <v>0.12800000000000011</v>
      </c>
      <c r="I106" s="2">
        <f t="shared" si="19"/>
        <v>398.14640000000003</v>
      </c>
      <c r="J106" s="2">
        <f t="shared" si="20"/>
        <v>389.67520000000002</v>
      </c>
      <c r="K106" s="2">
        <f t="shared" si="21"/>
        <v>381.20400000000001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55.479876160990713</v>
      </c>
      <c r="P106" s="11">
        <f t="shared" si="26"/>
        <v>7.0958761609907128</v>
      </c>
      <c r="Q106" s="1">
        <f t="shared" si="27"/>
        <v>48.384</v>
      </c>
      <c r="S106" s="14" t="str">
        <f t="shared" si="28"/>
        <v>A</v>
      </c>
      <c r="U106" s="1">
        <f t="shared" si="29"/>
        <v>48.384</v>
      </c>
      <c r="V106" s="1">
        <f t="shared" si="30"/>
        <v>383.548</v>
      </c>
      <c r="W106" s="1">
        <f t="shared" si="31"/>
        <v>7.0958761609907128</v>
      </c>
      <c r="X106" s="20">
        <f t="shared" si="32"/>
        <v>3.0867061300309602</v>
      </c>
      <c r="Y106" s="22">
        <f t="shared" si="33"/>
        <v>3</v>
      </c>
      <c r="AA106" s="47"/>
    </row>
    <row r="107" spans="1:34" hidden="1" x14ac:dyDescent="0.25">
      <c r="A107" s="57" t="s">
        <v>3774</v>
      </c>
      <c r="B107" s="1">
        <v>46.207999999999998</v>
      </c>
      <c r="C107" s="1">
        <v>45.951999999999998</v>
      </c>
      <c r="D107" s="1">
        <v>424.00599999999997</v>
      </c>
      <c r="E107" s="1">
        <v>383.96899999999999</v>
      </c>
      <c r="G107" s="1">
        <f t="shared" si="17"/>
        <v>40.036999999999978</v>
      </c>
      <c r="H107" s="1">
        <f t="shared" si="18"/>
        <v>0.25600000000000023</v>
      </c>
      <c r="I107" s="2">
        <f t="shared" si="19"/>
        <v>398.56563999999997</v>
      </c>
      <c r="J107" s="2">
        <f t="shared" si="20"/>
        <v>390.08551999999997</v>
      </c>
      <c r="K107" s="2">
        <f t="shared" si="21"/>
        <v>381.60539999999997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52.984749455337692</v>
      </c>
      <c r="P107" s="11">
        <f t="shared" si="26"/>
        <v>6.7767494553376935</v>
      </c>
      <c r="Q107" s="1">
        <f t="shared" si="27"/>
        <v>46.207999999999998</v>
      </c>
      <c r="S107" s="14" t="str">
        <f t="shared" si="28"/>
        <v>A</v>
      </c>
      <c r="U107" s="1">
        <f t="shared" si="29"/>
        <v>46.207999999999998</v>
      </c>
      <c r="V107" s="1">
        <f t="shared" si="30"/>
        <v>383.96899999999999</v>
      </c>
      <c r="W107" s="1">
        <f t="shared" si="31"/>
        <v>6.7767494553376935</v>
      </c>
      <c r="X107" s="20">
        <f t="shared" si="32"/>
        <v>2.9478860130718965</v>
      </c>
      <c r="Y107" s="22">
        <f t="shared" si="33"/>
        <v>3</v>
      </c>
      <c r="AA107" s="47"/>
    </row>
    <row r="108" spans="1:34" hidden="1" x14ac:dyDescent="0.25">
      <c r="A108" s="57" t="s">
        <v>3775</v>
      </c>
      <c r="B108" s="1">
        <v>44.031999999999996</v>
      </c>
      <c r="C108" s="1">
        <v>43.776000000000003</v>
      </c>
      <c r="D108" s="1">
        <v>423.95800000000003</v>
      </c>
      <c r="E108" s="1">
        <v>383.93700000000001</v>
      </c>
      <c r="G108" s="1">
        <f t="shared" si="17"/>
        <v>40.021000000000015</v>
      </c>
      <c r="H108" s="1">
        <f t="shared" si="18"/>
        <v>0.25599999999999312</v>
      </c>
      <c r="I108" s="2">
        <f t="shared" si="19"/>
        <v>398.52052000000003</v>
      </c>
      <c r="J108" s="2">
        <f t="shared" si="20"/>
        <v>390.04136000000005</v>
      </c>
      <c r="K108" s="2">
        <f t="shared" si="21"/>
        <v>381.56220000000002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50.489622749684663</v>
      </c>
      <c r="P108" s="11">
        <f t="shared" si="26"/>
        <v>6.457622749684667</v>
      </c>
      <c r="Q108" s="1">
        <f t="shared" si="27"/>
        <v>44.031999999999996</v>
      </c>
      <c r="S108" s="14" t="str">
        <f t="shared" si="28"/>
        <v>A</v>
      </c>
      <c r="U108" s="1">
        <f t="shared" si="29"/>
        <v>44.031999999999996</v>
      </c>
      <c r="V108" s="1">
        <f t="shared" si="30"/>
        <v>383.93700000000001</v>
      </c>
      <c r="W108" s="1">
        <f t="shared" si="31"/>
        <v>6.457622749684667</v>
      </c>
      <c r="X108" s="20">
        <f t="shared" si="32"/>
        <v>2.8090658961128301</v>
      </c>
      <c r="Y108" s="22">
        <f t="shared" si="33"/>
        <v>3</v>
      </c>
      <c r="AA108" s="47"/>
    </row>
    <row r="109" spans="1:34" hidden="1" x14ac:dyDescent="0.25">
      <c r="A109" s="57" t="s">
        <v>3776</v>
      </c>
      <c r="B109" s="1">
        <v>42.24</v>
      </c>
      <c r="C109" s="1">
        <v>42.112000000000002</v>
      </c>
      <c r="D109" s="1">
        <v>423.07799999999997</v>
      </c>
      <c r="E109" s="1">
        <v>383.15</v>
      </c>
      <c r="G109" s="1">
        <f t="shared" si="17"/>
        <v>39.927999999999997</v>
      </c>
      <c r="H109" s="1">
        <f t="shared" si="18"/>
        <v>0.12800000000000011</v>
      </c>
      <c r="I109" s="2">
        <f t="shared" si="19"/>
        <v>397.69331999999997</v>
      </c>
      <c r="J109" s="2">
        <f t="shared" si="20"/>
        <v>389.23176000000001</v>
      </c>
      <c r="K109" s="2">
        <f t="shared" si="21"/>
        <v>380.77019999999999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48.434812521499829</v>
      </c>
      <c r="P109" s="11">
        <f t="shared" si="26"/>
        <v>6.1948125214998271</v>
      </c>
      <c r="Q109" s="1">
        <f t="shared" si="27"/>
        <v>42.24</v>
      </c>
      <c r="S109" s="14" t="str">
        <f t="shared" si="28"/>
        <v>A</v>
      </c>
      <c r="U109" s="1">
        <f t="shared" si="29"/>
        <v>42.24</v>
      </c>
      <c r="V109" s="1">
        <f t="shared" si="30"/>
        <v>383.15</v>
      </c>
      <c r="W109" s="1">
        <f t="shared" si="31"/>
        <v>6.1948125214998271</v>
      </c>
      <c r="X109" s="20">
        <f t="shared" si="32"/>
        <v>2.6947434468524247</v>
      </c>
      <c r="Y109" s="22">
        <f t="shared" si="33"/>
        <v>3</v>
      </c>
      <c r="AA109" s="47"/>
    </row>
    <row r="110" spans="1:34" hidden="1" x14ac:dyDescent="0.25">
      <c r="A110" s="57" t="s">
        <v>3777</v>
      </c>
      <c r="B110" s="1">
        <v>68.608000000000004</v>
      </c>
      <c r="C110" s="1">
        <v>68.352000000000004</v>
      </c>
      <c r="D110" s="1">
        <v>420.93299999999999</v>
      </c>
      <c r="E110" s="1">
        <v>381.12200000000001</v>
      </c>
      <c r="G110" s="1">
        <f t="shared" si="17"/>
        <v>39.810999999999979</v>
      </c>
      <c r="H110" s="1">
        <f t="shared" si="18"/>
        <v>0.25600000000000023</v>
      </c>
      <c r="I110" s="2">
        <f t="shared" si="19"/>
        <v>395.67701999999997</v>
      </c>
      <c r="J110" s="2">
        <f t="shared" si="20"/>
        <v>387.25835999999998</v>
      </c>
      <c r="K110" s="2">
        <f t="shared" si="21"/>
        <v>378.83969999999999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78.669877307648207</v>
      </c>
      <c r="P110" s="11">
        <f t="shared" si="26"/>
        <v>10.061877307648203</v>
      </c>
      <c r="Q110" s="1">
        <f t="shared" si="27"/>
        <v>68.608000000000004</v>
      </c>
      <c r="S110" s="14" t="str">
        <f t="shared" si="28"/>
        <v>A</v>
      </c>
      <c r="U110" s="1">
        <f t="shared" si="29"/>
        <v>68.608000000000004</v>
      </c>
      <c r="V110" s="1">
        <f t="shared" si="30"/>
        <v>381.12200000000001</v>
      </c>
      <c r="W110" s="1">
        <f t="shared" si="31"/>
        <v>10.061877307648203</v>
      </c>
      <c r="X110" s="20">
        <f t="shared" si="32"/>
        <v>4.3769166288269679</v>
      </c>
      <c r="Y110" s="22">
        <f t="shared" si="33"/>
        <v>3</v>
      </c>
      <c r="AA110" s="47"/>
    </row>
    <row r="111" spans="1:34" hidden="1" x14ac:dyDescent="0.25">
      <c r="A111" s="57" t="s">
        <v>3778</v>
      </c>
      <c r="B111" s="1">
        <v>119.29600000000001</v>
      </c>
      <c r="C111" s="1">
        <v>118.91200000000001</v>
      </c>
      <c r="D111" s="1">
        <v>417.99700000000001</v>
      </c>
      <c r="E111" s="1">
        <v>381.34699999999998</v>
      </c>
      <c r="G111" s="1">
        <f t="shared" si="17"/>
        <v>36.650000000000034</v>
      </c>
      <c r="H111" s="1">
        <f t="shared" si="18"/>
        <v>0.38400000000000034</v>
      </c>
      <c r="I111" s="2">
        <f t="shared" si="19"/>
        <v>392.91718000000003</v>
      </c>
      <c r="J111" s="2">
        <f t="shared" si="20"/>
        <v>384.55724000000004</v>
      </c>
      <c r="K111" s="2">
        <f t="shared" si="21"/>
        <v>376.19730000000004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130.82136199144645</v>
      </c>
      <c r="P111" s="11">
        <f t="shared" si="26"/>
        <v>11.525361991446445</v>
      </c>
      <c r="Q111" s="1">
        <f t="shared" si="27"/>
        <v>119.29600000000001</v>
      </c>
      <c r="S111" s="14" t="str">
        <f t="shared" si="28"/>
        <v>A</v>
      </c>
      <c r="U111" s="1">
        <f t="shared" si="29"/>
        <v>119.29600000000001</v>
      </c>
      <c r="V111" s="1">
        <f t="shared" si="30"/>
        <v>381.34699999999998</v>
      </c>
      <c r="W111" s="1">
        <f t="shared" si="31"/>
        <v>11.525361991446445</v>
      </c>
      <c r="X111" s="20">
        <f t="shared" si="32"/>
        <v>5.0135324662792033</v>
      </c>
      <c r="Y111" s="22">
        <f t="shared" si="33"/>
        <v>2</v>
      </c>
      <c r="AA111" s="47"/>
    </row>
    <row r="112" spans="1:34" hidden="1" x14ac:dyDescent="0.25">
      <c r="A112" s="57" t="s">
        <v>3779</v>
      </c>
      <c r="B112" s="1">
        <v>151.55199999999999</v>
      </c>
      <c r="C112" s="1">
        <v>151.29599999999999</v>
      </c>
      <c r="D112" s="1">
        <v>418.07600000000002</v>
      </c>
      <c r="E112" s="1">
        <v>379.93</v>
      </c>
      <c r="G112" s="1">
        <f t="shared" si="17"/>
        <v>38.146000000000015</v>
      </c>
      <c r="H112" s="1">
        <f t="shared" si="18"/>
        <v>0.25600000000000023</v>
      </c>
      <c r="I112" s="2">
        <f t="shared" si="19"/>
        <v>392.99144000000001</v>
      </c>
      <c r="J112" s="2">
        <f t="shared" si="20"/>
        <v>384.62992000000003</v>
      </c>
      <c r="K112" s="2">
        <f t="shared" si="21"/>
        <v>376.26840000000004</v>
      </c>
      <c r="L112" s="10">
        <f t="shared" si="22"/>
        <v>2</v>
      </c>
      <c r="M112" s="73" t="str">
        <f t="shared" si="23"/>
        <v/>
      </c>
      <c r="N112">
        <f t="shared" si="24"/>
        <v>2</v>
      </c>
      <c r="O112" s="12">
        <f t="shared" si="25"/>
        <v>166.19366158570017</v>
      </c>
      <c r="P112" s="11">
        <f t="shared" si="26"/>
        <v>14.641661585700177</v>
      </c>
      <c r="Q112" s="1">
        <f t="shared" si="27"/>
        <v>151.55199999999999</v>
      </c>
      <c r="S112" s="14" t="str">
        <f t="shared" si="28"/>
        <v>A</v>
      </c>
      <c r="U112" s="1">
        <f t="shared" si="29"/>
        <v>151.55199999999999</v>
      </c>
      <c r="V112" s="1">
        <f t="shared" si="30"/>
        <v>379.93</v>
      </c>
      <c r="W112" s="1">
        <f t="shared" si="31"/>
        <v>14.641661585700177</v>
      </c>
      <c r="X112" s="20">
        <f t="shared" si="32"/>
        <v>6.3691227897795768</v>
      </c>
      <c r="Y112" s="22">
        <f t="shared" si="33"/>
        <v>2</v>
      </c>
      <c r="AA112" s="47"/>
    </row>
    <row r="113" spans="1:27" hidden="1" x14ac:dyDescent="0.25">
      <c r="A113" s="57" t="s">
        <v>3780</v>
      </c>
      <c r="B113" s="1">
        <v>156.928</v>
      </c>
      <c r="C113" s="1">
        <v>156.54400000000001</v>
      </c>
      <c r="D113" s="1">
        <v>416.22800000000001</v>
      </c>
      <c r="E113" s="1">
        <v>382.39100000000002</v>
      </c>
      <c r="G113" s="1">
        <f t="shared" si="17"/>
        <v>33.836999999999989</v>
      </c>
      <c r="H113" s="1">
        <f t="shared" si="18"/>
        <v>0.38399999999998613</v>
      </c>
      <c r="I113" s="2">
        <f t="shared" si="19"/>
        <v>391.25432000000001</v>
      </c>
      <c r="J113" s="2">
        <f t="shared" si="20"/>
        <v>382.92975999999999</v>
      </c>
      <c r="K113" s="2">
        <f t="shared" si="21"/>
        <v>374.60520000000002</v>
      </c>
      <c r="L113" s="10">
        <f t="shared" si="22"/>
        <v>2</v>
      </c>
      <c r="M113" s="73" t="str">
        <f t="shared" si="23"/>
        <v/>
      </c>
      <c r="N113">
        <f t="shared" si="24"/>
        <v>2</v>
      </c>
      <c r="O113" s="12">
        <f t="shared" si="25"/>
        <v>172.08904485140914</v>
      </c>
      <c r="P113" s="11">
        <f t="shared" si="26"/>
        <v>15.161044851409144</v>
      </c>
      <c r="Q113" s="1">
        <f t="shared" si="27"/>
        <v>156.928</v>
      </c>
      <c r="S113" s="14" t="str">
        <f t="shared" si="28"/>
        <v>A</v>
      </c>
      <c r="U113" s="1">
        <f t="shared" si="29"/>
        <v>156.928</v>
      </c>
      <c r="V113" s="1">
        <f t="shared" si="30"/>
        <v>382.39100000000002</v>
      </c>
      <c r="W113" s="1">
        <f t="shared" si="31"/>
        <v>15.161044851409144</v>
      </c>
      <c r="X113" s="20">
        <f t="shared" si="32"/>
        <v>6.5950545103629779</v>
      </c>
      <c r="Y113" s="22">
        <f t="shared" si="33"/>
        <v>2</v>
      </c>
      <c r="AA113" s="47"/>
    </row>
    <row r="114" spans="1:27" hidden="1" x14ac:dyDescent="0.25">
      <c r="A114" s="57" t="s">
        <v>3781</v>
      </c>
      <c r="B114" s="1">
        <v>154.11199999999999</v>
      </c>
      <c r="C114" s="1">
        <v>153.85599999999999</v>
      </c>
      <c r="D114" s="1">
        <v>419.05200000000002</v>
      </c>
      <c r="E114" s="1">
        <v>384.57799999999997</v>
      </c>
      <c r="G114" s="1">
        <f t="shared" si="17"/>
        <v>34.474000000000046</v>
      </c>
      <c r="H114" s="1">
        <f t="shared" si="18"/>
        <v>0.25600000000000023</v>
      </c>
      <c r="I114" s="2">
        <f t="shared" si="19"/>
        <v>393.90888000000001</v>
      </c>
      <c r="J114" s="2">
        <f t="shared" si="20"/>
        <v>385.52784000000003</v>
      </c>
      <c r="K114" s="2">
        <f t="shared" si="21"/>
        <v>377.14680000000004</v>
      </c>
      <c r="L114" s="10">
        <f t="shared" si="22"/>
        <v>2</v>
      </c>
      <c r="M114" s="73" t="str">
        <f t="shared" si="23"/>
        <v/>
      </c>
      <c r="N114">
        <f t="shared" si="24"/>
        <v>2</v>
      </c>
      <c r="O114" s="12">
        <f t="shared" si="25"/>
        <v>169.00098695032349</v>
      </c>
      <c r="P114" s="11">
        <f t="shared" si="26"/>
        <v>14.888986950323499</v>
      </c>
      <c r="Q114" s="1">
        <f t="shared" si="27"/>
        <v>154.11199999999999</v>
      </c>
      <c r="S114" s="14" t="str">
        <f t="shared" si="28"/>
        <v>A</v>
      </c>
      <c r="U114" s="1">
        <f t="shared" si="29"/>
        <v>154.11199999999999</v>
      </c>
      <c r="V114" s="1">
        <f t="shared" si="30"/>
        <v>384.57799999999997</v>
      </c>
      <c r="W114" s="1">
        <f t="shared" si="31"/>
        <v>14.888986950323499</v>
      </c>
      <c r="X114" s="20">
        <f t="shared" si="32"/>
        <v>6.4767093233907218</v>
      </c>
      <c r="Y114" s="22">
        <f t="shared" si="33"/>
        <v>2</v>
      </c>
      <c r="AA114" s="47"/>
    </row>
    <row r="115" spans="1:27" hidden="1" x14ac:dyDescent="0.25">
      <c r="A115" s="57" t="s">
        <v>3782</v>
      </c>
      <c r="B115" s="1">
        <v>172.672</v>
      </c>
      <c r="C115" s="1">
        <v>172.16</v>
      </c>
      <c r="D115" s="1">
        <v>418.87900000000002</v>
      </c>
      <c r="E115" s="1">
        <v>379.35500000000002</v>
      </c>
      <c r="G115" s="1">
        <f t="shared" si="17"/>
        <v>39.524000000000001</v>
      </c>
      <c r="H115" s="1">
        <f t="shared" si="18"/>
        <v>0.51200000000000045</v>
      </c>
      <c r="I115" s="2">
        <f t="shared" si="19"/>
        <v>393.74626000000001</v>
      </c>
      <c r="J115" s="2">
        <f t="shared" si="20"/>
        <v>385.36868000000004</v>
      </c>
      <c r="K115" s="2">
        <f t="shared" si="21"/>
        <v>376.99110000000002</v>
      </c>
      <c r="L115" s="10">
        <f t="shared" si="22"/>
        <v>3</v>
      </c>
      <c r="M115" s="73">
        <f t="shared" si="23"/>
        <v>3</v>
      </c>
      <c r="N115">
        <f t="shared" si="24"/>
        <v>3</v>
      </c>
      <c r="O115" s="12">
        <f t="shared" si="25"/>
        <v>197.99564270152504</v>
      </c>
      <c r="P115" s="11">
        <f t="shared" si="26"/>
        <v>25.323642701525046</v>
      </c>
      <c r="Q115" s="1">
        <f t="shared" si="27"/>
        <v>172.672</v>
      </c>
      <c r="S115" s="14" t="str">
        <f t="shared" si="28"/>
        <v>A</v>
      </c>
      <c r="U115" s="1">
        <f t="shared" si="29"/>
        <v>172.672</v>
      </c>
      <c r="V115" s="1">
        <f t="shared" si="30"/>
        <v>379.35500000000002</v>
      </c>
      <c r="W115" s="1">
        <f t="shared" si="31"/>
        <v>25.323642701525046</v>
      </c>
      <c r="X115" s="20">
        <f t="shared" si="32"/>
        <v>11.015784575163394</v>
      </c>
      <c r="Y115" s="22">
        <f t="shared" si="33"/>
        <v>3</v>
      </c>
      <c r="AA115" s="47"/>
    </row>
    <row r="116" spans="1:27" hidden="1" x14ac:dyDescent="0.25">
      <c r="A116" s="57" t="s">
        <v>3783</v>
      </c>
      <c r="B116" s="1">
        <v>190.33600000000001</v>
      </c>
      <c r="C116" s="1">
        <v>189.952</v>
      </c>
      <c r="D116" s="1">
        <v>418.892</v>
      </c>
      <c r="E116" s="1">
        <v>384.47699999999998</v>
      </c>
      <c r="G116" s="1">
        <f t="shared" si="17"/>
        <v>34.41500000000002</v>
      </c>
      <c r="H116" s="1">
        <f t="shared" si="18"/>
        <v>0.38400000000001455</v>
      </c>
      <c r="I116" s="2">
        <f t="shared" si="19"/>
        <v>393.75848000000002</v>
      </c>
      <c r="J116" s="2">
        <f t="shared" si="20"/>
        <v>385.38063999999997</v>
      </c>
      <c r="K116" s="2">
        <f t="shared" si="21"/>
        <v>377.00279999999998</v>
      </c>
      <c r="L116" s="10">
        <f t="shared" si="22"/>
        <v>2</v>
      </c>
      <c r="M116" s="73">
        <f t="shared" si="23"/>
        <v>2</v>
      </c>
      <c r="N116">
        <f t="shared" si="24"/>
        <v>2</v>
      </c>
      <c r="O116" s="12">
        <f t="shared" si="25"/>
        <v>208.7246408597434</v>
      </c>
      <c r="P116" s="11">
        <f t="shared" si="26"/>
        <v>18.38864085974339</v>
      </c>
      <c r="Q116" s="1">
        <f t="shared" si="27"/>
        <v>190.33600000000001</v>
      </c>
      <c r="S116" s="14" t="str">
        <f t="shared" si="28"/>
        <v>A</v>
      </c>
      <c r="U116" s="1">
        <f t="shared" si="29"/>
        <v>190.33600000000001</v>
      </c>
      <c r="V116" s="1">
        <f t="shared" si="30"/>
        <v>384.47699999999998</v>
      </c>
      <c r="W116" s="1">
        <f t="shared" si="31"/>
        <v>18.38864085974339</v>
      </c>
      <c r="X116" s="20">
        <f t="shared" si="32"/>
        <v>7.9990587739883745</v>
      </c>
      <c r="Y116" s="22">
        <f t="shared" si="33"/>
        <v>2</v>
      </c>
      <c r="AA116" s="47"/>
    </row>
    <row r="117" spans="1:27" hidden="1" x14ac:dyDescent="0.25">
      <c r="A117" s="57" t="s">
        <v>3784</v>
      </c>
      <c r="B117" s="1">
        <v>176.512</v>
      </c>
      <c r="C117" s="1">
        <v>176.12799999999999</v>
      </c>
      <c r="D117" s="1">
        <v>422.75099999999998</v>
      </c>
      <c r="E117" s="1">
        <v>382.36900000000003</v>
      </c>
      <c r="G117" s="1">
        <f t="shared" si="17"/>
        <v>40.381999999999948</v>
      </c>
      <c r="H117" s="1">
        <f t="shared" si="18"/>
        <v>0.38400000000001455</v>
      </c>
      <c r="I117" s="2">
        <f t="shared" si="19"/>
        <v>397.38594000000001</v>
      </c>
      <c r="J117" s="2">
        <f t="shared" si="20"/>
        <v>388.93091999999996</v>
      </c>
      <c r="K117" s="2">
        <f t="shared" si="21"/>
        <v>380.47589999999997</v>
      </c>
      <c r="L117" s="10">
        <f t="shared" si="22"/>
        <v>3</v>
      </c>
      <c r="M117" s="73">
        <f t="shared" si="23"/>
        <v>3</v>
      </c>
      <c r="N117">
        <f t="shared" si="24"/>
        <v>3</v>
      </c>
      <c r="O117" s="12">
        <f t="shared" si="25"/>
        <v>202.39880747620685</v>
      </c>
      <c r="P117" s="11">
        <f t="shared" si="26"/>
        <v>25.886807476206855</v>
      </c>
      <c r="Q117" s="1">
        <f t="shared" si="27"/>
        <v>176.512</v>
      </c>
      <c r="S117" s="14" t="str">
        <f t="shared" si="28"/>
        <v>A</v>
      </c>
      <c r="U117" s="1">
        <f t="shared" si="29"/>
        <v>176.512</v>
      </c>
      <c r="V117" s="1">
        <f t="shared" si="30"/>
        <v>382.36900000000003</v>
      </c>
      <c r="W117" s="1">
        <f t="shared" si="31"/>
        <v>25.886807476206855</v>
      </c>
      <c r="X117" s="20">
        <f t="shared" si="32"/>
        <v>11.260761252149981</v>
      </c>
      <c r="Y117" s="22">
        <f t="shared" si="33"/>
        <v>3</v>
      </c>
      <c r="AA117" s="47"/>
    </row>
    <row r="118" spans="1:27" hidden="1" x14ac:dyDescent="0.25">
      <c r="A118" s="57" t="s">
        <v>3785</v>
      </c>
      <c r="B118" s="1">
        <v>184.44800000000001</v>
      </c>
      <c r="C118" s="1">
        <v>184.06399999999999</v>
      </c>
      <c r="D118" s="1">
        <v>419.60399999999998</v>
      </c>
      <c r="E118" s="1">
        <v>381.654</v>
      </c>
      <c r="G118" s="1">
        <f t="shared" si="17"/>
        <v>37.949999999999989</v>
      </c>
      <c r="H118" s="1">
        <f t="shared" si="18"/>
        <v>0.38400000000001455</v>
      </c>
      <c r="I118" s="2">
        <f t="shared" si="19"/>
        <v>394.42775999999998</v>
      </c>
      <c r="J118" s="2">
        <f t="shared" si="20"/>
        <v>386.03567999999996</v>
      </c>
      <c r="K118" s="2">
        <f t="shared" si="21"/>
        <v>377.64359999999999</v>
      </c>
      <c r="L118" s="10">
        <f t="shared" si="22"/>
        <v>2</v>
      </c>
      <c r="M118" s="73">
        <f t="shared" si="23"/>
        <v>2</v>
      </c>
      <c r="N118">
        <f t="shared" si="24"/>
        <v>2</v>
      </c>
      <c r="O118" s="12">
        <f t="shared" si="25"/>
        <v>202.26779252110978</v>
      </c>
      <c r="P118" s="11">
        <f t="shared" si="26"/>
        <v>17.819792521109775</v>
      </c>
      <c r="Q118" s="1">
        <f t="shared" si="27"/>
        <v>184.44800000000001</v>
      </c>
      <c r="S118" s="14" t="str">
        <f t="shared" si="28"/>
        <v>A</v>
      </c>
      <c r="U118" s="1">
        <f t="shared" si="29"/>
        <v>184.44800000000001</v>
      </c>
      <c r="V118" s="1">
        <f t="shared" si="30"/>
        <v>381.654</v>
      </c>
      <c r="W118" s="1">
        <f t="shared" si="31"/>
        <v>17.819792521109775</v>
      </c>
      <c r="X118" s="20">
        <f t="shared" si="32"/>
        <v>7.7516097466827523</v>
      </c>
      <c r="Y118" s="22">
        <f t="shared" si="33"/>
        <v>2</v>
      </c>
      <c r="AA118" s="47"/>
    </row>
    <row r="119" spans="1:27" hidden="1" x14ac:dyDescent="0.25">
      <c r="A119" s="57" t="s">
        <v>3786</v>
      </c>
      <c r="B119" s="1">
        <v>200.44800000000001</v>
      </c>
      <c r="C119" s="1">
        <v>200.06399999999999</v>
      </c>
      <c r="D119" s="1">
        <v>419.36799999999999</v>
      </c>
      <c r="E119" s="1">
        <v>383.12799999999999</v>
      </c>
      <c r="G119" s="1">
        <f t="shared" si="17"/>
        <v>36.240000000000009</v>
      </c>
      <c r="H119" s="1">
        <f t="shared" si="18"/>
        <v>0.38400000000001455</v>
      </c>
      <c r="I119" s="2">
        <f t="shared" si="19"/>
        <v>394.20591999999999</v>
      </c>
      <c r="J119" s="2">
        <f t="shared" si="20"/>
        <v>385.81855999999999</v>
      </c>
      <c r="K119" s="2">
        <f t="shared" si="21"/>
        <v>377.43119999999999</v>
      </c>
      <c r="L119" s="10">
        <f t="shared" si="22"/>
        <v>2</v>
      </c>
      <c r="M119" s="73" t="str">
        <f t="shared" si="23"/>
        <v/>
      </c>
      <c r="N119">
        <f t="shared" si="24"/>
        <v>2</v>
      </c>
      <c r="O119" s="12">
        <f t="shared" si="25"/>
        <v>219.81357605000551</v>
      </c>
      <c r="P119" s="11">
        <f t="shared" si="26"/>
        <v>19.365576050005501</v>
      </c>
      <c r="Q119" s="1">
        <f t="shared" si="27"/>
        <v>200.44800000000001</v>
      </c>
      <c r="S119" s="14" t="str">
        <f t="shared" si="28"/>
        <v>A</v>
      </c>
      <c r="U119" s="1">
        <f t="shared" si="29"/>
        <v>200.44800000000001</v>
      </c>
      <c r="V119" s="1">
        <f t="shared" si="30"/>
        <v>383.12799999999999</v>
      </c>
      <c r="W119" s="1">
        <f t="shared" si="31"/>
        <v>19.365576050005501</v>
      </c>
      <c r="X119" s="20">
        <f t="shared" si="32"/>
        <v>8.4240255817523924</v>
      </c>
      <c r="Y119" s="22">
        <f t="shared" si="33"/>
        <v>2</v>
      </c>
      <c r="AA119" s="47"/>
    </row>
    <row r="120" spans="1:27" hidden="1" x14ac:dyDescent="0.25">
      <c r="A120" s="57" t="s">
        <v>3787</v>
      </c>
      <c r="B120" s="1">
        <v>185.72800000000001</v>
      </c>
      <c r="C120" s="1">
        <v>185.21600000000001</v>
      </c>
      <c r="D120" s="1">
        <v>421.03800000000001</v>
      </c>
      <c r="E120" s="1">
        <v>380.90100000000001</v>
      </c>
      <c r="G120" s="1">
        <f t="shared" si="17"/>
        <v>40.137</v>
      </c>
      <c r="H120" s="1">
        <f t="shared" si="18"/>
        <v>0.51200000000000045</v>
      </c>
      <c r="I120" s="2">
        <f t="shared" si="19"/>
        <v>395.77572000000004</v>
      </c>
      <c r="J120" s="2">
        <f t="shared" si="20"/>
        <v>387.35496000000001</v>
      </c>
      <c r="K120" s="2">
        <f t="shared" si="21"/>
        <v>378.93420000000003</v>
      </c>
      <c r="L120" s="10">
        <f t="shared" si="22"/>
        <v>3</v>
      </c>
      <c r="M120" s="73">
        <f t="shared" si="23"/>
        <v>3</v>
      </c>
      <c r="N120">
        <f t="shared" si="24"/>
        <v>3</v>
      </c>
      <c r="O120" s="12">
        <f t="shared" si="25"/>
        <v>212.9664029354432</v>
      </c>
      <c r="P120" s="11">
        <f t="shared" si="26"/>
        <v>27.23840293544319</v>
      </c>
      <c r="Q120" s="1">
        <f t="shared" si="27"/>
        <v>185.72800000000001</v>
      </c>
      <c r="S120" s="14" t="str">
        <f t="shared" si="28"/>
        <v>A</v>
      </c>
      <c r="U120" s="1">
        <f t="shared" si="29"/>
        <v>185.72800000000001</v>
      </c>
      <c r="V120" s="1">
        <f t="shared" si="30"/>
        <v>380.90100000000001</v>
      </c>
      <c r="W120" s="1">
        <f t="shared" si="31"/>
        <v>27.23840293544319</v>
      </c>
      <c r="X120" s="20">
        <f t="shared" si="32"/>
        <v>11.848705276917787</v>
      </c>
      <c r="Y120" s="22">
        <f t="shared" si="33"/>
        <v>3</v>
      </c>
      <c r="AA120" s="47"/>
    </row>
    <row r="121" spans="1:27" hidden="1" x14ac:dyDescent="0.25">
      <c r="A121" s="57" t="s">
        <v>3788</v>
      </c>
      <c r="B121" s="1">
        <v>161.66399999999999</v>
      </c>
      <c r="C121" s="1">
        <v>161.28</v>
      </c>
      <c r="D121" s="1">
        <v>423.68299999999999</v>
      </c>
      <c r="E121" s="1">
        <v>383.22</v>
      </c>
      <c r="G121" s="1">
        <f t="shared" si="17"/>
        <v>40.462999999999965</v>
      </c>
      <c r="H121" s="1">
        <f t="shared" si="18"/>
        <v>0.38399999999998613</v>
      </c>
      <c r="I121" s="2">
        <f t="shared" si="19"/>
        <v>398.26202000000001</v>
      </c>
      <c r="J121" s="2">
        <f t="shared" si="20"/>
        <v>389.78836000000001</v>
      </c>
      <c r="K121" s="2">
        <f t="shared" si="21"/>
        <v>381.31470000000002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185.37323701410386</v>
      </c>
      <c r="P121" s="11">
        <f t="shared" si="26"/>
        <v>23.709237014103877</v>
      </c>
      <c r="Q121" s="1">
        <f t="shared" si="27"/>
        <v>161.66399999999999</v>
      </c>
      <c r="S121" s="14" t="str">
        <f t="shared" si="28"/>
        <v>A</v>
      </c>
      <c r="U121" s="1">
        <f t="shared" si="29"/>
        <v>161.66399999999999</v>
      </c>
      <c r="V121" s="1">
        <f t="shared" si="30"/>
        <v>383.22</v>
      </c>
      <c r="W121" s="1">
        <f t="shared" si="31"/>
        <v>23.709237014103877</v>
      </c>
      <c r="X121" s="20">
        <f t="shared" si="32"/>
        <v>10.313518101135186</v>
      </c>
      <c r="Y121" s="22">
        <f t="shared" si="33"/>
        <v>3</v>
      </c>
      <c r="AA121" s="47"/>
    </row>
    <row r="122" spans="1:27" hidden="1" x14ac:dyDescent="0.25">
      <c r="A122" s="57" t="s">
        <v>3789</v>
      </c>
      <c r="B122" s="1">
        <v>147.71199999999999</v>
      </c>
      <c r="C122" s="1">
        <v>147.328</v>
      </c>
      <c r="D122" s="1">
        <v>425.43599999999998</v>
      </c>
      <c r="E122" s="1">
        <v>384.88400000000001</v>
      </c>
      <c r="G122" s="1">
        <f t="shared" si="17"/>
        <v>40.551999999999964</v>
      </c>
      <c r="H122" s="1">
        <f t="shared" si="18"/>
        <v>0.38399999999998613</v>
      </c>
      <c r="I122" s="2">
        <f t="shared" si="19"/>
        <v>399.90983999999997</v>
      </c>
      <c r="J122" s="2">
        <f t="shared" si="20"/>
        <v>391.40111999999999</v>
      </c>
      <c r="K122" s="2">
        <f t="shared" si="21"/>
        <v>382.89239999999995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169.37507166609333</v>
      </c>
      <c r="P122" s="11">
        <f t="shared" si="26"/>
        <v>21.663071666093344</v>
      </c>
      <c r="Q122" s="1">
        <f t="shared" si="27"/>
        <v>147.71199999999999</v>
      </c>
      <c r="S122" s="14" t="str">
        <f t="shared" si="28"/>
        <v>A</v>
      </c>
      <c r="U122" s="1">
        <f t="shared" si="29"/>
        <v>147.71199999999999</v>
      </c>
      <c r="V122" s="1">
        <f t="shared" si="30"/>
        <v>384.88400000000001</v>
      </c>
      <c r="W122" s="1">
        <f t="shared" si="31"/>
        <v>21.663071666093344</v>
      </c>
      <c r="X122" s="20">
        <f t="shared" si="32"/>
        <v>9.4234361747506039</v>
      </c>
      <c r="Y122" s="22">
        <f t="shared" si="33"/>
        <v>3</v>
      </c>
      <c r="AA122" s="47"/>
    </row>
    <row r="123" spans="1:27" hidden="1" x14ac:dyDescent="0.25">
      <c r="A123" s="57" t="s">
        <v>3790</v>
      </c>
      <c r="B123" s="1">
        <v>142.72</v>
      </c>
      <c r="C123" s="1">
        <v>142.33600000000001</v>
      </c>
      <c r="D123" s="1">
        <v>425.04700000000003</v>
      </c>
      <c r="E123" s="1">
        <v>384.524</v>
      </c>
      <c r="G123" s="1">
        <f t="shared" si="17"/>
        <v>40.523000000000025</v>
      </c>
      <c r="H123" s="1">
        <f t="shared" si="18"/>
        <v>0.38399999999998613</v>
      </c>
      <c r="I123" s="2">
        <f t="shared" si="19"/>
        <v>399.54418000000004</v>
      </c>
      <c r="J123" s="2">
        <f t="shared" si="20"/>
        <v>391.04324000000003</v>
      </c>
      <c r="K123" s="2">
        <f t="shared" si="21"/>
        <v>382.54230000000001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163.65095745900697</v>
      </c>
      <c r="P123" s="11">
        <f t="shared" si="26"/>
        <v>20.930957459006976</v>
      </c>
      <c r="Q123" s="1">
        <f t="shared" si="27"/>
        <v>142.72</v>
      </c>
      <c r="S123" s="14" t="str">
        <f t="shared" si="28"/>
        <v>A</v>
      </c>
      <c r="U123" s="1">
        <f t="shared" si="29"/>
        <v>142.72</v>
      </c>
      <c r="V123" s="1">
        <f t="shared" si="30"/>
        <v>384.524</v>
      </c>
      <c r="W123" s="1">
        <f t="shared" si="31"/>
        <v>20.930957459006976</v>
      </c>
      <c r="X123" s="20">
        <f t="shared" si="32"/>
        <v>9.1049664946680338</v>
      </c>
      <c r="Y123" s="22">
        <f t="shared" si="33"/>
        <v>3</v>
      </c>
      <c r="AA123" s="47"/>
    </row>
    <row r="124" spans="1:27" hidden="1" x14ac:dyDescent="0.25">
      <c r="A124" s="57" t="s">
        <v>3791</v>
      </c>
      <c r="B124" s="1">
        <v>137.47200000000001</v>
      </c>
      <c r="C124" s="1">
        <v>137.08799999999999</v>
      </c>
      <c r="D124" s="1">
        <v>423.47899999999998</v>
      </c>
      <c r="E124" s="1">
        <v>383.11599999999999</v>
      </c>
      <c r="G124" s="1">
        <f t="shared" si="17"/>
        <v>40.363</v>
      </c>
      <c r="H124" s="1">
        <f t="shared" si="18"/>
        <v>0.38400000000001455</v>
      </c>
      <c r="I124" s="2">
        <f t="shared" si="19"/>
        <v>398.07025999999996</v>
      </c>
      <c r="J124" s="2">
        <f t="shared" si="20"/>
        <v>389.60068000000001</v>
      </c>
      <c r="K124" s="2">
        <f t="shared" si="21"/>
        <v>381.1311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157.63329893360853</v>
      </c>
      <c r="P124" s="11">
        <f t="shared" si="26"/>
        <v>20.161298933608521</v>
      </c>
      <c r="Q124" s="1">
        <f t="shared" si="27"/>
        <v>137.47200000000001</v>
      </c>
      <c r="S124" s="14" t="str">
        <f t="shared" si="28"/>
        <v>A</v>
      </c>
      <c r="U124" s="1">
        <f t="shared" si="29"/>
        <v>137.47200000000001</v>
      </c>
      <c r="V124" s="1">
        <f t="shared" si="30"/>
        <v>383.11599999999999</v>
      </c>
      <c r="W124" s="1">
        <f t="shared" si="31"/>
        <v>20.161298933608521</v>
      </c>
      <c r="X124" s="20">
        <f t="shared" si="32"/>
        <v>8.7701650361197068</v>
      </c>
      <c r="Y124" s="22">
        <f t="shared" si="33"/>
        <v>3</v>
      </c>
      <c r="AA124" s="47"/>
    </row>
    <row r="125" spans="1:27" hidden="1" x14ac:dyDescent="0.25">
      <c r="A125" s="57" t="s">
        <v>3792</v>
      </c>
      <c r="B125" s="1">
        <v>132.352</v>
      </c>
      <c r="C125" s="1">
        <v>131.96799999999999</v>
      </c>
      <c r="D125" s="1">
        <v>423.68299999999999</v>
      </c>
      <c r="E125" s="1">
        <v>383.298</v>
      </c>
      <c r="G125" s="1">
        <f t="shared" si="17"/>
        <v>40.384999999999991</v>
      </c>
      <c r="H125" s="1">
        <f t="shared" si="18"/>
        <v>0.38400000000001455</v>
      </c>
      <c r="I125" s="2">
        <f t="shared" si="19"/>
        <v>398.26202000000001</v>
      </c>
      <c r="J125" s="2">
        <f t="shared" si="20"/>
        <v>389.78836000000001</v>
      </c>
      <c r="K125" s="2">
        <f t="shared" si="21"/>
        <v>381.31470000000002</v>
      </c>
      <c r="L125" s="10">
        <f t="shared" si="22"/>
        <v>3</v>
      </c>
      <c r="M125" s="73" t="str">
        <f t="shared" si="23"/>
        <v/>
      </c>
      <c r="N125">
        <f t="shared" si="24"/>
        <v>3</v>
      </c>
      <c r="O125" s="12">
        <f t="shared" si="25"/>
        <v>151.76241256736614</v>
      </c>
      <c r="P125" s="11">
        <f t="shared" si="26"/>
        <v>19.410412567366137</v>
      </c>
      <c r="Q125" s="1">
        <f t="shared" si="27"/>
        <v>132.352</v>
      </c>
      <c r="S125" s="14" t="str">
        <f t="shared" si="28"/>
        <v>A</v>
      </c>
      <c r="U125" s="1">
        <f t="shared" si="29"/>
        <v>132.352</v>
      </c>
      <c r="V125" s="1">
        <f t="shared" si="30"/>
        <v>383.298</v>
      </c>
      <c r="W125" s="1">
        <f t="shared" si="31"/>
        <v>19.410412567366137</v>
      </c>
      <c r="X125" s="20">
        <f t="shared" si="32"/>
        <v>8.4435294668042697</v>
      </c>
      <c r="Y125" s="22">
        <f t="shared" si="33"/>
        <v>3</v>
      </c>
      <c r="AA125" s="47"/>
    </row>
    <row r="126" spans="1:27" hidden="1" x14ac:dyDescent="0.25">
      <c r="A126" s="57" t="s">
        <v>3793</v>
      </c>
      <c r="B126" s="1">
        <v>130.43199999999999</v>
      </c>
      <c r="C126" s="1">
        <v>130.048</v>
      </c>
      <c r="D126" s="1">
        <v>423.55200000000002</v>
      </c>
      <c r="E126" s="1">
        <v>383.19299999999998</v>
      </c>
      <c r="G126" s="1">
        <f t="shared" si="17"/>
        <v>40.359000000000037</v>
      </c>
      <c r="H126" s="1">
        <f t="shared" si="18"/>
        <v>0.38399999999998613</v>
      </c>
      <c r="I126" s="2">
        <f t="shared" si="19"/>
        <v>398.13888000000003</v>
      </c>
      <c r="J126" s="2">
        <f t="shared" si="20"/>
        <v>389.66784000000001</v>
      </c>
      <c r="K126" s="2">
        <f t="shared" si="21"/>
        <v>381.1968</v>
      </c>
      <c r="L126" s="10">
        <f t="shared" si="22"/>
        <v>3</v>
      </c>
      <c r="M126" s="73" t="str">
        <f t="shared" si="23"/>
        <v/>
      </c>
      <c r="N126">
        <f t="shared" si="24"/>
        <v>3</v>
      </c>
      <c r="O126" s="12">
        <f t="shared" si="25"/>
        <v>149.56083018002522</v>
      </c>
      <c r="P126" s="11">
        <f t="shared" si="26"/>
        <v>19.128830180025233</v>
      </c>
      <c r="Q126" s="1">
        <f t="shared" si="27"/>
        <v>130.43199999999999</v>
      </c>
      <c r="S126" s="14" t="str">
        <f t="shared" si="28"/>
        <v>A</v>
      </c>
      <c r="U126" s="1">
        <f t="shared" si="29"/>
        <v>130.43199999999999</v>
      </c>
      <c r="V126" s="1">
        <f t="shared" si="30"/>
        <v>383.19299999999998</v>
      </c>
      <c r="W126" s="1">
        <f t="shared" si="31"/>
        <v>19.128830180025233</v>
      </c>
      <c r="X126" s="20">
        <f t="shared" si="32"/>
        <v>8.3210411283109753</v>
      </c>
      <c r="Y126" s="22">
        <f t="shared" si="33"/>
        <v>3</v>
      </c>
      <c r="AA126" s="47"/>
    </row>
    <row r="127" spans="1:27" hidden="1" x14ac:dyDescent="0.25">
      <c r="A127" s="57" t="s">
        <v>3794</v>
      </c>
      <c r="B127" s="1">
        <v>116.096</v>
      </c>
      <c r="C127" s="1">
        <v>115.84</v>
      </c>
      <c r="D127" s="1">
        <v>420.69600000000003</v>
      </c>
      <c r="E127" s="1">
        <v>380.67</v>
      </c>
      <c r="G127" s="1">
        <f t="shared" si="17"/>
        <v>40.02600000000001</v>
      </c>
      <c r="H127" s="1">
        <f t="shared" si="18"/>
        <v>0.25600000000000023</v>
      </c>
      <c r="I127" s="2">
        <f t="shared" si="19"/>
        <v>395.45424000000003</v>
      </c>
      <c r="J127" s="2">
        <f t="shared" si="20"/>
        <v>387.04032000000001</v>
      </c>
      <c r="K127" s="2">
        <f t="shared" si="21"/>
        <v>378.62639999999999</v>
      </c>
      <c r="L127" s="10">
        <f t="shared" si="22"/>
        <v>3</v>
      </c>
      <c r="M127" s="73" t="str">
        <f t="shared" si="23"/>
        <v/>
      </c>
      <c r="N127">
        <f t="shared" si="24"/>
        <v>3</v>
      </c>
      <c r="O127" s="12">
        <f t="shared" si="25"/>
        <v>133.12234835454649</v>
      </c>
      <c r="P127" s="11">
        <f t="shared" si="26"/>
        <v>17.026348354546485</v>
      </c>
      <c r="Q127" s="1">
        <f t="shared" si="27"/>
        <v>116.096</v>
      </c>
      <c r="S127" s="14" t="str">
        <f t="shared" si="28"/>
        <v>A</v>
      </c>
      <c r="U127" s="1">
        <f t="shared" si="29"/>
        <v>116.096</v>
      </c>
      <c r="V127" s="1">
        <f t="shared" si="30"/>
        <v>380.67</v>
      </c>
      <c r="W127" s="1">
        <f t="shared" si="31"/>
        <v>17.026348354546485</v>
      </c>
      <c r="X127" s="20">
        <f t="shared" si="32"/>
        <v>7.4064615342277209</v>
      </c>
      <c r="Y127" s="22">
        <f t="shared" si="33"/>
        <v>3</v>
      </c>
      <c r="AA127" s="47"/>
    </row>
    <row r="128" spans="1:27" hidden="1" x14ac:dyDescent="0.25">
      <c r="A128" s="57" t="s">
        <v>3795</v>
      </c>
      <c r="B128" s="1">
        <v>92.16</v>
      </c>
      <c r="C128" s="1">
        <v>91.903999999999996</v>
      </c>
      <c r="D128" s="1">
        <v>421.17399999999998</v>
      </c>
      <c r="E128" s="1">
        <v>381.202</v>
      </c>
      <c r="G128" s="1">
        <f t="shared" si="17"/>
        <v>39.97199999999998</v>
      </c>
      <c r="H128" s="1">
        <f t="shared" si="18"/>
        <v>0.25600000000000023</v>
      </c>
      <c r="I128" s="2">
        <f t="shared" si="19"/>
        <v>395.90355999999997</v>
      </c>
      <c r="J128" s="2">
        <f t="shared" si="20"/>
        <v>387.48007999999999</v>
      </c>
      <c r="K128" s="2">
        <f t="shared" si="21"/>
        <v>379.0566</v>
      </c>
      <c r="L128" s="10">
        <f t="shared" si="22"/>
        <v>3</v>
      </c>
      <c r="M128" s="73" t="str">
        <f t="shared" si="23"/>
        <v/>
      </c>
      <c r="N128">
        <f t="shared" si="24"/>
        <v>3</v>
      </c>
      <c r="O128" s="12">
        <f t="shared" si="25"/>
        <v>105.67595459236325</v>
      </c>
      <c r="P128" s="11">
        <f t="shared" si="26"/>
        <v>13.515954592363258</v>
      </c>
      <c r="Q128" s="1">
        <f t="shared" si="27"/>
        <v>92.16</v>
      </c>
      <c r="S128" s="14" t="str">
        <f t="shared" si="28"/>
        <v>A</v>
      </c>
      <c r="U128" s="1">
        <f t="shared" si="29"/>
        <v>92.16</v>
      </c>
      <c r="V128" s="1">
        <f t="shared" si="30"/>
        <v>381.202</v>
      </c>
      <c r="W128" s="1">
        <f t="shared" si="31"/>
        <v>13.515954592363258</v>
      </c>
      <c r="X128" s="20">
        <f t="shared" si="32"/>
        <v>5.8794402476780174</v>
      </c>
      <c r="Y128" s="22">
        <f t="shared" si="33"/>
        <v>3</v>
      </c>
      <c r="AA128" s="47"/>
    </row>
    <row r="129" spans="1:34" x14ac:dyDescent="0.25">
      <c r="A129" s="57" t="s">
        <v>3796</v>
      </c>
      <c r="B129" s="1">
        <v>62.591999999999999</v>
      </c>
      <c r="C129" s="1">
        <v>62.335999999999999</v>
      </c>
      <c r="D129" s="1">
        <v>422.173</v>
      </c>
      <c r="E129" s="1">
        <v>382.20600000000002</v>
      </c>
      <c r="G129" s="1">
        <f t="shared" si="17"/>
        <v>39.966999999999985</v>
      </c>
      <c r="H129" s="1">
        <f t="shared" si="18"/>
        <v>0.25600000000000023</v>
      </c>
      <c r="I129" s="2">
        <f t="shared" si="19"/>
        <v>396.84262000000001</v>
      </c>
      <c r="J129" s="2">
        <f t="shared" si="20"/>
        <v>388.39915999999999</v>
      </c>
      <c r="K129" s="2">
        <f t="shared" si="21"/>
        <v>379.95569999999998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71.771585827313373</v>
      </c>
      <c r="P129" s="11">
        <f t="shared" si="26"/>
        <v>9.1795858273133746</v>
      </c>
      <c r="Q129" s="1">
        <f t="shared" si="27"/>
        <v>62.591999999999999</v>
      </c>
      <c r="S129" s="14" t="str">
        <f t="shared" si="28"/>
        <v>A</v>
      </c>
      <c r="U129" s="1">
        <f t="shared" si="29"/>
        <v>62.591999999999999</v>
      </c>
      <c r="V129" s="1">
        <f t="shared" si="30"/>
        <v>382.20600000000002</v>
      </c>
      <c r="W129" s="1">
        <f t="shared" si="31"/>
        <v>9.1795858273133746</v>
      </c>
      <c r="X129" s="20">
        <f t="shared" si="32"/>
        <v>3.9931198348813179</v>
      </c>
      <c r="Y129" s="22">
        <f t="shared" si="33"/>
        <v>3</v>
      </c>
      <c r="Z129" s="32" t="s">
        <v>40</v>
      </c>
      <c r="AA129" s="47"/>
      <c r="AB129" s="32" t="str">
        <f>A129</f>
        <v>2025-06-06 00:00:00</v>
      </c>
      <c r="AC129" s="1">
        <f>SUM(U129:U152)</f>
        <v>3007.36</v>
      </c>
      <c r="AD129" s="1">
        <f>AVERAGE(V129:V152)</f>
        <v>381.72145833333343</v>
      </c>
      <c r="AE129" s="1">
        <f>SUM(W129:W152)</f>
        <v>366.65386216990839</v>
      </c>
      <c r="AF129" s="1">
        <f>SUM(X129:X152)</f>
        <v>159.49443004391011</v>
      </c>
      <c r="AG129" s="35">
        <f>AVERAGE(Y129:Y152)</f>
        <v>2.5833333333333335</v>
      </c>
      <c r="AH129" s="37">
        <f>DAY(A129)</f>
        <v>6</v>
      </c>
    </row>
    <row r="130" spans="1:34" hidden="1" x14ac:dyDescent="0.25">
      <c r="A130" s="57" t="s">
        <v>3797</v>
      </c>
      <c r="B130" s="1">
        <v>59.904000000000003</v>
      </c>
      <c r="C130" s="1">
        <v>59.648000000000003</v>
      </c>
      <c r="D130" s="1">
        <v>422.96199999999999</v>
      </c>
      <c r="E130" s="1">
        <v>382.93599999999998</v>
      </c>
      <c r="G130" s="1">
        <f t="shared" si="17"/>
        <v>40.02600000000001</v>
      </c>
      <c r="H130" s="1">
        <f t="shared" si="18"/>
        <v>0.25600000000000023</v>
      </c>
      <c r="I130" s="2">
        <f t="shared" si="19"/>
        <v>397.58427999999998</v>
      </c>
      <c r="J130" s="2">
        <f t="shared" si="20"/>
        <v>389.12504000000001</v>
      </c>
      <c r="K130" s="2">
        <f t="shared" si="21"/>
        <v>380.66579999999999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68.689370485036122</v>
      </c>
      <c r="P130" s="11">
        <f t="shared" si="26"/>
        <v>8.7853704850361183</v>
      </c>
      <c r="Q130" s="1">
        <f t="shared" si="27"/>
        <v>59.904000000000003</v>
      </c>
      <c r="S130" s="14" t="str">
        <f t="shared" si="28"/>
        <v>A</v>
      </c>
      <c r="U130" s="1">
        <f t="shared" si="29"/>
        <v>59.904000000000003</v>
      </c>
      <c r="V130" s="1">
        <f t="shared" si="30"/>
        <v>382.93599999999998</v>
      </c>
      <c r="W130" s="1">
        <f t="shared" si="31"/>
        <v>8.7853704850361183</v>
      </c>
      <c r="X130" s="20">
        <f t="shared" si="32"/>
        <v>3.8216361609907112</v>
      </c>
      <c r="Y130" s="22">
        <f t="shared" si="33"/>
        <v>3</v>
      </c>
      <c r="AA130" s="47"/>
    </row>
    <row r="131" spans="1:34" hidden="1" x14ac:dyDescent="0.25">
      <c r="A131" s="57" t="s">
        <v>3798</v>
      </c>
      <c r="B131" s="1">
        <v>58.88</v>
      </c>
      <c r="C131" s="1">
        <v>58.752000000000002</v>
      </c>
      <c r="D131" s="1">
        <v>422.98500000000001</v>
      </c>
      <c r="E131" s="1">
        <v>382.96</v>
      </c>
      <c r="G131" s="1">
        <f t="shared" si="17"/>
        <v>40.025000000000034</v>
      </c>
      <c r="H131" s="1">
        <f t="shared" si="18"/>
        <v>0.12800000000000011</v>
      </c>
      <c r="I131" s="2">
        <f t="shared" si="19"/>
        <v>397.60590000000002</v>
      </c>
      <c r="J131" s="2">
        <f t="shared" si="20"/>
        <v>389.14620000000002</v>
      </c>
      <c r="K131" s="2">
        <f t="shared" si="21"/>
        <v>380.68650000000002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67.515193211787647</v>
      </c>
      <c r="P131" s="11">
        <f t="shared" si="26"/>
        <v>8.6351932117876444</v>
      </c>
      <c r="Q131" s="1">
        <f t="shared" si="27"/>
        <v>58.88</v>
      </c>
      <c r="S131" s="14" t="str">
        <f t="shared" si="28"/>
        <v>A</v>
      </c>
      <c r="U131" s="1">
        <f t="shared" si="29"/>
        <v>58.88</v>
      </c>
      <c r="V131" s="1">
        <f t="shared" si="30"/>
        <v>382.96</v>
      </c>
      <c r="W131" s="1">
        <f t="shared" si="31"/>
        <v>8.6351932117876444</v>
      </c>
      <c r="X131" s="20">
        <f t="shared" si="32"/>
        <v>3.7563090471276253</v>
      </c>
      <c r="Y131" s="22">
        <f t="shared" si="33"/>
        <v>3</v>
      </c>
      <c r="AA131" s="47"/>
    </row>
    <row r="132" spans="1:34" hidden="1" x14ac:dyDescent="0.25">
      <c r="A132" s="57" t="s">
        <v>3799</v>
      </c>
      <c r="B132" s="1">
        <v>55.808</v>
      </c>
      <c r="C132" s="1">
        <v>55.423999999999999</v>
      </c>
      <c r="D132" s="1">
        <v>422.75400000000002</v>
      </c>
      <c r="E132" s="1">
        <v>382.76299999999998</v>
      </c>
      <c r="G132" s="1">
        <f t="shared" si="17"/>
        <v>39.991000000000042</v>
      </c>
      <c r="H132" s="1">
        <f t="shared" si="18"/>
        <v>0.38400000000000034</v>
      </c>
      <c r="I132" s="2">
        <f t="shared" si="19"/>
        <v>397.38876000000005</v>
      </c>
      <c r="J132" s="2">
        <f t="shared" si="20"/>
        <v>388.93368000000004</v>
      </c>
      <c r="K132" s="2">
        <f t="shared" si="21"/>
        <v>380.47860000000003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63.992661392042194</v>
      </c>
      <c r="P132" s="11">
        <f t="shared" si="26"/>
        <v>8.1846613920421944</v>
      </c>
      <c r="Q132" s="1">
        <f t="shared" si="27"/>
        <v>55.808</v>
      </c>
      <c r="S132" s="14" t="str">
        <f t="shared" si="28"/>
        <v>A</v>
      </c>
      <c r="U132" s="1">
        <f t="shared" si="29"/>
        <v>55.808</v>
      </c>
      <c r="V132" s="1">
        <f t="shared" si="30"/>
        <v>382.76299999999998</v>
      </c>
      <c r="W132" s="1">
        <f t="shared" si="31"/>
        <v>8.1846613920421944</v>
      </c>
      <c r="X132" s="20">
        <f t="shared" si="32"/>
        <v>3.5603277055383544</v>
      </c>
      <c r="Y132" s="22">
        <f t="shared" si="33"/>
        <v>3</v>
      </c>
      <c r="AA132" s="47"/>
    </row>
    <row r="133" spans="1:34" hidden="1" x14ac:dyDescent="0.25">
      <c r="A133" s="57" t="s">
        <v>3800</v>
      </c>
      <c r="B133" s="1">
        <v>52.095999999999997</v>
      </c>
      <c r="C133" s="1">
        <v>51.84</v>
      </c>
      <c r="D133" s="1">
        <v>422.4</v>
      </c>
      <c r="E133" s="1">
        <v>382.46899999999999</v>
      </c>
      <c r="G133" s="1">
        <f t="shared" si="17"/>
        <v>39.930999999999983</v>
      </c>
      <c r="H133" s="1">
        <f t="shared" si="18"/>
        <v>0.25599999999999312</v>
      </c>
      <c r="I133" s="2">
        <f t="shared" si="19"/>
        <v>397.05599999999998</v>
      </c>
      <c r="J133" s="2">
        <f t="shared" si="20"/>
        <v>388.60799999999995</v>
      </c>
      <c r="K133" s="2">
        <f t="shared" si="21"/>
        <v>380.15999999999997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59.736268776516447</v>
      </c>
      <c r="P133" s="11">
        <f t="shared" si="26"/>
        <v>7.6402687765164501</v>
      </c>
      <c r="Q133" s="1">
        <f t="shared" si="27"/>
        <v>52.095999999999997</v>
      </c>
      <c r="S133" s="14" t="str">
        <f t="shared" si="28"/>
        <v>A</v>
      </c>
      <c r="U133" s="1">
        <f t="shared" si="29"/>
        <v>52.095999999999997</v>
      </c>
      <c r="V133" s="1">
        <f t="shared" si="30"/>
        <v>382.46899999999999</v>
      </c>
      <c r="W133" s="1">
        <f t="shared" si="31"/>
        <v>7.6402687765164501</v>
      </c>
      <c r="X133" s="20">
        <f t="shared" si="32"/>
        <v>3.323516917784656</v>
      </c>
      <c r="Y133" s="22">
        <f t="shared" si="33"/>
        <v>3</v>
      </c>
      <c r="AA133" s="47"/>
    </row>
    <row r="134" spans="1:34" hidden="1" x14ac:dyDescent="0.25">
      <c r="A134" s="57" t="s">
        <v>3801</v>
      </c>
      <c r="B134" s="1">
        <v>69.12</v>
      </c>
      <c r="C134" s="1">
        <v>68.992000000000004</v>
      </c>
      <c r="D134" s="1">
        <v>419.80700000000002</v>
      </c>
      <c r="E134" s="1">
        <v>380.10500000000002</v>
      </c>
      <c r="G134" s="1">
        <f t="shared" si="17"/>
        <v>39.701999999999998</v>
      </c>
      <c r="H134" s="1">
        <f t="shared" si="18"/>
        <v>0.12800000000000011</v>
      </c>
      <c r="I134" s="2">
        <f t="shared" si="19"/>
        <v>394.61858000000001</v>
      </c>
      <c r="J134" s="2">
        <f t="shared" si="20"/>
        <v>386.22244000000001</v>
      </c>
      <c r="K134" s="2">
        <f t="shared" si="21"/>
        <v>377.8263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79.256965944272451</v>
      </c>
      <c r="P134" s="11">
        <f t="shared" si="26"/>
        <v>10.136965944272447</v>
      </c>
      <c r="Q134" s="1">
        <f t="shared" si="27"/>
        <v>69.12</v>
      </c>
      <c r="S134" s="14" t="str">
        <f t="shared" si="28"/>
        <v>A</v>
      </c>
      <c r="U134" s="1">
        <f t="shared" si="29"/>
        <v>69.12</v>
      </c>
      <c r="V134" s="1">
        <f t="shared" si="30"/>
        <v>380.10500000000002</v>
      </c>
      <c r="W134" s="1">
        <f t="shared" si="31"/>
        <v>10.136965944272447</v>
      </c>
      <c r="X134" s="20">
        <f t="shared" si="32"/>
        <v>4.4095801857585144</v>
      </c>
      <c r="Y134" s="22">
        <f t="shared" si="33"/>
        <v>3</v>
      </c>
      <c r="AA134" s="47"/>
    </row>
    <row r="135" spans="1:34" hidden="1" x14ac:dyDescent="0.25">
      <c r="A135" s="57" t="s">
        <v>3802</v>
      </c>
      <c r="B135" s="1">
        <v>121.72799999999999</v>
      </c>
      <c r="C135" s="1">
        <v>121.34399999999999</v>
      </c>
      <c r="D135" s="1">
        <v>416.63299999999998</v>
      </c>
      <c r="E135" s="1">
        <v>381.21100000000001</v>
      </c>
      <c r="G135" s="1">
        <f t="shared" si="17"/>
        <v>35.421999999999969</v>
      </c>
      <c r="H135" s="1">
        <f t="shared" si="18"/>
        <v>0.38400000000000034</v>
      </c>
      <c r="I135" s="2">
        <f t="shared" si="19"/>
        <v>391.63502</v>
      </c>
      <c r="J135" s="2">
        <f t="shared" si="20"/>
        <v>383.30235999999996</v>
      </c>
      <c r="K135" s="2">
        <f t="shared" si="21"/>
        <v>374.96969999999999</v>
      </c>
      <c r="L135" s="10">
        <f t="shared" si="22"/>
        <v>2</v>
      </c>
      <c r="M135" s="73">
        <f t="shared" si="23"/>
        <v>2</v>
      </c>
      <c r="N135">
        <f t="shared" si="24"/>
        <v>2</v>
      </c>
      <c r="O135" s="12">
        <f t="shared" si="25"/>
        <v>133.48832108783859</v>
      </c>
      <c r="P135" s="11">
        <f t="shared" si="26"/>
        <v>11.760321087838591</v>
      </c>
      <c r="Q135" s="1">
        <f t="shared" si="27"/>
        <v>121.72799999999999</v>
      </c>
      <c r="S135" s="14" t="str">
        <f t="shared" si="28"/>
        <v>A</v>
      </c>
      <c r="U135" s="1">
        <f t="shared" si="29"/>
        <v>121.72799999999999</v>
      </c>
      <c r="V135" s="1">
        <f t="shared" si="30"/>
        <v>381.21100000000001</v>
      </c>
      <c r="W135" s="1">
        <f t="shared" si="31"/>
        <v>11.760321087838591</v>
      </c>
      <c r="X135" s="20">
        <f t="shared" si="32"/>
        <v>5.1157396732097871</v>
      </c>
      <c r="Y135" s="22">
        <f t="shared" si="33"/>
        <v>2</v>
      </c>
      <c r="AA135" s="47"/>
    </row>
    <row r="136" spans="1:34" hidden="1" x14ac:dyDescent="0.25">
      <c r="A136" s="57" t="s">
        <v>3803</v>
      </c>
      <c r="B136" s="1">
        <v>153.21600000000001</v>
      </c>
      <c r="C136" s="1">
        <v>152.96</v>
      </c>
      <c r="D136" s="1">
        <v>417.464</v>
      </c>
      <c r="E136" s="1">
        <v>380.24599999999998</v>
      </c>
      <c r="G136" s="1">
        <f t="shared" si="17"/>
        <v>37.218000000000018</v>
      </c>
      <c r="H136" s="1">
        <f t="shared" si="18"/>
        <v>0.25600000000000023</v>
      </c>
      <c r="I136" s="2">
        <f t="shared" si="19"/>
        <v>392.41615999999999</v>
      </c>
      <c r="J136" s="2">
        <f t="shared" si="20"/>
        <v>384.06687999999997</v>
      </c>
      <c r="K136" s="2">
        <f t="shared" si="21"/>
        <v>375.7176</v>
      </c>
      <c r="L136" s="10">
        <f t="shared" si="22"/>
        <v>2</v>
      </c>
      <c r="M136" s="73" t="str">
        <f t="shared" si="23"/>
        <v/>
      </c>
      <c r="N136">
        <f t="shared" si="24"/>
        <v>2</v>
      </c>
      <c r="O136" s="12">
        <f t="shared" si="25"/>
        <v>168.01842307270536</v>
      </c>
      <c r="P136" s="11">
        <f t="shared" si="26"/>
        <v>14.802423072705352</v>
      </c>
      <c r="Q136" s="1">
        <f t="shared" si="27"/>
        <v>153.21600000000001</v>
      </c>
      <c r="S136" s="14" t="str">
        <f t="shared" si="28"/>
        <v>A</v>
      </c>
      <c r="U136" s="1">
        <f t="shared" si="29"/>
        <v>153.21600000000001</v>
      </c>
      <c r="V136" s="1">
        <f t="shared" si="30"/>
        <v>380.24599999999998</v>
      </c>
      <c r="W136" s="1">
        <f t="shared" si="31"/>
        <v>14.802423072705352</v>
      </c>
      <c r="X136" s="20">
        <f t="shared" si="32"/>
        <v>6.4390540366268283</v>
      </c>
      <c r="Y136" s="22">
        <f t="shared" si="33"/>
        <v>2</v>
      </c>
      <c r="AA136" s="47"/>
    </row>
    <row r="137" spans="1:34" hidden="1" x14ac:dyDescent="0.25">
      <c r="A137" s="57" t="s">
        <v>3804</v>
      </c>
      <c r="B137" s="1">
        <v>172.416</v>
      </c>
      <c r="C137" s="1">
        <v>172.03200000000001</v>
      </c>
      <c r="D137" s="1">
        <v>420.49099999999999</v>
      </c>
      <c r="E137" s="1">
        <v>380.27</v>
      </c>
      <c r="G137" s="1">
        <f t="shared" ref="G137:G200" si="34">D137-E137</f>
        <v>40.221000000000004</v>
      </c>
      <c r="H137" s="1">
        <f t="shared" ref="H137:H200" si="35">B137-C137</f>
        <v>0.38399999999998613</v>
      </c>
      <c r="I137" s="2">
        <f t="shared" ref="I137:I200" si="36">D137-((D137/100)*I$8)</f>
        <v>395.26153999999997</v>
      </c>
      <c r="J137" s="2">
        <f t="shared" ref="J137:J200" si="37">D137-((D137/100)*J$8)</f>
        <v>386.85172</v>
      </c>
      <c r="K137" s="2">
        <f t="shared" ref="K137:K200" si="38">D137-((D137/100)*K$8)</f>
        <v>378.44189999999998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3</v>
      </c>
      <c r="M137" s="73">
        <f t="shared" ref="M137:M200" si="40">IF(L136&lt;&gt;L137,L137,"")</f>
        <v>3</v>
      </c>
      <c r="N137">
        <f t="shared" ref="N137:N200" si="41">L137</f>
        <v>3</v>
      </c>
      <c r="O137" s="12">
        <f t="shared" ref="O137:O200" si="42">IF(N137=1,(B137+(B137/(100-Q$4)*Q$4)),IF(N137=2,(B137+(B137/(100-Q$5)*Q$5)),IF(N137=3,(B137+(B137/(100-Q$6)*Q$6)),B137)))</f>
        <v>197.70209838321293</v>
      </c>
      <c r="P137" s="11">
        <f t="shared" ref="P137:P200" si="43">IF(O137&lt;&gt;"",O137-B137,"")</f>
        <v>25.286098383212931</v>
      </c>
      <c r="Q137" s="1">
        <f t="shared" ref="Q137:Q200" si="44">O137-P137</f>
        <v>172.416</v>
      </c>
      <c r="S137" s="14" t="str">
        <f t="shared" ref="S137:S200" si="45">IF(ROUND(B137,3)=ROUND(Q137,3),"A","B")</f>
        <v>A</v>
      </c>
      <c r="U137" s="1">
        <f t="shared" ref="U137:U200" si="46">B137</f>
        <v>172.416</v>
      </c>
      <c r="V137" s="1">
        <f t="shared" ref="V137:V200" si="47">E137</f>
        <v>380.27</v>
      </c>
      <c r="W137" s="1">
        <f t="shared" ref="W137:W200" si="48">P137</f>
        <v>25.286098383212931</v>
      </c>
      <c r="X137" s="20">
        <f t="shared" ref="X137:X200" si="49">W137*X$6</f>
        <v>10.999452796697625</v>
      </c>
      <c r="Y137" s="22">
        <f t="shared" ref="Y137:Y200" si="50">L137</f>
        <v>3</v>
      </c>
      <c r="AA137" s="47"/>
    </row>
    <row r="138" spans="1:34" hidden="1" x14ac:dyDescent="0.25">
      <c r="A138" s="57" t="s">
        <v>3805</v>
      </c>
      <c r="B138" s="1">
        <v>185.21600000000001</v>
      </c>
      <c r="C138" s="1">
        <v>184.70400000000001</v>
      </c>
      <c r="D138" s="1">
        <v>418.95800000000003</v>
      </c>
      <c r="E138" s="1">
        <v>380.709</v>
      </c>
      <c r="G138" s="1">
        <f t="shared" si="34"/>
        <v>38.249000000000024</v>
      </c>
      <c r="H138" s="1">
        <f t="shared" si="35"/>
        <v>0.51200000000000045</v>
      </c>
      <c r="I138" s="2">
        <f t="shared" si="36"/>
        <v>393.82052000000004</v>
      </c>
      <c r="J138" s="2">
        <f t="shared" si="37"/>
        <v>385.44136000000003</v>
      </c>
      <c r="K138" s="2">
        <f t="shared" si="38"/>
        <v>377.06220000000002</v>
      </c>
      <c r="L138" s="10">
        <f t="shared" si="39"/>
        <v>2</v>
      </c>
      <c r="M138" s="73">
        <f t="shared" si="40"/>
        <v>2</v>
      </c>
      <c r="N138">
        <f t="shared" si="41"/>
        <v>2</v>
      </c>
      <c r="O138" s="12">
        <f t="shared" si="42"/>
        <v>203.10999013049678</v>
      </c>
      <c r="P138" s="11">
        <f t="shared" si="43"/>
        <v>17.893990130496775</v>
      </c>
      <c r="Q138" s="1">
        <f t="shared" si="44"/>
        <v>185.21600000000001</v>
      </c>
      <c r="S138" s="14" t="str">
        <f t="shared" si="45"/>
        <v>A</v>
      </c>
      <c r="U138" s="1">
        <f t="shared" si="46"/>
        <v>185.21600000000001</v>
      </c>
      <c r="V138" s="1">
        <f t="shared" si="47"/>
        <v>380.709</v>
      </c>
      <c r="W138" s="1">
        <f t="shared" si="48"/>
        <v>17.893990130496775</v>
      </c>
      <c r="X138" s="20">
        <f t="shared" si="49"/>
        <v>7.7838857067660969</v>
      </c>
      <c r="Y138" s="22">
        <f t="shared" si="50"/>
        <v>2</v>
      </c>
      <c r="AA138" s="47"/>
    </row>
    <row r="139" spans="1:34" hidden="1" x14ac:dyDescent="0.25">
      <c r="A139" s="57" t="s">
        <v>3806</v>
      </c>
      <c r="B139" s="1">
        <v>197.24799999999999</v>
      </c>
      <c r="C139" s="1">
        <v>196.73599999999999</v>
      </c>
      <c r="D139" s="1">
        <v>418.274</v>
      </c>
      <c r="E139" s="1">
        <v>384.07900000000001</v>
      </c>
      <c r="G139" s="1">
        <f t="shared" si="34"/>
        <v>34.194999999999993</v>
      </c>
      <c r="H139" s="1">
        <f t="shared" si="35"/>
        <v>0.51200000000000045</v>
      </c>
      <c r="I139" s="2">
        <f t="shared" si="36"/>
        <v>393.17755999999997</v>
      </c>
      <c r="J139" s="2">
        <f t="shared" si="37"/>
        <v>384.81207999999998</v>
      </c>
      <c r="K139" s="2">
        <f t="shared" si="38"/>
        <v>376.44659999999999</v>
      </c>
      <c r="L139" s="10">
        <f t="shared" si="39"/>
        <v>2</v>
      </c>
      <c r="M139" s="73" t="str">
        <f t="shared" si="40"/>
        <v/>
      </c>
      <c r="N139">
        <f t="shared" si="41"/>
        <v>2</v>
      </c>
      <c r="O139" s="12">
        <f t="shared" si="42"/>
        <v>216.30441934422635</v>
      </c>
      <c r="P139" s="11">
        <f t="shared" si="43"/>
        <v>19.056419344226356</v>
      </c>
      <c r="Q139" s="1">
        <f t="shared" si="44"/>
        <v>197.24799999999999</v>
      </c>
      <c r="S139" s="14" t="str">
        <f t="shared" si="45"/>
        <v>A</v>
      </c>
      <c r="U139" s="1">
        <f t="shared" si="46"/>
        <v>197.24799999999999</v>
      </c>
      <c r="V139" s="1">
        <f t="shared" si="47"/>
        <v>384.07900000000001</v>
      </c>
      <c r="W139" s="1">
        <f t="shared" si="48"/>
        <v>19.056419344226356</v>
      </c>
      <c r="X139" s="20">
        <f t="shared" si="49"/>
        <v>8.2895424147384649</v>
      </c>
      <c r="Y139" s="22">
        <f t="shared" si="50"/>
        <v>2</v>
      </c>
      <c r="AA139" s="47"/>
    </row>
    <row r="140" spans="1:34" hidden="1" x14ac:dyDescent="0.25">
      <c r="A140" s="57" t="s">
        <v>3807</v>
      </c>
      <c r="B140" s="1">
        <v>189.56800000000001</v>
      </c>
      <c r="C140" s="1">
        <v>189.184</v>
      </c>
      <c r="D140" s="1">
        <v>419.56799999999998</v>
      </c>
      <c r="E140" s="1">
        <v>383.64699999999999</v>
      </c>
      <c r="G140" s="1">
        <f t="shared" si="34"/>
        <v>35.920999999999992</v>
      </c>
      <c r="H140" s="1">
        <f t="shared" si="35"/>
        <v>0.38400000000001455</v>
      </c>
      <c r="I140" s="2">
        <f t="shared" si="36"/>
        <v>394.39391999999998</v>
      </c>
      <c r="J140" s="2">
        <f t="shared" si="37"/>
        <v>386.00256000000002</v>
      </c>
      <c r="K140" s="2">
        <f t="shared" si="38"/>
        <v>377.6112</v>
      </c>
      <c r="L140" s="10">
        <f t="shared" si="39"/>
        <v>2</v>
      </c>
      <c r="M140" s="73" t="str">
        <f t="shared" si="40"/>
        <v/>
      </c>
      <c r="N140">
        <f t="shared" si="41"/>
        <v>2</v>
      </c>
      <c r="O140" s="12">
        <f t="shared" si="42"/>
        <v>207.8824432503564</v>
      </c>
      <c r="P140" s="11">
        <f t="shared" si="43"/>
        <v>18.314443250356391</v>
      </c>
      <c r="Q140" s="1">
        <f t="shared" si="44"/>
        <v>189.56800000000001</v>
      </c>
      <c r="S140" s="14" t="str">
        <f t="shared" si="45"/>
        <v>A</v>
      </c>
      <c r="U140" s="1">
        <f t="shared" si="46"/>
        <v>189.56800000000001</v>
      </c>
      <c r="V140" s="1">
        <f t="shared" si="47"/>
        <v>383.64699999999999</v>
      </c>
      <c r="W140" s="1">
        <f t="shared" si="48"/>
        <v>18.314443250356391</v>
      </c>
      <c r="X140" s="20">
        <f t="shared" si="49"/>
        <v>7.9667828139050298</v>
      </c>
      <c r="Y140" s="22">
        <f t="shared" si="50"/>
        <v>2</v>
      </c>
      <c r="AA140" s="47"/>
    </row>
    <row r="141" spans="1:34" hidden="1" x14ac:dyDescent="0.25">
      <c r="A141" s="57" t="s">
        <v>3808</v>
      </c>
      <c r="B141" s="1">
        <v>178.816</v>
      </c>
      <c r="C141" s="1">
        <v>178.43199999999999</v>
      </c>
      <c r="D141" s="1">
        <v>422.06</v>
      </c>
      <c r="E141" s="1">
        <v>381.68900000000002</v>
      </c>
      <c r="G141" s="1">
        <f t="shared" si="34"/>
        <v>40.370999999999981</v>
      </c>
      <c r="H141" s="1">
        <f t="shared" si="35"/>
        <v>0.38400000000001455</v>
      </c>
      <c r="I141" s="2">
        <f t="shared" si="36"/>
        <v>396.7364</v>
      </c>
      <c r="J141" s="2">
        <f t="shared" si="37"/>
        <v>388.29520000000002</v>
      </c>
      <c r="K141" s="2">
        <f t="shared" si="38"/>
        <v>379.85399999999998</v>
      </c>
      <c r="L141" s="10">
        <f t="shared" si="39"/>
        <v>3</v>
      </c>
      <c r="M141" s="73">
        <f t="shared" si="40"/>
        <v>3</v>
      </c>
      <c r="N141">
        <f t="shared" si="41"/>
        <v>3</v>
      </c>
      <c r="O141" s="12">
        <f t="shared" si="42"/>
        <v>205.04070634101595</v>
      </c>
      <c r="P141" s="11">
        <f t="shared" si="43"/>
        <v>26.224706341015946</v>
      </c>
      <c r="Q141" s="1">
        <f t="shared" si="44"/>
        <v>178.816</v>
      </c>
      <c r="S141" s="14" t="str">
        <f t="shared" si="45"/>
        <v>A</v>
      </c>
      <c r="U141" s="1">
        <f t="shared" si="46"/>
        <v>178.816</v>
      </c>
      <c r="V141" s="1">
        <f t="shared" si="47"/>
        <v>381.68900000000002</v>
      </c>
      <c r="W141" s="1">
        <f t="shared" si="48"/>
        <v>26.224706341015946</v>
      </c>
      <c r="X141" s="20">
        <f t="shared" si="49"/>
        <v>11.407747258341937</v>
      </c>
      <c r="Y141" s="22">
        <f t="shared" si="50"/>
        <v>3</v>
      </c>
      <c r="AA141" s="47"/>
    </row>
    <row r="142" spans="1:34" hidden="1" x14ac:dyDescent="0.25">
      <c r="A142" s="57" t="s">
        <v>3809</v>
      </c>
      <c r="B142" s="1">
        <v>187.392</v>
      </c>
      <c r="C142" s="1">
        <v>187.00800000000001</v>
      </c>
      <c r="D142" s="1">
        <v>422.166</v>
      </c>
      <c r="E142" s="1">
        <v>381.74299999999999</v>
      </c>
      <c r="G142" s="1">
        <f t="shared" si="34"/>
        <v>40.423000000000002</v>
      </c>
      <c r="H142" s="1">
        <f t="shared" si="35"/>
        <v>0.38399999999998613</v>
      </c>
      <c r="I142" s="2">
        <f t="shared" si="36"/>
        <v>396.83604000000003</v>
      </c>
      <c r="J142" s="2">
        <f t="shared" si="37"/>
        <v>388.39272</v>
      </c>
      <c r="K142" s="2">
        <f t="shared" si="38"/>
        <v>379.94939999999997</v>
      </c>
      <c r="L142" s="10">
        <f t="shared" si="39"/>
        <v>3</v>
      </c>
      <c r="M142" s="73" t="str">
        <f t="shared" si="40"/>
        <v/>
      </c>
      <c r="N142">
        <f t="shared" si="41"/>
        <v>3</v>
      </c>
      <c r="O142" s="12">
        <f t="shared" si="42"/>
        <v>214.87444100447195</v>
      </c>
      <c r="P142" s="11">
        <f t="shared" si="43"/>
        <v>27.482441004471951</v>
      </c>
      <c r="Q142" s="1">
        <f t="shared" si="44"/>
        <v>187.392</v>
      </c>
      <c r="S142" s="14" t="str">
        <f t="shared" si="45"/>
        <v>A</v>
      </c>
      <c r="U142" s="1">
        <f t="shared" si="46"/>
        <v>187.392</v>
      </c>
      <c r="V142" s="1">
        <f t="shared" si="47"/>
        <v>381.74299999999999</v>
      </c>
      <c r="W142" s="1">
        <f t="shared" si="48"/>
        <v>27.482441004471951</v>
      </c>
      <c r="X142" s="20">
        <f t="shared" si="49"/>
        <v>11.954861836945298</v>
      </c>
      <c r="Y142" s="22">
        <f t="shared" si="50"/>
        <v>3</v>
      </c>
      <c r="AA142" s="47"/>
    </row>
    <row r="143" spans="1:34" hidden="1" x14ac:dyDescent="0.25">
      <c r="A143" s="57" t="s">
        <v>3810</v>
      </c>
      <c r="B143" s="1">
        <v>171.904</v>
      </c>
      <c r="C143" s="1">
        <v>171.392</v>
      </c>
      <c r="D143" s="1">
        <v>422.911</v>
      </c>
      <c r="E143" s="1">
        <v>382.58300000000003</v>
      </c>
      <c r="G143" s="1">
        <f t="shared" si="34"/>
        <v>40.327999999999975</v>
      </c>
      <c r="H143" s="1">
        <f t="shared" si="35"/>
        <v>0.51200000000000045</v>
      </c>
      <c r="I143" s="2">
        <f t="shared" si="36"/>
        <v>397.53634</v>
      </c>
      <c r="J143" s="2">
        <f t="shared" si="37"/>
        <v>389.07812000000001</v>
      </c>
      <c r="K143" s="2">
        <f t="shared" si="38"/>
        <v>380.61990000000003</v>
      </c>
      <c r="L143" s="10">
        <f t="shared" si="39"/>
        <v>3</v>
      </c>
      <c r="M143" s="73" t="str">
        <f t="shared" si="40"/>
        <v/>
      </c>
      <c r="N143">
        <f t="shared" si="41"/>
        <v>3</v>
      </c>
      <c r="O143" s="12">
        <f t="shared" si="42"/>
        <v>197.1150097465887</v>
      </c>
      <c r="P143" s="11">
        <f t="shared" si="43"/>
        <v>25.211009746588701</v>
      </c>
      <c r="Q143" s="1">
        <f t="shared" si="44"/>
        <v>171.904</v>
      </c>
      <c r="S143" s="14" t="str">
        <f t="shared" si="45"/>
        <v>A</v>
      </c>
      <c r="U143" s="1">
        <f t="shared" si="46"/>
        <v>171.904</v>
      </c>
      <c r="V143" s="1">
        <f t="shared" si="47"/>
        <v>382.58300000000003</v>
      </c>
      <c r="W143" s="1">
        <f t="shared" si="48"/>
        <v>25.211009746588701</v>
      </c>
      <c r="X143" s="20">
        <f t="shared" si="49"/>
        <v>10.966789239766085</v>
      </c>
      <c r="Y143" s="22">
        <f t="shared" si="50"/>
        <v>3</v>
      </c>
      <c r="AA143" s="47"/>
    </row>
    <row r="144" spans="1:34" hidden="1" x14ac:dyDescent="0.25">
      <c r="A144" s="57" t="s">
        <v>3811</v>
      </c>
      <c r="B144" s="1">
        <v>167.80799999999999</v>
      </c>
      <c r="C144" s="1">
        <v>167.55199999999999</v>
      </c>
      <c r="D144" s="1">
        <v>418.13499999999999</v>
      </c>
      <c r="E144" s="1">
        <v>381.08699999999999</v>
      </c>
      <c r="G144" s="1">
        <f t="shared" si="34"/>
        <v>37.048000000000002</v>
      </c>
      <c r="H144" s="1">
        <f t="shared" si="35"/>
        <v>0.25600000000000023</v>
      </c>
      <c r="I144" s="2">
        <f t="shared" si="36"/>
        <v>393.04689999999999</v>
      </c>
      <c r="J144" s="2">
        <f t="shared" si="37"/>
        <v>384.68419999999998</v>
      </c>
      <c r="K144" s="2">
        <f t="shared" si="38"/>
        <v>376.32150000000001</v>
      </c>
      <c r="L144" s="10">
        <f t="shared" si="39"/>
        <v>2</v>
      </c>
      <c r="M144" s="73">
        <f t="shared" si="40"/>
        <v>2</v>
      </c>
      <c r="N144">
        <f t="shared" si="41"/>
        <v>2</v>
      </c>
      <c r="O144" s="12">
        <f t="shared" si="42"/>
        <v>184.02017765105822</v>
      </c>
      <c r="P144" s="11">
        <f t="shared" si="43"/>
        <v>16.212177651058227</v>
      </c>
      <c r="Q144" s="1">
        <f t="shared" si="44"/>
        <v>167.80799999999999</v>
      </c>
      <c r="S144" s="14" t="str">
        <f t="shared" si="45"/>
        <v>A</v>
      </c>
      <c r="U144" s="1">
        <f t="shared" si="46"/>
        <v>167.80799999999999</v>
      </c>
      <c r="V144" s="1">
        <f t="shared" si="47"/>
        <v>381.08699999999999</v>
      </c>
      <c r="W144" s="1">
        <f t="shared" si="48"/>
        <v>16.212177651058227</v>
      </c>
      <c r="X144" s="20">
        <f t="shared" si="49"/>
        <v>7.0522972782103288</v>
      </c>
      <c r="Y144" s="22">
        <f t="shared" si="50"/>
        <v>2</v>
      </c>
      <c r="AA144" s="47"/>
    </row>
    <row r="145" spans="1:34" hidden="1" x14ac:dyDescent="0.25">
      <c r="A145" s="57" t="s">
        <v>3812</v>
      </c>
      <c r="B145" s="1">
        <v>153.47200000000001</v>
      </c>
      <c r="C145" s="1">
        <v>153.08799999999999</v>
      </c>
      <c r="D145" s="1">
        <v>418.06799999999998</v>
      </c>
      <c r="E145" s="1">
        <v>383.29899999999998</v>
      </c>
      <c r="G145" s="1">
        <f t="shared" si="34"/>
        <v>34.769000000000005</v>
      </c>
      <c r="H145" s="1">
        <f t="shared" si="35"/>
        <v>0.38400000000001455</v>
      </c>
      <c r="I145" s="2">
        <f t="shared" si="36"/>
        <v>392.98392000000001</v>
      </c>
      <c r="J145" s="2">
        <f t="shared" si="37"/>
        <v>384.62255999999996</v>
      </c>
      <c r="K145" s="2">
        <f t="shared" si="38"/>
        <v>376.26119999999997</v>
      </c>
      <c r="L145" s="10">
        <f t="shared" si="39"/>
        <v>2</v>
      </c>
      <c r="M145" s="73" t="str">
        <f t="shared" si="40"/>
        <v/>
      </c>
      <c r="N145">
        <f t="shared" si="41"/>
        <v>2</v>
      </c>
      <c r="O145" s="12">
        <f t="shared" si="42"/>
        <v>168.29915560916768</v>
      </c>
      <c r="P145" s="11">
        <f t="shared" si="43"/>
        <v>14.827155609167676</v>
      </c>
      <c r="Q145" s="1">
        <f t="shared" si="44"/>
        <v>153.47200000000001</v>
      </c>
      <c r="S145" s="14" t="str">
        <f t="shared" si="45"/>
        <v>A</v>
      </c>
      <c r="U145" s="1">
        <f t="shared" si="46"/>
        <v>153.47200000000001</v>
      </c>
      <c r="V145" s="1">
        <f t="shared" si="47"/>
        <v>383.29899999999998</v>
      </c>
      <c r="W145" s="1">
        <f t="shared" si="48"/>
        <v>14.827155609167676</v>
      </c>
      <c r="X145" s="20">
        <f t="shared" si="49"/>
        <v>6.4498126899879393</v>
      </c>
      <c r="Y145" s="22">
        <f t="shared" si="50"/>
        <v>2</v>
      </c>
      <c r="AA145" s="47"/>
    </row>
    <row r="146" spans="1:34" hidden="1" x14ac:dyDescent="0.25">
      <c r="A146" s="57" t="s">
        <v>3813</v>
      </c>
      <c r="B146" s="1">
        <v>136.57599999999999</v>
      </c>
      <c r="C146" s="1">
        <v>136.32</v>
      </c>
      <c r="D146" s="1">
        <v>419.19099999999997</v>
      </c>
      <c r="E146" s="1">
        <v>380.29599999999999</v>
      </c>
      <c r="G146" s="1">
        <f t="shared" si="34"/>
        <v>38.894999999999982</v>
      </c>
      <c r="H146" s="1">
        <f t="shared" si="35"/>
        <v>0.25600000000000023</v>
      </c>
      <c r="I146" s="2">
        <f t="shared" si="36"/>
        <v>394.03953999999999</v>
      </c>
      <c r="J146" s="2">
        <f t="shared" si="37"/>
        <v>385.65571999999997</v>
      </c>
      <c r="K146" s="2">
        <f t="shared" si="38"/>
        <v>377.27189999999996</v>
      </c>
      <c r="L146" s="10">
        <f t="shared" si="39"/>
        <v>3</v>
      </c>
      <c r="M146" s="73">
        <f t="shared" si="40"/>
        <v>3</v>
      </c>
      <c r="N146">
        <f t="shared" si="41"/>
        <v>3</v>
      </c>
      <c r="O146" s="12">
        <f t="shared" si="42"/>
        <v>156.6058938195161</v>
      </c>
      <c r="P146" s="11">
        <f t="shared" si="43"/>
        <v>20.029893819516104</v>
      </c>
      <c r="Q146" s="1">
        <f t="shared" si="44"/>
        <v>136.57599999999999</v>
      </c>
      <c r="S146" s="14" t="str">
        <f t="shared" si="45"/>
        <v>A</v>
      </c>
      <c r="U146" s="1">
        <f t="shared" si="46"/>
        <v>136.57599999999999</v>
      </c>
      <c r="V146" s="1">
        <f t="shared" si="47"/>
        <v>380.29599999999999</v>
      </c>
      <c r="W146" s="1">
        <f t="shared" si="48"/>
        <v>20.029893819516104</v>
      </c>
      <c r="X146" s="20">
        <f t="shared" si="49"/>
        <v>8.7130038114895054</v>
      </c>
      <c r="Y146" s="22">
        <f t="shared" si="50"/>
        <v>3</v>
      </c>
      <c r="AA146" s="47"/>
    </row>
    <row r="147" spans="1:34" hidden="1" x14ac:dyDescent="0.25">
      <c r="A147" s="57" t="s">
        <v>3814</v>
      </c>
      <c r="B147" s="1">
        <v>128.768</v>
      </c>
      <c r="C147" s="1">
        <v>128.512</v>
      </c>
      <c r="D147" s="1">
        <v>418.59</v>
      </c>
      <c r="E147" s="1">
        <v>382.14400000000001</v>
      </c>
      <c r="G147" s="1">
        <f t="shared" si="34"/>
        <v>36.44599999999997</v>
      </c>
      <c r="H147" s="1">
        <f t="shared" si="35"/>
        <v>0.25600000000000023</v>
      </c>
      <c r="I147" s="2">
        <f t="shared" si="36"/>
        <v>393.47459999999995</v>
      </c>
      <c r="J147" s="2">
        <f t="shared" si="37"/>
        <v>385.1028</v>
      </c>
      <c r="K147" s="2">
        <f t="shared" si="38"/>
        <v>376.73099999999999</v>
      </c>
      <c r="L147" s="10">
        <f t="shared" si="39"/>
        <v>2</v>
      </c>
      <c r="M147" s="73">
        <f t="shared" si="40"/>
        <v>2</v>
      </c>
      <c r="N147">
        <f t="shared" si="41"/>
        <v>2</v>
      </c>
      <c r="O147" s="12">
        <f t="shared" si="42"/>
        <v>141.20846584055269</v>
      </c>
      <c r="P147" s="11">
        <f t="shared" si="43"/>
        <v>12.44046584055269</v>
      </c>
      <c r="Q147" s="1">
        <f t="shared" si="44"/>
        <v>128.768</v>
      </c>
      <c r="S147" s="14" t="str">
        <f t="shared" si="45"/>
        <v>A</v>
      </c>
      <c r="U147" s="1">
        <f t="shared" si="46"/>
        <v>128.768</v>
      </c>
      <c r="V147" s="1">
        <f t="shared" si="47"/>
        <v>382.14400000000001</v>
      </c>
      <c r="W147" s="1">
        <f t="shared" si="48"/>
        <v>12.44046584055269</v>
      </c>
      <c r="X147" s="20">
        <f t="shared" si="49"/>
        <v>5.4116026406404201</v>
      </c>
      <c r="Y147" s="22">
        <f t="shared" si="50"/>
        <v>2</v>
      </c>
      <c r="AA147" s="47"/>
    </row>
    <row r="148" spans="1:34" hidden="1" x14ac:dyDescent="0.25">
      <c r="A148" s="57" t="s">
        <v>3815</v>
      </c>
      <c r="B148" s="1">
        <v>125.44</v>
      </c>
      <c r="C148" s="1">
        <v>125.056</v>
      </c>
      <c r="D148" s="1">
        <v>418.74900000000002</v>
      </c>
      <c r="E148" s="1">
        <v>378.86900000000003</v>
      </c>
      <c r="G148" s="1">
        <f t="shared" si="34"/>
        <v>39.879999999999995</v>
      </c>
      <c r="H148" s="1">
        <f t="shared" si="35"/>
        <v>0.38400000000000034</v>
      </c>
      <c r="I148" s="2">
        <f t="shared" si="36"/>
        <v>393.62406000000004</v>
      </c>
      <c r="J148" s="2">
        <f t="shared" si="37"/>
        <v>385.24908000000005</v>
      </c>
      <c r="K148" s="2">
        <f t="shared" si="38"/>
        <v>376.8741</v>
      </c>
      <c r="L148" s="10">
        <f t="shared" si="39"/>
        <v>3</v>
      </c>
      <c r="M148" s="73">
        <f t="shared" si="40"/>
        <v>3</v>
      </c>
      <c r="N148">
        <f t="shared" si="41"/>
        <v>3</v>
      </c>
      <c r="O148" s="12">
        <f t="shared" si="42"/>
        <v>143.83671597293889</v>
      </c>
      <c r="P148" s="11">
        <f t="shared" si="43"/>
        <v>18.396715972938892</v>
      </c>
      <c r="Q148" s="1">
        <f t="shared" si="44"/>
        <v>125.44</v>
      </c>
      <c r="S148" s="14" t="str">
        <f t="shared" si="45"/>
        <v>A</v>
      </c>
      <c r="U148" s="1">
        <f t="shared" si="46"/>
        <v>125.44</v>
      </c>
      <c r="V148" s="1">
        <f t="shared" si="47"/>
        <v>378.86900000000003</v>
      </c>
      <c r="W148" s="1">
        <f t="shared" si="48"/>
        <v>18.396715972938892</v>
      </c>
      <c r="X148" s="20">
        <f t="shared" si="49"/>
        <v>8.0025714482284176</v>
      </c>
      <c r="Y148" s="22">
        <f t="shared" si="50"/>
        <v>3</v>
      </c>
      <c r="AA148" s="47"/>
    </row>
    <row r="149" spans="1:34" hidden="1" x14ac:dyDescent="0.25">
      <c r="A149" s="57" t="s">
        <v>3816</v>
      </c>
      <c r="B149" s="1">
        <v>114.688</v>
      </c>
      <c r="C149" s="1">
        <v>114.432</v>
      </c>
      <c r="D149" s="1">
        <v>419.98399999999998</v>
      </c>
      <c r="E149" s="1">
        <v>380.06099999999998</v>
      </c>
      <c r="G149" s="1">
        <f t="shared" si="34"/>
        <v>39.923000000000002</v>
      </c>
      <c r="H149" s="1">
        <f t="shared" si="35"/>
        <v>0.25600000000000023</v>
      </c>
      <c r="I149" s="2">
        <f t="shared" si="36"/>
        <v>394.78495999999996</v>
      </c>
      <c r="J149" s="2">
        <f t="shared" si="37"/>
        <v>386.38527999999997</v>
      </c>
      <c r="K149" s="2">
        <f t="shared" si="38"/>
        <v>377.98559999999998</v>
      </c>
      <c r="L149" s="10">
        <f t="shared" si="39"/>
        <v>3</v>
      </c>
      <c r="M149" s="73" t="str">
        <f t="shared" si="40"/>
        <v/>
      </c>
      <c r="N149">
        <f t="shared" si="41"/>
        <v>3</v>
      </c>
      <c r="O149" s="12">
        <f t="shared" si="42"/>
        <v>131.50785460382983</v>
      </c>
      <c r="P149" s="11">
        <f t="shared" si="43"/>
        <v>16.819854603829825</v>
      </c>
      <c r="Q149" s="1">
        <f t="shared" si="44"/>
        <v>114.688</v>
      </c>
      <c r="S149" s="14" t="str">
        <f t="shared" si="45"/>
        <v>A</v>
      </c>
      <c r="U149" s="1">
        <f t="shared" si="46"/>
        <v>114.688</v>
      </c>
      <c r="V149" s="1">
        <f t="shared" si="47"/>
        <v>380.06099999999998</v>
      </c>
      <c r="W149" s="1">
        <f t="shared" si="48"/>
        <v>16.819854603829825</v>
      </c>
      <c r="X149" s="20">
        <f t="shared" si="49"/>
        <v>7.3166367526659739</v>
      </c>
      <c r="Y149" s="22">
        <f t="shared" si="50"/>
        <v>3</v>
      </c>
      <c r="AA149" s="47"/>
    </row>
    <row r="150" spans="1:34" hidden="1" x14ac:dyDescent="0.25">
      <c r="A150" s="57" t="s">
        <v>3817</v>
      </c>
      <c r="B150" s="1">
        <v>95.616</v>
      </c>
      <c r="C150" s="1">
        <v>95.231999999999999</v>
      </c>
      <c r="D150" s="1">
        <v>418.00200000000001</v>
      </c>
      <c r="E150" s="1">
        <v>382.16300000000001</v>
      </c>
      <c r="G150" s="1">
        <f t="shared" si="34"/>
        <v>35.838999999999999</v>
      </c>
      <c r="H150" s="1">
        <f t="shared" si="35"/>
        <v>0.38400000000000034</v>
      </c>
      <c r="I150" s="2">
        <f t="shared" si="36"/>
        <v>392.92187999999999</v>
      </c>
      <c r="J150" s="2">
        <f t="shared" si="37"/>
        <v>384.56184000000002</v>
      </c>
      <c r="K150" s="2">
        <f t="shared" si="38"/>
        <v>376.20179999999999</v>
      </c>
      <c r="L150" s="10">
        <f t="shared" si="39"/>
        <v>2</v>
      </c>
      <c r="M150" s="73">
        <f t="shared" si="40"/>
        <v>2</v>
      </c>
      <c r="N150">
        <f t="shared" si="41"/>
        <v>2</v>
      </c>
      <c r="O150" s="12">
        <f t="shared" si="42"/>
        <v>104.85360236868078</v>
      </c>
      <c r="P150" s="11">
        <f t="shared" si="43"/>
        <v>9.2376023686807827</v>
      </c>
      <c r="Q150" s="1">
        <f t="shared" si="44"/>
        <v>95.616</v>
      </c>
      <c r="S150" s="14" t="str">
        <f t="shared" si="45"/>
        <v>A</v>
      </c>
      <c r="U150" s="1">
        <f t="shared" si="46"/>
        <v>95.616</v>
      </c>
      <c r="V150" s="1">
        <f t="shared" si="47"/>
        <v>382.16300000000001</v>
      </c>
      <c r="W150" s="1">
        <f t="shared" si="48"/>
        <v>9.2376023686807827</v>
      </c>
      <c r="X150" s="20">
        <f t="shared" si="49"/>
        <v>4.0183570303761407</v>
      </c>
      <c r="Y150" s="22">
        <f t="shared" si="50"/>
        <v>2</v>
      </c>
      <c r="AA150" s="47"/>
    </row>
    <row r="151" spans="1:34" hidden="1" x14ac:dyDescent="0.25">
      <c r="A151" s="57" t="s">
        <v>3818</v>
      </c>
      <c r="B151" s="1">
        <v>93.951999999999998</v>
      </c>
      <c r="C151" s="1">
        <v>93.695999999999998</v>
      </c>
      <c r="D151" s="1">
        <v>418.14499999999998</v>
      </c>
      <c r="E151" s="1">
        <v>383.98399999999998</v>
      </c>
      <c r="G151" s="1">
        <f t="shared" si="34"/>
        <v>34.161000000000001</v>
      </c>
      <c r="H151" s="1">
        <f t="shared" si="35"/>
        <v>0.25600000000000023</v>
      </c>
      <c r="I151" s="2">
        <f t="shared" si="36"/>
        <v>393.05629999999996</v>
      </c>
      <c r="J151" s="2">
        <f t="shared" si="37"/>
        <v>384.6934</v>
      </c>
      <c r="K151" s="2">
        <f t="shared" si="38"/>
        <v>376.33049999999997</v>
      </c>
      <c r="L151" s="10">
        <f t="shared" si="39"/>
        <v>2</v>
      </c>
      <c r="M151" s="73" t="str">
        <f t="shared" si="40"/>
        <v/>
      </c>
      <c r="N151">
        <f t="shared" si="41"/>
        <v>2</v>
      </c>
      <c r="O151" s="12">
        <f t="shared" si="42"/>
        <v>103.02884088167562</v>
      </c>
      <c r="P151" s="11">
        <f t="shared" si="43"/>
        <v>9.0768408816756221</v>
      </c>
      <c r="Q151" s="1">
        <f t="shared" si="44"/>
        <v>93.951999999999998</v>
      </c>
      <c r="S151" s="14" t="str">
        <f t="shared" si="45"/>
        <v>A</v>
      </c>
      <c r="U151" s="1">
        <f t="shared" si="46"/>
        <v>93.951999999999998</v>
      </c>
      <c r="V151" s="1">
        <f t="shared" si="47"/>
        <v>383.98399999999998</v>
      </c>
      <c r="W151" s="1">
        <f t="shared" si="48"/>
        <v>9.0768408816756221</v>
      </c>
      <c r="X151" s="20">
        <f t="shared" si="49"/>
        <v>3.9484257835288954</v>
      </c>
      <c r="Y151" s="22">
        <f t="shared" si="50"/>
        <v>2</v>
      </c>
      <c r="AA151" s="47"/>
    </row>
    <row r="152" spans="1:34" hidden="1" x14ac:dyDescent="0.25">
      <c r="A152" s="57" t="s">
        <v>3819</v>
      </c>
      <c r="B152" s="1">
        <v>75.135999999999996</v>
      </c>
      <c r="C152" s="1">
        <v>75.007999999999996</v>
      </c>
      <c r="D152" s="1">
        <v>419.52800000000002</v>
      </c>
      <c r="E152" s="1">
        <v>379.79599999999999</v>
      </c>
      <c r="G152" s="1">
        <f t="shared" si="34"/>
        <v>39.732000000000028</v>
      </c>
      <c r="H152" s="1">
        <f t="shared" si="35"/>
        <v>0.12800000000000011</v>
      </c>
      <c r="I152" s="2">
        <f t="shared" si="36"/>
        <v>394.35632000000004</v>
      </c>
      <c r="J152" s="2">
        <f t="shared" si="37"/>
        <v>385.96576000000005</v>
      </c>
      <c r="K152" s="2">
        <f t="shared" si="38"/>
        <v>377.5752</v>
      </c>
      <c r="L152" s="10">
        <f t="shared" si="39"/>
        <v>3</v>
      </c>
      <c r="M152" s="73">
        <f t="shared" si="40"/>
        <v>3</v>
      </c>
      <c r="N152">
        <f t="shared" si="41"/>
        <v>3</v>
      </c>
      <c r="O152" s="12">
        <f t="shared" si="42"/>
        <v>86.155257424607271</v>
      </c>
      <c r="P152" s="11">
        <f t="shared" si="43"/>
        <v>11.019257424607275</v>
      </c>
      <c r="Q152" s="1">
        <f t="shared" si="44"/>
        <v>75.135999999999996</v>
      </c>
      <c r="S152" s="14" t="str">
        <f t="shared" si="45"/>
        <v>A</v>
      </c>
      <c r="U152" s="1">
        <f t="shared" si="46"/>
        <v>75.135999999999996</v>
      </c>
      <c r="V152" s="1">
        <f t="shared" si="47"/>
        <v>379.79599999999999</v>
      </c>
      <c r="W152" s="1">
        <f t="shared" si="48"/>
        <v>11.019257424607275</v>
      </c>
      <c r="X152" s="20">
        <f t="shared" si="49"/>
        <v>4.7933769797041643</v>
      </c>
      <c r="Y152" s="22">
        <f t="shared" si="50"/>
        <v>3</v>
      </c>
      <c r="AA152" s="47"/>
    </row>
    <row r="153" spans="1:34" x14ac:dyDescent="0.25">
      <c r="A153" s="57" t="s">
        <v>3820</v>
      </c>
      <c r="B153" s="1">
        <v>57.856000000000002</v>
      </c>
      <c r="C153" s="1">
        <v>57.6</v>
      </c>
      <c r="D153" s="1">
        <v>420.89699999999999</v>
      </c>
      <c r="E153" s="1">
        <v>381.07600000000002</v>
      </c>
      <c r="G153" s="1">
        <f t="shared" si="34"/>
        <v>39.82099999999997</v>
      </c>
      <c r="H153" s="1">
        <f t="shared" si="35"/>
        <v>0.25600000000000023</v>
      </c>
      <c r="I153" s="2">
        <f t="shared" si="36"/>
        <v>395.64317999999997</v>
      </c>
      <c r="J153" s="2">
        <f t="shared" si="37"/>
        <v>387.22523999999999</v>
      </c>
      <c r="K153" s="2">
        <f t="shared" si="38"/>
        <v>378.8073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66.341015938539158</v>
      </c>
      <c r="P153" s="11">
        <f t="shared" si="43"/>
        <v>8.4850159385391564</v>
      </c>
      <c r="Q153" s="1">
        <f t="shared" si="44"/>
        <v>57.856000000000002</v>
      </c>
      <c r="S153" s="14" t="str">
        <f t="shared" si="45"/>
        <v>A</v>
      </c>
      <c r="U153" s="1">
        <f t="shared" si="46"/>
        <v>57.856000000000002</v>
      </c>
      <c r="V153" s="1">
        <f t="shared" si="47"/>
        <v>381.07600000000002</v>
      </c>
      <c r="W153" s="1">
        <f t="shared" si="48"/>
        <v>8.4850159385391564</v>
      </c>
      <c r="X153" s="20">
        <f t="shared" si="49"/>
        <v>3.6909819332645331</v>
      </c>
      <c r="Y153" s="22">
        <f t="shared" si="50"/>
        <v>3</v>
      </c>
      <c r="Z153" s="32" t="s">
        <v>40</v>
      </c>
      <c r="AA153" s="47"/>
      <c r="AB153" s="32" t="str">
        <f>A153</f>
        <v>2025-06-07 00:00:00</v>
      </c>
      <c r="AC153" s="1">
        <f>SUM(U153:U176)</f>
        <v>1201.4080000000001</v>
      </c>
      <c r="AD153" s="1">
        <f>AVERAGE(V153:V176)</f>
        <v>382.67112500000007</v>
      </c>
      <c r="AE153" s="1">
        <f>SUM(W153:W176)</f>
        <v>171.39106764510913</v>
      </c>
      <c r="AF153" s="1">
        <f>SUM(X153:X176)</f>
        <v>74.555114425622449</v>
      </c>
      <c r="AG153" s="35">
        <f>AVERAGE(Y153:Y176)</f>
        <v>2.9583333333333335</v>
      </c>
      <c r="AH153" s="37">
        <f>DAY(A153)</f>
        <v>7</v>
      </c>
    </row>
    <row r="154" spans="1:34" hidden="1" x14ac:dyDescent="0.25">
      <c r="A154" s="57" t="s">
        <v>3821</v>
      </c>
      <c r="B154" s="1">
        <v>57.984000000000002</v>
      </c>
      <c r="C154" s="1">
        <v>57.728000000000002</v>
      </c>
      <c r="D154" s="1">
        <v>418.517</v>
      </c>
      <c r="E154" s="1">
        <v>378.92599999999999</v>
      </c>
      <c r="G154" s="1">
        <f t="shared" si="34"/>
        <v>39.591000000000008</v>
      </c>
      <c r="H154" s="1">
        <f t="shared" si="35"/>
        <v>0.25600000000000023</v>
      </c>
      <c r="I154" s="2">
        <f t="shared" si="36"/>
        <v>393.40598</v>
      </c>
      <c r="J154" s="2">
        <f t="shared" si="37"/>
        <v>385.03564</v>
      </c>
      <c r="K154" s="2">
        <f t="shared" si="38"/>
        <v>376.6653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66.487788097695216</v>
      </c>
      <c r="P154" s="11">
        <f t="shared" si="43"/>
        <v>8.5037880976952138</v>
      </c>
      <c r="Q154" s="1">
        <f t="shared" si="44"/>
        <v>57.984000000000002</v>
      </c>
      <c r="S154" s="14" t="str">
        <f t="shared" si="45"/>
        <v>A</v>
      </c>
      <c r="U154" s="1">
        <f t="shared" si="46"/>
        <v>57.984000000000002</v>
      </c>
      <c r="V154" s="1">
        <f t="shared" si="47"/>
        <v>378.92599999999999</v>
      </c>
      <c r="W154" s="1">
        <f t="shared" si="48"/>
        <v>8.5037880976952138</v>
      </c>
      <c r="X154" s="20">
        <f t="shared" si="49"/>
        <v>3.6991478224974181</v>
      </c>
      <c r="Y154" s="22">
        <f t="shared" si="50"/>
        <v>3</v>
      </c>
      <c r="AA154" s="47"/>
    </row>
    <row r="155" spans="1:34" hidden="1" x14ac:dyDescent="0.25">
      <c r="A155" s="57" t="s">
        <v>3822</v>
      </c>
      <c r="B155" s="1">
        <v>50.304000000000002</v>
      </c>
      <c r="C155" s="1">
        <v>50.176000000000002</v>
      </c>
      <c r="D155" s="1">
        <v>419.23899999999998</v>
      </c>
      <c r="E155" s="1">
        <v>379.61500000000001</v>
      </c>
      <c r="G155" s="1">
        <f t="shared" si="34"/>
        <v>39.623999999999967</v>
      </c>
      <c r="H155" s="1">
        <f t="shared" si="35"/>
        <v>0.12800000000000011</v>
      </c>
      <c r="I155" s="2">
        <f t="shared" si="36"/>
        <v>394.08465999999999</v>
      </c>
      <c r="J155" s="2">
        <f t="shared" si="37"/>
        <v>385.69988000000001</v>
      </c>
      <c r="K155" s="2">
        <f t="shared" si="38"/>
        <v>377.31509999999997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57.681458548331612</v>
      </c>
      <c r="P155" s="11">
        <f t="shared" si="43"/>
        <v>7.3774585483316102</v>
      </c>
      <c r="Q155" s="1">
        <f t="shared" si="44"/>
        <v>50.304000000000002</v>
      </c>
      <c r="S155" s="14" t="str">
        <f t="shared" si="45"/>
        <v>A</v>
      </c>
      <c r="U155" s="1">
        <f t="shared" si="46"/>
        <v>50.304000000000002</v>
      </c>
      <c r="V155" s="1">
        <f t="shared" si="47"/>
        <v>379.61500000000001</v>
      </c>
      <c r="W155" s="1">
        <f t="shared" si="48"/>
        <v>7.3774585483316102</v>
      </c>
      <c r="X155" s="20">
        <f t="shared" si="49"/>
        <v>3.2091944685242506</v>
      </c>
      <c r="Y155" s="22">
        <f t="shared" si="50"/>
        <v>3</v>
      </c>
      <c r="AA155" s="47"/>
    </row>
    <row r="156" spans="1:34" hidden="1" x14ac:dyDescent="0.25">
      <c r="A156" s="57" t="s">
        <v>3823</v>
      </c>
      <c r="B156" s="1">
        <v>50.56</v>
      </c>
      <c r="C156" s="1">
        <v>50.304000000000002</v>
      </c>
      <c r="D156" s="1">
        <v>419.40199999999999</v>
      </c>
      <c r="E156" s="1">
        <v>379.76</v>
      </c>
      <c r="G156" s="1">
        <f t="shared" si="34"/>
        <v>39.641999999999996</v>
      </c>
      <c r="H156" s="1">
        <f t="shared" si="35"/>
        <v>0.25600000000000023</v>
      </c>
      <c r="I156" s="2">
        <f t="shared" si="36"/>
        <v>394.23787999999996</v>
      </c>
      <c r="J156" s="2">
        <f t="shared" si="37"/>
        <v>385.84983999999997</v>
      </c>
      <c r="K156" s="2">
        <f t="shared" si="38"/>
        <v>377.46179999999998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57.975002866643734</v>
      </c>
      <c r="P156" s="11">
        <f t="shared" si="43"/>
        <v>7.4150028666437322</v>
      </c>
      <c r="Q156" s="1">
        <f t="shared" si="44"/>
        <v>50.56</v>
      </c>
      <c r="S156" s="14" t="str">
        <f t="shared" si="45"/>
        <v>A</v>
      </c>
      <c r="U156" s="1">
        <f t="shared" si="46"/>
        <v>50.56</v>
      </c>
      <c r="V156" s="1">
        <f t="shared" si="47"/>
        <v>379.76</v>
      </c>
      <c r="W156" s="1">
        <f t="shared" si="48"/>
        <v>7.4150028666437322</v>
      </c>
      <c r="X156" s="20">
        <f t="shared" si="49"/>
        <v>3.2255262469900234</v>
      </c>
      <c r="Y156" s="22">
        <f t="shared" si="50"/>
        <v>3</v>
      </c>
      <c r="AA156" s="47"/>
    </row>
    <row r="157" spans="1:34" hidden="1" x14ac:dyDescent="0.25">
      <c r="A157" s="57" t="s">
        <v>3824</v>
      </c>
      <c r="B157" s="1">
        <v>51.072000000000003</v>
      </c>
      <c r="C157" s="1">
        <v>50.944000000000003</v>
      </c>
      <c r="D157" s="1">
        <v>419.27199999999999</v>
      </c>
      <c r="E157" s="1">
        <v>379.642</v>
      </c>
      <c r="G157" s="1">
        <f t="shared" si="34"/>
        <v>39.629999999999995</v>
      </c>
      <c r="H157" s="1">
        <f t="shared" si="35"/>
        <v>0.12800000000000011</v>
      </c>
      <c r="I157" s="2">
        <f t="shared" si="36"/>
        <v>394.11568</v>
      </c>
      <c r="J157" s="2">
        <f t="shared" si="37"/>
        <v>385.73023999999998</v>
      </c>
      <c r="K157" s="2">
        <f t="shared" si="38"/>
        <v>377.34479999999996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58.562091503267979</v>
      </c>
      <c r="P157" s="11">
        <f t="shared" si="43"/>
        <v>7.4900915032679762</v>
      </c>
      <c r="Q157" s="1">
        <f t="shared" si="44"/>
        <v>51.072000000000003</v>
      </c>
      <c r="S157" s="14" t="str">
        <f t="shared" si="45"/>
        <v>A</v>
      </c>
      <c r="U157" s="1">
        <f t="shared" si="46"/>
        <v>51.072000000000003</v>
      </c>
      <c r="V157" s="1">
        <f t="shared" si="47"/>
        <v>379.642</v>
      </c>
      <c r="W157" s="1">
        <f t="shared" si="48"/>
        <v>7.4900915032679762</v>
      </c>
      <c r="X157" s="20">
        <f t="shared" si="49"/>
        <v>3.2581898039215695</v>
      </c>
      <c r="Y157" s="22">
        <f t="shared" si="50"/>
        <v>3</v>
      </c>
      <c r="AA157" s="47"/>
    </row>
    <row r="158" spans="1:34" hidden="1" x14ac:dyDescent="0.25">
      <c r="A158" s="57" t="s">
        <v>3825</v>
      </c>
      <c r="B158" s="1">
        <v>59.648000000000003</v>
      </c>
      <c r="C158" s="1">
        <v>59.392000000000003</v>
      </c>
      <c r="D158" s="1">
        <v>419.06900000000002</v>
      </c>
      <c r="E158" s="1">
        <v>379.43400000000003</v>
      </c>
      <c r="G158" s="1">
        <f t="shared" si="34"/>
        <v>39.634999999999991</v>
      </c>
      <c r="H158" s="1">
        <f t="shared" si="35"/>
        <v>0.25600000000000023</v>
      </c>
      <c r="I158" s="2">
        <f t="shared" si="36"/>
        <v>393.92486000000002</v>
      </c>
      <c r="J158" s="2">
        <f t="shared" si="37"/>
        <v>385.54348000000005</v>
      </c>
      <c r="K158" s="2">
        <f t="shared" si="38"/>
        <v>377.16210000000001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68.395826166724007</v>
      </c>
      <c r="P158" s="11">
        <f t="shared" si="43"/>
        <v>8.7478261667240034</v>
      </c>
      <c r="Q158" s="1">
        <f t="shared" si="44"/>
        <v>59.648000000000003</v>
      </c>
      <c r="S158" s="14" t="str">
        <f t="shared" si="45"/>
        <v>A</v>
      </c>
      <c r="U158" s="1">
        <f t="shared" si="46"/>
        <v>59.648000000000003</v>
      </c>
      <c r="V158" s="1">
        <f t="shared" si="47"/>
        <v>379.43400000000003</v>
      </c>
      <c r="W158" s="1">
        <f t="shared" si="48"/>
        <v>8.7478261667240034</v>
      </c>
      <c r="X158" s="20">
        <f t="shared" si="49"/>
        <v>3.8053043825249415</v>
      </c>
      <c r="Y158" s="22">
        <f t="shared" si="50"/>
        <v>3</v>
      </c>
      <c r="AA158" s="47"/>
    </row>
    <row r="159" spans="1:34" hidden="1" x14ac:dyDescent="0.25">
      <c r="A159" s="57" t="s">
        <v>3826</v>
      </c>
      <c r="B159" s="1">
        <v>76.287999999999997</v>
      </c>
      <c r="C159" s="1">
        <v>76.031999999999996</v>
      </c>
      <c r="D159" s="1">
        <v>418.28500000000003</v>
      </c>
      <c r="E159" s="1">
        <v>378.68099999999998</v>
      </c>
      <c r="G159" s="1">
        <f t="shared" si="34"/>
        <v>39.604000000000042</v>
      </c>
      <c r="H159" s="1">
        <f t="shared" si="35"/>
        <v>0.25600000000000023</v>
      </c>
      <c r="I159" s="2">
        <f t="shared" si="36"/>
        <v>393.18790000000001</v>
      </c>
      <c r="J159" s="2">
        <f t="shared" si="37"/>
        <v>384.82220000000001</v>
      </c>
      <c r="K159" s="2">
        <f t="shared" si="38"/>
        <v>376.45650000000001</v>
      </c>
      <c r="L159" s="10">
        <f t="shared" si="39"/>
        <v>3</v>
      </c>
      <c r="M159" s="73" t="str">
        <f t="shared" si="40"/>
        <v/>
      </c>
      <c r="N159">
        <f t="shared" si="41"/>
        <v>3</v>
      </c>
      <c r="O159" s="12">
        <f t="shared" si="42"/>
        <v>87.476206857011803</v>
      </c>
      <c r="P159" s="11">
        <f t="shared" si="43"/>
        <v>11.188206857011807</v>
      </c>
      <c r="Q159" s="1">
        <f t="shared" si="44"/>
        <v>76.287999999999997</v>
      </c>
      <c r="S159" s="14" t="str">
        <f t="shared" si="45"/>
        <v>A</v>
      </c>
      <c r="U159" s="1">
        <f t="shared" si="46"/>
        <v>76.287999999999997</v>
      </c>
      <c r="V159" s="1">
        <f t="shared" si="47"/>
        <v>378.68099999999998</v>
      </c>
      <c r="W159" s="1">
        <f t="shared" si="48"/>
        <v>11.188206857011807</v>
      </c>
      <c r="X159" s="20">
        <f t="shared" si="49"/>
        <v>4.8668699828001358</v>
      </c>
      <c r="Y159" s="22">
        <f t="shared" si="50"/>
        <v>3</v>
      </c>
      <c r="AA159" s="47"/>
    </row>
    <row r="160" spans="1:34" hidden="1" x14ac:dyDescent="0.25">
      <c r="A160" s="57" t="s">
        <v>3827</v>
      </c>
      <c r="B160" s="1">
        <v>80</v>
      </c>
      <c r="C160" s="1">
        <v>79.872</v>
      </c>
      <c r="D160" s="1">
        <v>417.63099999999997</v>
      </c>
      <c r="E160" s="1">
        <v>378.08100000000002</v>
      </c>
      <c r="G160" s="1">
        <f t="shared" si="34"/>
        <v>39.549999999999955</v>
      </c>
      <c r="H160" s="1">
        <f t="shared" si="35"/>
        <v>0.12800000000000011</v>
      </c>
      <c r="I160" s="2">
        <f t="shared" si="36"/>
        <v>392.57313999999997</v>
      </c>
      <c r="J160" s="2">
        <f t="shared" si="37"/>
        <v>384.22051999999996</v>
      </c>
      <c r="K160" s="2">
        <f t="shared" si="38"/>
        <v>375.86789999999996</v>
      </c>
      <c r="L160" s="10">
        <f t="shared" si="39"/>
        <v>3</v>
      </c>
      <c r="M160" s="73" t="str">
        <f t="shared" si="40"/>
        <v/>
      </c>
      <c r="N160">
        <f t="shared" si="41"/>
        <v>3</v>
      </c>
      <c r="O160" s="12">
        <f t="shared" si="42"/>
        <v>91.732599472537544</v>
      </c>
      <c r="P160" s="11">
        <f t="shared" si="43"/>
        <v>11.732599472537544</v>
      </c>
      <c r="Q160" s="1">
        <f t="shared" si="44"/>
        <v>80</v>
      </c>
      <c r="S160" s="14" t="str">
        <f t="shared" si="45"/>
        <v>A</v>
      </c>
      <c r="U160" s="1">
        <f t="shared" si="46"/>
        <v>80</v>
      </c>
      <c r="V160" s="1">
        <f t="shared" si="47"/>
        <v>378.08100000000002</v>
      </c>
      <c r="W160" s="1">
        <f t="shared" si="48"/>
        <v>11.732599472537544</v>
      </c>
      <c r="X160" s="20">
        <f t="shared" si="49"/>
        <v>5.1036807705538312</v>
      </c>
      <c r="Y160" s="22">
        <f t="shared" si="50"/>
        <v>3</v>
      </c>
      <c r="AA160" s="47"/>
    </row>
    <row r="161" spans="1:27" hidden="1" x14ac:dyDescent="0.25">
      <c r="A161" s="57" t="s">
        <v>3828</v>
      </c>
      <c r="B161" s="1">
        <v>96</v>
      </c>
      <c r="C161" s="1">
        <v>95.744</v>
      </c>
      <c r="D161" s="1">
        <v>417.661</v>
      </c>
      <c r="E161" s="1">
        <v>382.39600000000002</v>
      </c>
      <c r="G161" s="1">
        <f t="shared" si="34"/>
        <v>35.264999999999986</v>
      </c>
      <c r="H161" s="1">
        <f t="shared" si="35"/>
        <v>0.25600000000000023</v>
      </c>
      <c r="I161" s="2">
        <f t="shared" si="36"/>
        <v>392.60133999999999</v>
      </c>
      <c r="J161" s="2">
        <f t="shared" si="37"/>
        <v>384.24811999999997</v>
      </c>
      <c r="K161" s="2">
        <f t="shared" si="38"/>
        <v>375.89490000000001</v>
      </c>
      <c r="L161" s="10">
        <f t="shared" si="39"/>
        <v>2</v>
      </c>
      <c r="M161" s="73">
        <f t="shared" si="40"/>
        <v>2</v>
      </c>
      <c r="N161">
        <f t="shared" si="41"/>
        <v>2</v>
      </c>
      <c r="O161" s="12">
        <f t="shared" si="42"/>
        <v>105.27470117337427</v>
      </c>
      <c r="P161" s="11">
        <f t="shared" si="43"/>
        <v>9.2747011733742681</v>
      </c>
      <c r="Q161" s="1">
        <f t="shared" si="44"/>
        <v>96</v>
      </c>
      <c r="S161" s="14" t="str">
        <f t="shared" si="45"/>
        <v>A</v>
      </c>
      <c r="U161" s="1">
        <f t="shared" si="46"/>
        <v>96</v>
      </c>
      <c r="V161" s="1">
        <f t="shared" si="47"/>
        <v>382.39600000000002</v>
      </c>
      <c r="W161" s="1">
        <f t="shared" si="48"/>
        <v>9.2747011733742681</v>
      </c>
      <c r="X161" s="20">
        <f t="shared" si="49"/>
        <v>4.0344950104178068</v>
      </c>
      <c r="Y161" s="22">
        <f t="shared" si="50"/>
        <v>2</v>
      </c>
      <c r="AA161" s="47"/>
    </row>
    <row r="162" spans="1:27" hidden="1" x14ac:dyDescent="0.25">
      <c r="A162" s="57" t="s">
        <v>3829</v>
      </c>
      <c r="B162" s="1">
        <v>104.06399999999999</v>
      </c>
      <c r="C162" s="1">
        <v>103.80800000000001</v>
      </c>
      <c r="D162" s="1">
        <v>422.66399999999999</v>
      </c>
      <c r="E162" s="1">
        <v>382.56799999999998</v>
      </c>
      <c r="G162" s="1">
        <f t="shared" si="34"/>
        <v>40.096000000000004</v>
      </c>
      <c r="H162" s="1">
        <f t="shared" si="35"/>
        <v>0.25599999999998602</v>
      </c>
      <c r="I162" s="2">
        <f t="shared" si="36"/>
        <v>397.30415999999997</v>
      </c>
      <c r="J162" s="2">
        <f t="shared" si="37"/>
        <v>388.85087999999996</v>
      </c>
      <c r="K162" s="2">
        <f t="shared" si="38"/>
        <v>380.39760000000001</v>
      </c>
      <c r="L162" s="10">
        <f t="shared" si="39"/>
        <v>3</v>
      </c>
      <c r="M162" s="73">
        <f t="shared" si="40"/>
        <v>3</v>
      </c>
      <c r="N162">
        <f t="shared" si="41"/>
        <v>3</v>
      </c>
      <c r="O162" s="12">
        <f t="shared" si="42"/>
        <v>119.32576539387684</v>
      </c>
      <c r="P162" s="11">
        <f t="shared" si="43"/>
        <v>15.261765393876843</v>
      </c>
      <c r="Q162" s="1">
        <f t="shared" si="44"/>
        <v>104.06399999999999</v>
      </c>
      <c r="S162" s="14" t="str">
        <f t="shared" si="45"/>
        <v>A</v>
      </c>
      <c r="U162" s="1">
        <f t="shared" si="46"/>
        <v>104.06399999999999</v>
      </c>
      <c r="V162" s="1">
        <f t="shared" si="47"/>
        <v>382.56799999999998</v>
      </c>
      <c r="W162" s="1">
        <f t="shared" si="48"/>
        <v>15.261765393876843</v>
      </c>
      <c r="X162" s="20">
        <f t="shared" si="49"/>
        <v>6.6388679463364264</v>
      </c>
      <c r="Y162" s="22">
        <f t="shared" si="50"/>
        <v>3</v>
      </c>
      <c r="AA162" s="47"/>
    </row>
    <row r="163" spans="1:27" hidden="1" x14ac:dyDescent="0.25">
      <c r="A163" s="57" t="s">
        <v>3830</v>
      </c>
      <c r="B163" s="1">
        <v>96.128</v>
      </c>
      <c r="C163" s="1">
        <v>95.872</v>
      </c>
      <c r="D163" s="1">
        <v>422.28199999999998</v>
      </c>
      <c r="E163" s="1">
        <v>382.22899999999998</v>
      </c>
      <c r="G163" s="1">
        <f t="shared" si="34"/>
        <v>40.052999999999997</v>
      </c>
      <c r="H163" s="1">
        <f t="shared" si="35"/>
        <v>0.25600000000000023</v>
      </c>
      <c r="I163" s="2">
        <f t="shared" si="36"/>
        <v>396.94507999999996</v>
      </c>
      <c r="J163" s="2">
        <f t="shared" si="37"/>
        <v>388.49943999999999</v>
      </c>
      <c r="K163" s="2">
        <f t="shared" si="38"/>
        <v>380.05379999999997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110.22589152620112</v>
      </c>
      <c r="P163" s="11">
        <f t="shared" si="43"/>
        <v>14.097891526201124</v>
      </c>
      <c r="Q163" s="1">
        <f t="shared" si="44"/>
        <v>96.128</v>
      </c>
      <c r="S163" s="14" t="str">
        <f t="shared" si="45"/>
        <v>A</v>
      </c>
      <c r="U163" s="1">
        <f t="shared" si="46"/>
        <v>96.128</v>
      </c>
      <c r="V163" s="1">
        <f t="shared" si="47"/>
        <v>382.22899999999998</v>
      </c>
      <c r="W163" s="1">
        <f t="shared" si="48"/>
        <v>14.097891526201124</v>
      </c>
      <c r="X163" s="20">
        <f t="shared" si="49"/>
        <v>6.1325828138974892</v>
      </c>
      <c r="Y163" s="22">
        <f t="shared" si="50"/>
        <v>3</v>
      </c>
      <c r="AA163" s="47"/>
    </row>
    <row r="164" spans="1:27" hidden="1" x14ac:dyDescent="0.25">
      <c r="A164" s="57" t="s">
        <v>3831</v>
      </c>
      <c r="B164" s="1">
        <v>95.103999999999999</v>
      </c>
      <c r="C164" s="1">
        <v>94.847999999999999</v>
      </c>
      <c r="D164" s="1">
        <v>422.33100000000002</v>
      </c>
      <c r="E164" s="1">
        <v>382.26100000000002</v>
      </c>
      <c r="G164" s="1">
        <f t="shared" si="34"/>
        <v>40.069999999999993</v>
      </c>
      <c r="H164" s="1">
        <f t="shared" si="35"/>
        <v>0.25600000000000023</v>
      </c>
      <c r="I164" s="2">
        <f t="shared" si="36"/>
        <v>396.99114000000003</v>
      </c>
      <c r="J164" s="2">
        <f t="shared" si="37"/>
        <v>388.54452000000003</v>
      </c>
      <c r="K164" s="2">
        <f t="shared" si="38"/>
        <v>380.09789999999998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109.05171425295264</v>
      </c>
      <c r="P164" s="11">
        <f t="shared" si="43"/>
        <v>13.947714252952636</v>
      </c>
      <c r="Q164" s="1">
        <f t="shared" si="44"/>
        <v>95.103999999999999</v>
      </c>
      <c r="S164" s="14" t="str">
        <f t="shared" si="45"/>
        <v>A</v>
      </c>
      <c r="U164" s="1">
        <f t="shared" si="46"/>
        <v>95.103999999999999</v>
      </c>
      <c r="V164" s="1">
        <f t="shared" si="47"/>
        <v>382.26100000000002</v>
      </c>
      <c r="W164" s="1">
        <f t="shared" si="48"/>
        <v>13.947714252952636</v>
      </c>
      <c r="X164" s="20">
        <f t="shared" si="49"/>
        <v>6.067255700034397</v>
      </c>
      <c r="Y164" s="22">
        <f t="shared" si="50"/>
        <v>3</v>
      </c>
      <c r="AA164" s="47"/>
    </row>
    <row r="165" spans="1:27" hidden="1" x14ac:dyDescent="0.25">
      <c r="A165" s="57" t="s">
        <v>3832</v>
      </c>
      <c r="B165" s="1">
        <v>71.808000000000007</v>
      </c>
      <c r="C165" s="1">
        <v>71.424000000000007</v>
      </c>
      <c r="D165" s="1">
        <v>423.87</v>
      </c>
      <c r="E165" s="1">
        <v>383.76100000000002</v>
      </c>
      <c r="G165" s="1">
        <f t="shared" si="34"/>
        <v>40.10899999999998</v>
      </c>
      <c r="H165" s="1">
        <f t="shared" si="35"/>
        <v>0.38400000000000034</v>
      </c>
      <c r="I165" s="2">
        <f t="shared" si="36"/>
        <v>398.43779999999998</v>
      </c>
      <c r="J165" s="2">
        <f t="shared" si="37"/>
        <v>389.96039999999999</v>
      </c>
      <c r="K165" s="2">
        <f t="shared" si="38"/>
        <v>381.483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82.339181286549717</v>
      </c>
      <c r="P165" s="11">
        <f t="shared" si="43"/>
        <v>10.53118128654971</v>
      </c>
      <c r="Q165" s="1">
        <f t="shared" si="44"/>
        <v>71.808000000000007</v>
      </c>
      <c r="S165" s="14" t="str">
        <f t="shared" si="45"/>
        <v>A</v>
      </c>
      <c r="U165" s="1">
        <f t="shared" si="46"/>
        <v>71.808000000000007</v>
      </c>
      <c r="V165" s="1">
        <f t="shared" si="47"/>
        <v>383.76100000000002</v>
      </c>
      <c r="W165" s="1">
        <f t="shared" si="48"/>
        <v>10.53118128654971</v>
      </c>
      <c r="X165" s="20">
        <f t="shared" si="49"/>
        <v>4.5810638596491238</v>
      </c>
      <c r="Y165" s="22">
        <f t="shared" si="50"/>
        <v>3</v>
      </c>
      <c r="AA165" s="47"/>
    </row>
    <row r="166" spans="1:27" hidden="1" x14ac:dyDescent="0.25">
      <c r="A166" s="57" t="s">
        <v>3833</v>
      </c>
      <c r="B166" s="1">
        <v>55.04</v>
      </c>
      <c r="C166" s="1">
        <v>54.783999999999999</v>
      </c>
      <c r="D166" s="1">
        <v>424.35500000000002</v>
      </c>
      <c r="E166" s="1">
        <v>384.24299999999999</v>
      </c>
      <c r="G166" s="1">
        <f t="shared" si="34"/>
        <v>40.112000000000023</v>
      </c>
      <c r="H166" s="1">
        <f t="shared" si="35"/>
        <v>0.25600000000000023</v>
      </c>
      <c r="I166" s="2">
        <f t="shared" si="36"/>
        <v>398.89370000000002</v>
      </c>
      <c r="J166" s="2">
        <f t="shared" si="37"/>
        <v>390.40660000000003</v>
      </c>
      <c r="K166" s="2">
        <f t="shared" si="38"/>
        <v>381.91950000000003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63.112028437105835</v>
      </c>
      <c r="P166" s="11">
        <f t="shared" si="43"/>
        <v>8.0720284371058355</v>
      </c>
      <c r="Q166" s="1">
        <f t="shared" si="44"/>
        <v>55.04</v>
      </c>
      <c r="S166" s="14" t="str">
        <f t="shared" si="45"/>
        <v>A</v>
      </c>
      <c r="U166" s="1">
        <f t="shared" si="46"/>
        <v>55.04</v>
      </c>
      <c r="V166" s="1">
        <f t="shared" si="47"/>
        <v>384.24299999999999</v>
      </c>
      <c r="W166" s="1">
        <f t="shared" si="48"/>
        <v>8.0720284371058355</v>
      </c>
      <c r="X166" s="20">
        <f t="shared" si="49"/>
        <v>3.5113323701410386</v>
      </c>
      <c r="Y166" s="22">
        <f t="shared" si="50"/>
        <v>3</v>
      </c>
      <c r="AA166" s="47"/>
    </row>
    <row r="167" spans="1:27" hidden="1" x14ac:dyDescent="0.25">
      <c r="A167" s="57" t="s">
        <v>3834</v>
      </c>
      <c r="B167" s="1">
        <v>39.68</v>
      </c>
      <c r="C167" s="1">
        <v>39.552</v>
      </c>
      <c r="D167" s="1">
        <v>424.66800000000001</v>
      </c>
      <c r="E167" s="1">
        <v>384.565</v>
      </c>
      <c r="G167" s="1">
        <f t="shared" si="34"/>
        <v>40.103000000000009</v>
      </c>
      <c r="H167" s="1">
        <f t="shared" si="35"/>
        <v>0.12800000000000011</v>
      </c>
      <c r="I167" s="2">
        <f t="shared" si="36"/>
        <v>399.18792000000002</v>
      </c>
      <c r="J167" s="2">
        <f t="shared" si="37"/>
        <v>390.69456000000002</v>
      </c>
      <c r="K167" s="2">
        <f t="shared" si="38"/>
        <v>382.20119999999997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45.499369338378628</v>
      </c>
      <c r="P167" s="11">
        <f t="shared" si="43"/>
        <v>5.8193693383786282</v>
      </c>
      <c r="Q167" s="1">
        <f t="shared" si="44"/>
        <v>39.68</v>
      </c>
      <c r="S167" s="14" t="str">
        <f t="shared" si="45"/>
        <v>A</v>
      </c>
      <c r="U167" s="1">
        <f t="shared" si="46"/>
        <v>39.68</v>
      </c>
      <c r="V167" s="1">
        <f t="shared" si="47"/>
        <v>384.565</v>
      </c>
      <c r="W167" s="1">
        <f t="shared" si="48"/>
        <v>5.8193693383786282</v>
      </c>
      <c r="X167" s="20">
        <f t="shared" si="49"/>
        <v>2.5314256621947031</v>
      </c>
      <c r="Y167" s="22">
        <f t="shared" si="50"/>
        <v>3</v>
      </c>
      <c r="AA167" s="47"/>
    </row>
    <row r="168" spans="1:27" hidden="1" x14ac:dyDescent="0.25">
      <c r="A168" s="57" t="s">
        <v>3835</v>
      </c>
      <c r="B168" s="1">
        <v>31.488</v>
      </c>
      <c r="C168" s="1">
        <v>31.36</v>
      </c>
      <c r="D168" s="1">
        <v>424.90499999999997</v>
      </c>
      <c r="E168" s="1">
        <v>384.80700000000002</v>
      </c>
      <c r="G168" s="1">
        <f t="shared" si="34"/>
        <v>40.097999999999956</v>
      </c>
      <c r="H168" s="1">
        <f t="shared" si="35"/>
        <v>0.12800000000000011</v>
      </c>
      <c r="I168" s="2">
        <f t="shared" si="36"/>
        <v>399.41069999999996</v>
      </c>
      <c r="J168" s="2">
        <f t="shared" si="37"/>
        <v>390.9126</v>
      </c>
      <c r="K168" s="2">
        <f t="shared" si="38"/>
        <v>382.41449999999998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36.10595115239078</v>
      </c>
      <c r="P168" s="11">
        <f t="shared" si="43"/>
        <v>4.6179511523907806</v>
      </c>
      <c r="Q168" s="1">
        <f t="shared" si="44"/>
        <v>31.488</v>
      </c>
      <c r="S168" s="14" t="str">
        <f t="shared" si="45"/>
        <v>A</v>
      </c>
      <c r="U168" s="1">
        <f t="shared" si="46"/>
        <v>31.488</v>
      </c>
      <c r="V168" s="1">
        <f t="shared" si="47"/>
        <v>384.80700000000002</v>
      </c>
      <c r="W168" s="1">
        <f t="shared" si="48"/>
        <v>4.6179511523907806</v>
      </c>
      <c r="X168" s="20">
        <f t="shared" si="49"/>
        <v>2.0088087512899895</v>
      </c>
      <c r="Y168" s="22">
        <f t="shared" si="50"/>
        <v>3</v>
      </c>
      <c r="AA168" s="47"/>
    </row>
    <row r="169" spans="1:27" hidden="1" x14ac:dyDescent="0.25">
      <c r="A169" s="57" t="s">
        <v>3836</v>
      </c>
      <c r="B169" s="1">
        <v>26.88</v>
      </c>
      <c r="C169" s="1">
        <v>26.623999999999999</v>
      </c>
      <c r="D169" s="1">
        <v>424.5</v>
      </c>
      <c r="E169" s="1">
        <v>384.46499999999997</v>
      </c>
      <c r="G169" s="1">
        <f t="shared" si="34"/>
        <v>40.035000000000025</v>
      </c>
      <c r="H169" s="1">
        <f t="shared" si="35"/>
        <v>0.25600000000000023</v>
      </c>
      <c r="I169" s="2">
        <f t="shared" si="36"/>
        <v>399.03</v>
      </c>
      <c r="J169" s="2">
        <f t="shared" si="37"/>
        <v>390.54</v>
      </c>
      <c r="K169" s="2">
        <f t="shared" si="38"/>
        <v>382.05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30.822153422772615</v>
      </c>
      <c r="P169" s="11">
        <f t="shared" si="43"/>
        <v>3.9421534227726163</v>
      </c>
      <c r="Q169" s="1">
        <f t="shared" si="44"/>
        <v>26.88</v>
      </c>
      <c r="S169" s="14" t="str">
        <f t="shared" si="45"/>
        <v>A</v>
      </c>
      <c r="U169" s="1">
        <f t="shared" si="46"/>
        <v>26.88</v>
      </c>
      <c r="V169" s="1">
        <f t="shared" si="47"/>
        <v>384.46499999999997</v>
      </c>
      <c r="W169" s="1">
        <f t="shared" si="48"/>
        <v>3.9421534227726163</v>
      </c>
      <c r="X169" s="20">
        <f t="shared" si="49"/>
        <v>1.7148367389060881</v>
      </c>
      <c r="Y169" s="22">
        <f t="shared" si="50"/>
        <v>3</v>
      </c>
      <c r="AA169" s="47"/>
    </row>
    <row r="170" spans="1:27" hidden="1" x14ac:dyDescent="0.25">
      <c r="A170" s="57" t="s">
        <v>3837</v>
      </c>
      <c r="B170" s="1">
        <v>17.792000000000002</v>
      </c>
      <c r="C170" s="1">
        <v>17.536000000000001</v>
      </c>
      <c r="D170" s="1">
        <v>425.03500000000003</v>
      </c>
      <c r="E170" s="1">
        <v>384.97399999999999</v>
      </c>
      <c r="G170" s="1">
        <f t="shared" si="34"/>
        <v>40.061000000000035</v>
      </c>
      <c r="H170" s="1">
        <f t="shared" si="35"/>
        <v>0.25600000000000023</v>
      </c>
      <c r="I170" s="2">
        <f t="shared" si="36"/>
        <v>399.53290000000004</v>
      </c>
      <c r="J170" s="2">
        <f t="shared" si="37"/>
        <v>391.03220000000005</v>
      </c>
      <c r="K170" s="2">
        <f t="shared" si="38"/>
        <v>382.53150000000005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20.401330122692354</v>
      </c>
      <c r="P170" s="11">
        <f t="shared" si="43"/>
        <v>2.6093301226923522</v>
      </c>
      <c r="Q170" s="1">
        <f t="shared" si="44"/>
        <v>17.792000000000002</v>
      </c>
      <c r="S170" s="14" t="str">
        <f t="shared" si="45"/>
        <v>A</v>
      </c>
      <c r="U170" s="1">
        <f t="shared" si="46"/>
        <v>17.792000000000002</v>
      </c>
      <c r="V170" s="1">
        <f t="shared" si="47"/>
        <v>384.97399999999999</v>
      </c>
      <c r="W170" s="1">
        <f t="shared" si="48"/>
        <v>2.6093301226923522</v>
      </c>
      <c r="X170" s="20">
        <f t="shared" si="49"/>
        <v>1.1350586033711731</v>
      </c>
      <c r="Y170" s="22">
        <f t="shared" si="50"/>
        <v>3</v>
      </c>
      <c r="AA170" s="47"/>
    </row>
    <row r="171" spans="1:27" hidden="1" x14ac:dyDescent="0.25">
      <c r="A171" s="57" t="s">
        <v>3838</v>
      </c>
      <c r="B171" s="1">
        <v>13.824</v>
      </c>
      <c r="C171" s="1">
        <v>13.696</v>
      </c>
      <c r="D171" s="1">
        <v>425.29899999999998</v>
      </c>
      <c r="E171" s="1">
        <v>385.21499999999997</v>
      </c>
      <c r="G171" s="1">
        <f t="shared" si="34"/>
        <v>40.084000000000003</v>
      </c>
      <c r="H171" s="1">
        <f t="shared" si="35"/>
        <v>0.12800000000000011</v>
      </c>
      <c r="I171" s="2">
        <f t="shared" si="36"/>
        <v>399.78105999999997</v>
      </c>
      <c r="J171" s="2">
        <f t="shared" si="37"/>
        <v>391.27508</v>
      </c>
      <c r="K171" s="2">
        <f t="shared" si="38"/>
        <v>382.76909999999998</v>
      </c>
      <c r="L171" s="10">
        <f t="shared" si="39"/>
        <v>3</v>
      </c>
      <c r="M171" s="73" t="str">
        <f t="shared" si="40"/>
        <v/>
      </c>
      <c r="N171">
        <f t="shared" si="41"/>
        <v>3</v>
      </c>
      <c r="O171" s="12">
        <f t="shared" si="42"/>
        <v>15.851393188854489</v>
      </c>
      <c r="P171" s="11">
        <f t="shared" si="43"/>
        <v>2.0273931888544894</v>
      </c>
      <c r="Q171" s="1">
        <f t="shared" si="44"/>
        <v>13.824</v>
      </c>
      <c r="S171" s="14" t="str">
        <f t="shared" si="45"/>
        <v>A</v>
      </c>
      <c r="U171" s="1">
        <f t="shared" si="46"/>
        <v>13.824</v>
      </c>
      <c r="V171" s="1">
        <f t="shared" si="47"/>
        <v>385.21499999999997</v>
      </c>
      <c r="W171" s="1">
        <f t="shared" si="48"/>
        <v>2.0273931888544894</v>
      </c>
      <c r="X171" s="20">
        <f t="shared" si="49"/>
        <v>0.88191603715170286</v>
      </c>
      <c r="Y171" s="22">
        <f t="shared" si="50"/>
        <v>3</v>
      </c>
      <c r="AA171" s="47"/>
    </row>
    <row r="172" spans="1:27" hidden="1" x14ac:dyDescent="0.25">
      <c r="A172" s="57" t="s">
        <v>3839</v>
      </c>
      <c r="B172" s="1">
        <v>14.976000000000001</v>
      </c>
      <c r="C172" s="1">
        <v>14.72</v>
      </c>
      <c r="D172" s="1">
        <v>424.93599999999998</v>
      </c>
      <c r="E172" s="1">
        <v>384.88600000000002</v>
      </c>
      <c r="G172" s="1">
        <f t="shared" si="34"/>
        <v>40.049999999999955</v>
      </c>
      <c r="H172" s="1">
        <f t="shared" si="35"/>
        <v>0.25600000000000023</v>
      </c>
      <c r="I172" s="2">
        <f t="shared" si="36"/>
        <v>399.43984</v>
      </c>
      <c r="J172" s="2">
        <f t="shared" si="37"/>
        <v>390.94111999999996</v>
      </c>
      <c r="K172" s="2">
        <f t="shared" si="38"/>
        <v>382.44239999999996</v>
      </c>
      <c r="L172" s="10">
        <f t="shared" si="39"/>
        <v>3</v>
      </c>
      <c r="M172" s="73" t="str">
        <f t="shared" si="40"/>
        <v/>
      </c>
      <c r="N172">
        <f t="shared" si="41"/>
        <v>3</v>
      </c>
      <c r="O172" s="12">
        <f t="shared" si="42"/>
        <v>17.17234262125903</v>
      </c>
      <c r="P172" s="11">
        <f t="shared" si="43"/>
        <v>2.1963426212590296</v>
      </c>
      <c r="Q172" s="1">
        <f t="shared" si="44"/>
        <v>14.976000000000001</v>
      </c>
      <c r="S172" s="14" t="str">
        <f t="shared" si="45"/>
        <v>A</v>
      </c>
      <c r="U172" s="1">
        <f t="shared" si="46"/>
        <v>14.976000000000001</v>
      </c>
      <c r="V172" s="1">
        <f t="shared" si="47"/>
        <v>384.88600000000002</v>
      </c>
      <c r="W172" s="1">
        <f t="shared" si="48"/>
        <v>2.1963426212590296</v>
      </c>
      <c r="X172" s="20">
        <f t="shared" si="49"/>
        <v>0.95540904024767781</v>
      </c>
      <c r="Y172" s="22">
        <f t="shared" si="50"/>
        <v>3</v>
      </c>
      <c r="AA172" s="47"/>
    </row>
    <row r="173" spans="1:27" hidden="1" x14ac:dyDescent="0.25">
      <c r="A173" s="57" t="s">
        <v>3840</v>
      </c>
      <c r="B173" s="1">
        <v>13.696</v>
      </c>
      <c r="C173" s="1">
        <v>13.44</v>
      </c>
      <c r="D173" s="1">
        <v>424.93900000000002</v>
      </c>
      <c r="E173" s="1">
        <v>384.892</v>
      </c>
      <c r="G173" s="1">
        <f t="shared" si="34"/>
        <v>40.047000000000025</v>
      </c>
      <c r="H173" s="1">
        <f t="shared" si="35"/>
        <v>0.25600000000000023</v>
      </c>
      <c r="I173" s="2">
        <f t="shared" si="36"/>
        <v>399.44266000000005</v>
      </c>
      <c r="J173" s="2">
        <f t="shared" si="37"/>
        <v>390.94388000000004</v>
      </c>
      <c r="K173" s="2">
        <f t="shared" si="38"/>
        <v>382.44510000000002</v>
      </c>
      <c r="L173" s="10">
        <f t="shared" si="39"/>
        <v>3</v>
      </c>
      <c r="M173" s="73" t="str">
        <f t="shared" si="40"/>
        <v/>
      </c>
      <c r="N173">
        <f t="shared" si="41"/>
        <v>3</v>
      </c>
      <c r="O173" s="12">
        <f t="shared" si="42"/>
        <v>15.704621029698428</v>
      </c>
      <c r="P173" s="11">
        <f t="shared" si="43"/>
        <v>2.0086210296984284</v>
      </c>
      <c r="Q173" s="1">
        <f t="shared" si="44"/>
        <v>13.696</v>
      </c>
      <c r="S173" s="14" t="str">
        <f t="shared" si="45"/>
        <v>A</v>
      </c>
      <c r="U173" s="1">
        <f t="shared" si="46"/>
        <v>13.696</v>
      </c>
      <c r="V173" s="1">
        <f t="shared" si="47"/>
        <v>384.892</v>
      </c>
      <c r="W173" s="1">
        <f t="shared" si="48"/>
        <v>2.0086210296984284</v>
      </c>
      <c r="X173" s="20">
        <f t="shared" si="49"/>
        <v>0.87375014791881633</v>
      </c>
      <c r="Y173" s="22">
        <f t="shared" si="50"/>
        <v>3</v>
      </c>
      <c r="AA173" s="47"/>
    </row>
    <row r="174" spans="1:27" hidden="1" x14ac:dyDescent="0.25">
      <c r="A174" s="57" t="s">
        <v>3841</v>
      </c>
      <c r="B174" s="1">
        <v>12.8</v>
      </c>
      <c r="C174" s="1">
        <v>12.672000000000001</v>
      </c>
      <c r="D174" s="1">
        <v>425.00700000000001</v>
      </c>
      <c r="E174" s="1">
        <v>384.959</v>
      </c>
      <c r="G174" s="1">
        <f t="shared" si="34"/>
        <v>40.048000000000002</v>
      </c>
      <c r="H174" s="1">
        <f t="shared" si="35"/>
        <v>0.12800000000000011</v>
      </c>
      <c r="I174" s="2">
        <f t="shared" si="36"/>
        <v>399.50657999999999</v>
      </c>
      <c r="J174" s="2">
        <f t="shared" si="37"/>
        <v>391.00644</v>
      </c>
      <c r="K174" s="2">
        <f t="shared" si="38"/>
        <v>382.50630000000001</v>
      </c>
      <c r="L174" s="10">
        <f t="shared" si="39"/>
        <v>3</v>
      </c>
      <c r="M174" s="73" t="str">
        <f t="shared" si="40"/>
        <v/>
      </c>
      <c r="N174">
        <f t="shared" si="41"/>
        <v>3</v>
      </c>
      <c r="O174" s="12">
        <f t="shared" si="42"/>
        <v>14.677215915606009</v>
      </c>
      <c r="P174" s="11">
        <f t="shared" si="43"/>
        <v>1.8772159156060084</v>
      </c>
      <c r="Q174" s="1">
        <f t="shared" si="44"/>
        <v>12.8</v>
      </c>
      <c r="S174" s="14" t="str">
        <f t="shared" si="45"/>
        <v>A</v>
      </c>
      <c r="U174" s="1">
        <f t="shared" si="46"/>
        <v>12.8</v>
      </c>
      <c r="V174" s="1">
        <f t="shared" si="47"/>
        <v>384.959</v>
      </c>
      <c r="W174" s="1">
        <f t="shared" si="48"/>
        <v>1.8772159156060084</v>
      </c>
      <c r="X174" s="20">
        <f t="shared" si="49"/>
        <v>0.81658892328861366</v>
      </c>
      <c r="Y174" s="22">
        <f t="shared" si="50"/>
        <v>3</v>
      </c>
      <c r="AA174" s="47"/>
    </row>
    <row r="175" spans="1:27" hidden="1" x14ac:dyDescent="0.25">
      <c r="A175" s="57" t="s">
        <v>3842</v>
      </c>
      <c r="B175" s="1">
        <v>14.848000000000001</v>
      </c>
      <c r="C175" s="1">
        <v>14.464</v>
      </c>
      <c r="D175" s="1">
        <v>425.90499999999997</v>
      </c>
      <c r="E175" s="1">
        <v>385.76900000000001</v>
      </c>
      <c r="G175" s="1">
        <f t="shared" si="34"/>
        <v>40.135999999999967</v>
      </c>
      <c r="H175" s="1">
        <f t="shared" si="35"/>
        <v>0.38400000000000034</v>
      </c>
      <c r="I175" s="2">
        <f t="shared" si="36"/>
        <v>400.35069999999996</v>
      </c>
      <c r="J175" s="2">
        <f t="shared" si="37"/>
        <v>391.83259999999996</v>
      </c>
      <c r="K175" s="2">
        <f t="shared" si="38"/>
        <v>383.31449999999995</v>
      </c>
      <c r="L175" s="10">
        <f t="shared" si="39"/>
        <v>3</v>
      </c>
      <c r="M175" s="73" t="str">
        <f t="shared" si="40"/>
        <v/>
      </c>
      <c r="N175">
        <f t="shared" si="41"/>
        <v>3</v>
      </c>
      <c r="O175" s="12">
        <f t="shared" si="42"/>
        <v>17.025570462102969</v>
      </c>
      <c r="P175" s="11">
        <f t="shared" si="43"/>
        <v>2.1775704621029686</v>
      </c>
      <c r="Q175" s="1">
        <f t="shared" si="44"/>
        <v>14.848000000000001</v>
      </c>
      <c r="S175" s="14" t="str">
        <f t="shared" si="45"/>
        <v>A</v>
      </c>
      <c r="U175" s="1">
        <f t="shared" si="46"/>
        <v>14.848000000000001</v>
      </c>
      <c r="V175" s="1">
        <f t="shared" si="47"/>
        <v>385.76900000000001</v>
      </c>
      <c r="W175" s="1">
        <f t="shared" si="48"/>
        <v>2.1775704621029686</v>
      </c>
      <c r="X175" s="20">
        <f t="shared" si="49"/>
        <v>0.94724315101479128</v>
      </c>
      <c r="Y175" s="22">
        <f t="shared" si="50"/>
        <v>3</v>
      </c>
      <c r="AA175" s="47"/>
    </row>
    <row r="176" spans="1:27" hidden="1" x14ac:dyDescent="0.25">
      <c r="A176" s="57" t="s">
        <v>3843</v>
      </c>
      <c r="B176" s="1">
        <v>13.568</v>
      </c>
      <c r="C176" s="1">
        <v>13.311999999999999</v>
      </c>
      <c r="D176" s="1">
        <v>427.15100000000001</v>
      </c>
      <c r="E176" s="1">
        <v>386.90199999999999</v>
      </c>
      <c r="G176" s="1">
        <f t="shared" si="34"/>
        <v>40.249000000000024</v>
      </c>
      <c r="H176" s="1">
        <f t="shared" si="35"/>
        <v>0.25600000000000023</v>
      </c>
      <c r="I176" s="2">
        <f t="shared" si="36"/>
        <v>401.52194000000003</v>
      </c>
      <c r="J176" s="2">
        <f t="shared" si="37"/>
        <v>392.97892000000002</v>
      </c>
      <c r="K176" s="2">
        <f t="shared" si="38"/>
        <v>384.4359</v>
      </c>
      <c r="L176" s="10">
        <f t="shared" si="39"/>
        <v>3</v>
      </c>
      <c r="M176" s="73" t="str">
        <f t="shared" si="40"/>
        <v/>
      </c>
      <c r="N176">
        <f t="shared" si="41"/>
        <v>3</v>
      </c>
      <c r="O176" s="12">
        <f t="shared" si="42"/>
        <v>15.557848870542369</v>
      </c>
      <c r="P176" s="11">
        <f t="shared" si="43"/>
        <v>1.9898488705423691</v>
      </c>
      <c r="Q176" s="1">
        <f t="shared" si="44"/>
        <v>13.568</v>
      </c>
      <c r="S176" s="14" t="str">
        <f t="shared" si="45"/>
        <v>A</v>
      </c>
      <c r="U176" s="1">
        <f t="shared" si="46"/>
        <v>13.568</v>
      </c>
      <c r="V176" s="1">
        <f t="shared" si="47"/>
        <v>386.90199999999999</v>
      </c>
      <c r="W176" s="1">
        <f t="shared" si="48"/>
        <v>1.9898488705423691</v>
      </c>
      <c r="X176" s="20">
        <f t="shared" si="49"/>
        <v>0.86558425868593059</v>
      </c>
      <c r="Y176" s="22">
        <f t="shared" si="50"/>
        <v>3</v>
      </c>
      <c r="AA176" s="47"/>
    </row>
    <row r="177" spans="1:34" x14ac:dyDescent="0.25">
      <c r="A177" s="57" t="s">
        <v>3844</v>
      </c>
      <c r="B177" s="1">
        <v>13.824</v>
      </c>
      <c r="C177" s="1">
        <v>13.696</v>
      </c>
      <c r="D177" s="1">
        <v>422.45299999999997</v>
      </c>
      <c r="E177" s="1">
        <v>382.64400000000001</v>
      </c>
      <c r="G177" s="1">
        <f t="shared" si="34"/>
        <v>39.808999999999969</v>
      </c>
      <c r="H177" s="1">
        <f t="shared" si="35"/>
        <v>0.12800000000000011</v>
      </c>
      <c r="I177" s="2">
        <f t="shared" si="36"/>
        <v>397.10581999999999</v>
      </c>
      <c r="J177" s="2">
        <f t="shared" si="37"/>
        <v>388.65675999999996</v>
      </c>
      <c r="K177" s="2">
        <f t="shared" si="38"/>
        <v>380.20769999999999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15.851393188854489</v>
      </c>
      <c r="P177" s="11">
        <f t="shared" si="43"/>
        <v>2.0273931888544894</v>
      </c>
      <c r="Q177" s="1">
        <f t="shared" si="44"/>
        <v>13.824</v>
      </c>
      <c r="S177" s="14" t="str">
        <f t="shared" si="45"/>
        <v>A</v>
      </c>
      <c r="U177" s="1">
        <f t="shared" si="46"/>
        <v>13.824</v>
      </c>
      <c r="V177" s="1">
        <f t="shared" si="47"/>
        <v>382.64400000000001</v>
      </c>
      <c r="W177" s="1">
        <f t="shared" si="48"/>
        <v>2.0273931888544894</v>
      </c>
      <c r="X177" s="20">
        <f t="shared" si="49"/>
        <v>0.88191603715170286</v>
      </c>
      <c r="Y177" s="22">
        <f t="shared" si="50"/>
        <v>3</v>
      </c>
      <c r="Z177" s="32" t="s">
        <v>40</v>
      </c>
      <c r="AA177" s="47"/>
      <c r="AB177" s="32" t="str">
        <f>A177</f>
        <v>2025-06-08 00:00:00</v>
      </c>
      <c r="AC177" s="1">
        <f>SUM(U177:U200)</f>
        <v>331.00799999999998</v>
      </c>
      <c r="AD177" s="1">
        <f>AVERAGE(V177:V200)</f>
        <v>383.18362500000006</v>
      </c>
      <c r="AE177" s="1">
        <f>SUM(W177:W200)</f>
        <v>48.544803577571386</v>
      </c>
      <c r="AF177" s="1">
        <f>SUM(X177:X200)</f>
        <v>21.116989556243546</v>
      </c>
      <c r="AG177" s="35">
        <f>AVERAGE(Y177:Y200)</f>
        <v>3</v>
      </c>
      <c r="AH177" s="37">
        <f>DAY(A177)</f>
        <v>8</v>
      </c>
    </row>
    <row r="178" spans="1:34" hidden="1" x14ac:dyDescent="0.25">
      <c r="A178" s="57" t="s">
        <v>3845</v>
      </c>
      <c r="B178" s="1">
        <v>13.055999999999999</v>
      </c>
      <c r="C178" s="1">
        <v>12.8</v>
      </c>
      <c r="D178" s="1">
        <v>421.86700000000002</v>
      </c>
      <c r="E178" s="1">
        <v>382.11900000000003</v>
      </c>
      <c r="G178" s="1">
        <f t="shared" si="34"/>
        <v>39.74799999999999</v>
      </c>
      <c r="H178" s="1">
        <f t="shared" si="35"/>
        <v>0.25599999999999845</v>
      </c>
      <c r="I178" s="2">
        <f t="shared" si="36"/>
        <v>396.55498</v>
      </c>
      <c r="J178" s="2">
        <f t="shared" si="37"/>
        <v>388.11763999999999</v>
      </c>
      <c r="K178" s="2">
        <f t="shared" si="38"/>
        <v>379.68029999999999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14.970760233918128</v>
      </c>
      <c r="P178" s="11">
        <f t="shared" si="43"/>
        <v>1.9147602339181287</v>
      </c>
      <c r="Q178" s="1">
        <f t="shared" si="44"/>
        <v>13.055999999999999</v>
      </c>
      <c r="S178" s="14" t="str">
        <f t="shared" si="45"/>
        <v>A</v>
      </c>
      <c r="U178" s="1">
        <f t="shared" si="46"/>
        <v>13.055999999999999</v>
      </c>
      <c r="V178" s="1">
        <f t="shared" si="47"/>
        <v>382.11900000000003</v>
      </c>
      <c r="W178" s="1">
        <f t="shared" si="48"/>
        <v>1.9147602339181287</v>
      </c>
      <c r="X178" s="20">
        <f t="shared" si="49"/>
        <v>0.83292070175438593</v>
      </c>
      <c r="Y178" s="22">
        <f t="shared" si="50"/>
        <v>3</v>
      </c>
      <c r="AA178" s="47"/>
    </row>
    <row r="179" spans="1:34" hidden="1" x14ac:dyDescent="0.25">
      <c r="A179" s="57" t="s">
        <v>3846</v>
      </c>
      <c r="B179" s="1">
        <v>13.183999999999999</v>
      </c>
      <c r="C179" s="1">
        <v>13.055999999999999</v>
      </c>
      <c r="D179" s="1">
        <v>421.58600000000001</v>
      </c>
      <c r="E179" s="1">
        <v>381.86399999999998</v>
      </c>
      <c r="G179" s="1">
        <f t="shared" si="34"/>
        <v>39.722000000000037</v>
      </c>
      <c r="H179" s="1">
        <f t="shared" si="35"/>
        <v>0.12800000000000011</v>
      </c>
      <c r="I179" s="2">
        <f t="shared" si="36"/>
        <v>396.29084</v>
      </c>
      <c r="J179" s="2">
        <f t="shared" si="37"/>
        <v>387.85912000000002</v>
      </c>
      <c r="K179" s="2">
        <f t="shared" si="38"/>
        <v>379.42740000000003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15.117532393074187</v>
      </c>
      <c r="P179" s="11">
        <f t="shared" si="43"/>
        <v>1.9335323930741879</v>
      </c>
      <c r="Q179" s="1">
        <f t="shared" si="44"/>
        <v>13.183999999999999</v>
      </c>
      <c r="S179" s="14" t="str">
        <f t="shared" si="45"/>
        <v>A</v>
      </c>
      <c r="U179" s="1">
        <f t="shared" si="46"/>
        <v>13.183999999999999</v>
      </c>
      <c r="V179" s="1">
        <f t="shared" si="47"/>
        <v>381.86399999999998</v>
      </c>
      <c r="W179" s="1">
        <f t="shared" si="48"/>
        <v>1.9335323930741879</v>
      </c>
      <c r="X179" s="20">
        <f t="shared" si="49"/>
        <v>0.84108659098727168</v>
      </c>
      <c r="Y179" s="22">
        <f t="shared" si="50"/>
        <v>3</v>
      </c>
      <c r="AA179" s="47"/>
    </row>
    <row r="180" spans="1:34" hidden="1" x14ac:dyDescent="0.25">
      <c r="A180" s="57" t="s">
        <v>3847</v>
      </c>
      <c r="B180" s="1">
        <v>13.055999999999999</v>
      </c>
      <c r="C180" s="1">
        <v>12.8</v>
      </c>
      <c r="D180" s="1">
        <v>421.19200000000001</v>
      </c>
      <c r="E180" s="1">
        <v>381.50599999999997</v>
      </c>
      <c r="G180" s="1">
        <f t="shared" si="34"/>
        <v>39.686000000000035</v>
      </c>
      <c r="H180" s="1">
        <f t="shared" si="35"/>
        <v>0.25599999999999845</v>
      </c>
      <c r="I180" s="2">
        <f t="shared" si="36"/>
        <v>395.92048</v>
      </c>
      <c r="J180" s="2">
        <f t="shared" si="37"/>
        <v>387.49664000000001</v>
      </c>
      <c r="K180" s="2">
        <f t="shared" si="38"/>
        <v>379.07280000000003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14.970760233918128</v>
      </c>
      <c r="P180" s="11">
        <f t="shared" si="43"/>
        <v>1.9147602339181287</v>
      </c>
      <c r="Q180" s="1">
        <f t="shared" si="44"/>
        <v>13.055999999999999</v>
      </c>
      <c r="S180" s="14" t="str">
        <f t="shared" si="45"/>
        <v>A</v>
      </c>
      <c r="U180" s="1">
        <f t="shared" si="46"/>
        <v>13.055999999999999</v>
      </c>
      <c r="V180" s="1">
        <f t="shared" si="47"/>
        <v>381.50599999999997</v>
      </c>
      <c r="W180" s="1">
        <f t="shared" si="48"/>
        <v>1.9147602339181287</v>
      </c>
      <c r="X180" s="20">
        <f t="shared" si="49"/>
        <v>0.83292070175438593</v>
      </c>
      <c r="Y180" s="22">
        <f t="shared" si="50"/>
        <v>3</v>
      </c>
      <c r="AA180" s="47"/>
    </row>
    <row r="181" spans="1:34" hidden="1" x14ac:dyDescent="0.25">
      <c r="A181" s="57" t="s">
        <v>3848</v>
      </c>
      <c r="B181" s="1">
        <v>13.055999999999999</v>
      </c>
      <c r="C181" s="1">
        <v>12.928000000000001</v>
      </c>
      <c r="D181" s="1">
        <v>420.565</v>
      </c>
      <c r="E181" s="1">
        <v>380.94099999999997</v>
      </c>
      <c r="G181" s="1">
        <f t="shared" si="34"/>
        <v>39.624000000000024</v>
      </c>
      <c r="H181" s="1">
        <f t="shared" si="35"/>
        <v>0.12799999999999834</v>
      </c>
      <c r="I181" s="2">
        <f t="shared" si="36"/>
        <v>395.33109999999999</v>
      </c>
      <c r="J181" s="2">
        <f t="shared" si="37"/>
        <v>386.91980000000001</v>
      </c>
      <c r="K181" s="2">
        <f t="shared" si="38"/>
        <v>378.50850000000003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14.970760233918128</v>
      </c>
      <c r="P181" s="11">
        <f t="shared" si="43"/>
        <v>1.9147602339181287</v>
      </c>
      <c r="Q181" s="1">
        <f t="shared" si="44"/>
        <v>13.055999999999999</v>
      </c>
      <c r="S181" s="14" t="str">
        <f t="shared" si="45"/>
        <v>A</v>
      </c>
      <c r="U181" s="1">
        <f t="shared" si="46"/>
        <v>13.055999999999999</v>
      </c>
      <c r="V181" s="1">
        <f t="shared" si="47"/>
        <v>380.94099999999997</v>
      </c>
      <c r="W181" s="1">
        <f t="shared" si="48"/>
        <v>1.9147602339181287</v>
      </c>
      <c r="X181" s="20">
        <f t="shared" si="49"/>
        <v>0.83292070175438593</v>
      </c>
      <c r="Y181" s="22">
        <f t="shared" si="50"/>
        <v>3</v>
      </c>
      <c r="AA181" s="47"/>
    </row>
    <row r="182" spans="1:34" hidden="1" x14ac:dyDescent="0.25">
      <c r="A182" s="57" t="s">
        <v>3849</v>
      </c>
      <c r="B182" s="1">
        <v>13.183999999999999</v>
      </c>
      <c r="C182" s="1">
        <v>12.928000000000001</v>
      </c>
      <c r="D182" s="1">
        <v>420.90699999999998</v>
      </c>
      <c r="E182" s="1">
        <v>381.255</v>
      </c>
      <c r="G182" s="1">
        <f t="shared" si="34"/>
        <v>39.651999999999987</v>
      </c>
      <c r="H182" s="1">
        <f t="shared" si="35"/>
        <v>0.25599999999999845</v>
      </c>
      <c r="I182" s="2">
        <f t="shared" si="36"/>
        <v>395.65258</v>
      </c>
      <c r="J182" s="2">
        <f t="shared" si="37"/>
        <v>387.23444000000001</v>
      </c>
      <c r="K182" s="2">
        <f t="shared" si="38"/>
        <v>378.81629999999996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15.117532393074187</v>
      </c>
      <c r="P182" s="11">
        <f t="shared" si="43"/>
        <v>1.9335323930741879</v>
      </c>
      <c r="Q182" s="1">
        <f t="shared" si="44"/>
        <v>13.183999999999999</v>
      </c>
      <c r="S182" s="14" t="str">
        <f t="shared" si="45"/>
        <v>A</v>
      </c>
      <c r="U182" s="1">
        <f t="shared" si="46"/>
        <v>13.183999999999999</v>
      </c>
      <c r="V182" s="1">
        <f t="shared" si="47"/>
        <v>381.255</v>
      </c>
      <c r="W182" s="1">
        <f t="shared" si="48"/>
        <v>1.9335323930741879</v>
      </c>
      <c r="X182" s="20">
        <f t="shared" si="49"/>
        <v>0.84108659098727168</v>
      </c>
      <c r="Y182" s="22">
        <f t="shared" si="50"/>
        <v>3</v>
      </c>
      <c r="AA182" s="47"/>
    </row>
    <row r="183" spans="1:34" hidden="1" x14ac:dyDescent="0.25">
      <c r="A183" s="57" t="s">
        <v>3850</v>
      </c>
      <c r="B183" s="1">
        <v>12.8</v>
      </c>
      <c r="C183" s="1">
        <v>12.544</v>
      </c>
      <c r="D183" s="1">
        <v>420.80700000000002</v>
      </c>
      <c r="E183" s="1">
        <v>381.16300000000001</v>
      </c>
      <c r="G183" s="1">
        <f t="shared" si="34"/>
        <v>39.644000000000005</v>
      </c>
      <c r="H183" s="1">
        <f t="shared" si="35"/>
        <v>0.25600000000000023</v>
      </c>
      <c r="I183" s="2">
        <f t="shared" si="36"/>
        <v>395.55858000000001</v>
      </c>
      <c r="J183" s="2">
        <f t="shared" si="37"/>
        <v>387.14244000000002</v>
      </c>
      <c r="K183" s="2">
        <f t="shared" si="38"/>
        <v>378.72630000000004</v>
      </c>
      <c r="L183" s="10">
        <f t="shared" si="39"/>
        <v>3</v>
      </c>
      <c r="M183" s="73" t="str">
        <f t="shared" si="40"/>
        <v/>
      </c>
      <c r="N183">
        <f t="shared" si="41"/>
        <v>3</v>
      </c>
      <c r="O183" s="12">
        <f t="shared" si="42"/>
        <v>14.677215915606009</v>
      </c>
      <c r="P183" s="11">
        <f t="shared" si="43"/>
        <v>1.8772159156060084</v>
      </c>
      <c r="Q183" s="1">
        <f t="shared" si="44"/>
        <v>12.8</v>
      </c>
      <c r="S183" s="14" t="str">
        <f t="shared" si="45"/>
        <v>A</v>
      </c>
      <c r="U183" s="1">
        <f t="shared" si="46"/>
        <v>12.8</v>
      </c>
      <c r="V183" s="1">
        <f t="shared" si="47"/>
        <v>381.16300000000001</v>
      </c>
      <c r="W183" s="1">
        <f t="shared" si="48"/>
        <v>1.8772159156060084</v>
      </c>
      <c r="X183" s="20">
        <f t="shared" si="49"/>
        <v>0.81658892328861366</v>
      </c>
      <c r="Y183" s="22">
        <f t="shared" si="50"/>
        <v>3</v>
      </c>
      <c r="AA183" s="47"/>
    </row>
    <row r="184" spans="1:34" hidden="1" x14ac:dyDescent="0.25">
      <c r="A184" s="57" t="s">
        <v>3851</v>
      </c>
      <c r="B184" s="1">
        <v>12.928000000000001</v>
      </c>
      <c r="C184" s="1">
        <v>12.8</v>
      </c>
      <c r="D184" s="1">
        <v>419.33</v>
      </c>
      <c r="E184" s="1">
        <v>379.827</v>
      </c>
      <c r="G184" s="1">
        <f t="shared" si="34"/>
        <v>39.502999999999986</v>
      </c>
      <c r="H184" s="1">
        <f t="shared" si="35"/>
        <v>0.12800000000000011</v>
      </c>
      <c r="I184" s="2">
        <f t="shared" si="36"/>
        <v>394.17019999999997</v>
      </c>
      <c r="J184" s="2">
        <f t="shared" si="37"/>
        <v>385.78359999999998</v>
      </c>
      <c r="K184" s="2">
        <f t="shared" si="38"/>
        <v>377.39699999999999</v>
      </c>
      <c r="L184" s="10">
        <f t="shared" si="39"/>
        <v>3</v>
      </c>
      <c r="M184" s="73" t="str">
        <f t="shared" si="40"/>
        <v/>
      </c>
      <c r="N184">
        <f t="shared" si="41"/>
        <v>3</v>
      </c>
      <c r="O184" s="12">
        <f t="shared" si="42"/>
        <v>14.823988074762068</v>
      </c>
      <c r="P184" s="11">
        <f t="shared" si="43"/>
        <v>1.8959880747620677</v>
      </c>
      <c r="Q184" s="1">
        <f t="shared" si="44"/>
        <v>12.928000000000001</v>
      </c>
      <c r="S184" s="14" t="str">
        <f t="shared" si="45"/>
        <v>A</v>
      </c>
      <c r="U184" s="1">
        <f t="shared" si="46"/>
        <v>12.928000000000001</v>
      </c>
      <c r="V184" s="1">
        <f t="shared" si="47"/>
        <v>379.827</v>
      </c>
      <c r="W184" s="1">
        <f t="shared" si="48"/>
        <v>1.8959880747620677</v>
      </c>
      <c r="X184" s="20">
        <f t="shared" si="49"/>
        <v>0.8247548125214994</v>
      </c>
      <c r="Y184" s="22">
        <f t="shared" si="50"/>
        <v>3</v>
      </c>
      <c r="AA184" s="47"/>
    </row>
    <row r="185" spans="1:34" hidden="1" x14ac:dyDescent="0.25">
      <c r="A185" s="57" t="s">
        <v>3852</v>
      </c>
      <c r="B185" s="1">
        <v>12.544</v>
      </c>
      <c r="C185" s="1">
        <v>12.288</v>
      </c>
      <c r="D185" s="1">
        <v>418.68099999999998</v>
      </c>
      <c r="E185" s="1">
        <v>379.24</v>
      </c>
      <c r="G185" s="1">
        <f t="shared" si="34"/>
        <v>39.440999999999974</v>
      </c>
      <c r="H185" s="1">
        <f t="shared" si="35"/>
        <v>0.25600000000000023</v>
      </c>
      <c r="I185" s="2">
        <f t="shared" si="36"/>
        <v>393.56013999999999</v>
      </c>
      <c r="J185" s="2">
        <f t="shared" si="37"/>
        <v>385.18651999999997</v>
      </c>
      <c r="K185" s="2">
        <f t="shared" si="38"/>
        <v>376.81290000000001</v>
      </c>
      <c r="L185" s="10">
        <f t="shared" si="39"/>
        <v>3</v>
      </c>
      <c r="M185" s="73" t="str">
        <f t="shared" si="40"/>
        <v/>
      </c>
      <c r="N185">
        <f t="shared" si="41"/>
        <v>3</v>
      </c>
      <c r="O185" s="12">
        <f t="shared" si="42"/>
        <v>14.383671597293889</v>
      </c>
      <c r="P185" s="11">
        <f t="shared" si="43"/>
        <v>1.8396715972938882</v>
      </c>
      <c r="Q185" s="1">
        <f t="shared" si="44"/>
        <v>12.544</v>
      </c>
      <c r="S185" s="14" t="str">
        <f t="shared" si="45"/>
        <v>A</v>
      </c>
      <c r="U185" s="1">
        <f t="shared" si="46"/>
        <v>12.544</v>
      </c>
      <c r="V185" s="1">
        <f t="shared" si="47"/>
        <v>379.24</v>
      </c>
      <c r="W185" s="1">
        <f t="shared" si="48"/>
        <v>1.8396715972938882</v>
      </c>
      <c r="X185" s="20">
        <f t="shared" si="49"/>
        <v>0.80025714482284138</v>
      </c>
      <c r="Y185" s="22">
        <f t="shared" si="50"/>
        <v>3</v>
      </c>
      <c r="AA185" s="47"/>
    </row>
    <row r="186" spans="1:34" hidden="1" x14ac:dyDescent="0.25">
      <c r="A186" s="57" t="s">
        <v>3853</v>
      </c>
      <c r="B186" s="1">
        <v>13.44</v>
      </c>
      <c r="C186" s="1">
        <v>13.311999999999999</v>
      </c>
      <c r="D186" s="1">
        <v>418.20400000000001</v>
      </c>
      <c r="E186" s="1">
        <v>378.80099999999999</v>
      </c>
      <c r="G186" s="1">
        <f t="shared" si="34"/>
        <v>39.40300000000002</v>
      </c>
      <c r="H186" s="1">
        <f t="shared" si="35"/>
        <v>0.12800000000000011</v>
      </c>
      <c r="I186" s="2">
        <f t="shared" si="36"/>
        <v>393.11176</v>
      </c>
      <c r="J186" s="2">
        <f t="shared" si="37"/>
        <v>384.74768</v>
      </c>
      <c r="K186" s="2">
        <f t="shared" si="38"/>
        <v>376.3836</v>
      </c>
      <c r="L186" s="10">
        <f t="shared" si="39"/>
        <v>3</v>
      </c>
      <c r="M186" s="73" t="str">
        <f t="shared" si="40"/>
        <v/>
      </c>
      <c r="N186">
        <f t="shared" si="41"/>
        <v>3</v>
      </c>
      <c r="O186" s="12">
        <f t="shared" si="42"/>
        <v>15.411076711386308</v>
      </c>
      <c r="P186" s="11">
        <f t="shared" si="43"/>
        <v>1.9710767113863081</v>
      </c>
      <c r="Q186" s="1">
        <f t="shared" si="44"/>
        <v>13.44</v>
      </c>
      <c r="S186" s="14" t="str">
        <f t="shared" si="45"/>
        <v>A</v>
      </c>
      <c r="U186" s="1">
        <f t="shared" si="46"/>
        <v>13.44</v>
      </c>
      <c r="V186" s="1">
        <f t="shared" si="47"/>
        <v>378.80099999999999</v>
      </c>
      <c r="W186" s="1">
        <f t="shared" si="48"/>
        <v>1.9710767113863081</v>
      </c>
      <c r="X186" s="20">
        <f t="shared" si="49"/>
        <v>0.85741836945304406</v>
      </c>
      <c r="Y186" s="22">
        <f t="shared" si="50"/>
        <v>3</v>
      </c>
      <c r="AA186" s="47"/>
    </row>
    <row r="187" spans="1:34" hidden="1" x14ac:dyDescent="0.25">
      <c r="A187" s="57" t="s">
        <v>3854</v>
      </c>
      <c r="B187" s="1">
        <v>15.872</v>
      </c>
      <c r="C187" s="1">
        <v>15.616</v>
      </c>
      <c r="D187" s="1">
        <v>418.61399999999998</v>
      </c>
      <c r="E187" s="1">
        <v>379.58499999999998</v>
      </c>
      <c r="G187" s="1">
        <f t="shared" si="34"/>
        <v>39.028999999999996</v>
      </c>
      <c r="H187" s="1">
        <f t="shared" si="35"/>
        <v>0.25600000000000023</v>
      </c>
      <c r="I187" s="2">
        <f t="shared" si="36"/>
        <v>393.49715999999995</v>
      </c>
      <c r="J187" s="2">
        <f t="shared" si="37"/>
        <v>385.12487999999996</v>
      </c>
      <c r="K187" s="2">
        <f t="shared" si="38"/>
        <v>376.75259999999997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18.199747735351451</v>
      </c>
      <c r="P187" s="11">
        <f t="shared" si="43"/>
        <v>2.3277477353514513</v>
      </c>
      <c r="Q187" s="1">
        <f t="shared" si="44"/>
        <v>15.872</v>
      </c>
      <c r="S187" s="14" t="str">
        <f t="shared" si="45"/>
        <v>A</v>
      </c>
      <c r="U187" s="1">
        <f t="shared" si="46"/>
        <v>15.872</v>
      </c>
      <c r="V187" s="1">
        <f t="shared" si="47"/>
        <v>379.58499999999998</v>
      </c>
      <c r="W187" s="1">
        <f t="shared" si="48"/>
        <v>2.3277477353514513</v>
      </c>
      <c r="X187" s="20">
        <f t="shared" si="49"/>
        <v>1.0125702648778814</v>
      </c>
      <c r="Y187" s="22">
        <f t="shared" si="50"/>
        <v>3</v>
      </c>
      <c r="AA187" s="47"/>
    </row>
    <row r="188" spans="1:34" hidden="1" x14ac:dyDescent="0.25">
      <c r="A188" s="57" t="s">
        <v>3855</v>
      </c>
      <c r="B188" s="1">
        <v>18.431999999999999</v>
      </c>
      <c r="C188" s="1">
        <v>18.175999999999998</v>
      </c>
      <c r="D188" s="1">
        <v>423.99599999999998</v>
      </c>
      <c r="E188" s="1">
        <v>384.04199999999997</v>
      </c>
      <c r="G188" s="1">
        <f t="shared" si="34"/>
        <v>39.954000000000008</v>
      </c>
      <c r="H188" s="1">
        <f t="shared" si="35"/>
        <v>0.25600000000000023</v>
      </c>
      <c r="I188" s="2">
        <f t="shared" si="36"/>
        <v>398.55624</v>
      </c>
      <c r="J188" s="2">
        <f t="shared" si="37"/>
        <v>390.07632000000001</v>
      </c>
      <c r="K188" s="2">
        <f t="shared" si="38"/>
        <v>381.59639999999996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21.135190918472649</v>
      </c>
      <c r="P188" s="11">
        <f t="shared" si="43"/>
        <v>2.7031909184726501</v>
      </c>
      <c r="Q188" s="1">
        <f t="shared" si="44"/>
        <v>18.431999999999999</v>
      </c>
      <c r="S188" s="14" t="str">
        <f t="shared" si="45"/>
        <v>A</v>
      </c>
      <c r="U188" s="1">
        <f t="shared" si="46"/>
        <v>18.431999999999999</v>
      </c>
      <c r="V188" s="1">
        <f t="shared" si="47"/>
        <v>384.04199999999997</v>
      </c>
      <c r="W188" s="1">
        <f t="shared" si="48"/>
        <v>2.7031909184726501</v>
      </c>
      <c r="X188" s="20">
        <f t="shared" si="49"/>
        <v>1.1758880495356028</v>
      </c>
      <c r="Y188" s="22">
        <f t="shared" si="50"/>
        <v>3</v>
      </c>
      <c r="AA188" s="47"/>
    </row>
    <row r="189" spans="1:34" hidden="1" x14ac:dyDescent="0.25">
      <c r="A189" s="57" t="s">
        <v>3856</v>
      </c>
      <c r="B189" s="1">
        <v>14.848000000000001</v>
      </c>
      <c r="C189" s="1">
        <v>14.592000000000001</v>
      </c>
      <c r="D189" s="1">
        <v>425.166</v>
      </c>
      <c r="E189" s="1">
        <v>385.13400000000001</v>
      </c>
      <c r="G189" s="1">
        <f t="shared" si="34"/>
        <v>40.031999999999982</v>
      </c>
      <c r="H189" s="1">
        <f t="shared" si="35"/>
        <v>0.25600000000000023</v>
      </c>
      <c r="I189" s="2">
        <f t="shared" si="36"/>
        <v>399.65604000000002</v>
      </c>
      <c r="J189" s="2">
        <f t="shared" si="37"/>
        <v>391.15271999999999</v>
      </c>
      <c r="K189" s="2">
        <f t="shared" si="38"/>
        <v>382.64940000000001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17.025570462102969</v>
      </c>
      <c r="P189" s="11">
        <f t="shared" si="43"/>
        <v>2.1775704621029686</v>
      </c>
      <c r="Q189" s="1">
        <f t="shared" si="44"/>
        <v>14.848000000000001</v>
      </c>
      <c r="S189" s="14" t="str">
        <f t="shared" si="45"/>
        <v>A</v>
      </c>
      <c r="U189" s="1">
        <f t="shared" si="46"/>
        <v>14.848000000000001</v>
      </c>
      <c r="V189" s="1">
        <f t="shared" si="47"/>
        <v>385.13400000000001</v>
      </c>
      <c r="W189" s="1">
        <f t="shared" si="48"/>
        <v>2.1775704621029686</v>
      </c>
      <c r="X189" s="20">
        <f t="shared" si="49"/>
        <v>0.94724315101479128</v>
      </c>
      <c r="Y189" s="22">
        <f t="shared" si="50"/>
        <v>3</v>
      </c>
      <c r="AA189" s="47"/>
    </row>
    <row r="190" spans="1:34" hidden="1" x14ac:dyDescent="0.25">
      <c r="A190" s="57" t="s">
        <v>3857</v>
      </c>
      <c r="B190" s="1">
        <v>14.08</v>
      </c>
      <c r="C190" s="1">
        <v>13.824</v>
      </c>
      <c r="D190" s="1">
        <v>425.55200000000002</v>
      </c>
      <c r="E190" s="1">
        <v>385.48599999999999</v>
      </c>
      <c r="G190" s="1">
        <f t="shared" si="34"/>
        <v>40.066000000000031</v>
      </c>
      <c r="H190" s="1">
        <f t="shared" si="35"/>
        <v>0.25600000000000023</v>
      </c>
      <c r="I190" s="2">
        <f t="shared" si="36"/>
        <v>400.01888000000002</v>
      </c>
      <c r="J190" s="2">
        <f t="shared" si="37"/>
        <v>391.50783999999999</v>
      </c>
      <c r="K190" s="2">
        <f t="shared" si="38"/>
        <v>382.99680000000001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16.14493750716661</v>
      </c>
      <c r="P190" s="11">
        <f t="shared" si="43"/>
        <v>2.0649375071666096</v>
      </c>
      <c r="Q190" s="1">
        <f t="shared" si="44"/>
        <v>14.08</v>
      </c>
      <c r="S190" s="14" t="str">
        <f t="shared" si="45"/>
        <v>A</v>
      </c>
      <c r="U190" s="1">
        <f t="shared" si="46"/>
        <v>14.08</v>
      </c>
      <c r="V190" s="1">
        <f t="shared" si="47"/>
        <v>385.48599999999999</v>
      </c>
      <c r="W190" s="1">
        <f t="shared" si="48"/>
        <v>2.0649375071666096</v>
      </c>
      <c r="X190" s="20">
        <f t="shared" si="49"/>
        <v>0.89824781561747513</v>
      </c>
      <c r="Y190" s="22">
        <f t="shared" si="50"/>
        <v>3</v>
      </c>
      <c r="AA190" s="47"/>
    </row>
    <row r="191" spans="1:34" hidden="1" x14ac:dyDescent="0.25">
      <c r="A191" s="57" t="s">
        <v>3858</v>
      </c>
      <c r="B191" s="1">
        <v>13.44</v>
      </c>
      <c r="C191" s="1">
        <v>13.311999999999999</v>
      </c>
      <c r="D191" s="1">
        <v>426.06400000000002</v>
      </c>
      <c r="E191" s="1">
        <v>385.94299999999998</v>
      </c>
      <c r="G191" s="1">
        <f t="shared" si="34"/>
        <v>40.121000000000038</v>
      </c>
      <c r="H191" s="1">
        <f t="shared" si="35"/>
        <v>0.12800000000000011</v>
      </c>
      <c r="I191" s="2">
        <f t="shared" si="36"/>
        <v>400.50015999999999</v>
      </c>
      <c r="J191" s="2">
        <f t="shared" si="37"/>
        <v>391.97888</v>
      </c>
      <c r="K191" s="2">
        <f t="shared" si="38"/>
        <v>383.45760000000001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15.411076711386308</v>
      </c>
      <c r="P191" s="11">
        <f t="shared" si="43"/>
        <v>1.9710767113863081</v>
      </c>
      <c r="Q191" s="1">
        <f t="shared" si="44"/>
        <v>13.44</v>
      </c>
      <c r="S191" s="14" t="str">
        <f t="shared" si="45"/>
        <v>A</v>
      </c>
      <c r="U191" s="1">
        <f t="shared" si="46"/>
        <v>13.44</v>
      </c>
      <c r="V191" s="1">
        <f t="shared" si="47"/>
        <v>385.94299999999998</v>
      </c>
      <c r="W191" s="1">
        <f t="shared" si="48"/>
        <v>1.9710767113863081</v>
      </c>
      <c r="X191" s="20">
        <f t="shared" si="49"/>
        <v>0.85741836945304406</v>
      </c>
      <c r="Y191" s="22">
        <f t="shared" si="50"/>
        <v>3</v>
      </c>
      <c r="AA191" s="47"/>
    </row>
    <row r="192" spans="1:34" hidden="1" x14ac:dyDescent="0.25">
      <c r="A192" s="57" t="s">
        <v>3859</v>
      </c>
      <c r="B192" s="1">
        <v>13.183999999999999</v>
      </c>
      <c r="C192" s="1">
        <v>12.928000000000001</v>
      </c>
      <c r="D192" s="1">
        <v>425.47699999999998</v>
      </c>
      <c r="E192" s="1">
        <v>385.41300000000001</v>
      </c>
      <c r="G192" s="1">
        <f t="shared" si="34"/>
        <v>40.063999999999965</v>
      </c>
      <c r="H192" s="1">
        <f t="shared" si="35"/>
        <v>0.25599999999999845</v>
      </c>
      <c r="I192" s="2">
        <f t="shared" si="36"/>
        <v>399.94837999999999</v>
      </c>
      <c r="J192" s="2">
        <f t="shared" si="37"/>
        <v>391.43883999999997</v>
      </c>
      <c r="K192" s="2">
        <f t="shared" si="38"/>
        <v>382.92929999999996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15.117532393074187</v>
      </c>
      <c r="P192" s="11">
        <f t="shared" si="43"/>
        <v>1.9335323930741879</v>
      </c>
      <c r="Q192" s="1">
        <f t="shared" si="44"/>
        <v>13.183999999999999</v>
      </c>
      <c r="S192" s="14" t="str">
        <f t="shared" si="45"/>
        <v>A</v>
      </c>
      <c r="U192" s="1">
        <f t="shared" si="46"/>
        <v>13.183999999999999</v>
      </c>
      <c r="V192" s="1">
        <f t="shared" si="47"/>
        <v>385.41300000000001</v>
      </c>
      <c r="W192" s="1">
        <f t="shared" si="48"/>
        <v>1.9335323930741879</v>
      </c>
      <c r="X192" s="20">
        <f t="shared" si="49"/>
        <v>0.84108659098727168</v>
      </c>
      <c r="Y192" s="22">
        <f t="shared" si="50"/>
        <v>3</v>
      </c>
      <c r="AA192" s="47"/>
    </row>
    <row r="193" spans="1:34" hidden="1" x14ac:dyDescent="0.25">
      <c r="A193" s="57" t="s">
        <v>3860</v>
      </c>
      <c r="B193" s="1">
        <v>13.952</v>
      </c>
      <c r="C193" s="1">
        <v>13.824</v>
      </c>
      <c r="D193" s="1">
        <v>426.00900000000001</v>
      </c>
      <c r="E193" s="1">
        <v>385.87299999999999</v>
      </c>
      <c r="G193" s="1">
        <f t="shared" si="34"/>
        <v>40.136000000000024</v>
      </c>
      <c r="H193" s="1">
        <f t="shared" si="35"/>
        <v>0.12800000000000011</v>
      </c>
      <c r="I193" s="2">
        <f t="shared" si="36"/>
        <v>400.44846000000001</v>
      </c>
      <c r="J193" s="2">
        <f t="shared" si="37"/>
        <v>391.92828000000003</v>
      </c>
      <c r="K193" s="2">
        <f t="shared" si="38"/>
        <v>383.40809999999999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15.998165348010549</v>
      </c>
      <c r="P193" s="11">
        <f t="shared" si="43"/>
        <v>2.0461653480105486</v>
      </c>
      <c r="Q193" s="1">
        <f t="shared" si="44"/>
        <v>13.952</v>
      </c>
      <c r="S193" s="14" t="str">
        <f t="shared" si="45"/>
        <v>A</v>
      </c>
      <c r="U193" s="1">
        <f t="shared" si="46"/>
        <v>13.952</v>
      </c>
      <c r="V193" s="1">
        <f t="shared" si="47"/>
        <v>385.87299999999999</v>
      </c>
      <c r="W193" s="1">
        <f t="shared" si="48"/>
        <v>2.0461653480105486</v>
      </c>
      <c r="X193" s="20">
        <f t="shared" si="49"/>
        <v>0.89008192638458861</v>
      </c>
      <c r="Y193" s="22">
        <f t="shared" si="50"/>
        <v>3</v>
      </c>
      <c r="AA193" s="47"/>
    </row>
    <row r="194" spans="1:34" hidden="1" x14ac:dyDescent="0.25">
      <c r="A194" s="57" t="s">
        <v>3861</v>
      </c>
      <c r="B194" s="1">
        <v>16.896000000000001</v>
      </c>
      <c r="C194" s="1">
        <v>16.64</v>
      </c>
      <c r="D194" s="1">
        <v>425.82799999999997</v>
      </c>
      <c r="E194" s="1">
        <v>385.69</v>
      </c>
      <c r="G194" s="1">
        <f t="shared" si="34"/>
        <v>40.137999999999977</v>
      </c>
      <c r="H194" s="1">
        <f t="shared" si="35"/>
        <v>0.25600000000000023</v>
      </c>
      <c r="I194" s="2">
        <f t="shared" si="36"/>
        <v>400.27831999999995</v>
      </c>
      <c r="J194" s="2">
        <f t="shared" si="37"/>
        <v>391.76175999999998</v>
      </c>
      <c r="K194" s="2">
        <f t="shared" si="38"/>
        <v>383.24519999999995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19.373925008599933</v>
      </c>
      <c r="P194" s="11">
        <f t="shared" si="43"/>
        <v>2.4779250085999323</v>
      </c>
      <c r="Q194" s="1">
        <f t="shared" si="44"/>
        <v>16.896000000000001</v>
      </c>
      <c r="S194" s="14" t="str">
        <f t="shared" si="45"/>
        <v>A</v>
      </c>
      <c r="U194" s="1">
        <f t="shared" si="46"/>
        <v>16.896000000000001</v>
      </c>
      <c r="V194" s="1">
        <f t="shared" si="47"/>
        <v>385.69</v>
      </c>
      <c r="W194" s="1">
        <f t="shared" si="48"/>
        <v>2.4779250085999323</v>
      </c>
      <c r="X194" s="20">
        <f t="shared" si="49"/>
        <v>1.0778973787409705</v>
      </c>
      <c r="Y194" s="22">
        <f t="shared" si="50"/>
        <v>3</v>
      </c>
      <c r="AA194" s="47"/>
    </row>
    <row r="195" spans="1:34" hidden="1" x14ac:dyDescent="0.25">
      <c r="A195" s="57" t="s">
        <v>3862</v>
      </c>
      <c r="B195" s="1">
        <v>13.055999999999999</v>
      </c>
      <c r="C195" s="1">
        <v>12.8</v>
      </c>
      <c r="D195" s="1">
        <v>424.95299999999997</v>
      </c>
      <c r="E195" s="1">
        <v>384.91199999999998</v>
      </c>
      <c r="G195" s="1">
        <f t="shared" si="34"/>
        <v>40.040999999999997</v>
      </c>
      <c r="H195" s="1">
        <f t="shared" si="35"/>
        <v>0.25599999999999845</v>
      </c>
      <c r="I195" s="2">
        <f t="shared" si="36"/>
        <v>399.45581999999996</v>
      </c>
      <c r="J195" s="2">
        <f t="shared" si="37"/>
        <v>390.95675999999997</v>
      </c>
      <c r="K195" s="2">
        <f t="shared" si="38"/>
        <v>382.45769999999999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14.970760233918128</v>
      </c>
      <c r="P195" s="11">
        <f t="shared" si="43"/>
        <v>1.9147602339181287</v>
      </c>
      <c r="Q195" s="1">
        <f t="shared" si="44"/>
        <v>13.055999999999999</v>
      </c>
      <c r="S195" s="14" t="str">
        <f t="shared" si="45"/>
        <v>A</v>
      </c>
      <c r="U195" s="1">
        <f t="shared" si="46"/>
        <v>13.055999999999999</v>
      </c>
      <c r="V195" s="1">
        <f t="shared" si="47"/>
        <v>384.91199999999998</v>
      </c>
      <c r="W195" s="1">
        <f t="shared" si="48"/>
        <v>1.9147602339181287</v>
      </c>
      <c r="X195" s="20">
        <f t="shared" si="49"/>
        <v>0.83292070175438593</v>
      </c>
      <c r="Y195" s="22">
        <f t="shared" si="50"/>
        <v>3</v>
      </c>
      <c r="AA195" s="47"/>
    </row>
    <row r="196" spans="1:34" hidden="1" x14ac:dyDescent="0.25">
      <c r="A196" s="57" t="s">
        <v>3863</v>
      </c>
      <c r="B196" s="1">
        <v>12.928000000000001</v>
      </c>
      <c r="C196" s="1">
        <v>12.8</v>
      </c>
      <c r="D196" s="1">
        <v>424.60300000000001</v>
      </c>
      <c r="E196" s="1">
        <v>384.59899999999999</v>
      </c>
      <c r="G196" s="1">
        <f t="shared" si="34"/>
        <v>40.004000000000019</v>
      </c>
      <c r="H196" s="1">
        <f t="shared" si="35"/>
        <v>0.12800000000000011</v>
      </c>
      <c r="I196" s="2">
        <f t="shared" si="36"/>
        <v>399.12682000000001</v>
      </c>
      <c r="J196" s="2">
        <f t="shared" si="37"/>
        <v>390.63476000000003</v>
      </c>
      <c r="K196" s="2">
        <f t="shared" si="38"/>
        <v>382.14269999999999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14.823988074762068</v>
      </c>
      <c r="P196" s="11">
        <f t="shared" si="43"/>
        <v>1.8959880747620677</v>
      </c>
      <c r="Q196" s="1">
        <f t="shared" si="44"/>
        <v>12.928000000000001</v>
      </c>
      <c r="S196" s="14" t="str">
        <f t="shared" si="45"/>
        <v>A</v>
      </c>
      <c r="U196" s="1">
        <f t="shared" si="46"/>
        <v>12.928000000000001</v>
      </c>
      <c r="V196" s="1">
        <f t="shared" si="47"/>
        <v>384.59899999999999</v>
      </c>
      <c r="W196" s="1">
        <f t="shared" si="48"/>
        <v>1.8959880747620677</v>
      </c>
      <c r="X196" s="20">
        <f t="shared" si="49"/>
        <v>0.8247548125214994</v>
      </c>
      <c r="Y196" s="22">
        <f t="shared" si="50"/>
        <v>3</v>
      </c>
      <c r="AA196" s="47"/>
    </row>
    <row r="197" spans="1:34" hidden="1" x14ac:dyDescent="0.25">
      <c r="A197" s="57" t="s">
        <v>3864</v>
      </c>
      <c r="B197" s="1">
        <v>13.824</v>
      </c>
      <c r="C197" s="1">
        <v>13.568</v>
      </c>
      <c r="D197" s="1">
        <v>424.55399999999997</v>
      </c>
      <c r="E197" s="1">
        <v>384.55099999999999</v>
      </c>
      <c r="G197" s="1">
        <f t="shared" si="34"/>
        <v>40.002999999999986</v>
      </c>
      <c r="H197" s="1">
        <f t="shared" si="35"/>
        <v>0.25600000000000023</v>
      </c>
      <c r="I197" s="2">
        <f t="shared" si="36"/>
        <v>399.08076</v>
      </c>
      <c r="J197" s="2">
        <f t="shared" si="37"/>
        <v>390.58967999999999</v>
      </c>
      <c r="K197" s="2">
        <f t="shared" si="38"/>
        <v>382.09859999999998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15.851393188854489</v>
      </c>
      <c r="P197" s="11">
        <f t="shared" si="43"/>
        <v>2.0273931888544894</v>
      </c>
      <c r="Q197" s="1">
        <f t="shared" si="44"/>
        <v>13.824</v>
      </c>
      <c r="S197" s="14" t="str">
        <f t="shared" si="45"/>
        <v>A</v>
      </c>
      <c r="U197" s="1">
        <f t="shared" si="46"/>
        <v>13.824</v>
      </c>
      <c r="V197" s="1">
        <f t="shared" si="47"/>
        <v>384.55099999999999</v>
      </c>
      <c r="W197" s="1">
        <f t="shared" si="48"/>
        <v>2.0273931888544894</v>
      </c>
      <c r="X197" s="20">
        <f t="shared" si="49"/>
        <v>0.88191603715170286</v>
      </c>
      <c r="Y197" s="22">
        <f t="shared" si="50"/>
        <v>3</v>
      </c>
      <c r="AA197" s="47"/>
    </row>
    <row r="198" spans="1:34" hidden="1" x14ac:dyDescent="0.25">
      <c r="A198" s="57" t="s">
        <v>3865</v>
      </c>
      <c r="B198" s="1">
        <v>13.055999999999999</v>
      </c>
      <c r="C198" s="1">
        <v>12.928000000000001</v>
      </c>
      <c r="D198" s="1">
        <v>424.84899999999999</v>
      </c>
      <c r="E198" s="1">
        <v>384.82600000000002</v>
      </c>
      <c r="G198" s="1">
        <f t="shared" si="34"/>
        <v>40.022999999999968</v>
      </c>
      <c r="H198" s="1">
        <f t="shared" si="35"/>
        <v>0.12799999999999834</v>
      </c>
      <c r="I198" s="2">
        <f t="shared" si="36"/>
        <v>399.35805999999997</v>
      </c>
      <c r="J198" s="2">
        <f t="shared" si="37"/>
        <v>390.86108000000002</v>
      </c>
      <c r="K198" s="2">
        <f t="shared" si="38"/>
        <v>382.36410000000001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14.970760233918128</v>
      </c>
      <c r="P198" s="11">
        <f t="shared" si="43"/>
        <v>1.9147602339181287</v>
      </c>
      <c r="Q198" s="1">
        <f t="shared" si="44"/>
        <v>13.055999999999999</v>
      </c>
      <c r="S198" s="14" t="str">
        <f t="shared" si="45"/>
        <v>A</v>
      </c>
      <c r="U198" s="1">
        <f t="shared" si="46"/>
        <v>13.055999999999999</v>
      </c>
      <c r="V198" s="1">
        <f t="shared" si="47"/>
        <v>384.82600000000002</v>
      </c>
      <c r="W198" s="1">
        <f t="shared" si="48"/>
        <v>1.9147602339181287</v>
      </c>
      <c r="X198" s="20">
        <f t="shared" si="49"/>
        <v>0.83292070175438593</v>
      </c>
      <c r="Y198" s="22">
        <f t="shared" si="50"/>
        <v>3</v>
      </c>
      <c r="AA198" s="47"/>
    </row>
    <row r="199" spans="1:34" hidden="1" x14ac:dyDescent="0.25">
      <c r="A199" s="57" t="s">
        <v>3866</v>
      </c>
      <c r="B199" s="1">
        <v>13.311999999999999</v>
      </c>
      <c r="C199" s="1">
        <v>13.055999999999999</v>
      </c>
      <c r="D199" s="1">
        <v>425.298</v>
      </c>
      <c r="E199" s="1">
        <v>385.23500000000001</v>
      </c>
      <c r="G199" s="1">
        <f t="shared" si="34"/>
        <v>40.062999999999988</v>
      </c>
      <c r="H199" s="1">
        <f t="shared" si="35"/>
        <v>0.25600000000000023</v>
      </c>
      <c r="I199" s="2">
        <f t="shared" si="36"/>
        <v>399.78012000000001</v>
      </c>
      <c r="J199" s="2">
        <f t="shared" si="37"/>
        <v>391.27415999999999</v>
      </c>
      <c r="K199" s="2">
        <f t="shared" si="38"/>
        <v>382.76819999999998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15.264304552230248</v>
      </c>
      <c r="P199" s="11">
        <f t="shared" si="43"/>
        <v>1.9523045522302489</v>
      </c>
      <c r="Q199" s="1">
        <f t="shared" si="44"/>
        <v>13.311999999999999</v>
      </c>
      <c r="S199" s="14" t="str">
        <f t="shared" si="45"/>
        <v>A</v>
      </c>
      <c r="U199" s="1">
        <f t="shared" si="46"/>
        <v>13.311999999999999</v>
      </c>
      <c r="V199" s="1">
        <f t="shared" si="47"/>
        <v>385.23500000000001</v>
      </c>
      <c r="W199" s="1">
        <f t="shared" si="48"/>
        <v>1.9523045522302489</v>
      </c>
      <c r="X199" s="20">
        <f t="shared" si="49"/>
        <v>0.84925248022015831</v>
      </c>
      <c r="Y199" s="22">
        <f t="shared" si="50"/>
        <v>3</v>
      </c>
      <c r="AA199" s="47"/>
    </row>
    <row r="200" spans="1:34" hidden="1" x14ac:dyDescent="0.25">
      <c r="A200" s="57" t="s">
        <v>3867</v>
      </c>
      <c r="B200" s="1">
        <v>13.055999999999999</v>
      </c>
      <c r="C200" s="1">
        <v>12.672000000000001</v>
      </c>
      <c r="D200" s="1">
        <v>425.87900000000002</v>
      </c>
      <c r="E200" s="1">
        <v>385.75799999999998</v>
      </c>
      <c r="G200" s="1">
        <f t="shared" si="34"/>
        <v>40.121000000000038</v>
      </c>
      <c r="H200" s="1">
        <f t="shared" si="35"/>
        <v>0.38399999999999856</v>
      </c>
      <c r="I200" s="2">
        <f t="shared" si="36"/>
        <v>400.32626000000005</v>
      </c>
      <c r="J200" s="2">
        <f t="shared" si="37"/>
        <v>391.80868000000004</v>
      </c>
      <c r="K200" s="2">
        <f t="shared" si="38"/>
        <v>383.29110000000003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14.970760233918128</v>
      </c>
      <c r="P200" s="11">
        <f t="shared" si="43"/>
        <v>1.9147602339181287</v>
      </c>
      <c r="Q200" s="1">
        <f t="shared" si="44"/>
        <v>13.055999999999999</v>
      </c>
      <c r="S200" s="14" t="str">
        <f t="shared" si="45"/>
        <v>A</v>
      </c>
      <c r="U200" s="1">
        <f t="shared" si="46"/>
        <v>13.055999999999999</v>
      </c>
      <c r="V200" s="1">
        <f t="shared" si="47"/>
        <v>385.75799999999998</v>
      </c>
      <c r="W200" s="1">
        <f t="shared" si="48"/>
        <v>1.9147602339181287</v>
      </c>
      <c r="X200" s="20">
        <f t="shared" si="49"/>
        <v>0.83292070175438593</v>
      </c>
      <c r="Y200" s="22">
        <f t="shared" si="50"/>
        <v>3</v>
      </c>
      <c r="AA200" s="47"/>
    </row>
    <row r="201" spans="1:34" x14ac:dyDescent="0.25">
      <c r="A201" s="57" t="s">
        <v>3868</v>
      </c>
      <c r="B201" s="1">
        <v>13.055999999999999</v>
      </c>
      <c r="C201" s="1">
        <v>12.928000000000001</v>
      </c>
      <c r="D201" s="1">
        <v>425.93400000000003</v>
      </c>
      <c r="E201" s="1">
        <v>385.81200000000001</v>
      </c>
      <c r="G201" s="1">
        <f t="shared" ref="G201:G264" si="51">D201-E201</f>
        <v>40.122000000000014</v>
      </c>
      <c r="H201" s="1">
        <f t="shared" ref="H201:H264" si="52">B201-C201</f>
        <v>0.12799999999999834</v>
      </c>
      <c r="I201" s="2">
        <f t="shared" ref="I201:I264" si="53">D201-((D201/100)*I$8)</f>
        <v>400.37796000000003</v>
      </c>
      <c r="J201" s="2">
        <f t="shared" ref="J201:J264" si="54">D201-((D201/100)*J$8)</f>
        <v>391.85928000000001</v>
      </c>
      <c r="K201" s="2">
        <f t="shared" ref="K201:K264" si="55">D201-((D201/100)*K$8)</f>
        <v>383.34059999999999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14.970760233918128</v>
      </c>
      <c r="P201" s="11">
        <f t="shared" ref="P201:P264" si="60">IF(O201&lt;&gt;"",O201-B201,"")</f>
        <v>1.9147602339181287</v>
      </c>
      <c r="Q201" s="1">
        <f t="shared" ref="Q201:Q264" si="61">O201-P201</f>
        <v>13.055999999999999</v>
      </c>
      <c r="S201" s="14" t="str">
        <f t="shared" ref="S201:S264" si="62">IF(ROUND(B201,3)=ROUND(Q201,3),"A","B")</f>
        <v>A</v>
      </c>
      <c r="U201" s="1">
        <f t="shared" ref="U201:U264" si="63">B201</f>
        <v>13.055999999999999</v>
      </c>
      <c r="V201" s="1">
        <f t="shared" ref="V201:V264" si="64">E201</f>
        <v>385.81200000000001</v>
      </c>
      <c r="W201" s="1">
        <f t="shared" ref="W201:W264" si="65">P201</f>
        <v>1.9147602339181287</v>
      </c>
      <c r="X201" s="20">
        <f t="shared" ref="X201:X264" si="66">W201*X$6</f>
        <v>0.83292070175438593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2025-06-09 00:00:00</v>
      </c>
      <c r="AC201" s="1">
        <f>SUM(U201:U224)</f>
        <v>314.49600000000004</v>
      </c>
      <c r="AD201" s="1">
        <f>AVERAGE(V201:V224)</f>
        <v>385.04129166666667</v>
      </c>
      <c r="AE201" s="1">
        <f>SUM(W201:W224)</f>
        <v>45.48901184487508</v>
      </c>
      <c r="AF201" s="1">
        <f>SUM(X201:X224)</f>
        <v>19.787720152520659</v>
      </c>
      <c r="AG201" s="35">
        <f>AVERAGE(Y201:Y224)</f>
        <v>2.9583333333333335</v>
      </c>
      <c r="AH201" s="37">
        <f>DAY(A201)</f>
        <v>9</v>
      </c>
    </row>
    <row r="202" spans="1:34" hidden="1" x14ac:dyDescent="0.25">
      <c r="A202" s="57" t="s">
        <v>3869</v>
      </c>
      <c r="B202" s="1">
        <v>12.544</v>
      </c>
      <c r="C202" s="1">
        <v>12.288</v>
      </c>
      <c r="D202" s="1">
        <v>426.327</v>
      </c>
      <c r="E202" s="1">
        <v>386.17099999999999</v>
      </c>
      <c r="G202" s="1">
        <f t="shared" si="51"/>
        <v>40.156000000000006</v>
      </c>
      <c r="H202" s="1">
        <f t="shared" si="52"/>
        <v>0.25600000000000023</v>
      </c>
      <c r="I202" s="2">
        <f t="shared" si="53"/>
        <v>400.74738000000002</v>
      </c>
      <c r="J202" s="2">
        <f t="shared" si="54"/>
        <v>392.22084000000001</v>
      </c>
      <c r="K202" s="2">
        <f t="shared" si="55"/>
        <v>383.6943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14.383671597293889</v>
      </c>
      <c r="P202" s="11">
        <f t="shared" si="60"/>
        <v>1.8396715972938882</v>
      </c>
      <c r="Q202" s="1">
        <f t="shared" si="61"/>
        <v>12.544</v>
      </c>
      <c r="S202" s="14" t="str">
        <f t="shared" si="62"/>
        <v>A</v>
      </c>
      <c r="U202" s="1">
        <f t="shared" si="63"/>
        <v>12.544</v>
      </c>
      <c r="V202" s="1">
        <f t="shared" si="64"/>
        <v>386.17099999999999</v>
      </c>
      <c r="W202" s="1">
        <f t="shared" si="65"/>
        <v>1.8396715972938882</v>
      </c>
      <c r="X202" s="20">
        <f t="shared" si="66"/>
        <v>0.80025714482284138</v>
      </c>
      <c r="Y202" s="22">
        <f t="shared" si="67"/>
        <v>3</v>
      </c>
      <c r="AA202" s="47"/>
    </row>
    <row r="203" spans="1:34" hidden="1" x14ac:dyDescent="0.25">
      <c r="A203" s="57" t="s">
        <v>3870</v>
      </c>
      <c r="B203" s="1">
        <v>12.672000000000001</v>
      </c>
      <c r="C203" s="1">
        <v>12.416</v>
      </c>
      <c r="D203" s="1">
        <v>426.52</v>
      </c>
      <c r="E203" s="1">
        <v>386.35199999999998</v>
      </c>
      <c r="G203" s="1">
        <f t="shared" si="51"/>
        <v>40.168000000000006</v>
      </c>
      <c r="H203" s="1">
        <f t="shared" si="52"/>
        <v>0.25600000000000023</v>
      </c>
      <c r="I203" s="2">
        <f t="shared" si="53"/>
        <v>400.92879999999997</v>
      </c>
      <c r="J203" s="2">
        <f t="shared" si="54"/>
        <v>392.39839999999998</v>
      </c>
      <c r="K203" s="2">
        <f t="shared" si="55"/>
        <v>383.86799999999999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14.530443756449948</v>
      </c>
      <c r="P203" s="11">
        <f t="shared" si="60"/>
        <v>1.8584437564499474</v>
      </c>
      <c r="Q203" s="1">
        <f t="shared" si="61"/>
        <v>12.672000000000001</v>
      </c>
      <c r="S203" s="14" t="str">
        <f t="shared" si="62"/>
        <v>A</v>
      </c>
      <c r="U203" s="1">
        <f t="shared" si="63"/>
        <v>12.672000000000001</v>
      </c>
      <c r="V203" s="1">
        <f t="shared" si="64"/>
        <v>386.35199999999998</v>
      </c>
      <c r="W203" s="1">
        <f t="shared" si="65"/>
        <v>1.8584437564499474</v>
      </c>
      <c r="X203" s="20">
        <f t="shared" si="66"/>
        <v>0.80842303405572713</v>
      </c>
      <c r="Y203" s="22">
        <f t="shared" si="67"/>
        <v>3</v>
      </c>
      <c r="AA203" s="47"/>
    </row>
    <row r="204" spans="1:34" hidden="1" x14ac:dyDescent="0.25">
      <c r="A204" s="57" t="s">
        <v>3871</v>
      </c>
      <c r="B204" s="1">
        <v>12.928000000000001</v>
      </c>
      <c r="C204" s="1">
        <v>12.672000000000001</v>
      </c>
      <c r="D204" s="1">
        <v>426.637</v>
      </c>
      <c r="E204" s="1">
        <v>386.46100000000001</v>
      </c>
      <c r="G204" s="1">
        <f t="shared" si="51"/>
        <v>40.175999999999988</v>
      </c>
      <c r="H204" s="1">
        <f t="shared" si="52"/>
        <v>0.25600000000000023</v>
      </c>
      <c r="I204" s="2">
        <f t="shared" si="53"/>
        <v>401.03877999999997</v>
      </c>
      <c r="J204" s="2">
        <f t="shared" si="54"/>
        <v>392.50603999999998</v>
      </c>
      <c r="K204" s="2">
        <f t="shared" si="55"/>
        <v>383.97329999999999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14.823988074762068</v>
      </c>
      <c r="P204" s="11">
        <f t="shared" si="60"/>
        <v>1.8959880747620677</v>
      </c>
      <c r="Q204" s="1">
        <f t="shared" si="61"/>
        <v>12.928000000000001</v>
      </c>
      <c r="S204" s="14" t="str">
        <f t="shared" si="62"/>
        <v>A</v>
      </c>
      <c r="U204" s="1">
        <f t="shared" si="63"/>
        <v>12.928000000000001</v>
      </c>
      <c r="V204" s="1">
        <f t="shared" si="64"/>
        <v>386.46100000000001</v>
      </c>
      <c r="W204" s="1">
        <f t="shared" si="65"/>
        <v>1.8959880747620677</v>
      </c>
      <c r="X204" s="20">
        <f t="shared" si="66"/>
        <v>0.8247548125214994</v>
      </c>
      <c r="Y204" s="22">
        <f t="shared" si="67"/>
        <v>3</v>
      </c>
      <c r="AA204" s="47"/>
    </row>
    <row r="205" spans="1:34" hidden="1" x14ac:dyDescent="0.25">
      <c r="A205" s="57" t="s">
        <v>3872</v>
      </c>
      <c r="B205" s="1">
        <v>13.055999999999999</v>
      </c>
      <c r="C205" s="1">
        <v>12.928000000000001</v>
      </c>
      <c r="D205" s="1">
        <v>426.721</v>
      </c>
      <c r="E205" s="1">
        <v>386.53800000000001</v>
      </c>
      <c r="G205" s="1">
        <f t="shared" si="51"/>
        <v>40.182999999999993</v>
      </c>
      <c r="H205" s="1">
        <f t="shared" si="52"/>
        <v>0.12799999999999834</v>
      </c>
      <c r="I205" s="2">
        <f t="shared" si="53"/>
        <v>401.11774000000003</v>
      </c>
      <c r="J205" s="2">
        <f t="shared" si="54"/>
        <v>392.58332000000001</v>
      </c>
      <c r="K205" s="2">
        <f t="shared" si="55"/>
        <v>384.0489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14.970760233918128</v>
      </c>
      <c r="P205" s="11">
        <f t="shared" si="60"/>
        <v>1.9147602339181287</v>
      </c>
      <c r="Q205" s="1">
        <f t="shared" si="61"/>
        <v>13.055999999999999</v>
      </c>
      <c r="S205" s="14" t="str">
        <f t="shared" si="62"/>
        <v>A</v>
      </c>
      <c r="U205" s="1">
        <f t="shared" si="63"/>
        <v>13.055999999999999</v>
      </c>
      <c r="V205" s="1">
        <f t="shared" si="64"/>
        <v>386.53800000000001</v>
      </c>
      <c r="W205" s="1">
        <f t="shared" si="65"/>
        <v>1.9147602339181287</v>
      </c>
      <c r="X205" s="20">
        <f t="shared" si="66"/>
        <v>0.83292070175438593</v>
      </c>
      <c r="Y205" s="22">
        <f t="shared" si="67"/>
        <v>3</v>
      </c>
      <c r="AA205" s="47"/>
    </row>
    <row r="206" spans="1:34" hidden="1" x14ac:dyDescent="0.25">
      <c r="A206" s="57" t="s">
        <v>3873</v>
      </c>
      <c r="B206" s="1">
        <v>13.311999999999999</v>
      </c>
      <c r="C206" s="1">
        <v>13.055999999999999</v>
      </c>
      <c r="D206" s="1">
        <v>426.90699999999998</v>
      </c>
      <c r="E206" s="1">
        <v>386.71</v>
      </c>
      <c r="G206" s="1">
        <f t="shared" si="51"/>
        <v>40.197000000000003</v>
      </c>
      <c r="H206" s="1">
        <f t="shared" si="52"/>
        <v>0.25600000000000023</v>
      </c>
      <c r="I206" s="2">
        <f t="shared" si="53"/>
        <v>401.29257999999999</v>
      </c>
      <c r="J206" s="2">
        <f t="shared" si="54"/>
        <v>392.75443999999999</v>
      </c>
      <c r="K206" s="2">
        <f t="shared" si="55"/>
        <v>384.21629999999999</v>
      </c>
      <c r="L206" s="10">
        <f t="shared" si="56"/>
        <v>3</v>
      </c>
      <c r="M206" s="73" t="str">
        <f t="shared" si="57"/>
        <v/>
      </c>
      <c r="N206">
        <f t="shared" si="58"/>
        <v>3</v>
      </c>
      <c r="O206" s="12">
        <f t="shared" si="59"/>
        <v>15.264304552230248</v>
      </c>
      <c r="P206" s="11">
        <f t="shared" si="60"/>
        <v>1.9523045522302489</v>
      </c>
      <c r="Q206" s="1">
        <f t="shared" si="61"/>
        <v>13.311999999999999</v>
      </c>
      <c r="S206" s="14" t="str">
        <f t="shared" si="62"/>
        <v>A</v>
      </c>
      <c r="U206" s="1">
        <f t="shared" si="63"/>
        <v>13.311999999999999</v>
      </c>
      <c r="V206" s="1">
        <f t="shared" si="64"/>
        <v>386.71</v>
      </c>
      <c r="W206" s="1">
        <f t="shared" si="65"/>
        <v>1.9523045522302489</v>
      </c>
      <c r="X206" s="20">
        <f t="shared" si="66"/>
        <v>0.84925248022015831</v>
      </c>
      <c r="Y206" s="22">
        <f t="shared" si="67"/>
        <v>3</v>
      </c>
      <c r="AA206" s="47"/>
    </row>
    <row r="207" spans="1:34" hidden="1" x14ac:dyDescent="0.25">
      <c r="A207" s="57" t="s">
        <v>3874</v>
      </c>
      <c r="B207" s="1">
        <v>12.544</v>
      </c>
      <c r="C207" s="1">
        <v>12.416</v>
      </c>
      <c r="D207" s="1">
        <v>427.26299999999998</v>
      </c>
      <c r="E207" s="1">
        <v>387.03199999999998</v>
      </c>
      <c r="G207" s="1">
        <f t="shared" si="51"/>
        <v>40.230999999999995</v>
      </c>
      <c r="H207" s="1">
        <f t="shared" si="52"/>
        <v>0.12800000000000011</v>
      </c>
      <c r="I207" s="2">
        <f t="shared" si="53"/>
        <v>401.62721999999997</v>
      </c>
      <c r="J207" s="2">
        <f t="shared" si="54"/>
        <v>393.08195999999998</v>
      </c>
      <c r="K207" s="2">
        <f t="shared" si="55"/>
        <v>384.5367</v>
      </c>
      <c r="L207" s="10">
        <f t="shared" si="56"/>
        <v>3</v>
      </c>
      <c r="M207" s="73" t="str">
        <f t="shared" si="57"/>
        <v/>
      </c>
      <c r="N207">
        <f t="shared" si="58"/>
        <v>3</v>
      </c>
      <c r="O207" s="12">
        <f t="shared" si="59"/>
        <v>14.383671597293889</v>
      </c>
      <c r="P207" s="11">
        <f t="shared" si="60"/>
        <v>1.8396715972938882</v>
      </c>
      <c r="Q207" s="1">
        <f t="shared" si="61"/>
        <v>12.544</v>
      </c>
      <c r="S207" s="14" t="str">
        <f t="shared" si="62"/>
        <v>A</v>
      </c>
      <c r="U207" s="1">
        <f t="shared" si="63"/>
        <v>12.544</v>
      </c>
      <c r="V207" s="1">
        <f t="shared" si="64"/>
        <v>387.03199999999998</v>
      </c>
      <c r="W207" s="1">
        <f t="shared" si="65"/>
        <v>1.8396715972938882</v>
      </c>
      <c r="X207" s="20">
        <f t="shared" si="66"/>
        <v>0.80025714482284138</v>
      </c>
      <c r="Y207" s="22">
        <f t="shared" si="67"/>
        <v>3</v>
      </c>
      <c r="AA207" s="47"/>
    </row>
    <row r="208" spans="1:34" hidden="1" x14ac:dyDescent="0.25">
      <c r="A208" s="57" t="s">
        <v>3875</v>
      </c>
      <c r="B208" s="1">
        <v>13.183999999999999</v>
      </c>
      <c r="C208" s="1">
        <v>12.928000000000001</v>
      </c>
      <c r="D208" s="1">
        <v>427.14499999999998</v>
      </c>
      <c r="E208" s="1">
        <v>386.92599999999999</v>
      </c>
      <c r="G208" s="1">
        <f t="shared" si="51"/>
        <v>40.218999999999994</v>
      </c>
      <c r="H208" s="1">
        <f t="shared" si="52"/>
        <v>0.25599999999999845</v>
      </c>
      <c r="I208" s="2">
        <f t="shared" si="53"/>
        <v>401.5163</v>
      </c>
      <c r="J208" s="2">
        <f t="shared" si="54"/>
        <v>392.97339999999997</v>
      </c>
      <c r="K208" s="2">
        <f t="shared" si="55"/>
        <v>384.43049999999999</v>
      </c>
      <c r="L208" s="10">
        <f t="shared" si="56"/>
        <v>3</v>
      </c>
      <c r="M208" s="73" t="str">
        <f t="shared" si="57"/>
        <v/>
      </c>
      <c r="N208">
        <f t="shared" si="58"/>
        <v>3</v>
      </c>
      <c r="O208" s="12">
        <f t="shared" si="59"/>
        <v>15.117532393074187</v>
      </c>
      <c r="P208" s="11">
        <f t="shared" si="60"/>
        <v>1.9335323930741879</v>
      </c>
      <c r="Q208" s="1">
        <f t="shared" si="61"/>
        <v>13.183999999999999</v>
      </c>
      <c r="S208" s="14" t="str">
        <f t="shared" si="62"/>
        <v>A</v>
      </c>
      <c r="U208" s="1">
        <f t="shared" si="63"/>
        <v>13.183999999999999</v>
      </c>
      <c r="V208" s="1">
        <f t="shared" si="64"/>
        <v>386.92599999999999</v>
      </c>
      <c r="W208" s="1">
        <f t="shared" si="65"/>
        <v>1.9335323930741879</v>
      </c>
      <c r="X208" s="20">
        <f t="shared" si="66"/>
        <v>0.84108659098727168</v>
      </c>
      <c r="Y208" s="22">
        <f t="shared" si="67"/>
        <v>3</v>
      </c>
      <c r="AA208" s="47"/>
    </row>
    <row r="209" spans="1:27" hidden="1" x14ac:dyDescent="0.25">
      <c r="A209" s="57" t="s">
        <v>3876</v>
      </c>
      <c r="B209" s="1">
        <v>12.544</v>
      </c>
      <c r="C209" s="1">
        <v>12.288</v>
      </c>
      <c r="D209" s="1">
        <v>426.04899999999998</v>
      </c>
      <c r="E209" s="1">
        <v>385.92899999999997</v>
      </c>
      <c r="G209" s="1">
        <f t="shared" si="51"/>
        <v>40.120000000000005</v>
      </c>
      <c r="H209" s="1">
        <f t="shared" si="52"/>
        <v>0.25600000000000023</v>
      </c>
      <c r="I209" s="2">
        <f t="shared" si="53"/>
        <v>400.48605999999995</v>
      </c>
      <c r="J209" s="2">
        <f t="shared" si="54"/>
        <v>391.96508</v>
      </c>
      <c r="K209" s="2">
        <f t="shared" si="55"/>
        <v>383.44409999999999</v>
      </c>
      <c r="L209" s="10">
        <f t="shared" si="56"/>
        <v>3</v>
      </c>
      <c r="M209" s="73" t="str">
        <f t="shared" si="57"/>
        <v/>
      </c>
      <c r="N209">
        <f t="shared" si="58"/>
        <v>3</v>
      </c>
      <c r="O209" s="12">
        <f t="shared" si="59"/>
        <v>14.383671597293889</v>
      </c>
      <c r="P209" s="11">
        <f t="shared" si="60"/>
        <v>1.8396715972938882</v>
      </c>
      <c r="Q209" s="1">
        <f t="shared" si="61"/>
        <v>12.544</v>
      </c>
      <c r="S209" s="14" t="str">
        <f t="shared" si="62"/>
        <v>A</v>
      </c>
      <c r="U209" s="1">
        <f t="shared" si="63"/>
        <v>12.544</v>
      </c>
      <c r="V209" s="1">
        <f t="shared" si="64"/>
        <v>385.92899999999997</v>
      </c>
      <c r="W209" s="1">
        <f t="shared" si="65"/>
        <v>1.8396715972938882</v>
      </c>
      <c r="X209" s="20">
        <f t="shared" si="66"/>
        <v>0.80025714482284138</v>
      </c>
      <c r="Y209" s="22">
        <f t="shared" si="67"/>
        <v>3</v>
      </c>
      <c r="AA209" s="47"/>
    </row>
    <row r="210" spans="1:27" hidden="1" x14ac:dyDescent="0.25">
      <c r="A210" s="57" t="s">
        <v>3877</v>
      </c>
      <c r="B210" s="1">
        <v>13.055999999999999</v>
      </c>
      <c r="C210" s="1">
        <v>12.8</v>
      </c>
      <c r="D210" s="1">
        <v>424.86500000000001</v>
      </c>
      <c r="E210" s="1">
        <v>384.846</v>
      </c>
      <c r="G210" s="1">
        <f t="shared" si="51"/>
        <v>40.019000000000005</v>
      </c>
      <c r="H210" s="1">
        <f t="shared" si="52"/>
        <v>0.25599999999999845</v>
      </c>
      <c r="I210" s="2">
        <f t="shared" si="53"/>
        <v>399.37310000000002</v>
      </c>
      <c r="J210" s="2">
        <f t="shared" si="54"/>
        <v>390.87580000000003</v>
      </c>
      <c r="K210" s="2">
        <f t="shared" si="55"/>
        <v>382.37850000000003</v>
      </c>
      <c r="L210" s="10">
        <f t="shared" si="56"/>
        <v>3</v>
      </c>
      <c r="M210" s="73" t="str">
        <f t="shared" si="57"/>
        <v/>
      </c>
      <c r="N210">
        <f t="shared" si="58"/>
        <v>3</v>
      </c>
      <c r="O210" s="12">
        <f t="shared" si="59"/>
        <v>14.970760233918128</v>
      </c>
      <c r="P210" s="11">
        <f t="shared" si="60"/>
        <v>1.9147602339181287</v>
      </c>
      <c r="Q210" s="1">
        <f t="shared" si="61"/>
        <v>13.055999999999999</v>
      </c>
      <c r="S210" s="14" t="str">
        <f t="shared" si="62"/>
        <v>A</v>
      </c>
      <c r="U210" s="1">
        <f t="shared" si="63"/>
        <v>13.055999999999999</v>
      </c>
      <c r="V210" s="1">
        <f t="shared" si="64"/>
        <v>384.846</v>
      </c>
      <c r="W210" s="1">
        <f t="shared" si="65"/>
        <v>1.9147602339181287</v>
      </c>
      <c r="X210" s="20">
        <f t="shared" si="66"/>
        <v>0.83292070175438593</v>
      </c>
      <c r="Y210" s="22">
        <f t="shared" si="67"/>
        <v>3</v>
      </c>
      <c r="AA210" s="47"/>
    </row>
    <row r="211" spans="1:27" hidden="1" x14ac:dyDescent="0.25">
      <c r="A211" s="57" t="s">
        <v>3878</v>
      </c>
      <c r="B211" s="1">
        <v>13.952</v>
      </c>
      <c r="C211" s="1">
        <v>13.696</v>
      </c>
      <c r="D211" s="1">
        <v>425.75599999999997</v>
      </c>
      <c r="E211" s="1">
        <v>385.65199999999999</v>
      </c>
      <c r="G211" s="1">
        <f t="shared" si="51"/>
        <v>40.103999999999985</v>
      </c>
      <c r="H211" s="1">
        <f t="shared" si="52"/>
        <v>0.25600000000000023</v>
      </c>
      <c r="I211" s="2">
        <f t="shared" si="53"/>
        <v>400.21063999999996</v>
      </c>
      <c r="J211" s="2">
        <f t="shared" si="54"/>
        <v>391.69551999999999</v>
      </c>
      <c r="K211" s="2">
        <f t="shared" si="55"/>
        <v>383.18039999999996</v>
      </c>
      <c r="L211" s="10">
        <f t="shared" si="56"/>
        <v>3</v>
      </c>
      <c r="M211" s="73" t="str">
        <f t="shared" si="57"/>
        <v/>
      </c>
      <c r="N211">
        <f t="shared" si="58"/>
        <v>3</v>
      </c>
      <c r="O211" s="12">
        <f t="shared" si="59"/>
        <v>15.998165348010549</v>
      </c>
      <c r="P211" s="11">
        <f t="shared" si="60"/>
        <v>2.0461653480105486</v>
      </c>
      <c r="Q211" s="1">
        <f t="shared" si="61"/>
        <v>13.952</v>
      </c>
      <c r="S211" s="14" t="str">
        <f t="shared" si="62"/>
        <v>A</v>
      </c>
      <c r="U211" s="1">
        <f t="shared" si="63"/>
        <v>13.952</v>
      </c>
      <c r="V211" s="1">
        <f t="shared" si="64"/>
        <v>385.65199999999999</v>
      </c>
      <c r="W211" s="1">
        <f t="shared" si="65"/>
        <v>2.0461653480105486</v>
      </c>
      <c r="X211" s="20">
        <f t="shared" si="66"/>
        <v>0.89008192638458861</v>
      </c>
      <c r="Y211" s="22">
        <f t="shared" si="67"/>
        <v>3</v>
      </c>
      <c r="AA211" s="47"/>
    </row>
    <row r="212" spans="1:27" hidden="1" x14ac:dyDescent="0.25">
      <c r="A212" s="57" t="s">
        <v>3879</v>
      </c>
      <c r="B212" s="1">
        <v>13.311999999999999</v>
      </c>
      <c r="C212" s="1">
        <v>13.183999999999999</v>
      </c>
      <c r="D212" s="1">
        <v>422.786</v>
      </c>
      <c r="E212" s="1">
        <v>382.98</v>
      </c>
      <c r="G212" s="1">
        <f t="shared" si="51"/>
        <v>39.805999999999983</v>
      </c>
      <c r="H212" s="1">
        <f t="shared" si="52"/>
        <v>0.12800000000000011</v>
      </c>
      <c r="I212" s="2">
        <f t="shared" si="53"/>
        <v>397.41883999999999</v>
      </c>
      <c r="J212" s="2">
        <f t="shared" si="54"/>
        <v>388.96312</v>
      </c>
      <c r="K212" s="2">
        <f t="shared" si="55"/>
        <v>380.50740000000002</v>
      </c>
      <c r="L212" s="10">
        <f t="shared" si="56"/>
        <v>3</v>
      </c>
      <c r="M212" s="73" t="str">
        <f t="shared" si="57"/>
        <v/>
      </c>
      <c r="N212">
        <f t="shared" si="58"/>
        <v>3</v>
      </c>
      <c r="O212" s="12">
        <f t="shared" si="59"/>
        <v>15.264304552230248</v>
      </c>
      <c r="P212" s="11">
        <f t="shared" si="60"/>
        <v>1.9523045522302489</v>
      </c>
      <c r="Q212" s="1">
        <f t="shared" si="61"/>
        <v>13.311999999999999</v>
      </c>
      <c r="S212" s="14" t="str">
        <f t="shared" si="62"/>
        <v>A</v>
      </c>
      <c r="U212" s="1">
        <f t="shared" si="63"/>
        <v>13.311999999999999</v>
      </c>
      <c r="V212" s="1">
        <f t="shared" si="64"/>
        <v>382.98</v>
      </c>
      <c r="W212" s="1">
        <f t="shared" si="65"/>
        <v>1.9523045522302489</v>
      </c>
      <c r="X212" s="20">
        <f t="shared" si="66"/>
        <v>0.84925248022015831</v>
      </c>
      <c r="Y212" s="22">
        <f t="shared" si="67"/>
        <v>3</v>
      </c>
      <c r="AA212" s="47"/>
    </row>
    <row r="213" spans="1:27" hidden="1" x14ac:dyDescent="0.25">
      <c r="A213" s="57" t="s">
        <v>3880</v>
      </c>
      <c r="B213" s="1">
        <v>15.231999999999999</v>
      </c>
      <c r="C213" s="1">
        <v>14.976000000000001</v>
      </c>
      <c r="D213" s="1">
        <v>422.52199999999999</v>
      </c>
      <c r="E213" s="1">
        <v>382.76600000000002</v>
      </c>
      <c r="G213" s="1">
        <f t="shared" si="51"/>
        <v>39.755999999999972</v>
      </c>
      <c r="H213" s="1">
        <f t="shared" si="52"/>
        <v>0.25599999999999845</v>
      </c>
      <c r="I213" s="2">
        <f t="shared" si="53"/>
        <v>397.17068</v>
      </c>
      <c r="J213" s="2">
        <f t="shared" si="54"/>
        <v>388.72023999999999</v>
      </c>
      <c r="K213" s="2">
        <f t="shared" si="55"/>
        <v>380.26979999999998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17.465886939571149</v>
      </c>
      <c r="P213" s="11">
        <f t="shared" si="60"/>
        <v>2.2338869395711498</v>
      </c>
      <c r="Q213" s="1">
        <f t="shared" si="61"/>
        <v>15.231999999999999</v>
      </c>
      <c r="S213" s="14" t="str">
        <f t="shared" si="62"/>
        <v>A</v>
      </c>
      <c r="U213" s="1">
        <f t="shared" si="63"/>
        <v>15.231999999999999</v>
      </c>
      <c r="V213" s="1">
        <f t="shared" si="64"/>
        <v>382.76600000000002</v>
      </c>
      <c r="W213" s="1">
        <f t="shared" si="65"/>
        <v>2.2338869395711498</v>
      </c>
      <c r="X213" s="20">
        <f t="shared" si="66"/>
        <v>0.97174081871345019</v>
      </c>
      <c r="Y213" s="22">
        <f t="shared" si="67"/>
        <v>3</v>
      </c>
      <c r="AA213" s="47"/>
    </row>
    <row r="214" spans="1:27" hidden="1" x14ac:dyDescent="0.25">
      <c r="A214" s="57" t="s">
        <v>3881</v>
      </c>
      <c r="B214" s="1">
        <v>13.311999999999999</v>
      </c>
      <c r="C214" s="1">
        <v>13.055999999999999</v>
      </c>
      <c r="D214" s="1">
        <v>424.19099999999997</v>
      </c>
      <c r="E214" s="1">
        <v>384.28300000000002</v>
      </c>
      <c r="G214" s="1">
        <f t="shared" si="51"/>
        <v>39.907999999999959</v>
      </c>
      <c r="H214" s="1">
        <f t="shared" si="52"/>
        <v>0.25600000000000023</v>
      </c>
      <c r="I214" s="2">
        <f t="shared" si="53"/>
        <v>398.73953999999998</v>
      </c>
      <c r="J214" s="2">
        <f t="shared" si="54"/>
        <v>390.25572</v>
      </c>
      <c r="K214" s="2">
        <f t="shared" si="55"/>
        <v>381.77189999999996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15.264304552230248</v>
      </c>
      <c r="P214" s="11">
        <f t="shared" si="60"/>
        <v>1.9523045522302489</v>
      </c>
      <c r="Q214" s="1">
        <f t="shared" si="61"/>
        <v>13.311999999999999</v>
      </c>
      <c r="S214" s="14" t="str">
        <f t="shared" si="62"/>
        <v>A</v>
      </c>
      <c r="U214" s="1">
        <f t="shared" si="63"/>
        <v>13.311999999999999</v>
      </c>
      <c r="V214" s="1">
        <f t="shared" si="64"/>
        <v>384.28300000000002</v>
      </c>
      <c r="W214" s="1">
        <f t="shared" si="65"/>
        <v>1.9523045522302489</v>
      </c>
      <c r="X214" s="20">
        <f t="shared" si="66"/>
        <v>0.84925248022015831</v>
      </c>
      <c r="Y214" s="22">
        <f t="shared" si="67"/>
        <v>3</v>
      </c>
      <c r="AA214" s="47"/>
    </row>
    <row r="215" spans="1:27" hidden="1" x14ac:dyDescent="0.25">
      <c r="A215" s="57" t="s">
        <v>3882</v>
      </c>
      <c r="B215" s="1">
        <v>13.183999999999999</v>
      </c>
      <c r="C215" s="1">
        <v>13.055999999999999</v>
      </c>
      <c r="D215" s="1">
        <v>425.11200000000002</v>
      </c>
      <c r="E215" s="1">
        <v>385.09</v>
      </c>
      <c r="G215" s="1">
        <f t="shared" si="51"/>
        <v>40.022000000000048</v>
      </c>
      <c r="H215" s="1">
        <f t="shared" si="52"/>
        <v>0.12800000000000011</v>
      </c>
      <c r="I215" s="2">
        <f t="shared" si="53"/>
        <v>399.60527999999999</v>
      </c>
      <c r="J215" s="2">
        <f t="shared" si="54"/>
        <v>391.10304000000002</v>
      </c>
      <c r="K215" s="2">
        <f t="shared" si="55"/>
        <v>382.60080000000005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15.117532393074187</v>
      </c>
      <c r="P215" s="11">
        <f t="shared" si="60"/>
        <v>1.9335323930741879</v>
      </c>
      <c r="Q215" s="1">
        <f t="shared" si="61"/>
        <v>13.183999999999999</v>
      </c>
      <c r="S215" s="14" t="str">
        <f t="shared" si="62"/>
        <v>A</v>
      </c>
      <c r="U215" s="1">
        <f t="shared" si="63"/>
        <v>13.183999999999999</v>
      </c>
      <c r="V215" s="1">
        <f t="shared" si="64"/>
        <v>385.09</v>
      </c>
      <c r="W215" s="1">
        <f t="shared" si="65"/>
        <v>1.9335323930741879</v>
      </c>
      <c r="X215" s="20">
        <f t="shared" si="66"/>
        <v>0.84108659098727168</v>
      </c>
      <c r="Y215" s="22">
        <f t="shared" si="67"/>
        <v>3</v>
      </c>
      <c r="AA215" s="47"/>
    </row>
    <row r="216" spans="1:27" hidden="1" x14ac:dyDescent="0.25">
      <c r="A216" s="57" t="s">
        <v>3883</v>
      </c>
      <c r="B216" s="1">
        <v>13.055999999999999</v>
      </c>
      <c r="C216" s="1">
        <v>12.8</v>
      </c>
      <c r="D216" s="1">
        <v>425.17399999999998</v>
      </c>
      <c r="E216" s="1">
        <v>385.12299999999999</v>
      </c>
      <c r="G216" s="1">
        <f t="shared" si="51"/>
        <v>40.050999999999988</v>
      </c>
      <c r="H216" s="1">
        <f t="shared" si="52"/>
        <v>0.25599999999999845</v>
      </c>
      <c r="I216" s="2">
        <f t="shared" si="53"/>
        <v>399.66355999999996</v>
      </c>
      <c r="J216" s="2">
        <f t="shared" si="54"/>
        <v>391.16007999999999</v>
      </c>
      <c r="K216" s="2">
        <f t="shared" si="55"/>
        <v>382.65659999999997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14.970760233918128</v>
      </c>
      <c r="P216" s="11">
        <f t="shared" si="60"/>
        <v>1.9147602339181287</v>
      </c>
      <c r="Q216" s="1">
        <f t="shared" si="61"/>
        <v>13.055999999999999</v>
      </c>
      <c r="S216" s="14" t="str">
        <f t="shared" si="62"/>
        <v>A</v>
      </c>
      <c r="U216" s="1">
        <f t="shared" si="63"/>
        <v>13.055999999999999</v>
      </c>
      <c r="V216" s="1">
        <f t="shared" si="64"/>
        <v>385.12299999999999</v>
      </c>
      <c r="W216" s="1">
        <f t="shared" si="65"/>
        <v>1.9147602339181287</v>
      </c>
      <c r="X216" s="20">
        <f t="shared" si="66"/>
        <v>0.83292070175438593</v>
      </c>
      <c r="Y216" s="22">
        <f t="shared" si="67"/>
        <v>3</v>
      </c>
      <c r="AA216" s="47"/>
    </row>
    <row r="217" spans="1:27" hidden="1" x14ac:dyDescent="0.25">
      <c r="A217" s="57" t="s">
        <v>3884</v>
      </c>
      <c r="B217" s="1">
        <v>12.416</v>
      </c>
      <c r="C217" s="1">
        <v>12.288</v>
      </c>
      <c r="D217" s="1">
        <v>424.96</v>
      </c>
      <c r="E217" s="1">
        <v>384.91399999999999</v>
      </c>
      <c r="G217" s="1">
        <f t="shared" si="51"/>
        <v>40.045999999999992</v>
      </c>
      <c r="H217" s="1">
        <f t="shared" si="52"/>
        <v>0.12800000000000011</v>
      </c>
      <c r="I217" s="2">
        <f t="shared" si="53"/>
        <v>399.4624</v>
      </c>
      <c r="J217" s="2">
        <f t="shared" si="54"/>
        <v>390.96319999999997</v>
      </c>
      <c r="K217" s="2">
        <f t="shared" si="55"/>
        <v>382.464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14.236899438137828</v>
      </c>
      <c r="P217" s="11">
        <f t="shared" si="60"/>
        <v>1.8208994381378272</v>
      </c>
      <c r="Q217" s="1">
        <f t="shared" si="61"/>
        <v>12.416</v>
      </c>
      <c r="S217" s="14" t="str">
        <f t="shared" si="62"/>
        <v>A</v>
      </c>
      <c r="U217" s="1">
        <f t="shared" si="63"/>
        <v>12.416</v>
      </c>
      <c r="V217" s="1">
        <f t="shared" si="64"/>
        <v>384.91399999999999</v>
      </c>
      <c r="W217" s="1">
        <f t="shared" si="65"/>
        <v>1.8208994381378272</v>
      </c>
      <c r="X217" s="20">
        <f t="shared" si="66"/>
        <v>0.79209125558995486</v>
      </c>
      <c r="Y217" s="22">
        <f t="shared" si="67"/>
        <v>3</v>
      </c>
      <c r="AA217" s="47"/>
    </row>
    <row r="218" spans="1:27" hidden="1" x14ac:dyDescent="0.25">
      <c r="A218" s="57" t="s">
        <v>3885</v>
      </c>
      <c r="B218" s="1">
        <v>13.44</v>
      </c>
      <c r="C218" s="1">
        <v>13.183999999999999</v>
      </c>
      <c r="D218" s="1">
        <v>425.18700000000001</v>
      </c>
      <c r="E218" s="1">
        <v>385.11200000000002</v>
      </c>
      <c r="G218" s="1">
        <f t="shared" si="51"/>
        <v>40.074999999999989</v>
      </c>
      <c r="H218" s="1">
        <f t="shared" si="52"/>
        <v>0.25600000000000023</v>
      </c>
      <c r="I218" s="2">
        <f t="shared" si="53"/>
        <v>399.67578000000003</v>
      </c>
      <c r="J218" s="2">
        <f t="shared" si="54"/>
        <v>391.17204000000004</v>
      </c>
      <c r="K218" s="2">
        <f t="shared" si="55"/>
        <v>382.66829999999999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15.411076711386308</v>
      </c>
      <c r="P218" s="11">
        <f t="shared" si="60"/>
        <v>1.9710767113863081</v>
      </c>
      <c r="Q218" s="1">
        <f t="shared" si="61"/>
        <v>13.44</v>
      </c>
      <c r="S218" s="14" t="str">
        <f t="shared" si="62"/>
        <v>A</v>
      </c>
      <c r="U218" s="1">
        <f t="shared" si="63"/>
        <v>13.44</v>
      </c>
      <c r="V218" s="1">
        <f t="shared" si="64"/>
        <v>385.11200000000002</v>
      </c>
      <c r="W218" s="1">
        <f t="shared" si="65"/>
        <v>1.9710767113863081</v>
      </c>
      <c r="X218" s="20">
        <f t="shared" si="66"/>
        <v>0.85741836945304406</v>
      </c>
      <c r="Y218" s="22">
        <f t="shared" si="67"/>
        <v>3</v>
      </c>
      <c r="AA218" s="47"/>
    </row>
    <row r="219" spans="1:27" hidden="1" x14ac:dyDescent="0.25">
      <c r="A219" s="57" t="s">
        <v>3886</v>
      </c>
      <c r="B219" s="1">
        <v>13.055999999999999</v>
      </c>
      <c r="C219" s="1">
        <v>12.8</v>
      </c>
      <c r="D219" s="1">
        <v>420.50200000000001</v>
      </c>
      <c r="E219" s="1">
        <v>380.87</v>
      </c>
      <c r="G219" s="1">
        <f t="shared" si="51"/>
        <v>39.632000000000005</v>
      </c>
      <c r="H219" s="1">
        <f t="shared" si="52"/>
        <v>0.25599999999999845</v>
      </c>
      <c r="I219" s="2">
        <f t="shared" si="53"/>
        <v>395.27188000000001</v>
      </c>
      <c r="J219" s="2">
        <f t="shared" si="54"/>
        <v>386.86184000000003</v>
      </c>
      <c r="K219" s="2">
        <f t="shared" si="55"/>
        <v>378.45179999999999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14.970760233918128</v>
      </c>
      <c r="P219" s="11">
        <f t="shared" si="60"/>
        <v>1.9147602339181287</v>
      </c>
      <c r="Q219" s="1">
        <f t="shared" si="61"/>
        <v>13.055999999999999</v>
      </c>
      <c r="S219" s="14" t="str">
        <f t="shared" si="62"/>
        <v>A</v>
      </c>
      <c r="U219" s="1">
        <f t="shared" si="63"/>
        <v>13.055999999999999</v>
      </c>
      <c r="V219" s="1">
        <f t="shared" si="64"/>
        <v>380.87</v>
      </c>
      <c r="W219" s="1">
        <f t="shared" si="65"/>
        <v>1.9147602339181287</v>
      </c>
      <c r="X219" s="20">
        <f t="shared" si="66"/>
        <v>0.83292070175438593</v>
      </c>
      <c r="Y219" s="22">
        <f t="shared" si="67"/>
        <v>3</v>
      </c>
      <c r="AA219" s="47"/>
    </row>
    <row r="220" spans="1:27" hidden="1" x14ac:dyDescent="0.25">
      <c r="A220" s="57" t="s">
        <v>3887</v>
      </c>
      <c r="B220" s="1">
        <v>12.288</v>
      </c>
      <c r="C220" s="1">
        <v>12.16</v>
      </c>
      <c r="D220" s="1">
        <v>417.91</v>
      </c>
      <c r="E220" s="1">
        <v>379.38799999999998</v>
      </c>
      <c r="G220" s="1">
        <f t="shared" si="51"/>
        <v>38.522000000000048</v>
      </c>
      <c r="H220" s="1">
        <f t="shared" si="52"/>
        <v>0.12800000000000011</v>
      </c>
      <c r="I220" s="2">
        <f t="shared" si="53"/>
        <v>392.83540000000005</v>
      </c>
      <c r="J220" s="2">
        <f t="shared" si="54"/>
        <v>384.47720000000004</v>
      </c>
      <c r="K220" s="2">
        <f t="shared" si="55"/>
        <v>376.11900000000003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14.090127278981768</v>
      </c>
      <c r="P220" s="11">
        <f t="shared" si="60"/>
        <v>1.8021272789817679</v>
      </c>
      <c r="Q220" s="1">
        <f t="shared" si="61"/>
        <v>12.288</v>
      </c>
      <c r="S220" s="14" t="str">
        <f t="shared" si="62"/>
        <v>A</v>
      </c>
      <c r="U220" s="1">
        <f t="shared" si="63"/>
        <v>12.288</v>
      </c>
      <c r="V220" s="1">
        <f t="shared" si="64"/>
        <v>379.38799999999998</v>
      </c>
      <c r="W220" s="1">
        <f t="shared" si="65"/>
        <v>1.8021272789817679</v>
      </c>
      <c r="X220" s="20">
        <f t="shared" si="66"/>
        <v>0.783925366357069</v>
      </c>
      <c r="Y220" s="22">
        <f t="shared" si="67"/>
        <v>3</v>
      </c>
      <c r="AA220" s="47"/>
    </row>
    <row r="221" spans="1:27" hidden="1" x14ac:dyDescent="0.25">
      <c r="A221" s="57" t="s">
        <v>3888</v>
      </c>
      <c r="B221" s="1">
        <v>12.672000000000001</v>
      </c>
      <c r="C221" s="1">
        <v>12.544</v>
      </c>
      <c r="D221" s="1">
        <v>422.09800000000001</v>
      </c>
      <c r="E221" s="1">
        <v>384.15600000000001</v>
      </c>
      <c r="G221" s="1">
        <f t="shared" si="51"/>
        <v>37.942000000000007</v>
      </c>
      <c r="H221" s="1">
        <f t="shared" si="52"/>
        <v>0.12800000000000011</v>
      </c>
      <c r="I221" s="2">
        <f t="shared" si="53"/>
        <v>396.77212000000003</v>
      </c>
      <c r="J221" s="2">
        <f t="shared" si="54"/>
        <v>388.33016000000003</v>
      </c>
      <c r="K221" s="2">
        <f t="shared" si="55"/>
        <v>379.88819999999998</v>
      </c>
      <c r="L221" s="10">
        <f t="shared" si="56"/>
        <v>2</v>
      </c>
      <c r="M221" s="73">
        <f t="shared" si="57"/>
        <v>2</v>
      </c>
      <c r="N221">
        <f t="shared" si="58"/>
        <v>2</v>
      </c>
      <c r="O221" s="12">
        <f t="shared" si="59"/>
        <v>13.896260554885405</v>
      </c>
      <c r="P221" s="11">
        <f t="shared" si="60"/>
        <v>1.2242605548854044</v>
      </c>
      <c r="Q221" s="1">
        <f t="shared" si="61"/>
        <v>12.672000000000001</v>
      </c>
      <c r="S221" s="14" t="str">
        <f t="shared" si="62"/>
        <v>A</v>
      </c>
      <c r="U221" s="1">
        <f t="shared" si="63"/>
        <v>12.672000000000001</v>
      </c>
      <c r="V221" s="1">
        <f t="shared" si="64"/>
        <v>384.15600000000001</v>
      </c>
      <c r="W221" s="1">
        <f t="shared" si="65"/>
        <v>1.2242605548854044</v>
      </c>
      <c r="X221" s="20">
        <f t="shared" si="66"/>
        <v>0.53255334137515087</v>
      </c>
      <c r="Y221" s="22">
        <f t="shared" si="67"/>
        <v>2</v>
      </c>
      <c r="AA221" s="47"/>
    </row>
    <row r="222" spans="1:27" hidden="1" x14ac:dyDescent="0.25">
      <c r="A222" s="57" t="s">
        <v>3889</v>
      </c>
      <c r="B222" s="1">
        <v>13.311999999999999</v>
      </c>
      <c r="C222" s="1">
        <v>12.928000000000001</v>
      </c>
      <c r="D222" s="1">
        <v>425.54300000000001</v>
      </c>
      <c r="E222" s="1">
        <v>385.44200000000001</v>
      </c>
      <c r="G222" s="1">
        <f t="shared" si="51"/>
        <v>40.100999999999999</v>
      </c>
      <c r="H222" s="1">
        <f t="shared" si="52"/>
        <v>0.38399999999999856</v>
      </c>
      <c r="I222" s="2">
        <f t="shared" si="53"/>
        <v>400.01042000000001</v>
      </c>
      <c r="J222" s="2">
        <f t="shared" si="54"/>
        <v>391.49955999999997</v>
      </c>
      <c r="K222" s="2">
        <f t="shared" si="55"/>
        <v>382.98869999999999</v>
      </c>
      <c r="L222" s="10">
        <f t="shared" si="56"/>
        <v>3</v>
      </c>
      <c r="M222" s="73">
        <f t="shared" si="57"/>
        <v>3</v>
      </c>
      <c r="N222">
        <f t="shared" si="58"/>
        <v>3</v>
      </c>
      <c r="O222" s="12">
        <f t="shared" si="59"/>
        <v>15.264304552230248</v>
      </c>
      <c r="P222" s="11">
        <f t="shared" si="60"/>
        <v>1.9523045522302489</v>
      </c>
      <c r="Q222" s="1">
        <f t="shared" si="61"/>
        <v>13.311999999999999</v>
      </c>
      <c r="S222" s="14" t="str">
        <f t="shared" si="62"/>
        <v>A</v>
      </c>
      <c r="U222" s="1">
        <f t="shared" si="63"/>
        <v>13.311999999999999</v>
      </c>
      <c r="V222" s="1">
        <f t="shared" si="64"/>
        <v>385.44200000000001</v>
      </c>
      <c r="W222" s="1">
        <f t="shared" si="65"/>
        <v>1.9523045522302489</v>
      </c>
      <c r="X222" s="20">
        <f t="shared" si="66"/>
        <v>0.84925248022015831</v>
      </c>
      <c r="Y222" s="22">
        <f t="shared" si="67"/>
        <v>3</v>
      </c>
      <c r="AA222" s="47"/>
    </row>
    <row r="223" spans="1:27" hidden="1" x14ac:dyDescent="0.25">
      <c r="A223" s="57" t="s">
        <v>3890</v>
      </c>
      <c r="B223" s="1">
        <v>13.055999999999999</v>
      </c>
      <c r="C223" s="1">
        <v>12.928000000000001</v>
      </c>
      <c r="D223" s="1">
        <v>425.69200000000001</v>
      </c>
      <c r="E223" s="1">
        <v>385.58100000000002</v>
      </c>
      <c r="G223" s="1">
        <f t="shared" si="51"/>
        <v>40.11099999999999</v>
      </c>
      <c r="H223" s="1">
        <f t="shared" si="52"/>
        <v>0.12799999999999834</v>
      </c>
      <c r="I223" s="2">
        <f t="shared" si="53"/>
        <v>400.15048000000002</v>
      </c>
      <c r="J223" s="2">
        <f t="shared" si="54"/>
        <v>391.63664</v>
      </c>
      <c r="K223" s="2">
        <f t="shared" si="55"/>
        <v>383.12279999999998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14.970760233918128</v>
      </c>
      <c r="P223" s="11">
        <f t="shared" si="60"/>
        <v>1.9147602339181287</v>
      </c>
      <c r="Q223" s="1">
        <f t="shared" si="61"/>
        <v>13.055999999999999</v>
      </c>
      <c r="S223" s="14" t="str">
        <f t="shared" si="62"/>
        <v>A</v>
      </c>
      <c r="U223" s="1">
        <f t="shared" si="63"/>
        <v>13.055999999999999</v>
      </c>
      <c r="V223" s="1">
        <f t="shared" si="64"/>
        <v>385.58100000000002</v>
      </c>
      <c r="W223" s="1">
        <f t="shared" si="65"/>
        <v>1.9147602339181287</v>
      </c>
      <c r="X223" s="20">
        <f t="shared" si="66"/>
        <v>0.83292070175438593</v>
      </c>
      <c r="Y223" s="22">
        <f t="shared" si="67"/>
        <v>3</v>
      </c>
      <c r="AA223" s="47"/>
    </row>
    <row r="224" spans="1:27" hidden="1" x14ac:dyDescent="0.25">
      <c r="A224" s="57" t="s">
        <v>3891</v>
      </c>
      <c r="B224" s="1">
        <v>13.311999999999999</v>
      </c>
      <c r="C224" s="1">
        <v>13.055999999999999</v>
      </c>
      <c r="D224" s="1">
        <v>427.09699999999998</v>
      </c>
      <c r="E224" s="1">
        <v>386.85700000000003</v>
      </c>
      <c r="G224" s="1">
        <f t="shared" si="51"/>
        <v>40.239999999999952</v>
      </c>
      <c r="H224" s="1">
        <f t="shared" si="52"/>
        <v>0.25600000000000023</v>
      </c>
      <c r="I224" s="2">
        <f t="shared" si="53"/>
        <v>401.47118</v>
      </c>
      <c r="J224" s="2">
        <f t="shared" si="54"/>
        <v>392.92923999999999</v>
      </c>
      <c r="K224" s="2">
        <f t="shared" si="55"/>
        <v>384.38729999999998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15.264304552230248</v>
      </c>
      <c r="P224" s="11">
        <f t="shared" si="60"/>
        <v>1.9523045522302489</v>
      </c>
      <c r="Q224" s="1">
        <f t="shared" si="61"/>
        <v>13.311999999999999</v>
      </c>
      <c r="S224" s="14" t="str">
        <f t="shared" si="62"/>
        <v>A</v>
      </c>
      <c r="U224" s="1">
        <f t="shared" si="63"/>
        <v>13.311999999999999</v>
      </c>
      <c r="V224" s="1">
        <f t="shared" si="64"/>
        <v>386.85700000000003</v>
      </c>
      <c r="W224" s="1">
        <f t="shared" si="65"/>
        <v>1.9523045522302489</v>
      </c>
      <c r="X224" s="20">
        <f t="shared" si="66"/>
        <v>0.84925248022015831</v>
      </c>
      <c r="Y224" s="22">
        <f t="shared" si="67"/>
        <v>3</v>
      </c>
      <c r="AA224" s="47"/>
    </row>
    <row r="225" spans="1:34" x14ac:dyDescent="0.25">
      <c r="A225" s="57" t="s">
        <v>3892</v>
      </c>
      <c r="B225" s="1">
        <v>18.047999999999998</v>
      </c>
      <c r="C225" s="1">
        <v>17.792000000000002</v>
      </c>
      <c r="D225" s="1">
        <v>423.38900000000001</v>
      </c>
      <c r="E225" s="1">
        <v>383.49400000000003</v>
      </c>
      <c r="G225" s="1">
        <f t="shared" si="51"/>
        <v>39.894999999999982</v>
      </c>
      <c r="H225" s="1">
        <f t="shared" si="52"/>
        <v>0.25599999999999667</v>
      </c>
      <c r="I225" s="2">
        <f t="shared" si="53"/>
        <v>397.98566</v>
      </c>
      <c r="J225" s="2">
        <f t="shared" si="54"/>
        <v>389.51787999999999</v>
      </c>
      <c r="K225" s="2">
        <f t="shared" si="55"/>
        <v>381.05010000000004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20.694874441004469</v>
      </c>
      <c r="P225" s="11">
        <f t="shared" si="60"/>
        <v>2.6468744410044707</v>
      </c>
      <c r="Q225" s="1">
        <f t="shared" si="61"/>
        <v>18.047999999999998</v>
      </c>
      <c r="S225" s="14" t="str">
        <f t="shared" si="62"/>
        <v>A</v>
      </c>
      <c r="U225" s="1">
        <f t="shared" si="63"/>
        <v>18.047999999999998</v>
      </c>
      <c r="V225" s="1">
        <f t="shared" si="64"/>
        <v>383.49400000000003</v>
      </c>
      <c r="W225" s="1">
        <f t="shared" si="65"/>
        <v>2.6468744410044707</v>
      </c>
      <c r="X225" s="20">
        <f t="shared" si="66"/>
        <v>1.1513903818369446</v>
      </c>
      <c r="Y225" s="22">
        <f t="shared" si="67"/>
        <v>3</v>
      </c>
      <c r="Z225" s="32" t="s">
        <v>40</v>
      </c>
      <c r="AA225" s="47"/>
      <c r="AB225" s="32" t="str">
        <f>A225</f>
        <v>2025-06-10 00:00:00</v>
      </c>
      <c r="AC225" s="1">
        <f>SUM(U225:U248)</f>
        <v>3115.904</v>
      </c>
      <c r="AD225" s="1">
        <f>AVERAGE(V225:V248)</f>
        <v>381.50550000000015</v>
      </c>
      <c r="AE225" s="1">
        <f>SUM(W225:W248)</f>
        <v>415.41565590618063</v>
      </c>
      <c r="AF225" s="1">
        <f>SUM(X225:X248)</f>
        <v>180.70581031918863</v>
      </c>
      <c r="AG225" s="35">
        <f>AVERAGE(Y225:Y248)</f>
        <v>2.7916666666666665</v>
      </c>
      <c r="AH225" s="37">
        <f>DAY(A225)</f>
        <v>10</v>
      </c>
    </row>
    <row r="226" spans="1:34" hidden="1" x14ac:dyDescent="0.25">
      <c r="A226" s="57" t="s">
        <v>3893</v>
      </c>
      <c r="B226" s="1">
        <v>18.815999999999999</v>
      </c>
      <c r="C226" s="1">
        <v>18.559999999999999</v>
      </c>
      <c r="D226" s="1">
        <v>421.90699999999998</v>
      </c>
      <c r="E226" s="1">
        <v>382.14699999999999</v>
      </c>
      <c r="G226" s="1">
        <f t="shared" si="51"/>
        <v>39.759999999999991</v>
      </c>
      <c r="H226" s="1">
        <f t="shared" si="52"/>
        <v>0.25600000000000023</v>
      </c>
      <c r="I226" s="2">
        <f t="shared" si="53"/>
        <v>396.59258</v>
      </c>
      <c r="J226" s="2">
        <f t="shared" si="54"/>
        <v>388.15443999999997</v>
      </c>
      <c r="K226" s="2">
        <f t="shared" si="55"/>
        <v>379.71629999999999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21.575507395940832</v>
      </c>
      <c r="P226" s="11">
        <f t="shared" si="60"/>
        <v>2.7595073959408332</v>
      </c>
      <c r="Q226" s="1">
        <f t="shared" si="61"/>
        <v>18.815999999999999</v>
      </c>
      <c r="S226" s="14" t="str">
        <f t="shared" si="62"/>
        <v>A</v>
      </c>
      <c r="U226" s="1">
        <f t="shared" si="63"/>
        <v>18.815999999999999</v>
      </c>
      <c r="V226" s="1">
        <f t="shared" si="64"/>
        <v>382.14699999999999</v>
      </c>
      <c r="W226" s="1">
        <f t="shared" si="65"/>
        <v>2.7595073959408332</v>
      </c>
      <c r="X226" s="20">
        <f t="shared" si="66"/>
        <v>1.2003857172342625</v>
      </c>
      <c r="Y226" s="22">
        <f t="shared" si="67"/>
        <v>3</v>
      </c>
      <c r="AA226" s="47"/>
    </row>
    <row r="227" spans="1:34" hidden="1" x14ac:dyDescent="0.25">
      <c r="A227" s="57" t="s">
        <v>3894</v>
      </c>
      <c r="B227" s="1">
        <v>18.303999999999998</v>
      </c>
      <c r="C227" s="1">
        <v>18.175999999999998</v>
      </c>
      <c r="D227" s="1">
        <v>421.93</v>
      </c>
      <c r="E227" s="1">
        <v>382.18</v>
      </c>
      <c r="G227" s="1">
        <f t="shared" si="51"/>
        <v>39.75</v>
      </c>
      <c r="H227" s="1">
        <f t="shared" si="52"/>
        <v>0.12800000000000011</v>
      </c>
      <c r="I227" s="2">
        <f t="shared" si="53"/>
        <v>396.61419999999998</v>
      </c>
      <c r="J227" s="2">
        <f t="shared" si="54"/>
        <v>388.17560000000003</v>
      </c>
      <c r="K227" s="2">
        <f t="shared" si="55"/>
        <v>379.73700000000002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20.988418759316591</v>
      </c>
      <c r="P227" s="11">
        <f t="shared" si="60"/>
        <v>2.6844187593165927</v>
      </c>
      <c r="Q227" s="1">
        <f t="shared" si="61"/>
        <v>18.303999999999998</v>
      </c>
      <c r="S227" s="14" t="str">
        <f t="shared" si="62"/>
        <v>A</v>
      </c>
      <c r="U227" s="1">
        <f t="shared" si="63"/>
        <v>18.303999999999998</v>
      </c>
      <c r="V227" s="1">
        <f t="shared" si="64"/>
        <v>382.18</v>
      </c>
      <c r="W227" s="1">
        <f t="shared" si="65"/>
        <v>2.6844187593165927</v>
      </c>
      <c r="X227" s="20">
        <f t="shared" si="66"/>
        <v>1.1677221603027179</v>
      </c>
      <c r="Y227" s="22">
        <f t="shared" si="67"/>
        <v>3</v>
      </c>
      <c r="AA227" s="47"/>
    </row>
    <row r="228" spans="1:34" hidden="1" x14ac:dyDescent="0.25">
      <c r="A228" s="57" t="s">
        <v>3895</v>
      </c>
      <c r="B228" s="1">
        <v>18.815999999999999</v>
      </c>
      <c r="C228" s="1">
        <v>18.559999999999999</v>
      </c>
      <c r="D228" s="1">
        <v>421.58199999999999</v>
      </c>
      <c r="E228" s="1">
        <v>381.86599999999999</v>
      </c>
      <c r="G228" s="1">
        <f t="shared" si="51"/>
        <v>39.716000000000008</v>
      </c>
      <c r="H228" s="1">
        <f t="shared" si="52"/>
        <v>0.25600000000000023</v>
      </c>
      <c r="I228" s="2">
        <f t="shared" si="53"/>
        <v>396.28708</v>
      </c>
      <c r="J228" s="2">
        <f t="shared" si="54"/>
        <v>387.85543999999999</v>
      </c>
      <c r="K228" s="2">
        <f t="shared" si="55"/>
        <v>379.42379999999997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21.575507395940832</v>
      </c>
      <c r="P228" s="11">
        <f t="shared" si="60"/>
        <v>2.7595073959408332</v>
      </c>
      <c r="Q228" s="1">
        <f t="shared" si="61"/>
        <v>18.815999999999999</v>
      </c>
      <c r="S228" s="14" t="str">
        <f t="shared" si="62"/>
        <v>A</v>
      </c>
      <c r="U228" s="1">
        <f t="shared" si="63"/>
        <v>18.815999999999999</v>
      </c>
      <c r="V228" s="1">
        <f t="shared" si="64"/>
        <v>381.86599999999999</v>
      </c>
      <c r="W228" s="1">
        <f t="shared" si="65"/>
        <v>2.7595073959408332</v>
      </c>
      <c r="X228" s="20">
        <f t="shared" si="66"/>
        <v>1.2003857172342625</v>
      </c>
      <c r="Y228" s="22">
        <f t="shared" si="67"/>
        <v>3</v>
      </c>
      <c r="AA228" s="47"/>
    </row>
    <row r="229" spans="1:34" hidden="1" x14ac:dyDescent="0.25">
      <c r="A229" s="57" t="s">
        <v>3896</v>
      </c>
      <c r="B229" s="1">
        <v>19.2</v>
      </c>
      <c r="C229" s="1">
        <v>18.943999999999999</v>
      </c>
      <c r="D229" s="1">
        <v>420.21699999999998</v>
      </c>
      <c r="E229" s="1">
        <v>380.62599999999998</v>
      </c>
      <c r="G229" s="1">
        <f t="shared" si="51"/>
        <v>39.591000000000008</v>
      </c>
      <c r="H229" s="1">
        <f t="shared" si="52"/>
        <v>0.25600000000000023</v>
      </c>
      <c r="I229" s="2">
        <f t="shared" si="53"/>
        <v>395.00397999999996</v>
      </c>
      <c r="J229" s="2">
        <f t="shared" si="54"/>
        <v>386.59963999999997</v>
      </c>
      <c r="K229" s="2">
        <f t="shared" si="55"/>
        <v>378.19529999999997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22.015823873409012</v>
      </c>
      <c r="P229" s="11">
        <f t="shared" si="60"/>
        <v>2.8158238734090126</v>
      </c>
      <c r="Q229" s="1">
        <f t="shared" si="61"/>
        <v>19.2</v>
      </c>
      <c r="S229" s="14" t="str">
        <f t="shared" si="62"/>
        <v>A</v>
      </c>
      <c r="U229" s="1">
        <f t="shared" si="63"/>
        <v>19.2</v>
      </c>
      <c r="V229" s="1">
        <f t="shared" si="64"/>
        <v>380.62599999999998</v>
      </c>
      <c r="W229" s="1">
        <f t="shared" si="65"/>
        <v>2.8158238734090126</v>
      </c>
      <c r="X229" s="20">
        <f t="shared" si="66"/>
        <v>1.2248833849329206</v>
      </c>
      <c r="Y229" s="22">
        <f t="shared" si="67"/>
        <v>3</v>
      </c>
      <c r="AA229" s="47"/>
    </row>
    <row r="230" spans="1:34" hidden="1" x14ac:dyDescent="0.25">
      <c r="A230" s="57" t="s">
        <v>3897</v>
      </c>
      <c r="B230" s="1">
        <v>44.415999999999997</v>
      </c>
      <c r="C230" s="1">
        <v>44.287999999999997</v>
      </c>
      <c r="D230" s="1">
        <v>418.02100000000002</v>
      </c>
      <c r="E230" s="1">
        <v>380.04700000000003</v>
      </c>
      <c r="G230" s="1">
        <f t="shared" si="51"/>
        <v>37.97399999999999</v>
      </c>
      <c r="H230" s="1">
        <f t="shared" si="52"/>
        <v>0.12800000000000011</v>
      </c>
      <c r="I230" s="2">
        <f t="shared" si="53"/>
        <v>392.93974000000003</v>
      </c>
      <c r="J230" s="2">
        <f t="shared" si="54"/>
        <v>384.57932</v>
      </c>
      <c r="K230" s="2">
        <f t="shared" si="55"/>
        <v>376.21890000000002</v>
      </c>
      <c r="L230" s="10">
        <f t="shared" si="56"/>
        <v>2</v>
      </c>
      <c r="M230" s="73">
        <f t="shared" si="57"/>
        <v>2</v>
      </c>
      <c r="N230">
        <f t="shared" si="58"/>
        <v>2</v>
      </c>
      <c r="O230" s="12">
        <f t="shared" si="59"/>
        <v>48.707095076214493</v>
      </c>
      <c r="P230" s="11">
        <f t="shared" si="60"/>
        <v>4.2910950762144964</v>
      </c>
      <c r="Q230" s="1">
        <f t="shared" si="61"/>
        <v>44.415999999999997</v>
      </c>
      <c r="S230" s="14" t="str">
        <f t="shared" si="62"/>
        <v>A</v>
      </c>
      <c r="U230" s="1">
        <f t="shared" si="63"/>
        <v>44.415999999999997</v>
      </c>
      <c r="V230" s="1">
        <f t="shared" si="64"/>
        <v>380.04700000000003</v>
      </c>
      <c r="W230" s="1">
        <f t="shared" si="65"/>
        <v>4.2910950762144964</v>
      </c>
      <c r="X230" s="20">
        <f t="shared" si="66"/>
        <v>1.866626358153306</v>
      </c>
      <c r="Y230" s="22">
        <f t="shared" si="67"/>
        <v>2</v>
      </c>
      <c r="AA230" s="47"/>
    </row>
    <row r="231" spans="1:34" hidden="1" x14ac:dyDescent="0.25">
      <c r="A231" s="57" t="s">
        <v>3898</v>
      </c>
      <c r="B231" s="1">
        <v>100.992</v>
      </c>
      <c r="C231" s="1">
        <v>100.736</v>
      </c>
      <c r="D231" s="1">
        <v>423.56700000000001</v>
      </c>
      <c r="E231" s="1">
        <v>383.37299999999999</v>
      </c>
      <c r="G231" s="1">
        <f t="shared" si="51"/>
        <v>40.194000000000017</v>
      </c>
      <c r="H231" s="1">
        <f t="shared" si="52"/>
        <v>0.25600000000000023</v>
      </c>
      <c r="I231" s="2">
        <f t="shared" si="53"/>
        <v>398.15298000000001</v>
      </c>
      <c r="J231" s="2">
        <f t="shared" si="54"/>
        <v>389.68164000000002</v>
      </c>
      <c r="K231" s="2">
        <f t="shared" si="55"/>
        <v>381.21030000000002</v>
      </c>
      <c r="L231" s="10">
        <f t="shared" si="56"/>
        <v>3</v>
      </c>
      <c r="M231" s="73">
        <f t="shared" si="57"/>
        <v>3</v>
      </c>
      <c r="N231">
        <f t="shared" si="58"/>
        <v>3</v>
      </c>
      <c r="O231" s="12">
        <f t="shared" si="59"/>
        <v>115.80323357413141</v>
      </c>
      <c r="P231" s="11">
        <f t="shared" si="60"/>
        <v>14.811233574131407</v>
      </c>
      <c r="Q231" s="1">
        <f t="shared" si="61"/>
        <v>100.992</v>
      </c>
      <c r="S231" s="14" t="str">
        <f t="shared" si="62"/>
        <v>A</v>
      </c>
      <c r="U231" s="1">
        <f t="shared" si="63"/>
        <v>100.992</v>
      </c>
      <c r="V231" s="1">
        <f t="shared" si="64"/>
        <v>383.37299999999999</v>
      </c>
      <c r="W231" s="1">
        <f t="shared" si="65"/>
        <v>14.811233574131407</v>
      </c>
      <c r="X231" s="20">
        <f t="shared" si="66"/>
        <v>6.4428866047471622</v>
      </c>
      <c r="Y231" s="22">
        <f t="shared" si="67"/>
        <v>3</v>
      </c>
      <c r="AA231" s="47"/>
    </row>
    <row r="232" spans="1:34" hidden="1" x14ac:dyDescent="0.25">
      <c r="A232" s="57" t="s">
        <v>3899</v>
      </c>
      <c r="B232" s="1">
        <v>146.17599999999999</v>
      </c>
      <c r="C232" s="1">
        <v>145.91999999999999</v>
      </c>
      <c r="D232" s="1">
        <v>420.36200000000002</v>
      </c>
      <c r="E232" s="1">
        <v>380.3</v>
      </c>
      <c r="G232" s="1">
        <f t="shared" si="51"/>
        <v>40.062000000000012</v>
      </c>
      <c r="H232" s="1">
        <f t="shared" si="52"/>
        <v>0.25600000000000023</v>
      </c>
      <c r="I232" s="2">
        <f t="shared" si="53"/>
        <v>395.14028000000002</v>
      </c>
      <c r="J232" s="2">
        <f t="shared" si="54"/>
        <v>386.73304000000002</v>
      </c>
      <c r="K232" s="2">
        <f t="shared" si="55"/>
        <v>378.32580000000002</v>
      </c>
      <c r="L232" s="10">
        <f t="shared" si="56"/>
        <v>3</v>
      </c>
      <c r="M232" s="73" t="str">
        <f t="shared" si="57"/>
        <v/>
      </c>
      <c r="N232">
        <f t="shared" si="58"/>
        <v>3</v>
      </c>
      <c r="O232" s="12">
        <f t="shared" si="59"/>
        <v>167.61380575622059</v>
      </c>
      <c r="P232" s="11">
        <f t="shared" si="60"/>
        <v>21.437805756220598</v>
      </c>
      <c r="Q232" s="1">
        <f t="shared" si="61"/>
        <v>146.17599999999999</v>
      </c>
      <c r="S232" s="14" t="str">
        <f t="shared" si="62"/>
        <v>A</v>
      </c>
      <c r="U232" s="1">
        <f t="shared" si="63"/>
        <v>146.17599999999999</v>
      </c>
      <c r="V232" s="1">
        <f t="shared" si="64"/>
        <v>380.3</v>
      </c>
      <c r="W232" s="1">
        <f t="shared" si="65"/>
        <v>21.437805756220598</v>
      </c>
      <c r="X232" s="20">
        <f t="shared" si="66"/>
        <v>9.3254455039559598</v>
      </c>
      <c r="Y232" s="22">
        <f t="shared" si="67"/>
        <v>3</v>
      </c>
      <c r="AA232" s="47"/>
    </row>
    <row r="233" spans="1:34" hidden="1" x14ac:dyDescent="0.25">
      <c r="A233" s="57" t="s">
        <v>3900</v>
      </c>
      <c r="B233" s="1">
        <v>162.048</v>
      </c>
      <c r="C233" s="1">
        <v>161.536</v>
      </c>
      <c r="D233" s="1">
        <v>420.29500000000002</v>
      </c>
      <c r="E233" s="1">
        <v>380.19600000000003</v>
      </c>
      <c r="G233" s="1">
        <f t="shared" si="51"/>
        <v>40.09899999999999</v>
      </c>
      <c r="H233" s="1">
        <f t="shared" si="52"/>
        <v>0.51200000000000045</v>
      </c>
      <c r="I233" s="2">
        <f t="shared" si="53"/>
        <v>395.07730000000004</v>
      </c>
      <c r="J233" s="2">
        <f t="shared" si="54"/>
        <v>386.67140000000001</v>
      </c>
      <c r="K233" s="2">
        <f t="shared" si="55"/>
        <v>378.26550000000003</v>
      </c>
      <c r="L233" s="10">
        <f t="shared" si="56"/>
        <v>3</v>
      </c>
      <c r="M233" s="73" t="str">
        <f t="shared" si="57"/>
        <v/>
      </c>
      <c r="N233">
        <f t="shared" si="58"/>
        <v>3</v>
      </c>
      <c r="O233" s="12">
        <f t="shared" si="59"/>
        <v>185.81355349157207</v>
      </c>
      <c r="P233" s="11">
        <f t="shared" si="60"/>
        <v>23.765553491572064</v>
      </c>
      <c r="Q233" s="1">
        <f t="shared" si="61"/>
        <v>162.048</v>
      </c>
      <c r="S233" s="14" t="str">
        <f t="shared" si="62"/>
        <v>A</v>
      </c>
      <c r="U233" s="1">
        <f t="shared" si="63"/>
        <v>162.048</v>
      </c>
      <c r="V233" s="1">
        <f t="shared" si="64"/>
        <v>380.19600000000003</v>
      </c>
      <c r="W233" s="1">
        <f t="shared" si="65"/>
        <v>23.765553491572064</v>
      </c>
      <c r="X233" s="20">
        <f t="shared" si="66"/>
        <v>10.338015768833847</v>
      </c>
      <c r="Y233" s="22">
        <f t="shared" si="67"/>
        <v>3</v>
      </c>
      <c r="AA233" s="47"/>
    </row>
    <row r="234" spans="1:34" hidden="1" x14ac:dyDescent="0.25">
      <c r="A234" s="57" t="s">
        <v>3901</v>
      </c>
      <c r="B234" s="1">
        <v>161.15199999999999</v>
      </c>
      <c r="C234" s="1">
        <v>160.768</v>
      </c>
      <c r="D234" s="1">
        <v>421</v>
      </c>
      <c r="E234" s="1">
        <v>380.85899999999998</v>
      </c>
      <c r="G234" s="1">
        <f t="shared" si="51"/>
        <v>40.14100000000002</v>
      </c>
      <c r="H234" s="1">
        <f t="shared" si="52"/>
        <v>0.38399999999998613</v>
      </c>
      <c r="I234" s="2">
        <f t="shared" si="53"/>
        <v>395.74</v>
      </c>
      <c r="J234" s="2">
        <f t="shared" si="54"/>
        <v>387.32</v>
      </c>
      <c r="K234" s="2">
        <f t="shared" si="55"/>
        <v>378.9</v>
      </c>
      <c r="L234" s="10">
        <f t="shared" si="56"/>
        <v>3</v>
      </c>
      <c r="M234" s="73" t="str">
        <f t="shared" si="57"/>
        <v/>
      </c>
      <c r="N234">
        <f t="shared" si="58"/>
        <v>3</v>
      </c>
      <c r="O234" s="12">
        <f t="shared" si="59"/>
        <v>184.78614837747963</v>
      </c>
      <c r="P234" s="11">
        <f t="shared" si="60"/>
        <v>23.634148377479647</v>
      </c>
      <c r="Q234" s="1">
        <f t="shared" si="61"/>
        <v>161.15199999999999</v>
      </c>
      <c r="S234" s="14" t="str">
        <f t="shared" si="62"/>
        <v>A</v>
      </c>
      <c r="U234" s="1">
        <f t="shared" si="63"/>
        <v>161.15199999999999</v>
      </c>
      <c r="V234" s="1">
        <f t="shared" si="64"/>
        <v>380.85899999999998</v>
      </c>
      <c r="W234" s="1">
        <f t="shared" si="65"/>
        <v>23.634148377479647</v>
      </c>
      <c r="X234" s="20">
        <f t="shared" si="66"/>
        <v>10.280854544203647</v>
      </c>
      <c r="Y234" s="22">
        <f t="shared" si="67"/>
        <v>3</v>
      </c>
      <c r="AA234" s="47"/>
    </row>
    <row r="235" spans="1:34" hidden="1" x14ac:dyDescent="0.25">
      <c r="A235" s="57" t="s">
        <v>3902</v>
      </c>
      <c r="B235" s="1">
        <v>185.6</v>
      </c>
      <c r="C235" s="1">
        <v>185.21600000000001</v>
      </c>
      <c r="D235" s="1">
        <v>419.78500000000003</v>
      </c>
      <c r="E235" s="1">
        <v>379.79700000000003</v>
      </c>
      <c r="G235" s="1">
        <f t="shared" si="51"/>
        <v>39.988</v>
      </c>
      <c r="H235" s="1">
        <f t="shared" si="52"/>
        <v>0.38399999999998613</v>
      </c>
      <c r="I235" s="2">
        <f t="shared" si="53"/>
        <v>394.59790000000004</v>
      </c>
      <c r="J235" s="2">
        <f t="shared" si="54"/>
        <v>386.2022</v>
      </c>
      <c r="K235" s="2">
        <f t="shared" si="55"/>
        <v>377.80650000000003</v>
      </c>
      <c r="L235" s="10">
        <f t="shared" si="56"/>
        <v>3</v>
      </c>
      <c r="M235" s="73" t="str">
        <f t="shared" si="57"/>
        <v/>
      </c>
      <c r="N235">
        <f t="shared" si="58"/>
        <v>3</v>
      </c>
      <c r="O235" s="12">
        <f t="shared" si="59"/>
        <v>212.81963077628711</v>
      </c>
      <c r="P235" s="11">
        <f t="shared" si="60"/>
        <v>27.219630776287119</v>
      </c>
      <c r="Q235" s="1">
        <f t="shared" si="61"/>
        <v>185.6</v>
      </c>
      <c r="S235" s="14" t="str">
        <f t="shared" si="62"/>
        <v>A</v>
      </c>
      <c r="U235" s="1">
        <f t="shared" si="63"/>
        <v>185.6</v>
      </c>
      <c r="V235" s="1">
        <f t="shared" si="64"/>
        <v>379.79700000000003</v>
      </c>
      <c r="W235" s="1">
        <f t="shared" si="65"/>
        <v>27.219630776287119</v>
      </c>
      <c r="X235" s="20">
        <f t="shared" si="66"/>
        <v>11.840539387684897</v>
      </c>
      <c r="Y235" s="22">
        <f t="shared" si="67"/>
        <v>3</v>
      </c>
      <c r="AA235" s="47"/>
    </row>
    <row r="236" spans="1:34" hidden="1" x14ac:dyDescent="0.25">
      <c r="A236" s="57" t="s">
        <v>3903</v>
      </c>
      <c r="B236" s="1">
        <v>188.28800000000001</v>
      </c>
      <c r="C236" s="1">
        <v>187.904</v>
      </c>
      <c r="D236" s="1">
        <v>418.64400000000001</v>
      </c>
      <c r="E236" s="1">
        <v>384.56900000000002</v>
      </c>
      <c r="G236" s="1">
        <f t="shared" si="51"/>
        <v>34.074999999999989</v>
      </c>
      <c r="H236" s="1">
        <f t="shared" si="52"/>
        <v>0.38400000000001455</v>
      </c>
      <c r="I236" s="2">
        <f t="shared" si="53"/>
        <v>393.52535999999998</v>
      </c>
      <c r="J236" s="2">
        <f t="shared" si="54"/>
        <v>385.15248000000003</v>
      </c>
      <c r="K236" s="2">
        <f t="shared" si="55"/>
        <v>376.77960000000002</v>
      </c>
      <c r="L236" s="10">
        <f t="shared" si="56"/>
        <v>2</v>
      </c>
      <c r="M236" s="73">
        <f t="shared" si="57"/>
        <v>2</v>
      </c>
      <c r="N236">
        <f t="shared" si="58"/>
        <v>2</v>
      </c>
      <c r="O236" s="12">
        <f t="shared" si="59"/>
        <v>206.47878056804475</v>
      </c>
      <c r="P236" s="11">
        <f t="shared" si="60"/>
        <v>18.190780568044744</v>
      </c>
      <c r="Q236" s="1">
        <f t="shared" si="61"/>
        <v>188.28800000000001</v>
      </c>
      <c r="S236" s="14" t="str">
        <f t="shared" si="62"/>
        <v>A</v>
      </c>
      <c r="U236" s="1">
        <f t="shared" si="63"/>
        <v>188.28800000000001</v>
      </c>
      <c r="V236" s="1">
        <f t="shared" si="64"/>
        <v>384.56900000000002</v>
      </c>
      <c r="W236" s="1">
        <f t="shared" si="65"/>
        <v>18.190780568044744</v>
      </c>
      <c r="X236" s="20">
        <f t="shared" si="66"/>
        <v>7.9129895470994631</v>
      </c>
      <c r="Y236" s="22">
        <f t="shared" si="67"/>
        <v>2</v>
      </c>
      <c r="AA236" s="47"/>
    </row>
    <row r="237" spans="1:34" hidden="1" x14ac:dyDescent="0.25">
      <c r="A237" s="57" t="s">
        <v>3904</v>
      </c>
      <c r="B237" s="1">
        <v>172.54400000000001</v>
      </c>
      <c r="C237" s="1">
        <v>172.16</v>
      </c>
      <c r="D237" s="1">
        <v>420.22500000000002</v>
      </c>
      <c r="E237" s="1">
        <v>381.68599999999998</v>
      </c>
      <c r="G237" s="1">
        <f t="shared" si="51"/>
        <v>38.539000000000044</v>
      </c>
      <c r="H237" s="1">
        <f t="shared" si="52"/>
        <v>0.38400000000001455</v>
      </c>
      <c r="I237" s="2">
        <f t="shared" si="53"/>
        <v>395.01150000000001</v>
      </c>
      <c r="J237" s="2">
        <f t="shared" si="54"/>
        <v>386.60700000000003</v>
      </c>
      <c r="K237" s="2">
        <f t="shared" si="55"/>
        <v>378.20250000000004</v>
      </c>
      <c r="L237" s="10">
        <f t="shared" si="56"/>
        <v>2</v>
      </c>
      <c r="M237" s="73" t="str">
        <f t="shared" si="57"/>
        <v/>
      </c>
      <c r="N237">
        <f t="shared" si="58"/>
        <v>2</v>
      </c>
      <c r="O237" s="12">
        <f t="shared" si="59"/>
        <v>189.21372957561138</v>
      </c>
      <c r="P237" s="11">
        <f t="shared" si="60"/>
        <v>16.66972957561137</v>
      </c>
      <c r="Q237" s="1">
        <f t="shared" si="61"/>
        <v>172.54400000000001</v>
      </c>
      <c r="S237" s="14" t="str">
        <f t="shared" si="62"/>
        <v>A</v>
      </c>
      <c r="U237" s="1">
        <f t="shared" si="63"/>
        <v>172.54400000000001</v>
      </c>
      <c r="V237" s="1">
        <f t="shared" si="64"/>
        <v>381.68599999999998</v>
      </c>
      <c r="W237" s="1">
        <f t="shared" si="65"/>
        <v>16.66972957561137</v>
      </c>
      <c r="X237" s="20">
        <f t="shared" si="66"/>
        <v>7.2513323653909465</v>
      </c>
      <c r="Y237" s="22">
        <f t="shared" si="67"/>
        <v>2</v>
      </c>
      <c r="AA237" s="47"/>
    </row>
    <row r="238" spans="1:34" hidden="1" x14ac:dyDescent="0.25">
      <c r="A238" s="57" t="s">
        <v>3905</v>
      </c>
      <c r="B238" s="1">
        <v>208.89599999999999</v>
      </c>
      <c r="C238" s="1">
        <v>208.256</v>
      </c>
      <c r="D238" s="1">
        <v>419.37700000000001</v>
      </c>
      <c r="E238" s="1">
        <v>382.59800000000001</v>
      </c>
      <c r="G238" s="1">
        <f t="shared" si="51"/>
        <v>36.778999999999996</v>
      </c>
      <c r="H238" s="1">
        <f t="shared" si="52"/>
        <v>0.63999999999998636</v>
      </c>
      <c r="I238" s="2">
        <f t="shared" si="53"/>
        <v>394.21438000000001</v>
      </c>
      <c r="J238" s="2">
        <f t="shared" si="54"/>
        <v>385.82684</v>
      </c>
      <c r="K238" s="2">
        <f t="shared" si="55"/>
        <v>377.4393</v>
      </c>
      <c r="L238" s="10">
        <f t="shared" si="56"/>
        <v>2</v>
      </c>
      <c r="M238" s="73" t="str">
        <f t="shared" si="57"/>
        <v/>
      </c>
      <c r="N238">
        <f t="shared" si="58"/>
        <v>2</v>
      </c>
      <c r="O238" s="12">
        <f t="shared" si="59"/>
        <v>229.0777497532624</v>
      </c>
      <c r="P238" s="11">
        <f t="shared" si="60"/>
        <v>20.181749753262409</v>
      </c>
      <c r="Q238" s="1">
        <f t="shared" si="61"/>
        <v>208.89599999999999</v>
      </c>
      <c r="S238" s="14" t="str">
        <f t="shared" si="62"/>
        <v>A</v>
      </c>
      <c r="U238" s="1">
        <f t="shared" si="63"/>
        <v>208.89599999999999</v>
      </c>
      <c r="V238" s="1">
        <f t="shared" si="64"/>
        <v>382.59800000000001</v>
      </c>
      <c r="W238" s="1">
        <f t="shared" si="65"/>
        <v>20.181749753262409</v>
      </c>
      <c r="X238" s="20">
        <f t="shared" si="66"/>
        <v>8.7790611426691481</v>
      </c>
      <c r="Y238" s="22">
        <f t="shared" si="67"/>
        <v>2</v>
      </c>
      <c r="AA238" s="47"/>
    </row>
    <row r="239" spans="1:34" hidden="1" x14ac:dyDescent="0.25">
      <c r="A239" s="57" t="s">
        <v>3906</v>
      </c>
      <c r="B239" s="1">
        <v>216.19200000000001</v>
      </c>
      <c r="C239" s="1">
        <v>215.68</v>
      </c>
      <c r="D239" s="1">
        <v>420.09</v>
      </c>
      <c r="E239" s="1">
        <v>381.93799999999999</v>
      </c>
      <c r="G239" s="1">
        <f t="shared" si="51"/>
        <v>38.151999999999987</v>
      </c>
      <c r="H239" s="1">
        <f t="shared" si="52"/>
        <v>0.51200000000000045</v>
      </c>
      <c r="I239" s="2">
        <f t="shared" si="53"/>
        <v>394.88459999999998</v>
      </c>
      <c r="J239" s="2">
        <f t="shared" si="54"/>
        <v>386.4828</v>
      </c>
      <c r="K239" s="2">
        <f t="shared" si="55"/>
        <v>378.08099999999996</v>
      </c>
      <c r="L239" s="10">
        <f t="shared" si="56"/>
        <v>2</v>
      </c>
      <c r="M239" s="73" t="str">
        <f t="shared" si="57"/>
        <v/>
      </c>
      <c r="N239">
        <f t="shared" si="58"/>
        <v>2</v>
      </c>
      <c r="O239" s="12">
        <f t="shared" si="59"/>
        <v>237.07862704243888</v>
      </c>
      <c r="P239" s="11">
        <f t="shared" si="60"/>
        <v>20.886627042438874</v>
      </c>
      <c r="Q239" s="1">
        <f t="shared" si="61"/>
        <v>216.19200000000001</v>
      </c>
      <c r="S239" s="14" t="str">
        <f t="shared" si="62"/>
        <v>A</v>
      </c>
      <c r="U239" s="1">
        <f t="shared" si="63"/>
        <v>216.19200000000001</v>
      </c>
      <c r="V239" s="1">
        <f t="shared" si="64"/>
        <v>381.93799999999999</v>
      </c>
      <c r="W239" s="1">
        <f t="shared" si="65"/>
        <v>20.886627042438874</v>
      </c>
      <c r="X239" s="20">
        <f t="shared" si="66"/>
        <v>9.0856827634609107</v>
      </c>
      <c r="Y239" s="22">
        <f t="shared" si="67"/>
        <v>2</v>
      </c>
      <c r="AA239" s="47"/>
    </row>
    <row r="240" spans="1:34" hidden="1" x14ac:dyDescent="0.25">
      <c r="A240" s="57" t="s">
        <v>3907</v>
      </c>
      <c r="B240" s="1">
        <v>207.36</v>
      </c>
      <c r="C240" s="1">
        <v>206.84800000000001</v>
      </c>
      <c r="D240" s="1">
        <v>422.27</v>
      </c>
      <c r="E240" s="1">
        <v>381.81400000000002</v>
      </c>
      <c r="G240" s="1">
        <f t="shared" si="51"/>
        <v>40.45599999999996</v>
      </c>
      <c r="H240" s="1">
        <f t="shared" si="52"/>
        <v>0.51200000000000045</v>
      </c>
      <c r="I240" s="2">
        <f t="shared" si="53"/>
        <v>396.93379999999996</v>
      </c>
      <c r="J240" s="2">
        <f t="shared" si="54"/>
        <v>388.48839999999996</v>
      </c>
      <c r="K240" s="2">
        <f t="shared" si="55"/>
        <v>380.04300000000001</v>
      </c>
      <c r="L240" s="10">
        <f t="shared" si="56"/>
        <v>3</v>
      </c>
      <c r="M240" s="73">
        <f t="shared" si="57"/>
        <v>3</v>
      </c>
      <c r="N240">
        <f t="shared" si="58"/>
        <v>3</v>
      </c>
      <c r="O240" s="12">
        <f t="shared" si="59"/>
        <v>237.77089783281735</v>
      </c>
      <c r="P240" s="11">
        <f t="shared" si="60"/>
        <v>30.410897832817341</v>
      </c>
      <c r="Q240" s="1">
        <f t="shared" si="61"/>
        <v>207.36</v>
      </c>
      <c r="S240" s="14" t="str">
        <f t="shared" si="62"/>
        <v>A</v>
      </c>
      <c r="U240" s="1">
        <f t="shared" si="63"/>
        <v>207.36</v>
      </c>
      <c r="V240" s="1">
        <f t="shared" si="64"/>
        <v>381.81400000000002</v>
      </c>
      <c r="W240" s="1">
        <f t="shared" si="65"/>
        <v>30.410897832817341</v>
      </c>
      <c r="X240" s="20">
        <f t="shared" si="66"/>
        <v>13.228740557275543</v>
      </c>
      <c r="Y240" s="22">
        <f t="shared" si="67"/>
        <v>3</v>
      </c>
      <c r="AA240" s="47"/>
    </row>
    <row r="241" spans="1:34" hidden="1" x14ac:dyDescent="0.25">
      <c r="A241" s="57" t="s">
        <v>3908</v>
      </c>
      <c r="B241" s="1">
        <v>184.83199999999999</v>
      </c>
      <c r="C241" s="1">
        <v>184.32</v>
      </c>
      <c r="D241" s="1">
        <v>424.74200000000002</v>
      </c>
      <c r="E241" s="1">
        <v>384.11200000000002</v>
      </c>
      <c r="G241" s="1">
        <f t="shared" si="51"/>
        <v>40.629999999999995</v>
      </c>
      <c r="H241" s="1">
        <f t="shared" si="52"/>
        <v>0.51200000000000045</v>
      </c>
      <c r="I241" s="2">
        <f t="shared" si="53"/>
        <v>399.25748000000004</v>
      </c>
      <c r="J241" s="2">
        <f t="shared" si="54"/>
        <v>390.76264000000003</v>
      </c>
      <c r="K241" s="2">
        <f t="shared" si="55"/>
        <v>382.26780000000002</v>
      </c>
      <c r="L241" s="10">
        <f t="shared" si="56"/>
        <v>3</v>
      </c>
      <c r="M241" s="73" t="str">
        <f t="shared" si="57"/>
        <v/>
      </c>
      <c r="N241">
        <f t="shared" si="58"/>
        <v>3</v>
      </c>
      <c r="O241" s="12">
        <f t="shared" si="59"/>
        <v>211.93899782135077</v>
      </c>
      <c r="P241" s="11">
        <f t="shared" si="60"/>
        <v>27.106997821350774</v>
      </c>
      <c r="Q241" s="1">
        <f t="shared" si="61"/>
        <v>184.83199999999999</v>
      </c>
      <c r="S241" s="14" t="str">
        <f t="shared" si="62"/>
        <v>A</v>
      </c>
      <c r="U241" s="1">
        <f t="shared" si="63"/>
        <v>184.83199999999999</v>
      </c>
      <c r="V241" s="1">
        <f t="shared" si="64"/>
        <v>384.11200000000002</v>
      </c>
      <c r="W241" s="1">
        <f t="shared" si="65"/>
        <v>27.106997821350774</v>
      </c>
      <c r="X241" s="20">
        <f t="shared" si="66"/>
        <v>11.791544052287586</v>
      </c>
      <c r="Y241" s="22">
        <f t="shared" si="67"/>
        <v>3</v>
      </c>
      <c r="AA241" s="47"/>
    </row>
    <row r="242" spans="1:34" hidden="1" x14ac:dyDescent="0.25">
      <c r="A242" s="57" t="s">
        <v>3909</v>
      </c>
      <c r="B242" s="1">
        <v>176.256</v>
      </c>
      <c r="C242" s="1">
        <v>175.87200000000001</v>
      </c>
      <c r="D242" s="1">
        <v>420.03100000000001</v>
      </c>
      <c r="E242" s="1">
        <v>379.84</v>
      </c>
      <c r="G242" s="1">
        <f t="shared" si="51"/>
        <v>40.191000000000031</v>
      </c>
      <c r="H242" s="1">
        <f t="shared" si="52"/>
        <v>0.38399999999998613</v>
      </c>
      <c r="I242" s="2">
        <f t="shared" si="53"/>
        <v>394.82914</v>
      </c>
      <c r="J242" s="2">
        <f t="shared" si="54"/>
        <v>386.42851999999999</v>
      </c>
      <c r="K242" s="2">
        <f t="shared" si="55"/>
        <v>378.02789999999999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202.10526315789474</v>
      </c>
      <c r="P242" s="11">
        <f t="shared" si="60"/>
        <v>25.84926315789474</v>
      </c>
      <c r="Q242" s="1">
        <f t="shared" si="61"/>
        <v>176.256</v>
      </c>
      <c r="S242" s="14" t="str">
        <f t="shared" si="62"/>
        <v>A</v>
      </c>
      <c r="U242" s="1">
        <f t="shared" si="63"/>
        <v>176.256</v>
      </c>
      <c r="V242" s="1">
        <f t="shared" si="64"/>
        <v>379.84</v>
      </c>
      <c r="W242" s="1">
        <f t="shared" si="65"/>
        <v>25.84926315789474</v>
      </c>
      <c r="X242" s="20">
        <f t="shared" si="66"/>
        <v>11.244429473684212</v>
      </c>
      <c r="Y242" s="22">
        <f t="shared" si="67"/>
        <v>3</v>
      </c>
      <c r="AA242" s="47"/>
    </row>
    <row r="243" spans="1:34" hidden="1" x14ac:dyDescent="0.25">
      <c r="A243" s="57" t="s">
        <v>3910</v>
      </c>
      <c r="B243" s="1">
        <v>178.048</v>
      </c>
      <c r="C243" s="1">
        <v>177.536</v>
      </c>
      <c r="D243" s="1">
        <v>419.053</v>
      </c>
      <c r="E243" s="1">
        <v>378.93900000000002</v>
      </c>
      <c r="G243" s="1">
        <f t="shared" si="51"/>
        <v>40.113999999999976</v>
      </c>
      <c r="H243" s="1">
        <f t="shared" si="52"/>
        <v>0.51200000000000045</v>
      </c>
      <c r="I243" s="2">
        <f t="shared" si="53"/>
        <v>393.90981999999997</v>
      </c>
      <c r="J243" s="2">
        <f t="shared" si="54"/>
        <v>385.52875999999998</v>
      </c>
      <c r="K243" s="2">
        <f t="shared" si="55"/>
        <v>377.14769999999999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204.16007338607957</v>
      </c>
      <c r="P243" s="11">
        <f t="shared" si="60"/>
        <v>26.112073386079572</v>
      </c>
      <c r="Q243" s="1">
        <f t="shared" si="61"/>
        <v>178.048</v>
      </c>
      <c r="S243" s="14" t="str">
        <f t="shared" si="62"/>
        <v>A</v>
      </c>
      <c r="U243" s="1">
        <f t="shared" si="63"/>
        <v>178.048</v>
      </c>
      <c r="V243" s="1">
        <f t="shared" si="64"/>
        <v>378.93900000000002</v>
      </c>
      <c r="W243" s="1">
        <f t="shared" si="65"/>
        <v>26.112073386079572</v>
      </c>
      <c r="X243" s="20">
        <f t="shared" si="66"/>
        <v>11.358751922944615</v>
      </c>
      <c r="Y243" s="22">
        <f t="shared" si="67"/>
        <v>3</v>
      </c>
      <c r="AA243" s="47"/>
    </row>
    <row r="244" spans="1:34" hidden="1" x14ac:dyDescent="0.25">
      <c r="A244" s="57" t="s">
        <v>3911</v>
      </c>
      <c r="B244" s="1">
        <v>163.19999999999999</v>
      </c>
      <c r="C244" s="1">
        <v>162.68799999999999</v>
      </c>
      <c r="D244" s="1">
        <v>418.55700000000002</v>
      </c>
      <c r="E244" s="1">
        <v>378.52</v>
      </c>
      <c r="G244" s="1">
        <f t="shared" si="51"/>
        <v>40.037000000000035</v>
      </c>
      <c r="H244" s="1">
        <f t="shared" si="52"/>
        <v>0.51200000000000045</v>
      </c>
      <c r="I244" s="2">
        <f t="shared" si="53"/>
        <v>393.44358</v>
      </c>
      <c r="J244" s="2">
        <f t="shared" si="54"/>
        <v>385.07244000000003</v>
      </c>
      <c r="K244" s="2">
        <f t="shared" si="55"/>
        <v>376.7013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187.13450292397658</v>
      </c>
      <c r="P244" s="11">
        <f t="shared" si="60"/>
        <v>23.934502923976595</v>
      </c>
      <c r="Q244" s="1">
        <f t="shared" si="61"/>
        <v>163.19999999999999</v>
      </c>
      <c r="S244" s="14" t="str">
        <f t="shared" si="62"/>
        <v>A</v>
      </c>
      <c r="U244" s="1">
        <f t="shared" si="63"/>
        <v>163.19999999999999</v>
      </c>
      <c r="V244" s="1">
        <f t="shared" si="64"/>
        <v>378.52</v>
      </c>
      <c r="W244" s="1">
        <f t="shared" si="65"/>
        <v>23.934502923976595</v>
      </c>
      <c r="X244" s="20">
        <f t="shared" si="66"/>
        <v>10.411508771929819</v>
      </c>
      <c r="Y244" s="22">
        <f t="shared" si="67"/>
        <v>3</v>
      </c>
      <c r="AA244" s="47"/>
    </row>
    <row r="245" spans="1:34" hidden="1" x14ac:dyDescent="0.25">
      <c r="A245" s="57" t="s">
        <v>3912</v>
      </c>
      <c r="B245" s="1">
        <v>162.304</v>
      </c>
      <c r="C245" s="1">
        <v>161.91999999999999</v>
      </c>
      <c r="D245" s="1">
        <v>418.666</v>
      </c>
      <c r="E245" s="1">
        <v>378.608</v>
      </c>
      <c r="G245" s="1">
        <f t="shared" si="51"/>
        <v>40.057999999999993</v>
      </c>
      <c r="H245" s="1">
        <f t="shared" si="52"/>
        <v>0.38400000000001455</v>
      </c>
      <c r="I245" s="2">
        <f t="shared" si="53"/>
        <v>393.54604</v>
      </c>
      <c r="J245" s="2">
        <f t="shared" si="54"/>
        <v>385.17272000000003</v>
      </c>
      <c r="K245" s="2">
        <f t="shared" si="55"/>
        <v>376.79939999999999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186.10709780988418</v>
      </c>
      <c r="P245" s="11">
        <f t="shared" si="60"/>
        <v>23.803097809884179</v>
      </c>
      <c r="Q245" s="1">
        <f t="shared" si="61"/>
        <v>162.304</v>
      </c>
      <c r="S245" s="14" t="str">
        <f t="shared" si="62"/>
        <v>A</v>
      </c>
      <c r="U245" s="1">
        <f t="shared" si="63"/>
        <v>162.304</v>
      </c>
      <c r="V245" s="1">
        <f t="shared" si="64"/>
        <v>378.608</v>
      </c>
      <c r="W245" s="1">
        <f t="shared" si="65"/>
        <v>23.803097809884179</v>
      </c>
      <c r="X245" s="20">
        <f t="shared" si="66"/>
        <v>10.354347547299618</v>
      </c>
      <c r="Y245" s="22">
        <f t="shared" si="67"/>
        <v>3</v>
      </c>
      <c r="AA245" s="47"/>
    </row>
    <row r="246" spans="1:34" hidden="1" x14ac:dyDescent="0.25">
      <c r="A246" s="57" t="s">
        <v>3913</v>
      </c>
      <c r="B246" s="1">
        <v>157.696</v>
      </c>
      <c r="C246" s="1">
        <v>157.31200000000001</v>
      </c>
      <c r="D246" s="1">
        <v>419.21100000000001</v>
      </c>
      <c r="E246" s="1">
        <v>380.01100000000002</v>
      </c>
      <c r="G246" s="1">
        <f t="shared" si="51"/>
        <v>39.199999999999989</v>
      </c>
      <c r="H246" s="1">
        <f t="shared" si="52"/>
        <v>0.38399999999998613</v>
      </c>
      <c r="I246" s="2">
        <f t="shared" si="53"/>
        <v>394.05833999999999</v>
      </c>
      <c r="J246" s="2">
        <f t="shared" si="54"/>
        <v>385.67412000000002</v>
      </c>
      <c r="K246" s="2">
        <f t="shared" si="55"/>
        <v>377.28989999999999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180.82330008026602</v>
      </c>
      <c r="P246" s="11">
        <f t="shared" si="60"/>
        <v>23.127300080266025</v>
      </c>
      <c r="Q246" s="1">
        <f t="shared" si="61"/>
        <v>157.696</v>
      </c>
      <c r="S246" s="14" t="str">
        <f t="shared" si="62"/>
        <v>A</v>
      </c>
      <c r="U246" s="1">
        <f t="shared" si="63"/>
        <v>157.696</v>
      </c>
      <c r="V246" s="1">
        <f t="shared" si="64"/>
        <v>380.01100000000002</v>
      </c>
      <c r="W246" s="1">
        <f t="shared" si="65"/>
        <v>23.127300080266025</v>
      </c>
      <c r="X246" s="20">
        <f t="shared" si="66"/>
        <v>10.060375534915721</v>
      </c>
      <c r="Y246" s="22">
        <f t="shared" si="67"/>
        <v>3</v>
      </c>
      <c r="AA246" s="47"/>
    </row>
    <row r="247" spans="1:34" hidden="1" x14ac:dyDescent="0.25">
      <c r="A247" s="57" t="s">
        <v>3914</v>
      </c>
      <c r="B247" s="1">
        <v>135.29599999999999</v>
      </c>
      <c r="C247" s="1">
        <v>134.91200000000001</v>
      </c>
      <c r="D247" s="1">
        <v>423.02800000000002</v>
      </c>
      <c r="E247" s="1">
        <v>382.959</v>
      </c>
      <c r="G247" s="1">
        <f t="shared" si="51"/>
        <v>40.069000000000017</v>
      </c>
      <c r="H247" s="1">
        <f t="shared" si="52"/>
        <v>0.38399999999998613</v>
      </c>
      <c r="I247" s="2">
        <f t="shared" si="53"/>
        <v>397.64632</v>
      </c>
      <c r="J247" s="2">
        <f t="shared" si="54"/>
        <v>389.18576000000002</v>
      </c>
      <c r="K247" s="2">
        <f t="shared" si="55"/>
        <v>380.72520000000003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155.13817222795549</v>
      </c>
      <c r="P247" s="11">
        <f t="shared" si="60"/>
        <v>19.842172227955501</v>
      </c>
      <c r="Q247" s="1">
        <f t="shared" si="61"/>
        <v>135.29599999999999</v>
      </c>
      <c r="S247" s="14" t="str">
        <f t="shared" si="62"/>
        <v>A</v>
      </c>
      <c r="U247" s="1">
        <f t="shared" si="63"/>
        <v>135.29599999999999</v>
      </c>
      <c r="V247" s="1">
        <f t="shared" si="64"/>
        <v>382.959</v>
      </c>
      <c r="W247" s="1">
        <f t="shared" si="65"/>
        <v>19.842172227955501</v>
      </c>
      <c r="X247" s="20">
        <f t="shared" si="66"/>
        <v>8.6313449191606431</v>
      </c>
      <c r="Y247" s="22">
        <f t="shared" si="67"/>
        <v>3</v>
      </c>
      <c r="AA247" s="47"/>
    </row>
    <row r="248" spans="1:34" hidden="1" x14ac:dyDescent="0.25">
      <c r="A248" s="57" t="s">
        <v>3915</v>
      </c>
      <c r="B248" s="1">
        <v>71.424000000000007</v>
      </c>
      <c r="C248" s="1">
        <v>71.168000000000006</v>
      </c>
      <c r="D248" s="1">
        <v>425.99400000000003</v>
      </c>
      <c r="E248" s="1">
        <v>385.65300000000002</v>
      </c>
      <c r="G248" s="1">
        <f t="shared" si="51"/>
        <v>40.341000000000008</v>
      </c>
      <c r="H248" s="1">
        <f t="shared" si="52"/>
        <v>0.25600000000000023</v>
      </c>
      <c r="I248" s="2">
        <f t="shared" si="53"/>
        <v>400.43436000000003</v>
      </c>
      <c r="J248" s="2">
        <f t="shared" si="54"/>
        <v>391.91448000000003</v>
      </c>
      <c r="K248" s="2">
        <f t="shared" si="55"/>
        <v>383.39460000000003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81.89886480908153</v>
      </c>
      <c r="P248" s="11">
        <f t="shared" si="60"/>
        <v>10.474864809081524</v>
      </c>
      <c r="Q248" s="1">
        <f t="shared" si="61"/>
        <v>71.424000000000007</v>
      </c>
      <c r="S248" s="14" t="str">
        <f t="shared" si="62"/>
        <v>A</v>
      </c>
      <c r="U248" s="1">
        <f t="shared" si="63"/>
        <v>71.424000000000007</v>
      </c>
      <c r="V248" s="1">
        <f t="shared" si="64"/>
        <v>385.65300000000002</v>
      </c>
      <c r="W248" s="1">
        <f t="shared" si="65"/>
        <v>10.474864809081524</v>
      </c>
      <c r="X248" s="20">
        <f t="shared" si="66"/>
        <v>4.5565661919504628</v>
      </c>
      <c r="Y248" s="22">
        <f t="shared" si="67"/>
        <v>3</v>
      </c>
      <c r="AA248" s="47"/>
    </row>
    <row r="249" spans="1:34" x14ac:dyDescent="0.25">
      <c r="A249" s="57" t="s">
        <v>3916</v>
      </c>
      <c r="B249" s="1">
        <v>58.496000000000002</v>
      </c>
      <c r="C249" s="1">
        <v>58.368000000000002</v>
      </c>
      <c r="D249" s="1">
        <v>425.988</v>
      </c>
      <c r="E249" s="1">
        <v>385.68299999999999</v>
      </c>
      <c r="G249" s="1">
        <f t="shared" si="51"/>
        <v>40.305000000000007</v>
      </c>
      <c r="H249" s="1">
        <f t="shared" si="52"/>
        <v>0.12800000000000011</v>
      </c>
      <c r="I249" s="2">
        <f t="shared" si="53"/>
        <v>400.42872</v>
      </c>
      <c r="J249" s="2">
        <f t="shared" si="54"/>
        <v>391.90895999999998</v>
      </c>
      <c r="K249" s="2">
        <f t="shared" si="55"/>
        <v>383.38920000000002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67.07487673431946</v>
      </c>
      <c r="P249" s="11">
        <f t="shared" si="60"/>
        <v>8.5788767343194579</v>
      </c>
      <c r="Q249" s="1">
        <f t="shared" si="61"/>
        <v>58.496000000000002</v>
      </c>
      <c r="S249" s="14" t="str">
        <f t="shared" si="62"/>
        <v>A</v>
      </c>
      <c r="U249" s="1">
        <f t="shared" si="63"/>
        <v>58.496000000000002</v>
      </c>
      <c r="V249" s="1">
        <f t="shared" si="64"/>
        <v>385.68299999999999</v>
      </c>
      <c r="W249" s="1">
        <f t="shared" si="65"/>
        <v>8.5788767343194579</v>
      </c>
      <c r="X249" s="20">
        <f t="shared" si="66"/>
        <v>3.7318113794289642</v>
      </c>
      <c r="Y249" s="22">
        <f t="shared" si="67"/>
        <v>3</v>
      </c>
      <c r="Z249" s="32" t="s">
        <v>40</v>
      </c>
      <c r="AA249" s="47"/>
      <c r="AB249" s="32" t="str">
        <f>A249</f>
        <v>2025-06-11 00:00:00</v>
      </c>
      <c r="AC249" s="1">
        <f>SUM(U249:U272)</f>
        <v>3320.192</v>
      </c>
      <c r="AD249" s="1">
        <f>AVERAGE(V249:V272)</f>
        <v>383.50074999999998</v>
      </c>
      <c r="AE249" s="1">
        <f>SUM(W249:W272)</f>
        <v>445.67709879272263</v>
      </c>
      <c r="AF249" s="1">
        <f>SUM(X249:X272)</f>
        <v>193.86953797483434</v>
      </c>
      <c r="AG249" s="35">
        <f>AVERAGE(Y249:Y272)</f>
        <v>2.7916666666666665</v>
      </c>
      <c r="AH249" s="37">
        <f>DAY(A249)</f>
        <v>11</v>
      </c>
    </row>
    <row r="250" spans="1:34" hidden="1" x14ac:dyDescent="0.25">
      <c r="A250" s="57" t="s">
        <v>3917</v>
      </c>
      <c r="B250" s="1">
        <v>54.911999999999999</v>
      </c>
      <c r="C250" s="1">
        <v>54.655999999999999</v>
      </c>
      <c r="D250" s="1">
        <v>425.959</v>
      </c>
      <c r="E250" s="1">
        <v>385.68200000000002</v>
      </c>
      <c r="G250" s="1">
        <f t="shared" si="51"/>
        <v>40.276999999999987</v>
      </c>
      <c r="H250" s="1">
        <f t="shared" si="52"/>
        <v>0.25600000000000023</v>
      </c>
      <c r="I250" s="2">
        <f t="shared" si="53"/>
        <v>400.40145999999999</v>
      </c>
      <c r="J250" s="2">
        <f t="shared" si="54"/>
        <v>391.88227999999998</v>
      </c>
      <c r="K250" s="2">
        <f t="shared" si="55"/>
        <v>383.36310000000003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62.965256277949777</v>
      </c>
      <c r="P250" s="11">
        <f t="shared" si="60"/>
        <v>8.0532562779497781</v>
      </c>
      <c r="Q250" s="1">
        <f t="shared" si="61"/>
        <v>54.911999999999999</v>
      </c>
      <c r="S250" s="14" t="str">
        <f t="shared" si="62"/>
        <v>A</v>
      </c>
      <c r="U250" s="1">
        <f t="shared" si="63"/>
        <v>54.911999999999999</v>
      </c>
      <c r="V250" s="1">
        <f t="shared" si="64"/>
        <v>385.68200000000002</v>
      </c>
      <c r="W250" s="1">
        <f t="shared" si="65"/>
        <v>8.0532562779497781</v>
      </c>
      <c r="X250" s="20">
        <f t="shared" si="66"/>
        <v>3.5031664809081535</v>
      </c>
      <c r="Y250" s="22">
        <f t="shared" si="67"/>
        <v>3</v>
      </c>
      <c r="AA250" s="47"/>
    </row>
    <row r="251" spans="1:34" hidden="1" x14ac:dyDescent="0.25">
      <c r="A251" s="57" t="s">
        <v>3918</v>
      </c>
      <c r="B251" s="1">
        <v>52.095999999999997</v>
      </c>
      <c r="C251" s="1">
        <v>51.84</v>
      </c>
      <c r="D251" s="1">
        <v>426.51400000000001</v>
      </c>
      <c r="E251" s="1">
        <v>386.2</v>
      </c>
      <c r="G251" s="1">
        <f t="shared" si="51"/>
        <v>40.314000000000021</v>
      </c>
      <c r="H251" s="1">
        <f t="shared" si="52"/>
        <v>0.25599999999999312</v>
      </c>
      <c r="I251" s="2">
        <f t="shared" si="53"/>
        <v>400.92316</v>
      </c>
      <c r="J251" s="2">
        <f t="shared" si="54"/>
        <v>392.39287999999999</v>
      </c>
      <c r="K251" s="2">
        <f t="shared" si="55"/>
        <v>383.86260000000004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59.736268776516447</v>
      </c>
      <c r="P251" s="11">
        <f t="shared" si="60"/>
        <v>7.6402687765164501</v>
      </c>
      <c r="Q251" s="1">
        <f t="shared" si="61"/>
        <v>52.095999999999997</v>
      </c>
      <c r="S251" s="14" t="str">
        <f t="shared" si="62"/>
        <v>A</v>
      </c>
      <c r="U251" s="1">
        <f t="shared" si="63"/>
        <v>52.095999999999997</v>
      </c>
      <c r="V251" s="1">
        <f t="shared" si="64"/>
        <v>386.2</v>
      </c>
      <c r="W251" s="1">
        <f t="shared" si="65"/>
        <v>7.6402687765164501</v>
      </c>
      <c r="X251" s="20">
        <f t="shared" si="66"/>
        <v>3.323516917784656</v>
      </c>
      <c r="Y251" s="22">
        <f t="shared" si="67"/>
        <v>3</v>
      </c>
      <c r="AA251" s="47"/>
    </row>
    <row r="252" spans="1:34" hidden="1" x14ac:dyDescent="0.25">
      <c r="A252" s="57" t="s">
        <v>3919</v>
      </c>
      <c r="B252" s="1">
        <v>51.328000000000003</v>
      </c>
      <c r="C252" s="1">
        <v>51.072000000000003</v>
      </c>
      <c r="D252" s="1">
        <v>426.71800000000002</v>
      </c>
      <c r="E252" s="1">
        <v>386.39400000000001</v>
      </c>
      <c r="G252" s="1">
        <f t="shared" si="51"/>
        <v>40.324000000000012</v>
      </c>
      <c r="H252" s="1">
        <f t="shared" si="52"/>
        <v>0.25600000000000023</v>
      </c>
      <c r="I252" s="2">
        <f t="shared" si="53"/>
        <v>401.11492000000004</v>
      </c>
      <c r="J252" s="2">
        <f t="shared" si="54"/>
        <v>392.58055999999999</v>
      </c>
      <c r="K252" s="2">
        <f t="shared" si="55"/>
        <v>384.0462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58.855635821580094</v>
      </c>
      <c r="P252" s="11">
        <f t="shared" si="60"/>
        <v>7.5276358215800911</v>
      </c>
      <c r="Q252" s="1">
        <f t="shared" si="61"/>
        <v>51.328000000000003</v>
      </c>
      <c r="S252" s="14" t="str">
        <f t="shared" si="62"/>
        <v>A</v>
      </c>
      <c r="U252" s="1">
        <f t="shared" si="63"/>
        <v>51.328000000000003</v>
      </c>
      <c r="V252" s="1">
        <f t="shared" si="64"/>
        <v>386.39400000000001</v>
      </c>
      <c r="W252" s="1">
        <f t="shared" si="65"/>
        <v>7.5276358215800911</v>
      </c>
      <c r="X252" s="20">
        <f t="shared" si="66"/>
        <v>3.2745215823873397</v>
      </c>
      <c r="Y252" s="22">
        <f t="shared" si="67"/>
        <v>3</v>
      </c>
      <c r="AA252" s="47"/>
    </row>
    <row r="253" spans="1:34" hidden="1" x14ac:dyDescent="0.25">
      <c r="A253" s="57" t="s">
        <v>3920</v>
      </c>
      <c r="B253" s="1">
        <v>41.344000000000001</v>
      </c>
      <c r="C253" s="1">
        <v>41.088000000000001</v>
      </c>
      <c r="D253" s="1">
        <v>425.86599999999999</v>
      </c>
      <c r="E253" s="1">
        <v>385.67</v>
      </c>
      <c r="G253" s="1">
        <f t="shared" si="51"/>
        <v>40.19599999999997</v>
      </c>
      <c r="H253" s="1">
        <f t="shared" si="52"/>
        <v>0.25600000000000023</v>
      </c>
      <c r="I253" s="2">
        <f t="shared" si="53"/>
        <v>400.31403999999998</v>
      </c>
      <c r="J253" s="2">
        <f t="shared" si="54"/>
        <v>391.79671999999999</v>
      </c>
      <c r="K253" s="2">
        <f t="shared" si="55"/>
        <v>383.27940000000001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47.407407407407405</v>
      </c>
      <c r="P253" s="11">
        <f t="shared" si="60"/>
        <v>6.0634074074074036</v>
      </c>
      <c r="Q253" s="1">
        <f t="shared" si="61"/>
        <v>41.344000000000001</v>
      </c>
      <c r="S253" s="14" t="str">
        <f t="shared" si="62"/>
        <v>A</v>
      </c>
      <c r="U253" s="1">
        <f t="shared" si="63"/>
        <v>41.344000000000001</v>
      </c>
      <c r="V253" s="1">
        <f t="shared" si="64"/>
        <v>385.67</v>
      </c>
      <c r="W253" s="1">
        <f t="shared" si="65"/>
        <v>6.0634074074074036</v>
      </c>
      <c r="X253" s="20">
        <f t="shared" si="66"/>
        <v>2.6375822222222207</v>
      </c>
      <c r="Y253" s="22">
        <f t="shared" si="67"/>
        <v>3</v>
      </c>
      <c r="AA253" s="47"/>
    </row>
    <row r="254" spans="1:34" hidden="1" x14ac:dyDescent="0.25">
      <c r="A254" s="57" t="s">
        <v>3921</v>
      </c>
      <c r="B254" s="1">
        <v>65.152000000000001</v>
      </c>
      <c r="C254" s="1">
        <v>65.024000000000001</v>
      </c>
      <c r="D254" s="1">
        <v>423.30500000000001</v>
      </c>
      <c r="E254" s="1">
        <v>383.26400000000001</v>
      </c>
      <c r="G254" s="1">
        <f t="shared" si="51"/>
        <v>40.040999999999997</v>
      </c>
      <c r="H254" s="1">
        <f t="shared" si="52"/>
        <v>0.12800000000000011</v>
      </c>
      <c r="I254" s="2">
        <f t="shared" si="53"/>
        <v>397.9067</v>
      </c>
      <c r="J254" s="2">
        <f t="shared" si="54"/>
        <v>389.44060000000002</v>
      </c>
      <c r="K254" s="2">
        <f t="shared" si="55"/>
        <v>380.97450000000003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74.707029010434582</v>
      </c>
      <c r="P254" s="11">
        <f t="shared" si="60"/>
        <v>9.5550290104345805</v>
      </c>
      <c r="Q254" s="1">
        <f t="shared" si="61"/>
        <v>65.152000000000001</v>
      </c>
      <c r="S254" s="14" t="str">
        <f t="shared" si="62"/>
        <v>A</v>
      </c>
      <c r="U254" s="1">
        <f t="shared" si="63"/>
        <v>65.152000000000001</v>
      </c>
      <c r="V254" s="1">
        <f t="shared" si="64"/>
        <v>383.26400000000001</v>
      </c>
      <c r="W254" s="1">
        <f t="shared" si="65"/>
        <v>9.5550290104345805</v>
      </c>
      <c r="X254" s="20">
        <f t="shared" si="66"/>
        <v>4.1564376195390427</v>
      </c>
      <c r="Y254" s="22">
        <f t="shared" si="67"/>
        <v>3</v>
      </c>
      <c r="AA254" s="47"/>
    </row>
    <row r="255" spans="1:34" hidden="1" x14ac:dyDescent="0.25">
      <c r="A255" s="57" t="s">
        <v>3922</v>
      </c>
      <c r="B255" s="1">
        <v>123.904</v>
      </c>
      <c r="C255" s="1">
        <v>123.392</v>
      </c>
      <c r="D255" s="1">
        <v>419.33800000000002</v>
      </c>
      <c r="E255" s="1">
        <v>381.08499999999998</v>
      </c>
      <c r="G255" s="1">
        <f t="shared" si="51"/>
        <v>38.253000000000043</v>
      </c>
      <c r="H255" s="1">
        <f t="shared" si="52"/>
        <v>0.51200000000000045</v>
      </c>
      <c r="I255" s="2">
        <f t="shared" si="53"/>
        <v>394.17772000000002</v>
      </c>
      <c r="J255" s="2">
        <f t="shared" si="54"/>
        <v>385.79096000000004</v>
      </c>
      <c r="K255" s="2">
        <f t="shared" si="55"/>
        <v>377.4042</v>
      </c>
      <c r="L255" s="10">
        <f t="shared" si="56"/>
        <v>2</v>
      </c>
      <c r="M255" s="73">
        <f t="shared" si="57"/>
        <v>2</v>
      </c>
      <c r="N255">
        <f t="shared" si="58"/>
        <v>2</v>
      </c>
      <c r="O255" s="12">
        <f t="shared" si="59"/>
        <v>135.8745476477684</v>
      </c>
      <c r="P255" s="11">
        <f t="shared" si="60"/>
        <v>11.970547647768399</v>
      </c>
      <c r="Q255" s="1">
        <f t="shared" si="61"/>
        <v>123.904</v>
      </c>
      <c r="S255" s="14" t="str">
        <f t="shared" si="62"/>
        <v>A</v>
      </c>
      <c r="U255" s="1">
        <f t="shared" si="63"/>
        <v>123.904</v>
      </c>
      <c r="V255" s="1">
        <f t="shared" si="64"/>
        <v>381.08499999999998</v>
      </c>
      <c r="W255" s="1">
        <f t="shared" si="65"/>
        <v>11.970547647768399</v>
      </c>
      <c r="X255" s="20">
        <f t="shared" si="66"/>
        <v>5.2071882267792535</v>
      </c>
      <c r="Y255" s="22">
        <f t="shared" si="67"/>
        <v>2</v>
      </c>
      <c r="AA255" s="47"/>
    </row>
    <row r="256" spans="1:34" hidden="1" x14ac:dyDescent="0.25">
      <c r="A256" s="57" t="s">
        <v>3923</v>
      </c>
      <c r="B256" s="1">
        <v>167.04</v>
      </c>
      <c r="C256" s="1">
        <v>166.78399999999999</v>
      </c>
      <c r="D256" s="1">
        <v>415.15499999999997</v>
      </c>
      <c r="E256" s="1">
        <v>381.339</v>
      </c>
      <c r="G256" s="1">
        <f t="shared" si="51"/>
        <v>33.815999999999974</v>
      </c>
      <c r="H256" s="1">
        <f t="shared" si="52"/>
        <v>0.25600000000000023</v>
      </c>
      <c r="I256" s="2">
        <f t="shared" si="53"/>
        <v>390.2457</v>
      </c>
      <c r="J256" s="2">
        <f t="shared" si="54"/>
        <v>381.94259999999997</v>
      </c>
      <c r="K256" s="2">
        <f t="shared" si="55"/>
        <v>373.6395</v>
      </c>
      <c r="L256" s="10">
        <f t="shared" si="56"/>
        <v>2</v>
      </c>
      <c r="M256" s="73" t="str">
        <f t="shared" si="57"/>
        <v/>
      </c>
      <c r="N256">
        <f t="shared" si="58"/>
        <v>2</v>
      </c>
      <c r="O256" s="12">
        <f t="shared" si="59"/>
        <v>183.17798004167122</v>
      </c>
      <c r="P256" s="11">
        <f t="shared" si="60"/>
        <v>16.137980041671227</v>
      </c>
      <c r="Q256" s="1">
        <f t="shared" si="61"/>
        <v>167.04</v>
      </c>
      <c r="S256" s="14" t="str">
        <f t="shared" si="62"/>
        <v>A</v>
      </c>
      <c r="U256" s="1">
        <f t="shared" si="63"/>
        <v>167.04</v>
      </c>
      <c r="V256" s="1">
        <f t="shared" si="64"/>
        <v>381.339</v>
      </c>
      <c r="W256" s="1">
        <f t="shared" si="65"/>
        <v>16.137980041671227</v>
      </c>
      <c r="X256" s="20">
        <f t="shared" si="66"/>
        <v>7.0200213181269842</v>
      </c>
      <c r="Y256" s="22">
        <f t="shared" si="67"/>
        <v>2</v>
      </c>
      <c r="AA256" s="47"/>
    </row>
    <row r="257" spans="1:27" hidden="1" x14ac:dyDescent="0.25">
      <c r="A257" s="57" t="s">
        <v>3924</v>
      </c>
      <c r="B257" s="1">
        <v>182.91200000000001</v>
      </c>
      <c r="C257" s="1">
        <v>182.52799999999999</v>
      </c>
      <c r="D257" s="1">
        <v>415.88</v>
      </c>
      <c r="E257" s="1">
        <v>381.98099999999999</v>
      </c>
      <c r="G257" s="1">
        <f t="shared" si="51"/>
        <v>33.899000000000001</v>
      </c>
      <c r="H257" s="1">
        <f t="shared" si="52"/>
        <v>0.38400000000001455</v>
      </c>
      <c r="I257" s="2">
        <f t="shared" si="53"/>
        <v>390.92719999999997</v>
      </c>
      <c r="J257" s="2">
        <f t="shared" si="54"/>
        <v>382.6096</v>
      </c>
      <c r="K257" s="2">
        <f t="shared" si="55"/>
        <v>374.29199999999997</v>
      </c>
      <c r="L257" s="10">
        <f t="shared" si="56"/>
        <v>2</v>
      </c>
      <c r="M257" s="73" t="str">
        <f t="shared" si="57"/>
        <v/>
      </c>
      <c r="N257">
        <f t="shared" si="58"/>
        <v>2</v>
      </c>
      <c r="O257" s="12">
        <f t="shared" si="59"/>
        <v>200.58339730233578</v>
      </c>
      <c r="P257" s="11">
        <f t="shared" si="60"/>
        <v>17.671397302335777</v>
      </c>
      <c r="Q257" s="1">
        <f t="shared" si="61"/>
        <v>182.91200000000001</v>
      </c>
      <c r="S257" s="14" t="str">
        <f t="shared" si="62"/>
        <v>A</v>
      </c>
      <c r="U257" s="1">
        <f t="shared" si="63"/>
        <v>182.91200000000001</v>
      </c>
      <c r="V257" s="1">
        <f t="shared" si="64"/>
        <v>381.98099999999999</v>
      </c>
      <c r="W257" s="1">
        <f t="shared" si="65"/>
        <v>17.671397302335777</v>
      </c>
      <c r="X257" s="20">
        <f t="shared" si="66"/>
        <v>7.687057826516063</v>
      </c>
      <c r="Y257" s="22">
        <f t="shared" si="67"/>
        <v>2</v>
      </c>
      <c r="AA257" s="47"/>
    </row>
    <row r="258" spans="1:27" hidden="1" x14ac:dyDescent="0.25">
      <c r="A258" s="57" t="s">
        <v>3925</v>
      </c>
      <c r="B258" s="1">
        <v>169.34399999999999</v>
      </c>
      <c r="C258" s="1">
        <v>168.96</v>
      </c>
      <c r="D258" s="1">
        <v>418.43099999999998</v>
      </c>
      <c r="E258" s="1">
        <v>381.54399999999998</v>
      </c>
      <c r="G258" s="1">
        <f t="shared" si="51"/>
        <v>36.887</v>
      </c>
      <c r="H258" s="1">
        <f t="shared" si="52"/>
        <v>0.38399999999998613</v>
      </c>
      <c r="I258" s="2">
        <f t="shared" si="53"/>
        <v>393.32513999999998</v>
      </c>
      <c r="J258" s="2">
        <f t="shared" si="54"/>
        <v>384.95651999999995</v>
      </c>
      <c r="K258" s="2">
        <f t="shared" si="55"/>
        <v>376.58789999999999</v>
      </c>
      <c r="L258" s="10">
        <f t="shared" si="56"/>
        <v>2</v>
      </c>
      <c r="M258" s="73" t="str">
        <f t="shared" si="57"/>
        <v/>
      </c>
      <c r="N258">
        <f t="shared" si="58"/>
        <v>2</v>
      </c>
      <c r="O258" s="12">
        <f t="shared" si="59"/>
        <v>185.70457286983222</v>
      </c>
      <c r="P258" s="11">
        <f t="shared" si="60"/>
        <v>16.360572869832225</v>
      </c>
      <c r="Q258" s="1">
        <f t="shared" si="61"/>
        <v>169.34399999999999</v>
      </c>
      <c r="S258" s="14" t="str">
        <f t="shared" si="62"/>
        <v>A</v>
      </c>
      <c r="U258" s="1">
        <f t="shared" si="63"/>
        <v>169.34399999999999</v>
      </c>
      <c r="V258" s="1">
        <f t="shared" si="64"/>
        <v>381.54399999999998</v>
      </c>
      <c r="W258" s="1">
        <f t="shared" si="65"/>
        <v>16.360572869832225</v>
      </c>
      <c r="X258" s="20">
        <f t="shared" si="66"/>
        <v>7.1168491983770181</v>
      </c>
      <c r="Y258" s="22">
        <f t="shared" si="67"/>
        <v>2</v>
      </c>
      <c r="AA258" s="47"/>
    </row>
    <row r="259" spans="1:27" hidden="1" x14ac:dyDescent="0.25">
      <c r="A259" s="57" t="s">
        <v>3926</v>
      </c>
      <c r="B259" s="1">
        <v>181.12</v>
      </c>
      <c r="C259" s="1">
        <v>180.73599999999999</v>
      </c>
      <c r="D259" s="1">
        <v>421.46899999999999</v>
      </c>
      <c r="E259" s="1">
        <v>382.983</v>
      </c>
      <c r="G259" s="1">
        <f t="shared" si="51"/>
        <v>38.48599999999999</v>
      </c>
      <c r="H259" s="1">
        <f t="shared" si="52"/>
        <v>0.38400000000001455</v>
      </c>
      <c r="I259" s="2">
        <f t="shared" si="53"/>
        <v>396.18086</v>
      </c>
      <c r="J259" s="2">
        <f t="shared" si="54"/>
        <v>387.75148000000002</v>
      </c>
      <c r="K259" s="2">
        <f t="shared" si="55"/>
        <v>379.32209999999998</v>
      </c>
      <c r="L259" s="10">
        <f t="shared" si="56"/>
        <v>2</v>
      </c>
      <c r="M259" s="73" t="str">
        <f t="shared" si="57"/>
        <v/>
      </c>
      <c r="N259">
        <f t="shared" si="58"/>
        <v>2</v>
      </c>
      <c r="O259" s="12">
        <f t="shared" si="59"/>
        <v>198.61826954709946</v>
      </c>
      <c r="P259" s="11">
        <f t="shared" si="60"/>
        <v>17.498269547099454</v>
      </c>
      <c r="Q259" s="1">
        <f t="shared" si="61"/>
        <v>181.12</v>
      </c>
      <c r="S259" s="14" t="str">
        <f t="shared" si="62"/>
        <v>A</v>
      </c>
      <c r="U259" s="1">
        <f t="shared" si="63"/>
        <v>181.12</v>
      </c>
      <c r="V259" s="1">
        <f t="shared" si="64"/>
        <v>382.983</v>
      </c>
      <c r="W259" s="1">
        <f t="shared" si="65"/>
        <v>17.498269547099454</v>
      </c>
      <c r="X259" s="20">
        <f t="shared" si="66"/>
        <v>7.6117472529882626</v>
      </c>
      <c r="Y259" s="22">
        <f t="shared" si="67"/>
        <v>2</v>
      </c>
      <c r="AA259" s="47"/>
    </row>
    <row r="260" spans="1:27" hidden="1" x14ac:dyDescent="0.25">
      <c r="A260" s="57" t="s">
        <v>3927</v>
      </c>
      <c r="B260" s="1">
        <v>209.28</v>
      </c>
      <c r="C260" s="1">
        <v>208.768</v>
      </c>
      <c r="D260" s="1">
        <v>423.50799999999998</v>
      </c>
      <c r="E260" s="1">
        <v>383.00200000000001</v>
      </c>
      <c r="G260" s="1">
        <f t="shared" si="51"/>
        <v>40.505999999999972</v>
      </c>
      <c r="H260" s="1">
        <f t="shared" si="52"/>
        <v>0.51200000000000045</v>
      </c>
      <c r="I260" s="2">
        <f t="shared" si="53"/>
        <v>398.09751999999997</v>
      </c>
      <c r="J260" s="2">
        <f t="shared" si="54"/>
        <v>389.62735999999995</v>
      </c>
      <c r="K260" s="2">
        <f t="shared" si="55"/>
        <v>381.15719999999999</v>
      </c>
      <c r="L260" s="10">
        <f t="shared" si="56"/>
        <v>3</v>
      </c>
      <c r="M260" s="73">
        <f t="shared" si="57"/>
        <v>3</v>
      </c>
      <c r="N260">
        <f t="shared" si="58"/>
        <v>3</v>
      </c>
      <c r="O260" s="12">
        <f t="shared" si="59"/>
        <v>239.97248022015822</v>
      </c>
      <c r="P260" s="11">
        <f t="shared" si="60"/>
        <v>30.692480220158217</v>
      </c>
      <c r="Q260" s="1">
        <f t="shared" si="61"/>
        <v>209.28</v>
      </c>
      <c r="S260" s="14" t="str">
        <f t="shared" si="62"/>
        <v>A</v>
      </c>
      <c r="U260" s="1">
        <f t="shared" si="63"/>
        <v>209.28</v>
      </c>
      <c r="V260" s="1">
        <f t="shared" si="64"/>
        <v>383.00200000000001</v>
      </c>
      <c r="W260" s="1">
        <f t="shared" si="65"/>
        <v>30.692480220158217</v>
      </c>
      <c r="X260" s="20">
        <f t="shared" si="66"/>
        <v>13.351228895768823</v>
      </c>
      <c r="Y260" s="22">
        <f t="shared" si="67"/>
        <v>3</v>
      </c>
      <c r="AA260" s="47"/>
    </row>
    <row r="261" spans="1:27" hidden="1" x14ac:dyDescent="0.25">
      <c r="A261" s="57" t="s">
        <v>3928</v>
      </c>
      <c r="B261" s="1">
        <v>191.87200000000001</v>
      </c>
      <c r="C261" s="1">
        <v>191.36</v>
      </c>
      <c r="D261" s="1">
        <v>425.53100000000001</v>
      </c>
      <c r="E261" s="1">
        <v>384.95</v>
      </c>
      <c r="G261" s="1">
        <f t="shared" si="51"/>
        <v>40.581000000000017</v>
      </c>
      <c r="H261" s="1">
        <f t="shared" si="52"/>
        <v>0.51200000000000045</v>
      </c>
      <c r="I261" s="2">
        <f t="shared" si="53"/>
        <v>399.99914000000001</v>
      </c>
      <c r="J261" s="2">
        <f t="shared" si="54"/>
        <v>391.48851999999999</v>
      </c>
      <c r="K261" s="2">
        <f t="shared" si="55"/>
        <v>382.97789999999998</v>
      </c>
      <c r="L261" s="10">
        <f t="shared" si="56"/>
        <v>3</v>
      </c>
      <c r="M261" s="73" t="str">
        <f t="shared" si="57"/>
        <v/>
      </c>
      <c r="N261">
        <f t="shared" si="58"/>
        <v>3</v>
      </c>
      <c r="O261" s="12">
        <f t="shared" si="59"/>
        <v>220.01146657493408</v>
      </c>
      <c r="P261" s="11">
        <f t="shared" si="60"/>
        <v>28.139466574934062</v>
      </c>
      <c r="Q261" s="1">
        <f t="shared" si="61"/>
        <v>191.87200000000001</v>
      </c>
      <c r="S261" s="14" t="str">
        <f t="shared" si="62"/>
        <v>A</v>
      </c>
      <c r="U261" s="1">
        <f t="shared" si="63"/>
        <v>191.87200000000001</v>
      </c>
      <c r="V261" s="1">
        <f t="shared" si="64"/>
        <v>384.95</v>
      </c>
      <c r="W261" s="1">
        <f t="shared" si="65"/>
        <v>28.139466574934062</v>
      </c>
      <c r="X261" s="20">
        <f t="shared" si="66"/>
        <v>12.240667960096317</v>
      </c>
      <c r="Y261" s="22">
        <f t="shared" si="67"/>
        <v>3</v>
      </c>
      <c r="AA261" s="47"/>
    </row>
    <row r="262" spans="1:27" hidden="1" x14ac:dyDescent="0.25">
      <c r="A262" s="57" t="s">
        <v>3929</v>
      </c>
      <c r="B262" s="1">
        <v>209.66399999999999</v>
      </c>
      <c r="C262" s="1">
        <v>209.15199999999999</v>
      </c>
      <c r="D262" s="1">
        <v>427.12799999999999</v>
      </c>
      <c r="E262" s="1">
        <v>386.32499999999999</v>
      </c>
      <c r="G262" s="1">
        <f t="shared" si="51"/>
        <v>40.802999999999997</v>
      </c>
      <c r="H262" s="1">
        <f t="shared" si="52"/>
        <v>0.51200000000000045</v>
      </c>
      <c r="I262" s="2">
        <f t="shared" si="53"/>
        <v>401.50031999999999</v>
      </c>
      <c r="J262" s="2">
        <f t="shared" si="54"/>
        <v>392.95776000000001</v>
      </c>
      <c r="K262" s="2">
        <f t="shared" si="55"/>
        <v>384.41519999999997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240.41279669762639</v>
      </c>
      <c r="P262" s="11">
        <f t="shared" si="60"/>
        <v>30.748796697626403</v>
      </c>
      <c r="Q262" s="1">
        <f t="shared" si="61"/>
        <v>209.66399999999999</v>
      </c>
      <c r="S262" s="14" t="str">
        <f t="shared" si="62"/>
        <v>A</v>
      </c>
      <c r="U262" s="1">
        <f t="shared" si="63"/>
        <v>209.66399999999999</v>
      </c>
      <c r="V262" s="1">
        <f t="shared" si="64"/>
        <v>386.32499999999999</v>
      </c>
      <c r="W262" s="1">
        <f t="shared" si="65"/>
        <v>30.748796697626403</v>
      </c>
      <c r="X262" s="20">
        <f t="shared" si="66"/>
        <v>13.375726563467486</v>
      </c>
      <c r="Y262" s="22">
        <f t="shared" si="67"/>
        <v>3</v>
      </c>
      <c r="AA262" s="47"/>
    </row>
    <row r="263" spans="1:27" hidden="1" x14ac:dyDescent="0.25">
      <c r="A263" s="57" t="s">
        <v>3930</v>
      </c>
      <c r="B263" s="1">
        <v>208.512</v>
      </c>
      <c r="C263" s="1">
        <v>207.87200000000001</v>
      </c>
      <c r="D263" s="1">
        <v>427.18299999999999</v>
      </c>
      <c r="E263" s="1">
        <v>386.35</v>
      </c>
      <c r="G263" s="1">
        <f t="shared" si="51"/>
        <v>40.83299999999997</v>
      </c>
      <c r="H263" s="1">
        <f t="shared" si="52"/>
        <v>0.63999999999998636</v>
      </c>
      <c r="I263" s="2">
        <f t="shared" si="53"/>
        <v>401.55201999999997</v>
      </c>
      <c r="J263" s="2">
        <f t="shared" si="54"/>
        <v>393.00835999999998</v>
      </c>
      <c r="K263" s="2">
        <f t="shared" si="55"/>
        <v>384.46469999999999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239.09184726522187</v>
      </c>
      <c r="P263" s="11">
        <f t="shared" si="60"/>
        <v>30.579847265221872</v>
      </c>
      <c r="Q263" s="1">
        <f t="shared" si="61"/>
        <v>208.512</v>
      </c>
      <c r="S263" s="14" t="str">
        <f t="shared" si="62"/>
        <v>A</v>
      </c>
      <c r="U263" s="1">
        <f t="shared" si="63"/>
        <v>208.512</v>
      </c>
      <c r="V263" s="1">
        <f t="shared" si="64"/>
        <v>386.35</v>
      </c>
      <c r="W263" s="1">
        <f t="shared" si="65"/>
        <v>30.579847265221872</v>
      </c>
      <c r="X263" s="20">
        <f t="shared" si="66"/>
        <v>13.302233560371514</v>
      </c>
      <c r="Y263" s="22">
        <f t="shared" si="67"/>
        <v>3</v>
      </c>
      <c r="AA263" s="47"/>
    </row>
    <row r="264" spans="1:27" hidden="1" x14ac:dyDescent="0.25">
      <c r="A264" s="57" t="s">
        <v>3931</v>
      </c>
      <c r="B264" s="1">
        <v>202.624</v>
      </c>
      <c r="C264" s="1">
        <v>202.11199999999999</v>
      </c>
      <c r="D264" s="1">
        <v>426.3</v>
      </c>
      <c r="E264" s="1">
        <v>385.53699999999998</v>
      </c>
      <c r="G264" s="1">
        <f t="shared" si="51"/>
        <v>40.763000000000034</v>
      </c>
      <c r="H264" s="1">
        <f t="shared" si="52"/>
        <v>0.51200000000000045</v>
      </c>
      <c r="I264" s="2">
        <f t="shared" si="53"/>
        <v>400.72200000000004</v>
      </c>
      <c r="J264" s="2">
        <f t="shared" si="54"/>
        <v>392.19600000000003</v>
      </c>
      <c r="K264" s="2">
        <f t="shared" si="55"/>
        <v>383.67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232.34032794404311</v>
      </c>
      <c r="P264" s="11">
        <f t="shared" si="60"/>
        <v>29.716327944043115</v>
      </c>
      <c r="Q264" s="1">
        <f t="shared" si="61"/>
        <v>202.624</v>
      </c>
      <c r="S264" s="14" t="str">
        <f t="shared" si="62"/>
        <v>A</v>
      </c>
      <c r="U264" s="1">
        <f t="shared" si="63"/>
        <v>202.624</v>
      </c>
      <c r="V264" s="1">
        <f t="shared" si="64"/>
        <v>385.53699999999998</v>
      </c>
      <c r="W264" s="1">
        <f t="shared" si="65"/>
        <v>29.716327944043115</v>
      </c>
      <c r="X264" s="20">
        <f t="shared" si="66"/>
        <v>12.926602655658755</v>
      </c>
      <c r="Y264" s="22">
        <f t="shared" si="67"/>
        <v>3</v>
      </c>
      <c r="AA264" s="47"/>
    </row>
    <row r="265" spans="1:27" hidden="1" x14ac:dyDescent="0.25">
      <c r="A265" s="57" t="s">
        <v>3932</v>
      </c>
      <c r="B265" s="1">
        <v>179.71199999999999</v>
      </c>
      <c r="C265" s="1">
        <v>179.2</v>
      </c>
      <c r="D265" s="1">
        <v>426.34899999999999</v>
      </c>
      <c r="E265" s="1">
        <v>385.62400000000002</v>
      </c>
      <c r="G265" s="1">
        <f t="shared" ref="G265:G328" si="68">D265-E265</f>
        <v>40.724999999999966</v>
      </c>
      <c r="H265" s="1">
        <f t="shared" ref="H265:H328" si="69">B265-C265</f>
        <v>0.51200000000000045</v>
      </c>
      <c r="I265" s="2">
        <f t="shared" ref="I265:I328" si="70">D265-((D265/100)*I$8)</f>
        <v>400.76805999999999</v>
      </c>
      <c r="J265" s="2">
        <f t="shared" ref="J265:J328" si="71">D265-((D265/100)*J$8)</f>
        <v>392.24108000000001</v>
      </c>
      <c r="K265" s="2">
        <f t="shared" ref="K265:K328" si="72">D265-((D265/100)*K$8)</f>
        <v>383.71409999999997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206.06811145510835</v>
      </c>
      <c r="P265" s="11">
        <f t="shared" ref="P265:P328" si="77">IF(O265&lt;&gt;"",O265-B265,"")</f>
        <v>26.356111455108362</v>
      </c>
      <c r="Q265" s="1">
        <f t="shared" ref="Q265:Q328" si="78">O265-P265</f>
        <v>179.71199999999999</v>
      </c>
      <c r="S265" s="14" t="str">
        <f t="shared" ref="S265:S328" si="79">IF(ROUND(B265,3)=ROUND(Q265,3),"A","B")</f>
        <v>A</v>
      </c>
      <c r="U265" s="1">
        <f t="shared" ref="U265:U328" si="80">B265</f>
        <v>179.71199999999999</v>
      </c>
      <c r="V265" s="1">
        <f t="shared" ref="V265:V328" si="81">E265</f>
        <v>385.62400000000002</v>
      </c>
      <c r="W265" s="1">
        <f t="shared" ref="W265:W328" si="82">P265</f>
        <v>26.356111455108362</v>
      </c>
      <c r="X265" s="20">
        <f t="shared" ref="X265:X328" si="83">W265*X$6</f>
        <v>11.464908482972138</v>
      </c>
      <c r="Y265" s="22">
        <f t="shared" ref="Y265:Y328" si="84">L265</f>
        <v>3</v>
      </c>
      <c r="AA265" s="47"/>
    </row>
    <row r="266" spans="1:27" hidden="1" x14ac:dyDescent="0.25">
      <c r="A266" s="57" t="s">
        <v>3933</v>
      </c>
      <c r="B266" s="1">
        <v>167.04</v>
      </c>
      <c r="C266" s="1">
        <v>166.65600000000001</v>
      </c>
      <c r="D266" s="1">
        <v>424.24900000000002</v>
      </c>
      <c r="E266" s="1">
        <v>383.73200000000003</v>
      </c>
      <c r="G266" s="1">
        <f t="shared" si="68"/>
        <v>40.516999999999996</v>
      </c>
      <c r="H266" s="1">
        <f t="shared" si="69"/>
        <v>0.38399999999998613</v>
      </c>
      <c r="I266" s="2">
        <f t="shared" si="70"/>
        <v>398.79406</v>
      </c>
      <c r="J266" s="2">
        <f t="shared" si="71"/>
        <v>390.30907999999999</v>
      </c>
      <c r="K266" s="2">
        <f t="shared" si="72"/>
        <v>381.82410000000004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191.5376676986584</v>
      </c>
      <c r="P266" s="11">
        <f t="shared" si="77"/>
        <v>24.497667698658404</v>
      </c>
      <c r="Q266" s="1">
        <f t="shared" si="78"/>
        <v>167.04</v>
      </c>
      <c r="S266" s="14" t="str">
        <f t="shared" si="79"/>
        <v>A</v>
      </c>
      <c r="U266" s="1">
        <f t="shared" si="80"/>
        <v>167.04</v>
      </c>
      <c r="V266" s="1">
        <f t="shared" si="81"/>
        <v>383.73200000000003</v>
      </c>
      <c r="W266" s="1">
        <f t="shared" si="82"/>
        <v>24.497667698658404</v>
      </c>
      <c r="X266" s="20">
        <f t="shared" si="83"/>
        <v>10.656485448916406</v>
      </c>
      <c r="Y266" s="22">
        <f t="shared" si="84"/>
        <v>3</v>
      </c>
      <c r="AA266" s="47"/>
    </row>
    <row r="267" spans="1:27" hidden="1" x14ac:dyDescent="0.25">
      <c r="A267" s="57" t="s">
        <v>3934</v>
      </c>
      <c r="B267" s="1">
        <v>168.06399999999999</v>
      </c>
      <c r="C267" s="1">
        <v>167.42400000000001</v>
      </c>
      <c r="D267" s="1">
        <v>421.78899999999999</v>
      </c>
      <c r="E267" s="1">
        <v>381.46300000000002</v>
      </c>
      <c r="G267" s="1">
        <f t="shared" si="68"/>
        <v>40.325999999999965</v>
      </c>
      <c r="H267" s="1">
        <f t="shared" si="69"/>
        <v>0.63999999999998636</v>
      </c>
      <c r="I267" s="2">
        <f t="shared" si="70"/>
        <v>396.48165999999998</v>
      </c>
      <c r="J267" s="2">
        <f t="shared" si="71"/>
        <v>388.04588000000001</v>
      </c>
      <c r="K267" s="2">
        <f t="shared" si="72"/>
        <v>379.61009999999999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192.71184497190688</v>
      </c>
      <c r="P267" s="11">
        <f t="shared" si="77"/>
        <v>24.647844971906892</v>
      </c>
      <c r="Q267" s="1">
        <f t="shared" si="78"/>
        <v>168.06399999999999</v>
      </c>
      <c r="S267" s="14" t="str">
        <f t="shared" si="79"/>
        <v>A</v>
      </c>
      <c r="U267" s="1">
        <f t="shared" si="80"/>
        <v>168.06399999999999</v>
      </c>
      <c r="V267" s="1">
        <f t="shared" si="81"/>
        <v>381.46300000000002</v>
      </c>
      <c r="W267" s="1">
        <f t="shared" si="82"/>
        <v>24.647844971906892</v>
      </c>
      <c r="X267" s="20">
        <f t="shared" si="83"/>
        <v>10.721812562779498</v>
      </c>
      <c r="Y267" s="22">
        <f t="shared" si="84"/>
        <v>3</v>
      </c>
      <c r="AA267" s="47"/>
    </row>
    <row r="268" spans="1:27" hidden="1" x14ac:dyDescent="0.25">
      <c r="A268" s="57" t="s">
        <v>3935</v>
      </c>
      <c r="B268" s="1">
        <v>162.17599999999999</v>
      </c>
      <c r="C268" s="1">
        <v>161.792</v>
      </c>
      <c r="D268" s="1">
        <v>420.28100000000001</v>
      </c>
      <c r="E268" s="1">
        <v>380.09199999999998</v>
      </c>
      <c r="G268" s="1">
        <f t="shared" si="68"/>
        <v>40.189000000000021</v>
      </c>
      <c r="H268" s="1">
        <f t="shared" si="69"/>
        <v>0.38399999999998613</v>
      </c>
      <c r="I268" s="2">
        <f t="shared" si="70"/>
        <v>395.06414000000001</v>
      </c>
      <c r="J268" s="2">
        <f t="shared" si="71"/>
        <v>386.65852000000001</v>
      </c>
      <c r="K268" s="2">
        <f t="shared" si="72"/>
        <v>378.25290000000001</v>
      </c>
      <c r="L268" s="10">
        <f t="shared" si="73"/>
        <v>3</v>
      </c>
      <c r="M268" s="73" t="str">
        <f t="shared" si="74"/>
        <v/>
      </c>
      <c r="N268">
        <f t="shared" si="75"/>
        <v>3</v>
      </c>
      <c r="O268" s="12">
        <f t="shared" si="76"/>
        <v>185.96032565072812</v>
      </c>
      <c r="P268" s="11">
        <f t="shared" si="77"/>
        <v>23.784325650728135</v>
      </c>
      <c r="Q268" s="1">
        <f t="shared" si="78"/>
        <v>162.17599999999999</v>
      </c>
      <c r="S268" s="14" t="str">
        <f t="shared" si="79"/>
        <v>A</v>
      </c>
      <c r="U268" s="1">
        <f t="shared" si="80"/>
        <v>162.17599999999999</v>
      </c>
      <c r="V268" s="1">
        <f t="shared" si="81"/>
        <v>380.09199999999998</v>
      </c>
      <c r="W268" s="1">
        <f t="shared" si="82"/>
        <v>23.784325650728135</v>
      </c>
      <c r="X268" s="20">
        <f t="shared" si="83"/>
        <v>10.346181658066739</v>
      </c>
      <c r="Y268" s="22">
        <f t="shared" si="84"/>
        <v>3</v>
      </c>
      <c r="AA268" s="47"/>
    </row>
    <row r="269" spans="1:27" hidden="1" x14ac:dyDescent="0.25">
      <c r="A269" s="57" t="s">
        <v>3936</v>
      </c>
      <c r="B269" s="1">
        <v>150.14400000000001</v>
      </c>
      <c r="C269" s="1">
        <v>149.76</v>
      </c>
      <c r="D269" s="1">
        <v>418.88299999999998</v>
      </c>
      <c r="E269" s="1">
        <v>378.88200000000001</v>
      </c>
      <c r="G269" s="1">
        <f t="shared" si="68"/>
        <v>40.000999999999976</v>
      </c>
      <c r="H269" s="1">
        <f t="shared" si="69"/>
        <v>0.38400000000001455</v>
      </c>
      <c r="I269" s="2">
        <f t="shared" si="70"/>
        <v>393.75002000000001</v>
      </c>
      <c r="J269" s="2">
        <f t="shared" si="71"/>
        <v>385.37235999999996</v>
      </c>
      <c r="K269" s="2">
        <f t="shared" si="72"/>
        <v>376.99469999999997</v>
      </c>
      <c r="L269" s="10">
        <f t="shared" si="73"/>
        <v>3</v>
      </c>
      <c r="M269" s="73" t="str">
        <f t="shared" si="74"/>
        <v/>
      </c>
      <c r="N269">
        <f t="shared" si="75"/>
        <v>3</v>
      </c>
      <c r="O269" s="12">
        <f t="shared" si="76"/>
        <v>172.16374269005848</v>
      </c>
      <c r="P269" s="11">
        <f t="shared" si="77"/>
        <v>22.019742690058479</v>
      </c>
      <c r="Q269" s="1">
        <f t="shared" si="78"/>
        <v>150.14400000000001</v>
      </c>
      <c r="S269" s="14" t="str">
        <f t="shared" si="79"/>
        <v>A</v>
      </c>
      <c r="U269" s="1">
        <f t="shared" si="80"/>
        <v>150.14400000000001</v>
      </c>
      <c r="V269" s="1">
        <f t="shared" si="81"/>
        <v>378.88200000000001</v>
      </c>
      <c r="W269" s="1">
        <f t="shared" si="82"/>
        <v>22.019742690058479</v>
      </c>
      <c r="X269" s="20">
        <f t="shared" si="83"/>
        <v>9.5785880701754387</v>
      </c>
      <c r="Y269" s="22">
        <f t="shared" si="84"/>
        <v>3</v>
      </c>
      <c r="AA269" s="47"/>
    </row>
    <row r="270" spans="1:27" hidden="1" x14ac:dyDescent="0.25">
      <c r="A270" s="57" t="s">
        <v>3937</v>
      </c>
      <c r="B270" s="1">
        <v>138.624</v>
      </c>
      <c r="C270" s="1">
        <v>138.24</v>
      </c>
      <c r="D270" s="1">
        <v>419.73</v>
      </c>
      <c r="E270" s="1">
        <v>379.71100000000001</v>
      </c>
      <c r="G270" s="1">
        <f t="shared" si="68"/>
        <v>40.019000000000005</v>
      </c>
      <c r="H270" s="1">
        <f t="shared" si="69"/>
        <v>0.38399999999998613</v>
      </c>
      <c r="I270" s="2">
        <f t="shared" si="70"/>
        <v>394.5462</v>
      </c>
      <c r="J270" s="2">
        <f t="shared" si="71"/>
        <v>386.15160000000003</v>
      </c>
      <c r="K270" s="2">
        <f t="shared" si="72"/>
        <v>377.75700000000001</v>
      </c>
      <c r="L270" s="10">
        <f t="shared" si="73"/>
        <v>3</v>
      </c>
      <c r="M270" s="73" t="str">
        <f t="shared" si="74"/>
        <v/>
      </c>
      <c r="N270">
        <f t="shared" si="75"/>
        <v>3</v>
      </c>
      <c r="O270" s="12">
        <f t="shared" si="76"/>
        <v>158.95424836601308</v>
      </c>
      <c r="P270" s="11">
        <f t="shared" si="77"/>
        <v>20.33024836601308</v>
      </c>
      <c r="Q270" s="1">
        <f t="shared" si="78"/>
        <v>138.624</v>
      </c>
      <c r="S270" s="14" t="str">
        <f t="shared" si="79"/>
        <v>A</v>
      </c>
      <c r="U270" s="1">
        <f t="shared" si="80"/>
        <v>138.624</v>
      </c>
      <c r="V270" s="1">
        <f t="shared" si="81"/>
        <v>379.71100000000001</v>
      </c>
      <c r="W270" s="1">
        <f t="shared" si="82"/>
        <v>20.33024836601308</v>
      </c>
      <c r="X270" s="20">
        <f t="shared" si="83"/>
        <v>8.8436580392156898</v>
      </c>
      <c r="Y270" s="22">
        <f t="shared" si="84"/>
        <v>3</v>
      </c>
      <c r="AA270" s="47"/>
    </row>
    <row r="271" spans="1:27" hidden="1" x14ac:dyDescent="0.25">
      <c r="A271" s="57" t="s">
        <v>3938</v>
      </c>
      <c r="B271" s="1">
        <v>116.992</v>
      </c>
      <c r="C271" s="1">
        <v>116.608</v>
      </c>
      <c r="D271" s="1">
        <v>423.50200000000001</v>
      </c>
      <c r="E271" s="1">
        <v>383.226</v>
      </c>
      <c r="G271" s="1">
        <f t="shared" si="68"/>
        <v>40.27600000000001</v>
      </c>
      <c r="H271" s="1">
        <f t="shared" si="69"/>
        <v>0.38400000000000034</v>
      </c>
      <c r="I271" s="2">
        <f t="shared" si="70"/>
        <v>398.09188</v>
      </c>
      <c r="J271" s="2">
        <f t="shared" si="71"/>
        <v>389.62184000000002</v>
      </c>
      <c r="K271" s="2">
        <f t="shared" si="72"/>
        <v>381.15179999999998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134.14975346863892</v>
      </c>
      <c r="P271" s="11">
        <f t="shared" si="77"/>
        <v>17.157753468638916</v>
      </c>
      <c r="Q271" s="1">
        <f t="shared" si="78"/>
        <v>116.992</v>
      </c>
      <c r="S271" s="14" t="str">
        <f t="shared" si="79"/>
        <v>A</v>
      </c>
      <c r="U271" s="1">
        <f t="shared" si="80"/>
        <v>116.992</v>
      </c>
      <c r="V271" s="1">
        <f t="shared" si="81"/>
        <v>383.226</v>
      </c>
      <c r="W271" s="1">
        <f t="shared" si="82"/>
        <v>17.157753468638916</v>
      </c>
      <c r="X271" s="20">
        <f t="shared" si="83"/>
        <v>7.4636227588579285</v>
      </c>
      <c r="Y271" s="22">
        <f t="shared" si="84"/>
        <v>3</v>
      </c>
      <c r="AA271" s="47"/>
    </row>
    <row r="272" spans="1:27" hidden="1" x14ac:dyDescent="0.25">
      <c r="A272" s="57" t="s">
        <v>3939</v>
      </c>
      <c r="B272" s="1">
        <v>67.84</v>
      </c>
      <c r="C272" s="1">
        <v>67.712000000000003</v>
      </c>
      <c r="D272" s="1">
        <v>423.346</v>
      </c>
      <c r="E272" s="1">
        <v>383.29899999999998</v>
      </c>
      <c r="G272" s="1">
        <f t="shared" si="68"/>
        <v>40.047000000000025</v>
      </c>
      <c r="H272" s="1">
        <f t="shared" si="69"/>
        <v>0.12800000000000011</v>
      </c>
      <c r="I272" s="2">
        <f t="shared" si="70"/>
        <v>397.94524000000001</v>
      </c>
      <c r="J272" s="2">
        <f t="shared" si="71"/>
        <v>389.47832</v>
      </c>
      <c r="K272" s="2">
        <f t="shared" si="72"/>
        <v>381.01139999999998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77.789244352711847</v>
      </c>
      <c r="P272" s="11">
        <f t="shared" si="77"/>
        <v>9.9492443527118439</v>
      </c>
      <c r="Q272" s="1">
        <f t="shared" si="78"/>
        <v>67.84</v>
      </c>
      <c r="S272" s="14" t="str">
        <f t="shared" si="79"/>
        <v>A</v>
      </c>
      <c r="U272" s="1">
        <f t="shared" si="80"/>
        <v>67.84</v>
      </c>
      <c r="V272" s="1">
        <f t="shared" si="81"/>
        <v>383.29899999999998</v>
      </c>
      <c r="W272" s="1">
        <f t="shared" si="82"/>
        <v>9.9492443527118439</v>
      </c>
      <c r="X272" s="20">
        <f t="shared" si="83"/>
        <v>4.327921293429652</v>
      </c>
      <c r="Y272" s="22">
        <f t="shared" si="84"/>
        <v>3</v>
      </c>
      <c r="AA272" s="47"/>
    </row>
    <row r="273" spans="1:34" x14ac:dyDescent="0.25">
      <c r="A273" s="57" t="s">
        <v>3940</v>
      </c>
      <c r="B273" s="1">
        <v>51.968000000000004</v>
      </c>
      <c r="C273" s="1">
        <v>51.712000000000003</v>
      </c>
      <c r="D273" s="1">
        <v>421.73700000000002</v>
      </c>
      <c r="E273" s="1">
        <v>381.88600000000002</v>
      </c>
      <c r="G273" s="1">
        <f t="shared" si="68"/>
        <v>39.850999999999999</v>
      </c>
      <c r="H273" s="1">
        <f t="shared" si="69"/>
        <v>0.25600000000000023</v>
      </c>
      <c r="I273" s="2">
        <f t="shared" si="70"/>
        <v>396.43278000000004</v>
      </c>
      <c r="J273" s="2">
        <f t="shared" si="71"/>
        <v>387.99804</v>
      </c>
      <c r="K273" s="2">
        <f t="shared" si="72"/>
        <v>379.56330000000003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59.589496617360396</v>
      </c>
      <c r="P273" s="11">
        <f t="shared" si="77"/>
        <v>7.6214966173603926</v>
      </c>
      <c r="Q273" s="1">
        <f t="shared" si="78"/>
        <v>51.968000000000004</v>
      </c>
      <c r="S273" s="14" t="str">
        <f t="shared" si="79"/>
        <v>A</v>
      </c>
      <c r="U273" s="1">
        <f t="shared" si="80"/>
        <v>51.968000000000004</v>
      </c>
      <c r="V273" s="1">
        <f t="shared" si="81"/>
        <v>381.88600000000002</v>
      </c>
      <c r="W273" s="1">
        <f t="shared" si="82"/>
        <v>7.6214966173603926</v>
      </c>
      <c r="X273" s="20">
        <f t="shared" si="83"/>
        <v>3.3153510285517709</v>
      </c>
      <c r="Y273" s="22">
        <f t="shared" si="84"/>
        <v>3</v>
      </c>
      <c r="Z273" s="32" t="s">
        <v>40</v>
      </c>
      <c r="AA273" s="47"/>
      <c r="AB273" s="32" t="str">
        <f>A273</f>
        <v>2025-06-12 00:00:00</v>
      </c>
      <c r="AC273" s="1">
        <f>SUM(U273:U296)</f>
        <v>3562.8799999999992</v>
      </c>
      <c r="AD273" s="1">
        <f>AVERAGE(V273:V296)</f>
        <v>383.0877083333333</v>
      </c>
      <c r="AE273" s="1">
        <f>SUM(W273:W296)</f>
        <v>485.2471708169719</v>
      </c>
      <c r="AF273" s="1">
        <f>SUM(X273:X296)</f>
        <v>211.08251930538282</v>
      </c>
      <c r="AG273" s="35">
        <f>AVERAGE(Y273:Y296)</f>
        <v>2.7916666666666665</v>
      </c>
      <c r="AH273" s="37">
        <f>DAY(A273)</f>
        <v>12</v>
      </c>
    </row>
    <row r="274" spans="1:34" hidden="1" x14ac:dyDescent="0.25">
      <c r="A274" s="57" t="s">
        <v>3941</v>
      </c>
      <c r="B274" s="1">
        <v>51.2</v>
      </c>
      <c r="C274" s="1">
        <v>50.944000000000003</v>
      </c>
      <c r="D274" s="1">
        <v>421.54</v>
      </c>
      <c r="E274" s="1">
        <v>381.71600000000001</v>
      </c>
      <c r="G274" s="1">
        <f t="shared" si="68"/>
        <v>39.824000000000012</v>
      </c>
      <c r="H274" s="1">
        <f t="shared" si="69"/>
        <v>0.25600000000000023</v>
      </c>
      <c r="I274" s="2">
        <f t="shared" si="70"/>
        <v>396.24760000000003</v>
      </c>
      <c r="J274" s="2">
        <f t="shared" si="71"/>
        <v>387.8168</v>
      </c>
      <c r="K274" s="2">
        <f t="shared" si="72"/>
        <v>379.38600000000002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58.708863662424037</v>
      </c>
      <c r="P274" s="11">
        <f t="shared" si="77"/>
        <v>7.5088636624240337</v>
      </c>
      <c r="Q274" s="1">
        <f t="shared" si="78"/>
        <v>51.2</v>
      </c>
      <c r="S274" s="14" t="str">
        <f t="shared" si="79"/>
        <v>A</v>
      </c>
      <c r="U274" s="1">
        <f t="shared" si="80"/>
        <v>51.2</v>
      </c>
      <c r="V274" s="1">
        <f t="shared" si="81"/>
        <v>381.71600000000001</v>
      </c>
      <c r="W274" s="1">
        <f t="shared" si="82"/>
        <v>7.5088636624240337</v>
      </c>
      <c r="X274" s="20">
        <f t="shared" si="83"/>
        <v>3.2663556931544546</v>
      </c>
      <c r="Y274" s="22">
        <f t="shared" si="84"/>
        <v>3</v>
      </c>
      <c r="AA274" s="47"/>
    </row>
    <row r="275" spans="1:34" hidden="1" x14ac:dyDescent="0.25">
      <c r="A275" s="57" t="s">
        <v>3942</v>
      </c>
      <c r="B275" s="1">
        <v>52.607999999999997</v>
      </c>
      <c r="C275" s="1">
        <v>52.351999999999997</v>
      </c>
      <c r="D275" s="1">
        <v>421.93400000000003</v>
      </c>
      <c r="E275" s="1">
        <v>382.07600000000002</v>
      </c>
      <c r="G275" s="1">
        <f t="shared" si="68"/>
        <v>39.858000000000004</v>
      </c>
      <c r="H275" s="1">
        <f t="shared" si="69"/>
        <v>0.25600000000000023</v>
      </c>
      <c r="I275" s="2">
        <f t="shared" si="70"/>
        <v>396.61796000000004</v>
      </c>
      <c r="J275" s="2">
        <f t="shared" si="71"/>
        <v>388.17928000000001</v>
      </c>
      <c r="K275" s="2">
        <f t="shared" si="72"/>
        <v>379.74060000000003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60.323357413140691</v>
      </c>
      <c r="P275" s="11">
        <f t="shared" si="77"/>
        <v>7.7153574131406941</v>
      </c>
      <c r="Q275" s="1">
        <f t="shared" si="78"/>
        <v>52.607999999999997</v>
      </c>
      <c r="S275" s="14" t="str">
        <f t="shared" si="79"/>
        <v>A</v>
      </c>
      <c r="U275" s="1">
        <f t="shared" si="80"/>
        <v>52.607999999999997</v>
      </c>
      <c r="V275" s="1">
        <f t="shared" si="81"/>
        <v>382.07600000000002</v>
      </c>
      <c r="W275" s="1">
        <f t="shared" si="82"/>
        <v>7.7153574131406941</v>
      </c>
      <c r="X275" s="20">
        <f t="shared" si="83"/>
        <v>3.3561804747162021</v>
      </c>
      <c r="Y275" s="22">
        <f t="shared" si="84"/>
        <v>3</v>
      </c>
      <c r="AA275" s="47"/>
    </row>
    <row r="276" spans="1:34" hidden="1" x14ac:dyDescent="0.25">
      <c r="A276" s="57" t="s">
        <v>3943</v>
      </c>
      <c r="B276" s="1">
        <v>46.591999999999999</v>
      </c>
      <c r="C276" s="1">
        <v>46.335999999999999</v>
      </c>
      <c r="D276" s="1">
        <v>422.15699999999998</v>
      </c>
      <c r="E276" s="1">
        <v>382.31200000000001</v>
      </c>
      <c r="G276" s="1">
        <f t="shared" si="68"/>
        <v>39.84499999999997</v>
      </c>
      <c r="H276" s="1">
        <f t="shared" si="69"/>
        <v>0.25600000000000023</v>
      </c>
      <c r="I276" s="2">
        <f t="shared" si="70"/>
        <v>396.82758000000001</v>
      </c>
      <c r="J276" s="2">
        <f t="shared" si="71"/>
        <v>388.38443999999998</v>
      </c>
      <c r="K276" s="2">
        <f t="shared" si="72"/>
        <v>379.94129999999996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53.425065932805865</v>
      </c>
      <c r="P276" s="11">
        <f t="shared" si="77"/>
        <v>6.8330659328058658</v>
      </c>
      <c r="Q276" s="1">
        <f t="shared" si="78"/>
        <v>46.591999999999999</v>
      </c>
      <c r="S276" s="14" t="str">
        <f t="shared" si="79"/>
        <v>A</v>
      </c>
      <c r="U276" s="1">
        <f t="shared" si="80"/>
        <v>46.591999999999999</v>
      </c>
      <c r="V276" s="1">
        <f t="shared" si="81"/>
        <v>382.31200000000001</v>
      </c>
      <c r="W276" s="1">
        <f t="shared" si="82"/>
        <v>6.8330659328058658</v>
      </c>
      <c r="X276" s="20">
        <f t="shared" si="83"/>
        <v>2.9723836807705517</v>
      </c>
      <c r="Y276" s="22">
        <f t="shared" si="84"/>
        <v>3</v>
      </c>
      <c r="AA276" s="47"/>
    </row>
    <row r="277" spans="1:34" hidden="1" x14ac:dyDescent="0.25">
      <c r="A277" s="57" t="s">
        <v>3944</v>
      </c>
      <c r="B277" s="1">
        <v>40.576000000000001</v>
      </c>
      <c r="C277" s="1">
        <v>40.32</v>
      </c>
      <c r="D277" s="1">
        <v>421.44</v>
      </c>
      <c r="E277" s="1">
        <v>381.68299999999999</v>
      </c>
      <c r="G277" s="1">
        <f t="shared" si="68"/>
        <v>39.757000000000005</v>
      </c>
      <c r="H277" s="1">
        <f t="shared" si="69"/>
        <v>0.25600000000000023</v>
      </c>
      <c r="I277" s="2">
        <f t="shared" si="70"/>
        <v>396.15359999999998</v>
      </c>
      <c r="J277" s="2">
        <f t="shared" si="71"/>
        <v>387.72480000000002</v>
      </c>
      <c r="K277" s="2">
        <f t="shared" si="72"/>
        <v>379.29599999999999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46.526774452471045</v>
      </c>
      <c r="P277" s="11">
        <f t="shared" si="77"/>
        <v>5.9507744524710446</v>
      </c>
      <c r="Q277" s="1">
        <f t="shared" si="78"/>
        <v>40.576000000000001</v>
      </c>
      <c r="S277" s="14" t="str">
        <f t="shared" si="79"/>
        <v>A</v>
      </c>
      <c r="U277" s="1">
        <f t="shared" si="80"/>
        <v>40.576000000000001</v>
      </c>
      <c r="V277" s="1">
        <f t="shared" si="81"/>
        <v>381.68299999999999</v>
      </c>
      <c r="W277" s="1">
        <f t="shared" si="82"/>
        <v>5.9507744524710446</v>
      </c>
      <c r="X277" s="20">
        <f t="shared" si="83"/>
        <v>2.5885868868249045</v>
      </c>
      <c r="Y277" s="22">
        <f t="shared" si="84"/>
        <v>3</v>
      </c>
      <c r="AA277" s="47"/>
    </row>
    <row r="278" spans="1:34" hidden="1" x14ac:dyDescent="0.25">
      <c r="A278" s="57" t="s">
        <v>3945</v>
      </c>
      <c r="B278" s="1">
        <v>64.64</v>
      </c>
      <c r="C278" s="1">
        <v>64.512</v>
      </c>
      <c r="D278" s="1">
        <v>418.56700000000001</v>
      </c>
      <c r="E278" s="1">
        <v>379.798</v>
      </c>
      <c r="G278" s="1">
        <f t="shared" si="68"/>
        <v>38.769000000000005</v>
      </c>
      <c r="H278" s="1">
        <f t="shared" si="69"/>
        <v>0.12800000000000011</v>
      </c>
      <c r="I278" s="2">
        <f t="shared" si="70"/>
        <v>393.45298000000003</v>
      </c>
      <c r="J278" s="2">
        <f t="shared" si="71"/>
        <v>385.08163999999999</v>
      </c>
      <c r="K278" s="2">
        <f t="shared" si="72"/>
        <v>376.71030000000002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74.119940373810337</v>
      </c>
      <c r="P278" s="11">
        <f t="shared" si="77"/>
        <v>9.4799403738103365</v>
      </c>
      <c r="Q278" s="1">
        <f t="shared" si="78"/>
        <v>64.64</v>
      </c>
      <c r="S278" s="14" t="str">
        <f t="shared" si="79"/>
        <v>A</v>
      </c>
      <c r="U278" s="1">
        <f t="shared" si="80"/>
        <v>64.64</v>
      </c>
      <c r="V278" s="1">
        <f t="shared" si="81"/>
        <v>379.798</v>
      </c>
      <c r="W278" s="1">
        <f t="shared" si="82"/>
        <v>9.4799403738103365</v>
      </c>
      <c r="X278" s="20">
        <f t="shared" si="83"/>
        <v>4.1237740626074961</v>
      </c>
      <c r="Y278" s="22">
        <f t="shared" si="84"/>
        <v>3</v>
      </c>
      <c r="AA278" s="47"/>
    </row>
    <row r="279" spans="1:34" hidden="1" x14ac:dyDescent="0.25">
      <c r="A279" s="57" t="s">
        <v>3946</v>
      </c>
      <c r="B279" s="1">
        <v>115.456</v>
      </c>
      <c r="C279" s="1">
        <v>115.072</v>
      </c>
      <c r="D279" s="1">
        <v>418.15</v>
      </c>
      <c r="E279" s="1">
        <v>381.68099999999998</v>
      </c>
      <c r="G279" s="1">
        <f t="shared" si="68"/>
        <v>36.468999999999994</v>
      </c>
      <c r="H279" s="1">
        <f t="shared" si="69"/>
        <v>0.38400000000000034</v>
      </c>
      <c r="I279" s="2">
        <f t="shared" si="70"/>
        <v>393.06099999999998</v>
      </c>
      <c r="J279" s="2">
        <f t="shared" si="71"/>
        <v>384.69799999999998</v>
      </c>
      <c r="K279" s="2">
        <f t="shared" si="72"/>
        <v>376.33499999999998</v>
      </c>
      <c r="L279" s="10">
        <f t="shared" si="73"/>
        <v>2</v>
      </c>
      <c r="M279" s="73">
        <f t="shared" si="74"/>
        <v>2</v>
      </c>
      <c r="N279">
        <f t="shared" si="75"/>
        <v>2</v>
      </c>
      <c r="O279" s="12">
        <f t="shared" si="76"/>
        <v>126.61037394451147</v>
      </c>
      <c r="P279" s="11">
        <f t="shared" si="77"/>
        <v>11.154373944511462</v>
      </c>
      <c r="Q279" s="1">
        <f t="shared" si="78"/>
        <v>115.456</v>
      </c>
      <c r="S279" s="14" t="str">
        <f t="shared" si="79"/>
        <v>A</v>
      </c>
      <c r="U279" s="1">
        <f t="shared" si="80"/>
        <v>115.456</v>
      </c>
      <c r="V279" s="1">
        <f t="shared" si="81"/>
        <v>381.68099999999998</v>
      </c>
      <c r="W279" s="1">
        <f t="shared" si="82"/>
        <v>11.154373944511462</v>
      </c>
      <c r="X279" s="20">
        <f t="shared" si="83"/>
        <v>4.8521526658624863</v>
      </c>
      <c r="Y279" s="22">
        <f t="shared" si="84"/>
        <v>2</v>
      </c>
      <c r="AA279" s="47"/>
    </row>
    <row r="280" spans="1:34" hidden="1" x14ac:dyDescent="0.25">
      <c r="A280" s="57" t="s">
        <v>3947</v>
      </c>
      <c r="B280" s="1">
        <v>150.52799999999999</v>
      </c>
      <c r="C280" s="1">
        <v>150.27199999999999</v>
      </c>
      <c r="D280" s="1">
        <v>416.351</v>
      </c>
      <c r="E280" s="1">
        <v>382.52199999999999</v>
      </c>
      <c r="G280" s="1">
        <f t="shared" si="68"/>
        <v>33.829000000000008</v>
      </c>
      <c r="H280" s="1">
        <f t="shared" si="69"/>
        <v>0.25600000000000023</v>
      </c>
      <c r="I280" s="2">
        <f t="shared" si="70"/>
        <v>391.36993999999999</v>
      </c>
      <c r="J280" s="2">
        <f t="shared" si="71"/>
        <v>383.04291999999998</v>
      </c>
      <c r="K280" s="2">
        <f t="shared" si="72"/>
        <v>374.71590000000003</v>
      </c>
      <c r="L280" s="10">
        <f t="shared" si="73"/>
        <v>2</v>
      </c>
      <c r="M280" s="73" t="str">
        <f t="shared" si="74"/>
        <v/>
      </c>
      <c r="N280">
        <f t="shared" si="75"/>
        <v>2</v>
      </c>
      <c r="O280" s="12">
        <f t="shared" si="76"/>
        <v>165.07073143985085</v>
      </c>
      <c r="P280" s="11">
        <f t="shared" si="77"/>
        <v>14.542731439850854</v>
      </c>
      <c r="Q280" s="1">
        <f t="shared" si="78"/>
        <v>150.52799999999999</v>
      </c>
      <c r="S280" s="14" t="str">
        <f t="shared" si="79"/>
        <v>A</v>
      </c>
      <c r="U280" s="1">
        <f t="shared" si="80"/>
        <v>150.52799999999999</v>
      </c>
      <c r="V280" s="1">
        <f t="shared" si="81"/>
        <v>382.52199999999999</v>
      </c>
      <c r="W280" s="1">
        <f t="shared" si="82"/>
        <v>14.542731439850854</v>
      </c>
      <c r="X280" s="20">
        <f t="shared" si="83"/>
        <v>6.326088176335122</v>
      </c>
      <c r="Y280" s="22">
        <f t="shared" si="84"/>
        <v>2</v>
      </c>
      <c r="AA280" s="47"/>
    </row>
    <row r="281" spans="1:34" hidden="1" x14ac:dyDescent="0.25">
      <c r="A281" s="57" t="s">
        <v>3948</v>
      </c>
      <c r="B281" s="1">
        <v>173.31200000000001</v>
      </c>
      <c r="C281" s="1">
        <v>172.928</v>
      </c>
      <c r="D281" s="1">
        <v>418.553</v>
      </c>
      <c r="E281" s="1">
        <v>383.12700000000001</v>
      </c>
      <c r="G281" s="1">
        <f t="shared" si="68"/>
        <v>35.425999999999988</v>
      </c>
      <c r="H281" s="1">
        <f t="shared" si="69"/>
        <v>0.38400000000001455</v>
      </c>
      <c r="I281" s="2">
        <f t="shared" si="70"/>
        <v>393.43982</v>
      </c>
      <c r="J281" s="2">
        <f t="shared" si="71"/>
        <v>385.06876</v>
      </c>
      <c r="K281" s="2">
        <f t="shared" si="72"/>
        <v>376.6977</v>
      </c>
      <c r="L281" s="10">
        <f t="shared" si="73"/>
        <v>2</v>
      </c>
      <c r="M281" s="73" t="str">
        <f t="shared" si="74"/>
        <v/>
      </c>
      <c r="N281">
        <f t="shared" si="75"/>
        <v>2</v>
      </c>
      <c r="O281" s="12">
        <f t="shared" si="76"/>
        <v>190.05592718499838</v>
      </c>
      <c r="P281" s="11">
        <f t="shared" si="77"/>
        <v>16.74392718499837</v>
      </c>
      <c r="Q281" s="1">
        <f t="shared" si="78"/>
        <v>173.31200000000001</v>
      </c>
      <c r="S281" s="14" t="str">
        <f t="shared" si="79"/>
        <v>A</v>
      </c>
      <c r="U281" s="1">
        <f t="shared" si="80"/>
        <v>173.31200000000001</v>
      </c>
      <c r="V281" s="1">
        <f t="shared" si="81"/>
        <v>383.12700000000001</v>
      </c>
      <c r="W281" s="1">
        <f t="shared" si="82"/>
        <v>16.74392718499837</v>
      </c>
      <c r="X281" s="20">
        <f t="shared" si="83"/>
        <v>7.2836083254742912</v>
      </c>
      <c r="Y281" s="22">
        <f t="shared" si="84"/>
        <v>2</v>
      </c>
      <c r="AA281" s="47"/>
    </row>
    <row r="282" spans="1:34" hidden="1" x14ac:dyDescent="0.25">
      <c r="A282" s="57" t="s">
        <v>3949</v>
      </c>
      <c r="B282" s="1">
        <v>169.85599999999999</v>
      </c>
      <c r="C282" s="1">
        <v>169.47200000000001</v>
      </c>
      <c r="D282" s="1">
        <v>424.51299999999998</v>
      </c>
      <c r="E282" s="1">
        <v>384.00700000000001</v>
      </c>
      <c r="G282" s="1">
        <f t="shared" si="68"/>
        <v>40.505999999999972</v>
      </c>
      <c r="H282" s="1">
        <f t="shared" si="69"/>
        <v>0.38399999999998613</v>
      </c>
      <c r="I282" s="2">
        <f t="shared" si="70"/>
        <v>399.04221999999999</v>
      </c>
      <c r="J282" s="2">
        <f t="shared" si="71"/>
        <v>390.55196000000001</v>
      </c>
      <c r="K282" s="2">
        <f t="shared" si="72"/>
        <v>382.06169999999997</v>
      </c>
      <c r="L282" s="10">
        <f t="shared" si="73"/>
        <v>3</v>
      </c>
      <c r="M282" s="73">
        <f t="shared" si="74"/>
        <v>3</v>
      </c>
      <c r="N282">
        <f t="shared" si="75"/>
        <v>3</v>
      </c>
      <c r="O282" s="12">
        <f t="shared" si="76"/>
        <v>194.76665520009172</v>
      </c>
      <c r="P282" s="11">
        <f t="shared" si="77"/>
        <v>24.910655200091725</v>
      </c>
      <c r="Q282" s="1">
        <f t="shared" si="78"/>
        <v>169.85599999999999</v>
      </c>
      <c r="S282" s="14" t="str">
        <f t="shared" si="79"/>
        <v>A</v>
      </c>
      <c r="U282" s="1">
        <f t="shared" si="80"/>
        <v>169.85599999999999</v>
      </c>
      <c r="V282" s="1">
        <f t="shared" si="81"/>
        <v>384.00700000000001</v>
      </c>
      <c r="W282" s="1">
        <f t="shared" si="82"/>
        <v>24.910655200091725</v>
      </c>
      <c r="X282" s="20">
        <f t="shared" si="83"/>
        <v>10.8361350120399</v>
      </c>
      <c r="Y282" s="22">
        <f t="shared" si="84"/>
        <v>3</v>
      </c>
      <c r="AA282" s="47"/>
    </row>
    <row r="283" spans="1:34" hidden="1" x14ac:dyDescent="0.25">
      <c r="A283" s="57" t="s">
        <v>3950</v>
      </c>
      <c r="B283" s="1">
        <v>194.304</v>
      </c>
      <c r="C283" s="1">
        <v>193.792</v>
      </c>
      <c r="D283" s="1">
        <v>424.17200000000003</v>
      </c>
      <c r="E283" s="1">
        <v>383.62</v>
      </c>
      <c r="G283" s="1">
        <f t="shared" si="68"/>
        <v>40.552000000000021</v>
      </c>
      <c r="H283" s="1">
        <f t="shared" si="69"/>
        <v>0.51200000000000045</v>
      </c>
      <c r="I283" s="2">
        <f t="shared" si="70"/>
        <v>398.72168000000005</v>
      </c>
      <c r="J283" s="2">
        <f t="shared" si="71"/>
        <v>390.23824000000002</v>
      </c>
      <c r="K283" s="2">
        <f t="shared" si="72"/>
        <v>381.75480000000005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222.8001375988992</v>
      </c>
      <c r="P283" s="11">
        <f t="shared" si="77"/>
        <v>28.496137598899196</v>
      </c>
      <c r="Q283" s="1">
        <f t="shared" si="78"/>
        <v>194.304</v>
      </c>
      <c r="S283" s="14" t="str">
        <f t="shared" si="79"/>
        <v>A</v>
      </c>
      <c r="U283" s="1">
        <f t="shared" si="80"/>
        <v>194.304</v>
      </c>
      <c r="V283" s="1">
        <f t="shared" si="81"/>
        <v>383.62</v>
      </c>
      <c r="W283" s="1">
        <f t="shared" si="82"/>
        <v>28.496137598899196</v>
      </c>
      <c r="X283" s="20">
        <f t="shared" si="83"/>
        <v>12.39581985552115</v>
      </c>
      <c r="Y283" s="22">
        <f t="shared" si="84"/>
        <v>3</v>
      </c>
      <c r="AA283" s="47"/>
    </row>
    <row r="284" spans="1:34" hidden="1" x14ac:dyDescent="0.25">
      <c r="A284" s="57" t="s">
        <v>3951</v>
      </c>
      <c r="B284" s="1">
        <v>226.43199999999999</v>
      </c>
      <c r="C284" s="1">
        <v>225.92</v>
      </c>
      <c r="D284" s="1">
        <v>425.13200000000001</v>
      </c>
      <c r="E284" s="1">
        <v>384.40499999999997</v>
      </c>
      <c r="G284" s="1">
        <f t="shared" si="68"/>
        <v>40.727000000000032</v>
      </c>
      <c r="H284" s="1">
        <f t="shared" si="69"/>
        <v>0.51200000000000045</v>
      </c>
      <c r="I284" s="2">
        <f t="shared" si="70"/>
        <v>399.62407999999999</v>
      </c>
      <c r="J284" s="2">
        <f t="shared" si="71"/>
        <v>391.12144000000001</v>
      </c>
      <c r="K284" s="2">
        <f t="shared" si="72"/>
        <v>382.61880000000002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259.63994954707027</v>
      </c>
      <c r="P284" s="11">
        <f t="shared" si="77"/>
        <v>33.207949547070285</v>
      </c>
      <c r="Q284" s="1">
        <f t="shared" si="78"/>
        <v>226.43199999999999</v>
      </c>
      <c r="S284" s="14" t="str">
        <f t="shared" si="79"/>
        <v>A</v>
      </c>
      <c r="U284" s="1">
        <f t="shared" si="80"/>
        <v>226.43199999999999</v>
      </c>
      <c r="V284" s="1">
        <f t="shared" si="81"/>
        <v>384.40499999999997</v>
      </c>
      <c r="W284" s="1">
        <f t="shared" si="82"/>
        <v>33.207949547070285</v>
      </c>
      <c r="X284" s="20">
        <f t="shared" si="83"/>
        <v>14.445458052975575</v>
      </c>
      <c r="Y284" s="22">
        <f t="shared" si="84"/>
        <v>3</v>
      </c>
      <c r="AA284" s="47"/>
    </row>
    <row r="285" spans="1:34" hidden="1" x14ac:dyDescent="0.25">
      <c r="A285" s="57" t="s">
        <v>3952</v>
      </c>
      <c r="B285" s="1">
        <v>212.864</v>
      </c>
      <c r="C285" s="1">
        <v>212.352</v>
      </c>
      <c r="D285" s="1">
        <v>427.34800000000001</v>
      </c>
      <c r="E285" s="1">
        <v>386.512</v>
      </c>
      <c r="G285" s="1">
        <f t="shared" si="68"/>
        <v>40.836000000000013</v>
      </c>
      <c r="H285" s="1">
        <f t="shared" si="69"/>
        <v>0.51200000000000045</v>
      </c>
      <c r="I285" s="2">
        <f t="shared" si="70"/>
        <v>401.70712000000003</v>
      </c>
      <c r="J285" s="2">
        <f t="shared" si="71"/>
        <v>393.16016000000002</v>
      </c>
      <c r="K285" s="2">
        <f t="shared" si="72"/>
        <v>384.61320000000001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244.08210067652792</v>
      </c>
      <c r="P285" s="11">
        <f t="shared" si="77"/>
        <v>31.218100676527911</v>
      </c>
      <c r="Q285" s="1">
        <f t="shared" si="78"/>
        <v>212.864</v>
      </c>
      <c r="S285" s="14" t="str">
        <f t="shared" si="79"/>
        <v>A</v>
      </c>
      <c r="U285" s="1">
        <f t="shared" si="80"/>
        <v>212.864</v>
      </c>
      <c r="V285" s="1">
        <f t="shared" si="81"/>
        <v>386.512</v>
      </c>
      <c r="W285" s="1">
        <f t="shared" si="82"/>
        <v>31.218100676527911</v>
      </c>
      <c r="X285" s="20">
        <f t="shared" si="83"/>
        <v>13.579873794289641</v>
      </c>
      <c r="Y285" s="22">
        <f t="shared" si="84"/>
        <v>3</v>
      </c>
      <c r="AA285" s="47"/>
    </row>
    <row r="286" spans="1:34" hidden="1" x14ac:dyDescent="0.25">
      <c r="A286" s="57" t="s">
        <v>3953</v>
      </c>
      <c r="B286" s="1">
        <v>234.11199999999999</v>
      </c>
      <c r="C286" s="1">
        <v>233.47200000000001</v>
      </c>
      <c r="D286" s="1">
        <v>426.18299999999999</v>
      </c>
      <c r="E286" s="1">
        <v>385.339</v>
      </c>
      <c r="G286" s="1">
        <f t="shared" si="68"/>
        <v>40.843999999999994</v>
      </c>
      <c r="H286" s="1">
        <f t="shared" si="69"/>
        <v>0.63999999999998636</v>
      </c>
      <c r="I286" s="2">
        <f t="shared" si="70"/>
        <v>400.61201999999997</v>
      </c>
      <c r="J286" s="2">
        <f t="shared" si="71"/>
        <v>392.08835999999997</v>
      </c>
      <c r="K286" s="2">
        <f t="shared" si="72"/>
        <v>383.56470000000002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268.4462790964339</v>
      </c>
      <c r="P286" s="11">
        <f t="shared" si="77"/>
        <v>34.334279096433903</v>
      </c>
      <c r="Q286" s="1">
        <f t="shared" si="78"/>
        <v>234.11199999999999</v>
      </c>
      <c r="S286" s="14" t="str">
        <f t="shared" si="79"/>
        <v>A</v>
      </c>
      <c r="U286" s="1">
        <f t="shared" si="80"/>
        <v>234.11199999999999</v>
      </c>
      <c r="V286" s="1">
        <f t="shared" si="81"/>
        <v>385.339</v>
      </c>
      <c r="W286" s="1">
        <f t="shared" si="82"/>
        <v>34.334279096433903</v>
      </c>
      <c r="X286" s="20">
        <f t="shared" si="83"/>
        <v>14.935411406948747</v>
      </c>
      <c r="Y286" s="22">
        <f t="shared" si="84"/>
        <v>3</v>
      </c>
      <c r="AA286" s="47"/>
    </row>
    <row r="287" spans="1:34" hidden="1" x14ac:dyDescent="0.25">
      <c r="A287" s="57" t="s">
        <v>3954</v>
      </c>
      <c r="B287" s="1">
        <v>246.14400000000001</v>
      </c>
      <c r="C287" s="1">
        <v>245.50399999999999</v>
      </c>
      <c r="D287" s="1">
        <v>426.72899999999998</v>
      </c>
      <c r="E287" s="1">
        <v>385.74799999999999</v>
      </c>
      <c r="G287" s="1">
        <f t="shared" si="68"/>
        <v>40.980999999999995</v>
      </c>
      <c r="H287" s="1">
        <f t="shared" si="69"/>
        <v>0.64000000000001478</v>
      </c>
      <c r="I287" s="2">
        <f t="shared" si="70"/>
        <v>401.12525999999997</v>
      </c>
      <c r="J287" s="2">
        <f t="shared" si="71"/>
        <v>392.59067999999996</v>
      </c>
      <c r="K287" s="2">
        <f t="shared" si="72"/>
        <v>384.05610000000001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282.24286205710354</v>
      </c>
      <c r="P287" s="11">
        <f t="shared" si="77"/>
        <v>36.098862057103531</v>
      </c>
      <c r="Q287" s="1">
        <f t="shared" si="78"/>
        <v>246.14400000000001</v>
      </c>
      <c r="S287" s="14" t="str">
        <f t="shared" si="79"/>
        <v>A</v>
      </c>
      <c r="U287" s="1">
        <f t="shared" si="80"/>
        <v>246.14400000000001</v>
      </c>
      <c r="V287" s="1">
        <f t="shared" si="81"/>
        <v>385.74799999999999</v>
      </c>
      <c r="W287" s="1">
        <f t="shared" si="82"/>
        <v>36.098862057103531</v>
      </c>
      <c r="X287" s="20">
        <f t="shared" si="83"/>
        <v>15.703004994840036</v>
      </c>
      <c r="Y287" s="22">
        <f t="shared" si="84"/>
        <v>3</v>
      </c>
      <c r="AA287" s="47"/>
    </row>
    <row r="288" spans="1:34" hidden="1" x14ac:dyDescent="0.25">
      <c r="A288" s="57" t="s">
        <v>3955</v>
      </c>
      <c r="B288" s="1">
        <v>236.928</v>
      </c>
      <c r="C288" s="1">
        <v>236.28800000000001</v>
      </c>
      <c r="D288" s="1">
        <v>427.34899999999999</v>
      </c>
      <c r="E288" s="1">
        <v>386.31599999999997</v>
      </c>
      <c r="G288" s="1">
        <f t="shared" si="68"/>
        <v>41.033000000000015</v>
      </c>
      <c r="H288" s="1">
        <f t="shared" si="69"/>
        <v>0.63999999999998636</v>
      </c>
      <c r="I288" s="2">
        <f t="shared" si="70"/>
        <v>401.70805999999999</v>
      </c>
      <c r="J288" s="2">
        <f t="shared" si="71"/>
        <v>393.16107999999997</v>
      </c>
      <c r="K288" s="2">
        <f t="shared" si="72"/>
        <v>384.61410000000001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271.67526659786722</v>
      </c>
      <c r="P288" s="11">
        <f t="shared" si="77"/>
        <v>34.747266597867224</v>
      </c>
      <c r="Q288" s="1">
        <f t="shared" si="78"/>
        <v>236.928</v>
      </c>
      <c r="S288" s="14" t="str">
        <f t="shared" si="79"/>
        <v>A</v>
      </c>
      <c r="U288" s="1">
        <f t="shared" si="80"/>
        <v>236.928</v>
      </c>
      <c r="V288" s="1">
        <f t="shared" si="81"/>
        <v>386.31599999999997</v>
      </c>
      <c r="W288" s="1">
        <f t="shared" si="82"/>
        <v>34.747266597867224</v>
      </c>
      <c r="X288" s="20">
        <f t="shared" si="83"/>
        <v>15.115060970072243</v>
      </c>
      <c r="Y288" s="22">
        <f t="shared" si="84"/>
        <v>3</v>
      </c>
      <c r="AA288" s="47"/>
    </row>
    <row r="289" spans="1:34" hidden="1" x14ac:dyDescent="0.25">
      <c r="A289" s="57" t="s">
        <v>3956</v>
      </c>
      <c r="B289" s="1">
        <v>200.06399999999999</v>
      </c>
      <c r="C289" s="1">
        <v>199.42400000000001</v>
      </c>
      <c r="D289" s="1">
        <v>428.75099999999998</v>
      </c>
      <c r="E289" s="1">
        <v>387.70800000000003</v>
      </c>
      <c r="G289" s="1">
        <f t="shared" si="68"/>
        <v>41.04299999999995</v>
      </c>
      <c r="H289" s="1">
        <f t="shared" si="69"/>
        <v>0.63999999999998636</v>
      </c>
      <c r="I289" s="2">
        <f t="shared" si="70"/>
        <v>403.02593999999999</v>
      </c>
      <c r="J289" s="2">
        <f t="shared" si="71"/>
        <v>394.45092</v>
      </c>
      <c r="K289" s="2">
        <f t="shared" si="72"/>
        <v>385.8759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229.4048847609219</v>
      </c>
      <c r="P289" s="11">
        <f t="shared" si="77"/>
        <v>29.340884760921909</v>
      </c>
      <c r="Q289" s="1">
        <f t="shared" si="78"/>
        <v>200.06399999999999</v>
      </c>
      <c r="S289" s="14" t="str">
        <f t="shared" si="79"/>
        <v>A</v>
      </c>
      <c r="U289" s="1">
        <f t="shared" si="80"/>
        <v>200.06399999999999</v>
      </c>
      <c r="V289" s="1">
        <f t="shared" si="81"/>
        <v>387.70800000000003</v>
      </c>
      <c r="W289" s="1">
        <f t="shared" si="82"/>
        <v>29.340884760921909</v>
      </c>
      <c r="X289" s="20">
        <f t="shared" si="83"/>
        <v>12.76328487100103</v>
      </c>
      <c r="Y289" s="22">
        <f t="shared" si="84"/>
        <v>3</v>
      </c>
      <c r="AA289" s="47"/>
    </row>
    <row r="290" spans="1:34" hidden="1" x14ac:dyDescent="0.25">
      <c r="A290" s="57" t="s">
        <v>3957</v>
      </c>
      <c r="B290" s="1">
        <v>189.696</v>
      </c>
      <c r="C290" s="1">
        <v>189.184</v>
      </c>
      <c r="D290" s="1">
        <v>426.714</v>
      </c>
      <c r="E290" s="1">
        <v>385.875</v>
      </c>
      <c r="G290" s="1">
        <f t="shared" si="68"/>
        <v>40.838999999999999</v>
      </c>
      <c r="H290" s="1">
        <f t="shared" si="69"/>
        <v>0.51200000000000045</v>
      </c>
      <c r="I290" s="2">
        <f t="shared" si="70"/>
        <v>401.11115999999998</v>
      </c>
      <c r="J290" s="2">
        <f t="shared" si="71"/>
        <v>392.57688000000002</v>
      </c>
      <c r="K290" s="2">
        <f t="shared" si="72"/>
        <v>384.04259999999999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217.51633986928104</v>
      </c>
      <c r="P290" s="11">
        <f t="shared" si="77"/>
        <v>27.820339869281042</v>
      </c>
      <c r="Q290" s="1">
        <f t="shared" si="78"/>
        <v>189.696</v>
      </c>
      <c r="S290" s="14" t="str">
        <f t="shared" si="79"/>
        <v>A</v>
      </c>
      <c r="U290" s="1">
        <f t="shared" si="80"/>
        <v>189.696</v>
      </c>
      <c r="V290" s="1">
        <f t="shared" si="81"/>
        <v>385.875</v>
      </c>
      <c r="W290" s="1">
        <f t="shared" si="82"/>
        <v>27.820339869281042</v>
      </c>
      <c r="X290" s="20">
        <f t="shared" si="83"/>
        <v>12.101847843137254</v>
      </c>
      <c r="Y290" s="22">
        <f t="shared" si="84"/>
        <v>3</v>
      </c>
      <c r="AA290" s="47"/>
    </row>
    <row r="291" spans="1:34" hidden="1" x14ac:dyDescent="0.25">
      <c r="A291" s="57" t="s">
        <v>3958</v>
      </c>
      <c r="B291" s="1">
        <v>185.72800000000001</v>
      </c>
      <c r="C291" s="1">
        <v>185.21600000000001</v>
      </c>
      <c r="D291" s="1">
        <v>420.82499999999999</v>
      </c>
      <c r="E291" s="1">
        <v>380.80399999999997</v>
      </c>
      <c r="G291" s="1">
        <f t="shared" si="68"/>
        <v>40.021000000000015</v>
      </c>
      <c r="H291" s="1">
        <f t="shared" si="69"/>
        <v>0.51200000000000045</v>
      </c>
      <c r="I291" s="2">
        <f t="shared" si="70"/>
        <v>395.57549999999998</v>
      </c>
      <c r="J291" s="2">
        <f t="shared" si="71"/>
        <v>387.15899999999999</v>
      </c>
      <c r="K291" s="2">
        <f t="shared" si="72"/>
        <v>378.74250000000001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212.9664029354432</v>
      </c>
      <c r="P291" s="11">
        <f t="shared" si="77"/>
        <v>27.23840293544319</v>
      </c>
      <c r="Q291" s="1">
        <f t="shared" si="78"/>
        <v>185.72800000000001</v>
      </c>
      <c r="S291" s="14" t="str">
        <f t="shared" si="79"/>
        <v>A</v>
      </c>
      <c r="U291" s="1">
        <f t="shared" si="80"/>
        <v>185.72800000000001</v>
      </c>
      <c r="V291" s="1">
        <f t="shared" si="81"/>
        <v>380.80399999999997</v>
      </c>
      <c r="W291" s="1">
        <f t="shared" si="82"/>
        <v>27.23840293544319</v>
      </c>
      <c r="X291" s="20">
        <f t="shared" si="83"/>
        <v>11.848705276917787</v>
      </c>
      <c r="Y291" s="22">
        <f t="shared" si="84"/>
        <v>3</v>
      </c>
      <c r="AA291" s="47"/>
    </row>
    <row r="292" spans="1:34" hidden="1" x14ac:dyDescent="0.25">
      <c r="A292" s="57" t="s">
        <v>3959</v>
      </c>
      <c r="B292" s="1">
        <v>179.584</v>
      </c>
      <c r="C292" s="1">
        <v>179.072</v>
      </c>
      <c r="D292" s="1">
        <v>419.78</v>
      </c>
      <c r="E292" s="1">
        <v>379.57100000000003</v>
      </c>
      <c r="G292" s="1">
        <f t="shared" si="68"/>
        <v>40.208999999999946</v>
      </c>
      <c r="H292" s="1">
        <f t="shared" si="69"/>
        <v>0.51200000000000045</v>
      </c>
      <c r="I292" s="2">
        <f t="shared" si="70"/>
        <v>394.59319999999997</v>
      </c>
      <c r="J292" s="2">
        <f t="shared" si="71"/>
        <v>386.19759999999997</v>
      </c>
      <c r="K292" s="2">
        <f t="shared" si="72"/>
        <v>377.80199999999996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205.92133929595229</v>
      </c>
      <c r="P292" s="11">
        <f t="shared" si="77"/>
        <v>26.33733929595229</v>
      </c>
      <c r="Q292" s="1">
        <f t="shared" si="78"/>
        <v>179.584</v>
      </c>
      <c r="S292" s="14" t="str">
        <f t="shared" si="79"/>
        <v>A</v>
      </c>
      <c r="U292" s="1">
        <f t="shared" si="80"/>
        <v>179.584</v>
      </c>
      <c r="V292" s="1">
        <f t="shared" si="81"/>
        <v>379.57100000000003</v>
      </c>
      <c r="W292" s="1">
        <f t="shared" si="82"/>
        <v>26.33733929595229</v>
      </c>
      <c r="X292" s="20">
        <f t="shared" si="83"/>
        <v>11.456742593739246</v>
      </c>
      <c r="Y292" s="22">
        <f t="shared" si="84"/>
        <v>3</v>
      </c>
      <c r="AA292" s="47"/>
    </row>
    <row r="293" spans="1:34" hidden="1" x14ac:dyDescent="0.25">
      <c r="A293" s="57" t="s">
        <v>3960</v>
      </c>
      <c r="B293" s="1">
        <v>174.72</v>
      </c>
      <c r="C293" s="1">
        <v>174.33600000000001</v>
      </c>
      <c r="D293" s="1">
        <v>418.90199999999999</v>
      </c>
      <c r="E293" s="1">
        <v>380.77800000000002</v>
      </c>
      <c r="G293" s="1">
        <f t="shared" si="68"/>
        <v>38.123999999999967</v>
      </c>
      <c r="H293" s="1">
        <f t="shared" si="69"/>
        <v>0.38399999999998613</v>
      </c>
      <c r="I293" s="2">
        <f t="shared" si="70"/>
        <v>393.76787999999999</v>
      </c>
      <c r="J293" s="2">
        <f t="shared" si="71"/>
        <v>385.38983999999999</v>
      </c>
      <c r="K293" s="2">
        <f t="shared" si="72"/>
        <v>377.01179999999999</v>
      </c>
      <c r="L293" s="10">
        <f t="shared" si="73"/>
        <v>2</v>
      </c>
      <c r="M293" s="73">
        <f t="shared" si="74"/>
        <v>2</v>
      </c>
      <c r="N293">
        <f t="shared" si="75"/>
        <v>2</v>
      </c>
      <c r="O293" s="12">
        <f t="shared" si="76"/>
        <v>191.59995613554116</v>
      </c>
      <c r="P293" s="11">
        <f t="shared" si="77"/>
        <v>16.879956135541164</v>
      </c>
      <c r="Q293" s="1">
        <f t="shared" si="78"/>
        <v>174.72</v>
      </c>
      <c r="S293" s="14" t="str">
        <f t="shared" si="79"/>
        <v>A</v>
      </c>
      <c r="U293" s="1">
        <f t="shared" si="80"/>
        <v>174.72</v>
      </c>
      <c r="V293" s="1">
        <f t="shared" si="81"/>
        <v>380.77800000000002</v>
      </c>
      <c r="W293" s="1">
        <f t="shared" si="82"/>
        <v>16.879956135541164</v>
      </c>
      <c r="X293" s="20">
        <f t="shared" si="83"/>
        <v>7.3427809189604067</v>
      </c>
      <c r="Y293" s="22">
        <f t="shared" si="84"/>
        <v>2</v>
      </c>
      <c r="AA293" s="47"/>
    </row>
    <row r="294" spans="1:34" hidden="1" x14ac:dyDescent="0.25">
      <c r="A294" s="57" t="s">
        <v>3961</v>
      </c>
      <c r="B294" s="1">
        <v>158.208</v>
      </c>
      <c r="C294" s="1">
        <v>157.696</v>
      </c>
      <c r="D294" s="1">
        <v>420.75299999999999</v>
      </c>
      <c r="E294" s="1">
        <v>380.51799999999997</v>
      </c>
      <c r="G294" s="1">
        <f t="shared" si="68"/>
        <v>40.235000000000014</v>
      </c>
      <c r="H294" s="1">
        <f t="shared" si="69"/>
        <v>0.51200000000000045</v>
      </c>
      <c r="I294" s="2">
        <f t="shared" si="70"/>
        <v>395.50781999999998</v>
      </c>
      <c r="J294" s="2">
        <f t="shared" si="71"/>
        <v>387.09276</v>
      </c>
      <c r="K294" s="2">
        <f t="shared" si="72"/>
        <v>378.67769999999996</v>
      </c>
      <c r="L294" s="10">
        <f t="shared" si="73"/>
        <v>3</v>
      </c>
      <c r="M294" s="73">
        <f t="shared" si="74"/>
        <v>3</v>
      </c>
      <c r="N294">
        <f t="shared" si="75"/>
        <v>3</v>
      </c>
      <c r="O294" s="12">
        <f t="shared" si="76"/>
        <v>181.41038871689025</v>
      </c>
      <c r="P294" s="11">
        <f t="shared" si="77"/>
        <v>23.202388716890255</v>
      </c>
      <c r="Q294" s="1">
        <f t="shared" si="78"/>
        <v>158.208</v>
      </c>
      <c r="S294" s="14" t="str">
        <f t="shared" si="79"/>
        <v>A</v>
      </c>
      <c r="U294" s="1">
        <f t="shared" si="80"/>
        <v>158.208</v>
      </c>
      <c r="V294" s="1">
        <f t="shared" si="81"/>
        <v>380.51799999999997</v>
      </c>
      <c r="W294" s="1">
        <f t="shared" si="82"/>
        <v>23.202388716890255</v>
      </c>
      <c r="X294" s="20">
        <f t="shared" si="83"/>
        <v>10.093039091847261</v>
      </c>
      <c r="Y294" s="22">
        <f t="shared" si="84"/>
        <v>3</v>
      </c>
      <c r="AA294" s="47"/>
    </row>
    <row r="295" spans="1:34" hidden="1" x14ac:dyDescent="0.25">
      <c r="A295" s="57" t="s">
        <v>3962</v>
      </c>
      <c r="B295" s="1">
        <v>130.816</v>
      </c>
      <c r="C295" s="1">
        <v>130.56</v>
      </c>
      <c r="D295" s="1">
        <v>420.03300000000002</v>
      </c>
      <c r="E295" s="1">
        <v>383.87700000000001</v>
      </c>
      <c r="G295" s="1">
        <f t="shared" si="68"/>
        <v>36.156000000000006</v>
      </c>
      <c r="H295" s="1">
        <f t="shared" si="69"/>
        <v>0.25600000000000023</v>
      </c>
      <c r="I295" s="2">
        <f t="shared" si="70"/>
        <v>394.83102000000002</v>
      </c>
      <c r="J295" s="2">
        <f t="shared" si="71"/>
        <v>386.43036000000001</v>
      </c>
      <c r="K295" s="2">
        <f t="shared" si="72"/>
        <v>378.02969999999999</v>
      </c>
      <c r="L295" s="10">
        <f t="shared" si="73"/>
        <v>2</v>
      </c>
      <c r="M295" s="73">
        <f t="shared" si="74"/>
        <v>2</v>
      </c>
      <c r="N295">
        <f t="shared" si="75"/>
        <v>2</v>
      </c>
      <c r="O295" s="12">
        <f t="shared" si="76"/>
        <v>143.45432613225134</v>
      </c>
      <c r="P295" s="11">
        <f t="shared" si="77"/>
        <v>12.638326132251336</v>
      </c>
      <c r="Q295" s="1">
        <f t="shared" si="78"/>
        <v>130.816</v>
      </c>
      <c r="S295" s="14" t="str">
        <f t="shared" si="79"/>
        <v>A</v>
      </c>
      <c r="U295" s="1">
        <f t="shared" si="80"/>
        <v>130.816</v>
      </c>
      <c r="V295" s="1">
        <f t="shared" si="81"/>
        <v>383.87700000000001</v>
      </c>
      <c r="W295" s="1">
        <f t="shared" si="82"/>
        <v>12.638326132251336</v>
      </c>
      <c r="X295" s="20">
        <f t="shared" si="83"/>
        <v>5.4976718675293315</v>
      </c>
      <c r="Y295" s="22">
        <f t="shared" si="84"/>
        <v>2</v>
      </c>
      <c r="AA295" s="47"/>
    </row>
    <row r="296" spans="1:34" hidden="1" x14ac:dyDescent="0.25">
      <c r="A296" s="57" t="s">
        <v>3963</v>
      </c>
      <c r="B296" s="1">
        <v>76.543999999999997</v>
      </c>
      <c r="C296" s="1">
        <v>76.287999999999997</v>
      </c>
      <c r="D296" s="1">
        <v>421.02199999999999</v>
      </c>
      <c r="E296" s="1">
        <v>382.226</v>
      </c>
      <c r="G296" s="1">
        <f t="shared" si="68"/>
        <v>38.795999999999992</v>
      </c>
      <c r="H296" s="1">
        <f t="shared" si="69"/>
        <v>0.25600000000000023</v>
      </c>
      <c r="I296" s="2">
        <f t="shared" si="70"/>
        <v>395.76067999999998</v>
      </c>
      <c r="J296" s="2">
        <f t="shared" si="71"/>
        <v>387.34023999999999</v>
      </c>
      <c r="K296" s="2">
        <f t="shared" si="72"/>
        <v>378.91980000000001</v>
      </c>
      <c r="L296" s="10">
        <f t="shared" si="73"/>
        <v>3</v>
      </c>
      <c r="M296" s="73">
        <f t="shared" si="74"/>
        <v>3</v>
      </c>
      <c r="N296">
        <f t="shared" si="75"/>
        <v>3</v>
      </c>
      <c r="O296" s="12">
        <f t="shared" si="76"/>
        <v>87.769751175323933</v>
      </c>
      <c r="P296" s="11">
        <f t="shared" si="77"/>
        <v>11.225751175323936</v>
      </c>
      <c r="Q296" s="1">
        <f t="shared" si="78"/>
        <v>76.543999999999997</v>
      </c>
      <c r="S296" s="14" t="str">
        <f t="shared" si="79"/>
        <v>A</v>
      </c>
      <c r="U296" s="1">
        <f t="shared" si="80"/>
        <v>76.543999999999997</v>
      </c>
      <c r="V296" s="1">
        <f t="shared" si="81"/>
        <v>382.226</v>
      </c>
      <c r="W296" s="1">
        <f t="shared" si="82"/>
        <v>11.225751175323936</v>
      </c>
      <c r="X296" s="20">
        <f t="shared" si="83"/>
        <v>4.8832017612659122</v>
      </c>
      <c r="Y296" s="22">
        <f t="shared" si="84"/>
        <v>3</v>
      </c>
      <c r="AA296" s="47"/>
    </row>
    <row r="297" spans="1:34" x14ac:dyDescent="0.25">
      <c r="A297" s="57" t="s">
        <v>3964</v>
      </c>
      <c r="B297" s="1">
        <v>52.351999999999997</v>
      </c>
      <c r="C297" s="1">
        <v>52.095999999999997</v>
      </c>
      <c r="D297" s="1">
        <v>422.95100000000002</v>
      </c>
      <c r="E297" s="1">
        <v>382.96899999999999</v>
      </c>
      <c r="G297" s="1">
        <f t="shared" si="68"/>
        <v>39.982000000000028</v>
      </c>
      <c r="H297" s="1">
        <f t="shared" si="69"/>
        <v>0.25600000000000023</v>
      </c>
      <c r="I297" s="2">
        <f t="shared" si="70"/>
        <v>397.57393999999999</v>
      </c>
      <c r="J297" s="2">
        <f t="shared" si="71"/>
        <v>389.11492000000004</v>
      </c>
      <c r="K297" s="2">
        <f t="shared" si="72"/>
        <v>380.65590000000003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60.029813094828569</v>
      </c>
      <c r="P297" s="11">
        <f t="shared" si="77"/>
        <v>7.6778130948285721</v>
      </c>
      <c r="Q297" s="1">
        <f t="shared" si="78"/>
        <v>52.351999999999997</v>
      </c>
      <c r="S297" s="14" t="str">
        <f t="shared" si="79"/>
        <v>A</v>
      </c>
      <c r="U297" s="1">
        <f t="shared" si="80"/>
        <v>52.351999999999997</v>
      </c>
      <c r="V297" s="1">
        <f t="shared" si="81"/>
        <v>382.96899999999999</v>
      </c>
      <c r="W297" s="1">
        <f t="shared" si="82"/>
        <v>7.6778130948285721</v>
      </c>
      <c r="X297" s="20">
        <f t="shared" si="83"/>
        <v>3.3398486962504288</v>
      </c>
      <c r="Y297" s="22">
        <f t="shared" si="84"/>
        <v>3</v>
      </c>
      <c r="Z297" s="32" t="s">
        <v>40</v>
      </c>
      <c r="AA297" s="47"/>
      <c r="AB297" s="32" t="str">
        <f>A297</f>
        <v>2025-06-13 00:00:00</v>
      </c>
      <c r="AC297" s="1">
        <f>SUM(U297:U320)</f>
        <v>3820.7999999999997</v>
      </c>
      <c r="AD297" s="1">
        <f>AVERAGE(V297:V320)</f>
        <v>382.52083333333331</v>
      </c>
      <c r="AE297" s="1">
        <f>SUM(W297:W320)</f>
        <v>508.16656333420394</v>
      </c>
      <c r="AF297" s="1">
        <f>SUM(X297:X320)</f>
        <v>221.05245505037871</v>
      </c>
      <c r="AG297" s="35">
        <f>AVERAGE(Y297:Y320)</f>
        <v>2.7916666666666665</v>
      </c>
      <c r="AH297" s="37">
        <f>DAY(A297)</f>
        <v>13</v>
      </c>
    </row>
    <row r="298" spans="1:34" hidden="1" x14ac:dyDescent="0.25">
      <c r="A298" s="57" t="s">
        <v>3965</v>
      </c>
      <c r="B298" s="1">
        <v>51.84</v>
      </c>
      <c r="C298" s="1">
        <v>51.456000000000003</v>
      </c>
      <c r="D298" s="1">
        <v>422.70400000000001</v>
      </c>
      <c r="E298" s="1">
        <v>382.75200000000001</v>
      </c>
      <c r="G298" s="1">
        <f t="shared" si="68"/>
        <v>39.951999999999998</v>
      </c>
      <c r="H298" s="1">
        <f t="shared" si="69"/>
        <v>0.38400000000000034</v>
      </c>
      <c r="I298" s="2">
        <f t="shared" si="70"/>
        <v>397.34176000000002</v>
      </c>
      <c r="J298" s="2">
        <f t="shared" si="71"/>
        <v>388.88767999999999</v>
      </c>
      <c r="K298" s="2">
        <f t="shared" si="72"/>
        <v>380.43360000000001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59.442724458204339</v>
      </c>
      <c r="P298" s="11">
        <f t="shared" si="77"/>
        <v>7.6027244582043352</v>
      </c>
      <c r="Q298" s="1">
        <f t="shared" si="78"/>
        <v>51.84</v>
      </c>
      <c r="S298" s="14" t="str">
        <f t="shared" si="79"/>
        <v>A</v>
      </c>
      <c r="U298" s="1">
        <f t="shared" si="80"/>
        <v>51.84</v>
      </c>
      <c r="V298" s="1">
        <f t="shared" si="81"/>
        <v>382.75200000000001</v>
      </c>
      <c r="W298" s="1">
        <f t="shared" si="82"/>
        <v>7.6027244582043352</v>
      </c>
      <c r="X298" s="20">
        <f t="shared" si="83"/>
        <v>3.3071851393188858</v>
      </c>
      <c r="Y298" s="22">
        <f t="shared" si="84"/>
        <v>3</v>
      </c>
      <c r="AA298" s="47"/>
    </row>
    <row r="299" spans="1:34" hidden="1" x14ac:dyDescent="0.25">
      <c r="A299" s="57" t="s">
        <v>3966</v>
      </c>
      <c r="B299" s="1">
        <v>51.328000000000003</v>
      </c>
      <c r="C299" s="1">
        <v>51.2</v>
      </c>
      <c r="D299" s="1">
        <v>423.03199999999998</v>
      </c>
      <c r="E299" s="1">
        <v>383.05399999999997</v>
      </c>
      <c r="G299" s="1">
        <f t="shared" si="68"/>
        <v>39.978000000000009</v>
      </c>
      <c r="H299" s="1">
        <f t="shared" si="69"/>
        <v>0.12800000000000011</v>
      </c>
      <c r="I299" s="2">
        <f t="shared" si="70"/>
        <v>397.65008</v>
      </c>
      <c r="J299" s="2">
        <f t="shared" si="71"/>
        <v>389.18943999999999</v>
      </c>
      <c r="K299" s="2">
        <f t="shared" si="72"/>
        <v>380.72879999999998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58.855635821580094</v>
      </c>
      <c r="P299" s="11">
        <f t="shared" si="77"/>
        <v>7.5276358215800911</v>
      </c>
      <c r="Q299" s="1">
        <f t="shared" si="78"/>
        <v>51.328000000000003</v>
      </c>
      <c r="S299" s="14" t="str">
        <f t="shared" si="79"/>
        <v>A</v>
      </c>
      <c r="U299" s="1">
        <f t="shared" si="80"/>
        <v>51.328000000000003</v>
      </c>
      <c r="V299" s="1">
        <f t="shared" si="81"/>
        <v>383.05399999999997</v>
      </c>
      <c r="W299" s="1">
        <f t="shared" si="82"/>
        <v>7.5276358215800911</v>
      </c>
      <c r="X299" s="20">
        <f t="shared" si="83"/>
        <v>3.2745215823873397</v>
      </c>
      <c r="Y299" s="22">
        <f t="shared" si="84"/>
        <v>3</v>
      </c>
      <c r="AA299" s="47"/>
    </row>
    <row r="300" spans="1:34" hidden="1" x14ac:dyDescent="0.25">
      <c r="A300" s="57" t="s">
        <v>3967</v>
      </c>
      <c r="B300" s="1">
        <v>48.512</v>
      </c>
      <c r="C300" s="1">
        <v>48.256</v>
      </c>
      <c r="D300" s="1">
        <v>423.209</v>
      </c>
      <c r="E300" s="1">
        <v>383.23599999999999</v>
      </c>
      <c r="G300" s="1">
        <f t="shared" si="68"/>
        <v>39.973000000000013</v>
      </c>
      <c r="H300" s="1">
        <f t="shared" si="69"/>
        <v>0.25600000000000023</v>
      </c>
      <c r="I300" s="2">
        <f t="shared" si="70"/>
        <v>397.81646000000001</v>
      </c>
      <c r="J300" s="2">
        <f t="shared" si="71"/>
        <v>389.35228000000001</v>
      </c>
      <c r="K300" s="2">
        <f t="shared" si="72"/>
        <v>380.88810000000001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55.626648320146771</v>
      </c>
      <c r="P300" s="11">
        <f t="shared" si="77"/>
        <v>7.1146483201467703</v>
      </c>
      <c r="Q300" s="1">
        <f t="shared" si="78"/>
        <v>48.512</v>
      </c>
      <c r="S300" s="14" t="str">
        <f t="shared" si="79"/>
        <v>A</v>
      </c>
      <c r="U300" s="1">
        <f t="shared" si="80"/>
        <v>48.512</v>
      </c>
      <c r="V300" s="1">
        <f t="shared" si="81"/>
        <v>383.23599999999999</v>
      </c>
      <c r="W300" s="1">
        <f t="shared" si="82"/>
        <v>7.1146483201467703</v>
      </c>
      <c r="X300" s="20">
        <f t="shared" si="83"/>
        <v>3.0948720192638453</v>
      </c>
      <c r="Y300" s="22">
        <f t="shared" si="84"/>
        <v>3</v>
      </c>
      <c r="AA300" s="47"/>
    </row>
    <row r="301" spans="1:34" hidden="1" x14ac:dyDescent="0.25">
      <c r="A301" s="57" t="s">
        <v>3968</v>
      </c>
      <c r="B301" s="1">
        <v>47.488</v>
      </c>
      <c r="C301" s="1">
        <v>47.231999999999999</v>
      </c>
      <c r="D301" s="1">
        <v>422.59699999999998</v>
      </c>
      <c r="E301" s="1">
        <v>382.69200000000001</v>
      </c>
      <c r="G301" s="1">
        <f t="shared" si="68"/>
        <v>39.904999999999973</v>
      </c>
      <c r="H301" s="1">
        <f t="shared" si="69"/>
        <v>0.25600000000000023</v>
      </c>
      <c r="I301" s="2">
        <f t="shared" si="70"/>
        <v>397.24117999999999</v>
      </c>
      <c r="J301" s="2">
        <f t="shared" si="71"/>
        <v>388.78923999999995</v>
      </c>
      <c r="K301" s="2">
        <f t="shared" si="72"/>
        <v>380.33729999999997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54.452471046898289</v>
      </c>
      <c r="P301" s="11">
        <f t="shared" si="77"/>
        <v>6.9644710468982893</v>
      </c>
      <c r="Q301" s="1">
        <f t="shared" si="78"/>
        <v>47.488</v>
      </c>
      <c r="S301" s="14" t="str">
        <f t="shared" si="79"/>
        <v>A</v>
      </c>
      <c r="U301" s="1">
        <f t="shared" si="80"/>
        <v>47.488</v>
      </c>
      <c r="V301" s="1">
        <f t="shared" si="81"/>
        <v>382.69200000000001</v>
      </c>
      <c r="W301" s="1">
        <f t="shared" si="82"/>
        <v>6.9644710468982893</v>
      </c>
      <c r="X301" s="20">
        <f t="shared" si="83"/>
        <v>3.0295449054007557</v>
      </c>
      <c r="Y301" s="22">
        <f t="shared" si="84"/>
        <v>3</v>
      </c>
      <c r="AA301" s="47"/>
    </row>
    <row r="302" spans="1:34" hidden="1" x14ac:dyDescent="0.25">
      <c r="A302" s="57" t="s">
        <v>3969</v>
      </c>
      <c r="B302" s="1">
        <v>70.528000000000006</v>
      </c>
      <c r="C302" s="1">
        <v>70.400000000000006</v>
      </c>
      <c r="D302" s="1">
        <v>420.18900000000002</v>
      </c>
      <c r="E302" s="1">
        <v>380.69799999999998</v>
      </c>
      <c r="G302" s="1">
        <f t="shared" si="68"/>
        <v>39.491000000000042</v>
      </c>
      <c r="H302" s="1">
        <f t="shared" si="69"/>
        <v>0.12800000000000011</v>
      </c>
      <c r="I302" s="2">
        <f t="shared" si="70"/>
        <v>394.97766000000001</v>
      </c>
      <c r="J302" s="2">
        <f t="shared" si="71"/>
        <v>386.57388000000003</v>
      </c>
      <c r="K302" s="2">
        <f t="shared" si="72"/>
        <v>378.17010000000005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80.871459694989113</v>
      </c>
      <c r="P302" s="11">
        <f t="shared" si="77"/>
        <v>10.343459694989107</v>
      </c>
      <c r="Q302" s="1">
        <f t="shared" si="78"/>
        <v>70.528000000000006</v>
      </c>
      <c r="S302" s="14" t="str">
        <f t="shared" si="79"/>
        <v>A</v>
      </c>
      <c r="U302" s="1">
        <f t="shared" si="80"/>
        <v>70.528000000000006</v>
      </c>
      <c r="V302" s="1">
        <f t="shared" si="81"/>
        <v>380.69799999999998</v>
      </c>
      <c r="W302" s="1">
        <f t="shared" si="82"/>
        <v>10.343459694989107</v>
      </c>
      <c r="X302" s="20">
        <f t="shared" si="83"/>
        <v>4.4994049673202614</v>
      </c>
      <c r="Y302" s="22">
        <f t="shared" si="84"/>
        <v>3</v>
      </c>
      <c r="AA302" s="47"/>
    </row>
    <row r="303" spans="1:34" hidden="1" x14ac:dyDescent="0.25">
      <c r="A303" s="57" t="s">
        <v>3970</v>
      </c>
      <c r="B303" s="1">
        <v>124.288</v>
      </c>
      <c r="C303" s="1">
        <v>124.032</v>
      </c>
      <c r="D303" s="1">
        <v>419.31799999999998</v>
      </c>
      <c r="E303" s="1">
        <v>380.17099999999999</v>
      </c>
      <c r="G303" s="1">
        <f t="shared" si="68"/>
        <v>39.146999999999991</v>
      </c>
      <c r="H303" s="1">
        <f t="shared" si="69"/>
        <v>0.25600000000000023</v>
      </c>
      <c r="I303" s="2">
        <f t="shared" si="70"/>
        <v>394.15891999999997</v>
      </c>
      <c r="J303" s="2">
        <f t="shared" si="71"/>
        <v>385.77256</v>
      </c>
      <c r="K303" s="2">
        <f t="shared" si="72"/>
        <v>377.38619999999997</v>
      </c>
      <c r="L303" s="10">
        <f t="shared" si="73"/>
        <v>3</v>
      </c>
      <c r="M303" s="73" t="str">
        <f t="shared" si="74"/>
        <v/>
      </c>
      <c r="N303">
        <f t="shared" si="75"/>
        <v>3</v>
      </c>
      <c r="O303" s="12">
        <f t="shared" si="76"/>
        <v>142.51576654053434</v>
      </c>
      <c r="P303" s="11">
        <f t="shared" si="77"/>
        <v>18.227766540534347</v>
      </c>
      <c r="Q303" s="1">
        <f t="shared" si="78"/>
        <v>124.288</v>
      </c>
      <c r="S303" s="14" t="str">
        <f t="shared" si="79"/>
        <v>A</v>
      </c>
      <c r="U303" s="1">
        <f t="shared" si="80"/>
        <v>124.288</v>
      </c>
      <c r="V303" s="1">
        <f t="shared" si="81"/>
        <v>380.17099999999999</v>
      </c>
      <c r="W303" s="1">
        <f t="shared" si="82"/>
        <v>18.227766540534347</v>
      </c>
      <c r="X303" s="20">
        <f t="shared" si="83"/>
        <v>7.9290784451324408</v>
      </c>
      <c r="Y303" s="22">
        <f t="shared" si="84"/>
        <v>3</v>
      </c>
      <c r="AA303" s="47"/>
    </row>
    <row r="304" spans="1:34" hidden="1" x14ac:dyDescent="0.25">
      <c r="A304" s="57" t="s">
        <v>3971</v>
      </c>
      <c r="B304" s="1">
        <v>170.624</v>
      </c>
      <c r="C304" s="1">
        <v>170.11199999999999</v>
      </c>
      <c r="D304" s="1">
        <v>416.64600000000002</v>
      </c>
      <c r="E304" s="1">
        <v>382.63799999999998</v>
      </c>
      <c r="G304" s="1">
        <f t="shared" si="68"/>
        <v>34.008000000000038</v>
      </c>
      <c r="H304" s="1">
        <f t="shared" si="69"/>
        <v>0.51200000000000045</v>
      </c>
      <c r="I304" s="2">
        <f t="shared" si="70"/>
        <v>391.64724000000001</v>
      </c>
      <c r="J304" s="2">
        <f t="shared" si="71"/>
        <v>383.31432000000001</v>
      </c>
      <c r="K304" s="2">
        <f t="shared" si="72"/>
        <v>374.98140000000001</v>
      </c>
      <c r="L304" s="10">
        <f t="shared" si="73"/>
        <v>2</v>
      </c>
      <c r="M304" s="73">
        <f t="shared" si="74"/>
        <v>2</v>
      </c>
      <c r="N304">
        <f t="shared" si="75"/>
        <v>2</v>
      </c>
      <c r="O304" s="12">
        <f t="shared" si="76"/>
        <v>187.10823555214387</v>
      </c>
      <c r="P304" s="11">
        <f t="shared" si="77"/>
        <v>16.484235552143872</v>
      </c>
      <c r="Q304" s="1">
        <f t="shared" si="78"/>
        <v>170.624</v>
      </c>
      <c r="S304" s="14" t="str">
        <f t="shared" si="79"/>
        <v>A</v>
      </c>
      <c r="U304" s="1">
        <f t="shared" si="80"/>
        <v>170.624</v>
      </c>
      <c r="V304" s="1">
        <f t="shared" si="81"/>
        <v>382.63799999999998</v>
      </c>
      <c r="W304" s="1">
        <f t="shared" si="82"/>
        <v>16.484235552143872</v>
      </c>
      <c r="X304" s="20">
        <f t="shared" si="83"/>
        <v>7.170642465182584</v>
      </c>
      <c r="Y304" s="22">
        <f t="shared" si="84"/>
        <v>2</v>
      </c>
      <c r="AA304" s="47"/>
    </row>
    <row r="305" spans="1:27" hidden="1" x14ac:dyDescent="0.25">
      <c r="A305" s="57" t="s">
        <v>3972</v>
      </c>
      <c r="B305" s="1">
        <v>193.40799999999999</v>
      </c>
      <c r="C305" s="1">
        <v>193.024</v>
      </c>
      <c r="D305" s="1">
        <v>416.59</v>
      </c>
      <c r="E305" s="1">
        <v>382.56799999999998</v>
      </c>
      <c r="G305" s="1">
        <f t="shared" si="68"/>
        <v>34.021999999999991</v>
      </c>
      <c r="H305" s="1">
        <f t="shared" si="69"/>
        <v>0.38399999999998613</v>
      </c>
      <c r="I305" s="2">
        <f t="shared" si="70"/>
        <v>391.59459999999996</v>
      </c>
      <c r="J305" s="2">
        <f t="shared" si="71"/>
        <v>383.26279999999997</v>
      </c>
      <c r="K305" s="2">
        <f t="shared" si="72"/>
        <v>374.93099999999998</v>
      </c>
      <c r="L305" s="10">
        <f t="shared" si="73"/>
        <v>2</v>
      </c>
      <c r="M305" s="73" t="str">
        <f t="shared" si="74"/>
        <v/>
      </c>
      <c r="N305">
        <f t="shared" si="75"/>
        <v>2</v>
      </c>
      <c r="O305" s="12">
        <f t="shared" si="76"/>
        <v>212.09343129729135</v>
      </c>
      <c r="P305" s="11">
        <f t="shared" si="77"/>
        <v>18.685431297291359</v>
      </c>
      <c r="Q305" s="1">
        <f t="shared" si="78"/>
        <v>193.40799999999999</v>
      </c>
      <c r="S305" s="14" t="str">
        <f t="shared" si="79"/>
        <v>A</v>
      </c>
      <c r="U305" s="1">
        <f t="shared" si="80"/>
        <v>193.40799999999999</v>
      </c>
      <c r="V305" s="1">
        <f t="shared" si="81"/>
        <v>382.56799999999998</v>
      </c>
      <c r="W305" s="1">
        <f t="shared" si="82"/>
        <v>18.685431297291359</v>
      </c>
      <c r="X305" s="20">
        <f t="shared" si="83"/>
        <v>8.1281626143217416</v>
      </c>
      <c r="Y305" s="22">
        <f t="shared" si="84"/>
        <v>2</v>
      </c>
      <c r="AA305" s="47"/>
    </row>
    <row r="306" spans="1:27" hidden="1" x14ac:dyDescent="0.25">
      <c r="A306" s="57" t="s">
        <v>3973</v>
      </c>
      <c r="B306" s="1">
        <v>201.85599999999999</v>
      </c>
      <c r="C306" s="1">
        <v>201.47200000000001</v>
      </c>
      <c r="D306" s="1">
        <v>419.036</v>
      </c>
      <c r="E306" s="1">
        <v>382.33499999999998</v>
      </c>
      <c r="G306" s="1">
        <f t="shared" si="68"/>
        <v>36.701000000000022</v>
      </c>
      <c r="H306" s="1">
        <f t="shared" si="69"/>
        <v>0.38399999999998613</v>
      </c>
      <c r="I306" s="2">
        <f t="shared" si="70"/>
        <v>393.89384000000001</v>
      </c>
      <c r="J306" s="2">
        <f t="shared" si="71"/>
        <v>385.51312000000001</v>
      </c>
      <c r="K306" s="2">
        <f t="shared" si="72"/>
        <v>377.13240000000002</v>
      </c>
      <c r="L306" s="10">
        <f t="shared" si="73"/>
        <v>2</v>
      </c>
      <c r="M306" s="73" t="str">
        <f t="shared" si="74"/>
        <v/>
      </c>
      <c r="N306">
        <f t="shared" si="75"/>
        <v>2</v>
      </c>
      <c r="O306" s="12">
        <f t="shared" si="76"/>
        <v>221.35760500054829</v>
      </c>
      <c r="P306" s="11">
        <f t="shared" si="77"/>
        <v>19.501605000548295</v>
      </c>
      <c r="Q306" s="1">
        <f t="shared" si="78"/>
        <v>201.85599999999999</v>
      </c>
      <c r="S306" s="14" t="str">
        <f t="shared" si="79"/>
        <v>A</v>
      </c>
      <c r="U306" s="1">
        <f t="shared" si="80"/>
        <v>201.85599999999999</v>
      </c>
      <c r="V306" s="1">
        <f t="shared" si="81"/>
        <v>382.33499999999998</v>
      </c>
      <c r="W306" s="1">
        <f t="shared" si="82"/>
        <v>19.501605000548295</v>
      </c>
      <c r="X306" s="20">
        <f t="shared" si="83"/>
        <v>8.4831981752385079</v>
      </c>
      <c r="Y306" s="22">
        <f t="shared" si="84"/>
        <v>2</v>
      </c>
      <c r="AA306" s="47"/>
    </row>
    <row r="307" spans="1:27" hidden="1" x14ac:dyDescent="0.25">
      <c r="A307" s="57" t="s">
        <v>3974</v>
      </c>
      <c r="B307" s="1">
        <v>232.96</v>
      </c>
      <c r="C307" s="1">
        <v>232.32</v>
      </c>
      <c r="D307" s="1">
        <v>418.73200000000003</v>
      </c>
      <c r="E307" s="1">
        <v>384.42399999999998</v>
      </c>
      <c r="G307" s="1">
        <f t="shared" si="68"/>
        <v>34.30800000000005</v>
      </c>
      <c r="H307" s="1">
        <f t="shared" si="69"/>
        <v>0.64000000000001478</v>
      </c>
      <c r="I307" s="2">
        <f t="shared" si="70"/>
        <v>393.60808000000003</v>
      </c>
      <c r="J307" s="2">
        <f t="shared" si="71"/>
        <v>385.23344000000003</v>
      </c>
      <c r="K307" s="2">
        <f t="shared" si="72"/>
        <v>376.85880000000003</v>
      </c>
      <c r="L307" s="10">
        <f t="shared" si="73"/>
        <v>2</v>
      </c>
      <c r="M307" s="73" t="str">
        <f t="shared" si="74"/>
        <v/>
      </c>
      <c r="N307">
        <f t="shared" si="75"/>
        <v>2</v>
      </c>
      <c r="O307" s="12">
        <f t="shared" si="76"/>
        <v>255.46660818072158</v>
      </c>
      <c r="P307" s="11">
        <f t="shared" si="77"/>
        <v>22.506608180721571</v>
      </c>
      <c r="Q307" s="1">
        <f t="shared" si="78"/>
        <v>232.96</v>
      </c>
      <c r="S307" s="14" t="str">
        <f t="shared" si="79"/>
        <v>A</v>
      </c>
      <c r="U307" s="1">
        <f t="shared" si="80"/>
        <v>232.96</v>
      </c>
      <c r="V307" s="1">
        <f t="shared" si="81"/>
        <v>384.42399999999998</v>
      </c>
      <c r="W307" s="1">
        <f t="shared" si="82"/>
        <v>22.506608180721571</v>
      </c>
      <c r="X307" s="20">
        <f t="shared" si="83"/>
        <v>9.7903745586138839</v>
      </c>
      <c r="Y307" s="22">
        <f t="shared" si="84"/>
        <v>2</v>
      </c>
      <c r="AA307" s="47"/>
    </row>
    <row r="308" spans="1:27" hidden="1" x14ac:dyDescent="0.25">
      <c r="A308" s="57" t="s">
        <v>3975</v>
      </c>
      <c r="B308" s="1">
        <v>243.84</v>
      </c>
      <c r="C308" s="1">
        <v>243.2</v>
      </c>
      <c r="D308" s="1">
        <v>421.02</v>
      </c>
      <c r="E308" s="1">
        <v>382.577</v>
      </c>
      <c r="G308" s="1">
        <f t="shared" si="68"/>
        <v>38.442999999999984</v>
      </c>
      <c r="H308" s="1">
        <f t="shared" si="69"/>
        <v>0.64000000000001478</v>
      </c>
      <c r="I308" s="2">
        <f t="shared" si="70"/>
        <v>395.75880000000001</v>
      </c>
      <c r="J308" s="2">
        <f t="shared" si="71"/>
        <v>387.33839999999998</v>
      </c>
      <c r="K308" s="2">
        <f t="shared" si="72"/>
        <v>378.91800000000001</v>
      </c>
      <c r="L308" s="10">
        <f t="shared" si="73"/>
        <v>2</v>
      </c>
      <c r="M308" s="73" t="str">
        <f t="shared" si="74"/>
        <v/>
      </c>
      <c r="N308">
        <f t="shared" si="75"/>
        <v>2</v>
      </c>
      <c r="O308" s="12">
        <f t="shared" si="76"/>
        <v>267.39774098037066</v>
      </c>
      <c r="P308" s="11">
        <f t="shared" si="77"/>
        <v>23.557740980370653</v>
      </c>
      <c r="Q308" s="1">
        <f t="shared" si="78"/>
        <v>243.84</v>
      </c>
      <c r="S308" s="14" t="str">
        <f t="shared" si="79"/>
        <v>A</v>
      </c>
      <c r="U308" s="1">
        <f t="shared" si="80"/>
        <v>243.84</v>
      </c>
      <c r="V308" s="1">
        <f t="shared" si="81"/>
        <v>382.577</v>
      </c>
      <c r="W308" s="1">
        <f t="shared" si="82"/>
        <v>23.557740980370653</v>
      </c>
      <c r="X308" s="20">
        <f t="shared" si="83"/>
        <v>10.247617326461233</v>
      </c>
      <c r="Y308" s="22">
        <f t="shared" si="84"/>
        <v>2</v>
      </c>
      <c r="AA308" s="47"/>
    </row>
    <row r="309" spans="1:27" hidden="1" x14ac:dyDescent="0.25">
      <c r="A309" s="57" t="s">
        <v>3976</v>
      </c>
      <c r="B309" s="1">
        <v>238.84800000000001</v>
      </c>
      <c r="C309" s="1">
        <v>238.08</v>
      </c>
      <c r="D309" s="1">
        <v>424.03699999999998</v>
      </c>
      <c r="E309" s="1">
        <v>383.35199999999998</v>
      </c>
      <c r="G309" s="1">
        <f t="shared" si="68"/>
        <v>40.685000000000002</v>
      </c>
      <c r="H309" s="1">
        <f t="shared" si="69"/>
        <v>0.76800000000000068</v>
      </c>
      <c r="I309" s="2">
        <f t="shared" si="70"/>
        <v>398.59477999999996</v>
      </c>
      <c r="J309" s="2">
        <f t="shared" si="71"/>
        <v>390.11403999999999</v>
      </c>
      <c r="K309" s="2">
        <f t="shared" si="72"/>
        <v>381.63329999999996</v>
      </c>
      <c r="L309" s="10">
        <f t="shared" si="73"/>
        <v>3</v>
      </c>
      <c r="M309" s="73">
        <f t="shared" si="74"/>
        <v>3</v>
      </c>
      <c r="N309">
        <f t="shared" si="75"/>
        <v>3</v>
      </c>
      <c r="O309" s="12">
        <f t="shared" si="76"/>
        <v>273.87684898520814</v>
      </c>
      <c r="P309" s="11">
        <f t="shared" si="77"/>
        <v>35.028848985208128</v>
      </c>
      <c r="Q309" s="1">
        <f t="shared" si="78"/>
        <v>238.84800000000001</v>
      </c>
      <c r="S309" s="14" t="str">
        <f t="shared" si="79"/>
        <v>A</v>
      </c>
      <c r="U309" s="1">
        <f t="shared" si="80"/>
        <v>238.84800000000001</v>
      </c>
      <c r="V309" s="1">
        <f t="shared" si="81"/>
        <v>383.35199999999998</v>
      </c>
      <c r="W309" s="1">
        <f t="shared" si="82"/>
        <v>35.028848985208128</v>
      </c>
      <c r="X309" s="20">
        <f t="shared" si="83"/>
        <v>15.237549308565535</v>
      </c>
      <c r="Y309" s="22">
        <f t="shared" si="84"/>
        <v>3</v>
      </c>
      <c r="AA309" s="47"/>
    </row>
    <row r="310" spans="1:27" hidden="1" x14ac:dyDescent="0.25">
      <c r="A310" s="57" t="s">
        <v>3977</v>
      </c>
      <c r="B310" s="1">
        <v>249.08799999999999</v>
      </c>
      <c r="C310" s="1">
        <v>248.44800000000001</v>
      </c>
      <c r="D310" s="1">
        <v>427.33499999999998</v>
      </c>
      <c r="E310" s="1">
        <v>386.28300000000002</v>
      </c>
      <c r="G310" s="1">
        <f t="shared" si="68"/>
        <v>41.051999999999964</v>
      </c>
      <c r="H310" s="1">
        <f t="shared" si="69"/>
        <v>0.63999999999998636</v>
      </c>
      <c r="I310" s="2">
        <f t="shared" si="70"/>
        <v>401.69489999999996</v>
      </c>
      <c r="J310" s="2">
        <f t="shared" si="71"/>
        <v>393.14819999999997</v>
      </c>
      <c r="K310" s="2">
        <f t="shared" si="72"/>
        <v>384.60149999999999</v>
      </c>
      <c r="L310" s="10">
        <f t="shared" si="73"/>
        <v>3</v>
      </c>
      <c r="M310" s="73" t="str">
        <f t="shared" si="74"/>
        <v/>
      </c>
      <c r="N310">
        <f t="shared" si="75"/>
        <v>3</v>
      </c>
      <c r="O310" s="12">
        <f t="shared" si="76"/>
        <v>285.61862171769292</v>
      </c>
      <c r="P310" s="11">
        <f t="shared" si="77"/>
        <v>36.530621717692924</v>
      </c>
      <c r="Q310" s="1">
        <f t="shared" si="78"/>
        <v>249.08799999999999</v>
      </c>
      <c r="S310" s="14" t="str">
        <f t="shared" si="79"/>
        <v>A</v>
      </c>
      <c r="U310" s="1">
        <f t="shared" si="80"/>
        <v>249.08799999999999</v>
      </c>
      <c r="V310" s="1">
        <f t="shared" si="81"/>
        <v>386.28300000000002</v>
      </c>
      <c r="W310" s="1">
        <f t="shared" si="82"/>
        <v>36.530621717692924</v>
      </c>
      <c r="X310" s="20">
        <f t="shared" si="83"/>
        <v>15.890820447196422</v>
      </c>
      <c r="Y310" s="22">
        <f t="shared" si="84"/>
        <v>3</v>
      </c>
      <c r="AA310" s="47"/>
    </row>
    <row r="311" spans="1:27" hidden="1" x14ac:dyDescent="0.25">
      <c r="A311" s="57" t="s">
        <v>3978</v>
      </c>
      <c r="B311" s="1">
        <v>259.71199999999999</v>
      </c>
      <c r="C311" s="1">
        <v>258.94400000000002</v>
      </c>
      <c r="D311" s="1">
        <v>428.29399999999998</v>
      </c>
      <c r="E311" s="1">
        <v>387.10199999999998</v>
      </c>
      <c r="G311" s="1">
        <f t="shared" si="68"/>
        <v>41.192000000000007</v>
      </c>
      <c r="H311" s="1">
        <f t="shared" si="69"/>
        <v>0.76799999999997226</v>
      </c>
      <c r="I311" s="2">
        <f t="shared" si="70"/>
        <v>402.59636</v>
      </c>
      <c r="J311" s="2">
        <f t="shared" si="71"/>
        <v>394.03048000000001</v>
      </c>
      <c r="K311" s="2">
        <f t="shared" si="72"/>
        <v>385.46459999999996</v>
      </c>
      <c r="L311" s="10">
        <f t="shared" si="73"/>
        <v>3</v>
      </c>
      <c r="M311" s="73" t="str">
        <f t="shared" si="74"/>
        <v/>
      </c>
      <c r="N311">
        <f t="shared" si="75"/>
        <v>3</v>
      </c>
      <c r="O311" s="12">
        <f t="shared" si="76"/>
        <v>297.80071092764592</v>
      </c>
      <c r="P311" s="11">
        <f t="shared" si="77"/>
        <v>38.088710927645934</v>
      </c>
      <c r="Q311" s="1">
        <f t="shared" si="78"/>
        <v>259.71199999999999</v>
      </c>
      <c r="S311" s="14" t="str">
        <f t="shared" si="79"/>
        <v>A</v>
      </c>
      <c r="U311" s="1">
        <f t="shared" si="80"/>
        <v>259.71199999999999</v>
      </c>
      <c r="V311" s="1">
        <f t="shared" si="81"/>
        <v>387.10199999999998</v>
      </c>
      <c r="W311" s="1">
        <f t="shared" si="82"/>
        <v>38.088710927645934</v>
      </c>
      <c r="X311" s="20">
        <f t="shared" si="83"/>
        <v>16.568589253525982</v>
      </c>
      <c r="Y311" s="22">
        <f t="shared" si="84"/>
        <v>3</v>
      </c>
      <c r="AA311" s="47"/>
    </row>
    <row r="312" spans="1:27" hidden="1" x14ac:dyDescent="0.25">
      <c r="A312" s="57" t="s">
        <v>3979</v>
      </c>
      <c r="B312" s="1">
        <v>253.44</v>
      </c>
      <c r="C312" s="1">
        <v>252.8</v>
      </c>
      <c r="D312" s="1">
        <v>427.83199999999999</v>
      </c>
      <c r="E312" s="1">
        <v>386.69600000000003</v>
      </c>
      <c r="G312" s="1">
        <f t="shared" si="68"/>
        <v>41.135999999999967</v>
      </c>
      <c r="H312" s="1">
        <f t="shared" si="69"/>
        <v>0.63999999999998636</v>
      </c>
      <c r="I312" s="2">
        <f t="shared" si="70"/>
        <v>402.16208</v>
      </c>
      <c r="J312" s="2">
        <f t="shared" si="71"/>
        <v>393.60543999999999</v>
      </c>
      <c r="K312" s="2">
        <f t="shared" si="72"/>
        <v>385.04879999999997</v>
      </c>
      <c r="L312" s="10">
        <f t="shared" si="73"/>
        <v>3</v>
      </c>
      <c r="M312" s="73" t="str">
        <f t="shared" si="74"/>
        <v/>
      </c>
      <c r="N312">
        <f t="shared" si="75"/>
        <v>3</v>
      </c>
      <c r="O312" s="12">
        <f t="shared" si="76"/>
        <v>290.60887512899899</v>
      </c>
      <c r="P312" s="11">
        <f t="shared" si="77"/>
        <v>37.168875128998991</v>
      </c>
      <c r="Q312" s="1">
        <f t="shared" si="78"/>
        <v>253.44</v>
      </c>
      <c r="S312" s="14" t="str">
        <f t="shared" si="79"/>
        <v>A</v>
      </c>
      <c r="U312" s="1">
        <f t="shared" si="80"/>
        <v>253.44</v>
      </c>
      <c r="V312" s="1">
        <f t="shared" si="81"/>
        <v>386.69600000000003</v>
      </c>
      <c r="W312" s="1">
        <f t="shared" si="82"/>
        <v>37.168875128998991</v>
      </c>
      <c r="X312" s="20">
        <f t="shared" si="83"/>
        <v>16.16846068111456</v>
      </c>
      <c r="Y312" s="22">
        <f t="shared" si="84"/>
        <v>3</v>
      </c>
      <c r="AA312" s="47"/>
    </row>
    <row r="313" spans="1:27" hidden="1" x14ac:dyDescent="0.25">
      <c r="A313" s="57" t="s">
        <v>3980</v>
      </c>
      <c r="B313" s="1">
        <v>228.608</v>
      </c>
      <c r="C313" s="1">
        <v>227.84</v>
      </c>
      <c r="D313" s="1">
        <v>423.68400000000003</v>
      </c>
      <c r="E313" s="1">
        <v>383.024</v>
      </c>
      <c r="G313" s="1">
        <f t="shared" si="68"/>
        <v>40.660000000000025</v>
      </c>
      <c r="H313" s="1">
        <f t="shared" si="69"/>
        <v>0.76800000000000068</v>
      </c>
      <c r="I313" s="2">
        <f t="shared" si="70"/>
        <v>398.26296000000002</v>
      </c>
      <c r="J313" s="2">
        <f t="shared" si="71"/>
        <v>389.78928000000002</v>
      </c>
      <c r="K313" s="2">
        <f t="shared" si="72"/>
        <v>381.31560000000002</v>
      </c>
      <c r="L313" s="10">
        <f t="shared" si="73"/>
        <v>3</v>
      </c>
      <c r="M313" s="73" t="str">
        <f t="shared" si="74"/>
        <v/>
      </c>
      <c r="N313">
        <f t="shared" si="75"/>
        <v>3</v>
      </c>
      <c r="O313" s="12">
        <f t="shared" si="76"/>
        <v>262.13507625272331</v>
      </c>
      <c r="P313" s="11">
        <f t="shared" si="77"/>
        <v>33.527076252723305</v>
      </c>
      <c r="Q313" s="1">
        <f t="shared" si="78"/>
        <v>228.608</v>
      </c>
      <c r="S313" s="14" t="str">
        <f t="shared" si="79"/>
        <v>A</v>
      </c>
      <c r="U313" s="1">
        <f t="shared" si="80"/>
        <v>228.608</v>
      </c>
      <c r="V313" s="1">
        <f t="shared" si="81"/>
        <v>383.024</v>
      </c>
      <c r="W313" s="1">
        <f t="shared" si="82"/>
        <v>33.527076252723305</v>
      </c>
      <c r="X313" s="20">
        <f t="shared" si="83"/>
        <v>14.584278169934638</v>
      </c>
      <c r="Y313" s="22">
        <f t="shared" si="84"/>
        <v>3</v>
      </c>
      <c r="AA313" s="47"/>
    </row>
    <row r="314" spans="1:27" hidden="1" x14ac:dyDescent="0.25">
      <c r="A314" s="57" t="s">
        <v>3981</v>
      </c>
      <c r="B314" s="1">
        <v>205.82400000000001</v>
      </c>
      <c r="C314" s="1">
        <v>205.44</v>
      </c>
      <c r="D314" s="1">
        <v>422.36399999999998</v>
      </c>
      <c r="E314" s="1">
        <v>381.89299999999997</v>
      </c>
      <c r="G314" s="1">
        <f t="shared" si="68"/>
        <v>40.471000000000004</v>
      </c>
      <c r="H314" s="1">
        <f t="shared" si="69"/>
        <v>0.38400000000001455</v>
      </c>
      <c r="I314" s="2">
        <f t="shared" si="70"/>
        <v>397.02215999999999</v>
      </c>
      <c r="J314" s="2">
        <f t="shared" si="71"/>
        <v>388.57488000000001</v>
      </c>
      <c r="K314" s="2">
        <f t="shared" si="72"/>
        <v>380.12759999999997</v>
      </c>
      <c r="L314" s="10">
        <f t="shared" si="73"/>
        <v>3</v>
      </c>
      <c r="M314" s="73" t="str">
        <f t="shared" si="74"/>
        <v/>
      </c>
      <c r="N314">
        <f t="shared" si="75"/>
        <v>3</v>
      </c>
      <c r="O314" s="12">
        <f t="shared" si="76"/>
        <v>236.00963192294464</v>
      </c>
      <c r="P314" s="11">
        <f t="shared" si="77"/>
        <v>30.185631922944623</v>
      </c>
      <c r="Q314" s="1">
        <f t="shared" si="78"/>
        <v>205.82400000000001</v>
      </c>
      <c r="S314" s="14" t="str">
        <f t="shared" si="79"/>
        <v>A</v>
      </c>
      <c r="U314" s="1">
        <f t="shared" si="80"/>
        <v>205.82400000000001</v>
      </c>
      <c r="V314" s="1">
        <f t="shared" si="81"/>
        <v>381.89299999999997</v>
      </c>
      <c r="W314" s="1">
        <f t="shared" si="82"/>
        <v>30.185631922944623</v>
      </c>
      <c r="X314" s="20">
        <f t="shared" si="83"/>
        <v>13.130749886480912</v>
      </c>
      <c r="Y314" s="22">
        <f t="shared" si="84"/>
        <v>3</v>
      </c>
      <c r="AA314" s="47"/>
    </row>
    <row r="315" spans="1:27" hidden="1" x14ac:dyDescent="0.25">
      <c r="A315" s="57" t="s">
        <v>3982</v>
      </c>
      <c r="B315" s="1">
        <v>195.71199999999999</v>
      </c>
      <c r="C315" s="1">
        <v>195.072</v>
      </c>
      <c r="D315" s="1">
        <v>420.53800000000001</v>
      </c>
      <c r="E315" s="1">
        <v>380.47300000000001</v>
      </c>
      <c r="G315" s="1">
        <f t="shared" si="68"/>
        <v>40.064999999999998</v>
      </c>
      <c r="H315" s="1">
        <f t="shared" si="69"/>
        <v>0.63999999999998636</v>
      </c>
      <c r="I315" s="2">
        <f t="shared" si="70"/>
        <v>395.30572000000001</v>
      </c>
      <c r="J315" s="2">
        <f t="shared" si="71"/>
        <v>386.89496000000003</v>
      </c>
      <c r="K315" s="2">
        <f t="shared" si="72"/>
        <v>378.48419999999999</v>
      </c>
      <c r="L315" s="10">
        <f t="shared" si="73"/>
        <v>3</v>
      </c>
      <c r="M315" s="73" t="str">
        <f t="shared" si="74"/>
        <v/>
      </c>
      <c r="N315">
        <f t="shared" si="75"/>
        <v>3</v>
      </c>
      <c r="O315" s="12">
        <f t="shared" si="76"/>
        <v>224.41463134961586</v>
      </c>
      <c r="P315" s="11">
        <f t="shared" si="77"/>
        <v>28.702631349615871</v>
      </c>
      <c r="Q315" s="1">
        <f t="shared" si="78"/>
        <v>195.71199999999999</v>
      </c>
      <c r="S315" s="14" t="str">
        <f t="shared" si="79"/>
        <v>A</v>
      </c>
      <c r="U315" s="1">
        <f t="shared" si="80"/>
        <v>195.71199999999999</v>
      </c>
      <c r="V315" s="1">
        <f t="shared" si="81"/>
        <v>380.47300000000001</v>
      </c>
      <c r="W315" s="1">
        <f t="shared" si="82"/>
        <v>28.702631349615871</v>
      </c>
      <c r="X315" s="20">
        <f t="shared" si="83"/>
        <v>12.485644637082904</v>
      </c>
      <c r="Y315" s="22">
        <f t="shared" si="84"/>
        <v>3</v>
      </c>
      <c r="AA315" s="47"/>
    </row>
    <row r="316" spans="1:27" hidden="1" x14ac:dyDescent="0.25">
      <c r="A316" s="57" t="s">
        <v>3983</v>
      </c>
      <c r="B316" s="1">
        <v>190.72</v>
      </c>
      <c r="C316" s="1">
        <v>190.208</v>
      </c>
      <c r="D316" s="1">
        <v>418.96199999999999</v>
      </c>
      <c r="E316" s="1">
        <v>378.81</v>
      </c>
      <c r="G316" s="1">
        <f t="shared" si="68"/>
        <v>40.151999999999987</v>
      </c>
      <c r="H316" s="1">
        <f t="shared" si="69"/>
        <v>0.51200000000000045</v>
      </c>
      <c r="I316" s="2">
        <f t="shared" si="70"/>
        <v>393.82427999999999</v>
      </c>
      <c r="J316" s="2">
        <f t="shared" si="71"/>
        <v>385.44504000000001</v>
      </c>
      <c r="K316" s="2">
        <f t="shared" si="72"/>
        <v>377.06579999999997</v>
      </c>
      <c r="L316" s="10">
        <f t="shared" si="73"/>
        <v>3</v>
      </c>
      <c r="M316" s="73" t="str">
        <f t="shared" si="74"/>
        <v/>
      </c>
      <c r="N316">
        <f t="shared" si="75"/>
        <v>3</v>
      </c>
      <c r="O316" s="12">
        <f t="shared" si="76"/>
        <v>218.69051714252953</v>
      </c>
      <c r="P316" s="11">
        <f t="shared" si="77"/>
        <v>27.97051714252953</v>
      </c>
      <c r="Q316" s="1">
        <f t="shared" si="78"/>
        <v>190.72</v>
      </c>
      <c r="S316" s="14" t="str">
        <f t="shared" si="79"/>
        <v>A</v>
      </c>
      <c r="U316" s="1">
        <f t="shared" si="80"/>
        <v>190.72</v>
      </c>
      <c r="V316" s="1">
        <f t="shared" si="81"/>
        <v>378.81</v>
      </c>
      <c r="W316" s="1">
        <f t="shared" si="82"/>
        <v>27.97051714252953</v>
      </c>
      <c r="X316" s="20">
        <f t="shared" si="83"/>
        <v>12.167174957000345</v>
      </c>
      <c r="Y316" s="22">
        <f t="shared" si="84"/>
        <v>3</v>
      </c>
      <c r="AA316" s="47"/>
    </row>
    <row r="317" spans="1:27" hidden="1" x14ac:dyDescent="0.25">
      <c r="A317" s="57" t="s">
        <v>3984</v>
      </c>
      <c r="B317" s="1">
        <v>174.976</v>
      </c>
      <c r="C317" s="1">
        <v>174.59200000000001</v>
      </c>
      <c r="D317" s="1">
        <v>418.72899999999998</v>
      </c>
      <c r="E317" s="1">
        <v>378.65499999999997</v>
      </c>
      <c r="G317" s="1">
        <f t="shared" si="68"/>
        <v>40.074000000000012</v>
      </c>
      <c r="H317" s="1">
        <f t="shared" si="69"/>
        <v>0.38399999999998613</v>
      </c>
      <c r="I317" s="2">
        <f t="shared" si="70"/>
        <v>393.60525999999999</v>
      </c>
      <c r="J317" s="2">
        <f t="shared" si="71"/>
        <v>385.23068000000001</v>
      </c>
      <c r="K317" s="2">
        <f t="shared" si="72"/>
        <v>376.85609999999997</v>
      </c>
      <c r="L317" s="10">
        <f t="shared" si="73"/>
        <v>3</v>
      </c>
      <c r="M317" s="73" t="str">
        <f t="shared" si="74"/>
        <v/>
      </c>
      <c r="N317">
        <f t="shared" si="75"/>
        <v>3</v>
      </c>
      <c r="O317" s="12">
        <f t="shared" si="76"/>
        <v>200.63754156633414</v>
      </c>
      <c r="P317" s="11">
        <f t="shared" si="77"/>
        <v>25.661541566334137</v>
      </c>
      <c r="Q317" s="1">
        <f t="shared" si="78"/>
        <v>174.976</v>
      </c>
      <c r="S317" s="14" t="str">
        <f t="shared" si="79"/>
        <v>A</v>
      </c>
      <c r="U317" s="1">
        <f t="shared" si="80"/>
        <v>174.976</v>
      </c>
      <c r="V317" s="1">
        <f t="shared" si="81"/>
        <v>378.65499999999997</v>
      </c>
      <c r="W317" s="1">
        <f t="shared" si="82"/>
        <v>25.661541566334137</v>
      </c>
      <c r="X317" s="20">
        <f t="shared" si="83"/>
        <v>11.16277058135535</v>
      </c>
      <c r="Y317" s="22">
        <f t="shared" si="84"/>
        <v>3</v>
      </c>
      <c r="AA317" s="47"/>
    </row>
    <row r="318" spans="1:27" hidden="1" x14ac:dyDescent="0.25">
      <c r="A318" s="57" t="s">
        <v>3985</v>
      </c>
      <c r="B318" s="1">
        <v>146.816</v>
      </c>
      <c r="C318" s="1">
        <v>146.17599999999999</v>
      </c>
      <c r="D318" s="1">
        <v>420.03399999999999</v>
      </c>
      <c r="E318" s="1">
        <v>379.94499999999999</v>
      </c>
      <c r="G318" s="1">
        <f t="shared" si="68"/>
        <v>40.088999999999999</v>
      </c>
      <c r="H318" s="1">
        <f t="shared" si="69"/>
        <v>0.64000000000001478</v>
      </c>
      <c r="I318" s="2">
        <f t="shared" si="70"/>
        <v>394.83195999999998</v>
      </c>
      <c r="J318" s="2">
        <f t="shared" si="71"/>
        <v>386.43128000000002</v>
      </c>
      <c r="K318" s="2">
        <f t="shared" si="72"/>
        <v>378.03059999999999</v>
      </c>
      <c r="L318" s="10">
        <f t="shared" si="73"/>
        <v>3</v>
      </c>
      <c r="M318" s="73" t="str">
        <f t="shared" si="74"/>
        <v/>
      </c>
      <c r="N318">
        <f t="shared" si="75"/>
        <v>3</v>
      </c>
      <c r="O318" s="12">
        <f t="shared" si="76"/>
        <v>168.34766655200093</v>
      </c>
      <c r="P318" s="11">
        <f t="shared" si="77"/>
        <v>21.531666552000928</v>
      </c>
      <c r="Q318" s="1">
        <f t="shared" si="78"/>
        <v>146.816</v>
      </c>
      <c r="S318" s="14" t="str">
        <f t="shared" si="79"/>
        <v>A</v>
      </c>
      <c r="U318" s="1">
        <f t="shared" si="80"/>
        <v>146.816</v>
      </c>
      <c r="V318" s="1">
        <f t="shared" si="81"/>
        <v>379.94499999999999</v>
      </c>
      <c r="W318" s="1">
        <f t="shared" si="82"/>
        <v>21.531666552000928</v>
      </c>
      <c r="X318" s="20">
        <f t="shared" si="83"/>
        <v>9.3662749501204043</v>
      </c>
      <c r="Y318" s="22">
        <f t="shared" si="84"/>
        <v>3</v>
      </c>
      <c r="AA318" s="47"/>
    </row>
    <row r="319" spans="1:27" hidden="1" x14ac:dyDescent="0.25">
      <c r="A319" s="57" t="s">
        <v>3986</v>
      </c>
      <c r="B319" s="1">
        <v>107.264</v>
      </c>
      <c r="C319" s="1">
        <v>107.008</v>
      </c>
      <c r="D319" s="1">
        <v>423.17500000000001</v>
      </c>
      <c r="E319" s="1">
        <v>382.97399999999999</v>
      </c>
      <c r="G319" s="1">
        <f t="shared" si="68"/>
        <v>40.201000000000022</v>
      </c>
      <c r="H319" s="1">
        <f t="shared" si="69"/>
        <v>0.25600000000000023</v>
      </c>
      <c r="I319" s="2">
        <f t="shared" si="70"/>
        <v>397.78450000000004</v>
      </c>
      <c r="J319" s="2">
        <f t="shared" si="71"/>
        <v>389.32100000000003</v>
      </c>
      <c r="K319" s="2">
        <f t="shared" si="72"/>
        <v>380.85750000000002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122.99506937277835</v>
      </c>
      <c r="P319" s="11">
        <f t="shared" si="77"/>
        <v>15.73106937277835</v>
      </c>
      <c r="Q319" s="1">
        <f t="shared" si="78"/>
        <v>107.264</v>
      </c>
      <c r="S319" s="14" t="str">
        <f t="shared" si="79"/>
        <v>A</v>
      </c>
      <c r="U319" s="1">
        <f t="shared" si="80"/>
        <v>107.264</v>
      </c>
      <c r="V319" s="1">
        <f t="shared" si="81"/>
        <v>382.97399999999999</v>
      </c>
      <c r="W319" s="1">
        <f t="shared" si="82"/>
        <v>15.73106937277835</v>
      </c>
      <c r="X319" s="20">
        <f t="shared" si="83"/>
        <v>6.8430151771585823</v>
      </c>
      <c r="Y319" s="22">
        <f t="shared" si="84"/>
        <v>3</v>
      </c>
      <c r="AA319" s="47"/>
    </row>
    <row r="320" spans="1:27" hidden="1" x14ac:dyDescent="0.25">
      <c r="A320" s="57" t="s">
        <v>3987</v>
      </c>
      <c r="B320" s="1">
        <v>80.768000000000001</v>
      </c>
      <c r="C320" s="1">
        <v>80.512</v>
      </c>
      <c r="D320" s="1">
        <v>421.09500000000003</v>
      </c>
      <c r="E320" s="1">
        <v>381.17899999999997</v>
      </c>
      <c r="G320" s="1">
        <f t="shared" si="68"/>
        <v>39.916000000000054</v>
      </c>
      <c r="H320" s="1">
        <f t="shared" si="69"/>
        <v>0.25600000000000023</v>
      </c>
      <c r="I320" s="2">
        <f t="shared" si="70"/>
        <v>395.82930000000005</v>
      </c>
      <c r="J320" s="2">
        <f t="shared" si="71"/>
        <v>387.40740000000005</v>
      </c>
      <c r="K320" s="2">
        <f t="shared" si="72"/>
        <v>378.9855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92.613232427473918</v>
      </c>
      <c r="P320" s="11">
        <f t="shared" si="77"/>
        <v>11.845232427473917</v>
      </c>
      <c r="Q320" s="1">
        <f t="shared" si="78"/>
        <v>80.768000000000001</v>
      </c>
      <c r="S320" s="14" t="str">
        <f t="shared" si="79"/>
        <v>A</v>
      </c>
      <c r="U320" s="1">
        <f t="shared" si="80"/>
        <v>80.768000000000001</v>
      </c>
      <c r="V320" s="1">
        <f t="shared" si="81"/>
        <v>381.17899999999997</v>
      </c>
      <c r="W320" s="1">
        <f t="shared" si="82"/>
        <v>11.845232427473917</v>
      </c>
      <c r="X320" s="20">
        <f t="shared" si="83"/>
        <v>5.1526761059511541</v>
      </c>
      <c r="Y320" s="22">
        <f t="shared" si="84"/>
        <v>3</v>
      </c>
      <c r="AA320" s="47"/>
    </row>
    <row r="321" spans="1:34" x14ac:dyDescent="0.25">
      <c r="A321" s="57" t="s">
        <v>3988</v>
      </c>
      <c r="B321" s="1">
        <v>57.728000000000002</v>
      </c>
      <c r="C321" s="1">
        <v>57.472000000000001</v>
      </c>
      <c r="D321" s="1">
        <v>420.82900000000001</v>
      </c>
      <c r="E321" s="1">
        <v>381</v>
      </c>
      <c r="G321" s="1">
        <f t="shared" si="68"/>
        <v>39.829000000000008</v>
      </c>
      <c r="H321" s="1">
        <f t="shared" si="69"/>
        <v>0.25600000000000023</v>
      </c>
      <c r="I321" s="2">
        <f t="shared" si="70"/>
        <v>395.57926000000003</v>
      </c>
      <c r="J321" s="2">
        <f t="shared" si="71"/>
        <v>387.16268000000002</v>
      </c>
      <c r="K321" s="2">
        <f t="shared" si="72"/>
        <v>378.74610000000001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66.1942437793831</v>
      </c>
      <c r="P321" s="11">
        <f t="shared" si="77"/>
        <v>8.4662437793830989</v>
      </c>
      <c r="Q321" s="1">
        <f t="shared" si="78"/>
        <v>57.728000000000002</v>
      </c>
      <c r="S321" s="14" t="str">
        <f t="shared" si="79"/>
        <v>A</v>
      </c>
      <c r="U321" s="1">
        <f t="shared" si="80"/>
        <v>57.728000000000002</v>
      </c>
      <c r="V321" s="1">
        <f t="shared" si="81"/>
        <v>381</v>
      </c>
      <c r="W321" s="1">
        <f t="shared" si="82"/>
        <v>8.4662437793830989</v>
      </c>
      <c r="X321" s="20">
        <f t="shared" si="83"/>
        <v>3.682816044031648</v>
      </c>
      <c r="Y321" s="22">
        <f t="shared" si="84"/>
        <v>3</v>
      </c>
      <c r="Z321" s="32" t="s">
        <v>40</v>
      </c>
      <c r="AA321" s="47"/>
      <c r="AB321" s="32" t="str">
        <f>A321</f>
        <v>2025-06-14 00:00:00</v>
      </c>
      <c r="AC321" s="1">
        <f>SUM(U321:U344)</f>
        <v>1806.336</v>
      </c>
      <c r="AD321" s="1">
        <f>AVERAGE(V321:V344)</f>
        <v>383.99324999999999</v>
      </c>
      <c r="AE321" s="1">
        <f>SUM(W321:W344)</f>
        <v>264.91271001031987</v>
      </c>
      <c r="AF321" s="1">
        <f>SUM(X321:X344)</f>
        <v>115.23702885448915</v>
      </c>
      <c r="AG321" s="35">
        <f>AVERAGE(Y321:Y344)</f>
        <v>3</v>
      </c>
      <c r="AH321" s="37">
        <f>DAY(A321)</f>
        <v>14</v>
      </c>
    </row>
    <row r="322" spans="1:34" hidden="1" x14ac:dyDescent="0.25">
      <c r="A322" s="57" t="s">
        <v>3989</v>
      </c>
      <c r="B322" s="1">
        <v>55.68</v>
      </c>
      <c r="C322" s="1">
        <v>55.423999999999999</v>
      </c>
      <c r="D322" s="1">
        <v>421.524</v>
      </c>
      <c r="E322" s="1">
        <v>381.64600000000002</v>
      </c>
      <c r="G322" s="1">
        <f t="shared" si="68"/>
        <v>39.877999999999986</v>
      </c>
      <c r="H322" s="1">
        <f t="shared" si="69"/>
        <v>0.25600000000000023</v>
      </c>
      <c r="I322" s="2">
        <f t="shared" si="70"/>
        <v>396.23255999999998</v>
      </c>
      <c r="J322" s="2">
        <f t="shared" si="71"/>
        <v>387.80207999999999</v>
      </c>
      <c r="K322" s="2">
        <f t="shared" si="72"/>
        <v>379.3716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63.845889232886137</v>
      </c>
      <c r="P322" s="11">
        <f t="shared" si="77"/>
        <v>8.165889232886137</v>
      </c>
      <c r="Q322" s="1">
        <f t="shared" si="78"/>
        <v>55.68</v>
      </c>
      <c r="S322" s="14" t="str">
        <f t="shared" si="79"/>
        <v>A</v>
      </c>
      <c r="U322" s="1">
        <f t="shared" si="80"/>
        <v>55.68</v>
      </c>
      <c r="V322" s="1">
        <f t="shared" si="81"/>
        <v>381.64600000000002</v>
      </c>
      <c r="W322" s="1">
        <f t="shared" si="82"/>
        <v>8.165889232886137</v>
      </c>
      <c r="X322" s="20">
        <f t="shared" si="83"/>
        <v>3.5521618163054698</v>
      </c>
      <c r="Y322" s="22">
        <f t="shared" si="84"/>
        <v>3</v>
      </c>
      <c r="AA322" s="47"/>
    </row>
    <row r="323" spans="1:34" hidden="1" x14ac:dyDescent="0.25">
      <c r="A323" s="57" t="s">
        <v>3990</v>
      </c>
      <c r="B323" s="1">
        <v>50.688000000000002</v>
      </c>
      <c r="C323" s="1">
        <v>50.432000000000002</v>
      </c>
      <c r="D323" s="1">
        <v>422.03199999999998</v>
      </c>
      <c r="E323" s="1">
        <v>382.12200000000001</v>
      </c>
      <c r="G323" s="1">
        <f t="shared" si="68"/>
        <v>39.909999999999968</v>
      </c>
      <c r="H323" s="1">
        <f t="shared" si="69"/>
        <v>0.25600000000000023</v>
      </c>
      <c r="I323" s="2">
        <f t="shared" si="70"/>
        <v>396.71008</v>
      </c>
      <c r="J323" s="2">
        <f t="shared" si="71"/>
        <v>388.26943999999997</v>
      </c>
      <c r="K323" s="2">
        <f t="shared" si="72"/>
        <v>379.8288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58.121775025799792</v>
      </c>
      <c r="P323" s="11">
        <f t="shared" si="77"/>
        <v>7.4337750257997897</v>
      </c>
      <c r="Q323" s="1">
        <f t="shared" si="78"/>
        <v>50.688000000000002</v>
      </c>
      <c r="S323" s="14" t="str">
        <f t="shared" si="79"/>
        <v>A</v>
      </c>
      <c r="U323" s="1">
        <f t="shared" si="80"/>
        <v>50.688000000000002</v>
      </c>
      <c r="V323" s="1">
        <f t="shared" si="81"/>
        <v>382.12200000000001</v>
      </c>
      <c r="W323" s="1">
        <f t="shared" si="82"/>
        <v>7.4337750257997897</v>
      </c>
      <c r="X323" s="20">
        <f t="shared" si="83"/>
        <v>3.2336921362229085</v>
      </c>
      <c r="Y323" s="22">
        <f t="shared" si="84"/>
        <v>3</v>
      </c>
      <c r="AA323" s="47"/>
    </row>
    <row r="324" spans="1:34" hidden="1" x14ac:dyDescent="0.25">
      <c r="A324" s="57" t="s">
        <v>3991</v>
      </c>
      <c r="B324" s="1">
        <v>48.256</v>
      </c>
      <c r="C324" s="1">
        <v>48.128</v>
      </c>
      <c r="D324" s="1">
        <v>422.30799999999999</v>
      </c>
      <c r="E324" s="1">
        <v>382.38099999999997</v>
      </c>
      <c r="G324" s="1">
        <f t="shared" si="68"/>
        <v>39.927000000000021</v>
      </c>
      <c r="H324" s="1">
        <f t="shared" si="69"/>
        <v>0.12800000000000011</v>
      </c>
      <c r="I324" s="2">
        <f t="shared" si="70"/>
        <v>396.96951999999999</v>
      </c>
      <c r="J324" s="2">
        <f t="shared" si="71"/>
        <v>388.52336000000003</v>
      </c>
      <c r="K324" s="2">
        <f t="shared" si="72"/>
        <v>380.0772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55.333104001834648</v>
      </c>
      <c r="P324" s="11">
        <f t="shared" si="77"/>
        <v>7.0771040018346483</v>
      </c>
      <c r="Q324" s="1">
        <f t="shared" si="78"/>
        <v>48.256</v>
      </c>
      <c r="S324" s="14" t="str">
        <f t="shared" si="79"/>
        <v>A</v>
      </c>
      <c r="U324" s="1">
        <f t="shared" si="80"/>
        <v>48.256</v>
      </c>
      <c r="V324" s="1">
        <f t="shared" si="81"/>
        <v>382.38099999999997</v>
      </c>
      <c r="W324" s="1">
        <f t="shared" si="82"/>
        <v>7.0771040018346483</v>
      </c>
      <c r="X324" s="20">
        <f t="shared" si="83"/>
        <v>3.078540240798072</v>
      </c>
      <c r="Y324" s="22">
        <f t="shared" si="84"/>
        <v>3</v>
      </c>
      <c r="AA324" s="47"/>
    </row>
    <row r="325" spans="1:34" hidden="1" x14ac:dyDescent="0.25">
      <c r="A325" s="57" t="s">
        <v>3992</v>
      </c>
      <c r="B325" s="1">
        <v>49.28</v>
      </c>
      <c r="C325" s="1">
        <v>48.896000000000001</v>
      </c>
      <c r="D325" s="1">
        <v>421.97500000000002</v>
      </c>
      <c r="E325" s="1">
        <v>382.077</v>
      </c>
      <c r="G325" s="1">
        <f t="shared" si="68"/>
        <v>39.898000000000025</v>
      </c>
      <c r="H325" s="1">
        <f t="shared" si="69"/>
        <v>0.38400000000000034</v>
      </c>
      <c r="I325" s="2">
        <f t="shared" si="70"/>
        <v>396.65650000000005</v>
      </c>
      <c r="J325" s="2">
        <f t="shared" si="71"/>
        <v>388.21700000000004</v>
      </c>
      <c r="K325" s="2">
        <f t="shared" si="72"/>
        <v>379.77750000000003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56.50728127508313</v>
      </c>
      <c r="P325" s="11">
        <f t="shared" si="77"/>
        <v>7.2272812750831292</v>
      </c>
      <c r="Q325" s="1">
        <f t="shared" si="78"/>
        <v>49.28</v>
      </c>
      <c r="S325" s="14" t="str">
        <f t="shared" si="79"/>
        <v>A</v>
      </c>
      <c r="U325" s="1">
        <f t="shared" si="80"/>
        <v>49.28</v>
      </c>
      <c r="V325" s="1">
        <f t="shared" si="81"/>
        <v>382.077</v>
      </c>
      <c r="W325" s="1">
        <f t="shared" si="82"/>
        <v>7.2272812750831292</v>
      </c>
      <c r="X325" s="20">
        <f t="shared" si="83"/>
        <v>3.1438673546611611</v>
      </c>
      <c r="Y325" s="22">
        <f t="shared" si="84"/>
        <v>3</v>
      </c>
      <c r="AA325" s="47"/>
    </row>
    <row r="326" spans="1:34" hidden="1" x14ac:dyDescent="0.25">
      <c r="A326" s="57" t="s">
        <v>3993</v>
      </c>
      <c r="B326" s="1">
        <v>58.752000000000002</v>
      </c>
      <c r="C326" s="1">
        <v>58.496000000000002</v>
      </c>
      <c r="D326" s="1">
        <v>421.36200000000002</v>
      </c>
      <c r="E326" s="1">
        <v>381.49</v>
      </c>
      <c r="G326" s="1">
        <f t="shared" si="68"/>
        <v>39.872000000000014</v>
      </c>
      <c r="H326" s="1">
        <f t="shared" si="69"/>
        <v>0.25600000000000023</v>
      </c>
      <c r="I326" s="2">
        <f t="shared" si="70"/>
        <v>396.08028000000002</v>
      </c>
      <c r="J326" s="2">
        <f t="shared" si="71"/>
        <v>387.65304000000003</v>
      </c>
      <c r="K326" s="2">
        <f t="shared" si="72"/>
        <v>379.22580000000005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67.368421052631575</v>
      </c>
      <c r="P326" s="11">
        <f t="shared" si="77"/>
        <v>8.6164210526315728</v>
      </c>
      <c r="Q326" s="1">
        <f t="shared" si="78"/>
        <v>58.752000000000002</v>
      </c>
      <c r="S326" s="14" t="str">
        <f t="shared" si="79"/>
        <v>A</v>
      </c>
      <c r="U326" s="1">
        <f t="shared" si="80"/>
        <v>58.752000000000002</v>
      </c>
      <c r="V326" s="1">
        <f t="shared" si="81"/>
        <v>381.49</v>
      </c>
      <c r="W326" s="1">
        <f t="shared" si="82"/>
        <v>8.6164210526315728</v>
      </c>
      <c r="X326" s="20">
        <f t="shared" si="83"/>
        <v>3.748143157894734</v>
      </c>
      <c r="Y326" s="22">
        <f t="shared" si="84"/>
        <v>3</v>
      </c>
      <c r="AA326" s="47"/>
    </row>
    <row r="327" spans="1:34" hidden="1" x14ac:dyDescent="0.25">
      <c r="A327" s="57" t="s">
        <v>3994</v>
      </c>
      <c r="B327" s="1">
        <v>100.992</v>
      </c>
      <c r="C327" s="1">
        <v>100.864</v>
      </c>
      <c r="D327" s="1">
        <v>420.4</v>
      </c>
      <c r="E327" s="1">
        <v>380.51</v>
      </c>
      <c r="G327" s="1">
        <f t="shared" si="68"/>
        <v>39.889999999999986</v>
      </c>
      <c r="H327" s="1">
        <f t="shared" si="69"/>
        <v>0.12800000000000011</v>
      </c>
      <c r="I327" s="2">
        <f t="shared" si="70"/>
        <v>395.17599999999999</v>
      </c>
      <c r="J327" s="2">
        <f t="shared" si="71"/>
        <v>386.76799999999997</v>
      </c>
      <c r="K327" s="2">
        <f t="shared" si="72"/>
        <v>378.35999999999996</v>
      </c>
      <c r="L327" s="10">
        <f t="shared" si="73"/>
        <v>3</v>
      </c>
      <c r="M327" s="73" t="str">
        <f t="shared" si="74"/>
        <v/>
      </c>
      <c r="N327">
        <f t="shared" si="75"/>
        <v>3</v>
      </c>
      <c r="O327" s="12">
        <f t="shared" si="76"/>
        <v>115.80323357413141</v>
      </c>
      <c r="P327" s="11">
        <f t="shared" si="77"/>
        <v>14.811233574131407</v>
      </c>
      <c r="Q327" s="1">
        <f t="shared" si="78"/>
        <v>100.992</v>
      </c>
      <c r="S327" s="14" t="str">
        <f t="shared" si="79"/>
        <v>A</v>
      </c>
      <c r="U327" s="1">
        <f t="shared" si="80"/>
        <v>100.992</v>
      </c>
      <c r="V327" s="1">
        <f t="shared" si="81"/>
        <v>380.51</v>
      </c>
      <c r="W327" s="1">
        <f t="shared" si="82"/>
        <v>14.811233574131407</v>
      </c>
      <c r="X327" s="20">
        <f t="shared" si="83"/>
        <v>6.4428866047471622</v>
      </c>
      <c r="Y327" s="22">
        <f t="shared" si="84"/>
        <v>3</v>
      </c>
      <c r="AA327" s="47"/>
    </row>
    <row r="328" spans="1:34" hidden="1" x14ac:dyDescent="0.25">
      <c r="A328" s="57" t="s">
        <v>3995</v>
      </c>
      <c r="B328" s="1">
        <v>111.872</v>
      </c>
      <c r="C328" s="1">
        <v>111.488</v>
      </c>
      <c r="D328" s="1">
        <v>419.82299999999998</v>
      </c>
      <c r="E328" s="1">
        <v>379.96300000000002</v>
      </c>
      <c r="G328" s="1">
        <f t="shared" si="68"/>
        <v>39.859999999999957</v>
      </c>
      <c r="H328" s="1">
        <f t="shared" si="69"/>
        <v>0.38400000000000034</v>
      </c>
      <c r="I328" s="2">
        <f t="shared" si="70"/>
        <v>394.63361999999995</v>
      </c>
      <c r="J328" s="2">
        <f t="shared" si="71"/>
        <v>386.23715999999996</v>
      </c>
      <c r="K328" s="2">
        <f t="shared" si="72"/>
        <v>377.84069999999997</v>
      </c>
      <c r="L328" s="10">
        <f t="shared" si="73"/>
        <v>3</v>
      </c>
      <c r="M328" s="73" t="str">
        <f t="shared" si="74"/>
        <v/>
      </c>
      <c r="N328">
        <f t="shared" si="75"/>
        <v>3</v>
      </c>
      <c r="O328" s="12">
        <f t="shared" si="76"/>
        <v>128.2788671023965</v>
      </c>
      <c r="P328" s="11">
        <f t="shared" si="77"/>
        <v>16.406867102396504</v>
      </c>
      <c r="Q328" s="1">
        <f t="shared" si="78"/>
        <v>111.872</v>
      </c>
      <c r="S328" s="14" t="str">
        <f t="shared" si="79"/>
        <v>A</v>
      </c>
      <c r="U328" s="1">
        <f t="shared" si="80"/>
        <v>111.872</v>
      </c>
      <c r="V328" s="1">
        <f t="shared" si="81"/>
        <v>379.96300000000002</v>
      </c>
      <c r="W328" s="1">
        <f t="shared" si="82"/>
        <v>16.406867102396504</v>
      </c>
      <c r="X328" s="20">
        <f t="shared" si="83"/>
        <v>7.136987189542479</v>
      </c>
      <c r="Y328" s="22">
        <f t="shared" si="84"/>
        <v>3</v>
      </c>
      <c r="AA328" s="47"/>
    </row>
    <row r="329" spans="1:34" hidden="1" x14ac:dyDescent="0.25">
      <c r="A329" s="57" t="s">
        <v>3996</v>
      </c>
      <c r="B329" s="1">
        <v>121.34399999999999</v>
      </c>
      <c r="C329" s="1">
        <v>120.96</v>
      </c>
      <c r="D329" s="1">
        <v>419.17500000000001</v>
      </c>
      <c r="E329" s="1">
        <v>379.33199999999999</v>
      </c>
      <c r="G329" s="1">
        <f t="shared" ref="G329:G392" si="85">D329-E329</f>
        <v>39.843000000000018</v>
      </c>
      <c r="H329" s="1">
        <f t="shared" ref="H329:H392" si="86">B329-C329</f>
        <v>0.38400000000000034</v>
      </c>
      <c r="I329" s="2">
        <f t="shared" ref="I329:I392" si="87">D329-((D329/100)*I$8)</f>
        <v>394.02449999999999</v>
      </c>
      <c r="J329" s="2">
        <f t="shared" ref="J329:J392" si="88">D329-((D329/100)*J$8)</f>
        <v>385.64100000000002</v>
      </c>
      <c r="K329" s="2">
        <f t="shared" ref="K329:K392" si="89">D329-((D329/100)*K$8)</f>
        <v>377.25749999999999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 t="str">
        <f t="shared" ref="M329:M392" si="91">IF(L328&lt;&gt;L329,L329,"")</f>
        <v/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139.14000687994496</v>
      </c>
      <c r="P329" s="11">
        <f t="shared" ref="P329:P392" si="94">IF(O329&lt;&gt;"",O329-B329,"")</f>
        <v>17.796006879944969</v>
      </c>
      <c r="Q329" s="1">
        <f t="shared" ref="Q329:Q392" si="95">O329-P329</f>
        <v>121.34399999999999</v>
      </c>
      <c r="S329" s="14" t="str">
        <f t="shared" ref="S329:S392" si="96">IF(ROUND(B329,3)=ROUND(Q329,3),"A","B")</f>
        <v>A</v>
      </c>
      <c r="U329" s="1">
        <f t="shared" ref="U329:U392" si="97">B329</f>
        <v>121.34399999999999</v>
      </c>
      <c r="V329" s="1">
        <f t="shared" ref="V329:V392" si="98">E329</f>
        <v>379.33199999999999</v>
      </c>
      <c r="W329" s="1">
        <f t="shared" ref="W329:W392" si="99">P329</f>
        <v>17.796006879944969</v>
      </c>
      <c r="X329" s="20">
        <f t="shared" ref="X329:X392" si="100">W329*X$6</f>
        <v>7.7412629927760612</v>
      </c>
      <c r="Y329" s="22">
        <f t="shared" ref="Y329:Y392" si="101">L329</f>
        <v>3</v>
      </c>
      <c r="AA329" s="47"/>
    </row>
    <row r="330" spans="1:34" hidden="1" x14ac:dyDescent="0.25">
      <c r="A330" s="57" t="s">
        <v>3997</v>
      </c>
      <c r="B330" s="1">
        <v>142.84800000000001</v>
      </c>
      <c r="C330" s="1">
        <v>142.59200000000001</v>
      </c>
      <c r="D330" s="1">
        <v>420.267</v>
      </c>
      <c r="E330" s="1">
        <v>380.24200000000002</v>
      </c>
      <c r="G330" s="1">
        <f t="shared" si="85"/>
        <v>40.024999999999977</v>
      </c>
      <c r="H330" s="1">
        <f t="shared" si="86"/>
        <v>0.25600000000000023</v>
      </c>
      <c r="I330" s="2">
        <f t="shared" si="87"/>
        <v>395.05097999999998</v>
      </c>
      <c r="J330" s="2">
        <f t="shared" si="88"/>
        <v>386.64564000000001</v>
      </c>
      <c r="K330" s="2">
        <f t="shared" si="89"/>
        <v>378.24029999999999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163.79772961816306</v>
      </c>
      <c r="P330" s="11">
        <f t="shared" si="94"/>
        <v>20.949729618163047</v>
      </c>
      <c r="Q330" s="1">
        <f t="shared" si="95"/>
        <v>142.84800000000001</v>
      </c>
      <c r="S330" s="14" t="str">
        <f t="shared" si="96"/>
        <v>A</v>
      </c>
      <c r="U330" s="1">
        <f t="shared" si="97"/>
        <v>142.84800000000001</v>
      </c>
      <c r="V330" s="1">
        <f t="shared" si="98"/>
        <v>380.24200000000002</v>
      </c>
      <c r="W330" s="1">
        <f t="shared" si="99"/>
        <v>20.949729618163047</v>
      </c>
      <c r="X330" s="20">
        <f t="shared" si="100"/>
        <v>9.1131323839009255</v>
      </c>
      <c r="Y330" s="22">
        <f t="shared" si="101"/>
        <v>3</v>
      </c>
      <c r="AA330" s="47"/>
    </row>
    <row r="331" spans="1:34" hidden="1" x14ac:dyDescent="0.25">
      <c r="A331" s="57" t="s">
        <v>3998</v>
      </c>
      <c r="B331" s="1">
        <v>160.768</v>
      </c>
      <c r="C331" s="1">
        <v>160.38399999999999</v>
      </c>
      <c r="D331" s="1">
        <v>423.298</v>
      </c>
      <c r="E331" s="1">
        <v>382.959</v>
      </c>
      <c r="G331" s="1">
        <f t="shared" si="85"/>
        <v>40.338999999999999</v>
      </c>
      <c r="H331" s="1">
        <f t="shared" si="86"/>
        <v>0.38400000000001455</v>
      </c>
      <c r="I331" s="2">
        <f t="shared" si="87"/>
        <v>397.90012000000002</v>
      </c>
      <c r="J331" s="2">
        <f t="shared" si="88"/>
        <v>389.43416000000002</v>
      </c>
      <c r="K331" s="2">
        <f t="shared" si="89"/>
        <v>380.96820000000002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184.34583190001146</v>
      </c>
      <c r="P331" s="11">
        <f t="shared" si="94"/>
        <v>23.577831900011461</v>
      </c>
      <c r="Q331" s="1">
        <f t="shared" si="95"/>
        <v>160.768</v>
      </c>
      <c r="S331" s="14" t="str">
        <f t="shared" si="96"/>
        <v>A</v>
      </c>
      <c r="U331" s="1">
        <f t="shared" si="97"/>
        <v>160.768</v>
      </c>
      <c r="V331" s="1">
        <f t="shared" si="98"/>
        <v>382.959</v>
      </c>
      <c r="W331" s="1">
        <f t="shared" si="99"/>
        <v>23.577831900011461</v>
      </c>
      <c r="X331" s="20">
        <f t="shared" si="100"/>
        <v>10.256356876504986</v>
      </c>
      <c r="Y331" s="22">
        <f t="shared" si="101"/>
        <v>3</v>
      </c>
      <c r="AA331" s="47"/>
    </row>
    <row r="332" spans="1:34" hidden="1" x14ac:dyDescent="0.25">
      <c r="A332" s="57" t="s">
        <v>3999</v>
      </c>
      <c r="B332" s="1">
        <v>167.93600000000001</v>
      </c>
      <c r="C332" s="1">
        <v>167.42400000000001</v>
      </c>
      <c r="D332" s="1">
        <v>427.529</v>
      </c>
      <c r="E332" s="1">
        <v>386.80099999999999</v>
      </c>
      <c r="G332" s="1">
        <f t="shared" si="85"/>
        <v>40.728000000000009</v>
      </c>
      <c r="H332" s="1">
        <f t="shared" si="86"/>
        <v>0.51200000000000045</v>
      </c>
      <c r="I332" s="2">
        <f t="shared" si="87"/>
        <v>401.87725999999998</v>
      </c>
      <c r="J332" s="2">
        <f t="shared" si="88"/>
        <v>393.32668000000001</v>
      </c>
      <c r="K332" s="2">
        <f t="shared" si="89"/>
        <v>384.77609999999999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192.56507281275083</v>
      </c>
      <c r="P332" s="11">
        <f t="shared" si="94"/>
        <v>24.62907281275082</v>
      </c>
      <c r="Q332" s="1">
        <f t="shared" si="95"/>
        <v>167.93600000000001</v>
      </c>
      <c r="S332" s="14" t="str">
        <f t="shared" si="96"/>
        <v>A</v>
      </c>
      <c r="U332" s="1">
        <f t="shared" si="97"/>
        <v>167.93600000000001</v>
      </c>
      <c r="V332" s="1">
        <f t="shared" si="98"/>
        <v>386.80099999999999</v>
      </c>
      <c r="W332" s="1">
        <f t="shared" si="99"/>
        <v>24.62907281275082</v>
      </c>
      <c r="X332" s="20">
        <f t="shared" si="100"/>
        <v>10.713646673546608</v>
      </c>
      <c r="Y332" s="22">
        <f t="shared" si="101"/>
        <v>3</v>
      </c>
      <c r="AA332" s="47"/>
    </row>
    <row r="333" spans="1:34" hidden="1" x14ac:dyDescent="0.25">
      <c r="A333" s="57" t="s">
        <v>4000</v>
      </c>
      <c r="B333" s="1">
        <v>98.304000000000002</v>
      </c>
      <c r="C333" s="1">
        <v>98.048000000000002</v>
      </c>
      <c r="D333" s="1">
        <v>428.43</v>
      </c>
      <c r="E333" s="1">
        <v>387.846</v>
      </c>
      <c r="G333" s="1">
        <f t="shared" si="85"/>
        <v>40.584000000000003</v>
      </c>
      <c r="H333" s="1">
        <f t="shared" si="86"/>
        <v>0.25600000000000023</v>
      </c>
      <c r="I333" s="2">
        <f t="shared" si="87"/>
        <v>402.7242</v>
      </c>
      <c r="J333" s="2">
        <f t="shared" si="88"/>
        <v>394.15559999999999</v>
      </c>
      <c r="K333" s="2">
        <f t="shared" si="89"/>
        <v>385.58699999999999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112.72101823185415</v>
      </c>
      <c r="P333" s="11">
        <f t="shared" si="94"/>
        <v>14.417018231854144</v>
      </c>
      <c r="Q333" s="1">
        <f t="shared" si="95"/>
        <v>98.304000000000002</v>
      </c>
      <c r="S333" s="14" t="str">
        <f t="shared" si="96"/>
        <v>A</v>
      </c>
      <c r="U333" s="1">
        <f t="shared" si="97"/>
        <v>98.304000000000002</v>
      </c>
      <c r="V333" s="1">
        <f t="shared" si="98"/>
        <v>387.846</v>
      </c>
      <c r="W333" s="1">
        <f t="shared" si="99"/>
        <v>14.417018231854144</v>
      </c>
      <c r="X333" s="20">
        <f t="shared" si="100"/>
        <v>6.271402930856552</v>
      </c>
      <c r="Y333" s="22">
        <f t="shared" si="101"/>
        <v>3</v>
      </c>
      <c r="AA333" s="47"/>
    </row>
    <row r="334" spans="1:34" hidden="1" x14ac:dyDescent="0.25">
      <c r="A334" s="57" t="s">
        <v>4001</v>
      </c>
      <c r="B334" s="1">
        <v>84.992000000000004</v>
      </c>
      <c r="C334" s="1">
        <v>84.608000000000004</v>
      </c>
      <c r="D334" s="1">
        <v>429.61500000000001</v>
      </c>
      <c r="E334" s="1">
        <v>388.95100000000002</v>
      </c>
      <c r="G334" s="1">
        <f t="shared" si="85"/>
        <v>40.663999999999987</v>
      </c>
      <c r="H334" s="1">
        <f t="shared" si="86"/>
        <v>0.38400000000000034</v>
      </c>
      <c r="I334" s="2">
        <f t="shared" si="87"/>
        <v>403.8381</v>
      </c>
      <c r="J334" s="2">
        <f t="shared" si="88"/>
        <v>395.24580000000003</v>
      </c>
      <c r="K334" s="2">
        <f t="shared" si="89"/>
        <v>386.65350000000001</v>
      </c>
      <c r="L334" s="10">
        <f t="shared" si="90"/>
        <v>3</v>
      </c>
      <c r="M334" s="73" t="str">
        <f t="shared" si="91"/>
        <v/>
      </c>
      <c r="N334">
        <f t="shared" si="92"/>
        <v>3</v>
      </c>
      <c r="O334" s="12">
        <f t="shared" si="93"/>
        <v>97.456713679623903</v>
      </c>
      <c r="P334" s="11">
        <f t="shared" si="94"/>
        <v>12.464713679623898</v>
      </c>
      <c r="Q334" s="1">
        <f t="shared" si="95"/>
        <v>84.992000000000004</v>
      </c>
      <c r="S334" s="14" t="str">
        <f t="shared" si="96"/>
        <v>A</v>
      </c>
      <c r="U334" s="1">
        <f t="shared" si="97"/>
        <v>84.992000000000004</v>
      </c>
      <c r="V334" s="1">
        <f t="shared" si="98"/>
        <v>388.95100000000002</v>
      </c>
      <c r="W334" s="1">
        <f t="shared" si="99"/>
        <v>12.464713679623898</v>
      </c>
      <c r="X334" s="20">
        <f t="shared" si="100"/>
        <v>5.422150450636396</v>
      </c>
      <c r="Y334" s="22">
        <f t="shared" si="101"/>
        <v>3</v>
      </c>
      <c r="AA334" s="47"/>
    </row>
    <row r="335" spans="1:34" hidden="1" x14ac:dyDescent="0.25">
      <c r="A335" s="57" t="s">
        <v>4002</v>
      </c>
      <c r="B335" s="1">
        <v>73.343999999999994</v>
      </c>
      <c r="C335" s="1">
        <v>73.215999999999994</v>
      </c>
      <c r="D335" s="1">
        <v>429.858</v>
      </c>
      <c r="E335" s="1">
        <v>389.17500000000001</v>
      </c>
      <c r="G335" s="1">
        <f t="shared" si="85"/>
        <v>40.682999999999993</v>
      </c>
      <c r="H335" s="1">
        <f t="shared" si="86"/>
        <v>0.12800000000000011</v>
      </c>
      <c r="I335" s="2">
        <f t="shared" si="87"/>
        <v>404.06652000000003</v>
      </c>
      <c r="J335" s="2">
        <f t="shared" si="88"/>
        <v>395.46935999999999</v>
      </c>
      <c r="K335" s="2">
        <f t="shared" si="89"/>
        <v>386.87220000000002</v>
      </c>
      <c r="L335" s="10">
        <f t="shared" si="90"/>
        <v>3</v>
      </c>
      <c r="M335" s="73" t="str">
        <f t="shared" si="91"/>
        <v/>
      </c>
      <c r="N335">
        <f t="shared" si="92"/>
        <v>3</v>
      </c>
      <c r="O335" s="12">
        <f t="shared" si="93"/>
        <v>84.100447196422422</v>
      </c>
      <c r="P335" s="11">
        <f t="shared" si="94"/>
        <v>10.756447196422428</v>
      </c>
      <c r="Q335" s="1">
        <f t="shared" si="95"/>
        <v>73.343999999999994</v>
      </c>
      <c r="S335" s="14" t="str">
        <f t="shared" si="96"/>
        <v>A</v>
      </c>
      <c r="U335" s="1">
        <f t="shared" si="97"/>
        <v>73.343999999999994</v>
      </c>
      <c r="V335" s="1">
        <f t="shared" si="98"/>
        <v>389.17500000000001</v>
      </c>
      <c r="W335" s="1">
        <f t="shared" si="99"/>
        <v>10.756447196422428</v>
      </c>
      <c r="X335" s="20">
        <f t="shared" si="100"/>
        <v>4.6790545304437563</v>
      </c>
      <c r="Y335" s="22">
        <f t="shared" si="101"/>
        <v>3</v>
      </c>
      <c r="AA335" s="47"/>
    </row>
    <row r="336" spans="1:34" hidden="1" x14ac:dyDescent="0.25">
      <c r="A336" s="57" t="s">
        <v>4003</v>
      </c>
      <c r="B336" s="1">
        <v>70.528000000000006</v>
      </c>
      <c r="C336" s="1">
        <v>70.144000000000005</v>
      </c>
      <c r="D336" s="1">
        <v>430.44099999999997</v>
      </c>
      <c r="E336" s="1">
        <v>389.68299999999999</v>
      </c>
      <c r="G336" s="1">
        <f t="shared" si="85"/>
        <v>40.757999999999981</v>
      </c>
      <c r="H336" s="1">
        <f t="shared" si="86"/>
        <v>0.38400000000000034</v>
      </c>
      <c r="I336" s="2">
        <f t="shared" si="87"/>
        <v>404.61453999999998</v>
      </c>
      <c r="J336" s="2">
        <f t="shared" si="88"/>
        <v>396.00572</v>
      </c>
      <c r="K336" s="2">
        <f t="shared" si="89"/>
        <v>387.39689999999996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80.871459694989113</v>
      </c>
      <c r="P336" s="11">
        <f t="shared" si="94"/>
        <v>10.343459694989107</v>
      </c>
      <c r="Q336" s="1">
        <f t="shared" si="95"/>
        <v>70.528000000000006</v>
      </c>
      <c r="S336" s="14" t="str">
        <f t="shared" si="96"/>
        <v>A</v>
      </c>
      <c r="U336" s="1">
        <f t="shared" si="97"/>
        <v>70.528000000000006</v>
      </c>
      <c r="V336" s="1">
        <f t="shared" si="98"/>
        <v>389.68299999999999</v>
      </c>
      <c r="W336" s="1">
        <f t="shared" si="99"/>
        <v>10.343459694989107</v>
      </c>
      <c r="X336" s="20">
        <f t="shared" si="100"/>
        <v>4.4994049673202614</v>
      </c>
      <c r="Y336" s="22">
        <f t="shared" si="101"/>
        <v>3</v>
      </c>
      <c r="AA336" s="47"/>
    </row>
    <row r="337" spans="1:34" hidden="1" x14ac:dyDescent="0.25">
      <c r="A337" s="57" t="s">
        <v>4004</v>
      </c>
      <c r="B337" s="1">
        <v>73.215999999999994</v>
      </c>
      <c r="C337" s="1">
        <v>72.959999999999994</v>
      </c>
      <c r="D337" s="1">
        <v>429.60500000000002</v>
      </c>
      <c r="E337" s="1">
        <v>388.91</v>
      </c>
      <c r="G337" s="1">
        <f t="shared" si="85"/>
        <v>40.694999999999993</v>
      </c>
      <c r="H337" s="1">
        <f t="shared" si="86"/>
        <v>0.25600000000000023</v>
      </c>
      <c r="I337" s="2">
        <f t="shared" si="87"/>
        <v>403.82870000000003</v>
      </c>
      <c r="J337" s="2">
        <f t="shared" si="88"/>
        <v>395.23660000000001</v>
      </c>
      <c r="K337" s="2">
        <f t="shared" si="89"/>
        <v>386.64449999999999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83.953675037266365</v>
      </c>
      <c r="P337" s="11">
        <f t="shared" si="94"/>
        <v>10.737675037266371</v>
      </c>
      <c r="Q337" s="1">
        <f t="shared" si="95"/>
        <v>73.215999999999994</v>
      </c>
      <c r="S337" s="14" t="str">
        <f t="shared" si="96"/>
        <v>A</v>
      </c>
      <c r="U337" s="1">
        <f t="shared" si="97"/>
        <v>73.215999999999994</v>
      </c>
      <c r="V337" s="1">
        <f t="shared" si="98"/>
        <v>388.91</v>
      </c>
      <c r="W337" s="1">
        <f t="shared" si="99"/>
        <v>10.737675037266371</v>
      </c>
      <c r="X337" s="20">
        <f t="shared" si="100"/>
        <v>4.6708886412108717</v>
      </c>
      <c r="Y337" s="22">
        <f t="shared" si="101"/>
        <v>3</v>
      </c>
      <c r="AA337" s="47"/>
    </row>
    <row r="338" spans="1:34" hidden="1" x14ac:dyDescent="0.25">
      <c r="A338" s="57" t="s">
        <v>4005</v>
      </c>
      <c r="B338" s="1">
        <v>69.376000000000005</v>
      </c>
      <c r="C338" s="1">
        <v>69.12</v>
      </c>
      <c r="D338" s="1">
        <v>428.54399999999998</v>
      </c>
      <c r="E338" s="1">
        <v>387.95800000000003</v>
      </c>
      <c r="G338" s="1">
        <f t="shared" si="85"/>
        <v>40.585999999999956</v>
      </c>
      <c r="H338" s="1">
        <f t="shared" si="86"/>
        <v>0.25600000000000023</v>
      </c>
      <c r="I338" s="2">
        <f t="shared" si="87"/>
        <v>402.83135999999996</v>
      </c>
      <c r="J338" s="2">
        <f t="shared" si="88"/>
        <v>394.26047999999997</v>
      </c>
      <c r="K338" s="2">
        <f t="shared" si="89"/>
        <v>385.68959999999998</v>
      </c>
      <c r="L338" s="10">
        <f t="shared" si="90"/>
        <v>3</v>
      </c>
      <c r="M338" s="73" t="str">
        <f t="shared" si="91"/>
        <v/>
      </c>
      <c r="N338">
        <f t="shared" si="92"/>
        <v>3</v>
      </c>
      <c r="O338" s="12">
        <f t="shared" si="93"/>
        <v>79.550510262584567</v>
      </c>
      <c r="P338" s="11">
        <f t="shared" si="94"/>
        <v>10.174510262584562</v>
      </c>
      <c r="Q338" s="1">
        <f t="shared" si="95"/>
        <v>69.376000000000005</v>
      </c>
      <c r="S338" s="14" t="str">
        <f t="shared" si="96"/>
        <v>A</v>
      </c>
      <c r="U338" s="1">
        <f t="shared" si="97"/>
        <v>69.376000000000005</v>
      </c>
      <c r="V338" s="1">
        <f t="shared" si="98"/>
        <v>387.95800000000003</v>
      </c>
      <c r="W338" s="1">
        <f t="shared" si="99"/>
        <v>10.174510262584562</v>
      </c>
      <c r="X338" s="20">
        <f t="shared" si="100"/>
        <v>4.4259119642242846</v>
      </c>
      <c r="Y338" s="22">
        <f t="shared" si="101"/>
        <v>3</v>
      </c>
      <c r="AA338" s="47"/>
    </row>
    <row r="339" spans="1:34" hidden="1" x14ac:dyDescent="0.25">
      <c r="A339" s="57" t="s">
        <v>4006</v>
      </c>
      <c r="B339" s="1">
        <v>45.823999999999998</v>
      </c>
      <c r="C339" s="1">
        <v>45.567999999999998</v>
      </c>
      <c r="D339" s="1">
        <v>426.44799999999998</v>
      </c>
      <c r="E339" s="1">
        <v>386.10300000000001</v>
      </c>
      <c r="G339" s="1">
        <f t="shared" si="85"/>
        <v>40.34499999999997</v>
      </c>
      <c r="H339" s="1">
        <f t="shared" si="86"/>
        <v>0.25600000000000023</v>
      </c>
      <c r="I339" s="2">
        <f t="shared" si="87"/>
        <v>400.86111999999997</v>
      </c>
      <c r="J339" s="2">
        <f t="shared" si="88"/>
        <v>392.33215999999999</v>
      </c>
      <c r="K339" s="2">
        <f t="shared" si="89"/>
        <v>383.8032</v>
      </c>
      <c r="L339" s="10">
        <f t="shared" si="90"/>
        <v>3</v>
      </c>
      <c r="M339" s="73" t="str">
        <f t="shared" si="91"/>
        <v/>
      </c>
      <c r="N339">
        <f t="shared" si="92"/>
        <v>3</v>
      </c>
      <c r="O339" s="12">
        <f t="shared" si="93"/>
        <v>52.544432977869505</v>
      </c>
      <c r="P339" s="11">
        <f t="shared" si="94"/>
        <v>6.7204329778695069</v>
      </c>
      <c r="Q339" s="1">
        <f t="shared" si="95"/>
        <v>45.823999999999998</v>
      </c>
      <c r="S339" s="14" t="str">
        <f t="shared" si="96"/>
        <v>A</v>
      </c>
      <c r="U339" s="1">
        <f t="shared" si="97"/>
        <v>45.823999999999998</v>
      </c>
      <c r="V339" s="1">
        <f t="shared" si="98"/>
        <v>386.10300000000001</v>
      </c>
      <c r="W339" s="1">
        <f t="shared" si="99"/>
        <v>6.7204329778695069</v>
      </c>
      <c r="X339" s="20">
        <f t="shared" si="100"/>
        <v>2.9233883453732354</v>
      </c>
      <c r="Y339" s="22">
        <f t="shared" si="101"/>
        <v>3</v>
      </c>
      <c r="AA339" s="47"/>
    </row>
    <row r="340" spans="1:34" hidden="1" x14ac:dyDescent="0.25">
      <c r="A340" s="57" t="s">
        <v>4007</v>
      </c>
      <c r="B340" s="1">
        <v>38.655999999999999</v>
      </c>
      <c r="C340" s="1">
        <v>38.4</v>
      </c>
      <c r="D340" s="1">
        <v>423.50599999999997</v>
      </c>
      <c r="E340" s="1">
        <v>383.46699999999998</v>
      </c>
      <c r="G340" s="1">
        <f t="shared" si="85"/>
        <v>40.038999999999987</v>
      </c>
      <c r="H340" s="1">
        <f t="shared" si="86"/>
        <v>0.25600000000000023</v>
      </c>
      <c r="I340" s="2">
        <f t="shared" si="87"/>
        <v>398.09564</v>
      </c>
      <c r="J340" s="2">
        <f t="shared" si="88"/>
        <v>389.62551999999999</v>
      </c>
      <c r="K340" s="2">
        <f t="shared" si="89"/>
        <v>381.15539999999999</v>
      </c>
      <c r="L340" s="10">
        <f t="shared" si="90"/>
        <v>3</v>
      </c>
      <c r="M340" s="73" t="str">
        <f t="shared" si="91"/>
        <v/>
      </c>
      <c r="N340">
        <f t="shared" si="92"/>
        <v>3</v>
      </c>
      <c r="O340" s="12">
        <f t="shared" si="93"/>
        <v>44.325192065130146</v>
      </c>
      <c r="P340" s="11">
        <f t="shared" si="94"/>
        <v>5.6691920651301473</v>
      </c>
      <c r="Q340" s="1">
        <f t="shared" si="95"/>
        <v>38.655999999999999</v>
      </c>
      <c r="S340" s="14" t="str">
        <f t="shared" si="96"/>
        <v>A</v>
      </c>
      <c r="U340" s="1">
        <f t="shared" si="97"/>
        <v>38.655999999999999</v>
      </c>
      <c r="V340" s="1">
        <f t="shared" si="98"/>
        <v>383.46699999999998</v>
      </c>
      <c r="W340" s="1">
        <f t="shared" si="99"/>
        <v>5.6691920651301473</v>
      </c>
      <c r="X340" s="20">
        <f t="shared" si="100"/>
        <v>2.466098548331614</v>
      </c>
      <c r="Y340" s="22">
        <f t="shared" si="101"/>
        <v>3</v>
      </c>
      <c r="AA340" s="47"/>
    </row>
    <row r="341" spans="1:34" hidden="1" x14ac:dyDescent="0.25">
      <c r="A341" s="57" t="s">
        <v>4008</v>
      </c>
      <c r="B341" s="1">
        <v>38.527999999999999</v>
      </c>
      <c r="C341" s="1">
        <v>38.271999999999998</v>
      </c>
      <c r="D341" s="1">
        <v>422.721</v>
      </c>
      <c r="E341" s="1">
        <v>382.745</v>
      </c>
      <c r="G341" s="1">
        <f t="shared" si="85"/>
        <v>39.975999999999999</v>
      </c>
      <c r="H341" s="1">
        <f t="shared" si="86"/>
        <v>0.25600000000000023</v>
      </c>
      <c r="I341" s="2">
        <f t="shared" si="87"/>
        <v>397.35773999999998</v>
      </c>
      <c r="J341" s="2">
        <f t="shared" si="88"/>
        <v>388.90332000000001</v>
      </c>
      <c r="K341" s="2">
        <f t="shared" si="89"/>
        <v>380.44889999999998</v>
      </c>
      <c r="L341" s="10">
        <f t="shared" si="90"/>
        <v>3</v>
      </c>
      <c r="M341" s="73" t="str">
        <f t="shared" si="91"/>
        <v/>
      </c>
      <c r="N341">
        <f t="shared" si="92"/>
        <v>3</v>
      </c>
      <c r="O341" s="12">
        <f t="shared" si="93"/>
        <v>44.178419905974081</v>
      </c>
      <c r="P341" s="11">
        <f t="shared" si="94"/>
        <v>5.6504199059740827</v>
      </c>
      <c r="Q341" s="1">
        <f t="shared" si="95"/>
        <v>38.527999999999999</v>
      </c>
      <c r="S341" s="14" t="str">
        <f t="shared" si="96"/>
        <v>A</v>
      </c>
      <c r="U341" s="1">
        <f t="shared" si="97"/>
        <v>38.527999999999999</v>
      </c>
      <c r="V341" s="1">
        <f t="shared" si="98"/>
        <v>382.745</v>
      </c>
      <c r="W341" s="1">
        <f t="shared" si="99"/>
        <v>5.6504199059740827</v>
      </c>
      <c r="X341" s="20">
        <f t="shared" si="100"/>
        <v>2.4579326590987258</v>
      </c>
      <c r="Y341" s="22">
        <f t="shared" si="101"/>
        <v>3</v>
      </c>
      <c r="AA341" s="47"/>
    </row>
    <row r="342" spans="1:34" hidden="1" x14ac:dyDescent="0.25">
      <c r="A342" s="57" t="s">
        <v>4009</v>
      </c>
      <c r="B342" s="1">
        <v>37.119999999999997</v>
      </c>
      <c r="C342" s="1">
        <v>36.863999999999997</v>
      </c>
      <c r="D342" s="1">
        <v>422.95299999999997</v>
      </c>
      <c r="E342" s="1">
        <v>382.97399999999999</v>
      </c>
      <c r="G342" s="1">
        <f t="shared" si="85"/>
        <v>39.978999999999985</v>
      </c>
      <c r="H342" s="1">
        <f t="shared" si="86"/>
        <v>0.25600000000000023</v>
      </c>
      <c r="I342" s="2">
        <f t="shared" si="87"/>
        <v>397.57581999999996</v>
      </c>
      <c r="J342" s="2">
        <f t="shared" si="88"/>
        <v>389.11676</v>
      </c>
      <c r="K342" s="2">
        <f t="shared" si="89"/>
        <v>380.65769999999998</v>
      </c>
      <c r="L342" s="10">
        <f t="shared" si="90"/>
        <v>3</v>
      </c>
      <c r="M342" s="73" t="str">
        <f t="shared" si="91"/>
        <v/>
      </c>
      <c r="N342">
        <f t="shared" si="92"/>
        <v>3</v>
      </c>
      <c r="O342" s="12">
        <f t="shared" si="93"/>
        <v>42.56392615525742</v>
      </c>
      <c r="P342" s="11">
        <f t="shared" si="94"/>
        <v>5.4439261552574223</v>
      </c>
      <c r="Q342" s="1">
        <f t="shared" si="95"/>
        <v>37.119999999999997</v>
      </c>
      <c r="S342" s="14" t="str">
        <f t="shared" si="96"/>
        <v>A</v>
      </c>
      <c r="U342" s="1">
        <f t="shared" si="97"/>
        <v>37.119999999999997</v>
      </c>
      <c r="V342" s="1">
        <f t="shared" si="98"/>
        <v>382.97399999999999</v>
      </c>
      <c r="W342" s="1">
        <f t="shared" si="99"/>
        <v>5.4439261552574223</v>
      </c>
      <c r="X342" s="20">
        <f t="shared" si="100"/>
        <v>2.3681078775369788</v>
      </c>
      <c r="Y342" s="22">
        <f t="shared" si="101"/>
        <v>3</v>
      </c>
      <c r="AA342" s="47"/>
    </row>
    <row r="343" spans="1:34" hidden="1" x14ac:dyDescent="0.25">
      <c r="A343" s="57" t="s">
        <v>4010</v>
      </c>
      <c r="B343" s="1">
        <v>26.623999999999999</v>
      </c>
      <c r="C343" s="1">
        <v>26.495999999999999</v>
      </c>
      <c r="D343" s="1">
        <v>424.661</v>
      </c>
      <c r="E343" s="1">
        <v>384.565</v>
      </c>
      <c r="G343" s="1">
        <f t="shared" si="85"/>
        <v>40.096000000000004</v>
      </c>
      <c r="H343" s="1">
        <f t="shared" si="86"/>
        <v>0.12800000000000011</v>
      </c>
      <c r="I343" s="2">
        <f t="shared" si="87"/>
        <v>399.18133999999998</v>
      </c>
      <c r="J343" s="2">
        <f t="shared" si="88"/>
        <v>390.68812000000003</v>
      </c>
      <c r="K343" s="2">
        <f t="shared" si="89"/>
        <v>382.19490000000002</v>
      </c>
      <c r="L343" s="10">
        <f t="shared" si="90"/>
        <v>3</v>
      </c>
      <c r="M343" s="73" t="str">
        <f t="shared" si="91"/>
        <v/>
      </c>
      <c r="N343">
        <f t="shared" si="92"/>
        <v>3</v>
      </c>
      <c r="O343" s="12">
        <f t="shared" si="93"/>
        <v>30.528609104460497</v>
      </c>
      <c r="P343" s="11">
        <f t="shared" si="94"/>
        <v>3.9046091044604978</v>
      </c>
      <c r="Q343" s="1">
        <f t="shared" si="95"/>
        <v>26.623999999999999</v>
      </c>
      <c r="S343" s="14" t="str">
        <f t="shared" si="96"/>
        <v>A</v>
      </c>
      <c r="U343" s="1">
        <f t="shared" si="97"/>
        <v>26.623999999999999</v>
      </c>
      <c r="V343" s="1">
        <f t="shared" si="98"/>
        <v>384.565</v>
      </c>
      <c r="W343" s="1">
        <f t="shared" si="99"/>
        <v>3.9046091044604978</v>
      </c>
      <c r="X343" s="20">
        <f t="shared" si="100"/>
        <v>1.6985049604403166</v>
      </c>
      <c r="Y343" s="22">
        <f t="shared" si="101"/>
        <v>3</v>
      </c>
      <c r="AA343" s="47"/>
    </row>
    <row r="344" spans="1:34" hidden="1" x14ac:dyDescent="0.25">
      <c r="A344" s="57" t="s">
        <v>4011</v>
      </c>
      <c r="B344" s="1">
        <v>23.68</v>
      </c>
      <c r="C344" s="1">
        <v>23.423999999999999</v>
      </c>
      <c r="D344" s="1">
        <v>422.85199999999998</v>
      </c>
      <c r="E344" s="1">
        <v>382.93799999999999</v>
      </c>
      <c r="G344" s="1">
        <f t="shared" si="85"/>
        <v>39.913999999999987</v>
      </c>
      <c r="H344" s="1">
        <f t="shared" si="86"/>
        <v>0.25600000000000023</v>
      </c>
      <c r="I344" s="2">
        <f t="shared" si="87"/>
        <v>397.48087999999996</v>
      </c>
      <c r="J344" s="2">
        <f t="shared" si="88"/>
        <v>389.02383999999995</v>
      </c>
      <c r="K344" s="2">
        <f t="shared" si="89"/>
        <v>380.5668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27.152849443871116</v>
      </c>
      <c r="P344" s="11">
        <f t="shared" si="94"/>
        <v>3.4728494438711159</v>
      </c>
      <c r="Q344" s="1">
        <f t="shared" si="95"/>
        <v>23.68</v>
      </c>
      <c r="S344" s="14" t="str">
        <f t="shared" si="96"/>
        <v>A</v>
      </c>
      <c r="U344" s="1">
        <f t="shared" si="97"/>
        <v>23.68</v>
      </c>
      <c r="V344" s="1">
        <f t="shared" si="98"/>
        <v>382.93799999999999</v>
      </c>
      <c r="W344" s="1">
        <f t="shared" si="99"/>
        <v>3.4728494438711159</v>
      </c>
      <c r="X344" s="20">
        <f t="shared" si="100"/>
        <v>1.5106895080839353</v>
      </c>
      <c r="Y344" s="22">
        <f t="shared" si="101"/>
        <v>3</v>
      </c>
      <c r="AA344" s="47"/>
    </row>
    <row r="345" spans="1:34" x14ac:dyDescent="0.25">
      <c r="A345" s="57" t="s">
        <v>4012</v>
      </c>
      <c r="B345" s="1">
        <v>23.04</v>
      </c>
      <c r="C345" s="1">
        <v>22.783999999999999</v>
      </c>
      <c r="D345" s="1">
        <v>421.233</v>
      </c>
      <c r="E345" s="1">
        <v>381.476</v>
      </c>
      <c r="G345" s="1">
        <f t="shared" si="85"/>
        <v>39.757000000000005</v>
      </c>
      <c r="H345" s="1">
        <f t="shared" si="86"/>
        <v>0.25600000000000023</v>
      </c>
      <c r="I345" s="2">
        <f t="shared" si="87"/>
        <v>395.95902000000001</v>
      </c>
      <c r="J345" s="2">
        <f t="shared" si="88"/>
        <v>387.53435999999999</v>
      </c>
      <c r="K345" s="2">
        <f t="shared" si="89"/>
        <v>379.10969999999998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26.418988648090814</v>
      </c>
      <c r="P345" s="11">
        <f t="shared" si="94"/>
        <v>3.3789886480908145</v>
      </c>
      <c r="Q345" s="1">
        <f t="shared" si="95"/>
        <v>23.04</v>
      </c>
      <c r="S345" s="14" t="str">
        <f t="shared" si="96"/>
        <v>A</v>
      </c>
      <c r="U345" s="1">
        <f t="shared" si="97"/>
        <v>23.04</v>
      </c>
      <c r="V345" s="1">
        <f t="shared" si="98"/>
        <v>381.476</v>
      </c>
      <c r="W345" s="1">
        <f t="shared" si="99"/>
        <v>3.3789886480908145</v>
      </c>
      <c r="X345" s="20">
        <f t="shared" si="100"/>
        <v>1.4698600619195044</v>
      </c>
      <c r="Y345" s="22">
        <f t="shared" si="101"/>
        <v>3</v>
      </c>
      <c r="Z345" s="32" t="s">
        <v>40</v>
      </c>
      <c r="AA345" s="47"/>
      <c r="AB345" s="32" t="str">
        <f>A345</f>
        <v>2025-06-15 00:00:00</v>
      </c>
      <c r="AC345" s="1">
        <f>SUM(U345:U368)</f>
        <v>717.56799999999987</v>
      </c>
      <c r="AD345" s="1">
        <f>AVERAGE(V345:V368)</f>
        <v>383.43950000000012</v>
      </c>
      <c r="AE345" s="1">
        <f>SUM(W345:W368)</f>
        <v>92.322448124285728</v>
      </c>
      <c r="AF345" s="1">
        <f>SUM(X345:X368)</f>
        <v>40.16026493406428</v>
      </c>
      <c r="AG345" s="35">
        <f>AVERAGE(Y345:Y368)</f>
        <v>2.6666666666666665</v>
      </c>
      <c r="AH345" s="37">
        <f>DAY(A345)</f>
        <v>15</v>
      </c>
    </row>
    <row r="346" spans="1:34" hidden="1" x14ac:dyDescent="0.25">
      <c r="A346" s="57" t="s">
        <v>4013</v>
      </c>
      <c r="B346" s="1">
        <v>23.167999999999999</v>
      </c>
      <c r="C346" s="1">
        <v>23.04</v>
      </c>
      <c r="D346" s="1">
        <v>421.471</v>
      </c>
      <c r="E346" s="1">
        <v>381.69</v>
      </c>
      <c r="G346" s="1">
        <f t="shared" si="85"/>
        <v>39.781000000000006</v>
      </c>
      <c r="H346" s="1">
        <f t="shared" si="86"/>
        <v>0.12800000000000011</v>
      </c>
      <c r="I346" s="2">
        <f t="shared" si="87"/>
        <v>396.18274000000002</v>
      </c>
      <c r="J346" s="2">
        <f t="shared" si="88"/>
        <v>387.75332000000003</v>
      </c>
      <c r="K346" s="2">
        <f t="shared" si="89"/>
        <v>379.32389999999998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26.565760807246875</v>
      </c>
      <c r="P346" s="11">
        <f t="shared" si="94"/>
        <v>3.3977608072468755</v>
      </c>
      <c r="Q346" s="1">
        <f t="shared" si="95"/>
        <v>23.167999999999999</v>
      </c>
      <c r="S346" s="14" t="str">
        <f t="shared" si="96"/>
        <v>A</v>
      </c>
      <c r="U346" s="1">
        <f t="shared" si="97"/>
        <v>23.167999999999999</v>
      </c>
      <c r="V346" s="1">
        <f t="shared" si="98"/>
        <v>381.69</v>
      </c>
      <c r="W346" s="1">
        <f t="shared" si="99"/>
        <v>3.3977608072468755</v>
      </c>
      <c r="X346" s="20">
        <f t="shared" si="100"/>
        <v>1.4780259511523908</v>
      </c>
      <c r="Y346" s="22">
        <f t="shared" si="101"/>
        <v>3</v>
      </c>
      <c r="AA346" s="47"/>
    </row>
    <row r="347" spans="1:34" hidden="1" x14ac:dyDescent="0.25">
      <c r="A347" s="57" t="s">
        <v>4014</v>
      </c>
      <c r="B347" s="1">
        <v>23.936</v>
      </c>
      <c r="C347" s="1">
        <v>23.68</v>
      </c>
      <c r="D347" s="1">
        <v>422.029</v>
      </c>
      <c r="E347" s="1">
        <v>382.2</v>
      </c>
      <c r="G347" s="1">
        <f t="shared" si="85"/>
        <v>39.829000000000008</v>
      </c>
      <c r="H347" s="1">
        <f t="shared" si="86"/>
        <v>0.25600000000000023</v>
      </c>
      <c r="I347" s="2">
        <f t="shared" si="87"/>
        <v>396.70726000000002</v>
      </c>
      <c r="J347" s="2">
        <f t="shared" si="88"/>
        <v>388.26668000000001</v>
      </c>
      <c r="K347" s="2">
        <f t="shared" si="89"/>
        <v>379.8261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27.446393762183234</v>
      </c>
      <c r="P347" s="11">
        <f t="shared" si="94"/>
        <v>3.5103937621832344</v>
      </c>
      <c r="Q347" s="1">
        <f t="shared" si="95"/>
        <v>23.936</v>
      </c>
      <c r="S347" s="14" t="str">
        <f t="shared" si="96"/>
        <v>A</v>
      </c>
      <c r="U347" s="1">
        <f t="shared" si="97"/>
        <v>23.936</v>
      </c>
      <c r="V347" s="1">
        <f t="shared" si="98"/>
        <v>382.2</v>
      </c>
      <c r="W347" s="1">
        <f t="shared" si="99"/>
        <v>3.5103937621832344</v>
      </c>
      <c r="X347" s="20">
        <f t="shared" si="100"/>
        <v>1.527021286549707</v>
      </c>
      <c r="Y347" s="22">
        <f t="shared" si="101"/>
        <v>3</v>
      </c>
      <c r="AA347" s="47"/>
    </row>
    <row r="348" spans="1:34" hidden="1" x14ac:dyDescent="0.25">
      <c r="A348" s="57" t="s">
        <v>4015</v>
      </c>
      <c r="B348" s="1">
        <v>23.295999999999999</v>
      </c>
      <c r="C348" s="1">
        <v>23.04</v>
      </c>
      <c r="D348" s="1">
        <v>422.274</v>
      </c>
      <c r="E348" s="1">
        <v>382.42599999999999</v>
      </c>
      <c r="G348" s="1">
        <f t="shared" si="85"/>
        <v>39.848000000000013</v>
      </c>
      <c r="H348" s="1">
        <f t="shared" si="86"/>
        <v>0.25600000000000023</v>
      </c>
      <c r="I348" s="2">
        <f t="shared" si="87"/>
        <v>396.93756000000002</v>
      </c>
      <c r="J348" s="2">
        <f t="shared" si="88"/>
        <v>388.49207999999999</v>
      </c>
      <c r="K348" s="2">
        <f t="shared" si="89"/>
        <v>380.04660000000001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26.712532966402932</v>
      </c>
      <c r="P348" s="11">
        <f t="shared" si="94"/>
        <v>3.4165329664029329</v>
      </c>
      <c r="Q348" s="1">
        <f t="shared" si="95"/>
        <v>23.295999999999999</v>
      </c>
      <c r="S348" s="14" t="str">
        <f t="shared" si="96"/>
        <v>A</v>
      </c>
      <c r="U348" s="1">
        <f t="shared" si="97"/>
        <v>23.295999999999999</v>
      </c>
      <c r="V348" s="1">
        <f t="shared" si="98"/>
        <v>382.42599999999999</v>
      </c>
      <c r="W348" s="1">
        <f t="shared" si="99"/>
        <v>3.4165329664029329</v>
      </c>
      <c r="X348" s="20">
        <f t="shared" si="100"/>
        <v>1.4861918403852759</v>
      </c>
      <c r="Y348" s="22">
        <f t="shared" si="101"/>
        <v>3</v>
      </c>
      <c r="AA348" s="47"/>
    </row>
    <row r="349" spans="1:34" hidden="1" x14ac:dyDescent="0.25">
      <c r="A349" s="57" t="s">
        <v>4016</v>
      </c>
      <c r="B349" s="1">
        <v>24.064</v>
      </c>
      <c r="C349" s="1">
        <v>23.808</v>
      </c>
      <c r="D349" s="1">
        <v>422.399</v>
      </c>
      <c r="E349" s="1">
        <v>382.54</v>
      </c>
      <c r="G349" s="1">
        <f t="shared" si="85"/>
        <v>39.85899999999998</v>
      </c>
      <c r="H349" s="1">
        <f t="shared" si="86"/>
        <v>0.25600000000000023</v>
      </c>
      <c r="I349" s="2">
        <f t="shared" si="87"/>
        <v>397.05506000000003</v>
      </c>
      <c r="J349" s="2">
        <f t="shared" si="88"/>
        <v>388.60708</v>
      </c>
      <c r="K349" s="2">
        <f t="shared" si="89"/>
        <v>380.15910000000002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27.593165921339295</v>
      </c>
      <c r="P349" s="11">
        <f t="shared" si="94"/>
        <v>3.5291659213392954</v>
      </c>
      <c r="Q349" s="1">
        <f t="shared" si="95"/>
        <v>24.064</v>
      </c>
      <c r="S349" s="14" t="str">
        <f t="shared" si="96"/>
        <v>A</v>
      </c>
      <c r="U349" s="1">
        <f t="shared" si="97"/>
        <v>24.064</v>
      </c>
      <c r="V349" s="1">
        <f t="shared" si="98"/>
        <v>382.54</v>
      </c>
      <c r="W349" s="1">
        <f t="shared" si="99"/>
        <v>3.5291659213392954</v>
      </c>
      <c r="X349" s="20">
        <f t="shared" si="100"/>
        <v>1.5351871757825934</v>
      </c>
      <c r="Y349" s="22">
        <f t="shared" si="101"/>
        <v>3</v>
      </c>
      <c r="AA349" s="47"/>
    </row>
    <row r="350" spans="1:34" hidden="1" x14ac:dyDescent="0.25">
      <c r="A350" s="57" t="s">
        <v>4017</v>
      </c>
      <c r="B350" s="1">
        <v>23.04</v>
      </c>
      <c r="C350" s="1">
        <v>22.783999999999999</v>
      </c>
      <c r="D350" s="1">
        <v>422.77699999999999</v>
      </c>
      <c r="E350" s="1">
        <v>382.89600000000002</v>
      </c>
      <c r="G350" s="1">
        <f t="shared" si="85"/>
        <v>39.880999999999972</v>
      </c>
      <c r="H350" s="1">
        <f t="shared" si="86"/>
        <v>0.25600000000000023</v>
      </c>
      <c r="I350" s="2">
        <f t="shared" si="87"/>
        <v>397.41037999999998</v>
      </c>
      <c r="J350" s="2">
        <f t="shared" si="88"/>
        <v>388.95483999999999</v>
      </c>
      <c r="K350" s="2">
        <f t="shared" si="89"/>
        <v>380.49930000000001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26.418988648090814</v>
      </c>
      <c r="P350" s="11">
        <f t="shared" si="94"/>
        <v>3.3789886480908145</v>
      </c>
      <c r="Q350" s="1">
        <f t="shared" si="95"/>
        <v>23.04</v>
      </c>
      <c r="S350" s="14" t="str">
        <f t="shared" si="96"/>
        <v>A</v>
      </c>
      <c r="U350" s="1">
        <f t="shared" si="97"/>
        <v>23.04</v>
      </c>
      <c r="V350" s="1">
        <f t="shared" si="98"/>
        <v>382.89600000000002</v>
      </c>
      <c r="W350" s="1">
        <f t="shared" si="99"/>
        <v>3.3789886480908145</v>
      </c>
      <c r="X350" s="20">
        <f t="shared" si="100"/>
        <v>1.4698600619195044</v>
      </c>
      <c r="Y350" s="22">
        <f t="shared" si="101"/>
        <v>3</v>
      </c>
      <c r="AA350" s="47"/>
    </row>
    <row r="351" spans="1:34" hidden="1" x14ac:dyDescent="0.25">
      <c r="A351" s="57" t="s">
        <v>4018</v>
      </c>
      <c r="B351" s="1">
        <v>23.04</v>
      </c>
      <c r="C351" s="1">
        <v>22.911999999999999</v>
      </c>
      <c r="D351" s="1">
        <v>422.322</v>
      </c>
      <c r="E351" s="1">
        <v>382.48700000000002</v>
      </c>
      <c r="G351" s="1">
        <f t="shared" si="85"/>
        <v>39.83499999999998</v>
      </c>
      <c r="H351" s="1">
        <f t="shared" si="86"/>
        <v>0.12800000000000011</v>
      </c>
      <c r="I351" s="2">
        <f t="shared" si="87"/>
        <v>396.98268000000002</v>
      </c>
      <c r="J351" s="2">
        <f t="shared" si="88"/>
        <v>388.53624000000002</v>
      </c>
      <c r="K351" s="2">
        <f t="shared" si="89"/>
        <v>380.08979999999997</v>
      </c>
      <c r="L351" s="10">
        <f t="shared" si="90"/>
        <v>3</v>
      </c>
      <c r="M351" s="73" t="str">
        <f t="shared" si="91"/>
        <v/>
      </c>
      <c r="N351">
        <f t="shared" si="92"/>
        <v>3</v>
      </c>
      <c r="O351" s="12">
        <f t="shared" si="93"/>
        <v>26.418988648090814</v>
      </c>
      <c r="P351" s="11">
        <f t="shared" si="94"/>
        <v>3.3789886480908145</v>
      </c>
      <c r="Q351" s="1">
        <f t="shared" si="95"/>
        <v>23.04</v>
      </c>
      <c r="S351" s="14" t="str">
        <f t="shared" si="96"/>
        <v>A</v>
      </c>
      <c r="U351" s="1">
        <f t="shared" si="97"/>
        <v>23.04</v>
      </c>
      <c r="V351" s="1">
        <f t="shared" si="98"/>
        <v>382.48700000000002</v>
      </c>
      <c r="W351" s="1">
        <f t="shared" si="99"/>
        <v>3.3789886480908145</v>
      </c>
      <c r="X351" s="20">
        <f t="shared" si="100"/>
        <v>1.4698600619195044</v>
      </c>
      <c r="Y351" s="22">
        <f t="shared" si="101"/>
        <v>3</v>
      </c>
      <c r="AA351" s="47"/>
    </row>
    <row r="352" spans="1:34" hidden="1" x14ac:dyDescent="0.25">
      <c r="A352" s="57" t="s">
        <v>4019</v>
      </c>
      <c r="B352" s="1">
        <v>23.552</v>
      </c>
      <c r="C352" s="1">
        <v>23.295999999999999</v>
      </c>
      <c r="D352" s="1">
        <v>421.04500000000002</v>
      </c>
      <c r="E352" s="1">
        <v>381.327</v>
      </c>
      <c r="G352" s="1">
        <f t="shared" si="85"/>
        <v>39.718000000000018</v>
      </c>
      <c r="H352" s="1">
        <f t="shared" si="86"/>
        <v>0.25600000000000023</v>
      </c>
      <c r="I352" s="2">
        <f t="shared" si="87"/>
        <v>395.78230000000002</v>
      </c>
      <c r="J352" s="2">
        <f t="shared" si="88"/>
        <v>387.3614</v>
      </c>
      <c r="K352" s="2">
        <f t="shared" si="89"/>
        <v>378.94050000000004</v>
      </c>
      <c r="L352" s="10">
        <f t="shared" si="90"/>
        <v>3</v>
      </c>
      <c r="M352" s="73" t="str">
        <f t="shared" si="91"/>
        <v/>
      </c>
      <c r="N352">
        <f t="shared" si="92"/>
        <v>3</v>
      </c>
      <c r="O352" s="12">
        <f t="shared" si="93"/>
        <v>27.006077284715055</v>
      </c>
      <c r="P352" s="11">
        <f t="shared" si="94"/>
        <v>3.4540772847150549</v>
      </c>
      <c r="Q352" s="1">
        <f t="shared" si="95"/>
        <v>23.552</v>
      </c>
      <c r="S352" s="14" t="str">
        <f t="shared" si="96"/>
        <v>A</v>
      </c>
      <c r="U352" s="1">
        <f t="shared" si="97"/>
        <v>23.552</v>
      </c>
      <c r="V352" s="1">
        <f t="shared" si="98"/>
        <v>381.327</v>
      </c>
      <c r="W352" s="1">
        <f t="shared" si="99"/>
        <v>3.4540772847150549</v>
      </c>
      <c r="X352" s="20">
        <f t="shared" si="100"/>
        <v>1.5025236188510489</v>
      </c>
      <c r="Y352" s="22">
        <f t="shared" si="101"/>
        <v>3</v>
      </c>
      <c r="AA352" s="47"/>
    </row>
    <row r="353" spans="1:27" hidden="1" x14ac:dyDescent="0.25">
      <c r="A353" s="57" t="s">
        <v>4020</v>
      </c>
      <c r="B353" s="1">
        <v>24.064</v>
      </c>
      <c r="C353" s="1">
        <v>23.808</v>
      </c>
      <c r="D353" s="1">
        <v>421.05799999999999</v>
      </c>
      <c r="E353" s="1">
        <v>381.33800000000002</v>
      </c>
      <c r="G353" s="1">
        <f t="shared" si="85"/>
        <v>39.71999999999997</v>
      </c>
      <c r="H353" s="1">
        <f t="shared" si="86"/>
        <v>0.25600000000000023</v>
      </c>
      <c r="I353" s="2">
        <f t="shared" si="87"/>
        <v>395.79451999999998</v>
      </c>
      <c r="J353" s="2">
        <f t="shared" si="88"/>
        <v>387.37335999999999</v>
      </c>
      <c r="K353" s="2">
        <f t="shared" si="89"/>
        <v>378.9522</v>
      </c>
      <c r="L353" s="10">
        <f t="shared" si="90"/>
        <v>3</v>
      </c>
      <c r="M353" s="73" t="str">
        <f t="shared" si="91"/>
        <v/>
      </c>
      <c r="N353">
        <f t="shared" si="92"/>
        <v>3</v>
      </c>
      <c r="O353" s="12">
        <f t="shared" si="93"/>
        <v>27.593165921339295</v>
      </c>
      <c r="P353" s="11">
        <f t="shared" si="94"/>
        <v>3.5291659213392954</v>
      </c>
      <c r="Q353" s="1">
        <f t="shared" si="95"/>
        <v>24.064</v>
      </c>
      <c r="S353" s="14" t="str">
        <f t="shared" si="96"/>
        <v>A</v>
      </c>
      <c r="U353" s="1">
        <f t="shared" si="97"/>
        <v>24.064</v>
      </c>
      <c r="V353" s="1">
        <f t="shared" si="98"/>
        <v>381.33800000000002</v>
      </c>
      <c r="W353" s="1">
        <f t="shared" si="99"/>
        <v>3.5291659213392954</v>
      </c>
      <c r="X353" s="20">
        <f t="shared" si="100"/>
        <v>1.5351871757825934</v>
      </c>
      <c r="Y353" s="22">
        <f t="shared" si="101"/>
        <v>3</v>
      </c>
      <c r="AA353" s="47"/>
    </row>
    <row r="354" spans="1:27" hidden="1" x14ac:dyDescent="0.25">
      <c r="A354" s="57" t="s">
        <v>4021</v>
      </c>
      <c r="B354" s="1">
        <v>24.192</v>
      </c>
      <c r="C354" s="1">
        <v>24.064</v>
      </c>
      <c r="D354" s="1">
        <v>421.26400000000001</v>
      </c>
      <c r="E354" s="1">
        <v>381.517</v>
      </c>
      <c r="G354" s="1">
        <f t="shared" si="85"/>
        <v>39.747000000000014</v>
      </c>
      <c r="H354" s="1">
        <f t="shared" si="86"/>
        <v>0.12800000000000011</v>
      </c>
      <c r="I354" s="2">
        <f t="shared" si="87"/>
        <v>395.98815999999999</v>
      </c>
      <c r="J354" s="2">
        <f t="shared" si="88"/>
        <v>387.56288000000001</v>
      </c>
      <c r="K354" s="2">
        <f t="shared" si="89"/>
        <v>379.13760000000002</v>
      </c>
      <c r="L354" s="10">
        <f t="shared" si="90"/>
        <v>3</v>
      </c>
      <c r="M354" s="73" t="str">
        <f t="shared" si="91"/>
        <v/>
      </c>
      <c r="N354">
        <f t="shared" si="92"/>
        <v>3</v>
      </c>
      <c r="O354" s="12">
        <f t="shared" si="93"/>
        <v>27.739938080495357</v>
      </c>
      <c r="P354" s="11">
        <f t="shared" si="94"/>
        <v>3.5479380804953564</v>
      </c>
      <c r="Q354" s="1">
        <f t="shared" si="95"/>
        <v>24.192</v>
      </c>
      <c r="S354" s="14" t="str">
        <f t="shared" si="96"/>
        <v>A</v>
      </c>
      <c r="U354" s="1">
        <f t="shared" si="97"/>
        <v>24.192</v>
      </c>
      <c r="V354" s="1">
        <f t="shared" si="98"/>
        <v>381.517</v>
      </c>
      <c r="W354" s="1">
        <f t="shared" si="99"/>
        <v>3.5479380804953564</v>
      </c>
      <c r="X354" s="20">
        <f t="shared" si="100"/>
        <v>1.5433530650154801</v>
      </c>
      <c r="Y354" s="22">
        <f t="shared" si="101"/>
        <v>3</v>
      </c>
      <c r="AA354" s="47"/>
    </row>
    <row r="355" spans="1:27" hidden="1" x14ac:dyDescent="0.25">
      <c r="A355" s="57" t="s">
        <v>4022</v>
      </c>
      <c r="B355" s="1">
        <v>24.832000000000001</v>
      </c>
      <c r="C355" s="1">
        <v>24.576000000000001</v>
      </c>
      <c r="D355" s="1">
        <v>422.33699999999999</v>
      </c>
      <c r="E355" s="1">
        <v>382.48899999999998</v>
      </c>
      <c r="G355" s="1">
        <f t="shared" si="85"/>
        <v>39.848000000000013</v>
      </c>
      <c r="H355" s="1">
        <f t="shared" si="86"/>
        <v>0.25600000000000023</v>
      </c>
      <c r="I355" s="2">
        <f t="shared" si="87"/>
        <v>396.99678</v>
      </c>
      <c r="J355" s="2">
        <f t="shared" si="88"/>
        <v>388.55003999999997</v>
      </c>
      <c r="K355" s="2">
        <f t="shared" si="89"/>
        <v>380.10329999999999</v>
      </c>
      <c r="L355" s="10">
        <f t="shared" si="90"/>
        <v>3</v>
      </c>
      <c r="M355" s="73" t="str">
        <f t="shared" si="91"/>
        <v/>
      </c>
      <c r="N355">
        <f t="shared" si="92"/>
        <v>3</v>
      </c>
      <c r="O355" s="12">
        <f t="shared" si="93"/>
        <v>28.473798876275655</v>
      </c>
      <c r="P355" s="11">
        <f t="shared" si="94"/>
        <v>3.6417988762756544</v>
      </c>
      <c r="Q355" s="1">
        <f t="shared" si="95"/>
        <v>24.832000000000001</v>
      </c>
      <c r="S355" s="14" t="str">
        <f t="shared" si="96"/>
        <v>A</v>
      </c>
      <c r="U355" s="1">
        <f t="shared" si="97"/>
        <v>24.832000000000001</v>
      </c>
      <c r="V355" s="1">
        <f t="shared" si="98"/>
        <v>382.48899999999998</v>
      </c>
      <c r="W355" s="1">
        <f t="shared" si="99"/>
        <v>3.6417988762756544</v>
      </c>
      <c r="X355" s="20">
        <f t="shared" si="100"/>
        <v>1.5841825111799097</v>
      </c>
      <c r="Y355" s="22">
        <f t="shared" si="101"/>
        <v>3</v>
      </c>
      <c r="AA355" s="47"/>
    </row>
    <row r="356" spans="1:27" hidden="1" x14ac:dyDescent="0.25">
      <c r="A356" s="57" t="s">
        <v>4023</v>
      </c>
      <c r="B356" s="1">
        <v>26.751999999999999</v>
      </c>
      <c r="C356" s="1">
        <v>26.495999999999999</v>
      </c>
      <c r="D356" s="1">
        <v>418.69400000000002</v>
      </c>
      <c r="E356" s="1">
        <v>380.79599999999999</v>
      </c>
      <c r="G356" s="1">
        <f t="shared" si="85"/>
        <v>37.898000000000025</v>
      </c>
      <c r="H356" s="1">
        <f t="shared" si="86"/>
        <v>0.25600000000000023</v>
      </c>
      <c r="I356" s="2">
        <f t="shared" si="87"/>
        <v>393.57236</v>
      </c>
      <c r="J356" s="2">
        <f t="shared" si="88"/>
        <v>385.19848000000002</v>
      </c>
      <c r="K356" s="2">
        <f t="shared" si="89"/>
        <v>376.82460000000003</v>
      </c>
      <c r="L356" s="10">
        <f t="shared" si="90"/>
        <v>2</v>
      </c>
      <c r="M356" s="73">
        <f t="shared" si="91"/>
        <v>2</v>
      </c>
      <c r="N356">
        <f t="shared" si="92"/>
        <v>2</v>
      </c>
      <c r="O356" s="12">
        <f t="shared" si="93"/>
        <v>29.33655006031363</v>
      </c>
      <c r="P356" s="11">
        <f t="shared" si="94"/>
        <v>2.5845500603136315</v>
      </c>
      <c r="Q356" s="1">
        <f t="shared" si="95"/>
        <v>26.751999999999999</v>
      </c>
      <c r="S356" s="14" t="str">
        <f t="shared" si="96"/>
        <v>A</v>
      </c>
      <c r="U356" s="1">
        <f t="shared" si="97"/>
        <v>26.751999999999999</v>
      </c>
      <c r="V356" s="1">
        <f t="shared" si="98"/>
        <v>380.79599999999999</v>
      </c>
      <c r="W356" s="1">
        <f t="shared" si="99"/>
        <v>2.5845500603136315</v>
      </c>
      <c r="X356" s="20">
        <f t="shared" si="100"/>
        <v>1.1242792762364298</v>
      </c>
      <c r="Y356" s="22">
        <f t="shared" si="101"/>
        <v>2</v>
      </c>
      <c r="AA356" s="47"/>
    </row>
    <row r="357" spans="1:27" hidden="1" x14ac:dyDescent="0.25">
      <c r="A357" s="57" t="s">
        <v>4024</v>
      </c>
      <c r="B357" s="1">
        <v>38.527999999999999</v>
      </c>
      <c r="C357" s="1">
        <v>38.4</v>
      </c>
      <c r="D357" s="1">
        <v>422.274</v>
      </c>
      <c r="E357" s="1">
        <v>382.714</v>
      </c>
      <c r="G357" s="1">
        <f t="shared" si="85"/>
        <v>39.56</v>
      </c>
      <c r="H357" s="1">
        <f t="shared" si="86"/>
        <v>0.12800000000000011</v>
      </c>
      <c r="I357" s="2">
        <f t="shared" si="87"/>
        <v>396.93756000000002</v>
      </c>
      <c r="J357" s="2">
        <f t="shared" si="88"/>
        <v>388.49207999999999</v>
      </c>
      <c r="K357" s="2">
        <f t="shared" si="89"/>
        <v>380.04660000000001</v>
      </c>
      <c r="L357" s="10">
        <f t="shared" si="90"/>
        <v>3</v>
      </c>
      <c r="M357" s="73">
        <f t="shared" si="91"/>
        <v>3</v>
      </c>
      <c r="N357">
        <f t="shared" si="92"/>
        <v>3</v>
      </c>
      <c r="O357" s="12">
        <f t="shared" si="93"/>
        <v>44.178419905974081</v>
      </c>
      <c r="P357" s="11">
        <f t="shared" si="94"/>
        <v>5.6504199059740827</v>
      </c>
      <c r="Q357" s="1">
        <f t="shared" si="95"/>
        <v>38.527999999999999</v>
      </c>
      <c r="S357" s="14" t="str">
        <f t="shared" si="96"/>
        <v>A</v>
      </c>
      <c r="U357" s="1">
        <f t="shared" si="97"/>
        <v>38.527999999999999</v>
      </c>
      <c r="V357" s="1">
        <f t="shared" si="98"/>
        <v>382.714</v>
      </c>
      <c r="W357" s="1">
        <f t="shared" si="99"/>
        <v>5.6504199059740827</v>
      </c>
      <c r="X357" s="20">
        <f t="shared" si="100"/>
        <v>2.4579326590987258</v>
      </c>
      <c r="Y357" s="22">
        <f t="shared" si="101"/>
        <v>3</v>
      </c>
      <c r="AA357" s="47"/>
    </row>
    <row r="358" spans="1:27" hidden="1" x14ac:dyDescent="0.25">
      <c r="A358" s="57" t="s">
        <v>4025</v>
      </c>
      <c r="B358" s="1">
        <v>50.432000000000002</v>
      </c>
      <c r="C358" s="1">
        <v>50.176000000000002</v>
      </c>
      <c r="D358" s="1">
        <v>422.93799999999999</v>
      </c>
      <c r="E358" s="1">
        <v>385.26400000000001</v>
      </c>
      <c r="G358" s="1">
        <f t="shared" si="85"/>
        <v>37.673999999999978</v>
      </c>
      <c r="H358" s="1">
        <f t="shared" si="86"/>
        <v>0.25600000000000023</v>
      </c>
      <c r="I358" s="2">
        <f t="shared" si="87"/>
        <v>397.56171999999998</v>
      </c>
      <c r="J358" s="2">
        <f t="shared" si="88"/>
        <v>389.10296</v>
      </c>
      <c r="K358" s="2">
        <f t="shared" si="89"/>
        <v>380.64420000000001</v>
      </c>
      <c r="L358" s="10">
        <f t="shared" si="90"/>
        <v>2</v>
      </c>
      <c r="M358" s="73">
        <f t="shared" si="91"/>
        <v>2</v>
      </c>
      <c r="N358">
        <f t="shared" si="92"/>
        <v>2</v>
      </c>
      <c r="O358" s="12">
        <f t="shared" si="93"/>
        <v>55.304309683079289</v>
      </c>
      <c r="P358" s="11">
        <f t="shared" si="94"/>
        <v>4.8723096830792869</v>
      </c>
      <c r="Q358" s="1">
        <f t="shared" si="95"/>
        <v>50.432000000000002</v>
      </c>
      <c r="S358" s="14" t="str">
        <f t="shared" si="96"/>
        <v>A</v>
      </c>
      <c r="U358" s="1">
        <f t="shared" si="97"/>
        <v>50.432000000000002</v>
      </c>
      <c r="V358" s="1">
        <f t="shared" si="98"/>
        <v>385.26400000000001</v>
      </c>
      <c r="W358" s="1">
        <f t="shared" si="99"/>
        <v>4.8723096830792869</v>
      </c>
      <c r="X358" s="20">
        <f t="shared" si="100"/>
        <v>2.1194547121394898</v>
      </c>
      <c r="Y358" s="22">
        <f t="shared" si="101"/>
        <v>2</v>
      </c>
      <c r="AA358" s="47"/>
    </row>
    <row r="359" spans="1:27" hidden="1" x14ac:dyDescent="0.25">
      <c r="A359" s="57" t="s">
        <v>4026</v>
      </c>
      <c r="B359" s="1">
        <v>45.183999999999997</v>
      </c>
      <c r="C359" s="1">
        <v>44.927999999999997</v>
      </c>
      <c r="D359" s="1">
        <v>430.01799999999997</v>
      </c>
      <c r="E359" s="1">
        <v>389.435</v>
      </c>
      <c r="G359" s="1">
        <f t="shared" si="85"/>
        <v>40.58299999999997</v>
      </c>
      <c r="H359" s="1">
        <f t="shared" si="86"/>
        <v>0.25600000000000023</v>
      </c>
      <c r="I359" s="2">
        <f t="shared" si="87"/>
        <v>404.21691999999996</v>
      </c>
      <c r="J359" s="2">
        <f t="shared" si="88"/>
        <v>395.61655999999999</v>
      </c>
      <c r="K359" s="2">
        <f t="shared" si="89"/>
        <v>387.01619999999997</v>
      </c>
      <c r="L359" s="10">
        <f t="shared" si="90"/>
        <v>3</v>
      </c>
      <c r="M359" s="73">
        <f t="shared" si="91"/>
        <v>3</v>
      </c>
      <c r="N359">
        <f t="shared" si="92"/>
        <v>3</v>
      </c>
      <c r="O359" s="12">
        <f t="shared" si="93"/>
        <v>51.810572182089203</v>
      </c>
      <c r="P359" s="11">
        <f t="shared" si="94"/>
        <v>6.6265721820892054</v>
      </c>
      <c r="Q359" s="1">
        <f t="shared" si="95"/>
        <v>45.183999999999997</v>
      </c>
      <c r="S359" s="14" t="str">
        <f t="shared" si="96"/>
        <v>A</v>
      </c>
      <c r="U359" s="1">
        <f t="shared" si="97"/>
        <v>45.183999999999997</v>
      </c>
      <c r="V359" s="1">
        <f t="shared" si="98"/>
        <v>389.435</v>
      </c>
      <c r="W359" s="1">
        <f t="shared" si="99"/>
        <v>6.6265721820892054</v>
      </c>
      <c r="X359" s="20">
        <f t="shared" si="100"/>
        <v>2.8825588992088043</v>
      </c>
      <c r="Y359" s="22">
        <f t="shared" si="101"/>
        <v>3</v>
      </c>
      <c r="AA359" s="47"/>
    </row>
    <row r="360" spans="1:27" hidden="1" x14ac:dyDescent="0.25">
      <c r="A360" s="57" t="s">
        <v>4027</v>
      </c>
      <c r="B360" s="1">
        <v>39.936</v>
      </c>
      <c r="C360" s="1">
        <v>39.68</v>
      </c>
      <c r="D360" s="1">
        <v>431.60399999999998</v>
      </c>
      <c r="E360" s="1">
        <v>390.87700000000001</v>
      </c>
      <c r="G360" s="1">
        <f t="shared" si="85"/>
        <v>40.726999999999975</v>
      </c>
      <c r="H360" s="1">
        <f t="shared" si="86"/>
        <v>0.25600000000000023</v>
      </c>
      <c r="I360" s="2">
        <f t="shared" si="87"/>
        <v>405.70776000000001</v>
      </c>
      <c r="J360" s="2">
        <f t="shared" si="88"/>
        <v>397.07567999999998</v>
      </c>
      <c r="K360" s="2">
        <f t="shared" si="89"/>
        <v>388.4436</v>
      </c>
      <c r="L360" s="10">
        <f t="shared" si="90"/>
        <v>3</v>
      </c>
      <c r="M360" s="73" t="str">
        <f t="shared" si="91"/>
        <v/>
      </c>
      <c r="N360">
        <f t="shared" si="92"/>
        <v>3</v>
      </c>
      <c r="O360" s="12">
        <f t="shared" si="93"/>
        <v>45.792913656690743</v>
      </c>
      <c r="P360" s="11">
        <f t="shared" si="94"/>
        <v>5.8569136566907432</v>
      </c>
      <c r="Q360" s="1">
        <f t="shared" si="95"/>
        <v>39.936</v>
      </c>
      <c r="S360" s="14" t="str">
        <f t="shared" si="96"/>
        <v>A</v>
      </c>
      <c r="U360" s="1">
        <f t="shared" si="97"/>
        <v>39.936</v>
      </c>
      <c r="V360" s="1">
        <f t="shared" si="98"/>
        <v>390.87700000000001</v>
      </c>
      <c r="W360" s="1">
        <f t="shared" si="99"/>
        <v>5.8569136566907432</v>
      </c>
      <c r="X360" s="20">
        <f t="shared" si="100"/>
        <v>2.5477574406604733</v>
      </c>
      <c r="Y360" s="22">
        <f t="shared" si="101"/>
        <v>3</v>
      </c>
      <c r="AA360" s="47"/>
    </row>
    <row r="361" spans="1:27" hidden="1" x14ac:dyDescent="0.25">
      <c r="A361" s="57" t="s">
        <v>4028</v>
      </c>
      <c r="B361" s="1">
        <v>37.887999999999998</v>
      </c>
      <c r="C361" s="1">
        <v>37.631999999999998</v>
      </c>
      <c r="D361" s="1">
        <v>429.03899999999999</v>
      </c>
      <c r="E361" s="1">
        <v>388.524</v>
      </c>
      <c r="G361" s="1">
        <f t="shared" si="85"/>
        <v>40.514999999999986</v>
      </c>
      <c r="H361" s="1">
        <f t="shared" si="86"/>
        <v>0.25600000000000023</v>
      </c>
      <c r="I361" s="2">
        <f t="shared" si="87"/>
        <v>403.29665999999997</v>
      </c>
      <c r="J361" s="2">
        <f t="shared" si="88"/>
        <v>394.71587999999997</v>
      </c>
      <c r="K361" s="2">
        <f t="shared" si="89"/>
        <v>386.13509999999997</v>
      </c>
      <c r="L361" s="10">
        <f t="shared" si="90"/>
        <v>3</v>
      </c>
      <c r="M361" s="73" t="str">
        <f t="shared" si="91"/>
        <v/>
      </c>
      <c r="N361">
        <f t="shared" si="92"/>
        <v>3</v>
      </c>
      <c r="O361" s="12">
        <f t="shared" si="93"/>
        <v>43.444559110193779</v>
      </c>
      <c r="P361" s="11">
        <f t="shared" si="94"/>
        <v>5.5565591101937812</v>
      </c>
      <c r="Q361" s="1">
        <f t="shared" si="95"/>
        <v>37.887999999999998</v>
      </c>
      <c r="S361" s="14" t="str">
        <f t="shared" si="96"/>
        <v>A</v>
      </c>
      <c r="U361" s="1">
        <f t="shared" si="97"/>
        <v>37.887999999999998</v>
      </c>
      <c r="V361" s="1">
        <f t="shared" si="98"/>
        <v>388.524</v>
      </c>
      <c r="W361" s="1">
        <f t="shared" si="99"/>
        <v>5.5565591101937812</v>
      </c>
      <c r="X361" s="20">
        <f t="shared" si="100"/>
        <v>2.4171032129342946</v>
      </c>
      <c r="Y361" s="22">
        <f t="shared" si="101"/>
        <v>3</v>
      </c>
      <c r="AA361" s="47"/>
    </row>
    <row r="362" spans="1:27" hidden="1" x14ac:dyDescent="0.25">
      <c r="A362" s="57" t="s">
        <v>4029</v>
      </c>
      <c r="B362" s="1">
        <v>37.76</v>
      </c>
      <c r="C362" s="1">
        <v>37.631999999999998</v>
      </c>
      <c r="D362" s="1">
        <v>420.10300000000001</v>
      </c>
      <c r="E362" s="1">
        <v>380.42099999999999</v>
      </c>
      <c r="G362" s="1">
        <f t="shared" si="85"/>
        <v>39.682000000000016</v>
      </c>
      <c r="H362" s="1">
        <f t="shared" si="86"/>
        <v>0.12800000000000011</v>
      </c>
      <c r="I362" s="2">
        <f t="shared" si="87"/>
        <v>394.89681999999999</v>
      </c>
      <c r="J362" s="2">
        <f t="shared" si="88"/>
        <v>386.49475999999999</v>
      </c>
      <c r="K362" s="2">
        <f t="shared" si="89"/>
        <v>378.09270000000004</v>
      </c>
      <c r="L362" s="10">
        <f t="shared" si="90"/>
        <v>3</v>
      </c>
      <c r="M362" s="73" t="str">
        <f t="shared" si="91"/>
        <v/>
      </c>
      <c r="N362">
        <f t="shared" si="92"/>
        <v>3</v>
      </c>
      <c r="O362" s="12">
        <f t="shared" si="93"/>
        <v>43.297786951037722</v>
      </c>
      <c r="P362" s="11">
        <f t="shared" si="94"/>
        <v>5.5377869510377238</v>
      </c>
      <c r="Q362" s="1">
        <f t="shared" si="95"/>
        <v>37.76</v>
      </c>
      <c r="S362" s="14" t="str">
        <f t="shared" si="96"/>
        <v>A</v>
      </c>
      <c r="U362" s="1">
        <f t="shared" si="97"/>
        <v>37.76</v>
      </c>
      <c r="V362" s="1">
        <f t="shared" si="98"/>
        <v>380.42099999999999</v>
      </c>
      <c r="W362" s="1">
        <f t="shared" si="99"/>
        <v>5.5377869510377238</v>
      </c>
      <c r="X362" s="20">
        <f t="shared" si="100"/>
        <v>2.40893732370141</v>
      </c>
      <c r="Y362" s="22">
        <f t="shared" si="101"/>
        <v>3</v>
      </c>
      <c r="AA362" s="47"/>
    </row>
    <row r="363" spans="1:27" hidden="1" x14ac:dyDescent="0.25">
      <c r="A363" s="57" t="s">
        <v>4030</v>
      </c>
      <c r="B363" s="1">
        <v>33.152000000000001</v>
      </c>
      <c r="C363" s="1">
        <v>32.896000000000001</v>
      </c>
      <c r="D363" s="1">
        <v>417.99400000000003</v>
      </c>
      <c r="E363" s="1">
        <v>382.15300000000002</v>
      </c>
      <c r="G363" s="1">
        <f t="shared" si="85"/>
        <v>35.841000000000008</v>
      </c>
      <c r="H363" s="1">
        <f t="shared" si="86"/>
        <v>0.25600000000000023</v>
      </c>
      <c r="I363" s="2">
        <f t="shared" si="87"/>
        <v>392.91436000000004</v>
      </c>
      <c r="J363" s="2">
        <f t="shared" si="88"/>
        <v>384.55448000000001</v>
      </c>
      <c r="K363" s="2">
        <f t="shared" si="89"/>
        <v>376.19460000000004</v>
      </c>
      <c r="L363" s="10">
        <f t="shared" si="90"/>
        <v>2</v>
      </c>
      <c r="M363" s="73">
        <f t="shared" si="91"/>
        <v>2</v>
      </c>
      <c r="N363">
        <f t="shared" si="92"/>
        <v>2</v>
      </c>
      <c r="O363" s="12">
        <f t="shared" si="93"/>
        <v>36.354863471871916</v>
      </c>
      <c r="P363" s="11">
        <f t="shared" si="94"/>
        <v>3.2028634718719147</v>
      </c>
      <c r="Q363" s="1">
        <f t="shared" si="95"/>
        <v>33.152000000000001</v>
      </c>
      <c r="S363" s="14" t="str">
        <f t="shared" si="96"/>
        <v>A</v>
      </c>
      <c r="U363" s="1">
        <f t="shared" si="97"/>
        <v>33.152000000000001</v>
      </c>
      <c r="V363" s="1">
        <f t="shared" si="98"/>
        <v>382.15300000000002</v>
      </c>
      <c r="W363" s="1">
        <f t="shared" si="99"/>
        <v>3.2028634718719147</v>
      </c>
      <c r="X363" s="20">
        <f t="shared" si="100"/>
        <v>1.393245610264283</v>
      </c>
      <c r="Y363" s="22">
        <f t="shared" si="101"/>
        <v>2</v>
      </c>
      <c r="AA363" s="47"/>
    </row>
    <row r="364" spans="1:27" hidden="1" x14ac:dyDescent="0.25">
      <c r="A364" s="57" t="s">
        <v>4031</v>
      </c>
      <c r="B364" s="1">
        <v>29.184000000000001</v>
      </c>
      <c r="C364" s="1">
        <v>29.056000000000001</v>
      </c>
      <c r="D364" s="1">
        <v>417.42700000000002</v>
      </c>
      <c r="E364" s="1">
        <v>383.91800000000001</v>
      </c>
      <c r="G364" s="1">
        <f t="shared" si="85"/>
        <v>33.509000000000015</v>
      </c>
      <c r="H364" s="1">
        <f t="shared" si="86"/>
        <v>0.12800000000000011</v>
      </c>
      <c r="I364" s="2">
        <f t="shared" si="87"/>
        <v>392.38138000000004</v>
      </c>
      <c r="J364" s="2">
        <f t="shared" si="88"/>
        <v>384.03284000000002</v>
      </c>
      <c r="K364" s="2">
        <f t="shared" si="89"/>
        <v>375.68430000000001</v>
      </c>
      <c r="L364" s="10">
        <f t="shared" si="90"/>
        <v>2</v>
      </c>
      <c r="M364" s="73" t="str">
        <f t="shared" si="91"/>
        <v/>
      </c>
      <c r="N364">
        <f t="shared" si="92"/>
        <v>2</v>
      </c>
      <c r="O364" s="12">
        <f t="shared" si="93"/>
        <v>32.003509156705782</v>
      </c>
      <c r="P364" s="11">
        <f t="shared" si="94"/>
        <v>2.8195091567057808</v>
      </c>
      <c r="Q364" s="1">
        <f t="shared" si="95"/>
        <v>29.184000000000001</v>
      </c>
      <c r="S364" s="14" t="str">
        <f t="shared" si="96"/>
        <v>A</v>
      </c>
      <c r="U364" s="1">
        <f t="shared" si="97"/>
        <v>29.184000000000001</v>
      </c>
      <c r="V364" s="1">
        <f t="shared" si="98"/>
        <v>383.91800000000001</v>
      </c>
      <c r="W364" s="1">
        <f t="shared" si="99"/>
        <v>2.8195091567057808</v>
      </c>
      <c r="X364" s="20">
        <f t="shared" si="100"/>
        <v>1.2264864831670146</v>
      </c>
      <c r="Y364" s="22">
        <f t="shared" si="101"/>
        <v>2</v>
      </c>
      <c r="AA364" s="47"/>
    </row>
    <row r="365" spans="1:27" hidden="1" x14ac:dyDescent="0.25">
      <c r="A365" s="57" t="s">
        <v>4032</v>
      </c>
      <c r="B365" s="1">
        <v>30.847999999999999</v>
      </c>
      <c r="C365" s="1">
        <v>30.591999999999999</v>
      </c>
      <c r="D365" s="1">
        <v>418.03699999999998</v>
      </c>
      <c r="E365" s="1">
        <v>384.47</v>
      </c>
      <c r="G365" s="1">
        <f t="shared" si="85"/>
        <v>33.56699999999995</v>
      </c>
      <c r="H365" s="1">
        <f t="shared" si="86"/>
        <v>0.25600000000000023</v>
      </c>
      <c r="I365" s="2">
        <f t="shared" si="87"/>
        <v>392.95477999999997</v>
      </c>
      <c r="J365" s="2">
        <f t="shared" si="88"/>
        <v>384.59403999999995</v>
      </c>
      <c r="K365" s="2">
        <f t="shared" si="89"/>
        <v>376.23329999999999</v>
      </c>
      <c r="L365" s="10">
        <f t="shared" si="90"/>
        <v>2</v>
      </c>
      <c r="M365" s="73" t="str">
        <f t="shared" si="91"/>
        <v/>
      </c>
      <c r="N365">
        <f t="shared" si="92"/>
        <v>2</v>
      </c>
      <c r="O365" s="12">
        <f t="shared" si="93"/>
        <v>33.82827064371093</v>
      </c>
      <c r="P365" s="11">
        <f t="shared" si="94"/>
        <v>2.9802706437109308</v>
      </c>
      <c r="Q365" s="1">
        <f t="shared" si="95"/>
        <v>30.847999999999999</v>
      </c>
      <c r="S365" s="14" t="str">
        <f t="shared" si="96"/>
        <v>A</v>
      </c>
      <c r="U365" s="1">
        <f t="shared" si="97"/>
        <v>30.847999999999999</v>
      </c>
      <c r="V365" s="1">
        <f t="shared" si="98"/>
        <v>384.47</v>
      </c>
      <c r="W365" s="1">
        <f t="shared" si="99"/>
        <v>2.9802706437109308</v>
      </c>
      <c r="X365" s="20">
        <f t="shared" si="100"/>
        <v>1.296417730014255</v>
      </c>
      <c r="Y365" s="22">
        <f t="shared" si="101"/>
        <v>2</v>
      </c>
      <c r="AA365" s="47"/>
    </row>
    <row r="366" spans="1:27" hidden="1" x14ac:dyDescent="0.25">
      <c r="A366" s="57" t="s">
        <v>4033</v>
      </c>
      <c r="B366" s="1">
        <v>32.384</v>
      </c>
      <c r="C366" s="1">
        <v>32.256</v>
      </c>
      <c r="D366" s="1">
        <v>418.18599999999998</v>
      </c>
      <c r="E366" s="1">
        <v>384.61799999999999</v>
      </c>
      <c r="G366" s="1">
        <f t="shared" si="85"/>
        <v>33.567999999999984</v>
      </c>
      <c r="H366" s="1">
        <f t="shared" si="86"/>
        <v>0.12800000000000011</v>
      </c>
      <c r="I366" s="2">
        <f t="shared" si="87"/>
        <v>393.09483999999998</v>
      </c>
      <c r="J366" s="2">
        <f t="shared" si="88"/>
        <v>384.73111999999998</v>
      </c>
      <c r="K366" s="2">
        <f t="shared" si="89"/>
        <v>376.36739999999998</v>
      </c>
      <c r="L366" s="10">
        <f t="shared" si="90"/>
        <v>2</v>
      </c>
      <c r="M366" s="73" t="str">
        <f t="shared" si="91"/>
        <v/>
      </c>
      <c r="N366">
        <f t="shared" si="92"/>
        <v>2</v>
      </c>
      <c r="O366" s="12">
        <f t="shared" si="93"/>
        <v>35.512665862484923</v>
      </c>
      <c r="P366" s="11">
        <f t="shared" si="94"/>
        <v>3.1286658624849224</v>
      </c>
      <c r="Q366" s="1">
        <f t="shared" si="95"/>
        <v>32.384</v>
      </c>
      <c r="S366" s="14" t="str">
        <f t="shared" si="96"/>
        <v>A</v>
      </c>
      <c r="U366" s="1">
        <f t="shared" si="97"/>
        <v>32.384</v>
      </c>
      <c r="V366" s="1">
        <f t="shared" si="98"/>
        <v>384.61799999999999</v>
      </c>
      <c r="W366" s="1">
        <f t="shared" si="99"/>
        <v>3.1286658624849224</v>
      </c>
      <c r="X366" s="20">
        <f t="shared" si="100"/>
        <v>1.3609696501809412</v>
      </c>
      <c r="Y366" s="22">
        <f t="shared" si="101"/>
        <v>2</v>
      </c>
      <c r="AA366" s="47"/>
    </row>
    <row r="367" spans="1:27" hidden="1" x14ac:dyDescent="0.25">
      <c r="A367" s="57" t="s">
        <v>4034</v>
      </c>
      <c r="B367" s="1">
        <v>27.776</v>
      </c>
      <c r="C367" s="1">
        <v>27.52</v>
      </c>
      <c r="D367" s="1">
        <v>418.71899999999999</v>
      </c>
      <c r="E367" s="1">
        <v>385.13200000000001</v>
      </c>
      <c r="G367" s="1">
        <f t="shared" si="85"/>
        <v>33.586999999999989</v>
      </c>
      <c r="H367" s="1">
        <f t="shared" si="86"/>
        <v>0.25600000000000023</v>
      </c>
      <c r="I367" s="2">
        <f t="shared" si="87"/>
        <v>393.59586000000002</v>
      </c>
      <c r="J367" s="2">
        <f t="shared" si="88"/>
        <v>385.22147999999999</v>
      </c>
      <c r="K367" s="2">
        <f t="shared" si="89"/>
        <v>376.84710000000001</v>
      </c>
      <c r="L367" s="10">
        <f t="shared" si="90"/>
        <v>2</v>
      </c>
      <c r="M367" s="73" t="str">
        <f t="shared" si="91"/>
        <v/>
      </c>
      <c r="N367">
        <f t="shared" si="92"/>
        <v>2</v>
      </c>
      <c r="O367" s="12">
        <f t="shared" si="93"/>
        <v>30.459480206162958</v>
      </c>
      <c r="P367" s="11">
        <f t="shared" si="94"/>
        <v>2.6834802061629581</v>
      </c>
      <c r="Q367" s="1">
        <f t="shared" si="95"/>
        <v>27.776</v>
      </c>
      <c r="S367" s="14" t="str">
        <f t="shared" si="96"/>
        <v>A</v>
      </c>
      <c r="U367" s="1">
        <f t="shared" si="97"/>
        <v>27.776</v>
      </c>
      <c r="V367" s="1">
        <f t="shared" si="98"/>
        <v>385.13200000000001</v>
      </c>
      <c r="W367" s="1">
        <f t="shared" si="99"/>
        <v>2.6834802061629581</v>
      </c>
      <c r="X367" s="20">
        <f t="shared" si="100"/>
        <v>1.1673138896808868</v>
      </c>
      <c r="Y367" s="22">
        <f t="shared" si="101"/>
        <v>2</v>
      </c>
      <c r="AA367" s="47"/>
    </row>
    <row r="368" spans="1:27" hidden="1" x14ac:dyDescent="0.25">
      <c r="A368" s="57" t="s">
        <v>4035</v>
      </c>
      <c r="B368" s="1">
        <v>27.52</v>
      </c>
      <c r="C368" s="1">
        <v>27.391999999999999</v>
      </c>
      <c r="D368" s="1">
        <v>420.18900000000002</v>
      </c>
      <c r="E368" s="1">
        <v>381.84</v>
      </c>
      <c r="G368" s="1">
        <f t="shared" si="85"/>
        <v>38.349000000000046</v>
      </c>
      <c r="H368" s="1">
        <f t="shared" si="86"/>
        <v>0.12800000000000011</v>
      </c>
      <c r="I368" s="2">
        <f t="shared" si="87"/>
        <v>394.97766000000001</v>
      </c>
      <c r="J368" s="2">
        <f t="shared" si="88"/>
        <v>386.57388000000003</v>
      </c>
      <c r="K368" s="2">
        <f t="shared" si="89"/>
        <v>378.17010000000005</v>
      </c>
      <c r="L368" s="10">
        <f t="shared" si="90"/>
        <v>2</v>
      </c>
      <c r="M368" s="73" t="str">
        <f t="shared" si="91"/>
        <v/>
      </c>
      <c r="N368">
        <f t="shared" si="92"/>
        <v>2</v>
      </c>
      <c r="O368" s="12">
        <f t="shared" si="93"/>
        <v>30.178747669700623</v>
      </c>
      <c r="P368" s="11">
        <f t="shared" si="94"/>
        <v>2.6587476697006238</v>
      </c>
      <c r="Q368" s="1">
        <f t="shared" si="95"/>
        <v>27.52</v>
      </c>
      <c r="S368" s="14" t="str">
        <f t="shared" si="96"/>
        <v>A</v>
      </c>
      <c r="U368" s="1">
        <f t="shared" si="97"/>
        <v>27.52</v>
      </c>
      <c r="V368" s="1">
        <f t="shared" si="98"/>
        <v>381.84</v>
      </c>
      <c r="W368" s="1">
        <f t="shared" si="99"/>
        <v>2.6587476697006238</v>
      </c>
      <c r="X368" s="20">
        <f t="shared" si="100"/>
        <v>1.1565552363197713</v>
      </c>
      <c r="Y368" s="22">
        <f t="shared" si="101"/>
        <v>2</v>
      </c>
      <c r="AA368" s="47"/>
    </row>
    <row r="369" spans="1:34" x14ac:dyDescent="0.25">
      <c r="A369" s="57" t="s">
        <v>4036</v>
      </c>
      <c r="B369" s="1">
        <v>32.384</v>
      </c>
      <c r="C369" s="1">
        <v>32.128</v>
      </c>
      <c r="D369" s="1">
        <v>421.36799999999999</v>
      </c>
      <c r="E369" s="1">
        <v>381.60500000000002</v>
      </c>
      <c r="G369" s="1">
        <f t="shared" si="85"/>
        <v>39.762999999999977</v>
      </c>
      <c r="H369" s="1">
        <f t="shared" si="86"/>
        <v>0.25600000000000023</v>
      </c>
      <c r="I369" s="2">
        <f t="shared" si="87"/>
        <v>396.08591999999999</v>
      </c>
      <c r="J369" s="2">
        <f t="shared" si="88"/>
        <v>387.65855999999997</v>
      </c>
      <c r="K369" s="2">
        <f t="shared" si="89"/>
        <v>379.2312</v>
      </c>
      <c r="L369" s="10">
        <f t="shared" si="90"/>
        <v>3</v>
      </c>
      <c r="M369" s="73">
        <f t="shared" si="91"/>
        <v>3</v>
      </c>
      <c r="N369">
        <f t="shared" si="92"/>
        <v>3</v>
      </c>
      <c r="O369" s="12">
        <f t="shared" si="93"/>
        <v>37.133356266483204</v>
      </c>
      <c r="P369" s="11">
        <f t="shared" si="94"/>
        <v>4.7493562664832041</v>
      </c>
      <c r="Q369" s="1">
        <f t="shared" si="95"/>
        <v>32.384</v>
      </c>
      <c r="S369" s="14" t="str">
        <f t="shared" si="96"/>
        <v>A</v>
      </c>
      <c r="U369" s="1">
        <f t="shared" si="97"/>
        <v>32.384</v>
      </c>
      <c r="V369" s="1">
        <f t="shared" si="98"/>
        <v>381.60500000000002</v>
      </c>
      <c r="W369" s="1">
        <f t="shared" si="99"/>
        <v>4.7493562664832041</v>
      </c>
      <c r="X369" s="20">
        <f t="shared" si="100"/>
        <v>2.0659699759201939</v>
      </c>
      <c r="Y369" s="22">
        <f t="shared" si="101"/>
        <v>3</v>
      </c>
      <c r="Z369" s="32" t="s">
        <v>40</v>
      </c>
      <c r="AA369" s="47"/>
      <c r="AB369" s="32" t="str">
        <f>A369</f>
        <v>2025-06-16 00:00:00</v>
      </c>
      <c r="AC369" s="1">
        <f>SUM(U369:U392)</f>
        <v>3102.72</v>
      </c>
      <c r="AD369" s="1">
        <f>AVERAGE(V369:V392)</f>
        <v>381.69387499999999</v>
      </c>
      <c r="AE369" s="1">
        <f>SUM(W369:W392)</f>
        <v>439.23380503118199</v>
      </c>
      <c r="AF369" s="1">
        <f>SUM(X369:X392)</f>
        <v>191.06670518856416</v>
      </c>
      <c r="AG369" s="35">
        <f>AVERAGE(Y369:Y392)</f>
        <v>2.9166666666666665</v>
      </c>
      <c r="AH369" s="37">
        <f>DAY(A369)</f>
        <v>16</v>
      </c>
    </row>
    <row r="370" spans="1:34" hidden="1" x14ac:dyDescent="0.25">
      <c r="A370" s="57" t="s">
        <v>4037</v>
      </c>
      <c r="B370" s="1">
        <v>31.872</v>
      </c>
      <c r="C370" s="1">
        <v>31.744</v>
      </c>
      <c r="D370" s="1">
        <v>422.19</v>
      </c>
      <c r="E370" s="1">
        <v>382.35399999999998</v>
      </c>
      <c r="G370" s="1">
        <f t="shared" si="85"/>
        <v>39.836000000000013</v>
      </c>
      <c r="H370" s="1">
        <f t="shared" si="86"/>
        <v>0.12800000000000011</v>
      </c>
      <c r="I370" s="2">
        <f t="shared" si="87"/>
        <v>396.85860000000002</v>
      </c>
      <c r="J370" s="2">
        <f t="shared" si="88"/>
        <v>388.41480000000001</v>
      </c>
      <c r="K370" s="2">
        <f t="shared" si="89"/>
        <v>379.971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36.54626762985896</v>
      </c>
      <c r="P370" s="11">
        <f t="shared" si="94"/>
        <v>4.67426762985896</v>
      </c>
      <c r="Q370" s="1">
        <f t="shared" si="95"/>
        <v>31.872</v>
      </c>
      <c r="S370" s="14" t="str">
        <f t="shared" si="96"/>
        <v>A</v>
      </c>
      <c r="U370" s="1">
        <f t="shared" si="97"/>
        <v>31.872</v>
      </c>
      <c r="V370" s="1">
        <f t="shared" si="98"/>
        <v>382.35399999999998</v>
      </c>
      <c r="W370" s="1">
        <f t="shared" si="99"/>
        <v>4.67426762985896</v>
      </c>
      <c r="X370" s="20">
        <f t="shared" si="100"/>
        <v>2.0333064189886474</v>
      </c>
      <c r="Y370" s="22">
        <f t="shared" si="101"/>
        <v>3</v>
      </c>
      <c r="AA370" s="47"/>
    </row>
    <row r="371" spans="1:34" hidden="1" x14ac:dyDescent="0.25">
      <c r="A371" s="57" t="s">
        <v>4038</v>
      </c>
      <c r="B371" s="1">
        <v>32</v>
      </c>
      <c r="C371" s="1">
        <v>31.744</v>
      </c>
      <c r="D371" s="1">
        <v>422.44400000000002</v>
      </c>
      <c r="E371" s="1">
        <v>382.58699999999999</v>
      </c>
      <c r="G371" s="1">
        <f t="shared" si="85"/>
        <v>39.857000000000028</v>
      </c>
      <c r="H371" s="1">
        <f t="shared" si="86"/>
        <v>0.25600000000000023</v>
      </c>
      <c r="I371" s="2">
        <f t="shared" si="87"/>
        <v>397.09736000000004</v>
      </c>
      <c r="J371" s="2">
        <f t="shared" si="88"/>
        <v>388.64848000000001</v>
      </c>
      <c r="K371" s="2">
        <f t="shared" si="89"/>
        <v>380.19960000000003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36.693039789015018</v>
      </c>
      <c r="P371" s="11">
        <f t="shared" si="94"/>
        <v>4.6930397890150175</v>
      </c>
      <c r="Q371" s="1">
        <f t="shared" si="95"/>
        <v>32</v>
      </c>
      <c r="S371" s="14" t="str">
        <f t="shared" si="96"/>
        <v>A</v>
      </c>
      <c r="U371" s="1">
        <f t="shared" si="97"/>
        <v>32</v>
      </c>
      <c r="V371" s="1">
        <f t="shared" si="98"/>
        <v>382.58699999999999</v>
      </c>
      <c r="W371" s="1">
        <f t="shared" si="99"/>
        <v>4.6930397890150175</v>
      </c>
      <c r="X371" s="20">
        <f t="shared" si="100"/>
        <v>2.0414723082215325</v>
      </c>
      <c r="Y371" s="22">
        <f t="shared" si="101"/>
        <v>3</v>
      </c>
      <c r="AA371" s="47"/>
    </row>
    <row r="372" spans="1:34" hidden="1" x14ac:dyDescent="0.25">
      <c r="A372" s="57" t="s">
        <v>4039</v>
      </c>
      <c r="B372" s="1">
        <v>32.384</v>
      </c>
      <c r="C372" s="1">
        <v>32.128</v>
      </c>
      <c r="D372" s="1">
        <v>422.65899999999999</v>
      </c>
      <c r="E372" s="1">
        <v>382.77699999999999</v>
      </c>
      <c r="G372" s="1">
        <f t="shared" si="85"/>
        <v>39.882000000000005</v>
      </c>
      <c r="H372" s="1">
        <f t="shared" si="86"/>
        <v>0.25600000000000023</v>
      </c>
      <c r="I372" s="2">
        <f t="shared" si="87"/>
        <v>397.29946000000001</v>
      </c>
      <c r="J372" s="2">
        <f t="shared" si="88"/>
        <v>388.84627999999998</v>
      </c>
      <c r="K372" s="2">
        <f t="shared" si="89"/>
        <v>380.3931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37.133356266483204</v>
      </c>
      <c r="P372" s="11">
        <f t="shared" si="94"/>
        <v>4.7493562664832041</v>
      </c>
      <c r="Q372" s="1">
        <f t="shared" si="95"/>
        <v>32.384</v>
      </c>
      <c r="S372" s="14" t="str">
        <f t="shared" si="96"/>
        <v>A</v>
      </c>
      <c r="U372" s="1">
        <f t="shared" si="97"/>
        <v>32.384</v>
      </c>
      <c r="V372" s="1">
        <f t="shared" si="98"/>
        <v>382.77699999999999</v>
      </c>
      <c r="W372" s="1">
        <f t="shared" si="99"/>
        <v>4.7493562664832041</v>
      </c>
      <c r="X372" s="20">
        <f t="shared" si="100"/>
        <v>2.0659699759201939</v>
      </c>
      <c r="Y372" s="22">
        <f t="shared" si="101"/>
        <v>3</v>
      </c>
      <c r="AA372" s="47"/>
    </row>
    <row r="373" spans="1:34" hidden="1" x14ac:dyDescent="0.25">
      <c r="A373" s="57" t="s">
        <v>4040</v>
      </c>
      <c r="B373" s="1">
        <v>32.384</v>
      </c>
      <c r="C373" s="1">
        <v>32.256</v>
      </c>
      <c r="D373" s="1">
        <v>421.709</v>
      </c>
      <c r="E373" s="1">
        <v>381.91899999999998</v>
      </c>
      <c r="G373" s="1">
        <f t="shared" si="85"/>
        <v>39.79000000000002</v>
      </c>
      <c r="H373" s="1">
        <f t="shared" si="86"/>
        <v>0.12800000000000011</v>
      </c>
      <c r="I373" s="2">
        <f t="shared" si="87"/>
        <v>396.40645999999998</v>
      </c>
      <c r="J373" s="2">
        <f t="shared" si="88"/>
        <v>387.97228000000001</v>
      </c>
      <c r="K373" s="2">
        <f t="shared" si="89"/>
        <v>379.53809999999999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37.133356266483204</v>
      </c>
      <c r="P373" s="11">
        <f t="shared" si="94"/>
        <v>4.7493562664832041</v>
      </c>
      <c r="Q373" s="1">
        <f t="shared" si="95"/>
        <v>32.384</v>
      </c>
      <c r="S373" s="14" t="str">
        <f t="shared" si="96"/>
        <v>A</v>
      </c>
      <c r="U373" s="1">
        <f t="shared" si="97"/>
        <v>32.384</v>
      </c>
      <c r="V373" s="1">
        <f t="shared" si="98"/>
        <v>381.91899999999998</v>
      </c>
      <c r="W373" s="1">
        <f t="shared" si="99"/>
        <v>4.7493562664832041</v>
      </c>
      <c r="X373" s="20">
        <f t="shared" si="100"/>
        <v>2.0659699759201939</v>
      </c>
      <c r="Y373" s="22">
        <f t="shared" si="101"/>
        <v>3</v>
      </c>
      <c r="AA373" s="47"/>
    </row>
    <row r="374" spans="1:34" hidden="1" x14ac:dyDescent="0.25">
      <c r="A374" s="57" t="s">
        <v>4041</v>
      </c>
      <c r="B374" s="1">
        <v>54.015999999999998</v>
      </c>
      <c r="C374" s="1">
        <v>53.76</v>
      </c>
      <c r="D374" s="1">
        <v>418.70400000000001</v>
      </c>
      <c r="E374" s="1">
        <v>379.64299999999997</v>
      </c>
      <c r="G374" s="1">
        <f t="shared" si="85"/>
        <v>39.061000000000035</v>
      </c>
      <c r="H374" s="1">
        <f t="shared" si="86"/>
        <v>0.25600000000000023</v>
      </c>
      <c r="I374" s="2">
        <f t="shared" si="87"/>
        <v>393.58176000000003</v>
      </c>
      <c r="J374" s="2">
        <f t="shared" si="88"/>
        <v>385.20767999999998</v>
      </c>
      <c r="K374" s="2">
        <f t="shared" si="89"/>
        <v>376.83359999999999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61.937851163857353</v>
      </c>
      <c r="P374" s="11">
        <f t="shared" si="94"/>
        <v>7.9218511638573545</v>
      </c>
      <c r="Q374" s="1">
        <f t="shared" si="95"/>
        <v>54.015999999999998</v>
      </c>
      <c r="S374" s="14" t="str">
        <f t="shared" si="96"/>
        <v>A</v>
      </c>
      <c r="U374" s="1">
        <f t="shared" si="97"/>
        <v>54.015999999999998</v>
      </c>
      <c r="V374" s="1">
        <f t="shared" si="98"/>
        <v>379.64299999999997</v>
      </c>
      <c r="W374" s="1">
        <f t="shared" si="99"/>
        <v>7.9218511638573545</v>
      </c>
      <c r="X374" s="20">
        <f t="shared" si="100"/>
        <v>3.4460052562779491</v>
      </c>
      <c r="Y374" s="22">
        <f t="shared" si="101"/>
        <v>3</v>
      </c>
      <c r="AA374" s="47"/>
    </row>
    <row r="375" spans="1:34" hidden="1" x14ac:dyDescent="0.25">
      <c r="A375" s="57" t="s">
        <v>4042</v>
      </c>
      <c r="B375" s="1">
        <v>96</v>
      </c>
      <c r="C375" s="1">
        <v>95.744</v>
      </c>
      <c r="D375" s="1">
        <v>419.94499999999999</v>
      </c>
      <c r="E375" s="1">
        <v>380.52100000000002</v>
      </c>
      <c r="G375" s="1">
        <f t="shared" si="85"/>
        <v>39.423999999999978</v>
      </c>
      <c r="H375" s="1">
        <f t="shared" si="86"/>
        <v>0.25600000000000023</v>
      </c>
      <c r="I375" s="2">
        <f t="shared" si="87"/>
        <v>394.74829999999997</v>
      </c>
      <c r="J375" s="2">
        <f t="shared" si="88"/>
        <v>386.3494</v>
      </c>
      <c r="K375" s="2">
        <f t="shared" si="89"/>
        <v>377.95049999999998</v>
      </c>
      <c r="L375" s="10">
        <f t="shared" si="90"/>
        <v>3</v>
      </c>
      <c r="M375" s="73" t="str">
        <f t="shared" si="91"/>
        <v/>
      </c>
      <c r="N375">
        <f t="shared" si="92"/>
        <v>3</v>
      </c>
      <c r="O375" s="12">
        <f t="shared" si="93"/>
        <v>110.07911936704507</v>
      </c>
      <c r="P375" s="11">
        <f t="shared" si="94"/>
        <v>14.079119367045067</v>
      </c>
      <c r="Q375" s="1">
        <f t="shared" si="95"/>
        <v>96</v>
      </c>
      <c r="S375" s="14" t="str">
        <f t="shared" si="96"/>
        <v>A</v>
      </c>
      <c r="U375" s="1">
        <f t="shared" si="97"/>
        <v>96</v>
      </c>
      <c r="V375" s="1">
        <f t="shared" si="98"/>
        <v>380.52100000000002</v>
      </c>
      <c r="W375" s="1">
        <f t="shared" si="99"/>
        <v>14.079119367045067</v>
      </c>
      <c r="X375" s="20">
        <f t="shared" si="100"/>
        <v>6.1244169246646036</v>
      </c>
      <c r="Y375" s="22">
        <f t="shared" si="101"/>
        <v>3</v>
      </c>
      <c r="AA375" s="47"/>
    </row>
    <row r="376" spans="1:34" hidden="1" x14ac:dyDescent="0.25">
      <c r="A376" s="57" t="s">
        <v>4043</v>
      </c>
      <c r="B376" s="1">
        <v>150.4</v>
      </c>
      <c r="C376" s="1">
        <v>150.01599999999999</v>
      </c>
      <c r="D376" s="1">
        <v>419.32100000000003</v>
      </c>
      <c r="E376" s="1">
        <v>379.29300000000001</v>
      </c>
      <c r="G376" s="1">
        <f t="shared" si="85"/>
        <v>40.02800000000002</v>
      </c>
      <c r="H376" s="1">
        <f t="shared" si="86"/>
        <v>0.38400000000001455</v>
      </c>
      <c r="I376" s="2">
        <f t="shared" si="87"/>
        <v>394.16174000000001</v>
      </c>
      <c r="J376" s="2">
        <f t="shared" si="88"/>
        <v>385.77532000000002</v>
      </c>
      <c r="K376" s="2">
        <f t="shared" si="89"/>
        <v>377.38890000000004</v>
      </c>
      <c r="L376" s="10">
        <f t="shared" si="90"/>
        <v>3</v>
      </c>
      <c r="M376" s="73" t="str">
        <f t="shared" si="91"/>
        <v/>
      </c>
      <c r="N376">
        <f t="shared" si="92"/>
        <v>3</v>
      </c>
      <c r="O376" s="12">
        <f t="shared" si="93"/>
        <v>172.4572870083706</v>
      </c>
      <c r="P376" s="11">
        <f t="shared" si="94"/>
        <v>22.057287008370594</v>
      </c>
      <c r="Q376" s="1">
        <f t="shared" si="95"/>
        <v>150.4</v>
      </c>
      <c r="S376" s="14" t="str">
        <f t="shared" si="96"/>
        <v>A</v>
      </c>
      <c r="U376" s="1">
        <f t="shared" si="97"/>
        <v>150.4</v>
      </c>
      <c r="V376" s="1">
        <f t="shared" si="98"/>
        <v>379.29300000000001</v>
      </c>
      <c r="W376" s="1">
        <f t="shared" si="99"/>
        <v>22.057287008370594</v>
      </c>
      <c r="X376" s="20">
        <f t="shared" si="100"/>
        <v>9.5949198486412079</v>
      </c>
      <c r="Y376" s="22">
        <f t="shared" si="101"/>
        <v>3</v>
      </c>
      <c r="AA376" s="47"/>
    </row>
    <row r="377" spans="1:34" hidden="1" x14ac:dyDescent="0.25">
      <c r="A377" s="57" t="s">
        <v>4044</v>
      </c>
      <c r="B377" s="1">
        <v>161.66399999999999</v>
      </c>
      <c r="C377" s="1">
        <v>161.28</v>
      </c>
      <c r="D377" s="1">
        <v>420.22800000000001</v>
      </c>
      <c r="E377" s="1">
        <v>380.101</v>
      </c>
      <c r="G377" s="1">
        <f t="shared" si="85"/>
        <v>40.12700000000001</v>
      </c>
      <c r="H377" s="1">
        <f t="shared" si="86"/>
        <v>0.38399999999998613</v>
      </c>
      <c r="I377" s="2">
        <f t="shared" si="87"/>
        <v>395.01432</v>
      </c>
      <c r="J377" s="2">
        <f t="shared" si="88"/>
        <v>386.60975999999999</v>
      </c>
      <c r="K377" s="2">
        <f t="shared" si="89"/>
        <v>378.20519999999999</v>
      </c>
      <c r="L377" s="10">
        <f t="shared" si="90"/>
        <v>3</v>
      </c>
      <c r="M377" s="73" t="str">
        <f t="shared" si="91"/>
        <v/>
      </c>
      <c r="N377">
        <f t="shared" si="92"/>
        <v>3</v>
      </c>
      <c r="O377" s="12">
        <f t="shared" si="93"/>
        <v>185.37323701410386</v>
      </c>
      <c r="P377" s="11">
        <f t="shared" si="94"/>
        <v>23.709237014103877</v>
      </c>
      <c r="Q377" s="1">
        <f t="shared" si="95"/>
        <v>161.66399999999999</v>
      </c>
      <c r="S377" s="14" t="str">
        <f t="shared" si="96"/>
        <v>A</v>
      </c>
      <c r="U377" s="1">
        <f t="shared" si="97"/>
        <v>161.66399999999999</v>
      </c>
      <c r="V377" s="1">
        <f t="shared" si="98"/>
        <v>380.101</v>
      </c>
      <c r="W377" s="1">
        <f t="shared" si="99"/>
        <v>23.709237014103877</v>
      </c>
      <c r="X377" s="20">
        <f t="shared" si="100"/>
        <v>10.313518101135186</v>
      </c>
      <c r="Y377" s="22">
        <f t="shared" si="101"/>
        <v>3</v>
      </c>
      <c r="AA377" s="47"/>
    </row>
    <row r="378" spans="1:34" hidden="1" x14ac:dyDescent="0.25">
      <c r="A378" s="57" t="s">
        <v>4045</v>
      </c>
      <c r="B378" s="1">
        <v>156.416</v>
      </c>
      <c r="C378" s="1">
        <v>156.03200000000001</v>
      </c>
      <c r="D378" s="1">
        <v>422.649</v>
      </c>
      <c r="E378" s="1">
        <v>382.36099999999999</v>
      </c>
      <c r="G378" s="1">
        <f t="shared" si="85"/>
        <v>40.288000000000011</v>
      </c>
      <c r="H378" s="1">
        <f t="shared" si="86"/>
        <v>0.38399999999998613</v>
      </c>
      <c r="I378" s="2">
        <f t="shared" si="87"/>
        <v>397.29005999999998</v>
      </c>
      <c r="J378" s="2">
        <f t="shared" si="88"/>
        <v>388.83708000000001</v>
      </c>
      <c r="K378" s="2">
        <f t="shared" si="89"/>
        <v>380.38409999999999</v>
      </c>
      <c r="L378" s="10">
        <f t="shared" si="90"/>
        <v>3</v>
      </c>
      <c r="M378" s="73" t="str">
        <f t="shared" si="91"/>
        <v/>
      </c>
      <c r="N378">
        <f t="shared" si="92"/>
        <v>3</v>
      </c>
      <c r="O378" s="12">
        <f t="shared" si="93"/>
        <v>179.35557848870542</v>
      </c>
      <c r="P378" s="11">
        <f t="shared" si="94"/>
        <v>22.939578488705422</v>
      </c>
      <c r="Q378" s="1">
        <f t="shared" si="95"/>
        <v>156.416</v>
      </c>
      <c r="S378" s="14" t="str">
        <f t="shared" si="96"/>
        <v>A</v>
      </c>
      <c r="U378" s="1">
        <f t="shared" si="97"/>
        <v>156.416</v>
      </c>
      <c r="V378" s="1">
        <f t="shared" si="98"/>
        <v>382.36099999999999</v>
      </c>
      <c r="W378" s="1">
        <f t="shared" si="99"/>
        <v>22.939578488705422</v>
      </c>
      <c r="X378" s="20">
        <f t="shared" si="100"/>
        <v>9.9787166425868588</v>
      </c>
      <c r="Y378" s="22">
        <f t="shared" si="101"/>
        <v>3</v>
      </c>
      <c r="AA378" s="47"/>
    </row>
    <row r="379" spans="1:34" hidden="1" x14ac:dyDescent="0.25">
      <c r="A379" s="57" t="s">
        <v>4046</v>
      </c>
      <c r="B379" s="1">
        <v>172.672</v>
      </c>
      <c r="C379" s="1">
        <v>172.28800000000001</v>
      </c>
      <c r="D379" s="1">
        <v>422.65600000000001</v>
      </c>
      <c r="E379" s="1">
        <v>382.334</v>
      </c>
      <c r="G379" s="1">
        <f t="shared" si="85"/>
        <v>40.322000000000003</v>
      </c>
      <c r="H379" s="1">
        <f t="shared" si="86"/>
        <v>0.38399999999998613</v>
      </c>
      <c r="I379" s="2">
        <f t="shared" si="87"/>
        <v>397.29664000000002</v>
      </c>
      <c r="J379" s="2">
        <f t="shared" si="88"/>
        <v>388.84352000000001</v>
      </c>
      <c r="K379" s="2">
        <f t="shared" si="89"/>
        <v>380.3904</v>
      </c>
      <c r="L379" s="10">
        <f t="shared" si="90"/>
        <v>3</v>
      </c>
      <c r="M379" s="73" t="str">
        <f t="shared" si="91"/>
        <v/>
      </c>
      <c r="N379">
        <f t="shared" si="92"/>
        <v>3</v>
      </c>
      <c r="O379" s="12">
        <f t="shared" si="93"/>
        <v>197.99564270152504</v>
      </c>
      <c r="P379" s="11">
        <f t="shared" si="94"/>
        <v>25.323642701525046</v>
      </c>
      <c r="Q379" s="1">
        <f t="shared" si="95"/>
        <v>172.672</v>
      </c>
      <c r="S379" s="14" t="str">
        <f t="shared" si="96"/>
        <v>A</v>
      </c>
      <c r="U379" s="1">
        <f t="shared" si="97"/>
        <v>172.672</v>
      </c>
      <c r="V379" s="1">
        <f t="shared" si="98"/>
        <v>382.334</v>
      </c>
      <c r="W379" s="1">
        <f t="shared" si="99"/>
        <v>25.323642701525046</v>
      </c>
      <c r="X379" s="20">
        <f t="shared" si="100"/>
        <v>11.015784575163394</v>
      </c>
      <c r="Y379" s="22">
        <f t="shared" si="101"/>
        <v>3</v>
      </c>
      <c r="AA379" s="47"/>
    </row>
    <row r="380" spans="1:34" hidden="1" x14ac:dyDescent="0.25">
      <c r="A380" s="57" t="s">
        <v>4047</v>
      </c>
      <c r="B380" s="1">
        <v>178.68799999999999</v>
      </c>
      <c r="C380" s="1">
        <v>178.304</v>
      </c>
      <c r="D380" s="1">
        <v>422.14699999999999</v>
      </c>
      <c r="E380" s="1">
        <v>381.85899999999998</v>
      </c>
      <c r="G380" s="1">
        <f t="shared" si="85"/>
        <v>40.288000000000011</v>
      </c>
      <c r="H380" s="1">
        <f t="shared" si="86"/>
        <v>0.38399999999998613</v>
      </c>
      <c r="I380" s="2">
        <f t="shared" si="87"/>
        <v>396.81817999999998</v>
      </c>
      <c r="J380" s="2">
        <f t="shared" si="88"/>
        <v>388.37523999999996</v>
      </c>
      <c r="K380" s="2">
        <f t="shared" si="89"/>
        <v>379.9323</v>
      </c>
      <c r="L380" s="10">
        <f t="shared" si="90"/>
        <v>3</v>
      </c>
      <c r="M380" s="73" t="str">
        <f t="shared" si="91"/>
        <v/>
      </c>
      <c r="N380">
        <f t="shared" si="92"/>
        <v>3</v>
      </c>
      <c r="O380" s="12">
        <f t="shared" si="93"/>
        <v>204.89393418185986</v>
      </c>
      <c r="P380" s="11">
        <f t="shared" si="94"/>
        <v>26.205934181859874</v>
      </c>
      <c r="Q380" s="1">
        <f t="shared" si="95"/>
        <v>178.68799999999999</v>
      </c>
      <c r="S380" s="14" t="str">
        <f t="shared" si="96"/>
        <v>A</v>
      </c>
      <c r="U380" s="1">
        <f t="shared" si="97"/>
        <v>178.68799999999999</v>
      </c>
      <c r="V380" s="1">
        <f t="shared" si="98"/>
        <v>381.85899999999998</v>
      </c>
      <c r="W380" s="1">
        <f t="shared" si="99"/>
        <v>26.205934181859874</v>
      </c>
      <c r="X380" s="20">
        <f t="shared" si="100"/>
        <v>11.399581369109045</v>
      </c>
      <c r="Y380" s="22">
        <f t="shared" si="101"/>
        <v>3</v>
      </c>
      <c r="AA380" s="47"/>
    </row>
    <row r="381" spans="1:34" hidden="1" x14ac:dyDescent="0.25">
      <c r="A381" s="57" t="s">
        <v>4048</v>
      </c>
      <c r="B381" s="1">
        <v>170.75200000000001</v>
      </c>
      <c r="C381" s="1">
        <v>170.36799999999999</v>
      </c>
      <c r="D381" s="1">
        <v>424.97899999999998</v>
      </c>
      <c r="E381" s="1">
        <v>384.45299999999997</v>
      </c>
      <c r="G381" s="1">
        <f t="shared" si="85"/>
        <v>40.52600000000001</v>
      </c>
      <c r="H381" s="1">
        <f t="shared" si="86"/>
        <v>0.38400000000001455</v>
      </c>
      <c r="I381" s="2">
        <f t="shared" si="87"/>
        <v>399.48025999999999</v>
      </c>
      <c r="J381" s="2">
        <f t="shared" si="88"/>
        <v>390.98068000000001</v>
      </c>
      <c r="K381" s="2">
        <f t="shared" si="89"/>
        <v>382.48109999999997</v>
      </c>
      <c r="L381" s="10">
        <f t="shared" si="90"/>
        <v>3</v>
      </c>
      <c r="M381" s="73" t="str">
        <f t="shared" si="91"/>
        <v/>
      </c>
      <c r="N381">
        <f t="shared" si="92"/>
        <v>3</v>
      </c>
      <c r="O381" s="12">
        <f t="shared" si="93"/>
        <v>195.79406031418415</v>
      </c>
      <c r="P381" s="11">
        <f t="shared" si="94"/>
        <v>25.042060314184141</v>
      </c>
      <c r="Q381" s="1">
        <f t="shared" si="95"/>
        <v>170.75200000000001</v>
      </c>
      <c r="S381" s="14" t="str">
        <f t="shared" si="96"/>
        <v>A</v>
      </c>
      <c r="U381" s="1">
        <f t="shared" si="97"/>
        <v>170.75200000000001</v>
      </c>
      <c r="V381" s="1">
        <f t="shared" si="98"/>
        <v>384.45299999999997</v>
      </c>
      <c r="W381" s="1">
        <f t="shared" si="99"/>
        <v>25.042060314184141</v>
      </c>
      <c r="X381" s="20">
        <f t="shared" si="100"/>
        <v>10.893296236670102</v>
      </c>
      <c r="Y381" s="22">
        <f t="shared" si="101"/>
        <v>3</v>
      </c>
      <c r="AA381" s="47"/>
    </row>
    <row r="382" spans="1:34" hidden="1" x14ac:dyDescent="0.25">
      <c r="A382" s="57" t="s">
        <v>4049</v>
      </c>
      <c r="B382" s="1">
        <v>193.66399999999999</v>
      </c>
      <c r="C382" s="1">
        <v>193.28</v>
      </c>
      <c r="D382" s="1">
        <v>425.64</v>
      </c>
      <c r="E382" s="1">
        <v>385.06599999999997</v>
      </c>
      <c r="G382" s="1">
        <f t="shared" si="85"/>
        <v>40.574000000000012</v>
      </c>
      <c r="H382" s="1">
        <f t="shared" si="86"/>
        <v>0.38399999999998613</v>
      </c>
      <c r="I382" s="2">
        <f t="shared" si="87"/>
        <v>400.10159999999996</v>
      </c>
      <c r="J382" s="2">
        <f t="shared" si="88"/>
        <v>391.58879999999999</v>
      </c>
      <c r="K382" s="2">
        <f t="shared" si="89"/>
        <v>383.07599999999996</v>
      </c>
      <c r="L382" s="10">
        <f t="shared" si="90"/>
        <v>3</v>
      </c>
      <c r="M382" s="73" t="str">
        <f t="shared" si="91"/>
        <v/>
      </c>
      <c r="N382">
        <f t="shared" si="92"/>
        <v>3</v>
      </c>
      <c r="O382" s="12">
        <f t="shared" si="93"/>
        <v>222.06627680311888</v>
      </c>
      <c r="P382" s="11">
        <f t="shared" si="94"/>
        <v>28.402276803118895</v>
      </c>
      <c r="Q382" s="1">
        <f t="shared" si="95"/>
        <v>193.66399999999999</v>
      </c>
      <c r="S382" s="14" t="str">
        <f t="shared" si="96"/>
        <v>A</v>
      </c>
      <c r="U382" s="1">
        <f t="shared" si="97"/>
        <v>193.66399999999999</v>
      </c>
      <c r="V382" s="1">
        <f t="shared" si="98"/>
        <v>385.06599999999997</v>
      </c>
      <c r="W382" s="1">
        <f t="shared" si="99"/>
        <v>28.402276803118895</v>
      </c>
      <c r="X382" s="20">
        <f t="shared" si="100"/>
        <v>12.354990409356718</v>
      </c>
      <c r="Y382" s="22">
        <f t="shared" si="101"/>
        <v>3</v>
      </c>
      <c r="AA382" s="47"/>
    </row>
    <row r="383" spans="1:34" hidden="1" x14ac:dyDescent="0.25">
      <c r="A383" s="57" t="s">
        <v>4050</v>
      </c>
      <c r="B383" s="1">
        <v>208.89599999999999</v>
      </c>
      <c r="C383" s="1">
        <v>208.38399999999999</v>
      </c>
      <c r="D383" s="1">
        <v>425.03800000000001</v>
      </c>
      <c r="E383" s="1">
        <v>384.36599999999999</v>
      </c>
      <c r="G383" s="1">
        <f t="shared" si="85"/>
        <v>40.672000000000025</v>
      </c>
      <c r="H383" s="1">
        <f t="shared" si="86"/>
        <v>0.51200000000000045</v>
      </c>
      <c r="I383" s="2">
        <f t="shared" si="87"/>
        <v>399.53572000000003</v>
      </c>
      <c r="J383" s="2">
        <f t="shared" si="88"/>
        <v>391.03496000000001</v>
      </c>
      <c r="K383" s="2">
        <f t="shared" si="89"/>
        <v>382.5342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239.53216374269005</v>
      </c>
      <c r="P383" s="11">
        <f t="shared" si="94"/>
        <v>30.636163742690059</v>
      </c>
      <c r="Q383" s="1">
        <f t="shared" si="95"/>
        <v>208.89599999999999</v>
      </c>
      <c r="S383" s="14" t="str">
        <f t="shared" si="96"/>
        <v>A</v>
      </c>
      <c r="U383" s="1">
        <f t="shared" si="97"/>
        <v>208.89599999999999</v>
      </c>
      <c r="V383" s="1">
        <f t="shared" si="98"/>
        <v>384.36599999999999</v>
      </c>
      <c r="W383" s="1">
        <f t="shared" si="99"/>
        <v>30.636163742690059</v>
      </c>
      <c r="X383" s="20">
        <f t="shared" si="100"/>
        <v>13.326731228070175</v>
      </c>
      <c r="Y383" s="22">
        <f t="shared" si="101"/>
        <v>3</v>
      </c>
      <c r="AA383" s="47"/>
    </row>
    <row r="384" spans="1:34" hidden="1" x14ac:dyDescent="0.25">
      <c r="A384" s="57" t="s">
        <v>4051</v>
      </c>
      <c r="B384" s="1">
        <v>198.27199999999999</v>
      </c>
      <c r="C384" s="1">
        <v>197.76</v>
      </c>
      <c r="D384" s="1">
        <v>425.36</v>
      </c>
      <c r="E384" s="1">
        <v>384.62099999999998</v>
      </c>
      <c r="G384" s="1">
        <f t="shared" si="85"/>
        <v>40.739000000000033</v>
      </c>
      <c r="H384" s="1">
        <f t="shared" si="86"/>
        <v>0.51200000000000045</v>
      </c>
      <c r="I384" s="2">
        <f t="shared" si="87"/>
        <v>399.83840000000004</v>
      </c>
      <c r="J384" s="2">
        <f t="shared" si="88"/>
        <v>391.33120000000002</v>
      </c>
      <c r="K384" s="2">
        <f t="shared" si="89"/>
        <v>382.82400000000001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227.35007453273707</v>
      </c>
      <c r="P384" s="11">
        <f t="shared" si="94"/>
        <v>29.078074532737077</v>
      </c>
      <c r="Q384" s="1">
        <f t="shared" si="95"/>
        <v>198.27199999999999</v>
      </c>
      <c r="S384" s="14" t="str">
        <f t="shared" si="96"/>
        <v>A</v>
      </c>
      <c r="U384" s="1">
        <f t="shared" si="97"/>
        <v>198.27199999999999</v>
      </c>
      <c r="V384" s="1">
        <f t="shared" si="98"/>
        <v>384.62099999999998</v>
      </c>
      <c r="W384" s="1">
        <f t="shared" si="99"/>
        <v>29.078074532737077</v>
      </c>
      <c r="X384" s="20">
        <f t="shared" si="100"/>
        <v>12.648962421740629</v>
      </c>
      <c r="Y384" s="22">
        <f t="shared" si="101"/>
        <v>3</v>
      </c>
      <c r="AA384" s="47"/>
    </row>
    <row r="385" spans="1:34" hidden="1" x14ac:dyDescent="0.25">
      <c r="A385" s="57" t="s">
        <v>4052</v>
      </c>
      <c r="B385" s="1">
        <v>176.768</v>
      </c>
      <c r="C385" s="1">
        <v>176.256</v>
      </c>
      <c r="D385" s="1">
        <v>422.57299999999998</v>
      </c>
      <c r="E385" s="1">
        <v>382.23399999999998</v>
      </c>
      <c r="G385" s="1">
        <f t="shared" si="85"/>
        <v>40.338999999999999</v>
      </c>
      <c r="H385" s="1">
        <f t="shared" si="86"/>
        <v>0.51200000000000045</v>
      </c>
      <c r="I385" s="2">
        <f t="shared" si="87"/>
        <v>397.21861999999999</v>
      </c>
      <c r="J385" s="2">
        <f t="shared" si="88"/>
        <v>388.76715999999999</v>
      </c>
      <c r="K385" s="2">
        <f t="shared" si="89"/>
        <v>380.31569999999999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202.69235179451897</v>
      </c>
      <c r="P385" s="11">
        <f t="shared" si="94"/>
        <v>25.924351794518969</v>
      </c>
      <c r="Q385" s="1">
        <f t="shared" si="95"/>
        <v>176.768</v>
      </c>
      <c r="S385" s="14" t="str">
        <f t="shared" si="96"/>
        <v>A</v>
      </c>
      <c r="U385" s="1">
        <f t="shared" si="97"/>
        <v>176.768</v>
      </c>
      <c r="V385" s="1">
        <f t="shared" si="98"/>
        <v>382.23399999999998</v>
      </c>
      <c r="W385" s="1">
        <f t="shared" si="99"/>
        <v>25.924351794518969</v>
      </c>
      <c r="X385" s="20">
        <f t="shared" si="100"/>
        <v>11.277093030615752</v>
      </c>
      <c r="Y385" s="22">
        <f t="shared" si="101"/>
        <v>3</v>
      </c>
      <c r="AA385" s="47"/>
    </row>
    <row r="386" spans="1:34" hidden="1" x14ac:dyDescent="0.25">
      <c r="A386" s="57" t="s">
        <v>4053</v>
      </c>
      <c r="B386" s="1">
        <v>162.94399999999999</v>
      </c>
      <c r="C386" s="1">
        <v>162.43199999999999</v>
      </c>
      <c r="D386" s="1">
        <v>421.01299999999998</v>
      </c>
      <c r="E386" s="1">
        <v>380.79300000000001</v>
      </c>
      <c r="G386" s="1">
        <f t="shared" si="85"/>
        <v>40.21999999999997</v>
      </c>
      <c r="H386" s="1">
        <f t="shared" si="86"/>
        <v>0.51200000000000045</v>
      </c>
      <c r="I386" s="2">
        <f t="shared" si="87"/>
        <v>395.75221999999997</v>
      </c>
      <c r="J386" s="2">
        <f t="shared" si="88"/>
        <v>387.33195999999998</v>
      </c>
      <c r="K386" s="2">
        <f t="shared" si="89"/>
        <v>378.9117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186.84095860566447</v>
      </c>
      <c r="P386" s="11">
        <f t="shared" si="94"/>
        <v>23.89695860566448</v>
      </c>
      <c r="Q386" s="1">
        <f t="shared" si="95"/>
        <v>162.94399999999999</v>
      </c>
      <c r="S386" s="14" t="str">
        <f t="shared" si="96"/>
        <v>A</v>
      </c>
      <c r="U386" s="1">
        <f t="shared" si="97"/>
        <v>162.94399999999999</v>
      </c>
      <c r="V386" s="1">
        <f t="shared" si="98"/>
        <v>380.79300000000001</v>
      </c>
      <c r="W386" s="1">
        <f t="shared" si="99"/>
        <v>23.89695860566448</v>
      </c>
      <c r="X386" s="20">
        <f t="shared" si="100"/>
        <v>10.395176993464048</v>
      </c>
      <c r="Y386" s="22">
        <f t="shared" si="101"/>
        <v>3</v>
      </c>
      <c r="AA386" s="47"/>
    </row>
    <row r="387" spans="1:34" hidden="1" x14ac:dyDescent="0.25">
      <c r="A387" s="57" t="s">
        <v>4054</v>
      </c>
      <c r="B387" s="1">
        <v>156.80000000000001</v>
      </c>
      <c r="C387" s="1">
        <v>156.416</v>
      </c>
      <c r="D387" s="1">
        <v>416.26100000000002</v>
      </c>
      <c r="E387" s="1">
        <v>379.85</v>
      </c>
      <c r="G387" s="1">
        <f t="shared" si="85"/>
        <v>36.411000000000001</v>
      </c>
      <c r="H387" s="1">
        <f t="shared" si="86"/>
        <v>0.38400000000001455</v>
      </c>
      <c r="I387" s="2">
        <f t="shared" si="87"/>
        <v>391.28534000000002</v>
      </c>
      <c r="J387" s="2">
        <f t="shared" si="88"/>
        <v>382.96012000000002</v>
      </c>
      <c r="K387" s="2">
        <f t="shared" si="89"/>
        <v>374.63490000000002</v>
      </c>
      <c r="L387" s="10">
        <f t="shared" si="90"/>
        <v>2</v>
      </c>
      <c r="M387" s="73">
        <f t="shared" si="91"/>
        <v>2</v>
      </c>
      <c r="N387">
        <f t="shared" si="92"/>
        <v>2</v>
      </c>
      <c r="O387" s="12">
        <f t="shared" si="93"/>
        <v>171.94867858317798</v>
      </c>
      <c r="P387" s="11">
        <f t="shared" si="94"/>
        <v>15.148678583177968</v>
      </c>
      <c r="Q387" s="1">
        <f t="shared" si="95"/>
        <v>156.80000000000001</v>
      </c>
      <c r="S387" s="14" t="str">
        <f t="shared" si="96"/>
        <v>A</v>
      </c>
      <c r="U387" s="1">
        <f t="shared" si="97"/>
        <v>156.80000000000001</v>
      </c>
      <c r="V387" s="1">
        <f t="shared" si="98"/>
        <v>379.85</v>
      </c>
      <c r="W387" s="1">
        <f t="shared" si="99"/>
        <v>15.148678583177968</v>
      </c>
      <c r="X387" s="20">
        <f t="shared" si="100"/>
        <v>6.5896751836824166</v>
      </c>
      <c r="Y387" s="22">
        <f t="shared" si="101"/>
        <v>2</v>
      </c>
      <c r="AA387" s="47"/>
    </row>
    <row r="388" spans="1:34" hidden="1" x14ac:dyDescent="0.25">
      <c r="A388" s="57" t="s">
        <v>4055</v>
      </c>
      <c r="B388" s="1">
        <v>158.976</v>
      </c>
      <c r="C388" s="1">
        <v>158.72</v>
      </c>
      <c r="D388" s="1">
        <v>416.154</v>
      </c>
      <c r="E388" s="1">
        <v>380.46100000000001</v>
      </c>
      <c r="G388" s="1">
        <f t="shared" si="85"/>
        <v>35.692999999999984</v>
      </c>
      <c r="H388" s="1">
        <f t="shared" si="86"/>
        <v>0.25600000000000023</v>
      </c>
      <c r="I388" s="2">
        <f t="shared" si="87"/>
        <v>391.18475999999998</v>
      </c>
      <c r="J388" s="2">
        <f t="shared" si="88"/>
        <v>382.86167999999998</v>
      </c>
      <c r="K388" s="2">
        <f t="shared" si="89"/>
        <v>374.53859999999997</v>
      </c>
      <c r="L388" s="10">
        <f t="shared" si="90"/>
        <v>2</v>
      </c>
      <c r="M388" s="73" t="str">
        <f t="shared" si="91"/>
        <v/>
      </c>
      <c r="N388">
        <f t="shared" si="92"/>
        <v>2</v>
      </c>
      <c r="O388" s="12">
        <f t="shared" si="93"/>
        <v>174.33490514310779</v>
      </c>
      <c r="P388" s="11">
        <f t="shared" si="94"/>
        <v>15.358905143107791</v>
      </c>
      <c r="Q388" s="1">
        <f t="shared" si="95"/>
        <v>158.976</v>
      </c>
      <c r="S388" s="14" t="str">
        <f t="shared" si="96"/>
        <v>A</v>
      </c>
      <c r="U388" s="1">
        <f t="shared" si="97"/>
        <v>158.976</v>
      </c>
      <c r="V388" s="1">
        <f t="shared" si="98"/>
        <v>380.46100000000001</v>
      </c>
      <c r="W388" s="1">
        <f t="shared" si="99"/>
        <v>15.358905143107791</v>
      </c>
      <c r="X388" s="20">
        <f t="shared" si="100"/>
        <v>6.6811237372518892</v>
      </c>
      <c r="Y388" s="22">
        <f t="shared" si="101"/>
        <v>2</v>
      </c>
      <c r="AA388" s="47"/>
    </row>
    <row r="389" spans="1:34" hidden="1" x14ac:dyDescent="0.25">
      <c r="A389" s="57" t="s">
        <v>4056</v>
      </c>
      <c r="B389" s="1">
        <v>157.31200000000001</v>
      </c>
      <c r="C389" s="1">
        <v>156.80000000000001</v>
      </c>
      <c r="D389" s="1">
        <v>419.67399999999998</v>
      </c>
      <c r="E389" s="1">
        <v>379.53500000000003</v>
      </c>
      <c r="G389" s="1">
        <f t="shared" si="85"/>
        <v>40.138999999999953</v>
      </c>
      <c r="H389" s="1">
        <f t="shared" si="86"/>
        <v>0.51200000000000045</v>
      </c>
      <c r="I389" s="2">
        <f t="shared" si="87"/>
        <v>394.49356</v>
      </c>
      <c r="J389" s="2">
        <f t="shared" si="88"/>
        <v>386.10007999999999</v>
      </c>
      <c r="K389" s="2">
        <f t="shared" si="89"/>
        <v>377.70659999999998</v>
      </c>
      <c r="L389" s="10">
        <f t="shared" si="90"/>
        <v>3</v>
      </c>
      <c r="M389" s="73">
        <f t="shared" si="91"/>
        <v>3</v>
      </c>
      <c r="N389">
        <f t="shared" si="92"/>
        <v>3</v>
      </c>
      <c r="O389" s="12">
        <f t="shared" si="93"/>
        <v>180.38298360279785</v>
      </c>
      <c r="P389" s="11">
        <f t="shared" si="94"/>
        <v>23.070983602797838</v>
      </c>
      <c r="Q389" s="1">
        <f t="shared" si="95"/>
        <v>157.31200000000001</v>
      </c>
      <c r="S389" s="14" t="str">
        <f t="shared" si="96"/>
        <v>A</v>
      </c>
      <c r="U389" s="1">
        <f t="shared" si="97"/>
        <v>157.31200000000001</v>
      </c>
      <c r="V389" s="1">
        <f t="shared" si="98"/>
        <v>379.53500000000003</v>
      </c>
      <c r="W389" s="1">
        <f t="shared" si="99"/>
        <v>23.070983602797838</v>
      </c>
      <c r="X389" s="20">
        <f t="shared" si="100"/>
        <v>10.03587786721706</v>
      </c>
      <c r="Y389" s="22">
        <f t="shared" si="101"/>
        <v>3</v>
      </c>
      <c r="AA389" s="47"/>
    </row>
    <row r="390" spans="1:34" hidden="1" x14ac:dyDescent="0.25">
      <c r="A390" s="57" t="s">
        <v>4057</v>
      </c>
      <c r="B390" s="1">
        <v>157.05600000000001</v>
      </c>
      <c r="C390" s="1">
        <v>156.54400000000001</v>
      </c>
      <c r="D390" s="1">
        <v>420.66699999999997</v>
      </c>
      <c r="E390" s="1">
        <v>380.44200000000001</v>
      </c>
      <c r="G390" s="1">
        <f t="shared" si="85"/>
        <v>40.224999999999966</v>
      </c>
      <c r="H390" s="1">
        <f t="shared" si="86"/>
        <v>0.51200000000000045</v>
      </c>
      <c r="I390" s="2">
        <f t="shared" si="87"/>
        <v>395.42697999999996</v>
      </c>
      <c r="J390" s="2">
        <f t="shared" si="88"/>
        <v>387.01363999999995</v>
      </c>
      <c r="K390" s="2">
        <f t="shared" si="89"/>
        <v>378.60029999999995</v>
      </c>
      <c r="L390" s="10">
        <f t="shared" si="90"/>
        <v>3</v>
      </c>
      <c r="M390" s="73" t="str">
        <f t="shared" si="91"/>
        <v/>
      </c>
      <c r="N390">
        <f t="shared" si="92"/>
        <v>3</v>
      </c>
      <c r="O390" s="12">
        <f t="shared" si="93"/>
        <v>180.08943928448574</v>
      </c>
      <c r="P390" s="11">
        <f t="shared" si="94"/>
        <v>23.033439284485723</v>
      </c>
      <c r="Q390" s="1">
        <f t="shared" si="95"/>
        <v>157.05600000000001</v>
      </c>
      <c r="S390" s="14" t="str">
        <f t="shared" si="96"/>
        <v>A</v>
      </c>
      <c r="U390" s="1">
        <f t="shared" si="97"/>
        <v>157.05600000000001</v>
      </c>
      <c r="V390" s="1">
        <f t="shared" si="98"/>
        <v>380.44200000000001</v>
      </c>
      <c r="W390" s="1">
        <f t="shared" si="99"/>
        <v>23.033439284485723</v>
      </c>
      <c r="X390" s="20">
        <f t="shared" si="100"/>
        <v>10.019546088751289</v>
      </c>
      <c r="Y390" s="22">
        <f t="shared" si="101"/>
        <v>3</v>
      </c>
      <c r="AA390" s="47"/>
    </row>
    <row r="391" spans="1:34" hidden="1" x14ac:dyDescent="0.25">
      <c r="A391" s="57" t="s">
        <v>4058</v>
      </c>
      <c r="B391" s="1">
        <v>135.68</v>
      </c>
      <c r="C391" s="1">
        <v>135.42400000000001</v>
      </c>
      <c r="D391" s="1">
        <v>422.41300000000001</v>
      </c>
      <c r="E391" s="1">
        <v>382.125</v>
      </c>
      <c r="G391" s="1">
        <f t="shared" si="85"/>
        <v>40.288000000000011</v>
      </c>
      <c r="H391" s="1">
        <f t="shared" si="86"/>
        <v>0.25600000000000023</v>
      </c>
      <c r="I391" s="2">
        <f t="shared" si="87"/>
        <v>397.06822</v>
      </c>
      <c r="J391" s="2">
        <f t="shared" si="88"/>
        <v>388.61995999999999</v>
      </c>
      <c r="K391" s="2">
        <f t="shared" si="89"/>
        <v>380.17169999999999</v>
      </c>
      <c r="L391" s="10">
        <f t="shared" si="90"/>
        <v>3</v>
      </c>
      <c r="M391" s="73" t="str">
        <f t="shared" si="91"/>
        <v/>
      </c>
      <c r="N391">
        <f t="shared" si="92"/>
        <v>3</v>
      </c>
      <c r="O391" s="12">
        <f t="shared" si="93"/>
        <v>155.57848870542369</v>
      </c>
      <c r="P391" s="11">
        <f t="shared" si="94"/>
        <v>19.898488705423688</v>
      </c>
      <c r="Q391" s="1">
        <f t="shared" si="95"/>
        <v>135.68</v>
      </c>
      <c r="S391" s="14" t="str">
        <f t="shared" si="96"/>
        <v>A</v>
      </c>
      <c r="U391" s="1">
        <f t="shared" si="97"/>
        <v>135.68</v>
      </c>
      <c r="V391" s="1">
        <f t="shared" si="98"/>
        <v>382.125</v>
      </c>
      <c r="W391" s="1">
        <f t="shared" si="99"/>
        <v>19.898488705423688</v>
      </c>
      <c r="X391" s="20">
        <f t="shared" si="100"/>
        <v>8.6558425868593041</v>
      </c>
      <c r="Y391" s="22">
        <f t="shared" si="101"/>
        <v>3</v>
      </c>
      <c r="AA391" s="47"/>
    </row>
    <row r="392" spans="1:34" hidden="1" x14ac:dyDescent="0.25">
      <c r="A392" s="57" t="s">
        <v>4059</v>
      </c>
      <c r="B392" s="1">
        <v>94.72</v>
      </c>
      <c r="C392" s="1">
        <v>94.335999999999999</v>
      </c>
      <c r="D392" s="1">
        <v>419.16899999999998</v>
      </c>
      <c r="E392" s="1">
        <v>379.35300000000001</v>
      </c>
      <c r="G392" s="1">
        <f t="shared" si="85"/>
        <v>39.815999999999974</v>
      </c>
      <c r="H392" s="1">
        <f t="shared" si="86"/>
        <v>0.38400000000000034</v>
      </c>
      <c r="I392" s="2">
        <f t="shared" si="87"/>
        <v>394.01885999999996</v>
      </c>
      <c r="J392" s="2">
        <f t="shared" si="88"/>
        <v>385.63547999999997</v>
      </c>
      <c r="K392" s="2">
        <f t="shared" si="89"/>
        <v>377.25209999999998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108.61139777548446</v>
      </c>
      <c r="P392" s="11">
        <f t="shared" si="94"/>
        <v>13.891397775484464</v>
      </c>
      <c r="Q392" s="1">
        <f t="shared" si="95"/>
        <v>94.72</v>
      </c>
      <c r="S392" s="14" t="str">
        <f t="shared" si="96"/>
        <v>A</v>
      </c>
      <c r="U392" s="1">
        <f t="shared" si="97"/>
        <v>94.72</v>
      </c>
      <c r="V392" s="1">
        <f t="shared" si="98"/>
        <v>379.35300000000001</v>
      </c>
      <c r="W392" s="1">
        <f t="shared" si="99"/>
        <v>13.891397775484464</v>
      </c>
      <c r="X392" s="20">
        <f t="shared" si="100"/>
        <v>6.0427580323357413</v>
      </c>
      <c r="Y392" s="22">
        <f t="shared" si="101"/>
        <v>3</v>
      </c>
      <c r="AA392" s="47"/>
    </row>
    <row r="393" spans="1:34" x14ac:dyDescent="0.25">
      <c r="A393" s="57" t="s">
        <v>4060</v>
      </c>
      <c r="B393" s="1">
        <v>55.552</v>
      </c>
      <c r="C393" s="1">
        <v>55.423999999999999</v>
      </c>
      <c r="D393" s="1">
        <v>419.54599999999999</v>
      </c>
      <c r="E393" s="1">
        <v>379.851</v>
      </c>
      <c r="G393" s="1">
        <f t="shared" ref="G393:G456" si="102">D393-E393</f>
        <v>39.694999999999993</v>
      </c>
      <c r="H393" s="1">
        <f t="shared" ref="H393:H456" si="103">B393-C393</f>
        <v>0.12800000000000011</v>
      </c>
      <c r="I393" s="2">
        <f t="shared" ref="I393:I456" si="104">D393-((D393/100)*I$8)</f>
        <v>394.37324000000001</v>
      </c>
      <c r="J393" s="2">
        <f t="shared" ref="J393:J456" si="105">D393-((D393/100)*J$8)</f>
        <v>385.98232000000002</v>
      </c>
      <c r="K393" s="2">
        <f t="shared" ref="K393:K456" si="106">D393-((D393/100)*K$8)</f>
        <v>377.59140000000002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63.699117073730079</v>
      </c>
      <c r="P393" s="11">
        <f t="shared" ref="P393:P456" si="111">IF(O393&lt;&gt;"",O393-B393,"")</f>
        <v>8.1471170737300795</v>
      </c>
      <c r="Q393" s="1">
        <f t="shared" ref="Q393:Q456" si="112">O393-P393</f>
        <v>55.552</v>
      </c>
      <c r="S393" s="14" t="str">
        <f t="shared" ref="S393:S456" si="113">IF(ROUND(B393,3)=ROUND(Q393,3),"A","B")</f>
        <v>A</v>
      </c>
      <c r="U393" s="1">
        <f t="shared" ref="U393:U456" si="114">B393</f>
        <v>55.552</v>
      </c>
      <c r="V393" s="1">
        <f t="shared" ref="V393:V456" si="115">E393</f>
        <v>379.851</v>
      </c>
      <c r="W393" s="1">
        <f t="shared" ref="W393:W456" si="116">P393</f>
        <v>8.1471170737300795</v>
      </c>
      <c r="X393" s="20">
        <f t="shared" ref="X393:X456" si="117">W393*X$6</f>
        <v>3.5439959270725847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2025-06-17 00:00:00</v>
      </c>
      <c r="AC393" s="1">
        <f>SUM(U393:U416)</f>
        <v>3276.288</v>
      </c>
      <c r="AD393" s="1">
        <f>AVERAGE(V393:V416)</f>
        <v>381.93545833333337</v>
      </c>
      <c r="AE393" s="1">
        <f>SUM(W393:W416)</f>
        <v>450.62792226665624</v>
      </c>
      <c r="AF393" s="1">
        <f>SUM(X393:X416)</f>
        <v>196.02314618599547</v>
      </c>
      <c r="AG393" s="35">
        <f>AVERAGE(Y393:Y416)</f>
        <v>2.8333333333333335</v>
      </c>
      <c r="AH393" s="37">
        <f>DAY(A393)</f>
        <v>17</v>
      </c>
    </row>
    <row r="394" spans="1:34" hidden="1" x14ac:dyDescent="0.25">
      <c r="A394" s="57" t="s">
        <v>4061</v>
      </c>
      <c r="B394" s="1">
        <v>52.863999999999997</v>
      </c>
      <c r="C394" s="1">
        <v>52.607999999999997</v>
      </c>
      <c r="D394" s="1">
        <v>420.72899999999998</v>
      </c>
      <c r="E394" s="1">
        <v>380.93900000000002</v>
      </c>
      <c r="G394" s="1">
        <f t="shared" si="102"/>
        <v>39.789999999999964</v>
      </c>
      <c r="H394" s="1">
        <f t="shared" si="103"/>
        <v>0.25600000000000023</v>
      </c>
      <c r="I394" s="2">
        <f t="shared" si="104"/>
        <v>395.48525999999998</v>
      </c>
      <c r="J394" s="2">
        <f t="shared" si="105"/>
        <v>387.07067999999998</v>
      </c>
      <c r="K394" s="2">
        <f t="shared" si="106"/>
        <v>378.65609999999998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60.616901731452813</v>
      </c>
      <c r="P394" s="11">
        <f t="shared" si="111"/>
        <v>7.7529017314528161</v>
      </c>
      <c r="Q394" s="1">
        <f t="shared" si="112"/>
        <v>52.863999999999997</v>
      </c>
      <c r="S394" s="14" t="str">
        <f t="shared" si="113"/>
        <v>A</v>
      </c>
      <c r="U394" s="1">
        <f t="shared" si="114"/>
        <v>52.863999999999997</v>
      </c>
      <c r="V394" s="1">
        <f t="shared" si="115"/>
        <v>380.93900000000002</v>
      </c>
      <c r="W394" s="1">
        <f t="shared" si="116"/>
        <v>7.7529017314528161</v>
      </c>
      <c r="X394" s="20">
        <f t="shared" si="117"/>
        <v>3.3725122531819749</v>
      </c>
      <c r="Y394" s="22">
        <f t="shared" si="118"/>
        <v>3</v>
      </c>
      <c r="AA394" s="47"/>
    </row>
    <row r="395" spans="1:34" hidden="1" x14ac:dyDescent="0.25">
      <c r="A395" s="57" t="s">
        <v>4062</v>
      </c>
      <c r="B395" s="1">
        <v>50.176000000000002</v>
      </c>
      <c r="C395" s="1">
        <v>49.92</v>
      </c>
      <c r="D395" s="1">
        <v>421.49299999999999</v>
      </c>
      <c r="E395" s="1">
        <v>381.64100000000002</v>
      </c>
      <c r="G395" s="1">
        <f t="shared" si="102"/>
        <v>39.851999999999975</v>
      </c>
      <c r="H395" s="1">
        <f t="shared" si="103"/>
        <v>0.25600000000000023</v>
      </c>
      <c r="I395" s="2">
        <f t="shared" si="104"/>
        <v>396.20341999999999</v>
      </c>
      <c r="J395" s="2">
        <f t="shared" si="105"/>
        <v>387.77355999999997</v>
      </c>
      <c r="K395" s="2">
        <f t="shared" si="106"/>
        <v>379.34370000000001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57.534686389175555</v>
      </c>
      <c r="P395" s="11">
        <f t="shared" si="111"/>
        <v>7.3586863891755527</v>
      </c>
      <c r="Q395" s="1">
        <f t="shared" si="112"/>
        <v>50.176000000000002</v>
      </c>
      <c r="S395" s="14" t="str">
        <f t="shared" si="113"/>
        <v>A</v>
      </c>
      <c r="U395" s="1">
        <f t="shared" si="114"/>
        <v>50.176000000000002</v>
      </c>
      <c r="V395" s="1">
        <f t="shared" si="115"/>
        <v>381.64100000000002</v>
      </c>
      <c r="W395" s="1">
        <f t="shared" si="116"/>
        <v>7.3586863891755527</v>
      </c>
      <c r="X395" s="20">
        <f t="shared" si="117"/>
        <v>3.2010285792913655</v>
      </c>
      <c r="Y395" s="22">
        <f t="shared" si="118"/>
        <v>3</v>
      </c>
      <c r="AA395" s="47"/>
    </row>
    <row r="396" spans="1:34" hidden="1" x14ac:dyDescent="0.25">
      <c r="A396" s="57" t="s">
        <v>4063</v>
      </c>
      <c r="B396" s="1">
        <v>47.36</v>
      </c>
      <c r="C396" s="1">
        <v>47.103999999999999</v>
      </c>
      <c r="D396" s="1">
        <v>421.40300000000002</v>
      </c>
      <c r="E396" s="1">
        <v>381.57400000000001</v>
      </c>
      <c r="G396" s="1">
        <f t="shared" si="102"/>
        <v>39.829000000000008</v>
      </c>
      <c r="H396" s="1">
        <f t="shared" si="103"/>
        <v>0.25600000000000023</v>
      </c>
      <c r="I396" s="2">
        <f t="shared" si="104"/>
        <v>396.11882000000003</v>
      </c>
      <c r="J396" s="2">
        <f t="shared" si="105"/>
        <v>387.69076000000001</v>
      </c>
      <c r="K396" s="2">
        <f t="shared" si="106"/>
        <v>379.2627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54.305698887742231</v>
      </c>
      <c r="P396" s="11">
        <f t="shared" si="111"/>
        <v>6.9456988877422319</v>
      </c>
      <c r="Q396" s="1">
        <f t="shared" si="112"/>
        <v>47.36</v>
      </c>
      <c r="S396" s="14" t="str">
        <f t="shared" si="113"/>
        <v>A</v>
      </c>
      <c r="U396" s="1">
        <f t="shared" si="114"/>
        <v>47.36</v>
      </c>
      <c r="V396" s="1">
        <f t="shared" si="115"/>
        <v>381.57400000000001</v>
      </c>
      <c r="W396" s="1">
        <f t="shared" si="116"/>
        <v>6.9456988877422319</v>
      </c>
      <c r="X396" s="20">
        <f t="shared" si="117"/>
        <v>3.0213790161678706</v>
      </c>
      <c r="Y396" s="22">
        <f t="shared" si="118"/>
        <v>3</v>
      </c>
      <c r="AA396" s="47"/>
    </row>
    <row r="397" spans="1:34" hidden="1" x14ac:dyDescent="0.25">
      <c r="A397" s="57" t="s">
        <v>4064</v>
      </c>
      <c r="B397" s="1">
        <v>43.904000000000003</v>
      </c>
      <c r="C397" s="1">
        <v>43.648000000000003</v>
      </c>
      <c r="D397" s="1">
        <v>420.69600000000003</v>
      </c>
      <c r="E397" s="1">
        <v>380.94499999999999</v>
      </c>
      <c r="G397" s="1">
        <f t="shared" si="102"/>
        <v>39.751000000000033</v>
      </c>
      <c r="H397" s="1">
        <f t="shared" si="103"/>
        <v>0.25600000000000023</v>
      </c>
      <c r="I397" s="2">
        <f t="shared" si="104"/>
        <v>395.45424000000003</v>
      </c>
      <c r="J397" s="2">
        <f t="shared" si="105"/>
        <v>387.04032000000001</v>
      </c>
      <c r="K397" s="2">
        <f t="shared" si="106"/>
        <v>378.62639999999999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50.342850590528613</v>
      </c>
      <c r="P397" s="11">
        <f t="shared" si="111"/>
        <v>6.4388505905286095</v>
      </c>
      <c r="Q397" s="1">
        <f t="shared" si="112"/>
        <v>43.904000000000003</v>
      </c>
      <c r="S397" s="14" t="str">
        <f t="shared" si="113"/>
        <v>A</v>
      </c>
      <c r="U397" s="1">
        <f t="shared" si="114"/>
        <v>43.904000000000003</v>
      </c>
      <c r="V397" s="1">
        <f t="shared" si="115"/>
        <v>380.94499999999999</v>
      </c>
      <c r="W397" s="1">
        <f t="shared" si="116"/>
        <v>6.4388505905286095</v>
      </c>
      <c r="X397" s="20">
        <f t="shared" si="117"/>
        <v>2.800900006879945</v>
      </c>
      <c r="Y397" s="22">
        <f t="shared" si="118"/>
        <v>3</v>
      </c>
      <c r="AA397" s="47"/>
    </row>
    <row r="398" spans="1:34" hidden="1" x14ac:dyDescent="0.25">
      <c r="A398" s="57" t="s">
        <v>4065</v>
      </c>
      <c r="B398" s="1">
        <v>72.319999999999993</v>
      </c>
      <c r="C398" s="1">
        <v>72.191999999999993</v>
      </c>
      <c r="D398" s="1">
        <v>418.15899999999999</v>
      </c>
      <c r="E398" s="1">
        <v>379.35</v>
      </c>
      <c r="G398" s="1">
        <f t="shared" si="102"/>
        <v>38.808999999999969</v>
      </c>
      <c r="H398" s="1">
        <f t="shared" si="103"/>
        <v>0.12800000000000011</v>
      </c>
      <c r="I398" s="2">
        <f t="shared" si="104"/>
        <v>393.06945999999999</v>
      </c>
      <c r="J398" s="2">
        <f t="shared" si="105"/>
        <v>384.70627999999999</v>
      </c>
      <c r="K398" s="2">
        <f t="shared" si="106"/>
        <v>376.34309999999999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82.926269923173933</v>
      </c>
      <c r="P398" s="11">
        <f t="shared" si="111"/>
        <v>10.60626992317394</v>
      </c>
      <c r="Q398" s="1">
        <f t="shared" si="112"/>
        <v>72.319999999999993</v>
      </c>
      <c r="S398" s="14" t="str">
        <f t="shared" si="113"/>
        <v>A</v>
      </c>
      <c r="U398" s="1">
        <f t="shared" si="114"/>
        <v>72.319999999999993</v>
      </c>
      <c r="V398" s="1">
        <f t="shared" si="115"/>
        <v>379.35</v>
      </c>
      <c r="W398" s="1">
        <f t="shared" si="116"/>
        <v>10.60626992317394</v>
      </c>
      <c r="X398" s="20">
        <f t="shared" si="117"/>
        <v>4.6137274165806641</v>
      </c>
      <c r="Y398" s="22">
        <f t="shared" si="118"/>
        <v>3</v>
      </c>
      <c r="AA398" s="47"/>
    </row>
    <row r="399" spans="1:34" hidden="1" x14ac:dyDescent="0.25">
      <c r="A399" s="57" t="s">
        <v>4066</v>
      </c>
      <c r="B399" s="1">
        <v>127.232</v>
      </c>
      <c r="C399" s="1">
        <v>126.848</v>
      </c>
      <c r="D399" s="1">
        <v>418.20800000000003</v>
      </c>
      <c r="E399" s="1">
        <v>380.74900000000002</v>
      </c>
      <c r="G399" s="1">
        <f t="shared" si="102"/>
        <v>37.459000000000003</v>
      </c>
      <c r="H399" s="1">
        <f t="shared" si="103"/>
        <v>0.38400000000000034</v>
      </c>
      <c r="I399" s="2">
        <f t="shared" si="104"/>
        <v>393.11552</v>
      </c>
      <c r="J399" s="2">
        <f t="shared" si="105"/>
        <v>384.75136000000003</v>
      </c>
      <c r="K399" s="2">
        <f t="shared" si="106"/>
        <v>376.38720000000001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139.52407062177872</v>
      </c>
      <c r="P399" s="11">
        <f t="shared" si="111"/>
        <v>12.29207062177872</v>
      </c>
      <c r="Q399" s="1">
        <f t="shared" si="112"/>
        <v>127.232</v>
      </c>
      <c r="S399" s="14" t="str">
        <f t="shared" si="113"/>
        <v>A</v>
      </c>
      <c r="U399" s="1">
        <f t="shared" si="114"/>
        <v>127.232</v>
      </c>
      <c r="V399" s="1">
        <f t="shared" si="115"/>
        <v>380.74900000000002</v>
      </c>
      <c r="W399" s="1">
        <f t="shared" si="116"/>
        <v>12.29207062177872</v>
      </c>
      <c r="X399" s="20">
        <f t="shared" si="117"/>
        <v>5.3470507204737432</v>
      </c>
      <c r="Y399" s="22">
        <f t="shared" si="118"/>
        <v>2</v>
      </c>
      <c r="AA399" s="47"/>
    </row>
    <row r="400" spans="1:34" hidden="1" x14ac:dyDescent="0.25">
      <c r="A400" s="57" t="s">
        <v>4067</v>
      </c>
      <c r="B400" s="1">
        <v>152.70400000000001</v>
      </c>
      <c r="C400" s="1">
        <v>152.32</v>
      </c>
      <c r="D400" s="1">
        <v>416.12700000000001</v>
      </c>
      <c r="E400" s="1">
        <v>382.31599999999997</v>
      </c>
      <c r="G400" s="1">
        <f t="shared" si="102"/>
        <v>33.811000000000035</v>
      </c>
      <c r="H400" s="1">
        <f t="shared" si="103"/>
        <v>0.38400000000001455</v>
      </c>
      <c r="I400" s="2">
        <f t="shared" si="104"/>
        <v>391.15938</v>
      </c>
      <c r="J400" s="2">
        <f t="shared" si="105"/>
        <v>382.83684</v>
      </c>
      <c r="K400" s="2">
        <f t="shared" si="106"/>
        <v>374.51429999999999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167.45695799978068</v>
      </c>
      <c r="P400" s="11">
        <f t="shared" si="111"/>
        <v>14.752957999780676</v>
      </c>
      <c r="Q400" s="1">
        <f t="shared" si="112"/>
        <v>152.70400000000001</v>
      </c>
      <c r="S400" s="14" t="str">
        <f t="shared" si="113"/>
        <v>A</v>
      </c>
      <c r="U400" s="1">
        <f t="shared" si="114"/>
        <v>152.70400000000001</v>
      </c>
      <c r="V400" s="1">
        <f t="shared" si="115"/>
        <v>382.31599999999997</v>
      </c>
      <c r="W400" s="1">
        <f t="shared" si="116"/>
        <v>14.752957999780676</v>
      </c>
      <c r="X400" s="20">
        <f t="shared" si="117"/>
        <v>6.4175367299045938</v>
      </c>
      <c r="Y400" s="22">
        <f t="shared" si="118"/>
        <v>2</v>
      </c>
      <c r="AA400" s="47"/>
    </row>
    <row r="401" spans="1:27" hidden="1" x14ac:dyDescent="0.25">
      <c r="A401" s="57" t="s">
        <v>4068</v>
      </c>
      <c r="B401" s="1">
        <v>156.54400000000001</v>
      </c>
      <c r="C401" s="1">
        <v>156.28800000000001</v>
      </c>
      <c r="D401" s="1">
        <v>416.74299999999999</v>
      </c>
      <c r="E401" s="1">
        <v>382.887</v>
      </c>
      <c r="G401" s="1">
        <f t="shared" si="102"/>
        <v>33.855999999999995</v>
      </c>
      <c r="H401" s="1">
        <f t="shared" si="103"/>
        <v>0.25600000000000023</v>
      </c>
      <c r="I401" s="2">
        <f t="shared" si="104"/>
        <v>391.73842000000002</v>
      </c>
      <c r="J401" s="2">
        <f t="shared" si="105"/>
        <v>383.40355999999997</v>
      </c>
      <c r="K401" s="2">
        <f t="shared" si="106"/>
        <v>375.06869999999998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171.66794604671566</v>
      </c>
      <c r="P401" s="11">
        <f t="shared" si="111"/>
        <v>15.123946046715645</v>
      </c>
      <c r="Q401" s="1">
        <f t="shared" si="112"/>
        <v>156.54400000000001</v>
      </c>
      <c r="S401" s="14" t="str">
        <f t="shared" si="113"/>
        <v>A</v>
      </c>
      <c r="U401" s="1">
        <f t="shared" si="114"/>
        <v>156.54400000000001</v>
      </c>
      <c r="V401" s="1">
        <f t="shared" si="115"/>
        <v>382.887</v>
      </c>
      <c r="W401" s="1">
        <f t="shared" si="116"/>
        <v>15.123946046715645</v>
      </c>
      <c r="X401" s="20">
        <f t="shared" si="117"/>
        <v>6.5789165303213055</v>
      </c>
      <c r="Y401" s="22">
        <f t="shared" si="118"/>
        <v>2</v>
      </c>
      <c r="AA401" s="47"/>
    </row>
    <row r="402" spans="1:27" hidden="1" x14ac:dyDescent="0.25">
      <c r="A402" s="57" t="s">
        <v>4069</v>
      </c>
      <c r="B402" s="1">
        <v>160.256</v>
      </c>
      <c r="C402" s="1">
        <v>159.87200000000001</v>
      </c>
      <c r="D402" s="1">
        <v>419.96699999999998</v>
      </c>
      <c r="E402" s="1">
        <v>383.06700000000001</v>
      </c>
      <c r="G402" s="1">
        <f t="shared" si="102"/>
        <v>36.899999999999977</v>
      </c>
      <c r="H402" s="1">
        <f t="shared" si="103"/>
        <v>0.38399999999998613</v>
      </c>
      <c r="I402" s="2">
        <f t="shared" si="104"/>
        <v>394.76898</v>
      </c>
      <c r="J402" s="2">
        <f t="shared" si="105"/>
        <v>386.36964</v>
      </c>
      <c r="K402" s="2">
        <f t="shared" si="106"/>
        <v>377.97029999999995</v>
      </c>
      <c r="L402" s="10">
        <f t="shared" si="107"/>
        <v>2</v>
      </c>
      <c r="M402" s="73" t="str">
        <f t="shared" si="108"/>
        <v/>
      </c>
      <c r="N402">
        <f t="shared" si="109"/>
        <v>2</v>
      </c>
      <c r="O402" s="12">
        <f t="shared" si="110"/>
        <v>175.73856782541947</v>
      </c>
      <c r="P402" s="11">
        <f t="shared" si="111"/>
        <v>15.482567825419466</v>
      </c>
      <c r="Q402" s="1">
        <f t="shared" si="112"/>
        <v>160.256</v>
      </c>
      <c r="S402" s="14" t="str">
        <f t="shared" si="113"/>
        <v>A</v>
      </c>
      <c r="U402" s="1">
        <f t="shared" si="114"/>
        <v>160.256</v>
      </c>
      <c r="V402" s="1">
        <f t="shared" si="115"/>
        <v>383.06700000000001</v>
      </c>
      <c r="W402" s="1">
        <f t="shared" si="116"/>
        <v>15.482567825419466</v>
      </c>
      <c r="X402" s="20">
        <f t="shared" si="117"/>
        <v>6.7349170040574675</v>
      </c>
      <c r="Y402" s="22">
        <f t="shared" si="118"/>
        <v>2</v>
      </c>
      <c r="AA402" s="47"/>
    </row>
    <row r="403" spans="1:27" hidden="1" x14ac:dyDescent="0.25">
      <c r="A403" s="57" t="s">
        <v>4070</v>
      </c>
      <c r="B403" s="1">
        <v>171.392</v>
      </c>
      <c r="C403" s="1">
        <v>170.88</v>
      </c>
      <c r="D403" s="1">
        <v>422.029</v>
      </c>
      <c r="E403" s="1">
        <v>381.76799999999997</v>
      </c>
      <c r="G403" s="1">
        <f t="shared" si="102"/>
        <v>40.261000000000024</v>
      </c>
      <c r="H403" s="1">
        <f t="shared" si="103"/>
        <v>0.51200000000000045</v>
      </c>
      <c r="I403" s="2">
        <f t="shared" si="104"/>
        <v>396.70726000000002</v>
      </c>
      <c r="J403" s="2">
        <f t="shared" si="105"/>
        <v>388.26668000000001</v>
      </c>
      <c r="K403" s="2">
        <f t="shared" si="106"/>
        <v>379.8261</v>
      </c>
      <c r="L403" s="10">
        <f t="shared" si="107"/>
        <v>3</v>
      </c>
      <c r="M403" s="73">
        <f t="shared" si="108"/>
        <v>3</v>
      </c>
      <c r="N403">
        <f t="shared" si="109"/>
        <v>3</v>
      </c>
      <c r="O403" s="12">
        <f t="shared" si="110"/>
        <v>196.52792110996444</v>
      </c>
      <c r="P403" s="11">
        <f t="shared" si="111"/>
        <v>25.135921109964443</v>
      </c>
      <c r="Q403" s="1">
        <f t="shared" si="112"/>
        <v>171.392</v>
      </c>
      <c r="S403" s="14" t="str">
        <f t="shared" si="113"/>
        <v>A</v>
      </c>
      <c r="U403" s="1">
        <f t="shared" si="114"/>
        <v>171.392</v>
      </c>
      <c r="V403" s="1">
        <f t="shared" si="115"/>
        <v>381.76799999999997</v>
      </c>
      <c r="W403" s="1">
        <f t="shared" si="116"/>
        <v>25.135921109964443</v>
      </c>
      <c r="X403" s="20">
        <f t="shared" si="117"/>
        <v>10.934125682834532</v>
      </c>
      <c r="Y403" s="22">
        <f t="shared" si="118"/>
        <v>3</v>
      </c>
      <c r="AA403" s="47"/>
    </row>
    <row r="404" spans="1:27" hidden="1" x14ac:dyDescent="0.25">
      <c r="A404" s="57" t="s">
        <v>4071</v>
      </c>
      <c r="B404" s="1">
        <v>203.52</v>
      </c>
      <c r="C404" s="1">
        <v>203.00800000000001</v>
      </c>
      <c r="D404" s="1">
        <v>422.67700000000002</v>
      </c>
      <c r="E404" s="1">
        <v>382.3</v>
      </c>
      <c r="G404" s="1">
        <f t="shared" si="102"/>
        <v>40.37700000000001</v>
      </c>
      <c r="H404" s="1">
        <f t="shared" si="103"/>
        <v>0.51200000000000045</v>
      </c>
      <c r="I404" s="2">
        <f t="shared" si="104"/>
        <v>397.31638000000004</v>
      </c>
      <c r="J404" s="2">
        <f t="shared" si="105"/>
        <v>388.86284000000001</v>
      </c>
      <c r="K404" s="2">
        <f t="shared" si="106"/>
        <v>380.40930000000003</v>
      </c>
      <c r="L404" s="10">
        <f t="shared" si="107"/>
        <v>3</v>
      </c>
      <c r="M404" s="73" t="str">
        <f t="shared" si="108"/>
        <v/>
      </c>
      <c r="N404">
        <f t="shared" si="109"/>
        <v>3</v>
      </c>
      <c r="O404" s="12">
        <f t="shared" si="110"/>
        <v>233.36773305813554</v>
      </c>
      <c r="P404" s="11">
        <f t="shared" si="111"/>
        <v>29.847733058135532</v>
      </c>
      <c r="Q404" s="1">
        <f t="shared" si="112"/>
        <v>203.52</v>
      </c>
      <c r="S404" s="14" t="str">
        <f t="shared" si="113"/>
        <v>A</v>
      </c>
      <c r="U404" s="1">
        <f t="shared" si="114"/>
        <v>203.52</v>
      </c>
      <c r="V404" s="1">
        <f t="shared" si="115"/>
        <v>382.3</v>
      </c>
      <c r="W404" s="1">
        <f t="shared" si="116"/>
        <v>29.847733058135532</v>
      </c>
      <c r="X404" s="20">
        <f t="shared" si="117"/>
        <v>12.983763880288956</v>
      </c>
      <c r="Y404" s="22">
        <f t="shared" si="118"/>
        <v>3</v>
      </c>
      <c r="AA404" s="47"/>
    </row>
    <row r="405" spans="1:27" hidden="1" x14ac:dyDescent="0.25">
      <c r="A405" s="57" t="s">
        <v>4072</v>
      </c>
      <c r="B405" s="1">
        <v>195.71199999999999</v>
      </c>
      <c r="C405" s="1">
        <v>195.2</v>
      </c>
      <c r="D405" s="1">
        <v>422.76900000000001</v>
      </c>
      <c r="E405" s="1">
        <v>382.44600000000003</v>
      </c>
      <c r="G405" s="1">
        <f t="shared" si="102"/>
        <v>40.322999999999979</v>
      </c>
      <c r="H405" s="1">
        <f t="shared" si="103"/>
        <v>0.51200000000000045</v>
      </c>
      <c r="I405" s="2">
        <f t="shared" si="104"/>
        <v>397.40286000000003</v>
      </c>
      <c r="J405" s="2">
        <f t="shared" si="105"/>
        <v>388.94747999999998</v>
      </c>
      <c r="K405" s="2">
        <f t="shared" si="106"/>
        <v>380.49209999999999</v>
      </c>
      <c r="L405" s="10">
        <f t="shared" si="107"/>
        <v>3</v>
      </c>
      <c r="M405" s="73" t="str">
        <f t="shared" si="108"/>
        <v/>
      </c>
      <c r="N405">
        <f t="shared" si="109"/>
        <v>3</v>
      </c>
      <c r="O405" s="12">
        <f t="shared" si="110"/>
        <v>224.41463134961586</v>
      </c>
      <c r="P405" s="11">
        <f t="shared" si="111"/>
        <v>28.702631349615871</v>
      </c>
      <c r="Q405" s="1">
        <f t="shared" si="112"/>
        <v>195.71199999999999</v>
      </c>
      <c r="S405" s="14" t="str">
        <f t="shared" si="113"/>
        <v>A</v>
      </c>
      <c r="U405" s="1">
        <f t="shared" si="114"/>
        <v>195.71199999999999</v>
      </c>
      <c r="V405" s="1">
        <f t="shared" si="115"/>
        <v>382.44600000000003</v>
      </c>
      <c r="W405" s="1">
        <f t="shared" si="116"/>
        <v>28.702631349615871</v>
      </c>
      <c r="X405" s="20">
        <f t="shared" si="117"/>
        <v>12.485644637082904</v>
      </c>
      <c r="Y405" s="22">
        <f t="shared" si="118"/>
        <v>3</v>
      </c>
      <c r="AA405" s="47"/>
    </row>
    <row r="406" spans="1:27" hidden="1" x14ac:dyDescent="0.25">
      <c r="A406" s="57" t="s">
        <v>4073</v>
      </c>
      <c r="B406" s="1">
        <v>198.14400000000001</v>
      </c>
      <c r="C406" s="1">
        <v>197.50399999999999</v>
      </c>
      <c r="D406" s="1">
        <v>422.30099999999999</v>
      </c>
      <c r="E406" s="1">
        <v>382.01100000000002</v>
      </c>
      <c r="G406" s="1">
        <f t="shared" si="102"/>
        <v>40.289999999999964</v>
      </c>
      <c r="H406" s="1">
        <f t="shared" si="103"/>
        <v>0.64000000000001478</v>
      </c>
      <c r="I406" s="2">
        <f t="shared" si="104"/>
        <v>396.96294</v>
      </c>
      <c r="J406" s="2">
        <f t="shared" si="105"/>
        <v>388.51691999999997</v>
      </c>
      <c r="K406" s="2">
        <f t="shared" si="106"/>
        <v>380.07089999999999</v>
      </c>
      <c r="L406" s="10">
        <f t="shared" si="107"/>
        <v>3</v>
      </c>
      <c r="M406" s="73" t="str">
        <f t="shared" si="108"/>
        <v/>
      </c>
      <c r="N406">
        <f t="shared" si="109"/>
        <v>3</v>
      </c>
      <c r="O406" s="12">
        <f t="shared" si="110"/>
        <v>227.20330237358101</v>
      </c>
      <c r="P406" s="11">
        <f t="shared" si="111"/>
        <v>29.059302373581005</v>
      </c>
      <c r="Q406" s="1">
        <f t="shared" si="112"/>
        <v>198.14400000000001</v>
      </c>
      <c r="S406" s="14" t="str">
        <f t="shared" si="113"/>
        <v>A</v>
      </c>
      <c r="U406" s="1">
        <f t="shared" si="114"/>
        <v>198.14400000000001</v>
      </c>
      <c r="V406" s="1">
        <f t="shared" si="115"/>
        <v>382.01100000000002</v>
      </c>
      <c r="W406" s="1">
        <f t="shared" si="116"/>
        <v>29.059302373581005</v>
      </c>
      <c r="X406" s="20">
        <f t="shared" si="117"/>
        <v>12.640796532507737</v>
      </c>
      <c r="Y406" s="22">
        <f t="shared" si="118"/>
        <v>3</v>
      </c>
      <c r="AA406" s="47"/>
    </row>
    <row r="407" spans="1:27" hidden="1" x14ac:dyDescent="0.25">
      <c r="A407" s="57" t="s">
        <v>4074</v>
      </c>
      <c r="B407" s="1">
        <v>196.99199999999999</v>
      </c>
      <c r="C407" s="1">
        <v>196.608</v>
      </c>
      <c r="D407" s="1">
        <v>423.084</v>
      </c>
      <c r="E407" s="1">
        <v>382.678</v>
      </c>
      <c r="G407" s="1">
        <f t="shared" si="102"/>
        <v>40.406000000000006</v>
      </c>
      <c r="H407" s="1">
        <f t="shared" si="103"/>
        <v>0.38399999999998613</v>
      </c>
      <c r="I407" s="2">
        <f t="shared" si="104"/>
        <v>397.69896</v>
      </c>
      <c r="J407" s="2">
        <f t="shared" si="105"/>
        <v>389.23728</v>
      </c>
      <c r="K407" s="2">
        <f t="shared" si="106"/>
        <v>380.7756</v>
      </c>
      <c r="L407" s="10">
        <f t="shared" si="107"/>
        <v>3</v>
      </c>
      <c r="M407" s="73" t="str">
        <f t="shared" si="108"/>
        <v/>
      </c>
      <c r="N407">
        <f t="shared" si="109"/>
        <v>3</v>
      </c>
      <c r="O407" s="12">
        <f t="shared" si="110"/>
        <v>225.88235294117646</v>
      </c>
      <c r="P407" s="11">
        <f t="shared" si="111"/>
        <v>28.890352941176474</v>
      </c>
      <c r="Q407" s="1">
        <f t="shared" si="112"/>
        <v>196.99199999999999</v>
      </c>
      <c r="S407" s="14" t="str">
        <f t="shared" si="113"/>
        <v>A</v>
      </c>
      <c r="U407" s="1">
        <f t="shared" si="114"/>
        <v>196.99199999999999</v>
      </c>
      <c r="V407" s="1">
        <f t="shared" si="115"/>
        <v>382.678</v>
      </c>
      <c r="W407" s="1">
        <f t="shared" si="116"/>
        <v>28.890352941176474</v>
      </c>
      <c r="X407" s="20">
        <f t="shared" si="117"/>
        <v>12.567303529411767</v>
      </c>
      <c r="Y407" s="22">
        <f t="shared" si="118"/>
        <v>3</v>
      </c>
      <c r="AA407" s="47"/>
    </row>
    <row r="408" spans="1:27" hidden="1" x14ac:dyDescent="0.25">
      <c r="A408" s="57" t="s">
        <v>4075</v>
      </c>
      <c r="B408" s="1">
        <v>194.94399999999999</v>
      </c>
      <c r="C408" s="1">
        <v>194.304</v>
      </c>
      <c r="D408" s="1">
        <v>423.87</v>
      </c>
      <c r="E408" s="1">
        <v>383.35199999999998</v>
      </c>
      <c r="G408" s="1">
        <f t="shared" si="102"/>
        <v>40.518000000000029</v>
      </c>
      <c r="H408" s="1">
        <f t="shared" si="103"/>
        <v>0.63999999999998636</v>
      </c>
      <c r="I408" s="2">
        <f t="shared" si="104"/>
        <v>398.43779999999998</v>
      </c>
      <c r="J408" s="2">
        <f t="shared" si="105"/>
        <v>389.96039999999999</v>
      </c>
      <c r="K408" s="2">
        <f t="shared" si="106"/>
        <v>381.483</v>
      </c>
      <c r="L408" s="10">
        <f t="shared" si="107"/>
        <v>3</v>
      </c>
      <c r="M408" s="73" t="str">
        <f t="shared" si="108"/>
        <v/>
      </c>
      <c r="N408">
        <f t="shared" si="109"/>
        <v>3</v>
      </c>
      <c r="O408" s="12">
        <f t="shared" si="110"/>
        <v>223.53399839467949</v>
      </c>
      <c r="P408" s="11">
        <f t="shared" si="111"/>
        <v>28.589998394679498</v>
      </c>
      <c r="Q408" s="1">
        <f t="shared" si="112"/>
        <v>194.94399999999999</v>
      </c>
      <c r="S408" s="14" t="str">
        <f t="shared" si="113"/>
        <v>A</v>
      </c>
      <c r="U408" s="1">
        <f t="shared" si="114"/>
        <v>194.94399999999999</v>
      </c>
      <c r="V408" s="1">
        <f t="shared" si="115"/>
        <v>383.35199999999998</v>
      </c>
      <c r="W408" s="1">
        <f t="shared" si="116"/>
        <v>28.589998394679498</v>
      </c>
      <c r="X408" s="20">
        <f t="shared" si="117"/>
        <v>12.436649301685581</v>
      </c>
      <c r="Y408" s="22">
        <f t="shared" si="118"/>
        <v>3</v>
      </c>
      <c r="AA408" s="47"/>
    </row>
    <row r="409" spans="1:27" hidden="1" x14ac:dyDescent="0.25">
      <c r="A409" s="57" t="s">
        <v>4076</v>
      </c>
      <c r="B409" s="1">
        <v>178.68799999999999</v>
      </c>
      <c r="C409" s="1">
        <v>178.17599999999999</v>
      </c>
      <c r="D409" s="1">
        <v>423.76299999999998</v>
      </c>
      <c r="E409" s="1">
        <v>383.279</v>
      </c>
      <c r="G409" s="1">
        <f t="shared" si="102"/>
        <v>40.48399999999998</v>
      </c>
      <c r="H409" s="1">
        <f t="shared" si="103"/>
        <v>0.51200000000000045</v>
      </c>
      <c r="I409" s="2">
        <f t="shared" si="104"/>
        <v>398.33722</v>
      </c>
      <c r="J409" s="2">
        <f t="shared" si="105"/>
        <v>389.86195999999995</v>
      </c>
      <c r="K409" s="2">
        <f t="shared" si="106"/>
        <v>381.38669999999996</v>
      </c>
      <c r="L409" s="10">
        <f t="shared" si="107"/>
        <v>3</v>
      </c>
      <c r="M409" s="73" t="str">
        <f t="shared" si="108"/>
        <v/>
      </c>
      <c r="N409">
        <f t="shared" si="109"/>
        <v>3</v>
      </c>
      <c r="O409" s="12">
        <f t="shared" si="110"/>
        <v>204.89393418185986</v>
      </c>
      <c r="P409" s="11">
        <f t="shared" si="111"/>
        <v>26.205934181859874</v>
      </c>
      <c r="Q409" s="1">
        <f t="shared" si="112"/>
        <v>178.68799999999999</v>
      </c>
      <c r="S409" s="14" t="str">
        <f t="shared" si="113"/>
        <v>A</v>
      </c>
      <c r="U409" s="1">
        <f t="shared" si="114"/>
        <v>178.68799999999999</v>
      </c>
      <c r="V409" s="1">
        <f t="shared" si="115"/>
        <v>383.279</v>
      </c>
      <c r="W409" s="1">
        <f t="shared" si="116"/>
        <v>26.205934181859874</v>
      </c>
      <c r="X409" s="20">
        <f t="shared" si="117"/>
        <v>11.399581369109045</v>
      </c>
      <c r="Y409" s="22">
        <f t="shared" si="118"/>
        <v>3</v>
      </c>
      <c r="AA409" s="47"/>
    </row>
    <row r="410" spans="1:27" hidden="1" x14ac:dyDescent="0.25">
      <c r="A410" s="57" t="s">
        <v>4077</v>
      </c>
      <c r="B410" s="1">
        <v>166.4</v>
      </c>
      <c r="C410" s="1">
        <v>166.01599999999999</v>
      </c>
      <c r="D410" s="1">
        <v>424.13499999999999</v>
      </c>
      <c r="E410" s="1">
        <v>383.62599999999998</v>
      </c>
      <c r="G410" s="1">
        <f t="shared" si="102"/>
        <v>40.509000000000015</v>
      </c>
      <c r="H410" s="1">
        <f t="shared" si="103"/>
        <v>0.38400000000001455</v>
      </c>
      <c r="I410" s="2">
        <f t="shared" si="104"/>
        <v>398.68689999999998</v>
      </c>
      <c r="J410" s="2">
        <f t="shared" si="105"/>
        <v>390.20420000000001</v>
      </c>
      <c r="K410" s="2">
        <f t="shared" si="106"/>
        <v>381.72149999999999</v>
      </c>
      <c r="L410" s="10">
        <f t="shared" si="107"/>
        <v>3</v>
      </c>
      <c r="M410" s="73" t="str">
        <f t="shared" si="108"/>
        <v/>
      </c>
      <c r="N410">
        <f t="shared" si="109"/>
        <v>3</v>
      </c>
      <c r="O410" s="12">
        <f t="shared" si="110"/>
        <v>190.80380690287811</v>
      </c>
      <c r="P410" s="11">
        <f t="shared" si="111"/>
        <v>24.403806902878102</v>
      </c>
      <c r="Q410" s="1">
        <f t="shared" si="112"/>
        <v>166.4</v>
      </c>
      <c r="S410" s="14" t="str">
        <f t="shared" si="113"/>
        <v>A</v>
      </c>
      <c r="U410" s="1">
        <f t="shared" si="114"/>
        <v>166.4</v>
      </c>
      <c r="V410" s="1">
        <f t="shared" si="115"/>
        <v>383.62599999999998</v>
      </c>
      <c r="W410" s="1">
        <f t="shared" si="116"/>
        <v>24.403806902878102</v>
      </c>
      <c r="X410" s="20">
        <f t="shared" si="117"/>
        <v>10.615656002751974</v>
      </c>
      <c r="Y410" s="22">
        <f t="shared" si="118"/>
        <v>3</v>
      </c>
      <c r="AA410" s="47"/>
    </row>
    <row r="411" spans="1:27" hidden="1" x14ac:dyDescent="0.25">
      <c r="A411" s="57" t="s">
        <v>4078</v>
      </c>
      <c r="B411" s="1">
        <v>159.232</v>
      </c>
      <c r="C411" s="1">
        <v>158.84800000000001</v>
      </c>
      <c r="D411" s="1">
        <v>422.82400000000001</v>
      </c>
      <c r="E411" s="1">
        <v>382.44499999999999</v>
      </c>
      <c r="G411" s="1">
        <f t="shared" si="102"/>
        <v>40.379000000000019</v>
      </c>
      <c r="H411" s="1">
        <f t="shared" si="103"/>
        <v>0.38399999999998613</v>
      </c>
      <c r="I411" s="2">
        <f t="shared" si="104"/>
        <v>397.45456000000001</v>
      </c>
      <c r="J411" s="2">
        <f t="shared" si="105"/>
        <v>388.99808000000002</v>
      </c>
      <c r="K411" s="2">
        <f t="shared" si="106"/>
        <v>380.54160000000002</v>
      </c>
      <c r="L411" s="10">
        <f t="shared" si="107"/>
        <v>3</v>
      </c>
      <c r="M411" s="73" t="str">
        <f t="shared" si="108"/>
        <v/>
      </c>
      <c r="N411">
        <f t="shared" si="109"/>
        <v>3</v>
      </c>
      <c r="O411" s="12">
        <f t="shared" si="110"/>
        <v>182.58456599013874</v>
      </c>
      <c r="P411" s="11">
        <f t="shared" si="111"/>
        <v>23.352565990138743</v>
      </c>
      <c r="Q411" s="1">
        <f t="shared" si="112"/>
        <v>159.232</v>
      </c>
      <c r="S411" s="14" t="str">
        <f t="shared" si="113"/>
        <v>A</v>
      </c>
      <c r="U411" s="1">
        <f t="shared" si="114"/>
        <v>159.232</v>
      </c>
      <c r="V411" s="1">
        <f t="shared" si="115"/>
        <v>382.44499999999999</v>
      </c>
      <c r="W411" s="1">
        <f t="shared" si="116"/>
        <v>23.352565990138743</v>
      </c>
      <c r="X411" s="20">
        <f t="shared" si="117"/>
        <v>10.158366205710353</v>
      </c>
      <c r="Y411" s="22">
        <f t="shared" si="118"/>
        <v>3</v>
      </c>
      <c r="AA411" s="47"/>
    </row>
    <row r="412" spans="1:27" hidden="1" x14ac:dyDescent="0.25">
      <c r="A412" s="57" t="s">
        <v>4079</v>
      </c>
      <c r="B412" s="1">
        <v>159.232</v>
      </c>
      <c r="C412" s="1">
        <v>158.72</v>
      </c>
      <c r="D412" s="1">
        <v>420.286</v>
      </c>
      <c r="E412" s="1">
        <v>380.11099999999999</v>
      </c>
      <c r="G412" s="1">
        <f t="shared" si="102"/>
        <v>40.175000000000011</v>
      </c>
      <c r="H412" s="1">
        <f t="shared" si="103"/>
        <v>0.51200000000000045</v>
      </c>
      <c r="I412" s="2">
        <f t="shared" si="104"/>
        <v>395.06884000000002</v>
      </c>
      <c r="J412" s="2">
        <f t="shared" si="105"/>
        <v>386.66311999999999</v>
      </c>
      <c r="K412" s="2">
        <f t="shared" si="106"/>
        <v>378.25740000000002</v>
      </c>
      <c r="L412" s="10">
        <f t="shared" si="107"/>
        <v>3</v>
      </c>
      <c r="M412" s="73" t="str">
        <f t="shared" si="108"/>
        <v/>
      </c>
      <c r="N412">
        <f t="shared" si="109"/>
        <v>3</v>
      </c>
      <c r="O412" s="12">
        <f t="shared" si="110"/>
        <v>182.58456599013874</v>
      </c>
      <c r="P412" s="11">
        <f t="shared" si="111"/>
        <v>23.352565990138743</v>
      </c>
      <c r="Q412" s="1">
        <f t="shared" si="112"/>
        <v>159.232</v>
      </c>
      <c r="S412" s="14" t="str">
        <f t="shared" si="113"/>
        <v>A</v>
      </c>
      <c r="U412" s="1">
        <f t="shared" si="114"/>
        <v>159.232</v>
      </c>
      <c r="V412" s="1">
        <f t="shared" si="115"/>
        <v>380.11099999999999</v>
      </c>
      <c r="W412" s="1">
        <f t="shared" si="116"/>
        <v>23.352565990138743</v>
      </c>
      <c r="X412" s="20">
        <f t="shared" si="117"/>
        <v>10.158366205710353</v>
      </c>
      <c r="Y412" s="22">
        <f t="shared" si="118"/>
        <v>3</v>
      </c>
      <c r="AA412" s="47"/>
    </row>
    <row r="413" spans="1:27" hidden="1" x14ac:dyDescent="0.25">
      <c r="A413" s="57" t="s">
        <v>4080</v>
      </c>
      <c r="B413" s="1">
        <v>155.904</v>
      </c>
      <c r="C413" s="1">
        <v>155.52000000000001</v>
      </c>
      <c r="D413" s="1">
        <v>419.98599999999999</v>
      </c>
      <c r="E413" s="1">
        <v>379.83499999999998</v>
      </c>
      <c r="G413" s="1">
        <f t="shared" si="102"/>
        <v>40.15100000000001</v>
      </c>
      <c r="H413" s="1">
        <f t="shared" si="103"/>
        <v>0.38399999999998613</v>
      </c>
      <c r="I413" s="2">
        <f t="shared" si="104"/>
        <v>394.78683999999998</v>
      </c>
      <c r="J413" s="2">
        <f t="shared" si="105"/>
        <v>386.38711999999998</v>
      </c>
      <c r="K413" s="2">
        <f t="shared" si="106"/>
        <v>377.98739999999998</v>
      </c>
      <c r="L413" s="10">
        <f t="shared" si="107"/>
        <v>3</v>
      </c>
      <c r="M413" s="73" t="str">
        <f t="shared" si="108"/>
        <v/>
      </c>
      <c r="N413">
        <f t="shared" si="109"/>
        <v>3</v>
      </c>
      <c r="O413" s="12">
        <f t="shared" si="110"/>
        <v>178.76848985208119</v>
      </c>
      <c r="P413" s="11">
        <f t="shared" si="111"/>
        <v>22.864489852081192</v>
      </c>
      <c r="Q413" s="1">
        <f t="shared" si="112"/>
        <v>155.904</v>
      </c>
      <c r="S413" s="14" t="str">
        <f t="shared" si="113"/>
        <v>A</v>
      </c>
      <c r="U413" s="1">
        <f t="shared" si="114"/>
        <v>155.904</v>
      </c>
      <c r="V413" s="1">
        <f t="shared" si="115"/>
        <v>379.83499999999998</v>
      </c>
      <c r="W413" s="1">
        <f t="shared" si="116"/>
        <v>22.864489852081192</v>
      </c>
      <c r="X413" s="20">
        <f t="shared" si="117"/>
        <v>9.9460530856553184</v>
      </c>
      <c r="Y413" s="22">
        <f t="shared" si="118"/>
        <v>3</v>
      </c>
      <c r="AA413" s="47"/>
    </row>
    <row r="414" spans="1:27" hidden="1" x14ac:dyDescent="0.25">
      <c r="A414" s="57" t="s">
        <v>4081</v>
      </c>
      <c r="B414" s="1">
        <v>149.24799999999999</v>
      </c>
      <c r="C414" s="1">
        <v>148.73599999999999</v>
      </c>
      <c r="D414" s="1">
        <v>421.10500000000002</v>
      </c>
      <c r="E414" s="1">
        <v>380.858</v>
      </c>
      <c r="G414" s="1">
        <f t="shared" si="102"/>
        <v>40.247000000000014</v>
      </c>
      <c r="H414" s="1">
        <f t="shared" si="103"/>
        <v>0.51200000000000045</v>
      </c>
      <c r="I414" s="2">
        <f t="shared" si="104"/>
        <v>395.83870000000002</v>
      </c>
      <c r="J414" s="2">
        <f t="shared" si="105"/>
        <v>387.41660000000002</v>
      </c>
      <c r="K414" s="2">
        <f t="shared" si="106"/>
        <v>378.99450000000002</v>
      </c>
      <c r="L414" s="10">
        <f t="shared" si="107"/>
        <v>3</v>
      </c>
      <c r="M414" s="73" t="str">
        <f t="shared" si="108"/>
        <v/>
      </c>
      <c r="N414">
        <f t="shared" si="109"/>
        <v>3</v>
      </c>
      <c r="O414" s="12">
        <f t="shared" si="110"/>
        <v>171.13633757596605</v>
      </c>
      <c r="P414" s="11">
        <f t="shared" si="111"/>
        <v>21.888337575966062</v>
      </c>
      <c r="Q414" s="1">
        <f t="shared" si="112"/>
        <v>149.24799999999999</v>
      </c>
      <c r="S414" s="14" t="str">
        <f t="shared" si="113"/>
        <v>A</v>
      </c>
      <c r="U414" s="1">
        <f t="shared" si="114"/>
        <v>149.24799999999999</v>
      </c>
      <c r="V414" s="1">
        <f t="shared" si="115"/>
        <v>380.858</v>
      </c>
      <c r="W414" s="1">
        <f t="shared" si="116"/>
        <v>21.888337575966062</v>
      </c>
      <c r="X414" s="20">
        <f t="shared" si="117"/>
        <v>9.5214268455452373</v>
      </c>
      <c r="Y414" s="22">
        <f t="shared" si="118"/>
        <v>3</v>
      </c>
      <c r="AA414" s="47"/>
    </row>
    <row r="415" spans="1:27" hidden="1" x14ac:dyDescent="0.25">
      <c r="A415" s="57" t="s">
        <v>4082</v>
      </c>
      <c r="B415" s="1">
        <v>139.392</v>
      </c>
      <c r="C415" s="1">
        <v>139.00800000000001</v>
      </c>
      <c r="D415" s="1">
        <v>423.21100000000001</v>
      </c>
      <c r="E415" s="1">
        <v>382.84100000000001</v>
      </c>
      <c r="G415" s="1">
        <f t="shared" si="102"/>
        <v>40.370000000000005</v>
      </c>
      <c r="H415" s="1">
        <f t="shared" si="103"/>
        <v>0.38399999999998613</v>
      </c>
      <c r="I415" s="2">
        <f t="shared" si="104"/>
        <v>397.81834000000003</v>
      </c>
      <c r="J415" s="2">
        <f t="shared" si="105"/>
        <v>389.35412000000002</v>
      </c>
      <c r="K415" s="2">
        <f t="shared" si="106"/>
        <v>380.88990000000001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159.83488132094942</v>
      </c>
      <c r="P415" s="11">
        <f t="shared" si="111"/>
        <v>20.442881320949425</v>
      </c>
      <c r="Q415" s="1">
        <f t="shared" si="112"/>
        <v>139.392</v>
      </c>
      <c r="S415" s="14" t="str">
        <f t="shared" si="113"/>
        <v>A</v>
      </c>
      <c r="U415" s="1">
        <f t="shared" si="114"/>
        <v>139.392</v>
      </c>
      <c r="V415" s="1">
        <f t="shared" si="115"/>
        <v>382.84100000000001</v>
      </c>
      <c r="W415" s="1">
        <f t="shared" si="116"/>
        <v>20.442881320949425</v>
      </c>
      <c r="X415" s="20">
        <f t="shared" si="117"/>
        <v>8.8926533746129994</v>
      </c>
      <c r="Y415" s="22">
        <f t="shared" si="118"/>
        <v>3</v>
      </c>
      <c r="AA415" s="47"/>
    </row>
    <row r="416" spans="1:27" hidden="1" x14ac:dyDescent="0.25">
      <c r="A416" s="57" t="s">
        <v>4083</v>
      </c>
      <c r="B416" s="1">
        <v>88.575999999999993</v>
      </c>
      <c r="C416" s="1">
        <v>88.191999999999993</v>
      </c>
      <c r="D416" s="1">
        <v>426.00299999999999</v>
      </c>
      <c r="E416" s="1">
        <v>385.58199999999999</v>
      </c>
      <c r="G416" s="1">
        <f t="shared" si="102"/>
        <v>40.420999999999992</v>
      </c>
      <c r="H416" s="1">
        <f t="shared" si="103"/>
        <v>0.38400000000000034</v>
      </c>
      <c r="I416" s="2">
        <f t="shared" si="104"/>
        <v>400.44281999999998</v>
      </c>
      <c r="J416" s="2">
        <f t="shared" si="105"/>
        <v>391.92275999999998</v>
      </c>
      <c r="K416" s="2">
        <f t="shared" si="106"/>
        <v>383.40269999999998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101.56633413599357</v>
      </c>
      <c r="P416" s="11">
        <f t="shared" si="111"/>
        <v>12.990334135993578</v>
      </c>
      <c r="Q416" s="1">
        <f t="shared" si="112"/>
        <v>88.575999999999993</v>
      </c>
      <c r="S416" s="14" t="str">
        <f t="shared" si="113"/>
        <v>A</v>
      </c>
      <c r="U416" s="1">
        <f t="shared" si="114"/>
        <v>88.575999999999993</v>
      </c>
      <c r="V416" s="1">
        <f t="shared" si="115"/>
        <v>385.58199999999999</v>
      </c>
      <c r="W416" s="1">
        <f t="shared" si="116"/>
        <v>12.990334135993578</v>
      </c>
      <c r="X416" s="20">
        <f t="shared" si="117"/>
        <v>5.6507953491572067</v>
      </c>
      <c r="Y416" s="22">
        <f t="shared" si="118"/>
        <v>3</v>
      </c>
      <c r="AA416" s="47"/>
    </row>
    <row r="417" spans="1:34" x14ac:dyDescent="0.25">
      <c r="A417" s="57" t="s">
        <v>4084</v>
      </c>
      <c r="B417" s="1">
        <v>45.44</v>
      </c>
      <c r="C417" s="1">
        <v>45.311999999999998</v>
      </c>
      <c r="D417" s="1">
        <v>423.41800000000001</v>
      </c>
      <c r="E417" s="1">
        <v>383.41399999999999</v>
      </c>
      <c r="G417" s="1">
        <f t="shared" si="102"/>
        <v>40.004000000000019</v>
      </c>
      <c r="H417" s="1">
        <f t="shared" si="103"/>
        <v>0.12800000000000011</v>
      </c>
      <c r="I417" s="2">
        <f t="shared" si="104"/>
        <v>398.01292000000001</v>
      </c>
      <c r="J417" s="2">
        <f t="shared" si="105"/>
        <v>389.54455999999999</v>
      </c>
      <c r="K417" s="2">
        <f t="shared" si="106"/>
        <v>381.07619999999997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52.104116500401325</v>
      </c>
      <c r="P417" s="11">
        <f t="shared" si="111"/>
        <v>6.6641165004013274</v>
      </c>
      <c r="Q417" s="1">
        <f t="shared" si="112"/>
        <v>45.44</v>
      </c>
      <c r="S417" s="14" t="str">
        <f t="shared" si="113"/>
        <v>A</v>
      </c>
      <c r="U417" s="1">
        <f t="shared" si="114"/>
        <v>45.44</v>
      </c>
      <c r="V417" s="1">
        <f t="shared" si="115"/>
        <v>383.41399999999999</v>
      </c>
      <c r="W417" s="1">
        <f t="shared" si="116"/>
        <v>6.6641165004013274</v>
      </c>
      <c r="X417" s="20">
        <f t="shared" si="117"/>
        <v>2.8988906776745775</v>
      </c>
      <c r="Y417" s="22">
        <f t="shared" si="118"/>
        <v>3</v>
      </c>
      <c r="Z417" s="32" t="s">
        <v>40</v>
      </c>
      <c r="AA417" s="47"/>
      <c r="AB417" s="32" t="str">
        <f>A417</f>
        <v>2025-06-18 00:00:00</v>
      </c>
      <c r="AC417" s="1">
        <f>SUM(U417:U440)</f>
        <v>3331.1999999999994</v>
      </c>
      <c r="AD417" s="1">
        <f>AVERAGE(V417:V440)</f>
        <v>381.66379166666667</v>
      </c>
      <c r="AE417" s="1">
        <f>SUM(W417:W440)</f>
        <v>467.2202311474901</v>
      </c>
      <c r="AF417" s="1">
        <f>SUM(X417:X440)</f>
        <v>203.24080054915825</v>
      </c>
      <c r="AG417" s="35">
        <f>AVERAGE(Y417:Y440)</f>
        <v>2.875</v>
      </c>
      <c r="AH417" s="37">
        <f>DAY(A417)</f>
        <v>18</v>
      </c>
    </row>
    <row r="418" spans="1:34" hidden="1" x14ac:dyDescent="0.25">
      <c r="A418" s="57" t="s">
        <v>4085</v>
      </c>
      <c r="B418" s="1">
        <v>39.423999999999999</v>
      </c>
      <c r="C418" s="1">
        <v>39.167999999999999</v>
      </c>
      <c r="D418" s="1">
        <v>421.14</v>
      </c>
      <c r="E418" s="1">
        <v>381.37</v>
      </c>
      <c r="G418" s="1">
        <f t="shared" si="102"/>
        <v>39.769999999999982</v>
      </c>
      <c r="H418" s="1">
        <f t="shared" si="103"/>
        <v>0.25600000000000023</v>
      </c>
      <c r="I418" s="2">
        <f t="shared" si="104"/>
        <v>395.8716</v>
      </c>
      <c r="J418" s="2">
        <f t="shared" si="105"/>
        <v>387.44880000000001</v>
      </c>
      <c r="K418" s="2">
        <f t="shared" si="106"/>
        <v>379.02599999999995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45.205825020066506</v>
      </c>
      <c r="P418" s="11">
        <f t="shared" si="111"/>
        <v>5.7818250200665062</v>
      </c>
      <c r="Q418" s="1">
        <f t="shared" si="112"/>
        <v>39.423999999999999</v>
      </c>
      <c r="S418" s="14" t="str">
        <f t="shared" si="113"/>
        <v>A</v>
      </c>
      <c r="U418" s="1">
        <f t="shared" si="114"/>
        <v>39.423999999999999</v>
      </c>
      <c r="V418" s="1">
        <f t="shared" si="115"/>
        <v>381.37</v>
      </c>
      <c r="W418" s="1">
        <f t="shared" si="116"/>
        <v>5.7818250200665062</v>
      </c>
      <c r="X418" s="20">
        <f t="shared" si="117"/>
        <v>2.5150938837289303</v>
      </c>
      <c r="Y418" s="22">
        <f t="shared" si="118"/>
        <v>3</v>
      </c>
      <c r="AA418" s="47"/>
    </row>
    <row r="419" spans="1:34" hidden="1" x14ac:dyDescent="0.25">
      <c r="A419" s="57" t="s">
        <v>4086</v>
      </c>
      <c r="B419" s="1">
        <v>39.936</v>
      </c>
      <c r="C419" s="1">
        <v>39.68</v>
      </c>
      <c r="D419" s="1">
        <v>421.69</v>
      </c>
      <c r="E419" s="1">
        <v>381.875</v>
      </c>
      <c r="G419" s="1">
        <f t="shared" si="102"/>
        <v>39.814999999999998</v>
      </c>
      <c r="H419" s="1">
        <f t="shared" si="103"/>
        <v>0.25600000000000023</v>
      </c>
      <c r="I419" s="2">
        <f t="shared" si="104"/>
        <v>396.3886</v>
      </c>
      <c r="J419" s="2">
        <f t="shared" si="105"/>
        <v>387.95479999999998</v>
      </c>
      <c r="K419" s="2">
        <f t="shared" si="106"/>
        <v>379.52100000000002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45.792913656690743</v>
      </c>
      <c r="P419" s="11">
        <f t="shared" si="111"/>
        <v>5.8569136566907432</v>
      </c>
      <c r="Q419" s="1">
        <f t="shared" si="112"/>
        <v>39.936</v>
      </c>
      <c r="S419" s="14" t="str">
        <f t="shared" si="113"/>
        <v>A</v>
      </c>
      <c r="U419" s="1">
        <f t="shared" si="114"/>
        <v>39.936</v>
      </c>
      <c r="V419" s="1">
        <f t="shared" si="115"/>
        <v>381.875</v>
      </c>
      <c r="W419" s="1">
        <f t="shared" si="116"/>
        <v>5.8569136566907432</v>
      </c>
      <c r="X419" s="20">
        <f t="shared" si="117"/>
        <v>2.5477574406604733</v>
      </c>
      <c r="Y419" s="22">
        <f t="shared" si="118"/>
        <v>3</v>
      </c>
      <c r="AA419" s="47"/>
    </row>
    <row r="420" spans="1:34" hidden="1" x14ac:dyDescent="0.25">
      <c r="A420" s="57" t="s">
        <v>4087</v>
      </c>
      <c r="B420" s="1">
        <v>39.808</v>
      </c>
      <c r="C420" s="1">
        <v>39.552</v>
      </c>
      <c r="D420" s="1">
        <v>421.78399999999999</v>
      </c>
      <c r="E420" s="1">
        <v>381.964</v>
      </c>
      <c r="G420" s="1">
        <f t="shared" si="102"/>
        <v>39.819999999999993</v>
      </c>
      <c r="H420" s="1">
        <f t="shared" si="103"/>
        <v>0.25600000000000023</v>
      </c>
      <c r="I420" s="2">
        <f t="shared" si="104"/>
        <v>396.47695999999996</v>
      </c>
      <c r="J420" s="2">
        <f t="shared" si="105"/>
        <v>388.04127999999997</v>
      </c>
      <c r="K420" s="2">
        <f t="shared" si="106"/>
        <v>379.60559999999998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45.646141497534686</v>
      </c>
      <c r="P420" s="11">
        <f t="shared" si="111"/>
        <v>5.8381414975346857</v>
      </c>
      <c r="Q420" s="1">
        <f t="shared" si="112"/>
        <v>39.808</v>
      </c>
      <c r="S420" s="14" t="str">
        <f t="shared" si="113"/>
        <v>A</v>
      </c>
      <c r="U420" s="1">
        <f t="shared" si="114"/>
        <v>39.808</v>
      </c>
      <c r="V420" s="1">
        <f t="shared" si="115"/>
        <v>381.964</v>
      </c>
      <c r="W420" s="1">
        <f t="shared" si="116"/>
        <v>5.8381414975346857</v>
      </c>
      <c r="X420" s="20">
        <f t="shared" si="117"/>
        <v>2.5395915514275882</v>
      </c>
      <c r="Y420" s="22">
        <f t="shared" si="118"/>
        <v>3</v>
      </c>
      <c r="AA420" s="47"/>
    </row>
    <row r="421" spans="1:34" hidden="1" x14ac:dyDescent="0.25">
      <c r="A421" s="57" t="s">
        <v>4088</v>
      </c>
      <c r="B421" s="1">
        <v>36.479999999999997</v>
      </c>
      <c r="C421" s="1">
        <v>36.223999999999997</v>
      </c>
      <c r="D421" s="1">
        <v>421.39299999999997</v>
      </c>
      <c r="E421" s="1">
        <v>381.63200000000001</v>
      </c>
      <c r="G421" s="1">
        <f t="shared" si="102"/>
        <v>39.760999999999967</v>
      </c>
      <c r="H421" s="1">
        <f t="shared" si="103"/>
        <v>0.25600000000000023</v>
      </c>
      <c r="I421" s="2">
        <f t="shared" si="104"/>
        <v>396.10942</v>
      </c>
      <c r="J421" s="2">
        <f t="shared" si="105"/>
        <v>387.68155999999999</v>
      </c>
      <c r="K421" s="2">
        <f t="shared" si="106"/>
        <v>379.25369999999998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41.830065359477118</v>
      </c>
      <c r="P421" s="11">
        <f t="shared" si="111"/>
        <v>5.3500653594771208</v>
      </c>
      <c r="Q421" s="1">
        <f t="shared" si="112"/>
        <v>36.479999999999997</v>
      </c>
      <c r="S421" s="14" t="str">
        <f t="shared" si="113"/>
        <v>A</v>
      </c>
      <c r="U421" s="1">
        <f t="shared" si="114"/>
        <v>36.479999999999997</v>
      </c>
      <c r="V421" s="1">
        <f t="shared" si="115"/>
        <v>381.63200000000001</v>
      </c>
      <c r="W421" s="1">
        <f t="shared" si="116"/>
        <v>5.3500653594771208</v>
      </c>
      <c r="X421" s="20">
        <f t="shared" si="117"/>
        <v>2.3272784313725476</v>
      </c>
      <c r="Y421" s="22">
        <f t="shared" si="118"/>
        <v>3</v>
      </c>
      <c r="AA421" s="47"/>
    </row>
    <row r="422" spans="1:34" hidden="1" x14ac:dyDescent="0.25">
      <c r="A422" s="57" t="s">
        <v>4089</v>
      </c>
      <c r="B422" s="1">
        <v>61.055999999999997</v>
      </c>
      <c r="C422" s="1">
        <v>60.8</v>
      </c>
      <c r="D422" s="1">
        <v>419.42700000000002</v>
      </c>
      <c r="E422" s="1">
        <v>380.06599999999997</v>
      </c>
      <c r="G422" s="1">
        <f t="shared" si="102"/>
        <v>39.361000000000047</v>
      </c>
      <c r="H422" s="1">
        <f t="shared" si="103"/>
        <v>0.25600000000000023</v>
      </c>
      <c r="I422" s="2">
        <f t="shared" si="104"/>
        <v>394.26138000000003</v>
      </c>
      <c r="J422" s="2">
        <f t="shared" si="105"/>
        <v>385.87284</v>
      </c>
      <c r="K422" s="2">
        <f t="shared" si="106"/>
        <v>377.48430000000002</v>
      </c>
      <c r="L422" s="10">
        <f t="shared" si="107"/>
        <v>3</v>
      </c>
      <c r="M422" s="73" t="str">
        <f t="shared" si="108"/>
        <v/>
      </c>
      <c r="N422">
        <f t="shared" si="109"/>
        <v>3</v>
      </c>
      <c r="O422" s="12">
        <f t="shared" si="110"/>
        <v>70.010319917440654</v>
      </c>
      <c r="P422" s="11">
        <f t="shared" si="111"/>
        <v>8.9543199174406567</v>
      </c>
      <c r="Q422" s="1">
        <f t="shared" si="112"/>
        <v>61.055999999999997</v>
      </c>
      <c r="S422" s="14" t="str">
        <f t="shared" si="113"/>
        <v>A</v>
      </c>
      <c r="U422" s="1">
        <f t="shared" si="114"/>
        <v>61.055999999999997</v>
      </c>
      <c r="V422" s="1">
        <f t="shared" si="115"/>
        <v>380.06599999999997</v>
      </c>
      <c r="W422" s="1">
        <f t="shared" si="116"/>
        <v>8.9543199174406567</v>
      </c>
      <c r="X422" s="20">
        <f t="shared" si="117"/>
        <v>3.8951291640866859</v>
      </c>
      <c r="Y422" s="22">
        <f t="shared" si="118"/>
        <v>3</v>
      </c>
      <c r="AA422" s="47"/>
    </row>
    <row r="423" spans="1:34" hidden="1" x14ac:dyDescent="0.25">
      <c r="A423" s="57" t="s">
        <v>4090</v>
      </c>
      <c r="B423" s="1">
        <v>113.408</v>
      </c>
      <c r="C423" s="1">
        <v>113.152</v>
      </c>
      <c r="D423" s="1">
        <v>418.52699999999999</v>
      </c>
      <c r="E423" s="1">
        <v>380.79500000000002</v>
      </c>
      <c r="G423" s="1">
        <f t="shared" si="102"/>
        <v>37.731999999999971</v>
      </c>
      <c r="H423" s="1">
        <f t="shared" si="103"/>
        <v>0.25600000000000023</v>
      </c>
      <c r="I423" s="2">
        <f t="shared" si="104"/>
        <v>393.41537999999997</v>
      </c>
      <c r="J423" s="2">
        <f t="shared" si="105"/>
        <v>385.04483999999997</v>
      </c>
      <c r="K423" s="2">
        <f t="shared" si="106"/>
        <v>376.67430000000002</v>
      </c>
      <c r="L423" s="10">
        <f t="shared" si="107"/>
        <v>2</v>
      </c>
      <c r="M423" s="73">
        <f t="shared" si="108"/>
        <v>2</v>
      </c>
      <c r="N423">
        <f t="shared" si="109"/>
        <v>2</v>
      </c>
      <c r="O423" s="12">
        <f t="shared" si="110"/>
        <v>124.3645136528128</v>
      </c>
      <c r="P423" s="11">
        <f t="shared" si="111"/>
        <v>10.956513652812802</v>
      </c>
      <c r="Q423" s="1">
        <f t="shared" si="112"/>
        <v>113.408</v>
      </c>
      <c r="S423" s="14" t="str">
        <f t="shared" si="113"/>
        <v>A</v>
      </c>
      <c r="U423" s="1">
        <f t="shared" si="114"/>
        <v>113.408</v>
      </c>
      <c r="V423" s="1">
        <f t="shared" si="115"/>
        <v>380.79500000000002</v>
      </c>
      <c r="W423" s="1">
        <f t="shared" si="116"/>
        <v>10.956513652812802</v>
      </c>
      <c r="X423" s="20">
        <f t="shared" si="117"/>
        <v>4.7660834389735687</v>
      </c>
      <c r="Y423" s="22">
        <f t="shared" si="118"/>
        <v>2</v>
      </c>
      <c r="AA423" s="47"/>
    </row>
    <row r="424" spans="1:34" hidden="1" x14ac:dyDescent="0.25">
      <c r="A424" s="57" t="s">
        <v>4091</v>
      </c>
      <c r="B424" s="1">
        <v>149.24799999999999</v>
      </c>
      <c r="C424" s="1">
        <v>148.99199999999999</v>
      </c>
      <c r="D424" s="1">
        <v>418.11700000000002</v>
      </c>
      <c r="E424" s="1">
        <v>384.14299999999997</v>
      </c>
      <c r="G424" s="1">
        <f t="shared" si="102"/>
        <v>33.974000000000046</v>
      </c>
      <c r="H424" s="1">
        <f t="shared" si="103"/>
        <v>0.25600000000000023</v>
      </c>
      <c r="I424" s="2">
        <f t="shared" si="104"/>
        <v>393.02998000000002</v>
      </c>
      <c r="J424" s="2">
        <f t="shared" si="105"/>
        <v>384.66764000000001</v>
      </c>
      <c r="K424" s="2">
        <f t="shared" si="106"/>
        <v>376.30529999999999</v>
      </c>
      <c r="L424" s="10">
        <f t="shared" si="107"/>
        <v>2</v>
      </c>
      <c r="M424" s="73" t="str">
        <f t="shared" si="108"/>
        <v/>
      </c>
      <c r="N424">
        <f t="shared" si="109"/>
        <v>2</v>
      </c>
      <c r="O424" s="12">
        <f t="shared" si="110"/>
        <v>163.6670687575392</v>
      </c>
      <c r="P424" s="11">
        <f t="shared" si="111"/>
        <v>14.419068757539208</v>
      </c>
      <c r="Q424" s="1">
        <f t="shared" si="112"/>
        <v>149.24799999999999</v>
      </c>
      <c r="S424" s="14" t="str">
        <f t="shared" si="113"/>
        <v>A</v>
      </c>
      <c r="U424" s="1">
        <f t="shared" si="114"/>
        <v>149.24799999999999</v>
      </c>
      <c r="V424" s="1">
        <f t="shared" si="115"/>
        <v>384.14299999999997</v>
      </c>
      <c r="W424" s="1">
        <f t="shared" si="116"/>
        <v>14.419068757539208</v>
      </c>
      <c r="X424" s="20">
        <f t="shared" si="117"/>
        <v>6.2722949095295553</v>
      </c>
      <c r="Y424" s="22">
        <f t="shared" si="118"/>
        <v>2</v>
      </c>
      <c r="AA424" s="47"/>
    </row>
    <row r="425" spans="1:34" hidden="1" x14ac:dyDescent="0.25">
      <c r="A425" s="57" t="s">
        <v>4092</v>
      </c>
      <c r="B425" s="1">
        <v>163.45599999999999</v>
      </c>
      <c r="C425" s="1">
        <v>163.19999999999999</v>
      </c>
      <c r="D425" s="1">
        <v>418.125</v>
      </c>
      <c r="E425" s="1">
        <v>384.13</v>
      </c>
      <c r="G425" s="1">
        <f t="shared" si="102"/>
        <v>33.995000000000005</v>
      </c>
      <c r="H425" s="1">
        <f t="shared" si="103"/>
        <v>0.25600000000000023</v>
      </c>
      <c r="I425" s="2">
        <f t="shared" si="104"/>
        <v>393.03750000000002</v>
      </c>
      <c r="J425" s="2">
        <f t="shared" si="105"/>
        <v>384.67500000000001</v>
      </c>
      <c r="K425" s="2">
        <f t="shared" si="106"/>
        <v>376.3125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179.24772453119857</v>
      </c>
      <c r="P425" s="11">
        <f t="shared" si="111"/>
        <v>15.791724531198582</v>
      </c>
      <c r="Q425" s="1">
        <f t="shared" si="112"/>
        <v>163.45599999999999</v>
      </c>
      <c r="S425" s="14" t="str">
        <f t="shared" si="113"/>
        <v>A</v>
      </c>
      <c r="U425" s="1">
        <f t="shared" si="114"/>
        <v>163.45599999999999</v>
      </c>
      <c r="V425" s="1">
        <f t="shared" si="115"/>
        <v>384.13</v>
      </c>
      <c r="W425" s="1">
        <f t="shared" si="116"/>
        <v>15.791724531198582</v>
      </c>
      <c r="X425" s="20">
        <f t="shared" si="117"/>
        <v>6.8694001710713835</v>
      </c>
      <c r="Y425" s="22">
        <f t="shared" si="118"/>
        <v>2</v>
      </c>
      <c r="AA425" s="47"/>
    </row>
    <row r="426" spans="1:34" hidden="1" x14ac:dyDescent="0.25">
      <c r="A426" s="57" t="s">
        <v>4093</v>
      </c>
      <c r="B426" s="1">
        <v>156.03200000000001</v>
      </c>
      <c r="C426" s="1">
        <v>155.77600000000001</v>
      </c>
      <c r="D426" s="1">
        <v>420.517</v>
      </c>
      <c r="E426" s="1">
        <v>381.33800000000002</v>
      </c>
      <c r="G426" s="1">
        <f t="shared" si="102"/>
        <v>39.178999999999974</v>
      </c>
      <c r="H426" s="1">
        <f t="shared" si="103"/>
        <v>0.25600000000000023</v>
      </c>
      <c r="I426" s="2">
        <f t="shared" si="104"/>
        <v>395.28598</v>
      </c>
      <c r="J426" s="2">
        <f t="shared" si="105"/>
        <v>386.87563999999998</v>
      </c>
      <c r="K426" s="2">
        <f t="shared" si="106"/>
        <v>378.46530000000001</v>
      </c>
      <c r="L426" s="10">
        <f t="shared" si="107"/>
        <v>3</v>
      </c>
      <c r="M426" s="73">
        <f t="shared" si="108"/>
        <v>3</v>
      </c>
      <c r="N426">
        <f t="shared" si="109"/>
        <v>3</v>
      </c>
      <c r="O426" s="12">
        <f t="shared" si="110"/>
        <v>178.91526201123725</v>
      </c>
      <c r="P426" s="11">
        <f t="shared" si="111"/>
        <v>22.883262011237235</v>
      </c>
      <c r="Q426" s="1">
        <f t="shared" si="112"/>
        <v>156.03200000000001</v>
      </c>
      <c r="S426" s="14" t="str">
        <f t="shared" si="113"/>
        <v>A</v>
      </c>
      <c r="U426" s="1">
        <f t="shared" si="114"/>
        <v>156.03200000000001</v>
      </c>
      <c r="V426" s="1">
        <f t="shared" si="115"/>
        <v>381.33800000000002</v>
      </c>
      <c r="W426" s="1">
        <f t="shared" si="116"/>
        <v>22.883262011237235</v>
      </c>
      <c r="X426" s="20">
        <f t="shared" si="117"/>
        <v>9.9542189748881977</v>
      </c>
      <c r="Y426" s="22">
        <f t="shared" si="118"/>
        <v>3</v>
      </c>
      <c r="AA426" s="47"/>
    </row>
    <row r="427" spans="1:34" hidden="1" x14ac:dyDescent="0.25">
      <c r="A427" s="57" t="s">
        <v>4094</v>
      </c>
      <c r="B427" s="1">
        <v>186.24</v>
      </c>
      <c r="C427" s="1">
        <v>185.85599999999999</v>
      </c>
      <c r="D427" s="1">
        <v>422.226</v>
      </c>
      <c r="E427" s="1">
        <v>381.86599999999999</v>
      </c>
      <c r="G427" s="1">
        <f t="shared" si="102"/>
        <v>40.360000000000014</v>
      </c>
      <c r="H427" s="1">
        <f t="shared" si="103"/>
        <v>0.38400000000001455</v>
      </c>
      <c r="I427" s="2">
        <f t="shared" si="104"/>
        <v>396.89244000000002</v>
      </c>
      <c r="J427" s="2">
        <f t="shared" si="105"/>
        <v>388.44792000000001</v>
      </c>
      <c r="K427" s="2">
        <f t="shared" si="106"/>
        <v>380.0034</v>
      </c>
      <c r="L427" s="10">
        <f t="shared" si="107"/>
        <v>3</v>
      </c>
      <c r="M427" s="73" t="str">
        <f t="shared" si="108"/>
        <v/>
      </c>
      <c r="N427">
        <f t="shared" si="109"/>
        <v>3</v>
      </c>
      <c r="O427" s="12">
        <f t="shared" si="110"/>
        <v>213.55349157206743</v>
      </c>
      <c r="P427" s="11">
        <f t="shared" si="111"/>
        <v>27.31349157206742</v>
      </c>
      <c r="Q427" s="1">
        <f t="shared" si="112"/>
        <v>186.24</v>
      </c>
      <c r="S427" s="14" t="str">
        <f t="shared" si="113"/>
        <v>A</v>
      </c>
      <c r="U427" s="1">
        <f t="shared" si="114"/>
        <v>186.24</v>
      </c>
      <c r="V427" s="1">
        <f t="shared" si="115"/>
        <v>381.86599999999999</v>
      </c>
      <c r="W427" s="1">
        <f t="shared" si="116"/>
        <v>27.31349157206742</v>
      </c>
      <c r="X427" s="20">
        <f t="shared" si="117"/>
        <v>11.881368833849328</v>
      </c>
      <c r="Y427" s="22">
        <f t="shared" si="118"/>
        <v>3</v>
      </c>
      <c r="AA427" s="47"/>
    </row>
    <row r="428" spans="1:34" hidden="1" x14ac:dyDescent="0.25">
      <c r="A428" s="57" t="s">
        <v>4095</v>
      </c>
      <c r="B428" s="1">
        <v>199.93600000000001</v>
      </c>
      <c r="C428" s="1">
        <v>199.42400000000001</v>
      </c>
      <c r="D428" s="1">
        <v>423.88900000000001</v>
      </c>
      <c r="E428" s="1">
        <v>383.38299999999998</v>
      </c>
      <c r="G428" s="1">
        <f t="shared" si="102"/>
        <v>40.506000000000029</v>
      </c>
      <c r="H428" s="1">
        <f t="shared" si="103"/>
        <v>0.51200000000000045</v>
      </c>
      <c r="I428" s="2">
        <f t="shared" si="104"/>
        <v>398.45566000000002</v>
      </c>
      <c r="J428" s="2">
        <f t="shared" si="105"/>
        <v>389.97788000000003</v>
      </c>
      <c r="K428" s="2">
        <f t="shared" si="106"/>
        <v>381.50009999999997</v>
      </c>
      <c r="L428" s="10">
        <f t="shared" si="107"/>
        <v>3</v>
      </c>
      <c r="M428" s="73" t="str">
        <f t="shared" si="108"/>
        <v/>
      </c>
      <c r="N428">
        <f t="shared" si="109"/>
        <v>3</v>
      </c>
      <c r="O428" s="12">
        <f t="shared" si="110"/>
        <v>229.25811260176584</v>
      </c>
      <c r="P428" s="11">
        <f t="shared" si="111"/>
        <v>29.322112601765838</v>
      </c>
      <c r="Q428" s="1">
        <f t="shared" si="112"/>
        <v>199.93600000000001</v>
      </c>
      <c r="S428" s="14" t="str">
        <f t="shared" si="113"/>
        <v>A</v>
      </c>
      <c r="U428" s="1">
        <f t="shared" si="114"/>
        <v>199.93600000000001</v>
      </c>
      <c r="V428" s="1">
        <f t="shared" si="115"/>
        <v>383.38299999999998</v>
      </c>
      <c r="W428" s="1">
        <f t="shared" si="116"/>
        <v>29.322112601765838</v>
      </c>
      <c r="X428" s="20">
        <f t="shared" si="117"/>
        <v>12.75511898176814</v>
      </c>
      <c r="Y428" s="22">
        <f t="shared" si="118"/>
        <v>3</v>
      </c>
      <c r="AA428" s="47"/>
    </row>
    <row r="429" spans="1:34" hidden="1" x14ac:dyDescent="0.25">
      <c r="A429" s="57" t="s">
        <v>4096</v>
      </c>
      <c r="B429" s="1">
        <v>190.208</v>
      </c>
      <c r="C429" s="1">
        <v>189.952</v>
      </c>
      <c r="D429" s="1">
        <v>423.767</v>
      </c>
      <c r="E429" s="1">
        <v>383.34899999999999</v>
      </c>
      <c r="G429" s="1">
        <f t="shared" si="102"/>
        <v>40.418000000000006</v>
      </c>
      <c r="H429" s="1">
        <f t="shared" si="103"/>
        <v>0.25600000000000023</v>
      </c>
      <c r="I429" s="2">
        <f t="shared" si="104"/>
        <v>398.34098</v>
      </c>
      <c r="J429" s="2">
        <f t="shared" si="105"/>
        <v>389.86563999999998</v>
      </c>
      <c r="K429" s="2">
        <f t="shared" si="106"/>
        <v>381.39030000000002</v>
      </c>
      <c r="L429" s="10">
        <f t="shared" si="107"/>
        <v>3</v>
      </c>
      <c r="M429" s="73" t="str">
        <f t="shared" si="108"/>
        <v/>
      </c>
      <c r="N429">
        <f t="shared" si="109"/>
        <v>3</v>
      </c>
      <c r="O429" s="12">
        <f t="shared" si="110"/>
        <v>218.10342850590527</v>
      </c>
      <c r="P429" s="11">
        <f t="shared" si="111"/>
        <v>27.895428505905272</v>
      </c>
      <c r="Q429" s="1">
        <f t="shared" si="112"/>
        <v>190.208</v>
      </c>
      <c r="S429" s="14" t="str">
        <f t="shared" si="113"/>
        <v>A</v>
      </c>
      <c r="U429" s="1">
        <f t="shared" si="114"/>
        <v>190.208</v>
      </c>
      <c r="V429" s="1">
        <f t="shared" si="115"/>
        <v>383.34899999999999</v>
      </c>
      <c r="W429" s="1">
        <f t="shared" si="116"/>
        <v>27.895428505905272</v>
      </c>
      <c r="X429" s="20">
        <f t="shared" si="117"/>
        <v>12.134511400068794</v>
      </c>
      <c r="Y429" s="22">
        <f t="shared" si="118"/>
        <v>3</v>
      </c>
      <c r="AA429" s="47"/>
    </row>
    <row r="430" spans="1:34" hidden="1" x14ac:dyDescent="0.25">
      <c r="A430" s="57" t="s">
        <v>4097</v>
      </c>
      <c r="B430" s="1">
        <v>212.864</v>
      </c>
      <c r="C430" s="1">
        <v>212.352</v>
      </c>
      <c r="D430" s="1">
        <v>420.97</v>
      </c>
      <c r="E430" s="1">
        <v>380.702</v>
      </c>
      <c r="G430" s="1">
        <f t="shared" si="102"/>
        <v>40.268000000000029</v>
      </c>
      <c r="H430" s="1">
        <f t="shared" si="103"/>
        <v>0.51200000000000045</v>
      </c>
      <c r="I430" s="2">
        <f t="shared" si="104"/>
        <v>395.71180000000004</v>
      </c>
      <c r="J430" s="2">
        <f t="shared" si="105"/>
        <v>387.29240000000004</v>
      </c>
      <c r="K430" s="2">
        <f t="shared" si="106"/>
        <v>378.87300000000005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244.08210067652792</v>
      </c>
      <c r="P430" s="11">
        <f t="shared" si="111"/>
        <v>31.218100676527911</v>
      </c>
      <c r="Q430" s="1">
        <f t="shared" si="112"/>
        <v>212.864</v>
      </c>
      <c r="S430" s="14" t="str">
        <f t="shared" si="113"/>
        <v>A</v>
      </c>
      <c r="U430" s="1">
        <f t="shared" si="114"/>
        <v>212.864</v>
      </c>
      <c r="V430" s="1">
        <f t="shared" si="115"/>
        <v>380.702</v>
      </c>
      <c r="W430" s="1">
        <f t="shared" si="116"/>
        <v>31.218100676527911</v>
      </c>
      <c r="X430" s="20">
        <f t="shared" si="117"/>
        <v>13.579873794289641</v>
      </c>
      <c r="Y430" s="22">
        <f t="shared" si="118"/>
        <v>3</v>
      </c>
      <c r="AA430" s="47"/>
    </row>
    <row r="431" spans="1:34" hidden="1" x14ac:dyDescent="0.25">
      <c r="A431" s="57" t="s">
        <v>4098</v>
      </c>
      <c r="B431" s="1">
        <v>207.488</v>
      </c>
      <c r="C431" s="1">
        <v>207.10400000000001</v>
      </c>
      <c r="D431" s="1">
        <v>423.18200000000002</v>
      </c>
      <c r="E431" s="1">
        <v>382.714</v>
      </c>
      <c r="G431" s="1">
        <f t="shared" si="102"/>
        <v>40.468000000000018</v>
      </c>
      <c r="H431" s="1">
        <f t="shared" si="103"/>
        <v>0.38399999999998613</v>
      </c>
      <c r="I431" s="2">
        <f t="shared" si="104"/>
        <v>397.79108000000002</v>
      </c>
      <c r="J431" s="2">
        <f t="shared" si="105"/>
        <v>389.32744000000002</v>
      </c>
      <c r="K431" s="2">
        <f t="shared" si="106"/>
        <v>380.86380000000003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237.91766999197338</v>
      </c>
      <c r="P431" s="11">
        <f t="shared" si="111"/>
        <v>30.429669991973384</v>
      </c>
      <c r="Q431" s="1">
        <f t="shared" si="112"/>
        <v>207.488</v>
      </c>
      <c r="S431" s="14" t="str">
        <f t="shared" si="113"/>
        <v>A</v>
      </c>
      <c r="U431" s="1">
        <f t="shared" si="114"/>
        <v>207.488</v>
      </c>
      <c r="V431" s="1">
        <f t="shared" si="115"/>
        <v>382.714</v>
      </c>
      <c r="W431" s="1">
        <f t="shared" si="116"/>
        <v>30.429669991973384</v>
      </c>
      <c r="X431" s="20">
        <f t="shared" si="117"/>
        <v>13.236906446508423</v>
      </c>
      <c r="Y431" s="22">
        <f t="shared" si="118"/>
        <v>3</v>
      </c>
      <c r="AA431" s="47"/>
    </row>
    <row r="432" spans="1:34" hidden="1" x14ac:dyDescent="0.25">
      <c r="A432" s="57" t="s">
        <v>4099</v>
      </c>
      <c r="B432" s="1">
        <v>202.75200000000001</v>
      </c>
      <c r="C432" s="1">
        <v>202.11199999999999</v>
      </c>
      <c r="D432" s="1">
        <v>424.47500000000002</v>
      </c>
      <c r="E432" s="1">
        <v>383.84899999999999</v>
      </c>
      <c r="G432" s="1">
        <f t="shared" si="102"/>
        <v>40.626000000000033</v>
      </c>
      <c r="H432" s="1">
        <f t="shared" si="103"/>
        <v>0.64000000000001478</v>
      </c>
      <c r="I432" s="2">
        <f t="shared" si="104"/>
        <v>399.00650000000002</v>
      </c>
      <c r="J432" s="2">
        <f t="shared" si="105"/>
        <v>390.51700000000005</v>
      </c>
      <c r="K432" s="2">
        <f t="shared" si="106"/>
        <v>382.02750000000003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232.48710010319917</v>
      </c>
      <c r="P432" s="11">
        <f t="shared" si="111"/>
        <v>29.735100103199159</v>
      </c>
      <c r="Q432" s="1">
        <f t="shared" si="112"/>
        <v>202.75200000000001</v>
      </c>
      <c r="S432" s="14" t="str">
        <f t="shared" si="113"/>
        <v>A</v>
      </c>
      <c r="U432" s="1">
        <f t="shared" si="114"/>
        <v>202.75200000000001</v>
      </c>
      <c r="V432" s="1">
        <f t="shared" si="115"/>
        <v>383.84899999999999</v>
      </c>
      <c r="W432" s="1">
        <f t="shared" si="116"/>
        <v>29.735100103199159</v>
      </c>
      <c r="X432" s="20">
        <f t="shared" si="117"/>
        <v>12.934768544891634</v>
      </c>
      <c r="Y432" s="22">
        <f t="shared" si="118"/>
        <v>3</v>
      </c>
      <c r="AA432" s="47"/>
    </row>
    <row r="433" spans="1:34" hidden="1" x14ac:dyDescent="0.25">
      <c r="A433" s="57" t="s">
        <v>4100</v>
      </c>
      <c r="B433" s="1">
        <v>193.66399999999999</v>
      </c>
      <c r="C433" s="1">
        <v>193.28</v>
      </c>
      <c r="D433" s="1">
        <v>424.25599999999997</v>
      </c>
      <c r="E433" s="1">
        <v>383.65899999999999</v>
      </c>
      <c r="G433" s="1">
        <f t="shared" si="102"/>
        <v>40.59699999999998</v>
      </c>
      <c r="H433" s="1">
        <f t="shared" si="103"/>
        <v>0.38399999999998613</v>
      </c>
      <c r="I433" s="2">
        <f t="shared" si="104"/>
        <v>398.80063999999999</v>
      </c>
      <c r="J433" s="2">
        <f t="shared" si="105"/>
        <v>390.31551999999999</v>
      </c>
      <c r="K433" s="2">
        <f t="shared" si="106"/>
        <v>381.83039999999994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222.06627680311888</v>
      </c>
      <c r="P433" s="11">
        <f t="shared" si="111"/>
        <v>28.402276803118895</v>
      </c>
      <c r="Q433" s="1">
        <f t="shared" si="112"/>
        <v>193.66399999999999</v>
      </c>
      <c r="S433" s="14" t="str">
        <f t="shared" si="113"/>
        <v>A</v>
      </c>
      <c r="U433" s="1">
        <f t="shared" si="114"/>
        <v>193.66399999999999</v>
      </c>
      <c r="V433" s="1">
        <f t="shared" si="115"/>
        <v>383.65899999999999</v>
      </c>
      <c r="W433" s="1">
        <f t="shared" si="116"/>
        <v>28.402276803118895</v>
      </c>
      <c r="X433" s="20">
        <f t="shared" si="117"/>
        <v>12.354990409356718</v>
      </c>
      <c r="Y433" s="22">
        <f t="shared" si="118"/>
        <v>3</v>
      </c>
      <c r="AA433" s="47"/>
    </row>
    <row r="434" spans="1:34" hidden="1" x14ac:dyDescent="0.25">
      <c r="A434" s="57" t="s">
        <v>4101</v>
      </c>
      <c r="B434" s="1">
        <v>182.91200000000001</v>
      </c>
      <c r="C434" s="1">
        <v>182.52799999999999</v>
      </c>
      <c r="D434" s="1">
        <v>421.04199999999997</v>
      </c>
      <c r="E434" s="1">
        <v>380.74799999999999</v>
      </c>
      <c r="G434" s="1">
        <f t="shared" si="102"/>
        <v>40.293999999999983</v>
      </c>
      <c r="H434" s="1">
        <f t="shared" si="103"/>
        <v>0.38400000000001455</v>
      </c>
      <c r="I434" s="2">
        <f t="shared" si="104"/>
        <v>395.77947999999998</v>
      </c>
      <c r="J434" s="2">
        <f t="shared" si="105"/>
        <v>387.35863999999998</v>
      </c>
      <c r="K434" s="2">
        <f t="shared" si="106"/>
        <v>378.93779999999998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209.73741543400985</v>
      </c>
      <c r="P434" s="11">
        <f t="shared" si="111"/>
        <v>26.825415434009841</v>
      </c>
      <c r="Q434" s="1">
        <f t="shared" si="112"/>
        <v>182.91200000000001</v>
      </c>
      <c r="S434" s="14" t="str">
        <f t="shared" si="113"/>
        <v>A</v>
      </c>
      <c r="U434" s="1">
        <f t="shared" si="114"/>
        <v>182.91200000000001</v>
      </c>
      <c r="V434" s="1">
        <f t="shared" si="115"/>
        <v>380.74799999999999</v>
      </c>
      <c r="W434" s="1">
        <f t="shared" si="116"/>
        <v>26.825415434009841</v>
      </c>
      <c r="X434" s="20">
        <f t="shared" si="117"/>
        <v>11.669055713794281</v>
      </c>
      <c r="Y434" s="22">
        <f t="shared" si="118"/>
        <v>3</v>
      </c>
      <c r="AA434" s="47"/>
    </row>
    <row r="435" spans="1:34" hidden="1" x14ac:dyDescent="0.25">
      <c r="A435" s="57" t="s">
        <v>4102</v>
      </c>
      <c r="B435" s="1">
        <v>169.21600000000001</v>
      </c>
      <c r="C435" s="1">
        <v>168.83199999999999</v>
      </c>
      <c r="D435" s="1">
        <v>420.51400000000001</v>
      </c>
      <c r="E435" s="1">
        <v>380.30500000000001</v>
      </c>
      <c r="G435" s="1">
        <f t="shared" si="102"/>
        <v>40.209000000000003</v>
      </c>
      <c r="H435" s="1">
        <f t="shared" si="103"/>
        <v>0.38400000000001455</v>
      </c>
      <c r="I435" s="2">
        <f t="shared" si="104"/>
        <v>395.28316000000001</v>
      </c>
      <c r="J435" s="2">
        <f t="shared" si="105"/>
        <v>386.87288000000001</v>
      </c>
      <c r="K435" s="2">
        <f t="shared" si="106"/>
        <v>378.46260000000001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194.03279440431143</v>
      </c>
      <c r="P435" s="11">
        <f t="shared" si="111"/>
        <v>24.816794404311423</v>
      </c>
      <c r="Q435" s="1">
        <f t="shared" si="112"/>
        <v>169.21600000000001</v>
      </c>
      <c r="S435" s="14" t="str">
        <f t="shared" si="113"/>
        <v>A</v>
      </c>
      <c r="U435" s="1">
        <f t="shared" si="114"/>
        <v>169.21600000000001</v>
      </c>
      <c r="V435" s="1">
        <f t="shared" si="115"/>
        <v>380.30500000000001</v>
      </c>
      <c r="W435" s="1">
        <f t="shared" si="116"/>
        <v>24.816794404311423</v>
      </c>
      <c r="X435" s="20">
        <f t="shared" si="117"/>
        <v>10.795305565875468</v>
      </c>
      <c r="Y435" s="22">
        <f t="shared" si="118"/>
        <v>3</v>
      </c>
      <c r="AA435" s="47"/>
    </row>
    <row r="436" spans="1:34" hidden="1" x14ac:dyDescent="0.25">
      <c r="A436" s="57" t="s">
        <v>4103</v>
      </c>
      <c r="B436" s="1">
        <v>173.696</v>
      </c>
      <c r="C436" s="1">
        <v>173.184</v>
      </c>
      <c r="D436" s="1">
        <v>418.642</v>
      </c>
      <c r="E436" s="1">
        <v>378.54899999999998</v>
      </c>
      <c r="G436" s="1">
        <f t="shared" si="102"/>
        <v>40.093000000000018</v>
      </c>
      <c r="H436" s="1">
        <f t="shared" si="103"/>
        <v>0.51200000000000045</v>
      </c>
      <c r="I436" s="2">
        <f t="shared" si="104"/>
        <v>393.52348000000001</v>
      </c>
      <c r="J436" s="2">
        <f t="shared" si="105"/>
        <v>385.15064000000001</v>
      </c>
      <c r="K436" s="2">
        <f t="shared" si="106"/>
        <v>376.77780000000001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199.16981997477353</v>
      </c>
      <c r="P436" s="11">
        <f t="shared" si="111"/>
        <v>25.473819974773534</v>
      </c>
      <c r="Q436" s="1">
        <f t="shared" si="112"/>
        <v>173.696</v>
      </c>
      <c r="S436" s="14" t="str">
        <f t="shared" si="113"/>
        <v>A</v>
      </c>
      <c r="U436" s="1">
        <f t="shared" si="114"/>
        <v>173.696</v>
      </c>
      <c r="V436" s="1">
        <f t="shared" si="115"/>
        <v>378.54899999999998</v>
      </c>
      <c r="W436" s="1">
        <f t="shared" si="116"/>
        <v>25.473819974773534</v>
      </c>
      <c r="X436" s="20">
        <f t="shared" si="117"/>
        <v>11.081111689026487</v>
      </c>
      <c r="Y436" s="22">
        <f t="shared" si="118"/>
        <v>3</v>
      </c>
      <c r="AA436" s="47"/>
    </row>
    <row r="437" spans="1:34" hidden="1" x14ac:dyDescent="0.25">
      <c r="A437" s="57" t="s">
        <v>4104</v>
      </c>
      <c r="B437" s="1">
        <v>171.26400000000001</v>
      </c>
      <c r="C437" s="1">
        <v>170.75200000000001</v>
      </c>
      <c r="D437" s="1">
        <v>417.863</v>
      </c>
      <c r="E437" s="1">
        <v>377.83800000000002</v>
      </c>
      <c r="G437" s="1">
        <f t="shared" si="102"/>
        <v>40.024999999999977</v>
      </c>
      <c r="H437" s="1">
        <f t="shared" si="103"/>
        <v>0.51200000000000045</v>
      </c>
      <c r="I437" s="2">
        <f t="shared" si="104"/>
        <v>392.79122000000001</v>
      </c>
      <c r="J437" s="2">
        <f t="shared" si="105"/>
        <v>384.43396000000001</v>
      </c>
      <c r="K437" s="2">
        <f t="shared" si="106"/>
        <v>376.07670000000002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196.38114895080841</v>
      </c>
      <c r="P437" s="11">
        <f t="shared" si="111"/>
        <v>25.117148950808399</v>
      </c>
      <c r="Q437" s="1">
        <f t="shared" si="112"/>
        <v>171.26400000000001</v>
      </c>
      <c r="S437" s="14" t="str">
        <f t="shared" si="113"/>
        <v>A</v>
      </c>
      <c r="U437" s="1">
        <f t="shared" si="114"/>
        <v>171.26400000000001</v>
      </c>
      <c r="V437" s="1">
        <f t="shared" si="115"/>
        <v>377.83800000000002</v>
      </c>
      <c r="W437" s="1">
        <f t="shared" si="116"/>
        <v>25.117148950808399</v>
      </c>
      <c r="X437" s="20">
        <f t="shared" si="117"/>
        <v>10.925959793601654</v>
      </c>
      <c r="Y437" s="22">
        <f t="shared" si="118"/>
        <v>3</v>
      </c>
      <c r="AA437" s="47"/>
    </row>
    <row r="438" spans="1:34" hidden="1" x14ac:dyDescent="0.25">
      <c r="A438" s="57" t="s">
        <v>4105</v>
      </c>
      <c r="B438" s="1">
        <v>158.33600000000001</v>
      </c>
      <c r="C438" s="1">
        <v>157.952</v>
      </c>
      <c r="D438" s="1">
        <v>419.25299999999999</v>
      </c>
      <c r="E438" s="1">
        <v>379.15300000000002</v>
      </c>
      <c r="G438" s="1">
        <f t="shared" si="102"/>
        <v>40.099999999999966</v>
      </c>
      <c r="H438" s="1">
        <f t="shared" si="103"/>
        <v>0.38400000000001455</v>
      </c>
      <c r="I438" s="2">
        <f t="shared" si="104"/>
        <v>394.09782000000001</v>
      </c>
      <c r="J438" s="2">
        <f t="shared" si="105"/>
        <v>385.71276</v>
      </c>
      <c r="K438" s="2">
        <f t="shared" si="106"/>
        <v>377.32769999999999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181.55716087604634</v>
      </c>
      <c r="P438" s="11">
        <f t="shared" si="111"/>
        <v>23.221160876046326</v>
      </c>
      <c r="Q438" s="1">
        <f t="shared" si="112"/>
        <v>158.33600000000001</v>
      </c>
      <c r="S438" s="14" t="str">
        <f t="shared" si="113"/>
        <v>A</v>
      </c>
      <c r="U438" s="1">
        <f t="shared" si="114"/>
        <v>158.33600000000001</v>
      </c>
      <c r="V438" s="1">
        <f t="shared" si="115"/>
        <v>379.15300000000002</v>
      </c>
      <c r="W438" s="1">
        <f t="shared" si="116"/>
        <v>23.221160876046326</v>
      </c>
      <c r="X438" s="20">
        <f t="shared" si="117"/>
        <v>10.101204981080151</v>
      </c>
      <c r="Y438" s="22">
        <f t="shared" si="118"/>
        <v>3</v>
      </c>
      <c r="AA438" s="47"/>
    </row>
    <row r="439" spans="1:34" hidden="1" x14ac:dyDescent="0.25">
      <c r="A439" s="57" t="s">
        <v>4106</v>
      </c>
      <c r="B439" s="1">
        <v>151.04</v>
      </c>
      <c r="C439" s="1">
        <v>150.65600000000001</v>
      </c>
      <c r="D439" s="1">
        <v>420.73200000000003</v>
      </c>
      <c r="E439" s="1">
        <v>380.52199999999999</v>
      </c>
      <c r="G439" s="1">
        <f t="shared" si="102"/>
        <v>40.210000000000036</v>
      </c>
      <c r="H439" s="1">
        <f t="shared" si="103"/>
        <v>0.38399999999998613</v>
      </c>
      <c r="I439" s="2">
        <f t="shared" si="104"/>
        <v>395.48808000000002</v>
      </c>
      <c r="J439" s="2">
        <f t="shared" si="105"/>
        <v>387.07344000000001</v>
      </c>
      <c r="K439" s="2">
        <f t="shared" si="106"/>
        <v>378.65880000000004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173.19114780415089</v>
      </c>
      <c r="P439" s="11">
        <f t="shared" si="111"/>
        <v>22.151147804150895</v>
      </c>
      <c r="Q439" s="1">
        <f t="shared" si="112"/>
        <v>151.04</v>
      </c>
      <c r="S439" s="14" t="str">
        <f t="shared" si="113"/>
        <v>A</v>
      </c>
      <c r="U439" s="1">
        <f t="shared" si="114"/>
        <v>151.04</v>
      </c>
      <c r="V439" s="1">
        <f t="shared" si="115"/>
        <v>380.52199999999999</v>
      </c>
      <c r="W439" s="1">
        <f t="shared" si="116"/>
        <v>22.151147804150895</v>
      </c>
      <c r="X439" s="20">
        <f t="shared" si="117"/>
        <v>9.63574929480564</v>
      </c>
      <c r="Y439" s="22">
        <f t="shared" si="118"/>
        <v>3</v>
      </c>
      <c r="AA439" s="47"/>
    </row>
    <row r="440" spans="1:34" hidden="1" x14ac:dyDescent="0.25">
      <c r="A440" s="57" t="s">
        <v>4107</v>
      </c>
      <c r="B440" s="1">
        <v>87.296000000000006</v>
      </c>
      <c r="C440" s="1">
        <v>87.04</v>
      </c>
      <c r="D440" s="1">
        <v>422.67700000000002</v>
      </c>
      <c r="E440" s="1">
        <v>382.56700000000001</v>
      </c>
      <c r="G440" s="1">
        <f t="shared" si="102"/>
        <v>40.110000000000014</v>
      </c>
      <c r="H440" s="1">
        <f t="shared" si="103"/>
        <v>0.25600000000000023</v>
      </c>
      <c r="I440" s="2">
        <f t="shared" si="104"/>
        <v>397.31638000000004</v>
      </c>
      <c r="J440" s="2">
        <f t="shared" si="105"/>
        <v>388.86284000000001</v>
      </c>
      <c r="K440" s="2">
        <f t="shared" si="106"/>
        <v>380.40930000000003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100.09861254443298</v>
      </c>
      <c r="P440" s="11">
        <f t="shared" si="111"/>
        <v>12.802612544432975</v>
      </c>
      <c r="Q440" s="1">
        <f t="shared" si="112"/>
        <v>87.296000000000006</v>
      </c>
      <c r="S440" s="14" t="str">
        <f t="shared" si="113"/>
        <v>A</v>
      </c>
      <c r="U440" s="1">
        <f t="shared" si="114"/>
        <v>87.296000000000006</v>
      </c>
      <c r="V440" s="1">
        <f t="shared" si="115"/>
        <v>382.56700000000001</v>
      </c>
      <c r="W440" s="1">
        <f t="shared" si="116"/>
        <v>12.802612544432975</v>
      </c>
      <c r="X440" s="20">
        <f t="shared" si="117"/>
        <v>5.5691364568283444</v>
      </c>
      <c r="Y440" s="22">
        <f t="shared" si="118"/>
        <v>3</v>
      </c>
      <c r="AA440" s="47"/>
    </row>
    <row r="441" spans="1:34" x14ac:dyDescent="0.25">
      <c r="A441" s="57" t="s">
        <v>4108</v>
      </c>
      <c r="B441" s="1">
        <v>53.12</v>
      </c>
      <c r="C441" s="1">
        <v>52.863999999999997</v>
      </c>
      <c r="D441" s="1">
        <v>423.99099999999999</v>
      </c>
      <c r="E441" s="1">
        <v>383.87900000000002</v>
      </c>
      <c r="G441" s="1">
        <f t="shared" si="102"/>
        <v>40.111999999999966</v>
      </c>
      <c r="H441" s="1">
        <f t="shared" si="103"/>
        <v>0.25600000000000023</v>
      </c>
      <c r="I441" s="2">
        <f t="shared" si="104"/>
        <v>398.55153999999999</v>
      </c>
      <c r="J441" s="2">
        <f t="shared" si="105"/>
        <v>390.07171999999997</v>
      </c>
      <c r="K441" s="2">
        <f t="shared" si="106"/>
        <v>381.59190000000001</v>
      </c>
      <c r="L441" s="10">
        <f t="shared" si="107"/>
        <v>3</v>
      </c>
      <c r="M441" s="73" t="str">
        <f t="shared" si="108"/>
        <v/>
      </c>
      <c r="N441">
        <f t="shared" si="109"/>
        <v>3</v>
      </c>
      <c r="O441" s="12">
        <f t="shared" si="110"/>
        <v>60.910446049764928</v>
      </c>
      <c r="P441" s="11">
        <f t="shared" si="111"/>
        <v>7.790446049764931</v>
      </c>
      <c r="Q441" s="1">
        <f t="shared" si="112"/>
        <v>53.12</v>
      </c>
      <c r="S441" s="14" t="str">
        <f t="shared" si="113"/>
        <v>A</v>
      </c>
      <c r="U441" s="1">
        <f t="shared" si="114"/>
        <v>53.12</v>
      </c>
      <c r="V441" s="1">
        <f t="shared" si="115"/>
        <v>383.87900000000002</v>
      </c>
      <c r="W441" s="1">
        <f t="shared" si="116"/>
        <v>7.790446049764931</v>
      </c>
      <c r="X441" s="20">
        <f t="shared" si="117"/>
        <v>3.3888440316477451</v>
      </c>
      <c r="Y441" s="22">
        <f t="shared" si="118"/>
        <v>3</v>
      </c>
      <c r="Z441" s="32" t="s">
        <v>40</v>
      </c>
      <c r="AA441" s="47"/>
      <c r="AB441" s="32" t="str">
        <f>A441</f>
        <v>2025-06-19 00:00:00</v>
      </c>
      <c r="AC441" s="1">
        <f>SUM(U441:U464)</f>
        <v>772.60800000000017</v>
      </c>
      <c r="AD441" s="1">
        <f>AVERAGE(V441:V464)</f>
        <v>383.59895833333343</v>
      </c>
      <c r="AE441" s="1">
        <f>SUM(W441:W464)</f>
        <v>113.30875266597866</v>
      </c>
      <c r="AF441" s="1">
        <f>SUM(X441:X464)</f>
        <v>49.289307409700712</v>
      </c>
      <c r="AG441" s="35">
        <f>AVERAGE(Y441:Y464)</f>
        <v>3</v>
      </c>
      <c r="AH441" s="37">
        <f>DAY(A441)</f>
        <v>19</v>
      </c>
    </row>
    <row r="442" spans="1:34" hidden="1" x14ac:dyDescent="0.25">
      <c r="A442" s="57" t="s">
        <v>4109</v>
      </c>
      <c r="B442" s="1">
        <v>48.256</v>
      </c>
      <c r="C442" s="1">
        <v>48</v>
      </c>
      <c r="D442" s="1">
        <v>424.47399999999999</v>
      </c>
      <c r="E442" s="1">
        <v>384.33</v>
      </c>
      <c r="G442" s="1">
        <f t="shared" si="102"/>
        <v>40.144000000000005</v>
      </c>
      <c r="H442" s="1">
        <f t="shared" si="103"/>
        <v>0.25600000000000023</v>
      </c>
      <c r="I442" s="2">
        <f t="shared" si="104"/>
        <v>399.00556</v>
      </c>
      <c r="J442" s="2">
        <f t="shared" si="105"/>
        <v>390.51607999999999</v>
      </c>
      <c r="K442" s="2">
        <f t="shared" si="106"/>
        <v>382.02659999999997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55.333104001834648</v>
      </c>
      <c r="P442" s="11">
        <f t="shared" si="111"/>
        <v>7.0771040018346483</v>
      </c>
      <c r="Q442" s="1">
        <f t="shared" si="112"/>
        <v>48.256</v>
      </c>
      <c r="S442" s="14" t="str">
        <f t="shared" si="113"/>
        <v>A</v>
      </c>
      <c r="U442" s="1">
        <f t="shared" si="114"/>
        <v>48.256</v>
      </c>
      <c r="V442" s="1">
        <f t="shared" si="115"/>
        <v>384.33</v>
      </c>
      <c r="W442" s="1">
        <f t="shared" si="116"/>
        <v>7.0771040018346483</v>
      </c>
      <c r="X442" s="20">
        <f t="shared" si="117"/>
        <v>3.078540240798072</v>
      </c>
      <c r="Y442" s="22">
        <f t="shared" si="118"/>
        <v>3</v>
      </c>
      <c r="AA442" s="47"/>
    </row>
    <row r="443" spans="1:34" hidden="1" x14ac:dyDescent="0.25">
      <c r="A443" s="57" t="s">
        <v>4110</v>
      </c>
      <c r="B443" s="1">
        <v>48</v>
      </c>
      <c r="C443" s="1">
        <v>47.744</v>
      </c>
      <c r="D443" s="1">
        <v>422.62</v>
      </c>
      <c r="E443" s="1">
        <v>382.65699999999998</v>
      </c>
      <c r="G443" s="1">
        <f t="shared" si="102"/>
        <v>39.963000000000022</v>
      </c>
      <c r="H443" s="1">
        <f t="shared" si="103"/>
        <v>0.25600000000000023</v>
      </c>
      <c r="I443" s="2">
        <f t="shared" si="104"/>
        <v>397.26280000000003</v>
      </c>
      <c r="J443" s="2">
        <f t="shared" si="105"/>
        <v>388.81040000000002</v>
      </c>
      <c r="K443" s="2">
        <f t="shared" si="106"/>
        <v>380.358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55.039559683522533</v>
      </c>
      <c r="P443" s="11">
        <f t="shared" si="111"/>
        <v>7.0395596835225334</v>
      </c>
      <c r="Q443" s="1">
        <f t="shared" si="112"/>
        <v>48</v>
      </c>
      <c r="S443" s="14" t="str">
        <f t="shared" si="113"/>
        <v>A</v>
      </c>
      <c r="U443" s="1">
        <f t="shared" si="114"/>
        <v>48</v>
      </c>
      <c r="V443" s="1">
        <f t="shared" si="115"/>
        <v>382.65699999999998</v>
      </c>
      <c r="W443" s="1">
        <f t="shared" si="116"/>
        <v>7.0395596835225334</v>
      </c>
      <c r="X443" s="20">
        <f t="shared" si="117"/>
        <v>3.0622084623323018</v>
      </c>
      <c r="Y443" s="22">
        <f t="shared" si="118"/>
        <v>3</v>
      </c>
      <c r="AA443" s="47"/>
    </row>
    <row r="444" spans="1:34" hidden="1" x14ac:dyDescent="0.25">
      <c r="A444" s="57" t="s">
        <v>4111</v>
      </c>
      <c r="B444" s="1">
        <v>49.152000000000001</v>
      </c>
      <c r="C444" s="1">
        <v>48.896000000000001</v>
      </c>
      <c r="D444" s="1">
        <v>421.82100000000003</v>
      </c>
      <c r="E444" s="1">
        <v>381.93</v>
      </c>
      <c r="G444" s="1">
        <f t="shared" si="102"/>
        <v>39.89100000000002</v>
      </c>
      <c r="H444" s="1">
        <f t="shared" si="103"/>
        <v>0.25600000000000023</v>
      </c>
      <c r="I444" s="2">
        <f t="shared" si="104"/>
        <v>396.51174000000003</v>
      </c>
      <c r="J444" s="2">
        <f t="shared" si="105"/>
        <v>388.07532000000003</v>
      </c>
      <c r="K444" s="2">
        <f t="shared" si="106"/>
        <v>379.63890000000004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56.360509115927073</v>
      </c>
      <c r="P444" s="11">
        <f t="shared" si="111"/>
        <v>7.2085091159270718</v>
      </c>
      <c r="Q444" s="1">
        <f t="shared" si="112"/>
        <v>49.152000000000001</v>
      </c>
      <c r="S444" s="14" t="str">
        <f t="shared" si="113"/>
        <v>A</v>
      </c>
      <c r="U444" s="1">
        <f t="shared" si="114"/>
        <v>49.152000000000001</v>
      </c>
      <c r="V444" s="1">
        <f t="shared" si="115"/>
        <v>381.93</v>
      </c>
      <c r="W444" s="1">
        <f t="shared" si="116"/>
        <v>7.2085091159270718</v>
      </c>
      <c r="X444" s="20">
        <f t="shared" si="117"/>
        <v>3.135701465428276</v>
      </c>
      <c r="Y444" s="22">
        <f t="shared" si="118"/>
        <v>3</v>
      </c>
      <c r="AA444" s="47"/>
    </row>
    <row r="445" spans="1:34" hidden="1" x14ac:dyDescent="0.25">
      <c r="A445" s="57" t="s">
        <v>4112</v>
      </c>
      <c r="B445" s="1">
        <v>48.512</v>
      </c>
      <c r="C445" s="1">
        <v>48.384</v>
      </c>
      <c r="D445" s="1">
        <v>422.02499999999998</v>
      </c>
      <c r="E445" s="1">
        <v>382.12700000000001</v>
      </c>
      <c r="G445" s="1">
        <f t="shared" si="102"/>
        <v>39.897999999999968</v>
      </c>
      <c r="H445" s="1">
        <f t="shared" si="103"/>
        <v>0.12800000000000011</v>
      </c>
      <c r="I445" s="2">
        <f t="shared" si="104"/>
        <v>396.70349999999996</v>
      </c>
      <c r="J445" s="2">
        <f t="shared" si="105"/>
        <v>388.26299999999998</v>
      </c>
      <c r="K445" s="2">
        <f t="shared" si="106"/>
        <v>379.82249999999999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55.626648320146771</v>
      </c>
      <c r="P445" s="11">
        <f t="shared" si="111"/>
        <v>7.1146483201467703</v>
      </c>
      <c r="Q445" s="1">
        <f t="shared" si="112"/>
        <v>48.512</v>
      </c>
      <c r="S445" s="14" t="str">
        <f t="shared" si="113"/>
        <v>A</v>
      </c>
      <c r="U445" s="1">
        <f t="shared" si="114"/>
        <v>48.512</v>
      </c>
      <c r="V445" s="1">
        <f t="shared" si="115"/>
        <v>382.12700000000001</v>
      </c>
      <c r="W445" s="1">
        <f t="shared" si="116"/>
        <v>7.1146483201467703</v>
      </c>
      <c r="X445" s="20">
        <f t="shared" si="117"/>
        <v>3.0948720192638453</v>
      </c>
      <c r="Y445" s="22">
        <f t="shared" si="118"/>
        <v>3</v>
      </c>
      <c r="AA445" s="47"/>
    </row>
    <row r="446" spans="1:34" hidden="1" x14ac:dyDescent="0.25">
      <c r="A446" s="57" t="s">
        <v>4113</v>
      </c>
      <c r="B446" s="1">
        <v>45.44</v>
      </c>
      <c r="C446" s="1">
        <v>45.183999999999997</v>
      </c>
      <c r="D446" s="1">
        <v>422.43</v>
      </c>
      <c r="E446" s="1">
        <v>382.51</v>
      </c>
      <c r="G446" s="1">
        <f t="shared" si="102"/>
        <v>39.920000000000016</v>
      </c>
      <c r="H446" s="1">
        <f t="shared" si="103"/>
        <v>0.25600000000000023</v>
      </c>
      <c r="I446" s="2">
        <f t="shared" si="104"/>
        <v>397.08420000000001</v>
      </c>
      <c r="J446" s="2">
        <f t="shared" si="105"/>
        <v>388.63560000000001</v>
      </c>
      <c r="K446" s="2">
        <f t="shared" si="106"/>
        <v>380.18700000000001</v>
      </c>
      <c r="L446" s="10">
        <f t="shared" si="107"/>
        <v>3</v>
      </c>
      <c r="M446" s="73" t="str">
        <f t="shared" si="108"/>
        <v/>
      </c>
      <c r="N446">
        <f t="shared" si="109"/>
        <v>3</v>
      </c>
      <c r="O446" s="12">
        <f t="shared" si="110"/>
        <v>52.104116500401325</v>
      </c>
      <c r="P446" s="11">
        <f t="shared" si="111"/>
        <v>6.6641165004013274</v>
      </c>
      <c r="Q446" s="1">
        <f t="shared" si="112"/>
        <v>45.44</v>
      </c>
      <c r="S446" s="14" t="str">
        <f t="shared" si="113"/>
        <v>A</v>
      </c>
      <c r="U446" s="1">
        <f t="shared" si="114"/>
        <v>45.44</v>
      </c>
      <c r="V446" s="1">
        <f t="shared" si="115"/>
        <v>382.51</v>
      </c>
      <c r="W446" s="1">
        <f t="shared" si="116"/>
        <v>6.6641165004013274</v>
      </c>
      <c r="X446" s="20">
        <f t="shared" si="117"/>
        <v>2.8988906776745775</v>
      </c>
      <c r="Y446" s="22">
        <f t="shared" si="118"/>
        <v>3</v>
      </c>
      <c r="AA446" s="47"/>
    </row>
    <row r="447" spans="1:34" hidden="1" x14ac:dyDescent="0.25">
      <c r="A447" s="57" t="s">
        <v>4114</v>
      </c>
      <c r="B447" s="1">
        <v>43.392000000000003</v>
      </c>
      <c r="C447" s="1">
        <v>43.136000000000003</v>
      </c>
      <c r="D447" s="1">
        <v>422.58699999999999</v>
      </c>
      <c r="E447" s="1">
        <v>382.67200000000003</v>
      </c>
      <c r="G447" s="1">
        <f t="shared" si="102"/>
        <v>39.914999999999964</v>
      </c>
      <c r="H447" s="1">
        <f t="shared" si="103"/>
        <v>0.25600000000000023</v>
      </c>
      <c r="I447" s="2">
        <f t="shared" si="104"/>
        <v>397.23178000000001</v>
      </c>
      <c r="J447" s="2">
        <f t="shared" si="105"/>
        <v>388.78003999999999</v>
      </c>
      <c r="K447" s="2">
        <f t="shared" si="106"/>
        <v>380.32830000000001</v>
      </c>
      <c r="L447" s="10">
        <f t="shared" si="107"/>
        <v>3</v>
      </c>
      <c r="M447" s="73" t="str">
        <f t="shared" si="108"/>
        <v/>
      </c>
      <c r="N447">
        <f t="shared" si="109"/>
        <v>3</v>
      </c>
      <c r="O447" s="12">
        <f t="shared" si="110"/>
        <v>49.755761953904369</v>
      </c>
      <c r="P447" s="11">
        <f t="shared" si="111"/>
        <v>6.3637619539043655</v>
      </c>
      <c r="Q447" s="1">
        <f t="shared" si="112"/>
        <v>43.392000000000003</v>
      </c>
      <c r="S447" s="14" t="str">
        <f t="shared" si="113"/>
        <v>A</v>
      </c>
      <c r="U447" s="1">
        <f t="shared" si="114"/>
        <v>43.392000000000003</v>
      </c>
      <c r="V447" s="1">
        <f t="shared" si="115"/>
        <v>382.67200000000003</v>
      </c>
      <c r="W447" s="1">
        <f t="shared" si="116"/>
        <v>6.3637619539043655</v>
      </c>
      <c r="X447" s="20">
        <f t="shared" si="117"/>
        <v>2.7682364499483989</v>
      </c>
      <c r="Y447" s="22">
        <f t="shared" si="118"/>
        <v>3</v>
      </c>
      <c r="AA447" s="47"/>
    </row>
    <row r="448" spans="1:34" hidden="1" x14ac:dyDescent="0.25">
      <c r="A448" s="57" t="s">
        <v>4115</v>
      </c>
      <c r="B448" s="1">
        <v>42.624000000000002</v>
      </c>
      <c r="C448" s="1">
        <v>42.496000000000002</v>
      </c>
      <c r="D448" s="1">
        <v>420.79700000000003</v>
      </c>
      <c r="E448" s="1">
        <v>381.06</v>
      </c>
      <c r="G448" s="1">
        <f t="shared" si="102"/>
        <v>39.737000000000023</v>
      </c>
      <c r="H448" s="1">
        <f t="shared" si="103"/>
        <v>0.12800000000000011</v>
      </c>
      <c r="I448" s="2">
        <f t="shared" si="104"/>
        <v>395.54918000000004</v>
      </c>
      <c r="J448" s="2">
        <f t="shared" si="105"/>
        <v>387.13324</v>
      </c>
      <c r="K448" s="2">
        <f t="shared" si="106"/>
        <v>378.71730000000002</v>
      </c>
      <c r="L448" s="10">
        <f t="shared" si="107"/>
        <v>3</v>
      </c>
      <c r="M448" s="73" t="str">
        <f t="shared" si="108"/>
        <v/>
      </c>
      <c r="N448">
        <f t="shared" si="109"/>
        <v>3</v>
      </c>
      <c r="O448" s="12">
        <f t="shared" si="110"/>
        <v>48.875128998968009</v>
      </c>
      <c r="P448" s="11">
        <f t="shared" si="111"/>
        <v>6.2511289989680066</v>
      </c>
      <c r="Q448" s="1">
        <f t="shared" si="112"/>
        <v>42.624000000000002</v>
      </c>
      <c r="S448" s="14" t="str">
        <f t="shared" si="113"/>
        <v>A</v>
      </c>
      <c r="U448" s="1">
        <f t="shared" si="114"/>
        <v>42.624000000000002</v>
      </c>
      <c r="V448" s="1">
        <f t="shared" si="115"/>
        <v>381.06</v>
      </c>
      <c r="W448" s="1">
        <f t="shared" si="116"/>
        <v>6.2511289989680066</v>
      </c>
      <c r="X448" s="20">
        <f t="shared" si="117"/>
        <v>2.7192411145510826</v>
      </c>
      <c r="Y448" s="22">
        <f t="shared" si="118"/>
        <v>3</v>
      </c>
      <c r="AA448" s="47"/>
    </row>
    <row r="449" spans="1:27" hidden="1" x14ac:dyDescent="0.25">
      <c r="A449" s="57" t="s">
        <v>4116</v>
      </c>
      <c r="B449" s="1">
        <v>41.472000000000001</v>
      </c>
      <c r="C449" s="1">
        <v>41.216000000000001</v>
      </c>
      <c r="D449" s="1">
        <v>421.03800000000001</v>
      </c>
      <c r="E449" s="1">
        <v>381.27499999999998</v>
      </c>
      <c r="G449" s="1">
        <f t="shared" si="102"/>
        <v>39.763000000000034</v>
      </c>
      <c r="H449" s="1">
        <f t="shared" si="103"/>
        <v>0.25600000000000023</v>
      </c>
      <c r="I449" s="2">
        <f t="shared" si="104"/>
        <v>395.77572000000004</v>
      </c>
      <c r="J449" s="2">
        <f t="shared" si="105"/>
        <v>387.35496000000001</v>
      </c>
      <c r="K449" s="2">
        <f t="shared" si="106"/>
        <v>378.93420000000003</v>
      </c>
      <c r="L449" s="10">
        <f t="shared" si="107"/>
        <v>3</v>
      </c>
      <c r="M449" s="73" t="str">
        <f t="shared" si="108"/>
        <v/>
      </c>
      <c r="N449">
        <f t="shared" si="109"/>
        <v>3</v>
      </c>
      <c r="O449" s="12">
        <f t="shared" si="110"/>
        <v>47.554179566563469</v>
      </c>
      <c r="P449" s="11">
        <f t="shared" si="111"/>
        <v>6.0821795665634681</v>
      </c>
      <c r="Q449" s="1">
        <f t="shared" si="112"/>
        <v>41.472000000000001</v>
      </c>
      <c r="S449" s="14" t="str">
        <f t="shared" si="113"/>
        <v>A</v>
      </c>
      <c r="U449" s="1">
        <f t="shared" si="114"/>
        <v>41.472000000000001</v>
      </c>
      <c r="V449" s="1">
        <f t="shared" si="115"/>
        <v>381.27499999999998</v>
      </c>
      <c r="W449" s="1">
        <f t="shared" si="116"/>
        <v>6.0821795665634681</v>
      </c>
      <c r="X449" s="20">
        <f t="shared" si="117"/>
        <v>2.6457481114551085</v>
      </c>
      <c r="Y449" s="22">
        <f t="shared" si="118"/>
        <v>3</v>
      </c>
      <c r="AA449" s="47"/>
    </row>
    <row r="450" spans="1:27" hidden="1" x14ac:dyDescent="0.25">
      <c r="A450" s="57" t="s">
        <v>4117</v>
      </c>
      <c r="B450" s="1">
        <v>37.247999999999998</v>
      </c>
      <c r="C450" s="1">
        <v>37.119999999999997</v>
      </c>
      <c r="D450" s="1">
        <v>420.48399999999998</v>
      </c>
      <c r="E450" s="1">
        <v>380.77499999999998</v>
      </c>
      <c r="G450" s="1">
        <f t="shared" si="102"/>
        <v>39.709000000000003</v>
      </c>
      <c r="H450" s="1">
        <f t="shared" si="103"/>
        <v>0.12800000000000011</v>
      </c>
      <c r="I450" s="2">
        <f t="shared" si="104"/>
        <v>395.25495999999998</v>
      </c>
      <c r="J450" s="2">
        <f t="shared" si="105"/>
        <v>386.84528</v>
      </c>
      <c r="K450" s="2">
        <f t="shared" si="106"/>
        <v>378.43559999999997</v>
      </c>
      <c r="L450" s="10">
        <f t="shared" si="107"/>
        <v>3</v>
      </c>
      <c r="M450" s="73" t="str">
        <f t="shared" si="108"/>
        <v/>
      </c>
      <c r="N450">
        <f t="shared" si="109"/>
        <v>3</v>
      </c>
      <c r="O450" s="12">
        <f t="shared" si="110"/>
        <v>42.710698314413477</v>
      </c>
      <c r="P450" s="11">
        <f t="shared" si="111"/>
        <v>5.4626983144134797</v>
      </c>
      <c r="Q450" s="1">
        <f t="shared" si="112"/>
        <v>37.247999999999998</v>
      </c>
      <c r="S450" s="14" t="str">
        <f t="shared" si="113"/>
        <v>A</v>
      </c>
      <c r="U450" s="1">
        <f t="shared" si="114"/>
        <v>37.247999999999998</v>
      </c>
      <c r="V450" s="1">
        <f t="shared" si="115"/>
        <v>380.77499999999998</v>
      </c>
      <c r="W450" s="1">
        <f t="shared" si="116"/>
        <v>5.4626983144134797</v>
      </c>
      <c r="X450" s="20">
        <f t="shared" si="117"/>
        <v>2.3762737667698635</v>
      </c>
      <c r="Y450" s="22">
        <f t="shared" si="118"/>
        <v>3</v>
      </c>
      <c r="AA450" s="47"/>
    </row>
    <row r="451" spans="1:27" hidden="1" x14ac:dyDescent="0.25">
      <c r="A451" s="57" t="s">
        <v>4118</v>
      </c>
      <c r="B451" s="1">
        <v>30.975999999999999</v>
      </c>
      <c r="C451" s="1">
        <v>30.72</v>
      </c>
      <c r="D451" s="1">
        <v>420.53800000000001</v>
      </c>
      <c r="E451" s="1">
        <v>380.839</v>
      </c>
      <c r="G451" s="1">
        <f t="shared" si="102"/>
        <v>39.699000000000012</v>
      </c>
      <c r="H451" s="1">
        <f t="shared" si="103"/>
        <v>0.25600000000000023</v>
      </c>
      <c r="I451" s="2">
        <f t="shared" si="104"/>
        <v>395.30572000000001</v>
      </c>
      <c r="J451" s="2">
        <f t="shared" si="105"/>
        <v>386.89496000000003</v>
      </c>
      <c r="K451" s="2">
        <f t="shared" si="106"/>
        <v>378.48419999999999</v>
      </c>
      <c r="L451" s="10">
        <f t="shared" si="107"/>
        <v>3</v>
      </c>
      <c r="M451" s="73" t="str">
        <f t="shared" si="108"/>
        <v/>
      </c>
      <c r="N451">
        <f t="shared" si="109"/>
        <v>3</v>
      </c>
      <c r="O451" s="12">
        <f t="shared" si="110"/>
        <v>35.518862515766543</v>
      </c>
      <c r="P451" s="11">
        <f t="shared" si="111"/>
        <v>4.5428625157665437</v>
      </c>
      <c r="Q451" s="1">
        <f t="shared" si="112"/>
        <v>30.975999999999999</v>
      </c>
      <c r="S451" s="14" t="str">
        <f t="shared" si="113"/>
        <v>A</v>
      </c>
      <c r="U451" s="1">
        <f t="shared" si="114"/>
        <v>30.975999999999999</v>
      </c>
      <c r="V451" s="1">
        <f t="shared" si="115"/>
        <v>380.839</v>
      </c>
      <c r="W451" s="1">
        <f t="shared" si="116"/>
        <v>4.5428625157665437</v>
      </c>
      <c r="X451" s="20">
        <f t="shared" si="117"/>
        <v>1.9761451943584465</v>
      </c>
      <c r="Y451" s="22">
        <f t="shared" si="118"/>
        <v>3</v>
      </c>
      <c r="AA451" s="47"/>
    </row>
    <row r="452" spans="1:27" hidden="1" x14ac:dyDescent="0.25">
      <c r="A452" s="57" t="s">
        <v>4119</v>
      </c>
      <c r="B452" s="1">
        <v>28.672000000000001</v>
      </c>
      <c r="C452" s="1">
        <v>28.416</v>
      </c>
      <c r="D452" s="1">
        <v>425.29700000000003</v>
      </c>
      <c r="E452" s="1">
        <v>385.19200000000001</v>
      </c>
      <c r="G452" s="1">
        <f t="shared" si="102"/>
        <v>40.105000000000018</v>
      </c>
      <c r="H452" s="1">
        <f t="shared" si="103"/>
        <v>0.25600000000000023</v>
      </c>
      <c r="I452" s="2">
        <f t="shared" si="104"/>
        <v>399.77918</v>
      </c>
      <c r="J452" s="2">
        <f t="shared" si="105"/>
        <v>391.27324000000004</v>
      </c>
      <c r="K452" s="2">
        <f t="shared" si="106"/>
        <v>382.76730000000003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32.876963650957457</v>
      </c>
      <c r="P452" s="11">
        <f t="shared" si="111"/>
        <v>4.2049636509574562</v>
      </c>
      <c r="Q452" s="1">
        <f t="shared" si="112"/>
        <v>28.672000000000001</v>
      </c>
      <c r="S452" s="14" t="str">
        <f t="shared" si="113"/>
        <v>A</v>
      </c>
      <c r="U452" s="1">
        <f t="shared" si="114"/>
        <v>28.672000000000001</v>
      </c>
      <c r="V452" s="1">
        <f t="shared" si="115"/>
        <v>385.19200000000001</v>
      </c>
      <c r="W452" s="1">
        <f t="shared" si="116"/>
        <v>4.2049636509574562</v>
      </c>
      <c r="X452" s="20">
        <f t="shared" si="117"/>
        <v>1.8291591881664935</v>
      </c>
      <c r="Y452" s="22">
        <f t="shared" si="118"/>
        <v>3</v>
      </c>
      <c r="AA452" s="47"/>
    </row>
    <row r="453" spans="1:27" hidden="1" x14ac:dyDescent="0.25">
      <c r="A453" s="57" t="s">
        <v>4120</v>
      </c>
      <c r="B453" s="1">
        <v>34.432000000000002</v>
      </c>
      <c r="C453" s="1">
        <v>34.176000000000002</v>
      </c>
      <c r="D453" s="1">
        <v>425.738</v>
      </c>
      <c r="E453" s="1">
        <v>385.601</v>
      </c>
      <c r="G453" s="1">
        <f t="shared" si="102"/>
        <v>40.137</v>
      </c>
      <c r="H453" s="1">
        <f t="shared" si="103"/>
        <v>0.25600000000000023</v>
      </c>
      <c r="I453" s="2">
        <f t="shared" si="104"/>
        <v>400.19371999999998</v>
      </c>
      <c r="J453" s="2">
        <f t="shared" si="105"/>
        <v>391.67896000000002</v>
      </c>
      <c r="K453" s="2">
        <f t="shared" si="106"/>
        <v>383.16419999999999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39.481710812980168</v>
      </c>
      <c r="P453" s="11">
        <f t="shared" si="111"/>
        <v>5.049710812980166</v>
      </c>
      <c r="Q453" s="1">
        <f t="shared" si="112"/>
        <v>34.432000000000002</v>
      </c>
      <c r="S453" s="14" t="str">
        <f t="shared" si="113"/>
        <v>A</v>
      </c>
      <c r="U453" s="1">
        <f t="shared" si="114"/>
        <v>34.432000000000002</v>
      </c>
      <c r="V453" s="1">
        <f t="shared" si="115"/>
        <v>385.601</v>
      </c>
      <c r="W453" s="1">
        <f t="shared" si="116"/>
        <v>5.049710812980166</v>
      </c>
      <c r="X453" s="20">
        <f t="shared" si="117"/>
        <v>2.1966242036463721</v>
      </c>
      <c r="Y453" s="22">
        <f t="shared" si="118"/>
        <v>3</v>
      </c>
      <c r="AA453" s="47"/>
    </row>
    <row r="454" spans="1:27" hidden="1" x14ac:dyDescent="0.25">
      <c r="A454" s="57" t="s">
        <v>4121</v>
      </c>
      <c r="B454" s="1">
        <v>31.616</v>
      </c>
      <c r="C454" s="1">
        <v>31.488</v>
      </c>
      <c r="D454" s="1">
        <v>425.24099999999999</v>
      </c>
      <c r="E454" s="1">
        <v>385.16300000000001</v>
      </c>
      <c r="G454" s="1">
        <f t="shared" si="102"/>
        <v>40.077999999999975</v>
      </c>
      <c r="H454" s="1">
        <f t="shared" si="103"/>
        <v>0.12800000000000011</v>
      </c>
      <c r="I454" s="2">
        <f t="shared" si="104"/>
        <v>399.72654</v>
      </c>
      <c r="J454" s="2">
        <f t="shared" si="105"/>
        <v>391.22172</v>
      </c>
      <c r="K454" s="2">
        <f t="shared" si="106"/>
        <v>382.71690000000001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36.252723311546838</v>
      </c>
      <c r="P454" s="11">
        <f t="shared" si="111"/>
        <v>4.636723311546838</v>
      </c>
      <c r="Q454" s="1">
        <f t="shared" si="112"/>
        <v>31.616</v>
      </c>
      <c r="S454" s="14" t="str">
        <f t="shared" si="113"/>
        <v>A</v>
      </c>
      <c r="U454" s="1">
        <f t="shared" si="114"/>
        <v>31.616</v>
      </c>
      <c r="V454" s="1">
        <f t="shared" si="115"/>
        <v>385.16300000000001</v>
      </c>
      <c r="W454" s="1">
        <f t="shared" si="116"/>
        <v>4.636723311546838</v>
      </c>
      <c r="X454" s="20">
        <f t="shared" si="117"/>
        <v>2.0169746405228746</v>
      </c>
      <c r="Y454" s="22">
        <f t="shared" si="118"/>
        <v>3</v>
      </c>
      <c r="AA454" s="47"/>
    </row>
    <row r="455" spans="1:27" hidden="1" x14ac:dyDescent="0.25">
      <c r="A455" s="57" t="s">
        <v>4122</v>
      </c>
      <c r="B455" s="1">
        <v>32.128</v>
      </c>
      <c r="C455" s="1">
        <v>31.872</v>
      </c>
      <c r="D455" s="1">
        <v>426.29399999999998</v>
      </c>
      <c r="E455" s="1">
        <v>386.09800000000001</v>
      </c>
      <c r="G455" s="1">
        <f t="shared" si="102"/>
        <v>40.19599999999997</v>
      </c>
      <c r="H455" s="1">
        <f t="shared" si="103"/>
        <v>0.25600000000000023</v>
      </c>
      <c r="I455" s="2">
        <f t="shared" si="104"/>
        <v>400.71636000000001</v>
      </c>
      <c r="J455" s="2">
        <f t="shared" si="105"/>
        <v>392.19047999999998</v>
      </c>
      <c r="K455" s="2">
        <f t="shared" si="106"/>
        <v>383.66460000000001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36.839811948171082</v>
      </c>
      <c r="P455" s="11">
        <f t="shared" si="111"/>
        <v>4.7118119481710821</v>
      </c>
      <c r="Q455" s="1">
        <f t="shared" si="112"/>
        <v>32.128</v>
      </c>
      <c r="S455" s="14" t="str">
        <f t="shared" si="113"/>
        <v>A</v>
      </c>
      <c r="U455" s="1">
        <f t="shared" si="114"/>
        <v>32.128</v>
      </c>
      <c r="V455" s="1">
        <f t="shared" si="115"/>
        <v>386.09800000000001</v>
      </c>
      <c r="W455" s="1">
        <f t="shared" si="116"/>
        <v>4.7118119481710821</v>
      </c>
      <c r="X455" s="20">
        <f t="shared" si="117"/>
        <v>2.0496381974544207</v>
      </c>
      <c r="Y455" s="22">
        <f t="shared" si="118"/>
        <v>3</v>
      </c>
      <c r="AA455" s="47"/>
    </row>
    <row r="456" spans="1:27" hidden="1" x14ac:dyDescent="0.25">
      <c r="A456" s="57" t="s">
        <v>4123</v>
      </c>
      <c r="B456" s="1">
        <v>28.544</v>
      </c>
      <c r="C456" s="1">
        <v>28.416</v>
      </c>
      <c r="D456" s="1">
        <v>427.12</v>
      </c>
      <c r="E456" s="1">
        <v>386.81900000000002</v>
      </c>
      <c r="G456" s="1">
        <f t="shared" si="102"/>
        <v>40.300999999999988</v>
      </c>
      <c r="H456" s="1">
        <f t="shared" si="103"/>
        <v>0.12800000000000011</v>
      </c>
      <c r="I456" s="2">
        <f t="shared" si="104"/>
        <v>401.49279999999999</v>
      </c>
      <c r="J456" s="2">
        <f t="shared" si="105"/>
        <v>392.9504</v>
      </c>
      <c r="K456" s="2">
        <f t="shared" si="106"/>
        <v>384.40800000000002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32.730191491801399</v>
      </c>
      <c r="P456" s="11">
        <f t="shared" si="111"/>
        <v>4.1861914918013987</v>
      </c>
      <c r="Q456" s="1">
        <f t="shared" si="112"/>
        <v>28.544</v>
      </c>
      <c r="S456" s="14" t="str">
        <f t="shared" si="113"/>
        <v>A</v>
      </c>
      <c r="U456" s="1">
        <f t="shared" si="114"/>
        <v>28.544</v>
      </c>
      <c r="V456" s="1">
        <f t="shared" si="115"/>
        <v>386.81900000000002</v>
      </c>
      <c r="W456" s="1">
        <f t="shared" si="116"/>
        <v>4.1861914918013987</v>
      </c>
      <c r="X456" s="20">
        <f t="shared" si="117"/>
        <v>1.8209932989336084</v>
      </c>
      <c r="Y456" s="22">
        <f t="shared" si="118"/>
        <v>3</v>
      </c>
      <c r="AA456" s="47"/>
    </row>
    <row r="457" spans="1:27" hidden="1" x14ac:dyDescent="0.25">
      <c r="A457" s="57" t="s">
        <v>4124</v>
      </c>
      <c r="B457" s="1">
        <v>20.224</v>
      </c>
      <c r="C457" s="1">
        <v>19.968</v>
      </c>
      <c r="D457" s="1">
        <v>428.84500000000003</v>
      </c>
      <c r="E457" s="1">
        <v>388.39699999999999</v>
      </c>
      <c r="G457" s="1">
        <f t="shared" ref="G457:G520" si="119">D457-E457</f>
        <v>40.448000000000036</v>
      </c>
      <c r="H457" s="1">
        <f t="shared" ref="H457:H520" si="120">B457-C457</f>
        <v>0.25600000000000023</v>
      </c>
      <c r="I457" s="2">
        <f t="shared" ref="I457:I520" si="121">D457-((D457/100)*I$8)</f>
        <v>403.11430000000001</v>
      </c>
      <c r="J457" s="2">
        <f t="shared" ref="J457:J520" si="122">D457-((D457/100)*J$8)</f>
        <v>394.53740000000005</v>
      </c>
      <c r="K457" s="2">
        <f t="shared" ref="K457:K520" si="123">D457-((D457/100)*K$8)</f>
        <v>385.96050000000002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23.190001146657494</v>
      </c>
      <c r="P457" s="11">
        <f t="shared" ref="P457:P520" si="128">IF(O457&lt;&gt;"",O457-B457,"")</f>
        <v>2.9660011466574936</v>
      </c>
      <c r="Q457" s="1">
        <f t="shared" ref="Q457:Q520" si="129">O457-P457</f>
        <v>20.224</v>
      </c>
      <c r="S457" s="14" t="str">
        <f t="shared" ref="S457:S520" si="130">IF(ROUND(B457,3)=ROUND(Q457,3),"A","B")</f>
        <v>A</v>
      </c>
      <c r="U457" s="1">
        <f t="shared" ref="U457:U520" si="131">B457</f>
        <v>20.224</v>
      </c>
      <c r="V457" s="1">
        <f t="shared" ref="V457:V520" si="132">E457</f>
        <v>388.39699999999999</v>
      </c>
      <c r="W457" s="1">
        <f t="shared" ref="W457:W520" si="133">P457</f>
        <v>2.9660011466574936</v>
      </c>
      <c r="X457" s="20">
        <f t="shared" ref="X457:X520" si="134">W457*X$6</f>
        <v>1.2902104987960097</v>
      </c>
      <c r="Y457" s="22">
        <f t="shared" ref="Y457:Y520" si="135">L457</f>
        <v>3</v>
      </c>
      <c r="AA457" s="47"/>
    </row>
    <row r="458" spans="1:27" hidden="1" x14ac:dyDescent="0.25">
      <c r="A458" s="57" t="s">
        <v>4125</v>
      </c>
      <c r="B458" s="1">
        <v>16.384</v>
      </c>
      <c r="C458" s="1">
        <v>16.256</v>
      </c>
      <c r="D458" s="1">
        <v>425.54300000000001</v>
      </c>
      <c r="E458" s="1">
        <v>385.41199999999998</v>
      </c>
      <c r="G458" s="1">
        <f t="shared" si="119"/>
        <v>40.131000000000029</v>
      </c>
      <c r="H458" s="1">
        <f t="shared" si="120"/>
        <v>0.12800000000000011</v>
      </c>
      <c r="I458" s="2">
        <f t="shared" si="121"/>
        <v>400.01042000000001</v>
      </c>
      <c r="J458" s="2">
        <f t="shared" si="122"/>
        <v>391.49955999999997</v>
      </c>
      <c r="K458" s="2">
        <f t="shared" si="123"/>
        <v>382.98869999999999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18.786836371975692</v>
      </c>
      <c r="P458" s="11">
        <f t="shared" si="128"/>
        <v>2.4028363719756918</v>
      </c>
      <c r="Q458" s="1">
        <f t="shared" si="129"/>
        <v>16.384</v>
      </c>
      <c r="S458" s="14" t="str">
        <f t="shared" si="130"/>
        <v>A</v>
      </c>
      <c r="U458" s="1">
        <f t="shared" si="131"/>
        <v>16.384</v>
      </c>
      <c r="V458" s="1">
        <f t="shared" si="132"/>
        <v>385.41199999999998</v>
      </c>
      <c r="W458" s="1">
        <f t="shared" si="133"/>
        <v>2.4028363719756918</v>
      </c>
      <c r="X458" s="20">
        <f t="shared" si="134"/>
        <v>1.0452338218094259</v>
      </c>
      <c r="Y458" s="22">
        <f t="shared" si="135"/>
        <v>3</v>
      </c>
      <c r="AA458" s="47"/>
    </row>
    <row r="459" spans="1:27" hidden="1" x14ac:dyDescent="0.25">
      <c r="A459" s="57" t="s">
        <v>4126</v>
      </c>
      <c r="B459" s="1">
        <v>15.744</v>
      </c>
      <c r="C459" s="1">
        <v>15.488</v>
      </c>
      <c r="D459" s="1">
        <v>422.16899999999998</v>
      </c>
      <c r="E459" s="1">
        <v>382.358</v>
      </c>
      <c r="G459" s="1">
        <f t="shared" si="119"/>
        <v>39.810999999999979</v>
      </c>
      <c r="H459" s="1">
        <f t="shared" si="120"/>
        <v>0.25600000000000023</v>
      </c>
      <c r="I459" s="2">
        <f t="shared" si="121"/>
        <v>396.83885999999995</v>
      </c>
      <c r="J459" s="2">
        <f t="shared" si="122"/>
        <v>388.39547999999996</v>
      </c>
      <c r="K459" s="2">
        <f t="shared" si="123"/>
        <v>379.95209999999997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18.05297557619539</v>
      </c>
      <c r="P459" s="11">
        <f t="shared" si="128"/>
        <v>2.3089755761953903</v>
      </c>
      <c r="Q459" s="1">
        <f t="shared" si="129"/>
        <v>15.744</v>
      </c>
      <c r="S459" s="14" t="str">
        <f t="shared" si="130"/>
        <v>A</v>
      </c>
      <c r="U459" s="1">
        <f t="shared" si="131"/>
        <v>15.744</v>
      </c>
      <c r="V459" s="1">
        <f t="shared" si="132"/>
        <v>382.358</v>
      </c>
      <c r="W459" s="1">
        <f t="shared" si="133"/>
        <v>2.3089755761953903</v>
      </c>
      <c r="X459" s="20">
        <f t="shared" si="134"/>
        <v>1.0044043756449947</v>
      </c>
      <c r="Y459" s="22">
        <f t="shared" si="135"/>
        <v>3</v>
      </c>
      <c r="AA459" s="47"/>
    </row>
    <row r="460" spans="1:27" hidden="1" x14ac:dyDescent="0.25">
      <c r="A460" s="57" t="s">
        <v>4127</v>
      </c>
      <c r="B460" s="1">
        <v>15.616</v>
      </c>
      <c r="C460" s="1">
        <v>15.488</v>
      </c>
      <c r="D460" s="1">
        <v>420.45</v>
      </c>
      <c r="E460" s="1">
        <v>380.80200000000002</v>
      </c>
      <c r="G460" s="1">
        <f t="shared" si="119"/>
        <v>39.647999999999968</v>
      </c>
      <c r="H460" s="1">
        <f t="shared" si="120"/>
        <v>0.12800000000000011</v>
      </c>
      <c r="I460" s="2">
        <f t="shared" si="121"/>
        <v>395.22300000000001</v>
      </c>
      <c r="J460" s="2">
        <f t="shared" si="122"/>
        <v>386.81399999999996</v>
      </c>
      <c r="K460" s="2">
        <f t="shared" si="123"/>
        <v>378.40499999999997</v>
      </c>
      <c r="L460" s="10">
        <f t="shared" si="124"/>
        <v>3</v>
      </c>
      <c r="M460" s="73" t="str">
        <f t="shared" si="125"/>
        <v/>
      </c>
      <c r="N460">
        <f t="shared" si="126"/>
        <v>3</v>
      </c>
      <c r="O460" s="12">
        <f t="shared" si="127"/>
        <v>17.906203417039329</v>
      </c>
      <c r="P460" s="11">
        <f t="shared" si="128"/>
        <v>2.2902034170393293</v>
      </c>
      <c r="Q460" s="1">
        <f t="shared" si="129"/>
        <v>15.616</v>
      </c>
      <c r="S460" s="14" t="str">
        <f t="shared" si="130"/>
        <v>A</v>
      </c>
      <c r="U460" s="1">
        <f t="shared" si="131"/>
        <v>15.616</v>
      </c>
      <c r="V460" s="1">
        <f t="shared" si="132"/>
        <v>380.80200000000002</v>
      </c>
      <c r="W460" s="1">
        <f t="shared" si="133"/>
        <v>2.2902034170393293</v>
      </c>
      <c r="X460" s="20">
        <f t="shared" si="134"/>
        <v>0.99623848641210822</v>
      </c>
      <c r="Y460" s="22">
        <f t="shared" si="135"/>
        <v>3</v>
      </c>
      <c r="AA460" s="47"/>
    </row>
    <row r="461" spans="1:27" hidden="1" x14ac:dyDescent="0.25">
      <c r="A461" s="57" t="s">
        <v>4128</v>
      </c>
      <c r="B461" s="1">
        <v>15.36</v>
      </c>
      <c r="C461" s="1">
        <v>14.976000000000001</v>
      </c>
      <c r="D461" s="1">
        <v>420.28899999999999</v>
      </c>
      <c r="E461" s="1">
        <v>380.80099999999999</v>
      </c>
      <c r="G461" s="1">
        <f t="shared" si="119"/>
        <v>39.488</v>
      </c>
      <c r="H461" s="1">
        <f t="shared" si="120"/>
        <v>0.38399999999999856</v>
      </c>
      <c r="I461" s="2">
        <f t="shared" si="121"/>
        <v>395.07166000000001</v>
      </c>
      <c r="J461" s="2">
        <f t="shared" si="122"/>
        <v>386.66588000000002</v>
      </c>
      <c r="K461" s="2">
        <f t="shared" si="123"/>
        <v>378.26009999999997</v>
      </c>
      <c r="L461" s="10">
        <f t="shared" si="124"/>
        <v>3</v>
      </c>
      <c r="M461" s="73" t="str">
        <f t="shared" si="125"/>
        <v/>
      </c>
      <c r="N461">
        <f t="shared" si="126"/>
        <v>3</v>
      </c>
      <c r="O461" s="12">
        <f t="shared" si="127"/>
        <v>17.61265909872721</v>
      </c>
      <c r="P461" s="11">
        <f t="shared" si="128"/>
        <v>2.2526590987272108</v>
      </c>
      <c r="Q461" s="1">
        <f t="shared" si="129"/>
        <v>15.36</v>
      </c>
      <c r="S461" s="14" t="str">
        <f t="shared" si="130"/>
        <v>A</v>
      </c>
      <c r="U461" s="1">
        <f t="shared" si="131"/>
        <v>15.36</v>
      </c>
      <c r="V461" s="1">
        <f t="shared" si="132"/>
        <v>380.80099999999999</v>
      </c>
      <c r="W461" s="1">
        <f t="shared" si="133"/>
        <v>2.2526590987272108</v>
      </c>
      <c r="X461" s="20">
        <f t="shared" si="134"/>
        <v>0.97990670794633672</v>
      </c>
      <c r="Y461" s="22">
        <f t="shared" si="135"/>
        <v>3</v>
      </c>
      <c r="AA461" s="47"/>
    </row>
    <row r="462" spans="1:27" hidden="1" x14ac:dyDescent="0.25">
      <c r="A462" s="57" t="s">
        <v>4129</v>
      </c>
      <c r="B462" s="1">
        <v>15.616</v>
      </c>
      <c r="C462" s="1">
        <v>15.488</v>
      </c>
      <c r="D462" s="1">
        <v>424.72300000000001</v>
      </c>
      <c r="E462" s="1">
        <v>384.678</v>
      </c>
      <c r="G462" s="1">
        <f t="shared" si="119"/>
        <v>40.045000000000016</v>
      </c>
      <c r="H462" s="1">
        <f t="shared" si="120"/>
        <v>0.12800000000000011</v>
      </c>
      <c r="I462" s="2">
        <f t="shared" si="121"/>
        <v>399.23962</v>
      </c>
      <c r="J462" s="2">
        <f t="shared" si="122"/>
        <v>390.74516</v>
      </c>
      <c r="K462" s="2">
        <f t="shared" si="123"/>
        <v>382.25069999999999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17.906203417039329</v>
      </c>
      <c r="P462" s="11">
        <f t="shared" si="128"/>
        <v>2.2902034170393293</v>
      </c>
      <c r="Q462" s="1">
        <f t="shared" si="129"/>
        <v>15.616</v>
      </c>
      <c r="S462" s="14" t="str">
        <f t="shared" si="130"/>
        <v>A</v>
      </c>
      <c r="U462" s="1">
        <f t="shared" si="131"/>
        <v>15.616</v>
      </c>
      <c r="V462" s="1">
        <f t="shared" si="132"/>
        <v>384.678</v>
      </c>
      <c r="W462" s="1">
        <f t="shared" si="133"/>
        <v>2.2902034170393293</v>
      </c>
      <c r="X462" s="20">
        <f t="shared" si="134"/>
        <v>0.99623848641210822</v>
      </c>
      <c r="Y462" s="22">
        <f t="shared" si="135"/>
        <v>3</v>
      </c>
      <c r="AA462" s="47"/>
    </row>
    <row r="463" spans="1:27" hidden="1" x14ac:dyDescent="0.25">
      <c r="A463" s="57" t="s">
        <v>4130</v>
      </c>
      <c r="B463" s="1">
        <v>14.464</v>
      </c>
      <c r="C463" s="1">
        <v>14.208</v>
      </c>
      <c r="D463" s="1">
        <v>425.78699999999998</v>
      </c>
      <c r="E463" s="1">
        <v>385.649</v>
      </c>
      <c r="G463" s="1">
        <f t="shared" si="119"/>
        <v>40.137999999999977</v>
      </c>
      <c r="H463" s="1">
        <f t="shared" si="120"/>
        <v>0.25600000000000023</v>
      </c>
      <c r="I463" s="2">
        <f t="shared" si="121"/>
        <v>400.23978</v>
      </c>
      <c r="J463" s="2">
        <f t="shared" si="122"/>
        <v>391.72404</v>
      </c>
      <c r="K463" s="2">
        <f t="shared" si="123"/>
        <v>383.20830000000001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16.58525398463479</v>
      </c>
      <c r="P463" s="11">
        <f t="shared" si="128"/>
        <v>2.1212539846347891</v>
      </c>
      <c r="Q463" s="1">
        <f t="shared" si="129"/>
        <v>14.464</v>
      </c>
      <c r="S463" s="14" t="str">
        <f t="shared" si="130"/>
        <v>A</v>
      </c>
      <c r="U463" s="1">
        <f t="shared" si="131"/>
        <v>14.464</v>
      </c>
      <c r="V463" s="1">
        <f t="shared" si="132"/>
        <v>385.649</v>
      </c>
      <c r="W463" s="1">
        <f t="shared" si="133"/>
        <v>2.1212539846347891</v>
      </c>
      <c r="X463" s="20">
        <f t="shared" si="134"/>
        <v>0.92274548331613326</v>
      </c>
      <c r="Y463" s="22">
        <f t="shared" si="135"/>
        <v>3</v>
      </c>
      <c r="AA463" s="47"/>
    </row>
    <row r="464" spans="1:27" hidden="1" x14ac:dyDescent="0.25">
      <c r="A464" s="57" t="s">
        <v>4131</v>
      </c>
      <c r="B464" s="1">
        <v>15.616</v>
      </c>
      <c r="C464" s="1">
        <v>15.488</v>
      </c>
      <c r="D464" s="1">
        <v>425.46199999999999</v>
      </c>
      <c r="E464" s="1">
        <v>385.351</v>
      </c>
      <c r="G464" s="1">
        <f t="shared" si="119"/>
        <v>40.11099999999999</v>
      </c>
      <c r="H464" s="1">
        <f t="shared" si="120"/>
        <v>0.12800000000000011</v>
      </c>
      <c r="I464" s="2">
        <f t="shared" si="121"/>
        <v>399.93428</v>
      </c>
      <c r="J464" s="2">
        <f t="shared" si="122"/>
        <v>391.42503999999997</v>
      </c>
      <c r="K464" s="2">
        <f t="shared" si="123"/>
        <v>382.91579999999999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17.906203417039329</v>
      </c>
      <c r="P464" s="11">
        <f t="shared" si="128"/>
        <v>2.2902034170393293</v>
      </c>
      <c r="Q464" s="1">
        <f t="shared" si="129"/>
        <v>15.616</v>
      </c>
      <c r="S464" s="14" t="str">
        <f t="shared" si="130"/>
        <v>A</v>
      </c>
      <c r="U464" s="1">
        <f t="shared" si="131"/>
        <v>15.616</v>
      </c>
      <c r="V464" s="1">
        <f t="shared" si="132"/>
        <v>385.351</v>
      </c>
      <c r="W464" s="1">
        <f t="shared" si="133"/>
        <v>2.2902034170393293</v>
      </c>
      <c r="X464" s="20">
        <f t="shared" si="134"/>
        <v>0.99623848641210822</v>
      </c>
      <c r="Y464" s="22">
        <f t="shared" si="135"/>
        <v>3</v>
      </c>
      <c r="AA464" s="47"/>
    </row>
    <row r="465" spans="1:34" x14ac:dyDescent="0.25">
      <c r="A465" s="57" t="s">
        <v>4132</v>
      </c>
      <c r="B465" s="1">
        <v>19.327999999999999</v>
      </c>
      <c r="C465" s="1">
        <v>19.071999999999999</v>
      </c>
      <c r="D465" s="1">
        <v>420.928</v>
      </c>
      <c r="E465" s="1">
        <v>381.24799999999999</v>
      </c>
      <c r="G465" s="1">
        <f t="shared" si="119"/>
        <v>39.680000000000007</v>
      </c>
      <c r="H465" s="1">
        <f t="shared" si="120"/>
        <v>0.25600000000000023</v>
      </c>
      <c r="I465" s="2">
        <f t="shared" si="121"/>
        <v>395.67232000000001</v>
      </c>
      <c r="J465" s="2">
        <f t="shared" si="122"/>
        <v>387.25376</v>
      </c>
      <c r="K465" s="2">
        <f t="shared" si="123"/>
        <v>378.83519999999999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22.162596032565073</v>
      </c>
      <c r="P465" s="11">
        <f t="shared" si="128"/>
        <v>2.8345960325650736</v>
      </c>
      <c r="Q465" s="1">
        <f t="shared" si="129"/>
        <v>19.327999999999999</v>
      </c>
      <c r="S465" s="14" t="str">
        <f t="shared" si="130"/>
        <v>A</v>
      </c>
      <c r="U465" s="1">
        <f t="shared" si="131"/>
        <v>19.327999999999999</v>
      </c>
      <c r="V465" s="1">
        <f t="shared" si="132"/>
        <v>381.24799999999999</v>
      </c>
      <c r="W465" s="1">
        <f t="shared" si="133"/>
        <v>2.8345960325650736</v>
      </c>
      <c r="X465" s="20">
        <f t="shared" si="134"/>
        <v>1.233049274165807</v>
      </c>
      <c r="Y465" s="22">
        <f t="shared" si="135"/>
        <v>3</v>
      </c>
      <c r="Z465" s="32" t="s">
        <v>40</v>
      </c>
      <c r="AA465" s="47"/>
      <c r="AB465" s="32" t="str">
        <f>A465</f>
        <v>2025-06-20 00:00:00</v>
      </c>
      <c r="AC465" s="1">
        <f>SUM(U465:U488)</f>
        <v>2995.9680000000003</v>
      </c>
      <c r="AD465" s="1">
        <f>AVERAGE(V465:V488)</f>
        <v>382.51116666666672</v>
      </c>
      <c r="AE465" s="1">
        <f>SUM(W465:W488)</f>
        <v>417.5242573710027</v>
      </c>
      <c r="AF465" s="1">
        <f>SUM(X465:X488)</f>
        <v>181.62305195638615</v>
      </c>
      <c r="AG465" s="35">
        <f>AVERAGE(Y465:Y488)</f>
        <v>2.875</v>
      </c>
      <c r="AH465" s="37">
        <f>DAY(A465)</f>
        <v>20</v>
      </c>
    </row>
    <row r="466" spans="1:34" hidden="1" x14ac:dyDescent="0.25">
      <c r="A466" s="57" t="s">
        <v>4133</v>
      </c>
      <c r="B466" s="1">
        <v>19.712</v>
      </c>
      <c r="C466" s="1">
        <v>19.584</v>
      </c>
      <c r="D466" s="1">
        <v>421.15899999999999</v>
      </c>
      <c r="E466" s="1">
        <v>381.46</v>
      </c>
      <c r="G466" s="1">
        <f t="shared" si="119"/>
        <v>39.699000000000012</v>
      </c>
      <c r="H466" s="1">
        <f t="shared" si="120"/>
        <v>0.12800000000000011</v>
      </c>
      <c r="I466" s="2">
        <f t="shared" si="121"/>
        <v>395.88945999999999</v>
      </c>
      <c r="J466" s="2">
        <f t="shared" si="122"/>
        <v>387.46627999999998</v>
      </c>
      <c r="K466" s="2">
        <f t="shared" si="123"/>
        <v>379.04309999999998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22.602912510033253</v>
      </c>
      <c r="P466" s="11">
        <f t="shared" si="128"/>
        <v>2.8909125100332531</v>
      </c>
      <c r="Q466" s="1">
        <f t="shared" si="129"/>
        <v>19.712</v>
      </c>
      <c r="S466" s="14" t="str">
        <f t="shared" si="130"/>
        <v>A</v>
      </c>
      <c r="U466" s="1">
        <f t="shared" si="131"/>
        <v>19.712</v>
      </c>
      <c r="V466" s="1">
        <f t="shared" si="132"/>
        <v>381.46</v>
      </c>
      <c r="W466" s="1">
        <f t="shared" si="133"/>
        <v>2.8909125100332531</v>
      </c>
      <c r="X466" s="20">
        <f t="shared" si="134"/>
        <v>1.2575469418644651</v>
      </c>
      <c r="Y466" s="22">
        <f t="shared" si="135"/>
        <v>3</v>
      </c>
      <c r="AA466" s="47"/>
    </row>
    <row r="467" spans="1:34" hidden="1" x14ac:dyDescent="0.25">
      <c r="A467" s="57" t="s">
        <v>4134</v>
      </c>
      <c r="B467" s="1">
        <v>19.712</v>
      </c>
      <c r="C467" s="1">
        <v>19.327999999999999</v>
      </c>
      <c r="D467" s="1">
        <v>421.608</v>
      </c>
      <c r="E467" s="1">
        <v>381.86799999999999</v>
      </c>
      <c r="G467" s="1">
        <f t="shared" si="119"/>
        <v>39.740000000000009</v>
      </c>
      <c r="H467" s="1">
        <f t="shared" si="120"/>
        <v>0.38400000000000034</v>
      </c>
      <c r="I467" s="2">
        <f t="shared" si="121"/>
        <v>396.31152000000003</v>
      </c>
      <c r="J467" s="2">
        <f t="shared" si="122"/>
        <v>387.87936000000002</v>
      </c>
      <c r="K467" s="2">
        <f t="shared" si="123"/>
        <v>379.44720000000001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22.602912510033253</v>
      </c>
      <c r="P467" s="11">
        <f t="shared" si="128"/>
        <v>2.8909125100332531</v>
      </c>
      <c r="Q467" s="1">
        <f t="shared" si="129"/>
        <v>19.712</v>
      </c>
      <c r="S467" s="14" t="str">
        <f t="shared" si="130"/>
        <v>A</v>
      </c>
      <c r="U467" s="1">
        <f t="shared" si="131"/>
        <v>19.712</v>
      </c>
      <c r="V467" s="1">
        <f t="shared" si="132"/>
        <v>381.86799999999999</v>
      </c>
      <c r="W467" s="1">
        <f t="shared" si="133"/>
        <v>2.8909125100332531</v>
      </c>
      <c r="X467" s="20">
        <f t="shared" si="134"/>
        <v>1.2575469418644651</v>
      </c>
      <c r="Y467" s="22">
        <f t="shared" si="135"/>
        <v>3</v>
      </c>
      <c r="AA467" s="47"/>
    </row>
    <row r="468" spans="1:34" hidden="1" x14ac:dyDescent="0.25">
      <c r="A468" s="57" t="s">
        <v>4135</v>
      </c>
      <c r="B468" s="1">
        <v>19.84</v>
      </c>
      <c r="C468" s="1">
        <v>19.712</v>
      </c>
      <c r="D468" s="1">
        <v>421.72699999999998</v>
      </c>
      <c r="E468" s="1">
        <v>381.97899999999998</v>
      </c>
      <c r="G468" s="1">
        <f t="shared" si="119"/>
        <v>39.74799999999999</v>
      </c>
      <c r="H468" s="1">
        <f t="shared" si="120"/>
        <v>0.12800000000000011</v>
      </c>
      <c r="I468" s="2">
        <f t="shared" si="121"/>
        <v>396.42337999999995</v>
      </c>
      <c r="J468" s="2">
        <f t="shared" si="122"/>
        <v>387.98883999999998</v>
      </c>
      <c r="K468" s="2">
        <f t="shared" si="123"/>
        <v>379.55429999999996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22.749684669189314</v>
      </c>
      <c r="P468" s="11">
        <f t="shared" si="128"/>
        <v>2.9096846691893141</v>
      </c>
      <c r="Q468" s="1">
        <f t="shared" si="129"/>
        <v>19.84</v>
      </c>
      <c r="S468" s="14" t="str">
        <f t="shared" si="130"/>
        <v>A</v>
      </c>
      <c r="U468" s="1">
        <f t="shared" si="131"/>
        <v>19.84</v>
      </c>
      <c r="V468" s="1">
        <f t="shared" si="132"/>
        <v>381.97899999999998</v>
      </c>
      <c r="W468" s="1">
        <f t="shared" si="133"/>
        <v>2.9096846691893141</v>
      </c>
      <c r="X468" s="20">
        <f t="shared" si="134"/>
        <v>1.2657128310973516</v>
      </c>
      <c r="Y468" s="22">
        <f t="shared" si="135"/>
        <v>3</v>
      </c>
      <c r="AA468" s="47"/>
    </row>
    <row r="469" spans="1:34" hidden="1" x14ac:dyDescent="0.25">
      <c r="A469" s="57" t="s">
        <v>4136</v>
      </c>
      <c r="B469" s="1">
        <v>19.584</v>
      </c>
      <c r="C469" s="1">
        <v>19.456</v>
      </c>
      <c r="D469" s="1">
        <v>421.50299999999999</v>
      </c>
      <c r="E469" s="1">
        <v>381.78300000000002</v>
      </c>
      <c r="G469" s="1">
        <f t="shared" si="119"/>
        <v>39.71999999999997</v>
      </c>
      <c r="H469" s="1">
        <f t="shared" si="120"/>
        <v>0.12800000000000011</v>
      </c>
      <c r="I469" s="2">
        <f t="shared" si="121"/>
        <v>396.21281999999997</v>
      </c>
      <c r="J469" s="2">
        <f t="shared" si="122"/>
        <v>387.78276</v>
      </c>
      <c r="K469" s="2">
        <f t="shared" si="123"/>
        <v>379.35269999999997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22.456140350877192</v>
      </c>
      <c r="P469" s="11">
        <f t="shared" si="128"/>
        <v>2.8721403508771921</v>
      </c>
      <c r="Q469" s="1">
        <f t="shared" si="129"/>
        <v>19.584</v>
      </c>
      <c r="S469" s="14" t="str">
        <f t="shared" si="130"/>
        <v>A</v>
      </c>
      <c r="U469" s="1">
        <f t="shared" si="131"/>
        <v>19.584</v>
      </c>
      <c r="V469" s="1">
        <f t="shared" si="132"/>
        <v>381.78300000000002</v>
      </c>
      <c r="W469" s="1">
        <f t="shared" si="133"/>
        <v>2.8721403508771921</v>
      </c>
      <c r="X469" s="20">
        <f t="shared" si="134"/>
        <v>1.2493810526315785</v>
      </c>
      <c r="Y469" s="22">
        <f t="shared" si="135"/>
        <v>3</v>
      </c>
      <c r="AA469" s="47"/>
    </row>
    <row r="470" spans="1:34" hidden="1" x14ac:dyDescent="0.25">
      <c r="A470" s="57" t="s">
        <v>4137</v>
      </c>
      <c r="B470" s="1">
        <v>43.392000000000003</v>
      </c>
      <c r="C470" s="1">
        <v>43.136000000000003</v>
      </c>
      <c r="D470" s="1">
        <v>420.012</v>
      </c>
      <c r="E470" s="1">
        <v>380.35899999999998</v>
      </c>
      <c r="G470" s="1">
        <f t="shared" si="119"/>
        <v>39.65300000000002</v>
      </c>
      <c r="H470" s="1">
        <f t="shared" si="120"/>
        <v>0.25600000000000023</v>
      </c>
      <c r="I470" s="2">
        <f t="shared" si="121"/>
        <v>394.81128000000001</v>
      </c>
      <c r="J470" s="2">
        <f t="shared" si="122"/>
        <v>386.41104000000001</v>
      </c>
      <c r="K470" s="2">
        <f t="shared" si="123"/>
        <v>378.01080000000002</v>
      </c>
      <c r="L470" s="10">
        <f t="shared" si="124"/>
        <v>3</v>
      </c>
      <c r="M470" s="73" t="str">
        <f t="shared" si="125"/>
        <v/>
      </c>
      <c r="N470">
        <f t="shared" si="126"/>
        <v>3</v>
      </c>
      <c r="O470" s="12">
        <f t="shared" si="127"/>
        <v>49.755761953904369</v>
      </c>
      <c r="P470" s="11">
        <f t="shared" si="128"/>
        <v>6.3637619539043655</v>
      </c>
      <c r="Q470" s="1">
        <f t="shared" si="129"/>
        <v>43.392000000000003</v>
      </c>
      <c r="S470" s="14" t="str">
        <f t="shared" si="130"/>
        <v>A</v>
      </c>
      <c r="U470" s="1">
        <f t="shared" si="131"/>
        <v>43.392000000000003</v>
      </c>
      <c r="V470" s="1">
        <f t="shared" si="132"/>
        <v>380.35899999999998</v>
      </c>
      <c r="W470" s="1">
        <f t="shared" si="133"/>
        <v>6.3637619539043655</v>
      </c>
      <c r="X470" s="20">
        <f t="shared" si="134"/>
        <v>2.7682364499483989</v>
      </c>
      <c r="Y470" s="22">
        <f t="shared" si="135"/>
        <v>3</v>
      </c>
      <c r="AA470" s="47"/>
    </row>
    <row r="471" spans="1:34" hidden="1" x14ac:dyDescent="0.25">
      <c r="A471" s="57" t="s">
        <v>4138</v>
      </c>
      <c r="B471" s="1">
        <v>97.408000000000001</v>
      </c>
      <c r="C471" s="1">
        <v>97.152000000000001</v>
      </c>
      <c r="D471" s="1">
        <v>419.57400000000001</v>
      </c>
      <c r="E471" s="1">
        <v>381.846</v>
      </c>
      <c r="G471" s="1">
        <f t="shared" si="119"/>
        <v>37.728000000000009</v>
      </c>
      <c r="H471" s="1">
        <f t="shared" si="120"/>
        <v>0.25600000000000023</v>
      </c>
      <c r="I471" s="2">
        <f t="shared" si="121"/>
        <v>394.39956000000001</v>
      </c>
      <c r="J471" s="2">
        <f t="shared" si="122"/>
        <v>386.00808000000001</v>
      </c>
      <c r="K471" s="2">
        <f t="shared" si="123"/>
        <v>377.61660000000001</v>
      </c>
      <c r="L471" s="10">
        <f t="shared" si="124"/>
        <v>2</v>
      </c>
      <c r="M471" s="73">
        <f t="shared" si="125"/>
        <v>2</v>
      </c>
      <c r="N471">
        <f t="shared" si="126"/>
        <v>2</v>
      </c>
      <c r="O471" s="12">
        <f t="shared" si="127"/>
        <v>106.81873012391709</v>
      </c>
      <c r="P471" s="11">
        <f t="shared" si="128"/>
        <v>9.4107301239170909</v>
      </c>
      <c r="Q471" s="1">
        <f t="shared" si="129"/>
        <v>97.408000000000001</v>
      </c>
      <c r="S471" s="14" t="str">
        <f t="shared" si="130"/>
        <v>A</v>
      </c>
      <c r="U471" s="1">
        <f t="shared" si="131"/>
        <v>97.408000000000001</v>
      </c>
      <c r="V471" s="1">
        <f t="shared" si="132"/>
        <v>381.846</v>
      </c>
      <c r="W471" s="1">
        <f t="shared" si="133"/>
        <v>9.4107301239170909</v>
      </c>
      <c r="X471" s="20">
        <f t="shared" si="134"/>
        <v>4.0936676039039348</v>
      </c>
      <c r="Y471" s="22">
        <f t="shared" si="135"/>
        <v>2</v>
      </c>
      <c r="AA471" s="47"/>
    </row>
    <row r="472" spans="1:34" hidden="1" x14ac:dyDescent="0.25">
      <c r="A472" s="57" t="s">
        <v>4139</v>
      </c>
      <c r="B472" s="1">
        <v>135.93600000000001</v>
      </c>
      <c r="C472" s="1">
        <v>135.68</v>
      </c>
      <c r="D472" s="1">
        <v>420.87099999999998</v>
      </c>
      <c r="E472" s="1">
        <v>380.77300000000002</v>
      </c>
      <c r="G472" s="1">
        <f t="shared" si="119"/>
        <v>40.097999999999956</v>
      </c>
      <c r="H472" s="1">
        <f t="shared" si="120"/>
        <v>0.25600000000000023</v>
      </c>
      <c r="I472" s="2">
        <f t="shared" si="121"/>
        <v>395.61874</v>
      </c>
      <c r="J472" s="2">
        <f t="shared" si="122"/>
        <v>387.20132000000001</v>
      </c>
      <c r="K472" s="2">
        <f t="shared" si="123"/>
        <v>378.78389999999996</v>
      </c>
      <c r="L472" s="10">
        <f t="shared" si="124"/>
        <v>3</v>
      </c>
      <c r="M472" s="73">
        <f t="shared" si="125"/>
        <v>3</v>
      </c>
      <c r="N472">
        <f t="shared" si="126"/>
        <v>3</v>
      </c>
      <c r="O472" s="12">
        <f t="shared" si="127"/>
        <v>155.87203302373581</v>
      </c>
      <c r="P472" s="11">
        <f t="shared" si="128"/>
        <v>19.936033023735803</v>
      </c>
      <c r="Q472" s="1">
        <f t="shared" si="129"/>
        <v>135.93600000000001</v>
      </c>
      <c r="S472" s="14" t="str">
        <f t="shared" si="130"/>
        <v>A</v>
      </c>
      <c r="U472" s="1">
        <f t="shared" si="131"/>
        <v>135.93600000000001</v>
      </c>
      <c r="V472" s="1">
        <f t="shared" si="132"/>
        <v>380.77300000000002</v>
      </c>
      <c r="W472" s="1">
        <f t="shared" si="133"/>
        <v>19.936033023735803</v>
      </c>
      <c r="X472" s="20">
        <f t="shared" si="134"/>
        <v>8.6721743653250734</v>
      </c>
      <c r="Y472" s="22">
        <f t="shared" si="135"/>
        <v>3</v>
      </c>
      <c r="AA472" s="47"/>
    </row>
    <row r="473" spans="1:34" hidden="1" x14ac:dyDescent="0.25">
      <c r="A473" s="57" t="s">
        <v>4140</v>
      </c>
      <c r="B473" s="1">
        <v>151.55199999999999</v>
      </c>
      <c r="C473" s="1">
        <v>151.16800000000001</v>
      </c>
      <c r="D473" s="1">
        <v>421.36</v>
      </c>
      <c r="E473" s="1">
        <v>381.18700000000001</v>
      </c>
      <c r="G473" s="1">
        <f t="shared" si="119"/>
        <v>40.173000000000002</v>
      </c>
      <c r="H473" s="1">
        <f t="shared" si="120"/>
        <v>0.38399999999998613</v>
      </c>
      <c r="I473" s="2">
        <f t="shared" si="121"/>
        <v>396.07839999999999</v>
      </c>
      <c r="J473" s="2">
        <f t="shared" si="122"/>
        <v>387.65120000000002</v>
      </c>
      <c r="K473" s="2">
        <f t="shared" si="123"/>
        <v>379.22399999999999</v>
      </c>
      <c r="L473" s="10">
        <f t="shared" si="124"/>
        <v>3</v>
      </c>
      <c r="M473" s="73" t="str">
        <f t="shared" si="125"/>
        <v/>
      </c>
      <c r="N473">
        <f t="shared" si="126"/>
        <v>3</v>
      </c>
      <c r="O473" s="12">
        <f t="shared" si="127"/>
        <v>173.77823644077512</v>
      </c>
      <c r="P473" s="11">
        <f t="shared" si="128"/>
        <v>22.226236440775125</v>
      </c>
      <c r="Q473" s="1">
        <f t="shared" si="129"/>
        <v>151.55199999999999</v>
      </c>
      <c r="S473" s="14" t="str">
        <f t="shared" si="130"/>
        <v>A</v>
      </c>
      <c r="U473" s="1">
        <f t="shared" si="131"/>
        <v>151.55199999999999</v>
      </c>
      <c r="V473" s="1">
        <f t="shared" si="132"/>
        <v>381.18700000000001</v>
      </c>
      <c r="W473" s="1">
        <f t="shared" si="133"/>
        <v>22.226236440775125</v>
      </c>
      <c r="X473" s="20">
        <f t="shared" si="134"/>
        <v>9.6684128517371786</v>
      </c>
      <c r="Y473" s="22">
        <f t="shared" si="135"/>
        <v>3</v>
      </c>
      <c r="AA473" s="47"/>
    </row>
    <row r="474" spans="1:34" hidden="1" x14ac:dyDescent="0.25">
      <c r="A474" s="57" t="s">
        <v>4141</v>
      </c>
      <c r="B474" s="1">
        <v>159.488</v>
      </c>
      <c r="C474" s="1">
        <v>158.976</v>
      </c>
      <c r="D474" s="1">
        <v>424.786</v>
      </c>
      <c r="E474" s="1">
        <v>384.28300000000002</v>
      </c>
      <c r="G474" s="1">
        <f t="shared" si="119"/>
        <v>40.502999999999986</v>
      </c>
      <c r="H474" s="1">
        <f t="shared" si="120"/>
        <v>0.51200000000000045</v>
      </c>
      <c r="I474" s="2">
        <f t="shared" si="121"/>
        <v>399.29883999999998</v>
      </c>
      <c r="J474" s="2">
        <f t="shared" si="122"/>
        <v>390.80311999999998</v>
      </c>
      <c r="K474" s="2">
        <f t="shared" si="123"/>
        <v>382.30740000000003</v>
      </c>
      <c r="L474" s="10">
        <f t="shared" si="124"/>
        <v>3</v>
      </c>
      <c r="M474" s="73" t="str">
        <f t="shared" si="125"/>
        <v/>
      </c>
      <c r="N474">
        <f t="shared" si="126"/>
        <v>3</v>
      </c>
      <c r="O474" s="12">
        <f t="shared" si="127"/>
        <v>182.87811030845086</v>
      </c>
      <c r="P474" s="11">
        <f t="shared" si="128"/>
        <v>23.390110308450858</v>
      </c>
      <c r="Q474" s="1">
        <f t="shared" si="129"/>
        <v>159.488</v>
      </c>
      <c r="S474" s="14" t="str">
        <f t="shared" si="130"/>
        <v>A</v>
      </c>
      <c r="U474" s="1">
        <f t="shared" si="131"/>
        <v>159.488</v>
      </c>
      <c r="V474" s="1">
        <f t="shared" si="132"/>
        <v>384.28300000000002</v>
      </c>
      <c r="W474" s="1">
        <f t="shared" si="133"/>
        <v>23.390110308450858</v>
      </c>
      <c r="X474" s="20">
        <f t="shared" si="134"/>
        <v>10.174697984176124</v>
      </c>
      <c r="Y474" s="22">
        <f t="shared" si="135"/>
        <v>3</v>
      </c>
      <c r="AA474" s="47"/>
    </row>
    <row r="475" spans="1:34" hidden="1" x14ac:dyDescent="0.25">
      <c r="A475" s="57" t="s">
        <v>4142</v>
      </c>
      <c r="B475" s="1">
        <v>181.63200000000001</v>
      </c>
      <c r="C475" s="1">
        <v>181.12</v>
      </c>
      <c r="D475" s="1">
        <v>423.762</v>
      </c>
      <c r="E475" s="1">
        <v>383.29899999999998</v>
      </c>
      <c r="G475" s="1">
        <f t="shared" si="119"/>
        <v>40.463000000000022</v>
      </c>
      <c r="H475" s="1">
        <f t="shared" si="120"/>
        <v>0.51200000000000045</v>
      </c>
      <c r="I475" s="2">
        <f t="shared" si="121"/>
        <v>398.33627999999999</v>
      </c>
      <c r="J475" s="2">
        <f t="shared" si="122"/>
        <v>389.86104</v>
      </c>
      <c r="K475" s="2">
        <f t="shared" si="123"/>
        <v>381.38580000000002</v>
      </c>
      <c r="L475" s="10">
        <f t="shared" si="124"/>
        <v>3</v>
      </c>
      <c r="M475" s="73" t="str">
        <f t="shared" si="125"/>
        <v/>
      </c>
      <c r="N475">
        <f t="shared" si="126"/>
        <v>3</v>
      </c>
      <c r="O475" s="12">
        <f t="shared" si="127"/>
        <v>208.26969384244927</v>
      </c>
      <c r="P475" s="11">
        <f t="shared" si="128"/>
        <v>26.637693842449266</v>
      </c>
      <c r="Q475" s="1">
        <f t="shared" si="129"/>
        <v>181.63200000000001</v>
      </c>
      <c r="S475" s="14" t="str">
        <f t="shared" si="130"/>
        <v>A</v>
      </c>
      <c r="U475" s="1">
        <f t="shared" si="131"/>
        <v>181.63200000000001</v>
      </c>
      <c r="V475" s="1">
        <f t="shared" si="132"/>
        <v>383.29899999999998</v>
      </c>
      <c r="W475" s="1">
        <f t="shared" si="133"/>
        <v>26.637693842449266</v>
      </c>
      <c r="X475" s="20">
        <f t="shared" si="134"/>
        <v>11.587396821465431</v>
      </c>
      <c r="Y475" s="22">
        <f t="shared" si="135"/>
        <v>3</v>
      </c>
      <c r="AA475" s="47"/>
    </row>
    <row r="476" spans="1:34" hidden="1" x14ac:dyDescent="0.25">
      <c r="A476" s="57" t="s">
        <v>4143</v>
      </c>
      <c r="B476" s="1">
        <v>189.696</v>
      </c>
      <c r="C476" s="1">
        <v>189.31200000000001</v>
      </c>
      <c r="D476" s="1">
        <v>422.64499999999998</v>
      </c>
      <c r="E476" s="1">
        <v>382.30399999999997</v>
      </c>
      <c r="G476" s="1">
        <f t="shared" si="119"/>
        <v>40.341000000000008</v>
      </c>
      <c r="H476" s="1">
        <f t="shared" si="120"/>
        <v>0.38399999999998613</v>
      </c>
      <c r="I476" s="2">
        <f t="shared" si="121"/>
        <v>397.28629999999998</v>
      </c>
      <c r="J476" s="2">
        <f t="shared" si="122"/>
        <v>388.83339999999998</v>
      </c>
      <c r="K476" s="2">
        <f t="shared" si="123"/>
        <v>380.38049999999998</v>
      </c>
      <c r="L476" s="10">
        <f t="shared" si="124"/>
        <v>3</v>
      </c>
      <c r="M476" s="73" t="str">
        <f t="shared" si="125"/>
        <v/>
      </c>
      <c r="N476">
        <f t="shared" si="126"/>
        <v>3</v>
      </c>
      <c r="O476" s="12">
        <f t="shared" si="127"/>
        <v>217.51633986928104</v>
      </c>
      <c r="P476" s="11">
        <f t="shared" si="128"/>
        <v>27.820339869281042</v>
      </c>
      <c r="Q476" s="1">
        <f t="shared" si="129"/>
        <v>189.696</v>
      </c>
      <c r="S476" s="14" t="str">
        <f t="shared" si="130"/>
        <v>A</v>
      </c>
      <c r="U476" s="1">
        <f t="shared" si="131"/>
        <v>189.696</v>
      </c>
      <c r="V476" s="1">
        <f t="shared" si="132"/>
        <v>382.30399999999997</v>
      </c>
      <c r="W476" s="1">
        <f t="shared" si="133"/>
        <v>27.820339869281042</v>
      </c>
      <c r="X476" s="20">
        <f t="shared" si="134"/>
        <v>12.101847843137254</v>
      </c>
      <c r="Y476" s="22">
        <f t="shared" si="135"/>
        <v>3</v>
      </c>
      <c r="AA476" s="47"/>
    </row>
    <row r="477" spans="1:34" hidden="1" x14ac:dyDescent="0.25">
      <c r="A477" s="57" t="s">
        <v>4144</v>
      </c>
      <c r="B477" s="1">
        <v>179.2</v>
      </c>
      <c r="C477" s="1">
        <v>178.68799999999999</v>
      </c>
      <c r="D477" s="1">
        <v>423.81900000000002</v>
      </c>
      <c r="E477" s="1">
        <v>383.43799999999999</v>
      </c>
      <c r="G477" s="1">
        <f t="shared" si="119"/>
        <v>40.381000000000029</v>
      </c>
      <c r="H477" s="1">
        <f t="shared" si="120"/>
        <v>0.51200000000000045</v>
      </c>
      <c r="I477" s="2">
        <f t="shared" si="121"/>
        <v>398.38986</v>
      </c>
      <c r="J477" s="2">
        <f t="shared" si="122"/>
        <v>389.91347999999999</v>
      </c>
      <c r="K477" s="2">
        <f t="shared" si="123"/>
        <v>381.43709999999999</v>
      </c>
      <c r="L477" s="10">
        <f t="shared" si="124"/>
        <v>3</v>
      </c>
      <c r="M477" s="73" t="str">
        <f t="shared" si="125"/>
        <v/>
      </c>
      <c r="N477">
        <f t="shared" si="126"/>
        <v>3</v>
      </c>
      <c r="O477" s="12">
        <f t="shared" si="127"/>
        <v>205.48102281848409</v>
      </c>
      <c r="P477" s="11">
        <f t="shared" si="128"/>
        <v>26.281022818484104</v>
      </c>
      <c r="Q477" s="1">
        <f t="shared" si="129"/>
        <v>179.2</v>
      </c>
      <c r="S477" s="14" t="str">
        <f t="shared" si="130"/>
        <v>A</v>
      </c>
      <c r="U477" s="1">
        <f t="shared" si="131"/>
        <v>179.2</v>
      </c>
      <c r="V477" s="1">
        <f t="shared" si="132"/>
        <v>383.43799999999999</v>
      </c>
      <c r="W477" s="1">
        <f t="shared" si="133"/>
        <v>26.281022818484104</v>
      </c>
      <c r="X477" s="20">
        <f t="shared" si="134"/>
        <v>11.432244926040585</v>
      </c>
      <c r="Y477" s="22">
        <f t="shared" si="135"/>
        <v>3</v>
      </c>
      <c r="AA477" s="47"/>
    </row>
    <row r="478" spans="1:34" hidden="1" x14ac:dyDescent="0.25">
      <c r="A478" s="57" t="s">
        <v>4145</v>
      </c>
      <c r="B478" s="1">
        <v>201.34399999999999</v>
      </c>
      <c r="C478" s="1">
        <v>200.70400000000001</v>
      </c>
      <c r="D478" s="1">
        <v>423.92500000000001</v>
      </c>
      <c r="E478" s="1">
        <v>383.459</v>
      </c>
      <c r="G478" s="1">
        <f t="shared" si="119"/>
        <v>40.466000000000008</v>
      </c>
      <c r="H478" s="1">
        <f t="shared" si="120"/>
        <v>0.63999999999998636</v>
      </c>
      <c r="I478" s="2">
        <f t="shared" si="121"/>
        <v>398.48950000000002</v>
      </c>
      <c r="J478" s="2">
        <f t="shared" si="122"/>
        <v>390.01100000000002</v>
      </c>
      <c r="K478" s="2">
        <f t="shared" si="123"/>
        <v>381.53250000000003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230.87260635248251</v>
      </c>
      <c r="P478" s="11">
        <f t="shared" si="128"/>
        <v>29.528606352482512</v>
      </c>
      <c r="Q478" s="1">
        <f t="shared" si="129"/>
        <v>201.34399999999999</v>
      </c>
      <c r="S478" s="14" t="str">
        <f t="shared" si="130"/>
        <v>A</v>
      </c>
      <c r="U478" s="1">
        <f t="shared" si="131"/>
        <v>201.34399999999999</v>
      </c>
      <c r="V478" s="1">
        <f t="shared" si="132"/>
        <v>383.459</v>
      </c>
      <c r="W478" s="1">
        <f t="shared" si="133"/>
        <v>29.528606352482512</v>
      </c>
      <c r="X478" s="20">
        <f t="shared" si="134"/>
        <v>12.844943763329892</v>
      </c>
      <c r="Y478" s="22">
        <f t="shared" si="135"/>
        <v>3</v>
      </c>
      <c r="AA478" s="47"/>
    </row>
    <row r="479" spans="1:34" hidden="1" x14ac:dyDescent="0.25">
      <c r="A479" s="57" t="s">
        <v>4146</v>
      </c>
      <c r="B479" s="1">
        <v>189.44</v>
      </c>
      <c r="C479" s="1">
        <v>189.05600000000001</v>
      </c>
      <c r="D479" s="1">
        <v>424.435</v>
      </c>
      <c r="E479" s="1">
        <v>383.93799999999999</v>
      </c>
      <c r="G479" s="1">
        <f t="shared" si="119"/>
        <v>40.497000000000014</v>
      </c>
      <c r="H479" s="1">
        <f t="shared" si="120"/>
        <v>0.38399999999998613</v>
      </c>
      <c r="I479" s="2">
        <f t="shared" si="121"/>
        <v>398.96890000000002</v>
      </c>
      <c r="J479" s="2">
        <f t="shared" si="122"/>
        <v>390.48020000000002</v>
      </c>
      <c r="K479" s="2">
        <f t="shared" si="123"/>
        <v>381.99149999999997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217.22279555096893</v>
      </c>
      <c r="P479" s="11">
        <f t="shared" si="128"/>
        <v>27.782795550968928</v>
      </c>
      <c r="Q479" s="1">
        <f t="shared" si="129"/>
        <v>189.44</v>
      </c>
      <c r="S479" s="14" t="str">
        <f t="shared" si="130"/>
        <v>A</v>
      </c>
      <c r="U479" s="1">
        <f t="shared" si="131"/>
        <v>189.44</v>
      </c>
      <c r="V479" s="1">
        <f t="shared" si="132"/>
        <v>383.93799999999999</v>
      </c>
      <c r="W479" s="1">
        <f t="shared" si="133"/>
        <v>27.782795550968928</v>
      </c>
      <c r="X479" s="20">
        <f t="shared" si="134"/>
        <v>12.085516064671483</v>
      </c>
      <c r="Y479" s="22">
        <f t="shared" si="135"/>
        <v>3</v>
      </c>
      <c r="AA479" s="47"/>
    </row>
    <row r="480" spans="1:34" hidden="1" x14ac:dyDescent="0.25">
      <c r="A480" s="57" t="s">
        <v>4147</v>
      </c>
      <c r="B480" s="1">
        <v>183.80799999999999</v>
      </c>
      <c r="C480" s="1">
        <v>183.29599999999999</v>
      </c>
      <c r="D480" s="1">
        <v>425.45</v>
      </c>
      <c r="E480" s="1">
        <v>384.83499999999998</v>
      </c>
      <c r="G480" s="1">
        <f t="shared" si="119"/>
        <v>40.615000000000009</v>
      </c>
      <c r="H480" s="1">
        <f t="shared" si="120"/>
        <v>0.51200000000000045</v>
      </c>
      <c r="I480" s="2">
        <f t="shared" si="121"/>
        <v>399.923</v>
      </c>
      <c r="J480" s="2">
        <f t="shared" si="122"/>
        <v>391.41399999999999</v>
      </c>
      <c r="K480" s="2">
        <f t="shared" si="123"/>
        <v>382.90499999999997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210.76482054810228</v>
      </c>
      <c r="P480" s="11">
        <f t="shared" si="128"/>
        <v>26.956820548102286</v>
      </c>
      <c r="Q480" s="1">
        <f t="shared" si="129"/>
        <v>183.80799999999999</v>
      </c>
      <c r="S480" s="14" t="str">
        <f t="shared" si="130"/>
        <v>A</v>
      </c>
      <c r="U480" s="1">
        <f t="shared" si="131"/>
        <v>183.80799999999999</v>
      </c>
      <c r="V480" s="1">
        <f t="shared" si="132"/>
        <v>384.83499999999998</v>
      </c>
      <c r="W480" s="1">
        <f t="shared" si="133"/>
        <v>26.956820548102286</v>
      </c>
      <c r="X480" s="20">
        <f t="shared" si="134"/>
        <v>11.726216938424495</v>
      </c>
      <c r="Y480" s="22">
        <f t="shared" si="135"/>
        <v>3</v>
      </c>
      <c r="AA480" s="47"/>
    </row>
    <row r="481" spans="1:34" hidden="1" x14ac:dyDescent="0.25">
      <c r="A481" s="57" t="s">
        <v>4148</v>
      </c>
      <c r="B481" s="1">
        <v>173.44</v>
      </c>
      <c r="C481" s="1">
        <v>172.928</v>
      </c>
      <c r="D481" s="1">
        <v>426.72800000000001</v>
      </c>
      <c r="E481" s="1">
        <v>385.99299999999999</v>
      </c>
      <c r="G481" s="1">
        <f t="shared" si="119"/>
        <v>40.735000000000014</v>
      </c>
      <c r="H481" s="1">
        <f t="shared" si="120"/>
        <v>0.51200000000000045</v>
      </c>
      <c r="I481" s="2">
        <f t="shared" si="121"/>
        <v>401.12432000000001</v>
      </c>
      <c r="J481" s="2">
        <f t="shared" si="122"/>
        <v>392.58976000000001</v>
      </c>
      <c r="K481" s="2">
        <f t="shared" si="123"/>
        <v>384.05520000000001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198.87627565646142</v>
      </c>
      <c r="P481" s="11">
        <f t="shared" si="128"/>
        <v>25.436275656461419</v>
      </c>
      <c r="Q481" s="1">
        <f t="shared" si="129"/>
        <v>173.44</v>
      </c>
      <c r="S481" s="14" t="str">
        <f t="shared" si="130"/>
        <v>A</v>
      </c>
      <c r="U481" s="1">
        <f t="shared" si="131"/>
        <v>173.44</v>
      </c>
      <c r="V481" s="1">
        <f t="shared" si="132"/>
        <v>385.99299999999999</v>
      </c>
      <c r="W481" s="1">
        <f t="shared" si="133"/>
        <v>25.436275656461419</v>
      </c>
      <c r="X481" s="20">
        <f t="shared" si="134"/>
        <v>11.064779910560716</v>
      </c>
      <c r="Y481" s="22">
        <f t="shared" si="135"/>
        <v>3</v>
      </c>
      <c r="AA481" s="47"/>
    </row>
    <row r="482" spans="1:34" hidden="1" x14ac:dyDescent="0.25">
      <c r="A482" s="57" t="s">
        <v>4149</v>
      </c>
      <c r="B482" s="1">
        <v>172.54400000000001</v>
      </c>
      <c r="C482" s="1">
        <v>172.16</v>
      </c>
      <c r="D482" s="1">
        <v>418.851</v>
      </c>
      <c r="E482" s="1">
        <v>383.59500000000003</v>
      </c>
      <c r="G482" s="1">
        <f t="shared" si="119"/>
        <v>35.255999999999972</v>
      </c>
      <c r="H482" s="1">
        <f t="shared" si="120"/>
        <v>0.38400000000001455</v>
      </c>
      <c r="I482" s="2">
        <f t="shared" si="121"/>
        <v>393.71994000000001</v>
      </c>
      <c r="J482" s="2">
        <f t="shared" si="122"/>
        <v>385.34291999999999</v>
      </c>
      <c r="K482" s="2">
        <f t="shared" si="123"/>
        <v>376.96589999999998</v>
      </c>
      <c r="L482" s="10">
        <f t="shared" si="124"/>
        <v>2</v>
      </c>
      <c r="M482" s="73">
        <f t="shared" si="125"/>
        <v>2</v>
      </c>
      <c r="N482">
        <f t="shared" si="126"/>
        <v>2</v>
      </c>
      <c r="O482" s="12">
        <f t="shared" si="127"/>
        <v>189.21372957561138</v>
      </c>
      <c r="P482" s="11">
        <f t="shared" si="128"/>
        <v>16.66972957561137</v>
      </c>
      <c r="Q482" s="1">
        <f t="shared" si="129"/>
        <v>172.54400000000001</v>
      </c>
      <c r="S482" s="14" t="str">
        <f t="shared" si="130"/>
        <v>A</v>
      </c>
      <c r="U482" s="1">
        <f t="shared" si="131"/>
        <v>172.54400000000001</v>
      </c>
      <c r="V482" s="1">
        <f t="shared" si="132"/>
        <v>383.59500000000003</v>
      </c>
      <c r="W482" s="1">
        <f t="shared" si="133"/>
        <v>16.66972957561137</v>
      </c>
      <c r="X482" s="20">
        <f t="shared" si="134"/>
        <v>7.2513323653909465</v>
      </c>
      <c r="Y482" s="22">
        <f t="shared" si="135"/>
        <v>2</v>
      </c>
      <c r="AA482" s="47"/>
    </row>
    <row r="483" spans="1:34" hidden="1" x14ac:dyDescent="0.25">
      <c r="A483" s="57" t="s">
        <v>4150</v>
      </c>
      <c r="B483" s="1">
        <v>166.78399999999999</v>
      </c>
      <c r="C483" s="1">
        <v>166.27199999999999</v>
      </c>
      <c r="D483" s="1">
        <v>417.15499999999997</v>
      </c>
      <c r="E483" s="1">
        <v>382.822</v>
      </c>
      <c r="G483" s="1">
        <f t="shared" si="119"/>
        <v>34.33299999999997</v>
      </c>
      <c r="H483" s="1">
        <f t="shared" si="120"/>
        <v>0.51200000000000045</v>
      </c>
      <c r="I483" s="2">
        <f t="shared" si="121"/>
        <v>392.12569999999999</v>
      </c>
      <c r="J483" s="2">
        <f t="shared" si="122"/>
        <v>383.7826</v>
      </c>
      <c r="K483" s="2">
        <f t="shared" si="123"/>
        <v>375.43949999999995</v>
      </c>
      <c r="L483" s="10">
        <f t="shared" si="124"/>
        <v>2</v>
      </c>
      <c r="M483" s="73" t="str">
        <f t="shared" si="125"/>
        <v/>
      </c>
      <c r="N483">
        <f t="shared" si="126"/>
        <v>2</v>
      </c>
      <c r="O483" s="12">
        <f t="shared" si="127"/>
        <v>182.8972475052089</v>
      </c>
      <c r="P483" s="11">
        <f t="shared" si="128"/>
        <v>16.113247505208903</v>
      </c>
      <c r="Q483" s="1">
        <f t="shared" si="129"/>
        <v>166.78399999999999</v>
      </c>
      <c r="S483" s="14" t="str">
        <f t="shared" si="130"/>
        <v>A</v>
      </c>
      <c r="U483" s="1">
        <f t="shared" si="131"/>
        <v>166.78399999999999</v>
      </c>
      <c r="V483" s="1">
        <f t="shared" si="132"/>
        <v>382.822</v>
      </c>
      <c r="W483" s="1">
        <f t="shared" si="133"/>
        <v>16.113247505208903</v>
      </c>
      <c r="X483" s="20">
        <f t="shared" si="134"/>
        <v>7.0092626647658731</v>
      </c>
      <c r="Y483" s="22">
        <f t="shared" si="135"/>
        <v>2</v>
      </c>
      <c r="AA483" s="47"/>
    </row>
    <row r="484" spans="1:34" hidden="1" x14ac:dyDescent="0.25">
      <c r="A484" s="57" t="s">
        <v>4151</v>
      </c>
      <c r="B484" s="1">
        <v>170.88</v>
      </c>
      <c r="C484" s="1">
        <v>170.49600000000001</v>
      </c>
      <c r="D484" s="1">
        <v>420.76299999999998</v>
      </c>
      <c r="E484" s="1">
        <v>380.495</v>
      </c>
      <c r="G484" s="1">
        <f t="shared" si="119"/>
        <v>40.267999999999972</v>
      </c>
      <c r="H484" s="1">
        <f t="shared" si="120"/>
        <v>0.38399999999998613</v>
      </c>
      <c r="I484" s="2">
        <f t="shared" si="121"/>
        <v>395.51721999999995</v>
      </c>
      <c r="J484" s="2">
        <f t="shared" si="122"/>
        <v>387.10195999999996</v>
      </c>
      <c r="K484" s="2">
        <f t="shared" si="123"/>
        <v>378.68669999999997</v>
      </c>
      <c r="L484" s="10">
        <f t="shared" si="124"/>
        <v>3</v>
      </c>
      <c r="M484" s="73">
        <f t="shared" si="125"/>
        <v>3</v>
      </c>
      <c r="N484">
        <f t="shared" si="126"/>
        <v>3</v>
      </c>
      <c r="O484" s="12">
        <f t="shared" si="127"/>
        <v>195.94083247334021</v>
      </c>
      <c r="P484" s="11">
        <f t="shared" si="128"/>
        <v>25.060832473340213</v>
      </c>
      <c r="Q484" s="1">
        <f t="shared" si="129"/>
        <v>170.88</v>
      </c>
      <c r="S484" s="14" t="str">
        <f t="shared" si="130"/>
        <v>A</v>
      </c>
      <c r="U484" s="1">
        <f t="shared" si="131"/>
        <v>170.88</v>
      </c>
      <c r="V484" s="1">
        <f t="shared" si="132"/>
        <v>380.495</v>
      </c>
      <c r="W484" s="1">
        <f t="shared" si="133"/>
        <v>25.060832473340213</v>
      </c>
      <c r="X484" s="20">
        <f t="shared" si="134"/>
        <v>10.901462125902993</v>
      </c>
      <c r="Y484" s="22">
        <f t="shared" si="135"/>
        <v>3</v>
      </c>
      <c r="AA484" s="47"/>
    </row>
    <row r="485" spans="1:34" hidden="1" x14ac:dyDescent="0.25">
      <c r="A485" s="57" t="s">
        <v>4152</v>
      </c>
      <c r="B485" s="1">
        <v>164.73599999999999</v>
      </c>
      <c r="C485" s="1">
        <v>164.352</v>
      </c>
      <c r="D485" s="1">
        <v>419.56599999999997</v>
      </c>
      <c r="E485" s="1">
        <v>379.41899999999998</v>
      </c>
      <c r="G485" s="1">
        <f t="shared" si="119"/>
        <v>40.146999999999991</v>
      </c>
      <c r="H485" s="1">
        <f t="shared" si="120"/>
        <v>0.38399999999998613</v>
      </c>
      <c r="I485" s="2">
        <f t="shared" si="121"/>
        <v>394.39203999999995</v>
      </c>
      <c r="J485" s="2">
        <f t="shared" si="122"/>
        <v>386.00072</v>
      </c>
      <c r="K485" s="2">
        <f t="shared" si="123"/>
        <v>377.60939999999999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188.8957688338493</v>
      </c>
      <c r="P485" s="11">
        <f t="shared" si="128"/>
        <v>24.159768833849313</v>
      </c>
      <c r="Q485" s="1">
        <f t="shared" si="129"/>
        <v>164.73599999999999</v>
      </c>
      <c r="S485" s="14" t="str">
        <f t="shared" si="130"/>
        <v>A</v>
      </c>
      <c r="U485" s="1">
        <f t="shared" si="131"/>
        <v>164.73599999999999</v>
      </c>
      <c r="V485" s="1">
        <f t="shared" si="132"/>
        <v>379.41899999999998</v>
      </c>
      <c r="W485" s="1">
        <f t="shared" si="133"/>
        <v>24.159768833849313</v>
      </c>
      <c r="X485" s="20">
        <f t="shared" si="134"/>
        <v>10.509499442724451</v>
      </c>
      <c r="Y485" s="22">
        <f t="shared" si="135"/>
        <v>3</v>
      </c>
      <c r="AA485" s="47"/>
    </row>
    <row r="486" spans="1:34" hidden="1" x14ac:dyDescent="0.25">
      <c r="A486" s="57" t="s">
        <v>4153</v>
      </c>
      <c r="B486" s="1">
        <v>155.26400000000001</v>
      </c>
      <c r="C486" s="1">
        <v>154.88</v>
      </c>
      <c r="D486" s="1">
        <v>420.87400000000002</v>
      </c>
      <c r="E486" s="1">
        <v>380.64100000000002</v>
      </c>
      <c r="G486" s="1">
        <f t="shared" si="119"/>
        <v>40.233000000000004</v>
      </c>
      <c r="H486" s="1">
        <f t="shared" si="120"/>
        <v>0.38400000000001455</v>
      </c>
      <c r="I486" s="2">
        <f t="shared" si="121"/>
        <v>395.62156000000004</v>
      </c>
      <c r="J486" s="2">
        <f t="shared" si="122"/>
        <v>387.20408000000003</v>
      </c>
      <c r="K486" s="2">
        <f t="shared" si="123"/>
        <v>378.78660000000002</v>
      </c>
      <c r="L486" s="10">
        <f t="shared" si="124"/>
        <v>3</v>
      </c>
      <c r="M486" s="73" t="str">
        <f t="shared" si="125"/>
        <v/>
      </c>
      <c r="N486">
        <f t="shared" si="126"/>
        <v>3</v>
      </c>
      <c r="O486" s="12">
        <f t="shared" si="127"/>
        <v>178.0346290563009</v>
      </c>
      <c r="P486" s="11">
        <f t="shared" si="128"/>
        <v>22.770629056300891</v>
      </c>
      <c r="Q486" s="1">
        <f t="shared" si="129"/>
        <v>155.26400000000001</v>
      </c>
      <c r="S486" s="14" t="str">
        <f t="shared" si="130"/>
        <v>A</v>
      </c>
      <c r="U486" s="1">
        <f t="shared" si="131"/>
        <v>155.26400000000001</v>
      </c>
      <c r="V486" s="1">
        <f t="shared" si="132"/>
        <v>380.64100000000002</v>
      </c>
      <c r="W486" s="1">
        <f t="shared" si="133"/>
        <v>22.770629056300891</v>
      </c>
      <c r="X486" s="20">
        <f t="shared" si="134"/>
        <v>9.9052236394908881</v>
      </c>
      <c r="Y486" s="22">
        <f t="shared" si="135"/>
        <v>3</v>
      </c>
      <c r="AA486" s="47"/>
    </row>
    <row r="487" spans="1:34" hidden="1" x14ac:dyDescent="0.25">
      <c r="A487" s="57" t="s">
        <v>4154</v>
      </c>
      <c r="B487" s="1">
        <v>112.64</v>
      </c>
      <c r="C487" s="1">
        <v>112.256</v>
      </c>
      <c r="D487" s="1">
        <v>423.59500000000003</v>
      </c>
      <c r="E487" s="1">
        <v>383.31400000000002</v>
      </c>
      <c r="G487" s="1">
        <f t="shared" si="119"/>
        <v>40.281000000000006</v>
      </c>
      <c r="H487" s="1">
        <f t="shared" si="120"/>
        <v>0.38400000000000034</v>
      </c>
      <c r="I487" s="2">
        <f t="shared" si="121"/>
        <v>398.17930000000001</v>
      </c>
      <c r="J487" s="2">
        <f t="shared" si="122"/>
        <v>389.70740000000001</v>
      </c>
      <c r="K487" s="2">
        <f t="shared" si="123"/>
        <v>381.2355</v>
      </c>
      <c r="L487" s="10">
        <f t="shared" si="124"/>
        <v>3</v>
      </c>
      <c r="M487" s="73" t="str">
        <f t="shared" si="125"/>
        <v/>
      </c>
      <c r="N487">
        <f t="shared" si="126"/>
        <v>3</v>
      </c>
      <c r="O487" s="12">
        <f t="shared" si="127"/>
        <v>129.15950005733288</v>
      </c>
      <c r="P487" s="11">
        <f t="shared" si="128"/>
        <v>16.519500057332877</v>
      </c>
      <c r="Q487" s="1">
        <f t="shared" si="129"/>
        <v>112.64</v>
      </c>
      <c r="S487" s="14" t="str">
        <f t="shared" si="130"/>
        <v>A</v>
      </c>
      <c r="U487" s="1">
        <f t="shared" si="131"/>
        <v>112.64</v>
      </c>
      <c r="V487" s="1">
        <f t="shared" si="132"/>
        <v>383.31400000000002</v>
      </c>
      <c r="W487" s="1">
        <f t="shared" si="133"/>
        <v>16.519500057332877</v>
      </c>
      <c r="X487" s="20">
        <f t="shared" si="134"/>
        <v>7.1859825249398011</v>
      </c>
      <c r="Y487" s="22">
        <f t="shared" si="135"/>
        <v>3</v>
      </c>
      <c r="AA487" s="47"/>
    </row>
    <row r="488" spans="1:34" hidden="1" x14ac:dyDescent="0.25">
      <c r="A488" s="57" t="s">
        <v>4155</v>
      </c>
      <c r="B488" s="1">
        <v>68.608000000000004</v>
      </c>
      <c r="C488" s="1">
        <v>68.352000000000004</v>
      </c>
      <c r="D488" s="1">
        <v>426.29599999999999</v>
      </c>
      <c r="E488" s="1">
        <v>385.93</v>
      </c>
      <c r="G488" s="1">
        <f t="shared" si="119"/>
        <v>40.365999999999985</v>
      </c>
      <c r="H488" s="1">
        <f t="shared" si="120"/>
        <v>0.25600000000000023</v>
      </c>
      <c r="I488" s="2">
        <f t="shared" si="121"/>
        <v>400.71823999999998</v>
      </c>
      <c r="J488" s="2">
        <f t="shared" si="122"/>
        <v>392.19232</v>
      </c>
      <c r="K488" s="2">
        <f t="shared" si="123"/>
        <v>383.66640000000001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78.669877307648207</v>
      </c>
      <c r="P488" s="11">
        <f t="shared" si="128"/>
        <v>10.061877307648203</v>
      </c>
      <c r="Q488" s="1">
        <f t="shared" si="129"/>
        <v>68.608000000000004</v>
      </c>
      <c r="S488" s="14" t="str">
        <f t="shared" si="130"/>
        <v>A</v>
      </c>
      <c r="U488" s="1">
        <f t="shared" si="131"/>
        <v>68.608000000000004</v>
      </c>
      <c r="V488" s="1">
        <f t="shared" si="132"/>
        <v>385.93</v>
      </c>
      <c r="W488" s="1">
        <f t="shared" si="133"/>
        <v>10.061877307648203</v>
      </c>
      <c r="X488" s="20">
        <f t="shared" si="134"/>
        <v>4.3769166288269679</v>
      </c>
      <c r="Y488" s="22">
        <f t="shared" si="135"/>
        <v>3</v>
      </c>
      <c r="AA488" s="47"/>
    </row>
    <row r="489" spans="1:34" x14ac:dyDescent="0.25">
      <c r="A489" s="57" t="s">
        <v>4156</v>
      </c>
      <c r="B489" s="1">
        <v>50.816000000000003</v>
      </c>
      <c r="C489" s="1">
        <v>50.56</v>
      </c>
      <c r="D489" s="1">
        <v>426.60300000000001</v>
      </c>
      <c r="E489" s="1">
        <v>386.25700000000001</v>
      </c>
      <c r="G489" s="1">
        <f t="shared" si="119"/>
        <v>40.346000000000004</v>
      </c>
      <c r="H489" s="1">
        <f t="shared" si="120"/>
        <v>0.25600000000000023</v>
      </c>
      <c r="I489" s="2">
        <f t="shared" si="121"/>
        <v>401.00682</v>
      </c>
      <c r="J489" s="2">
        <f t="shared" si="122"/>
        <v>392.47476</v>
      </c>
      <c r="K489" s="2">
        <f t="shared" si="123"/>
        <v>383.9427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58.268547184955857</v>
      </c>
      <c r="P489" s="11">
        <f t="shared" si="128"/>
        <v>7.4525471849558542</v>
      </c>
      <c r="Q489" s="1">
        <f t="shared" si="129"/>
        <v>50.816000000000003</v>
      </c>
      <c r="S489" s="14" t="str">
        <f t="shared" si="130"/>
        <v>A</v>
      </c>
      <c r="U489" s="1">
        <f t="shared" si="131"/>
        <v>50.816000000000003</v>
      </c>
      <c r="V489" s="1">
        <f t="shared" si="132"/>
        <v>386.25700000000001</v>
      </c>
      <c r="W489" s="1">
        <f t="shared" si="133"/>
        <v>7.4525471849558542</v>
      </c>
      <c r="X489" s="20">
        <f t="shared" si="134"/>
        <v>3.2418580254557967</v>
      </c>
      <c r="Y489" s="22">
        <f t="shared" si="135"/>
        <v>3</v>
      </c>
      <c r="Z489" s="32" t="s">
        <v>40</v>
      </c>
      <c r="AA489" s="47"/>
      <c r="AB489" s="32" t="str">
        <f>A489</f>
        <v>2025-06-21 00:00:00</v>
      </c>
      <c r="AC489" s="1">
        <f>SUM(U489:U512)</f>
        <v>1566.72</v>
      </c>
      <c r="AD489" s="1">
        <f>AVERAGE(V489:V512)</f>
        <v>384.99650000000003</v>
      </c>
      <c r="AE489" s="1">
        <f>SUM(W489:W512)</f>
        <v>229.77122807017543</v>
      </c>
      <c r="AF489" s="1">
        <f>SUM(X489:X512)</f>
        <v>99.950484210526326</v>
      </c>
      <c r="AG489" s="35">
        <f>AVERAGE(Y489:Y512)</f>
        <v>3</v>
      </c>
      <c r="AH489" s="37">
        <f>DAY(A489)</f>
        <v>21</v>
      </c>
    </row>
    <row r="490" spans="1:34" hidden="1" x14ac:dyDescent="0.25">
      <c r="A490" s="57" t="s">
        <v>4157</v>
      </c>
      <c r="B490" s="1">
        <v>51.712000000000003</v>
      </c>
      <c r="C490" s="1">
        <v>51.456000000000003</v>
      </c>
      <c r="D490" s="1">
        <v>427.154</v>
      </c>
      <c r="E490" s="1">
        <v>386.76400000000001</v>
      </c>
      <c r="G490" s="1">
        <f t="shared" si="119"/>
        <v>40.389999999999986</v>
      </c>
      <c r="H490" s="1">
        <f t="shared" si="120"/>
        <v>0.25600000000000023</v>
      </c>
      <c r="I490" s="2">
        <f t="shared" si="121"/>
        <v>401.52476000000001</v>
      </c>
      <c r="J490" s="2">
        <f t="shared" si="122"/>
        <v>392.98167999999998</v>
      </c>
      <c r="K490" s="2">
        <f t="shared" si="123"/>
        <v>384.43860000000001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59.295952299048274</v>
      </c>
      <c r="P490" s="11">
        <f t="shared" si="128"/>
        <v>7.5839522990482706</v>
      </c>
      <c r="Q490" s="1">
        <f t="shared" si="129"/>
        <v>51.712000000000003</v>
      </c>
      <c r="S490" s="14" t="str">
        <f t="shared" si="130"/>
        <v>A</v>
      </c>
      <c r="U490" s="1">
        <f t="shared" si="131"/>
        <v>51.712000000000003</v>
      </c>
      <c r="V490" s="1">
        <f t="shared" si="132"/>
        <v>386.76400000000001</v>
      </c>
      <c r="W490" s="1">
        <f t="shared" si="133"/>
        <v>7.5839522990482706</v>
      </c>
      <c r="X490" s="20">
        <f t="shared" si="134"/>
        <v>3.2990192500859976</v>
      </c>
      <c r="Y490" s="22">
        <f t="shared" si="135"/>
        <v>3</v>
      </c>
      <c r="AA490" s="47"/>
    </row>
    <row r="491" spans="1:34" hidden="1" x14ac:dyDescent="0.25">
      <c r="A491" s="57" t="s">
        <v>4158</v>
      </c>
      <c r="B491" s="1">
        <v>51.328000000000003</v>
      </c>
      <c r="C491" s="1">
        <v>51.072000000000003</v>
      </c>
      <c r="D491" s="1">
        <v>427.69200000000001</v>
      </c>
      <c r="E491" s="1">
        <v>387.25700000000001</v>
      </c>
      <c r="G491" s="1">
        <f t="shared" si="119"/>
        <v>40.435000000000002</v>
      </c>
      <c r="H491" s="1">
        <f t="shared" si="120"/>
        <v>0.25600000000000023</v>
      </c>
      <c r="I491" s="2">
        <f t="shared" si="121"/>
        <v>402.03048000000001</v>
      </c>
      <c r="J491" s="2">
        <f t="shared" si="122"/>
        <v>393.47663999999997</v>
      </c>
      <c r="K491" s="2">
        <f t="shared" si="123"/>
        <v>384.9228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58.855635821580094</v>
      </c>
      <c r="P491" s="11">
        <f t="shared" si="128"/>
        <v>7.5276358215800911</v>
      </c>
      <c r="Q491" s="1">
        <f t="shared" si="129"/>
        <v>51.328000000000003</v>
      </c>
      <c r="S491" s="14" t="str">
        <f t="shared" si="130"/>
        <v>A</v>
      </c>
      <c r="U491" s="1">
        <f t="shared" si="131"/>
        <v>51.328000000000003</v>
      </c>
      <c r="V491" s="1">
        <f t="shared" si="132"/>
        <v>387.25700000000001</v>
      </c>
      <c r="W491" s="1">
        <f t="shared" si="133"/>
        <v>7.5276358215800911</v>
      </c>
      <c r="X491" s="20">
        <f t="shared" si="134"/>
        <v>3.2745215823873397</v>
      </c>
      <c r="Y491" s="22">
        <f t="shared" si="135"/>
        <v>3</v>
      </c>
      <c r="AA491" s="47"/>
    </row>
    <row r="492" spans="1:34" hidden="1" x14ac:dyDescent="0.25">
      <c r="A492" s="57" t="s">
        <v>4159</v>
      </c>
      <c r="B492" s="1">
        <v>49.152000000000001</v>
      </c>
      <c r="C492" s="1">
        <v>49.024000000000001</v>
      </c>
      <c r="D492" s="1">
        <v>427.6</v>
      </c>
      <c r="E492" s="1">
        <v>387.19200000000001</v>
      </c>
      <c r="G492" s="1">
        <f t="shared" si="119"/>
        <v>40.408000000000015</v>
      </c>
      <c r="H492" s="1">
        <f t="shared" si="120"/>
        <v>0.12800000000000011</v>
      </c>
      <c r="I492" s="2">
        <f t="shared" si="121"/>
        <v>401.94400000000002</v>
      </c>
      <c r="J492" s="2">
        <f t="shared" si="122"/>
        <v>393.39200000000005</v>
      </c>
      <c r="K492" s="2">
        <f t="shared" si="123"/>
        <v>384.84000000000003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56.360509115927073</v>
      </c>
      <c r="P492" s="11">
        <f t="shared" si="128"/>
        <v>7.2085091159270718</v>
      </c>
      <c r="Q492" s="1">
        <f t="shared" si="129"/>
        <v>49.152000000000001</v>
      </c>
      <c r="S492" s="14" t="str">
        <f t="shared" si="130"/>
        <v>A</v>
      </c>
      <c r="U492" s="1">
        <f t="shared" si="131"/>
        <v>49.152000000000001</v>
      </c>
      <c r="V492" s="1">
        <f t="shared" si="132"/>
        <v>387.19200000000001</v>
      </c>
      <c r="W492" s="1">
        <f t="shared" si="133"/>
        <v>7.2085091159270718</v>
      </c>
      <c r="X492" s="20">
        <f t="shared" si="134"/>
        <v>3.135701465428276</v>
      </c>
      <c r="Y492" s="22">
        <f t="shared" si="135"/>
        <v>3</v>
      </c>
      <c r="AA492" s="47"/>
    </row>
    <row r="493" spans="1:34" hidden="1" x14ac:dyDescent="0.25">
      <c r="A493" s="57" t="s">
        <v>4160</v>
      </c>
      <c r="B493" s="1">
        <v>44.671999999999997</v>
      </c>
      <c r="C493" s="1">
        <v>44.415999999999997</v>
      </c>
      <c r="D493" s="1">
        <v>427.625</v>
      </c>
      <c r="E493" s="1">
        <v>387.24599999999998</v>
      </c>
      <c r="G493" s="1">
        <f t="shared" si="119"/>
        <v>40.379000000000019</v>
      </c>
      <c r="H493" s="1">
        <f t="shared" si="120"/>
        <v>0.25600000000000023</v>
      </c>
      <c r="I493" s="2">
        <f t="shared" si="121"/>
        <v>401.96749999999997</v>
      </c>
      <c r="J493" s="2">
        <f t="shared" si="122"/>
        <v>393.41500000000002</v>
      </c>
      <c r="K493" s="2">
        <f t="shared" si="123"/>
        <v>384.86250000000001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51.223483545464966</v>
      </c>
      <c r="P493" s="11">
        <f t="shared" si="128"/>
        <v>6.5514835454649685</v>
      </c>
      <c r="Q493" s="1">
        <f t="shared" si="129"/>
        <v>44.671999999999997</v>
      </c>
      <c r="S493" s="14" t="str">
        <f t="shared" si="130"/>
        <v>A</v>
      </c>
      <c r="U493" s="1">
        <f t="shared" si="131"/>
        <v>44.671999999999997</v>
      </c>
      <c r="V493" s="1">
        <f t="shared" si="132"/>
        <v>387.24599999999998</v>
      </c>
      <c r="W493" s="1">
        <f t="shared" si="133"/>
        <v>6.5514835454649685</v>
      </c>
      <c r="X493" s="20">
        <f t="shared" si="134"/>
        <v>2.8498953422772613</v>
      </c>
      <c r="Y493" s="22">
        <f t="shared" si="135"/>
        <v>3</v>
      </c>
      <c r="AA493" s="47"/>
    </row>
    <row r="494" spans="1:34" hidden="1" x14ac:dyDescent="0.25">
      <c r="A494" s="57" t="s">
        <v>4161</v>
      </c>
      <c r="B494" s="1">
        <v>53.375999999999998</v>
      </c>
      <c r="C494" s="1">
        <v>53.12</v>
      </c>
      <c r="D494" s="1">
        <v>427.45100000000002</v>
      </c>
      <c r="E494" s="1">
        <v>387.05799999999999</v>
      </c>
      <c r="G494" s="1">
        <f t="shared" si="119"/>
        <v>40.393000000000029</v>
      </c>
      <c r="H494" s="1">
        <f t="shared" si="120"/>
        <v>0.25600000000000023</v>
      </c>
      <c r="I494" s="2">
        <f t="shared" si="121"/>
        <v>401.80394000000001</v>
      </c>
      <c r="J494" s="2">
        <f t="shared" si="122"/>
        <v>393.25492000000003</v>
      </c>
      <c r="K494" s="2">
        <f t="shared" si="123"/>
        <v>384.70590000000004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61.203990368077051</v>
      </c>
      <c r="P494" s="11">
        <f t="shared" si="128"/>
        <v>7.8279903680770531</v>
      </c>
      <c r="Q494" s="1">
        <f t="shared" si="129"/>
        <v>53.375999999999998</v>
      </c>
      <c r="S494" s="14" t="str">
        <f t="shared" si="130"/>
        <v>A</v>
      </c>
      <c r="U494" s="1">
        <f t="shared" si="131"/>
        <v>53.375999999999998</v>
      </c>
      <c r="V494" s="1">
        <f t="shared" si="132"/>
        <v>387.05799999999999</v>
      </c>
      <c r="W494" s="1">
        <f t="shared" si="133"/>
        <v>7.8279903680770531</v>
      </c>
      <c r="X494" s="20">
        <f t="shared" si="134"/>
        <v>3.4051758101135179</v>
      </c>
      <c r="Y494" s="22">
        <f t="shared" si="135"/>
        <v>3</v>
      </c>
      <c r="AA494" s="47"/>
    </row>
    <row r="495" spans="1:34" hidden="1" x14ac:dyDescent="0.25">
      <c r="A495" s="57" t="s">
        <v>4162</v>
      </c>
      <c r="B495" s="1">
        <v>94.08</v>
      </c>
      <c r="C495" s="1">
        <v>93.823999999999998</v>
      </c>
      <c r="D495" s="1">
        <v>426.38299999999998</v>
      </c>
      <c r="E495" s="1">
        <v>385.92500000000001</v>
      </c>
      <c r="G495" s="1">
        <f t="shared" si="119"/>
        <v>40.45799999999997</v>
      </c>
      <c r="H495" s="1">
        <f t="shared" si="120"/>
        <v>0.25600000000000023</v>
      </c>
      <c r="I495" s="2">
        <f t="shared" si="121"/>
        <v>400.80001999999996</v>
      </c>
      <c r="J495" s="2">
        <f t="shared" si="122"/>
        <v>392.27235999999999</v>
      </c>
      <c r="K495" s="2">
        <f t="shared" si="123"/>
        <v>383.74469999999997</v>
      </c>
      <c r="L495" s="10">
        <f t="shared" si="124"/>
        <v>3</v>
      </c>
      <c r="M495" s="73" t="str">
        <f t="shared" si="125"/>
        <v/>
      </c>
      <c r="N495">
        <f t="shared" si="126"/>
        <v>3</v>
      </c>
      <c r="O495" s="12">
        <f t="shared" si="127"/>
        <v>107.87753697970416</v>
      </c>
      <c r="P495" s="11">
        <f t="shared" si="128"/>
        <v>13.797536979704162</v>
      </c>
      <c r="Q495" s="1">
        <f t="shared" si="129"/>
        <v>94.08</v>
      </c>
      <c r="S495" s="14" t="str">
        <f t="shared" si="130"/>
        <v>A</v>
      </c>
      <c r="U495" s="1">
        <f t="shared" si="131"/>
        <v>94.08</v>
      </c>
      <c r="V495" s="1">
        <f t="shared" si="132"/>
        <v>385.92500000000001</v>
      </c>
      <c r="W495" s="1">
        <f t="shared" si="133"/>
        <v>13.797536979704162</v>
      </c>
      <c r="X495" s="20">
        <f t="shared" si="134"/>
        <v>6.001928586171311</v>
      </c>
      <c r="Y495" s="22">
        <f t="shared" si="135"/>
        <v>3</v>
      </c>
      <c r="AA495" s="47"/>
    </row>
    <row r="496" spans="1:34" hidden="1" x14ac:dyDescent="0.25">
      <c r="A496" s="57" t="s">
        <v>4163</v>
      </c>
      <c r="B496" s="1">
        <v>109.824</v>
      </c>
      <c r="C496" s="1">
        <v>109.568</v>
      </c>
      <c r="D496" s="1">
        <v>426</v>
      </c>
      <c r="E496" s="1">
        <v>385.55700000000002</v>
      </c>
      <c r="G496" s="1">
        <f t="shared" si="119"/>
        <v>40.442999999999984</v>
      </c>
      <c r="H496" s="1">
        <f t="shared" si="120"/>
        <v>0.25600000000000023</v>
      </c>
      <c r="I496" s="2">
        <f t="shared" si="121"/>
        <v>400.44</v>
      </c>
      <c r="J496" s="2">
        <f t="shared" si="122"/>
        <v>391.92</v>
      </c>
      <c r="K496" s="2">
        <f t="shared" si="123"/>
        <v>383.4</v>
      </c>
      <c r="L496" s="10">
        <f t="shared" si="124"/>
        <v>3</v>
      </c>
      <c r="M496" s="73" t="str">
        <f t="shared" si="125"/>
        <v/>
      </c>
      <c r="N496">
        <f t="shared" si="126"/>
        <v>3</v>
      </c>
      <c r="O496" s="12">
        <f t="shared" si="127"/>
        <v>125.93051255589955</v>
      </c>
      <c r="P496" s="11">
        <f t="shared" si="128"/>
        <v>16.106512555899556</v>
      </c>
      <c r="Q496" s="1">
        <f t="shared" si="129"/>
        <v>109.824</v>
      </c>
      <c r="S496" s="14" t="str">
        <f t="shared" si="130"/>
        <v>A</v>
      </c>
      <c r="U496" s="1">
        <f t="shared" si="131"/>
        <v>109.824</v>
      </c>
      <c r="V496" s="1">
        <f t="shared" si="132"/>
        <v>385.55700000000002</v>
      </c>
      <c r="W496" s="1">
        <f t="shared" si="133"/>
        <v>16.106512555899556</v>
      </c>
      <c r="X496" s="20">
        <f t="shared" si="134"/>
        <v>7.006332961816307</v>
      </c>
      <c r="Y496" s="22">
        <f t="shared" si="135"/>
        <v>3</v>
      </c>
      <c r="AA496" s="47"/>
    </row>
    <row r="497" spans="1:27" hidden="1" x14ac:dyDescent="0.25">
      <c r="A497" s="57" t="s">
        <v>4164</v>
      </c>
      <c r="B497" s="1">
        <v>112.384</v>
      </c>
      <c r="C497" s="1">
        <v>112.128</v>
      </c>
      <c r="D497" s="1">
        <v>424.68099999999998</v>
      </c>
      <c r="E497" s="1">
        <v>384.35399999999998</v>
      </c>
      <c r="G497" s="1">
        <f t="shared" si="119"/>
        <v>40.326999999999998</v>
      </c>
      <c r="H497" s="1">
        <f t="shared" si="120"/>
        <v>0.25600000000000023</v>
      </c>
      <c r="I497" s="2">
        <f t="shared" si="121"/>
        <v>399.20013999999998</v>
      </c>
      <c r="J497" s="2">
        <f t="shared" si="122"/>
        <v>390.70651999999995</v>
      </c>
      <c r="K497" s="2">
        <f t="shared" si="123"/>
        <v>382.21289999999999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128.86595573902076</v>
      </c>
      <c r="P497" s="11">
        <f t="shared" si="128"/>
        <v>16.481955739020762</v>
      </c>
      <c r="Q497" s="1">
        <f t="shared" si="129"/>
        <v>112.384</v>
      </c>
      <c r="S497" s="14" t="str">
        <f t="shared" si="130"/>
        <v>A</v>
      </c>
      <c r="U497" s="1">
        <f t="shared" si="131"/>
        <v>112.384</v>
      </c>
      <c r="V497" s="1">
        <f t="shared" si="132"/>
        <v>384.35399999999998</v>
      </c>
      <c r="W497" s="1">
        <f t="shared" si="133"/>
        <v>16.481955739020762</v>
      </c>
      <c r="X497" s="20">
        <f t="shared" si="134"/>
        <v>7.1696507464740318</v>
      </c>
      <c r="Y497" s="22">
        <f t="shared" si="135"/>
        <v>3</v>
      </c>
      <c r="AA497" s="47"/>
    </row>
    <row r="498" spans="1:27" hidden="1" x14ac:dyDescent="0.25">
      <c r="A498" s="57" t="s">
        <v>4165</v>
      </c>
      <c r="B498" s="1">
        <v>122.11199999999999</v>
      </c>
      <c r="C498" s="1">
        <v>121.72799999999999</v>
      </c>
      <c r="D498" s="1">
        <v>423.59899999999999</v>
      </c>
      <c r="E498" s="1">
        <v>383.34899999999999</v>
      </c>
      <c r="G498" s="1">
        <f t="shared" si="119"/>
        <v>40.25</v>
      </c>
      <c r="H498" s="1">
        <f t="shared" si="120"/>
        <v>0.38400000000000034</v>
      </c>
      <c r="I498" s="2">
        <f t="shared" si="121"/>
        <v>398.18306000000001</v>
      </c>
      <c r="J498" s="2">
        <f t="shared" si="122"/>
        <v>389.71107999999998</v>
      </c>
      <c r="K498" s="2">
        <f t="shared" si="123"/>
        <v>381.23910000000001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140.02063983488131</v>
      </c>
      <c r="P498" s="11">
        <f t="shared" si="128"/>
        <v>17.908639834881313</v>
      </c>
      <c r="Q498" s="1">
        <f t="shared" si="129"/>
        <v>122.11199999999999</v>
      </c>
      <c r="S498" s="14" t="str">
        <f t="shared" si="130"/>
        <v>A</v>
      </c>
      <c r="U498" s="1">
        <f t="shared" si="131"/>
        <v>122.11199999999999</v>
      </c>
      <c r="V498" s="1">
        <f t="shared" si="132"/>
        <v>383.34899999999999</v>
      </c>
      <c r="W498" s="1">
        <f t="shared" si="133"/>
        <v>17.908639834881313</v>
      </c>
      <c r="X498" s="20">
        <f t="shared" si="134"/>
        <v>7.7902583281733717</v>
      </c>
      <c r="Y498" s="22">
        <f t="shared" si="135"/>
        <v>3</v>
      </c>
      <c r="AA498" s="47"/>
    </row>
    <row r="499" spans="1:27" hidden="1" x14ac:dyDescent="0.25">
      <c r="A499" s="57" t="s">
        <v>4166</v>
      </c>
      <c r="B499" s="1">
        <v>131.96799999999999</v>
      </c>
      <c r="C499" s="1">
        <v>131.584</v>
      </c>
      <c r="D499" s="1">
        <v>424.57499999999999</v>
      </c>
      <c r="E499" s="1">
        <v>384.21699999999998</v>
      </c>
      <c r="G499" s="1">
        <f t="shared" si="119"/>
        <v>40.358000000000004</v>
      </c>
      <c r="H499" s="1">
        <f t="shared" si="120"/>
        <v>0.38399999999998613</v>
      </c>
      <c r="I499" s="2">
        <f t="shared" si="121"/>
        <v>399.10050000000001</v>
      </c>
      <c r="J499" s="2">
        <f t="shared" si="122"/>
        <v>390.60899999999998</v>
      </c>
      <c r="K499" s="2">
        <f t="shared" si="123"/>
        <v>382.11750000000001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151.32209608989794</v>
      </c>
      <c r="P499" s="11">
        <f t="shared" si="128"/>
        <v>19.354096089897951</v>
      </c>
      <c r="Q499" s="1">
        <f t="shared" si="129"/>
        <v>131.96799999999999</v>
      </c>
      <c r="S499" s="14" t="str">
        <f t="shared" si="130"/>
        <v>A</v>
      </c>
      <c r="U499" s="1">
        <f t="shared" si="131"/>
        <v>131.96799999999999</v>
      </c>
      <c r="V499" s="1">
        <f t="shared" si="132"/>
        <v>384.21699999999998</v>
      </c>
      <c r="W499" s="1">
        <f t="shared" si="133"/>
        <v>19.354096089897951</v>
      </c>
      <c r="X499" s="20">
        <f t="shared" si="134"/>
        <v>8.4190317991056087</v>
      </c>
      <c r="Y499" s="22">
        <f t="shared" si="135"/>
        <v>3</v>
      </c>
      <c r="AA499" s="47"/>
    </row>
    <row r="500" spans="1:27" hidden="1" x14ac:dyDescent="0.25">
      <c r="A500" s="57" t="s">
        <v>4167</v>
      </c>
      <c r="B500" s="1">
        <v>147.584</v>
      </c>
      <c r="C500" s="1">
        <v>147.328</v>
      </c>
      <c r="D500" s="1">
        <v>427.47500000000002</v>
      </c>
      <c r="E500" s="1">
        <v>386.85300000000001</v>
      </c>
      <c r="G500" s="1">
        <f t="shared" si="119"/>
        <v>40.622000000000014</v>
      </c>
      <c r="H500" s="1">
        <f t="shared" si="120"/>
        <v>0.25600000000000023</v>
      </c>
      <c r="I500" s="2">
        <f t="shared" si="121"/>
        <v>401.82650000000001</v>
      </c>
      <c r="J500" s="2">
        <f t="shared" si="122"/>
        <v>393.27700000000004</v>
      </c>
      <c r="K500" s="2">
        <f t="shared" si="123"/>
        <v>384.72750000000002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169.22829950693728</v>
      </c>
      <c r="P500" s="11">
        <f t="shared" si="128"/>
        <v>21.644299506937273</v>
      </c>
      <c r="Q500" s="1">
        <f t="shared" si="129"/>
        <v>147.584</v>
      </c>
      <c r="S500" s="14" t="str">
        <f t="shared" si="130"/>
        <v>A</v>
      </c>
      <c r="U500" s="1">
        <f t="shared" si="131"/>
        <v>147.584</v>
      </c>
      <c r="V500" s="1">
        <f t="shared" si="132"/>
        <v>386.85300000000001</v>
      </c>
      <c r="W500" s="1">
        <f t="shared" si="133"/>
        <v>21.644299506937273</v>
      </c>
      <c r="X500" s="20">
        <f t="shared" si="134"/>
        <v>9.4152702855177139</v>
      </c>
      <c r="Y500" s="22">
        <f t="shared" si="135"/>
        <v>3</v>
      </c>
      <c r="AA500" s="47"/>
    </row>
    <row r="501" spans="1:27" hidden="1" x14ac:dyDescent="0.25">
      <c r="A501" s="57" t="s">
        <v>4168</v>
      </c>
      <c r="B501" s="1">
        <v>80.768000000000001</v>
      </c>
      <c r="C501" s="1">
        <v>80.384</v>
      </c>
      <c r="D501" s="1">
        <v>427.637</v>
      </c>
      <c r="E501" s="1">
        <v>387.21199999999999</v>
      </c>
      <c r="G501" s="1">
        <f t="shared" si="119"/>
        <v>40.425000000000011</v>
      </c>
      <c r="H501" s="1">
        <f t="shared" si="120"/>
        <v>0.38400000000000034</v>
      </c>
      <c r="I501" s="2">
        <f t="shared" si="121"/>
        <v>401.97878000000003</v>
      </c>
      <c r="J501" s="2">
        <f t="shared" si="122"/>
        <v>393.42604</v>
      </c>
      <c r="K501" s="2">
        <f t="shared" si="123"/>
        <v>384.87329999999997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92.613232427473918</v>
      </c>
      <c r="P501" s="11">
        <f t="shared" si="128"/>
        <v>11.845232427473917</v>
      </c>
      <c r="Q501" s="1">
        <f t="shared" si="129"/>
        <v>80.768000000000001</v>
      </c>
      <c r="S501" s="14" t="str">
        <f t="shared" si="130"/>
        <v>A</v>
      </c>
      <c r="U501" s="1">
        <f t="shared" si="131"/>
        <v>80.768000000000001</v>
      </c>
      <c r="V501" s="1">
        <f t="shared" si="132"/>
        <v>387.21199999999999</v>
      </c>
      <c r="W501" s="1">
        <f t="shared" si="133"/>
        <v>11.845232427473917</v>
      </c>
      <c r="X501" s="20">
        <f t="shared" si="134"/>
        <v>5.1526761059511541</v>
      </c>
      <c r="Y501" s="22">
        <f t="shared" si="135"/>
        <v>3</v>
      </c>
      <c r="AA501" s="47"/>
    </row>
    <row r="502" spans="1:27" hidden="1" x14ac:dyDescent="0.25">
      <c r="A502" s="57" t="s">
        <v>4169</v>
      </c>
      <c r="B502" s="1">
        <v>60.415999999999997</v>
      </c>
      <c r="C502" s="1">
        <v>60.287999999999997</v>
      </c>
      <c r="D502" s="1">
        <v>427.69400000000002</v>
      </c>
      <c r="E502" s="1">
        <v>387.29599999999999</v>
      </c>
      <c r="G502" s="1">
        <f t="shared" si="119"/>
        <v>40.398000000000025</v>
      </c>
      <c r="H502" s="1">
        <f t="shared" si="120"/>
        <v>0.12800000000000011</v>
      </c>
      <c r="I502" s="2">
        <f t="shared" si="121"/>
        <v>402.03236000000004</v>
      </c>
      <c r="J502" s="2">
        <f t="shared" si="122"/>
        <v>393.47847999999999</v>
      </c>
      <c r="K502" s="2">
        <f t="shared" si="123"/>
        <v>384.9246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69.276459121660352</v>
      </c>
      <c r="P502" s="11">
        <f t="shared" si="128"/>
        <v>8.8604591216603552</v>
      </c>
      <c r="Q502" s="1">
        <f t="shared" si="129"/>
        <v>60.415999999999997</v>
      </c>
      <c r="S502" s="14" t="str">
        <f t="shared" si="130"/>
        <v>A</v>
      </c>
      <c r="U502" s="1">
        <f t="shared" si="131"/>
        <v>60.415999999999997</v>
      </c>
      <c r="V502" s="1">
        <f t="shared" si="132"/>
        <v>387.29599999999999</v>
      </c>
      <c r="W502" s="1">
        <f t="shared" si="133"/>
        <v>8.8604591216603552</v>
      </c>
      <c r="X502" s="20">
        <f t="shared" si="134"/>
        <v>3.8542997179222547</v>
      </c>
      <c r="Y502" s="22">
        <f t="shared" si="135"/>
        <v>3</v>
      </c>
      <c r="AA502" s="47"/>
    </row>
    <row r="503" spans="1:27" hidden="1" x14ac:dyDescent="0.25">
      <c r="A503" s="57" t="s">
        <v>4170</v>
      </c>
      <c r="B503" s="1">
        <v>48.768000000000001</v>
      </c>
      <c r="C503" s="1">
        <v>48.512</v>
      </c>
      <c r="D503" s="1">
        <v>428.28</v>
      </c>
      <c r="E503" s="1">
        <v>387.84699999999998</v>
      </c>
      <c r="G503" s="1">
        <f t="shared" si="119"/>
        <v>40.432999999999993</v>
      </c>
      <c r="H503" s="1">
        <f t="shared" si="120"/>
        <v>0.25600000000000023</v>
      </c>
      <c r="I503" s="2">
        <f t="shared" si="121"/>
        <v>402.58319999999998</v>
      </c>
      <c r="J503" s="2">
        <f t="shared" si="122"/>
        <v>394.01759999999996</v>
      </c>
      <c r="K503" s="2">
        <f t="shared" si="123"/>
        <v>385.452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55.920192638458893</v>
      </c>
      <c r="P503" s="11">
        <f t="shared" si="128"/>
        <v>7.1521926384588923</v>
      </c>
      <c r="Q503" s="1">
        <f t="shared" si="129"/>
        <v>48.768000000000001</v>
      </c>
      <c r="S503" s="14" t="str">
        <f t="shared" si="130"/>
        <v>A</v>
      </c>
      <c r="U503" s="1">
        <f t="shared" si="131"/>
        <v>48.768000000000001</v>
      </c>
      <c r="V503" s="1">
        <f t="shared" si="132"/>
        <v>387.84699999999998</v>
      </c>
      <c r="W503" s="1">
        <f t="shared" si="133"/>
        <v>7.1521926384588923</v>
      </c>
      <c r="X503" s="20">
        <f t="shared" si="134"/>
        <v>3.1112037977296181</v>
      </c>
      <c r="Y503" s="22">
        <f t="shared" si="135"/>
        <v>3</v>
      </c>
      <c r="AA503" s="47"/>
    </row>
    <row r="504" spans="1:27" hidden="1" x14ac:dyDescent="0.25">
      <c r="A504" s="57" t="s">
        <v>4171</v>
      </c>
      <c r="B504" s="1">
        <v>45.951999999999998</v>
      </c>
      <c r="C504" s="1">
        <v>45.695999999999998</v>
      </c>
      <c r="D504" s="1">
        <v>428.98599999999999</v>
      </c>
      <c r="E504" s="1">
        <v>388.45800000000003</v>
      </c>
      <c r="G504" s="1">
        <f t="shared" si="119"/>
        <v>40.527999999999963</v>
      </c>
      <c r="H504" s="1">
        <f t="shared" si="120"/>
        <v>0.25600000000000023</v>
      </c>
      <c r="I504" s="2">
        <f t="shared" si="121"/>
        <v>403.24684000000002</v>
      </c>
      <c r="J504" s="2">
        <f t="shared" si="122"/>
        <v>394.66712000000001</v>
      </c>
      <c r="K504" s="2">
        <f t="shared" si="123"/>
        <v>386.0874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52.69120513702557</v>
      </c>
      <c r="P504" s="11">
        <f t="shared" si="128"/>
        <v>6.7392051370255714</v>
      </c>
      <c r="Q504" s="1">
        <f t="shared" si="129"/>
        <v>45.951999999999998</v>
      </c>
      <c r="S504" s="14" t="str">
        <f t="shared" si="130"/>
        <v>A</v>
      </c>
      <c r="U504" s="1">
        <f t="shared" si="131"/>
        <v>45.951999999999998</v>
      </c>
      <c r="V504" s="1">
        <f t="shared" si="132"/>
        <v>388.45800000000003</v>
      </c>
      <c r="W504" s="1">
        <f t="shared" si="133"/>
        <v>6.7392051370255714</v>
      </c>
      <c r="X504" s="20">
        <f t="shared" si="134"/>
        <v>2.9315542346061236</v>
      </c>
      <c r="Y504" s="22">
        <f t="shared" si="135"/>
        <v>3</v>
      </c>
      <c r="AA504" s="47"/>
    </row>
    <row r="505" spans="1:27" hidden="1" x14ac:dyDescent="0.25">
      <c r="A505" s="57" t="s">
        <v>4172</v>
      </c>
      <c r="B505" s="1">
        <v>44.671999999999997</v>
      </c>
      <c r="C505" s="1">
        <v>44.543999999999997</v>
      </c>
      <c r="D505" s="1">
        <v>422.74099999999999</v>
      </c>
      <c r="E505" s="1">
        <v>382.791</v>
      </c>
      <c r="G505" s="1">
        <f t="shared" si="119"/>
        <v>39.949999999999989</v>
      </c>
      <c r="H505" s="1">
        <f t="shared" si="120"/>
        <v>0.12800000000000011</v>
      </c>
      <c r="I505" s="2">
        <f t="shared" si="121"/>
        <v>397.37653999999998</v>
      </c>
      <c r="J505" s="2">
        <f t="shared" si="122"/>
        <v>388.92171999999999</v>
      </c>
      <c r="K505" s="2">
        <f t="shared" si="123"/>
        <v>380.46690000000001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51.223483545464966</v>
      </c>
      <c r="P505" s="11">
        <f t="shared" si="128"/>
        <v>6.5514835454649685</v>
      </c>
      <c r="Q505" s="1">
        <f t="shared" si="129"/>
        <v>44.671999999999997</v>
      </c>
      <c r="S505" s="14" t="str">
        <f t="shared" si="130"/>
        <v>A</v>
      </c>
      <c r="U505" s="1">
        <f t="shared" si="131"/>
        <v>44.671999999999997</v>
      </c>
      <c r="V505" s="1">
        <f t="shared" si="132"/>
        <v>382.791</v>
      </c>
      <c r="W505" s="1">
        <f t="shared" si="133"/>
        <v>6.5514835454649685</v>
      </c>
      <c r="X505" s="20">
        <f t="shared" si="134"/>
        <v>2.8498953422772613</v>
      </c>
      <c r="Y505" s="22">
        <f t="shared" si="135"/>
        <v>3</v>
      </c>
      <c r="AA505" s="47"/>
    </row>
    <row r="506" spans="1:27" hidden="1" x14ac:dyDescent="0.25">
      <c r="A506" s="57" t="s">
        <v>4173</v>
      </c>
      <c r="B506" s="1">
        <v>44.543999999999997</v>
      </c>
      <c r="C506" s="1">
        <v>44.287999999999997</v>
      </c>
      <c r="D506" s="1">
        <v>424.1</v>
      </c>
      <c r="E506" s="1">
        <v>384.01400000000001</v>
      </c>
      <c r="G506" s="1">
        <f t="shared" si="119"/>
        <v>40.086000000000013</v>
      </c>
      <c r="H506" s="1">
        <f t="shared" si="120"/>
        <v>0.25600000000000023</v>
      </c>
      <c r="I506" s="2">
        <f t="shared" si="121"/>
        <v>398.654</v>
      </c>
      <c r="J506" s="2">
        <f t="shared" si="122"/>
        <v>390.17200000000003</v>
      </c>
      <c r="K506" s="2">
        <f t="shared" si="123"/>
        <v>381.69</v>
      </c>
      <c r="L506" s="10">
        <f t="shared" si="124"/>
        <v>3</v>
      </c>
      <c r="M506" s="73" t="str">
        <f t="shared" si="125"/>
        <v/>
      </c>
      <c r="N506">
        <f t="shared" si="126"/>
        <v>3</v>
      </c>
      <c r="O506" s="12">
        <f t="shared" si="127"/>
        <v>51.076711386308908</v>
      </c>
      <c r="P506" s="11">
        <f t="shared" si="128"/>
        <v>6.532711386308911</v>
      </c>
      <c r="Q506" s="1">
        <f t="shared" si="129"/>
        <v>44.543999999999997</v>
      </c>
      <c r="S506" s="14" t="str">
        <f t="shared" si="130"/>
        <v>A</v>
      </c>
      <c r="U506" s="1">
        <f t="shared" si="131"/>
        <v>44.543999999999997</v>
      </c>
      <c r="V506" s="1">
        <f t="shared" si="132"/>
        <v>384.01400000000001</v>
      </c>
      <c r="W506" s="1">
        <f t="shared" si="133"/>
        <v>6.532711386308911</v>
      </c>
      <c r="X506" s="20">
        <f t="shared" si="134"/>
        <v>2.8417294530443762</v>
      </c>
      <c r="Y506" s="22">
        <f t="shared" si="135"/>
        <v>3</v>
      </c>
      <c r="AA506" s="47"/>
    </row>
    <row r="507" spans="1:27" hidden="1" x14ac:dyDescent="0.25">
      <c r="A507" s="57" t="s">
        <v>4174</v>
      </c>
      <c r="B507" s="1">
        <v>45.44</v>
      </c>
      <c r="C507" s="1">
        <v>45.183999999999997</v>
      </c>
      <c r="D507" s="1">
        <v>423.40800000000002</v>
      </c>
      <c r="E507" s="1">
        <v>383.37799999999999</v>
      </c>
      <c r="G507" s="1">
        <f t="shared" si="119"/>
        <v>40.03000000000003</v>
      </c>
      <c r="H507" s="1">
        <f t="shared" si="120"/>
        <v>0.25600000000000023</v>
      </c>
      <c r="I507" s="2">
        <f t="shared" si="121"/>
        <v>398.00352000000004</v>
      </c>
      <c r="J507" s="2">
        <f t="shared" si="122"/>
        <v>389.53536000000003</v>
      </c>
      <c r="K507" s="2">
        <f t="shared" si="123"/>
        <v>381.06720000000001</v>
      </c>
      <c r="L507" s="10">
        <f t="shared" si="124"/>
        <v>3</v>
      </c>
      <c r="M507" s="73" t="str">
        <f t="shared" si="125"/>
        <v/>
      </c>
      <c r="N507">
        <f t="shared" si="126"/>
        <v>3</v>
      </c>
      <c r="O507" s="12">
        <f t="shared" si="127"/>
        <v>52.104116500401325</v>
      </c>
      <c r="P507" s="11">
        <f t="shared" si="128"/>
        <v>6.6641165004013274</v>
      </c>
      <c r="Q507" s="1">
        <f t="shared" si="129"/>
        <v>45.44</v>
      </c>
      <c r="S507" s="14" t="str">
        <f t="shared" si="130"/>
        <v>A</v>
      </c>
      <c r="U507" s="1">
        <f t="shared" si="131"/>
        <v>45.44</v>
      </c>
      <c r="V507" s="1">
        <f t="shared" si="132"/>
        <v>383.37799999999999</v>
      </c>
      <c r="W507" s="1">
        <f t="shared" si="133"/>
        <v>6.6641165004013274</v>
      </c>
      <c r="X507" s="20">
        <f t="shared" si="134"/>
        <v>2.8988906776745775</v>
      </c>
      <c r="Y507" s="22">
        <f t="shared" si="135"/>
        <v>3</v>
      </c>
      <c r="AA507" s="47"/>
    </row>
    <row r="508" spans="1:27" hidden="1" x14ac:dyDescent="0.25">
      <c r="A508" s="57" t="s">
        <v>4175</v>
      </c>
      <c r="B508" s="1">
        <v>45.055999999999997</v>
      </c>
      <c r="C508" s="1">
        <v>44.8</v>
      </c>
      <c r="D508" s="1">
        <v>420.81900000000002</v>
      </c>
      <c r="E508" s="1">
        <v>381.03699999999998</v>
      </c>
      <c r="G508" s="1">
        <f t="shared" si="119"/>
        <v>39.782000000000039</v>
      </c>
      <c r="H508" s="1">
        <f t="shared" si="120"/>
        <v>0.25600000000000023</v>
      </c>
      <c r="I508" s="2">
        <f t="shared" si="121"/>
        <v>395.56986000000001</v>
      </c>
      <c r="J508" s="2">
        <f t="shared" si="122"/>
        <v>387.15348</v>
      </c>
      <c r="K508" s="2">
        <f t="shared" si="123"/>
        <v>378.7371</v>
      </c>
      <c r="L508" s="10">
        <f t="shared" si="124"/>
        <v>3</v>
      </c>
      <c r="M508" s="73" t="str">
        <f t="shared" si="125"/>
        <v/>
      </c>
      <c r="N508">
        <f t="shared" si="126"/>
        <v>3</v>
      </c>
      <c r="O508" s="12">
        <f t="shared" si="127"/>
        <v>51.663800022933145</v>
      </c>
      <c r="P508" s="11">
        <f t="shared" si="128"/>
        <v>6.6078000229331479</v>
      </c>
      <c r="Q508" s="1">
        <f t="shared" si="129"/>
        <v>45.055999999999997</v>
      </c>
      <c r="S508" s="14" t="str">
        <f t="shared" si="130"/>
        <v>A</v>
      </c>
      <c r="U508" s="1">
        <f t="shared" si="131"/>
        <v>45.055999999999997</v>
      </c>
      <c r="V508" s="1">
        <f t="shared" si="132"/>
        <v>381.03699999999998</v>
      </c>
      <c r="W508" s="1">
        <f t="shared" si="133"/>
        <v>6.6078000229331479</v>
      </c>
      <c r="X508" s="20">
        <f t="shared" si="134"/>
        <v>2.8743930099759192</v>
      </c>
      <c r="Y508" s="22">
        <f t="shared" si="135"/>
        <v>3</v>
      </c>
      <c r="AA508" s="47"/>
    </row>
    <row r="509" spans="1:27" hidden="1" x14ac:dyDescent="0.25">
      <c r="A509" s="57" t="s">
        <v>4176</v>
      </c>
      <c r="B509" s="1">
        <v>41.472000000000001</v>
      </c>
      <c r="C509" s="1">
        <v>41.344000000000001</v>
      </c>
      <c r="D509" s="1">
        <v>419.91500000000002</v>
      </c>
      <c r="E509" s="1">
        <v>380.23500000000001</v>
      </c>
      <c r="G509" s="1">
        <f t="shared" si="119"/>
        <v>39.680000000000007</v>
      </c>
      <c r="H509" s="1">
        <f t="shared" si="120"/>
        <v>0.12800000000000011</v>
      </c>
      <c r="I509" s="2">
        <f t="shared" si="121"/>
        <v>394.7201</v>
      </c>
      <c r="J509" s="2">
        <f t="shared" si="122"/>
        <v>386.3218</v>
      </c>
      <c r="K509" s="2">
        <f t="shared" si="123"/>
        <v>377.92349999999999</v>
      </c>
      <c r="L509" s="10">
        <f t="shared" si="124"/>
        <v>3</v>
      </c>
      <c r="M509" s="73" t="str">
        <f t="shared" si="125"/>
        <v/>
      </c>
      <c r="N509">
        <f t="shared" si="126"/>
        <v>3</v>
      </c>
      <c r="O509" s="12">
        <f t="shared" si="127"/>
        <v>47.554179566563469</v>
      </c>
      <c r="P509" s="11">
        <f t="shared" si="128"/>
        <v>6.0821795665634681</v>
      </c>
      <c r="Q509" s="1">
        <f t="shared" si="129"/>
        <v>41.472000000000001</v>
      </c>
      <c r="S509" s="14" t="str">
        <f t="shared" si="130"/>
        <v>A</v>
      </c>
      <c r="U509" s="1">
        <f t="shared" si="131"/>
        <v>41.472000000000001</v>
      </c>
      <c r="V509" s="1">
        <f t="shared" si="132"/>
        <v>380.23500000000001</v>
      </c>
      <c r="W509" s="1">
        <f t="shared" si="133"/>
        <v>6.0821795665634681</v>
      </c>
      <c r="X509" s="20">
        <f t="shared" si="134"/>
        <v>2.6457481114551085</v>
      </c>
      <c r="Y509" s="22">
        <f t="shared" si="135"/>
        <v>3</v>
      </c>
      <c r="AA509" s="47"/>
    </row>
    <row r="510" spans="1:27" hidden="1" x14ac:dyDescent="0.25">
      <c r="A510" s="57" t="s">
        <v>4177</v>
      </c>
      <c r="B510" s="1">
        <v>38.911999999999999</v>
      </c>
      <c r="C510" s="1">
        <v>38.655999999999999</v>
      </c>
      <c r="D510" s="1">
        <v>420.40600000000001</v>
      </c>
      <c r="E510" s="1">
        <v>380.68599999999998</v>
      </c>
      <c r="G510" s="1">
        <f t="shared" si="119"/>
        <v>39.720000000000027</v>
      </c>
      <c r="H510" s="1">
        <f t="shared" si="120"/>
        <v>0.25600000000000023</v>
      </c>
      <c r="I510" s="2">
        <f t="shared" si="121"/>
        <v>395.18164000000002</v>
      </c>
      <c r="J510" s="2">
        <f t="shared" si="122"/>
        <v>386.77352000000002</v>
      </c>
      <c r="K510" s="2">
        <f t="shared" si="123"/>
        <v>378.36540000000002</v>
      </c>
      <c r="L510" s="10">
        <f t="shared" si="124"/>
        <v>3</v>
      </c>
      <c r="M510" s="73" t="str">
        <f t="shared" si="125"/>
        <v/>
      </c>
      <c r="N510">
        <f t="shared" si="126"/>
        <v>3</v>
      </c>
      <c r="O510" s="12">
        <f t="shared" si="127"/>
        <v>44.618736383442261</v>
      </c>
      <c r="P510" s="11">
        <f t="shared" si="128"/>
        <v>5.7067363834422622</v>
      </c>
      <c r="Q510" s="1">
        <f t="shared" si="129"/>
        <v>38.911999999999999</v>
      </c>
      <c r="S510" s="14" t="str">
        <f t="shared" si="130"/>
        <v>A</v>
      </c>
      <c r="U510" s="1">
        <f t="shared" si="131"/>
        <v>38.911999999999999</v>
      </c>
      <c r="V510" s="1">
        <f t="shared" si="132"/>
        <v>380.68599999999998</v>
      </c>
      <c r="W510" s="1">
        <f t="shared" si="133"/>
        <v>5.7067363834422622</v>
      </c>
      <c r="X510" s="20">
        <f t="shared" si="134"/>
        <v>2.4824303267973842</v>
      </c>
      <c r="Y510" s="22">
        <f t="shared" si="135"/>
        <v>3</v>
      </c>
      <c r="AA510" s="47"/>
    </row>
    <row r="511" spans="1:27" hidden="1" x14ac:dyDescent="0.25">
      <c r="A511" s="57" t="s">
        <v>4178</v>
      </c>
      <c r="B511" s="1">
        <v>26.751999999999999</v>
      </c>
      <c r="C511" s="1">
        <v>26.495999999999999</v>
      </c>
      <c r="D511" s="1">
        <v>422.00799999999998</v>
      </c>
      <c r="E511" s="1">
        <v>382.18799999999999</v>
      </c>
      <c r="G511" s="1">
        <f t="shared" si="119"/>
        <v>39.819999999999993</v>
      </c>
      <c r="H511" s="1">
        <f t="shared" si="120"/>
        <v>0.25600000000000023</v>
      </c>
      <c r="I511" s="2">
        <f t="shared" si="121"/>
        <v>396.68752000000001</v>
      </c>
      <c r="J511" s="2">
        <f t="shared" si="122"/>
        <v>388.24735999999996</v>
      </c>
      <c r="K511" s="2">
        <f t="shared" si="123"/>
        <v>379.80719999999997</v>
      </c>
      <c r="L511" s="10">
        <f t="shared" si="124"/>
        <v>3</v>
      </c>
      <c r="M511" s="73" t="str">
        <f t="shared" si="125"/>
        <v/>
      </c>
      <c r="N511">
        <f t="shared" si="126"/>
        <v>3</v>
      </c>
      <c r="O511" s="12">
        <f t="shared" si="127"/>
        <v>30.675381263616554</v>
      </c>
      <c r="P511" s="11">
        <f t="shared" si="128"/>
        <v>3.9233812636165553</v>
      </c>
      <c r="Q511" s="1">
        <f t="shared" si="129"/>
        <v>26.751999999999999</v>
      </c>
      <c r="S511" s="14" t="str">
        <f t="shared" si="130"/>
        <v>A</v>
      </c>
      <c r="U511" s="1">
        <f t="shared" si="131"/>
        <v>26.751999999999999</v>
      </c>
      <c r="V511" s="1">
        <f t="shared" si="132"/>
        <v>382.18799999999999</v>
      </c>
      <c r="W511" s="1">
        <f t="shared" si="133"/>
        <v>3.9233812636165553</v>
      </c>
      <c r="X511" s="20">
        <f t="shared" si="134"/>
        <v>1.7066708496732015</v>
      </c>
      <c r="Y511" s="22">
        <f t="shared" si="135"/>
        <v>3</v>
      </c>
      <c r="AA511" s="47"/>
    </row>
    <row r="512" spans="1:27" hidden="1" x14ac:dyDescent="0.25">
      <c r="A512" s="57" t="s">
        <v>4179</v>
      </c>
      <c r="B512" s="1">
        <v>24.96</v>
      </c>
      <c r="C512" s="1">
        <v>24.832000000000001</v>
      </c>
      <c r="D512" s="1">
        <v>422.62400000000002</v>
      </c>
      <c r="E512" s="1">
        <v>382.745</v>
      </c>
      <c r="G512" s="1">
        <f t="shared" si="119"/>
        <v>39.879000000000019</v>
      </c>
      <c r="H512" s="1">
        <f t="shared" si="120"/>
        <v>0.12800000000000011</v>
      </c>
      <c r="I512" s="2">
        <f t="shared" si="121"/>
        <v>397.26656000000003</v>
      </c>
      <c r="J512" s="2">
        <f t="shared" si="122"/>
        <v>388.81407999999999</v>
      </c>
      <c r="K512" s="2">
        <f t="shared" si="123"/>
        <v>380.36160000000001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28.620571035431716</v>
      </c>
      <c r="P512" s="11">
        <f t="shared" si="128"/>
        <v>3.6605710354317154</v>
      </c>
      <c r="Q512" s="1">
        <f t="shared" si="129"/>
        <v>24.96</v>
      </c>
      <c r="S512" s="14" t="str">
        <f t="shared" si="130"/>
        <v>A</v>
      </c>
      <c r="U512" s="1">
        <f t="shared" si="131"/>
        <v>24.96</v>
      </c>
      <c r="V512" s="1">
        <f t="shared" si="132"/>
        <v>382.745</v>
      </c>
      <c r="W512" s="1">
        <f t="shared" si="133"/>
        <v>3.6605710354317154</v>
      </c>
      <c r="X512" s="20">
        <f t="shared" si="134"/>
        <v>1.5923484004127961</v>
      </c>
      <c r="Y512" s="22">
        <f t="shared" si="135"/>
        <v>3</v>
      </c>
      <c r="AA512" s="47"/>
    </row>
    <row r="513" spans="1:34" x14ac:dyDescent="0.25">
      <c r="A513" s="57" t="s">
        <v>4180</v>
      </c>
      <c r="B513" s="1">
        <v>24.32</v>
      </c>
      <c r="C513" s="1">
        <v>24.064</v>
      </c>
      <c r="D513" s="1">
        <v>422.36900000000003</v>
      </c>
      <c r="E513" s="1">
        <v>382.52</v>
      </c>
      <c r="G513" s="1">
        <f t="shared" si="119"/>
        <v>39.849000000000046</v>
      </c>
      <c r="H513" s="1">
        <f t="shared" si="120"/>
        <v>0.25600000000000023</v>
      </c>
      <c r="I513" s="2">
        <f t="shared" si="121"/>
        <v>397.02686000000006</v>
      </c>
      <c r="J513" s="2">
        <f t="shared" si="122"/>
        <v>388.57948000000005</v>
      </c>
      <c r="K513" s="2">
        <f t="shared" si="123"/>
        <v>380.13210000000004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27.886710239651414</v>
      </c>
      <c r="P513" s="11">
        <f t="shared" si="128"/>
        <v>3.5667102396514139</v>
      </c>
      <c r="Q513" s="1">
        <f t="shared" si="129"/>
        <v>24.32</v>
      </c>
      <c r="S513" s="14" t="str">
        <f t="shared" si="130"/>
        <v>A</v>
      </c>
      <c r="U513" s="1">
        <f t="shared" si="131"/>
        <v>24.32</v>
      </c>
      <c r="V513" s="1">
        <f t="shared" si="132"/>
        <v>382.52</v>
      </c>
      <c r="W513" s="1">
        <f t="shared" si="133"/>
        <v>3.5667102396514139</v>
      </c>
      <c r="X513" s="20">
        <f t="shared" si="134"/>
        <v>1.5515189542483649</v>
      </c>
      <c r="Y513" s="22">
        <f t="shared" si="135"/>
        <v>3</v>
      </c>
      <c r="Z513" s="32" t="s">
        <v>40</v>
      </c>
      <c r="AA513" s="47"/>
      <c r="AB513" s="32" t="str">
        <f>A513</f>
        <v>2025-06-22 00:00:00</v>
      </c>
      <c r="AC513" s="1">
        <f>SUM(U513:U536)</f>
        <v>455.42399999999998</v>
      </c>
      <c r="AD513" s="1">
        <f>AVERAGE(V513:V536)</f>
        <v>383.50008333333335</v>
      </c>
      <c r="AE513" s="1">
        <f>SUM(W513:W536)</f>
        <v>65.164245982338599</v>
      </c>
      <c r="AF513" s="1">
        <f>SUM(X513:X536)</f>
        <v>28.346447002317287</v>
      </c>
      <c r="AG513" s="35">
        <f>AVERAGE(Y513:Y536)</f>
        <v>2.9166666666666665</v>
      </c>
      <c r="AH513" s="37">
        <f>DAY(A513)</f>
        <v>22</v>
      </c>
    </row>
    <row r="514" spans="1:34" hidden="1" x14ac:dyDescent="0.25">
      <c r="A514" s="57" t="s">
        <v>4181</v>
      </c>
      <c r="B514" s="1">
        <v>24.704000000000001</v>
      </c>
      <c r="C514" s="1">
        <v>24.448</v>
      </c>
      <c r="D514" s="1">
        <v>422.24400000000003</v>
      </c>
      <c r="E514" s="1">
        <v>382.416</v>
      </c>
      <c r="G514" s="1">
        <f t="shared" si="119"/>
        <v>39.828000000000031</v>
      </c>
      <c r="H514" s="1">
        <f t="shared" si="120"/>
        <v>0.25600000000000023</v>
      </c>
      <c r="I514" s="2">
        <f t="shared" si="121"/>
        <v>396.90936000000005</v>
      </c>
      <c r="J514" s="2">
        <f t="shared" si="122"/>
        <v>388.46448000000004</v>
      </c>
      <c r="K514" s="2">
        <f t="shared" si="123"/>
        <v>380.01960000000003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28.327026717119598</v>
      </c>
      <c r="P514" s="11">
        <f t="shared" si="128"/>
        <v>3.6230267171195969</v>
      </c>
      <c r="Q514" s="1">
        <f t="shared" si="129"/>
        <v>24.704000000000001</v>
      </c>
      <c r="S514" s="14" t="str">
        <f t="shared" si="130"/>
        <v>A</v>
      </c>
      <c r="U514" s="1">
        <f t="shared" si="131"/>
        <v>24.704000000000001</v>
      </c>
      <c r="V514" s="1">
        <f t="shared" si="132"/>
        <v>382.416</v>
      </c>
      <c r="W514" s="1">
        <f t="shared" si="133"/>
        <v>3.6230267171195969</v>
      </c>
      <c r="X514" s="20">
        <f t="shared" si="134"/>
        <v>1.5760166219470246</v>
      </c>
      <c r="Y514" s="22">
        <f t="shared" si="135"/>
        <v>3</v>
      </c>
      <c r="AA514" s="47"/>
    </row>
    <row r="515" spans="1:34" hidden="1" x14ac:dyDescent="0.25">
      <c r="A515" s="57" t="s">
        <v>4182</v>
      </c>
      <c r="B515" s="1">
        <v>23.936</v>
      </c>
      <c r="C515" s="1">
        <v>23.68</v>
      </c>
      <c r="D515" s="1">
        <v>422.358</v>
      </c>
      <c r="E515" s="1">
        <v>382.52</v>
      </c>
      <c r="G515" s="1">
        <f t="shared" si="119"/>
        <v>39.838000000000022</v>
      </c>
      <c r="H515" s="1">
        <f t="shared" si="120"/>
        <v>0.25600000000000023</v>
      </c>
      <c r="I515" s="2">
        <f t="shared" si="121"/>
        <v>397.01652000000001</v>
      </c>
      <c r="J515" s="2">
        <f t="shared" si="122"/>
        <v>388.56936000000002</v>
      </c>
      <c r="K515" s="2">
        <f t="shared" si="123"/>
        <v>380.12220000000002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27.446393762183234</v>
      </c>
      <c r="P515" s="11">
        <f t="shared" si="128"/>
        <v>3.5103937621832344</v>
      </c>
      <c r="Q515" s="1">
        <f t="shared" si="129"/>
        <v>23.936</v>
      </c>
      <c r="S515" s="14" t="str">
        <f t="shared" si="130"/>
        <v>A</v>
      </c>
      <c r="U515" s="1">
        <f t="shared" si="131"/>
        <v>23.936</v>
      </c>
      <c r="V515" s="1">
        <f t="shared" si="132"/>
        <v>382.52</v>
      </c>
      <c r="W515" s="1">
        <f t="shared" si="133"/>
        <v>3.5103937621832344</v>
      </c>
      <c r="X515" s="20">
        <f t="shared" si="134"/>
        <v>1.527021286549707</v>
      </c>
      <c r="Y515" s="22">
        <f t="shared" si="135"/>
        <v>3</v>
      </c>
      <c r="AA515" s="47"/>
    </row>
    <row r="516" spans="1:34" hidden="1" x14ac:dyDescent="0.25">
      <c r="A516" s="57" t="s">
        <v>4183</v>
      </c>
      <c r="B516" s="1">
        <v>19.84</v>
      </c>
      <c r="C516" s="1">
        <v>19.712</v>
      </c>
      <c r="D516" s="1">
        <v>422.476</v>
      </c>
      <c r="E516" s="1">
        <v>382.64699999999999</v>
      </c>
      <c r="G516" s="1">
        <f t="shared" si="119"/>
        <v>39.829000000000008</v>
      </c>
      <c r="H516" s="1">
        <f t="shared" si="120"/>
        <v>0.12800000000000011</v>
      </c>
      <c r="I516" s="2">
        <f t="shared" si="121"/>
        <v>397.12743999999998</v>
      </c>
      <c r="J516" s="2">
        <f t="shared" si="122"/>
        <v>388.67791999999997</v>
      </c>
      <c r="K516" s="2">
        <f t="shared" si="123"/>
        <v>380.22840000000002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22.749684669189314</v>
      </c>
      <c r="P516" s="11">
        <f t="shared" si="128"/>
        <v>2.9096846691893141</v>
      </c>
      <c r="Q516" s="1">
        <f t="shared" si="129"/>
        <v>19.84</v>
      </c>
      <c r="S516" s="14" t="str">
        <f t="shared" si="130"/>
        <v>A</v>
      </c>
      <c r="U516" s="1">
        <f t="shared" si="131"/>
        <v>19.84</v>
      </c>
      <c r="V516" s="1">
        <f t="shared" si="132"/>
        <v>382.64699999999999</v>
      </c>
      <c r="W516" s="1">
        <f t="shared" si="133"/>
        <v>2.9096846691893141</v>
      </c>
      <c r="X516" s="20">
        <f t="shared" si="134"/>
        <v>1.2657128310973516</v>
      </c>
      <c r="Y516" s="22">
        <f t="shared" si="135"/>
        <v>3</v>
      </c>
      <c r="AA516" s="47"/>
    </row>
    <row r="517" spans="1:34" hidden="1" x14ac:dyDescent="0.25">
      <c r="A517" s="57" t="s">
        <v>4184</v>
      </c>
      <c r="B517" s="1">
        <v>18.431999999999999</v>
      </c>
      <c r="C517" s="1">
        <v>18.175999999999998</v>
      </c>
      <c r="D517" s="1">
        <v>422.767</v>
      </c>
      <c r="E517" s="1">
        <v>382.91699999999997</v>
      </c>
      <c r="G517" s="1">
        <f t="shared" si="119"/>
        <v>39.850000000000023</v>
      </c>
      <c r="H517" s="1">
        <f t="shared" si="120"/>
        <v>0.25600000000000023</v>
      </c>
      <c r="I517" s="2">
        <f t="shared" si="121"/>
        <v>397.40098</v>
      </c>
      <c r="J517" s="2">
        <f t="shared" si="122"/>
        <v>388.94564000000003</v>
      </c>
      <c r="K517" s="2">
        <f t="shared" si="123"/>
        <v>380.49029999999999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21.135190918472649</v>
      </c>
      <c r="P517" s="11">
        <f t="shared" si="128"/>
        <v>2.7031909184726501</v>
      </c>
      <c r="Q517" s="1">
        <f t="shared" si="129"/>
        <v>18.431999999999999</v>
      </c>
      <c r="S517" s="14" t="str">
        <f t="shared" si="130"/>
        <v>A</v>
      </c>
      <c r="U517" s="1">
        <f t="shared" si="131"/>
        <v>18.431999999999999</v>
      </c>
      <c r="V517" s="1">
        <f t="shared" si="132"/>
        <v>382.91699999999997</v>
      </c>
      <c r="W517" s="1">
        <f t="shared" si="133"/>
        <v>2.7031909184726501</v>
      </c>
      <c r="X517" s="20">
        <f t="shared" si="134"/>
        <v>1.1758880495356028</v>
      </c>
      <c r="Y517" s="22">
        <f t="shared" si="135"/>
        <v>3</v>
      </c>
      <c r="AA517" s="47"/>
    </row>
    <row r="518" spans="1:34" hidden="1" x14ac:dyDescent="0.25">
      <c r="A518" s="57" t="s">
        <v>4185</v>
      </c>
      <c r="B518" s="1">
        <v>18.303999999999998</v>
      </c>
      <c r="C518" s="1">
        <v>18.047999999999998</v>
      </c>
      <c r="D518" s="1">
        <v>422.65</v>
      </c>
      <c r="E518" s="1">
        <v>382.81799999999998</v>
      </c>
      <c r="G518" s="1">
        <f t="shared" si="119"/>
        <v>39.831999999999994</v>
      </c>
      <c r="H518" s="1">
        <f t="shared" si="120"/>
        <v>0.25600000000000023</v>
      </c>
      <c r="I518" s="2">
        <f t="shared" si="121"/>
        <v>397.291</v>
      </c>
      <c r="J518" s="2">
        <f t="shared" si="122"/>
        <v>388.83799999999997</v>
      </c>
      <c r="K518" s="2">
        <f t="shared" si="123"/>
        <v>380.38499999999999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20.988418759316591</v>
      </c>
      <c r="P518" s="11">
        <f t="shared" si="128"/>
        <v>2.6844187593165927</v>
      </c>
      <c r="Q518" s="1">
        <f t="shared" si="129"/>
        <v>18.303999999999998</v>
      </c>
      <c r="S518" s="14" t="str">
        <f t="shared" si="130"/>
        <v>A</v>
      </c>
      <c r="U518" s="1">
        <f t="shared" si="131"/>
        <v>18.303999999999998</v>
      </c>
      <c r="V518" s="1">
        <f t="shared" si="132"/>
        <v>382.81799999999998</v>
      </c>
      <c r="W518" s="1">
        <f t="shared" si="133"/>
        <v>2.6844187593165927</v>
      </c>
      <c r="X518" s="20">
        <f t="shared" si="134"/>
        <v>1.1677221603027179</v>
      </c>
      <c r="Y518" s="22">
        <f t="shared" si="135"/>
        <v>3</v>
      </c>
      <c r="AA518" s="47"/>
    </row>
    <row r="519" spans="1:34" hidden="1" x14ac:dyDescent="0.25">
      <c r="A519" s="57" t="s">
        <v>4186</v>
      </c>
      <c r="B519" s="1">
        <v>17.664000000000001</v>
      </c>
      <c r="C519" s="1">
        <v>17.536000000000001</v>
      </c>
      <c r="D519" s="1">
        <v>421.83199999999999</v>
      </c>
      <c r="E519" s="1">
        <v>382.08</v>
      </c>
      <c r="G519" s="1">
        <f t="shared" si="119"/>
        <v>39.75200000000001</v>
      </c>
      <c r="H519" s="1">
        <f t="shared" si="120"/>
        <v>0.12800000000000011</v>
      </c>
      <c r="I519" s="2">
        <f t="shared" si="121"/>
        <v>396.52208000000002</v>
      </c>
      <c r="J519" s="2">
        <f t="shared" si="122"/>
        <v>388.08544000000001</v>
      </c>
      <c r="K519" s="2">
        <f t="shared" si="123"/>
        <v>379.64879999999999</v>
      </c>
      <c r="L519" s="10">
        <f t="shared" si="124"/>
        <v>3</v>
      </c>
      <c r="M519" s="73" t="str">
        <f t="shared" si="125"/>
        <v/>
      </c>
      <c r="N519">
        <f t="shared" si="126"/>
        <v>3</v>
      </c>
      <c r="O519" s="12">
        <f t="shared" si="127"/>
        <v>20.254557963536293</v>
      </c>
      <c r="P519" s="11">
        <f t="shared" si="128"/>
        <v>2.5905579635362912</v>
      </c>
      <c r="Q519" s="1">
        <f t="shared" si="129"/>
        <v>17.664000000000001</v>
      </c>
      <c r="S519" s="14" t="str">
        <f t="shared" si="130"/>
        <v>A</v>
      </c>
      <c r="U519" s="1">
        <f t="shared" si="131"/>
        <v>17.664000000000001</v>
      </c>
      <c r="V519" s="1">
        <f t="shared" si="132"/>
        <v>382.08</v>
      </c>
      <c r="W519" s="1">
        <f t="shared" si="133"/>
        <v>2.5905579635362912</v>
      </c>
      <c r="X519" s="20">
        <f t="shared" si="134"/>
        <v>1.1268927141382867</v>
      </c>
      <c r="Y519" s="22">
        <f t="shared" si="135"/>
        <v>3</v>
      </c>
      <c r="AA519" s="47"/>
    </row>
    <row r="520" spans="1:34" hidden="1" x14ac:dyDescent="0.25">
      <c r="A520" s="57" t="s">
        <v>4187</v>
      </c>
      <c r="B520" s="1">
        <v>18.047999999999998</v>
      </c>
      <c r="C520" s="1">
        <v>17.792000000000002</v>
      </c>
      <c r="D520" s="1">
        <v>422.82499999999999</v>
      </c>
      <c r="E520" s="1">
        <v>382.97399999999999</v>
      </c>
      <c r="G520" s="1">
        <f t="shared" si="119"/>
        <v>39.850999999999999</v>
      </c>
      <c r="H520" s="1">
        <f t="shared" si="120"/>
        <v>0.25599999999999667</v>
      </c>
      <c r="I520" s="2">
        <f t="shared" si="121"/>
        <v>397.45549999999997</v>
      </c>
      <c r="J520" s="2">
        <f t="shared" si="122"/>
        <v>388.99899999999997</v>
      </c>
      <c r="K520" s="2">
        <f t="shared" si="123"/>
        <v>380.54250000000002</v>
      </c>
      <c r="L520" s="10">
        <f t="shared" si="124"/>
        <v>3</v>
      </c>
      <c r="M520" s="73" t="str">
        <f t="shared" si="125"/>
        <v/>
      </c>
      <c r="N520">
        <f t="shared" si="126"/>
        <v>3</v>
      </c>
      <c r="O520" s="12">
        <f t="shared" si="127"/>
        <v>20.694874441004469</v>
      </c>
      <c r="P520" s="11">
        <f t="shared" si="128"/>
        <v>2.6468744410044707</v>
      </c>
      <c r="Q520" s="1">
        <f t="shared" si="129"/>
        <v>18.047999999999998</v>
      </c>
      <c r="S520" s="14" t="str">
        <f t="shared" si="130"/>
        <v>A</v>
      </c>
      <c r="U520" s="1">
        <f t="shared" si="131"/>
        <v>18.047999999999998</v>
      </c>
      <c r="V520" s="1">
        <f t="shared" si="132"/>
        <v>382.97399999999999</v>
      </c>
      <c r="W520" s="1">
        <f t="shared" si="133"/>
        <v>2.6468744410044707</v>
      </c>
      <c r="X520" s="20">
        <f t="shared" si="134"/>
        <v>1.1513903818369446</v>
      </c>
      <c r="Y520" s="22">
        <f t="shared" si="135"/>
        <v>3</v>
      </c>
      <c r="AA520" s="47"/>
    </row>
    <row r="521" spans="1:34" hidden="1" x14ac:dyDescent="0.25">
      <c r="A521" s="57" t="s">
        <v>4188</v>
      </c>
      <c r="B521" s="1">
        <v>19.968</v>
      </c>
      <c r="C521" s="1">
        <v>19.712</v>
      </c>
      <c r="D521" s="1">
        <v>422.66899999999998</v>
      </c>
      <c r="E521" s="1">
        <v>382.82</v>
      </c>
      <c r="G521" s="1">
        <f t="shared" ref="G521:G584" si="136">D521-E521</f>
        <v>39.84899999999999</v>
      </c>
      <c r="H521" s="1">
        <f t="shared" ref="H521:H584" si="137">B521-C521</f>
        <v>0.25600000000000023</v>
      </c>
      <c r="I521" s="2">
        <f t="shared" ref="I521:I584" si="138">D521-((D521/100)*I$8)</f>
        <v>397.30885999999998</v>
      </c>
      <c r="J521" s="2">
        <f t="shared" ref="J521:J584" si="139">D521-((D521/100)*J$8)</f>
        <v>388.85548</v>
      </c>
      <c r="K521" s="2">
        <f t="shared" ref="K521:K584" si="140">D521-((D521/100)*K$8)</f>
        <v>380.40210000000002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3</v>
      </c>
      <c r="M521" s="73" t="str">
        <f t="shared" ref="M521:M584" si="142">IF(L520&lt;&gt;L521,L521,"")</f>
        <v/>
      </c>
      <c r="N521">
        <f t="shared" ref="N521:N584" si="143">L521</f>
        <v>3</v>
      </c>
      <c r="O521" s="12">
        <f t="shared" ref="O521:O584" si="144">IF(N521=1,(B521+(B521/(100-Q$4)*Q$4)),IF(N521=2,(B521+(B521/(100-Q$5)*Q$5)),IF(N521=3,(B521+(B521/(100-Q$6)*Q$6)),B521)))</f>
        <v>22.896456828345372</v>
      </c>
      <c r="P521" s="11">
        <f t="shared" ref="P521:P584" si="145">IF(O521&lt;&gt;"",O521-B521,"")</f>
        <v>2.9284568283453716</v>
      </c>
      <c r="Q521" s="1">
        <f t="shared" ref="Q521:Q584" si="146">O521-P521</f>
        <v>19.968</v>
      </c>
      <c r="S521" s="14" t="str">
        <f t="shared" ref="S521:S584" si="147">IF(ROUND(B521,3)=ROUND(Q521,3),"A","B")</f>
        <v>A</v>
      </c>
      <c r="U521" s="1">
        <f t="shared" ref="U521:U584" si="148">B521</f>
        <v>19.968</v>
      </c>
      <c r="V521" s="1">
        <f t="shared" ref="V521:V584" si="149">E521</f>
        <v>382.82</v>
      </c>
      <c r="W521" s="1">
        <f t="shared" ref="W521:W584" si="150">P521</f>
        <v>2.9284568283453716</v>
      </c>
      <c r="X521" s="20">
        <f t="shared" ref="X521:X584" si="151">W521*X$6</f>
        <v>1.2738787203302366</v>
      </c>
      <c r="Y521" s="22">
        <f t="shared" ref="Y521:Y584" si="152">L521</f>
        <v>3</v>
      </c>
      <c r="AA521" s="47"/>
    </row>
    <row r="522" spans="1:34" hidden="1" x14ac:dyDescent="0.25">
      <c r="A522" s="57" t="s">
        <v>4189</v>
      </c>
      <c r="B522" s="1">
        <v>22.271999999999998</v>
      </c>
      <c r="C522" s="1">
        <v>22.143999999999998</v>
      </c>
      <c r="D522" s="1">
        <v>421.88</v>
      </c>
      <c r="E522" s="1">
        <v>382.09</v>
      </c>
      <c r="G522" s="1">
        <f t="shared" si="136"/>
        <v>39.79000000000002</v>
      </c>
      <c r="H522" s="1">
        <f t="shared" si="137"/>
        <v>0.12800000000000011</v>
      </c>
      <c r="I522" s="2">
        <f t="shared" si="138"/>
        <v>396.56720000000001</v>
      </c>
      <c r="J522" s="2">
        <f t="shared" si="139"/>
        <v>388.12959999999998</v>
      </c>
      <c r="K522" s="2">
        <f t="shared" si="140"/>
        <v>379.69200000000001</v>
      </c>
      <c r="L522" s="10">
        <f t="shared" si="141"/>
        <v>3</v>
      </c>
      <c r="M522" s="73" t="str">
        <f t="shared" si="142"/>
        <v/>
      </c>
      <c r="N522">
        <f t="shared" si="143"/>
        <v>3</v>
      </c>
      <c r="O522" s="12">
        <f t="shared" si="144"/>
        <v>25.538355693154454</v>
      </c>
      <c r="P522" s="11">
        <f t="shared" si="145"/>
        <v>3.2663556931544555</v>
      </c>
      <c r="Q522" s="1">
        <f t="shared" si="146"/>
        <v>22.271999999999998</v>
      </c>
      <c r="S522" s="14" t="str">
        <f t="shared" si="147"/>
        <v>A</v>
      </c>
      <c r="U522" s="1">
        <f t="shared" si="148"/>
        <v>22.271999999999998</v>
      </c>
      <c r="V522" s="1">
        <f t="shared" si="149"/>
        <v>382.09</v>
      </c>
      <c r="W522" s="1">
        <f t="shared" si="150"/>
        <v>3.2663556931544555</v>
      </c>
      <c r="X522" s="20">
        <f t="shared" si="151"/>
        <v>1.4208647265221881</v>
      </c>
      <c r="Y522" s="22">
        <f t="shared" si="152"/>
        <v>3</v>
      </c>
      <c r="AA522" s="47"/>
    </row>
    <row r="523" spans="1:34" hidden="1" x14ac:dyDescent="0.25">
      <c r="A523" s="57" t="s">
        <v>4190</v>
      </c>
      <c r="B523" s="1">
        <v>20.096</v>
      </c>
      <c r="C523" s="1">
        <v>19.84</v>
      </c>
      <c r="D523" s="1">
        <v>420.988</v>
      </c>
      <c r="E523" s="1">
        <v>381.28500000000003</v>
      </c>
      <c r="G523" s="1">
        <f t="shared" si="136"/>
        <v>39.702999999999975</v>
      </c>
      <c r="H523" s="1">
        <f t="shared" si="137"/>
        <v>0.25600000000000023</v>
      </c>
      <c r="I523" s="2">
        <f t="shared" si="138"/>
        <v>395.72872000000001</v>
      </c>
      <c r="J523" s="2">
        <f t="shared" si="139"/>
        <v>387.30896000000001</v>
      </c>
      <c r="K523" s="2">
        <f t="shared" si="140"/>
        <v>378.88920000000002</v>
      </c>
      <c r="L523" s="10">
        <f t="shared" si="141"/>
        <v>3</v>
      </c>
      <c r="M523" s="73" t="str">
        <f t="shared" si="142"/>
        <v/>
      </c>
      <c r="N523">
        <f t="shared" si="143"/>
        <v>3</v>
      </c>
      <c r="O523" s="12">
        <f t="shared" si="144"/>
        <v>23.043228987501433</v>
      </c>
      <c r="P523" s="11">
        <f t="shared" si="145"/>
        <v>2.9472289875014326</v>
      </c>
      <c r="Q523" s="1">
        <f t="shared" si="146"/>
        <v>20.096</v>
      </c>
      <c r="S523" s="14" t="str">
        <f t="shared" si="147"/>
        <v>A</v>
      </c>
      <c r="U523" s="1">
        <f t="shared" si="148"/>
        <v>20.096</v>
      </c>
      <c r="V523" s="1">
        <f t="shared" si="149"/>
        <v>381.28500000000003</v>
      </c>
      <c r="W523" s="1">
        <f t="shared" si="150"/>
        <v>2.9472289875014326</v>
      </c>
      <c r="X523" s="20">
        <f t="shared" si="151"/>
        <v>1.2820446095631233</v>
      </c>
      <c r="Y523" s="22">
        <f t="shared" si="152"/>
        <v>3</v>
      </c>
      <c r="AA523" s="47"/>
    </row>
    <row r="524" spans="1:34" hidden="1" x14ac:dyDescent="0.25">
      <c r="A524" s="57" t="s">
        <v>4191</v>
      </c>
      <c r="B524" s="1">
        <v>20.608000000000001</v>
      </c>
      <c r="C524" s="1">
        <v>20.352</v>
      </c>
      <c r="D524" s="1">
        <v>425.93299999999999</v>
      </c>
      <c r="E524" s="1">
        <v>385.78399999999999</v>
      </c>
      <c r="G524" s="1">
        <f t="shared" si="136"/>
        <v>40.149000000000001</v>
      </c>
      <c r="H524" s="1">
        <f t="shared" si="137"/>
        <v>0.25600000000000023</v>
      </c>
      <c r="I524" s="2">
        <f t="shared" si="138"/>
        <v>400.37702000000002</v>
      </c>
      <c r="J524" s="2">
        <f t="shared" si="139"/>
        <v>391.85836</v>
      </c>
      <c r="K524" s="2">
        <f t="shared" si="140"/>
        <v>383.33969999999999</v>
      </c>
      <c r="L524" s="10">
        <f t="shared" si="141"/>
        <v>3</v>
      </c>
      <c r="M524" s="73" t="str">
        <f t="shared" si="142"/>
        <v/>
      </c>
      <c r="N524">
        <f t="shared" si="143"/>
        <v>3</v>
      </c>
      <c r="O524" s="12">
        <f t="shared" si="144"/>
        <v>23.630317624125674</v>
      </c>
      <c r="P524" s="11">
        <f t="shared" si="145"/>
        <v>3.0223176241256731</v>
      </c>
      <c r="Q524" s="1">
        <f t="shared" si="146"/>
        <v>20.608000000000001</v>
      </c>
      <c r="S524" s="14" t="str">
        <f t="shared" si="147"/>
        <v>A</v>
      </c>
      <c r="U524" s="1">
        <f t="shared" si="148"/>
        <v>20.608000000000001</v>
      </c>
      <c r="V524" s="1">
        <f t="shared" si="149"/>
        <v>385.78399999999999</v>
      </c>
      <c r="W524" s="1">
        <f t="shared" si="150"/>
        <v>3.0223176241256731</v>
      </c>
      <c r="X524" s="20">
        <f t="shared" si="151"/>
        <v>1.3147081664946678</v>
      </c>
      <c r="Y524" s="22">
        <f t="shared" si="152"/>
        <v>3</v>
      </c>
      <c r="AA524" s="47"/>
    </row>
    <row r="525" spans="1:34" hidden="1" x14ac:dyDescent="0.25">
      <c r="A525" s="57" t="s">
        <v>4192</v>
      </c>
      <c r="B525" s="1">
        <v>20.352</v>
      </c>
      <c r="C525" s="1">
        <v>20.096</v>
      </c>
      <c r="D525" s="1">
        <v>426.06200000000001</v>
      </c>
      <c r="E525" s="1">
        <v>385.928</v>
      </c>
      <c r="G525" s="1">
        <f t="shared" si="136"/>
        <v>40.134000000000015</v>
      </c>
      <c r="H525" s="1">
        <f t="shared" si="137"/>
        <v>0.25600000000000023</v>
      </c>
      <c r="I525" s="2">
        <f t="shared" si="138"/>
        <v>400.49828000000002</v>
      </c>
      <c r="J525" s="2">
        <f t="shared" si="139"/>
        <v>391.97703999999999</v>
      </c>
      <c r="K525" s="2">
        <f t="shared" si="140"/>
        <v>383.45580000000001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23.336773305813555</v>
      </c>
      <c r="P525" s="11">
        <f t="shared" si="145"/>
        <v>2.9847733058135546</v>
      </c>
      <c r="Q525" s="1">
        <f t="shared" si="146"/>
        <v>20.352</v>
      </c>
      <c r="S525" s="14" t="str">
        <f t="shared" si="147"/>
        <v>A</v>
      </c>
      <c r="U525" s="1">
        <f t="shared" si="148"/>
        <v>20.352</v>
      </c>
      <c r="V525" s="1">
        <f t="shared" si="149"/>
        <v>385.928</v>
      </c>
      <c r="W525" s="1">
        <f t="shared" si="150"/>
        <v>2.9847733058135546</v>
      </c>
      <c r="X525" s="20">
        <f t="shared" si="151"/>
        <v>1.2983763880288963</v>
      </c>
      <c r="Y525" s="22">
        <f t="shared" si="152"/>
        <v>3</v>
      </c>
      <c r="AA525" s="47"/>
    </row>
    <row r="526" spans="1:34" hidden="1" x14ac:dyDescent="0.25">
      <c r="A526" s="57" t="s">
        <v>4193</v>
      </c>
      <c r="B526" s="1">
        <v>20.736000000000001</v>
      </c>
      <c r="C526" s="1">
        <v>20.608000000000001</v>
      </c>
      <c r="D526" s="1">
        <v>427.80399999999997</v>
      </c>
      <c r="E526" s="1">
        <v>387.51299999999998</v>
      </c>
      <c r="G526" s="1">
        <f t="shared" si="136"/>
        <v>40.290999999999997</v>
      </c>
      <c r="H526" s="1">
        <f t="shared" si="137"/>
        <v>0.12800000000000011</v>
      </c>
      <c r="I526" s="2">
        <f t="shared" si="138"/>
        <v>402.13576</v>
      </c>
      <c r="J526" s="2">
        <f t="shared" si="139"/>
        <v>393.57968</v>
      </c>
      <c r="K526" s="2">
        <f t="shared" si="140"/>
        <v>385.02359999999999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23.777089783281735</v>
      </c>
      <c r="P526" s="11">
        <f t="shared" si="145"/>
        <v>3.0410897832817341</v>
      </c>
      <c r="Q526" s="1">
        <f t="shared" si="146"/>
        <v>20.736000000000001</v>
      </c>
      <c r="S526" s="14" t="str">
        <f t="shared" si="147"/>
        <v>A</v>
      </c>
      <c r="U526" s="1">
        <f t="shared" si="148"/>
        <v>20.736000000000001</v>
      </c>
      <c r="V526" s="1">
        <f t="shared" si="149"/>
        <v>387.51299999999998</v>
      </c>
      <c r="W526" s="1">
        <f t="shared" si="150"/>
        <v>3.0410897832817341</v>
      </c>
      <c r="X526" s="20">
        <f t="shared" si="151"/>
        <v>1.3228740557275542</v>
      </c>
      <c r="Y526" s="22">
        <f t="shared" si="152"/>
        <v>3</v>
      </c>
      <c r="AA526" s="47"/>
    </row>
    <row r="527" spans="1:34" hidden="1" x14ac:dyDescent="0.25">
      <c r="A527" s="57" t="s">
        <v>4194</v>
      </c>
      <c r="B527" s="1">
        <v>18.047999999999998</v>
      </c>
      <c r="C527" s="1">
        <v>17.792000000000002</v>
      </c>
      <c r="D527" s="1">
        <v>429.06900000000002</v>
      </c>
      <c r="E527" s="1">
        <v>388.63299999999998</v>
      </c>
      <c r="G527" s="1">
        <f t="shared" si="136"/>
        <v>40.436000000000035</v>
      </c>
      <c r="H527" s="1">
        <f t="shared" si="137"/>
        <v>0.25599999999999667</v>
      </c>
      <c r="I527" s="2">
        <f t="shared" si="138"/>
        <v>403.32486</v>
      </c>
      <c r="J527" s="2">
        <f t="shared" si="139"/>
        <v>394.74348000000003</v>
      </c>
      <c r="K527" s="2">
        <f t="shared" si="140"/>
        <v>386.16210000000001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20.694874441004469</v>
      </c>
      <c r="P527" s="11">
        <f t="shared" si="145"/>
        <v>2.6468744410044707</v>
      </c>
      <c r="Q527" s="1">
        <f t="shared" si="146"/>
        <v>18.047999999999998</v>
      </c>
      <c r="S527" s="14" t="str">
        <f t="shared" si="147"/>
        <v>A</v>
      </c>
      <c r="U527" s="1">
        <f t="shared" si="148"/>
        <v>18.047999999999998</v>
      </c>
      <c r="V527" s="1">
        <f t="shared" si="149"/>
        <v>388.63299999999998</v>
      </c>
      <c r="W527" s="1">
        <f t="shared" si="150"/>
        <v>2.6468744410044707</v>
      </c>
      <c r="X527" s="20">
        <f t="shared" si="151"/>
        <v>1.1513903818369446</v>
      </c>
      <c r="Y527" s="22">
        <f t="shared" si="152"/>
        <v>3</v>
      </c>
      <c r="AA527" s="47"/>
    </row>
    <row r="528" spans="1:34" hidden="1" x14ac:dyDescent="0.25">
      <c r="A528" s="57" t="s">
        <v>4195</v>
      </c>
      <c r="B528" s="1">
        <v>17.920000000000002</v>
      </c>
      <c r="C528" s="1">
        <v>17.664000000000001</v>
      </c>
      <c r="D528" s="1">
        <v>430.10899999999998</v>
      </c>
      <c r="E528" s="1">
        <v>389.55099999999999</v>
      </c>
      <c r="G528" s="1">
        <f t="shared" si="136"/>
        <v>40.557999999999993</v>
      </c>
      <c r="H528" s="1">
        <f t="shared" si="137"/>
        <v>0.25600000000000023</v>
      </c>
      <c r="I528" s="2">
        <f t="shared" si="138"/>
        <v>404.30246</v>
      </c>
      <c r="J528" s="2">
        <f t="shared" si="139"/>
        <v>395.70027999999996</v>
      </c>
      <c r="K528" s="2">
        <f t="shared" si="140"/>
        <v>387.09809999999999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20.548102281848415</v>
      </c>
      <c r="P528" s="11">
        <f t="shared" si="145"/>
        <v>2.6281022818484132</v>
      </c>
      <c r="Q528" s="1">
        <f t="shared" si="146"/>
        <v>17.920000000000002</v>
      </c>
      <c r="S528" s="14" t="str">
        <f t="shared" si="147"/>
        <v>A</v>
      </c>
      <c r="U528" s="1">
        <f t="shared" si="148"/>
        <v>17.920000000000002</v>
      </c>
      <c r="V528" s="1">
        <f t="shared" si="149"/>
        <v>389.55099999999999</v>
      </c>
      <c r="W528" s="1">
        <f t="shared" si="150"/>
        <v>2.6281022818484132</v>
      </c>
      <c r="X528" s="20">
        <f t="shared" si="151"/>
        <v>1.1432244926040598</v>
      </c>
      <c r="Y528" s="22">
        <f t="shared" si="152"/>
        <v>3</v>
      </c>
      <c r="AA528" s="47"/>
    </row>
    <row r="529" spans="1:34" hidden="1" x14ac:dyDescent="0.25">
      <c r="A529" s="57" t="s">
        <v>4196</v>
      </c>
      <c r="B529" s="1">
        <v>16.256</v>
      </c>
      <c r="C529" s="1">
        <v>16.128</v>
      </c>
      <c r="D529" s="1">
        <v>421.43299999999999</v>
      </c>
      <c r="E529" s="1">
        <v>381.68200000000002</v>
      </c>
      <c r="G529" s="1">
        <f t="shared" si="136"/>
        <v>39.750999999999976</v>
      </c>
      <c r="H529" s="1">
        <f t="shared" si="137"/>
        <v>0.12800000000000011</v>
      </c>
      <c r="I529" s="2">
        <f t="shared" si="138"/>
        <v>396.14702</v>
      </c>
      <c r="J529" s="2">
        <f t="shared" si="139"/>
        <v>387.71835999999996</v>
      </c>
      <c r="K529" s="2">
        <f t="shared" si="140"/>
        <v>379.28969999999998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18.640064212819631</v>
      </c>
      <c r="P529" s="11">
        <f t="shared" si="145"/>
        <v>2.3840642128196308</v>
      </c>
      <c r="Q529" s="1">
        <f t="shared" si="146"/>
        <v>16.256</v>
      </c>
      <c r="S529" s="14" t="str">
        <f t="shared" si="147"/>
        <v>A</v>
      </c>
      <c r="U529" s="1">
        <f t="shared" si="148"/>
        <v>16.256</v>
      </c>
      <c r="V529" s="1">
        <f t="shared" si="149"/>
        <v>381.68200000000002</v>
      </c>
      <c r="W529" s="1">
        <f t="shared" si="150"/>
        <v>2.3840642128196308</v>
      </c>
      <c r="X529" s="20">
        <f t="shared" si="151"/>
        <v>1.0370679325765393</v>
      </c>
      <c r="Y529" s="22">
        <f t="shared" si="152"/>
        <v>3</v>
      </c>
      <c r="AA529" s="47"/>
    </row>
    <row r="530" spans="1:34" hidden="1" x14ac:dyDescent="0.25">
      <c r="A530" s="57" t="s">
        <v>4197</v>
      </c>
      <c r="B530" s="1">
        <v>16.128</v>
      </c>
      <c r="C530" s="1">
        <v>15.872</v>
      </c>
      <c r="D530" s="1">
        <v>420.24299999999999</v>
      </c>
      <c r="E530" s="1">
        <v>380.60700000000003</v>
      </c>
      <c r="G530" s="1">
        <f t="shared" si="136"/>
        <v>39.635999999999967</v>
      </c>
      <c r="H530" s="1">
        <f t="shared" si="137"/>
        <v>0.25600000000000023</v>
      </c>
      <c r="I530" s="2">
        <f t="shared" si="138"/>
        <v>395.02841999999998</v>
      </c>
      <c r="J530" s="2">
        <f t="shared" si="139"/>
        <v>386.62356</v>
      </c>
      <c r="K530" s="2">
        <f t="shared" si="140"/>
        <v>378.21870000000001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18.49329205366357</v>
      </c>
      <c r="P530" s="11">
        <f t="shared" si="145"/>
        <v>2.3652920536635698</v>
      </c>
      <c r="Q530" s="1">
        <f t="shared" si="146"/>
        <v>16.128</v>
      </c>
      <c r="S530" s="14" t="str">
        <f t="shared" si="147"/>
        <v>A</v>
      </c>
      <c r="U530" s="1">
        <f t="shared" si="148"/>
        <v>16.128</v>
      </c>
      <c r="V530" s="1">
        <f t="shared" si="149"/>
        <v>380.60700000000003</v>
      </c>
      <c r="W530" s="1">
        <f t="shared" si="150"/>
        <v>2.3652920536635698</v>
      </c>
      <c r="X530" s="20">
        <f t="shared" si="151"/>
        <v>1.0289020433436529</v>
      </c>
      <c r="Y530" s="22">
        <f t="shared" si="152"/>
        <v>3</v>
      </c>
      <c r="AA530" s="47"/>
    </row>
    <row r="531" spans="1:34" hidden="1" x14ac:dyDescent="0.25">
      <c r="A531" s="57" t="s">
        <v>4198</v>
      </c>
      <c r="B531" s="1">
        <v>16.896000000000001</v>
      </c>
      <c r="C531" s="1">
        <v>16.64</v>
      </c>
      <c r="D531" s="1">
        <v>418.71300000000002</v>
      </c>
      <c r="E531" s="1">
        <v>379.21699999999998</v>
      </c>
      <c r="G531" s="1">
        <f t="shared" si="136"/>
        <v>39.496000000000038</v>
      </c>
      <c r="H531" s="1">
        <f t="shared" si="137"/>
        <v>0.25600000000000023</v>
      </c>
      <c r="I531" s="2">
        <f t="shared" si="138"/>
        <v>393.59022000000004</v>
      </c>
      <c r="J531" s="2">
        <f t="shared" si="139"/>
        <v>385.21596</v>
      </c>
      <c r="K531" s="2">
        <f t="shared" si="140"/>
        <v>376.8417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19.373925008599933</v>
      </c>
      <c r="P531" s="11">
        <f t="shared" si="145"/>
        <v>2.4779250085999323</v>
      </c>
      <c r="Q531" s="1">
        <f t="shared" si="146"/>
        <v>16.896000000000001</v>
      </c>
      <c r="S531" s="14" t="str">
        <f t="shared" si="147"/>
        <v>A</v>
      </c>
      <c r="U531" s="1">
        <f t="shared" si="148"/>
        <v>16.896000000000001</v>
      </c>
      <c r="V531" s="1">
        <f t="shared" si="149"/>
        <v>379.21699999999998</v>
      </c>
      <c r="W531" s="1">
        <f t="shared" si="150"/>
        <v>2.4779250085999323</v>
      </c>
      <c r="X531" s="20">
        <f t="shared" si="151"/>
        <v>1.0778973787409705</v>
      </c>
      <c r="Y531" s="22">
        <f t="shared" si="152"/>
        <v>3</v>
      </c>
      <c r="AA531" s="47"/>
    </row>
    <row r="532" spans="1:34" hidden="1" x14ac:dyDescent="0.25">
      <c r="A532" s="57" t="s">
        <v>4199</v>
      </c>
      <c r="B532" s="1">
        <v>16.384</v>
      </c>
      <c r="C532" s="1">
        <v>16.256</v>
      </c>
      <c r="D532" s="1">
        <v>417.11200000000002</v>
      </c>
      <c r="E532" s="1">
        <v>381.00099999999998</v>
      </c>
      <c r="G532" s="1">
        <f t="shared" si="136"/>
        <v>36.111000000000047</v>
      </c>
      <c r="H532" s="1">
        <f t="shared" si="137"/>
        <v>0.12800000000000011</v>
      </c>
      <c r="I532" s="2">
        <f t="shared" si="138"/>
        <v>392.08528000000001</v>
      </c>
      <c r="J532" s="2">
        <f t="shared" si="139"/>
        <v>383.74304000000001</v>
      </c>
      <c r="K532" s="2">
        <f t="shared" si="140"/>
        <v>375.4008</v>
      </c>
      <c r="L532" s="10">
        <f t="shared" si="141"/>
        <v>2</v>
      </c>
      <c r="M532" s="73">
        <f t="shared" si="142"/>
        <v>2</v>
      </c>
      <c r="N532">
        <f t="shared" si="143"/>
        <v>2</v>
      </c>
      <c r="O532" s="12">
        <f t="shared" si="144"/>
        <v>17.966882333589211</v>
      </c>
      <c r="P532" s="11">
        <f t="shared" si="145"/>
        <v>1.582882333589211</v>
      </c>
      <c r="Q532" s="1">
        <f t="shared" si="146"/>
        <v>16.384</v>
      </c>
      <c r="S532" s="14" t="str">
        <f t="shared" si="147"/>
        <v>A</v>
      </c>
      <c r="U532" s="1">
        <f t="shared" si="148"/>
        <v>16.384</v>
      </c>
      <c r="V532" s="1">
        <f t="shared" si="149"/>
        <v>381.00099999999998</v>
      </c>
      <c r="W532" s="1">
        <f t="shared" si="150"/>
        <v>1.582882333589211</v>
      </c>
      <c r="X532" s="20">
        <f t="shared" si="151"/>
        <v>0.68855381511130676</v>
      </c>
      <c r="Y532" s="22">
        <f t="shared" si="152"/>
        <v>2</v>
      </c>
      <c r="AA532" s="47"/>
    </row>
    <row r="533" spans="1:34" hidden="1" x14ac:dyDescent="0.25">
      <c r="A533" s="57" t="s">
        <v>4200</v>
      </c>
      <c r="B533" s="1">
        <v>16.128</v>
      </c>
      <c r="C533" s="1">
        <v>15.872</v>
      </c>
      <c r="D533" s="1">
        <v>419.577</v>
      </c>
      <c r="E533" s="1">
        <v>382.80099999999999</v>
      </c>
      <c r="G533" s="1">
        <f t="shared" si="136"/>
        <v>36.77600000000001</v>
      </c>
      <c r="H533" s="1">
        <f t="shared" si="137"/>
        <v>0.25600000000000023</v>
      </c>
      <c r="I533" s="2">
        <f t="shared" si="138"/>
        <v>394.40237999999999</v>
      </c>
      <c r="J533" s="2">
        <f t="shared" si="139"/>
        <v>386.01084000000003</v>
      </c>
      <c r="K533" s="2">
        <f t="shared" si="140"/>
        <v>377.61930000000001</v>
      </c>
      <c r="L533" s="10">
        <f t="shared" si="141"/>
        <v>2</v>
      </c>
      <c r="M533" s="73" t="str">
        <f t="shared" si="142"/>
        <v/>
      </c>
      <c r="N533">
        <f t="shared" si="143"/>
        <v>2</v>
      </c>
      <c r="O533" s="12">
        <f t="shared" si="144"/>
        <v>17.686149797126877</v>
      </c>
      <c r="P533" s="11">
        <f t="shared" si="145"/>
        <v>1.5581497971268767</v>
      </c>
      <c r="Q533" s="1">
        <f t="shared" si="146"/>
        <v>16.128</v>
      </c>
      <c r="S533" s="14" t="str">
        <f t="shared" si="147"/>
        <v>A</v>
      </c>
      <c r="U533" s="1">
        <f t="shared" si="148"/>
        <v>16.128</v>
      </c>
      <c r="V533" s="1">
        <f t="shared" si="149"/>
        <v>382.80099999999999</v>
      </c>
      <c r="W533" s="1">
        <f t="shared" si="150"/>
        <v>1.5581497971268767</v>
      </c>
      <c r="X533" s="20">
        <f t="shared" si="151"/>
        <v>0.67779516175019139</v>
      </c>
      <c r="Y533" s="22">
        <f t="shared" si="152"/>
        <v>2</v>
      </c>
      <c r="AA533" s="47"/>
    </row>
    <row r="534" spans="1:34" hidden="1" x14ac:dyDescent="0.25">
      <c r="A534" s="57" t="s">
        <v>4201</v>
      </c>
      <c r="B534" s="1">
        <v>16</v>
      </c>
      <c r="C534" s="1">
        <v>15.872</v>
      </c>
      <c r="D534" s="1">
        <v>423.82100000000003</v>
      </c>
      <c r="E534" s="1">
        <v>383.851</v>
      </c>
      <c r="G534" s="1">
        <f t="shared" si="136"/>
        <v>39.970000000000027</v>
      </c>
      <c r="H534" s="1">
        <f t="shared" si="137"/>
        <v>0.12800000000000011</v>
      </c>
      <c r="I534" s="2">
        <f t="shared" si="138"/>
        <v>398.39174000000003</v>
      </c>
      <c r="J534" s="2">
        <f t="shared" si="139"/>
        <v>389.91532000000001</v>
      </c>
      <c r="K534" s="2">
        <f t="shared" si="140"/>
        <v>381.43889999999999</v>
      </c>
      <c r="L534" s="10">
        <f t="shared" si="141"/>
        <v>3</v>
      </c>
      <c r="M534" s="73">
        <f t="shared" si="142"/>
        <v>3</v>
      </c>
      <c r="N534">
        <f t="shared" si="143"/>
        <v>3</v>
      </c>
      <c r="O534" s="12">
        <f t="shared" si="144"/>
        <v>18.346519894507509</v>
      </c>
      <c r="P534" s="11">
        <f t="shared" si="145"/>
        <v>2.3465198945075088</v>
      </c>
      <c r="Q534" s="1">
        <f t="shared" si="146"/>
        <v>16</v>
      </c>
      <c r="S534" s="14" t="str">
        <f t="shared" si="147"/>
        <v>A</v>
      </c>
      <c r="U534" s="1">
        <f t="shared" si="148"/>
        <v>16</v>
      </c>
      <c r="V534" s="1">
        <f t="shared" si="149"/>
        <v>383.851</v>
      </c>
      <c r="W534" s="1">
        <f t="shared" si="150"/>
        <v>2.3465198945075088</v>
      </c>
      <c r="X534" s="20">
        <f t="shared" si="151"/>
        <v>1.0207361541107662</v>
      </c>
      <c r="Y534" s="22">
        <f t="shared" si="152"/>
        <v>3</v>
      </c>
      <c r="AA534" s="47"/>
    </row>
    <row r="535" spans="1:34" hidden="1" x14ac:dyDescent="0.25">
      <c r="A535" s="57" t="s">
        <v>4202</v>
      </c>
      <c r="B535" s="1">
        <v>15.744</v>
      </c>
      <c r="C535" s="1">
        <v>15.488</v>
      </c>
      <c r="D535" s="1">
        <v>424.82799999999997</v>
      </c>
      <c r="E535" s="1">
        <v>384.774</v>
      </c>
      <c r="G535" s="1">
        <f t="shared" si="136"/>
        <v>40.053999999999974</v>
      </c>
      <c r="H535" s="1">
        <f t="shared" si="137"/>
        <v>0.25600000000000023</v>
      </c>
      <c r="I535" s="2">
        <f t="shared" si="138"/>
        <v>399.33831999999995</v>
      </c>
      <c r="J535" s="2">
        <f t="shared" si="139"/>
        <v>390.84175999999997</v>
      </c>
      <c r="K535" s="2">
        <f t="shared" si="140"/>
        <v>382.34519999999998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18.05297557619539</v>
      </c>
      <c r="P535" s="11">
        <f t="shared" si="145"/>
        <v>2.3089755761953903</v>
      </c>
      <c r="Q535" s="1">
        <f t="shared" si="146"/>
        <v>15.744</v>
      </c>
      <c r="S535" s="14" t="str">
        <f t="shared" si="147"/>
        <v>A</v>
      </c>
      <c r="U535" s="1">
        <f t="shared" si="148"/>
        <v>15.744</v>
      </c>
      <c r="V535" s="1">
        <f t="shared" si="149"/>
        <v>384.774</v>
      </c>
      <c r="W535" s="1">
        <f t="shared" si="150"/>
        <v>2.3089755761953903</v>
      </c>
      <c r="X535" s="20">
        <f t="shared" si="151"/>
        <v>1.0044043756449947</v>
      </c>
      <c r="Y535" s="22">
        <f t="shared" si="152"/>
        <v>3</v>
      </c>
      <c r="AA535" s="47"/>
    </row>
    <row r="536" spans="1:34" hidden="1" x14ac:dyDescent="0.25">
      <c r="A536" s="57" t="s">
        <v>4203</v>
      </c>
      <c r="B536" s="1">
        <v>16.64</v>
      </c>
      <c r="C536" s="1">
        <v>16.384</v>
      </c>
      <c r="D536" s="1">
        <v>425.71100000000001</v>
      </c>
      <c r="E536" s="1">
        <v>385.57299999999998</v>
      </c>
      <c r="G536" s="1">
        <f t="shared" si="136"/>
        <v>40.138000000000034</v>
      </c>
      <c r="H536" s="1">
        <f t="shared" si="137"/>
        <v>0.25600000000000023</v>
      </c>
      <c r="I536" s="2">
        <f t="shared" si="138"/>
        <v>400.16834</v>
      </c>
      <c r="J536" s="2">
        <f t="shared" si="139"/>
        <v>391.65412000000003</v>
      </c>
      <c r="K536" s="2">
        <f t="shared" si="140"/>
        <v>383.13990000000001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19.080380690287811</v>
      </c>
      <c r="P536" s="11">
        <f t="shared" si="145"/>
        <v>2.4403806902878102</v>
      </c>
      <c r="Q536" s="1">
        <f t="shared" si="146"/>
        <v>16.64</v>
      </c>
      <c r="S536" s="14" t="str">
        <f t="shared" si="147"/>
        <v>A</v>
      </c>
      <c r="U536" s="1">
        <f t="shared" si="148"/>
        <v>16.64</v>
      </c>
      <c r="V536" s="1">
        <f t="shared" si="149"/>
        <v>385.57299999999998</v>
      </c>
      <c r="W536" s="1">
        <f t="shared" si="150"/>
        <v>2.4403806902878102</v>
      </c>
      <c r="X536" s="20">
        <f t="shared" si="151"/>
        <v>1.0615656002751974</v>
      </c>
      <c r="Y536" s="22">
        <f t="shared" si="152"/>
        <v>3</v>
      </c>
      <c r="AA536" s="47"/>
    </row>
    <row r="537" spans="1:34" x14ac:dyDescent="0.25">
      <c r="A537" s="57" t="s">
        <v>4204</v>
      </c>
      <c r="B537" s="1">
        <v>28.928000000000001</v>
      </c>
      <c r="C537" s="1">
        <v>28.8</v>
      </c>
      <c r="D537" s="1">
        <v>424.339</v>
      </c>
      <c r="E537" s="1">
        <v>384.29300000000001</v>
      </c>
      <c r="G537" s="1">
        <f t="shared" si="136"/>
        <v>40.045999999999992</v>
      </c>
      <c r="H537" s="1">
        <f t="shared" si="137"/>
        <v>0.12800000000000011</v>
      </c>
      <c r="I537" s="2">
        <f t="shared" si="138"/>
        <v>398.87866000000002</v>
      </c>
      <c r="J537" s="2">
        <f t="shared" si="139"/>
        <v>390.39188000000001</v>
      </c>
      <c r="K537" s="2">
        <f t="shared" si="140"/>
        <v>381.9051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33.170507969269579</v>
      </c>
      <c r="P537" s="11">
        <f t="shared" si="145"/>
        <v>4.2425079692695782</v>
      </c>
      <c r="Q537" s="1">
        <f t="shared" si="146"/>
        <v>28.928000000000001</v>
      </c>
      <c r="S537" s="14" t="str">
        <f t="shared" si="147"/>
        <v>A</v>
      </c>
      <c r="U537" s="1">
        <f t="shared" si="148"/>
        <v>28.928000000000001</v>
      </c>
      <c r="V537" s="1">
        <f t="shared" si="149"/>
        <v>384.29300000000001</v>
      </c>
      <c r="W537" s="1">
        <f t="shared" si="150"/>
        <v>4.2425079692695782</v>
      </c>
      <c r="X537" s="20">
        <f t="shared" si="151"/>
        <v>1.8454909666322665</v>
      </c>
      <c r="Y537" s="22">
        <f t="shared" si="152"/>
        <v>3</v>
      </c>
      <c r="Z537" s="32" t="s">
        <v>40</v>
      </c>
      <c r="AA537" s="47"/>
      <c r="AB537" s="32" t="str">
        <f>A537</f>
        <v>2025-06-23 00:00:00</v>
      </c>
      <c r="AC537" s="1">
        <f>SUM(U537:U560)</f>
        <v>3593.7280000000001</v>
      </c>
      <c r="AD537" s="1">
        <f>AVERAGE(V537:V560)</f>
        <v>382.36720833333334</v>
      </c>
      <c r="AE537" s="1">
        <f>SUM(W537:W560)</f>
        <v>453.88546021232406</v>
      </c>
      <c r="AF537" s="1">
        <f>SUM(X537:X560)</f>
        <v>197.44017519236095</v>
      </c>
      <c r="AG537" s="35">
        <f>AVERAGE(Y537:Y560)</f>
        <v>2.6666666666666665</v>
      </c>
      <c r="AH537" s="37">
        <f>DAY(A537)</f>
        <v>23</v>
      </c>
    </row>
    <row r="538" spans="1:34" hidden="1" x14ac:dyDescent="0.25">
      <c r="A538" s="57" t="s">
        <v>4205</v>
      </c>
      <c r="B538" s="1">
        <v>24.832000000000001</v>
      </c>
      <c r="C538" s="1">
        <v>24.576000000000001</v>
      </c>
      <c r="D538" s="1">
        <v>424.28800000000001</v>
      </c>
      <c r="E538" s="1">
        <v>384.26900000000001</v>
      </c>
      <c r="G538" s="1">
        <f t="shared" si="136"/>
        <v>40.019000000000005</v>
      </c>
      <c r="H538" s="1">
        <f t="shared" si="137"/>
        <v>0.25600000000000023</v>
      </c>
      <c r="I538" s="2">
        <f t="shared" si="138"/>
        <v>398.83071999999999</v>
      </c>
      <c r="J538" s="2">
        <f t="shared" si="139"/>
        <v>390.34496000000001</v>
      </c>
      <c r="K538" s="2">
        <f t="shared" si="140"/>
        <v>381.85919999999999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28.473798876275655</v>
      </c>
      <c r="P538" s="11">
        <f t="shared" si="145"/>
        <v>3.6417988762756544</v>
      </c>
      <c r="Q538" s="1">
        <f t="shared" si="146"/>
        <v>24.832000000000001</v>
      </c>
      <c r="S538" s="14" t="str">
        <f t="shared" si="147"/>
        <v>A</v>
      </c>
      <c r="U538" s="1">
        <f t="shared" si="148"/>
        <v>24.832000000000001</v>
      </c>
      <c r="V538" s="1">
        <f t="shared" si="149"/>
        <v>384.26900000000001</v>
      </c>
      <c r="W538" s="1">
        <f t="shared" si="150"/>
        <v>3.6417988762756544</v>
      </c>
      <c r="X538" s="20">
        <f t="shared" si="151"/>
        <v>1.5841825111799097</v>
      </c>
      <c r="Y538" s="22">
        <f t="shared" si="152"/>
        <v>3</v>
      </c>
      <c r="AA538" s="47"/>
    </row>
    <row r="539" spans="1:34" hidden="1" x14ac:dyDescent="0.25">
      <c r="A539" s="57" t="s">
        <v>4206</v>
      </c>
      <c r="B539" s="1">
        <v>20.864000000000001</v>
      </c>
      <c r="C539" s="1">
        <v>20.608000000000001</v>
      </c>
      <c r="D539" s="1">
        <v>424.45400000000001</v>
      </c>
      <c r="E539" s="1">
        <v>384.43700000000001</v>
      </c>
      <c r="G539" s="1">
        <f t="shared" si="136"/>
        <v>40.016999999999996</v>
      </c>
      <c r="H539" s="1">
        <f t="shared" si="137"/>
        <v>0.25600000000000023</v>
      </c>
      <c r="I539" s="2">
        <f t="shared" si="138"/>
        <v>398.98676</v>
      </c>
      <c r="J539" s="2">
        <f t="shared" si="139"/>
        <v>390.49768</v>
      </c>
      <c r="K539" s="2">
        <f t="shared" si="140"/>
        <v>382.0086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23.923861942437796</v>
      </c>
      <c r="P539" s="11">
        <f t="shared" si="145"/>
        <v>3.0598619424377951</v>
      </c>
      <c r="Q539" s="1">
        <f t="shared" si="146"/>
        <v>20.864000000000001</v>
      </c>
      <c r="S539" s="14" t="str">
        <f t="shared" si="147"/>
        <v>A</v>
      </c>
      <c r="U539" s="1">
        <f t="shared" si="148"/>
        <v>20.864000000000001</v>
      </c>
      <c r="V539" s="1">
        <f t="shared" si="149"/>
        <v>384.43700000000001</v>
      </c>
      <c r="W539" s="1">
        <f t="shared" si="150"/>
        <v>3.0598619424377951</v>
      </c>
      <c r="X539" s="20">
        <f t="shared" si="151"/>
        <v>1.3310399449604409</v>
      </c>
      <c r="Y539" s="22">
        <f t="shared" si="152"/>
        <v>3</v>
      </c>
      <c r="AA539" s="47"/>
    </row>
    <row r="540" spans="1:34" hidden="1" x14ac:dyDescent="0.25">
      <c r="A540" s="57" t="s">
        <v>4207</v>
      </c>
      <c r="B540" s="1">
        <v>20.608000000000001</v>
      </c>
      <c r="C540" s="1">
        <v>20.352</v>
      </c>
      <c r="D540" s="1">
        <v>421.01799999999997</v>
      </c>
      <c r="E540" s="1">
        <v>381.32499999999999</v>
      </c>
      <c r="G540" s="1">
        <f t="shared" si="136"/>
        <v>39.692999999999984</v>
      </c>
      <c r="H540" s="1">
        <f t="shared" si="137"/>
        <v>0.25600000000000023</v>
      </c>
      <c r="I540" s="2">
        <f t="shared" si="138"/>
        <v>395.75691999999998</v>
      </c>
      <c r="J540" s="2">
        <f t="shared" si="139"/>
        <v>387.33655999999996</v>
      </c>
      <c r="K540" s="2">
        <f t="shared" si="140"/>
        <v>378.9162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23.630317624125674</v>
      </c>
      <c r="P540" s="11">
        <f t="shared" si="145"/>
        <v>3.0223176241256731</v>
      </c>
      <c r="Q540" s="1">
        <f t="shared" si="146"/>
        <v>20.608000000000001</v>
      </c>
      <c r="S540" s="14" t="str">
        <f t="shared" si="147"/>
        <v>A</v>
      </c>
      <c r="U540" s="1">
        <f t="shared" si="148"/>
        <v>20.608000000000001</v>
      </c>
      <c r="V540" s="1">
        <f t="shared" si="149"/>
        <v>381.32499999999999</v>
      </c>
      <c r="W540" s="1">
        <f t="shared" si="150"/>
        <v>3.0223176241256731</v>
      </c>
      <c r="X540" s="20">
        <f t="shared" si="151"/>
        <v>1.3147081664946678</v>
      </c>
      <c r="Y540" s="22">
        <f t="shared" si="152"/>
        <v>3</v>
      </c>
      <c r="AA540" s="47"/>
    </row>
    <row r="541" spans="1:34" hidden="1" x14ac:dyDescent="0.25">
      <c r="A541" s="57" t="s">
        <v>4208</v>
      </c>
      <c r="B541" s="1">
        <v>21.504000000000001</v>
      </c>
      <c r="C541" s="1">
        <v>21.376000000000001</v>
      </c>
      <c r="D541" s="1">
        <v>420.41500000000002</v>
      </c>
      <c r="E541" s="1">
        <v>380.77699999999999</v>
      </c>
      <c r="G541" s="1">
        <f t="shared" si="136"/>
        <v>39.638000000000034</v>
      </c>
      <c r="H541" s="1">
        <f t="shared" si="137"/>
        <v>0.12800000000000011</v>
      </c>
      <c r="I541" s="2">
        <f t="shared" si="138"/>
        <v>395.19010000000003</v>
      </c>
      <c r="J541" s="2">
        <f t="shared" si="139"/>
        <v>386.78180000000003</v>
      </c>
      <c r="K541" s="2">
        <f t="shared" si="140"/>
        <v>378.37350000000004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24.657722738218094</v>
      </c>
      <c r="P541" s="11">
        <f t="shared" si="145"/>
        <v>3.153722738218093</v>
      </c>
      <c r="Q541" s="1">
        <f t="shared" si="146"/>
        <v>21.504000000000001</v>
      </c>
      <c r="S541" s="14" t="str">
        <f t="shared" si="147"/>
        <v>A</v>
      </c>
      <c r="U541" s="1">
        <f t="shared" si="148"/>
        <v>21.504000000000001</v>
      </c>
      <c r="V541" s="1">
        <f t="shared" si="149"/>
        <v>380.77699999999999</v>
      </c>
      <c r="W541" s="1">
        <f t="shared" si="150"/>
        <v>3.153722738218093</v>
      </c>
      <c r="X541" s="20">
        <f t="shared" si="151"/>
        <v>1.3718693911248705</v>
      </c>
      <c r="Y541" s="22">
        <f t="shared" si="152"/>
        <v>3</v>
      </c>
      <c r="AA541" s="47"/>
    </row>
    <row r="542" spans="1:34" hidden="1" x14ac:dyDescent="0.25">
      <c r="A542" s="57" t="s">
        <v>4209</v>
      </c>
      <c r="B542" s="1">
        <v>67.2</v>
      </c>
      <c r="C542" s="1">
        <v>66.944000000000003</v>
      </c>
      <c r="D542" s="1">
        <v>418.69799999999998</v>
      </c>
      <c r="E542" s="1">
        <v>379.50200000000001</v>
      </c>
      <c r="G542" s="1">
        <f t="shared" si="136"/>
        <v>39.19599999999997</v>
      </c>
      <c r="H542" s="1">
        <f t="shared" si="137"/>
        <v>0.25600000000000023</v>
      </c>
      <c r="I542" s="2">
        <f t="shared" si="138"/>
        <v>393.57612</v>
      </c>
      <c r="J542" s="2">
        <f t="shared" si="139"/>
        <v>385.20215999999999</v>
      </c>
      <c r="K542" s="2">
        <f t="shared" si="140"/>
        <v>376.82819999999998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77.055383556931545</v>
      </c>
      <c r="P542" s="11">
        <f t="shared" si="145"/>
        <v>9.8553835569315424</v>
      </c>
      <c r="Q542" s="1">
        <f t="shared" si="146"/>
        <v>67.2</v>
      </c>
      <c r="S542" s="14" t="str">
        <f t="shared" si="147"/>
        <v>A</v>
      </c>
      <c r="U542" s="1">
        <f t="shared" si="148"/>
        <v>67.2</v>
      </c>
      <c r="V542" s="1">
        <f t="shared" si="149"/>
        <v>379.50200000000001</v>
      </c>
      <c r="W542" s="1">
        <f t="shared" si="150"/>
        <v>9.8553835569315424</v>
      </c>
      <c r="X542" s="20">
        <f t="shared" si="151"/>
        <v>4.2870918472652209</v>
      </c>
      <c r="Y542" s="22">
        <f t="shared" si="152"/>
        <v>3</v>
      </c>
      <c r="AA542" s="47"/>
    </row>
    <row r="543" spans="1:34" hidden="1" x14ac:dyDescent="0.25">
      <c r="A543" s="57" t="s">
        <v>4210</v>
      </c>
      <c r="B543" s="1">
        <v>127.488</v>
      </c>
      <c r="C543" s="1">
        <v>127.232</v>
      </c>
      <c r="D543" s="1">
        <v>417.80399999999997</v>
      </c>
      <c r="E543" s="1">
        <v>383.20299999999997</v>
      </c>
      <c r="G543" s="1">
        <f t="shared" si="136"/>
        <v>34.600999999999999</v>
      </c>
      <c r="H543" s="1">
        <f t="shared" si="137"/>
        <v>0.25600000000000023</v>
      </c>
      <c r="I543" s="2">
        <f t="shared" si="138"/>
        <v>392.73575999999997</v>
      </c>
      <c r="J543" s="2">
        <f t="shared" si="139"/>
        <v>384.37968000000001</v>
      </c>
      <c r="K543" s="2">
        <f t="shared" si="140"/>
        <v>376.02359999999999</v>
      </c>
      <c r="L543" s="10">
        <f t="shared" si="141"/>
        <v>2</v>
      </c>
      <c r="M543" s="73">
        <f t="shared" si="142"/>
        <v>2</v>
      </c>
      <c r="N543">
        <f t="shared" si="143"/>
        <v>2</v>
      </c>
      <c r="O543" s="12">
        <f t="shared" si="144"/>
        <v>139.80480315824104</v>
      </c>
      <c r="P543" s="11">
        <f t="shared" si="145"/>
        <v>12.316803158241044</v>
      </c>
      <c r="Q543" s="1">
        <f t="shared" si="146"/>
        <v>127.488</v>
      </c>
      <c r="S543" s="14" t="str">
        <f t="shared" si="147"/>
        <v>A</v>
      </c>
      <c r="U543" s="1">
        <f t="shared" si="148"/>
        <v>127.488</v>
      </c>
      <c r="V543" s="1">
        <f t="shared" si="149"/>
        <v>383.20299999999997</v>
      </c>
      <c r="W543" s="1">
        <f t="shared" si="150"/>
        <v>12.316803158241044</v>
      </c>
      <c r="X543" s="20">
        <f t="shared" si="151"/>
        <v>5.3578093738348542</v>
      </c>
      <c r="Y543" s="22">
        <f t="shared" si="152"/>
        <v>2</v>
      </c>
      <c r="AA543" s="47"/>
    </row>
    <row r="544" spans="1:34" hidden="1" x14ac:dyDescent="0.25">
      <c r="A544" s="57" t="s">
        <v>4211</v>
      </c>
      <c r="B544" s="1">
        <v>175.36</v>
      </c>
      <c r="C544" s="1">
        <v>174.84800000000001</v>
      </c>
      <c r="D544" s="1">
        <v>419.34500000000003</v>
      </c>
      <c r="E544" s="1">
        <v>380.36599999999999</v>
      </c>
      <c r="G544" s="1">
        <f t="shared" si="136"/>
        <v>38.979000000000042</v>
      </c>
      <c r="H544" s="1">
        <f t="shared" si="137"/>
        <v>0.51200000000000045</v>
      </c>
      <c r="I544" s="2">
        <f t="shared" si="138"/>
        <v>394.18430000000001</v>
      </c>
      <c r="J544" s="2">
        <f t="shared" si="139"/>
        <v>385.79740000000004</v>
      </c>
      <c r="K544" s="2">
        <f t="shared" si="140"/>
        <v>377.41050000000001</v>
      </c>
      <c r="L544" s="10">
        <f t="shared" si="141"/>
        <v>3</v>
      </c>
      <c r="M544" s="73">
        <f t="shared" si="142"/>
        <v>3</v>
      </c>
      <c r="N544">
        <f t="shared" si="143"/>
        <v>3</v>
      </c>
      <c r="O544" s="12">
        <f t="shared" si="144"/>
        <v>201.07785804380234</v>
      </c>
      <c r="P544" s="11">
        <f t="shared" si="145"/>
        <v>25.717858043802323</v>
      </c>
      <c r="Q544" s="1">
        <f t="shared" si="146"/>
        <v>175.36</v>
      </c>
      <c r="S544" s="14" t="str">
        <f t="shared" si="147"/>
        <v>A</v>
      </c>
      <c r="U544" s="1">
        <f t="shared" si="148"/>
        <v>175.36</v>
      </c>
      <c r="V544" s="1">
        <f t="shared" si="149"/>
        <v>380.36599999999999</v>
      </c>
      <c r="W544" s="1">
        <f t="shared" si="150"/>
        <v>25.717858043802323</v>
      </c>
      <c r="X544" s="20">
        <f t="shared" si="151"/>
        <v>11.187268249054011</v>
      </c>
      <c r="Y544" s="22">
        <f t="shared" si="152"/>
        <v>3</v>
      </c>
      <c r="AA544" s="47"/>
    </row>
    <row r="545" spans="1:27" hidden="1" x14ac:dyDescent="0.25">
      <c r="A545" s="57" t="s">
        <v>4212</v>
      </c>
      <c r="B545" s="1">
        <v>213.76</v>
      </c>
      <c r="C545" s="1">
        <v>213.24799999999999</v>
      </c>
      <c r="D545" s="1">
        <v>418.83199999999999</v>
      </c>
      <c r="E545" s="1">
        <v>383.73700000000002</v>
      </c>
      <c r="G545" s="1">
        <f t="shared" si="136"/>
        <v>35.09499999999997</v>
      </c>
      <c r="H545" s="1">
        <f t="shared" si="137"/>
        <v>0.51200000000000045</v>
      </c>
      <c r="I545" s="2">
        <f t="shared" si="138"/>
        <v>393.70208000000002</v>
      </c>
      <c r="J545" s="2">
        <f t="shared" si="139"/>
        <v>385.32544000000001</v>
      </c>
      <c r="K545" s="2">
        <f t="shared" si="140"/>
        <v>376.94880000000001</v>
      </c>
      <c r="L545" s="10">
        <f t="shared" si="141"/>
        <v>2</v>
      </c>
      <c r="M545" s="73">
        <f t="shared" si="142"/>
        <v>2</v>
      </c>
      <c r="N545">
        <f t="shared" si="143"/>
        <v>2</v>
      </c>
      <c r="O545" s="12">
        <f t="shared" si="144"/>
        <v>234.41166794604669</v>
      </c>
      <c r="P545" s="11">
        <f t="shared" si="145"/>
        <v>20.6516679460467</v>
      </c>
      <c r="Q545" s="1">
        <f t="shared" si="146"/>
        <v>213.76</v>
      </c>
      <c r="S545" s="14" t="str">
        <f t="shared" si="147"/>
        <v>A</v>
      </c>
      <c r="U545" s="1">
        <f t="shared" si="148"/>
        <v>213.76</v>
      </c>
      <c r="V545" s="1">
        <f t="shared" si="149"/>
        <v>383.73700000000002</v>
      </c>
      <c r="W545" s="1">
        <f t="shared" si="150"/>
        <v>20.6516679460467</v>
      </c>
      <c r="X545" s="20">
        <f t="shared" si="151"/>
        <v>8.9834755565303137</v>
      </c>
      <c r="Y545" s="22">
        <f t="shared" si="152"/>
        <v>2</v>
      </c>
      <c r="AA545" s="47"/>
    </row>
    <row r="546" spans="1:27" hidden="1" x14ac:dyDescent="0.25">
      <c r="A546" s="57" t="s">
        <v>4213</v>
      </c>
      <c r="B546" s="1">
        <v>214.78399999999999</v>
      </c>
      <c r="C546" s="1">
        <v>214.14400000000001</v>
      </c>
      <c r="D546" s="1">
        <v>419.06599999999997</v>
      </c>
      <c r="E546" s="1">
        <v>381.03300000000002</v>
      </c>
      <c r="G546" s="1">
        <f t="shared" si="136"/>
        <v>38.032999999999959</v>
      </c>
      <c r="H546" s="1">
        <f t="shared" si="137"/>
        <v>0.63999999999998636</v>
      </c>
      <c r="I546" s="2">
        <f t="shared" si="138"/>
        <v>393.92203999999998</v>
      </c>
      <c r="J546" s="2">
        <f t="shared" si="139"/>
        <v>385.54071999999996</v>
      </c>
      <c r="K546" s="2">
        <f t="shared" si="140"/>
        <v>377.15940000000001</v>
      </c>
      <c r="L546" s="10">
        <f t="shared" si="141"/>
        <v>2</v>
      </c>
      <c r="M546" s="73" t="str">
        <f t="shared" si="142"/>
        <v/>
      </c>
      <c r="N546">
        <f t="shared" si="143"/>
        <v>2</v>
      </c>
      <c r="O546" s="12">
        <f t="shared" si="144"/>
        <v>235.53459809189604</v>
      </c>
      <c r="P546" s="11">
        <f t="shared" si="145"/>
        <v>20.750598091896052</v>
      </c>
      <c r="Q546" s="1">
        <f t="shared" si="146"/>
        <v>214.78399999999999</v>
      </c>
      <c r="S546" s="14" t="str">
        <f t="shared" si="147"/>
        <v>A</v>
      </c>
      <c r="U546" s="1">
        <f t="shared" si="148"/>
        <v>214.78399999999999</v>
      </c>
      <c r="V546" s="1">
        <f t="shared" si="149"/>
        <v>381.03300000000002</v>
      </c>
      <c r="W546" s="1">
        <f t="shared" si="150"/>
        <v>20.750598091896052</v>
      </c>
      <c r="X546" s="20">
        <f t="shared" si="151"/>
        <v>9.0265101699747827</v>
      </c>
      <c r="Y546" s="22">
        <f t="shared" si="152"/>
        <v>2</v>
      </c>
      <c r="AA546" s="47"/>
    </row>
    <row r="547" spans="1:27" hidden="1" x14ac:dyDescent="0.25">
      <c r="A547" s="57" t="s">
        <v>4214</v>
      </c>
      <c r="B547" s="1">
        <v>226.56</v>
      </c>
      <c r="C547" s="1">
        <v>226.048</v>
      </c>
      <c r="D547" s="1">
        <v>420.54300000000001</v>
      </c>
      <c r="E547" s="1">
        <v>381.28899999999999</v>
      </c>
      <c r="G547" s="1">
        <f t="shared" si="136"/>
        <v>39.254000000000019</v>
      </c>
      <c r="H547" s="1">
        <f t="shared" si="137"/>
        <v>0.51200000000000045</v>
      </c>
      <c r="I547" s="2">
        <f t="shared" si="138"/>
        <v>395.31042000000002</v>
      </c>
      <c r="J547" s="2">
        <f t="shared" si="139"/>
        <v>386.89956000000001</v>
      </c>
      <c r="K547" s="2">
        <f t="shared" si="140"/>
        <v>378.48869999999999</v>
      </c>
      <c r="L547" s="10">
        <f t="shared" si="141"/>
        <v>3</v>
      </c>
      <c r="M547" s="73">
        <f t="shared" si="142"/>
        <v>3</v>
      </c>
      <c r="N547">
        <f t="shared" si="143"/>
        <v>3</v>
      </c>
      <c r="O547" s="12">
        <f t="shared" si="144"/>
        <v>259.78672170622633</v>
      </c>
      <c r="P547" s="11">
        <f t="shared" si="145"/>
        <v>33.226721706226328</v>
      </c>
      <c r="Q547" s="1">
        <f t="shared" si="146"/>
        <v>226.56</v>
      </c>
      <c r="S547" s="14" t="str">
        <f t="shared" si="147"/>
        <v>A</v>
      </c>
      <c r="U547" s="1">
        <f t="shared" si="148"/>
        <v>226.56</v>
      </c>
      <c r="V547" s="1">
        <f t="shared" si="149"/>
        <v>381.28899999999999</v>
      </c>
      <c r="W547" s="1">
        <f t="shared" si="150"/>
        <v>33.226721706226328</v>
      </c>
      <c r="X547" s="20">
        <f t="shared" si="151"/>
        <v>14.453623942208452</v>
      </c>
      <c r="Y547" s="22">
        <f t="shared" si="152"/>
        <v>3</v>
      </c>
      <c r="AA547" s="47"/>
    </row>
    <row r="548" spans="1:27" hidden="1" x14ac:dyDescent="0.25">
      <c r="A548" s="57" t="s">
        <v>4215</v>
      </c>
      <c r="B548" s="1">
        <v>239.10400000000001</v>
      </c>
      <c r="C548" s="1">
        <v>238.59200000000001</v>
      </c>
      <c r="D548" s="1">
        <v>419.39699999999999</v>
      </c>
      <c r="E548" s="1">
        <v>381.75200000000001</v>
      </c>
      <c r="G548" s="1">
        <f t="shared" si="136"/>
        <v>37.644999999999982</v>
      </c>
      <c r="H548" s="1">
        <f t="shared" si="137"/>
        <v>0.51200000000000045</v>
      </c>
      <c r="I548" s="2">
        <f t="shared" si="138"/>
        <v>394.23318</v>
      </c>
      <c r="J548" s="2">
        <f t="shared" si="139"/>
        <v>385.84523999999999</v>
      </c>
      <c r="K548" s="2">
        <f t="shared" si="140"/>
        <v>377.45729999999998</v>
      </c>
      <c r="L548" s="10">
        <f t="shared" si="141"/>
        <v>2</v>
      </c>
      <c r="M548" s="73">
        <f t="shared" si="142"/>
        <v>2</v>
      </c>
      <c r="N548">
        <f t="shared" si="143"/>
        <v>2</v>
      </c>
      <c r="O548" s="12">
        <f t="shared" si="144"/>
        <v>262.20418905581755</v>
      </c>
      <c r="P548" s="11">
        <f t="shared" si="145"/>
        <v>23.100189055817538</v>
      </c>
      <c r="Q548" s="1">
        <f t="shared" si="146"/>
        <v>239.10400000000001</v>
      </c>
      <c r="S548" s="14" t="str">
        <f t="shared" si="147"/>
        <v>A</v>
      </c>
      <c r="U548" s="1">
        <f t="shared" si="148"/>
        <v>239.10400000000001</v>
      </c>
      <c r="V548" s="1">
        <f t="shared" si="149"/>
        <v>381.75200000000001</v>
      </c>
      <c r="W548" s="1">
        <f t="shared" si="150"/>
        <v>23.100189055817538</v>
      </c>
      <c r="X548" s="20">
        <f t="shared" si="151"/>
        <v>10.048582239280629</v>
      </c>
      <c r="Y548" s="22">
        <f t="shared" si="152"/>
        <v>2</v>
      </c>
      <c r="AA548" s="47"/>
    </row>
    <row r="549" spans="1:27" hidden="1" x14ac:dyDescent="0.25">
      <c r="A549" s="57" t="s">
        <v>4216</v>
      </c>
      <c r="B549" s="1">
        <v>230.01599999999999</v>
      </c>
      <c r="C549" s="1">
        <v>229.376</v>
      </c>
      <c r="D549" s="1">
        <v>423.327</v>
      </c>
      <c r="E549" s="1">
        <v>382.65300000000002</v>
      </c>
      <c r="G549" s="1">
        <f t="shared" si="136"/>
        <v>40.673999999999978</v>
      </c>
      <c r="H549" s="1">
        <f t="shared" si="137"/>
        <v>0.63999999999998636</v>
      </c>
      <c r="I549" s="2">
        <f t="shared" si="138"/>
        <v>397.92737999999997</v>
      </c>
      <c r="J549" s="2">
        <f t="shared" si="139"/>
        <v>389.46084000000002</v>
      </c>
      <c r="K549" s="2">
        <f t="shared" si="140"/>
        <v>380.99430000000001</v>
      </c>
      <c r="L549" s="10">
        <f t="shared" si="141"/>
        <v>3</v>
      </c>
      <c r="M549" s="73">
        <f t="shared" si="142"/>
        <v>3</v>
      </c>
      <c r="N549">
        <f t="shared" si="143"/>
        <v>3</v>
      </c>
      <c r="O549" s="12">
        <f t="shared" si="144"/>
        <v>263.74957000343994</v>
      </c>
      <c r="P549" s="11">
        <f t="shared" si="145"/>
        <v>33.733570003439951</v>
      </c>
      <c r="Q549" s="1">
        <f t="shared" si="146"/>
        <v>230.01599999999999</v>
      </c>
      <c r="S549" s="14" t="str">
        <f t="shared" si="147"/>
        <v>A</v>
      </c>
      <c r="U549" s="1">
        <f t="shared" si="148"/>
        <v>230.01599999999999</v>
      </c>
      <c r="V549" s="1">
        <f t="shared" si="149"/>
        <v>382.65300000000002</v>
      </c>
      <c r="W549" s="1">
        <f t="shared" si="150"/>
        <v>33.733570003439951</v>
      </c>
      <c r="X549" s="20">
        <f t="shared" si="151"/>
        <v>14.674102951496378</v>
      </c>
      <c r="Y549" s="22">
        <f t="shared" si="152"/>
        <v>3</v>
      </c>
      <c r="AA549" s="47"/>
    </row>
    <row r="550" spans="1:27" hidden="1" x14ac:dyDescent="0.25">
      <c r="A550" s="57" t="s">
        <v>4217</v>
      </c>
      <c r="B550" s="1">
        <v>251.648</v>
      </c>
      <c r="C550" s="1">
        <v>251.00800000000001</v>
      </c>
      <c r="D550" s="1">
        <v>422.73700000000002</v>
      </c>
      <c r="E550" s="1">
        <v>382.13099999999997</v>
      </c>
      <c r="G550" s="1">
        <f t="shared" si="136"/>
        <v>40.606000000000051</v>
      </c>
      <c r="H550" s="1">
        <f t="shared" si="137"/>
        <v>0.63999999999998636</v>
      </c>
      <c r="I550" s="2">
        <f t="shared" si="138"/>
        <v>397.37278000000003</v>
      </c>
      <c r="J550" s="2">
        <f t="shared" si="139"/>
        <v>388.91804000000002</v>
      </c>
      <c r="K550" s="2">
        <f t="shared" si="140"/>
        <v>380.4633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288.55406490081413</v>
      </c>
      <c r="P550" s="11">
        <f t="shared" si="145"/>
        <v>36.90606490081413</v>
      </c>
      <c r="Q550" s="1">
        <f t="shared" si="146"/>
        <v>251.648</v>
      </c>
      <c r="S550" s="14" t="str">
        <f t="shared" si="147"/>
        <v>A</v>
      </c>
      <c r="U550" s="1">
        <f t="shared" si="148"/>
        <v>251.648</v>
      </c>
      <c r="V550" s="1">
        <f t="shared" si="149"/>
        <v>382.13099999999997</v>
      </c>
      <c r="W550" s="1">
        <f t="shared" si="150"/>
        <v>36.90606490081413</v>
      </c>
      <c r="X550" s="20">
        <f t="shared" si="151"/>
        <v>16.054138231854147</v>
      </c>
      <c r="Y550" s="22">
        <f t="shared" si="152"/>
        <v>3</v>
      </c>
      <c r="AA550" s="47"/>
    </row>
    <row r="551" spans="1:27" hidden="1" x14ac:dyDescent="0.25">
      <c r="A551" s="57" t="s">
        <v>4218</v>
      </c>
      <c r="B551" s="1">
        <v>259.83999999999997</v>
      </c>
      <c r="C551" s="1">
        <v>259.2</v>
      </c>
      <c r="D551" s="1">
        <v>422.66800000000001</v>
      </c>
      <c r="E551" s="1">
        <v>382.01600000000002</v>
      </c>
      <c r="G551" s="1">
        <f t="shared" si="136"/>
        <v>40.651999999999987</v>
      </c>
      <c r="H551" s="1">
        <f t="shared" si="137"/>
        <v>0.63999999999998636</v>
      </c>
      <c r="I551" s="2">
        <f t="shared" si="138"/>
        <v>397.30792000000002</v>
      </c>
      <c r="J551" s="2">
        <f t="shared" si="139"/>
        <v>388.85455999999999</v>
      </c>
      <c r="K551" s="2">
        <f t="shared" si="140"/>
        <v>380.40120000000002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297.94748308680192</v>
      </c>
      <c r="P551" s="11">
        <f t="shared" si="145"/>
        <v>38.107483086801949</v>
      </c>
      <c r="Q551" s="1">
        <f t="shared" si="146"/>
        <v>259.83999999999997</v>
      </c>
      <c r="S551" s="14" t="str">
        <f t="shared" si="147"/>
        <v>A</v>
      </c>
      <c r="U551" s="1">
        <f t="shared" si="148"/>
        <v>259.83999999999997</v>
      </c>
      <c r="V551" s="1">
        <f t="shared" si="149"/>
        <v>382.01600000000002</v>
      </c>
      <c r="W551" s="1">
        <f t="shared" si="150"/>
        <v>38.107483086801949</v>
      </c>
      <c r="X551" s="20">
        <f t="shared" si="151"/>
        <v>16.576755142758849</v>
      </c>
      <c r="Y551" s="22">
        <f t="shared" si="152"/>
        <v>3</v>
      </c>
      <c r="AA551" s="47"/>
    </row>
    <row r="552" spans="1:27" hidden="1" x14ac:dyDescent="0.25">
      <c r="A552" s="57" t="s">
        <v>4219</v>
      </c>
      <c r="B552" s="1">
        <v>236.928</v>
      </c>
      <c r="C552" s="1">
        <v>236.28800000000001</v>
      </c>
      <c r="D552" s="1">
        <v>424.88</v>
      </c>
      <c r="E552" s="1">
        <v>384.06599999999997</v>
      </c>
      <c r="G552" s="1">
        <f t="shared" si="136"/>
        <v>40.814000000000021</v>
      </c>
      <c r="H552" s="1">
        <f t="shared" si="137"/>
        <v>0.63999999999998636</v>
      </c>
      <c r="I552" s="2">
        <f t="shared" si="138"/>
        <v>399.38720000000001</v>
      </c>
      <c r="J552" s="2">
        <f t="shared" si="139"/>
        <v>390.88959999999997</v>
      </c>
      <c r="K552" s="2">
        <f t="shared" si="140"/>
        <v>382.392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271.67526659786722</v>
      </c>
      <c r="P552" s="11">
        <f t="shared" si="145"/>
        <v>34.747266597867224</v>
      </c>
      <c r="Q552" s="1">
        <f t="shared" si="146"/>
        <v>236.928</v>
      </c>
      <c r="S552" s="14" t="str">
        <f t="shared" si="147"/>
        <v>A</v>
      </c>
      <c r="U552" s="1">
        <f t="shared" si="148"/>
        <v>236.928</v>
      </c>
      <c r="V552" s="1">
        <f t="shared" si="149"/>
        <v>384.06599999999997</v>
      </c>
      <c r="W552" s="1">
        <f t="shared" si="150"/>
        <v>34.747266597867224</v>
      </c>
      <c r="X552" s="20">
        <f t="shared" si="151"/>
        <v>15.115060970072243</v>
      </c>
      <c r="Y552" s="22">
        <f t="shared" si="152"/>
        <v>3</v>
      </c>
      <c r="AA552" s="47"/>
    </row>
    <row r="553" spans="1:27" hidden="1" x14ac:dyDescent="0.25">
      <c r="A553" s="57" t="s">
        <v>4220</v>
      </c>
      <c r="B553" s="1">
        <v>195.584</v>
      </c>
      <c r="C553" s="1">
        <v>194.94399999999999</v>
      </c>
      <c r="D553" s="1">
        <v>419.06900000000002</v>
      </c>
      <c r="E553" s="1">
        <v>380.9</v>
      </c>
      <c r="G553" s="1">
        <f t="shared" si="136"/>
        <v>38.16900000000004</v>
      </c>
      <c r="H553" s="1">
        <f t="shared" si="137"/>
        <v>0.64000000000001478</v>
      </c>
      <c r="I553" s="2">
        <f t="shared" si="138"/>
        <v>393.92486000000002</v>
      </c>
      <c r="J553" s="2">
        <f t="shared" si="139"/>
        <v>385.54348000000005</v>
      </c>
      <c r="K553" s="2">
        <f t="shared" si="140"/>
        <v>377.16210000000001</v>
      </c>
      <c r="L553" s="10">
        <f t="shared" si="141"/>
        <v>2</v>
      </c>
      <c r="M553" s="73">
        <f t="shared" si="142"/>
        <v>2</v>
      </c>
      <c r="N553">
        <f t="shared" si="143"/>
        <v>2</v>
      </c>
      <c r="O553" s="12">
        <f t="shared" si="144"/>
        <v>214.47965785722118</v>
      </c>
      <c r="P553" s="11">
        <f t="shared" si="145"/>
        <v>18.895657857221181</v>
      </c>
      <c r="Q553" s="1">
        <f t="shared" si="146"/>
        <v>195.584</v>
      </c>
      <c r="S553" s="14" t="str">
        <f t="shared" si="147"/>
        <v>A</v>
      </c>
      <c r="U553" s="1">
        <f t="shared" si="148"/>
        <v>195.584</v>
      </c>
      <c r="V553" s="1">
        <f t="shared" si="149"/>
        <v>380.9</v>
      </c>
      <c r="W553" s="1">
        <f t="shared" si="150"/>
        <v>18.895657857221181</v>
      </c>
      <c r="X553" s="20">
        <f t="shared" si="151"/>
        <v>8.2196111678912143</v>
      </c>
      <c r="Y553" s="22">
        <f t="shared" si="152"/>
        <v>2</v>
      </c>
      <c r="AA553" s="47"/>
    </row>
    <row r="554" spans="1:27" hidden="1" x14ac:dyDescent="0.25">
      <c r="A554" s="57" t="s">
        <v>4221</v>
      </c>
      <c r="B554" s="1">
        <v>169.72800000000001</v>
      </c>
      <c r="C554" s="1">
        <v>169.34399999999999</v>
      </c>
      <c r="D554" s="1">
        <v>421.88</v>
      </c>
      <c r="E554" s="1">
        <v>383.22199999999998</v>
      </c>
      <c r="G554" s="1">
        <f t="shared" si="136"/>
        <v>38.658000000000015</v>
      </c>
      <c r="H554" s="1">
        <f t="shared" si="137"/>
        <v>0.38400000000001455</v>
      </c>
      <c r="I554" s="2">
        <f t="shared" si="138"/>
        <v>396.56720000000001</v>
      </c>
      <c r="J554" s="2">
        <f t="shared" si="139"/>
        <v>388.12959999999998</v>
      </c>
      <c r="K554" s="2">
        <f t="shared" si="140"/>
        <v>379.69200000000001</v>
      </c>
      <c r="L554" s="10">
        <f t="shared" si="141"/>
        <v>2</v>
      </c>
      <c r="M554" s="73" t="str">
        <f t="shared" si="142"/>
        <v/>
      </c>
      <c r="N554">
        <f t="shared" si="143"/>
        <v>2</v>
      </c>
      <c r="O554" s="12">
        <f t="shared" si="144"/>
        <v>186.12567167452573</v>
      </c>
      <c r="P554" s="11">
        <f t="shared" si="145"/>
        <v>16.397671674525725</v>
      </c>
      <c r="Q554" s="1">
        <f t="shared" si="146"/>
        <v>169.72800000000001</v>
      </c>
      <c r="S554" s="14" t="str">
        <f t="shared" si="147"/>
        <v>A</v>
      </c>
      <c r="U554" s="1">
        <f t="shared" si="148"/>
        <v>169.72800000000001</v>
      </c>
      <c r="V554" s="1">
        <f t="shared" si="149"/>
        <v>383.22199999999998</v>
      </c>
      <c r="W554" s="1">
        <f t="shared" si="150"/>
        <v>16.397671674525725</v>
      </c>
      <c r="X554" s="20">
        <f t="shared" si="151"/>
        <v>7.1329871784186905</v>
      </c>
      <c r="Y554" s="22">
        <f t="shared" si="152"/>
        <v>2</v>
      </c>
      <c r="AA554" s="47"/>
    </row>
    <row r="555" spans="1:27" hidden="1" x14ac:dyDescent="0.25">
      <c r="A555" s="57" t="s">
        <v>4222</v>
      </c>
      <c r="B555" s="1">
        <v>156.16</v>
      </c>
      <c r="C555" s="1">
        <v>155.77600000000001</v>
      </c>
      <c r="D555" s="1">
        <v>422.43400000000003</v>
      </c>
      <c r="E555" s="1">
        <v>382.08199999999999</v>
      </c>
      <c r="G555" s="1">
        <f t="shared" si="136"/>
        <v>40.352000000000032</v>
      </c>
      <c r="H555" s="1">
        <f t="shared" si="137"/>
        <v>0.38399999999998613</v>
      </c>
      <c r="I555" s="2">
        <f t="shared" si="138"/>
        <v>397.08796000000001</v>
      </c>
      <c r="J555" s="2">
        <f t="shared" si="139"/>
        <v>388.63928000000004</v>
      </c>
      <c r="K555" s="2">
        <f t="shared" si="140"/>
        <v>380.19060000000002</v>
      </c>
      <c r="L555" s="10">
        <f t="shared" si="141"/>
        <v>3</v>
      </c>
      <c r="M555" s="73">
        <f t="shared" si="142"/>
        <v>3</v>
      </c>
      <c r="N555">
        <f t="shared" si="143"/>
        <v>3</v>
      </c>
      <c r="O555" s="12">
        <f t="shared" si="144"/>
        <v>179.0620341703933</v>
      </c>
      <c r="P555" s="11">
        <f t="shared" si="145"/>
        <v>22.902034170393307</v>
      </c>
      <c r="Q555" s="1">
        <f t="shared" si="146"/>
        <v>156.16</v>
      </c>
      <c r="S555" s="14" t="str">
        <f t="shared" si="147"/>
        <v>A</v>
      </c>
      <c r="U555" s="1">
        <f t="shared" si="148"/>
        <v>156.16</v>
      </c>
      <c r="V555" s="1">
        <f t="shared" si="149"/>
        <v>382.08199999999999</v>
      </c>
      <c r="W555" s="1">
        <f t="shared" si="150"/>
        <v>22.902034170393307</v>
      </c>
      <c r="X555" s="20">
        <f t="shared" si="151"/>
        <v>9.9623848641210877</v>
      </c>
      <c r="Y555" s="22">
        <f t="shared" si="152"/>
        <v>3</v>
      </c>
      <c r="AA555" s="47"/>
    </row>
    <row r="556" spans="1:27" hidden="1" x14ac:dyDescent="0.25">
      <c r="A556" s="57" t="s">
        <v>4223</v>
      </c>
      <c r="B556" s="1">
        <v>153.08799999999999</v>
      </c>
      <c r="C556" s="1">
        <v>152.83199999999999</v>
      </c>
      <c r="D556" s="1">
        <v>422.738</v>
      </c>
      <c r="E556" s="1">
        <v>382.351</v>
      </c>
      <c r="G556" s="1">
        <f t="shared" si="136"/>
        <v>40.387</v>
      </c>
      <c r="H556" s="1">
        <f t="shared" si="137"/>
        <v>0.25600000000000023</v>
      </c>
      <c r="I556" s="2">
        <f t="shared" si="138"/>
        <v>397.37371999999999</v>
      </c>
      <c r="J556" s="2">
        <f t="shared" si="139"/>
        <v>388.91895999999997</v>
      </c>
      <c r="K556" s="2">
        <f t="shared" si="140"/>
        <v>380.46420000000001</v>
      </c>
      <c r="L556" s="10">
        <f t="shared" si="141"/>
        <v>3</v>
      </c>
      <c r="M556" s="73" t="str">
        <f t="shared" si="142"/>
        <v/>
      </c>
      <c r="N556">
        <f t="shared" si="143"/>
        <v>3</v>
      </c>
      <c r="O556" s="12">
        <f t="shared" si="144"/>
        <v>175.53950235064787</v>
      </c>
      <c r="P556" s="11">
        <f t="shared" si="145"/>
        <v>22.451502350647871</v>
      </c>
      <c r="Q556" s="1">
        <f t="shared" si="146"/>
        <v>153.08799999999999</v>
      </c>
      <c r="S556" s="14" t="str">
        <f t="shared" si="147"/>
        <v>A</v>
      </c>
      <c r="U556" s="1">
        <f t="shared" si="148"/>
        <v>153.08799999999999</v>
      </c>
      <c r="V556" s="1">
        <f t="shared" si="149"/>
        <v>382.351</v>
      </c>
      <c r="W556" s="1">
        <f t="shared" si="150"/>
        <v>22.451502350647871</v>
      </c>
      <c r="X556" s="20">
        <f t="shared" si="151"/>
        <v>9.7664035225318244</v>
      </c>
      <c r="Y556" s="22">
        <f t="shared" si="152"/>
        <v>3</v>
      </c>
      <c r="AA556" s="47"/>
    </row>
    <row r="557" spans="1:27" hidden="1" x14ac:dyDescent="0.25">
      <c r="A557" s="57" t="s">
        <v>4224</v>
      </c>
      <c r="B557" s="1">
        <v>157.82400000000001</v>
      </c>
      <c r="C557" s="1">
        <v>157.31200000000001</v>
      </c>
      <c r="D557" s="1">
        <v>423.05200000000002</v>
      </c>
      <c r="E557" s="1">
        <v>382.96499999999997</v>
      </c>
      <c r="G557" s="1">
        <f t="shared" si="136"/>
        <v>40.087000000000046</v>
      </c>
      <c r="H557" s="1">
        <f t="shared" si="137"/>
        <v>0.51200000000000045</v>
      </c>
      <c r="I557" s="2">
        <f t="shared" si="138"/>
        <v>397.66888</v>
      </c>
      <c r="J557" s="2">
        <f t="shared" si="139"/>
        <v>389.20784000000003</v>
      </c>
      <c r="K557" s="2">
        <f t="shared" si="140"/>
        <v>380.74680000000001</v>
      </c>
      <c r="L557" s="10">
        <f t="shared" si="141"/>
        <v>3</v>
      </c>
      <c r="M557" s="73" t="str">
        <f t="shared" si="142"/>
        <v/>
      </c>
      <c r="N557">
        <f t="shared" si="143"/>
        <v>3</v>
      </c>
      <c r="O557" s="12">
        <f t="shared" si="144"/>
        <v>180.97007223942211</v>
      </c>
      <c r="P557" s="11">
        <f t="shared" si="145"/>
        <v>23.146072239422097</v>
      </c>
      <c r="Q557" s="1">
        <f t="shared" si="146"/>
        <v>157.82400000000001</v>
      </c>
      <c r="S557" s="14" t="str">
        <f t="shared" si="147"/>
        <v>A</v>
      </c>
      <c r="U557" s="1">
        <f t="shared" si="148"/>
        <v>157.82400000000001</v>
      </c>
      <c r="V557" s="1">
        <f t="shared" si="149"/>
        <v>382.96499999999997</v>
      </c>
      <c r="W557" s="1">
        <f t="shared" si="150"/>
        <v>23.146072239422097</v>
      </c>
      <c r="X557" s="20">
        <f t="shared" si="151"/>
        <v>10.068541424148611</v>
      </c>
      <c r="Y557" s="22">
        <f t="shared" si="152"/>
        <v>3</v>
      </c>
      <c r="AA557" s="47"/>
    </row>
    <row r="558" spans="1:27" hidden="1" x14ac:dyDescent="0.25">
      <c r="A558" s="57" t="s">
        <v>4225</v>
      </c>
      <c r="B558" s="1">
        <v>156.54400000000001</v>
      </c>
      <c r="C558" s="1">
        <v>156.28800000000001</v>
      </c>
      <c r="D558" s="1">
        <v>418.03</v>
      </c>
      <c r="E558" s="1">
        <v>383.98099999999999</v>
      </c>
      <c r="G558" s="1">
        <f t="shared" si="136"/>
        <v>34.048999999999978</v>
      </c>
      <c r="H558" s="1">
        <f t="shared" si="137"/>
        <v>0.25600000000000023</v>
      </c>
      <c r="I558" s="2">
        <f t="shared" si="138"/>
        <v>392.94819999999999</v>
      </c>
      <c r="J558" s="2">
        <f t="shared" si="139"/>
        <v>384.58759999999995</v>
      </c>
      <c r="K558" s="2">
        <f t="shared" si="140"/>
        <v>376.22699999999998</v>
      </c>
      <c r="L558" s="10">
        <f t="shared" si="141"/>
        <v>2</v>
      </c>
      <c r="M558" s="73">
        <f t="shared" si="142"/>
        <v>2</v>
      </c>
      <c r="N558">
        <f t="shared" si="143"/>
        <v>2</v>
      </c>
      <c r="O558" s="12">
        <f t="shared" si="144"/>
        <v>171.66794604671566</v>
      </c>
      <c r="P558" s="11">
        <f t="shared" si="145"/>
        <v>15.123946046715645</v>
      </c>
      <c r="Q558" s="1">
        <f t="shared" si="146"/>
        <v>156.54400000000001</v>
      </c>
      <c r="S558" s="14" t="str">
        <f t="shared" si="147"/>
        <v>A</v>
      </c>
      <c r="U558" s="1">
        <f t="shared" si="148"/>
        <v>156.54400000000001</v>
      </c>
      <c r="V558" s="1">
        <f t="shared" si="149"/>
        <v>383.98099999999999</v>
      </c>
      <c r="W558" s="1">
        <f t="shared" si="150"/>
        <v>15.123946046715645</v>
      </c>
      <c r="X558" s="20">
        <f t="shared" si="151"/>
        <v>6.5789165303213055</v>
      </c>
      <c r="Y558" s="22">
        <f t="shared" si="152"/>
        <v>2</v>
      </c>
      <c r="AA558" s="47"/>
    </row>
    <row r="559" spans="1:27" hidden="1" x14ac:dyDescent="0.25">
      <c r="A559" s="57" t="s">
        <v>4226</v>
      </c>
      <c r="B559" s="1">
        <v>144.89599999999999</v>
      </c>
      <c r="C559" s="1">
        <v>144.512</v>
      </c>
      <c r="D559" s="1">
        <v>418.81799999999998</v>
      </c>
      <c r="E559" s="1">
        <v>383.536</v>
      </c>
      <c r="G559" s="1">
        <f t="shared" si="136"/>
        <v>35.281999999999982</v>
      </c>
      <c r="H559" s="1">
        <f t="shared" si="137"/>
        <v>0.38399999999998613</v>
      </c>
      <c r="I559" s="2">
        <f t="shared" si="138"/>
        <v>393.68892</v>
      </c>
      <c r="J559" s="2">
        <f t="shared" si="139"/>
        <v>385.31255999999996</v>
      </c>
      <c r="K559" s="2">
        <f t="shared" si="140"/>
        <v>376.93619999999999</v>
      </c>
      <c r="L559" s="10">
        <f t="shared" si="141"/>
        <v>2</v>
      </c>
      <c r="M559" s="73" t="str">
        <f t="shared" si="142"/>
        <v/>
      </c>
      <c r="N559">
        <f t="shared" si="143"/>
        <v>2</v>
      </c>
      <c r="O559" s="12">
        <f t="shared" si="144"/>
        <v>158.89461563767955</v>
      </c>
      <c r="P559" s="11">
        <f t="shared" si="145"/>
        <v>13.998615637679563</v>
      </c>
      <c r="Q559" s="1">
        <f t="shared" si="146"/>
        <v>144.89599999999999</v>
      </c>
      <c r="S559" s="14" t="str">
        <f t="shared" si="147"/>
        <v>A</v>
      </c>
      <c r="U559" s="1">
        <f t="shared" si="148"/>
        <v>144.89599999999999</v>
      </c>
      <c r="V559" s="1">
        <f t="shared" si="149"/>
        <v>383.536</v>
      </c>
      <c r="W559" s="1">
        <f t="shared" si="150"/>
        <v>13.998615637679563</v>
      </c>
      <c r="X559" s="20">
        <f t="shared" si="151"/>
        <v>6.0893978023906099</v>
      </c>
      <c r="Y559" s="22">
        <f t="shared" si="152"/>
        <v>2</v>
      </c>
      <c r="AA559" s="47"/>
    </row>
    <row r="560" spans="1:27" hidden="1" x14ac:dyDescent="0.25">
      <c r="A560" s="57" t="s">
        <v>4227</v>
      </c>
      <c r="B560" s="1">
        <v>100.48</v>
      </c>
      <c r="C560" s="1">
        <v>100.224</v>
      </c>
      <c r="D560" s="1">
        <v>420.92399999999998</v>
      </c>
      <c r="E560" s="1">
        <v>380.92700000000002</v>
      </c>
      <c r="G560" s="1">
        <f t="shared" si="136"/>
        <v>39.996999999999957</v>
      </c>
      <c r="H560" s="1">
        <f t="shared" si="137"/>
        <v>0.25600000000000023</v>
      </c>
      <c r="I560" s="2">
        <f t="shared" si="138"/>
        <v>395.66855999999996</v>
      </c>
      <c r="J560" s="2">
        <f t="shared" si="139"/>
        <v>387.25007999999997</v>
      </c>
      <c r="K560" s="2">
        <f t="shared" si="140"/>
        <v>378.83159999999998</v>
      </c>
      <c r="L560" s="10">
        <f t="shared" si="141"/>
        <v>3</v>
      </c>
      <c r="M560" s="73">
        <f t="shared" si="142"/>
        <v>3</v>
      </c>
      <c r="N560">
        <f t="shared" si="143"/>
        <v>3</v>
      </c>
      <c r="O560" s="12">
        <f t="shared" si="144"/>
        <v>115.21614493750717</v>
      </c>
      <c r="P560" s="11">
        <f t="shared" si="145"/>
        <v>14.736144937507163</v>
      </c>
      <c r="Q560" s="1">
        <f t="shared" si="146"/>
        <v>100.48</v>
      </c>
      <c r="S560" s="14" t="str">
        <f t="shared" si="147"/>
        <v>A</v>
      </c>
      <c r="U560" s="1">
        <f t="shared" si="148"/>
        <v>100.48</v>
      </c>
      <c r="V560" s="1">
        <f t="shared" si="149"/>
        <v>380.92700000000002</v>
      </c>
      <c r="W560" s="1">
        <f t="shared" si="150"/>
        <v>14.736144937507163</v>
      </c>
      <c r="X560" s="20">
        <f t="shared" si="151"/>
        <v>6.4102230478156157</v>
      </c>
      <c r="Y560" s="22">
        <f t="shared" si="152"/>
        <v>3</v>
      </c>
      <c r="AA560" s="47"/>
    </row>
    <row r="561" spans="1:34" x14ac:dyDescent="0.25">
      <c r="A561" s="57" t="s">
        <v>4228</v>
      </c>
      <c r="B561" s="1">
        <v>70.912000000000006</v>
      </c>
      <c r="C561" s="1">
        <v>70.528000000000006</v>
      </c>
      <c r="D561" s="1">
        <v>421.54199999999997</v>
      </c>
      <c r="E561" s="1">
        <v>381.58699999999999</v>
      </c>
      <c r="G561" s="1">
        <f t="shared" si="136"/>
        <v>39.954999999999984</v>
      </c>
      <c r="H561" s="1">
        <f t="shared" si="137"/>
        <v>0.38400000000000034</v>
      </c>
      <c r="I561" s="2">
        <f t="shared" si="138"/>
        <v>396.24947999999995</v>
      </c>
      <c r="J561" s="2">
        <f t="shared" si="139"/>
        <v>387.81863999999996</v>
      </c>
      <c r="K561" s="2">
        <f t="shared" si="140"/>
        <v>379.38779999999997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81.311776172457286</v>
      </c>
      <c r="P561" s="11">
        <f t="shared" si="145"/>
        <v>10.39977617245728</v>
      </c>
      <c r="Q561" s="1">
        <f t="shared" si="146"/>
        <v>70.912000000000006</v>
      </c>
      <c r="S561" s="14" t="str">
        <f t="shared" si="147"/>
        <v>A</v>
      </c>
      <c r="U561" s="1">
        <f t="shared" si="148"/>
        <v>70.912000000000006</v>
      </c>
      <c r="V561" s="1">
        <f t="shared" si="149"/>
        <v>381.58699999999999</v>
      </c>
      <c r="W561" s="1">
        <f t="shared" si="150"/>
        <v>10.39977617245728</v>
      </c>
      <c r="X561" s="20">
        <f t="shared" si="151"/>
        <v>4.5239026350189162</v>
      </c>
      <c r="Y561" s="22">
        <f t="shared" si="152"/>
        <v>3</v>
      </c>
      <c r="Z561" s="32" t="s">
        <v>40</v>
      </c>
      <c r="AA561" s="47"/>
      <c r="AB561" s="32" t="str">
        <f>A561</f>
        <v>2025-06-24 00:00:00</v>
      </c>
      <c r="AC561" s="1">
        <f>SUM(U561:U584)</f>
        <v>3704.0640000000003</v>
      </c>
      <c r="AD561" s="1">
        <f>AVERAGE(V561:V584)</f>
        <v>382.07220833333332</v>
      </c>
      <c r="AE561" s="1">
        <f>SUM(W561:W584)</f>
        <v>466.28117986823543</v>
      </c>
      <c r="AF561" s="1">
        <f>SUM(X561:X584)</f>
        <v>202.83231324268237</v>
      </c>
      <c r="AG561" s="35">
        <f>AVERAGE(Y561:Y584)</f>
        <v>2.625</v>
      </c>
      <c r="AH561" s="37">
        <f>DAY(A561)</f>
        <v>24</v>
      </c>
    </row>
    <row r="562" spans="1:34" hidden="1" x14ac:dyDescent="0.25">
      <c r="A562" s="57" t="s">
        <v>4229</v>
      </c>
      <c r="B562" s="1">
        <v>52.735999999999997</v>
      </c>
      <c r="C562" s="1">
        <v>52.607999999999997</v>
      </c>
      <c r="D562" s="1">
        <v>422.04399999999998</v>
      </c>
      <c r="E562" s="1">
        <v>382.12299999999999</v>
      </c>
      <c r="G562" s="1">
        <f t="shared" si="136"/>
        <v>39.920999999999992</v>
      </c>
      <c r="H562" s="1">
        <f t="shared" si="137"/>
        <v>0.12800000000000011</v>
      </c>
      <c r="I562" s="2">
        <f t="shared" si="138"/>
        <v>396.72136</v>
      </c>
      <c r="J562" s="2">
        <f t="shared" si="139"/>
        <v>388.28048000000001</v>
      </c>
      <c r="K562" s="2">
        <f t="shared" si="140"/>
        <v>379.83959999999996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60.470129572296749</v>
      </c>
      <c r="P562" s="11">
        <f t="shared" si="145"/>
        <v>7.7341295722967516</v>
      </c>
      <c r="Q562" s="1">
        <f t="shared" si="146"/>
        <v>52.735999999999997</v>
      </c>
      <c r="S562" s="14" t="str">
        <f t="shared" si="147"/>
        <v>A</v>
      </c>
      <c r="U562" s="1">
        <f t="shared" si="148"/>
        <v>52.735999999999997</v>
      </c>
      <c r="V562" s="1">
        <f t="shared" si="149"/>
        <v>382.12299999999999</v>
      </c>
      <c r="W562" s="1">
        <f t="shared" si="150"/>
        <v>7.7341295722967516</v>
      </c>
      <c r="X562" s="20">
        <f t="shared" si="151"/>
        <v>3.3643463639490867</v>
      </c>
      <c r="Y562" s="22">
        <f t="shared" si="152"/>
        <v>3</v>
      </c>
      <c r="AA562" s="47"/>
    </row>
    <row r="563" spans="1:34" hidden="1" x14ac:dyDescent="0.25">
      <c r="A563" s="57" t="s">
        <v>4230</v>
      </c>
      <c r="B563" s="1">
        <v>51.712000000000003</v>
      </c>
      <c r="C563" s="1">
        <v>51.456000000000003</v>
      </c>
      <c r="D563" s="1">
        <v>421.858</v>
      </c>
      <c r="E563" s="1">
        <v>381.95699999999999</v>
      </c>
      <c r="G563" s="1">
        <f t="shared" si="136"/>
        <v>39.90100000000001</v>
      </c>
      <c r="H563" s="1">
        <f t="shared" si="137"/>
        <v>0.25600000000000023</v>
      </c>
      <c r="I563" s="2">
        <f t="shared" si="138"/>
        <v>396.54651999999999</v>
      </c>
      <c r="J563" s="2">
        <f t="shared" si="139"/>
        <v>388.10935999999998</v>
      </c>
      <c r="K563" s="2">
        <f t="shared" si="140"/>
        <v>379.67219999999998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59.295952299048274</v>
      </c>
      <c r="P563" s="11">
        <f t="shared" si="145"/>
        <v>7.5839522990482706</v>
      </c>
      <c r="Q563" s="1">
        <f t="shared" si="146"/>
        <v>51.712000000000003</v>
      </c>
      <c r="S563" s="14" t="str">
        <f t="shared" si="147"/>
        <v>A</v>
      </c>
      <c r="U563" s="1">
        <f t="shared" si="148"/>
        <v>51.712000000000003</v>
      </c>
      <c r="V563" s="1">
        <f t="shared" si="149"/>
        <v>381.95699999999999</v>
      </c>
      <c r="W563" s="1">
        <f t="shared" si="150"/>
        <v>7.5839522990482706</v>
      </c>
      <c r="X563" s="20">
        <f t="shared" si="151"/>
        <v>3.2990192500859976</v>
      </c>
      <c r="Y563" s="22">
        <f t="shared" si="152"/>
        <v>3</v>
      </c>
      <c r="AA563" s="47"/>
    </row>
    <row r="564" spans="1:34" hidden="1" x14ac:dyDescent="0.25">
      <c r="A564" s="57" t="s">
        <v>4231</v>
      </c>
      <c r="B564" s="1">
        <v>51.456000000000003</v>
      </c>
      <c r="C564" s="1">
        <v>51.328000000000003</v>
      </c>
      <c r="D564" s="1">
        <v>422.24</v>
      </c>
      <c r="E564" s="1">
        <v>382.31</v>
      </c>
      <c r="G564" s="1">
        <f t="shared" si="136"/>
        <v>39.930000000000007</v>
      </c>
      <c r="H564" s="1">
        <f t="shared" si="137"/>
        <v>0.12800000000000011</v>
      </c>
      <c r="I564" s="2">
        <f t="shared" si="138"/>
        <v>396.90559999999999</v>
      </c>
      <c r="J564" s="2">
        <f t="shared" si="139"/>
        <v>388.46080000000001</v>
      </c>
      <c r="K564" s="2">
        <f t="shared" si="140"/>
        <v>380.01600000000002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59.002407980736159</v>
      </c>
      <c r="P564" s="11">
        <f t="shared" si="145"/>
        <v>7.5464079807361557</v>
      </c>
      <c r="Q564" s="1">
        <f t="shared" si="146"/>
        <v>51.456000000000003</v>
      </c>
      <c r="S564" s="14" t="str">
        <f t="shared" si="147"/>
        <v>A</v>
      </c>
      <c r="U564" s="1">
        <f t="shared" si="148"/>
        <v>51.456000000000003</v>
      </c>
      <c r="V564" s="1">
        <f t="shared" si="149"/>
        <v>382.31</v>
      </c>
      <c r="W564" s="1">
        <f t="shared" si="150"/>
        <v>7.5464079807361557</v>
      </c>
      <c r="X564" s="20">
        <f t="shared" si="151"/>
        <v>3.2826874716202279</v>
      </c>
      <c r="Y564" s="22">
        <f t="shared" si="152"/>
        <v>3</v>
      </c>
      <c r="AA564" s="47"/>
    </row>
    <row r="565" spans="1:34" hidden="1" x14ac:dyDescent="0.25">
      <c r="A565" s="57" t="s">
        <v>4232</v>
      </c>
      <c r="B565" s="1">
        <v>52.095999999999997</v>
      </c>
      <c r="C565" s="1">
        <v>51.84</v>
      </c>
      <c r="D565" s="1">
        <v>421.20299999999997</v>
      </c>
      <c r="E565" s="1">
        <v>381.37400000000002</v>
      </c>
      <c r="G565" s="1">
        <f t="shared" si="136"/>
        <v>39.828999999999951</v>
      </c>
      <c r="H565" s="1">
        <f t="shared" si="137"/>
        <v>0.25599999999999312</v>
      </c>
      <c r="I565" s="2">
        <f t="shared" si="138"/>
        <v>395.93081999999998</v>
      </c>
      <c r="J565" s="2">
        <f t="shared" si="139"/>
        <v>387.50675999999999</v>
      </c>
      <c r="K565" s="2">
        <f t="shared" si="140"/>
        <v>379.08269999999999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59.736268776516447</v>
      </c>
      <c r="P565" s="11">
        <f t="shared" si="145"/>
        <v>7.6402687765164501</v>
      </c>
      <c r="Q565" s="1">
        <f t="shared" si="146"/>
        <v>52.095999999999997</v>
      </c>
      <c r="S565" s="14" t="str">
        <f t="shared" si="147"/>
        <v>A</v>
      </c>
      <c r="U565" s="1">
        <f t="shared" si="148"/>
        <v>52.095999999999997</v>
      </c>
      <c r="V565" s="1">
        <f t="shared" si="149"/>
        <v>381.37400000000002</v>
      </c>
      <c r="W565" s="1">
        <f t="shared" si="150"/>
        <v>7.6402687765164501</v>
      </c>
      <c r="X565" s="20">
        <f t="shared" si="151"/>
        <v>3.323516917784656</v>
      </c>
      <c r="Y565" s="22">
        <f t="shared" si="152"/>
        <v>3</v>
      </c>
      <c r="AA565" s="47"/>
    </row>
    <row r="566" spans="1:34" hidden="1" x14ac:dyDescent="0.25">
      <c r="A566" s="57" t="s">
        <v>4233</v>
      </c>
      <c r="B566" s="1">
        <v>75.52</v>
      </c>
      <c r="C566" s="1">
        <v>75.135999999999996</v>
      </c>
      <c r="D566" s="1">
        <v>420.59899999999999</v>
      </c>
      <c r="E566" s="1">
        <v>380.73700000000002</v>
      </c>
      <c r="G566" s="1">
        <f t="shared" si="136"/>
        <v>39.861999999999966</v>
      </c>
      <c r="H566" s="1">
        <f t="shared" si="137"/>
        <v>0.38400000000000034</v>
      </c>
      <c r="I566" s="2">
        <f t="shared" si="138"/>
        <v>395.36306000000002</v>
      </c>
      <c r="J566" s="2">
        <f t="shared" si="139"/>
        <v>386.95107999999999</v>
      </c>
      <c r="K566" s="2">
        <f t="shared" si="140"/>
        <v>378.53909999999996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86.595573902075444</v>
      </c>
      <c r="P566" s="11">
        <f t="shared" si="145"/>
        <v>11.075573902075448</v>
      </c>
      <c r="Q566" s="1">
        <f t="shared" si="146"/>
        <v>75.52</v>
      </c>
      <c r="S566" s="14" t="str">
        <f t="shared" si="147"/>
        <v>A</v>
      </c>
      <c r="U566" s="1">
        <f t="shared" si="148"/>
        <v>75.52</v>
      </c>
      <c r="V566" s="1">
        <f t="shared" si="149"/>
        <v>380.73700000000002</v>
      </c>
      <c r="W566" s="1">
        <f t="shared" si="150"/>
        <v>11.075573902075448</v>
      </c>
      <c r="X566" s="20">
        <f t="shared" si="151"/>
        <v>4.81787464740282</v>
      </c>
      <c r="Y566" s="22">
        <f t="shared" si="152"/>
        <v>3</v>
      </c>
      <c r="AA566" s="47"/>
    </row>
    <row r="567" spans="1:34" hidden="1" x14ac:dyDescent="0.25">
      <c r="A567" s="57" t="s">
        <v>4234</v>
      </c>
      <c r="B567" s="1">
        <v>126.976</v>
      </c>
      <c r="C567" s="1">
        <v>126.72</v>
      </c>
      <c r="D567" s="1">
        <v>416.55399999999997</v>
      </c>
      <c r="E567" s="1">
        <v>380.99900000000002</v>
      </c>
      <c r="G567" s="1">
        <f t="shared" si="136"/>
        <v>35.55499999999995</v>
      </c>
      <c r="H567" s="1">
        <f t="shared" si="137"/>
        <v>0.25600000000000023</v>
      </c>
      <c r="I567" s="2">
        <f t="shared" si="138"/>
        <v>391.56075999999996</v>
      </c>
      <c r="J567" s="2">
        <f t="shared" si="139"/>
        <v>383.22967999999997</v>
      </c>
      <c r="K567" s="2">
        <f t="shared" si="140"/>
        <v>374.89859999999999</v>
      </c>
      <c r="L567" s="10">
        <f t="shared" si="141"/>
        <v>2</v>
      </c>
      <c r="M567" s="73">
        <f t="shared" si="142"/>
        <v>2</v>
      </c>
      <c r="N567">
        <f t="shared" si="143"/>
        <v>2</v>
      </c>
      <c r="O567" s="12">
        <f t="shared" si="144"/>
        <v>139.24333808531637</v>
      </c>
      <c r="P567" s="11">
        <f t="shared" si="145"/>
        <v>12.267338085316368</v>
      </c>
      <c r="Q567" s="1">
        <f t="shared" si="146"/>
        <v>126.976</v>
      </c>
      <c r="S567" s="14" t="str">
        <f t="shared" si="147"/>
        <v>A</v>
      </c>
      <c r="U567" s="1">
        <f t="shared" si="148"/>
        <v>126.976</v>
      </c>
      <c r="V567" s="1">
        <f t="shared" si="149"/>
        <v>380.99900000000002</v>
      </c>
      <c r="W567" s="1">
        <f t="shared" si="150"/>
        <v>12.267338085316368</v>
      </c>
      <c r="X567" s="20">
        <f t="shared" si="151"/>
        <v>5.3362920671126197</v>
      </c>
      <c r="Y567" s="22">
        <f t="shared" si="152"/>
        <v>2</v>
      </c>
      <c r="AA567" s="47"/>
    </row>
    <row r="568" spans="1:34" hidden="1" x14ac:dyDescent="0.25">
      <c r="A568" s="57" t="s">
        <v>4235</v>
      </c>
      <c r="B568" s="1">
        <v>167.16800000000001</v>
      </c>
      <c r="C568" s="1">
        <v>166.78399999999999</v>
      </c>
      <c r="D568" s="1">
        <v>418.03500000000003</v>
      </c>
      <c r="E568" s="1">
        <v>383.36399999999998</v>
      </c>
      <c r="G568" s="1">
        <f t="shared" si="136"/>
        <v>34.671000000000049</v>
      </c>
      <c r="H568" s="1">
        <f t="shared" si="137"/>
        <v>0.38400000000001455</v>
      </c>
      <c r="I568" s="2">
        <f t="shared" si="138"/>
        <v>392.9529</v>
      </c>
      <c r="J568" s="2">
        <f t="shared" si="139"/>
        <v>384.59220000000005</v>
      </c>
      <c r="K568" s="2">
        <f t="shared" si="140"/>
        <v>376.23150000000004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183.31834630990241</v>
      </c>
      <c r="P568" s="11">
        <f t="shared" si="145"/>
        <v>16.150346309902403</v>
      </c>
      <c r="Q568" s="1">
        <f t="shared" si="146"/>
        <v>167.16800000000001</v>
      </c>
      <c r="S568" s="14" t="str">
        <f t="shared" si="147"/>
        <v>A</v>
      </c>
      <c r="U568" s="1">
        <f t="shared" si="148"/>
        <v>167.16800000000001</v>
      </c>
      <c r="V568" s="1">
        <f t="shared" si="149"/>
        <v>383.36399999999998</v>
      </c>
      <c r="W568" s="1">
        <f t="shared" si="150"/>
        <v>16.150346309902403</v>
      </c>
      <c r="X568" s="20">
        <f t="shared" si="151"/>
        <v>7.0254006448075454</v>
      </c>
      <c r="Y568" s="22">
        <f t="shared" si="152"/>
        <v>2</v>
      </c>
      <c r="AA568" s="47"/>
    </row>
    <row r="569" spans="1:34" hidden="1" x14ac:dyDescent="0.25">
      <c r="A569" s="57" t="s">
        <v>4236</v>
      </c>
      <c r="B569" s="1">
        <v>182.4</v>
      </c>
      <c r="C569" s="1">
        <v>182.14400000000001</v>
      </c>
      <c r="D569" s="1">
        <v>419.67399999999998</v>
      </c>
      <c r="E569" s="1">
        <v>381.18099999999998</v>
      </c>
      <c r="G569" s="1">
        <f t="shared" si="136"/>
        <v>38.492999999999995</v>
      </c>
      <c r="H569" s="1">
        <f t="shared" si="137"/>
        <v>0.25600000000000023</v>
      </c>
      <c r="I569" s="2">
        <f t="shared" si="138"/>
        <v>394.49356</v>
      </c>
      <c r="J569" s="2">
        <f t="shared" si="139"/>
        <v>386.10007999999999</v>
      </c>
      <c r="K569" s="2">
        <f t="shared" si="140"/>
        <v>377.70659999999998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200.02193222941114</v>
      </c>
      <c r="P569" s="11">
        <f t="shared" si="145"/>
        <v>17.621932229411129</v>
      </c>
      <c r="Q569" s="1">
        <f t="shared" si="146"/>
        <v>182.4</v>
      </c>
      <c r="S569" s="14" t="str">
        <f t="shared" si="147"/>
        <v>A</v>
      </c>
      <c r="U569" s="1">
        <f t="shared" si="148"/>
        <v>182.4</v>
      </c>
      <c r="V569" s="1">
        <f t="shared" si="149"/>
        <v>381.18099999999998</v>
      </c>
      <c r="W569" s="1">
        <f t="shared" si="150"/>
        <v>17.621932229411129</v>
      </c>
      <c r="X569" s="20">
        <f t="shared" si="151"/>
        <v>7.6655405197938409</v>
      </c>
      <c r="Y569" s="22">
        <f t="shared" si="152"/>
        <v>2</v>
      </c>
      <c r="AA569" s="47"/>
    </row>
    <row r="570" spans="1:34" hidden="1" x14ac:dyDescent="0.25">
      <c r="A570" s="57" t="s">
        <v>4237</v>
      </c>
      <c r="B570" s="1">
        <v>185.34399999999999</v>
      </c>
      <c r="C570" s="1">
        <v>184.83199999999999</v>
      </c>
      <c r="D570" s="1">
        <v>421.97899999999998</v>
      </c>
      <c r="E570" s="1">
        <v>381.63499999999999</v>
      </c>
      <c r="G570" s="1">
        <f t="shared" si="136"/>
        <v>40.343999999999994</v>
      </c>
      <c r="H570" s="1">
        <f t="shared" si="137"/>
        <v>0.51200000000000045</v>
      </c>
      <c r="I570" s="2">
        <f t="shared" si="138"/>
        <v>396.66025999999999</v>
      </c>
      <c r="J570" s="2">
        <f t="shared" si="139"/>
        <v>388.22068000000002</v>
      </c>
      <c r="K570" s="2">
        <f t="shared" si="140"/>
        <v>379.78109999999998</v>
      </c>
      <c r="L570" s="10">
        <f t="shared" si="141"/>
        <v>3</v>
      </c>
      <c r="M570" s="73">
        <f t="shared" si="142"/>
        <v>3</v>
      </c>
      <c r="N570">
        <f t="shared" si="143"/>
        <v>3</v>
      </c>
      <c r="O570" s="12">
        <f t="shared" si="144"/>
        <v>212.526086457975</v>
      </c>
      <c r="P570" s="11">
        <f t="shared" si="145"/>
        <v>27.182086457975004</v>
      </c>
      <c r="Q570" s="1">
        <f t="shared" si="146"/>
        <v>185.34399999999999</v>
      </c>
      <c r="S570" s="14" t="str">
        <f t="shared" si="147"/>
        <v>A</v>
      </c>
      <c r="U570" s="1">
        <f t="shared" si="148"/>
        <v>185.34399999999999</v>
      </c>
      <c r="V570" s="1">
        <f t="shared" si="149"/>
        <v>381.63499999999999</v>
      </c>
      <c r="W570" s="1">
        <f t="shared" si="150"/>
        <v>27.182086457975004</v>
      </c>
      <c r="X570" s="20">
        <f t="shared" si="151"/>
        <v>11.824207609219126</v>
      </c>
      <c r="Y570" s="22">
        <f t="shared" si="152"/>
        <v>3</v>
      </c>
      <c r="AA570" s="47"/>
    </row>
    <row r="571" spans="1:34" hidden="1" x14ac:dyDescent="0.25">
      <c r="A571" s="57" t="s">
        <v>4238</v>
      </c>
      <c r="B571" s="1">
        <v>209.92</v>
      </c>
      <c r="C571" s="1">
        <v>209.536</v>
      </c>
      <c r="D571" s="1">
        <v>421.90800000000002</v>
      </c>
      <c r="E571" s="1">
        <v>381.50900000000001</v>
      </c>
      <c r="G571" s="1">
        <f t="shared" si="136"/>
        <v>40.399000000000001</v>
      </c>
      <c r="H571" s="1">
        <f t="shared" si="137"/>
        <v>0.38399999999998613</v>
      </c>
      <c r="I571" s="2">
        <f t="shared" si="138"/>
        <v>396.59352000000001</v>
      </c>
      <c r="J571" s="2">
        <f t="shared" si="139"/>
        <v>388.15536000000003</v>
      </c>
      <c r="K571" s="2">
        <f t="shared" si="140"/>
        <v>379.71720000000005</v>
      </c>
      <c r="L571" s="10">
        <f t="shared" si="141"/>
        <v>3</v>
      </c>
      <c r="M571" s="73" t="str">
        <f t="shared" si="142"/>
        <v/>
      </c>
      <c r="N571">
        <f t="shared" si="143"/>
        <v>3</v>
      </c>
      <c r="O571" s="12">
        <f t="shared" si="144"/>
        <v>240.70634101593851</v>
      </c>
      <c r="P571" s="11">
        <f t="shared" si="145"/>
        <v>30.786341015938518</v>
      </c>
      <c r="Q571" s="1">
        <f t="shared" si="146"/>
        <v>209.92</v>
      </c>
      <c r="S571" s="14" t="str">
        <f t="shared" si="147"/>
        <v>A</v>
      </c>
      <c r="U571" s="1">
        <f t="shared" si="148"/>
        <v>209.92</v>
      </c>
      <c r="V571" s="1">
        <f t="shared" si="149"/>
        <v>381.50900000000001</v>
      </c>
      <c r="W571" s="1">
        <f t="shared" si="150"/>
        <v>30.786341015938518</v>
      </c>
      <c r="X571" s="20">
        <f t="shared" si="151"/>
        <v>13.392058341933256</v>
      </c>
      <c r="Y571" s="22">
        <f t="shared" si="152"/>
        <v>3</v>
      </c>
      <c r="AA571" s="47"/>
    </row>
    <row r="572" spans="1:34" hidden="1" x14ac:dyDescent="0.25">
      <c r="A572" s="57" t="s">
        <v>4239</v>
      </c>
      <c r="B572" s="1">
        <v>214.91200000000001</v>
      </c>
      <c r="C572" s="1">
        <v>214.4</v>
      </c>
      <c r="D572" s="1">
        <v>422.75299999999999</v>
      </c>
      <c r="E572" s="1">
        <v>382.31400000000002</v>
      </c>
      <c r="G572" s="1">
        <f t="shared" si="136"/>
        <v>40.438999999999965</v>
      </c>
      <c r="H572" s="1">
        <f t="shared" si="137"/>
        <v>0.51200000000000045</v>
      </c>
      <c r="I572" s="2">
        <f t="shared" si="138"/>
        <v>397.38781999999998</v>
      </c>
      <c r="J572" s="2">
        <f t="shared" si="139"/>
        <v>388.93275999999997</v>
      </c>
      <c r="K572" s="2">
        <f t="shared" si="140"/>
        <v>380.47769999999997</v>
      </c>
      <c r="L572" s="10">
        <f t="shared" si="141"/>
        <v>3</v>
      </c>
      <c r="M572" s="73" t="str">
        <f t="shared" si="142"/>
        <v/>
      </c>
      <c r="N572">
        <f t="shared" si="143"/>
        <v>3</v>
      </c>
      <c r="O572" s="12">
        <f t="shared" si="144"/>
        <v>246.43045522302489</v>
      </c>
      <c r="P572" s="11">
        <f t="shared" si="145"/>
        <v>31.518455223024887</v>
      </c>
      <c r="Q572" s="1">
        <f t="shared" si="146"/>
        <v>214.91200000000001</v>
      </c>
      <c r="S572" s="14" t="str">
        <f t="shared" si="147"/>
        <v>A</v>
      </c>
      <c r="U572" s="1">
        <f t="shared" si="148"/>
        <v>214.91200000000001</v>
      </c>
      <c r="V572" s="1">
        <f t="shared" si="149"/>
        <v>382.31400000000002</v>
      </c>
      <c r="W572" s="1">
        <f t="shared" si="150"/>
        <v>31.518455223024887</v>
      </c>
      <c r="X572" s="20">
        <f t="shared" si="151"/>
        <v>13.710528022015826</v>
      </c>
      <c r="Y572" s="22">
        <f t="shared" si="152"/>
        <v>3</v>
      </c>
      <c r="AA572" s="47"/>
    </row>
    <row r="573" spans="1:34" hidden="1" x14ac:dyDescent="0.25">
      <c r="A573" s="57" t="s">
        <v>4240</v>
      </c>
      <c r="B573" s="1">
        <v>204.416</v>
      </c>
      <c r="C573" s="1">
        <v>203.904</v>
      </c>
      <c r="D573" s="1">
        <v>424.69900000000001</v>
      </c>
      <c r="E573" s="1">
        <v>384.15300000000002</v>
      </c>
      <c r="G573" s="1">
        <f t="shared" si="136"/>
        <v>40.545999999999992</v>
      </c>
      <c r="H573" s="1">
        <f t="shared" si="137"/>
        <v>0.51200000000000045</v>
      </c>
      <c r="I573" s="2">
        <f t="shared" si="138"/>
        <v>399.21706</v>
      </c>
      <c r="J573" s="2">
        <f t="shared" si="139"/>
        <v>390.72307999999998</v>
      </c>
      <c r="K573" s="2">
        <f t="shared" si="140"/>
        <v>382.22910000000002</v>
      </c>
      <c r="L573" s="10">
        <f t="shared" si="141"/>
        <v>3</v>
      </c>
      <c r="M573" s="73" t="str">
        <f t="shared" si="142"/>
        <v/>
      </c>
      <c r="N573">
        <f t="shared" si="143"/>
        <v>3</v>
      </c>
      <c r="O573" s="12">
        <f t="shared" si="144"/>
        <v>234.39513817222795</v>
      </c>
      <c r="P573" s="11">
        <f t="shared" si="145"/>
        <v>29.979138172227948</v>
      </c>
      <c r="Q573" s="1">
        <f t="shared" si="146"/>
        <v>204.416</v>
      </c>
      <c r="S573" s="14" t="str">
        <f t="shared" si="147"/>
        <v>A</v>
      </c>
      <c r="U573" s="1">
        <f t="shared" si="148"/>
        <v>204.416</v>
      </c>
      <c r="V573" s="1">
        <f t="shared" si="149"/>
        <v>384.15300000000002</v>
      </c>
      <c r="W573" s="1">
        <f t="shared" si="150"/>
        <v>29.979138172227948</v>
      </c>
      <c r="X573" s="20">
        <f t="shared" si="151"/>
        <v>13.040925104919157</v>
      </c>
      <c r="Y573" s="22">
        <f t="shared" si="152"/>
        <v>3</v>
      </c>
      <c r="AA573" s="47"/>
    </row>
    <row r="574" spans="1:34" hidden="1" x14ac:dyDescent="0.25">
      <c r="A574" s="57" t="s">
        <v>4241</v>
      </c>
      <c r="B574" s="1">
        <v>228.096</v>
      </c>
      <c r="C574" s="1">
        <v>227.584</v>
      </c>
      <c r="D574" s="1">
        <v>421.09300000000002</v>
      </c>
      <c r="E574" s="1">
        <v>380.755</v>
      </c>
      <c r="G574" s="1">
        <f t="shared" si="136"/>
        <v>40.338000000000022</v>
      </c>
      <c r="H574" s="1">
        <f t="shared" si="137"/>
        <v>0.51200000000000045</v>
      </c>
      <c r="I574" s="2">
        <f t="shared" si="138"/>
        <v>395.82742000000002</v>
      </c>
      <c r="J574" s="2">
        <f t="shared" si="139"/>
        <v>387.40556000000004</v>
      </c>
      <c r="K574" s="2">
        <f t="shared" si="140"/>
        <v>378.9837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261.54798761609908</v>
      </c>
      <c r="P574" s="11">
        <f t="shared" si="145"/>
        <v>33.451987616099075</v>
      </c>
      <c r="Q574" s="1">
        <f t="shared" si="146"/>
        <v>228.096</v>
      </c>
      <c r="S574" s="14" t="str">
        <f t="shared" si="147"/>
        <v>A</v>
      </c>
      <c r="U574" s="1">
        <f t="shared" si="148"/>
        <v>228.096</v>
      </c>
      <c r="V574" s="1">
        <f t="shared" si="149"/>
        <v>380.755</v>
      </c>
      <c r="W574" s="1">
        <f t="shared" si="150"/>
        <v>33.451987616099075</v>
      </c>
      <c r="X574" s="20">
        <f t="shared" si="151"/>
        <v>14.551614613003098</v>
      </c>
      <c r="Y574" s="22">
        <f t="shared" si="152"/>
        <v>3</v>
      </c>
      <c r="AA574" s="47"/>
    </row>
    <row r="575" spans="1:34" hidden="1" x14ac:dyDescent="0.25">
      <c r="A575" s="57" t="s">
        <v>4242</v>
      </c>
      <c r="B575" s="1">
        <v>236.28800000000001</v>
      </c>
      <c r="C575" s="1">
        <v>235.648</v>
      </c>
      <c r="D575" s="1">
        <v>420.96199999999999</v>
      </c>
      <c r="E575" s="1">
        <v>380.57600000000002</v>
      </c>
      <c r="G575" s="1">
        <f t="shared" si="136"/>
        <v>40.385999999999967</v>
      </c>
      <c r="H575" s="1">
        <f t="shared" si="137"/>
        <v>0.64000000000001478</v>
      </c>
      <c r="I575" s="2">
        <f t="shared" si="138"/>
        <v>395.70427999999998</v>
      </c>
      <c r="J575" s="2">
        <f t="shared" si="139"/>
        <v>387.28503999999998</v>
      </c>
      <c r="K575" s="2">
        <f t="shared" si="140"/>
        <v>378.86579999999998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270.94140580208693</v>
      </c>
      <c r="P575" s="11">
        <f t="shared" si="145"/>
        <v>34.653405802086922</v>
      </c>
      <c r="Q575" s="1">
        <f t="shared" si="146"/>
        <v>236.28800000000001</v>
      </c>
      <c r="S575" s="14" t="str">
        <f t="shared" si="147"/>
        <v>A</v>
      </c>
      <c r="U575" s="1">
        <f t="shared" si="148"/>
        <v>236.28800000000001</v>
      </c>
      <c r="V575" s="1">
        <f t="shared" si="149"/>
        <v>380.57600000000002</v>
      </c>
      <c r="W575" s="1">
        <f t="shared" si="150"/>
        <v>34.653405802086922</v>
      </c>
      <c r="X575" s="20">
        <f t="shared" si="151"/>
        <v>15.074231523907811</v>
      </c>
      <c r="Y575" s="22">
        <f t="shared" si="152"/>
        <v>3</v>
      </c>
      <c r="AA575" s="47"/>
    </row>
    <row r="576" spans="1:34" hidden="1" x14ac:dyDescent="0.25">
      <c r="A576" s="57" t="s">
        <v>4243</v>
      </c>
      <c r="B576" s="1">
        <v>222.33600000000001</v>
      </c>
      <c r="C576" s="1">
        <v>221.696</v>
      </c>
      <c r="D576" s="1">
        <v>423.09500000000003</v>
      </c>
      <c r="E576" s="1">
        <v>382.53500000000003</v>
      </c>
      <c r="G576" s="1">
        <f t="shared" si="136"/>
        <v>40.56</v>
      </c>
      <c r="H576" s="1">
        <f t="shared" si="137"/>
        <v>0.64000000000001478</v>
      </c>
      <c r="I576" s="2">
        <f t="shared" si="138"/>
        <v>397.70930000000004</v>
      </c>
      <c r="J576" s="2">
        <f t="shared" si="139"/>
        <v>389.24740000000003</v>
      </c>
      <c r="K576" s="2">
        <f t="shared" si="140"/>
        <v>380.78550000000001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254.94324045407637</v>
      </c>
      <c r="P576" s="11">
        <f t="shared" si="145"/>
        <v>32.607240454076361</v>
      </c>
      <c r="Q576" s="1">
        <f t="shared" si="146"/>
        <v>222.33600000000001</v>
      </c>
      <c r="S576" s="14" t="str">
        <f t="shared" si="147"/>
        <v>A</v>
      </c>
      <c r="U576" s="1">
        <f t="shared" si="148"/>
        <v>222.33600000000001</v>
      </c>
      <c r="V576" s="1">
        <f t="shared" si="149"/>
        <v>382.53500000000003</v>
      </c>
      <c r="W576" s="1">
        <f t="shared" si="150"/>
        <v>32.607240454076361</v>
      </c>
      <c r="X576" s="20">
        <f t="shared" si="151"/>
        <v>14.184149597523216</v>
      </c>
      <c r="Y576" s="22">
        <f t="shared" si="152"/>
        <v>3</v>
      </c>
      <c r="AA576" s="47"/>
    </row>
    <row r="577" spans="1:34" hidden="1" x14ac:dyDescent="0.25">
      <c r="A577" s="57" t="s">
        <v>4244</v>
      </c>
      <c r="B577" s="1">
        <v>202.36799999999999</v>
      </c>
      <c r="C577" s="1">
        <v>201.85599999999999</v>
      </c>
      <c r="D577" s="1">
        <v>425.91800000000001</v>
      </c>
      <c r="E577" s="1">
        <v>385.13600000000002</v>
      </c>
      <c r="G577" s="1">
        <f t="shared" si="136"/>
        <v>40.781999999999982</v>
      </c>
      <c r="H577" s="1">
        <f t="shared" si="137"/>
        <v>0.51200000000000045</v>
      </c>
      <c r="I577" s="2">
        <f t="shared" si="138"/>
        <v>400.36292000000003</v>
      </c>
      <c r="J577" s="2">
        <f t="shared" si="139"/>
        <v>391.84456</v>
      </c>
      <c r="K577" s="2">
        <f t="shared" si="140"/>
        <v>383.32620000000003</v>
      </c>
      <c r="L577" s="10">
        <f t="shared" si="141"/>
        <v>3</v>
      </c>
      <c r="M577" s="73" t="str">
        <f t="shared" si="142"/>
        <v/>
      </c>
      <c r="N577">
        <f t="shared" si="143"/>
        <v>3</v>
      </c>
      <c r="O577" s="12">
        <f t="shared" si="144"/>
        <v>232.046783625731</v>
      </c>
      <c r="P577" s="11">
        <f t="shared" si="145"/>
        <v>29.678783625731</v>
      </c>
      <c r="Q577" s="1">
        <f t="shared" si="146"/>
        <v>202.36799999999999</v>
      </c>
      <c r="S577" s="14" t="str">
        <f t="shared" si="147"/>
        <v>A</v>
      </c>
      <c r="U577" s="1">
        <f t="shared" si="148"/>
        <v>202.36799999999999</v>
      </c>
      <c r="V577" s="1">
        <f t="shared" si="149"/>
        <v>385.13600000000002</v>
      </c>
      <c r="W577" s="1">
        <f t="shared" si="150"/>
        <v>29.678783625731</v>
      </c>
      <c r="X577" s="20">
        <f t="shared" si="151"/>
        <v>12.910270877192985</v>
      </c>
      <c r="Y577" s="22">
        <f t="shared" si="152"/>
        <v>3</v>
      </c>
      <c r="AA577" s="47"/>
    </row>
    <row r="578" spans="1:34" hidden="1" x14ac:dyDescent="0.25">
      <c r="A578" s="57" t="s">
        <v>4245</v>
      </c>
      <c r="B578" s="1">
        <v>190.33600000000001</v>
      </c>
      <c r="C578" s="1">
        <v>189.952</v>
      </c>
      <c r="D578" s="1">
        <v>417.43</v>
      </c>
      <c r="E578" s="1">
        <v>383.23700000000002</v>
      </c>
      <c r="G578" s="1">
        <f t="shared" si="136"/>
        <v>34.192999999999984</v>
      </c>
      <c r="H578" s="1">
        <f t="shared" si="137"/>
        <v>0.38400000000001455</v>
      </c>
      <c r="I578" s="2">
        <f t="shared" si="138"/>
        <v>392.38420000000002</v>
      </c>
      <c r="J578" s="2">
        <f t="shared" si="139"/>
        <v>384.03559999999999</v>
      </c>
      <c r="K578" s="2">
        <f t="shared" si="140"/>
        <v>375.68700000000001</v>
      </c>
      <c r="L578" s="10">
        <f t="shared" si="141"/>
        <v>2</v>
      </c>
      <c r="M578" s="73">
        <f t="shared" si="142"/>
        <v>2</v>
      </c>
      <c r="N578">
        <f t="shared" si="143"/>
        <v>2</v>
      </c>
      <c r="O578" s="12">
        <f t="shared" si="144"/>
        <v>208.7246408597434</v>
      </c>
      <c r="P578" s="11">
        <f t="shared" si="145"/>
        <v>18.38864085974339</v>
      </c>
      <c r="Q578" s="1">
        <f t="shared" si="146"/>
        <v>190.33600000000001</v>
      </c>
      <c r="S578" s="14" t="str">
        <f t="shared" si="147"/>
        <v>A</v>
      </c>
      <c r="U578" s="1">
        <f t="shared" si="148"/>
        <v>190.33600000000001</v>
      </c>
      <c r="V578" s="1">
        <f t="shared" si="149"/>
        <v>383.23700000000002</v>
      </c>
      <c r="W578" s="1">
        <f t="shared" si="150"/>
        <v>18.38864085974339</v>
      </c>
      <c r="X578" s="20">
        <f t="shared" si="151"/>
        <v>7.9990587739883745</v>
      </c>
      <c r="Y578" s="22">
        <f t="shared" si="152"/>
        <v>2</v>
      </c>
      <c r="AA578" s="47"/>
    </row>
    <row r="579" spans="1:34" hidden="1" x14ac:dyDescent="0.25">
      <c r="A579" s="57" t="s">
        <v>4246</v>
      </c>
      <c r="B579" s="1">
        <v>184.19200000000001</v>
      </c>
      <c r="C579" s="1">
        <v>183.93600000000001</v>
      </c>
      <c r="D579" s="1">
        <v>416.97500000000002</v>
      </c>
      <c r="E579" s="1">
        <v>382.93900000000002</v>
      </c>
      <c r="G579" s="1">
        <f t="shared" si="136"/>
        <v>34.036000000000001</v>
      </c>
      <c r="H579" s="1">
        <f t="shared" si="137"/>
        <v>0.25600000000000023</v>
      </c>
      <c r="I579" s="2">
        <f t="shared" si="138"/>
        <v>391.95650000000001</v>
      </c>
      <c r="J579" s="2">
        <f t="shared" si="139"/>
        <v>383.61700000000002</v>
      </c>
      <c r="K579" s="2">
        <f t="shared" si="140"/>
        <v>375.27750000000003</v>
      </c>
      <c r="L579" s="10">
        <f t="shared" si="141"/>
        <v>2</v>
      </c>
      <c r="M579" s="73" t="str">
        <f t="shared" si="142"/>
        <v/>
      </c>
      <c r="N579">
        <f t="shared" si="143"/>
        <v>2</v>
      </c>
      <c r="O579" s="12">
        <f t="shared" si="144"/>
        <v>201.98705998464746</v>
      </c>
      <c r="P579" s="11">
        <f t="shared" si="145"/>
        <v>17.795059984647452</v>
      </c>
      <c r="Q579" s="1">
        <f t="shared" si="146"/>
        <v>184.19200000000001</v>
      </c>
      <c r="S579" s="14" t="str">
        <f t="shared" si="147"/>
        <v>A</v>
      </c>
      <c r="U579" s="1">
        <f t="shared" si="148"/>
        <v>184.19200000000001</v>
      </c>
      <c r="V579" s="1">
        <f t="shared" si="149"/>
        <v>382.93900000000002</v>
      </c>
      <c r="W579" s="1">
        <f t="shared" si="150"/>
        <v>17.795059984647452</v>
      </c>
      <c r="X579" s="20">
        <f t="shared" si="151"/>
        <v>7.7408510933216412</v>
      </c>
      <c r="Y579" s="22">
        <f t="shared" si="152"/>
        <v>2</v>
      </c>
      <c r="AA579" s="47"/>
    </row>
    <row r="580" spans="1:34" hidden="1" x14ac:dyDescent="0.25">
      <c r="A580" s="57" t="s">
        <v>4247</v>
      </c>
      <c r="B580" s="1">
        <v>178.94399999999999</v>
      </c>
      <c r="C580" s="1">
        <v>178.43199999999999</v>
      </c>
      <c r="D580" s="1">
        <v>415.59800000000001</v>
      </c>
      <c r="E580" s="1">
        <v>381.66</v>
      </c>
      <c r="G580" s="1">
        <f t="shared" si="136"/>
        <v>33.937999999999988</v>
      </c>
      <c r="H580" s="1">
        <f t="shared" si="137"/>
        <v>0.51200000000000045</v>
      </c>
      <c r="I580" s="2">
        <f t="shared" si="138"/>
        <v>390.66212000000002</v>
      </c>
      <c r="J580" s="2">
        <f t="shared" si="139"/>
        <v>382.35016000000002</v>
      </c>
      <c r="K580" s="2">
        <f t="shared" si="140"/>
        <v>374.03820000000002</v>
      </c>
      <c r="L580" s="10">
        <f t="shared" si="141"/>
        <v>2</v>
      </c>
      <c r="M580" s="73" t="str">
        <f t="shared" si="142"/>
        <v/>
      </c>
      <c r="N580">
        <f t="shared" si="143"/>
        <v>2</v>
      </c>
      <c r="O580" s="12">
        <f t="shared" si="144"/>
        <v>196.23204298716962</v>
      </c>
      <c r="P580" s="11">
        <f t="shared" si="145"/>
        <v>17.288042987169632</v>
      </c>
      <c r="Q580" s="1">
        <f t="shared" si="146"/>
        <v>178.94399999999999</v>
      </c>
      <c r="S580" s="14" t="str">
        <f t="shared" si="147"/>
        <v>A</v>
      </c>
      <c r="U580" s="1">
        <f t="shared" si="148"/>
        <v>178.94399999999999</v>
      </c>
      <c r="V580" s="1">
        <f t="shared" si="149"/>
        <v>381.66</v>
      </c>
      <c r="W580" s="1">
        <f t="shared" si="150"/>
        <v>17.288042987169632</v>
      </c>
      <c r="X580" s="20">
        <f t="shared" si="151"/>
        <v>7.5202986994187899</v>
      </c>
      <c r="Y580" s="22">
        <f t="shared" si="152"/>
        <v>2</v>
      </c>
      <c r="AA580" s="47"/>
    </row>
    <row r="581" spans="1:34" hidden="1" x14ac:dyDescent="0.25">
      <c r="A581" s="57" t="s">
        <v>4248</v>
      </c>
      <c r="B581" s="1">
        <v>178.56</v>
      </c>
      <c r="C581" s="1">
        <v>178.17599999999999</v>
      </c>
      <c r="D581" s="1">
        <v>414.41199999999998</v>
      </c>
      <c r="E581" s="1">
        <v>380.55700000000002</v>
      </c>
      <c r="G581" s="1">
        <f t="shared" si="136"/>
        <v>33.854999999999961</v>
      </c>
      <c r="H581" s="1">
        <f t="shared" si="137"/>
        <v>0.38400000000001455</v>
      </c>
      <c r="I581" s="2">
        <f t="shared" si="138"/>
        <v>389.54728</v>
      </c>
      <c r="J581" s="2">
        <f t="shared" si="139"/>
        <v>381.25903999999997</v>
      </c>
      <c r="K581" s="2">
        <f t="shared" si="140"/>
        <v>372.9708</v>
      </c>
      <c r="L581" s="10">
        <f t="shared" si="141"/>
        <v>2</v>
      </c>
      <c r="M581" s="73" t="str">
        <f t="shared" si="142"/>
        <v/>
      </c>
      <c r="N581">
        <f t="shared" si="143"/>
        <v>2</v>
      </c>
      <c r="O581" s="12">
        <f t="shared" si="144"/>
        <v>195.81094418247616</v>
      </c>
      <c r="P581" s="11">
        <f t="shared" si="145"/>
        <v>17.250944182476161</v>
      </c>
      <c r="Q581" s="1">
        <f t="shared" si="146"/>
        <v>178.56</v>
      </c>
      <c r="S581" s="14" t="str">
        <f t="shared" si="147"/>
        <v>A</v>
      </c>
      <c r="U581" s="1">
        <f t="shared" si="148"/>
        <v>178.56</v>
      </c>
      <c r="V581" s="1">
        <f t="shared" si="149"/>
        <v>380.55700000000002</v>
      </c>
      <c r="W581" s="1">
        <f t="shared" si="150"/>
        <v>17.250944182476161</v>
      </c>
      <c r="X581" s="20">
        <f t="shared" si="151"/>
        <v>7.50416071937713</v>
      </c>
      <c r="Y581" s="22">
        <f t="shared" si="152"/>
        <v>2</v>
      </c>
      <c r="AA581" s="47"/>
    </row>
    <row r="582" spans="1:34" hidden="1" x14ac:dyDescent="0.25">
      <c r="A582" s="57" t="s">
        <v>4249</v>
      </c>
      <c r="B582" s="1">
        <v>171.904</v>
      </c>
      <c r="C582" s="1">
        <v>171.392</v>
      </c>
      <c r="D582" s="1">
        <v>416.02199999999999</v>
      </c>
      <c r="E582" s="1">
        <v>382.06700000000001</v>
      </c>
      <c r="G582" s="1">
        <f t="shared" si="136"/>
        <v>33.954999999999984</v>
      </c>
      <c r="H582" s="1">
        <f t="shared" si="137"/>
        <v>0.51200000000000045</v>
      </c>
      <c r="I582" s="2">
        <f t="shared" si="138"/>
        <v>391.06067999999999</v>
      </c>
      <c r="J582" s="2">
        <f t="shared" si="139"/>
        <v>382.74023999999997</v>
      </c>
      <c r="K582" s="2">
        <f t="shared" si="140"/>
        <v>374.41980000000001</v>
      </c>
      <c r="L582" s="10">
        <f t="shared" si="141"/>
        <v>2</v>
      </c>
      <c r="M582" s="73" t="str">
        <f t="shared" si="142"/>
        <v/>
      </c>
      <c r="N582">
        <f t="shared" si="143"/>
        <v>2</v>
      </c>
      <c r="O582" s="12">
        <f t="shared" si="144"/>
        <v>188.51189823445554</v>
      </c>
      <c r="P582" s="11">
        <f t="shared" si="145"/>
        <v>16.607898234455547</v>
      </c>
      <c r="Q582" s="1">
        <f t="shared" si="146"/>
        <v>171.904</v>
      </c>
      <c r="S582" s="14" t="str">
        <f t="shared" si="147"/>
        <v>A</v>
      </c>
      <c r="U582" s="1">
        <f t="shared" si="148"/>
        <v>171.904</v>
      </c>
      <c r="V582" s="1">
        <f t="shared" si="149"/>
        <v>382.06700000000001</v>
      </c>
      <c r="W582" s="1">
        <f t="shared" si="150"/>
        <v>16.607898234455547</v>
      </c>
      <c r="X582" s="20">
        <f t="shared" si="151"/>
        <v>7.2244357319881631</v>
      </c>
      <c r="Y582" s="22">
        <f t="shared" si="152"/>
        <v>2</v>
      </c>
      <c r="AA582" s="47"/>
    </row>
    <row r="583" spans="1:34" hidden="1" x14ac:dyDescent="0.25">
      <c r="A583" s="57" t="s">
        <v>4250</v>
      </c>
      <c r="B583" s="1">
        <v>157.05600000000001</v>
      </c>
      <c r="C583" s="1">
        <v>156.80000000000001</v>
      </c>
      <c r="D583" s="1">
        <v>418.60500000000002</v>
      </c>
      <c r="E583" s="1">
        <v>383.67500000000001</v>
      </c>
      <c r="G583" s="1">
        <f t="shared" si="136"/>
        <v>34.930000000000007</v>
      </c>
      <c r="H583" s="1">
        <f t="shared" si="137"/>
        <v>0.25600000000000023</v>
      </c>
      <c r="I583" s="2">
        <f t="shared" si="138"/>
        <v>393.48869999999999</v>
      </c>
      <c r="J583" s="2">
        <f t="shared" si="139"/>
        <v>385.11660000000001</v>
      </c>
      <c r="K583" s="2">
        <f t="shared" si="140"/>
        <v>376.74450000000002</v>
      </c>
      <c r="L583" s="10">
        <f t="shared" si="141"/>
        <v>2</v>
      </c>
      <c r="M583" s="73" t="str">
        <f t="shared" si="142"/>
        <v/>
      </c>
      <c r="N583">
        <f t="shared" si="143"/>
        <v>2</v>
      </c>
      <c r="O583" s="12">
        <f t="shared" si="144"/>
        <v>172.22941111964033</v>
      </c>
      <c r="P583" s="11">
        <f t="shared" si="145"/>
        <v>15.173411119640321</v>
      </c>
      <c r="Q583" s="1">
        <f t="shared" si="146"/>
        <v>157.05600000000001</v>
      </c>
      <c r="S583" s="14" t="str">
        <f t="shared" si="147"/>
        <v>A</v>
      </c>
      <c r="U583" s="1">
        <f t="shared" si="148"/>
        <v>157.05600000000001</v>
      </c>
      <c r="V583" s="1">
        <f t="shared" si="149"/>
        <v>383.67500000000001</v>
      </c>
      <c r="W583" s="1">
        <f t="shared" si="150"/>
        <v>15.173411119640321</v>
      </c>
      <c r="X583" s="20">
        <f t="shared" si="151"/>
        <v>6.6004338370435391</v>
      </c>
      <c r="Y583" s="22">
        <f t="shared" si="152"/>
        <v>2</v>
      </c>
      <c r="AA583" s="47"/>
    </row>
    <row r="584" spans="1:34" hidden="1" x14ac:dyDescent="0.25">
      <c r="A584" s="57" t="s">
        <v>4251</v>
      </c>
      <c r="B584" s="1">
        <v>108.416</v>
      </c>
      <c r="C584" s="1">
        <v>108.16</v>
      </c>
      <c r="D584" s="1">
        <v>421.42500000000001</v>
      </c>
      <c r="E584" s="1">
        <v>381.35300000000001</v>
      </c>
      <c r="G584" s="1">
        <f t="shared" si="136"/>
        <v>40.072000000000003</v>
      </c>
      <c r="H584" s="1">
        <f t="shared" si="137"/>
        <v>0.25600000000000023</v>
      </c>
      <c r="I584" s="2">
        <f t="shared" si="138"/>
        <v>396.1395</v>
      </c>
      <c r="J584" s="2">
        <f t="shared" si="139"/>
        <v>387.71100000000001</v>
      </c>
      <c r="K584" s="2">
        <f t="shared" si="140"/>
        <v>379.28250000000003</v>
      </c>
      <c r="L584" s="10">
        <f t="shared" si="141"/>
        <v>3</v>
      </c>
      <c r="M584" s="73">
        <f t="shared" si="142"/>
        <v>3</v>
      </c>
      <c r="N584">
        <f t="shared" si="143"/>
        <v>3</v>
      </c>
      <c r="O584" s="12">
        <f t="shared" si="144"/>
        <v>124.31601880518289</v>
      </c>
      <c r="P584" s="11">
        <f t="shared" si="145"/>
        <v>15.900018805182896</v>
      </c>
      <c r="Q584" s="1">
        <f t="shared" si="146"/>
        <v>108.416</v>
      </c>
      <c r="S584" s="14" t="str">
        <f t="shared" si="147"/>
        <v>A</v>
      </c>
      <c r="U584" s="1">
        <f t="shared" si="148"/>
        <v>108.416</v>
      </c>
      <c r="V584" s="1">
        <f t="shared" si="149"/>
        <v>381.35300000000001</v>
      </c>
      <c r="W584" s="1">
        <f t="shared" si="150"/>
        <v>15.900018805182896</v>
      </c>
      <c r="X584" s="20">
        <f t="shared" si="151"/>
        <v>6.9165081802545592</v>
      </c>
      <c r="Y584" s="22">
        <f t="shared" si="152"/>
        <v>3</v>
      </c>
      <c r="AA584" s="47"/>
    </row>
    <row r="585" spans="1:34" x14ac:dyDescent="0.25">
      <c r="A585" s="57" t="s">
        <v>4252</v>
      </c>
      <c r="B585" s="1">
        <v>77.055999999999997</v>
      </c>
      <c r="C585" s="1">
        <v>76.671999999999997</v>
      </c>
      <c r="D585" s="1">
        <v>422.185</v>
      </c>
      <c r="E585" s="1">
        <v>382.14699999999999</v>
      </c>
      <c r="G585" s="1">
        <f t="shared" ref="G585:G648" si="153">D585-E585</f>
        <v>40.038000000000011</v>
      </c>
      <c r="H585" s="1">
        <f t="shared" ref="H585:H648" si="154">B585-C585</f>
        <v>0.38400000000000034</v>
      </c>
      <c r="I585" s="2">
        <f t="shared" ref="I585:I648" si="155">D585-((D585/100)*I$8)</f>
        <v>396.85390000000001</v>
      </c>
      <c r="J585" s="2">
        <f t="shared" ref="J585:J648" si="156">D585-((D585/100)*J$8)</f>
        <v>388.41020000000003</v>
      </c>
      <c r="K585" s="2">
        <f t="shared" ref="K585:K648" si="157">D585-((D585/100)*K$8)</f>
        <v>379.9665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88.356839811948163</v>
      </c>
      <c r="P585" s="11">
        <f t="shared" ref="P585:P648" si="162">IF(O585&lt;&gt;"",O585-B585,"")</f>
        <v>11.300839811948165</v>
      </c>
      <c r="Q585" s="1">
        <f t="shared" ref="Q585:Q648" si="163">O585-P585</f>
        <v>77.055999999999997</v>
      </c>
      <c r="S585" s="14" t="str">
        <f t="shared" ref="S585:S648" si="164">IF(ROUND(B585,3)=ROUND(Q585,3),"A","B")</f>
        <v>A</v>
      </c>
      <c r="U585" s="1">
        <f t="shared" ref="U585:U648" si="165">B585</f>
        <v>77.055999999999997</v>
      </c>
      <c r="V585" s="1">
        <f t="shared" ref="V585:V648" si="166">E585</f>
        <v>382.14699999999999</v>
      </c>
      <c r="W585" s="1">
        <f t="shared" ref="W585:W648" si="167">P585</f>
        <v>11.300839811948165</v>
      </c>
      <c r="X585" s="20">
        <f t="shared" ref="X585:X648" si="168">W585*X$6</f>
        <v>4.9158653181974516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2025-06-25 00:00:00</v>
      </c>
      <c r="AC585" s="1">
        <f>SUM(U585:U608)</f>
        <v>4360.8320000000003</v>
      </c>
      <c r="AD585" s="1">
        <f>AVERAGE(V585:V608)</f>
        <v>382.49270833333327</v>
      </c>
      <c r="AE585" s="1">
        <f>SUM(W585:W608)</f>
        <v>559.69925990900231</v>
      </c>
      <c r="AF585" s="1">
        <f>SUM(X585:X608)</f>
        <v>243.46917806041606</v>
      </c>
      <c r="AG585" s="35">
        <f>AVERAGE(Y585:Y608)</f>
        <v>2.6666666666666665</v>
      </c>
      <c r="AH585" s="37">
        <f>DAY(A585)</f>
        <v>25</v>
      </c>
    </row>
    <row r="586" spans="1:34" hidden="1" x14ac:dyDescent="0.25">
      <c r="A586" s="57" t="s">
        <v>4253</v>
      </c>
      <c r="B586" s="1">
        <v>75.263999999999996</v>
      </c>
      <c r="C586" s="1">
        <v>75.007999999999996</v>
      </c>
      <c r="D586" s="1">
        <v>423.15199999999999</v>
      </c>
      <c r="E586" s="1">
        <v>383.03899999999999</v>
      </c>
      <c r="G586" s="1">
        <f t="shared" si="153"/>
        <v>40.113</v>
      </c>
      <c r="H586" s="1">
        <f t="shared" si="154"/>
        <v>0.25600000000000023</v>
      </c>
      <c r="I586" s="2">
        <f t="shared" si="155"/>
        <v>397.76288</v>
      </c>
      <c r="J586" s="2">
        <f t="shared" si="156"/>
        <v>389.29984000000002</v>
      </c>
      <c r="K586" s="2">
        <f t="shared" si="157"/>
        <v>380.83679999999998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86.302029583763328</v>
      </c>
      <c r="P586" s="11">
        <f t="shared" si="162"/>
        <v>11.038029583763333</v>
      </c>
      <c r="Q586" s="1">
        <f t="shared" si="163"/>
        <v>75.263999999999996</v>
      </c>
      <c r="S586" s="14" t="str">
        <f t="shared" si="164"/>
        <v>A</v>
      </c>
      <c r="U586" s="1">
        <f t="shared" si="165"/>
        <v>75.263999999999996</v>
      </c>
      <c r="V586" s="1">
        <f t="shared" si="166"/>
        <v>383.03899999999999</v>
      </c>
      <c r="W586" s="1">
        <f t="shared" si="167"/>
        <v>11.038029583763333</v>
      </c>
      <c r="X586" s="20">
        <f t="shared" si="168"/>
        <v>4.8015428689370498</v>
      </c>
      <c r="Y586" s="22">
        <f t="shared" si="169"/>
        <v>3</v>
      </c>
      <c r="AA586" s="47"/>
    </row>
    <row r="587" spans="1:34" hidden="1" x14ac:dyDescent="0.25">
      <c r="A587" s="57" t="s">
        <v>4254</v>
      </c>
      <c r="B587" s="1">
        <v>73.471999999999994</v>
      </c>
      <c r="C587" s="1">
        <v>73.215999999999994</v>
      </c>
      <c r="D587" s="1">
        <v>423.68599999999998</v>
      </c>
      <c r="E587" s="1">
        <v>383.53399999999999</v>
      </c>
      <c r="G587" s="1">
        <f t="shared" si="153"/>
        <v>40.151999999999987</v>
      </c>
      <c r="H587" s="1">
        <f t="shared" si="154"/>
        <v>0.25600000000000023</v>
      </c>
      <c r="I587" s="2">
        <f t="shared" si="155"/>
        <v>398.26483999999999</v>
      </c>
      <c r="J587" s="2">
        <f t="shared" si="156"/>
        <v>389.79111999999998</v>
      </c>
      <c r="K587" s="2">
        <f t="shared" si="157"/>
        <v>381.31739999999996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84.24721935557848</v>
      </c>
      <c r="P587" s="11">
        <f t="shared" si="162"/>
        <v>10.775219355578486</v>
      </c>
      <c r="Q587" s="1">
        <f t="shared" si="163"/>
        <v>73.471999999999994</v>
      </c>
      <c r="S587" s="14" t="str">
        <f t="shared" si="164"/>
        <v>A</v>
      </c>
      <c r="U587" s="1">
        <f t="shared" si="165"/>
        <v>73.471999999999994</v>
      </c>
      <c r="V587" s="1">
        <f t="shared" si="166"/>
        <v>383.53399999999999</v>
      </c>
      <c r="W587" s="1">
        <f t="shared" si="167"/>
        <v>10.775219355578486</v>
      </c>
      <c r="X587" s="20">
        <f t="shared" si="168"/>
        <v>4.6872204196766409</v>
      </c>
      <c r="Y587" s="22">
        <f t="shared" si="169"/>
        <v>3</v>
      </c>
      <c r="AA587" s="47"/>
    </row>
    <row r="588" spans="1:34" hidden="1" x14ac:dyDescent="0.25">
      <c r="A588" s="57" t="s">
        <v>4255</v>
      </c>
      <c r="B588" s="1">
        <v>68.48</v>
      </c>
      <c r="C588" s="1">
        <v>68.224000000000004</v>
      </c>
      <c r="D588" s="1">
        <v>423.79199999999997</v>
      </c>
      <c r="E588" s="1">
        <v>383.64400000000001</v>
      </c>
      <c r="G588" s="1">
        <f t="shared" si="153"/>
        <v>40.147999999999968</v>
      </c>
      <c r="H588" s="1">
        <f t="shared" si="154"/>
        <v>0.25600000000000023</v>
      </c>
      <c r="I588" s="2">
        <f t="shared" si="155"/>
        <v>398.36447999999996</v>
      </c>
      <c r="J588" s="2">
        <f t="shared" si="156"/>
        <v>389.88863999999995</v>
      </c>
      <c r="K588" s="2">
        <f t="shared" si="157"/>
        <v>381.41279999999995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78.523105148492149</v>
      </c>
      <c r="P588" s="11">
        <f t="shared" si="162"/>
        <v>10.043105148492145</v>
      </c>
      <c r="Q588" s="1">
        <f t="shared" si="163"/>
        <v>68.48</v>
      </c>
      <c r="S588" s="14" t="str">
        <f t="shared" si="164"/>
        <v>A</v>
      </c>
      <c r="U588" s="1">
        <f t="shared" si="165"/>
        <v>68.48</v>
      </c>
      <c r="V588" s="1">
        <f t="shared" si="166"/>
        <v>383.64400000000001</v>
      </c>
      <c r="W588" s="1">
        <f t="shared" si="167"/>
        <v>10.043105148492145</v>
      </c>
      <c r="X588" s="20">
        <f t="shared" si="168"/>
        <v>4.3687507395940832</v>
      </c>
      <c r="Y588" s="22">
        <f t="shared" si="169"/>
        <v>3</v>
      </c>
      <c r="AA588" s="47"/>
    </row>
    <row r="589" spans="1:34" hidden="1" x14ac:dyDescent="0.25">
      <c r="A589" s="57" t="s">
        <v>4256</v>
      </c>
      <c r="B589" s="1">
        <v>65.664000000000001</v>
      </c>
      <c r="C589" s="1">
        <v>65.536000000000001</v>
      </c>
      <c r="D589" s="1">
        <v>422.62200000000001</v>
      </c>
      <c r="E589" s="1">
        <v>382.61099999999999</v>
      </c>
      <c r="G589" s="1">
        <f t="shared" si="153"/>
        <v>40.011000000000024</v>
      </c>
      <c r="H589" s="1">
        <f t="shared" si="154"/>
        <v>0.12800000000000011</v>
      </c>
      <c r="I589" s="2">
        <f t="shared" si="155"/>
        <v>397.26468</v>
      </c>
      <c r="J589" s="2">
        <f t="shared" si="156"/>
        <v>388.81224000000003</v>
      </c>
      <c r="K589" s="2">
        <f t="shared" si="157"/>
        <v>380.35980000000001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75.294117647058826</v>
      </c>
      <c r="P589" s="11">
        <f t="shared" si="162"/>
        <v>9.6301176470588246</v>
      </c>
      <c r="Q589" s="1">
        <f t="shared" si="163"/>
        <v>65.664000000000001</v>
      </c>
      <c r="S589" s="14" t="str">
        <f t="shared" si="164"/>
        <v>A</v>
      </c>
      <c r="U589" s="1">
        <f t="shared" si="165"/>
        <v>65.664000000000001</v>
      </c>
      <c r="V589" s="1">
        <f t="shared" si="166"/>
        <v>382.61099999999999</v>
      </c>
      <c r="W589" s="1">
        <f t="shared" si="167"/>
        <v>9.6301176470588246</v>
      </c>
      <c r="X589" s="20">
        <f t="shared" si="168"/>
        <v>4.1891011764705883</v>
      </c>
      <c r="Y589" s="22">
        <f t="shared" si="169"/>
        <v>3</v>
      </c>
      <c r="AA589" s="47"/>
    </row>
    <row r="590" spans="1:34" hidden="1" x14ac:dyDescent="0.25">
      <c r="A590" s="57" t="s">
        <v>4257</v>
      </c>
      <c r="B590" s="1">
        <v>86.016000000000005</v>
      </c>
      <c r="C590" s="1">
        <v>85.632000000000005</v>
      </c>
      <c r="D590" s="1">
        <v>421.16699999999997</v>
      </c>
      <c r="E590" s="1">
        <v>381.23200000000003</v>
      </c>
      <c r="G590" s="1">
        <f t="shared" si="153"/>
        <v>39.934999999999945</v>
      </c>
      <c r="H590" s="1">
        <f t="shared" si="154"/>
        <v>0.38400000000000034</v>
      </c>
      <c r="I590" s="2">
        <f t="shared" si="155"/>
        <v>395.89697999999999</v>
      </c>
      <c r="J590" s="2">
        <f t="shared" si="156"/>
        <v>387.47363999999999</v>
      </c>
      <c r="K590" s="2">
        <f t="shared" si="157"/>
        <v>379.05029999999999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98.630890952872377</v>
      </c>
      <c r="P590" s="11">
        <f t="shared" si="162"/>
        <v>12.614890952872372</v>
      </c>
      <c r="Q590" s="1">
        <f t="shared" si="163"/>
        <v>86.016000000000005</v>
      </c>
      <c r="S590" s="14" t="str">
        <f t="shared" si="164"/>
        <v>A</v>
      </c>
      <c r="U590" s="1">
        <f t="shared" si="165"/>
        <v>86.016000000000005</v>
      </c>
      <c r="V590" s="1">
        <f t="shared" si="166"/>
        <v>381.23200000000003</v>
      </c>
      <c r="W590" s="1">
        <f t="shared" si="167"/>
        <v>12.614890952872372</v>
      </c>
      <c r="X590" s="20">
        <f t="shared" si="168"/>
        <v>5.487477564499482</v>
      </c>
      <c r="Y590" s="22">
        <f t="shared" si="169"/>
        <v>3</v>
      </c>
      <c r="AA590" s="47"/>
    </row>
    <row r="591" spans="1:34" hidden="1" x14ac:dyDescent="0.25">
      <c r="A591" s="57" t="s">
        <v>4258</v>
      </c>
      <c r="B591" s="1">
        <v>131.84</v>
      </c>
      <c r="C591" s="1">
        <v>131.584</v>
      </c>
      <c r="D591" s="1">
        <v>416.40600000000001</v>
      </c>
      <c r="E591" s="1">
        <v>382.39100000000002</v>
      </c>
      <c r="G591" s="1">
        <f t="shared" si="153"/>
        <v>34.014999999999986</v>
      </c>
      <c r="H591" s="1">
        <f t="shared" si="154"/>
        <v>0.25600000000000023</v>
      </c>
      <c r="I591" s="2">
        <f t="shared" si="155"/>
        <v>391.42164000000002</v>
      </c>
      <c r="J591" s="2">
        <f t="shared" si="156"/>
        <v>383.09352000000001</v>
      </c>
      <c r="K591" s="2">
        <f t="shared" si="157"/>
        <v>374.7654</v>
      </c>
      <c r="L591" s="10">
        <f t="shared" si="158"/>
        <v>2</v>
      </c>
      <c r="M591" s="73">
        <f t="shared" si="159"/>
        <v>2</v>
      </c>
      <c r="N591">
        <f t="shared" si="160"/>
        <v>2</v>
      </c>
      <c r="O591" s="12">
        <f t="shared" si="161"/>
        <v>144.57725627810066</v>
      </c>
      <c r="P591" s="11">
        <f t="shared" si="162"/>
        <v>12.737256278100659</v>
      </c>
      <c r="Q591" s="1">
        <f t="shared" si="163"/>
        <v>131.84</v>
      </c>
      <c r="S591" s="14" t="str">
        <f t="shared" si="164"/>
        <v>A</v>
      </c>
      <c r="U591" s="1">
        <f t="shared" si="165"/>
        <v>131.84</v>
      </c>
      <c r="V591" s="1">
        <f t="shared" si="166"/>
        <v>382.39100000000002</v>
      </c>
      <c r="W591" s="1">
        <f t="shared" si="167"/>
        <v>12.737256278100659</v>
      </c>
      <c r="X591" s="20">
        <f t="shared" si="168"/>
        <v>5.5407064809737872</v>
      </c>
      <c r="Y591" s="22">
        <f t="shared" si="169"/>
        <v>2</v>
      </c>
      <c r="AA591" s="47"/>
    </row>
    <row r="592" spans="1:34" hidden="1" x14ac:dyDescent="0.25">
      <c r="A592" s="57" t="s">
        <v>4259</v>
      </c>
      <c r="B592" s="1">
        <v>177.92</v>
      </c>
      <c r="C592" s="1">
        <v>177.536</v>
      </c>
      <c r="D592" s="1">
        <v>415.99</v>
      </c>
      <c r="E592" s="1">
        <v>382.06599999999997</v>
      </c>
      <c r="G592" s="1">
        <f t="shared" si="153"/>
        <v>33.924000000000035</v>
      </c>
      <c r="H592" s="1">
        <f t="shared" si="154"/>
        <v>0.38399999999998613</v>
      </c>
      <c r="I592" s="2">
        <f t="shared" si="155"/>
        <v>391.03059999999999</v>
      </c>
      <c r="J592" s="2">
        <f t="shared" si="156"/>
        <v>382.71080000000001</v>
      </c>
      <c r="K592" s="2">
        <f t="shared" si="157"/>
        <v>374.39100000000002</v>
      </c>
      <c r="L592" s="10">
        <f t="shared" si="158"/>
        <v>2</v>
      </c>
      <c r="M592" s="73" t="str">
        <f t="shared" si="159"/>
        <v/>
      </c>
      <c r="N592">
        <f t="shared" si="160"/>
        <v>2</v>
      </c>
      <c r="O592" s="12">
        <f t="shared" si="161"/>
        <v>195.1091128413203</v>
      </c>
      <c r="P592" s="11">
        <f t="shared" si="162"/>
        <v>17.189112841320309</v>
      </c>
      <c r="Q592" s="1">
        <f t="shared" si="163"/>
        <v>177.92</v>
      </c>
      <c r="S592" s="14" t="str">
        <f t="shared" si="164"/>
        <v>A</v>
      </c>
      <c r="U592" s="1">
        <f t="shared" si="165"/>
        <v>177.92</v>
      </c>
      <c r="V592" s="1">
        <f t="shared" si="166"/>
        <v>382.06599999999997</v>
      </c>
      <c r="W592" s="1">
        <f t="shared" si="167"/>
        <v>17.189112841320309</v>
      </c>
      <c r="X592" s="20">
        <f t="shared" si="168"/>
        <v>7.4772640859743342</v>
      </c>
      <c r="Y592" s="22">
        <f t="shared" si="169"/>
        <v>2</v>
      </c>
      <c r="AA592" s="47"/>
    </row>
    <row r="593" spans="1:27" hidden="1" x14ac:dyDescent="0.25">
      <c r="A593" s="57" t="s">
        <v>4260</v>
      </c>
      <c r="B593" s="1">
        <v>211.328</v>
      </c>
      <c r="C593" s="1">
        <v>210.816</v>
      </c>
      <c r="D593" s="1">
        <v>415.99200000000002</v>
      </c>
      <c r="E593" s="1">
        <v>381.971</v>
      </c>
      <c r="G593" s="1">
        <f t="shared" si="153"/>
        <v>34.021000000000015</v>
      </c>
      <c r="H593" s="1">
        <f t="shared" si="154"/>
        <v>0.51200000000000045</v>
      </c>
      <c r="I593" s="2">
        <f t="shared" si="155"/>
        <v>391.03248000000002</v>
      </c>
      <c r="J593" s="2">
        <f t="shared" si="156"/>
        <v>382.71264000000002</v>
      </c>
      <c r="K593" s="2">
        <f t="shared" si="157"/>
        <v>374.39280000000002</v>
      </c>
      <c r="L593" s="10">
        <f t="shared" si="158"/>
        <v>2</v>
      </c>
      <c r="M593" s="73" t="str">
        <f t="shared" si="159"/>
        <v/>
      </c>
      <c r="N593">
        <f t="shared" si="160"/>
        <v>2</v>
      </c>
      <c r="O593" s="12">
        <f t="shared" si="161"/>
        <v>231.74470884965456</v>
      </c>
      <c r="P593" s="11">
        <f t="shared" si="162"/>
        <v>20.416708849654555</v>
      </c>
      <c r="Q593" s="1">
        <f t="shared" si="163"/>
        <v>211.328</v>
      </c>
      <c r="S593" s="14" t="str">
        <f t="shared" si="164"/>
        <v>A</v>
      </c>
      <c r="U593" s="1">
        <f t="shared" si="165"/>
        <v>211.328</v>
      </c>
      <c r="V593" s="1">
        <f t="shared" si="166"/>
        <v>381.971</v>
      </c>
      <c r="W593" s="1">
        <f t="shared" si="167"/>
        <v>20.416708849654555</v>
      </c>
      <c r="X593" s="20">
        <f t="shared" si="168"/>
        <v>8.8812683495997309</v>
      </c>
      <c r="Y593" s="22">
        <f t="shared" si="169"/>
        <v>2</v>
      </c>
      <c r="AA593" s="47"/>
    </row>
    <row r="594" spans="1:27" hidden="1" x14ac:dyDescent="0.25">
      <c r="A594" s="57" t="s">
        <v>4261</v>
      </c>
      <c r="B594" s="1">
        <v>222.976</v>
      </c>
      <c r="C594" s="1">
        <v>222.464</v>
      </c>
      <c r="D594" s="1">
        <v>417.005</v>
      </c>
      <c r="E594" s="1">
        <v>382.87099999999998</v>
      </c>
      <c r="G594" s="1">
        <f t="shared" si="153"/>
        <v>34.134000000000015</v>
      </c>
      <c r="H594" s="1">
        <f t="shared" si="154"/>
        <v>0.51200000000000045</v>
      </c>
      <c r="I594" s="2">
        <f t="shared" si="155"/>
        <v>391.98469999999998</v>
      </c>
      <c r="J594" s="2">
        <f t="shared" si="156"/>
        <v>383.64459999999997</v>
      </c>
      <c r="K594" s="2">
        <f t="shared" si="157"/>
        <v>375.30450000000002</v>
      </c>
      <c r="L594" s="10">
        <f t="shared" si="158"/>
        <v>2</v>
      </c>
      <c r="M594" s="73" t="str">
        <f t="shared" si="159"/>
        <v/>
      </c>
      <c r="N594">
        <f t="shared" si="160"/>
        <v>2</v>
      </c>
      <c r="O594" s="12">
        <f t="shared" si="161"/>
        <v>244.51803925869064</v>
      </c>
      <c r="P594" s="11">
        <f t="shared" si="162"/>
        <v>21.542039258690636</v>
      </c>
      <c r="Q594" s="1">
        <f t="shared" si="163"/>
        <v>222.976</v>
      </c>
      <c r="S594" s="14" t="str">
        <f t="shared" si="164"/>
        <v>A</v>
      </c>
      <c r="U594" s="1">
        <f t="shared" si="165"/>
        <v>222.976</v>
      </c>
      <c r="V594" s="1">
        <f t="shared" si="166"/>
        <v>382.87099999999998</v>
      </c>
      <c r="W594" s="1">
        <f t="shared" si="167"/>
        <v>21.542039258690636</v>
      </c>
      <c r="X594" s="20">
        <f t="shared" si="168"/>
        <v>9.3707870775304265</v>
      </c>
      <c r="Y594" s="22">
        <f t="shared" si="169"/>
        <v>2</v>
      </c>
      <c r="AA594" s="47"/>
    </row>
    <row r="595" spans="1:27" hidden="1" x14ac:dyDescent="0.25">
      <c r="A595" s="57" t="s">
        <v>4262</v>
      </c>
      <c r="B595" s="1">
        <v>233.21600000000001</v>
      </c>
      <c r="C595" s="1">
        <v>232.70400000000001</v>
      </c>
      <c r="D595" s="1">
        <v>417.39299999999997</v>
      </c>
      <c r="E595" s="1">
        <v>382.03899999999999</v>
      </c>
      <c r="G595" s="1">
        <f t="shared" si="153"/>
        <v>35.353999999999985</v>
      </c>
      <c r="H595" s="1">
        <f t="shared" si="154"/>
        <v>0.51200000000000045</v>
      </c>
      <c r="I595" s="2">
        <f t="shared" si="155"/>
        <v>392.34941999999995</v>
      </c>
      <c r="J595" s="2">
        <f t="shared" si="156"/>
        <v>384.00155999999998</v>
      </c>
      <c r="K595" s="2">
        <f t="shared" si="157"/>
        <v>375.65369999999996</v>
      </c>
      <c r="L595" s="10">
        <f t="shared" si="158"/>
        <v>2</v>
      </c>
      <c r="M595" s="73" t="str">
        <f t="shared" si="159"/>
        <v/>
      </c>
      <c r="N595">
        <f t="shared" si="160"/>
        <v>2</v>
      </c>
      <c r="O595" s="12">
        <f t="shared" si="161"/>
        <v>255.7473407171839</v>
      </c>
      <c r="P595" s="11">
        <f t="shared" si="162"/>
        <v>22.531340717183895</v>
      </c>
      <c r="Q595" s="1">
        <f t="shared" si="163"/>
        <v>233.21600000000001</v>
      </c>
      <c r="S595" s="14" t="str">
        <f t="shared" si="164"/>
        <v>A</v>
      </c>
      <c r="U595" s="1">
        <f t="shared" si="165"/>
        <v>233.21600000000001</v>
      </c>
      <c r="V595" s="1">
        <f t="shared" si="166"/>
        <v>382.03899999999999</v>
      </c>
      <c r="W595" s="1">
        <f t="shared" si="167"/>
        <v>22.531340717183895</v>
      </c>
      <c r="X595" s="20">
        <f t="shared" si="168"/>
        <v>9.8011332119749941</v>
      </c>
      <c r="Y595" s="22">
        <f t="shared" si="169"/>
        <v>2</v>
      </c>
      <c r="AA595" s="47"/>
    </row>
    <row r="596" spans="1:27" hidden="1" x14ac:dyDescent="0.25">
      <c r="A596" s="57" t="s">
        <v>4263</v>
      </c>
      <c r="B596" s="1">
        <v>253.184</v>
      </c>
      <c r="C596" s="1">
        <v>252.416</v>
      </c>
      <c r="D596" s="1">
        <v>423.91199999999998</v>
      </c>
      <c r="E596" s="1">
        <v>383.17399999999998</v>
      </c>
      <c r="G596" s="1">
        <f t="shared" si="153"/>
        <v>40.738</v>
      </c>
      <c r="H596" s="1">
        <f t="shared" si="154"/>
        <v>0.76800000000000068</v>
      </c>
      <c r="I596" s="2">
        <f t="shared" si="155"/>
        <v>398.47727999999995</v>
      </c>
      <c r="J596" s="2">
        <f t="shared" si="156"/>
        <v>389.99903999999998</v>
      </c>
      <c r="K596" s="2">
        <f t="shared" si="157"/>
        <v>381.52080000000001</v>
      </c>
      <c r="L596" s="10">
        <f t="shared" si="158"/>
        <v>3</v>
      </c>
      <c r="M596" s="73">
        <f t="shared" si="159"/>
        <v>3</v>
      </c>
      <c r="N596">
        <f t="shared" si="160"/>
        <v>3</v>
      </c>
      <c r="O596" s="12">
        <f t="shared" si="161"/>
        <v>290.31533081068682</v>
      </c>
      <c r="P596" s="11">
        <f t="shared" si="162"/>
        <v>37.131330810686819</v>
      </c>
      <c r="Q596" s="1">
        <f t="shared" si="163"/>
        <v>253.184</v>
      </c>
      <c r="S596" s="14" t="str">
        <f t="shared" si="164"/>
        <v>A</v>
      </c>
      <c r="U596" s="1">
        <f t="shared" si="165"/>
        <v>253.184</v>
      </c>
      <c r="V596" s="1">
        <f t="shared" si="166"/>
        <v>383.17399999999998</v>
      </c>
      <c r="W596" s="1">
        <f t="shared" si="167"/>
        <v>37.131330810686819</v>
      </c>
      <c r="X596" s="20">
        <f t="shared" si="168"/>
        <v>16.152128902648766</v>
      </c>
      <c r="Y596" s="22">
        <f t="shared" si="169"/>
        <v>3</v>
      </c>
      <c r="AA596" s="47"/>
    </row>
    <row r="597" spans="1:27" hidden="1" x14ac:dyDescent="0.25">
      <c r="A597" s="57" t="s">
        <v>4264</v>
      </c>
      <c r="B597" s="1">
        <v>243.2</v>
      </c>
      <c r="C597" s="1">
        <v>242.56</v>
      </c>
      <c r="D597" s="1">
        <v>426.11799999999999</v>
      </c>
      <c r="E597" s="1">
        <v>385.238</v>
      </c>
      <c r="G597" s="1">
        <f t="shared" si="153"/>
        <v>40.879999999999995</v>
      </c>
      <c r="H597" s="1">
        <f t="shared" si="154"/>
        <v>0.63999999999998636</v>
      </c>
      <c r="I597" s="2">
        <f t="shared" si="155"/>
        <v>400.55092000000002</v>
      </c>
      <c r="J597" s="2">
        <f t="shared" si="156"/>
        <v>392.02855999999997</v>
      </c>
      <c r="K597" s="2">
        <f t="shared" si="157"/>
        <v>383.50619999999998</v>
      </c>
      <c r="L597" s="10">
        <f t="shared" si="158"/>
        <v>3</v>
      </c>
      <c r="M597" s="73" t="str">
        <f t="shared" si="159"/>
        <v/>
      </c>
      <c r="N597">
        <f t="shared" si="160"/>
        <v>3</v>
      </c>
      <c r="O597" s="12">
        <f t="shared" si="161"/>
        <v>278.86710239651416</v>
      </c>
      <c r="P597" s="11">
        <f t="shared" si="162"/>
        <v>35.667102396514167</v>
      </c>
      <c r="Q597" s="1">
        <f t="shared" si="163"/>
        <v>243.2</v>
      </c>
      <c r="S597" s="14" t="str">
        <f t="shared" si="164"/>
        <v>A</v>
      </c>
      <c r="U597" s="1">
        <f t="shared" si="165"/>
        <v>243.2</v>
      </c>
      <c r="V597" s="1">
        <f t="shared" si="166"/>
        <v>385.238</v>
      </c>
      <c r="W597" s="1">
        <f t="shared" si="167"/>
        <v>35.667102396514167</v>
      </c>
      <c r="X597" s="20">
        <f t="shared" si="168"/>
        <v>15.515189542483663</v>
      </c>
      <c r="Y597" s="22">
        <f t="shared" si="169"/>
        <v>3</v>
      </c>
      <c r="AA597" s="47"/>
    </row>
    <row r="598" spans="1:27" hidden="1" x14ac:dyDescent="0.25">
      <c r="A598" s="57" t="s">
        <v>4265</v>
      </c>
      <c r="B598" s="1">
        <v>267.26400000000001</v>
      </c>
      <c r="C598" s="1">
        <v>266.49599999999998</v>
      </c>
      <c r="D598" s="1">
        <v>425.06700000000001</v>
      </c>
      <c r="E598" s="1">
        <v>384.16500000000002</v>
      </c>
      <c r="G598" s="1">
        <f t="shared" si="153"/>
        <v>40.901999999999987</v>
      </c>
      <c r="H598" s="1">
        <f t="shared" si="154"/>
        <v>0.7680000000000291</v>
      </c>
      <c r="I598" s="2">
        <f t="shared" si="155"/>
        <v>399.56297999999998</v>
      </c>
      <c r="J598" s="2">
        <f t="shared" si="156"/>
        <v>391.06164000000001</v>
      </c>
      <c r="K598" s="2">
        <f t="shared" si="157"/>
        <v>382.56029999999998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306.46026831785343</v>
      </c>
      <c r="P598" s="11">
        <f t="shared" si="162"/>
        <v>39.196268317853423</v>
      </c>
      <c r="Q598" s="1">
        <f t="shared" si="163"/>
        <v>267.26400000000001</v>
      </c>
      <c r="S598" s="14" t="str">
        <f t="shared" si="164"/>
        <v>A</v>
      </c>
      <c r="U598" s="1">
        <f t="shared" si="165"/>
        <v>267.26400000000001</v>
      </c>
      <c r="V598" s="1">
        <f t="shared" si="166"/>
        <v>384.16500000000002</v>
      </c>
      <c r="W598" s="1">
        <f t="shared" si="167"/>
        <v>39.196268317853423</v>
      </c>
      <c r="X598" s="20">
        <f t="shared" si="168"/>
        <v>17.050376718266239</v>
      </c>
      <c r="Y598" s="22">
        <f t="shared" si="169"/>
        <v>3</v>
      </c>
      <c r="AA598" s="47"/>
    </row>
    <row r="599" spans="1:27" hidden="1" x14ac:dyDescent="0.25">
      <c r="A599" s="57" t="s">
        <v>4266</v>
      </c>
      <c r="B599" s="1">
        <v>283.26400000000001</v>
      </c>
      <c r="C599" s="1">
        <v>282.36799999999999</v>
      </c>
      <c r="D599" s="1">
        <v>423.53399999999999</v>
      </c>
      <c r="E599" s="1">
        <v>382.654</v>
      </c>
      <c r="G599" s="1">
        <f t="shared" si="153"/>
        <v>40.879999999999995</v>
      </c>
      <c r="H599" s="1">
        <f t="shared" si="154"/>
        <v>0.89600000000001501</v>
      </c>
      <c r="I599" s="2">
        <f t="shared" si="155"/>
        <v>398.12196</v>
      </c>
      <c r="J599" s="2">
        <f t="shared" si="156"/>
        <v>389.65127999999999</v>
      </c>
      <c r="K599" s="2">
        <f t="shared" si="157"/>
        <v>381.18059999999997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324.80678821236097</v>
      </c>
      <c r="P599" s="11">
        <f t="shared" si="162"/>
        <v>41.542788212360961</v>
      </c>
      <c r="Q599" s="1">
        <f t="shared" si="163"/>
        <v>283.26400000000001</v>
      </c>
      <c r="S599" s="14" t="str">
        <f t="shared" si="164"/>
        <v>A</v>
      </c>
      <c r="U599" s="1">
        <f t="shared" si="165"/>
        <v>283.26400000000001</v>
      </c>
      <c r="V599" s="1">
        <f t="shared" si="166"/>
        <v>382.654</v>
      </c>
      <c r="W599" s="1">
        <f t="shared" si="167"/>
        <v>41.542788212360961</v>
      </c>
      <c r="X599" s="20">
        <f t="shared" si="168"/>
        <v>18.071112872377018</v>
      </c>
      <c r="Y599" s="22">
        <f t="shared" si="169"/>
        <v>3</v>
      </c>
      <c r="AA599" s="47"/>
    </row>
    <row r="600" spans="1:27" hidden="1" x14ac:dyDescent="0.25">
      <c r="A600" s="57" t="s">
        <v>4267</v>
      </c>
      <c r="B600" s="1">
        <v>279.16800000000001</v>
      </c>
      <c r="C600" s="1">
        <v>278.39999999999998</v>
      </c>
      <c r="D600" s="1">
        <v>421.53899999999999</v>
      </c>
      <c r="E600" s="1">
        <v>380.82600000000002</v>
      </c>
      <c r="G600" s="1">
        <f t="shared" si="153"/>
        <v>40.712999999999965</v>
      </c>
      <c r="H600" s="1">
        <f t="shared" si="154"/>
        <v>0.7680000000000291</v>
      </c>
      <c r="I600" s="2">
        <f t="shared" si="155"/>
        <v>396.24665999999996</v>
      </c>
      <c r="J600" s="2">
        <f t="shared" si="156"/>
        <v>387.81587999999999</v>
      </c>
      <c r="K600" s="2">
        <f t="shared" si="157"/>
        <v>379.38509999999997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320.11007911936707</v>
      </c>
      <c r="P600" s="11">
        <f t="shared" si="162"/>
        <v>40.942079119367065</v>
      </c>
      <c r="Q600" s="1">
        <f t="shared" si="163"/>
        <v>279.16800000000001</v>
      </c>
      <c r="S600" s="14" t="str">
        <f t="shared" si="164"/>
        <v>A</v>
      </c>
      <c r="U600" s="1">
        <f t="shared" si="165"/>
        <v>279.16800000000001</v>
      </c>
      <c r="V600" s="1">
        <f t="shared" si="166"/>
        <v>380.82600000000002</v>
      </c>
      <c r="W600" s="1">
        <f t="shared" si="167"/>
        <v>40.942079119367065</v>
      </c>
      <c r="X600" s="20">
        <f t="shared" si="168"/>
        <v>17.809804416924674</v>
      </c>
      <c r="Y600" s="22">
        <f t="shared" si="169"/>
        <v>3</v>
      </c>
      <c r="AA600" s="47"/>
    </row>
    <row r="601" spans="1:27" hidden="1" x14ac:dyDescent="0.25">
      <c r="A601" s="57" t="s">
        <v>4268</v>
      </c>
      <c r="B601" s="1">
        <v>243.584</v>
      </c>
      <c r="C601" s="1">
        <v>242.94399999999999</v>
      </c>
      <c r="D601" s="1">
        <v>425.01499999999999</v>
      </c>
      <c r="E601" s="1">
        <v>384.13299999999998</v>
      </c>
      <c r="G601" s="1">
        <f t="shared" si="153"/>
        <v>40.882000000000005</v>
      </c>
      <c r="H601" s="1">
        <f t="shared" si="154"/>
        <v>0.64000000000001478</v>
      </c>
      <c r="I601" s="2">
        <f t="shared" si="155"/>
        <v>399.51409999999998</v>
      </c>
      <c r="J601" s="2">
        <f t="shared" si="156"/>
        <v>391.0138</v>
      </c>
      <c r="K601" s="2">
        <f t="shared" si="157"/>
        <v>382.51350000000002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279.30741887398233</v>
      </c>
      <c r="P601" s="11">
        <f t="shared" si="162"/>
        <v>35.723418873982325</v>
      </c>
      <c r="Q601" s="1">
        <f t="shared" si="163"/>
        <v>243.584</v>
      </c>
      <c r="S601" s="14" t="str">
        <f t="shared" si="164"/>
        <v>A</v>
      </c>
      <c r="U601" s="1">
        <f t="shared" si="165"/>
        <v>243.584</v>
      </c>
      <c r="V601" s="1">
        <f t="shared" si="166"/>
        <v>384.13299999999998</v>
      </c>
      <c r="W601" s="1">
        <f t="shared" si="167"/>
        <v>35.723418873982325</v>
      </c>
      <c r="X601" s="20">
        <f t="shared" si="168"/>
        <v>15.539687210182311</v>
      </c>
      <c r="Y601" s="22">
        <f t="shared" si="169"/>
        <v>3</v>
      </c>
      <c r="AA601" s="47"/>
    </row>
    <row r="602" spans="1:27" hidden="1" x14ac:dyDescent="0.25">
      <c r="A602" s="57" t="s">
        <v>4269</v>
      </c>
      <c r="B602" s="1">
        <v>232.83199999999999</v>
      </c>
      <c r="C602" s="1">
        <v>232.06399999999999</v>
      </c>
      <c r="D602" s="1">
        <v>421.42899999999997</v>
      </c>
      <c r="E602" s="1">
        <v>380.88</v>
      </c>
      <c r="G602" s="1">
        <f t="shared" si="153"/>
        <v>40.548999999999978</v>
      </c>
      <c r="H602" s="1">
        <f t="shared" si="154"/>
        <v>0.76800000000000068</v>
      </c>
      <c r="I602" s="2">
        <f t="shared" si="155"/>
        <v>396.14326</v>
      </c>
      <c r="J602" s="2">
        <f t="shared" si="156"/>
        <v>387.71467999999999</v>
      </c>
      <c r="K602" s="2">
        <f t="shared" si="157"/>
        <v>379.28609999999998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266.97855750487327</v>
      </c>
      <c r="P602" s="11">
        <f t="shared" si="162"/>
        <v>34.146557504873272</v>
      </c>
      <c r="Q602" s="1">
        <f t="shared" si="163"/>
        <v>232.83199999999999</v>
      </c>
      <c r="S602" s="14" t="str">
        <f t="shared" si="164"/>
        <v>A</v>
      </c>
      <c r="U602" s="1">
        <f t="shared" si="165"/>
        <v>232.83199999999999</v>
      </c>
      <c r="V602" s="1">
        <f t="shared" si="166"/>
        <v>380.88</v>
      </c>
      <c r="W602" s="1">
        <f t="shared" si="167"/>
        <v>34.146557504873272</v>
      </c>
      <c r="X602" s="20">
        <f t="shared" si="168"/>
        <v>14.853752514619874</v>
      </c>
      <c r="Y602" s="22">
        <f t="shared" si="169"/>
        <v>3</v>
      </c>
      <c r="AA602" s="47"/>
    </row>
    <row r="603" spans="1:27" hidden="1" x14ac:dyDescent="0.25">
      <c r="A603" s="57" t="s">
        <v>4270</v>
      </c>
      <c r="B603" s="1">
        <v>225.40799999999999</v>
      </c>
      <c r="C603" s="1">
        <v>224.64</v>
      </c>
      <c r="D603" s="1">
        <v>420.52800000000002</v>
      </c>
      <c r="E603" s="1">
        <v>380.07299999999998</v>
      </c>
      <c r="G603" s="1">
        <f t="shared" si="153"/>
        <v>40.455000000000041</v>
      </c>
      <c r="H603" s="1">
        <f t="shared" si="154"/>
        <v>0.76800000000000068</v>
      </c>
      <c r="I603" s="2">
        <f t="shared" si="155"/>
        <v>395.29632000000004</v>
      </c>
      <c r="J603" s="2">
        <f t="shared" si="156"/>
        <v>386.88576</v>
      </c>
      <c r="K603" s="2">
        <f t="shared" si="157"/>
        <v>378.47520000000003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258.46577227382181</v>
      </c>
      <c r="P603" s="11">
        <f t="shared" si="162"/>
        <v>33.057772273821826</v>
      </c>
      <c r="Q603" s="1">
        <f t="shared" si="163"/>
        <v>225.40799999999999</v>
      </c>
      <c r="S603" s="14" t="str">
        <f t="shared" si="164"/>
        <v>A</v>
      </c>
      <c r="U603" s="1">
        <f t="shared" si="165"/>
        <v>225.40799999999999</v>
      </c>
      <c r="V603" s="1">
        <f t="shared" si="166"/>
        <v>380.07299999999998</v>
      </c>
      <c r="W603" s="1">
        <f t="shared" si="167"/>
        <v>33.057772273821826</v>
      </c>
      <c r="X603" s="20">
        <f t="shared" si="168"/>
        <v>14.380130939112494</v>
      </c>
      <c r="Y603" s="22">
        <f t="shared" si="169"/>
        <v>3</v>
      </c>
      <c r="AA603" s="47"/>
    </row>
    <row r="604" spans="1:27" hidden="1" x14ac:dyDescent="0.25">
      <c r="A604" s="57" t="s">
        <v>4271</v>
      </c>
      <c r="B604" s="1">
        <v>217.98400000000001</v>
      </c>
      <c r="C604" s="1">
        <v>217.47200000000001</v>
      </c>
      <c r="D604" s="1">
        <v>417.72699999999998</v>
      </c>
      <c r="E604" s="1">
        <v>379.93299999999999</v>
      </c>
      <c r="G604" s="1">
        <f t="shared" si="153"/>
        <v>37.793999999999983</v>
      </c>
      <c r="H604" s="1">
        <f t="shared" si="154"/>
        <v>0.51200000000000045</v>
      </c>
      <c r="I604" s="2">
        <f t="shared" si="155"/>
        <v>392.66337999999996</v>
      </c>
      <c r="J604" s="2">
        <f t="shared" si="156"/>
        <v>384.30883999999998</v>
      </c>
      <c r="K604" s="2">
        <f t="shared" si="157"/>
        <v>375.95429999999999</v>
      </c>
      <c r="L604" s="10">
        <f t="shared" si="158"/>
        <v>2</v>
      </c>
      <c r="M604" s="73">
        <f t="shared" si="159"/>
        <v>2</v>
      </c>
      <c r="N604">
        <f t="shared" si="160"/>
        <v>2</v>
      </c>
      <c r="O604" s="12">
        <f t="shared" si="161"/>
        <v>239.04375479767521</v>
      </c>
      <c r="P604" s="11">
        <f t="shared" si="162"/>
        <v>21.059754797675197</v>
      </c>
      <c r="Q604" s="1">
        <f t="shared" si="163"/>
        <v>217.98400000000001</v>
      </c>
      <c r="S604" s="14" t="str">
        <f t="shared" si="164"/>
        <v>A</v>
      </c>
      <c r="U604" s="1">
        <f t="shared" si="165"/>
        <v>217.98400000000001</v>
      </c>
      <c r="V604" s="1">
        <f t="shared" si="166"/>
        <v>379.93299999999999</v>
      </c>
      <c r="W604" s="1">
        <f t="shared" si="167"/>
        <v>21.059754797675197</v>
      </c>
      <c r="X604" s="20">
        <f t="shared" si="168"/>
        <v>9.1609933369887102</v>
      </c>
      <c r="Y604" s="22">
        <f t="shared" si="169"/>
        <v>2</v>
      </c>
      <c r="AA604" s="47"/>
    </row>
    <row r="605" spans="1:27" hidden="1" x14ac:dyDescent="0.25">
      <c r="A605" s="57" t="s">
        <v>4272</v>
      </c>
      <c r="B605" s="1">
        <v>206.72</v>
      </c>
      <c r="C605" s="1">
        <v>206.208</v>
      </c>
      <c r="D605" s="1">
        <v>417.09300000000002</v>
      </c>
      <c r="E605" s="1">
        <v>382.91500000000002</v>
      </c>
      <c r="G605" s="1">
        <f t="shared" si="153"/>
        <v>34.177999999999997</v>
      </c>
      <c r="H605" s="1">
        <f t="shared" si="154"/>
        <v>0.51200000000000045</v>
      </c>
      <c r="I605" s="2">
        <f t="shared" si="155"/>
        <v>392.06742000000003</v>
      </c>
      <c r="J605" s="2">
        <f t="shared" si="156"/>
        <v>383.72556000000003</v>
      </c>
      <c r="K605" s="2">
        <f t="shared" si="157"/>
        <v>375.38370000000003</v>
      </c>
      <c r="L605" s="10">
        <f t="shared" si="158"/>
        <v>2</v>
      </c>
      <c r="M605" s="73" t="str">
        <f t="shared" si="159"/>
        <v/>
      </c>
      <c r="N605">
        <f t="shared" si="160"/>
        <v>2</v>
      </c>
      <c r="O605" s="12">
        <f t="shared" si="161"/>
        <v>226.69152319333261</v>
      </c>
      <c r="P605" s="11">
        <f t="shared" si="162"/>
        <v>19.971523193332615</v>
      </c>
      <c r="Q605" s="1">
        <f t="shared" si="163"/>
        <v>206.72</v>
      </c>
      <c r="S605" s="14" t="str">
        <f t="shared" si="164"/>
        <v>A</v>
      </c>
      <c r="U605" s="1">
        <f t="shared" si="165"/>
        <v>206.72</v>
      </c>
      <c r="V605" s="1">
        <f t="shared" si="166"/>
        <v>382.91500000000002</v>
      </c>
      <c r="W605" s="1">
        <f t="shared" si="167"/>
        <v>19.971523193332615</v>
      </c>
      <c r="X605" s="20">
        <f t="shared" si="168"/>
        <v>8.6876125890996878</v>
      </c>
      <c r="Y605" s="22">
        <f t="shared" si="169"/>
        <v>2</v>
      </c>
      <c r="AA605" s="47"/>
    </row>
    <row r="606" spans="1:27" hidden="1" x14ac:dyDescent="0.25">
      <c r="A606" s="57" t="s">
        <v>4273</v>
      </c>
      <c r="B606" s="1">
        <v>193.536</v>
      </c>
      <c r="C606" s="1">
        <v>193.024</v>
      </c>
      <c r="D606" s="1">
        <v>419.238</v>
      </c>
      <c r="E606" s="1">
        <v>382.79899999999998</v>
      </c>
      <c r="G606" s="1">
        <f t="shared" si="153"/>
        <v>36.439000000000021</v>
      </c>
      <c r="H606" s="1">
        <f t="shared" si="154"/>
        <v>0.51200000000000045</v>
      </c>
      <c r="I606" s="2">
        <f t="shared" si="155"/>
        <v>394.08371999999997</v>
      </c>
      <c r="J606" s="2">
        <f t="shared" si="156"/>
        <v>385.69896</v>
      </c>
      <c r="K606" s="2">
        <f t="shared" si="157"/>
        <v>377.31420000000003</v>
      </c>
      <c r="L606" s="10">
        <f t="shared" si="158"/>
        <v>2</v>
      </c>
      <c r="M606" s="73" t="str">
        <f t="shared" si="159"/>
        <v/>
      </c>
      <c r="N606">
        <f t="shared" si="160"/>
        <v>2</v>
      </c>
      <c r="O606" s="12">
        <f t="shared" si="161"/>
        <v>212.23379756552254</v>
      </c>
      <c r="P606" s="11">
        <f t="shared" si="162"/>
        <v>18.697797565522535</v>
      </c>
      <c r="Q606" s="1">
        <f t="shared" si="163"/>
        <v>193.536</v>
      </c>
      <c r="S606" s="14" t="str">
        <f t="shared" si="164"/>
        <v>A</v>
      </c>
      <c r="U606" s="1">
        <f t="shared" si="165"/>
        <v>193.536</v>
      </c>
      <c r="V606" s="1">
        <f t="shared" si="166"/>
        <v>382.79899999999998</v>
      </c>
      <c r="W606" s="1">
        <f t="shared" si="167"/>
        <v>18.697797565522535</v>
      </c>
      <c r="X606" s="20">
        <f t="shared" si="168"/>
        <v>8.1335419410023029</v>
      </c>
      <c r="Y606" s="22">
        <f t="shared" si="169"/>
        <v>2</v>
      </c>
      <c r="AA606" s="47"/>
    </row>
    <row r="607" spans="1:27" hidden="1" x14ac:dyDescent="0.25">
      <c r="A607" s="57" t="s">
        <v>4274</v>
      </c>
      <c r="B607" s="1">
        <v>174.08</v>
      </c>
      <c r="C607" s="1">
        <v>173.56800000000001</v>
      </c>
      <c r="D607" s="1">
        <v>421.62900000000002</v>
      </c>
      <c r="E607" s="1">
        <v>381.262</v>
      </c>
      <c r="G607" s="1">
        <f t="shared" si="153"/>
        <v>40.367000000000019</v>
      </c>
      <c r="H607" s="1">
        <f t="shared" si="154"/>
        <v>0.51200000000000045</v>
      </c>
      <c r="I607" s="2">
        <f t="shared" si="155"/>
        <v>396.33126000000004</v>
      </c>
      <c r="J607" s="2">
        <f t="shared" si="156"/>
        <v>387.89868000000001</v>
      </c>
      <c r="K607" s="2">
        <f t="shared" si="157"/>
        <v>379.46610000000004</v>
      </c>
      <c r="L607" s="10">
        <f t="shared" si="158"/>
        <v>3</v>
      </c>
      <c r="M607" s="73">
        <f t="shared" si="159"/>
        <v>3</v>
      </c>
      <c r="N607">
        <f t="shared" si="160"/>
        <v>3</v>
      </c>
      <c r="O607" s="12">
        <f t="shared" si="161"/>
        <v>199.61013645224173</v>
      </c>
      <c r="P607" s="11">
        <f t="shared" si="162"/>
        <v>25.53013645224172</v>
      </c>
      <c r="Q607" s="1">
        <f t="shared" si="163"/>
        <v>174.08</v>
      </c>
      <c r="S607" s="14" t="str">
        <f t="shared" si="164"/>
        <v>A</v>
      </c>
      <c r="U607" s="1">
        <f t="shared" si="165"/>
        <v>174.08</v>
      </c>
      <c r="V607" s="1">
        <f t="shared" si="166"/>
        <v>381.262</v>
      </c>
      <c r="W607" s="1">
        <f t="shared" si="167"/>
        <v>25.53013645224172</v>
      </c>
      <c r="X607" s="20">
        <f t="shared" si="168"/>
        <v>11.105609356725148</v>
      </c>
      <c r="Y607" s="22">
        <f t="shared" si="169"/>
        <v>3</v>
      </c>
      <c r="AA607" s="47"/>
    </row>
    <row r="608" spans="1:27" hidden="1" x14ac:dyDescent="0.25">
      <c r="A608" s="57" t="s">
        <v>4275</v>
      </c>
      <c r="B608" s="1">
        <v>117.376</v>
      </c>
      <c r="C608" s="1">
        <v>117.12</v>
      </c>
      <c r="D608" s="1">
        <v>424.62799999999999</v>
      </c>
      <c r="E608" s="1">
        <v>384.22800000000001</v>
      </c>
      <c r="G608" s="1">
        <f t="shared" si="153"/>
        <v>40.399999999999977</v>
      </c>
      <c r="H608" s="1">
        <f t="shared" si="154"/>
        <v>0.25600000000000023</v>
      </c>
      <c r="I608" s="2">
        <f t="shared" si="155"/>
        <v>399.15031999999997</v>
      </c>
      <c r="J608" s="2">
        <f t="shared" si="156"/>
        <v>390.65776</v>
      </c>
      <c r="K608" s="2">
        <f t="shared" si="157"/>
        <v>382.16519999999997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134.59006994610709</v>
      </c>
      <c r="P608" s="11">
        <f t="shared" si="162"/>
        <v>17.214069946107088</v>
      </c>
      <c r="Q608" s="1">
        <f t="shared" si="163"/>
        <v>117.376</v>
      </c>
      <c r="S608" s="14" t="str">
        <f t="shared" si="164"/>
        <v>A</v>
      </c>
      <c r="U608" s="1">
        <f t="shared" si="165"/>
        <v>117.376</v>
      </c>
      <c r="V608" s="1">
        <f t="shared" si="166"/>
        <v>384.22800000000001</v>
      </c>
      <c r="W608" s="1">
        <f t="shared" si="167"/>
        <v>17.214069946107088</v>
      </c>
      <c r="X608" s="20">
        <f t="shared" si="168"/>
        <v>7.4881204265565833</v>
      </c>
      <c r="Y608" s="22">
        <f t="shared" si="169"/>
        <v>3</v>
      </c>
      <c r="AA608" s="47"/>
    </row>
    <row r="609" spans="1:34" x14ac:dyDescent="0.25">
      <c r="A609" s="57" t="s">
        <v>4276</v>
      </c>
      <c r="B609" s="1">
        <v>74.239999999999995</v>
      </c>
      <c r="C609" s="1">
        <v>73.855999999999995</v>
      </c>
      <c r="D609" s="1">
        <v>425.94400000000002</v>
      </c>
      <c r="E609" s="1">
        <v>385.56799999999998</v>
      </c>
      <c r="G609" s="1">
        <f t="shared" si="153"/>
        <v>40.376000000000033</v>
      </c>
      <c r="H609" s="1">
        <f t="shared" si="154"/>
        <v>0.38400000000000034</v>
      </c>
      <c r="I609" s="2">
        <f t="shared" si="155"/>
        <v>400.38736</v>
      </c>
      <c r="J609" s="2">
        <f t="shared" si="156"/>
        <v>391.86848000000003</v>
      </c>
      <c r="K609" s="2">
        <f t="shared" si="157"/>
        <v>383.34960000000001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85.127852310514839</v>
      </c>
      <c r="P609" s="11">
        <f t="shared" si="162"/>
        <v>10.887852310514845</v>
      </c>
      <c r="Q609" s="1">
        <f t="shared" si="163"/>
        <v>74.239999999999995</v>
      </c>
      <c r="S609" s="14" t="str">
        <f t="shared" si="164"/>
        <v>A</v>
      </c>
      <c r="U609" s="1">
        <f t="shared" si="165"/>
        <v>74.239999999999995</v>
      </c>
      <c r="V609" s="1">
        <f t="shared" si="166"/>
        <v>385.56799999999998</v>
      </c>
      <c r="W609" s="1">
        <f t="shared" si="167"/>
        <v>10.887852310514845</v>
      </c>
      <c r="X609" s="20">
        <f t="shared" si="168"/>
        <v>4.7362157550739576</v>
      </c>
      <c r="Y609" s="22">
        <f t="shared" si="169"/>
        <v>3</v>
      </c>
      <c r="Z609" s="32" t="s">
        <v>40</v>
      </c>
      <c r="AA609" s="47"/>
      <c r="AB609" s="32" t="str">
        <f>A609</f>
        <v>2025-06-26 00:00:00</v>
      </c>
      <c r="AC609" s="1">
        <f>SUM(U609:U632)</f>
        <v>4090.6240000000003</v>
      </c>
      <c r="AD609" s="1">
        <f>AVERAGE(V609:V632)</f>
        <v>382.47179166666666</v>
      </c>
      <c r="AE609" s="1">
        <f>SUM(W609:W632)</f>
        <v>564.78435058632249</v>
      </c>
      <c r="AF609" s="1">
        <f>SUM(X609:X632)</f>
        <v>245.68119250505026</v>
      </c>
      <c r="AG609" s="35">
        <f>AVERAGE(Y609:Y632)</f>
        <v>2.8333333333333335</v>
      </c>
      <c r="AH609" s="37">
        <f>DAY(A609)</f>
        <v>26</v>
      </c>
    </row>
    <row r="610" spans="1:34" hidden="1" x14ac:dyDescent="0.25">
      <c r="A610" s="57" t="s">
        <v>4277</v>
      </c>
      <c r="B610" s="1">
        <v>68.352000000000004</v>
      </c>
      <c r="C610" s="1">
        <v>68.096000000000004</v>
      </c>
      <c r="D610" s="1">
        <v>426.19799999999998</v>
      </c>
      <c r="E610" s="1">
        <v>385.81599999999997</v>
      </c>
      <c r="G610" s="1">
        <f t="shared" si="153"/>
        <v>40.382000000000005</v>
      </c>
      <c r="H610" s="1">
        <f t="shared" si="154"/>
        <v>0.25600000000000023</v>
      </c>
      <c r="I610" s="2">
        <f t="shared" si="155"/>
        <v>400.62611999999996</v>
      </c>
      <c r="J610" s="2">
        <f t="shared" si="156"/>
        <v>392.10215999999997</v>
      </c>
      <c r="K610" s="2">
        <f t="shared" si="157"/>
        <v>383.57819999999998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78.376332989336092</v>
      </c>
      <c r="P610" s="11">
        <f t="shared" si="162"/>
        <v>10.024332989336088</v>
      </c>
      <c r="Q610" s="1">
        <f t="shared" si="163"/>
        <v>68.352000000000004</v>
      </c>
      <c r="S610" s="14" t="str">
        <f t="shared" si="164"/>
        <v>A</v>
      </c>
      <c r="U610" s="1">
        <f t="shared" si="165"/>
        <v>68.352000000000004</v>
      </c>
      <c r="V610" s="1">
        <f t="shared" si="166"/>
        <v>385.81599999999997</v>
      </c>
      <c r="W610" s="1">
        <f t="shared" si="167"/>
        <v>10.024332989336088</v>
      </c>
      <c r="X610" s="20">
        <f t="shared" si="168"/>
        <v>4.3605848503611986</v>
      </c>
      <c r="Y610" s="22">
        <f t="shared" si="169"/>
        <v>3</v>
      </c>
      <c r="AA610" s="47"/>
    </row>
    <row r="611" spans="1:34" hidden="1" x14ac:dyDescent="0.25">
      <c r="A611" s="57" t="s">
        <v>4278</v>
      </c>
      <c r="B611" s="1">
        <v>62.463999999999999</v>
      </c>
      <c r="C611" s="1">
        <v>62.207999999999998</v>
      </c>
      <c r="D611" s="1">
        <v>425.827</v>
      </c>
      <c r="E611" s="1">
        <v>385.51100000000002</v>
      </c>
      <c r="G611" s="1">
        <f t="shared" si="153"/>
        <v>40.315999999999974</v>
      </c>
      <c r="H611" s="1">
        <f t="shared" si="154"/>
        <v>0.25600000000000023</v>
      </c>
      <c r="I611" s="2">
        <f t="shared" si="155"/>
        <v>400.27737999999999</v>
      </c>
      <c r="J611" s="2">
        <f t="shared" si="156"/>
        <v>391.76084000000003</v>
      </c>
      <c r="K611" s="2">
        <f t="shared" si="157"/>
        <v>383.24430000000001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71.624813668157316</v>
      </c>
      <c r="P611" s="11">
        <f t="shared" si="162"/>
        <v>9.1608136681573171</v>
      </c>
      <c r="Q611" s="1">
        <f t="shared" si="163"/>
        <v>62.463999999999999</v>
      </c>
      <c r="S611" s="14" t="str">
        <f t="shared" si="164"/>
        <v>A</v>
      </c>
      <c r="U611" s="1">
        <f t="shared" si="165"/>
        <v>62.463999999999999</v>
      </c>
      <c r="V611" s="1">
        <f t="shared" si="166"/>
        <v>385.51100000000002</v>
      </c>
      <c r="W611" s="1">
        <f t="shared" si="167"/>
        <v>9.1608136681573171</v>
      </c>
      <c r="X611" s="20">
        <f t="shared" si="168"/>
        <v>3.9849539456484329</v>
      </c>
      <c r="Y611" s="22">
        <f t="shared" si="169"/>
        <v>3</v>
      </c>
      <c r="AA611" s="47"/>
    </row>
    <row r="612" spans="1:34" hidden="1" x14ac:dyDescent="0.25">
      <c r="A612" s="57" t="s">
        <v>4279</v>
      </c>
      <c r="B612" s="1">
        <v>56.704000000000001</v>
      </c>
      <c r="C612" s="1">
        <v>56.448</v>
      </c>
      <c r="D612" s="1">
        <v>425.84699999999998</v>
      </c>
      <c r="E612" s="1">
        <v>385.548</v>
      </c>
      <c r="G612" s="1">
        <f t="shared" si="153"/>
        <v>40.298999999999978</v>
      </c>
      <c r="H612" s="1">
        <f t="shared" si="154"/>
        <v>0.25600000000000023</v>
      </c>
      <c r="I612" s="2">
        <f t="shared" si="155"/>
        <v>400.29617999999999</v>
      </c>
      <c r="J612" s="2">
        <f t="shared" si="156"/>
        <v>391.77923999999996</v>
      </c>
      <c r="K612" s="2">
        <f t="shared" si="157"/>
        <v>383.26229999999998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65.020066506134611</v>
      </c>
      <c r="P612" s="11">
        <f t="shared" si="162"/>
        <v>8.3160665061346108</v>
      </c>
      <c r="Q612" s="1">
        <f t="shared" si="163"/>
        <v>56.704000000000001</v>
      </c>
      <c r="S612" s="14" t="str">
        <f t="shared" si="164"/>
        <v>A</v>
      </c>
      <c r="U612" s="1">
        <f t="shared" si="165"/>
        <v>56.704000000000001</v>
      </c>
      <c r="V612" s="1">
        <f t="shared" si="166"/>
        <v>385.548</v>
      </c>
      <c r="W612" s="1">
        <f t="shared" si="167"/>
        <v>8.3160665061346108</v>
      </c>
      <c r="X612" s="20">
        <f t="shared" si="168"/>
        <v>3.6174889301685558</v>
      </c>
      <c r="Y612" s="22">
        <f t="shared" si="169"/>
        <v>3</v>
      </c>
      <c r="AA612" s="47"/>
    </row>
    <row r="613" spans="1:34" hidden="1" x14ac:dyDescent="0.25">
      <c r="A613" s="57" t="s">
        <v>4280</v>
      </c>
      <c r="B613" s="1">
        <v>56.192</v>
      </c>
      <c r="C613" s="1">
        <v>56.064</v>
      </c>
      <c r="D613" s="1">
        <v>425.572</v>
      </c>
      <c r="E613" s="1">
        <v>385.30500000000001</v>
      </c>
      <c r="G613" s="1">
        <f t="shared" si="153"/>
        <v>40.266999999999996</v>
      </c>
      <c r="H613" s="1">
        <f t="shared" si="154"/>
        <v>0.12800000000000011</v>
      </c>
      <c r="I613" s="2">
        <f t="shared" si="155"/>
        <v>400.03768000000002</v>
      </c>
      <c r="J613" s="2">
        <f t="shared" si="156"/>
        <v>391.52624000000003</v>
      </c>
      <c r="K613" s="2">
        <f t="shared" si="157"/>
        <v>383.01479999999998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64.432977869510381</v>
      </c>
      <c r="P613" s="11">
        <f t="shared" si="162"/>
        <v>8.240977869510381</v>
      </c>
      <c r="Q613" s="1">
        <f t="shared" si="163"/>
        <v>56.192</v>
      </c>
      <c r="S613" s="14" t="str">
        <f t="shared" si="164"/>
        <v>A</v>
      </c>
      <c r="U613" s="1">
        <f t="shared" si="165"/>
        <v>56.192</v>
      </c>
      <c r="V613" s="1">
        <f t="shared" si="166"/>
        <v>385.30500000000001</v>
      </c>
      <c r="W613" s="1">
        <f t="shared" si="167"/>
        <v>8.240977869510381</v>
      </c>
      <c r="X613" s="20">
        <f t="shared" si="168"/>
        <v>3.5848253732370159</v>
      </c>
      <c r="Y613" s="22">
        <f t="shared" si="169"/>
        <v>3</v>
      </c>
      <c r="AA613" s="47"/>
    </row>
    <row r="614" spans="1:34" hidden="1" x14ac:dyDescent="0.25">
      <c r="A614" s="57" t="s">
        <v>4281</v>
      </c>
      <c r="B614" s="1">
        <v>93.823999999999998</v>
      </c>
      <c r="C614" s="1">
        <v>93.44</v>
      </c>
      <c r="D614" s="1">
        <v>423.17599999999999</v>
      </c>
      <c r="E614" s="1">
        <v>382.995</v>
      </c>
      <c r="G614" s="1">
        <f t="shared" si="153"/>
        <v>40.180999999999983</v>
      </c>
      <c r="H614" s="1">
        <f t="shared" si="154"/>
        <v>0.38400000000000034</v>
      </c>
      <c r="I614" s="2">
        <f t="shared" si="155"/>
        <v>397.78543999999999</v>
      </c>
      <c r="J614" s="2">
        <f t="shared" si="156"/>
        <v>389.32191999999998</v>
      </c>
      <c r="K614" s="2">
        <f t="shared" si="157"/>
        <v>380.85839999999996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107.58399266139203</v>
      </c>
      <c r="P614" s="11">
        <f t="shared" si="162"/>
        <v>13.759992661392033</v>
      </c>
      <c r="Q614" s="1">
        <f t="shared" si="163"/>
        <v>93.823999999999998</v>
      </c>
      <c r="S614" s="14" t="str">
        <f t="shared" si="164"/>
        <v>A</v>
      </c>
      <c r="U614" s="1">
        <f t="shared" si="165"/>
        <v>93.823999999999998</v>
      </c>
      <c r="V614" s="1">
        <f t="shared" si="166"/>
        <v>382.995</v>
      </c>
      <c r="W614" s="1">
        <f t="shared" si="167"/>
        <v>13.759992661392033</v>
      </c>
      <c r="X614" s="20">
        <f t="shared" si="168"/>
        <v>5.9855968077055346</v>
      </c>
      <c r="Y614" s="22">
        <f t="shared" si="169"/>
        <v>3</v>
      </c>
      <c r="AA614" s="47"/>
    </row>
    <row r="615" spans="1:34" hidden="1" x14ac:dyDescent="0.25">
      <c r="A615" s="57" t="s">
        <v>4282</v>
      </c>
      <c r="B615" s="1">
        <v>157.56800000000001</v>
      </c>
      <c r="C615" s="1">
        <v>157.184</v>
      </c>
      <c r="D615" s="1">
        <v>421.20600000000002</v>
      </c>
      <c r="E615" s="1">
        <v>382.08499999999998</v>
      </c>
      <c r="G615" s="1">
        <f t="shared" si="153"/>
        <v>39.121000000000038</v>
      </c>
      <c r="H615" s="1">
        <f t="shared" si="154"/>
        <v>0.38400000000001455</v>
      </c>
      <c r="I615" s="2">
        <f t="shared" si="155"/>
        <v>395.93364000000003</v>
      </c>
      <c r="J615" s="2">
        <f t="shared" si="156"/>
        <v>387.50952000000001</v>
      </c>
      <c r="K615" s="2">
        <f t="shared" si="157"/>
        <v>379.08539999999999</v>
      </c>
      <c r="L615" s="10">
        <f t="shared" si="158"/>
        <v>3</v>
      </c>
      <c r="M615" s="73" t="str">
        <f t="shared" si="159"/>
        <v/>
      </c>
      <c r="N615">
        <f t="shared" si="160"/>
        <v>3</v>
      </c>
      <c r="O615" s="12">
        <f t="shared" si="161"/>
        <v>180.67652792110997</v>
      </c>
      <c r="P615" s="11">
        <f t="shared" si="162"/>
        <v>23.108527921109953</v>
      </c>
      <c r="Q615" s="1">
        <f t="shared" si="163"/>
        <v>157.56800000000001</v>
      </c>
      <c r="S615" s="14" t="str">
        <f t="shared" si="164"/>
        <v>A</v>
      </c>
      <c r="U615" s="1">
        <f t="shared" si="165"/>
        <v>157.56800000000001</v>
      </c>
      <c r="V615" s="1">
        <f t="shared" si="166"/>
        <v>382.08499999999998</v>
      </c>
      <c r="W615" s="1">
        <f t="shared" si="167"/>
        <v>23.108527921109953</v>
      </c>
      <c r="X615" s="20">
        <f t="shared" si="168"/>
        <v>10.052209645682829</v>
      </c>
      <c r="Y615" s="22">
        <f t="shared" si="169"/>
        <v>3</v>
      </c>
      <c r="AA615" s="47"/>
    </row>
    <row r="616" spans="1:34" hidden="1" x14ac:dyDescent="0.25">
      <c r="A616" s="57" t="s">
        <v>4283</v>
      </c>
      <c r="B616" s="1">
        <v>206.84800000000001</v>
      </c>
      <c r="C616" s="1">
        <v>206.464</v>
      </c>
      <c r="D616" s="1">
        <v>419.62299999999999</v>
      </c>
      <c r="E616" s="1">
        <v>379.32900000000001</v>
      </c>
      <c r="G616" s="1">
        <f t="shared" si="153"/>
        <v>40.293999999999983</v>
      </c>
      <c r="H616" s="1">
        <f t="shared" si="154"/>
        <v>0.38400000000001455</v>
      </c>
      <c r="I616" s="2">
        <f t="shared" si="155"/>
        <v>394.44561999999996</v>
      </c>
      <c r="J616" s="2">
        <f t="shared" si="156"/>
        <v>386.05315999999999</v>
      </c>
      <c r="K616" s="2">
        <f t="shared" si="157"/>
        <v>377.66070000000002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237.1838091961931</v>
      </c>
      <c r="P616" s="11">
        <f t="shared" si="162"/>
        <v>30.335809196193082</v>
      </c>
      <c r="Q616" s="1">
        <f t="shared" si="163"/>
        <v>206.84800000000001</v>
      </c>
      <c r="S616" s="14" t="str">
        <f t="shared" si="164"/>
        <v>A</v>
      </c>
      <c r="U616" s="1">
        <f t="shared" si="165"/>
        <v>206.84800000000001</v>
      </c>
      <c r="V616" s="1">
        <f t="shared" si="166"/>
        <v>379.32900000000001</v>
      </c>
      <c r="W616" s="1">
        <f t="shared" si="167"/>
        <v>30.335809196193082</v>
      </c>
      <c r="X616" s="20">
        <f t="shared" si="168"/>
        <v>13.19607700034399</v>
      </c>
      <c r="Y616" s="22">
        <f t="shared" si="169"/>
        <v>3</v>
      </c>
      <c r="AA616" s="47"/>
    </row>
    <row r="617" spans="1:34" hidden="1" x14ac:dyDescent="0.25">
      <c r="A617" s="57" t="s">
        <v>4284</v>
      </c>
      <c r="B617" s="1">
        <v>225.40799999999999</v>
      </c>
      <c r="C617" s="1">
        <v>224.512</v>
      </c>
      <c r="D617" s="1">
        <v>418.86</v>
      </c>
      <c r="E617" s="1">
        <v>378.58600000000001</v>
      </c>
      <c r="G617" s="1">
        <f t="shared" si="153"/>
        <v>40.274000000000001</v>
      </c>
      <c r="H617" s="1">
        <f t="shared" si="154"/>
        <v>0.89599999999998658</v>
      </c>
      <c r="I617" s="2">
        <f t="shared" si="155"/>
        <v>393.72840000000002</v>
      </c>
      <c r="J617" s="2">
        <f t="shared" si="156"/>
        <v>385.35120000000001</v>
      </c>
      <c r="K617" s="2">
        <f t="shared" si="157"/>
        <v>376.97399999999999</v>
      </c>
      <c r="L617" s="10">
        <f t="shared" si="158"/>
        <v>3</v>
      </c>
      <c r="M617" s="73" t="str">
        <f t="shared" si="159"/>
        <v/>
      </c>
      <c r="N617">
        <f t="shared" si="160"/>
        <v>3</v>
      </c>
      <c r="O617" s="12">
        <f t="shared" si="161"/>
        <v>258.46577227382181</v>
      </c>
      <c r="P617" s="11">
        <f t="shared" si="162"/>
        <v>33.057772273821826</v>
      </c>
      <c r="Q617" s="1">
        <f t="shared" si="163"/>
        <v>225.40799999999999</v>
      </c>
      <c r="S617" s="14" t="str">
        <f t="shared" si="164"/>
        <v>A</v>
      </c>
      <c r="U617" s="1">
        <f t="shared" si="165"/>
        <v>225.40799999999999</v>
      </c>
      <c r="V617" s="1">
        <f t="shared" si="166"/>
        <v>378.58600000000001</v>
      </c>
      <c r="W617" s="1">
        <f t="shared" si="167"/>
        <v>33.057772273821826</v>
      </c>
      <c r="X617" s="20">
        <f t="shared" si="168"/>
        <v>14.380130939112494</v>
      </c>
      <c r="Y617" s="22">
        <f t="shared" si="169"/>
        <v>3</v>
      </c>
      <c r="AA617" s="47"/>
    </row>
    <row r="618" spans="1:34" hidden="1" x14ac:dyDescent="0.25">
      <c r="A618" s="57" t="s">
        <v>4285</v>
      </c>
      <c r="B618" s="1">
        <v>222.84800000000001</v>
      </c>
      <c r="C618" s="1">
        <v>222.208</v>
      </c>
      <c r="D618" s="1">
        <v>420.899</v>
      </c>
      <c r="E618" s="1">
        <v>380.44600000000003</v>
      </c>
      <c r="G618" s="1">
        <f t="shared" si="153"/>
        <v>40.452999999999975</v>
      </c>
      <c r="H618" s="1">
        <f t="shared" si="154"/>
        <v>0.64000000000001478</v>
      </c>
      <c r="I618" s="2">
        <f t="shared" si="155"/>
        <v>395.64506</v>
      </c>
      <c r="J618" s="2">
        <f t="shared" si="156"/>
        <v>387.22708</v>
      </c>
      <c r="K618" s="2">
        <f t="shared" si="157"/>
        <v>378.8091</v>
      </c>
      <c r="L618" s="10">
        <f t="shared" si="158"/>
        <v>3</v>
      </c>
      <c r="M618" s="73" t="str">
        <f t="shared" si="159"/>
        <v/>
      </c>
      <c r="N618">
        <f t="shared" si="160"/>
        <v>3</v>
      </c>
      <c r="O618" s="12">
        <f t="shared" si="161"/>
        <v>255.5303290907006</v>
      </c>
      <c r="P618" s="11">
        <f t="shared" si="162"/>
        <v>32.682329090700591</v>
      </c>
      <c r="Q618" s="1">
        <f t="shared" si="163"/>
        <v>222.84800000000001</v>
      </c>
      <c r="S618" s="14" t="str">
        <f t="shared" si="164"/>
        <v>A</v>
      </c>
      <c r="U618" s="1">
        <f t="shared" si="165"/>
        <v>222.84800000000001</v>
      </c>
      <c r="V618" s="1">
        <f t="shared" si="166"/>
        <v>380.44600000000003</v>
      </c>
      <c r="W618" s="1">
        <f t="shared" si="167"/>
        <v>32.682329090700591</v>
      </c>
      <c r="X618" s="20">
        <f t="shared" si="168"/>
        <v>14.216813154454757</v>
      </c>
      <c r="Y618" s="22">
        <f t="shared" si="169"/>
        <v>3</v>
      </c>
      <c r="AA618" s="47"/>
    </row>
    <row r="619" spans="1:34" hidden="1" x14ac:dyDescent="0.25">
      <c r="A619" s="57" t="s">
        <v>4286</v>
      </c>
      <c r="B619" s="1">
        <v>226.56</v>
      </c>
      <c r="C619" s="1">
        <v>226.048</v>
      </c>
      <c r="D619" s="1">
        <v>421.346</v>
      </c>
      <c r="E619" s="1">
        <v>380.88099999999997</v>
      </c>
      <c r="G619" s="1">
        <f t="shared" si="153"/>
        <v>40.465000000000032</v>
      </c>
      <c r="H619" s="1">
        <f t="shared" si="154"/>
        <v>0.51200000000000045</v>
      </c>
      <c r="I619" s="2">
        <f t="shared" si="155"/>
        <v>396.06524000000002</v>
      </c>
      <c r="J619" s="2">
        <f t="shared" si="156"/>
        <v>387.63832000000002</v>
      </c>
      <c r="K619" s="2">
        <f t="shared" si="157"/>
        <v>379.21140000000003</v>
      </c>
      <c r="L619" s="10">
        <f t="shared" si="158"/>
        <v>3</v>
      </c>
      <c r="M619" s="73" t="str">
        <f t="shared" si="159"/>
        <v/>
      </c>
      <c r="N619">
        <f t="shared" si="160"/>
        <v>3</v>
      </c>
      <c r="O619" s="12">
        <f t="shared" si="161"/>
        <v>259.78672170622633</v>
      </c>
      <c r="P619" s="11">
        <f t="shared" si="162"/>
        <v>33.226721706226328</v>
      </c>
      <c r="Q619" s="1">
        <f t="shared" si="163"/>
        <v>226.56</v>
      </c>
      <c r="S619" s="14" t="str">
        <f t="shared" si="164"/>
        <v>A</v>
      </c>
      <c r="U619" s="1">
        <f t="shared" si="165"/>
        <v>226.56</v>
      </c>
      <c r="V619" s="1">
        <f t="shared" si="166"/>
        <v>380.88099999999997</v>
      </c>
      <c r="W619" s="1">
        <f t="shared" si="167"/>
        <v>33.226721706226328</v>
      </c>
      <c r="X619" s="20">
        <f t="shared" si="168"/>
        <v>14.453623942208452</v>
      </c>
      <c r="Y619" s="22">
        <f t="shared" si="169"/>
        <v>3</v>
      </c>
      <c r="AA619" s="47"/>
    </row>
    <row r="620" spans="1:34" hidden="1" x14ac:dyDescent="0.25">
      <c r="A620" s="57" t="s">
        <v>4287</v>
      </c>
      <c r="B620" s="1">
        <v>229.63200000000001</v>
      </c>
      <c r="C620" s="1">
        <v>228.99199999999999</v>
      </c>
      <c r="D620" s="1">
        <v>422.21300000000002</v>
      </c>
      <c r="E620" s="1">
        <v>381.67700000000002</v>
      </c>
      <c r="G620" s="1">
        <f t="shared" si="153"/>
        <v>40.536000000000001</v>
      </c>
      <c r="H620" s="1">
        <f t="shared" si="154"/>
        <v>0.64000000000001478</v>
      </c>
      <c r="I620" s="2">
        <f t="shared" si="155"/>
        <v>396.88022000000001</v>
      </c>
      <c r="J620" s="2">
        <f t="shared" si="156"/>
        <v>388.43596000000002</v>
      </c>
      <c r="K620" s="2">
        <f t="shared" si="157"/>
        <v>379.99170000000004</v>
      </c>
      <c r="L620" s="10">
        <f t="shared" si="158"/>
        <v>3</v>
      </c>
      <c r="M620" s="73" t="str">
        <f t="shared" si="159"/>
        <v/>
      </c>
      <c r="N620">
        <f t="shared" si="160"/>
        <v>3</v>
      </c>
      <c r="O620" s="12">
        <f t="shared" si="161"/>
        <v>263.30925352597183</v>
      </c>
      <c r="P620" s="11">
        <f t="shared" si="162"/>
        <v>33.677253525971821</v>
      </c>
      <c r="Q620" s="1">
        <f t="shared" si="163"/>
        <v>229.63200000000001</v>
      </c>
      <c r="S620" s="14" t="str">
        <f t="shared" si="164"/>
        <v>A</v>
      </c>
      <c r="U620" s="1">
        <f t="shared" si="165"/>
        <v>229.63200000000001</v>
      </c>
      <c r="V620" s="1">
        <f t="shared" si="166"/>
        <v>381.67700000000002</v>
      </c>
      <c r="W620" s="1">
        <f t="shared" si="167"/>
        <v>33.677253525971821</v>
      </c>
      <c r="X620" s="20">
        <f t="shared" si="168"/>
        <v>14.649605283797742</v>
      </c>
      <c r="Y620" s="22">
        <f t="shared" si="169"/>
        <v>3</v>
      </c>
      <c r="AA620" s="47"/>
    </row>
    <row r="621" spans="1:34" hidden="1" x14ac:dyDescent="0.25">
      <c r="A621" s="57" t="s">
        <v>4288</v>
      </c>
      <c r="B621" s="1">
        <v>245.50399999999999</v>
      </c>
      <c r="C621" s="1">
        <v>244.73599999999999</v>
      </c>
      <c r="D621" s="1">
        <v>423.68799999999999</v>
      </c>
      <c r="E621" s="1">
        <v>382.98599999999999</v>
      </c>
      <c r="G621" s="1">
        <f t="shared" si="153"/>
        <v>40.701999999999998</v>
      </c>
      <c r="H621" s="1">
        <f t="shared" si="154"/>
        <v>0.76800000000000068</v>
      </c>
      <c r="I621" s="2">
        <f t="shared" si="155"/>
        <v>398.26671999999996</v>
      </c>
      <c r="J621" s="2">
        <f t="shared" si="156"/>
        <v>389.79295999999999</v>
      </c>
      <c r="K621" s="2">
        <f t="shared" si="157"/>
        <v>381.31919999999997</v>
      </c>
      <c r="L621" s="10">
        <f t="shared" si="158"/>
        <v>3</v>
      </c>
      <c r="M621" s="73" t="str">
        <f t="shared" si="159"/>
        <v/>
      </c>
      <c r="N621">
        <f t="shared" si="160"/>
        <v>3</v>
      </c>
      <c r="O621" s="12">
        <f t="shared" si="161"/>
        <v>281.50900126132325</v>
      </c>
      <c r="P621" s="11">
        <f t="shared" si="162"/>
        <v>36.005001261323258</v>
      </c>
      <c r="Q621" s="1">
        <f t="shared" si="163"/>
        <v>245.50399999999999</v>
      </c>
      <c r="S621" s="14" t="str">
        <f t="shared" si="164"/>
        <v>A</v>
      </c>
      <c r="U621" s="1">
        <f t="shared" si="165"/>
        <v>245.50399999999999</v>
      </c>
      <c r="V621" s="1">
        <f t="shared" si="166"/>
        <v>382.98599999999999</v>
      </c>
      <c r="W621" s="1">
        <f t="shared" si="167"/>
        <v>36.005001261323258</v>
      </c>
      <c r="X621" s="20">
        <f t="shared" si="168"/>
        <v>15.662175548675616</v>
      </c>
      <c r="Y621" s="22">
        <f t="shared" si="169"/>
        <v>3</v>
      </c>
      <c r="AA621" s="47"/>
    </row>
    <row r="622" spans="1:34" hidden="1" x14ac:dyDescent="0.25">
      <c r="A622" s="57" t="s">
        <v>4289</v>
      </c>
      <c r="B622" s="1">
        <v>273.15199999999999</v>
      </c>
      <c r="C622" s="1">
        <v>272.38400000000001</v>
      </c>
      <c r="D622" s="1">
        <v>421.589</v>
      </c>
      <c r="E622" s="1">
        <v>380.96300000000002</v>
      </c>
      <c r="G622" s="1">
        <f t="shared" si="153"/>
        <v>40.625999999999976</v>
      </c>
      <c r="H622" s="1">
        <f t="shared" si="154"/>
        <v>0.76799999999997226</v>
      </c>
      <c r="I622" s="2">
        <f t="shared" si="155"/>
        <v>396.29365999999999</v>
      </c>
      <c r="J622" s="2">
        <f t="shared" si="156"/>
        <v>387.86187999999999</v>
      </c>
      <c r="K622" s="2">
        <f t="shared" si="157"/>
        <v>379.43009999999998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313.2117876390322</v>
      </c>
      <c r="P622" s="11">
        <f t="shared" si="162"/>
        <v>40.059787639032209</v>
      </c>
      <c r="Q622" s="1">
        <f t="shared" si="163"/>
        <v>273.15199999999999</v>
      </c>
      <c r="S622" s="14" t="str">
        <f t="shared" si="164"/>
        <v>A</v>
      </c>
      <c r="U622" s="1">
        <f t="shared" si="165"/>
        <v>273.15199999999999</v>
      </c>
      <c r="V622" s="1">
        <f t="shared" si="166"/>
        <v>380.96300000000002</v>
      </c>
      <c r="W622" s="1">
        <f t="shared" si="167"/>
        <v>40.059787639032209</v>
      </c>
      <c r="X622" s="20">
        <f t="shared" si="168"/>
        <v>17.426007622979011</v>
      </c>
      <c r="Y622" s="22">
        <f t="shared" si="169"/>
        <v>3</v>
      </c>
      <c r="AA622" s="47"/>
    </row>
    <row r="623" spans="1:34" hidden="1" x14ac:dyDescent="0.25">
      <c r="A623" s="57" t="s">
        <v>4290</v>
      </c>
      <c r="B623" s="1">
        <v>272.76799999999997</v>
      </c>
      <c r="C623" s="1">
        <v>271.87200000000001</v>
      </c>
      <c r="D623" s="1">
        <v>420.89100000000002</v>
      </c>
      <c r="E623" s="1">
        <v>380.262</v>
      </c>
      <c r="G623" s="1">
        <f t="shared" si="153"/>
        <v>40.629000000000019</v>
      </c>
      <c r="H623" s="1">
        <f t="shared" si="154"/>
        <v>0.89599999999995816</v>
      </c>
      <c r="I623" s="2">
        <f t="shared" si="155"/>
        <v>395.63754</v>
      </c>
      <c r="J623" s="2">
        <f t="shared" si="156"/>
        <v>387.21972</v>
      </c>
      <c r="K623" s="2">
        <f t="shared" si="157"/>
        <v>378.80190000000005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312.77147116156402</v>
      </c>
      <c r="P623" s="11">
        <f t="shared" si="162"/>
        <v>40.00347116156405</v>
      </c>
      <c r="Q623" s="1">
        <f t="shared" si="163"/>
        <v>272.76799999999997</v>
      </c>
      <c r="S623" s="14" t="str">
        <f t="shared" si="164"/>
        <v>A</v>
      </c>
      <c r="U623" s="1">
        <f t="shared" si="165"/>
        <v>272.76799999999997</v>
      </c>
      <c r="V623" s="1">
        <f t="shared" si="166"/>
        <v>380.262</v>
      </c>
      <c r="W623" s="1">
        <f t="shared" si="167"/>
        <v>40.00347116156405</v>
      </c>
      <c r="X623" s="20">
        <f t="shared" si="168"/>
        <v>17.40150995528036</v>
      </c>
      <c r="Y623" s="22">
        <f t="shared" si="169"/>
        <v>3</v>
      </c>
      <c r="AA623" s="47"/>
    </row>
    <row r="624" spans="1:34" hidden="1" x14ac:dyDescent="0.25">
      <c r="A624" s="57" t="s">
        <v>4291</v>
      </c>
      <c r="B624" s="1">
        <v>260.608</v>
      </c>
      <c r="C624" s="1">
        <v>259.71199999999999</v>
      </c>
      <c r="D624" s="1">
        <v>422.24200000000002</v>
      </c>
      <c r="E624" s="1">
        <v>381.57799999999997</v>
      </c>
      <c r="G624" s="1">
        <f t="shared" si="153"/>
        <v>40.664000000000044</v>
      </c>
      <c r="H624" s="1">
        <f t="shared" si="154"/>
        <v>0.89600000000001501</v>
      </c>
      <c r="I624" s="2">
        <f t="shared" si="155"/>
        <v>396.90748000000002</v>
      </c>
      <c r="J624" s="2">
        <f t="shared" si="156"/>
        <v>388.46264000000002</v>
      </c>
      <c r="K624" s="2">
        <f t="shared" si="157"/>
        <v>380.01780000000002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298.82811604173833</v>
      </c>
      <c r="P624" s="11">
        <f t="shared" si="162"/>
        <v>38.220116041738322</v>
      </c>
      <c r="Q624" s="1">
        <f t="shared" si="163"/>
        <v>260.608</v>
      </c>
      <c r="S624" s="14" t="str">
        <f t="shared" si="164"/>
        <v>A</v>
      </c>
      <c r="U624" s="1">
        <f t="shared" si="165"/>
        <v>260.608</v>
      </c>
      <c r="V624" s="1">
        <f t="shared" si="166"/>
        <v>381.57799999999997</v>
      </c>
      <c r="W624" s="1">
        <f t="shared" si="167"/>
        <v>38.220116041738322</v>
      </c>
      <c r="X624" s="20">
        <f t="shared" si="168"/>
        <v>16.625750478156171</v>
      </c>
      <c r="Y624" s="22">
        <f t="shared" si="169"/>
        <v>3</v>
      </c>
      <c r="AA624" s="47"/>
    </row>
    <row r="625" spans="1:34" hidden="1" x14ac:dyDescent="0.25">
      <c r="A625" s="57" t="s">
        <v>4292</v>
      </c>
      <c r="B625" s="1">
        <v>225.28</v>
      </c>
      <c r="C625" s="1">
        <v>224.64</v>
      </c>
      <c r="D625" s="1">
        <v>424.31799999999998</v>
      </c>
      <c r="E625" s="1">
        <v>383.55200000000002</v>
      </c>
      <c r="G625" s="1">
        <f t="shared" si="153"/>
        <v>40.765999999999963</v>
      </c>
      <c r="H625" s="1">
        <f t="shared" si="154"/>
        <v>0.64000000000001478</v>
      </c>
      <c r="I625" s="2">
        <f t="shared" si="155"/>
        <v>398.85892000000001</v>
      </c>
      <c r="J625" s="2">
        <f t="shared" si="156"/>
        <v>390.37255999999996</v>
      </c>
      <c r="K625" s="2">
        <f t="shared" si="157"/>
        <v>381.88619999999997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258.31900011466576</v>
      </c>
      <c r="P625" s="11">
        <f t="shared" si="162"/>
        <v>33.039000114665754</v>
      </c>
      <c r="Q625" s="1">
        <f t="shared" si="163"/>
        <v>225.28</v>
      </c>
      <c r="S625" s="14" t="str">
        <f t="shared" si="164"/>
        <v>A</v>
      </c>
      <c r="U625" s="1">
        <f t="shared" si="165"/>
        <v>225.28</v>
      </c>
      <c r="V625" s="1">
        <f t="shared" si="166"/>
        <v>383.55200000000002</v>
      </c>
      <c r="W625" s="1">
        <f t="shared" si="167"/>
        <v>33.039000114665754</v>
      </c>
      <c r="X625" s="20">
        <f t="shared" si="168"/>
        <v>14.371965049879602</v>
      </c>
      <c r="Y625" s="22">
        <f t="shared" si="169"/>
        <v>3</v>
      </c>
      <c r="AA625" s="47"/>
    </row>
    <row r="626" spans="1:34" hidden="1" x14ac:dyDescent="0.25">
      <c r="A626" s="57" t="s">
        <v>4293</v>
      </c>
      <c r="B626" s="1">
        <v>192</v>
      </c>
      <c r="C626" s="1">
        <v>191.488</v>
      </c>
      <c r="D626" s="1">
        <v>420.83699999999999</v>
      </c>
      <c r="E626" s="1">
        <v>380.53100000000001</v>
      </c>
      <c r="G626" s="1">
        <f t="shared" si="153"/>
        <v>40.305999999999983</v>
      </c>
      <c r="H626" s="1">
        <f t="shared" si="154"/>
        <v>0.51200000000000045</v>
      </c>
      <c r="I626" s="2">
        <f t="shared" si="155"/>
        <v>395.58677999999998</v>
      </c>
      <c r="J626" s="2">
        <f t="shared" si="156"/>
        <v>387.17003999999997</v>
      </c>
      <c r="K626" s="2">
        <f t="shared" si="157"/>
        <v>378.75329999999997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220.15823873409013</v>
      </c>
      <c r="P626" s="11">
        <f t="shared" si="162"/>
        <v>28.158238734090133</v>
      </c>
      <c r="Q626" s="1">
        <f t="shared" si="163"/>
        <v>192</v>
      </c>
      <c r="S626" s="14" t="str">
        <f t="shared" si="164"/>
        <v>A</v>
      </c>
      <c r="U626" s="1">
        <f t="shared" si="165"/>
        <v>192</v>
      </c>
      <c r="V626" s="1">
        <f t="shared" si="166"/>
        <v>380.53100000000001</v>
      </c>
      <c r="W626" s="1">
        <f t="shared" si="167"/>
        <v>28.158238734090133</v>
      </c>
      <c r="X626" s="20">
        <f t="shared" si="168"/>
        <v>12.248833849329207</v>
      </c>
      <c r="Y626" s="22">
        <f t="shared" si="169"/>
        <v>3</v>
      </c>
      <c r="AA626" s="47"/>
    </row>
    <row r="627" spans="1:34" hidden="1" x14ac:dyDescent="0.25">
      <c r="A627" s="57" t="s">
        <v>4294</v>
      </c>
      <c r="B627" s="1">
        <v>186.88</v>
      </c>
      <c r="C627" s="1">
        <v>186.36799999999999</v>
      </c>
      <c r="D627" s="1">
        <v>419.30399999999997</v>
      </c>
      <c r="E627" s="1">
        <v>380.98500000000001</v>
      </c>
      <c r="G627" s="1">
        <f t="shared" si="153"/>
        <v>38.31899999999996</v>
      </c>
      <c r="H627" s="1">
        <f t="shared" si="154"/>
        <v>0.51200000000000045</v>
      </c>
      <c r="I627" s="2">
        <f t="shared" si="155"/>
        <v>394.14576</v>
      </c>
      <c r="J627" s="2">
        <f t="shared" si="156"/>
        <v>385.75968</v>
      </c>
      <c r="K627" s="2">
        <f t="shared" si="157"/>
        <v>377.37359999999995</v>
      </c>
      <c r="L627" s="10">
        <f t="shared" si="158"/>
        <v>2</v>
      </c>
      <c r="M627" s="73">
        <f t="shared" si="159"/>
        <v>2</v>
      </c>
      <c r="N627">
        <f t="shared" si="160"/>
        <v>2</v>
      </c>
      <c r="O627" s="12">
        <f t="shared" si="161"/>
        <v>204.93475161750192</v>
      </c>
      <c r="P627" s="11">
        <f t="shared" si="162"/>
        <v>18.054751617501921</v>
      </c>
      <c r="Q627" s="1">
        <f t="shared" si="163"/>
        <v>186.88</v>
      </c>
      <c r="S627" s="14" t="str">
        <f t="shared" si="164"/>
        <v>A</v>
      </c>
      <c r="U627" s="1">
        <f t="shared" si="165"/>
        <v>186.88</v>
      </c>
      <c r="V627" s="1">
        <f t="shared" si="166"/>
        <v>380.98500000000001</v>
      </c>
      <c r="W627" s="1">
        <f t="shared" si="167"/>
        <v>18.054751617501921</v>
      </c>
      <c r="X627" s="20">
        <f t="shared" si="168"/>
        <v>7.853816953613336</v>
      </c>
      <c r="Y627" s="22">
        <f t="shared" si="169"/>
        <v>2</v>
      </c>
      <c r="AA627" s="47"/>
    </row>
    <row r="628" spans="1:34" hidden="1" x14ac:dyDescent="0.25">
      <c r="A628" s="57" t="s">
        <v>4295</v>
      </c>
      <c r="B628" s="1">
        <v>177.92</v>
      </c>
      <c r="C628" s="1">
        <v>177.536</v>
      </c>
      <c r="D628" s="1">
        <v>417.68400000000003</v>
      </c>
      <c r="E628" s="1">
        <v>383.58499999999998</v>
      </c>
      <c r="G628" s="1">
        <f t="shared" si="153"/>
        <v>34.099000000000046</v>
      </c>
      <c r="H628" s="1">
        <f t="shared" si="154"/>
        <v>0.38399999999998613</v>
      </c>
      <c r="I628" s="2">
        <f t="shared" si="155"/>
        <v>392.62296000000003</v>
      </c>
      <c r="J628" s="2">
        <f t="shared" si="156"/>
        <v>384.26928000000004</v>
      </c>
      <c r="K628" s="2">
        <f t="shared" si="157"/>
        <v>375.91560000000004</v>
      </c>
      <c r="L628" s="10">
        <f t="shared" si="158"/>
        <v>2</v>
      </c>
      <c r="M628" s="73" t="str">
        <f t="shared" si="159"/>
        <v/>
      </c>
      <c r="N628">
        <f t="shared" si="160"/>
        <v>2</v>
      </c>
      <c r="O628" s="12">
        <f t="shared" si="161"/>
        <v>195.1091128413203</v>
      </c>
      <c r="P628" s="11">
        <f t="shared" si="162"/>
        <v>17.189112841320309</v>
      </c>
      <c r="Q628" s="1">
        <f t="shared" si="163"/>
        <v>177.92</v>
      </c>
      <c r="S628" s="14" t="str">
        <f t="shared" si="164"/>
        <v>A</v>
      </c>
      <c r="U628" s="1">
        <f t="shared" si="165"/>
        <v>177.92</v>
      </c>
      <c r="V628" s="1">
        <f t="shared" si="166"/>
        <v>383.58499999999998</v>
      </c>
      <c r="W628" s="1">
        <f t="shared" si="167"/>
        <v>17.189112841320309</v>
      </c>
      <c r="X628" s="20">
        <f t="shared" si="168"/>
        <v>7.4772640859743342</v>
      </c>
      <c r="Y628" s="22">
        <f t="shared" si="169"/>
        <v>2</v>
      </c>
      <c r="AA628" s="47"/>
    </row>
    <row r="629" spans="1:34" hidden="1" x14ac:dyDescent="0.25">
      <c r="A629" s="57" t="s">
        <v>4296</v>
      </c>
      <c r="B629" s="1">
        <v>170.36799999999999</v>
      </c>
      <c r="C629" s="1">
        <v>169.85599999999999</v>
      </c>
      <c r="D629" s="1">
        <v>417.67599999999999</v>
      </c>
      <c r="E629" s="1">
        <v>383.6</v>
      </c>
      <c r="G629" s="1">
        <f t="shared" si="153"/>
        <v>34.075999999999965</v>
      </c>
      <c r="H629" s="1">
        <f t="shared" si="154"/>
        <v>0.51200000000000045</v>
      </c>
      <c r="I629" s="2">
        <f t="shared" si="155"/>
        <v>392.61543999999998</v>
      </c>
      <c r="J629" s="2">
        <f t="shared" si="156"/>
        <v>384.26191999999998</v>
      </c>
      <c r="K629" s="2">
        <f t="shared" si="157"/>
        <v>375.90839999999997</v>
      </c>
      <c r="L629" s="10">
        <f t="shared" si="158"/>
        <v>2</v>
      </c>
      <c r="M629" s="73" t="str">
        <f t="shared" si="159"/>
        <v/>
      </c>
      <c r="N629">
        <f t="shared" si="160"/>
        <v>2</v>
      </c>
      <c r="O629" s="12">
        <f t="shared" si="161"/>
        <v>186.82750301568154</v>
      </c>
      <c r="P629" s="11">
        <f t="shared" si="162"/>
        <v>16.459503015681548</v>
      </c>
      <c r="Q629" s="1">
        <f t="shared" si="163"/>
        <v>170.36799999999999</v>
      </c>
      <c r="S629" s="14" t="str">
        <f t="shared" si="164"/>
        <v>A</v>
      </c>
      <c r="U629" s="1">
        <f t="shared" si="165"/>
        <v>170.36799999999999</v>
      </c>
      <c r="V629" s="1">
        <f t="shared" si="166"/>
        <v>383.6</v>
      </c>
      <c r="W629" s="1">
        <f t="shared" si="167"/>
        <v>16.459503015681548</v>
      </c>
      <c r="X629" s="20">
        <f t="shared" si="168"/>
        <v>7.1598838118214738</v>
      </c>
      <c r="Y629" s="22">
        <f t="shared" si="169"/>
        <v>2</v>
      </c>
      <c r="AA629" s="47"/>
    </row>
    <row r="630" spans="1:34" hidden="1" x14ac:dyDescent="0.25">
      <c r="A630" s="57" t="s">
        <v>4297</v>
      </c>
      <c r="B630" s="1">
        <v>166.91200000000001</v>
      </c>
      <c r="C630" s="1">
        <v>166.52799999999999</v>
      </c>
      <c r="D630" s="1">
        <v>418.70600000000002</v>
      </c>
      <c r="E630" s="1">
        <v>384.47500000000002</v>
      </c>
      <c r="G630" s="1">
        <f t="shared" si="153"/>
        <v>34.230999999999995</v>
      </c>
      <c r="H630" s="1">
        <f t="shared" si="154"/>
        <v>0.38400000000001455</v>
      </c>
      <c r="I630" s="2">
        <f t="shared" si="155"/>
        <v>393.58364</v>
      </c>
      <c r="J630" s="2">
        <f t="shared" si="156"/>
        <v>385.20952</v>
      </c>
      <c r="K630" s="2">
        <f t="shared" si="157"/>
        <v>376.83540000000005</v>
      </c>
      <c r="L630" s="10">
        <f t="shared" si="158"/>
        <v>2</v>
      </c>
      <c r="M630" s="73" t="str">
        <f t="shared" si="159"/>
        <v/>
      </c>
      <c r="N630">
        <f t="shared" si="160"/>
        <v>2</v>
      </c>
      <c r="O630" s="12">
        <f t="shared" si="161"/>
        <v>183.03761377344009</v>
      </c>
      <c r="P630" s="11">
        <f t="shared" si="162"/>
        <v>16.12561377344008</v>
      </c>
      <c r="Q630" s="1">
        <f t="shared" si="163"/>
        <v>166.91200000000001</v>
      </c>
      <c r="S630" s="14" t="str">
        <f t="shared" si="164"/>
        <v>A</v>
      </c>
      <c r="U630" s="1">
        <f t="shared" si="165"/>
        <v>166.91200000000001</v>
      </c>
      <c r="V630" s="1">
        <f t="shared" si="166"/>
        <v>384.47500000000002</v>
      </c>
      <c r="W630" s="1">
        <f t="shared" si="167"/>
        <v>16.12561377344008</v>
      </c>
      <c r="X630" s="20">
        <f t="shared" si="168"/>
        <v>7.0146419914464344</v>
      </c>
      <c r="Y630" s="22">
        <f t="shared" si="169"/>
        <v>2</v>
      </c>
      <c r="AA630" s="47"/>
    </row>
    <row r="631" spans="1:34" hidden="1" x14ac:dyDescent="0.25">
      <c r="A631" s="57" t="s">
        <v>4298</v>
      </c>
      <c r="B631" s="1">
        <v>146.56</v>
      </c>
      <c r="C631" s="1">
        <v>146.17599999999999</v>
      </c>
      <c r="D631" s="1">
        <v>420.65600000000001</v>
      </c>
      <c r="E631" s="1">
        <v>380.48599999999999</v>
      </c>
      <c r="G631" s="1">
        <f t="shared" si="153"/>
        <v>40.170000000000016</v>
      </c>
      <c r="H631" s="1">
        <f t="shared" si="154"/>
        <v>0.38400000000001455</v>
      </c>
      <c r="I631" s="2">
        <f t="shared" si="155"/>
        <v>395.41664000000003</v>
      </c>
      <c r="J631" s="2">
        <f t="shared" si="156"/>
        <v>387.00351999999998</v>
      </c>
      <c r="K631" s="2">
        <f t="shared" si="157"/>
        <v>378.59039999999999</v>
      </c>
      <c r="L631" s="10">
        <f t="shared" si="158"/>
        <v>3</v>
      </c>
      <c r="M631" s="73">
        <f t="shared" si="159"/>
        <v>3</v>
      </c>
      <c r="N631">
        <f t="shared" si="160"/>
        <v>3</v>
      </c>
      <c r="O631" s="12">
        <f t="shared" si="161"/>
        <v>168.05412223368879</v>
      </c>
      <c r="P631" s="11">
        <f t="shared" si="162"/>
        <v>21.494122233688785</v>
      </c>
      <c r="Q631" s="1">
        <f t="shared" si="163"/>
        <v>146.56</v>
      </c>
      <c r="S631" s="14" t="str">
        <f t="shared" si="164"/>
        <v>A</v>
      </c>
      <c r="U631" s="1">
        <f t="shared" si="165"/>
        <v>146.56</v>
      </c>
      <c r="V631" s="1">
        <f t="shared" si="166"/>
        <v>380.48599999999999</v>
      </c>
      <c r="W631" s="1">
        <f t="shared" si="167"/>
        <v>21.494122233688785</v>
      </c>
      <c r="X631" s="20">
        <f t="shared" si="168"/>
        <v>9.3499431716546209</v>
      </c>
      <c r="Y631" s="22">
        <f t="shared" si="169"/>
        <v>3</v>
      </c>
      <c r="AA631" s="47"/>
    </row>
    <row r="632" spans="1:34" hidden="1" x14ac:dyDescent="0.25">
      <c r="A632" s="57" t="s">
        <v>4299</v>
      </c>
      <c r="B632" s="1">
        <v>92.031999999999996</v>
      </c>
      <c r="C632" s="1">
        <v>91.647999999999996</v>
      </c>
      <c r="D632" s="1">
        <v>422.69099999999997</v>
      </c>
      <c r="E632" s="1">
        <v>382.57299999999998</v>
      </c>
      <c r="G632" s="1">
        <f t="shared" si="153"/>
        <v>40.117999999999995</v>
      </c>
      <c r="H632" s="1">
        <f t="shared" si="154"/>
        <v>0.38400000000000034</v>
      </c>
      <c r="I632" s="2">
        <f t="shared" si="155"/>
        <v>397.32953999999995</v>
      </c>
      <c r="J632" s="2">
        <f t="shared" si="156"/>
        <v>388.87572</v>
      </c>
      <c r="K632" s="2">
        <f t="shared" si="157"/>
        <v>380.42189999999999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105.5291824332072</v>
      </c>
      <c r="P632" s="11">
        <f t="shared" si="162"/>
        <v>13.4971824332072</v>
      </c>
      <c r="Q632" s="1">
        <f t="shared" si="163"/>
        <v>92.031999999999996</v>
      </c>
      <c r="S632" s="14" t="str">
        <f t="shared" si="164"/>
        <v>A</v>
      </c>
      <c r="U632" s="1">
        <f t="shared" si="165"/>
        <v>92.031999999999996</v>
      </c>
      <c r="V632" s="1">
        <f t="shared" si="166"/>
        <v>382.57299999999998</v>
      </c>
      <c r="W632" s="1">
        <f t="shared" si="167"/>
        <v>13.4971824332072</v>
      </c>
      <c r="X632" s="20">
        <f t="shared" si="168"/>
        <v>5.8712743584451319</v>
      </c>
      <c r="Y632" s="22">
        <f t="shared" si="169"/>
        <v>3</v>
      </c>
      <c r="AA632" s="47"/>
    </row>
    <row r="633" spans="1:34" x14ac:dyDescent="0.25">
      <c r="A633" s="57" t="s">
        <v>4300</v>
      </c>
      <c r="B633" s="1">
        <v>58.24</v>
      </c>
      <c r="C633" s="1">
        <v>57.984000000000002</v>
      </c>
      <c r="D633" s="1">
        <v>422.32900000000001</v>
      </c>
      <c r="E633" s="1">
        <v>382.36700000000002</v>
      </c>
      <c r="G633" s="1">
        <f t="shared" si="153"/>
        <v>39.961999999999989</v>
      </c>
      <c r="H633" s="1">
        <f t="shared" si="154"/>
        <v>0.25600000000000023</v>
      </c>
      <c r="I633" s="2">
        <f t="shared" si="155"/>
        <v>396.98926</v>
      </c>
      <c r="J633" s="2">
        <f t="shared" si="156"/>
        <v>388.54268000000002</v>
      </c>
      <c r="K633" s="2">
        <f t="shared" si="157"/>
        <v>380.09609999999998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66.781332416007345</v>
      </c>
      <c r="P633" s="11">
        <f t="shared" si="162"/>
        <v>8.5413324160073429</v>
      </c>
      <c r="Q633" s="1">
        <f t="shared" si="163"/>
        <v>58.24</v>
      </c>
      <c r="S633" s="14" t="str">
        <f t="shared" si="164"/>
        <v>A</v>
      </c>
      <c r="U633" s="1">
        <f t="shared" si="165"/>
        <v>58.24</v>
      </c>
      <c r="V633" s="1">
        <f t="shared" si="166"/>
        <v>382.36700000000002</v>
      </c>
      <c r="W633" s="1">
        <f t="shared" si="167"/>
        <v>8.5413324160073429</v>
      </c>
      <c r="X633" s="20">
        <f t="shared" si="168"/>
        <v>3.7154796009631941</v>
      </c>
      <c r="Y633" s="22">
        <f t="shared" si="169"/>
        <v>3</v>
      </c>
      <c r="Z633" s="32" t="s">
        <v>40</v>
      </c>
      <c r="AA633" s="47"/>
      <c r="AB633" s="32" t="str">
        <f>A633</f>
        <v>2025-06-27 00:00:00</v>
      </c>
      <c r="AC633" s="1">
        <f>SUM(U633:U656)</f>
        <v>3608.7040000000002</v>
      </c>
      <c r="AD633" s="1">
        <f>AVERAGE(V633:V656)</f>
        <v>382.26116666666667</v>
      </c>
      <c r="AE633" s="1">
        <f>SUM(W633:W656)</f>
        <v>441.59167756147212</v>
      </c>
      <c r="AF633" s="1">
        <f>SUM(X633:X656)</f>
        <v>192.0923797392403</v>
      </c>
      <c r="AG633" s="35">
        <f>AVERAGE(Y633:Y656)</f>
        <v>2.625</v>
      </c>
      <c r="AH633" s="37">
        <f>DAY(A633)</f>
        <v>27</v>
      </c>
    </row>
    <row r="634" spans="1:34" hidden="1" x14ac:dyDescent="0.25">
      <c r="A634" s="57" t="s">
        <v>4301</v>
      </c>
      <c r="B634" s="1">
        <v>44.8</v>
      </c>
      <c r="C634" s="1">
        <v>44.671999999999997</v>
      </c>
      <c r="D634" s="1">
        <v>422.74599999999998</v>
      </c>
      <c r="E634" s="1">
        <v>382.78399999999999</v>
      </c>
      <c r="G634" s="1">
        <f t="shared" si="153"/>
        <v>39.961999999999989</v>
      </c>
      <c r="H634" s="1">
        <f t="shared" si="154"/>
        <v>0.12800000000000011</v>
      </c>
      <c r="I634" s="2">
        <f t="shared" si="155"/>
        <v>397.38123999999999</v>
      </c>
      <c r="J634" s="2">
        <f t="shared" si="156"/>
        <v>388.92631999999998</v>
      </c>
      <c r="K634" s="2">
        <f t="shared" si="157"/>
        <v>380.47139999999996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51.370255704621023</v>
      </c>
      <c r="P634" s="11">
        <f t="shared" si="162"/>
        <v>6.5702557046210259</v>
      </c>
      <c r="Q634" s="1">
        <f t="shared" si="163"/>
        <v>44.8</v>
      </c>
      <c r="S634" s="14" t="str">
        <f t="shared" si="164"/>
        <v>A</v>
      </c>
      <c r="U634" s="1">
        <f t="shared" si="165"/>
        <v>44.8</v>
      </c>
      <c r="V634" s="1">
        <f t="shared" si="166"/>
        <v>382.78399999999999</v>
      </c>
      <c r="W634" s="1">
        <f t="shared" si="167"/>
        <v>6.5702557046210259</v>
      </c>
      <c r="X634" s="20">
        <f t="shared" si="168"/>
        <v>2.8580612315101463</v>
      </c>
      <c r="Y634" s="22">
        <f t="shared" si="169"/>
        <v>3</v>
      </c>
      <c r="AA634" s="47"/>
    </row>
    <row r="635" spans="1:34" hidden="1" x14ac:dyDescent="0.25">
      <c r="A635" s="57" t="s">
        <v>4302</v>
      </c>
      <c r="B635" s="1">
        <v>45.311999999999998</v>
      </c>
      <c r="C635" s="1">
        <v>45.055999999999997</v>
      </c>
      <c r="D635" s="1">
        <v>423.113</v>
      </c>
      <c r="E635" s="1">
        <v>383.12200000000001</v>
      </c>
      <c r="G635" s="1">
        <f t="shared" si="153"/>
        <v>39.990999999999985</v>
      </c>
      <c r="H635" s="1">
        <f t="shared" si="154"/>
        <v>0.25600000000000023</v>
      </c>
      <c r="I635" s="2">
        <f t="shared" si="155"/>
        <v>397.72622000000001</v>
      </c>
      <c r="J635" s="2">
        <f t="shared" si="156"/>
        <v>389.26396</v>
      </c>
      <c r="K635" s="2">
        <f t="shared" si="157"/>
        <v>380.80169999999998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51.957344341245268</v>
      </c>
      <c r="P635" s="11">
        <f t="shared" si="162"/>
        <v>6.64534434124527</v>
      </c>
      <c r="Q635" s="1">
        <f t="shared" si="163"/>
        <v>45.311999999999998</v>
      </c>
      <c r="S635" s="14" t="str">
        <f t="shared" si="164"/>
        <v>A</v>
      </c>
      <c r="U635" s="1">
        <f t="shared" si="165"/>
        <v>45.311999999999998</v>
      </c>
      <c r="V635" s="1">
        <f t="shared" si="166"/>
        <v>383.12200000000001</v>
      </c>
      <c r="W635" s="1">
        <f t="shared" si="167"/>
        <v>6.64534434124527</v>
      </c>
      <c r="X635" s="20">
        <f t="shared" si="168"/>
        <v>2.8907247884416924</v>
      </c>
      <c r="Y635" s="22">
        <f t="shared" si="169"/>
        <v>3</v>
      </c>
      <c r="AA635" s="47"/>
    </row>
    <row r="636" spans="1:34" hidden="1" x14ac:dyDescent="0.25">
      <c r="A636" s="57" t="s">
        <v>4303</v>
      </c>
      <c r="B636" s="1">
        <v>42.496000000000002</v>
      </c>
      <c r="C636" s="1">
        <v>42.24</v>
      </c>
      <c r="D636" s="1">
        <v>422.93200000000002</v>
      </c>
      <c r="E636" s="1">
        <v>382.96600000000001</v>
      </c>
      <c r="G636" s="1">
        <f t="shared" si="153"/>
        <v>39.966000000000008</v>
      </c>
      <c r="H636" s="1">
        <f t="shared" si="154"/>
        <v>0.25600000000000023</v>
      </c>
      <c r="I636" s="2">
        <f t="shared" si="155"/>
        <v>397.55608000000001</v>
      </c>
      <c r="J636" s="2">
        <f t="shared" si="156"/>
        <v>389.09744000000001</v>
      </c>
      <c r="K636" s="2">
        <f t="shared" si="157"/>
        <v>380.6388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48.728356839811951</v>
      </c>
      <c r="P636" s="11">
        <f t="shared" si="162"/>
        <v>6.2323568398119491</v>
      </c>
      <c r="Q636" s="1">
        <f t="shared" si="163"/>
        <v>42.496000000000002</v>
      </c>
      <c r="S636" s="14" t="str">
        <f t="shared" si="164"/>
        <v>A</v>
      </c>
      <c r="U636" s="1">
        <f t="shared" si="165"/>
        <v>42.496000000000002</v>
      </c>
      <c r="V636" s="1">
        <f t="shared" si="166"/>
        <v>382.96600000000001</v>
      </c>
      <c r="W636" s="1">
        <f t="shared" si="167"/>
        <v>6.2323568398119491</v>
      </c>
      <c r="X636" s="20">
        <f t="shared" si="168"/>
        <v>2.711075225318198</v>
      </c>
      <c r="Y636" s="22">
        <f t="shared" si="169"/>
        <v>3</v>
      </c>
      <c r="AA636" s="47"/>
    </row>
    <row r="637" spans="1:34" hidden="1" x14ac:dyDescent="0.25">
      <c r="A637" s="57" t="s">
        <v>4304</v>
      </c>
      <c r="B637" s="1">
        <v>40.192</v>
      </c>
      <c r="C637" s="1">
        <v>40.064</v>
      </c>
      <c r="D637" s="1">
        <v>423.084</v>
      </c>
      <c r="E637" s="1">
        <v>383.12299999999999</v>
      </c>
      <c r="G637" s="1">
        <f t="shared" si="153"/>
        <v>39.961000000000013</v>
      </c>
      <c r="H637" s="1">
        <f t="shared" si="154"/>
        <v>0.12800000000000011</v>
      </c>
      <c r="I637" s="2">
        <f t="shared" si="155"/>
        <v>397.69896</v>
      </c>
      <c r="J637" s="2">
        <f t="shared" si="156"/>
        <v>389.23728</v>
      </c>
      <c r="K637" s="2">
        <f t="shared" si="157"/>
        <v>380.7756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46.086457975002865</v>
      </c>
      <c r="P637" s="11">
        <f t="shared" si="162"/>
        <v>5.8944579750028652</v>
      </c>
      <c r="Q637" s="1">
        <f t="shared" si="163"/>
        <v>40.192</v>
      </c>
      <c r="S637" s="14" t="str">
        <f t="shared" si="164"/>
        <v>A</v>
      </c>
      <c r="U637" s="1">
        <f t="shared" si="165"/>
        <v>40.192</v>
      </c>
      <c r="V637" s="1">
        <f t="shared" si="166"/>
        <v>383.12299999999999</v>
      </c>
      <c r="W637" s="1">
        <f t="shared" si="167"/>
        <v>5.8944579750028652</v>
      </c>
      <c r="X637" s="20">
        <f t="shared" si="168"/>
        <v>2.5640892191262465</v>
      </c>
      <c r="Y637" s="22">
        <f t="shared" si="169"/>
        <v>3</v>
      </c>
      <c r="AA637" s="47"/>
    </row>
    <row r="638" spans="1:34" hidden="1" x14ac:dyDescent="0.25">
      <c r="A638" s="57" t="s">
        <v>4305</v>
      </c>
      <c r="B638" s="1">
        <v>69.248000000000005</v>
      </c>
      <c r="C638" s="1">
        <v>68.992000000000004</v>
      </c>
      <c r="D638" s="1">
        <v>420.67700000000002</v>
      </c>
      <c r="E638" s="1">
        <v>380.83699999999999</v>
      </c>
      <c r="G638" s="1">
        <f t="shared" si="153"/>
        <v>39.840000000000032</v>
      </c>
      <c r="H638" s="1">
        <f t="shared" si="154"/>
        <v>0.25600000000000023</v>
      </c>
      <c r="I638" s="2">
        <f t="shared" si="155"/>
        <v>395.43638000000004</v>
      </c>
      <c r="J638" s="2">
        <f t="shared" si="156"/>
        <v>387.02284000000003</v>
      </c>
      <c r="K638" s="2">
        <f t="shared" si="157"/>
        <v>378.60930000000002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79.403738103428509</v>
      </c>
      <c r="P638" s="11">
        <f t="shared" si="162"/>
        <v>10.155738103428504</v>
      </c>
      <c r="Q638" s="1">
        <f t="shared" si="163"/>
        <v>69.248000000000005</v>
      </c>
      <c r="S638" s="14" t="str">
        <f t="shared" si="164"/>
        <v>A</v>
      </c>
      <c r="U638" s="1">
        <f t="shared" si="165"/>
        <v>69.248000000000005</v>
      </c>
      <c r="V638" s="1">
        <f t="shared" si="166"/>
        <v>380.83699999999999</v>
      </c>
      <c r="W638" s="1">
        <f t="shared" si="167"/>
        <v>10.155738103428504</v>
      </c>
      <c r="X638" s="20">
        <f t="shared" si="168"/>
        <v>4.417746074991399</v>
      </c>
      <c r="Y638" s="22">
        <f t="shared" si="169"/>
        <v>3</v>
      </c>
      <c r="AA638" s="47"/>
    </row>
    <row r="639" spans="1:34" hidden="1" x14ac:dyDescent="0.25">
      <c r="A639" s="57" t="s">
        <v>4306</v>
      </c>
      <c r="B639" s="1">
        <v>135.29599999999999</v>
      </c>
      <c r="C639" s="1">
        <v>135.04</v>
      </c>
      <c r="D639" s="1">
        <v>416.56900000000002</v>
      </c>
      <c r="E639" s="1">
        <v>382.42399999999998</v>
      </c>
      <c r="G639" s="1">
        <f t="shared" si="153"/>
        <v>34.145000000000039</v>
      </c>
      <c r="H639" s="1">
        <f t="shared" si="154"/>
        <v>0.25600000000000023</v>
      </c>
      <c r="I639" s="2">
        <f t="shared" si="155"/>
        <v>391.57486</v>
      </c>
      <c r="J639" s="2">
        <f t="shared" si="156"/>
        <v>383.24348000000003</v>
      </c>
      <c r="K639" s="2">
        <f t="shared" si="157"/>
        <v>374.91210000000001</v>
      </c>
      <c r="L639" s="10">
        <f t="shared" si="158"/>
        <v>2</v>
      </c>
      <c r="M639" s="73">
        <f t="shared" si="159"/>
        <v>2</v>
      </c>
      <c r="N639">
        <f t="shared" si="160"/>
        <v>2</v>
      </c>
      <c r="O639" s="12">
        <f t="shared" si="161"/>
        <v>148.36714552034215</v>
      </c>
      <c r="P639" s="11">
        <f t="shared" si="162"/>
        <v>13.071145520342156</v>
      </c>
      <c r="Q639" s="1">
        <f t="shared" si="163"/>
        <v>135.29599999999999</v>
      </c>
      <c r="S639" s="14" t="str">
        <f t="shared" si="164"/>
        <v>A</v>
      </c>
      <c r="U639" s="1">
        <f t="shared" si="165"/>
        <v>135.29599999999999</v>
      </c>
      <c r="V639" s="1">
        <f t="shared" si="166"/>
        <v>382.42399999999998</v>
      </c>
      <c r="W639" s="1">
        <f t="shared" si="167"/>
        <v>13.071145520342156</v>
      </c>
      <c r="X639" s="20">
        <f t="shared" si="168"/>
        <v>5.6859483013488381</v>
      </c>
      <c r="Y639" s="22">
        <f t="shared" si="169"/>
        <v>2</v>
      </c>
      <c r="AA639" s="47"/>
    </row>
    <row r="640" spans="1:34" hidden="1" x14ac:dyDescent="0.25">
      <c r="A640" s="57" t="s">
        <v>4307</v>
      </c>
      <c r="B640" s="1">
        <v>172.16</v>
      </c>
      <c r="C640" s="1">
        <v>171.77600000000001</v>
      </c>
      <c r="D640" s="1">
        <v>416.13499999999999</v>
      </c>
      <c r="E640" s="1">
        <v>382.21</v>
      </c>
      <c r="G640" s="1">
        <f t="shared" si="153"/>
        <v>33.925000000000011</v>
      </c>
      <c r="H640" s="1">
        <f t="shared" si="154"/>
        <v>0.38399999999998613</v>
      </c>
      <c r="I640" s="2">
        <f t="shared" si="155"/>
        <v>391.1669</v>
      </c>
      <c r="J640" s="2">
        <f t="shared" si="156"/>
        <v>382.8442</v>
      </c>
      <c r="K640" s="2">
        <f t="shared" si="157"/>
        <v>374.5215</v>
      </c>
      <c r="L640" s="10">
        <f t="shared" si="158"/>
        <v>2</v>
      </c>
      <c r="M640" s="73" t="str">
        <f t="shared" si="159"/>
        <v/>
      </c>
      <c r="N640">
        <f t="shared" si="160"/>
        <v>2</v>
      </c>
      <c r="O640" s="12">
        <f t="shared" si="161"/>
        <v>188.79263077091787</v>
      </c>
      <c r="P640" s="11">
        <f t="shared" si="162"/>
        <v>16.632630770917871</v>
      </c>
      <c r="Q640" s="1">
        <f t="shared" si="163"/>
        <v>172.16</v>
      </c>
      <c r="S640" s="14" t="str">
        <f t="shared" si="164"/>
        <v>A</v>
      </c>
      <c r="U640" s="1">
        <f t="shared" si="165"/>
        <v>172.16</v>
      </c>
      <c r="V640" s="1">
        <f t="shared" si="166"/>
        <v>382.21</v>
      </c>
      <c r="W640" s="1">
        <f t="shared" si="167"/>
        <v>16.632630770917871</v>
      </c>
      <c r="X640" s="20">
        <f t="shared" si="168"/>
        <v>7.2351943853492733</v>
      </c>
      <c r="Y640" s="22">
        <f t="shared" si="169"/>
        <v>2</v>
      </c>
      <c r="AA640" s="47"/>
    </row>
    <row r="641" spans="1:27" hidden="1" x14ac:dyDescent="0.25">
      <c r="A641" s="57" t="s">
        <v>4308</v>
      </c>
      <c r="B641" s="1">
        <v>200.70400000000001</v>
      </c>
      <c r="C641" s="1">
        <v>200.19200000000001</v>
      </c>
      <c r="D641" s="1">
        <v>414.91500000000002</v>
      </c>
      <c r="E641" s="1">
        <v>381.01299999999998</v>
      </c>
      <c r="G641" s="1">
        <f t="shared" si="153"/>
        <v>33.902000000000044</v>
      </c>
      <c r="H641" s="1">
        <f t="shared" si="154"/>
        <v>0.51200000000000045</v>
      </c>
      <c r="I641" s="2">
        <f t="shared" si="155"/>
        <v>390.02010000000001</v>
      </c>
      <c r="J641" s="2">
        <f t="shared" si="156"/>
        <v>381.72180000000003</v>
      </c>
      <c r="K641" s="2">
        <f t="shared" si="157"/>
        <v>373.42349999999999</v>
      </c>
      <c r="L641" s="10">
        <f t="shared" si="158"/>
        <v>2</v>
      </c>
      <c r="M641" s="73" t="str">
        <f t="shared" si="159"/>
        <v/>
      </c>
      <c r="N641">
        <f t="shared" si="160"/>
        <v>2</v>
      </c>
      <c r="O641" s="12">
        <f t="shared" si="161"/>
        <v>220.09430858646783</v>
      </c>
      <c r="P641" s="11">
        <f t="shared" si="162"/>
        <v>19.390308586467825</v>
      </c>
      <c r="Q641" s="1">
        <f t="shared" si="163"/>
        <v>200.70400000000001</v>
      </c>
      <c r="S641" s="14" t="str">
        <f t="shared" si="164"/>
        <v>A</v>
      </c>
      <c r="U641" s="1">
        <f t="shared" si="165"/>
        <v>200.70400000000001</v>
      </c>
      <c r="V641" s="1">
        <f t="shared" si="166"/>
        <v>381.01299999999998</v>
      </c>
      <c r="W641" s="1">
        <f t="shared" si="167"/>
        <v>19.390308586467825</v>
      </c>
      <c r="X641" s="20">
        <f t="shared" si="168"/>
        <v>8.4347842351135043</v>
      </c>
      <c r="Y641" s="22">
        <f t="shared" si="169"/>
        <v>2</v>
      </c>
      <c r="AA641" s="47"/>
    </row>
    <row r="642" spans="1:27" hidden="1" x14ac:dyDescent="0.25">
      <c r="A642" s="57" t="s">
        <v>4309</v>
      </c>
      <c r="B642" s="1">
        <v>203.52</v>
      </c>
      <c r="C642" s="1">
        <v>203.136</v>
      </c>
      <c r="D642" s="1">
        <v>417.11399999999998</v>
      </c>
      <c r="E642" s="1">
        <v>383.02</v>
      </c>
      <c r="G642" s="1">
        <f t="shared" si="153"/>
        <v>34.093999999999994</v>
      </c>
      <c r="H642" s="1">
        <f t="shared" si="154"/>
        <v>0.38400000000001455</v>
      </c>
      <c r="I642" s="2">
        <f t="shared" si="155"/>
        <v>392.08715999999998</v>
      </c>
      <c r="J642" s="2">
        <f t="shared" si="156"/>
        <v>383.74487999999997</v>
      </c>
      <c r="K642" s="2">
        <f t="shared" si="157"/>
        <v>375.40260000000001</v>
      </c>
      <c r="L642" s="10">
        <f t="shared" si="158"/>
        <v>2</v>
      </c>
      <c r="M642" s="73" t="str">
        <f t="shared" si="159"/>
        <v/>
      </c>
      <c r="N642">
        <f t="shared" si="160"/>
        <v>2</v>
      </c>
      <c r="O642" s="12">
        <f t="shared" si="161"/>
        <v>223.18236648755348</v>
      </c>
      <c r="P642" s="11">
        <f t="shared" si="162"/>
        <v>19.66236648755347</v>
      </c>
      <c r="Q642" s="1">
        <f t="shared" si="163"/>
        <v>203.52</v>
      </c>
      <c r="S642" s="14" t="str">
        <f t="shared" si="164"/>
        <v>A</v>
      </c>
      <c r="U642" s="1">
        <f t="shared" si="165"/>
        <v>203.52</v>
      </c>
      <c r="V642" s="1">
        <f t="shared" si="166"/>
        <v>383.02</v>
      </c>
      <c r="W642" s="1">
        <f t="shared" si="167"/>
        <v>19.66236648755347</v>
      </c>
      <c r="X642" s="20">
        <f t="shared" si="168"/>
        <v>8.5531294220857585</v>
      </c>
      <c r="Y642" s="22">
        <f t="shared" si="169"/>
        <v>2</v>
      </c>
      <c r="AA642" s="47"/>
    </row>
    <row r="643" spans="1:27" hidden="1" x14ac:dyDescent="0.25">
      <c r="A643" s="57" t="s">
        <v>4310</v>
      </c>
      <c r="B643" s="1">
        <v>212.22399999999999</v>
      </c>
      <c r="C643" s="1">
        <v>211.71199999999999</v>
      </c>
      <c r="D643" s="1">
        <v>418.05</v>
      </c>
      <c r="E643" s="1">
        <v>383.84800000000001</v>
      </c>
      <c r="G643" s="1">
        <f t="shared" si="153"/>
        <v>34.201999999999998</v>
      </c>
      <c r="H643" s="1">
        <f t="shared" si="154"/>
        <v>0.51200000000000045</v>
      </c>
      <c r="I643" s="2">
        <f t="shared" si="155"/>
        <v>392.96699999999998</v>
      </c>
      <c r="J643" s="2">
        <f t="shared" si="156"/>
        <v>384.60599999999999</v>
      </c>
      <c r="K643" s="2">
        <f t="shared" si="157"/>
        <v>376.245</v>
      </c>
      <c r="L643" s="10">
        <f t="shared" si="158"/>
        <v>2</v>
      </c>
      <c r="M643" s="73" t="str">
        <f t="shared" si="159"/>
        <v/>
      </c>
      <c r="N643">
        <f t="shared" si="160"/>
        <v>2</v>
      </c>
      <c r="O643" s="12">
        <f t="shared" si="161"/>
        <v>232.72727272727272</v>
      </c>
      <c r="P643" s="11">
        <f t="shared" si="162"/>
        <v>20.50327272727273</v>
      </c>
      <c r="Q643" s="1">
        <f t="shared" si="163"/>
        <v>212.22399999999999</v>
      </c>
      <c r="S643" s="14" t="str">
        <f t="shared" si="164"/>
        <v>A</v>
      </c>
      <c r="U643" s="1">
        <f t="shared" si="165"/>
        <v>212.22399999999999</v>
      </c>
      <c r="V643" s="1">
        <f t="shared" si="166"/>
        <v>383.84800000000001</v>
      </c>
      <c r="W643" s="1">
        <f t="shared" si="167"/>
        <v>20.50327272727273</v>
      </c>
      <c r="X643" s="20">
        <f t="shared" si="168"/>
        <v>8.9189236363636368</v>
      </c>
      <c r="Y643" s="22">
        <f t="shared" si="169"/>
        <v>2</v>
      </c>
      <c r="AA643" s="47"/>
    </row>
    <row r="644" spans="1:27" hidden="1" x14ac:dyDescent="0.25">
      <c r="A644" s="57" t="s">
        <v>4311</v>
      </c>
      <c r="B644" s="1">
        <v>210.56</v>
      </c>
      <c r="C644" s="1">
        <v>210.048</v>
      </c>
      <c r="D644" s="1">
        <v>418.279</v>
      </c>
      <c r="E644" s="1">
        <v>384.041</v>
      </c>
      <c r="G644" s="1">
        <f t="shared" si="153"/>
        <v>34.238</v>
      </c>
      <c r="H644" s="1">
        <f t="shared" si="154"/>
        <v>0.51200000000000045</v>
      </c>
      <c r="I644" s="2">
        <f t="shared" si="155"/>
        <v>393.18225999999999</v>
      </c>
      <c r="J644" s="2">
        <f t="shared" si="156"/>
        <v>384.81668000000002</v>
      </c>
      <c r="K644" s="2">
        <f t="shared" si="157"/>
        <v>376.4511</v>
      </c>
      <c r="L644" s="10">
        <f t="shared" si="158"/>
        <v>2</v>
      </c>
      <c r="M644" s="73" t="str">
        <f t="shared" si="159"/>
        <v/>
      </c>
      <c r="N644">
        <f t="shared" si="160"/>
        <v>2</v>
      </c>
      <c r="O644" s="12">
        <f t="shared" si="161"/>
        <v>230.90251124026759</v>
      </c>
      <c r="P644" s="11">
        <f t="shared" si="162"/>
        <v>20.342511240267584</v>
      </c>
      <c r="Q644" s="1">
        <f t="shared" si="163"/>
        <v>210.56</v>
      </c>
      <c r="S644" s="14" t="str">
        <f t="shared" si="164"/>
        <v>A</v>
      </c>
      <c r="U644" s="1">
        <f t="shared" si="165"/>
        <v>210.56</v>
      </c>
      <c r="V644" s="1">
        <f t="shared" si="166"/>
        <v>384.041</v>
      </c>
      <c r="W644" s="1">
        <f t="shared" si="167"/>
        <v>20.342511240267584</v>
      </c>
      <c r="X644" s="20">
        <f t="shared" si="168"/>
        <v>8.8489923895163987</v>
      </c>
      <c r="Y644" s="22">
        <f t="shared" si="169"/>
        <v>2</v>
      </c>
      <c r="AA644" s="47"/>
    </row>
    <row r="645" spans="1:27" hidden="1" x14ac:dyDescent="0.25">
      <c r="A645" s="57" t="s">
        <v>4312</v>
      </c>
      <c r="B645" s="1">
        <v>199.68</v>
      </c>
      <c r="C645" s="1">
        <v>199.16800000000001</v>
      </c>
      <c r="D645" s="1">
        <v>420.75799999999998</v>
      </c>
      <c r="E645" s="1">
        <v>380.7</v>
      </c>
      <c r="G645" s="1">
        <f t="shared" si="153"/>
        <v>40.057999999999993</v>
      </c>
      <c r="H645" s="1">
        <f t="shared" si="154"/>
        <v>0.51200000000000045</v>
      </c>
      <c r="I645" s="2">
        <f t="shared" si="155"/>
        <v>395.51251999999999</v>
      </c>
      <c r="J645" s="2">
        <f t="shared" si="156"/>
        <v>387.09735999999998</v>
      </c>
      <c r="K645" s="2">
        <f t="shared" si="157"/>
        <v>378.68219999999997</v>
      </c>
      <c r="L645" s="10">
        <f t="shared" si="158"/>
        <v>3</v>
      </c>
      <c r="M645" s="73">
        <f t="shared" si="159"/>
        <v>3</v>
      </c>
      <c r="N645">
        <f t="shared" si="160"/>
        <v>3</v>
      </c>
      <c r="O645" s="12">
        <f t="shared" si="161"/>
        <v>228.96456828345373</v>
      </c>
      <c r="P645" s="11">
        <f t="shared" si="162"/>
        <v>29.284568283453723</v>
      </c>
      <c r="Q645" s="1">
        <f t="shared" si="163"/>
        <v>199.68</v>
      </c>
      <c r="S645" s="14" t="str">
        <f t="shared" si="164"/>
        <v>A</v>
      </c>
      <c r="U645" s="1">
        <f t="shared" si="165"/>
        <v>199.68</v>
      </c>
      <c r="V645" s="1">
        <f t="shared" si="166"/>
        <v>380.7</v>
      </c>
      <c r="W645" s="1">
        <f t="shared" si="167"/>
        <v>29.284568283453723</v>
      </c>
      <c r="X645" s="20">
        <f t="shared" si="168"/>
        <v>12.738787203302369</v>
      </c>
      <c r="Y645" s="22">
        <f t="shared" si="169"/>
        <v>3</v>
      </c>
      <c r="AA645" s="47"/>
    </row>
    <row r="646" spans="1:27" hidden="1" x14ac:dyDescent="0.25">
      <c r="A646" s="57" t="s">
        <v>4313</v>
      </c>
      <c r="B646" s="1">
        <v>208.256</v>
      </c>
      <c r="C646" s="1">
        <v>207.61600000000001</v>
      </c>
      <c r="D646" s="1">
        <v>418.30200000000002</v>
      </c>
      <c r="E646" s="1">
        <v>382.60700000000003</v>
      </c>
      <c r="G646" s="1">
        <f t="shared" si="153"/>
        <v>35.694999999999993</v>
      </c>
      <c r="H646" s="1">
        <f t="shared" si="154"/>
        <v>0.63999999999998636</v>
      </c>
      <c r="I646" s="2">
        <f t="shared" si="155"/>
        <v>393.20388000000003</v>
      </c>
      <c r="J646" s="2">
        <f t="shared" si="156"/>
        <v>384.83784000000003</v>
      </c>
      <c r="K646" s="2">
        <f t="shared" si="157"/>
        <v>376.47180000000003</v>
      </c>
      <c r="L646" s="10">
        <f t="shared" si="158"/>
        <v>2</v>
      </c>
      <c r="M646" s="73">
        <f t="shared" si="159"/>
        <v>2</v>
      </c>
      <c r="N646">
        <f t="shared" si="160"/>
        <v>2</v>
      </c>
      <c r="O646" s="12">
        <f t="shared" si="161"/>
        <v>228.37591841210659</v>
      </c>
      <c r="P646" s="11">
        <f t="shared" si="162"/>
        <v>20.119918412106585</v>
      </c>
      <c r="Q646" s="1">
        <f t="shared" si="163"/>
        <v>208.256</v>
      </c>
      <c r="S646" s="14" t="str">
        <f t="shared" si="164"/>
        <v>A</v>
      </c>
      <c r="U646" s="1">
        <f t="shared" si="165"/>
        <v>208.256</v>
      </c>
      <c r="V646" s="1">
        <f t="shared" si="166"/>
        <v>382.60700000000003</v>
      </c>
      <c r="W646" s="1">
        <f t="shared" si="167"/>
        <v>20.119918412106585</v>
      </c>
      <c r="X646" s="20">
        <f t="shared" si="168"/>
        <v>8.7521645092663647</v>
      </c>
      <c r="Y646" s="22">
        <f t="shared" si="169"/>
        <v>2</v>
      </c>
      <c r="AA646" s="47"/>
    </row>
    <row r="647" spans="1:27" hidden="1" x14ac:dyDescent="0.25">
      <c r="A647" s="57" t="s">
        <v>4314</v>
      </c>
      <c r="B647" s="1">
        <v>220.928</v>
      </c>
      <c r="C647" s="1">
        <v>220.54400000000001</v>
      </c>
      <c r="D647" s="1">
        <v>420.14400000000001</v>
      </c>
      <c r="E647" s="1">
        <v>382.26400000000001</v>
      </c>
      <c r="G647" s="1">
        <f t="shared" si="153"/>
        <v>37.879999999999995</v>
      </c>
      <c r="H647" s="1">
        <f t="shared" si="154"/>
        <v>0.38399999999998613</v>
      </c>
      <c r="I647" s="2">
        <f t="shared" si="155"/>
        <v>394.93536</v>
      </c>
      <c r="J647" s="2">
        <f t="shared" si="156"/>
        <v>386.53248000000002</v>
      </c>
      <c r="K647" s="2">
        <f t="shared" si="157"/>
        <v>378.12959999999998</v>
      </c>
      <c r="L647" s="10">
        <f t="shared" si="158"/>
        <v>2</v>
      </c>
      <c r="M647" s="73" t="str">
        <f t="shared" si="159"/>
        <v/>
      </c>
      <c r="N647">
        <f t="shared" si="160"/>
        <v>2</v>
      </c>
      <c r="O647" s="12">
        <f t="shared" si="161"/>
        <v>242.27217896699199</v>
      </c>
      <c r="P647" s="11">
        <f t="shared" si="162"/>
        <v>21.34417896699199</v>
      </c>
      <c r="Q647" s="1">
        <f t="shared" si="163"/>
        <v>220.928</v>
      </c>
      <c r="S647" s="14" t="str">
        <f t="shared" si="164"/>
        <v>A</v>
      </c>
      <c r="U647" s="1">
        <f t="shared" si="165"/>
        <v>220.928</v>
      </c>
      <c r="V647" s="1">
        <f t="shared" si="166"/>
        <v>382.26400000000001</v>
      </c>
      <c r="W647" s="1">
        <f t="shared" si="167"/>
        <v>21.34417896699199</v>
      </c>
      <c r="X647" s="20">
        <f t="shared" si="168"/>
        <v>9.2847178506415151</v>
      </c>
      <c r="Y647" s="22">
        <f t="shared" si="169"/>
        <v>2</v>
      </c>
      <c r="AA647" s="47"/>
    </row>
    <row r="648" spans="1:27" hidden="1" x14ac:dyDescent="0.25">
      <c r="A648" s="57" t="s">
        <v>4315</v>
      </c>
      <c r="B648" s="1">
        <v>216.70400000000001</v>
      </c>
      <c r="C648" s="1">
        <v>216.06399999999999</v>
      </c>
      <c r="D648" s="1">
        <v>421.09500000000003</v>
      </c>
      <c r="E648" s="1">
        <v>380.64</v>
      </c>
      <c r="G648" s="1">
        <f t="shared" si="153"/>
        <v>40.455000000000041</v>
      </c>
      <c r="H648" s="1">
        <f t="shared" si="154"/>
        <v>0.64000000000001478</v>
      </c>
      <c r="I648" s="2">
        <f t="shared" si="155"/>
        <v>395.82930000000005</v>
      </c>
      <c r="J648" s="2">
        <f t="shared" si="156"/>
        <v>387.40740000000005</v>
      </c>
      <c r="K648" s="2">
        <f t="shared" si="157"/>
        <v>378.9855</v>
      </c>
      <c r="L648" s="10">
        <f t="shared" si="158"/>
        <v>3</v>
      </c>
      <c r="M648" s="73">
        <f t="shared" si="159"/>
        <v>3</v>
      </c>
      <c r="N648">
        <f t="shared" si="160"/>
        <v>3</v>
      </c>
      <c r="O648" s="12">
        <f t="shared" si="161"/>
        <v>248.48526545120973</v>
      </c>
      <c r="P648" s="11">
        <f t="shared" si="162"/>
        <v>31.78126545120972</v>
      </c>
      <c r="Q648" s="1">
        <f t="shared" si="163"/>
        <v>216.70400000000001</v>
      </c>
      <c r="S648" s="14" t="str">
        <f t="shared" si="164"/>
        <v>A</v>
      </c>
      <c r="U648" s="1">
        <f t="shared" si="165"/>
        <v>216.70400000000001</v>
      </c>
      <c r="V648" s="1">
        <f t="shared" si="166"/>
        <v>380.64</v>
      </c>
      <c r="W648" s="1">
        <f t="shared" si="167"/>
        <v>31.78126545120972</v>
      </c>
      <c r="X648" s="20">
        <f t="shared" si="168"/>
        <v>13.824850471276228</v>
      </c>
      <c r="Y648" s="22">
        <f t="shared" si="169"/>
        <v>3</v>
      </c>
      <c r="AA648" s="47"/>
    </row>
    <row r="649" spans="1:27" hidden="1" x14ac:dyDescent="0.25">
      <c r="A649" s="57" t="s">
        <v>4316</v>
      </c>
      <c r="B649" s="1">
        <v>199.16800000000001</v>
      </c>
      <c r="C649" s="1">
        <v>198.52799999999999</v>
      </c>
      <c r="D649" s="1">
        <v>423.072</v>
      </c>
      <c r="E649" s="1">
        <v>382.50599999999997</v>
      </c>
      <c r="G649" s="1">
        <f t="shared" ref="G649:G712" si="170">D649-E649</f>
        <v>40.566000000000031</v>
      </c>
      <c r="H649" s="1">
        <f t="shared" ref="H649:H712" si="171">B649-C649</f>
        <v>0.64000000000001478</v>
      </c>
      <c r="I649" s="2">
        <f t="shared" ref="I649:I712" si="172">D649-((D649/100)*I$8)</f>
        <v>397.68768</v>
      </c>
      <c r="J649" s="2">
        <f t="shared" ref="J649:J712" si="173">D649-((D649/100)*J$8)</f>
        <v>389.22624000000002</v>
      </c>
      <c r="K649" s="2">
        <f t="shared" ref="K649:K712" si="174">D649-((D649/100)*K$8)</f>
        <v>380.76480000000004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228.3774796468295</v>
      </c>
      <c r="P649" s="11">
        <f t="shared" ref="P649:P712" si="179">IF(O649&lt;&gt;"",O649-B649,"")</f>
        <v>29.209479646829493</v>
      </c>
      <c r="Q649" s="1">
        <f t="shared" ref="Q649:Q712" si="180">O649-P649</f>
        <v>199.16800000000001</v>
      </c>
      <c r="S649" s="14" t="str">
        <f t="shared" ref="S649:S712" si="181">IF(ROUND(B649,3)=ROUND(Q649,3),"A","B")</f>
        <v>A</v>
      </c>
      <c r="U649" s="1">
        <f t="shared" ref="U649:U712" si="182">B649</f>
        <v>199.16800000000001</v>
      </c>
      <c r="V649" s="1">
        <f t="shared" ref="V649:V712" si="183">E649</f>
        <v>382.50599999999997</v>
      </c>
      <c r="W649" s="1">
        <f t="shared" ref="W649:W712" si="184">P649</f>
        <v>29.209479646829493</v>
      </c>
      <c r="X649" s="20">
        <f t="shared" ref="X649:X712" si="185">W649*X$6</f>
        <v>12.706123646370829</v>
      </c>
      <c r="Y649" s="22">
        <f t="shared" ref="Y649:Y712" si="186">L649</f>
        <v>3</v>
      </c>
      <c r="AA649" s="47"/>
    </row>
    <row r="650" spans="1:27" hidden="1" x14ac:dyDescent="0.25">
      <c r="A650" s="57" t="s">
        <v>4317</v>
      </c>
      <c r="B650" s="1">
        <v>187.00800000000001</v>
      </c>
      <c r="C650" s="1">
        <v>186.624</v>
      </c>
      <c r="D650" s="1">
        <v>424.06799999999998</v>
      </c>
      <c r="E650" s="1">
        <v>383.45499999999998</v>
      </c>
      <c r="G650" s="1">
        <f t="shared" si="170"/>
        <v>40.613</v>
      </c>
      <c r="H650" s="1">
        <f t="shared" si="171"/>
        <v>0.38400000000001455</v>
      </c>
      <c r="I650" s="2">
        <f t="shared" si="172"/>
        <v>398.62392</v>
      </c>
      <c r="J650" s="2">
        <f t="shared" si="173"/>
        <v>390.14256</v>
      </c>
      <c r="K650" s="2">
        <f t="shared" si="174"/>
        <v>381.66120000000001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214.4341245270038</v>
      </c>
      <c r="P650" s="11">
        <f t="shared" si="179"/>
        <v>27.426124527003793</v>
      </c>
      <c r="Q650" s="1">
        <f t="shared" si="180"/>
        <v>187.00800000000001</v>
      </c>
      <c r="S650" s="14" t="str">
        <f t="shared" si="181"/>
        <v>A</v>
      </c>
      <c r="U650" s="1">
        <f t="shared" si="182"/>
        <v>187.00800000000001</v>
      </c>
      <c r="V650" s="1">
        <f t="shared" si="183"/>
        <v>383.45499999999998</v>
      </c>
      <c r="W650" s="1">
        <f t="shared" si="184"/>
        <v>27.426124527003793</v>
      </c>
      <c r="X650" s="20">
        <f t="shared" si="185"/>
        <v>11.93036416924665</v>
      </c>
      <c r="Y650" s="22">
        <f t="shared" si="186"/>
        <v>3</v>
      </c>
      <c r="AA650" s="47"/>
    </row>
    <row r="651" spans="1:27" hidden="1" x14ac:dyDescent="0.25">
      <c r="A651" s="57" t="s">
        <v>4318</v>
      </c>
      <c r="B651" s="1">
        <v>191.10400000000001</v>
      </c>
      <c r="C651" s="1">
        <v>190.464</v>
      </c>
      <c r="D651" s="1">
        <v>423.41300000000001</v>
      </c>
      <c r="E651" s="1">
        <v>382.82299999999998</v>
      </c>
      <c r="G651" s="1">
        <f t="shared" si="170"/>
        <v>40.590000000000032</v>
      </c>
      <c r="H651" s="1">
        <f t="shared" si="171"/>
        <v>0.64000000000001478</v>
      </c>
      <c r="I651" s="2">
        <f t="shared" si="172"/>
        <v>398.00821999999999</v>
      </c>
      <c r="J651" s="2">
        <f t="shared" si="173"/>
        <v>389.53996000000001</v>
      </c>
      <c r="K651" s="2">
        <f t="shared" si="174"/>
        <v>381.07170000000002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219.1308336199977</v>
      </c>
      <c r="P651" s="11">
        <f t="shared" si="179"/>
        <v>28.026833619997689</v>
      </c>
      <c r="Q651" s="1">
        <f t="shared" si="180"/>
        <v>191.10400000000001</v>
      </c>
      <c r="S651" s="14" t="str">
        <f t="shared" si="181"/>
        <v>A</v>
      </c>
      <c r="U651" s="1">
        <f t="shared" si="182"/>
        <v>191.10400000000001</v>
      </c>
      <c r="V651" s="1">
        <f t="shared" si="183"/>
        <v>382.82299999999998</v>
      </c>
      <c r="W651" s="1">
        <f t="shared" si="184"/>
        <v>28.026833619997689</v>
      </c>
      <c r="X651" s="20">
        <f t="shared" si="185"/>
        <v>12.191672624698995</v>
      </c>
      <c r="Y651" s="22">
        <f t="shared" si="186"/>
        <v>3</v>
      </c>
      <c r="AA651" s="47"/>
    </row>
    <row r="652" spans="1:27" hidden="1" x14ac:dyDescent="0.25">
      <c r="A652" s="57" t="s">
        <v>4319</v>
      </c>
      <c r="B652" s="1">
        <v>187.77600000000001</v>
      </c>
      <c r="C652" s="1">
        <v>187.26400000000001</v>
      </c>
      <c r="D652" s="1">
        <v>418.79300000000001</v>
      </c>
      <c r="E652" s="1">
        <v>381.875</v>
      </c>
      <c r="G652" s="1">
        <f t="shared" si="170"/>
        <v>36.918000000000006</v>
      </c>
      <c r="H652" s="1">
        <f t="shared" si="171"/>
        <v>0.51200000000000045</v>
      </c>
      <c r="I652" s="2">
        <f t="shared" si="172"/>
        <v>393.66541999999998</v>
      </c>
      <c r="J652" s="2">
        <f t="shared" si="173"/>
        <v>385.28955999999999</v>
      </c>
      <c r="K652" s="2">
        <f t="shared" si="174"/>
        <v>376.91370000000001</v>
      </c>
      <c r="L652" s="10">
        <f t="shared" si="175"/>
        <v>2</v>
      </c>
      <c r="M652" s="73">
        <f t="shared" si="176"/>
        <v>2</v>
      </c>
      <c r="N652">
        <f t="shared" si="177"/>
        <v>2</v>
      </c>
      <c r="O652" s="12">
        <f t="shared" si="178"/>
        <v>205.91731549512008</v>
      </c>
      <c r="P652" s="11">
        <f t="shared" si="179"/>
        <v>18.141315495120068</v>
      </c>
      <c r="Q652" s="1">
        <f t="shared" si="180"/>
        <v>187.77600000000001</v>
      </c>
      <c r="S652" s="14" t="str">
        <f t="shared" si="181"/>
        <v>A</v>
      </c>
      <c r="U652" s="1">
        <f t="shared" si="182"/>
        <v>187.77600000000001</v>
      </c>
      <c r="V652" s="1">
        <f t="shared" si="183"/>
        <v>381.875</v>
      </c>
      <c r="W652" s="1">
        <f t="shared" si="184"/>
        <v>18.141315495120068</v>
      </c>
      <c r="X652" s="20">
        <f t="shared" si="185"/>
        <v>7.8914722403772295</v>
      </c>
      <c r="Y652" s="22">
        <f t="shared" si="186"/>
        <v>2</v>
      </c>
      <c r="AA652" s="47"/>
    </row>
    <row r="653" spans="1:27" hidden="1" x14ac:dyDescent="0.25">
      <c r="A653" s="57" t="s">
        <v>4320</v>
      </c>
      <c r="B653" s="1">
        <v>189.56800000000001</v>
      </c>
      <c r="C653" s="1">
        <v>189.05600000000001</v>
      </c>
      <c r="D653" s="1">
        <v>419.49599999999998</v>
      </c>
      <c r="E653" s="1">
        <v>379.24799999999999</v>
      </c>
      <c r="G653" s="1">
        <f t="shared" si="170"/>
        <v>40.24799999999999</v>
      </c>
      <c r="H653" s="1">
        <f t="shared" si="171"/>
        <v>0.51200000000000045</v>
      </c>
      <c r="I653" s="2">
        <f t="shared" si="172"/>
        <v>394.32623999999998</v>
      </c>
      <c r="J653" s="2">
        <f t="shared" si="173"/>
        <v>385.93631999999997</v>
      </c>
      <c r="K653" s="2">
        <f t="shared" si="174"/>
        <v>377.54639999999995</v>
      </c>
      <c r="L653" s="10">
        <f t="shared" si="175"/>
        <v>3</v>
      </c>
      <c r="M653" s="73">
        <f t="shared" si="176"/>
        <v>3</v>
      </c>
      <c r="N653">
        <f t="shared" si="177"/>
        <v>3</v>
      </c>
      <c r="O653" s="12">
        <f t="shared" si="178"/>
        <v>217.36956771012498</v>
      </c>
      <c r="P653" s="11">
        <f t="shared" si="179"/>
        <v>27.801567710124971</v>
      </c>
      <c r="Q653" s="1">
        <f t="shared" si="180"/>
        <v>189.56800000000001</v>
      </c>
      <c r="S653" s="14" t="str">
        <f t="shared" si="181"/>
        <v>A</v>
      </c>
      <c r="U653" s="1">
        <f t="shared" si="182"/>
        <v>189.56800000000001</v>
      </c>
      <c r="V653" s="1">
        <f t="shared" si="183"/>
        <v>379.24799999999999</v>
      </c>
      <c r="W653" s="1">
        <f t="shared" si="184"/>
        <v>27.801567710124971</v>
      </c>
      <c r="X653" s="20">
        <f t="shared" si="185"/>
        <v>12.093681953904362</v>
      </c>
      <c r="Y653" s="22">
        <f t="shared" si="186"/>
        <v>3</v>
      </c>
      <c r="AA653" s="47"/>
    </row>
    <row r="654" spans="1:27" hidden="1" x14ac:dyDescent="0.25">
      <c r="A654" s="57" t="s">
        <v>4321</v>
      </c>
      <c r="B654" s="1">
        <v>183.16800000000001</v>
      </c>
      <c r="C654" s="1">
        <v>182.78399999999999</v>
      </c>
      <c r="D654" s="1">
        <v>420.23099999999999</v>
      </c>
      <c r="E654" s="1">
        <v>379.96199999999999</v>
      </c>
      <c r="G654" s="1">
        <f t="shared" si="170"/>
        <v>40.269000000000005</v>
      </c>
      <c r="H654" s="1">
        <f t="shared" si="171"/>
        <v>0.38400000000001455</v>
      </c>
      <c r="I654" s="2">
        <f t="shared" si="172"/>
        <v>395.01713999999998</v>
      </c>
      <c r="J654" s="2">
        <f t="shared" si="173"/>
        <v>386.61252000000002</v>
      </c>
      <c r="K654" s="2">
        <f t="shared" si="174"/>
        <v>378.2079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210.03095975232199</v>
      </c>
      <c r="P654" s="11">
        <f t="shared" si="179"/>
        <v>26.862959752321984</v>
      </c>
      <c r="Q654" s="1">
        <f t="shared" si="180"/>
        <v>183.16800000000001</v>
      </c>
      <c r="S654" s="14" t="str">
        <f t="shared" si="181"/>
        <v>A</v>
      </c>
      <c r="U654" s="1">
        <f t="shared" si="182"/>
        <v>183.16800000000001</v>
      </c>
      <c r="V654" s="1">
        <f t="shared" si="183"/>
        <v>379.96199999999999</v>
      </c>
      <c r="W654" s="1">
        <f t="shared" si="184"/>
        <v>26.862959752321984</v>
      </c>
      <c r="X654" s="20">
        <f t="shared" si="185"/>
        <v>11.685387492260062</v>
      </c>
      <c r="Y654" s="22">
        <f t="shared" si="186"/>
        <v>3</v>
      </c>
      <c r="AA654" s="47"/>
    </row>
    <row r="655" spans="1:27" hidden="1" x14ac:dyDescent="0.25">
      <c r="A655" s="57" t="s">
        <v>4322</v>
      </c>
      <c r="B655" s="1">
        <v>121.34399999999999</v>
      </c>
      <c r="C655" s="1">
        <v>120.96</v>
      </c>
      <c r="D655" s="1">
        <v>422.44799999999998</v>
      </c>
      <c r="E655" s="1">
        <v>382.21199999999999</v>
      </c>
      <c r="G655" s="1">
        <f t="shared" si="170"/>
        <v>40.23599999999999</v>
      </c>
      <c r="H655" s="1">
        <f t="shared" si="171"/>
        <v>0.38400000000000034</v>
      </c>
      <c r="I655" s="2">
        <f t="shared" si="172"/>
        <v>397.10111999999998</v>
      </c>
      <c r="J655" s="2">
        <f t="shared" si="173"/>
        <v>388.65215999999998</v>
      </c>
      <c r="K655" s="2">
        <f t="shared" si="174"/>
        <v>380.20319999999998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139.14000687994496</v>
      </c>
      <c r="P655" s="11">
        <f t="shared" si="179"/>
        <v>17.796006879944969</v>
      </c>
      <c r="Q655" s="1">
        <f t="shared" si="180"/>
        <v>121.34399999999999</v>
      </c>
      <c r="S655" s="14" t="str">
        <f t="shared" si="181"/>
        <v>A</v>
      </c>
      <c r="U655" s="1">
        <f t="shared" si="182"/>
        <v>121.34399999999999</v>
      </c>
      <c r="V655" s="1">
        <f t="shared" si="183"/>
        <v>382.21199999999999</v>
      </c>
      <c r="W655" s="1">
        <f t="shared" si="184"/>
        <v>17.796006879944969</v>
      </c>
      <c r="X655" s="20">
        <f t="shared" si="185"/>
        <v>7.7412629927760612</v>
      </c>
      <c r="Y655" s="22">
        <f t="shared" si="186"/>
        <v>3</v>
      </c>
      <c r="AA655" s="47"/>
    </row>
    <row r="656" spans="1:27" hidden="1" x14ac:dyDescent="0.25">
      <c r="A656" s="57" t="s">
        <v>4323</v>
      </c>
      <c r="B656" s="1">
        <v>69.248000000000005</v>
      </c>
      <c r="C656" s="1">
        <v>68.992000000000004</v>
      </c>
      <c r="D656" s="1">
        <v>424.42700000000002</v>
      </c>
      <c r="E656" s="1">
        <v>384.221</v>
      </c>
      <c r="G656" s="1">
        <f t="shared" si="170"/>
        <v>40.206000000000017</v>
      </c>
      <c r="H656" s="1">
        <f t="shared" si="171"/>
        <v>0.25600000000000023</v>
      </c>
      <c r="I656" s="2">
        <f t="shared" si="172"/>
        <v>398.96138000000002</v>
      </c>
      <c r="J656" s="2">
        <f t="shared" si="173"/>
        <v>390.47284000000002</v>
      </c>
      <c r="K656" s="2">
        <f t="shared" si="174"/>
        <v>381.98430000000002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79.403738103428509</v>
      </c>
      <c r="P656" s="11">
        <f t="shared" si="179"/>
        <v>10.155738103428504</v>
      </c>
      <c r="Q656" s="1">
        <f t="shared" si="180"/>
        <v>69.248000000000005</v>
      </c>
      <c r="S656" s="14" t="str">
        <f t="shared" si="181"/>
        <v>A</v>
      </c>
      <c r="U656" s="1">
        <f t="shared" si="182"/>
        <v>69.248000000000005</v>
      </c>
      <c r="V656" s="1">
        <f t="shared" si="183"/>
        <v>384.221</v>
      </c>
      <c r="W656" s="1">
        <f t="shared" si="184"/>
        <v>10.155738103428504</v>
      </c>
      <c r="X656" s="20">
        <f t="shared" si="185"/>
        <v>4.417746074991399</v>
      </c>
      <c r="Y656" s="22">
        <f t="shared" si="186"/>
        <v>3</v>
      </c>
      <c r="AA656" s="47"/>
    </row>
    <row r="657" spans="1:34" x14ac:dyDescent="0.25">
      <c r="A657" s="57" t="s">
        <v>4324</v>
      </c>
      <c r="B657" s="1">
        <v>47.744</v>
      </c>
      <c r="C657" s="1">
        <v>47.616</v>
      </c>
      <c r="D657" s="1">
        <v>425.02</v>
      </c>
      <c r="E657" s="1">
        <v>384.83100000000002</v>
      </c>
      <c r="G657" s="1">
        <f t="shared" si="170"/>
        <v>40.188999999999965</v>
      </c>
      <c r="H657" s="1">
        <f t="shared" si="171"/>
        <v>0.12800000000000011</v>
      </c>
      <c r="I657" s="2">
        <f t="shared" si="172"/>
        <v>399.5188</v>
      </c>
      <c r="J657" s="2">
        <f t="shared" si="173"/>
        <v>391.01839999999999</v>
      </c>
      <c r="K657" s="2">
        <f t="shared" si="174"/>
        <v>382.51799999999997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54.746015365210411</v>
      </c>
      <c r="P657" s="11">
        <f t="shared" si="179"/>
        <v>7.0020153652104113</v>
      </c>
      <c r="Q657" s="1">
        <f t="shared" si="180"/>
        <v>47.744</v>
      </c>
      <c r="S657" s="14" t="str">
        <f t="shared" si="181"/>
        <v>A</v>
      </c>
      <c r="U657" s="1">
        <f t="shared" si="182"/>
        <v>47.744</v>
      </c>
      <c r="V657" s="1">
        <f t="shared" si="183"/>
        <v>384.83100000000002</v>
      </c>
      <c r="W657" s="1">
        <f t="shared" si="184"/>
        <v>7.0020153652104113</v>
      </c>
      <c r="X657" s="20">
        <f t="shared" si="185"/>
        <v>3.045876683866529</v>
      </c>
      <c r="Y657" s="22">
        <f t="shared" si="186"/>
        <v>3</v>
      </c>
      <c r="Z657" s="32" t="s">
        <v>40</v>
      </c>
      <c r="AA657" s="47"/>
      <c r="AB657" s="32" t="str">
        <f>A657</f>
        <v>2025-06-28 00:00:00</v>
      </c>
      <c r="AC657" s="1">
        <f>SUM(U657:U680)</f>
        <v>1280.1279999999997</v>
      </c>
      <c r="AD657" s="1">
        <f>AVERAGE(V657:V680)</f>
        <v>384.23120833333337</v>
      </c>
      <c r="AE657" s="1">
        <f>SUM(W657:W680)</f>
        <v>178.30448638738747</v>
      </c>
      <c r="AF657" s="1">
        <f>SUM(X657:X680)</f>
        <v>77.562451578513546</v>
      </c>
      <c r="AG657" s="35">
        <f>AVERAGE(Y657:Y680)</f>
        <v>2.9166666666666665</v>
      </c>
      <c r="AH657" s="37">
        <f>DAY(A657)</f>
        <v>28</v>
      </c>
    </row>
    <row r="658" spans="1:34" hidden="1" x14ac:dyDescent="0.25">
      <c r="A658" s="57" t="s">
        <v>4325</v>
      </c>
      <c r="B658" s="1">
        <v>48.128</v>
      </c>
      <c r="C658" s="1">
        <v>47.872</v>
      </c>
      <c r="D658" s="1">
        <v>425.36900000000003</v>
      </c>
      <c r="E658" s="1">
        <v>385.15</v>
      </c>
      <c r="G658" s="1">
        <f t="shared" si="170"/>
        <v>40.219000000000051</v>
      </c>
      <c r="H658" s="1">
        <f t="shared" si="171"/>
        <v>0.25600000000000023</v>
      </c>
      <c r="I658" s="2">
        <f t="shared" si="172"/>
        <v>399.84686000000005</v>
      </c>
      <c r="J658" s="2">
        <f t="shared" si="173"/>
        <v>391.33948000000004</v>
      </c>
      <c r="K658" s="2">
        <f t="shared" si="174"/>
        <v>382.83210000000003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55.186331842678591</v>
      </c>
      <c r="P658" s="11">
        <f t="shared" si="179"/>
        <v>7.0583318426785908</v>
      </c>
      <c r="Q658" s="1">
        <f t="shared" si="180"/>
        <v>48.128</v>
      </c>
      <c r="S658" s="14" t="str">
        <f t="shared" si="181"/>
        <v>A</v>
      </c>
      <c r="U658" s="1">
        <f t="shared" si="182"/>
        <v>48.128</v>
      </c>
      <c r="V658" s="1">
        <f t="shared" si="183"/>
        <v>385.15</v>
      </c>
      <c r="W658" s="1">
        <f t="shared" si="184"/>
        <v>7.0583318426785908</v>
      </c>
      <c r="X658" s="20">
        <f t="shared" si="185"/>
        <v>3.0703743515651869</v>
      </c>
      <c r="Y658" s="22">
        <f t="shared" si="186"/>
        <v>3</v>
      </c>
      <c r="AA658" s="47"/>
    </row>
    <row r="659" spans="1:34" hidden="1" x14ac:dyDescent="0.25">
      <c r="A659" s="57" t="s">
        <v>4326</v>
      </c>
      <c r="B659" s="1">
        <v>47.744</v>
      </c>
      <c r="C659" s="1">
        <v>47.488</v>
      </c>
      <c r="D659" s="1">
        <v>426.30200000000002</v>
      </c>
      <c r="E659" s="1">
        <v>386</v>
      </c>
      <c r="G659" s="1">
        <f t="shared" si="170"/>
        <v>40.302000000000021</v>
      </c>
      <c r="H659" s="1">
        <f t="shared" si="171"/>
        <v>0.25600000000000023</v>
      </c>
      <c r="I659" s="2">
        <f t="shared" si="172"/>
        <v>400.72388000000001</v>
      </c>
      <c r="J659" s="2">
        <f t="shared" si="173"/>
        <v>392.19784000000004</v>
      </c>
      <c r="K659" s="2">
        <f t="shared" si="174"/>
        <v>383.67180000000002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54.746015365210411</v>
      </c>
      <c r="P659" s="11">
        <f t="shared" si="179"/>
        <v>7.0020153652104113</v>
      </c>
      <c r="Q659" s="1">
        <f t="shared" si="180"/>
        <v>47.744</v>
      </c>
      <c r="S659" s="14" t="str">
        <f t="shared" si="181"/>
        <v>A</v>
      </c>
      <c r="U659" s="1">
        <f t="shared" si="182"/>
        <v>47.744</v>
      </c>
      <c r="V659" s="1">
        <f t="shared" si="183"/>
        <v>386</v>
      </c>
      <c r="W659" s="1">
        <f t="shared" si="184"/>
        <v>7.0020153652104113</v>
      </c>
      <c r="X659" s="20">
        <f t="shared" si="185"/>
        <v>3.045876683866529</v>
      </c>
      <c r="Y659" s="22">
        <f t="shared" si="186"/>
        <v>3</v>
      </c>
      <c r="AA659" s="47"/>
    </row>
    <row r="660" spans="1:34" hidden="1" x14ac:dyDescent="0.25">
      <c r="A660" s="57" t="s">
        <v>4327</v>
      </c>
      <c r="B660" s="1">
        <v>48.128</v>
      </c>
      <c r="C660" s="1">
        <v>47.872</v>
      </c>
      <c r="D660" s="1">
        <v>426.322</v>
      </c>
      <c r="E660" s="1">
        <v>386.02199999999999</v>
      </c>
      <c r="G660" s="1">
        <f t="shared" si="170"/>
        <v>40.300000000000011</v>
      </c>
      <c r="H660" s="1">
        <f t="shared" si="171"/>
        <v>0.25600000000000023</v>
      </c>
      <c r="I660" s="2">
        <f t="shared" si="172"/>
        <v>400.74268000000001</v>
      </c>
      <c r="J660" s="2">
        <f t="shared" si="173"/>
        <v>392.21623999999997</v>
      </c>
      <c r="K660" s="2">
        <f t="shared" si="174"/>
        <v>383.68979999999999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55.186331842678591</v>
      </c>
      <c r="P660" s="11">
        <f t="shared" si="179"/>
        <v>7.0583318426785908</v>
      </c>
      <c r="Q660" s="1">
        <f t="shared" si="180"/>
        <v>48.128</v>
      </c>
      <c r="S660" s="14" t="str">
        <f t="shared" si="181"/>
        <v>A</v>
      </c>
      <c r="U660" s="1">
        <f t="shared" si="182"/>
        <v>48.128</v>
      </c>
      <c r="V660" s="1">
        <f t="shared" si="183"/>
        <v>386.02199999999999</v>
      </c>
      <c r="W660" s="1">
        <f t="shared" si="184"/>
        <v>7.0583318426785908</v>
      </c>
      <c r="X660" s="20">
        <f t="shared" si="185"/>
        <v>3.0703743515651869</v>
      </c>
      <c r="Y660" s="22">
        <f t="shared" si="186"/>
        <v>3</v>
      </c>
      <c r="AA660" s="47"/>
    </row>
    <row r="661" spans="1:34" hidden="1" x14ac:dyDescent="0.25">
      <c r="A661" s="57" t="s">
        <v>4328</v>
      </c>
      <c r="B661" s="1">
        <v>43.648000000000003</v>
      </c>
      <c r="C661" s="1">
        <v>43.392000000000003</v>
      </c>
      <c r="D661" s="1">
        <v>425.79899999999998</v>
      </c>
      <c r="E661" s="1">
        <v>385.57100000000003</v>
      </c>
      <c r="G661" s="1">
        <f t="shared" si="170"/>
        <v>40.227999999999952</v>
      </c>
      <c r="H661" s="1">
        <f t="shared" si="171"/>
        <v>0.25600000000000023</v>
      </c>
      <c r="I661" s="2">
        <f t="shared" si="172"/>
        <v>400.25106</v>
      </c>
      <c r="J661" s="2">
        <f t="shared" si="173"/>
        <v>391.73507999999998</v>
      </c>
      <c r="K661" s="2">
        <f t="shared" si="174"/>
        <v>383.21909999999997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50.049306272216491</v>
      </c>
      <c r="P661" s="11">
        <f t="shared" si="179"/>
        <v>6.4013062722164875</v>
      </c>
      <c r="Q661" s="1">
        <f t="shared" si="180"/>
        <v>43.648000000000003</v>
      </c>
      <c r="S661" s="14" t="str">
        <f t="shared" si="181"/>
        <v>A</v>
      </c>
      <c r="U661" s="1">
        <f t="shared" si="182"/>
        <v>43.648000000000003</v>
      </c>
      <c r="V661" s="1">
        <f t="shared" si="183"/>
        <v>385.57100000000003</v>
      </c>
      <c r="W661" s="1">
        <f t="shared" si="184"/>
        <v>6.4013062722164875</v>
      </c>
      <c r="X661" s="20">
        <f t="shared" si="185"/>
        <v>2.7845682284141722</v>
      </c>
      <c r="Y661" s="22">
        <f t="shared" si="186"/>
        <v>3</v>
      </c>
      <c r="AA661" s="47"/>
    </row>
    <row r="662" spans="1:34" hidden="1" x14ac:dyDescent="0.25">
      <c r="A662" s="57" t="s">
        <v>4329</v>
      </c>
      <c r="B662" s="1">
        <v>40.192</v>
      </c>
      <c r="C662" s="1">
        <v>39.936</v>
      </c>
      <c r="D662" s="1">
        <v>419.93599999999998</v>
      </c>
      <c r="E662" s="1">
        <v>380.262</v>
      </c>
      <c r="G662" s="1">
        <f t="shared" si="170"/>
        <v>39.673999999999978</v>
      </c>
      <c r="H662" s="1">
        <f t="shared" si="171"/>
        <v>0.25600000000000023</v>
      </c>
      <c r="I662" s="2">
        <f t="shared" si="172"/>
        <v>394.73983999999996</v>
      </c>
      <c r="J662" s="2">
        <f t="shared" si="173"/>
        <v>386.34111999999999</v>
      </c>
      <c r="K662" s="2">
        <f t="shared" si="174"/>
        <v>377.94239999999996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46.086457975002865</v>
      </c>
      <c r="P662" s="11">
        <f t="shared" si="179"/>
        <v>5.8944579750028652</v>
      </c>
      <c r="Q662" s="1">
        <f t="shared" si="180"/>
        <v>40.192</v>
      </c>
      <c r="S662" s="14" t="str">
        <f t="shared" si="181"/>
        <v>A</v>
      </c>
      <c r="U662" s="1">
        <f t="shared" si="182"/>
        <v>40.192</v>
      </c>
      <c r="V662" s="1">
        <f t="shared" si="183"/>
        <v>380.262</v>
      </c>
      <c r="W662" s="1">
        <f t="shared" si="184"/>
        <v>5.8944579750028652</v>
      </c>
      <c r="X662" s="20">
        <f t="shared" si="185"/>
        <v>2.5640892191262465</v>
      </c>
      <c r="Y662" s="22">
        <f t="shared" si="186"/>
        <v>3</v>
      </c>
      <c r="AA662" s="47"/>
    </row>
    <row r="663" spans="1:34" hidden="1" x14ac:dyDescent="0.25">
      <c r="A663" s="57" t="s">
        <v>4330</v>
      </c>
      <c r="B663" s="1">
        <v>45.695999999999998</v>
      </c>
      <c r="C663" s="1">
        <v>45.44</v>
      </c>
      <c r="D663" s="1">
        <v>418.27</v>
      </c>
      <c r="E663" s="1">
        <v>378.74700000000001</v>
      </c>
      <c r="G663" s="1">
        <f t="shared" si="170"/>
        <v>39.522999999999968</v>
      </c>
      <c r="H663" s="1">
        <f t="shared" si="171"/>
        <v>0.25600000000000023</v>
      </c>
      <c r="I663" s="2">
        <f t="shared" si="172"/>
        <v>393.17379999999997</v>
      </c>
      <c r="J663" s="2">
        <f t="shared" si="173"/>
        <v>384.80840000000001</v>
      </c>
      <c r="K663" s="2">
        <f t="shared" si="174"/>
        <v>376.44299999999998</v>
      </c>
      <c r="L663" s="10">
        <f t="shared" si="175"/>
        <v>3</v>
      </c>
      <c r="M663" s="73" t="str">
        <f t="shared" si="176"/>
        <v/>
      </c>
      <c r="N663">
        <f t="shared" si="177"/>
        <v>3</v>
      </c>
      <c r="O663" s="12">
        <f t="shared" si="178"/>
        <v>52.397660818713447</v>
      </c>
      <c r="P663" s="11">
        <f t="shared" si="179"/>
        <v>6.7016608187134494</v>
      </c>
      <c r="Q663" s="1">
        <f t="shared" si="180"/>
        <v>45.695999999999998</v>
      </c>
      <c r="S663" s="14" t="str">
        <f t="shared" si="181"/>
        <v>A</v>
      </c>
      <c r="U663" s="1">
        <f t="shared" si="182"/>
        <v>45.695999999999998</v>
      </c>
      <c r="V663" s="1">
        <f t="shared" si="183"/>
        <v>378.74700000000001</v>
      </c>
      <c r="W663" s="1">
        <f t="shared" si="184"/>
        <v>6.7016608187134494</v>
      </c>
      <c r="X663" s="20">
        <f t="shared" si="185"/>
        <v>2.9152224561403504</v>
      </c>
      <c r="Y663" s="22">
        <f t="shared" si="186"/>
        <v>3</v>
      </c>
      <c r="AA663" s="47"/>
    </row>
    <row r="664" spans="1:34" hidden="1" x14ac:dyDescent="0.25">
      <c r="A664" s="57" t="s">
        <v>4331</v>
      </c>
      <c r="B664" s="1">
        <v>90.111999999999995</v>
      </c>
      <c r="C664" s="1">
        <v>89.983999999999995</v>
      </c>
      <c r="D664" s="1">
        <v>416.887</v>
      </c>
      <c r="E664" s="1">
        <v>383.20400000000001</v>
      </c>
      <c r="G664" s="1">
        <f t="shared" si="170"/>
        <v>33.682999999999993</v>
      </c>
      <c r="H664" s="1">
        <f t="shared" si="171"/>
        <v>0.12800000000000011</v>
      </c>
      <c r="I664" s="2">
        <f t="shared" si="172"/>
        <v>391.87378000000001</v>
      </c>
      <c r="J664" s="2">
        <f t="shared" si="173"/>
        <v>383.53604000000001</v>
      </c>
      <c r="K664" s="2">
        <f t="shared" si="174"/>
        <v>375.19830000000002</v>
      </c>
      <c r="L664" s="10">
        <f t="shared" si="175"/>
        <v>2</v>
      </c>
      <c r="M664" s="73">
        <f t="shared" si="176"/>
        <v>2</v>
      </c>
      <c r="N664">
        <f t="shared" si="177"/>
        <v>2</v>
      </c>
      <c r="O664" s="12">
        <f t="shared" si="178"/>
        <v>98.817852834740648</v>
      </c>
      <c r="P664" s="11">
        <f t="shared" si="179"/>
        <v>8.7058528347406536</v>
      </c>
      <c r="Q664" s="1">
        <f t="shared" si="180"/>
        <v>90.111999999999995</v>
      </c>
      <c r="S664" s="14" t="str">
        <f t="shared" si="181"/>
        <v>A</v>
      </c>
      <c r="U664" s="1">
        <f t="shared" si="182"/>
        <v>90.111999999999995</v>
      </c>
      <c r="V664" s="1">
        <f t="shared" si="183"/>
        <v>383.20400000000001</v>
      </c>
      <c r="W664" s="1">
        <f t="shared" si="184"/>
        <v>8.7058528347406536</v>
      </c>
      <c r="X664" s="20">
        <f t="shared" si="185"/>
        <v>3.7870459831121841</v>
      </c>
      <c r="Y664" s="22">
        <f t="shared" si="186"/>
        <v>2</v>
      </c>
      <c r="AA664" s="47"/>
    </row>
    <row r="665" spans="1:34" hidden="1" x14ac:dyDescent="0.25">
      <c r="A665" s="57" t="s">
        <v>4332</v>
      </c>
      <c r="B665" s="1">
        <v>98.432000000000002</v>
      </c>
      <c r="C665" s="1">
        <v>98.176000000000002</v>
      </c>
      <c r="D665" s="1">
        <v>419.58</v>
      </c>
      <c r="E665" s="1">
        <v>383.05399999999997</v>
      </c>
      <c r="G665" s="1">
        <f t="shared" si="170"/>
        <v>36.52600000000001</v>
      </c>
      <c r="H665" s="1">
        <f t="shared" si="171"/>
        <v>0.25600000000000023</v>
      </c>
      <c r="I665" s="2">
        <f t="shared" si="172"/>
        <v>394.40519999999998</v>
      </c>
      <c r="J665" s="2">
        <f t="shared" si="173"/>
        <v>386.0136</v>
      </c>
      <c r="K665" s="2">
        <f t="shared" si="174"/>
        <v>377.62199999999996</v>
      </c>
      <c r="L665" s="10">
        <f t="shared" si="175"/>
        <v>2</v>
      </c>
      <c r="M665" s="73" t="str">
        <f t="shared" si="176"/>
        <v/>
      </c>
      <c r="N665">
        <f t="shared" si="177"/>
        <v>2</v>
      </c>
      <c r="O665" s="12">
        <f t="shared" si="178"/>
        <v>107.94166026976643</v>
      </c>
      <c r="P665" s="11">
        <f t="shared" si="179"/>
        <v>9.5096602697664281</v>
      </c>
      <c r="Q665" s="1">
        <f t="shared" si="180"/>
        <v>98.432000000000002</v>
      </c>
      <c r="S665" s="14" t="str">
        <f t="shared" si="181"/>
        <v>A</v>
      </c>
      <c r="U665" s="1">
        <f t="shared" si="182"/>
        <v>98.432000000000002</v>
      </c>
      <c r="V665" s="1">
        <f t="shared" si="183"/>
        <v>383.05399999999997</v>
      </c>
      <c r="W665" s="1">
        <f t="shared" si="184"/>
        <v>9.5096602697664281</v>
      </c>
      <c r="X665" s="20">
        <f t="shared" si="185"/>
        <v>4.1367022173483958</v>
      </c>
      <c r="Y665" s="22">
        <f t="shared" si="186"/>
        <v>2</v>
      </c>
      <c r="AA665" s="47"/>
    </row>
    <row r="666" spans="1:34" hidden="1" x14ac:dyDescent="0.25">
      <c r="A666" s="57" t="s">
        <v>4333</v>
      </c>
      <c r="B666" s="1">
        <v>99.84</v>
      </c>
      <c r="C666" s="1">
        <v>99.584000000000003</v>
      </c>
      <c r="D666" s="1">
        <v>423.11200000000002</v>
      </c>
      <c r="E666" s="1">
        <v>382.99700000000001</v>
      </c>
      <c r="G666" s="1">
        <f t="shared" si="170"/>
        <v>40.115000000000009</v>
      </c>
      <c r="H666" s="1">
        <f t="shared" si="171"/>
        <v>0.25600000000000023</v>
      </c>
      <c r="I666" s="2">
        <f t="shared" si="172"/>
        <v>397.72528</v>
      </c>
      <c r="J666" s="2">
        <f t="shared" si="173"/>
        <v>389.26304000000005</v>
      </c>
      <c r="K666" s="2">
        <f t="shared" si="174"/>
        <v>380.80080000000004</v>
      </c>
      <c r="L666" s="10">
        <f t="shared" si="175"/>
        <v>3</v>
      </c>
      <c r="M666" s="73">
        <f t="shared" si="176"/>
        <v>3</v>
      </c>
      <c r="N666">
        <f t="shared" si="177"/>
        <v>3</v>
      </c>
      <c r="O666" s="12">
        <f t="shared" si="178"/>
        <v>114.48228414172686</v>
      </c>
      <c r="P666" s="11">
        <f t="shared" si="179"/>
        <v>14.642284141726861</v>
      </c>
      <c r="Q666" s="1">
        <f t="shared" si="180"/>
        <v>99.84</v>
      </c>
      <c r="S666" s="14" t="str">
        <f t="shared" si="181"/>
        <v>A</v>
      </c>
      <c r="U666" s="1">
        <f t="shared" si="182"/>
        <v>99.84</v>
      </c>
      <c r="V666" s="1">
        <f t="shared" si="183"/>
        <v>382.99700000000001</v>
      </c>
      <c r="W666" s="1">
        <f t="shared" si="184"/>
        <v>14.642284141726861</v>
      </c>
      <c r="X666" s="20">
        <f t="shared" si="185"/>
        <v>6.3693936016511845</v>
      </c>
      <c r="Y666" s="22">
        <f t="shared" si="186"/>
        <v>3</v>
      </c>
      <c r="AA666" s="47"/>
    </row>
    <row r="667" spans="1:34" hidden="1" x14ac:dyDescent="0.25">
      <c r="A667" s="57" t="s">
        <v>4334</v>
      </c>
      <c r="B667" s="1">
        <v>109.44</v>
      </c>
      <c r="C667" s="1">
        <v>109.184</v>
      </c>
      <c r="D667" s="1">
        <v>420.416</v>
      </c>
      <c r="E667" s="1">
        <v>380.49599999999998</v>
      </c>
      <c r="G667" s="1">
        <f t="shared" si="170"/>
        <v>39.920000000000016</v>
      </c>
      <c r="H667" s="1">
        <f t="shared" si="171"/>
        <v>0.25600000000000023</v>
      </c>
      <c r="I667" s="2">
        <f t="shared" si="172"/>
        <v>395.19103999999999</v>
      </c>
      <c r="J667" s="2">
        <f t="shared" si="173"/>
        <v>386.78271999999998</v>
      </c>
      <c r="K667" s="2">
        <f t="shared" si="174"/>
        <v>378.37439999999998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125.49019607843137</v>
      </c>
      <c r="P667" s="11">
        <f t="shared" si="179"/>
        <v>16.05019607843137</v>
      </c>
      <c r="Q667" s="1">
        <f t="shared" si="180"/>
        <v>109.44</v>
      </c>
      <c r="S667" s="14" t="str">
        <f t="shared" si="181"/>
        <v>A</v>
      </c>
      <c r="U667" s="1">
        <f t="shared" si="182"/>
        <v>109.44</v>
      </c>
      <c r="V667" s="1">
        <f t="shared" si="183"/>
        <v>380.49599999999998</v>
      </c>
      <c r="W667" s="1">
        <f t="shared" si="184"/>
        <v>16.05019607843137</v>
      </c>
      <c r="X667" s="20">
        <f t="shared" si="185"/>
        <v>6.981835294117646</v>
      </c>
      <c r="Y667" s="22">
        <f t="shared" si="186"/>
        <v>3</v>
      </c>
      <c r="AA667" s="47"/>
    </row>
    <row r="668" spans="1:34" hidden="1" x14ac:dyDescent="0.25">
      <c r="A668" s="57" t="s">
        <v>4335</v>
      </c>
      <c r="B668" s="1">
        <v>114.176</v>
      </c>
      <c r="C668" s="1">
        <v>113.92</v>
      </c>
      <c r="D668" s="1">
        <v>422.98099999999999</v>
      </c>
      <c r="E668" s="1">
        <v>383.24599999999998</v>
      </c>
      <c r="G668" s="1">
        <f t="shared" si="170"/>
        <v>39.735000000000014</v>
      </c>
      <c r="H668" s="1">
        <f t="shared" si="171"/>
        <v>0.25600000000000023</v>
      </c>
      <c r="I668" s="2">
        <f t="shared" si="172"/>
        <v>397.60214000000002</v>
      </c>
      <c r="J668" s="2">
        <f t="shared" si="173"/>
        <v>389.14251999999999</v>
      </c>
      <c r="K668" s="2">
        <f t="shared" si="174"/>
        <v>380.68290000000002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130.9207659672056</v>
      </c>
      <c r="P668" s="11">
        <f t="shared" si="179"/>
        <v>16.744765967205595</v>
      </c>
      <c r="Q668" s="1">
        <f t="shared" si="180"/>
        <v>114.176</v>
      </c>
      <c r="S668" s="14" t="str">
        <f t="shared" si="181"/>
        <v>A</v>
      </c>
      <c r="U668" s="1">
        <f t="shared" si="182"/>
        <v>114.176</v>
      </c>
      <c r="V668" s="1">
        <f t="shared" si="183"/>
        <v>383.24599999999998</v>
      </c>
      <c r="W668" s="1">
        <f t="shared" si="184"/>
        <v>16.744765967205595</v>
      </c>
      <c r="X668" s="20">
        <f t="shared" si="185"/>
        <v>7.2839731957344336</v>
      </c>
      <c r="Y668" s="22">
        <f t="shared" si="186"/>
        <v>3</v>
      </c>
      <c r="AA668" s="47"/>
    </row>
    <row r="669" spans="1:34" hidden="1" x14ac:dyDescent="0.25">
      <c r="A669" s="57" t="s">
        <v>4336</v>
      </c>
      <c r="B669" s="1">
        <v>120.06399999999999</v>
      </c>
      <c r="C669" s="1">
        <v>119.68</v>
      </c>
      <c r="D669" s="1">
        <v>425.59399999999999</v>
      </c>
      <c r="E669" s="1">
        <v>385.27300000000002</v>
      </c>
      <c r="G669" s="1">
        <f t="shared" si="170"/>
        <v>40.32099999999997</v>
      </c>
      <c r="H669" s="1">
        <f t="shared" si="171"/>
        <v>0.38399999999998613</v>
      </c>
      <c r="I669" s="2">
        <f t="shared" si="172"/>
        <v>400.05835999999999</v>
      </c>
      <c r="J669" s="2">
        <f t="shared" si="173"/>
        <v>391.54647999999997</v>
      </c>
      <c r="K669" s="2">
        <f t="shared" si="174"/>
        <v>383.03460000000001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137.67228528838436</v>
      </c>
      <c r="P669" s="11">
        <f t="shared" si="179"/>
        <v>17.608285288384366</v>
      </c>
      <c r="Q669" s="1">
        <f t="shared" si="180"/>
        <v>120.06399999999999</v>
      </c>
      <c r="S669" s="14" t="str">
        <f t="shared" si="181"/>
        <v>A</v>
      </c>
      <c r="U669" s="1">
        <f t="shared" si="182"/>
        <v>120.06399999999999</v>
      </c>
      <c r="V669" s="1">
        <f t="shared" si="183"/>
        <v>385.27300000000002</v>
      </c>
      <c r="W669" s="1">
        <f t="shared" si="184"/>
        <v>17.608285288384366</v>
      </c>
      <c r="X669" s="20">
        <f t="shared" si="185"/>
        <v>7.6596041004471989</v>
      </c>
      <c r="Y669" s="22">
        <f t="shared" si="186"/>
        <v>3</v>
      </c>
      <c r="AA669" s="47"/>
    </row>
    <row r="670" spans="1:34" hidden="1" x14ac:dyDescent="0.25">
      <c r="A670" s="57" t="s">
        <v>4337</v>
      </c>
      <c r="B670" s="1">
        <v>47.616</v>
      </c>
      <c r="C670" s="1">
        <v>47.231999999999999</v>
      </c>
      <c r="D670" s="1">
        <v>426.733</v>
      </c>
      <c r="E670" s="1">
        <v>386.47800000000001</v>
      </c>
      <c r="G670" s="1">
        <f t="shared" si="170"/>
        <v>40.254999999999995</v>
      </c>
      <c r="H670" s="1">
        <f t="shared" si="171"/>
        <v>0.38400000000000034</v>
      </c>
      <c r="I670" s="2">
        <f t="shared" si="172"/>
        <v>401.12902000000003</v>
      </c>
      <c r="J670" s="2">
        <f t="shared" si="173"/>
        <v>392.59435999999999</v>
      </c>
      <c r="K670" s="2">
        <f t="shared" si="174"/>
        <v>384.05970000000002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54.599243206054354</v>
      </c>
      <c r="P670" s="11">
        <f t="shared" si="179"/>
        <v>6.9832432060543539</v>
      </c>
      <c r="Q670" s="1">
        <f t="shared" si="180"/>
        <v>47.616</v>
      </c>
      <c r="S670" s="14" t="str">
        <f t="shared" si="181"/>
        <v>A</v>
      </c>
      <c r="U670" s="1">
        <f t="shared" si="182"/>
        <v>47.616</v>
      </c>
      <c r="V670" s="1">
        <f t="shared" si="183"/>
        <v>386.47800000000001</v>
      </c>
      <c r="W670" s="1">
        <f t="shared" si="184"/>
        <v>6.9832432060543539</v>
      </c>
      <c r="X670" s="20">
        <f t="shared" si="185"/>
        <v>3.0377107946336439</v>
      </c>
      <c r="Y670" s="22">
        <f t="shared" si="186"/>
        <v>3</v>
      </c>
      <c r="AA670" s="47"/>
    </row>
    <row r="671" spans="1:34" hidden="1" x14ac:dyDescent="0.25">
      <c r="A671" s="57" t="s">
        <v>4338</v>
      </c>
      <c r="B671" s="1">
        <v>38.527999999999999</v>
      </c>
      <c r="C671" s="1">
        <v>38.4</v>
      </c>
      <c r="D671" s="1">
        <v>427.017</v>
      </c>
      <c r="E671" s="1">
        <v>386.73599999999999</v>
      </c>
      <c r="G671" s="1">
        <f t="shared" si="170"/>
        <v>40.281000000000006</v>
      </c>
      <c r="H671" s="1">
        <f t="shared" si="171"/>
        <v>0.12800000000000011</v>
      </c>
      <c r="I671" s="2">
        <f t="shared" si="172"/>
        <v>401.39598000000001</v>
      </c>
      <c r="J671" s="2">
        <f t="shared" si="173"/>
        <v>392.85563999999999</v>
      </c>
      <c r="K671" s="2">
        <f t="shared" si="174"/>
        <v>384.31529999999998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44.178419905974081</v>
      </c>
      <c r="P671" s="11">
        <f t="shared" si="179"/>
        <v>5.6504199059740827</v>
      </c>
      <c r="Q671" s="1">
        <f t="shared" si="180"/>
        <v>38.527999999999999</v>
      </c>
      <c r="S671" s="14" t="str">
        <f t="shared" si="181"/>
        <v>A</v>
      </c>
      <c r="U671" s="1">
        <f t="shared" si="182"/>
        <v>38.527999999999999</v>
      </c>
      <c r="V671" s="1">
        <f t="shared" si="183"/>
        <v>386.73599999999999</v>
      </c>
      <c r="W671" s="1">
        <f t="shared" si="184"/>
        <v>5.6504199059740827</v>
      </c>
      <c r="X671" s="20">
        <f t="shared" si="185"/>
        <v>2.4579326590987258</v>
      </c>
      <c r="Y671" s="22">
        <f t="shared" si="186"/>
        <v>3</v>
      </c>
      <c r="AA671" s="47"/>
    </row>
    <row r="672" spans="1:34" hidden="1" x14ac:dyDescent="0.25">
      <c r="A672" s="57" t="s">
        <v>4339</v>
      </c>
      <c r="B672" s="1">
        <v>35.840000000000003</v>
      </c>
      <c r="C672" s="1">
        <v>35.584000000000003</v>
      </c>
      <c r="D672" s="1">
        <v>425.36200000000002</v>
      </c>
      <c r="E672" s="1">
        <v>385.22500000000002</v>
      </c>
      <c r="G672" s="1">
        <f t="shared" si="170"/>
        <v>40.137</v>
      </c>
      <c r="H672" s="1">
        <f t="shared" si="171"/>
        <v>0.25600000000000023</v>
      </c>
      <c r="I672" s="2">
        <f t="shared" si="172"/>
        <v>399.84028000000001</v>
      </c>
      <c r="J672" s="2">
        <f t="shared" si="173"/>
        <v>391.33304000000004</v>
      </c>
      <c r="K672" s="2">
        <f t="shared" si="174"/>
        <v>382.82580000000002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41.09620456369683</v>
      </c>
      <c r="P672" s="11">
        <f t="shared" si="179"/>
        <v>5.2562045636968264</v>
      </c>
      <c r="Q672" s="1">
        <f t="shared" si="180"/>
        <v>35.840000000000003</v>
      </c>
      <c r="S672" s="14" t="str">
        <f t="shared" si="181"/>
        <v>A</v>
      </c>
      <c r="U672" s="1">
        <f t="shared" si="182"/>
        <v>35.840000000000003</v>
      </c>
      <c r="V672" s="1">
        <f t="shared" si="183"/>
        <v>385.22500000000002</v>
      </c>
      <c r="W672" s="1">
        <f t="shared" si="184"/>
        <v>5.2562045636968264</v>
      </c>
      <c r="X672" s="20">
        <f t="shared" si="185"/>
        <v>2.2864489852081196</v>
      </c>
      <c r="Y672" s="22">
        <f t="shared" si="186"/>
        <v>3</v>
      </c>
      <c r="AA672" s="47"/>
    </row>
    <row r="673" spans="1:34" hidden="1" x14ac:dyDescent="0.25">
      <c r="A673" s="57" t="s">
        <v>4340</v>
      </c>
      <c r="B673" s="1">
        <v>34.944000000000003</v>
      </c>
      <c r="C673" s="1">
        <v>34.688000000000002</v>
      </c>
      <c r="D673" s="1">
        <v>426.58600000000001</v>
      </c>
      <c r="E673" s="1">
        <v>386.30099999999999</v>
      </c>
      <c r="G673" s="1">
        <f t="shared" si="170"/>
        <v>40.285000000000025</v>
      </c>
      <c r="H673" s="1">
        <f t="shared" si="171"/>
        <v>0.25600000000000023</v>
      </c>
      <c r="I673" s="2">
        <f t="shared" si="172"/>
        <v>400.99083999999999</v>
      </c>
      <c r="J673" s="2">
        <f t="shared" si="173"/>
        <v>392.45911999999998</v>
      </c>
      <c r="K673" s="2">
        <f t="shared" si="174"/>
        <v>383.92740000000003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40.068799449604406</v>
      </c>
      <c r="P673" s="11">
        <f t="shared" si="179"/>
        <v>5.1247994496044029</v>
      </c>
      <c r="Q673" s="1">
        <f t="shared" si="180"/>
        <v>34.944000000000003</v>
      </c>
      <c r="S673" s="14" t="str">
        <f t="shared" si="181"/>
        <v>A</v>
      </c>
      <c r="U673" s="1">
        <f t="shared" si="182"/>
        <v>34.944000000000003</v>
      </c>
      <c r="V673" s="1">
        <f t="shared" si="183"/>
        <v>386.30099999999999</v>
      </c>
      <c r="W673" s="1">
        <f t="shared" si="184"/>
        <v>5.1247994496044029</v>
      </c>
      <c r="X673" s="20">
        <f t="shared" si="185"/>
        <v>2.2292877605779151</v>
      </c>
      <c r="Y673" s="22">
        <f t="shared" si="186"/>
        <v>3</v>
      </c>
      <c r="AA673" s="47"/>
    </row>
    <row r="674" spans="1:34" hidden="1" x14ac:dyDescent="0.25">
      <c r="A674" s="57" t="s">
        <v>4341</v>
      </c>
      <c r="B674" s="1">
        <v>33.024000000000001</v>
      </c>
      <c r="C674" s="1">
        <v>32.896000000000001</v>
      </c>
      <c r="D674" s="1">
        <v>425.27699999999999</v>
      </c>
      <c r="E674" s="1">
        <v>385.11700000000002</v>
      </c>
      <c r="G674" s="1">
        <f t="shared" si="170"/>
        <v>40.159999999999968</v>
      </c>
      <c r="H674" s="1">
        <f t="shared" si="171"/>
        <v>0.12800000000000011</v>
      </c>
      <c r="I674" s="2">
        <f t="shared" si="172"/>
        <v>399.76038</v>
      </c>
      <c r="J674" s="2">
        <f t="shared" si="173"/>
        <v>391.25484</v>
      </c>
      <c r="K674" s="2">
        <f t="shared" si="174"/>
        <v>382.74930000000001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37.867217062263499</v>
      </c>
      <c r="P674" s="11">
        <f t="shared" si="179"/>
        <v>4.8432170622634985</v>
      </c>
      <c r="Q674" s="1">
        <f t="shared" si="180"/>
        <v>33.024000000000001</v>
      </c>
      <c r="S674" s="14" t="str">
        <f t="shared" si="181"/>
        <v>A</v>
      </c>
      <c r="U674" s="1">
        <f t="shared" si="182"/>
        <v>33.024000000000001</v>
      </c>
      <c r="V674" s="1">
        <f t="shared" si="183"/>
        <v>385.11700000000002</v>
      </c>
      <c r="W674" s="1">
        <f t="shared" si="184"/>
        <v>4.8432170622634985</v>
      </c>
      <c r="X674" s="20">
        <f t="shared" si="185"/>
        <v>2.106799422084622</v>
      </c>
      <c r="Y674" s="22">
        <f t="shared" si="186"/>
        <v>3</v>
      </c>
      <c r="AA674" s="47"/>
    </row>
    <row r="675" spans="1:34" hidden="1" x14ac:dyDescent="0.25">
      <c r="A675" s="57" t="s">
        <v>4342</v>
      </c>
      <c r="B675" s="1">
        <v>32</v>
      </c>
      <c r="C675" s="1">
        <v>31.744</v>
      </c>
      <c r="D675" s="1">
        <v>424.178</v>
      </c>
      <c r="E675" s="1">
        <v>384.11599999999999</v>
      </c>
      <c r="G675" s="1">
        <f t="shared" si="170"/>
        <v>40.062000000000012</v>
      </c>
      <c r="H675" s="1">
        <f t="shared" si="171"/>
        <v>0.25600000000000023</v>
      </c>
      <c r="I675" s="2">
        <f t="shared" si="172"/>
        <v>398.72732000000002</v>
      </c>
      <c r="J675" s="2">
        <f t="shared" si="173"/>
        <v>390.24376000000001</v>
      </c>
      <c r="K675" s="2">
        <f t="shared" si="174"/>
        <v>381.7602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36.693039789015018</v>
      </c>
      <c r="P675" s="11">
        <f t="shared" si="179"/>
        <v>4.6930397890150175</v>
      </c>
      <c r="Q675" s="1">
        <f t="shared" si="180"/>
        <v>32</v>
      </c>
      <c r="S675" s="14" t="str">
        <f t="shared" si="181"/>
        <v>A</v>
      </c>
      <c r="U675" s="1">
        <f t="shared" si="182"/>
        <v>32</v>
      </c>
      <c r="V675" s="1">
        <f t="shared" si="183"/>
        <v>384.11599999999999</v>
      </c>
      <c r="W675" s="1">
        <f t="shared" si="184"/>
        <v>4.6930397890150175</v>
      </c>
      <c r="X675" s="20">
        <f t="shared" si="185"/>
        <v>2.0414723082215325</v>
      </c>
      <c r="Y675" s="22">
        <f t="shared" si="186"/>
        <v>3</v>
      </c>
      <c r="AA675" s="47"/>
    </row>
    <row r="676" spans="1:34" hidden="1" x14ac:dyDescent="0.25">
      <c r="A676" s="57" t="s">
        <v>4343</v>
      </c>
      <c r="B676" s="1">
        <v>32.64</v>
      </c>
      <c r="C676" s="1">
        <v>32.384</v>
      </c>
      <c r="D676" s="1">
        <v>424.20400000000001</v>
      </c>
      <c r="E676" s="1">
        <v>384.14400000000001</v>
      </c>
      <c r="G676" s="1">
        <f t="shared" si="170"/>
        <v>40.06</v>
      </c>
      <c r="H676" s="1">
        <f t="shared" si="171"/>
        <v>0.25600000000000023</v>
      </c>
      <c r="I676" s="2">
        <f t="shared" si="172"/>
        <v>398.75175999999999</v>
      </c>
      <c r="J676" s="2">
        <f t="shared" si="173"/>
        <v>390.26767999999998</v>
      </c>
      <c r="K676" s="2">
        <f t="shared" si="174"/>
        <v>381.78359999999998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37.42690058479532</v>
      </c>
      <c r="P676" s="11">
        <f t="shared" si="179"/>
        <v>4.786900584795319</v>
      </c>
      <c r="Q676" s="1">
        <f t="shared" si="180"/>
        <v>32.64</v>
      </c>
      <c r="S676" s="14" t="str">
        <f t="shared" si="181"/>
        <v>A</v>
      </c>
      <c r="U676" s="1">
        <f t="shared" si="182"/>
        <v>32.64</v>
      </c>
      <c r="V676" s="1">
        <f t="shared" si="183"/>
        <v>384.14400000000001</v>
      </c>
      <c r="W676" s="1">
        <f t="shared" si="184"/>
        <v>4.786900584795319</v>
      </c>
      <c r="X676" s="20">
        <f t="shared" si="185"/>
        <v>2.0823017543859637</v>
      </c>
      <c r="Y676" s="22">
        <f t="shared" si="186"/>
        <v>3</v>
      </c>
      <c r="AA676" s="47"/>
    </row>
    <row r="677" spans="1:34" hidden="1" x14ac:dyDescent="0.25">
      <c r="A677" s="57" t="s">
        <v>4344</v>
      </c>
      <c r="B677" s="1">
        <v>24.704000000000001</v>
      </c>
      <c r="C677" s="1">
        <v>24.448</v>
      </c>
      <c r="D677" s="1">
        <v>424.24700000000001</v>
      </c>
      <c r="E677" s="1">
        <v>384.21199999999999</v>
      </c>
      <c r="G677" s="1">
        <f t="shared" si="170"/>
        <v>40.035000000000025</v>
      </c>
      <c r="H677" s="1">
        <f t="shared" si="171"/>
        <v>0.25600000000000023</v>
      </c>
      <c r="I677" s="2">
        <f t="shared" si="172"/>
        <v>398.79218000000003</v>
      </c>
      <c r="J677" s="2">
        <f t="shared" si="173"/>
        <v>390.30724000000004</v>
      </c>
      <c r="K677" s="2">
        <f t="shared" si="174"/>
        <v>381.82230000000004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28.327026717119598</v>
      </c>
      <c r="P677" s="11">
        <f t="shared" si="179"/>
        <v>3.6230267171195969</v>
      </c>
      <c r="Q677" s="1">
        <f t="shared" si="180"/>
        <v>24.704000000000001</v>
      </c>
      <c r="S677" s="14" t="str">
        <f t="shared" si="181"/>
        <v>A</v>
      </c>
      <c r="U677" s="1">
        <f t="shared" si="182"/>
        <v>24.704000000000001</v>
      </c>
      <c r="V677" s="1">
        <f t="shared" si="183"/>
        <v>384.21199999999999</v>
      </c>
      <c r="W677" s="1">
        <f t="shared" si="184"/>
        <v>3.6230267171195969</v>
      </c>
      <c r="X677" s="20">
        <f t="shared" si="185"/>
        <v>1.5760166219470246</v>
      </c>
      <c r="Y677" s="22">
        <f t="shared" si="186"/>
        <v>3</v>
      </c>
      <c r="AA677" s="47"/>
    </row>
    <row r="678" spans="1:34" hidden="1" x14ac:dyDescent="0.25">
      <c r="A678" s="57" t="s">
        <v>4345</v>
      </c>
      <c r="B678" s="1">
        <v>16.384</v>
      </c>
      <c r="C678" s="1">
        <v>16.128</v>
      </c>
      <c r="D678" s="1">
        <v>424.34</v>
      </c>
      <c r="E678" s="1">
        <v>384.322</v>
      </c>
      <c r="G678" s="1">
        <f t="shared" si="170"/>
        <v>40.017999999999972</v>
      </c>
      <c r="H678" s="1">
        <f t="shared" si="171"/>
        <v>0.25600000000000023</v>
      </c>
      <c r="I678" s="2">
        <f t="shared" si="172"/>
        <v>398.87959999999998</v>
      </c>
      <c r="J678" s="2">
        <f t="shared" si="173"/>
        <v>390.39279999999997</v>
      </c>
      <c r="K678" s="2">
        <f t="shared" si="174"/>
        <v>381.90599999999995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18.786836371975692</v>
      </c>
      <c r="P678" s="11">
        <f t="shared" si="179"/>
        <v>2.4028363719756918</v>
      </c>
      <c r="Q678" s="1">
        <f t="shared" si="180"/>
        <v>16.384</v>
      </c>
      <c r="S678" s="14" t="str">
        <f t="shared" si="181"/>
        <v>A</v>
      </c>
      <c r="U678" s="1">
        <f t="shared" si="182"/>
        <v>16.384</v>
      </c>
      <c r="V678" s="1">
        <f t="shared" si="183"/>
        <v>384.322</v>
      </c>
      <c r="W678" s="1">
        <f t="shared" si="184"/>
        <v>2.4028363719756918</v>
      </c>
      <c r="X678" s="20">
        <f t="shared" si="185"/>
        <v>1.0452338218094259</v>
      </c>
      <c r="Y678" s="22">
        <f t="shared" si="186"/>
        <v>3</v>
      </c>
      <c r="AA678" s="47"/>
    </row>
    <row r="679" spans="1:34" hidden="1" x14ac:dyDescent="0.25">
      <c r="A679" s="57" t="s">
        <v>4346</v>
      </c>
      <c r="B679" s="1">
        <v>15.744</v>
      </c>
      <c r="C679" s="1">
        <v>15.616</v>
      </c>
      <c r="D679" s="1">
        <v>425.62799999999999</v>
      </c>
      <c r="E679" s="1">
        <v>385.495</v>
      </c>
      <c r="G679" s="1">
        <f t="shared" si="170"/>
        <v>40.132999999999981</v>
      </c>
      <c r="H679" s="1">
        <f t="shared" si="171"/>
        <v>0.12800000000000011</v>
      </c>
      <c r="I679" s="2">
        <f t="shared" si="172"/>
        <v>400.09031999999996</v>
      </c>
      <c r="J679" s="2">
        <f t="shared" si="173"/>
        <v>391.57776000000001</v>
      </c>
      <c r="K679" s="2">
        <f t="shared" si="174"/>
        <v>383.0652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18.05297557619539</v>
      </c>
      <c r="P679" s="11">
        <f t="shared" si="179"/>
        <v>2.3089755761953903</v>
      </c>
      <c r="Q679" s="1">
        <f t="shared" si="180"/>
        <v>15.744</v>
      </c>
      <c r="S679" s="14" t="str">
        <f t="shared" si="181"/>
        <v>A</v>
      </c>
      <c r="U679" s="1">
        <f t="shared" si="182"/>
        <v>15.744</v>
      </c>
      <c r="V679" s="1">
        <f t="shared" si="183"/>
        <v>385.495</v>
      </c>
      <c r="W679" s="1">
        <f t="shared" si="184"/>
        <v>2.3089755761953903</v>
      </c>
      <c r="X679" s="20">
        <f t="shared" si="185"/>
        <v>1.0044043756449947</v>
      </c>
      <c r="Y679" s="22">
        <f t="shared" si="186"/>
        <v>3</v>
      </c>
      <c r="AA679" s="47"/>
    </row>
    <row r="680" spans="1:34" hidden="1" x14ac:dyDescent="0.25">
      <c r="A680" s="57" t="s">
        <v>4347</v>
      </c>
      <c r="B680" s="1">
        <v>15.36</v>
      </c>
      <c r="C680" s="1">
        <v>15.103999999999999</v>
      </c>
      <c r="D680" s="1">
        <v>424.58199999999999</v>
      </c>
      <c r="E680" s="1">
        <v>384.55</v>
      </c>
      <c r="G680" s="1">
        <f t="shared" si="170"/>
        <v>40.031999999999982</v>
      </c>
      <c r="H680" s="1">
        <f t="shared" si="171"/>
        <v>0.25600000000000023</v>
      </c>
      <c r="I680" s="2">
        <f t="shared" si="172"/>
        <v>399.10708</v>
      </c>
      <c r="J680" s="2">
        <f t="shared" si="173"/>
        <v>390.61543999999998</v>
      </c>
      <c r="K680" s="2">
        <f t="shared" si="174"/>
        <v>382.12379999999996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17.61265909872721</v>
      </c>
      <c r="P680" s="11">
        <f t="shared" si="179"/>
        <v>2.2526590987272108</v>
      </c>
      <c r="Q680" s="1">
        <f t="shared" si="180"/>
        <v>15.36</v>
      </c>
      <c r="S680" s="14" t="str">
        <f t="shared" si="181"/>
        <v>A</v>
      </c>
      <c r="U680" s="1">
        <f t="shared" si="182"/>
        <v>15.36</v>
      </c>
      <c r="V680" s="1">
        <f t="shared" si="183"/>
        <v>384.55</v>
      </c>
      <c r="W680" s="1">
        <f t="shared" si="184"/>
        <v>2.2526590987272108</v>
      </c>
      <c r="X680" s="20">
        <f t="shared" si="185"/>
        <v>0.97990670794633672</v>
      </c>
      <c r="Y680" s="22">
        <f t="shared" si="186"/>
        <v>3</v>
      </c>
      <c r="AA680" s="47"/>
    </row>
    <row r="681" spans="1:34" x14ac:dyDescent="0.25">
      <c r="A681" s="57" t="s">
        <v>4348</v>
      </c>
      <c r="B681" s="1">
        <v>14.72</v>
      </c>
      <c r="C681" s="1">
        <v>14.464</v>
      </c>
      <c r="D681" s="1">
        <v>419.517</v>
      </c>
      <c r="E681" s="1">
        <v>379.96600000000001</v>
      </c>
      <c r="G681" s="1">
        <f t="shared" si="170"/>
        <v>39.550999999999988</v>
      </c>
      <c r="H681" s="1">
        <f t="shared" si="171"/>
        <v>0.25600000000000023</v>
      </c>
      <c r="I681" s="2">
        <f t="shared" si="172"/>
        <v>394.34598</v>
      </c>
      <c r="J681" s="2">
        <f t="shared" si="173"/>
        <v>385.95564000000002</v>
      </c>
      <c r="K681" s="2">
        <f t="shared" si="174"/>
        <v>377.56529999999998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16.878798302946912</v>
      </c>
      <c r="P681" s="11">
        <f t="shared" si="179"/>
        <v>2.1587983029469111</v>
      </c>
      <c r="Q681" s="1">
        <f t="shared" si="180"/>
        <v>14.72</v>
      </c>
      <c r="S681" s="14" t="str">
        <f t="shared" si="181"/>
        <v>A</v>
      </c>
      <c r="U681" s="1">
        <f t="shared" si="182"/>
        <v>14.72</v>
      </c>
      <c r="V681" s="1">
        <f t="shared" si="183"/>
        <v>379.96600000000001</v>
      </c>
      <c r="W681" s="1">
        <f t="shared" si="184"/>
        <v>2.1587983029469111</v>
      </c>
      <c r="X681" s="20">
        <f t="shared" si="185"/>
        <v>0.93907726178190631</v>
      </c>
      <c r="Y681" s="22">
        <f t="shared" si="186"/>
        <v>3</v>
      </c>
      <c r="Z681" s="32" t="s">
        <v>40</v>
      </c>
      <c r="AA681" s="47"/>
      <c r="AB681" s="32" t="str">
        <f>A681</f>
        <v>2025-06-29 00:00:00</v>
      </c>
      <c r="AC681" s="1">
        <f>SUM(U681:U704)</f>
        <v>377.47199999999998</v>
      </c>
      <c r="AD681" s="1">
        <f>AVERAGE(V681:V704)</f>
        <v>382.58625000000001</v>
      </c>
      <c r="AE681" s="1">
        <f>SUM(W681:W704)</f>
        <v>55.359097351221187</v>
      </c>
      <c r="AF681" s="1">
        <f>SUM(X681:X704)</f>
        <v>24.081207347781216</v>
      </c>
      <c r="AG681" s="35">
        <f>AVERAGE(Y681:Y704)</f>
        <v>3</v>
      </c>
      <c r="AH681" s="37">
        <f>DAY(A681)</f>
        <v>29</v>
      </c>
    </row>
    <row r="682" spans="1:34" hidden="1" x14ac:dyDescent="0.25">
      <c r="A682" s="57" t="s">
        <v>4349</v>
      </c>
      <c r="B682" s="1">
        <v>15.103999999999999</v>
      </c>
      <c r="C682" s="1">
        <v>14.848000000000001</v>
      </c>
      <c r="D682" s="1">
        <v>420.07499999999999</v>
      </c>
      <c r="E682" s="1">
        <v>380.47699999999998</v>
      </c>
      <c r="G682" s="1">
        <f t="shared" si="170"/>
        <v>39.598000000000013</v>
      </c>
      <c r="H682" s="1">
        <f t="shared" si="171"/>
        <v>0.25599999999999845</v>
      </c>
      <c r="I682" s="2">
        <f t="shared" si="172"/>
        <v>394.87049999999999</v>
      </c>
      <c r="J682" s="2">
        <f t="shared" si="173"/>
        <v>386.46899999999999</v>
      </c>
      <c r="K682" s="2">
        <f t="shared" si="174"/>
        <v>378.0675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17.319114780415088</v>
      </c>
      <c r="P682" s="11">
        <f t="shared" si="179"/>
        <v>2.2151147804150888</v>
      </c>
      <c r="Q682" s="1">
        <f t="shared" si="180"/>
        <v>15.103999999999999</v>
      </c>
      <c r="S682" s="14" t="str">
        <f t="shared" si="181"/>
        <v>A</v>
      </c>
      <c r="U682" s="1">
        <f t="shared" si="182"/>
        <v>15.103999999999999</v>
      </c>
      <c r="V682" s="1">
        <f t="shared" si="183"/>
        <v>380.47699999999998</v>
      </c>
      <c r="W682" s="1">
        <f t="shared" si="184"/>
        <v>2.2151147804150888</v>
      </c>
      <c r="X682" s="20">
        <f t="shared" si="185"/>
        <v>0.96357492948056367</v>
      </c>
      <c r="Y682" s="22">
        <f t="shared" si="186"/>
        <v>3</v>
      </c>
      <c r="AA682" s="47"/>
    </row>
    <row r="683" spans="1:34" hidden="1" x14ac:dyDescent="0.25">
      <c r="A683" s="57" t="s">
        <v>4350</v>
      </c>
      <c r="B683" s="1">
        <v>14.464</v>
      </c>
      <c r="C683" s="1">
        <v>14.336</v>
      </c>
      <c r="D683" s="1">
        <v>420.97</v>
      </c>
      <c r="E683" s="1">
        <v>381.29500000000002</v>
      </c>
      <c r="G683" s="1">
        <f t="shared" si="170"/>
        <v>39.675000000000011</v>
      </c>
      <c r="H683" s="1">
        <f t="shared" si="171"/>
        <v>0.12800000000000011</v>
      </c>
      <c r="I683" s="2">
        <f t="shared" si="172"/>
        <v>395.71180000000004</v>
      </c>
      <c r="J683" s="2">
        <f t="shared" si="173"/>
        <v>387.29240000000004</v>
      </c>
      <c r="K683" s="2">
        <f t="shared" si="174"/>
        <v>378.87300000000005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16.58525398463479</v>
      </c>
      <c r="P683" s="11">
        <f t="shared" si="179"/>
        <v>2.1212539846347891</v>
      </c>
      <c r="Q683" s="1">
        <f t="shared" si="180"/>
        <v>14.464</v>
      </c>
      <c r="S683" s="14" t="str">
        <f t="shared" si="181"/>
        <v>A</v>
      </c>
      <c r="U683" s="1">
        <f t="shared" si="182"/>
        <v>14.464</v>
      </c>
      <c r="V683" s="1">
        <f t="shared" si="183"/>
        <v>381.29500000000002</v>
      </c>
      <c r="W683" s="1">
        <f t="shared" si="184"/>
        <v>2.1212539846347891</v>
      </c>
      <c r="X683" s="20">
        <f t="shared" si="185"/>
        <v>0.92274548331613326</v>
      </c>
      <c r="Y683" s="22">
        <f t="shared" si="186"/>
        <v>3</v>
      </c>
      <c r="AA683" s="47"/>
    </row>
    <row r="684" spans="1:34" hidden="1" x14ac:dyDescent="0.25">
      <c r="A684" s="57" t="s">
        <v>4351</v>
      </c>
      <c r="B684" s="1">
        <v>14.464</v>
      </c>
      <c r="C684" s="1">
        <v>14.208</v>
      </c>
      <c r="D684" s="1">
        <v>421.887</v>
      </c>
      <c r="E684" s="1">
        <v>382.12799999999999</v>
      </c>
      <c r="G684" s="1">
        <f t="shared" si="170"/>
        <v>39.759000000000015</v>
      </c>
      <c r="H684" s="1">
        <f t="shared" si="171"/>
        <v>0.25600000000000023</v>
      </c>
      <c r="I684" s="2">
        <f t="shared" si="172"/>
        <v>396.57378</v>
      </c>
      <c r="J684" s="2">
        <f t="shared" si="173"/>
        <v>388.13603999999998</v>
      </c>
      <c r="K684" s="2">
        <f t="shared" si="174"/>
        <v>379.69830000000002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16.58525398463479</v>
      </c>
      <c r="P684" s="11">
        <f t="shared" si="179"/>
        <v>2.1212539846347891</v>
      </c>
      <c r="Q684" s="1">
        <f t="shared" si="180"/>
        <v>14.464</v>
      </c>
      <c r="S684" s="14" t="str">
        <f t="shared" si="181"/>
        <v>A</v>
      </c>
      <c r="U684" s="1">
        <f t="shared" si="182"/>
        <v>14.464</v>
      </c>
      <c r="V684" s="1">
        <f t="shared" si="183"/>
        <v>382.12799999999999</v>
      </c>
      <c r="W684" s="1">
        <f t="shared" si="184"/>
        <v>2.1212539846347891</v>
      </c>
      <c r="X684" s="20">
        <f t="shared" si="185"/>
        <v>0.92274548331613326</v>
      </c>
      <c r="Y684" s="22">
        <f t="shared" si="186"/>
        <v>3</v>
      </c>
      <c r="AA684" s="47"/>
    </row>
    <row r="685" spans="1:34" hidden="1" x14ac:dyDescent="0.25">
      <c r="A685" s="57" t="s">
        <v>4352</v>
      </c>
      <c r="B685" s="1">
        <v>15.744</v>
      </c>
      <c r="C685" s="1">
        <v>15.616</v>
      </c>
      <c r="D685" s="1">
        <v>421.33</v>
      </c>
      <c r="E685" s="1">
        <v>381.62</v>
      </c>
      <c r="G685" s="1">
        <f t="shared" si="170"/>
        <v>39.70999999999998</v>
      </c>
      <c r="H685" s="1">
        <f t="shared" si="171"/>
        <v>0.12800000000000011</v>
      </c>
      <c r="I685" s="2">
        <f t="shared" si="172"/>
        <v>396.05019999999996</v>
      </c>
      <c r="J685" s="2">
        <f t="shared" si="173"/>
        <v>387.62360000000001</v>
      </c>
      <c r="K685" s="2">
        <f t="shared" si="174"/>
        <v>379.197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18.05297557619539</v>
      </c>
      <c r="P685" s="11">
        <f t="shared" si="179"/>
        <v>2.3089755761953903</v>
      </c>
      <c r="Q685" s="1">
        <f t="shared" si="180"/>
        <v>15.744</v>
      </c>
      <c r="S685" s="14" t="str">
        <f t="shared" si="181"/>
        <v>A</v>
      </c>
      <c r="U685" s="1">
        <f t="shared" si="182"/>
        <v>15.744</v>
      </c>
      <c r="V685" s="1">
        <f t="shared" si="183"/>
        <v>381.62</v>
      </c>
      <c r="W685" s="1">
        <f t="shared" si="184"/>
        <v>2.3089755761953903</v>
      </c>
      <c r="X685" s="20">
        <f t="shared" si="185"/>
        <v>1.0044043756449947</v>
      </c>
      <c r="Y685" s="22">
        <f t="shared" si="186"/>
        <v>3</v>
      </c>
      <c r="AA685" s="47"/>
    </row>
    <row r="686" spans="1:34" hidden="1" x14ac:dyDescent="0.25">
      <c r="A686" s="57" t="s">
        <v>4353</v>
      </c>
      <c r="B686" s="1">
        <v>14.592000000000001</v>
      </c>
      <c r="C686" s="1">
        <v>14.208</v>
      </c>
      <c r="D686" s="1">
        <v>420.92700000000002</v>
      </c>
      <c r="E686" s="1">
        <v>381.26600000000002</v>
      </c>
      <c r="G686" s="1">
        <f t="shared" si="170"/>
        <v>39.661000000000001</v>
      </c>
      <c r="H686" s="1">
        <f t="shared" si="171"/>
        <v>0.38400000000000034</v>
      </c>
      <c r="I686" s="2">
        <f t="shared" si="172"/>
        <v>395.67138</v>
      </c>
      <c r="J686" s="2">
        <f t="shared" si="173"/>
        <v>387.25283999999999</v>
      </c>
      <c r="K686" s="2">
        <f t="shared" si="174"/>
        <v>378.83430000000004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16.732026143790851</v>
      </c>
      <c r="P686" s="11">
        <f t="shared" si="179"/>
        <v>2.1400261437908501</v>
      </c>
      <c r="Q686" s="1">
        <f t="shared" si="180"/>
        <v>14.592000000000001</v>
      </c>
      <c r="S686" s="14" t="str">
        <f t="shared" si="181"/>
        <v>A</v>
      </c>
      <c r="U686" s="1">
        <f t="shared" si="182"/>
        <v>14.592000000000001</v>
      </c>
      <c r="V686" s="1">
        <f t="shared" si="183"/>
        <v>381.26600000000002</v>
      </c>
      <c r="W686" s="1">
        <f t="shared" si="184"/>
        <v>2.1400261437908501</v>
      </c>
      <c r="X686" s="20">
        <f t="shared" si="185"/>
        <v>0.93091137254901979</v>
      </c>
      <c r="Y686" s="22">
        <f t="shared" si="186"/>
        <v>3</v>
      </c>
      <c r="AA686" s="47"/>
    </row>
    <row r="687" spans="1:34" hidden="1" x14ac:dyDescent="0.25">
      <c r="A687" s="57" t="s">
        <v>4354</v>
      </c>
      <c r="B687" s="1">
        <v>13.824</v>
      </c>
      <c r="C687" s="1">
        <v>13.696</v>
      </c>
      <c r="D687" s="1">
        <v>420.20600000000002</v>
      </c>
      <c r="E687" s="1">
        <v>380.61500000000001</v>
      </c>
      <c r="G687" s="1">
        <f t="shared" si="170"/>
        <v>39.591000000000008</v>
      </c>
      <c r="H687" s="1">
        <f t="shared" si="171"/>
        <v>0.12800000000000011</v>
      </c>
      <c r="I687" s="2">
        <f t="shared" si="172"/>
        <v>394.99364000000003</v>
      </c>
      <c r="J687" s="2">
        <f t="shared" si="173"/>
        <v>386.58951999999999</v>
      </c>
      <c r="K687" s="2">
        <f t="shared" si="174"/>
        <v>378.18540000000002</v>
      </c>
      <c r="L687" s="10">
        <f t="shared" si="175"/>
        <v>3</v>
      </c>
      <c r="M687" s="73" t="str">
        <f t="shared" si="176"/>
        <v/>
      </c>
      <c r="N687">
        <f t="shared" si="177"/>
        <v>3</v>
      </c>
      <c r="O687" s="12">
        <f t="shared" si="178"/>
        <v>15.851393188854489</v>
      </c>
      <c r="P687" s="11">
        <f t="shared" si="179"/>
        <v>2.0273931888544894</v>
      </c>
      <c r="Q687" s="1">
        <f t="shared" si="180"/>
        <v>13.824</v>
      </c>
      <c r="S687" s="14" t="str">
        <f t="shared" si="181"/>
        <v>A</v>
      </c>
      <c r="U687" s="1">
        <f t="shared" si="182"/>
        <v>13.824</v>
      </c>
      <c r="V687" s="1">
        <f t="shared" si="183"/>
        <v>380.61500000000001</v>
      </c>
      <c r="W687" s="1">
        <f t="shared" si="184"/>
        <v>2.0273931888544894</v>
      </c>
      <c r="X687" s="20">
        <f t="shared" si="185"/>
        <v>0.88191603715170286</v>
      </c>
      <c r="Y687" s="22">
        <f t="shared" si="186"/>
        <v>3</v>
      </c>
      <c r="AA687" s="47"/>
    </row>
    <row r="688" spans="1:34" hidden="1" x14ac:dyDescent="0.25">
      <c r="A688" s="57" t="s">
        <v>4355</v>
      </c>
      <c r="B688" s="1">
        <v>14.336</v>
      </c>
      <c r="C688" s="1">
        <v>14.208</v>
      </c>
      <c r="D688" s="1">
        <v>419.85</v>
      </c>
      <c r="E688" s="1">
        <v>380.28800000000001</v>
      </c>
      <c r="G688" s="1">
        <f t="shared" si="170"/>
        <v>39.562000000000012</v>
      </c>
      <c r="H688" s="1">
        <f t="shared" si="171"/>
        <v>0.12800000000000011</v>
      </c>
      <c r="I688" s="2">
        <f t="shared" si="172"/>
        <v>394.65899999999999</v>
      </c>
      <c r="J688" s="2">
        <f t="shared" si="173"/>
        <v>386.262</v>
      </c>
      <c r="K688" s="2">
        <f t="shared" si="174"/>
        <v>377.86500000000001</v>
      </c>
      <c r="L688" s="10">
        <f t="shared" si="175"/>
        <v>3</v>
      </c>
      <c r="M688" s="73" t="str">
        <f t="shared" si="176"/>
        <v/>
      </c>
      <c r="N688">
        <f t="shared" si="177"/>
        <v>3</v>
      </c>
      <c r="O688" s="12">
        <f t="shared" si="178"/>
        <v>16.438481825478728</v>
      </c>
      <c r="P688" s="11">
        <f t="shared" si="179"/>
        <v>2.1024818254787281</v>
      </c>
      <c r="Q688" s="1">
        <f t="shared" si="180"/>
        <v>14.336</v>
      </c>
      <c r="S688" s="14" t="str">
        <f t="shared" si="181"/>
        <v>A</v>
      </c>
      <c r="U688" s="1">
        <f t="shared" si="182"/>
        <v>14.336</v>
      </c>
      <c r="V688" s="1">
        <f t="shared" si="183"/>
        <v>380.28800000000001</v>
      </c>
      <c r="W688" s="1">
        <f t="shared" si="184"/>
        <v>2.1024818254787281</v>
      </c>
      <c r="X688" s="20">
        <f t="shared" si="185"/>
        <v>0.91457959408324674</v>
      </c>
      <c r="Y688" s="22">
        <f t="shared" si="186"/>
        <v>3</v>
      </c>
      <c r="AA688" s="47"/>
    </row>
    <row r="689" spans="1:27" hidden="1" x14ac:dyDescent="0.25">
      <c r="A689" s="57" t="s">
        <v>4356</v>
      </c>
      <c r="B689" s="1">
        <v>15.103999999999999</v>
      </c>
      <c r="C689" s="1">
        <v>14.72</v>
      </c>
      <c r="D689" s="1">
        <v>419.79899999999998</v>
      </c>
      <c r="E689" s="1">
        <v>380.23599999999999</v>
      </c>
      <c r="G689" s="1">
        <f t="shared" si="170"/>
        <v>39.562999999999988</v>
      </c>
      <c r="H689" s="1">
        <f t="shared" si="171"/>
        <v>0.38399999999999856</v>
      </c>
      <c r="I689" s="2">
        <f t="shared" si="172"/>
        <v>394.61105999999995</v>
      </c>
      <c r="J689" s="2">
        <f t="shared" si="173"/>
        <v>386.21508</v>
      </c>
      <c r="K689" s="2">
        <f t="shared" si="174"/>
        <v>377.81909999999999</v>
      </c>
      <c r="L689" s="10">
        <f t="shared" si="175"/>
        <v>3</v>
      </c>
      <c r="M689" s="73" t="str">
        <f t="shared" si="176"/>
        <v/>
      </c>
      <c r="N689">
        <f t="shared" si="177"/>
        <v>3</v>
      </c>
      <c r="O689" s="12">
        <f t="shared" si="178"/>
        <v>17.319114780415088</v>
      </c>
      <c r="P689" s="11">
        <f t="shared" si="179"/>
        <v>2.2151147804150888</v>
      </c>
      <c r="Q689" s="1">
        <f t="shared" si="180"/>
        <v>15.103999999999999</v>
      </c>
      <c r="S689" s="14" t="str">
        <f t="shared" si="181"/>
        <v>A</v>
      </c>
      <c r="U689" s="1">
        <f t="shared" si="182"/>
        <v>15.103999999999999</v>
      </c>
      <c r="V689" s="1">
        <f t="shared" si="183"/>
        <v>380.23599999999999</v>
      </c>
      <c r="W689" s="1">
        <f t="shared" si="184"/>
        <v>2.2151147804150888</v>
      </c>
      <c r="X689" s="20">
        <f t="shared" si="185"/>
        <v>0.96357492948056367</v>
      </c>
      <c r="Y689" s="22">
        <f t="shared" si="186"/>
        <v>3</v>
      </c>
      <c r="AA689" s="47"/>
    </row>
    <row r="690" spans="1:27" hidden="1" x14ac:dyDescent="0.25">
      <c r="A690" s="57" t="s">
        <v>4357</v>
      </c>
      <c r="B690" s="1">
        <v>15.872</v>
      </c>
      <c r="C690" s="1">
        <v>15.744</v>
      </c>
      <c r="D690" s="1">
        <v>418.75900000000001</v>
      </c>
      <c r="E690" s="1">
        <v>379.28399999999999</v>
      </c>
      <c r="G690" s="1">
        <f t="shared" si="170"/>
        <v>39.475000000000023</v>
      </c>
      <c r="H690" s="1">
        <f t="shared" si="171"/>
        <v>0.12800000000000011</v>
      </c>
      <c r="I690" s="2">
        <f t="shared" si="172"/>
        <v>393.63346000000001</v>
      </c>
      <c r="J690" s="2">
        <f t="shared" si="173"/>
        <v>385.25828000000001</v>
      </c>
      <c r="K690" s="2">
        <f t="shared" si="174"/>
        <v>376.88310000000001</v>
      </c>
      <c r="L690" s="10">
        <f t="shared" si="175"/>
        <v>3</v>
      </c>
      <c r="M690" s="73" t="str">
        <f t="shared" si="176"/>
        <v/>
      </c>
      <c r="N690">
        <f t="shared" si="177"/>
        <v>3</v>
      </c>
      <c r="O690" s="12">
        <f t="shared" si="178"/>
        <v>18.199747735351451</v>
      </c>
      <c r="P690" s="11">
        <f t="shared" si="179"/>
        <v>2.3277477353514513</v>
      </c>
      <c r="Q690" s="1">
        <f t="shared" si="180"/>
        <v>15.872</v>
      </c>
      <c r="S690" s="14" t="str">
        <f t="shared" si="181"/>
        <v>A</v>
      </c>
      <c r="U690" s="1">
        <f t="shared" si="182"/>
        <v>15.872</v>
      </c>
      <c r="V690" s="1">
        <f t="shared" si="183"/>
        <v>379.28399999999999</v>
      </c>
      <c r="W690" s="1">
        <f t="shared" si="184"/>
        <v>2.3277477353514513</v>
      </c>
      <c r="X690" s="20">
        <f t="shared" si="185"/>
        <v>1.0125702648778814</v>
      </c>
      <c r="Y690" s="22">
        <f t="shared" si="186"/>
        <v>3</v>
      </c>
      <c r="AA690" s="47"/>
    </row>
    <row r="691" spans="1:27" hidden="1" x14ac:dyDescent="0.25">
      <c r="A691" s="57" t="s">
        <v>4358</v>
      </c>
      <c r="B691" s="1">
        <v>16.768000000000001</v>
      </c>
      <c r="C691" s="1">
        <v>16.512</v>
      </c>
      <c r="D691" s="1">
        <v>422.96100000000001</v>
      </c>
      <c r="E691" s="1">
        <v>383.08699999999999</v>
      </c>
      <c r="G691" s="1">
        <f t="shared" si="170"/>
        <v>39.874000000000024</v>
      </c>
      <c r="H691" s="1">
        <f t="shared" si="171"/>
        <v>0.25600000000000023</v>
      </c>
      <c r="I691" s="2">
        <f t="shared" si="172"/>
        <v>397.58334000000002</v>
      </c>
      <c r="J691" s="2">
        <f t="shared" si="173"/>
        <v>389.12412</v>
      </c>
      <c r="K691" s="2">
        <f t="shared" si="174"/>
        <v>380.66489999999999</v>
      </c>
      <c r="L691" s="10">
        <f t="shared" si="175"/>
        <v>3</v>
      </c>
      <c r="M691" s="73" t="str">
        <f t="shared" si="176"/>
        <v/>
      </c>
      <c r="N691">
        <f t="shared" si="177"/>
        <v>3</v>
      </c>
      <c r="O691" s="12">
        <f t="shared" si="178"/>
        <v>19.227152849443872</v>
      </c>
      <c r="P691" s="11">
        <f t="shared" si="179"/>
        <v>2.4591528494438712</v>
      </c>
      <c r="Q691" s="1">
        <f t="shared" si="180"/>
        <v>16.768000000000001</v>
      </c>
      <c r="S691" s="14" t="str">
        <f t="shared" si="181"/>
        <v>A</v>
      </c>
      <c r="U691" s="1">
        <f t="shared" si="182"/>
        <v>16.768000000000001</v>
      </c>
      <c r="V691" s="1">
        <f t="shared" si="183"/>
        <v>383.08699999999999</v>
      </c>
      <c r="W691" s="1">
        <f t="shared" si="184"/>
        <v>2.4591528494438712</v>
      </c>
      <c r="X691" s="20">
        <f t="shared" si="185"/>
        <v>1.0697314895080841</v>
      </c>
      <c r="Y691" s="22">
        <f t="shared" si="186"/>
        <v>3</v>
      </c>
      <c r="AA691" s="47"/>
    </row>
    <row r="692" spans="1:27" hidden="1" x14ac:dyDescent="0.25">
      <c r="A692" s="57" t="s">
        <v>4359</v>
      </c>
      <c r="B692" s="1">
        <v>18.047999999999998</v>
      </c>
      <c r="C692" s="1">
        <v>17.792000000000002</v>
      </c>
      <c r="D692" s="1">
        <v>425.91800000000001</v>
      </c>
      <c r="E692" s="1">
        <v>385.78899999999999</v>
      </c>
      <c r="G692" s="1">
        <f t="shared" si="170"/>
        <v>40.129000000000019</v>
      </c>
      <c r="H692" s="1">
        <f t="shared" si="171"/>
        <v>0.25599999999999667</v>
      </c>
      <c r="I692" s="2">
        <f t="shared" si="172"/>
        <v>400.36292000000003</v>
      </c>
      <c r="J692" s="2">
        <f t="shared" si="173"/>
        <v>391.84456</v>
      </c>
      <c r="K692" s="2">
        <f t="shared" si="174"/>
        <v>383.32620000000003</v>
      </c>
      <c r="L692" s="10">
        <f t="shared" si="175"/>
        <v>3</v>
      </c>
      <c r="M692" s="73" t="str">
        <f t="shared" si="176"/>
        <v/>
      </c>
      <c r="N692">
        <f t="shared" si="177"/>
        <v>3</v>
      </c>
      <c r="O692" s="12">
        <f t="shared" si="178"/>
        <v>20.694874441004469</v>
      </c>
      <c r="P692" s="11">
        <f t="shared" si="179"/>
        <v>2.6468744410044707</v>
      </c>
      <c r="Q692" s="1">
        <f t="shared" si="180"/>
        <v>18.047999999999998</v>
      </c>
      <c r="S692" s="14" t="str">
        <f t="shared" si="181"/>
        <v>A</v>
      </c>
      <c r="U692" s="1">
        <f t="shared" si="182"/>
        <v>18.047999999999998</v>
      </c>
      <c r="V692" s="1">
        <f t="shared" si="183"/>
        <v>385.78899999999999</v>
      </c>
      <c r="W692" s="1">
        <f t="shared" si="184"/>
        <v>2.6468744410044707</v>
      </c>
      <c r="X692" s="20">
        <f t="shared" si="185"/>
        <v>1.1513903818369446</v>
      </c>
      <c r="Y692" s="22">
        <f t="shared" si="186"/>
        <v>3</v>
      </c>
      <c r="AA692" s="47"/>
    </row>
    <row r="693" spans="1:27" hidden="1" x14ac:dyDescent="0.25">
      <c r="A693" s="57" t="s">
        <v>4360</v>
      </c>
      <c r="B693" s="1">
        <v>14.72</v>
      </c>
      <c r="C693" s="1">
        <v>14.592000000000001</v>
      </c>
      <c r="D693" s="1">
        <v>425.97899999999998</v>
      </c>
      <c r="E693" s="1">
        <v>385.86</v>
      </c>
      <c r="G693" s="1">
        <f t="shared" si="170"/>
        <v>40.118999999999971</v>
      </c>
      <c r="H693" s="1">
        <f t="shared" si="171"/>
        <v>0.12800000000000011</v>
      </c>
      <c r="I693" s="2">
        <f t="shared" si="172"/>
        <v>400.42025999999998</v>
      </c>
      <c r="J693" s="2">
        <f t="shared" si="173"/>
        <v>391.90067999999997</v>
      </c>
      <c r="K693" s="2">
        <f t="shared" si="174"/>
        <v>383.3811</v>
      </c>
      <c r="L693" s="10">
        <f t="shared" si="175"/>
        <v>3</v>
      </c>
      <c r="M693" s="73" t="str">
        <f t="shared" si="176"/>
        <v/>
      </c>
      <c r="N693">
        <f t="shared" si="177"/>
        <v>3</v>
      </c>
      <c r="O693" s="12">
        <f t="shared" si="178"/>
        <v>16.878798302946912</v>
      </c>
      <c r="P693" s="11">
        <f t="shared" si="179"/>
        <v>2.1587983029469111</v>
      </c>
      <c r="Q693" s="1">
        <f t="shared" si="180"/>
        <v>14.72</v>
      </c>
      <c r="S693" s="14" t="str">
        <f t="shared" si="181"/>
        <v>A</v>
      </c>
      <c r="U693" s="1">
        <f t="shared" si="182"/>
        <v>14.72</v>
      </c>
      <c r="V693" s="1">
        <f t="shared" si="183"/>
        <v>385.86</v>
      </c>
      <c r="W693" s="1">
        <f t="shared" si="184"/>
        <v>2.1587983029469111</v>
      </c>
      <c r="X693" s="20">
        <f t="shared" si="185"/>
        <v>0.93907726178190631</v>
      </c>
      <c r="Y693" s="22">
        <f t="shared" si="186"/>
        <v>3</v>
      </c>
      <c r="AA693" s="47"/>
    </row>
    <row r="694" spans="1:27" hidden="1" x14ac:dyDescent="0.25">
      <c r="A694" s="57" t="s">
        <v>4361</v>
      </c>
      <c r="B694" s="1">
        <v>15.103999999999999</v>
      </c>
      <c r="C694" s="1">
        <v>14.976000000000001</v>
      </c>
      <c r="D694" s="1">
        <v>427.70299999999997</v>
      </c>
      <c r="E694" s="1">
        <v>387.42200000000003</v>
      </c>
      <c r="G694" s="1">
        <f t="shared" si="170"/>
        <v>40.280999999999949</v>
      </c>
      <c r="H694" s="1">
        <f t="shared" si="171"/>
        <v>0.12799999999999834</v>
      </c>
      <c r="I694" s="2">
        <f t="shared" si="172"/>
        <v>402.04082</v>
      </c>
      <c r="J694" s="2">
        <f t="shared" si="173"/>
        <v>393.48676</v>
      </c>
      <c r="K694" s="2">
        <f t="shared" si="174"/>
        <v>384.93269999999995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17.319114780415088</v>
      </c>
      <c r="P694" s="11">
        <f t="shared" si="179"/>
        <v>2.2151147804150888</v>
      </c>
      <c r="Q694" s="1">
        <f t="shared" si="180"/>
        <v>15.103999999999999</v>
      </c>
      <c r="S694" s="14" t="str">
        <f t="shared" si="181"/>
        <v>A</v>
      </c>
      <c r="U694" s="1">
        <f t="shared" si="182"/>
        <v>15.103999999999999</v>
      </c>
      <c r="V694" s="1">
        <f t="shared" si="183"/>
        <v>387.42200000000003</v>
      </c>
      <c r="W694" s="1">
        <f t="shared" si="184"/>
        <v>2.2151147804150888</v>
      </c>
      <c r="X694" s="20">
        <f t="shared" si="185"/>
        <v>0.96357492948056367</v>
      </c>
      <c r="Y694" s="22">
        <f t="shared" si="186"/>
        <v>3</v>
      </c>
      <c r="AA694" s="47"/>
    </row>
    <row r="695" spans="1:27" hidden="1" x14ac:dyDescent="0.25">
      <c r="A695" s="57" t="s">
        <v>4362</v>
      </c>
      <c r="B695" s="1">
        <v>17.152000000000001</v>
      </c>
      <c r="C695" s="1">
        <v>16.896000000000001</v>
      </c>
      <c r="D695" s="1">
        <v>428.46199999999999</v>
      </c>
      <c r="E695" s="1">
        <v>388.09199999999998</v>
      </c>
      <c r="G695" s="1">
        <f t="shared" si="170"/>
        <v>40.370000000000005</v>
      </c>
      <c r="H695" s="1">
        <f t="shared" si="171"/>
        <v>0.25600000000000023</v>
      </c>
      <c r="I695" s="2">
        <f t="shared" si="172"/>
        <v>402.75427999999999</v>
      </c>
      <c r="J695" s="2">
        <f t="shared" si="173"/>
        <v>394.18503999999996</v>
      </c>
      <c r="K695" s="2">
        <f t="shared" si="174"/>
        <v>385.61579999999998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19.667469326912052</v>
      </c>
      <c r="P695" s="11">
        <f t="shared" si="179"/>
        <v>2.5154693269120507</v>
      </c>
      <c r="Q695" s="1">
        <f t="shared" si="180"/>
        <v>17.152000000000001</v>
      </c>
      <c r="S695" s="14" t="str">
        <f t="shared" si="181"/>
        <v>A</v>
      </c>
      <c r="U695" s="1">
        <f t="shared" si="182"/>
        <v>17.152000000000001</v>
      </c>
      <c r="V695" s="1">
        <f t="shared" si="183"/>
        <v>388.09199999999998</v>
      </c>
      <c r="W695" s="1">
        <f t="shared" si="184"/>
        <v>2.5154693269120507</v>
      </c>
      <c r="X695" s="20">
        <f t="shared" si="185"/>
        <v>1.094229157206742</v>
      </c>
      <c r="Y695" s="22">
        <f t="shared" si="186"/>
        <v>3</v>
      </c>
      <c r="AA695" s="47"/>
    </row>
    <row r="696" spans="1:27" hidden="1" x14ac:dyDescent="0.25">
      <c r="A696" s="57" t="s">
        <v>4363</v>
      </c>
      <c r="B696" s="1">
        <v>15.872</v>
      </c>
      <c r="C696" s="1">
        <v>15.616</v>
      </c>
      <c r="D696" s="1">
        <v>428.84199999999998</v>
      </c>
      <c r="E696" s="1">
        <v>388.41800000000001</v>
      </c>
      <c r="G696" s="1">
        <f t="shared" si="170"/>
        <v>40.423999999999978</v>
      </c>
      <c r="H696" s="1">
        <f t="shared" si="171"/>
        <v>0.25600000000000023</v>
      </c>
      <c r="I696" s="2">
        <f t="shared" si="172"/>
        <v>403.11147999999997</v>
      </c>
      <c r="J696" s="2">
        <f t="shared" si="173"/>
        <v>394.53463999999997</v>
      </c>
      <c r="K696" s="2">
        <f t="shared" si="174"/>
        <v>385.95780000000002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18.199747735351451</v>
      </c>
      <c r="P696" s="11">
        <f t="shared" si="179"/>
        <v>2.3277477353514513</v>
      </c>
      <c r="Q696" s="1">
        <f t="shared" si="180"/>
        <v>15.872</v>
      </c>
      <c r="S696" s="14" t="str">
        <f t="shared" si="181"/>
        <v>A</v>
      </c>
      <c r="U696" s="1">
        <f t="shared" si="182"/>
        <v>15.872</v>
      </c>
      <c r="V696" s="1">
        <f t="shared" si="183"/>
        <v>388.41800000000001</v>
      </c>
      <c r="W696" s="1">
        <f t="shared" si="184"/>
        <v>2.3277477353514513</v>
      </c>
      <c r="X696" s="20">
        <f t="shared" si="185"/>
        <v>1.0125702648778814</v>
      </c>
      <c r="Y696" s="22">
        <f t="shared" si="186"/>
        <v>3</v>
      </c>
      <c r="AA696" s="47"/>
    </row>
    <row r="697" spans="1:27" hidden="1" x14ac:dyDescent="0.25">
      <c r="A697" s="57" t="s">
        <v>4364</v>
      </c>
      <c r="B697" s="1">
        <v>16.384</v>
      </c>
      <c r="C697" s="1">
        <v>16.128</v>
      </c>
      <c r="D697" s="1">
        <v>426.04199999999997</v>
      </c>
      <c r="E697" s="1">
        <v>385.863</v>
      </c>
      <c r="G697" s="1">
        <f t="shared" si="170"/>
        <v>40.178999999999974</v>
      </c>
      <c r="H697" s="1">
        <f t="shared" si="171"/>
        <v>0.25600000000000023</v>
      </c>
      <c r="I697" s="2">
        <f t="shared" si="172"/>
        <v>400.47947999999997</v>
      </c>
      <c r="J697" s="2">
        <f t="shared" si="173"/>
        <v>391.95863999999995</v>
      </c>
      <c r="K697" s="2">
        <f t="shared" si="174"/>
        <v>383.43779999999998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18.786836371975692</v>
      </c>
      <c r="P697" s="11">
        <f t="shared" si="179"/>
        <v>2.4028363719756918</v>
      </c>
      <c r="Q697" s="1">
        <f t="shared" si="180"/>
        <v>16.384</v>
      </c>
      <c r="S697" s="14" t="str">
        <f t="shared" si="181"/>
        <v>A</v>
      </c>
      <c r="U697" s="1">
        <f t="shared" si="182"/>
        <v>16.384</v>
      </c>
      <c r="V697" s="1">
        <f t="shared" si="183"/>
        <v>385.863</v>
      </c>
      <c r="W697" s="1">
        <f t="shared" si="184"/>
        <v>2.4028363719756918</v>
      </c>
      <c r="X697" s="20">
        <f t="shared" si="185"/>
        <v>1.0452338218094259</v>
      </c>
      <c r="Y697" s="22">
        <f t="shared" si="186"/>
        <v>3</v>
      </c>
      <c r="AA697" s="47"/>
    </row>
    <row r="698" spans="1:27" hidden="1" x14ac:dyDescent="0.25">
      <c r="A698" s="57" t="s">
        <v>4365</v>
      </c>
      <c r="B698" s="1">
        <v>17.28</v>
      </c>
      <c r="C698" s="1">
        <v>17.024000000000001</v>
      </c>
      <c r="D698" s="1">
        <v>422.70100000000002</v>
      </c>
      <c r="E698" s="1">
        <v>382.82900000000001</v>
      </c>
      <c r="G698" s="1">
        <f t="shared" si="170"/>
        <v>39.872000000000014</v>
      </c>
      <c r="H698" s="1">
        <f t="shared" si="171"/>
        <v>0.25600000000000023</v>
      </c>
      <c r="I698" s="2">
        <f t="shared" si="172"/>
        <v>397.33894000000004</v>
      </c>
      <c r="J698" s="2">
        <f t="shared" si="173"/>
        <v>388.88492000000002</v>
      </c>
      <c r="K698" s="2">
        <f t="shared" si="174"/>
        <v>380.43090000000001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19.814241486068113</v>
      </c>
      <c r="P698" s="11">
        <f t="shared" si="179"/>
        <v>2.5342414860681117</v>
      </c>
      <c r="Q698" s="1">
        <f t="shared" si="180"/>
        <v>17.28</v>
      </c>
      <c r="S698" s="14" t="str">
        <f t="shared" si="181"/>
        <v>A</v>
      </c>
      <c r="U698" s="1">
        <f t="shared" si="182"/>
        <v>17.28</v>
      </c>
      <c r="V698" s="1">
        <f t="shared" si="183"/>
        <v>382.82900000000001</v>
      </c>
      <c r="W698" s="1">
        <f t="shared" si="184"/>
        <v>2.5342414860681117</v>
      </c>
      <c r="X698" s="20">
        <f t="shared" si="185"/>
        <v>1.1023950464396286</v>
      </c>
      <c r="Y698" s="22">
        <f t="shared" si="186"/>
        <v>3</v>
      </c>
      <c r="AA698" s="47"/>
    </row>
    <row r="699" spans="1:27" hidden="1" x14ac:dyDescent="0.25">
      <c r="A699" s="57" t="s">
        <v>4366</v>
      </c>
      <c r="B699" s="1">
        <v>17.152000000000001</v>
      </c>
      <c r="C699" s="1">
        <v>16.896000000000001</v>
      </c>
      <c r="D699" s="1">
        <v>422.48700000000002</v>
      </c>
      <c r="E699" s="1">
        <v>382.63799999999998</v>
      </c>
      <c r="G699" s="1">
        <f t="shared" si="170"/>
        <v>39.849000000000046</v>
      </c>
      <c r="H699" s="1">
        <f t="shared" si="171"/>
        <v>0.25600000000000023</v>
      </c>
      <c r="I699" s="2">
        <f t="shared" si="172"/>
        <v>397.13778000000002</v>
      </c>
      <c r="J699" s="2">
        <f t="shared" si="173"/>
        <v>388.68804</v>
      </c>
      <c r="K699" s="2">
        <f t="shared" si="174"/>
        <v>380.23830000000004</v>
      </c>
      <c r="L699" s="10">
        <f t="shared" si="175"/>
        <v>3</v>
      </c>
      <c r="M699" s="73" t="str">
        <f t="shared" si="176"/>
        <v/>
      </c>
      <c r="N699">
        <f t="shared" si="177"/>
        <v>3</v>
      </c>
      <c r="O699" s="12">
        <f t="shared" si="178"/>
        <v>19.667469326912052</v>
      </c>
      <c r="P699" s="11">
        <f t="shared" si="179"/>
        <v>2.5154693269120507</v>
      </c>
      <c r="Q699" s="1">
        <f t="shared" si="180"/>
        <v>17.152000000000001</v>
      </c>
      <c r="S699" s="14" t="str">
        <f t="shared" si="181"/>
        <v>A</v>
      </c>
      <c r="U699" s="1">
        <f t="shared" si="182"/>
        <v>17.152000000000001</v>
      </c>
      <c r="V699" s="1">
        <f t="shared" si="183"/>
        <v>382.63799999999998</v>
      </c>
      <c r="W699" s="1">
        <f t="shared" si="184"/>
        <v>2.5154693269120507</v>
      </c>
      <c r="X699" s="20">
        <f t="shared" si="185"/>
        <v>1.094229157206742</v>
      </c>
      <c r="Y699" s="22">
        <f t="shared" si="186"/>
        <v>3</v>
      </c>
      <c r="AA699" s="47"/>
    </row>
    <row r="700" spans="1:27" hidden="1" x14ac:dyDescent="0.25">
      <c r="A700" s="57" t="s">
        <v>4367</v>
      </c>
      <c r="B700" s="1">
        <v>16.128</v>
      </c>
      <c r="C700" s="1">
        <v>16</v>
      </c>
      <c r="D700" s="1">
        <v>421.07</v>
      </c>
      <c r="E700" s="1">
        <v>381.35899999999998</v>
      </c>
      <c r="G700" s="1">
        <f t="shared" si="170"/>
        <v>39.711000000000013</v>
      </c>
      <c r="H700" s="1">
        <f t="shared" si="171"/>
        <v>0.12800000000000011</v>
      </c>
      <c r="I700" s="2">
        <f t="shared" si="172"/>
        <v>395.80579999999998</v>
      </c>
      <c r="J700" s="2">
        <f t="shared" si="173"/>
        <v>387.38439999999997</v>
      </c>
      <c r="K700" s="2">
        <f t="shared" si="174"/>
        <v>378.96299999999997</v>
      </c>
      <c r="L700" s="10">
        <f t="shared" si="175"/>
        <v>3</v>
      </c>
      <c r="M700" s="73" t="str">
        <f t="shared" si="176"/>
        <v/>
      </c>
      <c r="N700">
        <f t="shared" si="177"/>
        <v>3</v>
      </c>
      <c r="O700" s="12">
        <f t="shared" si="178"/>
        <v>18.49329205366357</v>
      </c>
      <c r="P700" s="11">
        <f t="shared" si="179"/>
        <v>2.3652920536635698</v>
      </c>
      <c r="Q700" s="1">
        <f t="shared" si="180"/>
        <v>16.128</v>
      </c>
      <c r="S700" s="14" t="str">
        <f t="shared" si="181"/>
        <v>A</v>
      </c>
      <c r="U700" s="1">
        <f t="shared" si="182"/>
        <v>16.128</v>
      </c>
      <c r="V700" s="1">
        <f t="shared" si="183"/>
        <v>381.35899999999998</v>
      </c>
      <c r="W700" s="1">
        <f t="shared" si="184"/>
        <v>2.3652920536635698</v>
      </c>
      <c r="X700" s="20">
        <f t="shared" si="185"/>
        <v>1.0289020433436529</v>
      </c>
      <c r="Y700" s="22">
        <f t="shared" si="186"/>
        <v>3</v>
      </c>
      <c r="AA700" s="47"/>
    </row>
    <row r="701" spans="1:27" hidden="1" x14ac:dyDescent="0.25">
      <c r="A701" s="57" t="s">
        <v>4368</v>
      </c>
      <c r="B701" s="1">
        <v>16.384</v>
      </c>
      <c r="C701" s="1">
        <v>16.256</v>
      </c>
      <c r="D701" s="1">
        <v>420.23099999999999</v>
      </c>
      <c r="E701" s="1">
        <v>380.596</v>
      </c>
      <c r="G701" s="1">
        <f t="shared" si="170"/>
        <v>39.634999999999991</v>
      </c>
      <c r="H701" s="1">
        <f t="shared" si="171"/>
        <v>0.12800000000000011</v>
      </c>
      <c r="I701" s="2">
        <f t="shared" si="172"/>
        <v>395.01713999999998</v>
      </c>
      <c r="J701" s="2">
        <f t="shared" si="173"/>
        <v>386.61252000000002</v>
      </c>
      <c r="K701" s="2">
        <f t="shared" si="174"/>
        <v>378.2079</v>
      </c>
      <c r="L701" s="10">
        <f t="shared" si="175"/>
        <v>3</v>
      </c>
      <c r="M701" s="73" t="str">
        <f t="shared" si="176"/>
        <v/>
      </c>
      <c r="N701">
        <f t="shared" si="177"/>
        <v>3</v>
      </c>
      <c r="O701" s="12">
        <f t="shared" si="178"/>
        <v>18.786836371975692</v>
      </c>
      <c r="P701" s="11">
        <f t="shared" si="179"/>
        <v>2.4028363719756918</v>
      </c>
      <c r="Q701" s="1">
        <f t="shared" si="180"/>
        <v>16.384</v>
      </c>
      <c r="S701" s="14" t="str">
        <f t="shared" si="181"/>
        <v>A</v>
      </c>
      <c r="U701" s="1">
        <f t="shared" si="182"/>
        <v>16.384</v>
      </c>
      <c r="V701" s="1">
        <f t="shared" si="183"/>
        <v>380.596</v>
      </c>
      <c r="W701" s="1">
        <f t="shared" si="184"/>
        <v>2.4028363719756918</v>
      </c>
      <c r="X701" s="20">
        <f t="shared" si="185"/>
        <v>1.0452338218094259</v>
      </c>
      <c r="Y701" s="22">
        <f t="shared" si="186"/>
        <v>3</v>
      </c>
      <c r="AA701" s="47"/>
    </row>
    <row r="702" spans="1:27" hidden="1" x14ac:dyDescent="0.25">
      <c r="A702" s="57" t="s">
        <v>4369</v>
      </c>
      <c r="B702" s="1">
        <v>16.128</v>
      </c>
      <c r="C702" s="1">
        <v>15.744</v>
      </c>
      <c r="D702" s="1">
        <v>420.37200000000001</v>
      </c>
      <c r="E702" s="1">
        <v>380.72800000000001</v>
      </c>
      <c r="G702" s="1">
        <f t="shared" si="170"/>
        <v>39.644000000000005</v>
      </c>
      <c r="H702" s="1">
        <f t="shared" si="171"/>
        <v>0.38400000000000034</v>
      </c>
      <c r="I702" s="2">
        <f t="shared" si="172"/>
        <v>395.14967999999999</v>
      </c>
      <c r="J702" s="2">
        <f t="shared" si="173"/>
        <v>386.74224000000004</v>
      </c>
      <c r="K702" s="2">
        <f t="shared" si="174"/>
        <v>378.33480000000003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18.49329205366357</v>
      </c>
      <c r="P702" s="11">
        <f t="shared" si="179"/>
        <v>2.3652920536635698</v>
      </c>
      <c r="Q702" s="1">
        <f t="shared" si="180"/>
        <v>16.128</v>
      </c>
      <c r="S702" s="14" t="str">
        <f t="shared" si="181"/>
        <v>A</v>
      </c>
      <c r="U702" s="1">
        <f t="shared" si="182"/>
        <v>16.128</v>
      </c>
      <c r="V702" s="1">
        <f t="shared" si="183"/>
        <v>380.72800000000001</v>
      </c>
      <c r="W702" s="1">
        <f t="shared" si="184"/>
        <v>2.3652920536635698</v>
      </c>
      <c r="X702" s="20">
        <f t="shared" si="185"/>
        <v>1.0289020433436529</v>
      </c>
      <c r="Y702" s="22">
        <f t="shared" si="186"/>
        <v>3</v>
      </c>
      <c r="AA702" s="47"/>
    </row>
    <row r="703" spans="1:27" hidden="1" x14ac:dyDescent="0.25">
      <c r="A703" s="57" t="s">
        <v>4370</v>
      </c>
      <c r="B703" s="1">
        <v>15.488</v>
      </c>
      <c r="C703" s="1">
        <v>15.36</v>
      </c>
      <c r="D703" s="1">
        <v>420.291</v>
      </c>
      <c r="E703" s="1">
        <v>380.66300000000001</v>
      </c>
      <c r="G703" s="1">
        <f t="shared" si="170"/>
        <v>39.627999999999986</v>
      </c>
      <c r="H703" s="1">
        <f t="shared" si="171"/>
        <v>0.12800000000000011</v>
      </c>
      <c r="I703" s="2">
        <f t="shared" si="172"/>
        <v>395.07353999999998</v>
      </c>
      <c r="J703" s="2">
        <f t="shared" si="173"/>
        <v>386.66771999999997</v>
      </c>
      <c r="K703" s="2">
        <f t="shared" si="174"/>
        <v>378.26189999999997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17.759431257883271</v>
      </c>
      <c r="P703" s="11">
        <f t="shared" si="179"/>
        <v>2.2714312578832718</v>
      </c>
      <c r="Q703" s="1">
        <f t="shared" si="180"/>
        <v>15.488</v>
      </c>
      <c r="S703" s="14" t="str">
        <f t="shared" si="181"/>
        <v>A</v>
      </c>
      <c r="U703" s="1">
        <f t="shared" si="182"/>
        <v>15.488</v>
      </c>
      <c r="V703" s="1">
        <f t="shared" si="183"/>
        <v>380.66300000000001</v>
      </c>
      <c r="W703" s="1">
        <f t="shared" si="184"/>
        <v>2.2714312578832718</v>
      </c>
      <c r="X703" s="20">
        <f t="shared" si="185"/>
        <v>0.98807259717922324</v>
      </c>
      <c r="Y703" s="22">
        <f t="shared" si="186"/>
        <v>3</v>
      </c>
      <c r="AA703" s="47"/>
    </row>
    <row r="704" spans="1:27" hidden="1" x14ac:dyDescent="0.25">
      <c r="A704" s="57" t="s">
        <v>4371</v>
      </c>
      <c r="B704" s="1">
        <v>16.64</v>
      </c>
      <c r="C704" s="1">
        <v>16.384</v>
      </c>
      <c r="D704" s="1">
        <v>421.28300000000002</v>
      </c>
      <c r="E704" s="1">
        <v>381.55099999999999</v>
      </c>
      <c r="G704" s="1">
        <f t="shared" si="170"/>
        <v>39.732000000000028</v>
      </c>
      <c r="H704" s="1">
        <f t="shared" si="171"/>
        <v>0.25600000000000023</v>
      </c>
      <c r="I704" s="2">
        <f t="shared" si="172"/>
        <v>396.00602000000003</v>
      </c>
      <c r="J704" s="2">
        <f t="shared" si="173"/>
        <v>387.58036000000004</v>
      </c>
      <c r="K704" s="2">
        <f t="shared" si="174"/>
        <v>379.15469999999999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19.080380690287811</v>
      </c>
      <c r="P704" s="11">
        <f t="shared" si="179"/>
        <v>2.4403806902878102</v>
      </c>
      <c r="Q704" s="1">
        <f t="shared" si="180"/>
        <v>16.64</v>
      </c>
      <c r="S704" s="14" t="str">
        <f t="shared" si="181"/>
        <v>A</v>
      </c>
      <c r="U704" s="1">
        <f t="shared" si="182"/>
        <v>16.64</v>
      </c>
      <c r="V704" s="1">
        <f t="shared" si="183"/>
        <v>381.55099999999999</v>
      </c>
      <c r="W704" s="1">
        <f t="shared" si="184"/>
        <v>2.4403806902878102</v>
      </c>
      <c r="X704" s="20">
        <f t="shared" si="185"/>
        <v>1.0615656002751974</v>
      </c>
      <c r="Y704" s="22">
        <f t="shared" si="186"/>
        <v>3</v>
      </c>
      <c r="AA704" s="47"/>
    </row>
    <row r="705" spans="1:34" x14ac:dyDescent="0.25">
      <c r="A705" s="57" t="s">
        <v>4372</v>
      </c>
      <c r="B705" s="1">
        <v>42.88</v>
      </c>
      <c r="C705" s="1">
        <v>42.624000000000002</v>
      </c>
      <c r="D705" s="1">
        <v>421.9</v>
      </c>
      <c r="E705" s="1">
        <v>382.03300000000002</v>
      </c>
      <c r="G705" s="1">
        <f t="shared" si="170"/>
        <v>39.866999999999962</v>
      </c>
      <c r="H705" s="1">
        <f t="shared" si="171"/>
        <v>0.25600000000000023</v>
      </c>
      <c r="I705" s="2">
        <f t="shared" si="172"/>
        <v>396.58599999999996</v>
      </c>
      <c r="J705" s="2">
        <f t="shared" si="173"/>
        <v>388.14799999999997</v>
      </c>
      <c r="K705" s="2">
        <f t="shared" si="174"/>
        <v>379.71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49.168673317280131</v>
      </c>
      <c r="P705" s="11">
        <f t="shared" si="179"/>
        <v>6.2886733172801286</v>
      </c>
      <c r="Q705" s="1">
        <f t="shared" si="180"/>
        <v>42.88</v>
      </c>
      <c r="S705" s="14" t="str">
        <f t="shared" si="181"/>
        <v>A</v>
      </c>
      <c r="U705" s="1">
        <f t="shared" si="182"/>
        <v>42.88</v>
      </c>
      <c r="V705" s="1">
        <f t="shared" si="183"/>
        <v>382.03300000000002</v>
      </c>
      <c r="W705" s="1">
        <f t="shared" si="184"/>
        <v>6.2886733172801286</v>
      </c>
      <c r="X705" s="20">
        <f t="shared" si="185"/>
        <v>2.7355728930168559</v>
      </c>
      <c r="Y705" s="22">
        <f t="shared" si="186"/>
        <v>3</v>
      </c>
      <c r="Z705" s="32" t="s">
        <v>40</v>
      </c>
      <c r="AA705" s="47"/>
      <c r="AB705" s="32" t="str">
        <f>A705</f>
        <v>2025-06-30 00:00:00</v>
      </c>
      <c r="AC705" s="1">
        <f>SUM(U705:U728)</f>
        <v>4407.68</v>
      </c>
      <c r="AD705" s="1">
        <f>AVERAGE(V705:V728)</f>
        <v>381.5924583333333</v>
      </c>
      <c r="AE705" s="1">
        <f>SUM(W705:W728)</f>
        <v>570.04186304141319</v>
      </c>
      <c r="AF705" s="1">
        <f>SUM(X705:X728)</f>
        <v>247.96821042301468</v>
      </c>
      <c r="AG705" s="35">
        <f>AVERAGE(Y705:Y728)</f>
        <v>2.7083333333333335</v>
      </c>
      <c r="AH705" s="37">
        <f>DAY(A705)</f>
        <v>30</v>
      </c>
    </row>
    <row r="706" spans="1:34" hidden="1" x14ac:dyDescent="0.25">
      <c r="A706" s="57" t="s">
        <v>4373</v>
      </c>
      <c r="B706" s="1">
        <v>32.768000000000001</v>
      </c>
      <c r="C706" s="1">
        <v>32.512</v>
      </c>
      <c r="D706" s="1">
        <v>422.27600000000001</v>
      </c>
      <c r="E706" s="1">
        <v>382.41699999999997</v>
      </c>
      <c r="G706" s="1">
        <f t="shared" si="170"/>
        <v>39.859000000000037</v>
      </c>
      <c r="H706" s="1">
        <f t="shared" si="171"/>
        <v>0.25600000000000023</v>
      </c>
      <c r="I706" s="2">
        <f t="shared" si="172"/>
        <v>396.93943999999999</v>
      </c>
      <c r="J706" s="2">
        <f t="shared" si="173"/>
        <v>388.49392</v>
      </c>
      <c r="K706" s="2">
        <f t="shared" si="174"/>
        <v>380.04840000000002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37.573672743951384</v>
      </c>
      <c r="P706" s="11">
        <f t="shared" si="179"/>
        <v>4.8056727439513836</v>
      </c>
      <c r="Q706" s="1">
        <f t="shared" si="180"/>
        <v>32.768000000000001</v>
      </c>
      <c r="S706" s="14" t="str">
        <f t="shared" si="181"/>
        <v>A</v>
      </c>
      <c r="U706" s="1">
        <f t="shared" si="182"/>
        <v>32.768000000000001</v>
      </c>
      <c r="V706" s="1">
        <f t="shared" si="183"/>
        <v>382.41699999999997</v>
      </c>
      <c r="W706" s="1">
        <f t="shared" si="184"/>
        <v>4.8056727439513836</v>
      </c>
      <c r="X706" s="20">
        <f t="shared" si="185"/>
        <v>2.0904676436188518</v>
      </c>
      <c r="Y706" s="22">
        <f t="shared" si="186"/>
        <v>3</v>
      </c>
      <c r="AA706" s="47"/>
    </row>
    <row r="707" spans="1:34" hidden="1" x14ac:dyDescent="0.25">
      <c r="A707" s="57" t="s">
        <v>4374</v>
      </c>
      <c r="B707" s="1">
        <v>28.672000000000001</v>
      </c>
      <c r="C707" s="1">
        <v>28.544</v>
      </c>
      <c r="D707" s="1">
        <v>422.78500000000003</v>
      </c>
      <c r="E707" s="1">
        <v>382.899</v>
      </c>
      <c r="G707" s="1">
        <f t="shared" si="170"/>
        <v>39.886000000000024</v>
      </c>
      <c r="H707" s="1">
        <f t="shared" si="171"/>
        <v>0.12800000000000011</v>
      </c>
      <c r="I707" s="2">
        <f t="shared" si="172"/>
        <v>397.41790000000003</v>
      </c>
      <c r="J707" s="2">
        <f t="shared" si="173"/>
        <v>388.96220000000005</v>
      </c>
      <c r="K707" s="2">
        <f t="shared" si="174"/>
        <v>380.50650000000002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32.876963650957457</v>
      </c>
      <c r="P707" s="11">
        <f t="shared" si="179"/>
        <v>4.2049636509574562</v>
      </c>
      <c r="Q707" s="1">
        <f t="shared" si="180"/>
        <v>28.672000000000001</v>
      </c>
      <c r="S707" s="14" t="str">
        <f t="shared" si="181"/>
        <v>A</v>
      </c>
      <c r="U707" s="1">
        <f t="shared" si="182"/>
        <v>28.672000000000001</v>
      </c>
      <c r="V707" s="1">
        <f t="shared" si="183"/>
        <v>382.899</v>
      </c>
      <c r="W707" s="1">
        <f t="shared" si="184"/>
        <v>4.2049636509574562</v>
      </c>
      <c r="X707" s="20">
        <f t="shared" si="185"/>
        <v>1.8291591881664935</v>
      </c>
      <c r="Y707" s="22">
        <f t="shared" si="186"/>
        <v>3</v>
      </c>
      <c r="AA707" s="47"/>
    </row>
    <row r="708" spans="1:34" hidden="1" x14ac:dyDescent="0.25">
      <c r="A708" s="57" t="s">
        <v>4375</v>
      </c>
      <c r="B708" s="1">
        <v>20.48</v>
      </c>
      <c r="C708" s="1">
        <v>20.224</v>
      </c>
      <c r="D708" s="1">
        <v>422.54</v>
      </c>
      <c r="E708" s="1">
        <v>382.70400000000001</v>
      </c>
      <c r="G708" s="1">
        <f t="shared" si="170"/>
        <v>39.836000000000013</v>
      </c>
      <c r="H708" s="1">
        <f t="shared" si="171"/>
        <v>0.25600000000000023</v>
      </c>
      <c r="I708" s="2">
        <f t="shared" si="172"/>
        <v>397.18760000000003</v>
      </c>
      <c r="J708" s="2">
        <f t="shared" si="173"/>
        <v>388.73680000000002</v>
      </c>
      <c r="K708" s="2">
        <f t="shared" si="174"/>
        <v>380.286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23.483545464969612</v>
      </c>
      <c r="P708" s="11">
        <f t="shared" si="179"/>
        <v>3.0035454649696121</v>
      </c>
      <c r="Q708" s="1">
        <f t="shared" si="180"/>
        <v>20.48</v>
      </c>
      <c r="S708" s="14" t="str">
        <f t="shared" si="181"/>
        <v>A</v>
      </c>
      <c r="U708" s="1">
        <f t="shared" si="182"/>
        <v>20.48</v>
      </c>
      <c r="V708" s="1">
        <f t="shared" si="183"/>
        <v>382.70400000000001</v>
      </c>
      <c r="W708" s="1">
        <f t="shared" si="184"/>
        <v>3.0035454649696121</v>
      </c>
      <c r="X708" s="20">
        <f t="shared" si="185"/>
        <v>1.3065422772617812</v>
      </c>
      <c r="Y708" s="22">
        <f t="shared" si="186"/>
        <v>3</v>
      </c>
      <c r="AA708" s="47"/>
    </row>
    <row r="709" spans="1:34" hidden="1" x14ac:dyDescent="0.25">
      <c r="A709" s="57" t="s">
        <v>4376</v>
      </c>
      <c r="B709" s="1">
        <v>20.224</v>
      </c>
      <c r="C709" s="1">
        <v>19.968</v>
      </c>
      <c r="D709" s="1">
        <v>422.35899999999998</v>
      </c>
      <c r="E709" s="1">
        <v>382.54599999999999</v>
      </c>
      <c r="G709" s="1">
        <f t="shared" si="170"/>
        <v>39.812999999999988</v>
      </c>
      <c r="H709" s="1">
        <f t="shared" si="171"/>
        <v>0.25600000000000023</v>
      </c>
      <c r="I709" s="2">
        <f t="shared" si="172"/>
        <v>397.01745999999997</v>
      </c>
      <c r="J709" s="2">
        <f t="shared" si="173"/>
        <v>388.57027999999997</v>
      </c>
      <c r="K709" s="2">
        <f t="shared" si="174"/>
        <v>380.12309999999997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23.190001146657494</v>
      </c>
      <c r="P709" s="11">
        <f t="shared" si="179"/>
        <v>2.9660011466574936</v>
      </c>
      <c r="Q709" s="1">
        <f t="shared" si="180"/>
        <v>20.224</v>
      </c>
      <c r="S709" s="14" t="str">
        <f t="shared" si="181"/>
        <v>A</v>
      </c>
      <c r="U709" s="1">
        <f t="shared" si="182"/>
        <v>20.224</v>
      </c>
      <c r="V709" s="1">
        <f t="shared" si="183"/>
        <v>382.54599999999999</v>
      </c>
      <c r="W709" s="1">
        <f t="shared" si="184"/>
        <v>2.9660011466574936</v>
      </c>
      <c r="X709" s="20">
        <f t="shared" si="185"/>
        <v>1.2902104987960097</v>
      </c>
      <c r="Y709" s="22">
        <f t="shared" si="186"/>
        <v>3</v>
      </c>
      <c r="AA709" s="47"/>
    </row>
    <row r="710" spans="1:34" hidden="1" x14ac:dyDescent="0.25">
      <c r="A710" s="57" t="s">
        <v>4377</v>
      </c>
      <c r="B710" s="1">
        <v>48.128</v>
      </c>
      <c r="C710" s="1">
        <v>48</v>
      </c>
      <c r="D710" s="1">
        <v>420.69200000000001</v>
      </c>
      <c r="E710" s="1">
        <v>381.00700000000001</v>
      </c>
      <c r="G710" s="1">
        <f t="shared" si="170"/>
        <v>39.685000000000002</v>
      </c>
      <c r="H710" s="1">
        <f t="shared" si="171"/>
        <v>0.12800000000000011</v>
      </c>
      <c r="I710" s="2">
        <f t="shared" si="172"/>
        <v>395.45048000000003</v>
      </c>
      <c r="J710" s="2">
        <f t="shared" si="173"/>
        <v>387.03664000000003</v>
      </c>
      <c r="K710" s="2">
        <f t="shared" si="174"/>
        <v>378.62279999999998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55.186331842678591</v>
      </c>
      <c r="P710" s="11">
        <f t="shared" si="179"/>
        <v>7.0583318426785908</v>
      </c>
      <c r="Q710" s="1">
        <f t="shared" si="180"/>
        <v>48.128</v>
      </c>
      <c r="S710" s="14" t="str">
        <f t="shared" si="181"/>
        <v>A</v>
      </c>
      <c r="U710" s="1">
        <f t="shared" si="182"/>
        <v>48.128</v>
      </c>
      <c r="V710" s="1">
        <f t="shared" si="183"/>
        <v>381.00700000000001</v>
      </c>
      <c r="W710" s="1">
        <f t="shared" si="184"/>
        <v>7.0583318426785908</v>
      </c>
      <c r="X710" s="20">
        <f t="shared" si="185"/>
        <v>3.0703743515651869</v>
      </c>
      <c r="Y710" s="22">
        <f t="shared" si="186"/>
        <v>3</v>
      </c>
      <c r="AA710" s="47"/>
    </row>
    <row r="711" spans="1:34" hidden="1" x14ac:dyDescent="0.25">
      <c r="A711" s="57" t="s">
        <v>4378</v>
      </c>
      <c r="B711" s="1">
        <v>117.88800000000001</v>
      </c>
      <c r="C711" s="1">
        <v>117.63200000000001</v>
      </c>
      <c r="D711" s="1">
        <v>417.83100000000002</v>
      </c>
      <c r="E711" s="1">
        <v>380.46100000000001</v>
      </c>
      <c r="G711" s="1">
        <f t="shared" si="170"/>
        <v>37.370000000000005</v>
      </c>
      <c r="H711" s="1">
        <f t="shared" si="171"/>
        <v>0.25600000000000023</v>
      </c>
      <c r="I711" s="2">
        <f t="shared" si="172"/>
        <v>392.76114000000001</v>
      </c>
      <c r="J711" s="2">
        <f t="shared" si="173"/>
        <v>384.40452000000005</v>
      </c>
      <c r="K711" s="2">
        <f t="shared" si="174"/>
        <v>376.04790000000003</v>
      </c>
      <c r="L711" s="10">
        <f t="shared" si="175"/>
        <v>2</v>
      </c>
      <c r="M711" s="73">
        <f t="shared" si="176"/>
        <v>2</v>
      </c>
      <c r="N711">
        <f t="shared" si="177"/>
        <v>2</v>
      </c>
      <c r="O711" s="12">
        <f t="shared" si="178"/>
        <v>129.27733304090361</v>
      </c>
      <c r="P711" s="11">
        <f t="shared" si="179"/>
        <v>11.389333040903608</v>
      </c>
      <c r="Q711" s="1">
        <f t="shared" si="180"/>
        <v>117.88800000000001</v>
      </c>
      <c r="S711" s="14" t="str">
        <f t="shared" si="181"/>
        <v>A</v>
      </c>
      <c r="U711" s="1">
        <f t="shared" si="182"/>
        <v>117.88800000000001</v>
      </c>
      <c r="V711" s="1">
        <f t="shared" si="183"/>
        <v>380.46100000000001</v>
      </c>
      <c r="W711" s="1">
        <f t="shared" si="184"/>
        <v>11.389333040903608</v>
      </c>
      <c r="X711" s="20">
        <f t="shared" si="185"/>
        <v>4.9543598727930691</v>
      </c>
      <c r="Y711" s="22">
        <f t="shared" si="186"/>
        <v>2</v>
      </c>
      <c r="AA711" s="47"/>
    </row>
    <row r="712" spans="1:34" hidden="1" x14ac:dyDescent="0.25">
      <c r="A712" s="57" t="s">
        <v>4379</v>
      </c>
      <c r="B712" s="1">
        <v>185.47200000000001</v>
      </c>
      <c r="C712" s="1">
        <v>184.96</v>
      </c>
      <c r="D712" s="1">
        <v>415.94499999999999</v>
      </c>
      <c r="E712" s="1">
        <v>381.99200000000002</v>
      </c>
      <c r="G712" s="1">
        <f t="shared" si="170"/>
        <v>33.952999999999975</v>
      </c>
      <c r="H712" s="1">
        <f t="shared" si="171"/>
        <v>0.51200000000000045</v>
      </c>
      <c r="I712" s="2">
        <f t="shared" si="172"/>
        <v>390.98829999999998</v>
      </c>
      <c r="J712" s="2">
        <f t="shared" si="173"/>
        <v>382.6694</v>
      </c>
      <c r="K712" s="2">
        <f t="shared" si="174"/>
        <v>374.35050000000001</v>
      </c>
      <c r="L712" s="10">
        <f t="shared" si="175"/>
        <v>2</v>
      </c>
      <c r="M712" s="73" t="str">
        <f t="shared" si="176"/>
        <v/>
      </c>
      <c r="N712">
        <f t="shared" si="177"/>
        <v>2</v>
      </c>
      <c r="O712" s="12">
        <f t="shared" si="178"/>
        <v>203.39072266695911</v>
      </c>
      <c r="P712" s="11">
        <f t="shared" si="179"/>
        <v>17.918722666959098</v>
      </c>
      <c r="Q712" s="1">
        <f t="shared" si="180"/>
        <v>185.47200000000001</v>
      </c>
      <c r="S712" s="14" t="str">
        <f t="shared" si="181"/>
        <v>A</v>
      </c>
      <c r="U712" s="1">
        <f t="shared" si="182"/>
        <v>185.47200000000001</v>
      </c>
      <c r="V712" s="1">
        <f t="shared" si="183"/>
        <v>381.99200000000002</v>
      </c>
      <c r="W712" s="1">
        <f t="shared" si="184"/>
        <v>17.918722666959098</v>
      </c>
      <c r="X712" s="20">
        <f t="shared" si="185"/>
        <v>7.794644360127208</v>
      </c>
      <c r="Y712" s="22">
        <f t="shared" si="186"/>
        <v>2</v>
      </c>
      <c r="AA712" s="47"/>
    </row>
    <row r="713" spans="1:34" hidden="1" x14ac:dyDescent="0.25">
      <c r="A713" s="57" t="s">
        <v>4380</v>
      </c>
      <c r="B713" s="1">
        <v>231.29599999999999</v>
      </c>
      <c r="C713" s="1">
        <v>230.78399999999999</v>
      </c>
      <c r="D713" s="1">
        <v>418.60399999999998</v>
      </c>
      <c r="E713" s="1">
        <v>384.27100000000002</v>
      </c>
      <c r="G713" s="1">
        <f t="shared" ref="G713:G728" si="187">D713-E713</f>
        <v>34.33299999999997</v>
      </c>
      <c r="H713" s="1">
        <f t="shared" ref="H713:H728" si="188">B713-C713</f>
        <v>0.51200000000000045</v>
      </c>
      <c r="I713" s="2">
        <f t="shared" ref="I713:I728" si="189">D713-((D713/100)*I$8)</f>
        <v>393.48775999999998</v>
      </c>
      <c r="J713" s="2">
        <f t="shared" ref="J713:J728" si="190">D713-((D713/100)*J$8)</f>
        <v>385.11568</v>
      </c>
      <c r="K713" s="2">
        <f t="shared" ref="K713:K728" si="191">D713-((D713/100)*K$8)</f>
        <v>376.74360000000001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2</v>
      </c>
      <c r="M713" s="73" t="str">
        <f t="shared" ref="M713:M776" si="193">IF(L712&lt;&gt;L713,L713,"")</f>
        <v/>
      </c>
      <c r="N713">
        <f t="shared" ref="N713:N728" si="194">L713</f>
        <v>2</v>
      </c>
      <c r="O713" s="12">
        <f t="shared" ref="O713:O776" si="195">IF(N713=1,(B713+(B713/(100-Q$4)*Q$4)),IF(N713=2,(B713+(B713/(100-Q$5)*Q$5)),IF(N713=3,(B713+(B713/(100-Q$6)*Q$6)),B713)))</f>
        <v>253.64184669371642</v>
      </c>
      <c r="P713" s="11">
        <f t="shared" ref="P713:P776" si="196">IF(O713&lt;&gt;"",O713-B713,"")</f>
        <v>22.345846693716425</v>
      </c>
      <c r="Q713" s="1">
        <f t="shared" ref="Q713:Q776" si="197">O713-P713</f>
        <v>231.29599999999999</v>
      </c>
      <c r="S713" s="14" t="str">
        <f t="shared" ref="S713:S728" si="198">IF(ROUND(B713,3)=ROUND(Q713,3),"A","B")</f>
        <v>A</v>
      </c>
      <c r="U713" s="1">
        <f t="shared" ref="U713:U728" si="199">B713</f>
        <v>231.29599999999999</v>
      </c>
      <c r="V713" s="1">
        <f t="shared" ref="V713:V728" si="200">E713</f>
        <v>384.27100000000002</v>
      </c>
      <c r="W713" s="1">
        <f t="shared" ref="W713:W728" si="201">P713</f>
        <v>22.345846693716425</v>
      </c>
      <c r="X713" s="20">
        <f t="shared" ref="X713:X776" si="202">W713*X$6</f>
        <v>9.720443311766644</v>
      </c>
      <c r="Y713" s="22">
        <f t="shared" ref="Y713:Y728" si="203">L713</f>
        <v>2</v>
      </c>
      <c r="AA713" s="47"/>
    </row>
    <row r="714" spans="1:34" hidden="1" x14ac:dyDescent="0.25">
      <c r="A714" s="57" t="s">
        <v>4381</v>
      </c>
      <c r="B714" s="1">
        <v>237.696</v>
      </c>
      <c r="C714" s="1">
        <v>237.05600000000001</v>
      </c>
      <c r="D714" s="1">
        <v>419.92</v>
      </c>
      <c r="E714" s="1">
        <v>380.21199999999999</v>
      </c>
      <c r="G714" s="1">
        <f t="shared" si="187"/>
        <v>39.708000000000027</v>
      </c>
      <c r="H714" s="1">
        <f t="shared" si="188"/>
        <v>0.63999999999998636</v>
      </c>
      <c r="I714" s="2">
        <f t="shared" si="189"/>
        <v>394.72480000000002</v>
      </c>
      <c r="J714" s="2">
        <f t="shared" si="190"/>
        <v>386.32640000000004</v>
      </c>
      <c r="K714" s="2">
        <f t="shared" si="191"/>
        <v>377.928</v>
      </c>
      <c r="L714" s="10">
        <f t="shared" si="192"/>
        <v>3</v>
      </c>
      <c r="M714" s="73">
        <f t="shared" si="193"/>
        <v>3</v>
      </c>
      <c r="N714">
        <f t="shared" si="194"/>
        <v>3</v>
      </c>
      <c r="O714" s="12">
        <f t="shared" si="195"/>
        <v>272.55589955280357</v>
      </c>
      <c r="P714" s="11">
        <f t="shared" si="196"/>
        <v>34.859899552803569</v>
      </c>
      <c r="Q714" s="1">
        <f t="shared" si="197"/>
        <v>237.696</v>
      </c>
      <c r="S714" s="14" t="str">
        <f t="shared" si="198"/>
        <v>A</v>
      </c>
      <c r="U714" s="1">
        <f t="shared" si="199"/>
        <v>237.696</v>
      </c>
      <c r="V714" s="1">
        <f t="shared" si="200"/>
        <v>380.21199999999999</v>
      </c>
      <c r="W714" s="1">
        <f t="shared" si="201"/>
        <v>34.859899552803569</v>
      </c>
      <c r="X714" s="20">
        <f t="shared" si="202"/>
        <v>15.164056305469552</v>
      </c>
      <c r="Y714" s="22">
        <f t="shared" si="203"/>
        <v>3</v>
      </c>
      <c r="AA714" s="47"/>
    </row>
    <row r="715" spans="1:34" hidden="1" x14ac:dyDescent="0.25">
      <c r="A715" s="57" t="s">
        <v>4382</v>
      </c>
      <c r="B715" s="1">
        <v>251.77600000000001</v>
      </c>
      <c r="C715" s="1">
        <v>251.136</v>
      </c>
      <c r="D715" s="1">
        <v>419.12</v>
      </c>
      <c r="E715" s="1">
        <v>380.59</v>
      </c>
      <c r="G715" s="1">
        <f t="shared" si="187"/>
        <v>38.53000000000003</v>
      </c>
      <c r="H715" s="1">
        <f t="shared" si="188"/>
        <v>0.64000000000001478</v>
      </c>
      <c r="I715" s="2">
        <f t="shared" si="189"/>
        <v>393.97280000000001</v>
      </c>
      <c r="J715" s="2">
        <f t="shared" si="190"/>
        <v>385.59039999999999</v>
      </c>
      <c r="K715" s="2">
        <f t="shared" si="191"/>
        <v>377.20799999999997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288.70083705997018</v>
      </c>
      <c r="P715" s="11">
        <f t="shared" si="196"/>
        <v>36.924837059970173</v>
      </c>
      <c r="Q715" s="1">
        <f t="shared" si="197"/>
        <v>251.77600000000001</v>
      </c>
      <c r="S715" s="14" t="str">
        <f t="shared" si="198"/>
        <v>A</v>
      </c>
      <c r="U715" s="1">
        <f t="shared" si="199"/>
        <v>251.77600000000001</v>
      </c>
      <c r="V715" s="1">
        <f t="shared" si="200"/>
        <v>380.59</v>
      </c>
      <c r="W715" s="1">
        <f t="shared" si="201"/>
        <v>36.924837059970173</v>
      </c>
      <c r="X715" s="20">
        <f t="shared" si="202"/>
        <v>16.062304121087024</v>
      </c>
      <c r="Y715" s="22">
        <f t="shared" si="203"/>
        <v>3</v>
      </c>
      <c r="AA715" s="47"/>
    </row>
    <row r="716" spans="1:34" hidden="1" x14ac:dyDescent="0.25">
      <c r="A716" s="57" t="s">
        <v>4383</v>
      </c>
      <c r="B716" s="1">
        <v>266.36799999999999</v>
      </c>
      <c r="C716" s="1">
        <v>265.60000000000002</v>
      </c>
      <c r="D716" s="1">
        <v>419.28</v>
      </c>
      <c r="E716" s="1">
        <v>383.21699999999998</v>
      </c>
      <c r="G716" s="1">
        <f t="shared" si="187"/>
        <v>36.062999999999988</v>
      </c>
      <c r="H716" s="1">
        <f t="shared" si="188"/>
        <v>0.76799999999997226</v>
      </c>
      <c r="I716" s="2">
        <f t="shared" si="189"/>
        <v>394.1232</v>
      </c>
      <c r="J716" s="2">
        <f t="shared" si="190"/>
        <v>385.73759999999999</v>
      </c>
      <c r="K716" s="2">
        <f t="shared" si="191"/>
        <v>377.35199999999998</v>
      </c>
      <c r="L716" s="10">
        <f t="shared" si="192"/>
        <v>2</v>
      </c>
      <c r="M716" s="73">
        <f t="shared" si="193"/>
        <v>2</v>
      </c>
      <c r="N716">
        <f t="shared" si="194"/>
        <v>2</v>
      </c>
      <c r="O716" s="12">
        <f t="shared" si="195"/>
        <v>292.10220418905584</v>
      </c>
      <c r="P716" s="11">
        <f t="shared" si="196"/>
        <v>25.734204189055845</v>
      </c>
      <c r="Q716" s="1">
        <f t="shared" si="197"/>
        <v>266.36799999999999</v>
      </c>
      <c r="S716" s="14" t="str">
        <f t="shared" si="198"/>
        <v>A</v>
      </c>
      <c r="U716" s="1">
        <f t="shared" si="199"/>
        <v>266.36799999999999</v>
      </c>
      <c r="V716" s="1">
        <f t="shared" si="200"/>
        <v>383.21699999999998</v>
      </c>
      <c r="W716" s="1">
        <f t="shared" si="201"/>
        <v>25.734204189055845</v>
      </c>
      <c r="X716" s="20">
        <f t="shared" si="202"/>
        <v>11.194378822239292</v>
      </c>
      <c r="Y716" s="22">
        <f t="shared" si="203"/>
        <v>2</v>
      </c>
      <c r="AA716" s="47"/>
    </row>
    <row r="717" spans="1:34" hidden="1" x14ac:dyDescent="0.25">
      <c r="A717" s="57" t="s">
        <v>4384</v>
      </c>
      <c r="B717" s="1">
        <v>250.49600000000001</v>
      </c>
      <c r="C717" s="1">
        <v>249.72800000000001</v>
      </c>
      <c r="D717" s="1">
        <v>422</v>
      </c>
      <c r="E717" s="1">
        <v>381.65100000000001</v>
      </c>
      <c r="G717" s="1">
        <f t="shared" si="187"/>
        <v>40.34899999999999</v>
      </c>
      <c r="H717" s="1">
        <f t="shared" si="188"/>
        <v>0.76800000000000068</v>
      </c>
      <c r="I717" s="2">
        <f t="shared" si="189"/>
        <v>396.68</v>
      </c>
      <c r="J717" s="2">
        <f t="shared" si="190"/>
        <v>388.24</v>
      </c>
      <c r="K717" s="2">
        <f t="shared" si="191"/>
        <v>379.8</v>
      </c>
      <c r="L717" s="10">
        <f t="shared" si="192"/>
        <v>3</v>
      </c>
      <c r="M717" s="73">
        <f t="shared" si="193"/>
        <v>3</v>
      </c>
      <c r="N717">
        <f t="shared" si="194"/>
        <v>3</v>
      </c>
      <c r="O717" s="12">
        <f t="shared" si="195"/>
        <v>287.23311546840961</v>
      </c>
      <c r="P717" s="11">
        <f t="shared" si="196"/>
        <v>36.737115468409598</v>
      </c>
      <c r="Q717" s="1">
        <f t="shared" si="197"/>
        <v>250.49600000000001</v>
      </c>
      <c r="S717" s="14" t="str">
        <f t="shared" si="198"/>
        <v>A</v>
      </c>
      <c r="U717" s="1">
        <f t="shared" si="199"/>
        <v>250.49600000000001</v>
      </c>
      <c r="V717" s="1">
        <f t="shared" si="200"/>
        <v>381.65100000000001</v>
      </c>
      <c r="W717" s="1">
        <f t="shared" si="201"/>
        <v>36.737115468409598</v>
      </c>
      <c r="X717" s="20">
        <f t="shared" si="202"/>
        <v>15.980645228758176</v>
      </c>
      <c r="Y717" s="22">
        <f t="shared" si="203"/>
        <v>3</v>
      </c>
      <c r="AA717" s="47"/>
    </row>
    <row r="718" spans="1:34" hidden="1" x14ac:dyDescent="0.25">
      <c r="A718" s="57" t="s">
        <v>4385</v>
      </c>
      <c r="B718" s="1">
        <v>280.44799999999998</v>
      </c>
      <c r="C718" s="1">
        <v>279.68</v>
      </c>
      <c r="D718" s="1">
        <v>420.47300000000001</v>
      </c>
      <c r="E718" s="1">
        <v>381.01600000000002</v>
      </c>
      <c r="G718" s="1">
        <f t="shared" si="187"/>
        <v>39.456999999999994</v>
      </c>
      <c r="H718" s="1">
        <f t="shared" si="188"/>
        <v>0.76799999999997226</v>
      </c>
      <c r="I718" s="2">
        <f t="shared" si="189"/>
        <v>395.24462</v>
      </c>
      <c r="J718" s="2">
        <f t="shared" si="190"/>
        <v>386.83516000000003</v>
      </c>
      <c r="K718" s="2">
        <f t="shared" si="191"/>
        <v>378.42570000000001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321.57780071092759</v>
      </c>
      <c r="P718" s="11">
        <f t="shared" si="196"/>
        <v>41.129800710927611</v>
      </c>
      <c r="Q718" s="1">
        <f t="shared" si="197"/>
        <v>280.44799999999998</v>
      </c>
      <c r="S718" s="14" t="str">
        <f t="shared" si="198"/>
        <v>A</v>
      </c>
      <c r="U718" s="1">
        <f t="shared" si="199"/>
        <v>280.44799999999998</v>
      </c>
      <c r="V718" s="1">
        <f t="shared" si="200"/>
        <v>381.01600000000002</v>
      </c>
      <c r="W718" s="1">
        <f t="shared" si="201"/>
        <v>41.129800710927611</v>
      </c>
      <c r="X718" s="20">
        <f t="shared" si="202"/>
        <v>17.89146330925351</v>
      </c>
      <c r="Y718" s="22">
        <f t="shared" si="203"/>
        <v>3</v>
      </c>
      <c r="AA718" s="47"/>
    </row>
    <row r="719" spans="1:34" hidden="1" x14ac:dyDescent="0.25">
      <c r="A719" s="57" t="s">
        <v>4386</v>
      </c>
      <c r="B719" s="1">
        <v>282.62400000000002</v>
      </c>
      <c r="C719" s="1">
        <v>281.60000000000002</v>
      </c>
      <c r="D719" s="1">
        <v>421.22699999999998</v>
      </c>
      <c r="E719" s="1">
        <v>380.54899999999998</v>
      </c>
      <c r="G719" s="1">
        <f t="shared" si="187"/>
        <v>40.677999999999997</v>
      </c>
      <c r="H719" s="1">
        <f t="shared" si="188"/>
        <v>1.0240000000000009</v>
      </c>
      <c r="I719" s="2">
        <f t="shared" si="189"/>
        <v>395.95337999999998</v>
      </c>
      <c r="J719" s="2">
        <f t="shared" si="190"/>
        <v>387.52883999999995</v>
      </c>
      <c r="K719" s="2">
        <f t="shared" si="191"/>
        <v>379.10429999999997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324.07292741658068</v>
      </c>
      <c r="P719" s="11">
        <f t="shared" si="196"/>
        <v>41.448927416580659</v>
      </c>
      <c r="Q719" s="1">
        <f t="shared" si="197"/>
        <v>282.62400000000002</v>
      </c>
      <c r="S719" s="14" t="str">
        <f t="shared" si="198"/>
        <v>A</v>
      </c>
      <c r="U719" s="1">
        <f t="shared" si="199"/>
        <v>282.62400000000002</v>
      </c>
      <c r="V719" s="1">
        <f t="shared" si="200"/>
        <v>380.54899999999998</v>
      </c>
      <c r="W719" s="1">
        <f t="shared" si="201"/>
        <v>41.448927416580659</v>
      </c>
      <c r="X719" s="20">
        <f t="shared" si="202"/>
        <v>18.030283426212588</v>
      </c>
      <c r="Y719" s="22">
        <f t="shared" si="203"/>
        <v>3</v>
      </c>
      <c r="AA719" s="47"/>
    </row>
    <row r="720" spans="1:34" hidden="1" x14ac:dyDescent="0.25">
      <c r="A720" s="57" t="s">
        <v>4387</v>
      </c>
      <c r="B720" s="1">
        <v>277.12</v>
      </c>
      <c r="C720" s="1">
        <v>276.22399999999999</v>
      </c>
      <c r="D720" s="1">
        <v>422.95600000000002</v>
      </c>
      <c r="E720" s="1">
        <v>382.12900000000002</v>
      </c>
      <c r="G720" s="1">
        <f t="shared" si="187"/>
        <v>40.826999999999998</v>
      </c>
      <c r="H720" s="1">
        <f t="shared" si="188"/>
        <v>0.89600000000001501</v>
      </c>
      <c r="I720" s="2">
        <f t="shared" si="189"/>
        <v>397.57864000000001</v>
      </c>
      <c r="J720" s="2">
        <f t="shared" si="190"/>
        <v>389.11952000000002</v>
      </c>
      <c r="K720" s="2">
        <f t="shared" si="191"/>
        <v>380.66040000000004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317.76172457287009</v>
      </c>
      <c r="P720" s="11">
        <f t="shared" si="196"/>
        <v>40.641724572870089</v>
      </c>
      <c r="Q720" s="1">
        <f t="shared" si="197"/>
        <v>277.12</v>
      </c>
      <c r="S720" s="14" t="str">
        <f t="shared" si="198"/>
        <v>A</v>
      </c>
      <c r="U720" s="1">
        <f t="shared" si="199"/>
        <v>277.12</v>
      </c>
      <c r="V720" s="1">
        <f t="shared" si="200"/>
        <v>382.12900000000002</v>
      </c>
      <c r="W720" s="1">
        <f t="shared" si="201"/>
        <v>40.641724572870089</v>
      </c>
      <c r="X720" s="20">
        <f t="shared" si="202"/>
        <v>17.679150189198488</v>
      </c>
      <c r="Y720" s="22">
        <f t="shared" si="203"/>
        <v>3</v>
      </c>
      <c r="AA720" s="47"/>
    </row>
    <row r="721" spans="1:34" hidden="1" x14ac:dyDescent="0.25">
      <c r="A721" s="57" t="s">
        <v>4388</v>
      </c>
      <c r="B721" s="1">
        <v>278.65600000000001</v>
      </c>
      <c r="C721" s="1">
        <v>277.88799999999998</v>
      </c>
      <c r="D721" s="1">
        <v>423.029</v>
      </c>
      <c r="E721" s="1">
        <v>382.16199999999998</v>
      </c>
      <c r="G721" s="1">
        <f t="shared" si="187"/>
        <v>40.867000000000019</v>
      </c>
      <c r="H721" s="1">
        <f t="shared" si="188"/>
        <v>0.7680000000000291</v>
      </c>
      <c r="I721" s="2">
        <f t="shared" si="189"/>
        <v>397.64726000000002</v>
      </c>
      <c r="J721" s="2">
        <f t="shared" si="190"/>
        <v>389.18668000000002</v>
      </c>
      <c r="K721" s="2">
        <f t="shared" si="191"/>
        <v>380.72609999999997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319.52299048274278</v>
      </c>
      <c r="P721" s="11">
        <f t="shared" si="196"/>
        <v>40.866990482742779</v>
      </c>
      <c r="Q721" s="1">
        <f t="shared" si="197"/>
        <v>278.65600000000001</v>
      </c>
      <c r="S721" s="14" t="str">
        <f t="shared" si="198"/>
        <v>A</v>
      </c>
      <c r="U721" s="1">
        <f t="shared" si="199"/>
        <v>278.65600000000001</v>
      </c>
      <c r="V721" s="1">
        <f t="shared" si="200"/>
        <v>382.16199999999998</v>
      </c>
      <c r="W721" s="1">
        <f t="shared" si="201"/>
        <v>40.866990482742779</v>
      </c>
      <c r="X721" s="20">
        <f t="shared" si="202"/>
        <v>17.777140859993107</v>
      </c>
      <c r="Y721" s="22">
        <f t="shared" si="203"/>
        <v>3</v>
      </c>
      <c r="AA721" s="47"/>
    </row>
    <row r="722" spans="1:34" hidden="1" x14ac:dyDescent="0.25">
      <c r="A722" s="57" t="s">
        <v>4389</v>
      </c>
      <c r="B722" s="1">
        <v>261.24799999999999</v>
      </c>
      <c r="C722" s="1">
        <v>260.48</v>
      </c>
      <c r="D722" s="1">
        <v>420.93900000000002</v>
      </c>
      <c r="E722" s="1">
        <v>380.31700000000001</v>
      </c>
      <c r="G722" s="1">
        <f t="shared" si="187"/>
        <v>40.622000000000014</v>
      </c>
      <c r="H722" s="1">
        <f t="shared" si="188"/>
        <v>0.76799999999997226</v>
      </c>
      <c r="I722" s="2">
        <f t="shared" si="189"/>
        <v>395.68266</v>
      </c>
      <c r="J722" s="2">
        <f t="shared" si="190"/>
        <v>387.26388000000003</v>
      </c>
      <c r="K722" s="2">
        <f t="shared" si="191"/>
        <v>378.8451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299.56197683751861</v>
      </c>
      <c r="P722" s="11">
        <f t="shared" si="196"/>
        <v>38.313976837518624</v>
      </c>
      <c r="Q722" s="1">
        <f t="shared" si="197"/>
        <v>261.24799999999999</v>
      </c>
      <c r="S722" s="14" t="str">
        <f t="shared" si="198"/>
        <v>A</v>
      </c>
      <c r="U722" s="1">
        <f t="shared" si="199"/>
        <v>261.24799999999999</v>
      </c>
      <c r="V722" s="1">
        <f t="shared" si="200"/>
        <v>380.31700000000001</v>
      </c>
      <c r="W722" s="1">
        <f t="shared" si="201"/>
        <v>38.313976837518624</v>
      </c>
      <c r="X722" s="20">
        <f t="shared" si="202"/>
        <v>16.666579924320601</v>
      </c>
      <c r="Y722" s="22">
        <f t="shared" si="203"/>
        <v>3</v>
      </c>
      <c r="AA722" s="47"/>
    </row>
    <row r="723" spans="1:34" hidden="1" x14ac:dyDescent="0.25">
      <c r="A723" s="57" t="s">
        <v>4390</v>
      </c>
      <c r="B723" s="1">
        <v>256.12799999999999</v>
      </c>
      <c r="C723" s="1">
        <v>255.232</v>
      </c>
      <c r="D723" s="1">
        <v>418.51499999999999</v>
      </c>
      <c r="E723" s="1">
        <v>378.09399999999999</v>
      </c>
      <c r="G723" s="1">
        <f t="shared" si="187"/>
        <v>40.420999999999992</v>
      </c>
      <c r="H723" s="1">
        <f t="shared" si="188"/>
        <v>0.89599999999998658</v>
      </c>
      <c r="I723" s="2">
        <f t="shared" si="189"/>
        <v>393.40409999999997</v>
      </c>
      <c r="J723" s="2">
        <f t="shared" si="190"/>
        <v>385.03379999999999</v>
      </c>
      <c r="K723" s="2">
        <f t="shared" si="191"/>
        <v>376.6635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293.6910904712762</v>
      </c>
      <c r="P723" s="11">
        <f t="shared" si="196"/>
        <v>37.563090471276212</v>
      </c>
      <c r="Q723" s="1">
        <f t="shared" si="197"/>
        <v>256.12799999999999</v>
      </c>
      <c r="S723" s="14" t="str">
        <f t="shared" si="198"/>
        <v>A</v>
      </c>
      <c r="U723" s="1">
        <f t="shared" si="199"/>
        <v>256.12799999999999</v>
      </c>
      <c r="V723" s="1">
        <f t="shared" si="200"/>
        <v>378.09399999999999</v>
      </c>
      <c r="W723" s="1">
        <f t="shared" si="201"/>
        <v>37.563090471276212</v>
      </c>
      <c r="X723" s="20">
        <f t="shared" si="202"/>
        <v>16.339944355005152</v>
      </c>
      <c r="Y723" s="22">
        <f t="shared" si="203"/>
        <v>3</v>
      </c>
      <c r="AA723" s="47"/>
    </row>
    <row r="724" spans="1:34" hidden="1" x14ac:dyDescent="0.25">
      <c r="A724" s="57" t="s">
        <v>4391</v>
      </c>
      <c r="B724" s="1">
        <v>248.96</v>
      </c>
      <c r="C724" s="1">
        <v>248.32</v>
      </c>
      <c r="D724" s="1">
        <v>416.60700000000003</v>
      </c>
      <c r="E724" s="1">
        <v>380.34899999999999</v>
      </c>
      <c r="G724" s="1">
        <f t="shared" si="187"/>
        <v>36.258000000000038</v>
      </c>
      <c r="H724" s="1">
        <f t="shared" si="188"/>
        <v>0.64000000000001478</v>
      </c>
      <c r="I724" s="2">
        <f t="shared" si="189"/>
        <v>391.61058000000003</v>
      </c>
      <c r="J724" s="2">
        <f t="shared" si="190"/>
        <v>383.27844000000005</v>
      </c>
      <c r="K724" s="2">
        <f t="shared" si="191"/>
        <v>374.94630000000001</v>
      </c>
      <c r="L724" s="10">
        <f t="shared" si="192"/>
        <v>2</v>
      </c>
      <c r="M724" s="73">
        <f t="shared" si="193"/>
        <v>2</v>
      </c>
      <c r="N724">
        <f t="shared" si="194"/>
        <v>2</v>
      </c>
      <c r="O724" s="12">
        <f t="shared" si="195"/>
        <v>273.0123917096173</v>
      </c>
      <c r="P724" s="11">
        <f t="shared" si="196"/>
        <v>24.052391709617297</v>
      </c>
      <c r="Q724" s="1">
        <f t="shared" si="197"/>
        <v>248.96</v>
      </c>
      <c r="S724" s="14" t="str">
        <f t="shared" si="198"/>
        <v>A</v>
      </c>
      <c r="U724" s="1">
        <f t="shared" si="199"/>
        <v>248.96</v>
      </c>
      <c r="V724" s="1">
        <f t="shared" si="200"/>
        <v>380.34899999999999</v>
      </c>
      <c r="W724" s="1">
        <f t="shared" si="201"/>
        <v>24.052391709617297</v>
      </c>
      <c r="X724" s="20">
        <f t="shared" si="202"/>
        <v>10.462790393683523</v>
      </c>
      <c r="Y724" s="22">
        <f t="shared" si="203"/>
        <v>2</v>
      </c>
      <c r="AA724" s="47"/>
    </row>
    <row r="725" spans="1:34" hidden="1" x14ac:dyDescent="0.25">
      <c r="A725" s="57" t="s">
        <v>4392</v>
      </c>
      <c r="B725" s="1">
        <v>240.256</v>
      </c>
      <c r="C725" s="1">
        <v>239.488</v>
      </c>
      <c r="D725" s="1">
        <v>416.33800000000002</v>
      </c>
      <c r="E725" s="1">
        <v>382.05599999999998</v>
      </c>
      <c r="G725" s="1">
        <f t="shared" si="187"/>
        <v>34.282000000000039</v>
      </c>
      <c r="H725" s="1">
        <f t="shared" si="188"/>
        <v>0.76800000000000068</v>
      </c>
      <c r="I725" s="2">
        <f t="shared" si="189"/>
        <v>391.35772000000003</v>
      </c>
      <c r="J725" s="2">
        <f t="shared" si="190"/>
        <v>383.03096000000005</v>
      </c>
      <c r="K725" s="2">
        <f t="shared" si="191"/>
        <v>374.70420000000001</v>
      </c>
      <c r="L725" s="10">
        <f t="shared" si="192"/>
        <v>2</v>
      </c>
      <c r="M725" s="73" t="str">
        <f t="shared" si="193"/>
        <v/>
      </c>
      <c r="N725">
        <f t="shared" si="194"/>
        <v>2</v>
      </c>
      <c r="O725" s="12">
        <f t="shared" si="195"/>
        <v>263.46748546989801</v>
      </c>
      <c r="P725" s="11">
        <f t="shared" si="196"/>
        <v>23.211485469898008</v>
      </c>
      <c r="Q725" s="1">
        <f t="shared" si="197"/>
        <v>240.256</v>
      </c>
      <c r="S725" s="14" t="str">
        <f t="shared" si="198"/>
        <v>A</v>
      </c>
      <c r="U725" s="1">
        <f t="shared" si="199"/>
        <v>240.256</v>
      </c>
      <c r="V725" s="1">
        <f t="shared" si="200"/>
        <v>382.05599999999998</v>
      </c>
      <c r="W725" s="1">
        <f t="shared" si="201"/>
        <v>23.211485469898008</v>
      </c>
      <c r="X725" s="20">
        <f t="shared" si="202"/>
        <v>10.096996179405634</v>
      </c>
      <c r="Y725" s="22">
        <f t="shared" si="203"/>
        <v>2</v>
      </c>
      <c r="AA725" s="47"/>
    </row>
    <row r="726" spans="1:34" hidden="1" x14ac:dyDescent="0.25">
      <c r="A726" s="57" t="s">
        <v>4393</v>
      </c>
      <c r="B726" s="1">
        <v>235.904</v>
      </c>
      <c r="C726" s="1">
        <v>235.136</v>
      </c>
      <c r="D726" s="1">
        <v>418.04599999999999</v>
      </c>
      <c r="E726" s="1">
        <v>383.55399999999997</v>
      </c>
      <c r="G726" s="1">
        <f t="shared" si="187"/>
        <v>34.492000000000019</v>
      </c>
      <c r="H726" s="1">
        <f t="shared" si="188"/>
        <v>0.76800000000000068</v>
      </c>
      <c r="I726" s="2">
        <f t="shared" si="189"/>
        <v>392.96323999999998</v>
      </c>
      <c r="J726" s="2">
        <f t="shared" si="190"/>
        <v>384.60231999999996</v>
      </c>
      <c r="K726" s="2">
        <f t="shared" si="191"/>
        <v>376.2414</v>
      </c>
      <c r="L726" s="10">
        <f t="shared" si="192"/>
        <v>2</v>
      </c>
      <c r="M726" s="73" t="str">
        <f t="shared" si="193"/>
        <v/>
      </c>
      <c r="N726">
        <f t="shared" si="194"/>
        <v>2</v>
      </c>
      <c r="O726" s="12">
        <f t="shared" si="195"/>
        <v>258.69503235003839</v>
      </c>
      <c r="P726" s="11">
        <f t="shared" si="196"/>
        <v>22.791032350038392</v>
      </c>
      <c r="Q726" s="1">
        <f t="shared" si="197"/>
        <v>235.904</v>
      </c>
      <c r="S726" s="14" t="str">
        <f t="shared" si="198"/>
        <v>A</v>
      </c>
      <c r="U726" s="1">
        <f t="shared" si="199"/>
        <v>235.904</v>
      </c>
      <c r="V726" s="1">
        <f t="shared" si="200"/>
        <v>383.55399999999997</v>
      </c>
      <c r="W726" s="1">
        <f t="shared" si="201"/>
        <v>22.791032350038392</v>
      </c>
      <c r="X726" s="20">
        <f t="shared" si="202"/>
        <v>9.9140990722667013</v>
      </c>
      <c r="Y726" s="22">
        <f t="shared" si="203"/>
        <v>2</v>
      </c>
      <c r="AA726" s="47"/>
    </row>
    <row r="727" spans="1:34" hidden="1" x14ac:dyDescent="0.25">
      <c r="A727" s="57" t="s">
        <v>4394</v>
      </c>
      <c r="B727" s="1">
        <v>187.136</v>
      </c>
      <c r="C727" s="1">
        <v>186.75200000000001</v>
      </c>
      <c r="D727" s="1">
        <v>420.35300000000001</v>
      </c>
      <c r="E727" s="1">
        <v>380.04</v>
      </c>
      <c r="G727" s="1">
        <f t="shared" si="187"/>
        <v>40.312999999999988</v>
      </c>
      <c r="H727" s="1">
        <f t="shared" si="188"/>
        <v>0.38399999999998613</v>
      </c>
      <c r="I727" s="2">
        <f t="shared" si="189"/>
        <v>395.13182</v>
      </c>
      <c r="J727" s="2">
        <f t="shared" si="190"/>
        <v>386.72476</v>
      </c>
      <c r="K727" s="2">
        <f t="shared" si="191"/>
        <v>378.3177</v>
      </c>
      <c r="L727" s="10">
        <f t="shared" si="192"/>
        <v>3</v>
      </c>
      <c r="M727" s="73">
        <f t="shared" si="193"/>
        <v>3</v>
      </c>
      <c r="N727">
        <f t="shared" si="194"/>
        <v>3</v>
      </c>
      <c r="O727" s="12">
        <f t="shared" si="195"/>
        <v>214.58089668615983</v>
      </c>
      <c r="P727" s="11">
        <f t="shared" si="196"/>
        <v>27.444896686159836</v>
      </c>
      <c r="Q727" s="1">
        <f t="shared" si="197"/>
        <v>187.136</v>
      </c>
      <c r="S727" s="14" t="str">
        <f t="shared" si="198"/>
        <v>A</v>
      </c>
      <c r="U727" s="1">
        <f t="shared" si="199"/>
        <v>187.136</v>
      </c>
      <c r="V727" s="1">
        <f t="shared" si="200"/>
        <v>380.04</v>
      </c>
      <c r="W727" s="1">
        <f t="shared" si="201"/>
        <v>27.444896686159836</v>
      </c>
      <c r="X727" s="20">
        <f t="shared" si="202"/>
        <v>11.938530058479529</v>
      </c>
      <c r="Y727" s="22">
        <f t="shared" si="203"/>
        <v>3</v>
      </c>
      <c r="AA727" s="47"/>
    </row>
    <row r="728" spans="1:34" hidden="1" x14ac:dyDescent="0.25">
      <c r="A728" s="57" t="s">
        <v>4395</v>
      </c>
      <c r="B728" s="1">
        <v>125.056</v>
      </c>
      <c r="C728" s="1">
        <v>124.544</v>
      </c>
      <c r="D728" s="1">
        <v>422.17399999999998</v>
      </c>
      <c r="E728" s="1">
        <v>381.95299999999997</v>
      </c>
      <c r="G728" s="1">
        <f t="shared" si="187"/>
        <v>40.221000000000004</v>
      </c>
      <c r="H728" s="1">
        <f t="shared" si="188"/>
        <v>0.51200000000000045</v>
      </c>
      <c r="I728" s="2">
        <f t="shared" si="189"/>
        <v>396.84355999999997</v>
      </c>
      <c r="J728" s="2">
        <f t="shared" si="190"/>
        <v>388.40008</v>
      </c>
      <c r="K728" s="2">
        <f t="shared" si="191"/>
        <v>379.95659999999998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143.39639949547069</v>
      </c>
      <c r="P728" s="11">
        <f t="shared" si="196"/>
        <v>18.340399495470692</v>
      </c>
      <c r="Q728" s="1">
        <f t="shared" si="197"/>
        <v>125.056</v>
      </c>
      <c r="S728" s="14" t="str">
        <f t="shared" si="198"/>
        <v>A</v>
      </c>
      <c r="U728" s="1">
        <f t="shared" si="199"/>
        <v>125.056</v>
      </c>
      <c r="V728" s="1">
        <f t="shared" si="200"/>
        <v>381.95299999999997</v>
      </c>
      <c r="W728" s="1">
        <f t="shared" si="201"/>
        <v>18.340399495470692</v>
      </c>
      <c r="X728" s="20">
        <f t="shared" si="202"/>
        <v>7.9780737805297512</v>
      </c>
      <c r="Y728" s="22">
        <f t="shared" si="203"/>
        <v>3</v>
      </c>
      <c r="AA728" s="47"/>
    </row>
    <row r="729" spans="1:34" hidden="1" x14ac:dyDescent="0.25">
      <c r="B729" s="1"/>
      <c r="C729" s="1"/>
      <c r="D729" s="1"/>
      <c r="E729" s="1"/>
      <c r="G729" s="1"/>
      <c r="H729" s="1"/>
      <c r="I729" s="2"/>
      <c r="J729" s="2"/>
      <c r="K729" s="2"/>
      <c r="L729" s="10"/>
      <c r="M729" s="73"/>
      <c r="O729" s="12"/>
      <c r="P729" s="11"/>
      <c r="Q729" s="1"/>
      <c r="S729" s="14"/>
      <c r="U729" s="1"/>
      <c r="V729" s="1"/>
      <c r="W729" s="1"/>
      <c r="X729" s="20"/>
      <c r="Y729" s="22"/>
      <c r="Z729" s="32"/>
      <c r="AA729" s="47"/>
      <c r="AB729" s="32"/>
      <c r="AC729" s="1"/>
      <c r="AD729" s="1"/>
      <c r="AE729" s="1"/>
      <c r="AF729" s="1"/>
      <c r="AG729" s="35"/>
      <c r="AH729" s="37"/>
    </row>
    <row r="730" spans="1:34" hidden="1" x14ac:dyDescent="0.25">
      <c r="B730" s="1"/>
      <c r="C730" s="1"/>
      <c r="D730" s="1"/>
      <c r="E730" s="1"/>
      <c r="G730" s="1"/>
      <c r="H730" s="1"/>
      <c r="I730" s="2"/>
      <c r="J730" s="2"/>
      <c r="K730" s="2"/>
      <c r="L730" s="10"/>
      <c r="M730" s="73" t="str">
        <f t="shared" ref="M730:M752" si="204">IF(L729&lt;&gt;L730,L730,"")</f>
        <v/>
      </c>
      <c r="O730" s="12"/>
      <c r="P730" s="11"/>
      <c r="Q730" s="1"/>
      <c r="S730" s="14"/>
      <c r="U730" s="1"/>
      <c r="V730" s="1"/>
      <c r="W730" s="1"/>
      <c r="X730" s="20"/>
      <c r="Y730" s="22"/>
      <c r="AA730" s="47"/>
    </row>
    <row r="731" spans="1:34" hidden="1" x14ac:dyDescent="0.25">
      <c r="B731" s="1"/>
      <c r="C731" s="1"/>
      <c r="D731" s="1"/>
      <c r="E731" s="1"/>
      <c r="G731" s="1"/>
      <c r="H731" s="1"/>
      <c r="I731" s="2"/>
      <c r="J731" s="2"/>
      <c r="K731" s="2"/>
      <c r="L731" s="10"/>
      <c r="M731" s="73" t="str">
        <f t="shared" si="204"/>
        <v/>
      </c>
      <c r="O731" s="12"/>
      <c r="P731" s="11"/>
      <c r="Q731" s="1"/>
      <c r="S731" s="14"/>
      <c r="U731" s="1"/>
      <c r="V731" s="1"/>
      <c r="W731" s="1"/>
      <c r="X731" s="20"/>
      <c r="Y731" s="22"/>
      <c r="AA731" s="47"/>
    </row>
    <row r="732" spans="1:34" hidden="1" x14ac:dyDescent="0.25">
      <c r="B732" s="1"/>
      <c r="C732" s="1"/>
      <c r="D732" s="1"/>
      <c r="E732" s="1"/>
      <c r="G732" s="1"/>
      <c r="H732" s="1"/>
      <c r="I732" s="2"/>
      <c r="J732" s="2"/>
      <c r="K732" s="2"/>
      <c r="L732" s="10"/>
      <c r="M732" s="73" t="str">
        <f t="shared" si="204"/>
        <v/>
      </c>
      <c r="O732" s="12"/>
      <c r="P732" s="11"/>
      <c r="Q732" s="1"/>
      <c r="S732" s="14"/>
      <c r="U732" s="1"/>
      <c r="V732" s="1"/>
      <c r="W732" s="1"/>
      <c r="X732" s="20"/>
      <c r="Y732" s="22"/>
      <c r="AA732" s="47"/>
    </row>
    <row r="733" spans="1:34" hidden="1" x14ac:dyDescent="0.25">
      <c r="B733" s="1"/>
      <c r="C733" s="1"/>
      <c r="D733" s="1"/>
      <c r="E733" s="1"/>
      <c r="G733" s="1"/>
      <c r="H733" s="1"/>
      <c r="I733" s="2"/>
      <c r="J733" s="2"/>
      <c r="K733" s="2"/>
      <c r="L733" s="10"/>
      <c r="M733" s="73" t="str">
        <f t="shared" si="204"/>
        <v/>
      </c>
      <c r="O733" s="12"/>
      <c r="P733" s="11"/>
      <c r="Q733" s="1"/>
      <c r="S733" s="14"/>
      <c r="U733" s="1"/>
      <c r="V733" s="1"/>
      <c r="W733" s="1"/>
      <c r="X733" s="20"/>
      <c r="Y733" s="22"/>
      <c r="AA733" s="47"/>
    </row>
    <row r="734" spans="1:34" hidden="1" x14ac:dyDescent="0.25">
      <c r="B734" s="1"/>
      <c r="C734" s="1"/>
      <c r="D734" s="1"/>
      <c r="E734" s="1"/>
      <c r="G734" s="1"/>
      <c r="H734" s="1"/>
      <c r="I734" s="2"/>
      <c r="J734" s="2"/>
      <c r="K734" s="2"/>
      <c r="L734" s="10"/>
      <c r="M734" s="73" t="str">
        <f t="shared" si="204"/>
        <v/>
      </c>
      <c r="O734" s="12"/>
      <c r="P734" s="11"/>
      <c r="Q734" s="1"/>
      <c r="S734" s="14"/>
      <c r="U734" s="1"/>
      <c r="V734" s="1"/>
      <c r="W734" s="1"/>
      <c r="X734" s="20"/>
      <c r="Y734" s="22"/>
      <c r="AA734" s="47"/>
    </row>
    <row r="735" spans="1:34" hidden="1" x14ac:dyDescent="0.25">
      <c r="B735" s="1"/>
      <c r="C735" s="1"/>
      <c r="D735" s="1"/>
      <c r="E735" s="1"/>
      <c r="G735" s="1"/>
      <c r="H735" s="1"/>
      <c r="I735" s="2"/>
      <c r="J735" s="2"/>
      <c r="K735" s="2"/>
      <c r="L735" s="10"/>
      <c r="M735" s="73" t="str">
        <f t="shared" si="204"/>
        <v/>
      </c>
      <c r="O735" s="12"/>
      <c r="P735" s="11"/>
      <c r="Q735" s="1"/>
      <c r="S735" s="14"/>
      <c r="U735" s="1"/>
      <c r="V735" s="1"/>
      <c r="W735" s="1"/>
      <c r="X735" s="20"/>
      <c r="Y735" s="22"/>
      <c r="AA735" s="47"/>
    </row>
    <row r="736" spans="1:34" hidden="1" x14ac:dyDescent="0.25">
      <c r="B736" s="1"/>
      <c r="C736" s="1"/>
      <c r="D736" s="1"/>
      <c r="E736" s="1"/>
      <c r="G736" s="1"/>
      <c r="H736" s="1"/>
      <c r="I736" s="2"/>
      <c r="J736" s="2"/>
      <c r="K736" s="2"/>
      <c r="L736" s="10"/>
      <c r="M736" s="73" t="str">
        <f t="shared" si="204"/>
        <v/>
      </c>
      <c r="O736" s="12"/>
      <c r="P736" s="11"/>
      <c r="Q736" s="1"/>
      <c r="S736" s="14"/>
      <c r="U736" s="1"/>
      <c r="V736" s="1"/>
      <c r="W736" s="1"/>
      <c r="X736" s="20"/>
      <c r="Y736" s="22"/>
      <c r="AA736" s="47"/>
    </row>
    <row r="737" spans="2:27" hidden="1" x14ac:dyDescent="0.25">
      <c r="B737" s="1"/>
      <c r="C737" s="1"/>
      <c r="D737" s="1"/>
      <c r="E737" s="1"/>
      <c r="G737" s="1"/>
      <c r="H737" s="1"/>
      <c r="I737" s="2"/>
      <c r="J737" s="2"/>
      <c r="K737" s="2"/>
      <c r="L737" s="10"/>
      <c r="M737" s="73" t="str">
        <f t="shared" si="204"/>
        <v/>
      </c>
      <c r="O737" s="12"/>
      <c r="P737" s="11"/>
      <c r="Q737" s="1"/>
      <c r="S737" s="14"/>
      <c r="U737" s="1"/>
      <c r="V737" s="1"/>
      <c r="W737" s="1"/>
      <c r="X737" s="20"/>
      <c r="Y737" s="22"/>
      <c r="AA737" s="47"/>
    </row>
    <row r="738" spans="2:27" hidden="1" x14ac:dyDescent="0.25">
      <c r="B738" s="1"/>
      <c r="C738" s="1"/>
      <c r="D738" s="1"/>
      <c r="E738" s="1"/>
      <c r="G738" s="1"/>
      <c r="H738" s="1"/>
      <c r="I738" s="2"/>
      <c r="J738" s="2"/>
      <c r="K738" s="2"/>
      <c r="L738" s="10"/>
      <c r="M738" s="73" t="str">
        <f t="shared" si="204"/>
        <v/>
      </c>
      <c r="O738" s="12"/>
      <c r="P738" s="11"/>
      <c r="Q738" s="1"/>
      <c r="S738" s="14"/>
      <c r="U738" s="1"/>
      <c r="V738" s="1"/>
      <c r="W738" s="1"/>
      <c r="X738" s="20"/>
      <c r="Y738" s="22"/>
      <c r="AA738" s="47"/>
    </row>
    <row r="739" spans="2:27" hidden="1" x14ac:dyDescent="0.25">
      <c r="B739" s="1"/>
      <c r="C739" s="1"/>
      <c r="D739" s="1"/>
      <c r="E739" s="1"/>
      <c r="G739" s="1"/>
      <c r="H739" s="1"/>
      <c r="I739" s="2"/>
      <c r="J739" s="2"/>
      <c r="K739" s="2"/>
      <c r="L739" s="10"/>
      <c r="M739" s="73" t="str">
        <f t="shared" si="204"/>
        <v/>
      </c>
      <c r="O739" s="12"/>
      <c r="P739" s="11"/>
      <c r="Q739" s="1"/>
      <c r="S739" s="14"/>
      <c r="U739" s="1"/>
      <c r="V739" s="1"/>
      <c r="W739" s="1"/>
      <c r="X739" s="20"/>
      <c r="Y739" s="22"/>
      <c r="AA739" s="47"/>
    </row>
    <row r="740" spans="2:27" hidden="1" x14ac:dyDescent="0.25">
      <c r="B740" s="1"/>
      <c r="C740" s="1"/>
      <c r="D740" s="1"/>
      <c r="E740" s="1"/>
      <c r="G740" s="1"/>
      <c r="H740" s="1"/>
      <c r="I740" s="2"/>
      <c r="J740" s="2"/>
      <c r="K740" s="2"/>
      <c r="L740" s="10"/>
      <c r="M740" s="73" t="str">
        <f t="shared" si="204"/>
        <v/>
      </c>
      <c r="O740" s="12"/>
      <c r="P740" s="11"/>
      <c r="Q740" s="1"/>
      <c r="S740" s="14"/>
      <c r="U740" s="1"/>
      <c r="V740" s="1"/>
      <c r="W740" s="1"/>
      <c r="X740" s="20"/>
      <c r="Y740" s="22"/>
      <c r="AA740" s="47"/>
    </row>
    <row r="741" spans="2:27" hidden="1" x14ac:dyDescent="0.25">
      <c r="B741" s="1"/>
      <c r="C741" s="1"/>
      <c r="D741" s="1"/>
      <c r="E741" s="1"/>
      <c r="G741" s="1"/>
      <c r="H741" s="1"/>
      <c r="I741" s="2"/>
      <c r="J741" s="2"/>
      <c r="K741" s="2"/>
      <c r="L741" s="10"/>
      <c r="M741" s="73" t="str">
        <f t="shared" si="204"/>
        <v/>
      </c>
      <c r="O741" s="12"/>
      <c r="P741" s="11"/>
      <c r="Q741" s="1"/>
      <c r="S741" s="14"/>
      <c r="U741" s="1"/>
      <c r="V741" s="1"/>
      <c r="W741" s="1"/>
      <c r="X741" s="20"/>
      <c r="Y741" s="22"/>
      <c r="AA741" s="47"/>
    </row>
    <row r="742" spans="2:27" hidden="1" x14ac:dyDescent="0.25">
      <c r="B742" s="1"/>
      <c r="C742" s="1"/>
      <c r="D742" s="1"/>
      <c r="E742" s="1"/>
      <c r="G742" s="1"/>
      <c r="H742" s="1"/>
      <c r="I742" s="2"/>
      <c r="J742" s="2"/>
      <c r="K742" s="2"/>
      <c r="L742" s="10"/>
      <c r="M742" s="73" t="str">
        <f t="shared" si="204"/>
        <v/>
      </c>
      <c r="O742" s="12"/>
      <c r="P742" s="11"/>
      <c r="Q742" s="1"/>
      <c r="S742" s="14"/>
      <c r="U742" s="1"/>
      <c r="V742" s="1"/>
      <c r="W742" s="1"/>
      <c r="X742" s="20"/>
      <c r="Y742" s="22"/>
      <c r="AA742" s="47"/>
    </row>
    <row r="743" spans="2:27" hidden="1" x14ac:dyDescent="0.25">
      <c r="B743" s="1"/>
      <c r="C743" s="1"/>
      <c r="D743" s="1"/>
      <c r="E743" s="1"/>
      <c r="G743" s="1"/>
      <c r="H743" s="1"/>
      <c r="I743" s="2"/>
      <c r="J743" s="2"/>
      <c r="K743" s="2"/>
      <c r="L743" s="10"/>
      <c r="M743" s="73" t="str">
        <f t="shared" si="204"/>
        <v/>
      </c>
      <c r="O743" s="12"/>
      <c r="P743" s="11"/>
      <c r="Q743" s="1"/>
      <c r="S743" s="14"/>
      <c r="U743" s="1"/>
      <c r="V743" s="1"/>
      <c r="W743" s="1"/>
      <c r="X743" s="20"/>
      <c r="Y743" s="22"/>
      <c r="AA743" s="47"/>
    </row>
    <row r="744" spans="2:27" hidden="1" x14ac:dyDescent="0.25">
      <c r="B744" s="1"/>
      <c r="C744" s="1"/>
      <c r="D744" s="1"/>
      <c r="E744" s="1"/>
      <c r="G744" s="1"/>
      <c r="H744" s="1"/>
      <c r="I744" s="2"/>
      <c r="J744" s="2"/>
      <c r="K744" s="2"/>
      <c r="L744" s="10"/>
      <c r="M744" s="73" t="str">
        <f t="shared" si="204"/>
        <v/>
      </c>
      <c r="O744" s="12"/>
      <c r="P744" s="11"/>
      <c r="Q744" s="1"/>
      <c r="S744" s="14"/>
      <c r="U744" s="1"/>
      <c r="V744" s="1"/>
      <c r="W744" s="1"/>
      <c r="X744" s="20"/>
      <c r="Y744" s="22"/>
      <c r="AA744" s="47"/>
    </row>
    <row r="745" spans="2:27" hidden="1" x14ac:dyDescent="0.25">
      <c r="B745" s="1"/>
      <c r="C745" s="1"/>
      <c r="D745" s="1"/>
      <c r="E745" s="1"/>
      <c r="G745" s="1"/>
      <c r="H745" s="1"/>
      <c r="I745" s="2"/>
      <c r="J745" s="2"/>
      <c r="K745" s="2"/>
      <c r="L745" s="10"/>
      <c r="M745" s="73" t="str">
        <f t="shared" si="204"/>
        <v/>
      </c>
      <c r="O745" s="12"/>
      <c r="P745" s="11"/>
      <c r="Q745" s="1"/>
      <c r="S745" s="14"/>
      <c r="U745" s="1"/>
      <c r="V745" s="1"/>
      <c r="W745" s="1"/>
      <c r="X745" s="20"/>
      <c r="Y745" s="22"/>
      <c r="AA745" s="47"/>
    </row>
    <row r="746" spans="2:27" hidden="1" x14ac:dyDescent="0.25">
      <c r="B746" s="1"/>
      <c r="C746" s="1"/>
      <c r="D746" s="1"/>
      <c r="E746" s="1"/>
      <c r="G746" s="1"/>
      <c r="H746" s="1"/>
      <c r="I746" s="2"/>
      <c r="J746" s="2"/>
      <c r="K746" s="2"/>
      <c r="L746" s="10"/>
      <c r="M746" s="73" t="str">
        <f t="shared" si="204"/>
        <v/>
      </c>
      <c r="O746" s="12"/>
      <c r="P746" s="11"/>
      <c r="Q746" s="1"/>
      <c r="S746" s="14"/>
      <c r="U746" s="1"/>
      <c r="V746" s="1"/>
      <c r="W746" s="1"/>
      <c r="X746" s="20"/>
      <c r="Y746" s="22"/>
      <c r="AA746" s="47"/>
    </row>
    <row r="747" spans="2:27" hidden="1" x14ac:dyDescent="0.25">
      <c r="B747" s="1"/>
      <c r="C747" s="1"/>
      <c r="D747" s="1"/>
      <c r="E747" s="1"/>
      <c r="G747" s="1"/>
      <c r="H747" s="1"/>
      <c r="I747" s="2"/>
      <c r="J747" s="2"/>
      <c r="K747" s="2"/>
      <c r="L747" s="10"/>
      <c r="M747" s="73" t="str">
        <f t="shared" si="204"/>
        <v/>
      </c>
      <c r="O747" s="12"/>
      <c r="P747" s="11"/>
      <c r="Q747" s="1"/>
      <c r="S747" s="14"/>
      <c r="U747" s="1"/>
      <c r="V747" s="1"/>
      <c r="W747" s="1"/>
      <c r="X747" s="20"/>
      <c r="Y747" s="22"/>
      <c r="AA747" s="47"/>
    </row>
    <row r="748" spans="2:27" hidden="1" x14ac:dyDescent="0.25">
      <c r="B748" s="1"/>
      <c r="C748" s="1"/>
      <c r="D748" s="1"/>
      <c r="E748" s="1"/>
      <c r="G748" s="1"/>
      <c r="H748" s="1"/>
      <c r="I748" s="2"/>
      <c r="J748" s="2"/>
      <c r="K748" s="2"/>
      <c r="L748" s="10"/>
      <c r="M748" s="73" t="str">
        <f t="shared" si="204"/>
        <v/>
      </c>
      <c r="O748" s="12"/>
      <c r="P748" s="11"/>
      <c r="Q748" s="1"/>
      <c r="S748" s="14"/>
      <c r="U748" s="1"/>
      <c r="V748" s="1"/>
      <c r="W748" s="1"/>
      <c r="X748" s="20"/>
      <c r="Y748" s="22"/>
      <c r="AA748" s="47"/>
    </row>
    <row r="749" spans="2:27" hidden="1" x14ac:dyDescent="0.25">
      <c r="B749" s="1"/>
      <c r="C749" s="1"/>
      <c r="D749" s="1"/>
      <c r="E749" s="1"/>
      <c r="G749" s="1"/>
      <c r="H749" s="1"/>
      <c r="I749" s="2"/>
      <c r="J749" s="2"/>
      <c r="K749" s="2"/>
      <c r="L749" s="10"/>
      <c r="M749" s="73" t="str">
        <f t="shared" si="204"/>
        <v/>
      </c>
      <c r="O749" s="12"/>
      <c r="P749" s="11"/>
      <c r="Q749" s="1"/>
      <c r="S749" s="14"/>
      <c r="U749" s="1"/>
      <c r="V749" s="1"/>
      <c r="W749" s="1"/>
      <c r="X749" s="20"/>
      <c r="Y749" s="22"/>
      <c r="AA749" s="47"/>
    </row>
    <row r="750" spans="2:27" hidden="1" x14ac:dyDescent="0.25">
      <c r="B750" s="1"/>
      <c r="C750" s="1"/>
      <c r="D750" s="1"/>
      <c r="E750" s="1"/>
      <c r="G750" s="1"/>
      <c r="H750" s="1"/>
      <c r="I750" s="2"/>
      <c r="J750" s="2"/>
      <c r="K750" s="2"/>
      <c r="L750" s="10"/>
      <c r="M750" s="73" t="str">
        <f t="shared" si="204"/>
        <v/>
      </c>
      <c r="O750" s="12"/>
      <c r="P750" s="11"/>
      <c r="Q750" s="1"/>
      <c r="S750" s="14"/>
      <c r="U750" s="1"/>
      <c r="V750" s="1"/>
      <c r="W750" s="1"/>
      <c r="X750" s="20"/>
      <c r="Y750" s="22"/>
      <c r="AA750" s="47"/>
    </row>
    <row r="751" spans="2:27" hidden="1" x14ac:dyDescent="0.25">
      <c r="B751" s="1"/>
      <c r="C751" s="1"/>
      <c r="D751" s="1"/>
      <c r="E751" s="1"/>
      <c r="G751" s="1"/>
      <c r="H751" s="1"/>
      <c r="I751" s="2"/>
      <c r="J751" s="2"/>
      <c r="K751" s="2"/>
      <c r="L751" s="10"/>
      <c r="M751" s="73" t="str">
        <f t="shared" si="204"/>
        <v/>
      </c>
      <c r="O751" s="12"/>
      <c r="P751" s="11"/>
      <c r="Q751" s="1"/>
      <c r="S751" s="14"/>
      <c r="U751" s="1"/>
      <c r="V751" s="1"/>
      <c r="W751" s="1"/>
      <c r="X751" s="20"/>
      <c r="Y751" s="22"/>
      <c r="AA751" s="47"/>
    </row>
    <row r="752" spans="2:27" hidden="1" x14ac:dyDescent="0.25">
      <c r="B752" s="1"/>
      <c r="C752" s="1"/>
      <c r="D752" s="1"/>
      <c r="E752" s="1"/>
      <c r="G752" s="1"/>
      <c r="H752" s="1"/>
      <c r="I752" s="2"/>
      <c r="J752" s="2"/>
      <c r="K752" s="2"/>
      <c r="L752" s="10"/>
      <c r="M752" s="73" t="str">
        <f t="shared" si="204"/>
        <v/>
      </c>
      <c r="O752" s="12"/>
      <c r="P752" s="11"/>
      <c r="Q752" s="1"/>
      <c r="S752" s="14"/>
      <c r="U752" s="1"/>
      <c r="V752" s="1"/>
      <c r="W752" s="1"/>
      <c r="X752" s="20"/>
      <c r="Y752" s="22"/>
      <c r="AA752" s="47"/>
    </row>
    <row r="753" spans="1:33" x14ac:dyDescent="0.25">
      <c r="A753" s="25" t="s">
        <v>1468</v>
      </c>
      <c r="B753" s="24">
        <f>SUM(B9:B752)</f>
        <v>74819.840000000084</v>
      </c>
      <c r="C753" s="24">
        <f>SUM(C9:C752)</f>
        <v>74578.431999999942</v>
      </c>
      <c r="D753" s="23">
        <f>AVERAGE(D9:D752)</f>
        <v>422.00533333333345</v>
      </c>
      <c r="E753" s="23">
        <f>AVERAGE(E9:E752)</f>
        <v>382.69903333333332</v>
      </c>
      <c r="G753" s="23">
        <f>AVERAGE(G9:G752)</f>
        <v>39.306299999999993</v>
      </c>
      <c r="O753" s="24">
        <f>SUM(O9:O752)</f>
        <v>84791.989099422935</v>
      </c>
      <c r="P753" s="24">
        <f>SUM(P9:P752)</f>
        <v>9972.1490994229516</v>
      </c>
      <c r="Q753" s="1">
        <f>O753-P753</f>
        <v>74819.839999999982</v>
      </c>
      <c r="R753" s="1"/>
      <c r="S753" s="14" t="str">
        <f>IF(ROUND(B753,3)=ROUND(Q753,3),"A","B")</f>
        <v>A</v>
      </c>
      <c r="T753" s="1"/>
      <c r="U753" s="24">
        <f>SUM(U9:U752)</f>
        <v>74819.840000000084</v>
      </c>
      <c r="V753" s="23">
        <f>AVERAGE(V9:V752)</f>
        <v>382.69903333333332</v>
      </c>
      <c r="W753" s="24">
        <f>SUM(W9:W752)</f>
        <v>9972.1490994229516</v>
      </c>
      <c r="X753" s="24">
        <f>SUM(X9:X752)</f>
        <v>4337.8848582489818</v>
      </c>
      <c r="Y753" s="34">
        <f>AVERAGE(Y9:Y752)</f>
        <v>2.8263888888888888</v>
      </c>
      <c r="Z753" s="32" t="s">
        <v>40</v>
      </c>
      <c r="AA753" s="47"/>
      <c r="AB753" s="53" t="s">
        <v>784</v>
      </c>
      <c r="AC753" s="44">
        <f>SUM(AC9:AC752)</f>
        <v>74819.839999999997</v>
      </c>
      <c r="AD753" s="45" t="s">
        <v>785</v>
      </c>
      <c r="AE753" s="45">
        <f>SUM(AE9:AE752)</f>
        <v>9972.1490994229498</v>
      </c>
      <c r="AF753" s="45">
        <f>SUM(AF9:AF752)</f>
        <v>4337.8848582489827</v>
      </c>
      <c r="AG753" s="34">
        <f>AVERAGE(AG9:AG752)</f>
        <v>2.8263888888888884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125</v>
      </c>
      <c r="M757" s="91">
        <f>COUNTIF(M$9:M$752,K757)</f>
        <v>50</v>
      </c>
      <c r="O757" s="71" t="str">
        <f>TEXT(ROUND((100/SUM(L$755:L$758)) *L757,2),"#00,00") &amp; " %"</f>
        <v>17,36 %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595</v>
      </c>
      <c r="M758" s="91">
        <f>COUNTIF(M$9:M$752,K758)</f>
        <v>51</v>
      </c>
      <c r="O758" s="71" t="str">
        <f>TEXT(ROUND((100/SUM(L$755:L$758)) *L758,2),"#00,00") &amp; " %"</f>
        <v>82,64 %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720</v>
      </c>
      <c r="M759" s="91">
        <f>SUM(M755:M758)</f>
        <v>101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30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5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'Projekt-Daten'!B17</f>
        <v>Filter: 01.07.2025 00:00 - 01.08.2025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01.07.2025 00:00 - 01.08.2025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4396</v>
      </c>
      <c r="B9" s="1">
        <v>94.847999999999999</v>
      </c>
      <c r="C9" s="1">
        <v>94.463999999999999</v>
      </c>
      <c r="D9" s="1">
        <v>423.13799999999998</v>
      </c>
      <c r="E9" s="1">
        <v>382.935</v>
      </c>
      <c r="G9" s="1">
        <f t="shared" ref="G9:G72" si="0">D9-E9</f>
        <v>40.202999999999975</v>
      </c>
      <c r="H9" s="1">
        <f t="shared" ref="H9:H72" si="1">B9-C9</f>
        <v>0.38400000000000034</v>
      </c>
      <c r="I9" s="2">
        <f t="shared" ref="I9:I72" si="2">D9-((D9/100)*I$8)</f>
        <v>397.74971999999997</v>
      </c>
      <c r="J9" s="2">
        <f t="shared" ref="J9:J72" si="3">D9-((D9/100)*J$8)</f>
        <v>389.28695999999997</v>
      </c>
      <c r="K9" s="2">
        <f t="shared" ref="K9:K72" si="4">D9-((D9/100)*K$8)</f>
        <v>380.82419999999996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108.75816993464052</v>
      </c>
      <c r="P9" s="11">
        <f t="shared" ref="P9:P72" si="9">IF(O9&lt;&gt;"",O9-B9,"")</f>
        <v>13.910169934640521</v>
      </c>
      <c r="Q9" s="1">
        <f t="shared" ref="Q9:Q72" si="10">O9-P9</f>
        <v>94.847999999999999</v>
      </c>
      <c r="S9" s="14" t="str">
        <f t="shared" ref="S9:S72" si="11">IF(ROUND(B9,3)=ROUND(Q9,3),"A","B")</f>
        <v>A</v>
      </c>
      <c r="U9" s="1">
        <f t="shared" ref="U9:U72" si="12">B9</f>
        <v>94.847999999999999</v>
      </c>
      <c r="V9" s="1">
        <f t="shared" ref="V9:V72" si="13">E9</f>
        <v>382.935</v>
      </c>
      <c r="W9" s="1">
        <f t="shared" ref="W9:W72" si="14">P9</f>
        <v>13.910169934640521</v>
      </c>
      <c r="X9" s="20">
        <f t="shared" ref="X9:X72" si="15">W9*X$6</f>
        <v>6.0509239215686268</v>
      </c>
      <c r="Y9" s="22">
        <f t="shared" ref="Y9:Y72" si="16">L9</f>
        <v>3</v>
      </c>
      <c r="Z9" s="32" t="s">
        <v>40</v>
      </c>
      <c r="AA9" s="47"/>
      <c r="AB9" s="32" t="str">
        <f>A9</f>
        <v>2025-07-01 00:00:00</v>
      </c>
      <c r="AC9" s="1">
        <f>SUM(U9:U32)</f>
        <v>4786.5599999999986</v>
      </c>
      <c r="AD9" s="1">
        <f>AVERAGE(V9:V32)</f>
        <v>381.87408333333332</v>
      </c>
      <c r="AE9" s="1">
        <f>SUM(W9:W32)</f>
        <v>592.21995064280168</v>
      </c>
      <c r="AF9" s="1">
        <f>SUM(X9:X32)</f>
        <v>257.61567852961866</v>
      </c>
      <c r="AG9" s="35">
        <f>AVERAGE(Y9:Y32)</f>
        <v>2.5833333333333335</v>
      </c>
      <c r="AH9" s="37">
        <f>DAY(A9)</f>
        <v>1</v>
      </c>
    </row>
    <row r="10" spans="1:35" hidden="1" x14ac:dyDescent="0.25">
      <c r="A10" s="57" t="s">
        <v>4397</v>
      </c>
      <c r="B10" s="1">
        <v>82.816000000000003</v>
      </c>
      <c r="C10" s="1">
        <v>82.688000000000002</v>
      </c>
      <c r="D10" s="1">
        <v>423.05200000000002</v>
      </c>
      <c r="E10" s="1">
        <v>382.899</v>
      </c>
      <c r="G10" s="1">
        <f t="shared" si="0"/>
        <v>40.15300000000002</v>
      </c>
      <c r="H10" s="1">
        <f t="shared" si="1"/>
        <v>0.12800000000000011</v>
      </c>
      <c r="I10" s="2">
        <f t="shared" si="2"/>
        <v>397.66888</v>
      </c>
      <c r="J10" s="2">
        <f t="shared" si="3"/>
        <v>389.20784000000003</v>
      </c>
      <c r="K10" s="2">
        <f t="shared" si="4"/>
        <v>380.74680000000001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94.961586973970881</v>
      </c>
      <c r="P10" s="11">
        <f t="shared" si="9"/>
        <v>12.145586973970879</v>
      </c>
      <c r="Q10" s="1">
        <f t="shared" si="10"/>
        <v>82.816000000000003</v>
      </c>
      <c r="S10" s="14" t="str">
        <f t="shared" si="11"/>
        <v>A</v>
      </c>
      <c r="U10" s="1">
        <f t="shared" si="12"/>
        <v>82.816000000000003</v>
      </c>
      <c r="V10" s="1">
        <f t="shared" si="13"/>
        <v>382.899</v>
      </c>
      <c r="W10" s="1">
        <f t="shared" si="14"/>
        <v>12.145586973970879</v>
      </c>
      <c r="X10" s="20">
        <f t="shared" si="15"/>
        <v>5.2833303336773323</v>
      </c>
      <c r="Y10" s="22">
        <f t="shared" si="16"/>
        <v>3</v>
      </c>
      <c r="AA10" s="47"/>
    </row>
    <row r="11" spans="1:35" hidden="1" x14ac:dyDescent="0.25">
      <c r="A11" s="57" t="s">
        <v>4398</v>
      </c>
      <c r="B11" s="1">
        <v>74.239999999999995</v>
      </c>
      <c r="C11" s="1">
        <v>73.855999999999995</v>
      </c>
      <c r="D11" s="1">
        <v>423.05099999999999</v>
      </c>
      <c r="E11" s="1">
        <v>382.93700000000001</v>
      </c>
      <c r="G11" s="1">
        <f t="shared" si="0"/>
        <v>40.113999999999976</v>
      </c>
      <c r="H11" s="1">
        <f t="shared" si="1"/>
        <v>0.38400000000000034</v>
      </c>
      <c r="I11" s="2">
        <f t="shared" si="2"/>
        <v>397.66793999999999</v>
      </c>
      <c r="J11" s="2">
        <f t="shared" si="3"/>
        <v>389.20691999999997</v>
      </c>
      <c r="K11" s="2">
        <f t="shared" si="4"/>
        <v>380.74590000000001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85.127852310514839</v>
      </c>
      <c r="P11" s="11">
        <f t="shared" si="9"/>
        <v>10.887852310514845</v>
      </c>
      <c r="Q11" s="1">
        <f t="shared" si="10"/>
        <v>74.239999999999995</v>
      </c>
      <c r="S11" s="14" t="str">
        <f t="shared" si="11"/>
        <v>A</v>
      </c>
      <c r="U11" s="1">
        <f t="shared" si="12"/>
        <v>74.239999999999995</v>
      </c>
      <c r="V11" s="1">
        <f t="shared" si="13"/>
        <v>382.93700000000001</v>
      </c>
      <c r="W11" s="1">
        <f t="shared" si="14"/>
        <v>10.887852310514845</v>
      </c>
      <c r="X11" s="20">
        <f t="shared" si="15"/>
        <v>4.7362157550739576</v>
      </c>
      <c r="Y11" s="22">
        <f t="shared" si="16"/>
        <v>3</v>
      </c>
      <c r="AA11" s="47"/>
    </row>
    <row r="12" spans="1:35" hidden="1" x14ac:dyDescent="0.25">
      <c r="A12" s="57" t="s">
        <v>4399</v>
      </c>
      <c r="B12" s="1">
        <v>72.703999999999994</v>
      </c>
      <c r="C12" s="1">
        <v>72.447999999999993</v>
      </c>
      <c r="D12" s="1">
        <v>422.86500000000001</v>
      </c>
      <c r="E12" s="1">
        <v>382.774</v>
      </c>
      <c r="G12" s="1">
        <f t="shared" si="0"/>
        <v>40.091000000000008</v>
      </c>
      <c r="H12" s="1">
        <f t="shared" si="1"/>
        <v>0.25600000000000023</v>
      </c>
      <c r="I12" s="2">
        <f t="shared" si="2"/>
        <v>397.49310000000003</v>
      </c>
      <c r="J12" s="2">
        <f t="shared" si="3"/>
        <v>389.03579999999999</v>
      </c>
      <c r="K12" s="2">
        <f t="shared" si="4"/>
        <v>380.57850000000002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83.36658640064212</v>
      </c>
      <c r="P12" s="11">
        <f t="shared" si="9"/>
        <v>10.662586400642127</v>
      </c>
      <c r="Q12" s="1">
        <f t="shared" si="10"/>
        <v>72.703999999999994</v>
      </c>
      <c r="S12" s="14" t="str">
        <f t="shared" si="11"/>
        <v>A</v>
      </c>
      <c r="U12" s="1">
        <f t="shared" si="12"/>
        <v>72.703999999999994</v>
      </c>
      <c r="V12" s="1">
        <f t="shared" si="13"/>
        <v>382.774</v>
      </c>
      <c r="W12" s="1">
        <f t="shared" si="14"/>
        <v>10.662586400642127</v>
      </c>
      <c r="X12" s="20">
        <f t="shared" si="15"/>
        <v>4.6382250842793251</v>
      </c>
      <c r="Y12" s="22">
        <f t="shared" si="16"/>
        <v>3</v>
      </c>
      <c r="AA12" s="47"/>
    </row>
    <row r="13" spans="1:35" hidden="1" x14ac:dyDescent="0.25">
      <c r="A13" s="57" t="s">
        <v>4400</v>
      </c>
      <c r="B13" s="1">
        <v>73.599999999999994</v>
      </c>
      <c r="C13" s="1">
        <v>73.471999999999994</v>
      </c>
      <c r="D13" s="1">
        <v>422.85399999999998</v>
      </c>
      <c r="E13" s="1">
        <v>382.762</v>
      </c>
      <c r="G13" s="1">
        <f t="shared" si="0"/>
        <v>40.091999999999985</v>
      </c>
      <c r="H13" s="1">
        <f t="shared" si="1"/>
        <v>0.12800000000000011</v>
      </c>
      <c r="I13" s="2">
        <f t="shared" si="2"/>
        <v>397.48275999999998</v>
      </c>
      <c r="J13" s="2">
        <f t="shared" si="3"/>
        <v>389.02567999999997</v>
      </c>
      <c r="K13" s="2">
        <f t="shared" si="4"/>
        <v>380.5686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84.393991514734537</v>
      </c>
      <c r="P13" s="11">
        <f t="shared" si="9"/>
        <v>10.793991514734543</v>
      </c>
      <c r="Q13" s="1">
        <f t="shared" si="10"/>
        <v>73.599999999999994</v>
      </c>
      <c r="S13" s="14" t="str">
        <f t="shared" si="11"/>
        <v>A</v>
      </c>
      <c r="U13" s="1">
        <f t="shared" si="12"/>
        <v>73.599999999999994</v>
      </c>
      <c r="V13" s="1">
        <f t="shared" si="13"/>
        <v>382.762</v>
      </c>
      <c r="W13" s="1">
        <f t="shared" si="14"/>
        <v>10.793991514734543</v>
      </c>
      <c r="X13" s="20">
        <f t="shared" si="15"/>
        <v>4.6953863089095265</v>
      </c>
      <c r="Y13" s="22">
        <f t="shared" si="16"/>
        <v>3</v>
      </c>
      <c r="AA13" s="47"/>
    </row>
    <row r="14" spans="1:35" hidden="1" x14ac:dyDescent="0.25">
      <c r="A14" s="57" t="s">
        <v>4401</v>
      </c>
      <c r="B14" s="1">
        <v>100.096</v>
      </c>
      <c r="C14" s="1">
        <v>99.712000000000003</v>
      </c>
      <c r="D14" s="1">
        <v>420.96199999999999</v>
      </c>
      <c r="E14" s="1">
        <v>380.96100000000001</v>
      </c>
      <c r="G14" s="1">
        <f t="shared" si="0"/>
        <v>40.000999999999976</v>
      </c>
      <c r="H14" s="1">
        <f t="shared" si="1"/>
        <v>0.38400000000000034</v>
      </c>
      <c r="I14" s="2">
        <f t="shared" si="2"/>
        <v>395.70427999999998</v>
      </c>
      <c r="J14" s="2">
        <f t="shared" si="3"/>
        <v>387.28503999999998</v>
      </c>
      <c r="K14" s="2">
        <f t="shared" si="4"/>
        <v>378.86579999999998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114.77582846003898</v>
      </c>
      <c r="P14" s="11">
        <f t="shared" si="9"/>
        <v>14.679828460038976</v>
      </c>
      <c r="Q14" s="1">
        <f t="shared" si="10"/>
        <v>100.096</v>
      </c>
      <c r="S14" s="14" t="str">
        <f t="shared" si="11"/>
        <v>A</v>
      </c>
      <c r="U14" s="1">
        <f t="shared" si="12"/>
        <v>100.096</v>
      </c>
      <c r="V14" s="1">
        <f t="shared" si="13"/>
        <v>380.96100000000001</v>
      </c>
      <c r="W14" s="1">
        <f t="shared" si="14"/>
        <v>14.679828460038976</v>
      </c>
      <c r="X14" s="20">
        <f t="shared" si="15"/>
        <v>6.3857253801169547</v>
      </c>
      <c r="Y14" s="22">
        <f t="shared" si="16"/>
        <v>3</v>
      </c>
      <c r="AA14" s="47"/>
    </row>
    <row r="15" spans="1:35" hidden="1" x14ac:dyDescent="0.25">
      <c r="A15" s="57" t="s">
        <v>4402</v>
      </c>
      <c r="B15" s="1">
        <v>148.864</v>
      </c>
      <c r="C15" s="1">
        <v>148.47999999999999</v>
      </c>
      <c r="D15" s="1">
        <v>416.98599999999999</v>
      </c>
      <c r="E15" s="1">
        <v>382.346</v>
      </c>
      <c r="G15" s="1">
        <f t="shared" si="0"/>
        <v>34.639999999999986</v>
      </c>
      <c r="H15" s="1">
        <f t="shared" si="1"/>
        <v>0.38400000000001455</v>
      </c>
      <c r="I15" s="2">
        <f t="shared" si="2"/>
        <v>391.96683999999999</v>
      </c>
      <c r="J15" s="2">
        <f t="shared" si="3"/>
        <v>383.62711999999999</v>
      </c>
      <c r="K15" s="2">
        <f t="shared" si="4"/>
        <v>375.28739999999999</v>
      </c>
      <c r="L15" s="10">
        <f t="shared" si="5"/>
        <v>2</v>
      </c>
      <c r="M15" s="73">
        <f t="shared" si="6"/>
        <v>2</v>
      </c>
      <c r="N15">
        <f t="shared" si="7"/>
        <v>2</v>
      </c>
      <c r="O15" s="12">
        <f t="shared" si="8"/>
        <v>163.24596995284571</v>
      </c>
      <c r="P15" s="11">
        <f t="shared" si="9"/>
        <v>14.381969952845708</v>
      </c>
      <c r="Q15" s="1">
        <f t="shared" si="10"/>
        <v>148.864</v>
      </c>
      <c r="S15" s="14" t="str">
        <f t="shared" si="11"/>
        <v>A</v>
      </c>
      <c r="U15" s="1">
        <f t="shared" si="12"/>
        <v>148.864</v>
      </c>
      <c r="V15" s="1">
        <f t="shared" si="13"/>
        <v>382.346</v>
      </c>
      <c r="W15" s="1">
        <f t="shared" si="14"/>
        <v>14.381969952845708</v>
      </c>
      <c r="X15" s="20">
        <f t="shared" si="15"/>
        <v>6.2561569294878829</v>
      </c>
      <c r="Y15" s="22">
        <f t="shared" si="16"/>
        <v>2</v>
      </c>
      <c r="AA15" s="47"/>
    </row>
    <row r="16" spans="1:35" hidden="1" x14ac:dyDescent="0.25">
      <c r="A16" s="57" t="s">
        <v>4403</v>
      </c>
      <c r="B16" s="1">
        <v>193.28</v>
      </c>
      <c r="C16" s="1">
        <v>192.768</v>
      </c>
      <c r="D16" s="1">
        <v>416.637</v>
      </c>
      <c r="E16" s="1">
        <v>380.83199999999999</v>
      </c>
      <c r="G16" s="1">
        <f t="shared" si="0"/>
        <v>35.805000000000007</v>
      </c>
      <c r="H16" s="1">
        <f t="shared" si="1"/>
        <v>0.51200000000000045</v>
      </c>
      <c r="I16" s="2">
        <f t="shared" si="2"/>
        <v>391.63878</v>
      </c>
      <c r="J16" s="2">
        <f t="shared" si="3"/>
        <v>383.30604</v>
      </c>
      <c r="K16" s="2">
        <f t="shared" si="4"/>
        <v>374.97329999999999</v>
      </c>
      <c r="L16" s="10">
        <f t="shared" si="5"/>
        <v>2</v>
      </c>
      <c r="M16" s="73" t="str">
        <f t="shared" si="6"/>
        <v/>
      </c>
      <c r="N16">
        <f t="shared" si="7"/>
        <v>2</v>
      </c>
      <c r="O16" s="12">
        <f t="shared" si="8"/>
        <v>211.95306502906021</v>
      </c>
      <c r="P16" s="11">
        <f t="shared" si="9"/>
        <v>18.673065029060211</v>
      </c>
      <c r="Q16" s="1">
        <f t="shared" si="10"/>
        <v>193.28</v>
      </c>
      <c r="S16" s="14" t="str">
        <f t="shared" si="11"/>
        <v>A</v>
      </c>
      <c r="U16" s="1">
        <f t="shared" si="12"/>
        <v>193.28</v>
      </c>
      <c r="V16" s="1">
        <f t="shared" si="13"/>
        <v>380.83199999999999</v>
      </c>
      <c r="W16" s="1">
        <f t="shared" si="14"/>
        <v>18.673065029060211</v>
      </c>
      <c r="X16" s="20">
        <f t="shared" si="15"/>
        <v>8.1227832876411927</v>
      </c>
      <c r="Y16" s="22">
        <f t="shared" si="16"/>
        <v>2</v>
      </c>
      <c r="AA16" s="47"/>
    </row>
    <row r="17" spans="1:27" hidden="1" x14ac:dyDescent="0.25">
      <c r="A17" s="57" t="s">
        <v>4404</v>
      </c>
      <c r="B17" s="1">
        <v>237.56800000000001</v>
      </c>
      <c r="C17" s="1">
        <v>236.928</v>
      </c>
      <c r="D17" s="1">
        <v>421.29399999999998</v>
      </c>
      <c r="E17" s="1">
        <v>380.76100000000002</v>
      </c>
      <c r="G17" s="1">
        <f t="shared" si="0"/>
        <v>40.532999999999959</v>
      </c>
      <c r="H17" s="1">
        <f t="shared" si="1"/>
        <v>0.64000000000001478</v>
      </c>
      <c r="I17" s="2">
        <f t="shared" si="2"/>
        <v>396.01635999999996</v>
      </c>
      <c r="J17" s="2">
        <f t="shared" si="3"/>
        <v>387.59047999999996</v>
      </c>
      <c r="K17" s="2">
        <f t="shared" si="4"/>
        <v>379.16460000000001</v>
      </c>
      <c r="L17" s="10">
        <f t="shared" si="5"/>
        <v>3</v>
      </c>
      <c r="M17" s="73">
        <f t="shared" si="6"/>
        <v>3</v>
      </c>
      <c r="N17">
        <f t="shared" si="7"/>
        <v>3</v>
      </c>
      <c r="O17" s="12">
        <f t="shared" si="8"/>
        <v>272.40912739364751</v>
      </c>
      <c r="P17" s="11">
        <f t="shared" si="9"/>
        <v>34.841127393647497</v>
      </c>
      <c r="Q17" s="1">
        <f t="shared" si="10"/>
        <v>237.56800000000001</v>
      </c>
      <c r="S17" s="14" t="str">
        <f t="shared" si="11"/>
        <v>A</v>
      </c>
      <c r="U17" s="1">
        <f t="shared" si="12"/>
        <v>237.56800000000001</v>
      </c>
      <c r="V17" s="1">
        <f t="shared" si="13"/>
        <v>380.76100000000002</v>
      </c>
      <c r="W17" s="1">
        <f t="shared" si="14"/>
        <v>34.841127393647497</v>
      </c>
      <c r="X17" s="20">
        <f t="shared" si="15"/>
        <v>15.155890416236661</v>
      </c>
      <c r="Y17" s="22">
        <f t="shared" si="16"/>
        <v>3</v>
      </c>
      <c r="AA17" s="47"/>
    </row>
    <row r="18" spans="1:27" hidden="1" x14ac:dyDescent="0.25">
      <c r="A18" s="57" t="s">
        <v>4405</v>
      </c>
      <c r="B18" s="1">
        <v>243.328</v>
      </c>
      <c r="C18" s="1">
        <v>242.56</v>
      </c>
      <c r="D18" s="1">
        <v>421.36700000000002</v>
      </c>
      <c r="E18" s="1">
        <v>380.78800000000001</v>
      </c>
      <c r="G18" s="1">
        <f t="shared" si="0"/>
        <v>40.579000000000008</v>
      </c>
      <c r="H18" s="1">
        <f t="shared" si="1"/>
        <v>0.76800000000000068</v>
      </c>
      <c r="I18" s="2">
        <f t="shared" si="2"/>
        <v>396.08498000000003</v>
      </c>
      <c r="J18" s="2">
        <f t="shared" si="3"/>
        <v>387.65764000000001</v>
      </c>
      <c r="K18" s="2">
        <f t="shared" si="4"/>
        <v>379.2303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279.01387455567021</v>
      </c>
      <c r="P18" s="11">
        <f t="shared" si="9"/>
        <v>35.68587455567021</v>
      </c>
      <c r="Q18" s="1">
        <f t="shared" si="10"/>
        <v>243.328</v>
      </c>
      <c r="S18" s="14" t="str">
        <f t="shared" si="11"/>
        <v>A</v>
      </c>
      <c r="U18" s="1">
        <f t="shared" si="12"/>
        <v>243.328</v>
      </c>
      <c r="V18" s="1">
        <f t="shared" si="13"/>
        <v>380.78800000000001</v>
      </c>
      <c r="W18" s="1">
        <f t="shared" si="14"/>
        <v>35.68587455567021</v>
      </c>
      <c r="X18" s="20">
        <f t="shared" si="15"/>
        <v>15.523355431716542</v>
      </c>
      <c r="Y18" s="22">
        <f t="shared" si="16"/>
        <v>3</v>
      </c>
      <c r="AA18" s="47"/>
    </row>
    <row r="19" spans="1:27" hidden="1" x14ac:dyDescent="0.25">
      <c r="A19" s="57" t="s">
        <v>4406</v>
      </c>
      <c r="B19" s="1">
        <v>268.8</v>
      </c>
      <c r="C19" s="1">
        <v>268.03199999999998</v>
      </c>
      <c r="D19" s="1">
        <v>420.71600000000001</v>
      </c>
      <c r="E19" s="1">
        <v>380.13400000000001</v>
      </c>
      <c r="G19" s="1">
        <f t="shared" si="0"/>
        <v>40.581999999999994</v>
      </c>
      <c r="H19" s="1">
        <f t="shared" si="1"/>
        <v>0.7680000000000291</v>
      </c>
      <c r="I19" s="2">
        <f t="shared" si="2"/>
        <v>395.47304000000003</v>
      </c>
      <c r="J19" s="2">
        <f t="shared" si="3"/>
        <v>387.05871999999999</v>
      </c>
      <c r="K19" s="2">
        <f t="shared" si="4"/>
        <v>378.64440000000002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308.22153422772618</v>
      </c>
      <c r="P19" s="11">
        <f t="shared" si="9"/>
        <v>39.42153422772617</v>
      </c>
      <c r="Q19" s="1">
        <f t="shared" si="10"/>
        <v>268.8</v>
      </c>
      <c r="S19" s="14" t="str">
        <f t="shared" si="11"/>
        <v>A</v>
      </c>
      <c r="U19" s="1">
        <f t="shared" si="12"/>
        <v>268.8</v>
      </c>
      <c r="V19" s="1">
        <f t="shared" si="13"/>
        <v>380.13400000000001</v>
      </c>
      <c r="W19" s="1">
        <f t="shared" si="14"/>
        <v>39.42153422772617</v>
      </c>
      <c r="X19" s="20">
        <f t="shared" si="15"/>
        <v>17.148367389060883</v>
      </c>
      <c r="Y19" s="22">
        <f t="shared" si="16"/>
        <v>3</v>
      </c>
      <c r="AA19" s="47"/>
    </row>
    <row r="20" spans="1:27" hidden="1" x14ac:dyDescent="0.25">
      <c r="A20" s="57" t="s">
        <v>4407</v>
      </c>
      <c r="B20" s="1">
        <v>272.25599999999997</v>
      </c>
      <c r="C20" s="1">
        <v>271.488</v>
      </c>
      <c r="D20" s="1">
        <v>420.73</v>
      </c>
      <c r="E20" s="1">
        <v>382.05700000000002</v>
      </c>
      <c r="G20" s="1">
        <f t="shared" si="0"/>
        <v>38.673000000000002</v>
      </c>
      <c r="H20" s="1">
        <f t="shared" si="1"/>
        <v>0.76799999999997226</v>
      </c>
      <c r="I20" s="2">
        <f t="shared" si="2"/>
        <v>395.4862</v>
      </c>
      <c r="J20" s="2">
        <f t="shared" si="3"/>
        <v>387.07159999999999</v>
      </c>
      <c r="K20" s="2">
        <f t="shared" si="4"/>
        <v>378.65700000000004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312.18438252493979</v>
      </c>
      <c r="P20" s="11">
        <f t="shared" si="9"/>
        <v>39.928382524939821</v>
      </c>
      <c r="Q20" s="1">
        <f t="shared" si="10"/>
        <v>272.25599999999997</v>
      </c>
      <c r="S20" s="14" t="str">
        <f t="shared" si="11"/>
        <v>A</v>
      </c>
      <c r="U20" s="1">
        <f t="shared" si="12"/>
        <v>272.25599999999997</v>
      </c>
      <c r="V20" s="1">
        <f t="shared" si="13"/>
        <v>382.05700000000002</v>
      </c>
      <c r="W20" s="1">
        <f t="shared" si="14"/>
        <v>39.928382524939821</v>
      </c>
      <c r="X20" s="20">
        <f t="shared" si="15"/>
        <v>17.368846398348822</v>
      </c>
      <c r="Y20" s="22">
        <f t="shared" si="16"/>
        <v>3</v>
      </c>
      <c r="AA20" s="47"/>
    </row>
    <row r="21" spans="1:27" hidden="1" x14ac:dyDescent="0.25">
      <c r="A21" s="57" t="s">
        <v>4408</v>
      </c>
      <c r="B21" s="1">
        <v>260.35199999999998</v>
      </c>
      <c r="C21" s="1">
        <v>259.584</v>
      </c>
      <c r="D21" s="1">
        <v>423.60500000000002</v>
      </c>
      <c r="E21" s="1">
        <v>382.87200000000001</v>
      </c>
      <c r="G21" s="1">
        <f t="shared" si="0"/>
        <v>40.733000000000004</v>
      </c>
      <c r="H21" s="1">
        <f t="shared" si="1"/>
        <v>0.76799999999997226</v>
      </c>
      <c r="I21" s="2">
        <f t="shared" si="2"/>
        <v>398.18870000000004</v>
      </c>
      <c r="J21" s="2">
        <f t="shared" si="3"/>
        <v>389.71660000000003</v>
      </c>
      <c r="K21" s="2">
        <f t="shared" si="4"/>
        <v>381.24450000000002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298.53457172342615</v>
      </c>
      <c r="P21" s="11">
        <f t="shared" si="9"/>
        <v>38.182571723426179</v>
      </c>
      <c r="Q21" s="1">
        <f t="shared" si="10"/>
        <v>260.35199999999998</v>
      </c>
      <c r="S21" s="14" t="str">
        <f t="shared" si="11"/>
        <v>A</v>
      </c>
      <c r="U21" s="1">
        <f t="shared" si="12"/>
        <v>260.35199999999998</v>
      </c>
      <c r="V21" s="1">
        <f t="shared" si="13"/>
        <v>382.87200000000001</v>
      </c>
      <c r="W21" s="1">
        <f t="shared" si="14"/>
        <v>38.182571723426179</v>
      </c>
      <c r="X21" s="20">
        <f t="shared" si="15"/>
        <v>16.609418699690387</v>
      </c>
      <c r="Y21" s="22">
        <f t="shared" si="16"/>
        <v>3</v>
      </c>
      <c r="AA21" s="47"/>
    </row>
    <row r="22" spans="1:27" hidden="1" x14ac:dyDescent="0.25">
      <c r="A22" s="57" t="s">
        <v>4409</v>
      </c>
      <c r="B22" s="1">
        <v>278.65600000000001</v>
      </c>
      <c r="C22" s="1">
        <v>277.88799999999998</v>
      </c>
      <c r="D22" s="1">
        <v>422.06400000000002</v>
      </c>
      <c r="E22" s="1">
        <v>381.37599999999998</v>
      </c>
      <c r="G22" s="1">
        <f t="shared" si="0"/>
        <v>40.688000000000045</v>
      </c>
      <c r="H22" s="1">
        <f t="shared" si="1"/>
        <v>0.7680000000000291</v>
      </c>
      <c r="I22" s="2">
        <f t="shared" si="2"/>
        <v>396.74016</v>
      </c>
      <c r="J22" s="2">
        <f t="shared" si="3"/>
        <v>388.29888</v>
      </c>
      <c r="K22" s="2">
        <f t="shared" si="4"/>
        <v>379.85760000000005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319.52299048274278</v>
      </c>
      <c r="P22" s="11">
        <f t="shared" si="9"/>
        <v>40.866990482742779</v>
      </c>
      <c r="Q22" s="1">
        <f t="shared" si="10"/>
        <v>278.65600000000001</v>
      </c>
      <c r="S22" s="14" t="str">
        <f t="shared" si="11"/>
        <v>A</v>
      </c>
      <c r="U22" s="1">
        <f t="shared" si="12"/>
        <v>278.65600000000001</v>
      </c>
      <c r="V22" s="1">
        <f t="shared" si="13"/>
        <v>381.37599999999998</v>
      </c>
      <c r="W22" s="1">
        <f t="shared" si="14"/>
        <v>40.866990482742779</v>
      </c>
      <c r="X22" s="20">
        <f t="shared" si="15"/>
        <v>17.777140859993107</v>
      </c>
      <c r="Y22" s="22">
        <f t="shared" si="16"/>
        <v>3</v>
      </c>
      <c r="AA22" s="47"/>
    </row>
    <row r="23" spans="1:27" hidden="1" x14ac:dyDescent="0.25">
      <c r="A23" s="57" t="s">
        <v>4410</v>
      </c>
      <c r="B23" s="1">
        <v>293.76</v>
      </c>
      <c r="C23" s="1">
        <v>292.86399999999998</v>
      </c>
      <c r="D23" s="1">
        <v>423.45299999999997</v>
      </c>
      <c r="E23" s="1">
        <v>382.565</v>
      </c>
      <c r="G23" s="1">
        <f t="shared" si="0"/>
        <v>40.887999999999977</v>
      </c>
      <c r="H23" s="1">
        <f t="shared" si="1"/>
        <v>0.89600000000001501</v>
      </c>
      <c r="I23" s="2">
        <f t="shared" si="2"/>
        <v>398.04581999999999</v>
      </c>
      <c r="J23" s="2">
        <f t="shared" si="3"/>
        <v>389.57675999999998</v>
      </c>
      <c r="K23" s="2">
        <f t="shared" si="4"/>
        <v>381.10769999999997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336.84210526315786</v>
      </c>
      <c r="P23" s="11">
        <f t="shared" si="9"/>
        <v>43.082105263157871</v>
      </c>
      <c r="Q23" s="1">
        <f t="shared" si="10"/>
        <v>293.76</v>
      </c>
      <c r="S23" s="14" t="str">
        <f t="shared" si="11"/>
        <v>A</v>
      </c>
      <c r="U23" s="1">
        <f t="shared" si="12"/>
        <v>293.76</v>
      </c>
      <c r="V23" s="1">
        <f t="shared" si="13"/>
        <v>382.565</v>
      </c>
      <c r="W23" s="1">
        <f t="shared" si="14"/>
        <v>43.082105263157871</v>
      </c>
      <c r="X23" s="20">
        <f t="shared" si="15"/>
        <v>18.740715789473672</v>
      </c>
      <c r="Y23" s="22">
        <f t="shared" si="16"/>
        <v>3</v>
      </c>
      <c r="AA23" s="47"/>
    </row>
    <row r="24" spans="1:27" hidden="1" x14ac:dyDescent="0.25">
      <c r="A24" s="57" t="s">
        <v>4411</v>
      </c>
      <c r="B24" s="1">
        <v>295.55200000000002</v>
      </c>
      <c r="C24" s="1">
        <v>294.65600000000001</v>
      </c>
      <c r="D24" s="1">
        <v>420.05900000000003</v>
      </c>
      <c r="E24" s="1">
        <v>381.58800000000002</v>
      </c>
      <c r="G24" s="1">
        <f t="shared" si="0"/>
        <v>38.471000000000004</v>
      </c>
      <c r="H24" s="1">
        <f t="shared" si="1"/>
        <v>0.89600000000001501</v>
      </c>
      <c r="I24" s="2">
        <f t="shared" si="2"/>
        <v>394.85546000000005</v>
      </c>
      <c r="J24" s="2">
        <f t="shared" si="3"/>
        <v>386.45428000000004</v>
      </c>
      <c r="K24" s="2">
        <f t="shared" si="4"/>
        <v>378.05310000000003</v>
      </c>
      <c r="L24" s="10">
        <f t="shared" si="5"/>
        <v>2</v>
      </c>
      <c r="M24" s="73">
        <f t="shared" si="6"/>
        <v>2</v>
      </c>
      <c r="N24">
        <f t="shared" si="7"/>
        <v>2</v>
      </c>
      <c r="O24" s="12">
        <f t="shared" si="8"/>
        <v>324.10571334576161</v>
      </c>
      <c r="P24" s="11">
        <f t="shared" si="9"/>
        <v>28.553713345761594</v>
      </c>
      <c r="Q24" s="1">
        <f t="shared" si="10"/>
        <v>295.55200000000002</v>
      </c>
      <c r="S24" s="14" t="str">
        <f t="shared" si="11"/>
        <v>A</v>
      </c>
      <c r="U24" s="1">
        <f t="shared" si="12"/>
        <v>295.55200000000002</v>
      </c>
      <c r="V24" s="1">
        <f t="shared" si="13"/>
        <v>381.58800000000002</v>
      </c>
      <c r="W24" s="1">
        <f t="shared" si="14"/>
        <v>28.553713345761594</v>
      </c>
      <c r="X24" s="20">
        <f t="shared" si="15"/>
        <v>12.420865305406293</v>
      </c>
      <c r="Y24" s="22">
        <f t="shared" si="16"/>
        <v>2</v>
      </c>
      <c r="AA24" s="47"/>
    </row>
    <row r="25" spans="1:27" hidden="1" x14ac:dyDescent="0.25">
      <c r="A25" s="57" t="s">
        <v>4412</v>
      </c>
      <c r="B25" s="1">
        <v>267.00799999999998</v>
      </c>
      <c r="C25" s="1">
        <v>266.24</v>
      </c>
      <c r="D25" s="1">
        <v>414.83100000000002</v>
      </c>
      <c r="E25" s="1">
        <v>380.61599999999999</v>
      </c>
      <c r="G25" s="1">
        <f t="shared" si="0"/>
        <v>34.215000000000032</v>
      </c>
      <c r="H25" s="1">
        <f t="shared" si="1"/>
        <v>0.76799999999997226</v>
      </c>
      <c r="I25" s="2">
        <f t="shared" si="2"/>
        <v>389.94114000000002</v>
      </c>
      <c r="J25" s="2">
        <f t="shared" si="3"/>
        <v>381.64452</v>
      </c>
      <c r="K25" s="2">
        <f t="shared" si="4"/>
        <v>373.34789999999998</v>
      </c>
      <c r="L25" s="10">
        <f t="shared" si="5"/>
        <v>2</v>
      </c>
      <c r="M25" s="73" t="str">
        <f t="shared" si="6"/>
        <v/>
      </c>
      <c r="N25">
        <f t="shared" si="7"/>
        <v>2</v>
      </c>
      <c r="O25" s="12">
        <f t="shared" si="8"/>
        <v>292.80403553021165</v>
      </c>
      <c r="P25" s="11">
        <f t="shared" si="9"/>
        <v>25.796035530211668</v>
      </c>
      <c r="Q25" s="1">
        <f t="shared" si="10"/>
        <v>267.00799999999998</v>
      </c>
      <c r="S25" s="14" t="str">
        <f t="shared" si="11"/>
        <v>A</v>
      </c>
      <c r="U25" s="1">
        <f t="shared" si="12"/>
        <v>267.00799999999998</v>
      </c>
      <c r="V25" s="1">
        <f t="shared" si="13"/>
        <v>380.61599999999999</v>
      </c>
      <c r="W25" s="1">
        <f t="shared" si="14"/>
        <v>25.796035530211668</v>
      </c>
      <c r="X25" s="20">
        <f t="shared" si="15"/>
        <v>11.221275455642076</v>
      </c>
      <c r="Y25" s="22">
        <f t="shared" si="16"/>
        <v>2</v>
      </c>
      <c r="AA25" s="47"/>
    </row>
    <row r="26" spans="1:27" hidden="1" x14ac:dyDescent="0.25">
      <c r="A26" s="57" t="s">
        <v>4413</v>
      </c>
      <c r="B26" s="1">
        <v>240</v>
      </c>
      <c r="C26" s="1">
        <v>239.36</v>
      </c>
      <c r="D26" s="1">
        <v>416.27499999999998</v>
      </c>
      <c r="E26" s="1">
        <v>382.05200000000002</v>
      </c>
      <c r="G26" s="1">
        <f t="shared" si="0"/>
        <v>34.222999999999956</v>
      </c>
      <c r="H26" s="1">
        <f t="shared" si="1"/>
        <v>0.63999999999998636</v>
      </c>
      <c r="I26" s="2">
        <f t="shared" si="2"/>
        <v>391.29849999999999</v>
      </c>
      <c r="J26" s="2">
        <f t="shared" si="3"/>
        <v>382.97299999999996</v>
      </c>
      <c r="K26" s="2">
        <f t="shared" si="4"/>
        <v>374.64749999999998</v>
      </c>
      <c r="L26" s="10">
        <f t="shared" si="5"/>
        <v>2</v>
      </c>
      <c r="M26" s="73" t="str">
        <f t="shared" si="6"/>
        <v/>
      </c>
      <c r="N26">
        <f t="shared" si="7"/>
        <v>2</v>
      </c>
      <c r="O26" s="12">
        <f t="shared" si="8"/>
        <v>263.18675293343568</v>
      </c>
      <c r="P26" s="11">
        <f t="shared" si="9"/>
        <v>23.186752933435685</v>
      </c>
      <c r="Q26" s="1">
        <f t="shared" si="10"/>
        <v>240</v>
      </c>
      <c r="S26" s="14" t="str">
        <f t="shared" si="11"/>
        <v>A</v>
      </c>
      <c r="U26" s="1">
        <f t="shared" si="12"/>
        <v>240</v>
      </c>
      <c r="V26" s="1">
        <f t="shared" si="13"/>
        <v>382.05200000000002</v>
      </c>
      <c r="W26" s="1">
        <f t="shared" si="14"/>
        <v>23.186752933435685</v>
      </c>
      <c r="X26" s="20">
        <f t="shared" si="15"/>
        <v>10.086237526044522</v>
      </c>
      <c r="Y26" s="22">
        <f t="shared" si="16"/>
        <v>2</v>
      </c>
      <c r="AA26" s="47"/>
    </row>
    <row r="27" spans="1:27" hidden="1" x14ac:dyDescent="0.25">
      <c r="A27" s="57" t="s">
        <v>4414</v>
      </c>
      <c r="B27" s="1">
        <v>240.256</v>
      </c>
      <c r="C27" s="1">
        <v>239.61600000000001</v>
      </c>
      <c r="D27" s="1">
        <v>418.71899999999999</v>
      </c>
      <c r="E27" s="1">
        <v>379.24099999999999</v>
      </c>
      <c r="G27" s="1">
        <f t="shared" si="0"/>
        <v>39.478000000000009</v>
      </c>
      <c r="H27" s="1">
        <f t="shared" si="1"/>
        <v>0.63999999999998636</v>
      </c>
      <c r="I27" s="2">
        <f t="shared" si="2"/>
        <v>393.59586000000002</v>
      </c>
      <c r="J27" s="2">
        <f t="shared" si="3"/>
        <v>385.22147999999999</v>
      </c>
      <c r="K27" s="2">
        <f t="shared" si="4"/>
        <v>376.84710000000001</v>
      </c>
      <c r="L27" s="10">
        <f t="shared" si="5"/>
        <v>3</v>
      </c>
      <c r="M27" s="73">
        <f t="shared" si="6"/>
        <v>3</v>
      </c>
      <c r="N27">
        <f t="shared" si="7"/>
        <v>3</v>
      </c>
      <c r="O27" s="12">
        <f t="shared" si="8"/>
        <v>275.49134273592477</v>
      </c>
      <c r="P27" s="11">
        <f t="shared" si="9"/>
        <v>35.235342735924775</v>
      </c>
      <c r="Q27" s="1">
        <f t="shared" si="10"/>
        <v>240.256</v>
      </c>
      <c r="S27" s="14" t="str">
        <f t="shared" si="11"/>
        <v>A</v>
      </c>
      <c r="U27" s="1">
        <f t="shared" si="12"/>
        <v>240.256</v>
      </c>
      <c r="V27" s="1">
        <f t="shared" si="13"/>
        <v>379.24099999999999</v>
      </c>
      <c r="W27" s="1">
        <f t="shared" si="14"/>
        <v>35.235342735924775</v>
      </c>
      <c r="X27" s="20">
        <f t="shared" si="15"/>
        <v>15.327374090127277</v>
      </c>
      <c r="Y27" s="22">
        <f t="shared" si="16"/>
        <v>3</v>
      </c>
      <c r="AA27" s="47"/>
    </row>
    <row r="28" spans="1:27" hidden="1" x14ac:dyDescent="0.25">
      <c r="A28" s="57" t="s">
        <v>4415</v>
      </c>
      <c r="B28" s="1">
        <v>236.928</v>
      </c>
      <c r="C28" s="1">
        <v>236.16</v>
      </c>
      <c r="D28" s="1">
        <v>418.02100000000002</v>
      </c>
      <c r="E28" s="1">
        <v>383.66</v>
      </c>
      <c r="G28" s="1">
        <f t="shared" si="0"/>
        <v>34.36099999999999</v>
      </c>
      <c r="H28" s="1">
        <f t="shared" si="1"/>
        <v>0.76800000000000068</v>
      </c>
      <c r="I28" s="2">
        <f t="shared" si="2"/>
        <v>392.93974000000003</v>
      </c>
      <c r="J28" s="2">
        <f t="shared" si="3"/>
        <v>384.57932</v>
      </c>
      <c r="K28" s="2">
        <f t="shared" si="4"/>
        <v>376.21890000000002</v>
      </c>
      <c r="L28" s="10">
        <f t="shared" si="5"/>
        <v>2</v>
      </c>
      <c r="M28" s="73">
        <f t="shared" si="6"/>
        <v>2</v>
      </c>
      <c r="N28">
        <f t="shared" si="7"/>
        <v>2</v>
      </c>
      <c r="O28" s="12">
        <f t="shared" si="8"/>
        <v>259.81796249588768</v>
      </c>
      <c r="P28" s="11">
        <f t="shared" si="9"/>
        <v>22.889962495887687</v>
      </c>
      <c r="Q28" s="1">
        <f t="shared" si="10"/>
        <v>236.928</v>
      </c>
      <c r="S28" s="14" t="str">
        <f t="shared" si="11"/>
        <v>A</v>
      </c>
      <c r="U28" s="1">
        <f t="shared" si="12"/>
        <v>236.928</v>
      </c>
      <c r="V28" s="1">
        <f t="shared" si="13"/>
        <v>383.66</v>
      </c>
      <c r="W28" s="1">
        <f t="shared" si="14"/>
        <v>22.889962495887687</v>
      </c>
      <c r="X28" s="20">
        <f t="shared" si="15"/>
        <v>9.9571336857111437</v>
      </c>
      <c r="Y28" s="22">
        <f t="shared" si="16"/>
        <v>2</v>
      </c>
      <c r="AA28" s="47"/>
    </row>
    <row r="29" spans="1:27" hidden="1" x14ac:dyDescent="0.25">
      <c r="A29" s="57" t="s">
        <v>4416</v>
      </c>
      <c r="B29" s="1">
        <v>236.8</v>
      </c>
      <c r="C29" s="1">
        <v>236.03200000000001</v>
      </c>
      <c r="D29" s="1">
        <v>417.57100000000003</v>
      </c>
      <c r="E29" s="1">
        <v>383.233</v>
      </c>
      <c r="G29" s="1">
        <f t="shared" si="0"/>
        <v>34.338000000000022</v>
      </c>
      <c r="H29" s="1">
        <f t="shared" si="1"/>
        <v>0.76800000000000068</v>
      </c>
      <c r="I29" s="2">
        <f t="shared" si="2"/>
        <v>392.51674000000003</v>
      </c>
      <c r="J29" s="2">
        <f t="shared" si="3"/>
        <v>384.16532000000001</v>
      </c>
      <c r="K29" s="2">
        <f t="shared" si="4"/>
        <v>375.81389999999999</v>
      </c>
      <c r="L29" s="10">
        <f t="shared" si="5"/>
        <v>2</v>
      </c>
      <c r="M29" s="73" t="str">
        <f t="shared" si="6"/>
        <v/>
      </c>
      <c r="N29">
        <f t="shared" si="7"/>
        <v>2</v>
      </c>
      <c r="O29" s="12">
        <f t="shared" si="8"/>
        <v>259.67759622765658</v>
      </c>
      <c r="P29" s="11">
        <f t="shared" si="9"/>
        <v>22.877596227656568</v>
      </c>
      <c r="Q29" s="1">
        <f t="shared" si="10"/>
        <v>236.8</v>
      </c>
      <c r="S29" s="14" t="str">
        <f t="shared" si="11"/>
        <v>A</v>
      </c>
      <c r="U29" s="1">
        <f t="shared" si="12"/>
        <v>236.8</v>
      </c>
      <c r="V29" s="1">
        <f t="shared" si="13"/>
        <v>383.233</v>
      </c>
      <c r="W29" s="1">
        <f t="shared" si="14"/>
        <v>22.877596227656568</v>
      </c>
      <c r="X29" s="20">
        <f t="shared" si="15"/>
        <v>9.9517543590306072</v>
      </c>
      <c r="Y29" s="22">
        <f t="shared" si="16"/>
        <v>2</v>
      </c>
      <c r="AA29" s="47"/>
    </row>
    <row r="30" spans="1:27" hidden="1" x14ac:dyDescent="0.25">
      <c r="A30" s="57" t="s">
        <v>4417</v>
      </c>
      <c r="B30" s="1">
        <v>228.864</v>
      </c>
      <c r="C30" s="1">
        <v>228.352</v>
      </c>
      <c r="D30" s="1">
        <v>420.11</v>
      </c>
      <c r="E30" s="1">
        <v>381.51799999999997</v>
      </c>
      <c r="G30" s="1">
        <f t="shared" si="0"/>
        <v>38.592000000000041</v>
      </c>
      <c r="H30" s="1">
        <f t="shared" si="1"/>
        <v>0.51200000000000045</v>
      </c>
      <c r="I30" s="2">
        <f t="shared" si="2"/>
        <v>394.90340000000003</v>
      </c>
      <c r="J30" s="2">
        <f t="shared" si="3"/>
        <v>386.50120000000004</v>
      </c>
      <c r="K30" s="2">
        <f t="shared" si="4"/>
        <v>378.09899999999999</v>
      </c>
      <c r="L30" s="10">
        <f t="shared" si="5"/>
        <v>2</v>
      </c>
      <c r="M30" s="73" t="str">
        <f t="shared" si="6"/>
        <v/>
      </c>
      <c r="N30">
        <f t="shared" si="7"/>
        <v>2</v>
      </c>
      <c r="O30" s="12">
        <f t="shared" si="8"/>
        <v>250.97488759732428</v>
      </c>
      <c r="P30" s="11">
        <f t="shared" si="9"/>
        <v>22.110887597324279</v>
      </c>
      <c r="Q30" s="1">
        <f t="shared" si="10"/>
        <v>228.864</v>
      </c>
      <c r="S30" s="14" t="str">
        <f t="shared" si="11"/>
        <v>A</v>
      </c>
      <c r="U30" s="1">
        <f t="shared" si="12"/>
        <v>228.864</v>
      </c>
      <c r="V30" s="1">
        <f t="shared" si="13"/>
        <v>381.51799999999997</v>
      </c>
      <c r="W30" s="1">
        <f t="shared" si="14"/>
        <v>22.110887597324279</v>
      </c>
      <c r="X30" s="20">
        <f t="shared" si="15"/>
        <v>9.6182361048360612</v>
      </c>
      <c r="Y30" s="22">
        <f t="shared" si="16"/>
        <v>2</v>
      </c>
      <c r="AA30" s="47"/>
    </row>
    <row r="31" spans="1:27" hidden="1" x14ac:dyDescent="0.25">
      <c r="A31" s="57" t="s">
        <v>4418</v>
      </c>
      <c r="B31" s="1">
        <v>197.63200000000001</v>
      </c>
      <c r="C31" s="1">
        <v>196.99199999999999</v>
      </c>
      <c r="D31" s="1">
        <v>421.02600000000001</v>
      </c>
      <c r="E31" s="1">
        <v>382.584</v>
      </c>
      <c r="G31" s="1">
        <f t="shared" si="0"/>
        <v>38.442000000000007</v>
      </c>
      <c r="H31" s="1">
        <f t="shared" si="1"/>
        <v>0.64000000000001478</v>
      </c>
      <c r="I31" s="2">
        <f t="shared" si="2"/>
        <v>395.76444000000004</v>
      </c>
      <c r="J31" s="2">
        <f t="shared" si="3"/>
        <v>387.34392000000003</v>
      </c>
      <c r="K31" s="2">
        <f t="shared" si="4"/>
        <v>378.92340000000002</v>
      </c>
      <c r="L31" s="10">
        <f t="shared" si="5"/>
        <v>2</v>
      </c>
      <c r="M31" s="73" t="str">
        <f t="shared" si="6"/>
        <v/>
      </c>
      <c r="N31">
        <f t="shared" si="7"/>
        <v>2</v>
      </c>
      <c r="O31" s="12">
        <f t="shared" si="8"/>
        <v>216.72551814891983</v>
      </c>
      <c r="P31" s="11">
        <f t="shared" si="9"/>
        <v>19.093518148919827</v>
      </c>
      <c r="Q31" s="1">
        <f t="shared" si="10"/>
        <v>197.63200000000001</v>
      </c>
      <c r="S31" s="14" t="str">
        <f t="shared" si="11"/>
        <v>A</v>
      </c>
      <c r="U31" s="1">
        <f t="shared" si="12"/>
        <v>197.63200000000001</v>
      </c>
      <c r="V31" s="1">
        <f t="shared" si="13"/>
        <v>382.584</v>
      </c>
      <c r="W31" s="1">
        <f t="shared" si="14"/>
        <v>19.093518148919827</v>
      </c>
      <c r="X31" s="20">
        <f t="shared" si="15"/>
        <v>8.3056803947801239</v>
      </c>
      <c r="Y31" s="22">
        <f t="shared" si="16"/>
        <v>2</v>
      </c>
      <c r="AA31" s="47"/>
    </row>
    <row r="32" spans="1:27" hidden="1" x14ac:dyDescent="0.25">
      <c r="A32" s="57" t="s">
        <v>4419</v>
      </c>
      <c r="B32" s="1">
        <v>148.352</v>
      </c>
      <c r="C32" s="1">
        <v>147.96799999999999</v>
      </c>
      <c r="D32" s="1">
        <v>419.411</v>
      </c>
      <c r="E32" s="1">
        <v>381.48700000000002</v>
      </c>
      <c r="G32" s="1">
        <f t="shared" si="0"/>
        <v>37.923999999999978</v>
      </c>
      <c r="H32" s="1">
        <f t="shared" si="1"/>
        <v>0.38400000000001455</v>
      </c>
      <c r="I32" s="2">
        <f t="shared" si="2"/>
        <v>394.24633999999998</v>
      </c>
      <c r="J32" s="2">
        <f t="shared" si="3"/>
        <v>385.85811999999999</v>
      </c>
      <c r="K32" s="2">
        <f t="shared" si="4"/>
        <v>377.4699</v>
      </c>
      <c r="L32" s="10">
        <f t="shared" si="5"/>
        <v>2</v>
      </c>
      <c r="M32" s="73" t="str">
        <f t="shared" si="6"/>
        <v/>
      </c>
      <c r="N32">
        <f t="shared" si="7"/>
        <v>2</v>
      </c>
      <c r="O32" s="12">
        <f t="shared" si="8"/>
        <v>162.68450487992106</v>
      </c>
      <c r="P32" s="11">
        <f t="shared" si="9"/>
        <v>14.332504879921061</v>
      </c>
      <c r="Q32" s="1">
        <f t="shared" si="10"/>
        <v>148.352</v>
      </c>
      <c r="S32" s="14" t="str">
        <f t="shared" si="11"/>
        <v>A</v>
      </c>
      <c r="U32" s="1">
        <f t="shared" si="12"/>
        <v>148.352</v>
      </c>
      <c r="V32" s="1">
        <f t="shared" si="13"/>
        <v>381.48700000000002</v>
      </c>
      <c r="W32" s="1">
        <f t="shared" si="14"/>
        <v>14.332504879921061</v>
      </c>
      <c r="X32" s="20">
        <f t="shared" si="15"/>
        <v>6.2346396227656617</v>
      </c>
      <c r="Y32" s="22">
        <f t="shared" si="16"/>
        <v>2</v>
      </c>
      <c r="AA32" s="47"/>
    </row>
    <row r="33" spans="1:34" x14ac:dyDescent="0.25">
      <c r="A33" s="57" t="s">
        <v>4420</v>
      </c>
      <c r="B33" s="1">
        <v>106.752</v>
      </c>
      <c r="C33" s="1">
        <v>106.496</v>
      </c>
      <c r="D33" s="1">
        <v>419.77199999999999</v>
      </c>
      <c r="E33" s="1">
        <v>379.85</v>
      </c>
      <c r="G33" s="1">
        <f t="shared" si="0"/>
        <v>39.921999999999969</v>
      </c>
      <c r="H33" s="1">
        <f t="shared" si="1"/>
        <v>0.25600000000000023</v>
      </c>
      <c r="I33" s="2">
        <f t="shared" si="2"/>
        <v>394.58567999999997</v>
      </c>
      <c r="J33" s="2">
        <f t="shared" si="3"/>
        <v>386.19024000000002</v>
      </c>
      <c r="K33" s="2">
        <f t="shared" si="4"/>
        <v>377.79480000000001</v>
      </c>
      <c r="L33" s="10">
        <f t="shared" si="5"/>
        <v>3</v>
      </c>
      <c r="M33" s="73">
        <f t="shared" si="6"/>
        <v>3</v>
      </c>
      <c r="N33">
        <f t="shared" si="7"/>
        <v>3</v>
      </c>
      <c r="O33" s="12">
        <f t="shared" si="8"/>
        <v>122.4079807361541</v>
      </c>
      <c r="P33" s="11">
        <f t="shared" si="9"/>
        <v>15.655980736154106</v>
      </c>
      <c r="Q33" s="1">
        <f t="shared" si="10"/>
        <v>106.752</v>
      </c>
      <c r="S33" s="14" t="str">
        <f t="shared" si="11"/>
        <v>A</v>
      </c>
      <c r="U33" s="1">
        <f t="shared" si="12"/>
        <v>106.752</v>
      </c>
      <c r="V33" s="1">
        <f t="shared" si="13"/>
        <v>379.85</v>
      </c>
      <c r="W33" s="1">
        <f t="shared" si="14"/>
        <v>15.655980736154106</v>
      </c>
      <c r="X33" s="20">
        <f t="shared" si="15"/>
        <v>6.8103516202270358</v>
      </c>
      <c r="Y33" s="22">
        <f t="shared" si="16"/>
        <v>3</v>
      </c>
      <c r="Z33" s="32" t="s">
        <v>40</v>
      </c>
      <c r="AA33" s="47"/>
      <c r="AB33" s="32" t="str">
        <f>A33</f>
        <v>2025-07-02 00:00:00</v>
      </c>
      <c r="AC33" s="1">
        <f>SUM(U33:U56)</f>
        <v>4888.8320000000003</v>
      </c>
      <c r="AD33" s="1">
        <f>AVERAGE(V33:V56)</f>
        <v>381.53958333333327</v>
      </c>
      <c r="AE33" s="1">
        <f>SUM(W33:W56)</f>
        <v>567.21411698252814</v>
      </c>
      <c r="AF33" s="1">
        <f>SUM(X33:X56)</f>
        <v>246.73814088739974</v>
      </c>
      <c r="AG33" s="35">
        <f>AVERAGE(Y33:Y56)</f>
        <v>2.4583333333333335</v>
      </c>
      <c r="AH33" s="37">
        <f>DAY(A33)</f>
        <v>2</v>
      </c>
    </row>
    <row r="34" spans="1:34" hidden="1" x14ac:dyDescent="0.25">
      <c r="A34" s="57" t="s">
        <v>4421</v>
      </c>
      <c r="B34" s="1">
        <v>86.144000000000005</v>
      </c>
      <c r="C34" s="1">
        <v>85.76</v>
      </c>
      <c r="D34" s="1">
        <v>420.36799999999999</v>
      </c>
      <c r="E34" s="1">
        <v>380.46899999999999</v>
      </c>
      <c r="G34" s="1">
        <f t="shared" si="0"/>
        <v>39.899000000000001</v>
      </c>
      <c r="H34" s="1">
        <f t="shared" si="1"/>
        <v>0.38400000000000034</v>
      </c>
      <c r="I34" s="2">
        <f t="shared" si="2"/>
        <v>395.14591999999999</v>
      </c>
      <c r="J34" s="2">
        <f t="shared" si="3"/>
        <v>386.73856000000001</v>
      </c>
      <c r="K34" s="2">
        <f t="shared" si="4"/>
        <v>378.33119999999997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98.777663112028449</v>
      </c>
      <c r="P34" s="11">
        <f t="shared" si="9"/>
        <v>12.633663112028444</v>
      </c>
      <c r="Q34" s="1">
        <f t="shared" si="10"/>
        <v>86.144000000000005</v>
      </c>
      <c r="S34" s="14" t="str">
        <f t="shared" si="11"/>
        <v>A</v>
      </c>
      <c r="U34" s="1">
        <f t="shared" si="12"/>
        <v>86.144000000000005</v>
      </c>
      <c r="V34" s="1">
        <f t="shared" si="13"/>
        <v>380.46899999999999</v>
      </c>
      <c r="W34" s="1">
        <f t="shared" si="14"/>
        <v>12.633663112028444</v>
      </c>
      <c r="X34" s="20">
        <f t="shared" si="15"/>
        <v>5.4956434537323728</v>
      </c>
      <c r="Y34" s="22">
        <f t="shared" si="16"/>
        <v>3</v>
      </c>
      <c r="AA34" s="47"/>
    </row>
    <row r="35" spans="1:34" hidden="1" x14ac:dyDescent="0.25">
      <c r="A35" s="57" t="s">
        <v>4422</v>
      </c>
      <c r="B35" s="1">
        <v>80.768000000000001</v>
      </c>
      <c r="C35" s="1">
        <v>80.512</v>
      </c>
      <c r="D35" s="1">
        <v>421.10599999999999</v>
      </c>
      <c r="E35" s="1">
        <v>381.16</v>
      </c>
      <c r="G35" s="1">
        <f t="shared" si="0"/>
        <v>39.94599999999997</v>
      </c>
      <c r="H35" s="1">
        <f t="shared" si="1"/>
        <v>0.25600000000000023</v>
      </c>
      <c r="I35" s="2">
        <f t="shared" si="2"/>
        <v>395.83963999999997</v>
      </c>
      <c r="J35" s="2">
        <f t="shared" si="3"/>
        <v>387.41751999999997</v>
      </c>
      <c r="K35" s="2">
        <f t="shared" si="4"/>
        <v>378.99540000000002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92.613232427473918</v>
      </c>
      <c r="P35" s="11">
        <f t="shared" si="9"/>
        <v>11.845232427473917</v>
      </c>
      <c r="Q35" s="1">
        <f t="shared" si="10"/>
        <v>80.768000000000001</v>
      </c>
      <c r="S35" s="14" t="str">
        <f t="shared" si="11"/>
        <v>A</v>
      </c>
      <c r="U35" s="1">
        <f t="shared" si="12"/>
        <v>80.768000000000001</v>
      </c>
      <c r="V35" s="1">
        <f t="shared" si="13"/>
        <v>381.16</v>
      </c>
      <c r="W35" s="1">
        <f t="shared" si="14"/>
        <v>11.845232427473917</v>
      </c>
      <c r="X35" s="20">
        <f t="shared" si="15"/>
        <v>5.1526761059511541</v>
      </c>
      <c r="Y35" s="22">
        <f t="shared" si="16"/>
        <v>3</v>
      </c>
      <c r="AA35" s="47"/>
    </row>
    <row r="36" spans="1:34" hidden="1" x14ac:dyDescent="0.25">
      <c r="A36" s="57" t="s">
        <v>4423</v>
      </c>
      <c r="B36" s="1">
        <v>76.415999999999997</v>
      </c>
      <c r="C36" s="1">
        <v>76.16</v>
      </c>
      <c r="D36" s="1">
        <v>421.41699999999997</v>
      </c>
      <c r="E36" s="1">
        <v>381.45299999999997</v>
      </c>
      <c r="G36" s="1">
        <f t="shared" si="0"/>
        <v>39.963999999999999</v>
      </c>
      <c r="H36" s="1">
        <f t="shared" si="1"/>
        <v>0.25600000000000023</v>
      </c>
      <c r="I36" s="2">
        <f t="shared" si="2"/>
        <v>396.13198</v>
      </c>
      <c r="J36" s="2">
        <f t="shared" si="3"/>
        <v>387.70363999999995</v>
      </c>
      <c r="K36" s="2">
        <f t="shared" si="4"/>
        <v>379.27529999999996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87.622979016167861</v>
      </c>
      <c r="P36" s="11">
        <f t="shared" si="9"/>
        <v>11.206979016167864</v>
      </c>
      <c r="Q36" s="1">
        <f t="shared" si="10"/>
        <v>76.415999999999997</v>
      </c>
      <c r="S36" s="14" t="str">
        <f t="shared" si="11"/>
        <v>A</v>
      </c>
      <c r="U36" s="1">
        <f t="shared" si="12"/>
        <v>76.415999999999997</v>
      </c>
      <c r="V36" s="1">
        <f t="shared" si="13"/>
        <v>381.45299999999997</v>
      </c>
      <c r="W36" s="1">
        <f t="shared" si="14"/>
        <v>11.206979016167864</v>
      </c>
      <c r="X36" s="20">
        <f t="shared" si="15"/>
        <v>4.8750358720330205</v>
      </c>
      <c r="Y36" s="22">
        <f t="shared" si="16"/>
        <v>3</v>
      </c>
      <c r="AA36" s="47"/>
    </row>
    <row r="37" spans="1:34" hidden="1" x14ac:dyDescent="0.25">
      <c r="A37" s="57" t="s">
        <v>4424</v>
      </c>
      <c r="B37" s="1">
        <v>74.88</v>
      </c>
      <c r="C37" s="1">
        <v>74.623999999999995</v>
      </c>
      <c r="D37" s="1">
        <v>420.95800000000003</v>
      </c>
      <c r="E37" s="1">
        <v>381.048</v>
      </c>
      <c r="G37" s="1">
        <f t="shared" si="0"/>
        <v>39.910000000000025</v>
      </c>
      <c r="H37" s="1">
        <f t="shared" si="1"/>
        <v>0.25600000000000023</v>
      </c>
      <c r="I37" s="2">
        <f t="shared" si="2"/>
        <v>395.70052000000004</v>
      </c>
      <c r="J37" s="2">
        <f t="shared" si="3"/>
        <v>387.28136000000001</v>
      </c>
      <c r="K37" s="2">
        <f t="shared" si="4"/>
        <v>378.86220000000003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85.861713106295142</v>
      </c>
      <c r="P37" s="11">
        <f t="shared" si="9"/>
        <v>10.981713106295146</v>
      </c>
      <c r="Q37" s="1">
        <f t="shared" si="10"/>
        <v>74.88</v>
      </c>
      <c r="S37" s="14" t="str">
        <f t="shared" si="11"/>
        <v>A</v>
      </c>
      <c r="U37" s="1">
        <f t="shared" si="12"/>
        <v>74.88</v>
      </c>
      <c r="V37" s="1">
        <f t="shared" si="13"/>
        <v>381.048</v>
      </c>
      <c r="W37" s="1">
        <f t="shared" si="14"/>
        <v>10.981713106295146</v>
      </c>
      <c r="X37" s="20">
        <f t="shared" si="15"/>
        <v>4.7770452012383888</v>
      </c>
      <c r="Y37" s="22">
        <f t="shared" si="16"/>
        <v>3</v>
      </c>
      <c r="AA37" s="47"/>
    </row>
    <row r="38" spans="1:34" hidden="1" x14ac:dyDescent="0.25">
      <c r="A38" s="57" t="s">
        <v>4425</v>
      </c>
      <c r="B38" s="1">
        <v>104.70399999999999</v>
      </c>
      <c r="C38" s="1">
        <v>104.44799999999999</v>
      </c>
      <c r="D38" s="1">
        <v>417.80500000000001</v>
      </c>
      <c r="E38" s="1">
        <v>379.95600000000002</v>
      </c>
      <c r="G38" s="1">
        <f t="shared" si="0"/>
        <v>37.84899999999999</v>
      </c>
      <c r="H38" s="1">
        <f t="shared" si="1"/>
        <v>0.25600000000000023</v>
      </c>
      <c r="I38" s="2">
        <f t="shared" si="2"/>
        <v>392.73669999999998</v>
      </c>
      <c r="J38" s="2">
        <f t="shared" si="3"/>
        <v>384.38060000000002</v>
      </c>
      <c r="K38" s="2">
        <f t="shared" si="4"/>
        <v>376.02449999999999</v>
      </c>
      <c r="L38" s="10">
        <f t="shared" si="5"/>
        <v>2</v>
      </c>
      <c r="M38" s="73">
        <f t="shared" si="6"/>
        <v>2</v>
      </c>
      <c r="N38">
        <f t="shared" si="7"/>
        <v>2</v>
      </c>
      <c r="O38" s="12">
        <f t="shared" si="8"/>
        <v>114.81960741309354</v>
      </c>
      <c r="P38" s="11">
        <f t="shared" si="9"/>
        <v>10.115607413093542</v>
      </c>
      <c r="Q38" s="1">
        <f t="shared" si="10"/>
        <v>104.70399999999999</v>
      </c>
      <c r="S38" s="14" t="str">
        <f t="shared" si="11"/>
        <v>A</v>
      </c>
      <c r="U38" s="1">
        <f t="shared" si="12"/>
        <v>104.70399999999999</v>
      </c>
      <c r="V38" s="1">
        <f t="shared" si="13"/>
        <v>379.95600000000002</v>
      </c>
      <c r="W38" s="1">
        <f t="shared" si="14"/>
        <v>10.115607413093542</v>
      </c>
      <c r="X38" s="20">
        <f t="shared" si="15"/>
        <v>4.4002892246956913</v>
      </c>
      <c r="Y38" s="22">
        <f t="shared" si="16"/>
        <v>2</v>
      </c>
      <c r="AA38" s="47"/>
    </row>
    <row r="39" spans="1:34" hidden="1" x14ac:dyDescent="0.25">
      <c r="A39" s="57" t="s">
        <v>4426</v>
      </c>
      <c r="B39" s="1">
        <v>157.82400000000001</v>
      </c>
      <c r="C39" s="1">
        <v>157.44</v>
      </c>
      <c r="D39" s="1">
        <v>418.32400000000001</v>
      </c>
      <c r="E39" s="1">
        <v>380.125</v>
      </c>
      <c r="G39" s="1">
        <f t="shared" si="0"/>
        <v>38.199000000000012</v>
      </c>
      <c r="H39" s="1">
        <f t="shared" si="1"/>
        <v>0.38400000000001455</v>
      </c>
      <c r="I39" s="2">
        <f t="shared" si="2"/>
        <v>393.22456</v>
      </c>
      <c r="J39" s="2">
        <f t="shared" si="3"/>
        <v>384.85808000000003</v>
      </c>
      <c r="K39" s="2">
        <f t="shared" si="4"/>
        <v>376.49160000000001</v>
      </c>
      <c r="L39" s="10">
        <f t="shared" si="5"/>
        <v>2</v>
      </c>
      <c r="M39" s="73" t="str">
        <f t="shared" si="6"/>
        <v/>
      </c>
      <c r="N39">
        <f t="shared" si="7"/>
        <v>2</v>
      </c>
      <c r="O39" s="12">
        <f t="shared" si="8"/>
        <v>173.07160872902733</v>
      </c>
      <c r="P39" s="11">
        <f t="shared" si="9"/>
        <v>15.24760872902732</v>
      </c>
      <c r="Q39" s="1">
        <f t="shared" si="10"/>
        <v>157.82400000000001</v>
      </c>
      <c r="S39" s="14" t="str">
        <f t="shared" si="11"/>
        <v>A</v>
      </c>
      <c r="U39" s="1">
        <f t="shared" si="12"/>
        <v>157.82400000000001</v>
      </c>
      <c r="V39" s="1">
        <f t="shared" si="13"/>
        <v>380.125</v>
      </c>
      <c r="W39" s="1">
        <f t="shared" si="14"/>
        <v>15.24760872902732</v>
      </c>
      <c r="X39" s="20">
        <f t="shared" si="15"/>
        <v>6.6327097971268838</v>
      </c>
      <c r="Y39" s="22">
        <f t="shared" si="16"/>
        <v>2</v>
      </c>
      <c r="AA39" s="47"/>
    </row>
    <row r="40" spans="1:34" hidden="1" x14ac:dyDescent="0.25">
      <c r="A40" s="57" t="s">
        <v>4427</v>
      </c>
      <c r="B40" s="1">
        <v>201.47200000000001</v>
      </c>
      <c r="C40" s="1">
        <v>200.96</v>
      </c>
      <c r="D40" s="1">
        <v>415.72399999999999</v>
      </c>
      <c r="E40" s="1">
        <v>381.71</v>
      </c>
      <c r="G40" s="1">
        <f t="shared" si="0"/>
        <v>34.01400000000001</v>
      </c>
      <c r="H40" s="1">
        <f t="shared" si="1"/>
        <v>0.51200000000000045</v>
      </c>
      <c r="I40" s="2">
        <f t="shared" si="2"/>
        <v>390.78055999999998</v>
      </c>
      <c r="J40" s="2">
        <f t="shared" si="3"/>
        <v>382.46607999999998</v>
      </c>
      <c r="K40" s="2">
        <f t="shared" si="4"/>
        <v>374.15159999999997</v>
      </c>
      <c r="L40" s="10">
        <f t="shared" si="5"/>
        <v>2</v>
      </c>
      <c r="M40" s="73" t="str">
        <f t="shared" si="6"/>
        <v/>
      </c>
      <c r="N40">
        <f t="shared" si="7"/>
        <v>2</v>
      </c>
      <c r="O40" s="12">
        <f t="shared" si="8"/>
        <v>220.9365061958548</v>
      </c>
      <c r="P40" s="11">
        <f t="shared" si="9"/>
        <v>19.464506195854796</v>
      </c>
      <c r="Q40" s="1">
        <f t="shared" si="10"/>
        <v>201.47200000000001</v>
      </c>
      <c r="S40" s="14" t="str">
        <f t="shared" si="11"/>
        <v>A</v>
      </c>
      <c r="U40" s="1">
        <f t="shared" si="12"/>
        <v>201.47200000000001</v>
      </c>
      <c r="V40" s="1">
        <f t="shared" si="13"/>
        <v>381.71</v>
      </c>
      <c r="W40" s="1">
        <f t="shared" si="14"/>
        <v>19.464506195854796</v>
      </c>
      <c r="X40" s="20">
        <f t="shared" si="15"/>
        <v>8.4670601951968365</v>
      </c>
      <c r="Y40" s="22">
        <f t="shared" si="16"/>
        <v>2</v>
      </c>
      <c r="AA40" s="47"/>
    </row>
    <row r="41" spans="1:34" hidden="1" x14ac:dyDescent="0.25">
      <c r="A41" s="57" t="s">
        <v>4428</v>
      </c>
      <c r="B41" s="1">
        <v>229.12</v>
      </c>
      <c r="C41" s="1">
        <v>228.608</v>
      </c>
      <c r="D41" s="1">
        <v>416.142</v>
      </c>
      <c r="E41" s="1">
        <v>382.01799999999997</v>
      </c>
      <c r="G41" s="1">
        <f t="shared" si="0"/>
        <v>34.124000000000024</v>
      </c>
      <c r="H41" s="1">
        <f t="shared" si="1"/>
        <v>0.51200000000000045</v>
      </c>
      <c r="I41" s="2">
        <f t="shared" si="2"/>
        <v>391.17347999999998</v>
      </c>
      <c r="J41" s="2">
        <f t="shared" si="3"/>
        <v>382.85064</v>
      </c>
      <c r="K41" s="2">
        <f t="shared" si="4"/>
        <v>374.52780000000001</v>
      </c>
      <c r="L41" s="10">
        <f t="shared" si="5"/>
        <v>2</v>
      </c>
      <c r="M41" s="73" t="str">
        <f t="shared" si="6"/>
        <v/>
      </c>
      <c r="N41">
        <f t="shared" si="7"/>
        <v>2</v>
      </c>
      <c r="O41" s="12">
        <f t="shared" si="8"/>
        <v>251.25562013378661</v>
      </c>
      <c r="P41" s="11">
        <f t="shared" si="9"/>
        <v>22.135620133786603</v>
      </c>
      <c r="Q41" s="1">
        <f t="shared" si="10"/>
        <v>229.12</v>
      </c>
      <c r="S41" s="14" t="str">
        <f t="shared" si="11"/>
        <v>A</v>
      </c>
      <c r="U41" s="1">
        <f t="shared" si="12"/>
        <v>229.12</v>
      </c>
      <c r="V41" s="1">
        <f t="shared" si="13"/>
        <v>382.01799999999997</v>
      </c>
      <c r="W41" s="1">
        <f t="shared" si="14"/>
        <v>22.135620133786603</v>
      </c>
      <c r="X41" s="20">
        <f t="shared" si="15"/>
        <v>9.6289947581971713</v>
      </c>
      <c r="Y41" s="22">
        <f t="shared" si="16"/>
        <v>2</v>
      </c>
      <c r="AA41" s="47"/>
    </row>
    <row r="42" spans="1:34" hidden="1" x14ac:dyDescent="0.25">
      <c r="A42" s="57" t="s">
        <v>4429</v>
      </c>
      <c r="B42" s="1">
        <v>243.328</v>
      </c>
      <c r="C42" s="1">
        <v>242.68799999999999</v>
      </c>
      <c r="D42" s="1">
        <v>416.23700000000002</v>
      </c>
      <c r="E42" s="1">
        <v>382.06299999999999</v>
      </c>
      <c r="G42" s="1">
        <f t="shared" si="0"/>
        <v>34.174000000000035</v>
      </c>
      <c r="H42" s="1">
        <f t="shared" si="1"/>
        <v>0.64000000000001478</v>
      </c>
      <c r="I42" s="2">
        <f t="shared" si="2"/>
        <v>391.26278000000002</v>
      </c>
      <c r="J42" s="2">
        <f t="shared" si="3"/>
        <v>382.93804</v>
      </c>
      <c r="K42" s="2">
        <f t="shared" si="4"/>
        <v>374.61330000000004</v>
      </c>
      <c r="L42" s="10">
        <f t="shared" si="5"/>
        <v>2</v>
      </c>
      <c r="M42" s="73" t="str">
        <f t="shared" si="6"/>
        <v/>
      </c>
      <c r="N42">
        <f t="shared" si="7"/>
        <v>2</v>
      </c>
      <c r="O42" s="12">
        <f t="shared" si="8"/>
        <v>266.83627590744601</v>
      </c>
      <c r="P42" s="11">
        <f t="shared" si="9"/>
        <v>23.508275907446006</v>
      </c>
      <c r="Q42" s="1">
        <f t="shared" si="10"/>
        <v>243.328</v>
      </c>
      <c r="S42" s="14" t="str">
        <f t="shared" si="11"/>
        <v>A</v>
      </c>
      <c r="U42" s="1">
        <f t="shared" si="12"/>
        <v>243.328</v>
      </c>
      <c r="V42" s="1">
        <f t="shared" si="13"/>
        <v>382.06299999999999</v>
      </c>
      <c r="W42" s="1">
        <f t="shared" si="14"/>
        <v>23.508275907446006</v>
      </c>
      <c r="X42" s="20">
        <f t="shared" si="15"/>
        <v>10.226100019739013</v>
      </c>
      <c r="Y42" s="22">
        <f t="shared" si="16"/>
        <v>2</v>
      </c>
      <c r="AA42" s="47"/>
    </row>
    <row r="43" spans="1:34" hidden="1" x14ac:dyDescent="0.25">
      <c r="A43" s="57" t="s">
        <v>4430</v>
      </c>
      <c r="B43" s="1">
        <v>270.08</v>
      </c>
      <c r="C43" s="1">
        <v>269.31200000000001</v>
      </c>
      <c r="D43" s="1">
        <v>415.94099999999997</v>
      </c>
      <c r="E43" s="1">
        <v>380.923</v>
      </c>
      <c r="G43" s="1">
        <f t="shared" si="0"/>
        <v>35.017999999999972</v>
      </c>
      <c r="H43" s="1">
        <f t="shared" si="1"/>
        <v>0.76799999999997226</v>
      </c>
      <c r="I43" s="2">
        <f t="shared" si="2"/>
        <v>390.98453999999998</v>
      </c>
      <c r="J43" s="2">
        <f t="shared" si="3"/>
        <v>382.66571999999996</v>
      </c>
      <c r="K43" s="2">
        <f t="shared" si="4"/>
        <v>374.34690000000001</v>
      </c>
      <c r="L43" s="10">
        <f t="shared" si="5"/>
        <v>2</v>
      </c>
      <c r="M43" s="73" t="str">
        <f t="shared" si="6"/>
        <v/>
      </c>
      <c r="N43">
        <f t="shared" si="7"/>
        <v>2</v>
      </c>
      <c r="O43" s="12">
        <f t="shared" si="8"/>
        <v>296.17282596775959</v>
      </c>
      <c r="P43" s="11">
        <f t="shared" si="9"/>
        <v>26.092825967759609</v>
      </c>
      <c r="Q43" s="1">
        <f t="shared" si="10"/>
        <v>270.08</v>
      </c>
      <c r="S43" s="14" t="str">
        <f t="shared" si="11"/>
        <v>A</v>
      </c>
      <c r="U43" s="1">
        <f t="shared" si="12"/>
        <v>270.08</v>
      </c>
      <c r="V43" s="1">
        <f t="shared" si="13"/>
        <v>380.923</v>
      </c>
      <c r="W43" s="1">
        <f t="shared" si="14"/>
        <v>26.092825967759609</v>
      </c>
      <c r="X43" s="20">
        <f t="shared" si="15"/>
        <v>11.350379295975429</v>
      </c>
      <c r="Y43" s="22">
        <f t="shared" si="16"/>
        <v>2</v>
      </c>
      <c r="AA43" s="47"/>
    </row>
    <row r="44" spans="1:34" hidden="1" x14ac:dyDescent="0.25">
      <c r="A44" s="57" t="s">
        <v>4431</v>
      </c>
      <c r="B44" s="1">
        <v>280.06400000000002</v>
      </c>
      <c r="C44" s="1">
        <v>279.16800000000001</v>
      </c>
      <c r="D44" s="1">
        <v>421.61700000000002</v>
      </c>
      <c r="E44" s="1">
        <v>380.947</v>
      </c>
      <c r="G44" s="1">
        <f t="shared" si="0"/>
        <v>40.670000000000016</v>
      </c>
      <c r="H44" s="1">
        <f t="shared" si="1"/>
        <v>0.89600000000001501</v>
      </c>
      <c r="I44" s="2">
        <f t="shared" si="2"/>
        <v>396.31998000000004</v>
      </c>
      <c r="J44" s="2">
        <f t="shared" si="3"/>
        <v>387.88764000000003</v>
      </c>
      <c r="K44" s="2">
        <f t="shared" si="4"/>
        <v>379.45530000000002</v>
      </c>
      <c r="L44" s="10">
        <f t="shared" si="5"/>
        <v>3</v>
      </c>
      <c r="M44" s="73">
        <f t="shared" si="6"/>
        <v>3</v>
      </c>
      <c r="N44">
        <f t="shared" si="7"/>
        <v>3</v>
      </c>
      <c r="O44" s="12">
        <f t="shared" si="8"/>
        <v>321.13748423345947</v>
      </c>
      <c r="P44" s="11">
        <f t="shared" si="9"/>
        <v>41.073484233459453</v>
      </c>
      <c r="Q44" s="1">
        <f t="shared" si="10"/>
        <v>280.06400000000002</v>
      </c>
      <c r="S44" s="14" t="str">
        <f t="shared" si="11"/>
        <v>A</v>
      </c>
      <c r="U44" s="1">
        <f t="shared" si="12"/>
        <v>280.06400000000002</v>
      </c>
      <c r="V44" s="1">
        <f t="shared" si="13"/>
        <v>380.947</v>
      </c>
      <c r="W44" s="1">
        <f t="shared" si="14"/>
        <v>41.073484233459453</v>
      </c>
      <c r="X44" s="20">
        <f t="shared" si="15"/>
        <v>17.866965641554863</v>
      </c>
      <c r="Y44" s="22">
        <f t="shared" si="16"/>
        <v>3</v>
      </c>
      <c r="AA44" s="47"/>
    </row>
    <row r="45" spans="1:34" hidden="1" x14ac:dyDescent="0.25">
      <c r="A45" s="57" t="s">
        <v>4432</v>
      </c>
      <c r="B45" s="1">
        <v>263.42399999999998</v>
      </c>
      <c r="C45" s="1">
        <v>262.78399999999999</v>
      </c>
      <c r="D45" s="1">
        <v>420.00799999999998</v>
      </c>
      <c r="E45" s="1">
        <v>379.58100000000002</v>
      </c>
      <c r="G45" s="1">
        <f t="shared" si="0"/>
        <v>40.426999999999964</v>
      </c>
      <c r="H45" s="1">
        <f t="shared" si="1"/>
        <v>0.63999999999998636</v>
      </c>
      <c r="I45" s="2">
        <f t="shared" si="2"/>
        <v>394.80751999999995</v>
      </c>
      <c r="J45" s="2">
        <f t="shared" si="3"/>
        <v>386.40735999999998</v>
      </c>
      <c r="K45" s="2">
        <f t="shared" si="4"/>
        <v>378.00720000000001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302.05710354317165</v>
      </c>
      <c r="P45" s="11">
        <f t="shared" si="9"/>
        <v>38.633103543171671</v>
      </c>
      <c r="Q45" s="1">
        <f t="shared" si="10"/>
        <v>263.42399999999998</v>
      </c>
      <c r="S45" s="14" t="str">
        <f t="shared" si="11"/>
        <v>A</v>
      </c>
      <c r="U45" s="1">
        <f t="shared" si="12"/>
        <v>263.42399999999998</v>
      </c>
      <c r="V45" s="1">
        <f t="shared" si="13"/>
        <v>379.58100000000002</v>
      </c>
      <c r="W45" s="1">
        <f t="shared" si="14"/>
        <v>38.633103543171671</v>
      </c>
      <c r="X45" s="20">
        <f t="shared" si="15"/>
        <v>16.805400041279675</v>
      </c>
      <c r="Y45" s="22">
        <f t="shared" si="16"/>
        <v>3</v>
      </c>
      <c r="AA45" s="47"/>
    </row>
    <row r="46" spans="1:34" hidden="1" x14ac:dyDescent="0.25">
      <c r="A46" s="57" t="s">
        <v>4433</v>
      </c>
      <c r="B46" s="1">
        <v>293.63200000000001</v>
      </c>
      <c r="C46" s="1">
        <v>292.86399999999998</v>
      </c>
      <c r="D46" s="1">
        <v>418.64600000000002</v>
      </c>
      <c r="E46" s="1">
        <v>383.88900000000001</v>
      </c>
      <c r="G46" s="1">
        <f t="shared" si="0"/>
        <v>34.757000000000005</v>
      </c>
      <c r="H46" s="1">
        <f t="shared" si="1"/>
        <v>0.7680000000000291</v>
      </c>
      <c r="I46" s="2">
        <f t="shared" si="2"/>
        <v>393.52724000000001</v>
      </c>
      <c r="J46" s="2">
        <f t="shared" si="3"/>
        <v>385.15431999999998</v>
      </c>
      <c r="K46" s="2">
        <f t="shared" si="4"/>
        <v>376.78140000000002</v>
      </c>
      <c r="L46" s="10">
        <f t="shared" si="5"/>
        <v>2</v>
      </c>
      <c r="M46" s="73">
        <f t="shared" si="6"/>
        <v>2</v>
      </c>
      <c r="N46">
        <f t="shared" si="7"/>
        <v>2</v>
      </c>
      <c r="O46" s="12">
        <f t="shared" si="8"/>
        <v>322.00021932229413</v>
      </c>
      <c r="P46" s="11">
        <f t="shared" si="9"/>
        <v>28.368219322294124</v>
      </c>
      <c r="Q46" s="1">
        <f t="shared" si="10"/>
        <v>293.63200000000001</v>
      </c>
      <c r="S46" s="14" t="str">
        <f t="shared" si="11"/>
        <v>A</v>
      </c>
      <c r="U46" s="1">
        <f t="shared" si="12"/>
        <v>293.63200000000001</v>
      </c>
      <c r="V46" s="1">
        <f t="shared" si="13"/>
        <v>383.88900000000001</v>
      </c>
      <c r="W46" s="1">
        <f t="shared" si="14"/>
        <v>28.368219322294124</v>
      </c>
      <c r="X46" s="20">
        <f t="shared" si="15"/>
        <v>12.340175405197943</v>
      </c>
      <c r="Y46" s="22">
        <f t="shared" si="16"/>
        <v>2</v>
      </c>
      <c r="AA46" s="47"/>
    </row>
    <row r="47" spans="1:34" hidden="1" x14ac:dyDescent="0.25">
      <c r="A47" s="57" t="s">
        <v>4434</v>
      </c>
      <c r="B47" s="1">
        <v>309.12</v>
      </c>
      <c r="C47" s="1">
        <v>308.096</v>
      </c>
      <c r="D47" s="1">
        <v>419.767</v>
      </c>
      <c r="E47" s="1">
        <v>384.22</v>
      </c>
      <c r="G47" s="1">
        <f t="shared" si="0"/>
        <v>35.546999999999969</v>
      </c>
      <c r="H47" s="1">
        <f t="shared" si="1"/>
        <v>1.0240000000000009</v>
      </c>
      <c r="I47" s="2">
        <f t="shared" si="2"/>
        <v>394.58098000000001</v>
      </c>
      <c r="J47" s="2">
        <f t="shared" si="3"/>
        <v>386.18563999999998</v>
      </c>
      <c r="K47" s="2">
        <f t="shared" si="4"/>
        <v>377.7903</v>
      </c>
      <c r="L47" s="10">
        <f t="shared" si="5"/>
        <v>2</v>
      </c>
      <c r="M47" s="73" t="str">
        <f t="shared" si="6"/>
        <v/>
      </c>
      <c r="N47">
        <f t="shared" si="7"/>
        <v>2</v>
      </c>
      <c r="O47" s="12">
        <f t="shared" si="8"/>
        <v>338.98453777826518</v>
      </c>
      <c r="P47" s="11">
        <f t="shared" si="9"/>
        <v>29.864537778265174</v>
      </c>
      <c r="Q47" s="1">
        <f t="shared" si="10"/>
        <v>309.12</v>
      </c>
      <c r="S47" s="14" t="str">
        <f t="shared" si="11"/>
        <v>A</v>
      </c>
      <c r="U47" s="1">
        <f t="shared" si="12"/>
        <v>309.12</v>
      </c>
      <c r="V47" s="1">
        <f t="shared" si="13"/>
        <v>384.22</v>
      </c>
      <c r="W47" s="1">
        <f t="shared" si="14"/>
        <v>29.864537778265174</v>
      </c>
      <c r="X47" s="20">
        <f t="shared" si="15"/>
        <v>12.99107393354535</v>
      </c>
      <c r="Y47" s="22">
        <f t="shared" si="16"/>
        <v>2</v>
      </c>
      <c r="AA47" s="47"/>
    </row>
    <row r="48" spans="1:34" hidden="1" x14ac:dyDescent="0.25">
      <c r="A48" s="57" t="s">
        <v>4435</v>
      </c>
      <c r="B48" s="1">
        <v>298.88</v>
      </c>
      <c r="C48" s="1">
        <v>297.98399999999998</v>
      </c>
      <c r="D48" s="1">
        <v>423.19900000000001</v>
      </c>
      <c r="E48" s="1">
        <v>382.26299999999998</v>
      </c>
      <c r="G48" s="1">
        <f t="shared" si="0"/>
        <v>40.936000000000035</v>
      </c>
      <c r="H48" s="1">
        <f t="shared" si="1"/>
        <v>0.89600000000001501</v>
      </c>
      <c r="I48" s="2">
        <f t="shared" si="2"/>
        <v>397.80706000000004</v>
      </c>
      <c r="J48" s="2">
        <f t="shared" si="3"/>
        <v>389.34307999999999</v>
      </c>
      <c r="K48" s="2">
        <f t="shared" si="4"/>
        <v>380.87909999999999</v>
      </c>
      <c r="L48" s="10">
        <f t="shared" si="5"/>
        <v>3</v>
      </c>
      <c r="M48" s="73">
        <f t="shared" si="6"/>
        <v>3</v>
      </c>
      <c r="N48">
        <f t="shared" si="7"/>
        <v>3</v>
      </c>
      <c r="O48" s="12">
        <f t="shared" si="8"/>
        <v>342.71299162940028</v>
      </c>
      <c r="P48" s="11">
        <f t="shared" si="9"/>
        <v>43.832991629400283</v>
      </c>
      <c r="Q48" s="1">
        <f t="shared" si="10"/>
        <v>298.88</v>
      </c>
      <c r="S48" s="14" t="str">
        <f t="shared" si="11"/>
        <v>A</v>
      </c>
      <c r="U48" s="1">
        <f t="shared" si="12"/>
        <v>298.88</v>
      </c>
      <c r="V48" s="1">
        <f t="shared" si="13"/>
        <v>382.26299999999998</v>
      </c>
      <c r="W48" s="1">
        <f t="shared" si="14"/>
        <v>43.832991629400283</v>
      </c>
      <c r="X48" s="20">
        <f t="shared" si="15"/>
        <v>19.067351358789121</v>
      </c>
      <c r="Y48" s="22">
        <f t="shared" si="16"/>
        <v>3</v>
      </c>
      <c r="AA48" s="47"/>
    </row>
    <row r="49" spans="1:34" hidden="1" x14ac:dyDescent="0.25">
      <c r="A49" s="57" t="s">
        <v>4436</v>
      </c>
      <c r="B49" s="1">
        <v>257.40800000000002</v>
      </c>
      <c r="C49" s="1">
        <v>256.64</v>
      </c>
      <c r="D49" s="1">
        <v>419.476</v>
      </c>
      <c r="E49" s="1">
        <v>379.03399999999999</v>
      </c>
      <c r="G49" s="1">
        <f t="shared" si="0"/>
        <v>40.442000000000007</v>
      </c>
      <c r="H49" s="1">
        <f t="shared" si="1"/>
        <v>0.7680000000000291</v>
      </c>
      <c r="I49" s="2">
        <f t="shared" si="2"/>
        <v>394.30743999999999</v>
      </c>
      <c r="J49" s="2">
        <f t="shared" si="3"/>
        <v>385.91791999999998</v>
      </c>
      <c r="K49" s="2">
        <f t="shared" si="4"/>
        <v>377.52840000000003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295.15881206283683</v>
      </c>
      <c r="P49" s="11">
        <f t="shared" si="9"/>
        <v>37.750812062836815</v>
      </c>
      <c r="Q49" s="1">
        <f t="shared" si="10"/>
        <v>257.40800000000002</v>
      </c>
      <c r="S49" s="14" t="str">
        <f t="shared" si="11"/>
        <v>A</v>
      </c>
      <c r="U49" s="1">
        <f t="shared" si="12"/>
        <v>257.40800000000002</v>
      </c>
      <c r="V49" s="1">
        <f t="shared" si="13"/>
        <v>379.03399999999999</v>
      </c>
      <c r="W49" s="1">
        <f t="shared" si="14"/>
        <v>37.750812062836815</v>
      </c>
      <c r="X49" s="20">
        <f t="shared" si="15"/>
        <v>16.421603247334016</v>
      </c>
      <c r="Y49" s="22">
        <f t="shared" si="16"/>
        <v>3</v>
      </c>
      <c r="AA49" s="47"/>
    </row>
    <row r="50" spans="1:34" hidden="1" x14ac:dyDescent="0.25">
      <c r="A50" s="57" t="s">
        <v>4437</v>
      </c>
      <c r="B50" s="1">
        <v>248.32</v>
      </c>
      <c r="C50" s="1">
        <v>247.68</v>
      </c>
      <c r="D50" s="1">
        <v>418.47800000000001</v>
      </c>
      <c r="E50" s="1">
        <v>383.54500000000002</v>
      </c>
      <c r="G50" s="1">
        <f t="shared" si="0"/>
        <v>34.932999999999993</v>
      </c>
      <c r="H50" s="1">
        <f t="shared" si="1"/>
        <v>0.63999999999998636</v>
      </c>
      <c r="I50" s="2">
        <f t="shared" si="2"/>
        <v>393.36932000000002</v>
      </c>
      <c r="J50" s="2">
        <f t="shared" si="3"/>
        <v>384.99976000000004</v>
      </c>
      <c r="K50" s="2">
        <f t="shared" si="4"/>
        <v>376.6302</v>
      </c>
      <c r="L50" s="10">
        <f t="shared" si="5"/>
        <v>2</v>
      </c>
      <c r="M50" s="73">
        <f t="shared" si="6"/>
        <v>2</v>
      </c>
      <c r="N50">
        <f t="shared" si="7"/>
        <v>2</v>
      </c>
      <c r="O50" s="12">
        <f t="shared" si="8"/>
        <v>272.31056036846144</v>
      </c>
      <c r="P50" s="11">
        <f t="shared" si="9"/>
        <v>23.990560368461445</v>
      </c>
      <c r="Q50" s="1">
        <f t="shared" si="10"/>
        <v>248.32</v>
      </c>
      <c r="S50" s="14" t="str">
        <f t="shared" si="11"/>
        <v>A</v>
      </c>
      <c r="U50" s="1">
        <f t="shared" si="12"/>
        <v>248.32</v>
      </c>
      <c r="V50" s="1">
        <f t="shared" si="13"/>
        <v>383.54500000000002</v>
      </c>
      <c r="W50" s="1">
        <f t="shared" si="14"/>
        <v>23.990560368461445</v>
      </c>
      <c r="X50" s="20">
        <f t="shared" si="15"/>
        <v>10.435893760280729</v>
      </c>
      <c r="Y50" s="22">
        <f t="shared" si="16"/>
        <v>2</v>
      </c>
      <c r="AA50" s="47"/>
    </row>
    <row r="51" spans="1:34" hidden="1" x14ac:dyDescent="0.25">
      <c r="A51" s="57" t="s">
        <v>4438</v>
      </c>
      <c r="B51" s="1">
        <v>245.376</v>
      </c>
      <c r="C51" s="1">
        <v>244.608</v>
      </c>
      <c r="D51" s="1">
        <v>418.90899999999999</v>
      </c>
      <c r="E51" s="1">
        <v>379.98</v>
      </c>
      <c r="G51" s="1">
        <f t="shared" si="0"/>
        <v>38.928999999999974</v>
      </c>
      <c r="H51" s="1">
        <f t="shared" si="1"/>
        <v>0.76800000000000068</v>
      </c>
      <c r="I51" s="2">
        <f t="shared" si="2"/>
        <v>393.77445999999998</v>
      </c>
      <c r="J51" s="2">
        <f t="shared" si="3"/>
        <v>385.39627999999999</v>
      </c>
      <c r="K51" s="2">
        <f t="shared" si="4"/>
        <v>377.0181</v>
      </c>
      <c r="L51" s="10">
        <f t="shared" si="5"/>
        <v>3</v>
      </c>
      <c r="M51" s="73">
        <f t="shared" si="6"/>
        <v>3</v>
      </c>
      <c r="N51">
        <f t="shared" si="7"/>
        <v>3</v>
      </c>
      <c r="O51" s="12">
        <f t="shared" si="8"/>
        <v>281.36222910216719</v>
      </c>
      <c r="P51" s="11">
        <f t="shared" si="9"/>
        <v>35.986229102167187</v>
      </c>
      <c r="Q51" s="1">
        <f t="shared" si="10"/>
        <v>245.376</v>
      </c>
      <c r="S51" s="14" t="str">
        <f t="shared" si="11"/>
        <v>A</v>
      </c>
      <c r="U51" s="1">
        <f t="shared" si="12"/>
        <v>245.376</v>
      </c>
      <c r="V51" s="1">
        <f t="shared" si="13"/>
        <v>379.98</v>
      </c>
      <c r="W51" s="1">
        <f t="shared" si="14"/>
        <v>35.986229102167187</v>
      </c>
      <c r="X51" s="20">
        <f t="shared" si="15"/>
        <v>15.654009659442726</v>
      </c>
      <c r="Y51" s="22">
        <f t="shared" si="16"/>
        <v>3</v>
      </c>
      <c r="AA51" s="47"/>
    </row>
    <row r="52" spans="1:34" hidden="1" x14ac:dyDescent="0.25">
      <c r="A52" s="57" t="s">
        <v>4439</v>
      </c>
      <c r="B52" s="1">
        <v>243.072</v>
      </c>
      <c r="C52" s="1">
        <v>242.43199999999999</v>
      </c>
      <c r="D52" s="1">
        <v>417.077</v>
      </c>
      <c r="E52" s="1">
        <v>382.755</v>
      </c>
      <c r="G52" s="1">
        <f t="shared" si="0"/>
        <v>34.322000000000003</v>
      </c>
      <c r="H52" s="1">
        <f t="shared" si="1"/>
        <v>0.64000000000001478</v>
      </c>
      <c r="I52" s="2">
        <f t="shared" si="2"/>
        <v>392.05237999999997</v>
      </c>
      <c r="J52" s="2">
        <f t="shared" si="3"/>
        <v>383.71084000000002</v>
      </c>
      <c r="K52" s="2">
        <f t="shared" si="4"/>
        <v>375.36930000000001</v>
      </c>
      <c r="L52" s="10">
        <f t="shared" si="5"/>
        <v>2</v>
      </c>
      <c r="M52" s="73">
        <f t="shared" si="6"/>
        <v>2</v>
      </c>
      <c r="N52">
        <f t="shared" si="7"/>
        <v>2</v>
      </c>
      <c r="O52" s="12">
        <f t="shared" si="8"/>
        <v>266.55554337098368</v>
      </c>
      <c r="P52" s="11">
        <f t="shared" si="9"/>
        <v>23.483543370983682</v>
      </c>
      <c r="Q52" s="1">
        <f t="shared" si="10"/>
        <v>243.072</v>
      </c>
      <c r="S52" s="14" t="str">
        <f t="shared" si="11"/>
        <v>A</v>
      </c>
      <c r="U52" s="1">
        <f t="shared" si="12"/>
        <v>243.072</v>
      </c>
      <c r="V52" s="1">
        <f t="shared" si="13"/>
        <v>382.755</v>
      </c>
      <c r="W52" s="1">
        <f t="shared" si="14"/>
        <v>23.483543370983682</v>
      </c>
      <c r="X52" s="20">
        <f t="shared" si="15"/>
        <v>10.215341366377901</v>
      </c>
      <c r="Y52" s="22">
        <f t="shared" si="16"/>
        <v>2</v>
      </c>
      <c r="AA52" s="47"/>
    </row>
    <row r="53" spans="1:34" hidden="1" x14ac:dyDescent="0.25">
      <c r="A53" s="57" t="s">
        <v>4440</v>
      </c>
      <c r="B53" s="1">
        <v>249.98400000000001</v>
      </c>
      <c r="C53" s="1">
        <v>249.34399999999999</v>
      </c>
      <c r="D53" s="1">
        <v>416.10300000000001</v>
      </c>
      <c r="E53" s="1">
        <v>381.815</v>
      </c>
      <c r="G53" s="1">
        <f t="shared" si="0"/>
        <v>34.288000000000011</v>
      </c>
      <c r="H53" s="1">
        <f t="shared" si="1"/>
        <v>0.64000000000001478</v>
      </c>
      <c r="I53" s="2">
        <f t="shared" si="2"/>
        <v>391.13682</v>
      </c>
      <c r="J53" s="2">
        <f t="shared" si="3"/>
        <v>382.81475999999998</v>
      </c>
      <c r="K53" s="2">
        <f t="shared" si="4"/>
        <v>374.49270000000001</v>
      </c>
      <c r="L53" s="10">
        <f t="shared" si="5"/>
        <v>2</v>
      </c>
      <c r="M53" s="73" t="str">
        <f t="shared" si="6"/>
        <v/>
      </c>
      <c r="N53">
        <f t="shared" si="7"/>
        <v>2</v>
      </c>
      <c r="O53" s="12">
        <f t="shared" si="8"/>
        <v>274.1353218554666</v>
      </c>
      <c r="P53" s="11">
        <f t="shared" si="9"/>
        <v>24.151321855466591</v>
      </c>
      <c r="Q53" s="1">
        <f t="shared" si="10"/>
        <v>249.98400000000001</v>
      </c>
      <c r="S53" s="14" t="str">
        <f t="shared" si="11"/>
        <v>A</v>
      </c>
      <c r="U53" s="1">
        <f t="shared" si="12"/>
        <v>249.98400000000001</v>
      </c>
      <c r="V53" s="1">
        <f t="shared" si="13"/>
        <v>381.815</v>
      </c>
      <c r="W53" s="1">
        <f t="shared" si="14"/>
        <v>24.151321855466591</v>
      </c>
      <c r="X53" s="20">
        <f t="shared" si="15"/>
        <v>10.505825007127967</v>
      </c>
      <c r="Y53" s="22">
        <f t="shared" si="16"/>
        <v>2</v>
      </c>
      <c r="AA53" s="47"/>
    </row>
    <row r="54" spans="1:34" hidden="1" x14ac:dyDescent="0.25">
      <c r="A54" s="57" t="s">
        <v>4441</v>
      </c>
      <c r="B54" s="1">
        <v>233.21600000000001</v>
      </c>
      <c r="C54" s="1">
        <v>232.57599999999999</v>
      </c>
      <c r="D54" s="1">
        <v>417.202</v>
      </c>
      <c r="E54" s="1">
        <v>382.89100000000002</v>
      </c>
      <c r="G54" s="1">
        <f t="shared" si="0"/>
        <v>34.310999999999979</v>
      </c>
      <c r="H54" s="1">
        <f t="shared" si="1"/>
        <v>0.64000000000001478</v>
      </c>
      <c r="I54" s="2">
        <f t="shared" si="2"/>
        <v>392.16987999999998</v>
      </c>
      <c r="J54" s="2">
        <f t="shared" si="3"/>
        <v>383.82583999999997</v>
      </c>
      <c r="K54" s="2">
        <f t="shared" si="4"/>
        <v>375.48180000000002</v>
      </c>
      <c r="L54" s="10">
        <f t="shared" si="5"/>
        <v>2</v>
      </c>
      <c r="M54" s="73" t="str">
        <f t="shared" si="6"/>
        <v/>
      </c>
      <c r="N54">
        <f t="shared" si="7"/>
        <v>2</v>
      </c>
      <c r="O54" s="12">
        <f t="shared" si="8"/>
        <v>255.7473407171839</v>
      </c>
      <c r="P54" s="11">
        <f t="shared" si="9"/>
        <v>22.531340717183895</v>
      </c>
      <c r="Q54" s="1">
        <f t="shared" si="10"/>
        <v>233.21600000000001</v>
      </c>
      <c r="S54" s="14" t="str">
        <f t="shared" si="11"/>
        <v>A</v>
      </c>
      <c r="U54" s="1">
        <f t="shared" si="12"/>
        <v>233.21600000000001</v>
      </c>
      <c r="V54" s="1">
        <f t="shared" si="13"/>
        <v>382.89100000000002</v>
      </c>
      <c r="W54" s="1">
        <f t="shared" si="14"/>
        <v>22.531340717183895</v>
      </c>
      <c r="X54" s="20">
        <f t="shared" si="15"/>
        <v>9.8011332119749941</v>
      </c>
      <c r="Y54" s="22">
        <f t="shared" si="16"/>
        <v>2</v>
      </c>
      <c r="AA54" s="47"/>
    </row>
    <row r="55" spans="1:34" hidden="1" x14ac:dyDescent="0.25">
      <c r="A55" s="57" t="s">
        <v>4442</v>
      </c>
      <c r="B55" s="1">
        <v>208.768</v>
      </c>
      <c r="C55" s="1">
        <v>208.12799999999999</v>
      </c>
      <c r="D55" s="1">
        <v>419.98399999999998</v>
      </c>
      <c r="E55" s="1">
        <v>382.03199999999998</v>
      </c>
      <c r="G55" s="1">
        <f t="shared" si="0"/>
        <v>37.951999999999998</v>
      </c>
      <c r="H55" s="1">
        <f t="shared" si="1"/>
        <v>0.64000000000001478</v>
      </c>
      <c r="I55" s="2">
        <f t="shared" si="2"/>
        <v>394.78495999999996</v>
      </c>
      <c r="J55" s="2">
        <f t="shared" si="3"/>
        <v>386.38527999999997</v>
      </c>
      <c r="K55" s="2">
        <f t="shared" si="4"/>
        <v>377.98559999999998</v>
      </c>
      <c r="L55" s="10">
        <f t="shared" si="5"/>
        <v>2</v>
      </c>
      <c r="M55" s="73" t="str">
        <f t="shared" si="6"/>
        <v/>
      </c>
      <c r="N55">
        <f t="shared" si="7"/>
        <v>2</v>
      </c>
      <c r="O55" s="12">
        <f t="shared" si="8"/>
        <v>228.93738348503126</v>
      </c>
      <c r="P55" s="11">
        <f t="shared" si="9"/>
        <v>20.169383485031261</v>
      </c>
      <c r="Q55" s="1">
        <f t="shared" si="10"/>
        <v>208.768</v>
      </c>
      <c r="S55" s="14" t="str">
        <f t="shared" si="11"/>
        <v>A</v>
      </c>
      <c r="U55" s="1">
        <f t="shared" si="12"/>
        <v>208.768</v>
      </c>
      <c r="V55" s="1">
        <f t="shared" si="13"/>
        <v>382.03199999999998</v>
      </c>
      <c r="W55" s="1">
        <f t="shared" si="14"/>
        <v>20.169383485031261</v>
      </c>
      <c r="X55" s="20">
        <f t="shared" si="15"/>
        <v>8.7736818159885992</v>
      </c>
      <c r="Y55" s="22">
        <f t="shared" si="16"/>
        <v>2</v>
      </c>
      <c r="AA55" s="47"/>
    </row>
    <row r="56" spans="1:34" hidden="1" x14ac:dyDescent="0.25">
      <c r="A56" s="57" t="s">
        <v>4443</v>
      </c>
      <c r="B56" s="1">
        <v>126.08</v>
      </c>
      <c r="C56" s="1">
        <v>125.696</v>
      </c>
      <c r="D56" s="1">
        <v>423.58</v>
      </c>
      <c r="E56" s="1">
        <v>383.22300000000001</v>
      </c>
      <c r="G56" s="1">
        <f t="shared" si="0"/>
        <v>40.356999999999971</v>
      </c>
      <c r="H56" s="1">
        <f t="shared" si="1"/>
        <v>0.38400000000000034</v>
      </c>
      <c r="I56" s="2">
        <f t="shared" si="2"/>
        <v>398.16519999999997</v>
      </c>
      <c r="J56" s="2">
        <f t="shared" si="3"/>
        <v>389.6936</v>
      </c>
      <c r="K56" s="2">
        <f t="shared" si="4"/>
        <v>381.22199999999998</v>
      </c>
      <c r="L56" s="10">
        <f t="shared" si="5"/>
        <v>3</v>
      </c>
      <c r="M56" s="73">
        <f t="shared" si="6"/>
        <v>3</v>
      </c>
      <c r="N56">
        <f t="shared" si="7"/>
        <v>3</v>
      </c>
      <c r="O56" s="12">
        <f t="shared" si="8"/>
        <v>144.57057676871918</v>
      </c>
      <c r="P56" s="11">
        <f t="shared" si="9"/>
        <v>18.49057676871918</v>
      </c>
      <c r="Q56" s="1">
        <f t="shared" si="10"/>
        <v>126.08</v>
      </c>
      <c r="S56" s="14" t="str">
        <f t="shared" si="11"/>
        <v>A</v>
      </c>
      <c r="U56" s="1">
        <f t="shared" si="12"/>
        <v>126.08</v>
      </c>
      <c r="V56" s="1">
        <f t="shared" si="13"/>
        <v>383.22300000000001</v>
      </c>
      <c r="W56" s="1">
        <f t="shared" si="14"/>
        <v>18.49057676871918</v>
      </c>
      <c r="X56" s="20">
        <f t="shared" si="15"/>
        <v>8.0434008943928426</v>
      </c>
      <c r="Y56" s="22">
        <f t="shared" si="16"/>
        <v>3</v>
      </c>
      <c r="AA56" s="47"/>
    </row>
    <row r="57" spans="1:34" x14ac:dyDescent="0.25">
      <c r="A57" s="57" t="s">
        <v>4444</v>
      </c>
      <c r="B57" s="1">
        <v>100.224</v>
      </c>
      <c r="C57" s="1">
        <v>99.84</v>
      </c>
      <c r="D57" s="1">
        <v>423.56099999999998</v>
      </c>
      <c r="E57" s="1">
        <v>383.29300000000001</v>
      </c>
      <c r="G57" s="1">
        <f t="shared" si="0"/>
        <v>40.267999999999972</v>
      </c>
      <c r="H57" s="1">
        <f t="shared" si="1"/>
        <v>0.38400000000000034</v>
      </c>
      <c r="I57" s="2">
        <f t="shared" si="2"/>
        <v>398.14733999999999</v>
      </c>
      <c r="J57" s="2">
        <f t="shared" si="3"/>
        <v>389.67611999999997</v>
      </c>
      <c r="K57" s="2">
        <f t="shared" si="4"/>
        <v>381.20489999999995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114.92260061919505</v>
      </c>
      <c r="P57" s="11">
        <f t="shared" si="9"/>
        <v>14.698600619195048</v>
      </c>
      <c r="Q57" s="1">
        <f t="shared" si="10"/>
        <v>100.224</v>
      </c>
      <c r="S57" s="14" t="str">
        <f t="shared" si="11"/>
        <v>A</v>
      </c>
      <c r="U57" s="1">
        <f t="shared" si="12"/>
        <v>100.224</v>
      </c>
      <c r="V57" s="1">
        <f t="shared" si="13"/>
        <v>383.29300000000001</v>
      </c>
      <c r="W57" s="1">
        <f t="shared" si="14"/>
        <v>14.698600619195048</v>
      </c>
      <c r="X57" s="20">
        <f t="shared" si="15"/>
        <v>6.3938912693498455</v>
      </c>
      <c r="Y57" s="22">
        <f t="shared" si="16"/>
        <v>3</v>
      </c>
      <c r="Z57" s="32" t="s">
        <v>40</v>
      </c>
      <c r="AA57" s="47"/>
      <c r="AB57" s="32" t="str">
        <f>A57</f>
        <v>2025-07-03 00:00:00</v>
      </c>
      <c r="AC57" s="1">
        <f>SUM(U57:U80)</f>
        <v>3989.1200000000003</v>
      </c>
      <c r="AD57" s="1">
        <f>AVERAGE(V57:V80)</f>
        <v>382.48520833333333</v>
      </c>
      <c r="AE57" s="1">
        <f>SUM(W57:W80)</f>
        <v>453.2779755553849</v>
      </c>
      <c r="AF57" s="1">
        <f>SUM(X57:X80)</f>
        <v>197.17591936659238</v>
      </c>
      <c r="AG57" s="35">
        <f>AVERAGE(Y57:Y80)</f>
        <v>2.4166666666666665</v>
      </c>
      <c r="AH57" s="37">
        <f>DAY(A57)</f>
        <v>3</v>
      </c>
    </row>
    <row r="58" spans="1:34" hidden="1" x14ac:dyDescent="0.25">
      <c r="A58" s="57" t="s">
        <v>4445</v>
      </c>
      <c r="B58" s="1">
        <v>86.528000000000006</v>
      </c>
      <c r="C58" s="1">
        <v>86.272000000000006</v>
      </c>
      <c r="D58" s="1">
        <v>424.64699999999999</v>
      </c>
      <c r="E58" s="1">
        <v>384.34</v>
      </c>
      <c r="G58" s="1">
        <f t="shared" si="0"/>
        <v>40.307000000000016</v>
      </c>
      <c r="H58" s="1">
        <f t="shared" si="1"/>
        <v>0.25600000000000023</v>
      </c>
      <c r="I58" s="2">
        <f t="shared" si="2"/>
        <v>399.16818000000001</v>
      </c>
      <c r="J58" s="2">
        <f t="shared" si="3"/>
        <v>390.67523999999997</v>
      </c>
      <c r="K58" s="2">
        <f t="shared" si="4"/>
        <v>382.1823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99.217979589496622</v>
      </c>
      <c r="P58" s="11">
        <f t="shared" si="9"/>
        <v>12.689979589496616</v>
      </c>
      <c r="Q58" s="1">
        <f t="shared" si="10"/>
        <v>86.528000000000006</v>
      </c>
      <c r="S58" s="14" t="str">
        <f t="shared" si="11"/>
        <v>A</v>
      </c>
      <c r="U58" s="1">
        <f t="shared" si="12"/>
        <v>86.528000000000006</v>
      </c>
      <c r="V58" s="1">
        <f t="shared" si="13"/>
        <v>384.34</v>
      </c>
      <c r="W58" s="1">
        <f t="shared" si="14"/>
        <v>12.689979589496616</v>
      </c>
      <c r="X58" s="20">
        <f t="shared" si="15"/>
        <v>5.5201411214310276</v>
      </c>
      <c r="Y58" s="22">
        <f t="shared" si="16"/>
        <v>3</v>
      </c>
      <c r="AA58" s="47"/>
    </row>
    <row r="59" spans="1:34" hidden="1" x14ac:dyDescent="0.25">
      <c r="A59" s="57" t="s">
        <v>4446</v>
      </c>
      <c r="B59" s="1">
        <v>81.792000000000002</v>
      </c>
      <c r="C59" s="1">
        <v>81.536000000000001</v>
      </c>
      <c r="D59" s="1">
        <v>425.26499999999999</v>
      </c>
      <c r="E59" s="1">
        <v>384.92700000000002</v>
      </c>
      <c r="G59" s="1">
        <f t="shared" si="0"/>
        <v>40.337999999999965</v>
      </c>
      <c r="H59" s="1">
        <f t="shared" si="1"/>
        <v>0.25600000000000023</v>
      </c>
      <c r="I59" s="2">
        <f t="shared" si="2"/>
        <v>399.7491</v>
      </c>
      <c r="J59" s="2">
        <f t="shared" si="3"/>
        <v>391.24379999999996</v>
      </c>
      <c r="K59" s="2">
        <f t="shared" si="4"/>
        <v>382.73849999999999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93.787409700722392</v>
      </c>
      <c r="P59" s="11">
        <f t="shared" si="9"/>
        <v>11.995409700722391</v>
      </c>
      <c r="Q59" s="1">
        <f t="shared" si="10"/>
        <v>81.792000000000002</v>
      </c>
      <c r="S59" s="14" t="str">
        <f t="shared" si="11"/>
        <v>A</v>
      </c>
      <c r="U59" s="1">
        <f t="shared" si="12"/>
        <v>81.792000000000002</v>
      </c>
      <c r="V59" s="1">
        <f t="shared" si="13"/>
        <v>384.92700000000002</v>
      </c>
      <c r="W59" s="1">
        <f t="shared" si="14"/>
        <v>11.995409700722391</v>
      </c>
      <c r="X59" s="20">
        <f t="shared" si="15"/>
        <v>5.2180032198142401</v>
      </c>
      <c r="Y59" s="22">
        <f t="shared" si="16"/>
        <v>3</v>
      </c>
      <c r="AA59" s="47"/>
    </row>
    <row r="60" spans="1:34" hidden="1" x14ac:dyDescent="0.25">
      <c r="A60" s="57" t="s">
        <v>4447</v>
      </c>
      <c r="B60" s="1">
        <v>72.831999999999994</v>
      </c>
      <c r="C60" s="1">
        <v>72.575999999999993</v>
      </c>
      <c r="D60" s="1">
        <v>424.76799999999997</v>
      </c>
      <c r="E60" s="1">
        <v>384.517</v>
      </c>
      <c r="G60" s="1">
        <f t="shared" si="0"/>
        <v>40.250999999999976</v>
      </c>
      <c r="H60" s="1">
        <f t="shared" si="1"/>
        <v>0.25600000000000023</v>
      </c>
      <c r="I60" s="2">
        <f t="shared" si="2"/>
        <v>399.28191999999996</v>
      </c>
      <c r="J60" s="2">
        <f t="shared" si="3"/>
        <v>390.78655999999995</v>
      </c>
      <c r="K60" s="2">
        <f t="shared" si="4"/>
        <v>382.2912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83.513358559798178</v>
      </c>
      <c r="P60" s="11">
        <f t="shared" si="9"/>
        <v>10.681358559798184</v>
      </c>
      <c r="Q60" s="1">
        <f t="shared" si="10"/>
        <v>72.831999999999994</v>
      </c>
      <c r="S60" s="14" t="str">
        <f t="shared" si="11"/>
        <v>A</v>
      </c>
      <c r="U60" s="1">
        <f t="shared" si="12"/>
        <v>72.831999999999994</v>
      </c>
      <c r="V60" s="1">
        <f t="shared" si="13"/>
        <v>384.517</v>
      </c>
      <c r="W60" s="1">
        <f t="shared" si="14"/>
        <v>10.681358559798184</v>
      </c>
      <c r="X60" s="20">
        <f t="shared" si="15"/>
        <v>4.6463909735122098</v>
      </c>
      <c r="Y60" s="22">
        <f t="shared" si="16"/>
        <v>3</v>
      </c>
      <c r="AA60" s="47"/>
    </row>
    <row r="61" spans="1:34" hidden="1" x14ac:dyDescent="0.25">
      <c r="A61" s="57" t="s">
        <v>4448</v>
      </c>
      <c r="B61" s="1">
        <v>70.016000000000005</v>
      </c>
      <c r="C61" s="1">
        <v>69.760000000000005</v>
      </c>
      <c r="D61" s="1">
        <v>424.46199999999999</v>
      </c>
      <c r="E61" s="1">
        <v>384.24299999999999</v>
      </c>
      <c r="G61" s="1">
        <f t="shared" si="0"/>
        <v>40.218999999999994</v>
      </c>
      <c r="H61" s="1">
        <f t="shared" si="1"/>
        <v>0.25600000000000023</v>
      </c>
      <c r="I61" s="2">
        <f t="shared" si="2"/>
        <v>398.99428</v>
      </c>
      <c r="J61" s="2">
        <f t="shared" si="3"/>
        <v>390.50504000000001</v>
      </c>
      <c r="K61" s="2">
        <f t="shared" si="4"/>
        <v>382.01580000000001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80.284371058364869</v>
      </c>
      <c r="P61" s="11">
        <f t="shared" si="9"/>
        <v>10.268371058364863</v>
      </c>
      <c r="Q61" s="1">
        <f t="shared" si="10"/>
        <v>70.016000000000005</v>
      </c>
      <c r="S61" s="14" t="str">
        <f t="shared" si="11"/>
        <v>A</v>
      </c>
      <c r="U61" s="1">
        <f t="shared" si="12"/>
        <v>70.016000000000005</v>
      </c>
      <c r="V61" s="1">
        <f t="shared" si="13"/>
        <v>384.24299999999999</v>
      </c>
      <c r="W61" s="1">
        <f t="shared" si="14"/>
        <v>10.268371058364863</v>
      </c>
      <c r="X61" s="20">
        <f t="shared" si="15"/>
        <v>4.4667414103887157</v>
      </c>
      <c r="Y61" s="22">
        <f t="shared" si="16"/>
        <v>3</v>
      </c>
      <c r="AA61" s="47"/>
    </row>
    <row r="62" spans="1:34" hidden="1" x14ac:dyDescent="0.25">
      <c r="A62" s="57" t="s">
        <v>4449</v>
      </c>
      <c r="B62" s="1">
        <v>108.544</v>
      </c>
      <c r="C62" s="1">
        <v>108.288</v>
      </c>
      <c r="D62" s="1">
        <v>421.10700000000003</v>
      </c>
      <c r="E62" s="1">
        <v>381.048</v>
      </c>
      <c r="G62" s="1">
        <f t="shared" si="0"/>
        <v>40.059000000000026</v>
      </c>
      <c r="H62" s="1">
        <f t="shared" si="1"/>
        <v>0.25600000000000023</v>
      </c>
      <c r="I62" s="2">
        <f t="shared" si="2"/>
        <v>395.84058000000005</v>
      </c>
      <c r="J62" s="2">
        <f t="shared" si="3"/>
        <v>387.41844000000003</v>
      </c>
      <c r="K62" s="2">
        <f t="shared" si="4"/>
        <v>378.99630000000002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124.46279096433895</v>
      </c>
      <c r="P62" s="11">
        <f t="shared" si="9"/>
        <v>15.918790964338953</v>
      </c>
      <c r="Q62" s="1">
        <f t="shared" si="10"/>
        <v>108.544</v>
      </c>
      <c r="S62" s="14" t="str">
        <f t="shared" si="11"/>
        <v>A</v>
      </c>
      <c r="U62" s="1">
        <f t="shared" si="12"/>
        <v>108.544</v>
      </c>
      <c r="V62" s="1">
        <f t="shared" si="13"/>
        <v>381.048</v>
      </c>
      <c r="W62" s="1">
        <f t="shared" si="14"/>
        <v>15.918790964338953</v>
      </c>
      <c r="X62" s="20">
        <f t="shared" si="15"/>
        <v>6.9246740694874447</v>
      </c>
      <c r="Y62" s="22">
        <f t="shared" si="16"/>
        <v>3</v>
      </c>
      <c r="AA62" s="47"/>
    </row>
    <row r="63" spans="1:34" hidden="1" x14ac:dyDescent="0.25">
      <c r="A63" s="57" t="s">
        <v>4450</v>
      </c>
      <c r="B63" s="1">
        <v>170.11199999999999</v>
      </c>
      <c r="C63" s="1">
        <v>169.6</v>
      </c>
      <c r="D63" s="1">
        <v>417.6</v>
      </c>
      <c r="E63" s="1">
        <v>381.12099999999998</v>
      </c>
      <c r="G63" s="1">
        <f t="shared" si="0"/>
        <v>36.479000000000042</v>
      </c>
      <c r="H63" s="1">
        <f t="shared" si="1"/>
        <v>0.51200000000000045</v>
      </c>
      <c r="I63" s="2">
        <f t="shared" si="2"/>
        <v>392.54400000000004</v>
      </c>
      <c r="J63" s="2">
        <f t="shared" si="3"/>
        <v>384.19200000000001</v>
      </c>
      <c r="K63" s="2">
        <f t="shared" si="4"/>
        <v>375.84000000000003</v>
      </c>
      <c r="L63" s="10">
        <f t="shared" si="5"/>
        <v>2</v>
      </c>
      <c r="M63" s="73">
        <f t="shared" si="6"/>
        <v>2</v>
      </c>
      <c r="N63">
        <f t="shared" si="7"/>
        <v>2</v>
      </c>
      <c r="O63" s="12">
        <f t="shared" si="8"/>
        <v>186.54677047921922</v>
      </c>
      <c r="P63" s="11">
        <f t="shared" si="9"/>
        <v>16.434770479219225</v>
      </c>
      <c r="Q63" s="1">
        <f t="shared" si="10"/>
        <v>170.11199999999999</v>
      </c>
      <c r="S63" s="14" t="str">
        <f t="shared" si="11"/>
        <v>A</v>
      </c>
      <c r="U63" s="1">
        <f t="shared" si="12"/>
        <v>170.11199999999999</v>
      </c>
      <c r="V63" s="1">
        <f t="shared" si="13"/>
        <v>381.12099999999998</v>
      </c>
      <c r="W63" s="1">
        <f t="shared" si="14"/>
        <v>16.434770479219225</v>
      </c>
      <c r="X63" s="20">
        <f t="shared" si="15"/>
        <v>7.1491251584603628</v>
      </c>
      <c r="Y63" s="22">
        <f t="shared" si="16"/>
        <v>2</v>
      </c>
      <c r="AA63" s="47"/>
    </row>
    <row r="64" spans="1:34" hidden="1" x14ac:dyDescent="0.25">
      <c r="A64" s="57" t="s">
        <v>4451</v>
      </c>
      <c r="B64" s="1">
        <v>211.072</v>
      </c>
      <c r="C64" s="1">
        <v>210.68799999999999</v>
      </c>
      <c r="D64" s="1">
        <v>416.51600000000002</v>
      </c>
      <c r="E64" s="1">
        <v>382.38400000000001</v>
      </c>
      <c r="G64" s="1">
        <f t="shared" si="0"/>
        <v>34.132000000000005</v>
      </c>
      <c r="H64" s="1">
        <f t="shared" si="1"/>
        <v>0.38400000000001455</v>
      </c>
      <c r="I64" s="2">
        <f t="shared" si="2"/>
        <v>391.52503999999999</v>
      </c>
      <c r="J64" s="2">
        <f t="shared" si="3"/>
        <v>383.19472000000002</v>
      </c>
      <c r="K64" s="2">
        <f t="shared" si="4"/>
        <v>374.86440000000005</v>
      </c>
      <c r="L64" s="10">
        <f t="shared" si="5"/>
        <v>2</v>
      </c>
      <c r="M64" s="73" t="str">
        <f t="shared" si="6"/>
        <v/>
      </c>
      <c r="N64">
        <f t="shared" si="7"/>
        <v>2</v>
      </c>
      <c r="O64" s="12">
        <f t="shared" si="8"/>
        <v>231.46397631319223</v>
      </c>
      <c r="P64" s="11">
        <f t="shared" si="9"/>
        <v>20.391976313192231</v>
      </c>
      <c r="Q64" s="1">
        <f t="shared" si="10"/>
        <v>211.072</v>
      </c>
      <c r="S64" s="14" t="str">
        <f t="shared" si="11"/>
        <v>A</v>
      </c>
      <c r="U64" s="1">
        <f t="shared" si="12"/>
        <v>211.072</v>
      </c>
      <c r="V64" s="1">
        <f t="shared" si="13"/>
        <v>382.38400000000001</v>
      </c>
      <c r="W64" s="1">
        <f t="shared" si="14"/>
        <v>20.391976313192231</v>
      </c>
      <c r="X64" s="20">
        <f t="shared" si="15"/>
        <v>8.8705096962386207</v>
      </c>
      <c r="Y64" s="22">
        <f t="shared" si="16"/>
        <v>2</v>
      </c>
      <c r="AA64" s="47"/>
    </row>
    <row r="65" spans="1:27" hidden="1" x14ac:dyDescent="0.25">
      <c r="A65" s="57" t="s">
        <v>4452</v>
      </c>
      <c r="B65" s="1">
        <v>219.00800000000001</v>
      </c>
      <c r="C65" s="1">
        <v>218.49600000000001</v>
      </c>
      <c r="D65" s="1">
        <v>418.99799999999999</v>
      </c>
      <c r="E65" s="1">
        <v>380.536</v>
      </c>
      <c r="G65" s="1">
        <f t="shared" si="0"/>
        <v>38.461999999999989</v>
      </c>
      <c r="H65" s="1">
        <f t="shared" si="1"/>
        <v>0.51200000000000045</v>
      </c>
      <c r="I65" s="2">
        <f t="shared" si="2"/>
        <v>393.85811999999999</v>
      </c>
      <c r="J65" s="2">
        <f t="shared" si="3"/>
        <v>385.47816</v>
      </c>
      <c r="K65" s="2">
        <f t="shared" si="4"/>
        <v>377.09820000000002</v>
      </c>
      <c r="L65" s="10">
        <f t="shared" si="5"/>
        <v>2</v>
      </c>
      <c r="M65" s="73" t="str">
        <f t="shared" si="6"/>
        <v/>
      </c>
      <c r="N65">
        <f t="shared" si="7"/>
        <v>2</v>
      </c>
      <c r="O65" s="12">
        <f t="shared" si="8"/>
        <v>240.16668494352453</v>
      </c>
      <c r="P65" s="11">
        <f t="shared" si="9"/>
        <v>21.15868494352452</v>
      </c>
      <c r="Q65" s="1">
        <f t="shared" si="10"/>
        <v>219.00800000000001</v>
      </c>
      <c r="S65" s="14" t="str">
        <f t="shared" si="11"/>
        <v>A</v>
      </c>
      <c r="U65" s="1">
        <f t="shared" si="12"/>
        <v>219.00800000000001</v>
      </c>
      <c r="V65" s="1">
        <f t="shared" si="13"/>
        <v>380.536</v>
      </c>
      <c r="W65" s="1">
        <f t="shared" si="14"/>
        <v>21.15868494352452</v>
      </c>
      <c r="X65" s="20">
        <f t="shared" si="15"/>
        <v>9.2040279504331668</v>
      </c>
      <c r="Y65" s="22">
        <f t="shared" si="16"/>
        <v>2</v>
      </c>
      <c r="AA65" s="47"/>
    </row>
    <row r="66" spans="1:27" hidden="1" x14ac:dyDescent="0.25">
      <c r="A66" s="57" t="s">
        <v>4453</v>
      </c>
      <c r="B66" s="1">
        <v>207.744</v>
      </c>
      <c r="C66" s="1">
        <v>207.10400000000001</v>
      </c>
      <c r="D66" s="1">
        <v>418.70600000000002</v>
      </c>
      <c r="E66" s="1">
        <v>380.755</v>
      </c>
      <c r="G66" s="1">
        <f t="shared" si="0"/>
        <v>37.951000000000022</v>
      </c>
      <c r="H66" s="1">
        <f t="shared" si="1"/>
        <v>0.63999999999998636</v>
      </c>
      <c r="I66" s="2">
        <f t="shared" si="2"/>
        <v>393.58364</v>
      </c>
      <c r="J66" s="2">
        <f t="shared" si="3"/>
        <v>385.20952</v>
      </c>
      <c r="K66" s="2">
        <f t="shared" si="4"/>
        <v>376.83540000000005</v>
      </c>
      <c r="L66" s="10">
        <f t="shared" si="5"/>
        <v>2</v>
      </c>
      <c r="M66" s="73" t="str">
        <f t="shared" si="6"/>
        <v/>
      </c>
      <c r="N66">
        <f t="shared" si="7"/>
        <v>2</v>
      </c>
      <c r="O66" s="12">
        <f t="shared" si="8"/>
        <v>227.81445333918194</v>
      </c>
      <c r="P66" s="11">
        <f t="shared" si="9"/>
        <v>20.070453339181938</v>
      </c>
      <c r="Q66" s="1">
        <f t="shared" si="10"/>
        <v>207.744</v>
      </c>
      <c r="S66" s="14" t="str">
        <f t="shared" si="11"/>
        <v>A</v>
      </c>
      <c r="U66" s="1">
        <f t="shared" si="12"/>
        <v>207.744</v>
      </c>
      <c r="V66" s="1">
        <f t="shared" si="13"/>
        <v>380.755</v>
      </c>
      <c r="W66" s="1">
        <f t="shared" si="14"/>
        <v>20.070453339181938</v>
      </c>
      <c r="X66" s="20">
        <f t="shared" si="15"/>
        <v>8.7306472025441426</v>
      </c>
      <c r="Y66" s="22">
        <f t="shared" si="16"/>
        <v>2</v>
      </c>
      <c r="AA66" s="47"/>
    </row>
    <row r="67" spans="1:27" hidden="1" x14ac:dyDescent="0.25">
      <c r="A67" s="57" t="s">
        <v>4454</v>
      </c>
      <c r="B67" s="1">
        <v>219.77600000000001</v>
      </c>
      <c r="C67" s="1">
        <v>219.26400000000001</v>
      </c>
      <c r="D67" s="1">
        <v>418.69099999999997</v>
      </c>
      <c r="E67" s="1">
        <v>381.94200000000001</v>
      </c>
      <c r="G67" s="1">
        <f t="shared" si="0"/>
        <v>36.748999999999967</v>
      </c>
      <c r="H67" s="1">
        <f t="shared" si="1"/>
        <v>0.51200000000000045</v>
      </c>
      <c r="I67" s="2">
        <f t="shared" si="2"/>
        <v>393.56953999999996</v>
      </c>
      <c r="J67" s="2">
        <f t="shared" si="3"/>
        <v>385.19571999999999</v>
      </c>
      <c r="K67" s="2">
        <f t="shared" si="4"/>
        <v>376.82189999999997</v>
      </c>
      <c r="L67" s="10">
        <f t="shared" si="5"/>
        <v>2</v>
      </c>
      <c r="M67" s="73" t="str">
        <f t="shared" si="6"/>
        <v/>
      </c>
      <c r="N67">
        <f t="shared" si="7"/>
        <v>2</v>
      </c>
      <c r="O67" s="12">
        <f t="shared" si="8"/>
        <v>241.00888255291153</v>
      </c>
      <c r="P67" s="11">
        <f t="shared" si="9"/>
        <v>21.232882552911519</v>
      </c>
      <c r="Q67" s="1">
        <f t="shared" si="10"/>
        <v>219.77600000000001</v>
      </c>
      <c r="S67" s="14" t="str">
        <f t="shared" si="11"/>
        <v>A</v>
      </c>
      <c r="U67" s="1">
        <f t="shared" si="12"/>
        <v>219.77600000000001</v>
      </c>
      <c r="V67" s="1">
        <f t="shared" si="13"/>
        <v>381.94200000000001</v>
      </c>
      <c r="W67" s="1">
        <f t="shared" si="14"/>
        <v>21.232882552911519</v>
      </c>
      <c r="X67" s="20">
        <f t="shared" si="15"/>
        <v>9.2363039105165115</v>
      </c>
      <c r="Y67" s="22">
        <f t="shared" si="16"/>
        <v>2</v>
      </c>
      <c r="AA67" s="47"/>
    </row>
    <row r="68" spans="1:27" hidden="1" x14ac:dyDescent="0.25">
      <c r="A68" s="57" t="s">
        <v>4455</v>
      </c>
      <c r="B68" s="1">
        <v>220.672</v>
      </c>
      <c r="C68" s="1">
        <v>220.16</v>
      </c>
      <c r="D68" s="1">
        <v>418.48399999999998</v>
      </c>
      <c r="E68" s="1">
        <v>381.89</v>
      </c>
      <c r="G68" s="1">
        <f t="shared" si="0"/>
        <v>36.593999999999994</v>
      </c>
      <c r="H68" s="1">
        <f t="shared" si="1"/>
        <v>0.51200000000000045</v>
      </c>
      <c r="I68" s="2">
        <f t="shared" si="2"/>
        <v>393.37495999999999</v>
      </c>
      <c r="J68" s="2">
        <f t="shared" si="3"/>
        <v>385.00527999999997</v>
      </c>
      <c r="K68" s="2">
        <f t="shared" si="4"/>
        <v>376.63559999999995</v>
      </c>
      <c r="L68" s="10">
        <f t="shared" si="5"/>
        <v>2</v>
      </c>
      <c r="M68" s="73" t="str">
        <f t="shared" si="6"/>
        <v/>
      </c>
      <c r="N68">
        <f t="shared" si="7"/>
        <v>2</v>
      </c>
      <c r="O68" s="12">
        <f t="shared" si="8"/>
        <v>241.99144643052966</v>
      </c>
      <c r="P68" s="11">
        <f t="shared" si="9"/>
        <v>21.319446430529666</v>
      </c>
      <c r="Q68" s="1">
        <f t="shared" si="10"/>
        <v>220.672</v>
      </c>
      <c r="S68" s="14" t="str">
        <f t="shared" si="11"/>
        <v>A</v>
      </c>
      <c r="U68" s="1">
        <f t="shared" si="12"/>
        <v>220.672</v>
      </c>
      <c r="V68" s="1">
        <f t="shared" si="13"/>
        <v>381.89</v>
      </c>
      <c r="W68" s="1">
        <f t="shared" si="14"/>
        <v>21.319446430529666</v>
      </c>
      <c r="X68" s="20">
        <f t="shared" si="15"/>
        <v>9.273959197280405</v>
      </c>
      <c r="Y68" s="22">
        <f t="shared" si="16"/>
        <v>2</v>
      </c>
      <c r="AA68" s="47"/>
    </row>
    <row r="69" spans="1:27" hidden="1" x14ac:dyDescent="0.25">
      <c r="A69" s="57" t="s">
        <v>4456</v>
      </c>
      <c r="B69" s="1">
        <v>213.376</v>
      </c>
      <c r="C69" s="1">
        <v>212.73599999999999</v>
      </c>
      <c r="D69" s="1">
        <v>419.41300000000001</v>
      </c>
      <c r="E69" s="1">
        <v>379.81299999999999</v>
      </c>
      <c r="G69" s="1">
        <f t="shared" si="0"/>
        <v>39.600000000000023</v>
      </c>
      <c r="H69" s="1">
        <f t="shared" si="1"/>
        <v>0.64000000000001478</v>
      </c>
      <c r="I69" s="2">
        <f t="shared" si="2"/>
        <v>394.24822</v>
      </c>
      <c r="J69" s="2">
        <f t="shared" si="3"/>
        <v>385.85996</v>
      </c>
      <c r="K69" s="2">
        <f t="shared" si="4"/>
        <v>377.4717</v>
      </c>
      <c r="L69" s="10">
        <f t="shared" si="5"/>
        <v>3</v>
      </c>
      <c r="M69" s="73">
        <f t="shared" si="6"/>
        <v>3</v>
      </c>
      <c r="N69">
        <f t="shared" si="7"/>
        <v>3</v>
      </c>
      <c r="O69" s="12">
        <f t="shared" si="8"/>
        <v>244.66918931315217</v>
      </c>
      <c r="P69" s="11">
        <f t="shared" si="9"/>
        <v>31.293189313152169</v>
      </c>
      <c r="Q69" s="1">
        <f t="shared" si="10"/>
        <v>213.376</v>
      </c>
      <c r="S69" s="14" t="str">
        <f t="shared" si="11"/>
        <v>A</v>
      </c>
      <c r="U69" s="1">
        <f t="shared" si="12"/>
        <v>213.376</v>
      </c>
      <c r="V69" s="1">
        <f t="shared" si="13"/>
        <v>379.81299999999999</v>
      </c>
      <c r="W69" s="1">
        <f t="shared" si="14"/>
        <v>31.293189313152169</v>
      </c>
      <c r="X69" s="20">
        <f t="shared" si="15"/>
        <v>13.612537351221194</v>
      </c>
      <c r="Y69" s="22">
        <f t="shared" si="16"/>
        <v>3</v>
      </c>
      <c r="AA69" s="47"/>
    </row>
    <row r="70" spans="1:27" hidden="1" x14ac:dyDescent="0.25">
      <c r="A70" s="57" t="s">
        <v>4457</v>
      </c>
      <c r="B70" s="1">
        <v>239.61600000000001</v>
      </c>
      <c r="C70" s="1">
        <v>238.976</v>
      </c>
      <c r="D70" s="1">
        <v>419.93799999999999</v>
      </c>
      <c r="E70" s="1">
        <v>380.15600000000001</v>
      </c>
      <c r="G70" s="1">
        <f t="shared" si="0"/>
        <v>39.781999999999982</v>
      </c>
      <c r="H70" s="1">
        <f t="shared" si="1"/>
        <v>0.64000000000001478</v>
      </c>
      <c r="I70" s="2">
        <f t="shared" si="2"/>
        <v>394.74171999999999</v>
      </c>
      <c r="J70" s="2">
        <f t="shared" si="3"/>
        <v>386.34296000000001</v>
      </c>
      <c r="K70" s="2">
        <f t="shared" si="4"/>
        <v>377.94420000000002</v>
      </c>
      <c r="L70" s="10">
        <f t="shared" si="5"/>
        <v>3</v>
      </c>
      <c r="M70" s="73" t="str">
        <f t="shared" si="6"/>
        <v/>
      </c>
      <c r="N70">
        <f t="shared" si="7"/>
        <v>3</v>
      </c>
      <c r="O70" s="12">
        <f t="shared" si="8"/>
        <v>274.75748194014449</v>
      </c>
      <c r="P70" s="11">
        <f t="shared" si="9"/>
        <v>35.141481940144473</v>
      </c>
      <c r="Q70" s="1">
        <f t="shared" si="10"/>
        <v>239.61600000000001</v>
      </c>
      <c r="S70" s="14" t="str">
        <f t="shared" si="11"/>
        <v>A</v>
      </c>
      <c r="U70" s="1">
        <f t="shared" si="12"/>
        <v>239.61600000000001</v>
      </c>
      <c r="V70" s="1">
        <f t="shared" si="13"/>
        <v>380.15600000000001</v>
      </c>
      <c r="W70" s="1">
        <f t="shared" si="14"/>
        <v>35.141481940144473</v>
      </c>
      <c r="X70" s="20">
        <f t="shared" si="15"/>
        <v>15.286544643962845</v>
      </c>
      <c r="Y70" s="22">
        <f t="shared" si="16"/>
        <v>3</v>
      </c>
      <c r="AA70" s="47"/>
    </row>
    <row r="71" spans="1:27" hidden="1" x14ac:dyDescent="0.25">
      <c r="A71" s="57" t="s">
        <v>4458</v>
      </c>
      <c r="B71" s="1">
        <v>238.976</v>
      </c>
      <c r="C71" s="1">
        <v>238.33600000000001</v>
      </c>
      <c r="D71" s="1">
        <v>420.34</v>
      </c>
      <c r="E71" s="1">
        <v>381.99799999999999</v>
      </c>
      <c r="G71" s="1">
        <f t="shared" si="0"/>
        <v>38.341999999999985</v>
      </c>
      <c r="H71" s="1">
        <f t="shared" si="1"/>
        <v>0.63999999999998636</v>
      </c>
      <c r="I71" s="2">
        <f t="shared" si="2"/>
        <v>395.11959999999999</v>
      </c>
      <c r="J71" s="2">
        <f t="shared" si="3"/>
        <v>386.71279999999996</v>
      </c>
      <c r="K71" s="2">
        <f t="shared" si="4"/>
        <v>378.30599999999998</v>
      </c>
      <c r="L71" s="10">
        <f t="shared" si="5"/>
        <v>2</v>
      </c>
      <c r="M71" s="73">
        <f t="shared" si="6"/>
        <v>2</v>
      </c>
      <c r="N71">
        <f t="shared" si="7"/>
        <v>2</v>
      </c>
      <c r="O71" s="12">
        <f t="shared" si="8"/>
        <v>262.06382278758633</v>
      </c>
      <c r="P71" s="11">
        <f t="shared" si="9"/>
        <v>23.087822787586333</v>
      </c>
      <c r="Q71" s="1">
        <f t="shared" si="10"/>
        <v>238.976</v>
      </c>
      <c r="S71" s="14" t="str">
        <f t="shared" si="11"/>
        <v>A</v>
      </c>
      <c r="U71" s="1">
        <f t="shared" si="12"/>
        <v>238.976</v>
      </c>
      <c r="V71" s="1">
        <f t="shared" si="13"/>
        <v>381.99799999999999</v>
      </c>
      <c r="W71" s="1">
        <f t="shared" si="14"/>
        <v>23.087822787586333</v>
      </c>
      <c r="X71" s="20">
        <f t="shared" si="15"/>
        <v>10.043202912600055</v>
      </c>
      <c r="Y71" s="22">
        <f t="shared" si="16"/>
        <v>2</v>
      </c>
      <c r="AA71" s="47"/>
    </row>
    <row r="72" spans="1:27" hidden="1" x14ac:dyDescent="0.25">
      <c r="A72" s="57" t="s">
        <v>4459</v>
      </c>
      <c r="B72" s="1">
        <v>204.8</v>
      </c>
      <c r="C72" s="1">
        <v>204.28800000000001</v>
      </c>
      <c r="D72" s="1">
        <v>424.89699999999999</v>
      </c>
      <c r="E72" s="1">
        <v>384.202</v>
      </c>
      <c r="G72" s="1">
        <f t="shared" si="0"/>
        <v>40.694999999999993</v>
      </c>
      <c r="H72" s="1">
        <f t="shared" si="1"/>
        <v>0.51200000000000045</v>
      </c>
      <c r="I72" s="2">
        <f t="shared" si="2"/>
        <v>399.40318000000002</v>
      </c>
      <c r="J72" s="2">
        <f t="shared" si="3"/>
        <v>390.90523999999999</v>
      </c>
      <c r="K72" s="2">
        <f t="shared" si="4"/>
        <v>382.40729999999996</v>
      </c>
      <c r="L72" s="10">
        <f t="shared" si="5"/>
        <v>3</v>
      </c>
      <c r="M72" s="73">
        <f t="shared" si="6"/>
        <v>3</v>
      </c>
      <c r="N72">
        <f t="shared" si="7"/>
        <v>3</v>
      </c>
      <c r="O72" s="12">
        <f t="shared" si="8"/>
        <v>234.83545464969615</v>
      </c>
      <c r="P72" s="11">
        <f t="shared" si="9"/>
        <v>30.035454649696135</v>
      </c>
      <c r="Q72" s="1">
        <f t="shared" si="10"/>
        <v>204.8</v>
      </c>
      <c r="S72" s="14" t="str">
        <f t="shared" si="11"/>
        <v>A</v>
      </c>
      <c r="U72" s="1">
        <f t="shared" si="12"/>
        <v>204.8</v>
      </c>
      <c r="V72" s="1">
        <f t="shared" si="13"/>
        <v>384.202</v>
      </c>
      <c r="W72" s="1">
        <f t="shared" si="14"/>
        <v>30.035454649696135</v>
      </c>
      <c r="X72" s="20">
        <f t="shared" si="15"/>
        <v>13.065422772617818</v>
      </c>
      <c r="Y72" s="22">
        <f t="shared" si="16"/>
        <v>3</v>
      </c>
      <c r="AA72" s="47"/>
    </row>
    <row r="73" spans="1:27" hidden="1" x14ac:dyDescent="0.25">
      <c r="A73" s="57" t="s">
        <v>4460</v>
      </c>
      <c r="B73" s="1">
        <v>183.55199999999999</v>
      </c>
      <c r="C73" s="1">
        <v>183.16800000000001</v>
      </c>
      <c r="D73" s="1">
        <v>419.34800000000001</v>
      </c>
      <c r="E73" s="1">
        <v>382.673</v>
      </c>
      <c r="G73" s="1">
        <f t="shared" ref="G73:G136" si="17">D73-E73</f>
        <v>36.675000000000011</v>
      </c>
      <c r="H73" s="1">
        <f t="shared" ref="H73:H136" si="18">B73-C73</f>
        <v>0.38399999999998613</v>
      </c>
      <c r="I73" s="2">
        <f t="shared" ref="I73:I136" si="19">D73-((D73/100)*I$8)</f>
        <v>394.18711999999999</v>
      </c>
      <c r="J73" s="2">
        <f t="shared" ref="J73:J136" si="20">D73-((D73/100)*J$8)</f>
        <v>385.80016000000001</v>
      </c>
      <c r="K73" s="2">
        <f t="shared" ref="K73:K136" si="21">D73-((D73/100)*K$8)</f>
        <v>377.41320000000002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2</v>
      </c>
      <c r="M73" s="73">
        <f t="shared" ref="M73:M136" si="23">IF(L72&lt;&gt;L73,L73,"")</f>
        <v>2</v>
      </c>
      <c r="N73">
        <f t="shared" ref="N73:N136" si="24">L73</f>
        <v>2</v>
      </c>
      <c r="O73" s="12">
        <f t="shared" ref="O73:O136" si="25">IF(N73=1,(B73+(B73/(100-Q$4)*Q$4)),IF(N73=2,(B73+(B73/(100-Q$5)*Q$5)),IF(N73=3,(B73+(B73/(100-Q$6)*Q$6)),B73)))</f>
        <v>201.28522864349159</v>
      </c>
      <c r="P73" s="11">
        <f t="shared" ref="P73:P136" si="26">IF(O73&lt;&gt;"",O73-B73,"")</f>
        <v>17.7332286434916</v>
      </c>
      <c r="Q73" s="1">
        <f t="shared" ref="Q73:Q136" si="27">O73-P73</f>
        <v>183.55199999999999</v>
      </c>
      <c r="S73" s="14" t="str">
        <f t="shared" ref="S73:S136" si="28">IF(ROUND(B73,3)=ROUND(Q73,3),"A","B")</f>
        <v>A</v>
      </c>
      <c r="U73" s="1">
        <f t="shared" ref="U73:U136" si="29">B73</f>
        <v>183.55199999999999</v>
      </c>
      <c r="V73" s="1">
        <f t="shared" ref="V73:V136" si="30">E73</f>
        <v>382.673</v>
      </c>
      <c r="W73" s="1">
        <f t="shared" ref="W73:W136" si="31">P73</f>
        <v>17.7332286434916</v>
      </c>
      <c r="X73" s="20">
        <f t="shared" ref="X73:X136" si="32">W73*X$6</f>
        <v>7.7139544599188463</v>
      </c>
      <c r="Y73" s="22">
        <f t="shared" ref="Y73:Y136" si="33">L73</f>
        <v>2</v>
      </c>
      <c r="AA73" s="47"/>
    </row>
    <row r="74" spans="1:27" hidden="1" x14ac:dyDescent="0.25">
      <c r="A74" s="57" t="s">
        <v>4461</v>
      </c>
      <c r="B74" s="1">
        <v>178.68799999999999</v>
      </c>
      <c r="C74" s="1">
        <v>178.304</v>
      </c>
      <c r="D74" s="1">
        <v>419.99799999999999</v>
      </c>
      <c r="E74" s="1">
        <v>379.80399999999997</v>
      </c>
      <c r="G74" s="1">
        <f t="shared" si="17"/>
        <v>40.194000000000017</v>
      </c>
      <c r="H74" s="1">
        <f t="shared" si="18"/>
        <v>0.38399999999998613</v>
      </c>
      <c r="I74" s="2">
        <f t="shared" si="19"/>
        <v>394.79811999999998</v>
      </c>
      <c r="J74" s="2">
        <f t="shared" si="20"/>
        <v>386.39815999999996</v>
      </c>
      <c r="K74" s="2">
        <f t="shared" si="21"/>
        <v>377.9982</v>
      </c>
      <c r="L74" s="10">
        <f t="shared" si="22"/>
        <v>3</v>
      </c>
      <c r="M74" s="73">
        <f t="shared" si="23"/>
        <v>3</v>
      </c>
      <c r="N74">
        <f t="shared" si="24"/>
        <v>3</v>
      </c>
      <c r="O74" s="12">
        <f t="shared" si="25"/>
        <v>204.89393418185986</v>
      </c>
      <c r="P74" s="11">
        <f t="shared" si="26"/>
        <v>26.205934181859874</v>
      </c>
      <c r="Q74" s="1">
        <f t="shared" si="27"/>
        <v>178.68799999999999</v>
      </c>
      <c r="S74" s="14" t="str">
        <f t="shared" si="28"/>
        <v>A</v>
      </c>
      <c r="U74" s="1">
        <f t="shared" si="29"/>
        <v>178.68799999999999</v>
      </c>
      <c r="V74" s="1">
        <f t="shared" si="30"/>
        <v>379.80399999999997</v>
      </c>
      <c r="W74" s="1">
        <f t="shared" si="31"/>
        <v>26.205934181859874</v>
      </c>
      <c r="X74" s="20">
        <f t="shared" si="32"/>
        <v>11.399581369109045</v>
      </c>
      <c r="Y74" s="22">
        <f t="shared" si="33"/>
        <v>3</v>
      </c>
      <c r="AA74" s="47"/>
    </row>
    <row r="75" spans="1:27" hidden="1" x14ac:dyDescent="0.25">
      <c r="A75" s="57" t="s">
        <v>4462</v>
      </c>
      <c r="B75" s="1">
        <v>174.976</v>
      </c>
      <c r="C75" s="1">
        <v>174.59200000000001</v>
      </c>
      <c r="D75" s="1">
        <v>418.48899999999998</v>
      </c>
      <c r="E75" s="1">
        <v>384.041</v>
      </c>
      <c r="G75" s="1">
        <f t="shared" si="17"/>
        <v>34.447999999999979</v>
      </c>
      <c r="H75" s="1">
        <f t="shared" si="18"/>
        <v>0.38399999999998613</v>
      </c>
      <c r="I75" s="2">
        <f t="shared" si="19"/>
        <v>393.37966</v>
      </c>
      <c r="J75" s="2">
        <f t="shared" si="20"/>
        <v>385.00987999999995</v>
      </c>
      <c r="K75" s="2">
        <f t="shared" si="21"/>
        <v>376.64009999999996</v>
      </c>
      <c r="L75" s="10">
        <f t="shared" si="22"/>
        <v>2</v>
      </c>
      <c r="M75" s="73">
        <f t="shared" si="23"/>
        <v>2</v>
      </c>
      <c r="N75">
        <f t="shared" si="24"/>
        <v>2</v>
      </c>
      <c r="O75" s="12">
        <f t="shared" si="25"/>
        <v>191.88068867200352</v>
      </c>
      <c r="P75" s="11">
        <f t="shared" si="26"/>
        <v>16.904688672003516</v>
      </c>
      <c r="Q75" s="1">
        <f t="shared" si="27"/>
        <v>174.976</v>
      </c>
      <c r="S75" s="14" t="str">
        <f t="shared" si="28"/>
        <v>A</v>
      </c>
      <c r="U75" s="1">
        <f t="shared" si="29"/>
        <v>174.976</v>
      </c>
      <c r="V75" s="1">
        <f t="shared" si="30"/>
        <v>384.041</v>
      </c>
      <c r="W75" s="1">
        <f t="shared" si="31"/>
        <v>16.904688672003516</v>
      </c>
      <c r="X75" s="20">
        <f t="shared" si="32"/>
        <v>7.3535395723215293</v>
      </c>
      <c r="Y75" s="22">
        <f t="shared" si="33"/>
        <v>2</v>
      </c>
      <c r="AA75" s="47"/>
    </row>
    <row r="76" spans="1:27" hidden="1" x14ac:dyDescent="0.25">
      <c r="A76" s="57" t="s">
        <v>4463</v>
      </c>
      <c r="B76" s="1">
        <v>176.256</v>
      </c>
      <c r="C76" s="1">
        <v>175.87200000000001</v>
      </c>
      <c r="D76" s="1">
        <v>418.58300000000003</v>
      </c>
      <c r="E76" s="1">
        <v>384.46600000000001</v>
      </c>
      <c r="G76" s="1">
        <f t="shared" si="17"/>
        <v>34.117000000000019</v>
      </c>
      <c r="H76" s="1">
        <f t="shared" si="18"/>
        <v>0.38399999999998613</v>
      </c>
      <c r="I76" s="2">
        <f t="shared" si="19"/>
        <v>393.46802000000002</v>
      </c>
      <c r="J76" s="2">
        <f t="shared" si="20"/>
        <v>385.09636</v>
      </c>
      <c r="K76" s="2">
        <f t="shared" si="21"/>
        <v>376.72470000000004</v>
      </c>
      <c r="L76" s="10">
        <f t="shared" si="22"/>
        <v>2</v>
      </c>
      <c r="M76" s="73" t="str">
        <f t="shared" si="23"/>
        <v/>
      </c>
      <c r="N76">
        <f t="shared" si="24"/>
        <v>2</v>
      </c>
      <c r="O76" s="12">
        <f t="shared" si="25"/>
        <v>193.28435135431516</v>
      </c>
      <c r="P76" s="11">
        <f t="shared" si="26"/>
        <v>17.028351354315163</v>
      </c>
      <c r="Q76" s="1">
        <f t="shared" si="27"/>
        <v>176.256</v>
      </c>
      <c r="S76" s="14" t="str">
        <f t="shared" si="28"/>
        <v>A</v>
      </c>
      <c r="U76" s="1">
        <f t="shared" si="29"/>
        <v>176.256</v>
      </c>
      <c r="V76" s="1">
        <f t="shared" si="30"/>
        <v>384.46600000000001</v>
      </c>
      <c r="W76" s="1">
        <f t="shared" si="31"/>
        <v>17.028351354315163</v>
      </c>
      <c r="X76" s="20">
        <f t="shared" si="32"/>
        <v>7.4073328391270961</v>
      </c>
      <c r="Y76" s="22">
        <f t="shared" si="33"/>
        <v>2</v>
      </c>
      <c r="AA76" s="47"/>
    </row>
    <row r="77" spans="1:27" hidden="1" x14ac:dyDescent="0.25">
      <c r="A77" s="57" t="s">
        <v>4464</v>
      </c>
      <c r="B77" s="1">
        <v>167.80799999999999</v>
      </c>
      <c r="C77" s="1">
        <v>167.42400000000001</v>
      </c>
      <c r="D77" s="1">
        <v>418.87799999999999</v>
      </c>
      <c r="E77" s="1">
        <v>383.88400000000001</v>
      </c>
      <c r="G77" s="1">
        <f t="shared" si="17"/>
        <v>34.993999999999971</v>
      </c>
      <c r="H77" s="1">
        <f t="shared" si="18"/>
        <v>0.38399999999998613</v>
      </c>
      <c r="I77" s="2">
        <f t="shared" si="19"/>
        <v>393.74531999999999</v>
      </c>
      <c r="J77" s="2">
        <f t="shared" si="20"/>
        <v>385.36775999999998</v>
      </c>
      <c r="K77" s="2">
        <f t="shared" si="21"/>
        <v>376.99019999999996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184.02017765105822</v>
      </c>
      <c r="P77" s="11">
        <f t="shared" si="26"/>
        <v>16.212177651058227</v>
      </c>
      <c r="Q77" s="1">
        <f t="shared" si="27"/>
        <v>167.80799999999999</v>
      </c>
      <c r="S77" s="14" t="str">
        <f t="shared" si="28"/>
        <v>A</v>
      </c>
      <c r="U77" s="1">
        <f t="shared" si="29"/>
        <v>167.80799999999999</v>
      </c>
      <c r="V77" s="1">
        <f t="shared" si="30"/>
        <v>383.88400000000001</v>
      </c>
      <c r="W77" s="1">
        <f t="shared" si="31"/>
        <v>16.212177651058227</v>
      </c>
      <c r="X77" s="20">
        <f t="shared" si="32"/>
        <v>7.0522972782103288</v>
      </c>
      <c r="Y77" s="22">
        <f t="shared" si="33"/>
        <v>2</v>
      </c>
      <c r="AA77" s="47"/>
    </row>
    <row r="78" spans="1:27" hidden="1" x14ac:dyDescent="0.25">
      <c r="A78" s="57" t="s">
        <v>4465</v>
      </c>
      <c r="B78" s="1">
        <v>171.77600000000001</v>
      </c>
      <c r="C78" s="1">
        <v>171.392</v>
      </c>
      <c r="D78" s="1">
        <v>418.27300000000002</v>
      </c>
      <c r="E78" s="1">
        <v>382.47</v>
      </c>
      <c r="G78" s="1">
        <f t="shared" si="17"/>
        <v>35.802999999999997</v>
      </c>
      <c r="H78" s="1">
        <f t="shared" si="18"/>
        <v>0.38400000000001455</v>
      </c>
      <c r="I78" s="2">
        <f t="shared" si="19"/>
        <v>393.17662000000001</v>
      </c>
      <c r="J78" s="2">
        <f t="shared" si="20"/>
        <v>384.81116000000003</v>
      </c>
      <c r="K78" s="2">
        <f t="shared" si="21"/>
        <v>376.44570000000004</v>
      </c>
      <c r="L78" s="10">
        <f t="shared" si="22"/>
        <v>2</v>
      </c>
      <c r="M78" s="73" t="str">
        <f t="shared" si="23"/>
        <v/>
      </c>
      <c r="N78">
        <f t="shared" si="24"/>
        <v>2</v>
      </c>
      <c r="O78" s="12">
        <f t="shared" si="25"/>
        <v>188.37153196622438</v>
      </c>
      <c r="P78" s="11">
        <f t="shared" si="26"/>
        <v>16.595531966224371</v>
      </c>
      <c r="Q78" s="1">
        <f t="shared" si="27"/>
        <v>171.77600000000001</v>
      </c>
      <c r="S78" s="14" t="str">
        <f t="shared" si="28"/>
        <v>A</v>
      </c>
      <c r="U78" s="1">
        <f t="shared" si="29"/>
        <v>171.77600000000001</v>
      </c>
      <c r="V78" s="1">
        <f t="shared" si="30"/>
        <v>382.47</v>
      </c>
      <c r="W78" s="1">
        <f t="shared" si="31"/>
        <v>16.595531966224371</v>
      </c>
      <c r="X78" s="20">
        <f t="shared" si="32"/>
        <v>7.219056405307601</v>
      </c>
      <c r="Y78" s="22">
        <f t="shared" si="33"/>
        <v>2</v>
      </c>
      <c r="AA78" s="47"/>
    </row>
    <row r="79" spans="1:27" hidden="1" x14ac:dyDescent="0.25">
      <c r="A79" s="57" t="s">
        <v>4466</v>
      </c>
      <c r="B79" s="1">
        <v>158.84800000000001</v>
      </c>
      <c r="C79" s="1">
        <v>158.464</v>
      </c>
      <c r="D79" s="1">
        <v>420.12700000000001</v>
      </c>
      <c r="E79" s="1">
        <v>382.24700000000001</v>
      </c>
      <c r="G79" s="1">
        <f t="shared" si="17"/>
        <v>37.879999999999995</v>
      </c>
      <c r="H79" s="1">
        <f t="shared" si="18"/>
        <v>0.38400000000001455</v>
      </c>
      <c r="I79" s="2">
        <f t="shared" si="19"/>
        <v>394.91937999999999</v>
      </c>
      <c r="J79" s="2">
        <f t="shared" si="20"/>
        <v>386.51684</v>
      </c>
      <c r="K79" s="2">
        <f t="shared" si="21"/>
        <v>378.11430000000001</v>
      </c>
      <c r="L79" s="10">
        <f t="shared" si="22"/>
        <v>2</v>
      </c>
      <c r="M79" s="73" t="str">
        <f t="shared" si="23"/>
        <v/>
      </c>
      <c r="N79">
        <f t="shared" si="24"/>
        <v>2</v>
      </c>
      <c r="O79" s="12">
        <f t="shared" si="25"/>
        <v>174.19453887487666</v>
      </c>
      <c r="P79" s="11">
        <f t="shared" si="26"/>
        <v>15.346538874876643</v>
      </c>
      <c r="Q79" s="1">
        <f t="shared" si="27"/>
        <v>158.84800000000001</v>
      </c>
      <c r="S79" s="14" t="str">
        <f t="shared" si="28"/>
        <v>A</v>
      </c>
      <c r="U79" s="1">
        <f t="shared" si="29"/>
        <v>158.84800000000001</v>
      </c>
      <c r="V79" s="1">
        <f t="shared" si="30"/>
        <v>382.24700000000001</v>
      </c>
      <c r="W79" s="1">
        <f t="shared" si="31"/>
        <v>15.346538874876643</v>
      </c>
      <c r="X79" s="20">
        <f t="shared" si="32"/>
        <v>6.6757444105713395</v>
      </c>
      <c r="Y79" s="22">
        <f t="shared" si="33"/>
        <v>2</v>
      </c>
      <c r="AA79" s="47"/>
    </row>
    <row r="80" spans="1:27" hidden="1" x14ac:dyDescent="0.25">
      <c r="A80" s="57" t="s">
        <v>4467</v>
      </c>
      <c r="B80" s="1">
        <v>112.128</v>
      </c>
      <c r="C80" s="1">
        <v>111.872</v>
      </c>
      <c r="D80" s="1">
        <v>418.70600000000002</v>
      </c>
      <c r="E80" s="1">
        <v>382.89499999999998</v>
      </c>
      <c r="G80" s="1">
        <f t="shared" si="17"/>
        <v>35.811000000000035</v>
      </c>
      <c r="H80" s="1">
        <f t="shared" si="18"/>
        <v>0.25600000000000023</v>
      </c>
      <c r="I80" s="2">
        <f t="shared" si="19"/>
        <v>393.58364</v>
      </c>
      <c r="J80" s="2">
        <f t="shared" si="20"/>
        <v>385.20952</v>
      </c>
      <c r="K80" s="2">
        <f t="shared" si="21"/>
        <v>376.83540000000005</v>
      </c>
      <c r="L80" s="10">
        <f t="shared" si="22"/>
        <v>2</v>
      </c>
      <c r="M80" s="73" t="str">
        <f t="shared" si="23"/>
        <v/>
      </c>
      <c r="N80">
        <f t="shared" si="24"/>
        <v>2</v>
      </c>
      <c r="O80" s="12">
        <f t="shared" si="25"/>
        <v>122.96085097050116</v>
      </c>
      <c r="P80" s="11">
        <f t="shared" si="26"/>
        <v>10.832850970501156</v>
      </c>
      <c r="Q80" s="1">
        <f t="shared" si="27"/>
        <v>112.128</v>
      </c>
      <c r="S80" s="14" t="str">
        <f t="shared" si="28"/>
        <v>A</v>
      </c>
      <c r="U80" s="1">
        <f t="shared" si="29"/>
        <v>112.128</v>
      </c>
      <c r="V80" s="1">
        <f t="shared" si="30"/>
        <v>382.89499999999998</v>
      </c>
      <c r="W80" s="1">
        <f t="shared" si="31"/>
        <v>10.832850970501156</v>
      </c>
      <c r="X80" s="20">
        <f t="shared" si="32"/>
        <v>4.7122901721680028</v>
      </c>
      <c r="Y80" s="22">
        <f t="shared" si="33"/>
        <v>2</v>
      </c>
      <c r="AA80" s="47"/>
    </row>
    <row r="81" spans="1:34" x14ac:dyDescent="0.25">
      <c r="A81" s="57" t="s">
        <v>4468</v>
      </c>
      <c r="B81" s="1">
        <v>84.864000000000004</v>
      </c>
      <c r="C81" s="1">
        <v>84.48</v>
      </c>
      <c r="D81" s="1">
        <v>417.41199999999998</v>
      </c>
      <c r="E81" s="1">
        <v>383.68599999999998</v>
      </c>
      <c r="G81" s="1">
        <f t="shared" si="17"/>
        <v>33.725999999999999</v>
      </c>
      <c r="H81" s="1">
        <f t="shared" si="18"/>
        <v>0.38400000000000034</v>
      </c>
      <c r="I81" s="2">
        <f t="shared" si="19"/>
        <v>392.36727999999999</v>
      </c>
      <c r="J81" s="2">
        <f t="shared" si="20"/>
        <v>384.01903999999996</v>
      </c>
      <c r="K81" s="2">
        <f t="shared" si="21"/>
        <v>375.67079999999999</v>
      </c>
      <c r="L81" s="10">
        <f t="shared" si="22"/>
        <v>2</v>
      </c>
      <c r="M81" s="73" t="str">
        <f t="shared" si="23"/>
        <v/>
      </c>
      <c r="N81">
        <f t="shared" si="24"/>
        <v>2</v>
      </c>
      <c r="O81" s="12">
        <f t="shared" si="25"/>
        <v>93.062835837262867</v>
      </c>
      <c r="P81" s="11">
        <f t="shared" si="26"/>
        <v>8.1988358372628625</v>
      </c>
      <c r="Q81" s="1">
        <f t="shared" si="27"/>
        <v>84.864000000000004</v>
      </c>
      <c r="S81" s="14" t="str">
        <f t="shared" si="28"/>
        <v>A</v>
      </c>
      <c r="U81" s="1">
        <f t="shared" si="29"/>
        <v>84.864000000000004</v>
      </c>
      <c r="V81" s="1">
        <f t="shared" si="30"/>
        <v>383.68599999999998</v>
      </c>
      <c r="W81" s="1">
        <f t="shared" si="31"/>
        <v>8.1988358372628625</v>
      </c>
      <c r="X81" s="20">
        <f t="shared" si="32"/>
        <v>3.5664935892093452</v>
      </c>
      <c r="Y81" s="22">
        <f t="shared" si="33"/>
        <v>2</v>
      </c>
      <c r="Z81" s="32" t="s">
        <v>40</v>
      </c>
      <c r="AA81" s="47"/>
      <c r="AB81" s="32" t="str">
        <f>A81</f>
        <v>2025-07-04 00:00:00</v>
      </c>
      <c r="AC81" s="1">
        <f>SUM(U81:U104)</f>
        <v>3763.4559999999997</v>
      </c>
      <c r="AD81" s="1">
        <f>AVERAGE(V81:V104)</f>
        <v>382.93795833333337</v>
      </c>
      <c r="AE81" s="1">
        <f>SUM(W81:W104)</f>
        <v>463.15337528744237</v>
      </c>
      <c r="AF81" s="1">
        <f>SUM(X81:X104)</f>
        <v>201.47171825003744</v>
      </c>
      <c r="AG81" s="35">
        <f>AVERAGE(Y81:Y104)</f>
        <v>2.4166666666666665</v>
      </c>
      <c r="AH81" s="37">
        <f>DAY(A81)</f>
        <v>4</v>
      </c>
    </row>
    <row r="82" spans="1:34" hidden="1" x14ac:dyDescent="0.25">
      <c r="A82" s="57" t="s">
        <v>4469</v>
      </c>
      <c r="B82" s="1">
        <v>74.88</v>
      </c>
      <c r="C82" s="1">
        <v>74.751999999999995</v>
      </c>
      <c r="D82" s="1">
        <v>418.18200000000002</v>
      </c>
      <c r="E82" s="1">
        <v>384.45100000000002</v>
      </c>
      <c r="G82" s="1">
        <f t="shared" si="17"/>
        <v>33.730999999999995</v>
      </c>
      <c r="H82" s="1">
        <f t="shared" si="18"/>
        <v>0.12800000000000011</v>
      </c>
      <c r="I82" s="2">
        <f t="shared" si="19"/>
        <v>393.09108000000003</v>
      </c>
      <c r="J82" s="2">
        <f t="shared" si="20"/>
        <v>384.72744</v>
      </c>
      <c r="K82" s="2">
        <f t="shared" si="21"/>
        <v>376.36380000000003</v>
      </c>
      <c r="L82" s="10">
        <f t="shared" si="22"/>
        <v>2</v>
      </c>
      <c r="M82" s="73" t="str">
        <f t="shared" si="23"/>
        <v/>
      </c>
      <c r="N82">
        <f t="shared" si="24"/>
        <v>2</v>
      </c>
      <c r="O82" s="12">
        <f t="shared" si="25"/>
        <v>82.114266915231923</v>
      </c>
      <c r="P82" s="11">
        <f t="shared" si="26"/>
        <v>7.2342669152319274</v>
      </c>
      <c r="Q82" s="1">
        <f t="shared" si="27"/>
        <v>74.88</v>
      </c>
      <c r="S82" s="14" t="str">
        <f t="shared" si="28"/>
        <v>A</v>
      </c>
      <c r="U82" s="1">
        <f t="shared" si="29"/>
        <v>74.88</v>
      </c>
      <c r="V82" s="1">
        <f t="shared" si="30"/>
        <v>384.45100000000002</v>
      </c>
      <c r="W82" s="1">
        <f t="shared" si="31"/>
        <v>7.2342669152319274</v>
      </c>
      <c r="X82" s="20">
        <f t="shared" si="32"/>
        <v>3.1469061081258882</v>
      </c>
      <c r="Y82" s="22">
        <f t="shared" si="33"/>
        <v>2</v>
      </c>
      <c r="AA82" s="47"/>
    </row>
    <row r="83" spans="1:34" hidden="1" x14ac:dyDescent="0.25">
      <c r="A83" s="57" t="s">
        <v>4470</v>
      </c>
      <c r="B83" s="1">
        <v>69.632000000000005</v>
      </c>
      <c r="C83" s="1">
        <v>69.504000000000005</v>
      </c>
      <c r="D83" s="1">
        <v>418.88299999999998</v>
      </c>
      <c r="E83" s="1">
        <v>385.11399999999998</v>
      </c>
      <c r="G83" s="1">
        <f t="shared" si="17"/>
        <v>33.769000000000005</v>
      </c>
      <c r="H83" s="1">
        <f t="shared" si="18"/>
        <v>0.12800000000000011</v>
      </c>
      <c r="I83" s="2">
        <f t="shared" si="19"/>
        <v>393.75002000000001</v>
      </c>
      <c r="J83" s="2">
        <f t="shared" si="20"/>
        <v>385.37235999999996</v>
      </c>
      <c r="K83" s="2">
        <f t="shared" si="21"/>
        <v>376.99469999999997</v>
      </c>
      <c r="L83" s="10">
        <f t="shared" si="22"/>
        <v>2</v>
      </c>
      <c r="M83" s="73" t="str">
        <f t="shared" si="23"/>
        <v/>
      </c>
      <c r="N83">
        <f t="shared" si="24"/>
        <v>2</v>
      </c>
      <c r="O83" s="12">
        <f t="shared" si="25"/>
        <v>76.359249917754141</v>
      </c>
      <c r="P83" s="11">
        <f t="shared" si="26"/>
        <v>6.7272499177541363</v>
      </c>
      <c r="Q83" s="1">
        <f t="shared" si="27"/>
        <v>69.632000000000005</v>
      </c>
      <c r="S83" s="14" t="str">
        <f t="shared" si="28"/>
        <v>A</v>
      </c>
      <c r="U83" s="1">
        <f t="shared" si="29"/>
        <v>69.632000000000005</v>
      </c>
      <c r="V83" s="1">
        <f t="shared" si="30"/>
        <v>385.11399999999998</v>
      </c>
      <c r="W83" s="1">
        <f t="shared" si="31"/>
        <v>6.7272499177541363</v>
      </c>
      <c r="X83" s="20">
        <f t="shared" si="32"/>
        <v>2.9263537142230494</v>
      </c>
      <c r="Y83" s="22">
        <f t="shared" si="33"/>
        <v>2</v>
      </c>
      <c r="AA83" s="47"/>
    </row>
    <row r="84" spans="1:34" hidden="1" x14ac:dyDescent="0.25">
      <c r="A84" s="57" t="s">
        <v>4471</v>
      </c>
      <c r="B84" s="1">
        <v>61.44</v>
      </c>
      <c r="C84" s="1">
        <v>61.183999999999997</v>
      </c>
      <c r="D84" s="1">
        <v>418.75200000000001</v>
      </c>
      <c r="E84" s="1">
        <v>385.03100000000001</v>
      </c>
      <c r="G84" s="1">
        <f t="shared" si="17"/>
        <v>33.721000000000004</v>
      </c>
      <c r="H84" s="1">
        <f t="shared" si="18"/>
        <v>0.25600000000000023</v>
      </c>
      <c r="I84" s="2">
        <f t="shared" si="19"/>
        <v>393.62688000000003</v>
      </c>
      <c r="J84" s="2">
        <f t="shared" si="20"/>
        <v>385.25184000000002</v>
      </c>
      <c r="K84" s="2">
        <f t="shared" si="21"/>
        <v>376.8768</v>
      </c>
      <c r="L84" s="10">
        <f t="shared" si="22"/>
        <v>2</v>
      </c>
      <c r="M84" s="73" t="str">
        <f t="shared" si="23"/>
        <v/>
      </c>
      <c r="N84">
        <f t="shared" si="24"/>
        <v>2</v>
      </c>
      <c r="O84" s="12">
        <f t="shared" si="25"/>
        <v>67.375808750959536</v>
      </c>
      <c r="P84" s="11">
        <f t="shared" si="26"/>
        <v>5.9358087509595379</v>
      </c>
      <c r="Q84" s="1">
        <f t="shared" si="27"/>
        <v>61.44</v>
      </c>
      <c r="S84" s="14" t="str">
        <f t="shared" si="28"/>
        <v>A</v>
      </c>
      <c r="U84" s="1">
        <f t="shared" si="29"/>
        <v>61.44</v>
      </c>
      <c r="V84" s="1">
        <f t="shared" si="30"/>
        <v>385.03100000000001</v>
      </c>
      <c r="W84" s="1">
        <f t="shared" si="31"/>
        <v>5.9358087509595379</v>
      </c>
      <c r="X84" s="20">
        <f t="shared" si="32"/>
        <v>2.5820768066673989</v>
      </c>
      <c r="Y84" s="22">
        <f t="shared" si="33"/>
        <v>2</v>
      </c>
      <c r="AA84" s="47"/>
    </row>
    <row r="85" spans="1:34" hidden="1" x14ac:dyDescent="0.25">
      <c r="A85" s="57" t="s">
        <v>4472</v>
      </c>
      <c r="B85" s="1">
        <v>60.415999999999997</v>
      </c>
      <c r="C85" s="1">
        <v>60.16</v>
      </c>
      <c r="D85" s="1">
        <v>418.209</v>
      </c>
      <c r="E85" s="1">
        <v>384.53699999999998</v>
      </c>
      <c r="G85" s="1">
        <f t="shared" si="17"/>
        <v>33.672000000000025</v>
      </c>
      <c r="H85" s="1">
        <f t="shared" si="18"/>
        <v>0.25600000000000023</v>
      </c>
      <c r="I85" s="2">
        <f t="shared" si="19"/>
        <v>393.11646000000002</v>
      </c>
      <c r="J85" s="2">
        <f t="shared" si="20"/>
        <v>384.75227999999998</v>
      </c>
      <c r="K85" s="2">
        <f t="shared" si="21"/>
        <v>376.38810000000001</v>
      </c>
      <c r="L85" s="10">
        <f t="shared" si="22"/>
        <v>2</v>
      </c>
      <c r="M85" s="73" t="str">
        <f t="shared" si="23"/>
        <v/>
      </c>
      <c r="N85">
        <f t="shared" si="24"/>
        <v>2</v>
      </c>
      <c r="O85" s="12">
        <f t="shared" si="25"/>
        <v>66.252878605110212</v>
      </c>
      <c r="P85" s="11">
        <f t="shared" si="26"/>
        <v>5.8368786051102148</v>
      </c>
      <c r="Q85" s="1">
        <f t="shared" si="27"/>
        <v>60.415999999999997</v>
      </c>
      <c r="S85" s="14" t="str">
        <f t="shared" si="28"/>
        <v>A</v>
      </c>
      <c r="U85" s="1">
        <f t="shared" si="29"/>
        <v>60.415999999999997</v>
      </c>
      <c r="V85" s="1">
        <f t="shared" si="30"/>
        <v>384.53699999999998</v>
      </c>
      <c r="W85" s="1">
        <f t="shared" si="31"/>
        <v>5.8368786051102148</v>
      </c>
      <c r="X85" s="20">
        <f t="shared" si="32"/>
        <v>2.5390421932229432</v>
      </c>
      <c r="Y85" s="22">
        <f t="shared" si="33"/>
        <v>2</v>
      </c>
      <c r="AA85" s="47"/>
    </row>
    <row r="86" spans="1:34" hidden="1" x14ac:dyDescent="0.25">
      <c r="A86" s="57" t="s">
        <v>4473</v>
      </c>
      <c r="B86" s="1">
        <v>92.031999999999996</v>
      </c>
      <c r="C86" s="1">
        <v>91.903999999999996</v>
      </c>
      <c r="D86" s="1">
        <v>416.541</v>
      </c>
      <c r="E86" s="1">
        <v>382.79599999999999</v>
      </c>
      <c r="G86" s="1">
        <f t="shared" si="17"/>
        <v>33.745000000000005</v>
      </c>
      <c r="H86" s="1">
        <f t="shared" si="18"/>
        <v>0.12800000000000011</v>
      </c>
      <c r="I86" s="2">
        <f t="shared" si="19"/>
        <v>391.54854</v>
      </c>
      <c r="J86" s="2">
        <f t="shared" si="20"/>
        <v>383.21771999999999</v>
      </c>
      <c r="K86" s="2">
        <f t="shared" si="21"/>
        <v>374.88689999999997</v>
      </c>
      <c r="L86" s="10">
        <f t="shared" si="22"/>
        <v>2</v>
      </c>
      <c r="M86" s="73" t="str">
        <f t="shared" si="23"/>
        <v/>
      </c>
      <c r="N86">
        <f t="shared" si="24"/>
        <v>2</v>
      </c>
      <c r="O86" s="12">
        <f t="shared" si="25"/>
        <v>100.92334685820813</v>
      </c>
      <c r="P86" s="11">
        <f t="shared" si="26"/>
        <v>8.8913468582081379</v>
      </c>
      <c r="Q86" s="1">
        <f t="shared" si="27"/>
        <v>92.031999999999996</v>
      </c>
      <c r="S86" s="14" t="str">
        <f t="shared" si="28"/>
        <v>A</v>
      </c>
      <c r="U86" s="1">
        <f t="shared" si="29"/>
        <v>92.031999999999996</v>
      </c>
      <c r="V86" s="1">
        <f t="shared" si="30"/>
        <v>382.79599999999999</v>
      </c>
      <c r="W86" s="1">
        <f t="shared" si="31"/>
        <v>8.8913468582081379</v>
      </c>
      <c r="X86" s="20">
        <f t="shared" si="32"/>
        <v>3.86773588332054</v>
      </c>
      <c r="Y86" s="22">
        <f t="shared" si="33"/>
        <v>2</v>
      </c>
      <c r="AA86" s="47"/>
    </row>
    <row r="87" spans="1:34" hidden="1" x14ac:dyDescent="0.25">
      <c r="A87" s="57" t="s">
        <v>4474</v>
      </c>
      <c r="B87" s="1">
        <v>142.59200000000001</v>
      </c>
      <c r="C87" s="1">
        <v>142.208</v>
      </c>
      <c r="D87" s="1">
        <v>417.94600000000003</v>
      </c>
      <c r="E87" s="1">
        <v>383.09</v>
      </c>
      <c r="G87" s="1">
        <f t="shared" si="17"/>
        <v>34.856000000000051</v>
      </c>
      <c r="H87" s="1">
        <f t="shared" si="18"/>
        <v>0.38400000000001455</v>
      </c>
      <c r="I87" s="2">
        <f t="shared" si="19"/>
        <v>392.86924000000005</v>
      </c>
      <c r="J87" s="2">
        <f t="shared" si="20"/>
        <v>384.51032000000004</v>
      </c>
      <c r="K87" s="2">
        <f t="shared" si="21"/>
        <v>376.15140000000002</v>
      </c>
      <c r="L87" s="10">
        <f t="shared" si="22"/>
        <v>2</v>
      </c>
      <c r="M87" s="73" t="str">
        <f t="shared" si="23"/>
        <v/>
      </c>
      <c r="N87">
        <f t="shared" si="24"/>
        <v>2</v>
      </c>
      <c r="O87" s="12">
        <f t="shared" si="25"/>
        <v>156.36802280951861</v>
      </c>
      <c r="P87" s="11">
        <f t="shared" si="26"/>
        <v>13.776022809518594</v>
      </c>
      <c r="Q87" s="1">
        <f t="shared" si="27"/>
        <v>142.59200000000001</v>
      </c>
      <c r="S87" s="14" t="str">
        <f t="shared" si="28"/>
        <v>A</v>
      </c>
      <c r="U87" s="1">
        <f t="shared" si="29"/>
        <v>142.59200000000001</v>
      </c>
      <c r="V87" s="1">
        <f t="shared" si="30"/>
        <v>383.09</v>
      </c>
      <c r="W87" s="1">
        <f t="shared" si="31"/>
        <v>13.776022809518594</v>
      </c>
      <c r="X87" s="20">
        <f t="shared" si="32"/>
        <v>5.9925699221405884</v>
      </c>
      <c r="Y87" s="22">
        <f t="shared" si="33"/>
        <v>2</v>
      </c>
      <c r="AA87" s="47"/>
    </row>
    <row r="88" spans="1:34" hidden="1" x14ac:dyDescent="0.25">
      <c r="A88" s="57" t="s">
        <v>4475</v>
      </c>
      <c r="B88" s="1">
        <v>175.232</v>
      </c>
      <c r="C88" s="1">
        <v>174.84800000000001</v>
      </c>
      <c r="D88" s="1">
        <v>415.41899999999998</v>
      </c>
      <c r="E88" s="1">
        <v>381.59199999999998</v>
      </c>
      <c r="G88" s="1">
        <f t="shared" si="17"/>
        <v>33.826999999999998</v>
      </c>
      <c r="H88" s="1">
        <f t="shared" si="18"/>
        <v>0.38399999999998613</v>
      </c>
      <c r="I88" s="2">
        <f t="shared" si="19"/>
        <v>390.49385999999998</v>
      </c>
      <c r="J88" s="2">
        <f t="shared" si="20"/>
        <v>382.18547999999998</v>
      </c>
      <c r="K88" s="2">
        <f t="shared" si="21"/>
        <v>373.87709999999998</v>
      </c>
      <c r="L88" s="10">
        <f t="shared" si="22"/>
        <v>2</v>
      </c>
      <c r="M88" s="73" t="str">
        <f t="shared" si="23"/>
        <v/>
      </c>
      <c r="N88">
        <f t="shared" si="24"/>
        <v>2</v>
      </c>
      <c r="O88" s="12">
        <f t="shared" si="25"/>
        <v>192.16142120846584</v>
      </c>
      <c r="P88" s="11">
        <f t="shared" si="26"/>
        <v>16.92942120846584</v>
      </c>
      <c r="Q88" s="1">
        <f t="shared" si="27"/>
        <v>175.232</v>
      </c>
      <c r="S88" s="14" t="str">
        <f t="shared" si="28"/>
        <v>A</v>
      </c>
      <c r="U88" s="1">
        <f t="shared" si="29"/>
        <v>175.232</v>
      </c>
      <c r="V88" s="1">
        <f t="shared" si="30"/>
        <v>381.59199999999998</v>
      </c>
      <c r="W88" s="1">
        <f t="shared" si="31"/>
        <v>16.92942120846584</v>
      </c>
      <c r="X88" s="20">
        <f t="shared" si="32"/>
        <v>7.3642982256826404</v>
      </c>
      <c r="Y88" s="22">
        <f t="shared" si="33"/>
        <v>2</v>
      </c>
      <c r="AA88" s="47"/>
    </row>
    <row r="89" spans="1:34" hidden="1" x14ac:dyDescent="0.25">
      <c r="A89" s="57" t="s">
        <v>4476</v>
      </c>
      <c r="B89" s="1">
        <v>179.584</v>
      </c>
      <c r="C89" s="1">
        <v>179.328</v>
      </c>
      <c r="D89" s="1">
        <v>415.40699999999998</v>
      </c>
      <c r="E89" s="1">
        <v>381.596</v>
      </c>
      <c r="G89" s="1">
        <f t="shared" si="17"/>
        <v>33.810999999999979</v>
      </c>
      <c r="H89" s="1">
        <f t="shared" si="18"/>
        <v>0.25600000000000023</v>
      </c>
      <c r="I89" s="2">
        <f t="shared" si="19"/>
        <v>390.48257999999998</v>
      </c>
      <c r="J89" s="2">
        <f t="shared" si="20"/>
        <v>382.17444</v>
      </c>
      <c r="K89" s="2">
        <f t="shared" si="21"/>
        <v>373.86629999999997</v>
      </c>
      <c r="L89" s="10">
        <f t="shared" si="22"/>
        <v>2</v>
      </c>
      <c r="M89" s="73" t="str">
        <f t="shared" si="23"/>
        <v/>
      </c>
      <c r="N89">
        <f t="shared" si="24"/>
        <v>2</v>
      </c>
      <c r="O89" s="12">
        <f t="shared" si="25"/>
        <v>196.93387432832549</v>
      </c>
      <c r="P89" s="11">
        <f t="shared" si="26"/>
        <v>17.349874328325484</v>
      </c>
      <c r="Q89" s="1">
        <f t="shared" si="27"/>
        <v>179.584</v>
      </c>
      <c r="S89" s="14" t="str">
        <f t="shared" si="28"/>
        <v>A</v>
      </c>
      <c r="U89" s="1">
        <f t="shared" si="29"/>
        <v>179.584</v>
      </c>
      <c r="V89" s="1">
        <f t="shared" si="30"/>
        <v>381.596</v>
      </c>
      <c r="W89" s="1">
        <f t="shared" si="31"/>
        <v>17.349874328325484</v>
      </c>
      <c r="X89" s="20">
        <f t="shared" si="32"/>
        <v>7.5471953328215857</v>
      </c>
      <c r="Y89" s="22">
        <f t="shared" si="33"/>
        <v>2</v>
      </c>
      <c r="AA89" s="47"/>
    </row>
    <row r="90" spans="1:34" hidden="1" x14ac:dyDescent="0.25">
      <c r="A90" s="57" t="s">
        <v>4477</v>
      </c>
      <c r="B90" s="1">
        <v>173.184</v>
      </c>
      <c r="C90" s="1">
        <v>172.8</v>
      </c>
      <c r="D90" s="1">
        <v>418.59100000000001</v>
      </c>
      <c r="E90" s="1">
        <v>380.47</v>
      </c>
      <c r="G90" s="1">
        <f t="shared" si="17"/>
        <v>38.120999999999981</v>
      </c>
      <c r="H90" s="1">
        <f t="shared" si="18"/>
        <v>0.38399999999998613</v>
      </c>
      <c r="I90" s="2">
        <f t="shared" si="19"/>
        <v>393.47554000000002</v>
      </c>
      <c r="J90" s="2">
        <f t="shared" si="20"/>
        <v>385.10372000000001</v>
      </c>
      <c r="K90" s="2">
        <f t="shared" si="21"/>
        <v>376.7319</v>
      </c>
      <c r="L90" s="10">
        <f t="shared" si="22"/>
        <v>2</v>
      </c>
      <c r="M90" s="73" t="str">
        <f t="shared" si="23"/>
        <v/>
      </c>
      <c r="N90">
        <f t="shared" si="24"/>
        <v>2</v>
      </c>
      <c r="O90" s="12">
        <f t="shared" si="25"/>
        <v>189.91556091676719</v>
      </c>
      <c r="P90" s="11">
        <f t="shared" si="26"/>
        <v>16.731560916767194</v>
      </c>
      <c r="Q90" s="1">
        <f t="shared" si="27"/>
        <v>173.184</v>
      </c>
      <c r="S90" s="14" t="str">
        <f t="shared" si="28"/>
        <v>A</v>
      </c>
      <c r="U90" s="1">
        <f t="shared" si="29"/>
        <v>173.184</v>
      </c>
      <c r="V90" s="1">
        <f t="shared" si="30"/>
        <v>380.47</v>
      </c>
      <c r="W90" s="1">
        <f t="shared" si="31"/>
        <v>16.731560916767194</v>
      </c>
      <c r="X90" s="20">
        <f t="shared" si="32"/>
        <v>7.278228998793729</v>
      </c>
      <c r="Y90" s="22">
        <f t="shared" si="33"/>
        <v>2</v>
      </c>
      <c r="AA90" s="47"/>
    </row>
    <row r="91" spans="1:34" hidden="1" x14ac:dyDescent="0.25">
      <c r="A91" s="57" t="s">
        <v>4478</v>
      </c>
      <c r="B91" s="1">
        <v>204.672</v>
      </c>
      <c r="C91" s="1">
        <v>204.16</v>
      </c>
      <c r="D91" s="1">
        <v>422.75299999999999</v>
      </c>
      <c r="E91" s="1">
        <v>382.322</v>
      </c>
      <c r="G91" s="1">
        <f t="shared" si="17"/>
        <v>40.430999999999983</v>
      </c>
      <c r="H91" s="1">
        <f t="shared" si="18"/>
        <v>0.51200000000000045</v>
      </c>
      <c r="I91" s="2">
        <f t="shared" si="19"/>
        <v>397.38781999999998</v>
      </c>
      <c r="J91" s="2">
        <f t="shared" si="20"/>
        <v>388.93275999999997</v>
      </c>
      <c r="K91" s="2">
        <f t="shared" si="21"/>
        <v>380.47769999999997</v>
      </c>
      <c r="L91" s="10">
        <f t="shared" si="22"/>
        <v>3</v>
      </c>
      <c r="M91" s="73">
        <f t="shared" si="23"/>
        <v>3</v>
      </c>
      <c r="N91">
        <f t="shared" si="24"/>
        <v>3</v>
      </c>
      <c r="O91" s="12">
        <f t="shared" si="25"/>
        <v>234.68868249054006</v>
      </c>
      <c r="P91" s="11">
        <f t="shared" si="26"/>
        <v>30.016682490540063</v>
      </c>
      <c r="Q91" s="1">
        <f t="shared" si="27"/>
        <v>204.672</v>
      </c>
      <c r="S91" s="14" t="str">
        <f t="shared" si="28"/>
        <v>A</v>
      </c>
      <c r="U91" s="1">
        <f t="shared" si="29"/>
        <v>204.672</v>
      </c>
      <c r="V91" s="1">
        <f t="shared" si="30"/>
        <v>382.322</v>
      </c>
      <c r="W91" s="1">
        <f t="shared" si="31"/>
        <v>30.016682490540063</v>
      </c>
      <c r="X91" s="20">
        <f t="shared" si="32"/>
        <v>13.057256883384927</v>
      </c>
      <c r="Y91" s="22">
        <f t="shared" si="33"/>
        <v>3</v>
      </c>
      <c r="AA91" s="47"/>
    </row>
    <row r="92" spans="1:34" hidden="1" x14ac:dyDescent="0.25">
      <c r="A92" s="57" t="s">
        <v>4479</v>
      </c>
      <c r="B92" s="1">
        <v>220.03200000000001</v>
      </c>
      <c r="C92" s="1">
        <v>219.392</v>
      </c>
      <c r="D92" s="1">
        <v>423.78800000000001</v>
      </c>
      <c r="E92" s="1">
        <v>383.25700000000001</v>
      </c>
      <c r="G92" s="1">
        <f t="shared" si="17"/>
        <v>40.531000000000006</v>
      </c>
      <c r="H92" s="1">
        <f t="shared" si="18"/>
        <v>0.64000000000001478</v>
      </c>
      <c r="I92" s="2">
        <f t="shared" si="19"/>
        <v>398.36072000000001</v>
      </c>
      <c r="J92" s="2">
        <f t="shared" si="20"/>
        <v>389.88495999999998</v>
      </c>
      <c r="K92" s="2">
        <f t="shared" si="21"/>
        <v>381.4092</v>
      </c>
      <c r="L92" s="10">
        <f t="shared" si="22"/>
        <v>3</v>
      </c>
      <c r="M92" s="73" t="str">
        <f t="shared" si="23"/>
        <v/>
      </c>
      <c r="N92">
        <f t="shared" si="24"/>
        <v>3</v>
      </c>
      <c r="O92" s="12">
        <f t="shared" si="25"/>
        <v>252.30134158926728</v>
      </c>
      <c r="P92" s="11">
        <f t="shared" si="26"/>
        <v>32.26934158926727</v>
      </c>
      <c r="Q92" s="1">
        <f t="shared" si="27"/>
        <v>220.03200000000001</v>
      </c>
      <c r="S92" s="14" t="str">
        <f t="shared" si="28"/>
        <v>A</v>
      </c>
      <c r="U92" s="1">
        <f t="shared" si="29"/>
        <v>220.03200000000001</v>
      </c>
      <c r="V92" s="1">
        <f t="shared" si="30"/>
        <v>383.25700000000001</v>
      </c>
      <c r="W92" s="1">
        <f t="shared" si="31"/>
        <v>32.26934158926727</v>
      </c>
      <c r="X92" s="20">
        <f t="shared" si="32"/>
        <v>14.037163591331263</v>
      </c>
      <c r="Y92" s="22">
        <f t="shared" si="33"/>
        <v>3</v>
      </c>
      <c r="AA92" s="47"/>
    </row>
    <row r="93" spans="1:34" hidden="1" x14ac:dyDescent="0.25">
      <c r="A93" s="57" t="s">
        <v>4480</v>
      </c>
      <c r="B93" s="1">
        <v>209.536</v>
      </c>
      <c r="C93" s="1">
        <v>209.024</v>
      </c>
      <c r="D93" s="1">
        <v>425.93</v>
      </c>
      <c r="E93" s="1">
        <v>385.28100000000001</v>
      </c>
      <c r="G93" s="1">
        <f t="shared" si="17"/>
        <v>40.649000000000001</v>
      </c>
      <c r="H93" s="1">
        <f t="shared" si="18"/>
        <v>0.51200000000000045</v>
      </c>
      <c r="I93" s="2">
        <f t="shared" si="19"/>
        <v>400.37420000000003</v>
      </c>
      <c r="J93" s="2">
        <f t="shared" si="20"/>
        <v>391.85559999999998</v>
      </c>
      <c r="K93" s="2">
        <f t="shared" si="21"/>
        <v>383.33699999999999</v>
      </c>
      <c r="L93" s="10">
        <f t="shared" si="22"/>
        <v>3</v>
      </c>
      <c r="M93" s="73" t="str">
        <f t="shared" si="23"/>
        <v/>
      </c>
      <c r="N93">
        <f t="shared" si="24"/>
        <v>3</v>
      </c>
      <c r="O93" s="12">
        <f t="shared" si="25"/>
        <v>240.26602453847036</v>
      </c>
      <c r="P93" s="11">
        <f t="shared" si="26"/>
        <v>30.73002453847036</v>
      </c>
      <c r="Q93" s="1">
        <f t="shared" si="27"/>
        <v>209.536</v>
      </c>
      <c r="S93" s="14" t="str">
        <f t="shared" si="28"/>
        <v>A</v>
      </c>
      <c r="U93" s="1">
        <f t="shared" si="29"/>
        <v>209.536</v>
      </c>
      <c r="V93" s="1">
        <f t="shared" si="30"/>
        <v>385.28100000000001</v>
      </c>
      <c r="W93" s="1">
        <f t="shared" si="31"/>
        <v>30.73002453847036</v>
      </c>
      <c r="X93" s="20">
        <f t="shared" si="32"/>
        <v>13.367560674234607</v>
      </c>
      <c r="Y93" s="22">
        <f t="shared" si="33"/>
        <v>3</v>
      </c>
      <c r="AA93" s="47"/>
    </row>
    <row r="94" spans="1:34" hidden="1" x14ac:dyDescent="0.25">
      <c r="A94" s="57" t="s">
        <v>4481</v>
      </c>
      <c r="B94" s="1">
        <v>224.89599999999999</v>
      </c>
      <c r="C94" s="1">
        <v>224.256</v>
      </c>
      <c r="D94" s="1">
        <v>426.39400000000001</v>
      </c>
      <c r="E94" s="1">
        <v>385.608</v>
      </c>
      <c r="G94" s="1">
        <f t="shared" si="17"/>
        <v>40.786000000000001</v>
      </c>
      <c r="H94" s="1">
        <f t="shared" si="18"/>
        <v>0.63999999999998636</v>
      </c>
      <c r="I94" s="2">
        <f t="shared" si="19"/>
        <v>400.81036</v>
      </c>
      <c r="J94" s="2">
        <f t="shared" si="20"/>
        <v>392.28248000000002</v>
      </c>
      <c r="K94" s="2">
        <f t="shared" si="21"/>
        <v>383.75459999999998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257.87868363719753</v>
      </c>
      <c r="P94" s="11">
        <f t="shared" si="26"/>
        <v>32.982683637197539</v>
      </c>
      <c r="Q94" s="1">
        <f t="shared" si="27"/>
        <v>224.89599999999999</v>
      </c>
      <c r="S94" s="14" t="str">
        <f t="shared" si="28"/>
        <v>A</v>
      </c>
      <c r="U94" s="1">
        <f t="shared" si="29"/>
        <v>224.89599999999999</v>
      </c>
      <c r="V94" s="1">
        <f t="shared" si="30"/>
        <v>385.608</v>
      </c>
      <c r="W94" s="1">
        <f t="shared" si="31"/>
        <v>32.982683637197539</v>
      </c>
      <c r="X94" s="20">
        <f t="shared" si="32"/>
        <v>14.347467382180929</v>
      </c>
      <c r="Y94" s="22">
        <f t="shared" si="33"/>
        <v>3</v>
      </c>
      <c r="AA94" s="47"/>
    </row>
    <row r="95" spans="1:34" hidden="1" x14ac:dyDescent="0.25">
      <c r="A95" s="57" t="s">
        <v>4482</v>
      </c>
      <c r="B95" s="1">
        <v>231.16800000000001</v>
      </c>
      <c r="C95" s="1">
        <v>230.65600000000001</v>
      </c>
      <c r="D95" s="1">
        <v>426.57600000000002</v>
      </c>
      <c r="E95" s="1">
        <v>385.74700000000001</v>
      </c>
      <c r="G95" s="1">
        <f t="shared" si="17"/>
        <v>40.829000000000008</v>
      </c>
      <c r="H95" s="1">
        <f t="shared" si="18"/>
        <v>0.51200000000000045</v>
      </c>
      <c r="I95" s="2">
        <f t="shared" si="19"/>
        <v>400.98144000000002</v>
      </c>
      <c r="J95" s="2">
        <f t="shared" si="20"/>
        <v>392.44992000000002</v>
      </c>
      <c r="K95" s="2">
        <f t="shared" si="21"/>
        <v>383.91840000000002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265.07051943584452</v>
      </c>
      <c r="P95" s="11">
        <f t="shared" si="26"/>
        <v>33.902519435844511</v>
      </c>
      <c r="Q95" s="1">
        <f t="shared" si="27"/>
        <v>231.16800000000001</v>
      </c>
      <c r="S95" s="14" t="str">
        <f t="shared" si="28"/>
        <v>A</v>
      </c>
      <c r="U95" s="1">
        <f t="shared" si="29"/>
        <v>231.16800000000001</v>
      </c>
      <c r="V95" s="1">
        <f t="shared" si="30"/>
        <v>385.74700000000001</v>
      </c>
      <c r="W95" s="1">
        <f t="shared" si="31"/>
        <v>33.902519435844511</v>
      </c>
      <c r="X95" s="20">
        <f t="shared" si="32"/>
        <v>14.747595954592361</v>
      </c>
      <c r="Y95" s="22">
        <f t="shared" si="33"/>
        <v>3</v>
      </c>
      <c r="AA95" s="47"/>
    </row>
    <row r="96" spans="1:34" hidden="1" x14ac:dyDescent="0.25">
      <c r="A96" s="57" t="s">
        <v>4483</v>
      </c>
      <c r="B96" s="1">
        <v>219.26400000000001</v>
      </c>
      <c r="C96" s="1">
        <v>218.624</v>
      </c>
      <c r="D96" s="1">
        <v>426.79700000000003</v>
      </c>
      <c r="E96" s="1">
        <v>385.97699999999998</v>
      </c>
      <c r="G96" s="1">
        <f t="shared" si="17"/>
        <v>40.82000000000005</v>
      </c>
      <c r="H96" s="1">
        <f t="shared" si="18"/>
        <v>0.64000000000001478</v>
      </c>
      <c r="I96" s="2">
        <f t="shared" si="19"/>
        <v>401.18918000000002</v>
      </c>
      <c r="J96" s="2">
        <f t="shared" si="20"/>
        <v>392.65324000000004</v>
      </c>
      <c r="K96" s="2">
        <f t="shared" si="21"/>
        <v>384.1173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251.42070863433094</v>
      </c>
      <c r="P96" s="11">
        <f t="shared" si="26"/>
        <v>32.156708634330926</v>
      </c>
      <c r="Q96" s="1">
        <f t="shared" si="27"/>
        <v>219.26400000000001</v>
      </c>
      <c r="S96" s="14" t="str">
        <f t="shared" si="28"/>
        <v>A</v>
      </c>
      <c r="U96" s="1">
        <f t="shared" si="29"/>
        <v>219.26400000000001</v>
      </c>
      <c r="V96" s="1">
        <f t="shared" si="30"/>
        <v>385.97699999999998</v>
      </c>
      <c r="W96" s="1">
        <f t="shared" si="31"/>
        <v>32.156708634330926</v>
      </c>
      <c r="X96" s="20">
        <f t="shared" si="32"/>
        <v>13.988168255933953</v>
      </c>
      <c r="Y96" s="22">
        <f t="shared" si="33"/>
        <v>3</v>
      </c>
      <c r="AA96" s="47"/>
    </row>
    <row r="97" spans="1:34" hidden="1" x14ac:dyDescent="0.25">
      <c r="A97" s="57" t="s">
        <v>4484</v>
      </c>
      <c r="B97" s="1">
        <v>205.82400000000001</v>
      </c>
      <c r="C97" s="1">
        <v>205.184</v>
      </c>
      <c r="D97" s="1">
        <v>420.37200000000001</v>
      </c>
      <c r="E97" s="1">
        <v>380.14299999999997</v>
      </c>
      <c r="G97" s="1">
        <f t="shared" si="17"/>
        <v>40.229000000000042</v>
      </c>
      <c r="H97" s="1">
        <f t="shared" si="18"/>
        <v>0.64000000000001478</v>
      </c>
      <c r="I97" s="2">
        <f t="shared" si="19"/>
        <v>395.14967999999999</v>
      </c>
      <c r="J97" s="2">
        <f t="shared" si="20"/>
        <v>386.74224000000004</v>
      </c>
      <c r="K97" s="2">
        <f t="shared" si="21"/>
        <v>378.33480000000003</v>
      </c>
      <c r="L97" s="10">
        <f t="shared" si="22"/>
        <v>3</v>
      </c>
      <c r="M97" s="73" t="str">
        <f t="shared" si="23"/>
        <v/>
      </c>
      <c r="N97">
        <f t="shared" si="24"/>
        <v>3</v>
      </c>
      <c r="O97" s="12">
        <f t="shared" si="25"/>
        <v>236.00963192294464</v>
      </c>
      <c r="P97" s="11">
        <f t="shared" si="26"/>
        <v>30.185631922944623</v>
      </c>
      <c r="Q97" s="1">
        <f t="shared" si="27"/>
        <v>205.82400000000001</v>
      </c>
      <c r="S97" s="14" t="str">
        <f t="shared" si="28"/>
        <v>A</v>
      </c>
      <c r="U97" s="1">
        <f t="shared" si="29"/>
        <v>205.82400000000001</v>
      </c>
      <c r="V97" s="1">
        <f t="shared" si="30"/>
        <v>380.14299999999997</v>
      </c>
      <c r="W97" s="1">
        <f t="shared" si="31"/>
        <v>30.185631922944623</v>
      </c>
      <c r="X97" s="20">
        <f t="shared" si="32"/>
        <v>13.130749886480912</v>
      </c>
      <c r="Y97" s="22">
        <f t="shared" si="33"/>
        <v>3</v>
      </c>
      <c r="AA97" s="47"/>
    </row>
    <row r="98" spans="1:34" hidden="1" x14ac:dyDescent="0.25">
      <c r="A98" s="57" t="s">
        <v>4485</v>
      </c>
      <c r="B98" s="1">
        <v>194.816</v>
      </c>
      <c r="C98" s="1">
        <v>194.304</v>
      </c>
      <c r="D98" s="1">
        <v>418.64400000000001</v>
      </c>
      <c r="E98" s="1">
        <v>378.565</v>
      </c>
      <c r="G98" s="1">
        <f t="shared" si="17"/>
        <v>40.079000000000008</v>
      </c>
      <c r="H98" s="1">
        <f t="shared" si="18"/>
        <v>0.51200000000000045</v>
      </c>
      <c r="I98" s="2">
        <f t="shared" si="19"/>
        <v>393.52535999999998</v>
      </c>
      <c r="J98" s="2">
        <f t="shared" si="20"/>
        <v>385.15248000000003</v>
      </c>
      <c r="K98" s="2">
        <f t="shared" si="21"/>
        <v>376.77960000000002</v>
      </c>
      <c r="L98" s="10">
        <f t="shared" si="22"/>
        <v>3</v>
      </c>
      <c r="M98" s="73" t="str">
        <f t="shared" si="23"/>
        <v/>
      </c>
      <c r="N98">
        <f t="shared" si="24"/>
        <v>3</v>
      </c>
      <c r="O98" s="12">
        <f t="shared" si="25"/>
        <v>223.38722623552346</v>
      </c>
      <c r="P98" s="11">
        <f t="shared" si="26"/>
        <v>28.571226235523454</v>
      </c>
      <c r="Q98" s="1">
        <f t="shared" si="27"/>
        <v>194.816</v>
      </c>
      <c r="S98" s="14" t="str">
        <f t="shared" si="28"/>
        <v>A</v>
      </c>
      <c r="U98" s="1">
        <f t="shared" si="29"/>
        <v>194.816</v>
      </c>
      <c r="V98" s="1">
        <f t="shared" si="30"/>
        <v>378.565</v>
      </c>
      <c r="W98" s="1">
        <f t="shared" si="31"/>
        <v>28.571226235523454</v>
      </c>
      <c r="X98" s="20">
        <f t="shared" si="32"/>
        <v>12.428483412452703</v>
      </c>
      <c r="Y98" s="22">
        <f t="shared" si="33"/>
        <v>3</v>
      </c>
      <c r="AA98" s="47"/>
    </row>
    <row r="99" spans="1:34" hidden="1" x14ac:dyDescent="0.25">
      <c r="A99" s="57" t="s">
        <v>4486</v>
      </c>
      <c r="B99" s="1">
        <v>187.52</v>
      </c>
      <c r="C99" s="1">
        <v>187.136</v>
      </c>
      <c r="D99" s="1">
        <v>418.38900000000001</v>
      </c>
      <c r="E99" s="1">
        <v>379.23899999999998</v>
      </c>
      <c r="G99" s="1">
        <f t="shared" si="17"/>
        <v>39.150000000000034</v>
      </c>
      <c r="H99" s="1">
        <f t="shared" si="18"/>
        <v>0.38400000000001455</v>
      </c>
      <c r="I99" s="2">
        <f t="shared" si="19"/>
        <v>393.28566000000001</v>
      </c>
      <c r="J99" s="2">
        <f t="shared" si="20"/>
        <v>384.91788000000003</v>
      </c>
      <c r="K99" s="2">
        <f t="shared" si="21"/>
        <v>376.55010000000004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215.02121316362803</v>
      </c>
      <c r="P99" s="11">
        <f t="shared" si="26"/>
        <v>27.501213163628023</v>
      </c>
      <c r="Q99" s="1">
        <f t="shared" si="27"/>
        <v>187.52</v>
      </c>
      <c r="S99" s="14" t="str">
        <f t="shared" si="28"/>
        <v>A</v>
      </c>
      <c r="U99" s="1">
        <f t="shared" si="29"/>
        <v>187.52</v>
      </c>
      <c r="V99" s="1">
        <f t="shared" si="30"/>
        <v>379.23899999999998</v>
      </c>
      <c r="W99" s="1">
        <f t="shared" si="31"/>
        <v>27.501213163628023</v>
      </c>
      <c r="X99" s="20">
        <f t="shared" si="32"/>
        <v>11.96302772617819</v>
      </c>
      <c r="Y99" s="22">
        <f t="shared" si="33"/>
        <v>3</v>
      </c>
      <c r="AA99" s="47"/>
    </row>
    <row r="100" spans="1:34" hidden="1" x14ac:dyDescent="0.25">
      <c r="A100" s="57" t="s">
        <v>4487</v>
      </c>
      <c r="B100" s="1">
        <v>189.184</v>
      </c>
      <c r="C100" s="1">
        <v>188.672</v>
      </c>
      <c r="D100" s="1">
        <v>416.06400000000002</v>
      </c>
      <c r="E100" s="1">
        <v>382.096</v>
      </c>
      <c r="G100" s="1">
        <f t="shared" si="17"/>
        <v>33.968000000000018</v>
      </c>
      <c r="H100" s="1">
        <f t="shared" si="18"/>
        <v>0.51200000000000045</v>
      </c>
      <c r="I100" s="2">
        <f t="shared" si="19"/>
        <v>391.10016000000002</v>
      </c>
      <c r="J100" s="2">
        <f t="shared" si="20"/>
        <v>382.77888000000002</v>
      </c>
      <c r="K100" s="2">
        <f t="shared" si="21"/>
        <v>374.45760000000001</v>
      </c>
      <c r="L100" s="10">
        <f t="shared" si="22"/>
        <v>2</v>
      </c>
      <c r="M100" s="73">
        <f t="shared" si="23"/>
        <v>2</v>
      </c>
      <c r="N100">
        <f t="shared" si="24"/>
        <v>2</v>
      </c>
      <c r="O100" s="12">
        <f t="shared" si="25"/>
        <v>207.46134444566292</v>
      </c>
      <c r="P100" s="11">
        <f t="shared" si="26"/>
        <v>18.277344445662919</v>
      </c>
      <c r="Q100" s="1">
        <f t="shared" si="27"/>
        <v>189.184</v>
      </c>
      <c r="S100" s="14" t="str">
        <f t="shared" si="28"/>
        <v>A</v>
      </c>
      <c r="U100" s="1">
        <f t="shared" si="29"/>
        <v>189.184</v>
      </c>
      <c r="V100" s="1">
        <f t="shared" si="30"/>
        <v>382.096</v>
      </c>
      <c r="W100" s="1">
        <f t="shared" si="31"/>
        <v>18.277344445662919</v>
      </c>
      <c r="X100" s="20">
        <f t="shared" si="32"/>
        <v>7.95064483386337</v>
      </c>
      <c r="Y100" s="22">
        <f t="shared" si="33"/>
        <v>2</v>
      </c>
      <c r="AA100" s="47"/>
    </row>
    <row r="101" spans="1:34" hidden="1" x14ac:dyDescent="0.25">
      <c r="A101" s="57" t="s">
        <v>4488</v>
      </c>
      <c r="B101" s="1">
        <v>181.12</v>
      </c>
      <c r="C101" s="1">
        <v>180.73599999999999</v>
      </c>
      <c r="D101" s="1">
        <v>416.565</v>
      </c>
      <c r="E101" s="1">
        <v>382.55099999999999</v>
      </c>
      <c r="G101" s="1">
        <f t="shared" si="17"/>
        <v>34.01400000000001</v>
      </c>
      <c r="H101" s="1">
        <f t="shared" si="18"/>
        <v>0.38400000000001455</v>
      </c>
      <c r="I101" s="2">
        <f t="shared" si="19"/>
        <v>391.5711</v>
      </c>
      <c r="J101" s="2">
        <f t="shared" si="20"/>
        <v>383.2398</v>
      </c>
      <c r="K101" s="2">
        <f t="shared" si="21"/>
        <v>374.9085</v>
      </c>
      <c r="L101" s="10">
        <f t="shared" si="22"/>
        <v>2</v>
      </c>
      <c r="M101" s="73" t="str">
        <f t="shared" si="23"/>
        <v/>
      </c>
      <c r="N101">
        <f t="shared" si="24"/>
        <v>2</v>
      </c>
      <c r="O101" s="12">
        <f t="shared" si="25"/>
        <v>198.61826954709946</v>
      </c>
      <c r="P101" s="11">
        <f t="shared" si="26"/>
        <v>17.498269547099454</v>
      </c>
      <c r="Q101" s="1">
        <f t="shared" si="27"/>
        <v>181.12</v>
      </c>
      <c r="S101" s="14" t="str">
        <f t="shared" si="28"/>
        <v>A</v>
      </c>
      <c r="U101" s="1">
        <f t="shared" si="29"/>
        <v>181.12</v>
      </c>
      <c r="V101" s="1">
        <f t="shared" si="30"/>
        <v>382.55099999999999</v>
      </c>
      <c r="W101" s="1">
        <f t="shared" si="31"/>
        <v>17.498269547099454</v>
      </c>
      <c r="X101" s="20">
        <f t="shared" si="32"/>
        <v>7.6117472529882626</v>
      </c>
      <c r="Y101" s="22">
        <f t="shared" si="33"/>
        <v>2</v>
      </c>
      <c r="AA101" s="47"/>
    </row>
    <row r="102" spans="1:34" hidden="1" x14ac:dyDescent="0.25">
      <c r="A102" s="57" t="s">
        <v>4489</v>
      </c>
      <c r="B102" s="1">
        <v>163.19999999999999</v>
      </c>
      <c r="C102" s="1">
        <v>162.816</v>
      </c>
      <c r="D102" s="1">
        <v>417.51499999999999</v>
      </c>
      <c r="E102" s="1">
        <v>383.49400000000003</v>
      </c>
      <c r="G102" s="1">
        <f t="shared" si="17"/>
        <v>34.020999999999958</v>
      </c>
      <c r="H102" s="1">
        <f t="shared" si="18"/>
        <v>0.38399999999998613</v>
      </c>
      <c r="I102" s="2">
        <f t="shared" si="19"/>
        <v>392.46409999999997</v>
      </c>
      <c r="J102" s="2">
        <f t="shared" si="20"/>
        <v>384.11379999999997</v>
      </c>
      <c r="K102" s="2">
        <f t="shared" si="21"/>
        <v>375.76350000000002</v>
      </c>
      <c r="L102" s="10">
        <f t="shared" si="22"/>
        <v>2</v>
      </c>
      <c r="M102" s="73" t="str">
        <f t="shared" si="23"/>
        <v/>
      </c>
      <c r="N102">
        <f t="shared" si="24"/>
        <v>2</v>
      </c>
      <c r="O102" s="12">
        <f t="shared" si="25"/>
        <v>178.96699199473625</v>
      </c>
      <c r="P102" s="11">
        <f t="shared" si="26"/>
        <v>15.766991994736259</v>
      </c>
      <c r="Q102" s="1">
        <f t="shared" si="27"/>
        <v>163.19999999999999</v>
      </c>
      <c r="S102" s="14" t="str">
        <f t="shared" si="28"/>
        <v>A</v>
      </c>
      <c r="U102" s="1">
        <f t="shared" si="29"/>
        <v>163.19999999999999</v>
      </c>
      <c r="V102" s="1">
        <f t="shared" si="30"/>
        <v>383.49400000000003</v>
      </c>
      <c r="W102" s="1">
        <f t="shared" si="31"/>
        <v>15.766991994736259</v>
      </c>
      <c r="X102" s="20">
        <f t="shared" si="32"/>
        <v>6.8586415177102724</v>
      </c>
      <c r="Y102" s="22">
        <f t="shared" si="33"/>
        <v>2</v>
      </c>
      <c r="AA102" s="47"/>
    </row>
    <row r="103" spans="1:34" hidden="1" x14ac:dyDescent="0.25">
      <c r="A103" s="57" t="s">
        <v>4490</v>
      </c>
      <c r="B103" s="1">
        <v>126.72</v>
      </c>
      <c r="C103" s="1">
        <v>126.336</v>
      </c>
      <c r="D103" s="1">
        <v>419.32799999999997</v>
      </c>
      <c r="E103" s="1">
        <v>382.70699999999999</v>
      </c>
      <c r="G103" s="1">
        <f t="shared" si="17"/>
        <v>36.620999999999981</v>
      </c>
      <c r="H103" s="1">
        <f t="shared" si="18"/>
        <v>0.38400000000000034</v>
      </c>
      <c r="I103" s="2">
        <f t="shared" si="19"/>
        <v>394.16831999999999</v>
      </c>
      <c r="J103" s="2">
        <f t="shared" si="20"/>
        <v>385.78175999999996</v>
      </c>
      <c r="K103" s="2">
        <f t="shared" si="21"/>
        <v>377.39519999999999</v>
      </c>
      <c r="L103" s="10">
        <f t="shared" si="22"/>
        <v>2</v>
      </c>
      <c r="M103" s="73" t="str">
        <f t="shared" si="23"/>
        <v/>
      </c>
      <c r="N103">
        <f t="shared" si="24"/>
        <v>2</v>
      </c>
      <c r="O103" s="12">
        <f t="shared" si="25"/>
        <v>138.96260554885404</v>
      </c>
      <c r="P103" s="11">
        <f t="shared" si="26"/>
        <v>12.242605548854044</v>
      </c>
      <c r="Q103" s="1">
        <f t="shared" si="27"/>
        <v>126.72</v>
      </c>
      <c r="S103" s="14" t="str">
        <f t="shared" si="28"/>
        <v>A</v>
      </c>
      <c r="U103" s="1">
        <f t="shared" si="29"/>
        <v>126.72</v>
      </c>
      <c r="V103" s="1">
        <f t="shared" si="30"/>
        <v>382.70699999999999</v>
      </c>
      <c r="W103" s="1">
        <f t="shared" si="31"/>
        <v>12.242605548854044</v>
      </c>
      <c r="X103" s="20">
        <f t="shared" si="32"/>
        <v>5.3255334137515096</v>
      </c>
      <c r="Y103" s="22">
        <f t="shared" si="33"/>
        <v>2</v>
      </c>
      <c r="AA103" s="47"/>
    </row>
    <row r="104" spans="1:34" hidden="1" x14ac:dyDescent="0.25">
      <c r="A104" s="57" t="s">
        <v>4491</v>
      </c>
      <c r="B104" s="1">
        <v>91.647999999999996</v>
      </c>
      <c r="C104" s="1">
        <v>91.391999999999996</v>
      </c>
      <c r="D104" s="1">
        <v>421.12900000000002</v>
      </c>
      <c r="E104" s="1">
        <v>381.161</v>
      </c>
      <c r="G104" s="1">
        <f t="shared" si="17"/>
        <v>39.968000000000018</v>
      </c>
      <c r="H104" s="1">
        <f t="shared" si="18"/>
        <v>0.25600000000000023</v>
      </c>
      <c r="I104" s="2">
        <f t="shared" si="19"/>
        <v>395.86126000000002</v>
      </c>
      <c r="J104" s="2">
        <f t="shared" si="20"/>
        <v>387.43868000000003</v>
      </c>
      <c r="K104" s="2">
        <f t="shared" si="21"/>
        <v>379.01610000000005</v>
      </c>
      <c r="L104" s="10">
        <f t="shared" si="22"/>
        <v>3</v>
      </c>
      <c r="M104" s="73">
        <f t="shared" si="23"/>
        <v>3</v>
      </c>
      <c r="N104">
        <f t="shared" si="24"/>
        <v>3</v>
      </c>
      <c r="O104" s="12">
        <f t="shared" si="25"/>
        <v>105.08886595573901</v>
      </c>
      <c r="P104" s="11">
        <f t="shared" si="26"/>
        <v>13.440865955739014</v>
      </c>
      <c r="Q104" s="1">
        <f t="shared" si="27"/>
        <v>91.647999999999996</v>
      </c>
      <c r="S104" s="14" t="str">
        <f t="shared" si="28"/>
        <v>A</v>
      </c>
      <c r="U104" s="1">
        <f t="shared" si="29"/>
        <v>91.647999999999996</v>
      </c>
      <c r="V104" s="1">
        <f t="shared" si="30"/>
        <v>381.161</v>
      </c>
      <c r="W104" s="1">
        <f t="shared" si="31"/>
        <v>13.440865955739014</v>
      </c>
      <c r="X104" s="20">
        <f t="shared" si="32"/>
        <v>5.8467766907464709</v>
      </c>
      <c r="Y104" s="22">
        <f t="shared" si="33"/>
        <v>3</v>
      </c>
      <c r="AA104" s="47"/>
    </row>
    <row r="105" spans="1:34" x14ac:dyDescent="0.25">
      <c r="A105" s="57" t="s">
        <v>4492</v>
      </c>
      <c r="B105" s="1">
        <v>69.504000000000005</v>
      </c>
      <c r="C105" s="1">
        <v>69.248000000000005</v>
      </c>
      <c r="D105" s="1">
        <v>422.30500000000001</v>
      </c>
      <c r="E105" s="1">
        <v>382.29</v>
      </c>
      <c r="G105" s="1">
        <f t="shared" si="17"/>
        <v>40.014999999999986</v>
      </c>
      <c r="H105" s="1">
        <f t="shared" si="18"/>
        <v>0.25600000000000023</v>
      </c>
      <c r="I105" s="2">
        <f t="shared" si="19"/>
        <v>396.9667</v>
      </c>
      <c r="J105" s="2">
        <f t="shared" si="20"/>
        <v>388.5206</v>
      </c>
      <c r="K105" s="2">
        <f t="shared" si="21"/>
        <v>380.0745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79.697282421740624</v>
      </c>
      <c r="P105" s="11">
        <f t="shared" si="26"/>
        <v>10.193282421740619</v>
      </c>
      <c r="Q105" s="1">
        <f t="shared" si="27"/>
        <v>69.504000000000005</v>
      </c>
      <c r="S105" s="14" t="str">
        <f t="shared" si="28"/>
        <v>A</v>
      </c>
      <c r="U105" s="1">
        <f t="shared" si="29"/>
        <v>69.504000000000005</v>
      </c>
      <c r="V105" s="1">
        <f t="shared" si="30"/>
        <v>382.29</v>
      </c>
      <c r="W105" s="1">
        <f t="shared" si="31"/>
        <v>10.193282421740619</v>
      </c>
      <c r="X105" s="20">
        <f t="shared" si="32"/>
        <v>4.4340778534571692</v>
      </c>
      <c r="Y105" s="22">
        <f t="shared" si="33"/>
        <v>3</v>
      </c>
      <c r="Z105" s="32" t="s">
        <v>40</v>
      </c>
      <c r="AA105" s="47"/>
      <c r="AB105" s="32" t="str">
        <f>A105</f>
        <v>2025-07-05 00:00:00</v>
      </c>
      <c r="AC105" s="1">
        <f>SUM(U105:U128)</f>
        <v>1526.144</v>
      </c>
      <c r="AD105" s="1">
        <f>AVERAGE(V105:V128)</f>
        <v>382.84699999999998</v>
      </c>
      <c r="AE105" s="1">
        <f>SUM(W105:W128)</f>
        <v>218.06155767622428</v>
      </c>
      <c r="AF105" s="1">
        <f>SUM(X105:X128)</f>
        <v>94.856777589157545</v>
      </c>
      <c r="AG105" s="35">
        <f>AVERAGE(Y105:Y128)</f>
        <v>2.9583333333333335</v>
      </c>
      <c r="AH105" s="37">
        <f>DAY(A105)</f>
        <v>5</v>
      </c>
    </row>
    <row r="106" spans="1:34" hidden="1" x14ac:dyDescent="0.25">
      <c r="A106" s="57" t="s">
        <v>4493</v>
      </c>
      <c r="B106" s="1">
        <v>64</v>
      </c>
      <c r="C106" s="1">
        <v>63.744</v>
      </c>
      <c r="D106" s="1">
        <v>423.50799999999998</v>
      </c>
      <c r="E106" s="1">
        <v>383.404</v>
      </c>
      <c r="G106" s="1">
        <f t="shared" si="17"/>
        <v>40.103999999999985</v>
      </c>
      <c r="H106" s="1">
        <f t="shared" si="18"/>
        <v>0.25600000000000023</v>
      </c>
      <c r="I106" s="2">
        <f t="shared" si="19"/>
        <v>398.09751999999997</v>
      </c>
      <c r="J106" s="2">
        <f t="shared" si="20"/>
        <v>389.62735999999995</v>
      </c>
      <c r="K106" s="2">
        <f t="shared" si="21"/>
        <v>381.15719999999999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73.386079578030035</v>
      </c>
      <c r="P106" s="11">
        <f t="shared" si="26"/>
        <v>9.386079578030035</v>
      </c>
      <c r="Q106" s="1">
        <f t="shared" si="27"/>
        <v>64</v>
      </c>
      <c r="S106" s="14" t="str">
        <f t="shared" si="28"/>
        <v>A</v>
      </c>
      <c r="U106" s="1">
        <f t="shared" si="29"/>
        <v>64</v>
      </c>
      <c r="V106" s="1">
        <f t="shared" si="30"/>
        <v>383.404</v>
      </c>
      <c r="W106" s="1">
        <f t="shared" si="31"/>
        <v>9.386079578030035</v>
      </c>
      <c r="X106" s="20">
        <f t="shared" si="32"/>
        <v>4.0829446164430649</v>
      </c>
      <c r="Y106" s="22">
        <f t="shared" si="33"/>
        <v>3</v>
      </c>
      <c r="AA106" s="47"/>
    </row>
    <row r="107" spans="1:34" hidden="1" x14ac:dyDescent="0.25">
      <c r="A107" s="57" t="s">
        <v>4494</v>
      </c>
      <c r="B107" s="1">
        <v>58.496000000000002</v>
      </c>
      <c r="C107" s="1">
        <v>58.24</v>
      </c>
      <c r="D107" s="1">
        <v>424.464</v>
      </c>
      <c r="E107" s="1">
        <v>384.30500000000001</v>
      </c>
      <c r="G107" s="1">
        <f t="shared" si="17"/>
        <v>40.158999999999992</v>
      </c>
      <c r="H107" s="1">
        <f t="shared" si="18"/>
        <v>0.25600000000000023</v>
      </c>
      <c r="I107" s="2">
        <f t="shared" si="19"/>
        <v>398.99615999999997</v>
      </c>
      <c r="J107" s="2">
        <f t="shared" si="20"/>
        <v>390.50688000000002</v>
      </c>
      <c r="K107" s="2">
        <f t="shared" si="21"/>
        <v>382.01760000000002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67.07487673431946</v>
      </c>
      <c r="P107" s="11">
        <f t="shared" si="26"/>
        <v>8.5788767343194579</v>
      </c>
      <c r="Q107" s="1">
        <f t="shared" si="27"/>
        <v>58.496000000000002</v>
      </c>
      <c r="S107" s="14" t="str">
        <f t="shared" si="28"/>
        <v>A</v>
      </c>
      <c r="U107" s="1">
        <f t="shared" si="29"/>
        <v>58.496000000000002</v>
      </c>
      <c r="V107" s="1">
        <f t="shared" si="30"/>
        <v>384.30500000000001</v>
      </c>
      <c r="W107" s="1">
        <f t="shared" si="31"/>
        <v>8.5788767343194579</v>
      </c>
      <c r="X107" s="20">
        <f t="shared" si="32"/>
        <v>3.7318113794289642</v>
      </c>
      <c r="Y107" s="22">
        <f t="shared" si="33"/>
        <v>3</v>
      </c>
      <c r="AA107" s="47"/>
    </row>
    <row r="108" spans="1:34" hidden="1" x14ac:dyDescent="0.25">
      <c r="A108" s="57" t="s">
        <v>4495</v>
      </c>
      <c r="B108" s="1">
        <v>58.24</v>
      </c>
      <c r="C108" s="1">
        <v>57.984000000000002</v>
      </c>
      <c r="D108" s="1">
        <v>424.255</v>
      </c>
      <c r="E108" s="1">
        <v>384.12099999999998</v>
      </c>
      <c r="G108" s="1">
        <f t="shared" si="17"/>
        <v>40.134000000000015</v>
      </c>
      <c r="H108" s="1">
        <f t="shared" si="18"/>
        <v>0.25600000000000023</v>
      </c>
      <c r="I108" s="2">
        <f t="shared" si="19"/>
        <v>398.79969999999997</v>
      </c>
      <c r="J108" s="2">
        <f t="shared" si="20"/>
        <v>390.31459999999998</v>
      </c>
      <c r="K108" s="2">
        <f t="shared" si="21"/>
        <v>381.8295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66.781332416007345</v>
      </c>
      <c r="P108" s="11">
        <f t="shared" si="26"/>
        <v>8.5413324160073429</v>
      </c>
      <c r="Q108" s="1">
        <f t="shared" si="27"/>
        <v>58.24</v>
      </c>
      <c r="S108" s="14" t="str">
        <f t="shared" si="28"/>
        <v>A</v>
      </c>
      <c r="U108" s="1">
        <f t="shared" si="29"/>
        <v>58.24</v>
      </c>
      <c r="V108" s="1">
        <f t="shared" si="30"/>
        <v>384.12099999999998</v>
      </c>
      <c r="W108" s="1">
        <f t="shared" si="31"/>
        <v>8.5413324160073429</v>
      </c>
      <c r="X108" s="20">
        <f t="shared" si="32"/>
        <v>3.7154796009631941</v>
      </c>
      <c r="Y108" s="22">
        <f t="shared" si="33"/>
        <v>3</v>
      </c>
      <c r="AA108" s="47"/>
    </row>
    <row r="109" spans="1:34" hidden="1" x14ac:dyDescent="0.25">
      <c r="A109" s="57" t="s">
        <v>4496</v>
      </c>
      <c r="B109" s="1">
        <v>57.216000000000001</v>
      </c>
      <c r="C109" s="1">
        <v>57.088000000000001</v>
      </c>
      <c r="D109" s="1">
        <v>424.584</v>
      </c>
      <c r="E109" s="1">
        <v>384.428</v>
      </c>
      <c r="G109" s="1">
        <f t="shared" si="17"/>
        <v>40.156000000000006</v>
      </c>
      <c r="H109" s="1">
        <f t="shared" si="18"/>
        <v>0.12800000000000011</v>
      </c>
      <c r="I109" s="2">
        <f t="shared" si="19"/>
        <v>399.10896000000002</v>
      </c>
      <c r="J109" s="2">
        <f t="shared" si="20"/>
        <v>390.61727999999999</v>
      </c>
      <c r="K109" s="2">
        <f t="shared" si="21"/>
        <v>382.12560000000002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65.607155142758856</v>
      </c>
      <c r="P109" s="11">
        <f t="shared" si="26"/>
        <v>8.3911551427588549</v>
      </c>
      <c r="Q109" s="1">
        <f t="shared" si="27"/>
        <v>57.216000000000001</v>
      </c>
      <c r="S109" s="14" t="str">
        <f t="shared" si="28"/>
        <v>A</v>
      </c>
      <c r="U109" s="1">
        <f t="shared" si="29"/>
        <v>57.216000000000001</v>
      </c>
      <c r="V109" s="1">
        <f t="shared" si="30"/>
        <v>384.428</v>
      </c>
      <c r="W109" s="1">
        <f t="shared" si="31"/>
        <v>8.3911551427588549</v>
      </c>
      <c r="X109" s="20">
        <f t="shared" si="32"/>
        <v>3.6501524871001019</v>
      </c>
      <c r="Y109" s="22">
        <f t="shared" si="33"/>
        <v>3</v>
      </c>
      <c r="AA109" s="47"/>
    </row>
    <row r="110" spans="1:34" hidden="1" x14ac:dyDescent="0.25">
      <c r="A110" s="57" t="s">
        <v>4497</v>
      </c>
      <c r="B110" s="1">
        <v>60.031999999999996</v>
      </c>
      <c r="C110" s="1">
        <v>59.776000000000003</v>
      </c>
      <c r="D110" s="1">
        <v>422.14100000000002</v>
      </c>
      <c r="E110" s="1">
        <v>382.21199999999999</v>
      </c>
      <c r="G110" s="1">
        <f t="shared" si="17"/>
        <v>39.92900000000003</v>
      </c>
      <c r="H110" s="1">
        <f t="shared" si="18"/>
        <v>0.25599999999999312</v>
      </c>
      <c r="I110" s="2">
        <f t="shared" si="19"/>
        <v>396.81254000000001</v>
      </c>
      <c r="J110" s="2">
        <f t="shared" si="20"/>
        <v>388.36972000000003</v>
      </c>
      <c r="K110" s="2">
        <f t="shared" si="21"/>
        <v>379.92690000000005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68.836142644192179</v>
      </c>
      <c r="P110" s="11">
        <f t="shared" si="26"/>
        <v>8.8041426441921828</v>
      </c>
      <c r="Q110" s="1">
        <f t="shared" si="27"/>
        <v>60.031999999999996</v>
      </c>
      <c r="S110" s="14" t="str">
        <f t="shared" si="28"/>
        <v>A</v>
      </c>
      <c r="U110" s="1">
        <f t="shared" si="29"/>
        <v>60.031999999999996</v>
      </c>
      <c r="V110" s="1">
        <f t="shared" si="30"/>
        <v>382.21199999999999</v>
      </c>
      <c r="W110" s="1">
        <f t="shared" si="31"/>
        <v>8.8041426441921828</v>
      </c>
      <c r="X110" s="20">
        <f t="shared" si="32"/>
        <v>3.8298020502235994</v>
      </c>
      <c r="Y110" s="22">
        <f t="shared" si="33"/>
        <v>3</v>
      </c>
      <c r="AA110" s="47"/>
    </row>
    <row r="111" spans="1:34" hidden="1" x14ac:dyDescent="0.25">
      <c r="A111" s="57" t="s">
        <v>4498</v>
      </c>
      <c r="B111" s="1">
        <v>75.52</v>
      </c>
      <c r="C111" s="1">
        <v>75.391999999999996</v>
      </c>
      <c r="D111" s="1">
        <v>420.68299999999999</v>
      </c>
      <c r="E111" s="1">
        <v>380.858</v>
      </c>
      <c r="G111" s="1">
        <f t="shared" si="17"/>
        <v>39.824999999999989</v>
      </c>
      <c r="H111" s="1">
        <f t="shared" si="18"/>
        <v>0.12800000000000011</v>
      </c>
      <c r="I111" s="2">
        <f t="shared" si="19"/>
        <v>395.44202000000001</v>
      </c>
      <c r="J111" s="2">
        <f t="shared" si="20"/>
        <v>387.02836000000002</v>
      </c>
      <c r="K111" s="2">
        <f t="shared" si="21"/>
        <v>378.61469999999997</v>
      </c>
      <c r="L111" s="10">
        <f t="shared" si="22"/>
        <v>3</v>
      </c>
      <c r="M111" s="73" t="str">
        <f t="shared" si="23"/>
        <v/>
      </c>
      <c r="N111">
        <f t="shared" si="24"/>
        <v>3</v>
      </c>
      <c r="O111" s="12">
        <f t="shared" si="25"/>
        <v>86.595573902075444</v>
      </c>
      <c r="P111" s="11">
        <f t="shared" si="26"/>
        <v>11.075573902075448</v>
      </c>
      <c r="Q111" s="1">
        <f t="shared" si="27"/>
        <v>75.52</v>
      </c>
      <c r="S111" s="14" t="str">
        <f t="shared" si="28"/>
        <v>A</v>
      </c>
      <c r="U111" s="1">
        <f t="shared" si="29"/>
        <v>75.52</v>
      </c>
      <c r="V111" s="1">
        <f t="shared" si="30"/>
        <v>380.858</v>
      </c>
      <c r="W111" s="1">
        <f t="shared" si="31"/>
        <v>11.075573902075448</v>
      </c>
      <c r="X111" s="20">
        <f t="shared" si="32"/>
        <v>4.81787464740282</v>
      </c>
      <c r="Y111" s="22">
        <f t="shared" si="33"/>
        <v>3</v>
      </c>
      <c r="AA111" s="47"/>
    </row>
    <row r="112" spans="1:34" hidden="1" x14ac:dyDescent="0.25">
      <c r="A112" s="57" t="s">
        <v>4499</v>
      </c>
      <c r="B112" s="1">
        <v>78.207999999999998</v>
      </c>
      <c r="C112" s="1">
        <v>77.823999999999998</v>
      </c>
      <c r="D112" s="1">
        <v>420.024</v>
      </c>
      <c r="E112" s="1">
        <v>380.26100000000002</v>
      </c>
      <c r="G112" s="1">
        <f t="shared" si="17"/>
        <v>39.762999999999977</v>
      </c>
      <c r="H112" s="1">
        <f t="shared" si="18"/>
        <v>0.38400000000000034</v>
      </c>
      <c r="I112" s="2">
        <f t="shared" si="19"/>
        <v>394.82256000000001</v>
      </c>
      <c r="J112" s="2">
        <f t="shared" si="20"/>
        <v>386.42207999999999</v>
      </c>
      <c r="K112" s="2">
        <f t="shared" si="21"/>
        <v>378.02159999999998</v>
      </c>
      <c r="L112" s="10">
        <f t="shared" si="22"/>
        <v>3</v>
      </c>
      <c r="M112" s="73" t="str">
        <f t="shared" si="23"/>
        <v/>
      </c>
      <c r="N112">
        <f t="shared" si="24"/>
        <v>3</v>
      </c>
      <c r="O112" s="12">
        <f t="shared" si="25"/>
        <v>89.677789244352709</v>
      </c>
      <c r="P112" s="11">
        <f t="shared" si="26"/>
        <v>11.469789244352711</v>
      </c>
      <c r="Q112" s="1">
        <f t="shared" si="27"/>
        <v>78.207999999999998</v>
      </c>
      <c r="S112" s="14" t="str">
        <f t="shared" si="28"/>
        <v>A</v>
      </c>
      <c r="U112" s="1">
        <f t="shared" si="29"/>
        <v>78.207999999999998</v>
      </c>
      <c r="V112" s="1">
        <f t="shared" si="30"/>
        <v>380.26100000000002</v>
      </c>
      <c r="W112" s="1">
        <f t="shared" si="31"/>
        <v>11.469789244352711</v>
      </c>
      <c r="X112" s="20">
        <f t="shared" si="32"/>
        <v>4.9893583212934294</v>
      </c>
      <c r="Y112" s="22">
        <f t="shared" si="33"/>
        <v>3</v>
      </c>
      <c r="AA112" s="47"/>
    </row>
    <row r="113" spans="1:27" hidden="1" x14ac:dyDescent="0.25">
      <c r="A113" s="57" t="s">
        <v>4500</v>
      </c>
      <c r="B113" s="1">
        <v>78.975999999999999</v>
      </c>
      <c r="C113" s="1">
        <v>78.847999999999999</v>
      </c>
      <c r="D113" s="1">
        <v>419.41500000000002</v>
      </c>
      <c r="E113" s="1">
        <v>379.69299999999998</v>
      </c>
      <c r="G113" s="1">
        <f t="shared" si="17"/>
        <v>39.722000000000037</v>
      </c>
      <c r="H113" s="1">
        <f t="shared" si="18"/>
        <v>0.12800000000000011</v>
      </c>
      <c r="I113" s="2">
        <f t="shared" si="19"/>
        <v>394.25010000000003</v>
      </c>
      <c r="J113" s="2">
        <f t="shared" si="20"/>
        <v>385.86180000000002</v>
      </c>
      <c r="K113" s="2">
        <f t="shared" si="21"/>
        <v>377.4735</v>
      </c>
      <c r="L113" s="10">
        <f t="shared" si="22"/>
        <v>3</v>
      </c>
      <c r="M113" s="73" t="str">
        <f t="shared" si="23"/>
        <v/>
      </c>
      <c r="N113">
        <f t="shared" si="24"/>
        <v>3</v>
      </c>
      <c r="O113" s="12">
        <f t="shared" si="25"/>
        <v>90.558422199289069</v>
      </c>
      <c r="P113" s="11">
        <f t="shared" si="26"/>
        <v>11.58242219928907</v>
      </c>
      <c r="Q113" s="1">
        <f t="shared" si="27"/>
        <v>78.975999999999999</v>
      </c>
      <c r="S113" s="14" t="str">
        <f t="shared" si="28"/>
        <v>A</v>
      </c>
      <c r="U113" s="1">
        <f t="shared" si="29"/>
        <v>78.975999999999999</v>
      </c>
      <c r="V113" s="1">
        <f t="shared" si="30"/>
        <v>379.69299999999998</v>
      </c>
      <c r="W113" s="1">
        <f t="shared" si="31"/>
        <v>11.58242219928907</v>
      </c>
      <c r="X113" s="20">
        <f t="shared" si="32"/>
        <v>5.0383536566907452</v>
      </c>
      <c r="Y113" s="22">
        <f t="shared" si="33"/>
        <v>3</v>
      </c>
      <c r="AA113" s="47"/>
    </row>
    <row r="114" spans="1:27" hidden="1" x14ac:dyDescent="0.25">
      <c r="A114" s="57" t="s">
        <v>4501</v>
      </c>
      <c r="B114" s="1">
        <v>98.432000000000002</v>
      </c>
      <c r="C114" s="1">
        <v>98.176000000000002</v>
      </c>
      <c r="D114" s="1">
        <v>419.01</v>
      </c>
      <c r="E114" s="1">
        <v>379.262</v>
      </c>
      <c r="G114" s="1">
        <f t="shared" si="17"/>
        <v>39.74799999999999</v>
      </c>
      <c r="H114" s="1">
        <f t="shared" si="18"/>
        <v>0.25600000000000023</v>
      </c>
      <c r="I114" s="2">
        <f t="shared" si="19"/>
        <v>393.86939999999998</v>
      </c>
      <c r="J114" s="2">
        <f t="shared" si="20"/>
        <v>385.48919999999998</v>
      </c>
      <c r="K114" s="2">
        <f t="shared" si="21"/>
        <v>377.10899999999998</v>
      </c>
      <c r="L114" s="10">
        <f t="shared" si="22"/>
        <v>3</v>
      </c>
      <c r="M114" s="73" t="str">
        <f t="shared" si="23"/>
        <v/>
      </c>
      <c r="N114">
        <f t="shared" si="24"/>
        <v>3</v>
      </c>
      <c r="O114" s="12">
        <f t="shared" si="25"/>
        <v>112.8677903910102</v>
      </c>
      <c r="P114" s="11">
        <f t="shared" si="26"/>
        <v>14.435790391010201</v>
      </c>
      <c r="Q114" s="1">
        <f t="shared" si="27"/>
        <v>98.432000000000002</v>
      </c>
      <c r="S114" s="14" t="str">
        <f t="shared" si="28"/>
        <v>A</v>
      </c>
      <c r="U114" s="1">
        <f t="shared" si="29"/>
        <v>98.432000000000002</v>
      </c>
      <c r="V114" s="1">
        <f t="shared" si="30"/>
        <v>379.262</v>
      </c>
      <c r="W114" s="1">
        <f t="shared" si="31"/>
        <v>14.435790391010201</v>
      </c>
      <c r="X114" s="20">
        <f t="shared" si="32"/>
        <v>6.2795688200894375</v>
      </c>
      <c r="Y114" s="22">
        <f t="shared" si="33"/>
        <v>3</v>
      </c>
      <c r="AA114" s="47"/>
    </row>
    <row r="115" spans="1:27" hidden="1" x14ac:dyDescent="0.25">
      <c r="A115" s="57" t="s">
        <v>4502</v>
      </c>
      <c r="B115" s="1">
        <v>115.072</v>
      </c>
      <c r="C115" s="1">
        <v>114.688</v>
      </c>
      <c r="D115" s="1">
        <v>421.63200000000001</v>
      </c>
      <c r="E115" s="1">
        <v>383.97699999999998</v>
      </c>
      <c r="G115" s="1">
        <f t="shared" si="17"/>
        <v>37.65500000000003</v>
      </c>
      <c r="H115" s="1">
        <f t="shared" si="18"/>
        <v>0.38400000000000034</v>
      </c>
      <c r="I115" s="2">
        <f t="shared" si="19"/>
        <v>396.33408000000003</v>
      </c>
      <c r="J115" s="2">
        <f t="shared" si="20"/>
        <v>387.90143999999998</v>
      </c>
      <c r="K115" s="2">
        <f t="shared" si="21"/>
        <v>379.46879999999999</v>
      </c>
      <c r="L115" s="10">
        <f t="shared" si="22"/>
        <v>2</v>
      </c>
      <c r="M115" s="73">
        <f t="shared" si="23"/>
        <v>2</v>
      </c>
      <c r="N115">
        <f t="shared" si="24"/>
        <v>2</v>
      </c>
      <c r="O115" s="12">
        <f t="shared" si="25"/>
        <v>126.18927513981797</v>
      </c>
      <c r="P115" s="11">
        <f t="shared" si="26"/>
        <v>11.117275139817963</v>
      </c>
      <c r="Q115" s="1">
        <f t="shared" si="27"/>
        <v>115.072</v>
      </c>
      <c r="S115" s="14" t="str">
        <f t="shared" si="28"/>
        <v>A</v>
      </c>
      <c r="U115" s="1">
        <f t="shared" si="29"/>
        <v>115.072</v>
      </c>
      <c r="V115" s="1">
        <f t="shared" si="30"/>
        <v>383.97699999999998</v>
      </c>
      <c r="W115" s="1">
        <f t="shared" si="31"/>
        <v>11.117275139817963</v>
      </c>
      <c r="X115" s="20">
        <f t="shared" si="32"/>
        <v>4.836014685820814</v>
      </c>
      <c r="Y115" s="22">
        <f t="shared" si="33"/>
        <v>2</v>
      </c>
      <c r="AA115" s="47"/>
    </row>
    <row r="116" spans="1:27" hidden="1" x14ac:dyDescent="0.25">
      <c r="A116" s="57" t="s">
        <v>4503</v>
      </c>
      <c r="B116" s="1">
        <v>135.55199999999999</v>
      </c>
      <c r="C116" s="1">
        <v>135.42400000000001</v>
      </c>
      <c r="D116" s="1">
        <v>424.84</v>
      </c>
      <c r="E116" s="1">
        <v>384.49</v>
      </c>
      <c r="G116" s="1">
        <f t="shared" si="17"/>
        <v>40.349999999999966</v>
      </c>
      <c r="H116" s="1">
        <f t="shared" si="18"/>
        <v>0.1279999999999859</v>
      </c>
      <c r="I116" s="2">
        <f t="shared" si="19"/>
        <v>399.34959999999995</v>
      </c>
      <c r="J116" s="2">
        <f t="shared" si="20"/>
        <v>390.8528</v>
      </c>
      <c r="K116" s="2">
        <f t="shared" si="21"/>
        <v>382.35599999999999</v>
      </c>
      <c r="L116" s="10">
        <f t="shared" si="22"/>
        <v>3</v>
      </c>
      <c r="M116" s="73">
        <f t="shared" si="23"/>
        <v>3</v>
      </c>
      <c r="N116">
        <f t="shared" si="24"/>
        <v>3</v>
      </c>
      <c r="O116" s="12">
        <f t="shared" si="25"/>
        <v>155.43171654626761</v>
      </c>
      <c r="P116" s="11">
        <f t="shared" si="26"/>
        <v>19.879716546267616</v>
      </c>
      <c r="Q116" s="1">
        <f t="shared" si="27"/>
        <v>135.55199999999999</v>
      </c>
      <c r="S116" s="14" t="str">
        <f t="shared" si="28"/>
        <v>A</v>
      </c>
      <c r="U116" s="1">
        <f t="shared" si="29"/>
        <v>135.55199999999999</v>
      </c>
      <c r="V116" s="1">
        <f t="shared" si="30"/>
        <v>384.49</v>
      </c>
      <c r="W116" s="1">
        <f t="shared" si="31"/>
        <v>19.879716546267616</v>
      </c>
      <c r="X116" s="20">
        <f t="shared" si="32"/>
        <v>8.6476766976264123</v>
      </c>
      <c r="Y116" s="22">
        <f t="shared" si="33"/>
        <v>3</v>
      </c>
      <c r="AA116" s="47"/>
    </row>
    <row r="117" spans="1:27" hidden="1" x14ac:dyDescent="0.25">
      <c r="A117" s="57" t="s">
        <v>4504</v>
      </c>
      <c r="B117" s="1">
        <v>130.56</v>
      </c>
      <c r="C117" s="1">
        <v>130.17599999999999</v>
      </c>
      <c r="D117" s="1">
        <v>424.99299999999999</v>
      </c>
      <c r="E117" s="1">
        <v>384.63200000000001</v>
      </c>
      <c r="G117" s="1">
        <f t="shared" si="17"/>
        <v>40.36099999999999</v>
      </c>
      <c r="H117" s="1">
        <f t="shared" si="18"/>
        <v>0.38400000000001455</v>
      </c>
      <c r="I117" s="2">
        <f t="shared" si="19"/>
        <v>399.49342000000001</v>
      </c>
      <c r="J117" s="2">
        <f t="shared" si="20"/>
        <v>390.99356</v>
      </c>
      <c r="K117" s="2">
        <f t="shared" si="21"/>
        <v>382.49369999999999</v>
      </c>
      <c r="L117" s="10">
        <f t="shared" si="22"/>
        <v>3</v>
      </c>
      <c r="M117" s="73" t="str">
        <f t="shared" si="23"/>
        <v/>
      </c>
      <c r="N117">
        <f t="shared" si="24"/>
        <v>3</v>
      </c>
      <c r="O117" s="12">
        <f t="shared" si="25"/>
        <v>149.70760233918128</v>
      </c>
      <c r="P117" s="11">
        <f t="shared" si="26"/>
        <v>19.147602339181276</v>
      </c>
      <c r="Q117" s="1">
        <f t="shared" si="27"/>
        <v>130.56</v>
      </c>
      <c r="S117" s="14" t="str">
        <f t="shared" si="28"/>
        <v>A</v>
      </c>
      <c r="U117" s="1">
        <f t="shared" si="29"/>
        <v>130.56</v>
      </c>
      <c r="V117" s="1">
        <f t="shared" si="30"/>
        <v>384.63200000000001</v>
      </c>
      <c r="W117" s="1">
        <f t="shared" si="31"/>
        <v>19.147602339181276</v>
      </c>
      <c r="X117" s="20">
        <f t="shared" si="32"/>
        <v>8.3292070175438546</v>
      </c>
      <c r="Y117" s="22">
        <f t="shared" si="33"/>
        <v>3</v>
      </c>
      <c r="AA117" s="47"/>
    </row>
    <row r="118" spans="1:27" hidden="1" x14ac:dyDescent="0.25">
      <c r="A118" s="57" t="s">
        <v>4505</v>
      </c>
      <c r="B118" s="1">
        <v>56.96</v>
      </c>
      <c r="C118" s="1">
        <v>56.832000000000001</v>
      </c>
      <c r="D118" s="1">
        <v>425.41899999999998</v>
      </c>
      <c r="E118" s="1">
        <v>385.23899999999998</v>
      </c>
      <c r="G118" s="1">
        <f t="shared" si="17"/>
        <v>40.180000000000007</v>
      </c>
      <c r="H118" s="1">
        <f t="shared" si="18"/>
        <v>0.12800000000000011</v>
      </c>
      <c r="I118" s="2">
        <f t="shared" si="19"/>
        <v>399.89385999999996</v>
      </c>
      <c r="J118" s="2">
        <f t="shared" si="20"/>
        <v>391.38547999999997</v>
      </c>
      <c r="K118" s="2">
        <f t="shared" si="21"/>
        <v>382.87709999999998</v>
      </c>
      <c r="L118" s="10">
        <f t="shared" si="22"/>
        <v>3</v>
      </c>
      <c r="M118" s="73" t="str">
        <f t="shared" si="23"/>
        <v/>
      </c>
      <c r="N118">
        <f t="shared" si="24"/>
        <v>3</v>
      </c>
      <c r="O118" s="12">
        <f t="shared" si="25"/>
        <v>65.313610824446741</v>
      </c>
      <c r="P118" s="11">
        <f t="shared" si="26"/>
        <v>8.35361082444674</v>
      </c>
      <c r="Q118" s="1">
        <f t="shared" si="27"/>
        <v>56.96</v>
      </c>
      <c r="S118" s="14" t="str">
        <f t="shared" si="28"/>
        <v>A</v>
      </c>
      <c r="U118" s="1">
        <f t="shared" si="29"/>
        <v>56.96</v>
      </c>
      <c r="V118" s="1">
        <f t="shared" si="30"/>
        <v>385.23899999999998</v>
      </c>
      <c r="W118" s="1">
        <f t="shared" si="31"/>
        <v>8.35361082444674</v>
      </c>
      <c r="X118" s="20">
        <f t="shared" si="32"/>
        <v>3.6338207086343317</v>
      </c>
      <c r="Y118" s="22">
        <f t="shared" si="33"/>
        <v>3</v>
      </c>
      <c r="AA118" s="47"/>
    </row>
    <row r="119" spans="1:27" hidden="1" x14ac:dyDescent="0.25">
      <c r="A119" s="57" t="s">
        <v>4506</v>
      </c>
      <c r="B119" s="1">
        <v>51.84</v>
      </c>
      <c r="C119" s="1">
        <v>51.584000000000003</v>
      </c>
      <c r="D119" s="1">
        <v>425.70600000000002</v>
      </c>
      <c r="E119" s="1">
        <v>385.46199999999999</v>
      </c>
      <c r="G119" s="1">
        <f t="shared" si="17"/>
        <v>40.244000000000028</v>
      </c>
      <c r="H119" s="1">
        <f t="shared" si="18"/>
        <v>0.25600000000000023</v>
      </c>
      <c r="I119" s="2">
        <f t="shared" si="19"/>
        <v>400.16363999999999</v>
      </c>
      <c r="J119" s="2">
        <f t="shared" si="20"/>
        <v>391.64952</v>
      </c>
      <c r="K119" s="2">
        <f t="shared" si="21"/>
        <v>383.1354</v>
      </c>
      <c r="L119" s="10">
        <f t="shared" si="22"/>
        <v>3</v>
      </c>
      <c r="M119" s="73" t="str">
        <f t="shared" si="23"/>
        <v/>
      </c>
      <c r="N119">
        <f t="shared" si="24"/>
        <v>3</v>
      </c>
      <c r="O119" s="12">
        <f t="shared" si="25"/>
        <v>59.442724458204339</v>
      </c>
      <c r="P119" s="11">
        <f t="shared" si="26"/>
        <v>7.6027244582043352</v>
      </c>
      <c r="Q119" s="1">
        <f t="shared" si="27"/>
        <v>51.84</v>
      </c>
      <c r="S119" s="14" t="str">
        <f t="shared" si="28"/>
        <v>A</v>
      </c>
      <c r="U119" s="1">
        <f t="shared" si="29"/>
        <v>51.84</v>
      </c>
      <c r="V119" s="1">
        <f t="shared" si="30"/>
        <v>385.46199999999999</v>
      </c>
      <c r="W119" s="1">
        <f t="shared" si="31"/>
        <v>7.6027244582043352</v>
      </c>
      <c r="X119" s="20">
        <f t="shared" si="32"/>
        <v>3.3071851393188858</v>
      </c>
      <c r="Y119" s="22">
        <f t="shared" si="33"/>
        <v>3</v>
      </c>
      <c r="AA119" s="47"/>
    </row>
    <row r="120" spans="1:27" hidden="1" x14ac:dyDescent="0.25">
      <c r="A120" s="57" t="s">
        <v>4507</v>
      </c>
      <c r="B120" s="1">
        <v>52.863999999999997</v>
      </c>
      <c r="C120" s="1">
        <v>52.607999999999997</v>
      </c>
      <c r="D120" s="1">
        <v>427.26600000000002</v>
      </c>
      <c r="E120" s="1">
        <v>386.88499999999999</v>
      </c>
      <c r="G120" s="1">
        <f t="shared" si="17"/>
        <v>40.381000000000029</v>
      </c>
      <c r="H120" s="1">
        <f t="shared" si="18"/>
        <v>0.25600000000000023</v>
      </c>
      <c r="I120" s="2">
        <f t="shared" si="19"/>
        <v>401.63004000000001</v>
      </c>
      <c r="J120" s="2">
        <f t="shared" si="20"/>
        <v>393.08472</v>
      </c>
      <c r="K120" s="2">
        <f t="shared" si="21"/>
        <v>384.5394</v>
      </c>
      <c r="L120" s="10">
        <f t="shared" si="22"/>
        <v>3</v>
      </c>
      <c r="M120" s="73" t="str">
        <f t="shared" si="23"/>
        <v/>
      </c>
      <c r="N120">
        <f t="shared" si="24"/>
        <v>3</v>
      </c>
      <c r="O120" s="12">
        <f t="shared" si="25"/>
        <v>60.616901731452813</v>
      </c>
      <c r="P120" s="11">
        <f t="shared" si="26"/>
        <v>7.7529017314528161</v>
      </c>
      <c r="Q120" s="1">
        <f t="shared" si="27"/>
        <v>52.863999999999997</v>
      </c>
      <c r="S120" s="14" t="str">
        <f t="shared" si="28"/>
        <v>A</v>
      </c>
      <c r="U120" s="1">
        <f t="shared" si="29"/>
        <v>52.863999999999997</v>
      </c>
      <c r="V120" s="1">
        <f t="shared" si="30"/>
        <v>386.88499999999999</v>
      </c>
      <c r="W120" s="1">
        <f t="shared" si="31"/>
        <v>7.7529017314528161</v>
      </c>
      <c r="X120" s="20">
        <f t="shared" si="32"/>
        <v>3.3725122531819749</v>
      </c>
      <c r="Y120" s="22">
        <f t="shared" si="33"/>
        <v>3</v>
      </c>
      <c r="AA120" s="47"/>
    </row>
    <row r="121" spans="1:27" hidden="1" x14ac:dyDescent="0.25">
      <c r="A121" s="57" t="s">
        <v>4508</v>
      </c>
      <c r="B121" s="1">
        <v>52.48</v>
      </c>
      <c r="C121" s="1">
        <v>52.223999999999997</v>
      </c>
      <c r="D121" s="1">
        <v>427.34699999999998</v>
      </c>
      <c r="E121" s="1">
        <v>386.94</v>
      </c>
      <c r="G121" s="1">
        <f t="shared" si="17"/>
        <v>40.406999999999982</v>
      </c>
      <c r="H121" s="1">
        <f t="shared" si="18"/>
        <v>0.25600000000000023</v>
      </c>
      <c r="I121" s="2">
        <f t="shared" si="19"/>
        <v>401.70617999999996</v>
      </c>
      <c r="J121" s="2">
        <f t="shared" si="20"/>
        <v>393.15923999999995</v>
      </c>
      <c r="K121" s="2">
        <f t="shared" si="21"/>
        <v>384.6123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60.176585253984626</v>
      </c>
      <c r="P121" s="11">
        <f t="shared" si="26"/>
        <v>7.6965852539846296</v>
      </c>
      <c r="Q121" s="1">
        <f t="shared" si="27"/>
        <v>52.48</v>
      </c>
      <c r="S121" s="14" t="str">
        <f t="shared" si="28"/>
        <v>A</v>
      </c>
      <c r="U121" s="1">
        <f t="shared" si="29"/>
        <v>52.48</v>
      </c>
      <c r="V121" s="1">
        <f t="shared" si="30"/>
        <v>386.94</v>
      </c>
      <c r="W121" s="1">
        <f t="shared" si="31"/>
        <v>7.6965852539846296</v>
      </c>
      <c r="X121" s="20">
        <f t="shared" si="32"/>
        <v>3.3480145854833139</v>
      </c>
      <c r="Y121" s="22">
        <f t="shared" si="33"/>
        <v>3</v>
      </c>
      <c r="AA121" s="47"/>
    </row>
    <row r="122" spans="1:27" hidden="1" x14ac:dyDescent="0.25">
      <c r="A122" s="57" t="s">
        <v>4509</v>
      </c>
      <c r="B122" s="1">
        <v>51.456000000000003</v>
      </c>
      <c r="C122" s="1">
        <v>51.328000000000003</v>
      </c>
      <c r="D122" s="1">
        <v>422.37</v>
      </c>
      <c r="E122" s="1">
        <v>382.39299999999997</v>
      </c>
      <c r="G122" s="1">
        <f t="shared" si="17"/>
        <v>39.977000000000032</v>
      </c>
      <c r="H122" s="1">
        <f t="shared" si="18"/>
        <v>0.12800000000000011</v>
      </c>
      <c r="I122" s="2">
        <f t="shared" si="19"/>
        <v>397.02780000000001</v>
      </c>
      <c r="J122" s="2">
        <f t="shared" si="20"/>
        <v>388.5804</v>
      </c>
      <c r="K122" s="2">
        <f t="shared" si="21"/>
        <v>380.13299999999998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59.002407980736159</v>
      </c>
      <c r="P122" s="11">
        <f t="shared" si="26"/>
        <v>7.5464079807361557</v>
      </c>
      <c r="Q122" s="1">
        <f t="shared" si="27"/>
        <v>51.456000000000003</v>
      </c>
      <c r="S122" s="14" t="str">
        <f t="shared" si="28"/>
        <v>A</v>
      </c>
      <c r="U122" s="1">
        <f t="shared" si="29"/>
        <v>51.456000000000003</v>
      </c>
      <c r="V122" s="1">
        <f t="shared" si="30"/>
        <v>382.39299999999997</v>
      </c>
      <c r="W122" s="1">
        <f t="shared" si="31"/>
        <v>7.5464079807361557</v>
      </c>
      <c r="X122" s="20">
        <f t="shared" si="32"/>
        <v>3.2826874716202279</v>
      </c>
      <c r="Y122" s="22">
        <f t="shared" si="33"/>
        <v>3</v>
      </c>
      <c r="AA122" s="47"/>
    </row>
    <row r="123" spans="1:27" hidden="1" x14ac:dyDescent="0.25">
      <c r="A123" s="57" t="s">
        <v>4510</v>
      </c>
      <c r="B123" s="1">
        <v>46.08</v>
      </c>
      <c r="C123" s="1">
        <v>45.695999999999998</v>
      </c>
      <c r="D123" s="1">
        <v>421.09500000000003</v>
      </c>
      <c r="E123" s="1">
        <v>381.24799999999999</v>
      </c>
      <c r="G123" s="1">
        <f t="shared" si="17"/>
        <v>39.847000000000037</v>
      </c>
      <c r="H123" s="1">
        <f t="shared" si="18"/>
        <v>0.38400000000000034</v>
      </c>
      <c r="I123" s="2">
        <f t="shared" si="19"/>
        <v>395.82930000000005</v>
      </c>
      <c r="J123" s="2">
        <f t="shared" si="20"/>
        <v>387.40740000000005</v>
      </c>
      <c r="K123" s="2">
        <f t="shared" si="21"/>
        <v>378.9855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52.837977296181627</v>
      </c>
      <c r="P123" s="11">
        <f t="shared" si="26"/>
        <v>6.7579772961816289</v>
      </c>
      <c r="Q123" s="1">
        <f t="shared" si="27"/>
        <v>46.08</v>
      </c>
      <c r="S123" s="14" t="str">
        <f t="shared" si="28"/>
        <v>A</v>
      </c>
      <c r="U123" s="1">
        <f t="shared" si="29"/>
        <v>46.08</v>
      </c>
      <c r="V123" s="1">
        <f t="shared" si="30"/>
        <v>381.24799999999999</v>
      </c>
      <c r="W123" s="1">
        <f t="shared" si="31"/>
        <v>6.7579772961816289</v>
      </c>
      <c r="X123" s="20">
        <f t="shared" si="32"/>
        <v>2.9397201238390087</v>
      </c>
      <c r="Y123" s="22">
        <f t="shared" si="33"/>
        <v>3</v>
      </c>
      <c r="AA123" s="47"/>
    </row>
    <row r="124" spans="1:27" hidden="1" x14ac:dyDescent="0.25">
      <c r="A124" s="57" t="s">
        <v>4511</v>
      </c>
      <c r="B124" s="1">
        <v>35.712000000000003</v>
      </c>
      <c r="C124" s="1">
        <v>35.584000000000003</v>
      </c>
      <c r="D124" s="1">
        <v>419.94299999999998</v>
      </c>
      <c r="E124" s="1">
        <v>380.25599999999997</v>
      </c>
      <c r="G124" s="1">
        <f t="shared" si="17"/>
        <v>39.687000000000012</v>
      </c>
      <c r="H124" s="1">
        <f t="shared" si="18"/>
        <v>0.12800000000000011</v>
      </c>
      <c r="I124" s="2">
        <f t="shared" si="19"/>
        <v>394.74642</v>
      </c>
      <c r="J124" s="2">
        <f t="shared" si="20"/>
        <v>386.34755999999999</v>
      </c>
      <c r="K124" s="2">
        <f t="shared" si="21"/>
        <v>377.94869999999997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40.949432404540765</v>
      </c>
      <c r="P124" s="11">
        <f t="shared" si="26"/>
        <v>5.2374324045407619</v>
      </c>
      <c r="Q124" s="1">
        <f t="shared" si="27"/>
        <v>35.712000000000003</v>
      </c>
      <c r="S124" s="14" t="str">
        <f t="shared" si="28"/>
        <v>A</v>
      </c>
      <c r="U124" s="1">
        <f t="shared" si="29"/>
        <v>35.712000000000003</v>
      </c>
      <c r="V124" s="1">
        <f t="shared" si="30"/>
        <v>380.25599999999997</v>
      </c>
      <c r="W124" s="1">
        <f t="shared" si="31"/>
        <v>5.2374324045407619</v>
      </c>
      <c r="X124" s="20">
        <f t="shared" si="32"/>
        <v>2.2782830959752314</v>
      </c>
      <c r="Y124" s="22">
        <f t="shared" si="33"/>
        <v>3</v>
      </c>
      <c r="AA124" s="47"/>
    </row>
    <row r="125" spans="1:27" hidden="1" x14ac:dyDescent="0.25">
      <c r="A125" s="57" t="s">
        <v>4512</v>
      </c>
      <c r="B125" s="1">
        <v>35.072000000000003</v>
      </c>
      <c r="C125" s="1">
        <v>34.944000000000003</v>
      </c>
      <c r="D125" s="1">
        <v>419.78100000000001</v>
      </c>
      <c r="E125" s="1">
        <v>380.11399999999998</v>
      </c>
      <c r="G125" s="1">
        <f t="shared" si="17"/>
        <v>39.66700000000003</v>
      </c>
      <c r="H125" s="1">
        <f t="shared" si="18"/>
        <v>0.12800000000000011</v>
      </c>
      <c r="I125" s="2">
        <f t="shared" si="19"/>
        <v>394.59413999999998</v>
      </c>
      <c r="J125" s="2">
        <f t="shared" si="20"/>
        <v>386.19852000000003</v>
      </c>
      <c r="K125" s="2">
        <f t="shared" si="21"/>
        <v>377.80290000000002</v>
      </c>
      <c r="L125" s="10">
        <f t="shared" si="22"/>
        <v>3</v>
      </c>
      <c r="M125" s="73" t="str">
        <f t="shared" si="23"/>
        <v/>
      </c>
      <c r="N125">
        <f t="shared" si="24"/>
        <v>3</v>
      </c>
      <c r="O125" s="12">
        <f t="shared" si="25"/>
        <v>40.215571608760463</v>
      </c>
      <c r="P125" s="11">
        <f t="shared" si="26"/>
        <v>5.1435716087604604</v>
      </c>
      <c r="Q125" s="1">
        <f t="shared" si="27"/>
        <v>35.072000000000003</v>
      </c>
      <c r="S125" s="14" t="str">
        <f t="shared" si="28"/>
        <v>A</v>
      </c>
      <c r="U125" s="1">
        <f t="shared" si="29"/>
        <v>35.072000000000003</v>
      </c>
      <c r="V125" s="1">
        <f t="shared" si="30"/>
        <v>380.11399999999998</v>
      </c>
      <c r="W125" s="1">
        <f t="shared" si="31"/>
        <v>5.1435716087604604</v>
      </c>
      <c r="X125" s="20">
        <f t="shared" si="32"/>
        <v>2.2374536498108002</v>
      </c>
      <c r="Y125" s="22">
        <f t="shared" si="33"/>
        <v>3</v>
      </c>
      <c r="AA125" s="47"/>
    </row>
    <row r="126" spans="1:27" hidden="1" x14ac:dyDescent="0.25">
      <c r="A126" s="57" t="s">
        <v>4513</v>
      </c>
      <c r="B126" s="1">
        <v>24.832000000000001</v>
      </c>
      <c r="C126" s="1">
        <v>24.576000000000001</v>
      </c>
      <c r="D126" s="1">
        <v>421.24599999999998</v>
      </c>
      <c r="E126" s="1">
        <v>381.488</v>
      </c>
      <c r="G126" s="1">
        <f t="shared" si="17"/>
        <v>39.757999999999981</v>
      </c>
      <c r="H126" s="1">
        <f t="shared" si="18"/>
        <v>0.25600000000000023</v>
      </c>
      <c r="I126" s="2">
        <f t="shared" si="19"/>
        <v>395.97123999999997</v>
      </c>
      <c r="J126" s="2">
        <f t="shared" si="20"/>
        <v>387.54631999999998</v>
      </c>
      <c r="K126" s="2">
        <f t="shared" si="21"/>
        <v>379.12139999999999</v>
      </c>
      <c r="L126" s="10">
        <f t="shared" si="22"/>
        <v>3</v>
      </c>
      <c r="M126" s="73" t="str">
        <f t="shared" si="23"/>
        <v/>
      </c>
      <c r="N126">
        <f t="shared" si="24"/>
        <v>3</v>
      </c>
      <c r="O126" s="12">
        <f t="shared" si="25"/>
        <v>28.473798876275655</v>
      </c>
      <c r="P126" s="11">
        <f t="shared" si="26"/>
        <v>3.6417988762756544</v>
      </c>
      <c r="Q126" s="1">
        <f t="shared" si="27"/>
        <v>24.832000000000001</v>
      </c>
      <c r="S126" s="14" t="str">
        <f t="shared" si="28"/>
        <v>A</v>
      </c>
      <c r="U126" s="1">
        <f t="shared" si="29"/>
        <v>24.832000000000001</v>
      </c>
      <c r="V126" s="1">
        <f t="shared" si="30"/>
        <v>381.488</v>
      </c>
      <c r="W126" s="1">
        <f t="shared" si="31"/>
        <v>3.6417988762756544</v>
      </c>
      <c r="X126" s="20">
        <f t="shared" si="32"/>
        <v>1.5841825111799097</v>
      </c>
      <c r="Y126" s="22">
        <f t="shared" si="33"/>
        <v>3</v>
      </c>
      <c r="AA126" s="47"/>
    </row>
    <row r="127" spans="1:27" hidden="1" x14ac:dyDescent="0.25">
      <c r="A127" s="57" t="s">
        <v>4514</v>
      </c>
      <c r="B127" s="1">
        <v>19.84</v>
      </c>
      <c r="C127" s="1">
        <v>19.584</v>
      </c>
      <c r="D127" s="1">
        <v>422.27</v>
      </c>
      <c r="E127" s="1">
        <v>382.43099999999998</v>
      </c>
      <c r="G127" s="1">
        <f t="shared" si="17"/>
        <v>39.838999999999999</v>
      </c>
      <c r="H127" s="1">
        <f t="shared" si="18"/>
        <v>0.25600000000000023</v>
      </c>
      <c r="I127" s="2">
        <f t="shared" si="19"/>
        <v>396.93379999999996</v>
      </c>
      <c r="J127" s="2">
        <f t="shared" si="20"/>
        <v>388.48839999999996</v>
      </c>
      <c r="K127" s="2">
        <f t="shared" si="21"/>
        <v>380.04300000000001</v>
      </c>
      <c r="L127" s="10">
        <f t="shared" si="22"/>
        <v>3</v>
      </c>
      <c r="M127" s="73" t="str">
        <f t="shared" si="23"/>
        <v/>
      </c>
      <c r="N127">
        <f t="shared" si="24"/>
        <v>3</v>
      </c>
      <c r="O127" s="12">
        <f t="shared" si="25"/>
        <v>22.749684669189314</v>
      </c>
      <c r="P127" s="11">
        <f t="shared" si="26"/>
        <v>2.9096846691893141</v>
      </c>
      <c r="Q127" s="1">
        <f t="shared" si="27"/>
        <v>19.84</v>
      </c>
      <c r="S127" s="14" t="str">
        <f t="shared" si="28"/>
        <v>A</v>
      </c>
      <c r="U127" s="1">
        <f t="shared" si="29"/>
        <v>19.84</v>
      </c>
      <c r="V127" s="1">
        <f t="shared" si="30"/>
        <v>382.43099999999998</v>
      </c>
      <c r="W127" s="1">
        <f t="shared" si="31"/>
        <v>2.9096846691893141</v>
      </c>
      <c r="X127" s="20">
        <f t="shared" si="32"/>
        <v>1.2657128310973516</v>
      </c>
      <c r="Y127" s="22">
        <f t="shared" si="33"/>
        <v>3</v>
      </c>
      <c r="AA127" s="47"/>
    </row>
    <row r="128" spans="1:27" hidden="1" x14ac:dyDescent="0.25">
      <c r="A128" s="57" t="s">
        <v>4515</v>
      </c>
      <c r="B128" s="1">
        <v>19.2</v>
      </c>
      <c r="C128" s="1">
        <v>18.943999999999999</v>
      </c>
      <c r="D128" s="1">
        <v>421.71600000000001</v>
      </c>
      <c r="E128" s="1">
        <v>381.93900000000002</v>
      </c>
      <c r="G128" s="1">
        <f t="shared" si="17"/>
        <v>39.776999999999987</v>
      </c>
      <c r="H128" s="1">
        <f t="shared" si="18"/>
        <v>0.25600000000000023</v>
      </c>
      <c r="I128" s="2">
        <f t="shared" si="19"/>
        <v>396.41304000000002</v>
      </c>
      <c r="J128" s="2">
        <f t="shared" si="20"/>
        <v>387.97872000000001</v>
      </c>
      <c r="K128" s="2">
        <f t="shared" si="21"/>
        <v>379.5444</v>
      </c>
      <c r="L128" s="10">
        <f t="shared" si="22"/>
        <v>3</v>
      </c>
      <c r="M128" s="73" t="str">
        <f t="shared" si="23"/>
        <v/>
      </c>
      <c r="N128">
        <f t="shared" si="24"/>
        <v>3</v>
      </c>
      <c r="O128" s="12">
        <f t="shared" si="25"/>
        <v>22.015823873409012</v>
      </c>
      <c r="P128" s="11">
        <f t="shared" si="26"/>
        <v>2.8158238734090126</v>
      </c>
      <c r="Q128" s="1">
        <f t="shared" si="27"/>
        <v>19.2</v>
      </c>
      <c r="S128" s="14" t="str">
        <f t="shared" si="28"/>
        <v>A</v>
      </c>
      <c r="U128" s="1">
        <f t="shared" si="29"/>
        <v>19.2</v>
      </c>
      <c r="V128" s="1">
        <f t="shared" si="30"/>
        <v>381.93900000000002</v>
      </c>
      <c r="W128" s="1">
        <f t="shared" si="31"/>
        <v>2.8158238734090126</v>
      </c>
      <c r="X128" s="20">
        <f t="shared" si="32"/>
        <v>1.2248833849329206</v>
      </c>
      <c r="Y128" s="22">
        <f t="shared" si="33"/>
        <v>3</v>
      </c>
      <c r="AA128" s="47"/>
    </row>
    <row r="129" spans="1:34" x14ac:dyDescent="0.25">
      <c r="A129" s="57" t="s">
        <v>4516</v>
      </c>
      <c r="B129" s="1">
        <v>18.559999999999999</v>
      </c>
      <c r="C129" s="1">
        <v>18.431999999999999</v>
      </c>
      <c r="D129" s="1">
        <v>419.45299999999997</v>
      </c>
      <c r="E129" s="1">
        <v>379.89400000000001</v>
      </c>
      <c r="G129" s="1">
        <f t="shared" si="17"/>
        <v>39.558999999999969</v>
      </c>
      <c r="H129" s="1">
        <f t="shared" si="18"/>
        <v>0.12800000000000011</v>
      </c>
      <c r="I129" s="2">
        <f t="shared" si="19"/>
        <v>394.28582</v>
      </c>
      <c r="J129" s="2">
        <f t="shared" si="20"/>
        <v>385.89675999999997</v>
      </c>
      <c r="K129" s="2">
        <f t="shared" si="21"/>
        <v>377.5077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21.28196307762871</v>
      </c>
      <c r="P129" s="11">
        <f t="shared" si="26"/>
        <v>2.7219630776287111</v>
      </c>
      <c r="Q129" s="1">
        <f t="shared" si="27"/>
        <v>18.559999999999999</v>
      </c>
      <c r="S129" s="14" t="str">
        <f t="shared" si="28"/>
        <v>A</v>
      </c>
      <c r="U129" s="1">
        <f t="shared" si="29"/>
        <v>18.559999999999999</v>
      </c>
      <c r="V129" s="1">
        <f t="shared" si="30"/>
        <v>379.89400000000001</v>
      </c>
      <c r="W129" s="1">
        <f t="shared" si="31"/>
        <v>2.7219630776287111</v>
      </c>
      <c r="X129" s="20">
        <f t="shared" si="32"/>
        <v>1.1840539387684894</v>
      </c>
      <c r="Y129" s="22">
        <f t="shared" si="33"/>
        <v>3</v>
      </c>
      <c r="Z129" s="32" t="s">
        <v>40</v>
      </c>
      <c r="AA129" s="47"/>
      <c r="AB129" s="32" t="str">
        <f>A129</f>
        <v>2025-07-06 00:00:00</v>
      </c>
      <c r="AC129" s="1">
        <f>SUM(U129:U152)</f>
        <v>455.29599999999994</v>
      </c>
      <c r="AD129" s="1">
        <f>AVERAGE(V129:V152)</f>
        <v>381.2048333333334</v>
      </c>
      <c r="AE129" s="1">
        <f>SUM(W129:W152)</f>
        <v>64.850802840637385</v>
      </c>
      <c r="AF129" s="1">
        <f>SUM(X129:X152)</f>
        <v>28.210099235677266</v>
      </c>
      <c r="AG129" s="35">
        <f>AVERAGE(Y129:Y152)</f>
        <v>2.9166666666666665</v>
      </c>
      <c r="AH129" s="37">
        <f>DAY(A129)</f>
        <v>6</v>
      </c>
    </row>
    <row r="130" spans="1:34" hidden="1" x14ac:dyDescent="0.25">
      <c r="A130" s="57" t="s">
        <v>4517</v>
      </c>
      <c r="B130" s="1">
        <v>18.943999999999999</v>
      </c>
      <c r="C130" s="1">
        <v>18.687999999999999</v>
      </c>
      <c r="D130" s="1">
        <v>420.12400000000002</v>
      </c>
      <c r="E130" s="1">
        <v>380.50599999999997</v>
      </c>
      <c r="G130" s="1">
        <f t="shared" si="17"/>
        <v>39.618000000000052</v>
      </c>
      <c r="H130" s="1">
        <f t="shared" si="18"/>
        <v>0.25600000000000023</v>
      </c>
      <c r="I130" s="2">
        <f t="shared" si="19"/>
        <v>394.91656</v>
      </c>
      <c r="J130" s="2">
        <f t="shared" si="20"/>
        <v>386.51408000000004</v>
      </c>
      <c r="K130" s="2">
        <f t="shared" si="21"/>
        <v>378.11160000000001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21.72227955509689</v>
      </c>
      <c r="P130" s="11">
        <f t="shared" si="26"/>
        <v>2.7782795550968906</v>
      </c>
      <c r="Q130" s="1">
        <f t="shared" si="27"/>
        <v>18.943999999999999</v>
      </c>
      <c r="S130" s="14" t="str">
        <f t="shared" si="28"/>
        <v>A</v>
      </c>
      <c r="U130" s="1">
        <f t="shared" si="29"/>
        <v>18.943999999999999</v>
      </c>
      <c r="V130" s="1">
        <f t="shared" si="30"/>
        <v>380.50599999999997</v>
      </c>
      <c r="W130" s="1">
        <f t="shared" si="31"/>
        <v>2.7782795550968906</v>
      </c>
      <c r="X130" s="20">
        <f t="shared" si="32"/>
        <v>1.2085516064671473</v>
      </c>
      <c r="Y130" s="22">
        <f t="shared" si="33"/>
        <v>3</v>
      </c>
      <c r="AA130" s="47"/>
    </row>
    <row r="131" spans="1:34" hidden="1" x14ac:dyDescent="0.25">
      <c r="A131" s="57" t="s">
        <v>4518</v>
      </c>
      <c r="B131" s="1">
        <v>18.815999999999999</v>
      </c>
      <c r="C131" s="1">
        <v>18.559999999999999</v>
      </c>
      <c r="D131" s="1">
        <v>420.58600000000001</v>
      </c>
      <c r="E131" s="1">
        <v>380.92899999999997</v>
      </c>
      <c r="G131" s="1">
        <f t="shared" si="17"/>
        <v>39.657000000000039</v>
      </c>
      <c r="H131" s="1">
        <f t="shared" si="18"/>
        <v>0.25600000000000023</v>
      </c>
      <c r="I131" s="2">
        <f t="shared" si="19"/>
        <v>395.35084000000001</v>
      </c>
      <c r="J131" s="2">
        <f t="shared" si="20"/>
        <v>386.93912</v>
      </c>
      <c r="K131" s="2">
        <f t="shared" si="21"/>
        <v>378.5274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21.575507395940832</v>
      </c>
      <c r="P131" s="11">
        <f t="shared" si="26"/>
        <v>2.7595073959408332</v>
      </c>
      <c r="Q131" s="1">
        <f t="shared" si="27"/>
        <v>18.815999999999999</v>
      </c>
      <c r="S131" s="14" t="str">
        <f t="shared" si="28"/>
        <v>A</v>
      </c>
      <c r="U131" s="1">
        <f t="shared" si="29"/>
        <v>18.815999999999999</v>
      </c>
      <c r="V131" s="1">
        <f t="shared" si="30"/>
        <v>380.92899999999997</v>
      </c>
      <c r="W131" s="1">
        <f t="shared" si="31"/>
        <v>2.7595073959408332</v>
      </c>
      <c r="X131" s="20">
        <f t="shared" si="32"/>
        <v>1.2003857172342625</v>
      </c>
      <c r="Y131" s="22">
        <f t="shared" si="33"/>
        <v>3</v>
      </c>
      <c r="AA131" s="47"/>
    </row>
    <row r="132" spans="1:34" hidden="1" x14ac:dyDescent="0.25">
      <c r="A132" s="57" t="s">
        <v>4519</v>
      </c>
      <c r="B132" s="1">
        <v>18.175999999999998</v>
      </c>
      <c r="C132" s="1">
        <v>18.047999999999998</v>
      </c>
      <c r="D132" s="1">
        <v>421.00599999999997</v>
      </c>
      <c r="E132" s="1">
        <v>381.315</v>
      </c>
      <c r="G132" s="1">
        <f t="shared" si="17"/>
        <v>39.690999999999974</v>
      </c>
      <c r="H132" s="1">
        <f t="shared" si="18"/>
        <v>0.12800000000000011</v>
      </c>
      <c r="I132" s="2">
        <f t="shared" si="19"/>
        <v>395.74563999999998</v>
      </c>
      <c r="J132" s="2">
        <f t="shared" si="20"/>
        <v>387.32551999999998</v>
      </c>
      <c r="K132" s="2">
        <f t="shared" si="21"/>
        <v>378.90539999999999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20.84164660016053</v>
      </c>
      <c r="P132" s="11">
        <f t="shared" si="26"/>
        <v>2.6656466001605317</v>
      </c>
      <c r="Q132" s="1">
        <f t="shared" si="27"/>
        <v>18.175999999999998</v>
      </c>
      <c r="S132" s="14" t="str">
        <f t="shared" si="28"/>
        <v>A</v>
      </c>
      <c r="U132" s="1">
        <f t="shared" si="29"/>
        <v>18.175999999999998</v>
      </c>
      <c r="V132" s="1">
        <f t="shared" si="30"/>
        <v>381.315</v>
      </c>
      <c r="W132" s="1">
        <f t="shared" si="31"/>
        <v>2.6656466001605317</v>
      </c>
      <c r="X132" s="20">
        <f t="shared" si="32"/>
        <v>1.1595562710698313</v>
      </c>
      <c r="Y132" s="22">
        <f t="shared" si="33"/>
        <v>3</v>
      </c>
      <c r="AA132" s="47"/>
    </row>
    <row r="133" spans="1:34" hidden="1" x14ac:dyDescent="0.25">
      <c r="A133" s="57" t="s">
        <v>4520</v>
      </c>
      <c r="B133" s="1">
        <v>19.2</v>
      </c>
      <c r="C133" s="1">
        <v>18.943999999999999</v>
      </c>
      <c r="D133" s="1">
        <v>421.036</v>
      </c>
      <c r="E133" s="1">
        <v>381.34100000000001</v>
      </c>
      <c r="G133" s="1">
        <f t="shared" si="17"/>
        <v>39.694999999999993</v>
      </c>
      <c r="H133" s="1">
        <f t="shared" si="18"/>
        <v>0.25600000000000023</v>
      </c>
      <c r="I133" s="2">
        <f t="shared" si="19"/>
        <v>395.77384000000001</v>
      </c>
      <c r="J133" s="2">
        <f t="shared" si="20"/>
        <v>387.35311999999999</v>
      </c>
      <c r="K133" s="2">
        <f t="shared" si="21"/>
        <v>378.93240000000003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22.015823873409012</v>
      </c>
      <c r="P133" s="11">
        <f t="shared" si="26"/>
        <v>2.8158238734090126</v>
      </c>
      <c r="Q133" s="1">
        <f t="shared" si="27"/>
        <v>19.2</v>
      </c>
      <c r="S133" s="14" t="str">
        <f t="shared" si="28"/>
        <v>A</v>
      </c>
      <c r="U133" s="1">
        <f t="shared" si="29"/>
        <v>19.2</v>
      </c>
      <c r="V133" s="1">
        <f t="shared" si="30"/>
        <v>381.34100000000001</v>
      </c>
      <c r="W133" s="1">
        <f t="shared" si="31"/>
        <v>2.8158238734090126</v>
      </c>
      <c r="X133" s="20">
        <f t="shared" si="32"/>
        <v>1.2248833849329206</v>
      </c>
      <c r="Y133" s="22">
        <f t="shared" si="33"/>
        <v>3</v>
      </c>
      <c r="AA133" s="47"/>
    </row>
    <row r="134" spans="1:34" hidden="1" x14ac:dyDescent="0.25">
      <c r="A134" s="57" t="s">
        <v>4521</v>
      </c>
      <c r="B134" s="1">
        <v>18.559999999999999</v>
      </c>
      <c r="C134" s="1">
        <v>18.175999999999998</v>
      </c>
      <c r="D134" s="1">
        <v>421.08</v>
      </c>
      <c r="E134" s="1">
        <v>381.38499999999999</v>
      </c>
      <c r="G134" s="1">
        <f t="shared" si="17"/>
        <v>39.694999999999993</v>
      </c>
      <c r="H134" s="1">
        <f t="shared" si="18"/>
        <v>0.38400000000000034</v>
      </c>
      <c r="I134" s="2">
        <f t="shared" si="19"/>
        <v>395.8152</v>
      </c>
      <c r="J134" s="2">
        <f t="shared" si="20"/>
        <v>387.39359999999999</v>
      </c>
      <c r="K134" s="2">
        <f t="shared" si="21"/>
        <v>378.97199999999998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21.28196307762871</v>
      </c>
      <c r="P134" s="11">
        <f t="shared" si="26"/>
        <v>2.7219630776287111</v>
      </c>
      <c r="Q134" s="1">
        <f t="shared" si="27"/>
        <v>18.559999999999999</v>
      </c>
      <c r="S134" s="14" t="str">
        <f t="shared" si="28"/>
        <v>A</v>
      </c>
      <c r="U134" s="1">
        <f t="shared" si="29"/>
        <v>18.559999999999999</v>
      </c>
      <c r="V134" s="1">
        <f t="shared" si="30"/>
        <v>381.38499999999999</v>
      </c>
      <c r="W134" s="1">
        <f t="shared" si="31"/>
        <v>2.7219630776287111</v>
      </c>
      <c r="X134" s="20">
        <f t="shared" si="32"/>
        <v>1.1840539387684894</v>
      </c>
      <c r="Y134" s="22">
        <f t="shared" si="33"/>
        <v>3</v>
      </c>
      <c r="AA134" s="47"/>
    </row>
    <row r="135" spans="1:34" hidden="1" x14ac:dyDescent="0.25">
      <c r="A135" s="57" t="s">
        <v>4522</v>
      </c>
      <c r="B135" s="1">
        <v>18.303999999999998</v>
      </c>
      <c r="C135" s="1">
        <v>18.303999999999998</v>
      </c>
      <c r="D135" s="1">
        <v>419.31</v>
      </c>
      <c r="E135" s="1">
        <v>379.78500000000003</v>
      </c>
      <c r="G135" s="1">
        <f t="shared" si="17"/>
        <v>39.524999999999977</v>
      </c>
      <c r="H135" s="1">
        <f t="shared" si="18"/>
        <v>0</v>
      </c>
      <c r="I135" s="2">
        <f t="shared" si="19"/>
        <v>394.15140000000002</v>
      </c>
      <c r="J135" s="2">
        <f t="shared" si="20"/>
        <v>385.76519999999999</v>
      </c>
      <c r="K135" s="2">
        <f t="shared" si="21"/>
        <v>377.37900000000002</v>
      </c>
      <c r="L135" s="10">
        <f t="shared" si="22"/>
        <v>3</v>
      </c>
      <c r="M135" s="73" t="str">
        <f t="shared" si="23"/>
        <v/>
      </c>
      <c r="N135">
        <f t="shared" si="24"/>
        <v>3</v>
      </c>
      <c r="O135" s="12">
        <f t="shared" si="25"/>
        <v>20.988418759316591</v>
      </c>
      <c r="P135" s="11">
        <f t="shared" si="26"/>
        <v>2.6844187593165927</v>
      </c>
      <c r="Q135" s="1">
        <f t="shared" si="27"/>
        <v>18.303999999999998</v>
      </c>
      <c r="S135" s="14" t="str">
        <f t="shared" si="28"/>
        <v>A</v>
      </c>
      <c r="U135" s="1">
        <f t="shared" si="29"/>
        <v>18.303999999999998</v>
      </c>
      <c r="V135" s="1">
        <f t="shared" si="30"/>
        <v>379.78500000000003</v>
      </c>
      <c r="W135" s="1">
        <f t="shared" si="31"/>
        <v>2.6844187593165927</v>
      </c>
      <c r="X135" s="20">
        <f t="shared" si="32"/>
        <v>1.1677221603027179</v>
      </c>
      <c r="Y135" s="22">
        <f t="shared" si="33"/>
        <v>3</v>
      </c>
      <c r="AA135" s="47"/>
    </row>
    <row r="136" spans="1:34" hidden="1" x14ac:dyDescent="0.25">
      <c r="A136" s="57" t="s">
        <v>4523</v>
      </c>
      <c r="B136" s="1">
        <v>18.687999999999999</v>
      </c>
      <c r="C136" s="1">
        <v>18.431999999999999</v>
      </c>
      <c r="D136" s="1">
        <v>418.84100000000001</v>
      </c>
      <c r="E136" s="1">
        <v>379.358</v>
      </c>
      <c r="G136" s="1">
        <f t="shared" si="17"/>
        <v>39.483000000000004</v>
      </c>
      <c r="H136" s="1">
        <f t="shared" si="18"/>
        <v>0.25600000000000023</v>
      </c>
      <c r="I136" s="2">
        <f t="shared" si="19"/>
        <v>393.71054000000004</v>
      </c>
      <c r="J136" s="2">
        <f t="shared" si="20"/>
        <v>385.33372000000003</v>
      </c>
      <c r="K136" s="2">
        <f t="shared" si="21"/>
        <v>376.95690000000002</v>
      </c>
      <c r="L136" s="10">
        <f t="shared" si="22"/>
        <v>3</v>
      </c>
      <c r="M136" s="73" t="str">
        <f t="shared" si="23"/>
        <v/>
      </c>
      <c r="N136">
        <f t="shared" si="24"/>
        <v>3</v>
      </c>
      <c r="O136" s="12">
        <f t="shared" si="25"/>
        <v>21.428735236784771</v>
      </c>
      <c r="P136" s="11">
        <f t="shared" si="26"/>
        <v>2.7407352367847722</v>
      </c>
      <c r="Q136" s="1">
        <f t="shared" si="27"/>
        <v>18.687999999999999</v>
      </c>
      <c r="S136" s="14" t="str">
        <f t="shared" si="28"/>
        <v>A</v>
      </c>
      <c r="U136" s="1">
        <f t="shared" si="29"/>
        <v>18.687999999999999</v>
      </c>
      <c r="V136" s="1">
        <f t="shared" si="30"/>
        <v>379.358</v>
      </c>
      <c r="W136" s="1">
        <f t="shared" si="31"/>
        <v>2.7407352367847722</v>
      </c>
      <c r="X136" s="20">
        <f t="shared" si="32"/>
        <v>1.1922198280013758</v>
      </c>
      <c r="Y136" s="22">
        <f t="shared" si="33"/>
        <v>3</v>
      </c>
      <c r="AA136" s="47"/>
    </row>
    <row r="137" spans="1:34" hidden="1" x14ac:dyDescent="0.25">
      <c r="A137" s="57" t="s">
        <v>4524</v>
      </c>
      <c r="B137" s="1">
        <v>18.431999999999999</v>
      </c>
      <c r="C137" s="1">
        <v>18.175999999999998</v>
      </c>
      <c r="D137" s="1">
        <v>418.18099999999998</v>
      </c>
      <c r="E137" s="1">
        <v>379.45800000000003</v>
      </c>
      <c r="G137" s="1">
        <f t="shared" ref="G137:G200" si="34">D137-E137</f>
        <v>38.722999999999956</v>
      </c>
      <c r="H137" s="1">
        <f t="shared" ref="H137:H200" si="35">B137-C137</f>
        <v>0.25600000000000023</v>
      </c>
      <c r="I137" s="2">
        <f t="shared" ref="I137:I200" si="36">D137-((D137/100)*I$8)</f>
        <v>393.09013999999996</v>
      </c>
      <c r="J137" s="2">
        <f t="shared" ref="J137:J200" si="37">D137-((D137/100)*J$8)</f>
        <v>384.72651999999999</v>
      </c>
      <c r="K137" s="2">
        <f t="shared" ref="K137:K200" si="38">D137-((D137/100)*K$8)</f>
        <v>376.36289999999997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3</v>
      </c>
      <c r="M137" s="73" t="str">
        <f t="shared" ref="M137:M200" si="40">IF(L136&lt;&gt;L137,L137,"")</f>
        <v/>
      </c>
      <c r="N137">
        <f t="shared" ref="N137:N200" si="41">L137</f>
        <v>3</v>
      </c>
      <c r="O137" s="12">
        <f t="shared" ref="O137:O200" si="42">IF(N137=1,(B137+(B137/(100-Q$4)*Q$4)),IF(N137=2,(B137+(B137/(100-Q$5)*Q$5)),IF(N137=3,(B137+(B137/(100-Q$6)*Q$6)),B137)))</f>
        <v>21.135190918472649</v>
      </c>
      <c r="P137" s="11">
        <f t="shared" ref="P137:P200" si="43">IF(O137&lt;&gt;"",O137-B137,"")</f>
        <v>2.7031909184726501</v>
      </c>
      <c r="Q137" s="1">
        <f t="shared" ref="Q137:Q200" si="44">O137-P137</f>
        <v>18.431999999999999</v>
      </c>
      <c r="S137" s="14" t="str">
        <f t="shared" ref="S137:S200" si="45">IF(ROUND(B137,3)=ROUND(Q137,3),"A","B")</f>
        <v>A</v>
      </c>
      <c r="U137" s="1">
        <f t="shared" ref="U137:U200" si="46">B137</f>
        <v>18.431999999999999</v>
      </c>
      <c r="V137" s="1">
        <f t="shared" ref="V137:V200" si="47">E137</f>
        <v>379.45800000000003</v>
      </c>
      <c r="W137" s="1">
        <f t="shared" ref="W137:W200" si="48">P137</f>
        <v>2.7031909184726501</v>
      </c>
      <c r="X137" s="20">
        <f t="shared" ref="X137:X200" si="49">W137*X$6</f>
        <v>1.1758880495356028</v>
      </c>
      <c r="Y137" s="22">
        <f t="shared" ref="Y137:Y200" si="50">L137</f>
        <v>3</v>
      </c>
      <c r="AA137" s="47"/>
    </row>
    <row r="138" spans="1:34" hidden="1" x14ac:dyDescent="0.25">
      <c r="A138" s="57" t="s">
        <v>4525</v>
      </c>
      <c r="B138" s="1">
        <v>18.815999999999999</v>
      </c>
      <c r="C138" s="1">
        <v>18.559999999999999</v>
      </c>
      <c r="D138" s="1">
        <v>419.02100000000002</v>
      </c>
      <c r="E138" s="1">
        <v>381.78</v>
      </c>
      <c r="G138" s="1">
        <f t="shared" si="34"/>
        <v>37.241000000000042</v>
      </c>
      <c r="H138" s="1">
        <f t="shared" si="35"/>
        <v>0.25600000000000023</v>
      </c>
      <c r="I138" s="2">
        <f t="shared" si="36"/>
        <v>393.87974000000003</v>
      </c>
      <c r="J138" s="2">
        <f t="shared" si="37"/>
        <v>385.49932000000001</v>
      </c>
      <c r="K138" s="2">
        <f t="shared" si="38"/>
        <v>377.1189</v>
      </c>
      <c r="L138" s="10">
        <f t="shared" si="39"/>
        <v>2</v>
      </c>
      <c r="M138" s="73">
        <f t="shared" si="40"/>
        <v>2</v>
      </c>
      <c r="N138">
        <f t="shared" si="41"/>
        <v>2</v>
      </c>
      <c r="O138" s="12">
        <f t="shared" si="42"/>
        <v>20.633841429981356</v>
      </c>
      <c r="P138" s="11">
        <f t="shared" si="43"/>
        <v>1.8178414299813568</v>
      </c>
      <c r="Q138" s="1">
        <f t="shared" si="44"/>
        <v>18.815999999999999</v>
      </c>
      <c r="S138" s="14" t="str">
        <f t="shared" si="45"/>
        <v>A</v>
      </c>
      <c r="U138" s="1">
        <f t="shared" si="46"/>
        <v>18.815999999999999</v>
      </c>
      <c r="V138" s="1">
        <f t="shared" si="47"/>
        <v>381.78</v>
      </c>
      <c r="W138" s="1">
        <f t="shared" si="48"/>
        <v>1.8178414299813568</v>
      </c>
      <c r="X138" s="20">
        <f t="shared" si="49"/>
        <v>0.79076102204189025</v>
      </c>
      <c r="Y138" s="22">
        <f t="shared" si="50"/>
        <v>2</v>
      </c>
      <c r="AA138" s="47"/>
    </row>
    <row r="139" spans="1:34" hidden="1" x14ac:dyDescent="0.25">
      <c r="A139" s="57" t="s">
        <v>4526</v>
      </c>
      <c r="B139" s="1">
        <v>18.815999999999999</v>
      </c>
      <c r="C139" s="1">
        <v>18.687999999999999</v>
      </c>
      <c r="D139" s="1">
        <v>418.49200000000002</v>
      </c>
      <c r="E139" s="1">
        <v>379.67</v>
      </c>
      <c r="G139" s="1">
        <f t="shared" si="34"/>
        <v>38.822000000000003</v>
      </c>
      <c r="H139" s="1">
        <f t="shared" si="35"/>
        <v>0.12800000000000011</v>
      </c>
      <c r="I139" s="2">
        <f t="shared" si="36"/>
        <v>393.38248000000004</v>
      </c>
      <c r="J139" s="2">
        <f t="shared" si="37"/>
        <v>385.01264000000003</v>
      </c>
      <c r="K139" s="2">
        <f t="shared" si="38"/>
        <v>376.64280000000002</v>
      </c>
      <c r="L139" s="10">
        <f t="shared" si="39"/>
        <v>3</v>
      </c>
      <c r="M139" s="73">
        <f t="shared" si="40"/>
        <v>3</v>
      </c>
      <c r="N139">
        <f t="shared" si="41"/>
        <v>3</v>
      </c>
      <c r="O139" s="12">
        <f t="shared" si="42"/>
        <v>21.575507395940832</v>
      </c>
      <c r="P139" s="11">
        <f t="shared" si="43"/>
        <v>2.7595073959408332</v>
      </c>
      <c r="Q139" s="1">
        <f t="shared" si="44"/>
        <v>18.815999999999999</v>
      </c>
      <c r="S139" s="14" t="str">
        <f t="shared" si="45"/>
        <v>A</v>
      </c>
      <c r="U139" s="1">
        <f t="shared" si="46"/>
        <v>18.815999999999999</v>
      </c>
      <c r="V139" s="1">
        <f t="shared" si="47"/>
        <v>379.67</v>
      </c>
      <c r="W139" s="1">
        <f t="shared" si="48"/>
        <v>2.7595073959408332</v>
      </c>
      <c r="X139" s="20">
        <f t="shared" si="49"/>
        <v>1.2003857172342625</v>
      </c>
      <c r="Y139" s="22">
        <f t="shared" si="50"/>
        <v>3</v>
      </c>
      <c r="AA139" s="47"/>
    </row>
    <row r="140" spans="1:34" hidden="1" x14ac:dyDescent="0.25">
      <c r="A140" s="57" t="s">
        <v>4527</v>
      </c>
      <c r="B140" s="1">
        <v>19.584</v>
      </c>
      <c r="C140" s="1">
        <v>19.327999999999999</v>
      </c>
      <c r="D140" s="1">
        <v>418.69600000000003</v>
      </c>
      <c r="E140" s="1">
        <v>385.11500000000001</v>
      </c>
      <c r="G140" s="1">
        <f t="shared" si="34"/>
        <v>33.581000000000017</v>
      </c>
      <c r="H140" s="1">
        <f t="shared" si="35"/>
        <v>0.25600000000000023</v>
      </c>
      <c r="I140" s="2">
        <f t="shared" si="36"/>
        <v>393.57424000000003</v>
      </c>
      <c r="J140" s="2">
        <f t="shared" si="37"/>
        <v>385.20032000000003</v>
      </c>
      <c r="K140" s="2">
        <f t="shared" si="38"/>
        <v>376.82640000000004</v>
      </c>
      <c r="L140" s="10">
        <f t="shared" si="39"/>
        <v>2</v>
      </c>
      <c r="M140" s="73">
        <f t="shared" si="40"/>
        <v>2</v>
      </c>
      <c r="N140">
        <f t="shared" si="41"/>
        <v>2</v>
      </c>
      <c r="O140" s="12">
        <f t="shared" si="42"/>
        <v>21.476039039368352</v>
      </c>
      <c r="P140" s="11">
        <f t="shared" si="43"/>
        <v>1.8920390393683526</v>
      </c>
      <c r="Q140" s="1">
        <f t="shared" si="44"/>
        <v>19.584</v>
      </c>
      <c r="S140" s="14" t="str">
        <f t="shared" si="45"/>
        <v>A</v>
      </c>
      <c r="U140" s="1">
        <f t="shared" si="46"/>
        <v>19.584</v>
      </c>
      <c r="V140" s="1">
        <f t="shared" si="47"/>
        <v>385.11500000000001</v>
      </c>
      <c r="W140" s="1">
        <f t="shared" si="48"/>
        <v>1.8920390393683526</v>
      </c>
      <c r="X140" s="20">
        <f t="shared" si="49"/>
        <v>0.82303698212523335</v>
      </c>
      <c r="Y140" s="22">
        <f t="shared" si="50"/>
        <v>2</v>
      </c>
      <c r="AA140" s="47"/>
    </row>
    <row r="141" spans="1:34" hidden="1" x14ac:dyDescent="0.25">
      <c r="A141" s="57" t="s">
        <v>4528</v>
      </c>
      <c r="B141" s="1">
        <v>19.584</v>
      </c>
      <c r="C141" s="1">
        <v>19.456</v>
      </c>
      <c r="D141" s="1">
        <v>422.10300000000001</v>
      </c>
      <c r="E141" s="1">
        <v>382.37599999999998</v>
      </c>
      <c r="G141" s="1">
        <f t="shared" si="34"/>
        <v>39.727000000000032</v>
      </c>
      <c r="H141" s="1">
        <f t="shared" si="35"/>
        <v>0.12800000000000011</v>
      </c>
      <c r="I141" s="2">
        <f t="shared" si="36"/>
        <v>396.77681999999999</v>
      </c>
      <c r="J141" s="2">
        <f t="shared" si="37"/>
        <v>388.33476000000002</v>
      </c>
      <c r="K141" s="2">
        <f t="shared" si="38"/>
        <v>379.89269999999999</v>
      </c>
      <c r="L141" s="10">
        <f t="shared" si="39"/>
        <v>3</v>
      </c>
      <c r="M141" s="73">
        <f t="shared" si="40"/>
        <v>3</v>
      </c>
      <c r="N141">
        <f t="shared" si="41"/>
        <v>3</v>
      </c>
      <c r="O141" s="12">
        <f t="shared" si="42"/>
        <v>22.456140350877192</v>
      </c>
      <c r="P141" s="11">
        <f t="shared" si="43"/>
        <v>2.8721403508771921</v>
      </c>
      <c r="Q141" s="1">
        <f t="shared" si="44"/>
        <v>19.584</v>
      </c>
      <c r="S141" s="14" t="str">
        <f t="shared" si="45"/>
        <v>A</v>
      </c>
      <c r="U141" s="1">
        <f t="shared" si="46"/>
        <v>19.584</v>
      </c>
      <c r="V141" s="1">
        <f t="shared" si="47"/>
        <v>382.37599999999998</v>
      </c>
      <c r="W141" s="1">
        <f t="shared" si="48"/>
        <v>2.8721403508771921</v>
      </c>
      <c r="X141" s="20">
        <f t="shared" si="49"/>
        <v>1.2493810526315785</v>
      </c>
      <c r="Y141" s="22">
        <f t="shared" si="50"/>
        <v>3</v>
      </c>
      <c r="AA141" s="47"/>
    </row>
    <row r="142" spans="1:34" hidden="1" x14ac:dyDescent="0.25">
      <c r="A142" s="57" t="s">
        <v>4529</v>
      </c>
      <c r="B142" s="1">
        <v>19.968</v>
      </c>
      <c r="C142" s="1">
        <v>19.712</v>
      </c>
      <c r="D142" s="1">
        <v>426.58800000000002</v>
      </c>
      <c r="E142" s="1">
        <v>386.346</v>
      </c>
      <c r="G142" s="1">
        <f t="shared" si="34"/>
        <v>40.242000000000019</v>
      </c>
      <c r="H142" s="1">
        <f t="shared" si="35"/>
        <v>0.25600000000000023</v>
      </c>
      <c r="I142" s="2">
        <f t="shared" si="36"/>
        <v>400.99272000000002</v>
      </c>
      <c r="J142" s="2">
        <f t="shared" si="37"/>
        <v>392.46096</v>
      </c>
      <c r="K142" s="2">
        <f t="shared" si="38"/>
        <v>383.92920000000004</v>
      </c>
      <c r="L142" s="10">
        <f t="shared" si="39"/>
        <v>3</v>
      </c>
      <c r="M142" s="73" t="str">
        <f t="shared" si="40"/>
        <v/>
      </c>
      <c r="N142">
        <f t="shared" si="41"/>
        <v>3</v>
      </c>
      <c r="O142" s="12">
        <f t="shared" si="42"/>
        <v>22.896456828345372</v>
      </c>
      <c r="P142" s="11">
        <f t="shared" si="43"/>
        <v>2.9284568283453716</v>
      </c>
      <c r="Q142" s="1">
        <f t="shared" si="44"/>
        <v>19.968</v>
      </c>
      <c r="S142" s="14" t="str">
        <f t="shared" si="45"/>
        <v>A</v>
      </c>
      <c r="U142" s="1">
        <f t="shared" si="46"/>
        <v>19.968</v>
      </c>
      <c r="V142" s="1">
        <f t="shared" si="47"/>
        <v>386.346</v>
      </c>
      <c r="W142" s="1">
        <f t="shared" si="48"/>
        <v>2.9284568283453716</v>
      </c>
      <c r="X142" s="20">
        <f t="shared" si="49"/>
        <v>1.2738787203302366</v>
      </c>
      <c r="Y142" s="22">
        <f t="shared" si="50"/>
        <v>3</v>
      </c>
      <c r="AA142" s="47"/>
    </row>
    <row r="143" spans="1:34" hidden="1" x14ac:dyDescent="0.25">
      <c r="A143" s="57" t="s">
        <v>4530</v>
      </c>
      <c r="B143" s="1">
        <v>19.327999999999999</v>
      </c>
      <c r="C143" s="1">
        <v>19.071999999999999</v>
      </c>
      <c r="D143" s="1">
        <v>427.017</v>
      </c>
      <c r="E143" s="1">
        <v>386.73899999999998</v>
      </c>
      <c r="G143" s="1">
        <f t="shared" si="34"/>
        <v>40.27800000000002</v>
      </c>
      <c r="H143" s="1">
        <f t="shared" si="35"/>
        <v>0.25600000000000023</v>
      </c>
      <c r="I143" s="2">
        <f t="shared" si="36"/>
        <v>401.39598000000001</v>
      </c>
      <c r="J143" s="2">
        <f t="shared" si="37"/>
        <v>392.85563999999999</v>
      </c>
      <c r="K143" s="2">
        <f t="shared" si="38"/>
        <v>384.31529999999998</v>
      </c>
      <c r="L143" s="10">
        <f t="shared" si="39"/>
        <v>3</v>
      </c>
      <c r="M143" s="73" t="str">
        <f t="shared" si="40"/>
        <v/>
      </c>
      <c r="N143">
        <f t="shared" si="41"/>
        <v>3</v>
      </c>
      <c r="O143" s="12">
        <f t="shared" si="42"/>
        <v>22.162596032565073</v>
      </c>
      <c r="P143" s="11">
        <f t="shared" si="43"/>
        <v>2.8345960325650736</v>
      </c>
      <c r="Q143" s="1">
        <f t="shared" si="44"/>
        <v>19.327999999999999</v>
      </c>
      <c r="S143" s="14" t="str">
        <f t="shared" si="45"/>
        <v>A</v>
      </c>
      <c r="U143" s="1">
        <f t="shared" si="46"/>
        <v>19.327999999999999</v>
      </c>
      <c r="V143" s="1">
        <f t="shared" si="47"/>
        <v>386.73899999999998</v>
      </c>
      <c r="W143" s="1">
        <f t="shared" si="48"/>
        <v>2.8345960325650736</v>
      </c>
      <c r="X143" s="20">
        <f t="shared" si="49"/>
        <v>1.233049274165807</v>
      </c>
      <c r="Y143" s="22">
        <f t="shared" si="50"/>
        <v>3</v>
      </c>
      <c r="AA143" s="47"/>
    </row>
    <row r="144" spans="1:34" hidden="1" x14ac:dyDescent="0.25">
      <c r="A144" s="57" t="s">
        <v>4531</v>
      </c>
      <c r="B144" s="1">
        <v>18.815999999999999</v>
      </c>
      <c r="C144" s="1">
        <v>18.559999999999999</v>
      </c>
      <c r="D144" s="1">
        <v>422.21</v>
      </c>
      <c r="E144" s="1">
        <v>382.38299999999998</v>
      </c>
      <c r="G144" s="1">
        <f t="shared" si="34"/>
        <v>39.826999999999998</v>
      </c>
      <c r="H144" s="1">
        <f t="shared" si="35"/>
        <v>0.25600000000000023</v>
      </c>
      <c r="I144" s="2">
        <f t="shared" si="36"/>
        <v>396.87739999999997</v>
      </c>
      <c r="J144" s="2">
        <f t="shared" si="37"/>
        <v>388.4332</v>
      </c>
      <c r="K144" s="2">
        <f t="shared" si="38"/>
        <v>379.98899999999998</v>
      </c>
      <c r="L144" s="10">
        <f t="shared" si="39"/>
        <v>3</v>
      </c>
      <c r="M144" s="73" t="str">
        <f t="shared" si="40"/>
        <v/>
      </c>
      <c r="N144">
        <f t="shared" si="41"/>
        <v>3</v>
      </c>
      <c r="O144" s="12">
        <f t="shared" si="42"/>
        <v>21.575507395940832</v>
      </c>
      <c r="P144" s="11">
        <f t="shared" si="43"/>
        <v>2.7595073959408332</v>
      </c>
      <c r="Q144" s="1">
        <f t="shared" si="44"/>
        <v>18.815999999999999</v>
      </c>
      <c r="S144" s="14" t="str">
        <f t="shared" si="45"/>
        <v>A</v>
      </c>
      <c r="U144" s="1">
        <f t="shared" si="46"/>
        <v>18.815999999999999</v>
      </c>
      <c r="V144" s="1">
        <f t="shared" si="47"/>
        <v>382.38299999999998</v>
      </c>
      <c r="W144" s="1">
        <f t="shared" si="48"/>
        <v>2.7595073959408332</v>
      </c>
      <c r="X144" s="20">
        <f t="shared" si="49"/>
        <v>1.2003857172342625</v>
      </c>
      <c r="Y144" s="22">
        <f t="shared" si="50"/>
        <v>3</v>
      </c>
      <c r="AA144" s="47"/>
    </row>
    <row r="145" spans="1:34" hidden="1" x14ac:dyDescent="0.25">
      <c r="A145" s="57" t="s">
        <v>4532</v>
      </c>
      <c r="B145" s="1">
        <v>19.2</v>
      </c>
      <c r="C145" s="1">
        <v>19.071999999999999</v>
      </c>
      <c r="D145" s="1">
        <v>421.49799999999999</v>
      </c>
      <c r="E145" s="1">
        <v>381.733</v>
      </c>
      <c r="G145" s="1">
        <f t="shared" si="34"/>
        <v>39.764999999999986</v>
      </c>
      <c r="H145" s="1">
        <f t="shared" si="35"/>
        <v>0.12800000000000011</v>
      </c>
      <c r="I145" s="2">
        <f t="shared" si="36"/>
        <v>396.20812000000001</v>
      </c>
      <c r="J145" s="2">
        <f t="shared" si="37"/>
        <v>387.77816000000001</v>
      </c>
      <c r="K145" s="2">
        <f t="shared" si="38"/>
        <v>379.34820000000002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22.015823873409012</v>
      </c>
      <c r="P145" s="11">
        <f t="shared" si="43"/>
        <v>2.8158238734090126</v>
      </c>
      <c r="Q145" s="1">
        <f t="shared" si="44"/>
        <v>19.2</v>
      </c>
      <c r="S145" s="14" t="str">
        <f t="shared" si="45"/>
        <v>A</v>
      </c>
      <c r="U145" s="1">
        <f t="shared" si="46"/>
        <v>19.2</v>
      </c>
      <c r="V145" s="1">
        <f t="shared" si="47"/>
        <v>381.733</v>
      </c>
      <c r="W145" s="1">
        <f t="shared" si="48"/>
        <v>2.8158238734090126</v>
      </c>
      <c r="X145" s="20">
        <f t="shared" si="49"/>
        <v>1.2248833849329206</v>
      </c>
      <c r="Y145" s="22">
        <f t="shared" si="50"/>
        <v>3</v>
      </c>
      <c r="AA145" s="47"/>
    </row>
    <row r="146" spans="1:34" hidden="1" x14ac:dyDescent="0.25">
      <c r="A146" s="57" t="s">
        <v>4533</v>
      </c>
      <c r="B146" s="1">
        <v>19.712</v>
      </c>
      <c r="C146" s="1">
        <v>19.456</v>
      </c>
      <c r="D146" s="1">
        <v>419.952</v>
      </c>
      <c r="E146" s="1">
        <v>380.33699999999999</v>
      </c>
      <c r="G146" s="1">
        <f t="shared" si="34"/>
        <v>39.615000000000009</v>
      </c>
      <c r="H146" s="1">
        <f t="shared" si="35"/>
        <v>0.25600000000000023</v>
      </c>
      <c r="I146" s="2">
        <f t="shared" si="36"/>
        <v>394.75488000000001</v>
      </c>
      <c r="J146" s="2">
        <f t="shared" si="37"/>
        <v>386.35584</v>
      </c>
      <c r="K146" s="2">
        <f t="shared" si="38"/>
        <v>377.95679999999999</v>
      </c>
      <c r="L146" s="10">
        <f t="shared" si="39"/>
        <v>3</v>
      </c>
      <c r="M146" s="73" t="str">
        <f t="shared" si="40"/>
        <v/>
      </c>
      <c r="N146">
        <f t="shared" si="41"/>
        <v>3</v>
      </c>
      <c r="O146" s="12">
        <f t="shared" si="42"/>
        <v>22.602912510033253</v>
      </c>
      <c r="P146" s="11">
        <f t="shared" si="43"/>
        <v>2.8909125100332531</v>
      </c>
      <c r="Q146" s="1">
        <f t="shared" si="44"/>
        <v>19.712</v>
      </c>
      <c r="S146" s="14" t="str">
        <f t="shared" si="45"/>
        <v>A</v>
      </c>
      <c r="U146" s="1">
        <f t="shared" si="46"/>
        <v>19.712</v>
      </c>
      <c r="V146" s="1">
        <f t="shared" si="47"/>
        <v>380.33699999999999</v>
      </c>
      <c r="W146" s="1">
        <f t="shared" si="48"/>
        <v>2.8909125100332531</v>
      </c>
      <c r="X146" s="20">
        <f t="shared" si="49"/>
        <v>1.2575469418644651</v>
      </c>
      <c r="Y146" s="22">
        <f t="shared" si="50"/>
        <v>3</v>
      </c>
      <c r="AA146" s="47"/>
    </row>
    <row r="147" spans="1:34" hidden="1" x14ac:dyDescent="0.25">
      <c r="A147" s="57" t="s">
        <v>4534</v>
      </c>
      <c r="B147" s="1">
        <v>18.559999999999999</v>
      </c>
      <c r="C147" s="1">
        <v>18.431999999999999</v>
      </c>
      <c r="D147" s="1">
        <v>418.67099999999999</v>
      </c>
      <c r="E147" s="1">
        <v>379.17599999999999</v>
      </c>
      <c r="G147" s="1">
        <f t="shared" si="34"/>
        <v>39.495000000000005</v>
      </c>
      <c r="H147" s="1">
        <f t="shared" si="35"/>
        <v>0.12800000000000011</v>
      </c>
      <c r="I147" s="2">
        <f t="shared" si="36"/>
        <v>393.55074000000002</v>
      </c>
      <c r="J147" s="2">
        <f t="shared" si="37"/>
        <v>385.17732000000001</v>
      </c>
      <c r="K147" s="2">
        <f t="shared" si="38"/>
        <v>376.8039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21.28196307762871</v>
      </c>
      <c r="P147" s="11">
        <f t="shared" si="43"/>
        <v>2.7219630776287111</v>
      </c>
      <c r="Q147" s="1">
        <f t="shared" si="44"/>
        <v>18.559999999999999</v>
      </c>
      <c r="S147" s="14" t="str">
        <f t="shared" si="45"/>
        <v>A</v>
      </c>
      <c r="U147" s="1">
        <f t="shared" si="46"/>
        <v>18.559999999999999</v>
      </c>
      <c r="V147" s="1">
        <f t="shared" si="47"/>
        <v>379.17599999999999</v>
      </c>
      <c r="W147" s="1">
        <f t="shared" si="48"/>
        <v>2.7219630776287111</v>
      </c>
      <c r="X147" s="20">
        <f t="shared" si="49"/>
        <v>1.1840539387684894</v>
      </c>
      <c r="Y147" s="22">
        <f t="shared" si="50"/>
        <v>3</v>
      </c>
      <c r="AA147" s="47"/>
    </row>
    <row r="148" spans="1:34" hidden="1" x14ac:dyDescent="0.25">
      <c r="A148" s="57" t="s">
        <v>4535</v>
      </c>
      <c r="B148" s="1">
        <v>19.456</v>
      </c>
      <c r="C148" s="1">
        <v>19.2</v>
      </c>
      <c r="D148" s="1">
        <v>419.32299999999998</v>
      </c>
      <c r="E148" s="1">
        <v>379.76900000000001</v>
      </c>
      <c r="G148" s="1">
        <f t="shared" si="34"/>
        <v>39.553999999999974</v>
      </c>
      <c r="H148" s="1">
        <f t="shared" si="35"/>
        <v>0.25600000000000023</v>
      </c>
      <c r="I148" s="2">
        <f t="shared" si="36"/>
        <v>394.16361999999998</v>
      </c>
      <c r="J148" s="2">
        <f t="shared" si="37"/>
        <v>385.77715999999998</v>
      </c>
      <c r="K148" s="2">
        <f t="shared" si="38"/>
        <v>377.39069999999998</v>
      </c>
      <c r="L148" s="10">
        <f t="shared" si="39"/>
        <v>3</v>
      </c>
      <c r="M148" s="73" t="str">
        <f t="shared" si="40"/>
        <v/>
      </c>
      <c r="N148">
        <f t="shared" si="41"/>
        <v>3</v>
      </c>
      <c r="O148" s="12">
        <f t="shared" si="42"/>
        <v>22.309368191721131</v>
      </c>
      <c r="P148" s="11">
        <f t="shared" si="43"/>
        <v>2.8533681917211311</v>
      </c>
      <c r="Q148" s="1">
        <f t="shared" si="44"/>
        <v>19.456</v>
      </c>
      <c r="S148" s="14" t="str">
        <f t="shared" si="45"/>
        <v>A</v>
      </c>
      <c r="U148" s="1">
        <f t="shared" si="46"/>
        <v>19.456</v>
      </c>
      <c r="V148" s="1">
        <f t="shared" si="47"/>
        <v>379.76900000000001</v>
      </c>
      <c r="W148" s="1">
        <f t="shared" si="48"/>
        <v>2.8533681917211311</v>
      </c>
      <c r="X148" s="20">
        <f t="shared" si="49"/>
        <v>1.2412151633986921</v>
      </c>
      <c r="Y148" s="22">
        <f t="shared" si="50"/>
        <v>3</v>
      </c>
      <c r="AA148" s="47"/>
    </row>
    <row r="149" spans="1:34" hidden="1" x14ac:dyDescent="0.25">
      <c r="A149" s="57" t="s">
        <v>4536</v>
      </c>
      <c r="B149" s="1">
        <v>18.431999999999999</v>
      </c>
      <c r="C149" s="1">
        <v>18.175999999999998</v>
      </c>
      <c r="D149" s="1">
        <v>419.50400000000002</v>
      </c>
      <c r="E149" s="1">
        <v>379.93799999999999</v>
      </c>
      <c r="G149" s="1">
        <f t="shared" si="34"/>
        <v>39.566000000000031</v>
      </c>
      <c r="H149" s="1">
        <f t="shared" si="35"/>
        <v>0.25600000000000023</v>
      </c>
      <c r="I149" s="2">
        <f t="shared" si="36"/>
        <v>394.33376000000004</v>
      </c>
      <c r="J149" s="2">
        <f t="shared" si="37"/>
        <v>385.94368000000003</v>
      </c>
      <c r="K149" s="2">
        <f t="shared" si="38"/>
        <v>377.55360000000002</v>
      </c>
      <c r="L149" s="10">
        <f t="shared" si="39"/>
        <v>3</v>
      </c>
      <c r="M149" s="73" t="str">
        <f t="shared" si="40"/>
        <v/>
      </c>
      <c r="N149">
        <f t="shared" si="41"/>
        <v>3</v>
      </c>
      <c r="O149" s="12">
        <f t="shared" si="42"/>
        <v>21.135190918472649</v>
      </c>
      <c r="P149" s="11">
        <f t="shared" si="43"/>
        <v>2.7031909184726501</v>
      </c>
      <c r="Q149" s="1">
        <f t="shared" si="44"/>
        <v>18.431999999999999</v>
      </c>
      <c r="S149" s="14" t="str">
        <f t="shared" si="45"/>
        <v>A</v>
      </c>
      <c r="U149" s="1">
        <f t="shared" si="46"/>
        <v>18.431999999999999</v>
      </c>
      <c r="V149" s="1">
        <f t="shared" si="47"/>
        <v>379.93799999999999</v>
      </c>
      <c r="W149" s="1">
        <f t="shared" si="48"/>
        <v>2.7031909184726501</v>
      </c>
      <c r="X149" s="20">
        <f t="shared" si="49"/>
        <v>1.1758880495356028</v>
      </c>
      <c r="Y149" s="22">
        <f t="shared" si="50"/>
        <v>3</v>
      </c>
      <c r="AA149" s="47"/>
    </row>
    <row r="150" spans="1:34" hidden="1" x14ac:dyDescent="0.25">
      <c r="A150" s="57" t="s">
        <v>4537</v>
      </c>
      <c r="B150" s="1">
        <v>18.687999999999999</v>
      </c>
      <c r="C150" s="1">
        <v>18.559999999999999</v>
      </c>
      <c r="D150" s="1">
        <v>419.46499999999997</v>
      </c>
      <c r="E150" s="1">
        <v>379.90899999999999</v>
      </c>
      <c r="G150" s="1">
        <f t="shared" si="34"/>
        <v>39.555999999999983</v>
      </c>
      <c r="H150" s="1">
        <f t="shared" si="35"/>
        <v>0.12800000000000011</v>
      </c>
      <c r="I150" s="2">
        <f t="shared" si="36"/>
        <v>394.2971</v>
      </c>
      <c r="J150" s="2">
        <f t="shared" si="37"/>
        <v>385.90779999999995</v>
      </c>
      <c r="K150" s="2">
        <f t="shared" si="38"/>
        <v>377.51849999999996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21.428735236784771</v>
      </c>
      <c r="P150" s="11">
        <f t="shared" si="43"/>
        <v>2.7407352367847722</v>
      </c>
      <c r="Q150" s="1">
        <f t="shared" si="44"/>
        <v>18.687999999999999</v>
      </c>
      <c r="S150" s="14" t="str">
        <f t="shared" si="45"/>
        <v>A</v>
      </c>
      <c r="U150" s="1">
        <f t="shared" si="46"/>
        <v>18.687999999999999</v>
      </c>
      <c r="V150" s="1">
        <f t="shared" si="47"/>
        <v>379.90899999999999</v>
      </c>
      <c r="W150" s="1">
        <f t="shared" si="48"/>
        <v>2.7407352367847722</v>
      </c>
      <c r="X150" s="20">
        <f t="shared" si="49"/>
        <v>1.1922198280013758</v>
      </c>
      <c r="Y150" s="22">
        <f t="shared" si="50"/>
        <v>3</v>
      </c>
      <c r="AA150" s="47"/>
    </row>
    <row r="151" spans="1:34" hidden="1" x14ac:dyDescent="0.25">
      <c r="A151" s="57" t="s">
        <v>4538</v>
      </c>
      <c r="B151" s="1">
        <v>19.712</v>
      </c>
      <c r="C151" s="1">
        <v>19.327999999999999</v>
      </c>
      <c r="D151" s="1">
        <v>419.28199999999998</v>
      </c>
      <c r="E151" s="1">
        <v>379.745</v>
      </c>
      <c r="G151" s="1">
        <f t="shared" si="34"/>
        <v>39.536999999999978</v>
      </c>
      <c r="H151" s="1">
        <f t="shared" si="35"/>
        <v>0.38400000000000034</v>
      </c>
      <c r="I151" s="2">
        <f t="shared" si="36"/>
        <v>394.12507999999997</v>
      </c>
      <c r="J151" s="2">
        <f t="shared" si="37"/>
        <v>385.73944</v>
      </c>
      <c r="K151" s="2">
        <f t="shared" si="38"/>
        <v>377.35379999999998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22.602912510033253</v>
      </c>
      <c r="P151" s="11">
        <f t="shared" si="43"/>
        <v>2.8909125100332531</v>
      </c>
      <c r="Q151" s="1">
        <f t="shared" si="44"/>
        <v>19.712</v>
      </c>
      <c r="S151" s="14" t="str">
        <f t="shared" si="45"/>
        <v>A</v>
      </c>
      <c r="U151" s="1">
        <f t="shared" si="46"/>
        <v>19.712</v>
      </c>
      <c r="V151" s="1">
        <f t="shared" si="47"/>
        <v>379.745</v>
      </c>
      <c r="W151" s="1">
        <f t="shared" si="48"/>
        <v>2.8909125100332531</v>
      </c>
      <c r="X151" s="20">
        <f t="shared" si="49"/>
        <v>1.2575469418644651</v>
      </c>
      <c r="Y151" s="22">
        <f t="shared" si="50"/>
        <v>3</v>
      </c>
      <c r="AA151" s="47"/>
    </row>
    <row r="152" spans="1:34" hidden="1" x14ac:dyDescent="0.25">
      <c r="A152" s="57" t="s">
        <v>4539</v>
      </c>
      <c r="B152" s="1">
        <v>18.943999999999999</v>
      </c>
      <c r="C152" s="1">
        <v>18.815999999999999</v>
      </c>
      <c r="D152" s="1">
        <v>419.48099999999999</v>
      </c>
      <c r="E152" s="1">
        <v>379.92899999999997</v>
      </c>
      <c r="G152" s="1">
        <f t="shared" si="34"/>
        <v>39.552000000000021</v>
      </c>
      <c r="H152" s="1">
        <f t="shared" si="35"/>
        <v>0.12800000000000011</v>
      </c>
      <c r="I152" s="2">
        <f t="shared" si="36"/>
        <v>394.31214</v>
      </c>
      <c r="J152" s="2">
        <f t="shared" si="37"/>
        <v>385.92251999999996</v>
      </c>
      <c r="K152" s="2">
        <f t="shared" si="38"/>
        <v>377.53289999999998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21.72227955509689</v>
      </c>
      <c r="P152" s="11">
        <f t="shared" si="43"/>
        <v>2.7782795550968906</v>
      </c>
      <c r="Q152" s="1">
        <f t="shared" si="44"/>
        <v>18.943999999999999</v>
      </c>
      <c r="S152" s="14" t="str">
        <f t="shared" si="45"/>
        <v>A</v>
      </c>
      <c r="U152" s="1">
        <f t="shared" si="46"/>
        <v>18.943999999999999</v>
      </c>
      <c r="V152" s="1">
        <f t="shared" si="47"/>
        <v>379.92899999999997</v>
      </c>
      <c r="W152" s="1">
        <f t="shared" si="48"/>
        <v>2.7782795550968906</v>
      </c>
      <c r="X152" s="20">
        <f t="shared" si="49"/>
        <v>1.2085516064671473</v>
      </c>
      <c r="Y152" s="22">
        <f t="shared" si="50"/>
        <v>3</v>
      </c>
      <c r="AA152" s="47"/>
    </row>
    <row r="153" spans="1:34" x14ac:dyDescent="0.25">
      <c r="A153" s="57" t="s">
        <v>4540</v>
      </c>
      <c r="B153" s="1">
        <v>23.936</v>
      </c>
      <c r="C153" s="1">
        <v>23.808</v>
      </c>
      <c r="D153" s="1">
        <v>421.387</v>
      </c>
      <c r="E153" s="1">
        <v>381.65</v>
      </c>
      <c r="G153" s="1">
        <f t="shared" si="34"/>
        <v>39.737000000000023</v>
      </c>
      <c r="H153" s="1">
        <f t="shared" si="35"/>
        <v>0.12800000000000011</v>
      </c>
      <c r="I153" s="2">
        <f t="shared" si="36"/>
        <v>396.10378000000003</v>
      </c>
      <c r="J153" s="2">
        <f t="shared" si="37"/>
        <v>387.67604</v>
      </c>
      <c r="K153" s="2">
        <f t="shared" si="38"/>
        <v>379.24829999999997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27.446393762183234</v>
      </c>
      <c r="P153" s="11">
        <f t="shared" si="43"/>
        <v>3.5103937621832344</v>
      </c>
      <c r="Q153" s="1">
        <f t="shared" si="44"/>
        <v>23.936</v>
      </c>
      <c r="S153" s="14" t="str">
        <f t="shared" si="45"/>
        <v>A</v>
      </c>
      <c r="U153" s="1">
        <f t="shared" si="46"/>
        <v>23.936</v>
      </c>
      <c r="V153" s="1">
        <f t="shared" si="47"/>
        <v>381.65</v>
      </c>
      <c r="W153" s="1">
        <f t="shared" si="48"/>
        <v>3.5103937621832344</v>
      </c>
      <c r="X153" s="20">
        <f t="shared" si="49"/>
        <v>1.527021286549707</v>
      </c>
      <c r="Y153" s="22">
        <f t="shared" si="50"/>
        <v>3</v>
      </c>
      <c r="Z153" s="32" t="s">
        <v>40</v>
      </c>
      <c r="AA153" s="47"/>
      <c r="AB153" s="32" t="str">
        <f>A153</f>
        <v>2025-07-07 00:00:00</v>
      </c>
      <c r="AC153" s="1">
        <f>SUM(U153:U176)</f>
        <v>3178.7520000000004</v>
      </c>
      <c r="AD153" s="1">
        <f>AVERAGE(V153:V176)</f>
        <v>381.842375</v>
      </c>
      <c r="AE153" s="1">
        <f>SUM(W153:W176)</f>
        <v>402.1801383600515</v>
      </c>
      <c r="AF153" s="1">
        <f>SUM(X153:X176)</f>
        <v>174.94836018662235</v>
      </c>
      <c r="AG153" s="35">
        <f>AVERAGE(Y153:Y176)</f>
        <v>2.625</v>
      </c>
      <c r="AH153" s="37">
        <f>DAY(A153)</f>
        <v>7</v>
      </c>
    </row>
    <row r="154" spans="1:34" hidden="1" x14ac:dyDescent="0.25">
      <c r="A154" s="57" t="s">
        <v>4541</v>
      </c>
      <c r="B154" s="1">
        <v>24.448</v>
      </c>
      <c r="C154" s="1">
        <v>24.192</v>
      </c>
      <c r="D154" s="1">
        <v>421.29700000000003</v>
      </c>
      <c r="E154" s="1">
        <v>381.565</v>
      </c>
      <c r="G154" s="1">
        <f t="shared" si="34"/>
        <v>39.732000000000028</v>
      </c>
      <c r="H154" s="1">
        <f t="shared" si="35"/>
        <v>0.25600000000000023</v>
      </c>
      <c r="I154" s="2">
        <f t="shared" si="36"/>
        <v>396.01918000000001</v>
      </c>
      <c r="J154" s="2">
        <f t="shared" si="37"/>
        <v>387.59324000000004</v>
      </c>
      <c r="K154" s="2">
        <f t="shared" si="38"/>
        <v>379.16730000000001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28.033482398807475</v>
      </c>
      <c r="P154" s="11">
        <f t="shared" si="43"/>
        <v>3.5854823988074749</v>
      </c>
      <c r="Q154" s="1">
        <f t="shared" si="44"/>
        <v>24.448</v>
      </c>
      <c r="S154" s="14" t="str">
        <f t="shared" si="45"/>
        <v>A</v>
      </c>
      <c r="U154" s="1">
        <f t="shared" si="46"/>
        <v>24.448</v>
      </c>
      <c r="V154" s="1">
        <f t="shared" si="47"/>
        <v>381.565</v>
      </c>
      <c r="W154" s="1">
        <f t="shared" si="48"/>
        <v>3.5854823988074749</v>
      </c>
      <c r="X154" s="20">
        <f t="shared" si="49"/>
        <v>1.5596848434812516</v>
      </c>
      <c r="Y154" s="22">
        <f t="shared" si="50"/>
        <v>3</v>
      </c>
      <c r="AA154" s="47"/>
    </row>
    <row r="155" spans="1:34" hidden="1" x14ac:dyDescent="0.25">
      <c r="A155" s="57" t="s">
        <v>4542</v>
      </c>
      <c r="B155" s="1">
        <v>24.064</v>
      </c>
      <c r="C155" s="1">
        <v>23.808</v>
      </c>
      <c r="D155" s="1">
        <v>421.6</v>
      </c>
      <c r="E155" s="1">
        <v>381.84899999999999</v>
      </c>
      <c r="G155" s="1">
        <f t="shared" si="34"/>
        <v>39.751000000000033</v>
      </c>
      <c r="H155" s="1">
        <f t="shared" si="35"/>
        <v>0.25600000000000023</v>
      </c>
      <c r="I155" s="2">
        <f t="shared" si="36"/>
        <v>396.30400000000003</v>
      </c>
      <c r="J155" s="2">
        <f t="shared" si="37"/>
        <v>387.87200000000001</v>
      </c>
      <c r="K155" s="2">
        <f t="shared" si="38"/>
        <v>379.44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27.593165921339295</v>
      </c>
      <c r="P155" s="11">
        <f t="shared" si="43"/>
        <v>3.5291659213392954</v>
      </c>
      <c r="Q155" s="1">
        <f t="shared" si="44"/>
        <v>24.064</v>
      </c>
      <c r="S155" s="14" t="str">
        <f t="shared" si="45"/>
        <v>A</v>
      </c>
      <c r="U155" s="1">
        <f t="shared" si="46"/>
        <v>24.064</v>
      </c>
      <c r="V155" s="1">
        <f t="shared" si="47"/>
        <v>381.84899999999999</v>
      </c>
      <c r="W155" s="1">
        <f t="shared" si="48"/>
        <v>3.5291659213392954</v>
      </c>
      <c r="X155" s="20">
        <f t="shared" si="49"/>
        <v>1.5351871757825934</v>
      </c>
      <c r="Y155" s="22">
        <f t="shared" si="50"/>
        <v>3</v>
      </c>
      <c r="AA155" s="47"/>
    </row>
    <row r="156" spans="1:34" hidden="1" x14ac:dyDescent="0.25">
      <c r="A156" s="57" t="s">
        <v>4543</v>
      </c>
      <c r="B156" s="1">
        <v>24.192</v>
      </c>
      <c r="C156" s="1">
        <v>24.064</v>
      </c>
      <c r="D156" s="1">
        <v>420.55399999999997</v>
      </c>
      <c r="E156" s="1">
        <v>380.89499999999998</v>
      </c>
      <c r="G156" s="1">
        <f t="shared" si="34"/>
        <v>39.658999999999992</v>
      </c>
      <c r="H156" s="1">
        <f t="shared" si="35"/>
        <v>0.12800000000000011</v>
      </c>
      <c r="I156" s="2">
        <f t="shared" si="36"/>
        <v>395.32075999999995</v>
      </c>
      <c r="J156" s="2">
        <f t="shared" si="37"/>
        <v>386.90967999999998</v>
      </c>
      <c r="K156" s="2">
        <f t="shared" si="38"/>
        <v>378.49859999999995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27.739938080495357</v>
      </c>
      <c r="P156" s="11">
        <f t="shared" si="43"/>
        <v>3.5479380804953564</v>
      </c>
      <c r="Q156" s="1">
        <f t="shared" si="44"/>
        <v>24.192</v>
      </c>
      <c r="S156" s="14" t="str">
        <f t="shared" si="45"/>
        <v>A</v>
      </c>
      <c r="U156" s="1">
        <f t="shared" si="46"/>
        <v>24.192</v>
      </c>
      <c r="V156" s="1">
        <f t="shared" si="47"/>
        <v>380.89499999999998</v>
      </c>
      <c r="W156" s="1">
        <f t="shared" si="48"/>
        <v>3.5479380804953564</v>
      </c>
      <c r="X156" s="20">
        <f t="shared" si="49"/>
        <v>1.5433530650154801</v>
      </c>
      <c r="Y156" s="22">
        <f t="shared" si="50"/>
        <v>3</v>
      </c>
      <c r="AA156" s="47"/>
    </row>
    <row r="157" spans="1:34" hidden="1" x14ac:dyDescent="0.25">
      <c r="A157" s="57" t="s">
        <v>4544</v>
      </c>
      <c r="B157" s="1">
        <v>25.088000000000001</v>
      </c>
      <c r="C157" s="1">
        <v>24.832000000000001</v>
      </c>
      <c r="D157" s="1">
        <v>420.08</v>
      </c>
      <c r="E157" s="1">
        <v>380.46600000000001</v>
      </c>
      <c r="G157" s="1">
        <f t="shared" si="34"/>
        <v>39.613999999999976</v>
      </c>
      <c r="H157" s="1">
        <f t="shared" si="35"/>
        <v>0.25600000000000023</v>
      </c>
      <c r="I157" s="2">
        <f t="shared" si="36"/>
        <v>394.87520000000001</v>
      </c>
      <c r="J157" s="2">
        <f t="shared" si="37"/>
        <v>386.47359999999998</v>
      </c>
      <c r="K157" s="2">
        <f t="shared" si="38"/>
        <v>378.072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28.767343194587777</v>
      </c>
      <c r="P157" s="11">
        <f t="shared" si="43"/>
        <v>3.6793431945877764</v>
      </c>
      <c r="Q157" s="1">
        <f t="shared" si="44"/>
        <v>25.088000000000001</v>
      </c>
      <c r="S157" s="14" t="str">
        <f t="shared" si="45"/>
        <v>A</v>
      </c>
      <c r="U157" s="1">
        <f t="shared" si="46"/>
        <v>25.088000000000001</v>
      </c>
      <c r="V157" s="1">
        <f t="shared" si="47"/>
        <v>380.46600000000001</v>
      </c>
      <c r="W157" s="1">
        <f t="shared" si="48"/>
        <v>3.6793431945877764</v>
      </c>
      <c r="X157" s="20">
        <f t="shared" si="49"/>
        <v>1.6005142896456828</v>
      </c>
      <c r="Y157" s="22">
        <f t="shared" si="50"/>
        <v>3</v>
      </c>
      <c r="AA157" s="47"/>
    </row>
    <row r="158" spans="1:34" hidden="1" x14ac:dyDescent="0.25">
      <c r="A158" s="57" t="s">
        <v>4545</v>
      </c>
      <c r="B158" s="1">
        <v>46.463999999999999</v>
      </c>
      <c r="C158" s="1">
        <v>46.207999999999998</v>
      </c>
      <c r="D158" s="1">
        <v>417.74700000000001</v>
      </c>
      <c r="E158" s="1">
        <v>381.42</v>
      </c>
      <c r="G158" s="1">
        <f t="shared" si="34"/>
        <v>36.326999999999998</v>
      </c>
      <c r="H158" s="1">
        <f t="shared" si="35"/>
        <v>0.25600000000000023</v>
      </c>
      <c r="I158" s="2">
        <f t="shared" si="36"/>
        <v>392.68218000000002</v>
      </c>
      <c r="J158" s="2">
        <f t="shared" si="37"/>
        <v>384.32724000000002</v>
      </c>
      <c r="K158" s="2">
        <f t="shared" si="38"/>
        <v>375.97230000000002</v>
      </c>
      <c r="L158" s="10">
        <f t="shared" si="39"/>
        <v>2</v>
      </c>
      <c r="M158" s="73">
        <f t="shared" si="40"/>
        <v>2</v>
      </c>
      <c r="N158">
        <f t="shared" si="41"/>
        <v>2</v>
      </c>
      <c r="O158" s="12">
        <f t="shared" si="42"/>
        <v>50.952955367913148</v>
      </c>
      <c r="P158" s="11">
        <f t="shared" si="43"/>
        <v>4.4889553679131495</v>
      </c>
      <c r="Q158" s="1">
        <f t="shared" si="44"/>
        <v>46.463999999999999</v>
      </c>
      <c r="S158" s="14" t="str">
        <f t="shared" si="45"/>
        <v>A</v>
      </c>
      <c r="U158" s="1">
        <f t="shared" si="46"/>
        <v>46.463999999999999</v>
      </c>
      <c r="V158" s="1">
        <f t="shared" si="47"/>
        <v>381.42</v>
      </c>
      <c r="W158" s="1">
        <f t="shared" si="48"/>
        <v>4.4889553679131495</v>
      </c>
      <c r="X158" s="20">
        <f t="shared" si="49"/>
        <v>1.9526955850422201</v>
      </c>
      <c r="Y158" s="22">
        <f t="shared" si="50"/>
        <v>2</v>
      </c>
      <c r="AA158" s="47"/>
    </row>
    <row r="159" spans="1:34" hidden="1" x14ac:dyDescent="0.25">
      <c r="A159" s="57" t="s">
        <v>4546</v>
      </c>
      <c r="B159" s="1">
        <v>109.824</v>
      </c>
      <c r="C159" s="1">
        <v>109.568</v>
      </c>
      <c r="D159" s="1">
        <v>419.18799999999999</v>
      </c>
      <c r="E159" s="1">
        <v>381.83100000000002</v>
      </c>
      <c r="G159" s="1">
        <f t="shared" si="34"/>
        <v>37.356999999999971</v>
      </c>
      <c r="H159" s="1">
        <f t="shared" si="35"/>
        <v>0.25600000000000023</v>
      </c>
      <c r="I159" s="2">
        <f t="shared" si="36"/>
        <v>394.03672</v>
      </c>
      <c r="J159" s="2">
        <f t="shared" si="37"/>
        <v>385.65296000000001</v>
      </c>
      <c r="K159" s="2">
        <f t="shared" si="38"/>
        <v>377.26919999999996</v>
      </c>
      <c r="L159" s="10">
        <f t="shared" si="39"/>
        <v>2</v>
      </c>
      <c r="M159" s="73" t="str">
        <f t="shared" si="40"/>
        <v/>
      </c>
      <c r="N159">
        <f t="shared" si="41"/>
        <v>2</v>
      </c>
      <c r="O159" s="12">
        <f t="shared" si="42"/>
        <v>120.43425814234017</v>
      </c>
      <c r="P159" s="11">
        <f t="shared" si="43"/>
        <v>10.610258142340172</v>
      </c>
      <c r="Q159" s="1">
        <f t="shared" si="44"/>
        <v>109.824</v>
      </c>
      <c r="S159" s="14" t="str">
        <f t="shared" si="45"/>
        <v>A</v>
      </c>
      <c r="U159" s="1">
        <f t="shared" si="46"/>
        <v>109.824</v>
      </c>
      <c r="V159" s="1">
        <f t="shared" si="47"/>
        <v>381.83100000000002</v>
      </c>
      <c r="W159" s="1">
        <f t="shared" si="48"/>
        <v>10.610258142340172</v>
      </c>
      <c r="X159" s="20">
        <f t="shared" si="49"/>
        <v>4.6154622919179742</v>
      </c>
      <c r="Y159" s="22">
        <f t="shared" si="50"/>
        <v>2</v>
      </c>
      <c r="AA159" s="47"/>
    </row>
    <row r="160" spans="1:34" hidden="1" x14ac:dyDescent="0.25">
      <c r="A160" s="57" t="s">
        <v>4547</v>
      </c>
      <c r="B160" s="1">
        <v>154.624</v>
      </c>
      <c r="C160" s="1">
        <v>154.24</v>
      </c>
      <c r="D160" s="1">
        <v>417.108</v>
      </c>
      <c r="E160" s="1">
        <v>383.21800000000002</v>
      </c>
      <c r="G160" s="1">
        <f t="shared" si="34"/>
        <v>33.889999999999986</v>
      </c>
      <c r="H160" s="1">
        <f t="shared" si="35"/>
        <v>0.38399999999998613</v>
      </c>
      <c r="I160" s="2">
        <f t="shared" si="36"/>
        <v>392.08152000000001</v>
      </c>
      <c r="J160" s="2">
        <f t="shared" si="37"/>
        <v>383.73936000000003</v>
      </c>
      <c r="K160" s="2">
        <f t="shared" si="38"/>
        <v>375.3972</v>
      </c>
      <c r="L160" s="10">
        <f t="shared" si="39"/>
        <v>2</v>
      </c>
      <c r="M160" s="73" t="str">
        <f t="shared" si="40"/>
        <v/>
      </c>
      <c r="N160">
        <f t="shared" si="41"/>
        <v>2</v>
      </c>
      <c r="O160" s="12">
        <f t="shared" si="42"/>
        <v>169.56245202324817</v>
      </c>
      <c r="P160" s="11">
        <f t="shared" si="43"/>
        <v>14.938452023248175</v>
      </c>
      <c r="Q160" s="1">
        <f t="shared" si="44"/>
        <v>154.624</v>
      </c>
      <c r="S160" s="14" t="str">
        <f t="shared" si="45"/>
        <v>A</v>
      </c>
      <c r="U160" s="1">
        <f t="shared" si="46"/>
        <v>154.624</v>
      </c>
      <c r="V160" s="1">
        <f t="shared" si="47"/>
        <v>383.21800000000002</v>
      </c>
      <c r="W160" s="1">
        <f t="shared" si="48"/>
        <v>14.938452023248175</v>
      </c>
      <c r="X160" s="20">
        <f t="shared" si="49"/>
        <v>6.4982266301129563</v>
      </c>
      <c r="Y160" s="22">
        <f t="shared" si="50"/>
        <v>2</v>
      </c>
      <c r="AA160" s="47"/>
    </row>
    <row r="161" spans="1:27" hidden="1" x14ac:dyDescent="0.25">
      <c r="A161" s="57" t="s">
        <v>4548</v>
      </c>
      <c r="B161" s="1">
        <v>166.4</v>
      </c>
      <c r="C161" s="1">
        <v>166.01599999999999</v>
      </c>
      <c r="D161" s="1">
        <v>418.59</v>
      </c>
      <c r="E161" s="1">
        <v>383.75900000000001</v>
      </c>
      <c r="G161" s="1">
        <f t="shared" si="34"/>
        <v>34.83099999999996</v>
      </c>
      <c r="H161" s="1">
        <f t="shared" si="35"/>
        <v>0.38400000000001455</v>
      </c>
      <c r="I161" s="2">
        <f t="shared" si="36"/>
        <v>393.47459999999995</v>
      </c>
      <c r="J161" s="2">
        <f t="shared" si="37"/>
        <v>385.1028</v>
      </c>
      <c r="K161" s="2">
        <f t="shared" si="38"/>
        <v>376.73099999999999</v>
      </c>
      <c r="L161" s="10">
        <f t="shared" si="39"/>
        <v>2</v>
      </c>
      <c r="M161" s="73" t="str">
        <f t="shared" si="40"/>
        <v/>
      </c>
      <c r="N161">
        <f t="shared" si="41"/>
        <v>2</v>
      </c>
      <c r="O161" s="12">
        <f t="shared" si="42"/>
        <v>182.47614870051541</v>
      </c>
      <c r="P161" s="11">
        <f t="shared" si="43"/>
        <v>16.076148700515404</v>
      </c>
      <c r="Q161" s="1">
        <f t="shared" si="44"/>
        <v>166.4</v>
      </c>
      <c r="S161" s="14" t="str">
        <f t="shared" si="45"/>
        <v>A</v>
      </c>
      <c r="U161" s="1">
        <f t="shared" si="46"/>
        <v>166.4</v>
      </c>
      <c r="V161" s="1">
        <f t="shared" si="47"/>
        <v>383.75900000000001</v>
      </c>
      <c r="W161" s="1">
        <f t="shared" si="48"/>
        <v>16.076148700515404</v>
      </c>
      <c r="X161" s="20">
        <f t="shared" si="49"/>
        <v>6.9931246847242008</v>
      </c>
      <c r="Y161" s="22">
        <f t="shared" si="50"/>
        <v>2</v>
      </c>
      <c r="AA161" s="47"/>
    </row>
    <row r="162" spans="1:27" hidden="1" x14ac:dyDescent="0.25">
      <c r="A162" s="57" t="s">
        <v>4549</v>
      </c>
      <c r="B162" s="1">
        <v>165.376</v>
      </c>
      <c r="C162" s="1">
        <v>164.99199999999999</v>
      </c>
      <c r="D162" s="1">
        <v>418.863</v>
      </c>
      <c r="E162" s="1">
        <v>378.87</v>
      </c>
      <c r="G162" s="1">
        <f t="shared" si="34"/>
        <v>39.992999999999995</v>
      </c>
      <c r="H162" s="1">
        <f t="shared" si="35"/>
        <v>0.38400000000001455</v>
      </c>
      <c r="I162" s="2">
        <f t="shared" si="36"/>
        <v>393.73122000000001</v>
      </c>
      <c r="J162" s="2">
        <f t="shared" si="37"/>
        <v>385.35396000000003</v>
      </c>
      <c r="K162" s="2">
        <f t="shared" si="38"/>
        <v>376.97669999999999</v>
      </c>
      <c r="L162" s="10">
        <f t="shared" si="39"/>
        <v>3</v>
      </c>
      <c r="M162" s="73">
        <f t="shared" si="40"/>
        <v>3</v>
      </c>
      <c r="N162">
        <f t="shared" si="41"/>
        <v>3</v>
      </c>
      <c r="O162" s="12">
        <f t="shared" si="42"/>
        <v>189.62962962962962</v>
      </c>
      <c r="P162" s="11">
        <f t="shared" si="43"/>
        <v>24.253629629629614</v>
      </c>
      <c r="Q162" s="1">
        <f t="shared" si="44"/>
        <v>165.376</v>
      </c>
      <c r="S162" s="14" t="str">
        <f t="shared" si="45"/>
        <v>A</v>
      </c>
      <c r="U162" s="1">
        <f t="shared" si="46"/>
        <v>165.376</v>
      </c>
      <c r="V162" s="1">
        <f t="shared" si="47"/>
        <v>378.87</v>
      </c>
      <c r="W162" s="1">
        <f t="shared" si="48"/>
        <v>24.253629629629614</v>
      </c>
      <c r="X162" s="20">
        <f t="shared" si="49"/>
        <v>10.550328888888883</v>
      </c>
      <c r="Y162" s="22">
        <f t="shared" si="50"/>
        <v>3</v>
      </c>
      <c r="AA162" s="47"/>
    </row>
    <row r="163" spans="1:27" hidden="1" x14ac:dyDescent="0.25">
      <c r="A163" s="57" t="s">
        <v>4550</v>
      </c>
      <c r="B163" s="1">
        <v>172.416</v>
      </c>
      <c r="C163" s="1">
        <v>172.03200000000001</v>
      </c>
      <c r="D163" s="1">
        <v>418.291</v>
      </c>
      <c r="E163" s="1">
        <v>378.61500000000001</v>
      </c>
      <c r="G163" s="1">
        <f t="shared" si="34"/>
        <v>39.675999999999988</v>
      </c>
      <c r="H163" s="1">
        <f t="shared" si="35"/>
        <v>0.38399999999998613</v>
      </c>
      <c r="I163" s="2">
        <f t="shared" si="36"/>
        <v>393.19353999999998</v>
      </c>
      <c r="J163" s="2">
        <f t="shared" si="37"/>
        <v>384.82772</v>
      </c>
      <c r="K163" s="2">
        <f t="shared" si="38"/>
        <v>376.46190000000001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197.70209838321293</v>
      </c>
      <c r="P163" s="11">
        <f t="shared" si="43"/>
        <v>25.286098383212931</v>
      </c>
      <c r="Q163" s="1">
        <f t="shared" si="44"/>
        <v>172.416</v>
      </c>
      <c r="S163" s="14" t="str">
        <f t="shared" si="45"/>
        <v>A</v>
      </c>
      <c r="U163" s="1">
        <f t="shared" si="46"/>
        <v>172.416</v>
      </c>
      <c r="V163" s="1">
        <f t="shared" si="47"/>
        <v>378.61500000000001</v>
      </c>
      <c r="W163" s="1">
        <f t="shared" si="48"/>
        <v>25.286098383212931</v>
      </c>
      <c r="X163" s="20">
        <f t="shared" si="49"/>
        <v>10.999452796697625</v>
      </c>
      <c r="Y163" s="22">
        <f t="shared" si="50"/>
        <v>3</v>
      </c>
      <c r="AA163" s="47"/>
    </row>
    <row r="164" spans="1:27" hidden="1" x14ac:dyDescent="0.25">
      <c r="A164" s="57" t="s">
        <v>4551</v>
      </c>
      <c r="B164" s="1">
        <v>193.15199999999999</v>
      </c>
      <c r="C164" s="1">
        <v>192.768</v>
      </c>
      <c r="D164" s="1">
        <v>419.89400000000001</v>
      </c>
      <c r="E164" s="1">
        <v>380.75599999999997</v>
      </c>
      <c r="G164" s="1">
        <f t="shared" si="34"/>
        <v>39.138000000000034</v>
      </c>
      <c r="H164" s="1">
        <f t="shared" si="35"/>
        <v>0.38399999999998613</v>
      </c>
      <c r="I164" s="2">
        <f t="shared" si="36"/>
        <v>394.70035999999999</v>
      </c>
      <c r="J164" s="2">
        <f t="shared" si="37"/>
        <v>386.30248</v>
      </c>
      <c r="K164" s="2">
        <f t="shared" si="38"/>
        <v>377.90460000000002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221.47918816649465</v>
      </c>
      <c r="P164" s="11">
        <f t="shared" si="43"/>
        <v>28.327188166494665</v>
      </c>
      <c r="Q164" s="1">
        <f t="shared" si="44"/>
        <v>193.15199999999999</v>
      </c>
      <c r="S164" s="14" t="str">
        <f t="shared" si="45"/>
        <v>A</v>
      </c>
      <c r="U164" s="1">
        <f t="shared" si="46"/>
        <v>193.15199999999999</v>
      </c>
      <c r="V164" s="1">
        <f t="shared" si="47"/>
        <v>380.75599999999997</v>
      </c>
      <c r="W164" s="1">
        <f t="shared" si="48"/>
        <v>28.327188166494665</v>
      </c>
      <c r="X164" s="20">
        <f t="shared" si="49"/>
        <v>12.32232685242518</v>
      </c>
      <c r="Y164" s="22">
        <f t="shared" si="50"/>
        <v>3</v>
      </c>
      <c r="AA164" s="47"/>
    </row>
    <row r="165" spans="1:27" hidden="1" x14ac:dyDescent="0.25">
      <c r="A165" s="57" t="s">
        <v>4552</v>
      </c>
      <c r="B165" s="1">
        <v>196.73599999999999</v>
      </c>
      <c r="C165" s="1">
        <v>196.096</v>
      </c>
      <c r="D165" s="1">
        <v>421.09500000000003</v>
      </c>
      <c r="E165" s="1">
        <v>380.79599999999999</v>
      </c>
      <c r="G165" s="1">
        <f t="shared" si="34"/>
        <v>40.299000000000035</v>
      </c>
      <c r="H165" s="1">
        <f t="shared" si="35"/>
        <v>0.63999999999998636</v>
      </c>
      <c r="I165" s="2">
        <f t="shared" si="36"/>
        <v>395.82930000000005</v>
      </c>
      <c r="J165" s="2">
        <f t="shared" si="37"/>
        <v>387.40740000000005</v>
      </c>
      <c r="K165" s="2">
        <f t="shared" si="38"/>
        <v>378.9855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225.58880862286432</v>
      </c>
      <c r="P165" s="11">
        <f t="shared" si="43"/>
        <v>28.85280862286433</v>
      </c>
      <c r="Q165" s="1">
        <f t="shared" si="44"/>
        <v>196.73599999999999</v>
      </c>
      <c r="S165" s="14" t="str">
        <f t="shared" si="45"/>
        <v>A</v>
      </c>
      <c r="U165" s="1">
        <f t="shared" si="46"/>
        <v>196.73599999999999</v>
      </c>
      <c r="V165" s="1">
        <f t="shared" si="47"/>
        <v>380.79599999999999</v>
      </c>
      <c r="W165" s="1">
        <f t="shared" si="48"/>
        <v>28.85280862286433</v>
      </c>
      <c r="X165" s="20">
        <f t="shared" si="49"/>
        <v>12.550971750945983</v>
      </c>
      <c r="Y165" s="22">
        <f t="shared" si="50"/>
        <v>3</v>
      </c>
      <c r="AA165" s="47"/>
    </row>
    <row r="166" spans="1:27" hidden="1" x14ac:dyDescent="0.25">
      <c r="A166" s="57" t="s">
        <v>4553</v>
      </c>
      <c r="B166" s="1">
        <v>200.70400000000001</v>
      </c>
      <c r="C166" s="1">
        <v>200.32</v>
      </c>
      <c r="D166" s="1">
        <v>421.827</v>
      </c>
      <c r="E166" s="1">
        <v>381.45</v>
      </c>
      <c r="G166" s="1">
        <f t="shared" si="34"/>
        <v>40.37700000000001</v>
      </c>
      <c r="H166" s="1">
        <f t="shared" si="35"/>
        <v>0.38400000000001455</v>
      </c>
      <c r="I166" s="2">
        <f t="shared" si="36"/>
        <v>396.51738</v>
      </c>
      <c r="J166" s="2">
        <f t="shared" si="37"/>
        <v>388.08083999999997</v>
      </c>
      <c r="K166" s="2">
        <f t="shared" si="38"/>
        <v>379.64429999999999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230.13874555670222</v>
      </c>
      <c r="P166" s="11">
        <f t="shared" si="43"/>
        <v>29.434745556702211</v>
      </c>
      <c r="Q166" s="1">
        <f t="shared" si="44"/>
        <v>200.70400000000001</v>
      </c>
      <c r="S166" s="14" t="str">
        <f t="shared" si="45"/>
        <v>A</v>
      </c>
      <c r="U166" s="1">
        <f t="shared" si="46"/>
        <v>200.70400000000001</v>
      </c>
      <c r="V166" s="1">
        <f t="shared" si="47"/>
        <v>381.45</v>
      </c>
      <c r="W166" s="1">
        <f t="shared" si="48"/>
        <v>29.434745556702211</v>
      </c>
      <c r="X166" s="20">
        <f t="shared" si="49"/>
        <v>12.804114317165462</v>
      </c>
      <c r="Y166" s="22">
        <f t="shared" si="50"/>
        <v>3</v>
      </c>
      <c r="AA166" s="47"/>
    </row>
    <row r="167" spans="1:27" hidden="1" x14ac:dyDescent="0.25">
      <c r="A167" s="57" t="s">
        <v>4554</v>
      </c>
      <c r="B167" s="1">
        <v>216.19200000000001</v>
      </c>
      <c r="C167" s="1">
        <v>215.55199999999999</v>
      </c>
      <c r="D167" s="1">
        <v>422.37599999999998</v>
      </c>
      <c r="E167" s="1">
        <v>381.976</v>
      </c>
      <c r="G167" s="1">
        <f t="shared" si="34"/>
        <v>40.399999999999977</v>
      </c>
      <c r="H167" s="1">
        <f t="shared" si="35"/>
        <v>0.64000000000001478</v>
      </c>
      <c r="I167" s="2">
        <f t="shared" si="36"/>
        <v>397.03343999999998</v>
      </c>
      <c r="J167" s="2">
        <f t="shared" si="37"/>
        <v>388.58591999999999</v>
      </c>
      <c r="K167" s="2">
        <f t="shared" si="38"/>
        <v>380.13839999999999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247.8981768145855</v>
      </c>
      <c r="P167" s="11">
        <f t="shared" si="43"/>
        <v>31.70617681458549</v>
      </c>
      <c r="Q167" s="1">
        <f t="shared" si="44"/>
        <v>216.19200000000001</v>
      </c>
      <c r="S167" s="14" t="str">
        <f t="shared" si="45"/>
        <v>A</v>
      </c>
      <c r="U167" s="1">
        <f t="shared" si="46"/>
        <v>216.19200000000001</v>
      </c>
      <c r="V167" s="1">
        <f t="shared" si="47"/>
        <v>381.976</v>
      </c>
      <c r="W167" s="1">
        <f t="shared" si="48"/>
        <v>31.70617681458549</v>
      </c>
      <c r="X167" s="20">
        <f t="shared" si="49"/>
        <v>13.792186914344688</v>
      </c>
      <c r="Y167" s="22">
        <f t="shared" si="50"/>
        <v>3</v>
      </c>
      <c r="AA167" s="47"/>
    </row>
    <row r="168" spans="1:27" hidden="1" x14ac:dyDescent="0.25">
      <c r="A168" s="57" t="s">
        <v>4555</v>
      </c>
      <c r="B168" s="1">
        <v>213.24799999999999</v>
      </c>
      <c r="C168" s="1">
        <v>212.608</v>
      </c>
      <c r="D168" s="1">
        <v>422.66199999999998</v>
      </c>
      <c r="E168" s="1">
        <v>382.19900000000001</v>
      </c>
      <c r="G168" s="1">
        <f t="shared" si="34"/>
        <v>40.462999999999965</v>
      </c>
      <c r="H168" s="1">
        <f t="shared" si="35"/>
        <v>0.63999999999998636</v>
      </c>
      <c r="I168" s="2">
        <f t="shared" si="36"/>
        <v>397.30228</v>
      </c>
      <c r="J168" s="2">
        <f t="shared" si="37"/>
        <v>388.84904</v>
      </c>
      <c r="K168" s="2">
        <f t="shared" si="38"/>
        <v>380.39580000000001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244.52241715399609</v>
      </c>
      <c r="P168" s="11">
        <f t="shared" si="43"/>
        <v>31.274417153996097</v>
      </c>
      <c r="Q168" s="1">
        <f t="shared" si="44"/>
        <v>213.24799999999999</v>
      </c>
      <c r="S168" s="14" t="str">
        <f t="shared" si="45"/>
        <v>A</v>
      </c>
      <c r="U168" s="1">
        <f t="shared" si="46"/>
        <v>213.24799999999999</v>
      </c>
      <c r="V168" s="1">
        <f t="shared" si="47"/>
        <v>382.19900000000001</v>
      </c>
      <c r="W168" s="1">
        <f t="shared" si="48"/>
        <v>31.274417153996097</v>
      </c>
      <c r="X168" s="20">
        <f t="shared" si="49"/>
        <v>13.604371461988302</v>
      </c>
      <c r="Y168" s="22">
        <f t="shared" si="50"/>
        <v>3</v>
      </c>
      <c r="AA168" s="47"/>
    </row>
    <row r="169" spans="1:27" hidden="1" x14ac:dyDescent="0.25">
      <c r="A169" s="57" t="s">
        <v>4556</v>
      </c>
      <c r="B169" s="1">
        <v>189.31200000000001</v>
      </c>
      <c r="C169" s="1">
        <v>188.928</v>
      </c>
      <c r="D169" s="1">
        <v>422.71</v>
      </c>
      <c r="E169" s="1">
        <v>382.291</v>
      </c>
      <c r="G169" s="1">
        <f t="shared" si="34"/>
        <v>40.418999999999983</v>
      </c>
      <c r="H169" s="1">
        <f t="shared" si="35"/>
        <v>0.38400000000001455</v>
      </c>
      <c r="I169" s="2">
        <f t="shared" si="36"/>
        <v>397.34739999999999</v>
      </c>
      <c r="J169" s="2">
        <f t="shared" si="37"/>
        <v>388.89319999999998</v>
      </c>
      <c r="K169" s="2">
        <f t="shared" si="38"/>
        <v>380.43899999999996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217.07602339181287</v>
      </c>
      <c r="P169" s="11">
        <f t="shared" si="43"/>
        <v>27.764023391812856</v>
      </c>
      <c r="Q169" s="1">
        <f t="shared" si="44"/>
        <v>189.31200000000001</v>
      </c>
      <c r="S169" s="14" t="str">
        <f t="shared" si="45"/>
        <v>A</v>
      </c>
      <c r="U169" s="1">
        <f t="shared" si="46"/>
        <v>189.31200000000001</v>
      </c>
      <c r="V169" s="1">
        <f t="shared" si="47"/>
        <v>382.291</v>
      </c>
      <c r="W169" s="1">
        <f t="shared" si="48"/>
        <v>27.764023391812856</v>
      </c>
      <c r="X169" s="20">
        <f t="shared" si="49"/>
        <v>12.077350175438593</v>
      </c>
      <c r="Y169" s="22">
        <f t="shared" si="50"/>
        <v>3</v>
      </c>
      <c r="AA169" s="47"/>
    </row>
    <row r="170" spans="1:27" hidden="1" x14ac:dyDescent="0.25">
      <c r="A170" s="57" t="s">
        <v>4557</v>
      </c>
      <c r="B170" s="1">
        <v>176.256</v>
      </c>
      <c r="C170" s="1">
        <v>175.744</v>
      </c>
      <c r="D170" s="1">
        <v>417.14400000000001</v>
      </c>
      <c r="E170" s="1">
        <v>382.68099999999998</v>
      </c>
      <c r="G170" s="1">
        <f t="shared" si="34"/>
        <v>34.463000000000022</v>
      </c>
      <c r="H170" s="1">
        <f t="shared" si="35"/>
        <v>0.51200000000000045</v>
      </c>
      <c r="I170" s="2">
        <f t="shared" si="36"/>
        <v>392.11536000000001</v>
      </c>
      <c r="J170" s="2">
        <f t="shared" si="37"/>
        <v>383.77247999999997</v>
      </c>
      <c r="K170" s="2">
        <f t="shared" si="38"/>
        <v>375.42959999999999</v>
      </c>
      <c r="L170" s="10">
        <f t="shared" si="39"/>
        <v>2</v>
      </c>
      <c r="M170" s="73">
        <f t="shared" si="40"/>
        <v>2</v>
      </c>
      <c r="N170">
        <f t="shared" si="41"/>
        <v>2</v>
      </c>
      <c r="O170" s="12">
        <f t="shared" si="42"/>
        <v>193.28435135431516</v>
      </c>
      <c r="P170" s="11">
        <f t="shared" si="43"/>
        <v>17.028351354315163</v>
      </c>
      <c r="Q170" s="1">
        <f t="shared" si="44"/>
        <v>176.256</v>
      </c>
      <c r="S170" s="14" t="str">
        <f t="shared" si="45"/>
        <v>A</v>
      </c>
      <c r="U170" s="1">
        <f t="shared" si="46"/>
        <v>176.256</v>
      </c>
      <c r="V170" s="1">
        <f t="shared" si="47"/>
        <v>382.68099999999998</v>
      </c>
      <c r="W170" s="1">
        <f t="shared" si="48"/>
        <v>17.028351354315163</v>
      </c>
      <c r="X170" s="20">
        <f t="shared" si="49"/>
        <v>7.4073328391270961</v>
      </c>
      <c r="Y170" s="22">
        <f t="shared" si="50"/>
        <v>2</v>
      </c>
      <c r="AA170" s="47"/>
    </row>
    <row r="171" spans="1:27" hidden="1" x14ac:dyDescent="0.25">
      <c r="A171" s="57" t="s">
        <v>4558</v>
      </c>
      <c r="B171" s="1">
        <v>163.072</v>
      </c>
      <c r="C171" s="1">
        <v>162.68799999999999</v>
      </c>
      <c r="D171" s="1">
        <v>417.66699999999997</v>
      </c>
      <c r="E171" s="1">
        <v>383.69200000000001</v>
      </c>
      <c r="G171" s="1">
        <f t="shared" si="34"/>
        <v>33.974999999999966</v>
      </c>
      <c r="H171" s="1">
        <f t="shared" si="35"/>
        <v>0.38400000000001455</v>
      </c>
      <c r="I171" s="2">
        <f t="shared" si="36"/>
        <v>392.60697999999996</v>
      </c>
      <c r="J171" s="2">
        <f t="shared" si="37"/>
        <v>384.25363999999996</v>
      </c>
      <c r="K171" s="2">
        <f t="shared" si="38"/>
        <v>375.90029999999996</v>
      </c>
      <c r="L171" s="10">
        <f t="shared" si="39"/>
        <v>2</v>
      </c>
      <c r="M171" s="73" t="str">
        <f t="shared" si="40"/>
        <v/>
      </c>
      <c r="N171">
        <f t="shared" si="41"/>
        <v>2</v>
      </c>
      <c r="O171" s="12">
        <f t="shared" si="42"/>
        <v>178.82662572650511</v>
      </c>
      <c r="P171" s="11">
        <f t="shared" si="43"/>
        <v>15.754625726505111</v>
      </c>
      <c r="Q171" s="1">
        <f t="shared" si="44"/>
        <v>163.072</v>
      </c>
      <c r="S171" s="14" t="str">
        <f t="shared" si="45"/>
        <v>A</v>
      </c>
      <c r="U171" s="1">
        <f t="shared" si="46"/>
        <v>163.072</v>
      </c>
      <c r="V171" s="1">
        <f t="shared" si="47"/>
        <v>383.69200000000001</v>
      </c>
      <c r="W171" s="1">
        <f t="shared" si="48"/>
        <v>15.754625726505111</v>
      </c>
      <c r="X171" s="20">
        <f t="shared" si="49"/>
        <v>6.8532621910297236</v>
      </c>
      <c r="Y171" s="22">
        <f t="shared" si="50"/>
        <v>2</v>
      </c>
      <c r="AA171" s="47"/>
    </row>
    <row r="172" spans="1:27" hidden="1" x14ac:dyDescent="0.25">
      <c r="A172" s="57" t="s">
        <v>4559</v>
      </c>
      <c r="B172" s="1">
        <v>153.72800000000001</v>
      </c>
      <c r="C172" s="1">
        <v>153.34399999999999</v>
      </c>
      <c r="D172" s="1">
        <v>418.55200000000002</v>
      </c>
      <c r="E172" s="1">
        <v>384.52300000000002</v>
      </c>
      <c r="G172" s="1">
        <f t="shared" si="34"/>
        <v>34.028999999999996</v>
      </c>
      <c r="H172" s="1">
        <f t="shared" si="35"/>
        <v>0.38400000000001455</v>
      </c>
      <c r="I172" s="2">
        <f t="shared" si="36"/>
        <v>393.43888000000004</v>
      </c>
      <c r="J172" s="2">
        <f t="shared" si="37"/>
        <v>385.06784000000005</v>
      </c>
      <c r="K172" s="2">
        <f t="shared" si="38"/>
        <v>376.6968</v>
      </c>
      <c r="L172" s="10">
        <f t="shared" si="39"/>
        <v>2</v>
      </c>
      <c r="M172" s="73" t="str">
        <f t="shared" si="40"/>
        <v/>
      </c>
      <c r="N172">
        <f t="shared" si="41"/>
        <v>2</v>
      </c>
      <c r="O172" s="12">
        <f t="shared" si="42"/>
        <v>168.57988814563001</v>
      </c>
      <c r="P172" s="11">
        <f t="shared" si="43"/>
        <v>14.851888145629999</v>
      </c>
      <c r="Q172" s="1">
        <f t="shared" si="44"/>
        <v>153.72800000000001</v>
      </c>
      <c r="S172" s="14" t="str">
        <f t="shared" si="45"/>
        <v>A</v>
      </c>
      <c r="U172" s="1">
        <f t="shared" si="46"/>
        <v>153.72800000000001</v>
      </c>
      <c r="V172" s="1">
        <f t="shared" si="47"/>
        <v>384.52300000000002</v>
      </c>
      <c r="W172" s="1">
        <f t="shared" si="48"/>
        <v>14.851888145629999</v>
      </c>
      <c r="X172" s="20">
        <f t="shared" si="49"/>
        <v>6.4605713433490495</v>
      </c>
      <c r="Y172" s="22">
        <f t="shared" si="50"/>
        <v>2</v>
      </c>
      <c r="AA172" s="47"/>
    </row>
    <row r="173" spans="1:27" hidden="1" x14ac:dyDescent="0.25">
      <c r="A173" s="57" t="s">
        <v>4560</v>
      </c>
      <c r="B173" s="1">
        <v>153.72800000000001</v>
      </c>
      <c r="C173" s="1">
        <v>153.47200000000001</v>
      </c>
      <c r="D173" s="1">
        <v>417.70800000000003</v>
      </c>
      <c r="E173" s="1">
        <v>383.73500000000001</v>
      </c>
      <c r="G173" s="1">
        <f t="shared" si="34"/>
        <v>33.973000000000013</v>
      </c>
      <c r="H173" s="1">
        <f t="shared" si="35"/>
        <v>0.25600000000000023</v>
      </c>
      <c r="I173" s="2">
        <f t="shared" si="36"/>
        <v>392.64552000000003</v>
      </c>
      <c r="J173" s="2">
        <f t="shared" si="37"/>
        <v>384.29136000000005</v>
      </c>
      <c r="K173" s="2">
        <f t="shared" si="38"/>
        <v>375.93720000000002</v>
      </c>
      <c r="L173" s="10">
        <f t="shared" si="39"/>
        <v>2</v>
      </c>
      <c r="M173" s="73" t="str">
        <f t="shared" si="40"/>
        <v/>
      </c>
      <c r="N173">
        <f t="shared" si="41"/>
        <v>2</v>
      </c>
      <c r="O173" s="12">
        <f t="shared" si="42"/>
        <v>168.57988814563001</v>
      </c>
      <c r="P173" s="11">
        <f t="shared" si="43"/>
        <v>14.851888145629999</v>
      </c>
      <c r="Q173" s="1">
        <f t="shared" si="44"/>
        <v>153.72800000000001</v>
      </c>
      <c r="S173" s="14" t="str">
        <f t="shared" si="45"/>
        <v>A</v>
      </c>
      <c r="U173" s="1">
        <f t="shared" si="46"/>
        <v>153.72800000000001</v>
      </c>
      <c r="V173" s="1">
        <f t="shared" si="47"/>
        <v>383.73500000000001</v>
      </c>
      <c r="W173" s="1">
        <f t="shared" si="48"/>
        <v>14.851888145629999</v>
      </c>
      <c r="X173" s="20">
        <f t="shared" si="49"/>
        <v>6.4605713433490495</v>
      </c>
      <c r="Y173" s="22">
        <f t="shared" si="50"/>
        <v>2</v>
      </c>
      <c r="AA173" s="47"/>
    </row>
    <row r="174" spans="1:27" hidden="1" x14ac:dyDescent="0.25">
      <c r="A174" s="57" t="s">
        <v>4561</v>
      </c>
      <c r="B174" s="1">
        <v>154.88</v>
      </c>
      <c r="C174" s="1">
        <v>154.49600000000001</v>
      </c>
      <c r="D174" s="1">
        <v>419.02300000000002</v>
      </c>
      <c r="E174" s="1">
        <v>383.76100000000002</v>
      </c>
      <c r="G174" s="1">
        <f t="shared" si="34"/>
        <v>35.262</v>
      </c>
      <c r="H174" s="1">
        <f t="shared" si="35"/>
        <v>0.38399999999998613</v>
      </c>
      <c r="I174" s="2">
        <f t="shared" si="36"/>
        <v>393.88162</v>
      </c>
      <c r="J174" s="2">
        <f t="shared" si="37"/>
        <v>385.50116000000003</v>
      </c>
      <c r="K174" s="2">
        <f t="shared" si="38"/>
        <v>377.1207</v>
      </c>
      <c r="L174" s="10">
        <f t="shared" si="39"/>
        <v>2</v>
      </c>
      <c r="M174" s="73" t="str">
        <f t="shared" si="40"/>
        <v/>
      </c>
      <c r="N174">
        <f t="shared" si="41"/>
        <v>2</v>
      </c>
      <c r="O174" s="12">
        <f t="shared" si="42"/>
        <v>169.84318455971049</v>
      </c>
      <c r="P174" s="11">
        <f t="shared" si="43"/>
        <v>14.963184559710498</v>
      </c>
      <c r="Q174" s="1">
        <f t="shared" si="44"/>
        <v>154.88</v>
      </c>
      <c r="S174" s="14" t="str">
        <f t="shared" si="45"/>
        <v>A</v>
      </c>
      <c r="U174" s="1">
        <f t="shared" si="46"/>
        <v>154.88</v>
      </c>
      <c r="V174" s="1">
        <f t="shared" si="47"/>
        <v>383.76100000000002</v>
      </c>
      <c r="W174" s="1">
        <f t="shared" si="48"/>
        <v>14.963184559710498</v>
      </c>
      <c r="X174" s="20">
        <f t="shared" si="49"/>
        <v>6.5089852834740665</v>
      </c>
      <c r="Y174" s="22">
        <f t="shared" si="50"/>
        <v>2</v>
      </c>
      <c r="AA174" s="47"/>
    </row>
    <row r="175" spans="1:27" hidden="1" x14ac:dyDescent="0.25">
      <c r="A175" s="57" t="s">
        <v>4562</v>
      </c>
      <c r="B175" s="1">
        <v>140.03200000000001</v>
      </c>
      <c r="C175" s="1">
        <v>139.648</v>
      </c>
      <c r="D175" s="1">
        <v>420.11900000000003</v>
      </c>
      <c r="E175" s="1">
        <v>380.04500000000002</v>
      </c>
      <c r="G175" s="1">
        <f t="shared" si="34"/>
        <v>40.074000000000012</v>
      </c>
      <c r="H175" s="1">
        <f t="shared" si="35"/>
        <v>0.38400000000001455</v>
      </c>
      <c r="I175" s="2">
        <f t="shared" si="36"/>
        <v>394.91186000000005</v>
      </c>
      <c r="J175" s="2">
        <f t="shared" si="37"/>
        <v>386.50948000000005</v>
      </c>
      <c r="K175" s="2">
        <f t="shared" si="38"/>
        <v>378.1071</v>
      </c>
      <c r="L175" s="10">
        <f t="shared" si="39"/>
        <v>3</v>
      </c>
      <c r="M175" s="73">
        <f t="shared" si="40"/>
        <v>3</v>
      </c>
      <c r="N175">
        <f t="shared" si="41"/>
        <v>3</v>
      </c>
      <c r="O175" s="12">
        <f t="shared" si="42"/>
        <v>160.56874211672974</v>
      </c>
      <c r="P175" s="11">
        <f t="shared" si="43"/>
        <v>20.536742116729727</v>
      </c>
      <c r="Q175" s="1">
        <f t="shared" si="44"/>
        <v>140.03200000000001</v>
      </c>
      <c r="S175" s="14" t="str">
        <f t="shared" si="45"/>
        <v>A</v>
      </c>
      <c r="U175" s="1">
        <f t="shared" si="46"/>
        <v>140.03200000000001</v>
      </c>
      <c r="V175" s="1">
        <f t="shared" si="47"/>
        <v>380.04500000000002</v>
      </c>
      <c r="W175" s="1">
        <f t="shared" si="48"/>
        <v>20.536742116729727</v>
      </c>
      <c r="X175" s="20">
        <f t="shared" si="49"/>
        <v>8.9334828207774315</v>
      </c>
      <c r="Y175" s="22">
        <f t="shared" si="50"/>
        <v>3</v>
      </c>
      <c r="AA175" s="47"/>
    </row>
    <row r="176" spans="1:27" hidden="1" x14ac:dyDescent="0.25">
      <c r="A176" s="57" t="s">
        <v>4563</v>
      </c>
      <c r="B176" s="1">
        <v>90.88</v>
      </c>
      <c r="C176" s="1">
        <v>90.623999999999995</v>
      </c>
      <c r="D176" s="1">
        <v>422.221</v>
      </c>
      <c r="E176" s="1">
        <v>382.17399999999998</v>
      </c>
      <c r="G176" s="1">
        <f t="shared" si="34"/>
        <v>40.047000000000025</v>
      </c>
      <c r="H176" s="1">
        <f t="shared" si="35"/>
        <v>0.25600000000000023</v>
      </c>
      <c r="I176" s="2">
        <f t="shared" si="36"/>
        <v>396.88774000000001</v>
      </c>
      <c r="J176" s="2">
        <f t="shared" si="37"/>
        <v>388.44331999999997</v>
      </c>
      <c r="K176" s="2">
        <f t="shared" si="38"/>
        <v>379.99889999999999</v>
      </c>
      <c r="L176" s="10">
        <f t="shared" si="39"/>
        <v>3</v>
      </c>
      <c r="M176" s="73" t="str">
        <f t="shared" si="40"/>
        <v/>
      </c>
      <c r="N176">
        <f t="shared" si="41"/>
        <v>3</v>
      </c>
      <c r="O176" s="12">
        <f t="shared" si="42"/>
        <v>104.20823300080265</v>
      </c>
      <c r="P176" s="11">
        <f t="shared" si="43"/>
        <v>13.328233000802655</v>
      </c>
      <c r="Q176" s="1">
        <f t="shared" si="44"/>
        <v>90.88</v>
      </c>
      <c r="S176" s="14" t="str">
        <f t="shared" si="45"/>
        <v>A</v>
      </c>
      <c r="U176" s="1">
        <f t="shared" si="46"/>
        <v>90.88</v>
      </c>
      <c r="V176" s="1">
        <f t="shared" si="47"/>
        <v>382.17399999999998</v>
      </c>
      <c r="W176" s="1">
        <f t="shared" si="48"/>
        <v>13.328233000802655</v>
      </c>
      <c r="X176" s="20">
        <f t="shared" si="49"/>
        <v>5.7977813553491551</v>
      </c>
      <c r="Y176" s="22">
        <f t="shared" si="50"/>
        <v>3</v>
      </c>
      <c r="AA176" s="47"/>
    </row>
    <row r="177" spans="1:34" x14ac:dyDescent="0.25">
      <c r="A177" s="57" t="s">
        <v>4564</v>
      </c>
      <c r="B177" s="1">
        <v>76.671999999999997</v>
      </c>
      <c r="C177" s="1">
        <v>76.287999999999997</v>
      </c>
      <c r="D177" s="1">
        <v>422.24299999999999</v>
      </c>
      <c r="E177" s="1">
        <v>382.24599999999998</v>
      </c>
      <c r="G177" s="1">
        <f t="shared" si="34"/>
        <v>39.997000000000014</v>
      </c>
      <c r="H177" s="1">
        <f t="shared" si="35"/>
        <v>0.38400000000000034</v>
      </c>
      <c r="I177" s="2">
        <f t="shared" si="36"/>
        <v>396.90841999999998</v>
      </c>
      <c r="J177" s="2">
        <f t="shared" si="37"/>
        <v>388.46355999999997</v>
      </c>
      <c r="K177" s="2">
        <f t="shared" si="38"/>
        <v>380.01869999999997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87.91652333447999</v>
      </c>
      <c r="P177" s="11">
        <f t="shared" si="43"/>
        <v>11.244523334479993</v>
      </c>
      <c r="Q177" s="1">
        <f t="shared" si="44"/>
        <v>76.671999999999997</v>
      </c>
      <c r="S177" s="14" t="str">
        <f t="shared" si="45"/>
        <v>A</v>
      </c>
      <c r="U177" s="1">
        <f t="shared" si="46"/>
        <v>76.671999999999997</v>
      </c>
      <c r="V177" s="1">
        <f t="shared" si="47"/>
        <v>382.24599999999998</v>
      </c>
      <c r="W177" s="1">
        <f t="shared" si="48"/>
        <v>11.244523334479993</v>
      </c>
      <c r="X177" s="20">
        <f t="shared" si="49"/>
        <v>4.8913676504987968</v>
      </c>
      <c r="Y177" s="22">
        <f t="shared" si="50"/>
        <v>3</v>
      </c>
      <c r="Z177" s="32" t="s">
        <v>40</v>
      </c>
      <c r="AA177" s="47"/>
      <c r="AB177" s="32" t="str">
        <f>A177</f>
        <v>2025-07-08 00:00:00</v>
      </c>
      <c r="AC177" s="1">
        <f>SUM(U177:U200)</f>
        <v>3192.32</v>
      </c>
      <c r="AD177" s="1">
        <f>AVERAGE(V177:V200)</f>
        <v>381.75829166666676</v>
      </c>
      <c r="AE177" s="1">
        <f>SUM(W177:W200)</f>
        <v>443.34201023632295</v>
      </c>
      <c r="AF177" s="1">
        <f>SUM(X177:X200)</f>
        <v>192.85377445280051</v>
      </c>
      <c r="AG177" s="35">
        <f>AVERAGE(Y177:Y200)</f>
        <v>2.8333333333333335</v>
      </c>
      <c r="AH177" s="37">
        <f>DAY(A177)</f>
        <v>8</v>
      </c>
    </row>
    <row r="178" spans="1:34" hidden="1" x14ac:dyDescent="0.25">
      <c r="A178" s="57" t="s">
        <v>4565</v>
      </c>
      <c r="B178" s="1">
        <v>73.471999999999994</v>
      </c>
      <c r="C178" s="1">
        <v>73.343999999999994</v>
      </c>
      <c r="D178" s="1">
        <v>422.524</v>
      </c>
      <c r="E178" s="1">
        <v>382.49400000000003</v>
      </c>
      <c r="G178" s="1">
        <f t="shared" si="34"/>
        <v>40.029999999999973</v>
      </c>
      <c r="H178" s="1">
        <f t="shared" si="35"/>
        <v>0.12800000000000011</v>
      </c>
      <c r="I178" s="2">
        <f t="shared" si="36"/>
        <v>397.17255999999998</v>
      </c>
      <c r="J178" s="2">
        <f t="shared" si="37"/>
        <v>388.72208000000001</v>
      </c>
      <c r="K178" s="2">
        <f t="shared" si="38"/>
        <v>380.27159999999998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84.24721935557848</v>
      </c>
      <c r="P178" s="11">
        <f t="shared" si="43"/>
        <v>10.775219355578486</v>
      </c>
      <c r="Q178" s="1">
        <f t="shared" si="44"/>
        <v>73.471999999999994</v>
      </c>
      <c r="S178" s="14" t="str">
        <f t="shared" si="45"/>
        <v>A</v>
      </c>
      <c r="U178" s="1">
        <f t="shared" si="46"/>
        <v>73.471999999999994</v>
      </c>
      <c r="V178" s="1">
        <f t="shared" si="47"/>
        <v>382.49400000000003</v>
      </c>
      <c r="W178" s="1">
        <f t="shared" si="48"/>
        <v>10.775219355578486</v>
      </c>
      <c r="X178" s="20">
        <f t="shared" si="49"/>
        <v>4.6872204196766409</v>
      </c>
      <c r="Y178" s="22">
        <f t="shared" si="50"/>
        <v>3</v>
      </c>
      <c r="AA178" s="47"/>
    </row>
    <row r="179" spans="1:34" hidden="1" x14ac:dyDescent="0.25">
      <c r="A179" s="57" t="s">
        <v>4566</v>
      </c>
      <c r="B179" s="1">
        <v>64.768000000000001</v>
      </c>
      <c r="C179" s="1">
        <v>64.384</v>
      </c>
      <c r="D179" s="1">
        <v>423.315</v>
      </c>
      <c r="E179" s="1">
        <v>383.24799999999999</v>
      </c>
      <c r="G179" s="1">
        <f t="shared" si="34"/>
        <v>40.067000000000007</v>
      </c>
      <c r="H179" s="1">
        <f t="shared" si="35"/>
        <v>0.38400000000000034</v>
      </c>
      <c r="I179" s="2">
        <f t="shared" si="36"/>
        <v>397.91609999999997</v>
      </c>
      <c r="J179" s="2">
        <f t="shared" si="37"/>
        <v>389.44979999999998</v>
      </c>
      <c r="K179" s="2">
        <f t="shared" si="38"/>
        <v>380.98349999999999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74.266712532966409</v>
      </c>
      <c r="P179" s="11">
        <f t="shared" si="43"/>
        <v>9.4987125329664082</v>
      </c>
      <c r="Q179" s="1">
        <f t="shared" si="44"/>
        <v>64.768000000000001</v>
      </c>
      <c r="S179" s="14" t="str">
        <f t="shared" si="45"/>
        <v>A</v>
      </c>
      <c r="U179" s="1">
        <f t="shared" si="46"/>
        <v>64.768000000000001</v>
      </c>
      <c r="V179" s="1">
        <f t="shared" si="47"/>
        <v>383.24799999999999</v>
      </c>
      <c r="W179" s="1">
        <f t="shared" si="48"/>
        <v>9.4987125329664082</v>
      </c>
      <c r="X179" s="20">
        <f t="shared" si="49"/>
        <v>4.1319399518403879</v>
      </c>
      <c r="Y179" s="22">
        <f t="shared" si="50"/>
        <v>3</v>
      </c>
      <c r="AA179" s="47"/>
    </row>
    <row r="180" spans="1:34" hidden="1" x14ac:dyDescent="0.25">
      <c r="A180" s="57" t="s">
        <v>4567</v>
      </c>
      <c r="B180" s="1">
        <v>59.904000000000003</v>
      </c>
      <c r="C180" s="1">
        <v>59.648000000000003</v>
      </c>
      <c r="D180" s="1">
        <v>423.40499999999997</v>
      </c>
      <c r="E180" s="1">
        <v>383.34100000000001</v>
      </c>
      <c r="G180" s="1">
        <f t="shared" si="34"/>
        <v>40.063999999999965</v>
      </c>
      <c r="H180" s="1">
        <f t="shared" si="35"/>
        <v>0.25600000000000023</v>
      </c>
      <c r="I180" s="2">
        <f t="shared" si="36"/>
        <v>398.00069999999999</v>
      </c>
      <c r="J180" s="2">
        <f t="shared" si="37"/>
        <v>389.5326</v>
      </c>
      <c r="K180" s="2">
        <f t="shared" si="38"/>
        <v>381.06449999999995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68.689370485036122</v>
      </c>
      <c r="P180" s="11">
        <f t="shared" si="43"/>
        <v>8.7853704850361183</v>
      </c>
      <c r="Q180" s="1">
        <f t="shared" si="44"/>
        <v>59.904000000000003</v>
      </c>
      <c r="S180" s="14" t="str">
        <f t="shared" si="45"/>
        <v>A</v>
      </c>
      <c r="U180" s="1">
        <f t="shared" si="46"/>
        <v>59.904000000000003</v>
      </c>
      <c r="V180" s="1">
        <f t="shared" si="47"/>
        <v>383.34100000000001</v>
      </c>
      <c r="W180" s="1">
        <f t="shared" si="48"/>
        <v>8.7853704850361183</v>
      </c>
      <c r="X180" s="20">
        <f t="shared" si="49"/>
        <v>3.8216361609907112</v>
      </c>
      <c r="Y180" s="22">
        <f t="shared" si="50"/>
        <v>3</v>
      </c>
      <c r="AA180" s="47"/>
    </row>
    <row r="181" spans="1:34" hidden="1" x14ac:dyDescent="0.25">
      <c r="A181" s="57" t="s">
        <v>4568</v>
      </c>
      <c r="B181" s="1">
        <v>58.624000000000002</v>
      </c>
      <c r="C181" s="1">
        <v>58.496000000000002</v>
      </c>
      <c r="D181" s="1">
        <v>422.75599999999997</v>
      </c>
      <c r="E181" s="1">
        <v>382.76299999999998</v>
      </c>
      <c r="G181" s="1">
        <f t="shared" si="34"/>
        <v>39.992999999999995</v>
      </c>
      <c r="H181" s="1">
        <f t="shared" si="35"/>
        <v>0.12800000000000011</v>
      </c>
      <c r="I181" s="2">
        <f t="shared" si="36"/>
        <v>397.39063999999996</v>
      </c>
      <c r="J181" s="2">
        <f t="shared" si="37"/>
        <v>388.93552</v>
      </c>
      <c r="K181" s="2">
        <f t="shared" si="38"/>
        <v>380.48039999999997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67.221648893475518</v>
      </c>
      <c r="P181" s="11">
        <f t="shared" si="43"/>
        <v>8.5976488934755153</v>
      </c>
      <c r="Q181" s="1">
        <f t="shared" si="44"/>
        <v>58.624000000000002</v>
      </c>
      <c r="S181" s="14" t="str">
        <f t="shared" si="45"/>
        <v>A</v>
      </c>
      <c r="U181" s="1">
        <f t="shared" si="46"/>
        <v>58.624000000000002</v>
      </c>
      <c r="V181" s="1">
        <f t="shared" si="47"/>
        <v>382.76299999999998</v>
      </c>
      <c r="W181" s="1">
        <f t="shared" si="48"/>
        <v>8.5976488934755153</v>
      </c>
      <c r="X181" s="20">
        <f t="shared" si="49"/>
        <v>3.7399772686618493</v>
      </c>
      <c r="Y181" s="22">
        <f t="shared" si="50"/>
        <v>3</v>
      </c>
      <c r="AA181" s="47"/>
    </row>
    <row r="182" spans="1:34" hidden="1" x14ac:dyDescent="0.25">
      <c r="A182" s="57" t="s">
        <v>4569</v>
      </c>
      <c r="B182" s="1">
        <v>76.287999999999997</v>
      </c>
      <c r="C182" s="1">
        <v>76.031999999999996</v>
      </c>
      <c r="D182" s="1">
        <v>420.96499999999997</v>
      </c>
      <c r="E182" s="1">
        <v>381.09399999999999</v>
      </c>
      <c r="G182" s="1">
        <f t="shared" si="34"/>
        <v>39.870999999999981</v>
      </c>
      <c r="H182" s="1">
        <f t="shared" si="35"/>
        <v>0.25600000000000023</v>
      </c>
      <c r="I182" s="2">
        <f t="shared" si="36"/>
        <v>395.70709999999997</v>
      </c>
      <c r="J182" s="2">
        <f t="shared" si="37"/>
        <v>387.28779999999995</v>
      </c>
      <c r="K182" s="2">
        <f t="shared" si="38"/>
        <v>378.86849999999998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87.476206857011803</v>
      </c>
      <c r="P182" s="11">
        <f t="shared" si="43"/>
        <v>11.188206857011807</v>
      </c>
      <c r="Q182" s="1">
        <f t="shared" si="44"/>
        <v>76.287999999999997</v>
      </c>
      <c r="S182" s="14" t="str">
        <f t="shared" si="45"/>
        <v>A</v>
      </c>
      <c r="U182" s="1">
        <f t="shared" si="46"/>
        <v>76.287999999999997</v>
      </c>
      <c r="V182" s="1">
        <f t="shared" si="47"/>
        <v>381.09399999999999</v>
      </c>
      <c r="W182" s="1">
        <f t="shared" si="48"/>
        <v>11.188206857011807</v>
      </c>
      <c r="X182" s="20">
        <f t="shared" si="49"/>
        <v>4.8668699828001358</v>
      </c>
      <c r="Y182" s="22">
        <f t="shared" si="50"/>
        <v>3</v>
      </c>
      <c r="AA182" s="47"/>
    </row>
    <row r="183" spans="1:34" hidden="1" x14ac:dyDescent="0.25">
      <c r="A183" s="57" t="s">
        <v>4570</v>
      </c>
      <c r="B183" s="1">
        <v>121.47199999999999</v>
      </c>
      <c r="C183" s="1">
        <v>121.21599999999999</v>
      </c>
      <c r="D183" s="1">
        <v>415.38099999999997</v>
      </c>
      <c r="E183" s="1">
        <v>381.709</v>
      </c>
      <c r="G183" s="1">
        <f t="shared" si="34"/>
        <v>33.671999999999969</v>
      </c>
      <c r="H183" s="1">
        <f t="shared" si="35"/>
        <v>0.25600000000000023</v>
      </c>
      <c r="I183" s="2">
        <f t="shared" si="36"/>
        <v>390.45813999999996</v>
      </c>
      <c r="J183" s="2">
        <f t="shared" si="37"/>
        <v>382.15051999999997</v>
      </c>
      <c r="K183" s="2">
        <f t="shared" si="38"/>
        <v>373.84289999999999</v>
      </c>
      <c r="L183" s="10">
        <f t="shared" si="39"/>
        <v>2</v>
      </c>
      <c r="M183" s="73">
        <f t="shared" si="40"/>
        <v>2</v>
      </c>
      <c r="N183">
        <f t="shared" si="41"/>
        <v>2</v>
      </c>
      <c r="O183" s="12">
        <f t="shared" si="42"/>
        <v>133.20758855137623</v>
      </c>
      <c r="P183" s="11">
        <f t="shared" si="43"/>
        <v>11.735588551376239</v>
      </c>
      <c r="Q183" s="1">
        <f t="shared" si="44"/>
        <v>121.47199999999999</v>
      </c>
      <c r="S183" s="14" t="str">
        <f t="shared" si="45"/>
        <v>A</v>
      </c>
      <c r="U183" s="1">
        <f t="shared" si="46"/>
        <v>121.47199999999999</v>
      </c>
      <c r="V183" s="1">
        <f t="shared" si="47"/>
        <v>381.709</v>
      </c>
      <c r="W183" s="1">
        <f t="shared" si="48"/>
        <v>11.735588551376239</v>
      </c>
      <c r="X183" s="20">
        <f t="shared" si="49"/>
        <v>5.1049810198486636</v>
      </c>
      <c r="Y183" s="22">
        <f t="shared" si="50"/>
        <v>2</v>
      </c>
      <c r="AA183" s="47"/>
    </row>
    <row r="184" spans="1:34" hidden="1" x14ac:dyDescent="0.25">
      <c r="A184" s="57" t="s">
        <v>4571</v>
      </c>
      <c r="B184" s="1">
        <v>161.536</v>
      </c>
      <c r="C184" s="1">
        <v>161.024</v>
      </c>
      <c r="D184" s="1">
        <v>418.9</v>
      </c>
      <c r="E184" s="1">
        <v>379.23099999999999</v>
      </c>
      <c r="G184" s="1">
        <f t="shared" si="34"/>
        <v>39.668999999999983</v>
      </c>
      <c r="H184" s="1">
        <f t="shared" si="35"/>
        <v>0.51200000000000045</v>
      </c>
      <c r="I184" s="2">
        <f t="shared" si="36"/>
        <v>393.76599999999996</v>
      </c>
      <c r="J184" s="2">
        <f t="shared" si="37"/>
        <v>385.38799999999998</v>
      </c>
      <c r="K184" s="2">
        <f t="shared" si="38"/>
        <v>377.01</v>
      </c>
      <c r="L184" s="10">
        <f t="shared" si="39"/>
        <v>3</v>
      </c>
      <c r="M184" s="73">
        <f t="shared" si="40"/>
        <v>3</v>
      </c>
      <c r="N184">
        <f t="shared" si="41"/>
        <v>3</v>
      </c>
      <c r="O184" s="12">
        <f t="shared" si="42"/>
        <v>185.22646485494784</v>
      </c>
      <c r="P184" s="11">
        <f t="shared" si="43"/>
        <v>23.690464854947834</v>
      </c>
      <c r="Q184" s="1">
        <f t="shared" si="44"/>
        <v>161.536</v>
      </c>
      <c r="S184" s="14" t="str">
        <f t="shared" si="45"/>
        <v>A</v>
      </c>
      <c r="U184" s="1">
        <f t="shared" si="46"/>
        <v>161.536</v>
      </c>
      <c r="V184" s="1">
        <f t="shared" si="47"/>
        <v>379.23099999999999</v>
      </c>
      <c r="W184" s="1">
        <f t="shared" si="48"/>
        <v>23.690464854947834</v>
      </c>
      <c r="X184" s="20">
        <f t="shared" si="49"/>
        <v>10.305352211902308</v>
      </c>
      <c r="Y184" s="22">
        <f t="shared" si="50"/>
        <v>3</v>
      </c>
      <c r="AA184" s="47"/>
    </row>
    <row r="185" spans="1:34" hidden="1" x14ac:dyDescent="0.25">
      <c r="A185" s="57" t="s">
        <v>4572</v>
      </c>
      <c r="B185" s="1">
        <v>170.75200000000001</v>
      </c>
      <c r="C185" s="1">
        <v>170.49600000000001</v>
      </c>
      <c r="D185" s="1">
        <v>417.858</v>
      </c>
      <c r="E185" s="1">
        <v>380.52</v>
      </c>
      <c r="G185" s="1">
        <f t="shared" si="34"/>
        <v>37.338000000000022</v>
      </c>
      <c r="H185" s="1">
        <f t="shared" si="35"/>
        <v>0.25600000000000023</v>
      </c>
      <c r="I185" s="2">
        <f t="shared" si="36"/>
        <v>392.78652</v>
      </c>
      <c r="J185" s="2">
        <f t="shared" si="37"/>
        <v>384.42935999999997</v>
      </c>
      <c r="K185" s="2">
        <f t="shared" si="38"/>
        <v>376.07220000000001</v>
      </c>
      <c r="L185" s="10">
        <f t="shared" si="39"/>
        <v>2</v>
      </c>
      <c r="M185" s="73">
        <f t="shared" si="40"/>
        <v>2</v>
      </c>
      <c r="N185">
        <f t="shared" si="41"/>
        <v>2</v>
      </c>
      <c r="O185" s="12">
        <f t="shared" si="42"/>
        <v>187.24860182037506</v>
      </c>
      <c r="P185" s="11">
        <f t="shared" si="43"/>
        <v>16.496601820375048</v>
      </c>
      <c r="Q185" s="1">
        <f t="shared" si="44"/>
        <v>170.75200000000001</v>
      </c>
      <c r="S185" s="14" t="str">
        <f t="shared" si="45"/>
        <v>A</v>
      </c>
      <c r="U185" s="1">
        <f t="shared" si="46"/>
        <v>170.75200000000001</v>
      </c>
      <c r="V185" s="1">
        <f t="shared" si="47"/>
        <v>380.52</v>
      </c>
      <c r="W185" s="1">
        <f t="shared" si="48"/>
        <v>16.496601820375048</v>
      </c>
      <c r="X185" s="20">
        <f t="shared" si="49"/>
        <v>7.1760217918631461</v>
      </c>
      <c r="Y185" s="22">
        <f t="shared" si="50"/>
        <v>2</v>
      </c>
      <c r="AA185" s="47"/>
    </row>
    <row r="186" spans="1:34" hidden="1" x14ac:dyDescent="0.25">
      <c r="A186" s="57" t="s">
        <v>4573</v>
      </c>
      <c r="B186" s="1">
        <v>159.232</v>
      </c>
      <c r="C186" s="1">
        <v>158.84800000000001</v>
      </c>
      <c r="D186" s="1">
        <v>421.14800000000002</v>
      </c>
      <c r="E186" s="1">
        <v>381.04199999999997</v>
      </c>
      <c r="G186" s="1">
        <f t="shared" si="34"/>
        <v>40.106000000000051</v>
      </c>
      <c r="H186" s="1">
        <f t="shared" si="35"/>
        <v>0.38399999999998613</v>
      </c>
      <c r="I186" s="2">
        <f t="shared" si="36"/>
        <v>395.87912</v>
      </c>
      <c r="J186" s="2">
        <f t="shared" si="37"/>
        <v>387.45616000000001</v>
      </c>
      <c r="K186" s="2">
        <f t="shared" si="38"/>
        <v>379.03320000000002</v>
      </c>
      <c r="L186" s="10">
        <f t="shared" si="39"/>
        <v>3</v>
      </c>
      <c r="M186" s="73">
        <f t="shared" si="40"/>
        <v>3</v>
      </c>
      <c r="N186">
        <f t="shared" si="41"/>
        <v>3</v>
      </c>
      <c r="O186" s="12">
        <f t="shared" si="42"/>
        <v>182.58456599013874</v>
      </c>
      <c r="P186" s="11">
        <f t="shared" si="43"/>
        <v>23.352565990138743</v>
      </c>
      <c r="Q186" s="1">
        <f t="shared" si="44"/>
        <v>159.232</v>
      </c>
      <c r="S186" s="14" t="str">
        <f t="shared" si="45"/>
        <v>A</v>
      </c>
      <c r="U186" s="1">
        <f t="shared" si="46"/>
        <v>159.232</v>
      </c>
      <c r="V186" s="1">
        <f t="shared" si="47"/>
        <v>381.04199999999997</v>
      </c>
      <c r="W186" s="1">
        <f t="shared" si="48"/>
        <v>23.352565990138743</v>
      </c>
      <c r="X186" s="20">
        <f t="shared" si="49"/>
        <v>10.158366205710353</v>
      </c>
      <c r="Y186" s="22">
        <f t="shared" si="50"/>
        <v>3</v>
      </c>
      <c r="AA186" s="47"/>
    </row>
    <row r="187" spans="1:34" hidden="1" x14ac:dyDescent="0.25">
      <c r="A187" s="57" t="s">
        <v>4574</v>
      </c>
      <c r="B187" s="1">
        <v>175.87200000000001</v>
      </c>
      <c r="C187" s="1">
        <v>175.488</v>
      </c>
      <c r="D187" s="1">
        <v>419.50799999999998</v>
      </c>
      <c r="E187" s="1">
        <v>379.44400000000002</v>
      </c>
      <c r="G187" s="1">
        <f t="shared" si="34"/>
        <v>40.063999999999965</v>
      </c>
      <c r="H187" s="1">
        <f t="shared" si="35"/>
        <v>0.38400000000001455</v>
      </c>
      <c r="I187" s="2">
        <f t="shared" si="36"/>
        <v>394.33751999999998</v>
      </c>
      <c r="J187" s="2">
        <f t="shared" si="37"/>
        <v>385.94736</v>
      </c>
      <c r="K187" s="2">
        <f t="shared" si="38"/>
        <v>377.55719999999997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201.66494668042657</v>
      </c>
      <c r="P187" s="11">
        <f t="shared" si="43"/>
        <v>25.792946680426553</v>
      </c>
      <c r="Q187" s="1">
        <f t="shared" si="44"/>
        <v>175.87200000000001</v>
      </c>
      <c r="S187" s="14" t="str">
        <f t="shared" si="45"/>
        <v>A</v>
      </c>
      <c r="U187" s="1">
        <f t="shared" si="46"/>
        <v>175.87200000000001</v>
      </c>
      <c r="V187" s="1">
        <f t="shared" si="47"/>
        <v>379.44400000000002</v>
      </c>
      <c r="W187" s="1">
        <f t="shared" si="48"/>
        <v>25.792946680426553</v>
      </c>
      <c r="X187" s="20">
        <f t="shared" si="49"/>
        <v>11.219931805985551</v>
      </c>
      <c r="Y187" s="22">
        <f t="shared" si="50"/>
        <v>3</v>
      </c>
      <c r="AA187" s="47"/>
    </row>
    <row r="188" spans="1:34" hidden="1" x14ac:dyDescent="0.25">
      <c r="A188" s="57" t="s">
        <v>4575</v>
      </c>
      <c r="B188" s="1">
        <v>173.696</v>
      </c>
      <c r="C188" s="1">
        <v>173.31200000000001</v>
      </c>
      <c r="D188" s="1">
        <v>419.73899999999998</v>
      </c>
      <c r="E188" s="1">
        <v>379.68200000000002</v>
      </c>
      <c r="G188" s="1">
        <f t="shared" si="34"/>
        <v>40.05699999999996</v>
      </c>
      <c r="H188" s="1">
        <f t="shared" si="35"/>
        <v>0.38399999999998613</v>
      </c>
      <c r="I188" s="2">
        <f t="shared" si="36"/>
        <v>394.55465999999996</v>
      </c>
      <c r="J188" s="2">
        <f t="shared" si="37"/>
        <v>386.15987999999999</v>
      </c>
      <c r="K188" s="2">
        <f t="shared" si="38"/>
        <v>377.76509999999996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199.16981997477353</v>
      </c>
      <c r="P188" s="11">
        <f t="shared" si="43"/>
        <v>25.473819974773534</v>
      </c>
      <c r="Q188" s="1">
        <f t="shared" si="44"/>
        <v>173.696</v>
      </c>
      <c r="S188" s="14" t="str">
        <f t="shared" si="45"/>
        <v>A</v>
      </c>
      <c r="U188" s="1">
        <f t="shared" si="46"/>
        <v>173.696</v>
      </c>
      <c r="V188" s="1">
        <f t="shared" si="47"/>
        <v>379.68200000000002</v>
      </c>
      <c r="W188" s="1">
        <f t="shared" si="48"/>
        <v>25.473819974773534</v>
      </c>
      <c r="X188" s="20">
        <f t="shared" si="49"/>
        <v>11.081111689026487</v>
      </c>
      <c r="Y188" s="22">
        <f t="shared" si="50"/>
        <v>3</v>
      </c>
      <c r="AA188" s="47"/>
    </row>
    <row r="189" spans="1:34" hidden="1" x14ac:dyDescent="0.25">
      <c r="A189" s="57" t="s">
        <v>4576</v>
      </c>
      <c r="B189" s="1">
        <v>177.66399999999999</v>
      </c>
      <c r="C189" s="1">
        <v>177.15199999999999</v>
      </c>
      <c r="D189" s="1">
        <v>421.28399999999999</v>
      </c>
      <c r="E189" s="1">
        <v>381.07499999999999</v>
      </c>
      <c r="G189" s="1">
        <f t="shared" si="34"/>
        <v>40.209000000000003</v>
      </c>
      <c r="H189" s="1">
        <f t="shared" si="35"/>
        <v>0.51200000000000045</v>
      </c>
      <c r="I189" s="2">
        <f t="shared" si="36"/>
        <v>396.00695999999999</v>
      </c>
      <c r="J189" s="2">
        <f t="shared" si="37"/>
        <v>387.58127999999999</v>
      </c>
      <c r="K189" s="2">
        <f t="shared" si="38"/>
        <v>379.15559999999999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203.71975690861137</v>
      </c>
      <c r="P189" s="11">
        <f t="shared" si="43"/>
        <v>26.055756908611386</v>
      </c>
      <c r="Q189" s="1">
        <f t="shared" si="44"/>
        <v>177.66399999999999</v>
      </c>
      <c r="S189" s="14" t="str">
        <f t="shared" si="45"/>
        <v>A</v>
      </c>
      <c r="U189" s="1">
        <f t="shared" si="46"/>
        <v>177.66399999999999</v>
      </c>
      <c r="V189" s="1">
        <f t="shared" si="47"/>
        <v>381.07499999999999</v>
      </c>
      <c r="W189" s="1">
        <f t="shared" si="48"/>
        <v>26.055756908611386</v>
      </c>
      <c r="X189" s="20">
        <f t="shared" si="49"/>
        <v>11.334254255245952</v>
      </c>
      <c r="Y189" s="22">
        <f t="shared" si="50"/>
        <v>3</v>
      </c>
      <c r="AA189" s="47"/>
    </row>
    <row r="190" spans="1:34" hidden="1" x14ac:dyDescent="0.25">
      <c r="A190" s="57" t="s">
        <v>4577</v>
      </c>
      <c r="B190" s="1">
        <v>184.06399999999999</v>
      </c>
      <c r="C190" s="1">
        <v>183.55199999999999</v>
      </c>
      <c r="D190" s="1">
        <v>419.32</v>
      </c>
      <c r="E190" s="1">
        <v>379.21199999999999</v>
      </c>
      <c r="G190" s="1">
        <f t="shared" si="34"/>
        <v>40.108000000000004</v>
      </c>
      <c r="H190" s="1">
        <f t="shared" si="35"/>
        <v>0.51200000000000045</v>
      </c>
      <c r="I190" s="2">
        <f t="shared" si="36"/>
        <v>394.16079999999999</v>
      </c>
      <c r="J190" s="2">
        <f t="shared" si="37"/>
        <v>385.77440000000001</v>
      </c>
      <c r="K190" s="2">
        <f t="shared" si="38"/>
        <v>377.38799999999998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211.05836486641439</v>
      </c>
      <c r="P190" s="11">
        <f t="shared" si="43"/>
        <v>26.994364866414401</v>
      </c>
      <c r="Q190" s="1">
        <f t="shared" si="44"/>
        <v>184.06399999999999</v>
      </c>
      <c r="S190" s="14" t="str">
        <f t="shared" si="45"/>
        <v>A</v>
      </c>
      <c r="U190" s="1">
        <f t="shared" si="46"/>
        <v>184.06399999999999</v>
      </c>
      <c r="V190" s="1">
        <f t="shared" si="47"/>
        <v>379.21199999999999</v>
      </c>
      <c r="W190" s="1">
        <f t="shared" si="48"/>
        <v>26.994364866414401</v>
      </c>
      <c r="X190" s="20">
        <f t="shared" si="49"/>
        <v>11.742548716890264</v>
      </c>
      <c r="Y190" s="22">
        <f t="shared" si="50"/>
        <v>3</v>
      </c>
      <c r="AA190" s="47"/>
    </row>
    <row r="191" spans="1:34" hidden="1" x14ac:dyDescent="0.25">
      <c r="A191" s="57" t="s">
        <v>4578</v>
      </c>
      <c r="B191" s="1">
        <v>181.63200000000001</v>
      </c>
      <c r="C191" s="1">
        <v>181.12</v>
      </c>
      <c r="D191" s="1">
        <v>421.77300000000002</v>
      </c>
      <c r="E191" s="1">
        <v>381.46100000000001</v>
      </c>
      <c r="G191" s="1">
        <f t="shared" si="34"/>
        <v>40.312000000000012</v>
      </c>
      <c r="H191" s="1">
        <f t="shared" si="35"/>
        <v>0.51200000000000045</v>
      </c>
      <c r="I191" s="2">
        <f t="shared" si="36"/>
        <v>396.46662000000003</v>
      </c>
      <c r="J191" s="2">
        <f t="shared" si="37"/>
        <v>388.03116</v>
      </c>
      <c r="K191" s="2">
        <f t="shared" si="38"/>
        <v>379.59570000000002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208.26969384244927</v>
      </c>
      <c r="P191" s="11">
        <f t="shared" si="43"/>
        <v>26.637693842449266</v>
      </c>
      <c r="Q191" s="1">
        <f t="shared" si="44"/>
        <v>181.63200000000001</v>
      </c>
      <c r="S191" s="14" t="str">
        <f t="shared" si="45"/>
        <v>A</v>
      </c>
      <c r="U191" s="1">
        <f t="shared" si="46"/>
        <v>181.63200000000001</v>
      </c>
      <c r="V191" s="1">
        <f t="shared" si="47"/>
        <v>381.46100000000001</v>
      </c>
      <c r="W191" s="1">
        <f t="shared" si="48"/>
        <v>26.637693842449266</v>
      </c>
      <c r="X191" s="20">
        <f t="shared" si="49"/>
        <v>11.587396821465431</v>
      </c>
      <c r="Y191" s="22">
        <f t="shared" si="50"/>
        <v>3</v>
      </c>
      <c r="AA191" s="47"/>
    </row>
    <row r="192" spans="1:34" hidden="1" x14ac:dyDescent="0.25">
      <c r="A192" s="57" t="s">
        <v>4579</v>
      </c>
      <c r="B192" s="1">
        <v>186.88</v>
      </c>
      <c r="C192" s="1">
        <v>186.49600000000001</v>
      </c>
      <c r="D192" s="1">
        <v>422.702</v>
      </c>
      <c r="E192" s="1">
        <v>382.28500000000003</v>
      </c>
      <c r="G192" s="1">
        <f t="shared" si="34"/>
        <v>40.416999999999973</v>
      </c>
      <c r="H192" s="1">
        <f t="shared" si="35"/>
        <v>0.38399999999998613</v>
      </c>
      <c r="I192" s="2">
        <f t="shared" si="36"/>
        <v>397.33987999999999</v>
      </c>
      <c r="J192" s="2">
        <f t="shared" si="37"/>
        <v>388.88584000000003</v>
      </c>
      <c r="K192" s="2">
        <f t="shared" si="38"/>
        <v>380.43180000000001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214.28735236784772</v>
      </c>
      <c r="P192" s="11">
        <f t="shared" si="43"/>
        <v>27.407352367847722</v>
      </c>
      <c r="Q192" s="1">
        <f t="shared" si="44"/>
        <v>186.88</v>
      </c>
      <c r="S192" s="14" t="str">
        <f t="shared" si="45"/>
        <v>A</v>
      </c>
      <c r="U192" s="1">
        <f t="shared" si="46"/>
        <v>186.88</v>
      </c>
      <c r="V192" s="1">
        <f t="shared" si="47"/>
        <v>382.28500000000003</v>
      </c>
      <c r="W192" s="1">
        <f t="shared" si="48"/>
        <v>27.407352367847722</v>
      </c>
      <c r="X192" s="20">
        <f t="shared" si="49"/>
        <v>11.92219828001376</v>
      </c>
      <c r="Y192" s="22">
        <f t="shared" si="50"/>
        <v>3</v>
      </c>
      <c r="AA192" s="47"/>
    </row>
    <row r="193" spans="1:34" hidden="1" x14ac:dyDescent="0.25">
      <c r="A193" s="57" t="s">
        <v>4580</v>
      </c>
      <c r="B193" s="1">
        <v>176.256</v>
      </c>
      <c r="C193" s="1">
        <v>175.744</v>
      </c>
      <c r="D193" s="1">
        <v>423.214</v>
      </c>
      <c r="E193" s="1">
        <v>382.80399999999997</v>
      </c>
      <c r="G193" s="1">
        <f t="shared" si="34"/>
        <v>40.410000000000025</v>
      </c>
      <c r="H193" s="1">
        <f t="shared" si="35"/>
        <v>0.51200000000000045</v>
      </c>
      <c r="I193" s="2">
        <f t="shared" si="36"/>
        <v>397.82116000000002</v>
      </c>
      <c r="J193" s="2">
        <f t="shared" si="37"/>
        <v>389.35687999999999</v>
      </c>
      <c r="K193" s="2">
        <f t="shared" si="38"/>
        <v>380.89260000000002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202.10526315789474</v>
      </c>
      <c r="P193" s="11">
        <f t="shared" si="43"/>
        <v>25.84926315789474</v>
      </c>
      <c r="Q193" s="1">
        <f t="shared" si="44"/>
        <v>176.256</v>
      </c>
      <c r="S193" s="14" t="str">
        <f t="shared" si="45"/>
        <v>A</v>
      </c>
      <c r="U193" s="1">
        <f t="shared" si="46"/>
        <v>176.256</v>
      </c>
      <c r="V193" s="1">
        <f t="shared" si="47"/>
        <v>382.80399999999997</v>
      </c>
      <c r="W193" s="1">
        <f t="shared" si="48"/>
        <v>25.84926315789474</v>
      </c>
      <c r="X193" s="20">
        <f t="shared" si="49"/>
        <v>11.244429473684212</v>
      </c>
      <c r="Y193" s="22">
        <f t="shared" si="50"/>
        <v>3</v>
      </c>
      <c r="AA193" s="47"/>
    </row>
    <row r="194" spans="1:34" hidden="1" x14ac:dyDescent="0.25">
      <c r="A194" s="57" t="s">
        <v>4581</v>
      </c>
      <c r="B194" s="1">
        <v>151.29599999999999</v>
      </c>
      <c r="C194" s="1">
        <v>150.91200000000001</v>
      </c>
      <c r="D194" s="1">
        <v>422.43799999999999</v>
      </c>
      <c r="E194" s="1">
        <v>382.17099999999999</v>
      </c>
      <c r="G194" s="1">
        <f t="shared" si="34"/>
        <v>40.266999999999996</v>
      </c>
      <c r="H194" s="1">
        <f t="shared" si="35"/>
        <v>0.38399999999998613</v>
      </c>
      <c r="I194" s="2">
        <f t="shared" si="36"/>
        <v>397.09172000000001</v>
      </c>
      <c r="J194" s="2">
        <f t="shared" si="37"/>
        <v>388.64296000000002</v>
      </c>
      <c r="K194" s="2">
        <f t="shared" si="38"/>
        <v>380.19419999999997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173.484692122463</v>
      </c>
      <c r="P194" s="11">
        <f t="shared" si="43"/>
        <v>22.18869212246301</v>
      </c>
      <c r="Q194" s="1">
        <f t="shared" si="44"/>
        <v>151.29599999999999</v>
      </c>
      <c r="S194" s="14" t="str">
        <f t="shared" si="45"/>
        <v>A</v>
      </c>
      <c r="U194" s="1">
        <f t="shared" si="46"/>
        <v>151.29599999999999</v>
      </c>
      <c r="V194" s="1">
        <f t="shared" si="47"/>
        <v>382.17099999999999</v>
      </c>
      <c r="W194" s="1">
        <f t="shared" si="48"/>
        <v>22.18869212246301</v>
      </c>
      <c r="X194" s="20">
        <f t="shared" si="49"/>
        <v>9.6520810732714093</v>
      </c>
      <c r="Y194" s="22">
        <f t="shared" si="50"/>
        <v>3</v>
      </c>
      <c r="AA194" s="47"/>
    </row>
    <row r="195" spans="1:34" hidden="1" x14ac:dyDescent="0.25">
      <c r="A195" s="57" t="s">
        <v>4582</v>
      </c>
      <c r="B195" s="1">
        <v>137.6</v>
      </c>
      <c r="C195" s="1">
        <v>137.21600000000001</v>
      </c>
      <c r="D195" s="1">
        <v>422.21100000000001</v>
      </c>
      <c r="E195" s="1">
        <v>381.995</v>
      </c>
      <c r="G195" s="1">
        <f t="shared" si="34"/>
        <v>40.216000000000008</v>
      </c>
      <c r="H195" s="1">
        <f t="shared" si="35"/>
        <v>0.38399999999998613</v>
      </c>
      <c r="I195" s="2">
        <f t="shared" si="36"/>
        <v>396.87834000000004</v>
      </c>
      <c r="J195" s="2">
        <f t="shared" si="37"/>
        <v>388.43412000000001</v>
      </c>
      <c r="K195" s="2">
        <f t="shared" si="38"/>
        <v>379.98990000000003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157.78007109276459</v>
      </c>
      <c r="P195" s="11">
        <f t="shared" si="43"/>
        <v>20.180071092764592</v>
      </c>
      <c r="Q195" s="1">
        <f t="shared" si="44"/>
        <v>137.6</v>
      </c>
      <c r="S195" s="14" t="str">
        <f t="shared" si="45"/>
        <v>A</v>
      </c>
      <c r="U195" s="1">
        <f t="shared" si="46"/>
        <v>137.6</v>
      </c>
      <c r="V195" s="1">
        <f t="shared" si="47"/>
        <v>381.995</v>
      </c>
      <c r="W195" s="1">
        <f t="shared" si="48"/>
        <v>20.180071092764592</v>
      </c>
      <c r="X195" s="20">
        <f t="shared" si="49"/>
        <v>8.7783309253525967</v>
      </c>
      <c r="Y195" s="22">
        <f t="shared" si="50"/>
        <v>3</v>
      </c>
      <c r="AA195" s="47"/>
    </row>
    <row r="196" spans="1:34" hidden="1" x14ac:dyDescent="0.25">
      <c r="A196" s="57" t="s">
        <v>4583</v>
      </c>
      <c r="B196" s="1">
        <v>137.72800000000001</v>
      </c>
      <c r="C196" s="1">
        <v>137.34399999999999</v>
      </c>
      <c r="D196" s="1">
        <v>422.58300000000003</v>
      </c>
      <c r="E196" s="1">
        <v>382.33199999999999</v>
      </c>
      <c r="G196" s="1">
        <f t="shared" si="34"/>
        <v>40.251000000000033</v>
      </c>
      <c r="H196" s="1">
        <f t="shared" si="35"/>
        <v>0.38400000000001455</v>
      </c>
      <c r="I196" s="2">
        <f t="shared" si="36"/>
        <v>397.22802000000001</v>
      </c>
      <c r="J196" s="2">
        <f t="shared" si="37"/>
        <v>388.77636000000001</v>
      </c>
      <c r="K196" s="2">
        <f t="shared" si="38"/>
        <v>380.32470000000001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157.92684325192067</v>
      </c>
      <c r="P196" s="11">
        <f t="shared" si="43"/>
        <v>20.198843251920664</v>
      </c>
      <c r="Q196" s="1">
        <f t="shared" si="44"/>
        <v>137.72800000000001</v>
      </c>
      <c r="S196" s="14" t="str">
        <f t="shared" si="45"/>
        <v>A</v>
      </c>
      <c r="U196" s="1">
        <f t="shared" si="46"/>
        <v>137.72800000000001</v>
      </c>
      <c r="V196" s="1">
        <f t="shared" si="47"/>
        <v>382.33199999999999</v>
      </c>
      <c r="W196" s="1">
        <f t="shared" si="48"/>
        <v>20.198843251920664</v>
      </c>
      <c r="X196" s="20">
        <f t="shared" si="49"/>
        <v>8.7864968145854885</v>
      </c>
      <c r="Y196" s="22">
        <f t="shared" si="50"/>
        <v>3</v>
      </c>
      <c r="AA196" s="47"/>
    </row>
    <row r="197" spans="1:34" hidden="1" x14ac:dyDescent="0.25">
      <c r="A197" s="57" t="s">
        <v>4584</v>
      </c>
      <c r="B197" s="1">
        <v>140.80000000000001</v>
      </c>
      <c r="C197" s="1">
        <v>140.416</v>
      </c>
      <c r="D197" s="1">
        <v>423.245</v>
      </c>
      <c r="E197" s="1">
        <v>382.91699999999997</v>
      </c>
      <c r="G197" s="1">
        <f t="shared" si="34"/>
        <v>40.328000000000031</v>
      </c>
      <c r="H197" s="1">
        <f t="shared" si="35"/>
        <v>0.38400000000001455</v>
      </c>
      <c r="I197" s="2">
        <f t="shared" si="36"/>
        <v>397.8503</v>
      </c>
      <c r="J197" s="2">
        <f t="shared" si="37"/>
        <v>389.3854</v>
      </c>
      <c r="K197" s="2">
        <f t="shared" si="38"/>
        <v>380.9205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161.44937507166611</v>
      </c>
      <c r="P197" s="11">
        <f t="shared" si="43"/>
        <v>20.6493750716661</v>
      </c>
      <c r="Q197" s="1">
        <f t="shared" si="44"/>
        <v>140.80000000000001</v>
      </c>
      <c r="S197" s="14" t="str">
        <f t="shared" si="45"/>
        <v>A</v>
      </c>
      <c r="U197" s="1">
        <f t="shared" si="46"/>
        <v>140.80000000000001</v>
      </c>
      <c r="V197" s="1">
        <f t="shared" si="47"/>
        <v>382.91699999999997</v>
      </c>
      <c r="W197" s="1">
        <f t="shared" si="48"/>
        <v>20.6493750716661</v>
      </c>
      <c r="X197" s="20">
        <f t="shared" si="49"/>
        <v>8.9824781561747535</v>
      </c>
      <c r="Y197" s="22">
        <f t="shared" si="50"/>
        <v>3</v>
      </c>
      <c r="AA197" s="47"/>
    </row>
    <row r="198" spans="1:34" hidden="1" x14ac:dyDescent="0.25">
      <c r="A198" s="57" t="s">
        <v>4585</v>
      </c>
      <c r="B198" s="1">
        <v>142.08000000000001</v>
      </c>
      <c r="C198" s="1">
        <v>141.82400000000001</v>
      </c>
      <c r="D198" s="1">
        <v>422.91899999999998</v>
      </c>
      <c r="E198" s="1">
        <v>382.60300000000001</v>
      </c>
      <c r="G198" s="1">
        <f t="shared" si="34"/>
        <v>40.315999999999974</v>
      </c>
      <c r="H198" s="1">
        <f t="shared" si="35"/>
        <v>0.25600000000000023</v>
      </c>
      <c r="I198" s="2">
        <f t="shared" si="36"/>
        <v>397.54386</v>
      </c>
      <c r="J198" s="2">
        <f t="shared" si="37"/>
        <v>389.08547999999996</v>
      </c>
      <c r="K198" s="2">
        <f t="shared" si="38"/>
        <v>380.62709999999998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162.91709666322672</v>
      </c>
      <c r="P198" s="11">
        <f t="shared" si="43"/>
        <v>20.837096663226703</v>
      </c>
      <c r="Q198" s="1">
        <f t="shared" si="44"/>
        <v>142.08000000000001</v>
      </c>
      <c r="S198" s="14" t="str">
        <f t="shared" si="45"/>
        <v>A</v>
      </c>
      <c r="U198" s="1">
        <f t="shared" si="46"/>
        <v>142.08000000000001</v>
      </c>
      <c r="V198" s="1">
        <f t="shared" si="47"/>
        <v>382.60300000000001</v>
      </c>
      <c r="W198" s="1">
        <f t="shared" si="48"/>
        <v>20.837096663226703</v>
      </c>
      <c r="X198" s="20">
        <f t="shared" si="49"/>
        <v>9.0641370485036159</v>
      </c>
      <c r="Y198" s="22">
        <f t="shared" si="50"/>
        <v>3</v>
      </c>
      <c r="AA198" s="47"/>
    </row>
    <row r="199" spans="1:34" hidden="1" x14ac:dyDescent="0.25">
      <c r="A199" s="57" t="s">
        <v>4586</v>
      </c>
      <c r="B199" s="1">
        <v>123.136</v>
      </c>
      <c r="C199" s="1">
        <v>122.88</v>
      </c>
      <c r="D199" s="1">
        <v>418.44099999999997</v>
      </c>
      <c r="E199" s="1">
        <v>381.90600000000001</v>
      </c>
      <c r="G199" s="1">
        <f t="shared" si="34"/>
        <v>36.534999999999968</v>
      </c>
      <c r="H199" s="1">
        <f t="shared" si="35"/>
        <v>0.25600000000000023</v>
      </c>
      <c r="I199" s="2">
        <f t="shared" si="36"/>
        <v>393.33453999999995</v>
      </c>
      <c r="J199" s="2">
        <f t="shared" si="37"/>
        <v>384.96571999999998</v>
      </c>
      <c r="K199" s="2">
        <f t="shared" si="38"/>
        <v>376.59690000000001</v>
      </c>
      <c r="L199" s="10">
        <f t="shared" si="39"/>
        <v>2</v>
      </c>
      <c r="M199" s="73">
        <f t="shared" si="40"/>
        <v>2</v>
      </c>
      <c r="N199">
        <f t="shared" si="41"/>
        <v>2</v>
      </c>
      <c r="O199" s="12">
        <f t="shared" si="42"/>
        <v>135.0323500383814</v>
      </c>
      <c r="P199" s="11">
        <f t="shared" si="43"/>
        <v>11.896350038381399</v>
      </c>
      <c r="Q199" s="1">
        <f t="shared" si="44"/>
        <v>123.136</v>
      </c>
      <c r="S199" s="14" t="str">
        <f t="shared" si="45"/>
        <v>A</v>
      </c>
      <c r="U199" s="1">
        <f t="shared" si="46"/>
        <v>123.136</v>
      </c>
      <c r="V199" s="1">
        <f t="shared" si="47"/>
        <v>381.90600000000001</v>
      </c>
      <c r="W199" s="1">
        <f t="shared" si="48"/>
        <v>11.896350038381399</v>
      </c>
      <c r="X199" s="20">
        <f t="shared" si="49"/>
        <v>5.1749122666959089</v>
      </c>
      <c r="Y199" s="22">
        <f t="shared" si="50"/>
        <v>2</v>
      </c>
      <c r="AA199" s="47"/>
    </row>
    <row r="200" spans="1:34" hidden="1" x14ac:dyDescent="0.25">
      <c r="A200" s="57" t="s">
        <v>4587</v>
      </c>
      <c r="B200" s="1">
        <v>80.896000000000001</v>
      </c>
      <c r="C200" s="1">
        <v>80.64</v>
      </c>
      <c r="D200" s="1">
        <v>418.34399999999999</v>
      </c>
      <c r="E200" s="1">
        <v>384.62400000000002</v>
      </c>
      <c r="G200" s="1">
        <f t="shared" si="34"/>
        <v>33.71999999999997</v>
      </c>
      <c r="H200" s="1">
        <f t="shared" si="35"/>
        <v>0.25600000000000023</v>
      </c>
      <c r="I200" s="2">
        <f t="shared" si="36"/>
        <v>393.24336</v>
      </c>
      <c r="J200" s="2">
        <f t="shared" si="37"/>
        <v>384.87648000000002</v>
      </c>
      <c r="K200" s="2">
        <f t="shared" si="38"/>
        <v>376.50959999999998</v>
      </c>
      <c r="L200" s="10">
        <f t="shared" si="39"/>
        <v>2</v>
      </c>
      <c r="M200" s="73" t="str">
        <f t="shared" si="40"/>
        <v/>
      </c>
      <c r="N200">
        <f t="shared" si="41"/>
        <v>2</v>
      </c>
      <c r="O200" s="12">
        <f t="shared" si="42"/>
        <v>88.711481522096719</v>
      </c>
      <c r="P200" s="11">
        <f t="shared" si="43"/>
        <v>7.815481522096718</v>
      </c>
      <c r="Q200" s="1">
        <f t="shared" si="44"/>
        <v>80.896000000000001</v>
      </c>
      <c r="S200" s="14" t="str">
        <f t="shared" si="45"/>
        <v>A</v>
      </c>
      <c r="U200" s="1">
        <f t="shared" si="46"/>
        <v>80.896000000000001</v>
      </c>
      <c r="V200" s="1">
        <f t="shared" si="47"/>
        <v>384.62400000000002</v>
      </c>
      <c r="W200" s="1">
        <f t="shared" si="48"/>
        <v>7.815481522096718</v>
      </c>
      <c r="X200" s="20">
        <f t="shared" si="49"/>
        <v>3.3997344621120722</v>
      </c>
      <c r="Y200" s="22">
        <f t="shared" si="50"/>
        <v>2</v>
      </c>
      <c r="AA200" s="47"/>
    </row>
    <row r="201" spans="1:34" x14ac:dyDescent="0.25">
      <c r="A201" s="57" t="s">
        <v>4588</v>
      </c>
      <c r="B201" s="1">
        <v>52.607999999999997</v>
      </c>
      <c r="C201" s="1">
        <v>52.351999999999997</v>
      </c>
      <c r="D201" s="1">
        <v>418.31200000000001</v>
      </c>
      <c r="E201" s="1">
        <v>384.67</v>
      </c>
      <c r="G201" s="1">
        <f t="shared" ref="G201:G264" si="51">D201-E201</f>
        <v>33.641999999999996</v>
      </c>
      <c r="H201" s="1">
        <f t="shared" ref="H201:H264" si="52">B201-C201</f>
        <v>0.25600000000000023</v>
      </c>
      <c r="I201" s="2">
        <f t="shared" ref="I201:I264" si="53">D201-((D201/100)*I$8)</f>
        <v>393.21328</v>
      </c>
      <c r="J201" s="2">
        <f t="shared" ref="J201:J264" si="54">D201-((D201/100)*J$8)</f>
        <v>384.84703999999999</v>
      </c>
      <c r="K201" s="2">
        <f t="shared" ref="K201:K264" si="55">D201-((D201/100)*K$8)</f>
        <v>376.48080000000004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2</v>
      </c>
      <c r="M201" s="73" t="str">
        <f t="shared" ref="M201:M264" si="57">IF(L200&lt;&gt;L201,L201,"")</f>
        <v/>
      </c>
      <c r="N201">
        <f t="shared" ref="N201:N264" si="58">L201</f>
        <v>2</v>
      </c>
      <c r="O201" s="12">
        <f t="shared" ref="O201:O264" si="59">IF(N201=1,(B201+(B201/(100-Q$4)*Q$4)),IF(N201=2,(B201+(B201/(100-Q$5)*Q$5)),IF(N201=3,(B201+(B201/(100-Q$6)*Q$6)),B201)))</f>
        <v>57.690536243009099</v>
      </c>
      <c r="P201" s="11">
        <f t="shared" ref="P201:P264" si="60">IF(O201&lt;&gt;"",O201-B201,"")</f>
        <v>5.0825362430091019</v>
      </c>
      <c r="Q201" s="1">
        <f t="shared" ref="Q201:Q264" si="61">O201-P201</f>
        <v>52.607999999999997</v>
      </c>
      <c r="S201" s="14" t="str">
        <f t="shared" ref="S201:S264" si="62">IF(ROUND(B201,3)=ROUND(Q201,3),"A","B")</f>
        <v>A</v>
      </c>
      <c r="U201" s="1">
        <f t="shared" ref="U201:U264" si="63">B201</f>
        <v>52.607999999999997</v>
      </c>
      <c r="V201" s="1">
        <f t="shared" ref="V201:V264" si="64">E201</f>
        <v>384.67</v>
      </c>
      <c r="W201" s="1">
        <f t="shared" ref="W201:W264" si="65">P201</f>
        <v>5.0825362430091019</v>
      </c>
      <c r="X201" s="20">
        <f t="shared" ref="X201:X264" si="66">W201*X$6</f>
        <v>2.2109032657089593</v>
      </c>
      <c r="Y201" s="22">
        <f t="shared" ref="Y201:Y264" si="67">L201</f>
        <v>2</v>
      </c>
      <c r="Z201" s="32" t="s">
        <v>40</v>
      </c>
      <c r="AA201" s="47"/>
      <c r="AB201" s="32" t="str">
        <f>A201</f>
        <v>2025-07-09 00:00:00</v>
      </c>
      <c r="AC201" s="1">
        <f>SUM(U201:U224)</f>
        <v>3208.4480000000008</v>
      </c>
      <c r="AD201" s="1">
        <f>AVERAGE(V201:V224)</f>
        <v>381.86375000000004</v>
      </c>
      <c r="AE201" s="1">
        <f>SUM(W201:W224)</f>
        <v>409.79587776502854</v>
      </c>
      <c r="AF201" s="1">
        <f>SUM(X201:X224)</f>
        <v>178.26120682778745</v>
      </c>
      <c r="AG201" s="35">
        <f>AVERAGE(Y201:Y224)</f>
        <v>2.5416666666666665</v>
      </c>
      <c r="AH201" s="37">
        <f>DAY(A201)</f>
        <v>9</v>
      </c>
    </row>
    <row r="202" spans="1:34" hidden="1" x14ac:dyDescent="0.25">
      <c r="A202" s="57" t="s">
        <v>4589</v>
      </c>
      <c r="B202" s="1">
        <v>51.584000000000003</v>
      </c>
      <c r="C202" s="1">
        <v>51.456000000000003</v>
      </c>
      <c r="D202" s="1">
        <v>418.25599999999997</v>
      </c>
      <c r="E202" s="1">
        <v>384.62700000000001</v>
      </c>
      <c r="G202" s="1">
        <f t="shared" si="51"/>
        <v>33.628999999999962</v>
      </c>
      <c r="H202" s="1">
        <f t="shared" si="52"/>
        <v>0.12800000000000011</v>
      </c>
      <c r="I202" s="2">
        <f t="shared" si="53"/>
        <v>393.16063999999994</v>
      </c>
      <c r="J202" s="2">
        <f t="shared" si="54"/>
        <v>384.79551999999995</v>
      </c>
      <c r="K202" s="2">
        <f t="shared" si="55"/>
        <v>376.43039999999996</v>
      </c>
      <c r="L202" s="10">
        <f t="shared" si="56"/>
        <v>2</v>
      </c>
      <c r="M202" s="73" t="str">
        <f t="shared" si="57"/>
        <v/>
      </c>
      <c r="N202">
        <f t="shared" si="58"/>
        <v>2</v>
      </c>
      <c r="O202" s="12">
        <f t="shared" si="59"/>
        <v>56.567606097159782</v>
      </c>
      <c r="P202" s="11">
        <f t="shared" si="60"/>
        <v>4.9836060971597789</v>
      </c>
      <c r="Q202" s="1">
        <f t="shared" si="61"/>
        <v>51.584000000000003</v>
      </c>
      <c r="S202" s="14" t="str">
        <f t="shared" si="62"/>
        <v>A</v>
      </c>
      <c r="U202" s="1">
        <f t="shared" si="63"/>
        <v>51.584000000000003</v>
      </c>
      <c r="V202" s="1">
        <f t="shared" si="64"/>
        <v>384.62700000000001</v>
      </c>
      <c r="W202" s="1">
        <f t="shared" si="65"/>
        <v>4.9836060971597789</v>
      </c>
      <c r="X202" s="20">
        <f t="shared" si="66"/>
        <v>2.1678686522645036</v>
      </c>
      <c r="Y202" s="22">
        <f t="shared" si="67"/>
        <v>2</v>
      </c>
      <c r="AA202" s="47"/>
    </row>
    <row r="203" spans="1:34" hidden="1" x14ac:dyDescent="0.25">
      <c r="A203" s="57" t="s">
        <v>4590</v>
      </c>
      <c r="B203" s="1">
        <v>52.48</v>
      </c>
      <c r="C203" s="1">
        <v>52.223999999999997</v>
      </c>
      <c r="D203" s="1">
        <v>418.07</v>
      </c>
      <c r="E203" s="1">
        <v>384.44499999999999</v>
      </c>
      <c r="G203" s="1">
        <f t="shared" si="51"/>
        <v>33.625</v>
      </c>
      <c r="H203" s="1">
        <f t="shared" si="52"/>
        <v>0.25600000000000023</v>
      </c>
      <c r="I203" s="2">
        <f t="shared" si="53"/>
        <v>392.98579999999998</v>
      </c>
      <c r="J203" s="2">
        <f t="shared" si="54"/>
        <v>384.62439999999998</v>
      </c>
      <c r="K203" s="2">
        <f t="shared" si="55"/>
        <v>376.26299999999998</v>
      </c>
      <c r="L203" s="10">
        <f t="shared" si="56"/>
        <v>2</v>
      </c>
      <c r="M203" s="73" t="str">
        <f t="shared" si="57"/>
        <v/>
      </c>
      <c r="N203">
        <f t="shared" si="58"/>
        <v>2</v>
      </c>
      <c r="O203" s="12">
        <f t="shared" si="59"/>
        <v>57.55016997477793</v>
      </c>
      <c r="P203" s="11">
        <f t="shared" si="60"/>
        <v>5.070169974777933</v>
      </c>
      <c r="Q203" s="1">
        <f t="shared" si="61"/>
        <v>52.48</v>
      </c>
      <c r="S203" s="14" t="str">
        <f t="shared" si="62"/>
        <v>A</v>
      </c>
      <c r="U203" s="1">
        <f t="shared" si="63"/>
        <v>52.48</v>
      </c>
      <c r="V203" s="1">
        <f t="shared" si="64"/>
        <v>384.44499999999999</v>
      </c>
      <c r="W203" s="1">
        <f t="shared" si="65"/>
        <v>5.070169974777933</v>
      </c>
      <c r="X203" s="20">
        <f t="shared" si="66"/>
        <v>2.2055239390284007</v>
      </c>
      <c r="Y203" s="22">
        <f t="shared" si="67"/>
        <v>2</v>
      </c>
      <c r="AA203" s="47"/>
    </row>
    <row r="204" spans="1:34" hidden="1" x14ac:dyDescent="0.25">
      <c r="A204" s="57" t="s">
        <v>4591</v>
      </c>
      <c r="B204" s="1">
        <v>53.503999999999998</v>
      </c>
      <c r="C204" s="1">
        <v>53.375999999999998</v>
      </c>
      <c r="D204" s="1">
        <v>417.84500000000003</v>
      </c>
      <c r="E204" s="1">
        <v>384.24</v>
      </c>
      <c r="G204" s="1">
        <f t="shared" si="51"/>
        <v>33.605000000000018</v>
      </c>
      <c r="H204" s="1">
        <f t="shared" si="52"/>
        <v>0.12800000000000011</v>
      </c>
      <c r="I204" s="2">
        <f t="shared" si="53"/>
        <v>392.77430000000004</v>
      </c>
      <c r="J204" s="2">
        <f t="shared" si="54"/>
        <v>384.41740000000004</v>
      </c>
      <c r="K204" s="2">
        <f t="shared" si="55"/>
        <v>376.06050000000005</v>
      </c>
      <c r="L204" s="10">
        <f t="shared" si="56"/>
        <v>2</v>
      </c>
      <c r="M204" s="73" t="str">
        <f t="shared" si="57"/>
        <v/>
      </c>
      <c r="N204">
        <f t="shared" si="58"/>
        <v>2</v>
      </c>
      <c r="O204" s="12">
        <f t="shared" si="59"/>
        <v>58.673100120627261</v>
      </c>
      <c r="P204" s="11">
        <f t="shared" si="60"/>
        <v>5.1691001206272631</v>
      </c>
      <c r="Q204" s="1">
        <f t="shared" si="61"/>
        <v>53.503999999999998</v>
      </c>
      <c r="S204" s="14" t="str">
        <f t="shared" si="62"/>
        <v>A</v>
      </c>
      <c r="U204" s="1">
        <f t="shared" si="63"/>
        <v>53.503999999999998</v>
      </c>
      <c r="V204" s="1">
        <f t="shared" si="64"/>
        <v>384.24</v>
      </c>
      <c r="W204" s="1">
        <f t="shared" si="65"/>
        <v>5.1691001206272631</v>
      </c>
      <c r="X204" s="20">
        <f t="shared" si="66"/>
        <v>2.2485585524728595</v>
      </c>
      <c r="Y204" s="22">
        <f t="shared" si="67"/>
        <v>2</v>
      </c>
      <c r="AA204" s="47"/>
    </row>
    <row r="205" spans="1:34" hidden="1" x14ac:dyDescent="0.25">
      <c r="A205" s="57" t="s">
        <v>4592</v>
      </c>
      <c r="B205" s="1">
        <v>52.991999999999997</v>
      </c>
      <c r="C205" s="1">
        <v>52.735999999999997</v>
      </c>
      <c r="D205" s="1">
        <v>417.56200000000001</v>
      </c>
      <c r="E205" s="1">
        <v>383.98500000000001</v>
      </c>
      <c r="G205" s="1">
        <f t="shared" si="51"/>
        <v>33.576999999999998</v>
      </c>
      <c r="H205" s="1">
        <f t="shared" si="52"/>
        <v>0.25600000000000023</v>
      </c>
      <c r="I205" s="2">
        <f t="shared" si="53"/>
        <v>392.50828000000001</v>
      </c>
      <c r="J205" s="2">
        <f t="shared" si="54"/>
        <v>384.15703999999999</v>
      </c>
      <c r="K205" s="2">
        <f t="shared" si="55"/>
        <v>375.80579999999998</v>
      </c>
      <c r="L205" s="10">
        <f t="shared" si="56"/>
        <v>2</v>
      </c>
      <c r="M205" s="73" t="str">
        <f t="shared" si="57"/>
        <v/>
      </c>
      <c r="N205">
        <f t="shared" si="58"/>
        <v>2</v>
      </c>
      <c r="O205" s="12">
        <f t="shared" si="59"/>
        <v>58.111635047702599</v>
      </c>
      <c r="P205" s="11">
        <f t="shared" si="60"/>
        <v>5.1196350477026016</v>
      </c>
      <c r="Q205" s="1">
        <f t="shared" si="61"/>
        <v>52.991999999999997</v>
      </c>
      <c r="S205" s="14" t="str">
        <f t="shared" si="62"/>
        <v>A</v>
      </c>
      <c r="U205" s="1">
        <f t="shared" si="63"/>
        <v>52.991999999999997</v>
      </c>
      <c r="V205" s="1">
        <f t="shared" si="64"/>
        <v>383.98500000000001</v>
      </c>
      <c r="W205" s="1">
        <f t="shared" si="65"/>
        <v>5.1196350477026016</v>
      </c>
      <c r="X205" s="20">
        <f t="shared" si="66"/>
        <v>2.2270412457506317</v>
      </c>
      <c r="Y205" s="22">
        <f t="shared" si="67"/>
        <v>2</v>
      </c>
      <c r="AA205" s="47"/>
    </row>
    <row r="206" spans="1:34" hidden="1" x14ac:dyDescent="0.25">
      <c r="A206" s="57" t="s">
        <v>4593</v>
      </c>
      <c r="B206" s="1">
        <v>75.263999999999996</v>
      </c>
      <c r="C206" s="1">
        <v>75.135999999999996</v>
      </c>
      <c r="D206" s="1">
        <v>416.63299999999998</v>
      </c>
      <c r="E206" s="1">
        <v>383.065</v>
      </c>
      <c r="G206" s="1">
        <f t="shared" si="51"/>
        <v>33.567999999999984</v>
      </c>
      <c r="H206" s="1">
        <f t="shared" si="52"/>
        <v>0.12800000000000011</v>
      </c>
      <c r="I206" s="2">
        <f t="shared" si="53"/>
        <v>391.63502</v>
      </c>
      <c r="J206" s="2">
        <f t="shared" si="54"/>
        <v>383.30235999999996</v>
      </c>
      <c r="K206" s="2">
        <f t="shared" si="55"/>
        <v>374.96969999999999</v>
      </c>
      <c r="L206" s="10">
        <f t="shared" si="56"/>
        <v>2</v>
      </c>
      <c r="M206" s="73" t="str">
        <f t="shared" si="57"/>
        <v/>
      </c>
      <c r="N206">
        <f t="shared" si="58"/>
        <v>2</v>
      </c>
      <c r="O206" s="12">
        <f t="shared" si="59"/>
        <v>82.535365719925423</v>
      </c>
      <c r="P206" s="11">
        <f t="shared" si="60"/>
        <v>7.2713657199254271</v>
      </c>
      <c r="Q206" s="1">
        <f t="shared" si="61"/>
        <v>75.263999999999996</v>
      </c>
      <c r="S206" s="14" t="str">
        <f t="shared" si="62"/>
        <v>A</v>
      </c>
      <c r="U206" s="1">
        <f t="shared" si="63"/>
        <v>75.263999999999996</v>
      </c>
      <c r="V206" s="1">
        <f t="shared" si="64"/>
        <v>383.065</v>
      </c>
      <c r="W206" s="1">
        <f t="shared" si="65"/>
        <v>7.2713657199254271</v>
      </c>
      <c r="X206" s="20">
        <f t="shared" si="66"/>
        <v>3.163044088167561</v>
      </c>
      <c r="Y206" s="22">
        <f t="shared" si="67"/>
        <v>2</v>
      </c>
      <c r="AA206" s="47"/>
    </row>
    <row r="207" spans="1:34" hidden="1" x14ac:dyDescent="0.25">
      <c r="A207" s="57" t="s">
        <v>4594</v>
      </c>
      <c r="B207" s="1">
        <v>123.776</v>
      </c>
      <c r="C207" s="1">
        <v>123.52</v>
      </c>
      <c r="D207" s="1">
        <v>419.13900000000001</v>
      </c>
      <c r="E207" s="1">
        <v>380.11099999999999</v>
      </c>
      <c r="G207" s="1">
        <f t="shared" si="51"/>
        <v>39.02800000000002</v>
      </c>
      <c r="H207" s="1">
        <f t="shared" si="52"/>
        <v>0.25600000000000023</v>
      </c>
      <c r="I207" s="2">
        <f t="shared" si="53"/>
        <v>393.99065999999999</v>
      </c>
      <c r="J207" s="2">
        <f t="shared" si="54"/>
        <v>385.60788000000002</v>
      </c>
      <c r="K207" s="2">
        <f t="shared" si="55"/>
        <v>377.2251</v>
      </c>
      <c r="L207" s="10">
        <f t="shared" si="56"/>
        <v>3</v>
      </c>
      <c r="M207" s="73">
        <f t="shared" si="57"/>
        <v>3</v>
      </c>
      <c r="N207">
        <f t="shared" si="58"/>
        <v>3</v>
      </c>
      <c r="O207" s="12">
        <f t="shared" si="59"/>
        <v>141.92867790391008</v>
      </c>
      <c r="P207" s="11">
        <f t="shared" si="60"/>
        <v>18.152677903910089</v>
      </c>
      <c r="Q207" s="1">
        <f t="shared" si="61"/>
        <v>123.776</v>
      </c>
      <c r="S207" s="14" t="str">
        <f t="shared" si="62"/>
        <v>A</v>
      </c>
      <c r="U207" s="1">
        <f t="shared" si="63"/>
        <v>123.776</v>
      </c>
      <c r="V207" s="1">
        <f t="shared" si="64"/>
        <v>380.11099999999999</v>
      </c>
      <c r="W207" s="1">
        <f t="shared" si="65"/>
        <v>18.152677903910089</v>
      </c>
      <c r="X207" s="20">
        <f t="shared" si="66"/>
        <v>7.8964148882008889</v>
      </c>
      <c r="Y207" s="22">
        <f t="shared" si="67"/>
        <v>3</v>
      </c>
      <c r="AA207" s="47"/>
    </row>
    <row r="208" spans="1:34" hidden="1" x14ac:dyDescent="0.25">
      <c r="A208" s="57" t="s">
        <v>4595</v>
      </c>
      <c r="B208" s="1">
        <v>163.19999999999999</v>
      </c>
      <c r="C208" s="1">
        <v>162.816</v>
      </c>
      <c r="D208" s="1">
        <v>417.27</v>
      </c>
      <c r="E208" s="1">
        <v>381.26499999999999</v>
      </c>
      <c r="G208" s="1">
        <f t="shared" si="51"/>
        <v>36.004999999999995</v>
      </c>
      <c r="H208" s="1">
        <f t="shared" si="52"/>
        <v>0.38399999999998613</v>
      </c>
      <c r="I208" s="2">
        <f t="shared" si="53"/>
        <v>392.23379999999997</v>
      </c>
      <c r="J208" s="2">
        <f t="shared" si="54"/>
        <v>383.88839999999999</v>
      </c>
      <c r="K208" s="2">
        <f t="shared" si="55"/>
        <v>375.54300000000001</v>
      </c>
      <c r="L208" s="10">
        <f t="shared" si="56"/>
        <v>2</v>
      </c>
      <c r="M208" s="73">
        <f t="shared" si="57"/>
        <v>2</v>
      </c>
      <c r="N208">
        <f t="shared" si="58"/>
        <v>2</v>
      </c>
      <c r="O208" s="12">
        <f t="shared" si="59"/>
        <v>178.96699199473625</v>
      </c>
      <c r="P208" s="11">
        <f t="shared" si="60"/>
        <v>15.766991994736259</v>
      </c>
      <c r="Q208" s="1">
        <f t="shared" si="61"/>
        <v>163.19999999999999</v>
      </c>
      <c r="S208" s="14" t="str">
        <f t="shared" si="62"/>
        <v>A</v>
      </c>
      <c r="U208" s="1">
        <f t="shared" si="63"/>
        <v>163.19999999999999</v>
      </c>
      <c r="V208" s="1">
        <f t="shared" si="64"/>
        <v>381.26499999999999</v>
      </c>
      <c r="W208" s="1">
        <f t="shared" si="65"/>
        <v>15.766991994736259</v>
      </c>
      <c r="X208" s="20">
        <f t="shared" si="66"/>
        <v>6.8586415177102724</v>
      </c>
      <c r="Y208" s="22">
        <f t="shared" si="67"/>
        <v>2</v>
      </c>
      <c r="AA208" s="47"/>
    </row>
    <row r="209" spans="1:27" hidden="1" x14ac:dyDescent="0.25">
      <c r="A209" s="57" t="s">
        <v>4596</v>
      </c>
      <c r="B209" s="1">
        <v>178.43199999999999</v>
      </c>
      <c r="C209" s="1">
        <v>178.048</v>
      </c>
      <c r="D209" s="1">
        <v>417.22899999999998</v>
      </c>
      <c r="E209" s="1">
        <v>383.28</v>
      </c>
      <c r="G209" s="1">
        <f t="shared" si="51"/>
        <v>33.949000000000012</v>
      </c>
      <c r="H209" s="1">
        <f t="shared" si="52"/>
        <v>0.38399999999998613</v>
      </c>
      <c r="I209" s="2">
        <f t="shared" si="53"/>
        <v>392.19525999999996</v>
      </c>
      <c r="J209" s="2">
        <f t="shared" si="54"/>
        <v>383.85068000000001</v>
      </c>
      <c r="K209" s="2">
        <f t="shared" si="55"/>
        <v>375.5061</v>
      </c>
      <c r="L209" s="10">
        <f t="shared" si="56"/>
        <v>2</v>
      </c>
      <c r="M209" s="73" t="str">
        <f t="shared" si="57"/>
        <v/>
      </c>
      <c r="N209">
        <f t="shared" si="58"/>
        <v>2</v>
      </c>
      <c r="O209" s="12">
        <f t="shared" si="59"/>
        <v>195.67057791424497</v>
      </c>
      <c r="P209" s="11">
        <f t="shared" si="60"/>
        <v>17.238577914244985</v>
      </c>
      <c r="Q209" s="1">
        <f t="shared" si="61"/>
        <v>178.43199999999999</v>
      </c>
      <c r="S209" s="14" t="str">
        <f t="shared" si="62"/>
        <v>A</v>
      </c>
      <c r="U209" s="1">
        <f t="shared" si="63"/>
        <v>178.43199999999999</v>
      </c>
      <c r="V209" s="1">
        <f t="shared" si="64"/>
        <v>383.28</v>
      </c>
      <c r="W209" s="1">
        <f t="shared" si="65"/>
        <v>17.238577914244985</v>
      </c>
      <c r="X209" s="20">
        <f t="shared" si="66"/>
        <v>7.4987813926965687</v>
      </c>
      <c r="Y209" s="22">
        <f t="shared" si="67"/>
        <v>2</v>
      </c>
      <c r="AA209" s="47"/>
    </row>
    <row r="210" spans="1:27" hidden="1" x14ac:dyDescent="0.25">
      <c r="A210" s="57" t="s">
        <v>4597</v>
      </c>
      <c r="B210" s="1">
        <v>173.696</v>
      </c>
      <c r="C210" s="1">
        <v>173.44</v>
      </c>
      <c r="D210" s="1">
        <v>418.25599999999997</v>
      </c>
      <c r="E210" s="1">
        <v>381.25799999999998</v>
      </c>
      <c r="G210" s="1">
        <f t="shared" si="51"/>
        <v>36.99799999999999</v>
      </c>
      <c r="H210" s="1">
        <f t="shared" si="52"/>
        <v>0.25600000000000023</v>
      </c>
      <c r="I210" s="2">
        <f t="shared" si="53"/>
        <v>393.16063999999994</v>
      </c>
      <c r="J210" s="2">
        <f t="shared" si="54"/>
        <v>384.79551999999995</v>
      </c>
      <c r="K210" s="2">
        <f t="shared" si="55"/>
        <v>376.43039999999996</v>
      </c>
      <c r="L210" s="10">
        <f t="shared" si="56"/>
        <v>2</v>
      </c>
      <c r="M210" s="73" t="str">
        <f t="shared" si="57"/>
        <v/>
      </c>
      <c r="N210">
        <f t="shared" si="58"/>
        <v>2</v>
      </c>
      <c r="O210" s="12">
        <f t="shared" si="59"/>
        <v>190.47702598969184</v>
      </c>
      <c r="P210" s="11">
        <f t="shared" si="60"/>
        <v>16.781025989691841</v>
      </c>
      <c r="Q210" s="1">
        <f t="shared" si="61"/>
        <v>173.696</v>
      </c>
      <c r="S210" s="14" t="str">
        <f t="shared" si="62"/>
        <v>A</v>
      </c>
      <c r="U210" s="1">
        <f t="shared" si="63"/>
        <v>173.696</v>
      </c>
      <c r="V210" s="1">
        <f t="shared" si="64"/>
        <v>381.25799999999998</v>
      </c>
      <c r="W210" s="1">
        <f t="shared" si="65"/>
        <v>16.781025989691841</v>
      </c>
      <c r="X210" s="20">
        <f t="shared" si="66"/>
        <v>7.2997463055159511</v>
      </c>
      <c r="Y210" s="22">
        <f t="shared" si="67"/>
        <v>2</v>
      </c>
      <c r="AA210" s="47"/>
    </row>
    <row r="211" spans="1:27" hidden="1" x14ac:dyDescent="0.25">
      <c r="A211" s="57" t="s">
        <v>4598</v>
      </c>
      <c r="B211" s="1">
        <v>176.38399999999999</v>
      </c>
      <c r="C211" s="1">
        <v>176</v>
      </c>
      <c r="D211" s="1">
        <v>417.83100000000002</v>
      </c>
      <c r="E211" s="1">
        <v>382.988</v>
      </c>
      <c r="G211" s="1">
        <f t="shared" si="51"/>
        <v>34.843000000000018</v>
      </c>
      <c r="H211" s="1">
        <f t="shared" si="52"/>
        <v>0.38399999999998613</v>
      </c>
      <c r="I211" s="2">
        <f t="shared" si="53"/>
        <v>392.76114000000001</v>
      </c>
      <c r="J211" s="2">
        <f t="shared" si="54"/>
        <v>384.40452000000005</v>
      </c>
      <c r="K211" s="2">
        <f t="shared" si="55"/>
        <v>376.04790000000003</v>
      </c>
      <c r="L211" s="10">
        <f t="shared" si="56"/>
        <v>2</v>
      </c>
      <c r="M211" s="73" t="str">
        <f t="shared" si="57"/>
        <v/>
      </c>
      <c r="N211">
        <f t="shared" si="58"/>
        <v>2</v>
      </c>
      <c r="O211" s="12">
        <f t="shared" si="59"/>
        <v>193.42471762254632</v>
      </c>
      <c r="P211" s="11">
        <f t="shared" si="60"/>
        <v>17.040717622546339</v>
      </c>
      <c r="Q211" s="1">
        <f t="shared" si="61"/>
        <v>176.38399999999999</v>
      </c>
      <c r="S211" s="14" t="str">
        <f t="shared" si="62"/>
        <v>A</v>
      </c>
      <c r="U211" s="1">
        <f t="shared" si="63"/>
        <v>176.38399999999999</v>
      </c>
      <c r="V211" s="1">
        <f t="shared" si="64"/>
        <v>382.988</v>
      </c>
      <c r="W211" s="1">
        <f t="shared" si="65"/>
        <v>17.040717622546339</v>
      </c>
      <c r="X211" s="20">
        <f t="shared" si="66"/>
        <v>7.4127121658076573</v>
      </c>
      <c r="Y211" s="22">
        <f t="shared" si="67"/>
        <v>2</v>
      </c>
      <c r="AA211" s="47"/>
    </row>
    <row r="212" spans="1:27" hidden="1" x14ac:dyDescent="0.25">
      <c r="A212" s="57" t="s">
        <v>4599</v>
      </c>
      <c r="B212" s="1">
        <v>183.68</v>
      </c>
      <c r="C212" s="1">
        <v>183.29599999999999</v>
      </c>
      <c r="D212" s="1">
        <v>418.387</v>
      </c>
      <c r="E212" s="1">
        <v>384.09399999999999</v>
      </c>
      <c r="G212" s="1">
        <f t="shared" si="51"/>
        <v>34.293000000000006</v>
      </c>
      <c r="H212" s="1">
        <f t="shared" si="52"/>
        <v>0.38400000000001455</v>
      </c>
      <c r="I212" s="2">
        <f t="shared" si="53"/>
        <v>393.28377999999998</v>
      </c>
      <c r="J212" s="2">
        <f t="shared" si="54"/>
        <v>384.91604000000001</v>
      </c>
      <c r="K212" s="2">
        <f t="shared" si="55"/>
        <v>376.54829999999998</v>
      </c>
      <c r="L212" s="10">
        <f t="shared" si="56"/>
        <v>2</v>
      </c>
      <c r="M212" s="73" t="str">
        <f t="shared" si="57"/>
        <v/>
      </c>
      <c r="N212">
        <f t="shared" si="58"/>
        <v>2</v>
      </c>
      <c r="O212" s="12">
        <f t="shared" si="59"/>
        <v>201.42559491172278</v>
      </c>
      <c r="P212" s="11">
        <f t="shared" si="60"/>
        <v>17.745594911722776</v>
      </c>
      <c r="Q212" s="1">
        <f t="shared" si="61"/>
        <v>183.68</v>
      </c>
      <c r="S212" s="14" t="str">
        <f t="shared" si="62"/>
        <v>A</v>
      </c>
      <c r="U212" s="1">
        <f t="shared" si="63"/>
        <v>183.68</v>
      </c>
      <c r="V212" s="1">
        <f t="shared" si="64"/>
        <v>384.09399999999999</v>
      </c>
      <c r="W212" s="1">
        <f t="shared" si="65"/>
        <v>17.745594911722776</v>
      </c>
      <c r="X212" s="20">
        <f t="shared" si="66"/>
        <v>7.7193337865994076</v>
      </c>
      <c r="Y212" s="22">
        <f t="shared" si="67"/>
        <v>2</v>
      </c>
      <c r="AA212" s="47"/>
    </row>
    <row r="213" spans="1:27" hidden="1" x14ac:dyDescent="0.25">
      <c r="A213" s="57" t="s">
        <v>4600</v>
      </c>
      <c r="B213" s="1">
        <v>173.56800000000001</v>
      </c>
      <c r="C213" s="1">
        <v>173.31200000000001</v>
      </c>
      <c r="D213" s="1">
        <v>421.12</v>
      </c>
      <c r="E213" s="1">
        <v>380.95600000000002</v>
      </c>
      <c r="G213" s="1">
        <f t="shared" si="51"/>
        <v>40.163999999999987</v>
      </c>
      <c r="H213" s="1">
        <f t="shared" si="52"/>
        <v>0.25600000000000023</v>
      </c>
      <c r="I213" s="2">
        <f t="shared" si="53"/>
        <v>395.8528</v>
      </c>
      <c r="J213" s="2">
        <f t="shared" si="54"/>
        <v>387.43040000000002</v>
      </c>
      <c r="K213" s="2">
        <f t="shared" si="55"/>
        <v>379.00800000000004</v>
      </c>
      <c r="L213" s="10">
        <f t="shared" si="56"/>
        <v>3</v>
      </c>
      <c r="M213" s="73">
        <f t="shared" si="57"/>
        <v>3</v>
      </c>
      <c r="N213">
        <f t="shared" si="58"/>
        <v>3</v>
      </c>
      <c r="O213" s="12">
        <f t="shared" si="59"/>
        <v>199.02304781561747</v>
      </c>
      <c r="P213" s="11">
        <f t="shared" si="60"/>
        <v>25.455047815617462</v>
      </c>
      <c r="Q213" s="1">
        <f t="shared" si="61"/>
        <v>173.56800000000001</v>
      </c>
      <c r="S213" s="14" t="str">
        <f t="shared" si="62"/>
        <v>A</v>
      </c>
      <c r="U213" s="1">
        <f t="shared" si="63"/>
        <v>173.56800000000001</v>
      </c>
      <c r="V213" s="1">
        <f t="shared" si="64"/>
        <v>380.95600000000002</v>
      </c>
      <c r="W213" s="1">
        <f t="shared" si="65"/>
        <v>25.455047815617462</v>
      </c>
      <c r="X213" s="20">
        <f t="shared" si="66"/>
        <v>11.072945799793596</v>
      </c>
      <c r="Y213" s="22">
        <f t="shared" si="67"/>
        <v>3</v>
      </c>
      <c r="AA213" s="47"/>
    </row>
    <row r="214" spans="1:27" hidden="1" x14ac:dyDescent="0.25">
      <c r="A214" s="57" t="s">
        <v>4601</v>
      </c>
      <c r="B214" s="1">
        <v>186.24</v>
      </c>
      <c r="C214" s="1">
        <v>185.72800000000001</v>
      </c>
      <c r="D214" s="1">
        <v>419.97</v>
      </c>
      <c r="E214" s="1">
        <v>379.89800000000002</v>
      </c>
      <c r="G214" s="1">
        <f t="shared" si="51"/>
        <v>40.072000000000003</v>
      </c>
      <c r="H214" s="1">
        <f t="shared" si="52"/>
        <v>0.51200000000000045</v>
      </c>
      <c r="I214" s="2">
        <f t="shared" si="53"/>
        <v>394.77180000000004</v>
      </c>
      <c r="J214" s="2">
        <f t="shared" si="54"/>
        <v>386.37240000000003</v>
      </c>
      <c r="K214" s="2">
        <f t="shared" si="55"/>
        <v>377.97300000000001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213.55349157206743</v>
      </c>
      <c r="P214" s="11">
        <f t="shared" si="60"/>
        <v>27.31349157206742</v>
      </c>
      <c r="Q214" s="1">
        <f t="shared" si="61"/>
        <v>186.24</v>
      </c>
      <c r="S214" s="14" t="str">
        <f t="shared" si="62"/>
        <v>A</v>
      </c>
      <c r="U214" s="1">
        <f t="shared" si="63"/>
        <v>186.24</v>
      </c>
      <c r="V214" s="1">
        <f t="shared" si="64"/>
        <v>379.89800000000002</v>
      </c>
      <c r="W214" s="1">
        <f t="shared" si="65"/>
        <v>27.31349157206742</v>
      </c>
      <c r="X214" s="20">
        <f t="shared" si="66"/>
        <v>11.881368833849328</v>
      </c>
      <c r="Y214" s="22">
        <f t="shared" si="67"/>
        <v>3</v>
      </c>
      <c r="AA214" s="47"/>
    </row>
    <row r="215" spans="1:27" hidden="1" x14ac:dyDescent="0.25">
      <c r="A215" s="57" t="s">
        <v>4602</v>
      </c>
      <c r="B215" s="1">
        <v>199.29599999999999</v>
      </c>
      <c r="C215" s="1">
        <v>198.78399999999999</v>
      </c>
      <c r="D215" s="1">
        <v>419.51900000000001</v>
      </c>
      <c r="E215" s="1">
        <v>379.36099999999999</v>
      </c>
      <c r="G215" s="1">
        <f t="shared" si="51"/>
        <v>40.158000000000015</v>
      </c>
      <c r="H215" s="1">
        <f t="shared" si="52"/>
        <v>0.51200000000000045</v>
      </c>
      <c r="I215" s="2">
        <f t="shared" si="53"/>
        <v>394.34786000000003</v>
      </c>
      <c r="J215" s="2">
        <f t="shared" si="54"/>
        <v>385.95748000000003</v>
      </c>
      <c r="K215" s="2">
        <f t="shared" si="55"/>
        <v>377.56709999999998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228.52425180598553</v>
      </c>
      <c r="P215" s="11">
        <f t="shared" si="60"/>
        <v>29.228251805985536</v>
      </c>
      <c r="Q215" s="1">
        <f t="shared" si="61"/>
        <v>199.29599999999999</v>
      </c>
      <c r="S215" s="14" t="str">
        <f t="shared" si="62"/>
        <v>A</v>
      </c>
      <c r="U215" s="1">
        <f t="shared" si="63"/>
        <v>199.29599999999999</v>
      </c>
      <c r="V215" s="1">
        <f t="shared" si="64"/>
        <v>379.36099999999999</v>
      </c>
      <c r="W215" s="1">
        <f t="shared" si="65"/>
        <v>29.228251805985536</v>
      </c>
      <c r="X215" s="20">
        <f t="shared" si="66"/>
        <v>12.714289535603708</v>
      </c>
      <c r="Y215" s="22">
        <f t="shared" si="67"/>
        <v>3</v>
      </c>
      <c r="AA215" s="47"/>
    </row>
    <row r="216" spans="1:27" hidden="1" x14ac:dyDescent="0.25">
      <c r="A216" s="57" t="s">
        <v>4603</v>
      </c>
      <c r="B216" s="1">
        <v>202.49600000000001</v>
      </c>
      <c r="C216" s="1">
        <v>202.11199999999999</v>
      </c>
      <c r="D216" s="1">
        <v>420.75799999999998</v>
      </c>
      <c r="E216" s="1">
        <v>380.56400000000002</v>
      </c>
      <c r="G216" s="1">
        <f t="shared" si="51"/>
        <v>40.19399999999996</v>
      </c>
      <c r="H216" s="1">
        <f t="shared" si="52"/>
        <v>0.38400000000001455</v>
      </c>
      <c r="I216" s="2">
        <f t="shared" si="53"/>
        <v>395.51251999999999</v>
      </c>
      <c r="J216" s="2">
        <f t="shared" si="54"/>
        <v>387.09735999999998</v>
      </c>
      <c r="K216" s="2">
        <f t="shared" si="55"/>
        <v>378.68219999999997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232.19355578488705</v>
      </c>
      <c r="P216" s="11">
        <f t="shared" si="60"/>
        <v>29.697555784887044</v>
      </c>
      <c r="Q216" s="1">
        <f t="shared" si="61"/>
        <v>202.49600000000001</v>
      </c>
      <c r="S216" s="14" t="str">
        <f t="shared" si="62"/>
        <v>A</v>
      </c>
      <c r="U216" s="1">
        <f t="shared" si="63"/>
        <v>202.49600000000001</v>
      </c>
      <c r="V216" s="1">
        <f t="shared" si="64"/>
        <v>380.56400000000002</v>
      </c>
      <c r="W216" s="1">
        <f t="shared" si="65"/>
        <v>29.697555784887044</v>
      </c>
      <c r="X216" s="20">
        <f t="shared" si="66"/>
        <v>12.918436766425865</v>
      </c>
      <c r="Y216" s="22">
        <f t="shared" si="67"/>
        <v>3</v>
      </c>
      <c r="AA216" s="47"/>
    </row>
    <row r="217" spans="1:27" hidden="1" x14ac:dyDescent="0.25">
      <c r="A217" s="57" t="s">
        <v>4604</v>
      </c>
      <c r="B217" s="1">
        <v>171.904</v>
      </c>
      <c r="C217" s="1">
        <v>171.52</v>
      </c>
      <c r="D217" s="1">
        <v>424.74900000000002</v>
      </c>
      <c r="E217" s="1">
        <v>384.25700000000001</v>
      </c>
      <c r="G217" s="1">
        <f t="shared" si="51"/>
        <v>40.492000000000019</v>
      </c>
      <c r="H217" s="1">
        <f t="shared" si="52"/>
        <v>0.38399999999998613</v>
      </c>
      <c r="I217" s="2">
        <f t="shared" si="53"/>
        <v>399.26406000000003</v>
      </c>
      <c r="J217" s="2">
        <f t="shared" si="54"/>
        <v>390.76908000000003</v>
      </c>
      <c r="K217" s="2">
        <f t="shared" si="55"/>
        <v>382.27410000000003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197.1150097465887</v>
      </c>
      <c r="P217" s="11">
        <f t="shared" si="60"/>
        <v>25.211009746588701</v>
      </c>
      <c r="Q217" s="1">
        <f t="shared" si="61"/>
        <v>171.904</v>
      </c>
      <c r="S217" s="14" t="str">
        <f t="shared" si="62"/>
        <v>A</v>
      </c>
      <c r="U217" s="1">
        <f t="shared" si="63"/>
        <v>171.904</v>
      </c>
      <c r="V217" s="1">
        <f t="shared" si="64"/>
        <v>384.25700000000001</v>
      </c>
      <c r="W217" s="1">
        <f t="shared" si="65"/>
        <v>25.211009746588701</v>
      </c>
      <c r="X217" s="20">
        <f t="shared" si="66"/>
        <v>10.966789239766085</v>
      </c>
      <c r="Y217" s="22">
        <f t="shared" si="67"/>
        <v>3</v>
      </c>
      <c r="AA217" s="47"/>
    </row>
    <row r="218" spans="1:27" hidden="1" x14ac:dyDescent="0.25">
      <c r="A218" s="57" t="s">
        <v>4605</v>
      </c>
      <c r="B218" s="1">
        <v>157.952</v>
      </c>
      <c r="C218" s="1">
        <v>157.56800000000001</v>
      </c>
      <c r="D218" s="1">
        <v>420.69900000000001</v>
      </c>
      <c r="E218" s="1">
        <v>380.56700000000001</v>
      </c>
      <c r="G218" s="1">
        <f t="shared" si="51"/>
        <v>40.132000000000005</v>
      </c>
      <c r="H218" s="1">
        <f t="shared" si="52"/>
        <v>0.38399999999998613</v>
      </c>
      <c r="I218" s="2">
        <f t="shared" si="53"/>
        <v>395.45706000000001</v>
      </c>
      <c r="J218" s="2">
        <f t="shared" si="54"/>
        <v>387.04308000000003</v>
      </c>
      <c r="K218" s="2">
        <f t="shared" si="55"/>
        <v>378.62909999999999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181.11684439857814</v>
      </c>
      <c r="P218" s="11">
        <f t="shared" si="60"/>
        <v>23.16484439857814</v>
      </c>
      <c r="Q218" s="1">
        <f t="shared" si="61"/>
        <v>157.952</v>
      </c>
      <c r="S218" s="14" t="str">
        <f t="shared" si="62"/>
        <v>A</v>
      </c>
      <c r="U218" s="1">
        <f t="shared" si="63"/>
        <v>157.952</v>
      </c>
      <c r="V218" s="1">
        <f t="shared" si="64"/>
        <v>380.56700000000001</v>
      </c>
      <c r="W218" s="1">
        <f t="shared" si="65"/>
        <v>23.16484439857814</v>
      </c>
      <c r="X218" s="20">
        <f t="shared" si="66"/>
        <v>10.07670731338149</v>
      </c>
      <c r="Y218" s="22">
        <f t="shared" si="67"/>
        <v>3</v>
      </c>
      <c r="AA218" s="47"/>
    </row>
    <row r="219" spans="1:27" hidden="1" x14ac:dyDescent="0.25">
      <c r="A219" s="57" t="s">
        <v>4606</v>
      </c>
      <c r="B219" s="1">
        <v>149.63200000000001</v>
      </c>
      <c r="C219" s="1">
        <v>149.24799999999999</v>
      </c>
      <c r="D219" s="1">
        <v>420.00200000000001</v>
      </c>
      <c r="E219" s="1">
        <v>379.964</v>
      </c>
      <c r="G219" s="1">
        <f t="shared" si="51"/>
        <v>40.038000000000011</v>
      </c>
      <c r="H219" s="1">
        <f t="shared" si="52"/>
        <v>0.38400000000001455</v>
      </c>
      <c r="I219" s="2">
        <f t="shared" si="53"/>
        <v>394.80187999999998</v>
      </c>
      <c r="J219" s="2">
        <f t="shared" si="54"/>
        <v>386.40183999999999</v>
      </c>
      <c r="K219" s="2">
        <f t="shared" si="55"/>
        <v>378.0018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171.57665405343425</v>
      </c>
      <c r="P219" s="11">
        <f t="shared" si="60"/>
        <v>21.944654053434249</v>
      </c>
      <c r="Q219" s="1">
        <f t="shared" si="61"/>
        <v>149.63200000000001</v>
      </c>
      <c r="S219" s="14" t="str">
        <f t="shared" si="62"/>
        <v>A</v>
      </c>
      <c r="U219" s="1">
        <f t="shared" si="63"/>
        <v>149.63200000000001</v>
      </c>
      <c r="V219" s="1">
        <f t="shared" si="64"/>
        <v>379.964</v>
      </c>
      <c r="W219" s="1">
        <f t="shared" si="65"/>
        <v>21.944654053434249</v>
      </c>
      <c r="X219" s="20">
        <f t="shared" si="66"/>
        <v>9.5459245132438983</v>
      </c>
      <c r="Y219" s="22">
        <f t="shared" si="67"/>
        <v>3</v>
      </c>
      <c r="AA219" s="47"/>
    </row>
    <row r="220" spans="1:27" hidden="1" x14ac:dyDescent="0.25">
      <c r="A220" s="57" t="s">
        <v>4607</v>
      </c>
      <c r="B220" s="1">
        <v>152.19200000000001</v>
      </c>
      <c r="C220" s="1">
        <v>151.80799999999999</v>
      </c>
      <c r="D220" s="1">
        <v>419.60599999999999</v>
      </c>
      <c r="E220" s="1">
        <v>379.56799999999998</v>
      </c>
      <c r="G220" s="1">
        <f t="shared" si="51"/>
        <v>40.038000000000011</v>
      </c>
      <c r="H220" s="1">
        <f t="shared" si="52"/>
        <v>0.38400000000001455</v>
      </c>
      <c r="I220" s="2">
        <f t="shared" si="53"/>
        <v>394.42964000000001</v>
      </c>
      <c r="J220" s="2">
        <f t="shared" si="54"/>
        <v>386.03751999999997</v>
      </c>
      <c r="K220" s="2">
        <f t="shared" si="55"/>
        <v>377.6454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174.51209723655543</v>
      </c>
      <c r="P220" s="11">
        <f t="shared" si="60"/>
        <v>22.320097236555426</v>
      </c>
      <c r="Q220" s="1">
        <f t="shared" si="61"/>
        <v>152.19200000000001</v>
      </c>
      <c r="S220" s="14" t="str">
        <f t="shared" si="62"/>
        <v>A</v>
      </c>
      <c r="U220" s="1">
        <f t="shared" si="63"/>
        <v>152.19200000000001</v>
      </c>
      <c r="V220" s="1">
        <f t="shared" si="64"/>
        <v>379.56799999999998</v>
      </c>
      <c r="W220" s="1">
        <f t="shared" si="65"/>
        <v>22.320097236555426</v>
      </c>
      <c r="X220" s="20">
        <f t="shared" si="66"/>
        <v>9.7092422979016106</v>
      </c>
      <c r="Y220" s="22">
        <f t="shared" si="67"/>
        <v>3</v>
      </c>
      <c r="AA220" s="47"/>
    </row>
    <row r="221" spans="1:27" hidden="1" x14ac:dyDescent="0.25">
      <c r="A221" s="57" t="s">
        <v>4608</v>
      </c>
      <c r="B221" s="1">
        <v>148.352</v>
      </c>
      <c r="C221" s="1">
        <v>147.96799999999999</v>
      </c>
      <c r="D221" s="1">
        <v>418.81200000000001</v>
      </c>
      <c r="E221" s="1">
        <v>378.82600000000002</v>
      </c>
      <c r="G221" s="1">
        <f t="shared" si="51"/>
        <v>39.98599999999999</v>
      </c>
      <c r="H221" s="1">
        <f t="shared" si="52"/>
        <v>0.38400000000001455</v>
      </c>
      <c r="I221" s="2">
        <f t="shared" si="53"/>
        <v>393.68328000000002</v>
      </c>
      <c r="J221" s="2">
        <f t="shared" si="54"/>
        <v>385.30704000000003</v>
      </c>
      <c r="K221" s="2">
        <f t="shared" si="55"/>
        <v>376.93079999999998</v>
      </c>
      <c r="L221" s="10">
        <f t="shared" si="56"/>
        <v>3</v>
      </c>
      <c r="M221" s="73" t="str">
        <f t="shared" si="57"/>
        <v/>
      </c>
      <c r="N221">
        <f t="shared" si="58"/>
        <v>3</v>
      </c>
      <c r="O221" s="12">
        <f t="shared" si="59"/>
        <v>170.10893246187365</v>
      </c>
      <c r="P221" s="11">
        <f t="shared" si="60"/>
        <v>21.756932461873646</v>
      </c>
      <c r="Q221" s="1">
        <f t="shared" si="61"/>
        <v>148.352</v>
      </c>
      <c r="S221" s="14" t="str">
        <f t="shared" si="62"/>
        <v>A</v>
      </c>
      <c r="U221" s="1">
        <f t="shared" si="63"/>
        <v>148.352</v>
      </c>
      <c r="V221" s="1">
        <f t="shared" si="64"/>
        <v>378.82600000000002</v>
      </c>
      <c r="W221" s="1">
        <f t="shared" si="65"/>
        <v>21.756932461873646</v>
      </c>
      <c r="X221" s="20">
        <f t="shared" si="66"/>
        <v>9.464265620915036</v>
      </c>
      <c r="Y221" s="22">
        <f t="shared" si="67"/>
        <v>3</v>
      </c>
      <c r="AA221" s="47"/>
    </row>
    <row r="222" spans="1:27" hidden="1" x14ac:dyDescent="0.25">
      <c r="A222" s="57" t="s">
        <v>4609</v>
      </c>
      <c r="B222" s="1">
        <v>137.85599999999999</v>
      </c>
      <c r="C222" s="1">
        <v>137.47200000000001</v>
      </c>
      <c r="D222" s="1">
        <v>419.09</v>
      </c>
      <c r="E222" s="1">
        <v>379.12799999999999</v>
      </c>
      <c r="G222" s="1">
        <f t="shared" si="51"/>
        <v>39.961999999999989</v>
      </c>
      <c r="H222" s="1">
        <f t="shared" si="52"/>
        <v>0.38399999999998613</v>
      </c>
      <c r="I222" s="2">
        <f t="shared" si="53"/>
        <v>393.94459999999998</v>
      </c>
      <c r="J222" s="2">
        <f t="shared" si="54"/>
        <v>385.56279999999998</v>
      </c>
      <c r="K222" s="2">
        <f t="shared" si="55"/>
        <v>377.18099999999998</v>
      </c>
      <c r="L222" s="10">
        <f t="shared" si="56"/>
        <v>3</v>
      </c>
      <c r="M222" s="73" t="str">
        <f t="shared" si="57"/>
        <v/>
      </c>
      <c r="N222">
        <f t="shared" si="58"/>
        <v>3</v>
      </c>
      <c r="O222" s="12">
        <f t="shared" si="59"/>
        <v>158.0736154110767</v>
      </c>
      <c r="P222" s="11">
        <f t="shared" si="60"/>
        <v>20.217615411076707</v>
      </c>
      <c r="Q222" s="1">
        <f t="shared" si="61"/>
        <v>137.85599999999999</v>
      </c>
      <c r="S222" s="14" t="str">
        <f t="shared" si="62"/>
        <v>A</v>
      </c>
      <c r="U222" s="1">
        <f t="shared" si="63"/>
        <v>137.85599999999999</v>
      </c>
      <c r="V222" s="1">
        <f t="shared" si="64"/>
        <v>379.12799999999999</v>
      </c>
      <c r="W222" s="1">
        <f t="shared" si="65"/>
        <v>20.217615411076707</v>
      </c>
      <c r="X222" s="20">
        <f t="shared" si="66"/>
        <v>8.7946627038183678</v>
      </c>
      <c r="Y222" s="22">
        <f t="shared" si="67"/>
        <v>3</v>
      </c>
      <c r="AA222" s="47"/>
    </row>
    <row r="223" spans="1:27" hidden="1" x14ac:dyDescent="0.25">
      <c r="A223" s="57" t="s">
        <v>4610</v>
      </c>
      <c r="B223" s="1">
        <v>111.36</v>
      </c>
      <c r="C223" s="1">
        <v>111.232</v>
      </c>
      <c r="D223" s="1">
        <v>421.78399999999999</v>
      </c>
      <c r="E223" s="1">
        <v>381.71800000000002</v>
      </c>
      <c r="G223" s="1">
        <f t="shared" si="51"/>
        <v>40.065999999999974</v>
      </c>
      <c r="H223" s="1">
        <f t="shared" si="52"/>
        <v>0.12800000000000011</v>
      </c>
      <c r="I223" s="2">
        <f t="shared" si="53"/>
        <v>396.47695999999996</v>
      </c>
      <c r="J223" s="2">
        <f t="shared" si="54"/>
        <v>388.04127999999997</v>
      </c>
      <c r="K223" s="2">
        <f t="shared" si="55"/>
        <v>379.60559999999998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127.69177846577227</v>
      </c>
      <c r="P223" s="11">
        <f t="shared" si="60"/>
        <v>16.331778465772274</v>
      </c>
      <c r="Q223" s="1">
        <f t="shared" si="61"/>
        <v>111.36</v>
      </c>
      <c r="S223" s="14" t="str">
        <f t="shared" si="62"/>
        <v>A</v>
      </c>
      <c r="U223" s="1">
        <f t="shared" si="63"/>
        <v>111.36</v>
      </c>
      <c r="V223" s="1">
        <f t="shared" si="64"/>
        <v>381.71800000000002</v>
      </c>
      <c r="W223" s="1">
        <f t="shared" si="65"/>
        <v>16.331778465772274</v>
      </c>
      <c r="X223" s="20">
        <f t="shared" si="66"/>
        <v>7.1043236326109396</v>
      </c>
      <c r="Y223" s="22">
        <f t="shared" si="67"/>
        <v>3</v>
      </c>
      <c r="AA223" s="47"/>
    </row>
    <row r="224" spans="1:27" hidden="1" x14ac:dyDescent="0.25">
      <c r="A224" s="57" t="s">
        <v>4611</v>
      </c>
      <c r="B224" s="1">
        <v>80</v>
      </c>
      <c r="C224" s="1">
        <v>79.744</v>
      </c>
      <c r="D224" s="1">
        <v>421.86700000000002</v>
      </c>
      <c r="E224" s="1">
        <v>381.89499999999998</v>
      </c>
      <c r="G224" s="1">
        <f t="shared" si="51"/>
        <v>39.972000000000037</v>
      </c>
      <c r="H224" s="1">
        <f t="shared" si="52"/>
        <v>0.25600000000000023</v>
      </c>
      <c r="I224" s="2">
        <f t="shared" si="53"/>
        <v>396.55498</v>
      </c>
      <c r="J224" s="2">
        <f t="shared" si="54"/>
        <v>388.11763999999999</v>
      </c>
      <c r="K224" s="2">
        <f t="shared" si="55"/>
        <v>379.68029999999999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91.732599472537544</v>
      </c>
      <c r="P224" s="11">
        <f t="shared" si="60"/>
        <v>11.732599472537544</v>
      </c>
      <c r="Q224" s="1">
        <f t="shared" si="61"/>
        <v>80</v>
      </c>
      <c r="S224" s="14" t="str">
        <f t="shared" si="62"/>
        <v>A</v>
      </c>
      <c r="U224" s="1">
        <f t="shared" si="63"/>
        <v>80</v>
      </c>
      <c r="V224" s="1">
        <f t="shared" si="64"/>
        <v>381.89499999999998</v>
      </c>
      <c r="W224" s="1">
        <f t="shared" si="65"/>
        <v>11.732599472537544</v>
      </c>
      <c r="X224" s="20">
        <f t="shared" si="66"/>
        <v>5.1036807705538312</v>
      </c>
      <c r="Y224" s="22">
        <f t="shared" si="67"/>
        <v>3</v>
      </c>
      <c r="AA224" s="47"/>
    </row>
    <row r="225" spans="1:34" x14ac:dyDescent="0.25">
      <c r="A225" s="57" t="s">
        <v>4612</v>
      </c>
      <c r="B225" s="1">
        <v>62.975999999999999</v>
      </c>
      <c r="C225" s="1">
        <v>62.591999999999999</v>
      </c>
      <c r="D225" s="1">
        <v>420.99200000000002</v>
      </c>
      <c r="E225" s="1">
        <v>381.15300000000002</v>
      </c>
      <c r="G225" s="1">
        <f t="shared" si="51"/>
        <v>39.838999999999999</v>
      </c>
      <c r="H225" s="1">
        <f t="shared" si="52"/>
        <v>0.38400000000000034</v>
      </c>
      <c r="I225" s="2">
        <f t="shared" si="53"/>
        <v>395.73248000000001</v>
      </c>
      <c r="J225" s="2">
        <f t="shared" si="54"/>
        <v>387.31263999999999</v>
      </c>
      <c r="K225" s="2">
        <f t="shared" si="55"/>
        <v>378.89280000000002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72.21190230478156</v>
      </c>
      <c r="P225" s="11">
        <f t="shared" si="60"/>
        <v>9.2359023047815612</v>
      </c>
      <c r="Q225" s="1">
        <f t="shared" si="61"/>
        <v>62.975999999999999</v>
      </c>
      <c r="S225" s="14" t="str">
        <f t="shared" si="62"/>
        <v>A</v>
      </c>
      <c r="U225" s="1">
        <f t="shared" si="63"/>
        <v>62.975999999999999</v>
      </c>
      <c r="V225" s="1">
        <f t="shared" si="64"/>
        <v>381.15300000000002</v>
      </c>
      <c r="W225" s="1">
        <f t="shared" si="65"/>
        <v>9.2359023047815612</v>
      </c>
      <c r="X225" s="20">
        <f t="shared" si="66"/>
        <v>4.017617502579979</v>
      </c>
      <c r="Y225" s="22">
        <f t="shared" si="67"/>
        <v>3</v>
      </c>
      <c r="Z225" s="32" t="s">
        <v>40</v>
      </c>
      <c r="AA225" s="47"/>
      <c r="AB225" s="32" t="str">
        <f>A225</f>
        <v>2025-07-10 00:00:00</v>
      </c>
      <c r="AC225" s="1">
        <f>SUM(U225:U248)</f>
        <v>3411.2</v>
      </c>
      <c r="AD225" s="1">
        <f>AVERAGE(V225:V248)</f>
        <v>382.52858333333342</v>
      </c>
      <c r="AE225" s="1">
        <f>SUM(W225:W248)</f>
        <v>481.55362233553501</v>
      </c>
      <c r="AF225" s="1">
        <f>SUM(X225:X248)</f>
        <v>209.47582571595771</v>
      </c>
      <c r="AG225" s="35">
        <f>AVERAGE(Y225:Y248)</f>
        <v>2.875</v>
      </c>
      <c r="AH225" s="37">
        <f>DAY(A225)</f>
        <v>10</v>
      </c>
    </row>
    <row r="226" spans="1:34" hidden="1" x14ac:dyDescent="0.25">
      <c r="A226" s="57" t="s">
        <v>4613</v>
      </c>
      <c r="B226" s="1">
        <v>59.008000000000003</v>
      </c>
      <c r="C226" s="1">
        <v>58.88</v>
      </c>
      <c r="D226" s="1">
        <v>421.387</v>
      </c>
      <c r="E226" s="1">
        <v>381.52499999999998</v>
      </c>
      <c r="G226" s="1">
        <f t="shared" si="51"/>
        <v>39.862000000000023</v>
      </c>
      <c r="H226" s="1">
        <f t="shared" si="52"/>
        <v>0.12800000000000011</v>
      </c>
      <c r="I226" s="2">
        <f t="shared" si="53"/>
        <v>396.10378000000003</v>
      </c>
      <c r="J226" s="2">
        <f t="shared" si="54"/>
        <v>387.67604</v>
      </c>
      <c r="K226" s="2">
        <f t="shared" si="55"/>
        <v>379.24829999999997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67.661965370943705</v>
      </c>
      <c r="P226" s="11">
        <f t="shared" si="60"/>
        <v>8.6539653709437019</v>
      </c>
      <c r="Q226" s="1">
        <f t="shared" si="61"/>
        <v>59.008000000000003</v>
      </c>
      <c r="S226" s="14" t="str">
        <f t="shared" si="62"/>
        <v>A</v>
      </c>
      <c r="U226" s="1">
        <f t="shared" si="63"/>
        <v>59.008000000000003</v>
      </c>
      <c r="V226" s="1">
        <f t="shared" si="64"/>
        <v>381.52499999999998</v>
      </c>
      <c r="W226" s="1">
        <f t="shared" si="65"/>
        <v>8.6539653709437019</v>
      </c>
      <c r="X226" s="20">
        <f t="shared" si="66"/>
        <v>3.7644749363605103</v>
      </c>
      <c r="Y226" s="22">
        <f t="shared" si="67"/>
        <v>3</v>
      </c>
      <c r="AA226" s="47"/>
    </row>
    <row r="227" spans="1:34" hidden="1" x14ac:dyDescent="0.25">
      <c r="A227" s="57" t="s">
        <v>4614</v>
      </c>
      <c r="B227" s="1">
        <v>56.576000000000001</v>
      </c>
      <c r="C227" s="1">
        <v>56.32</v>
      </c>
      <c r="D227" s="1">
        <v>421.69</v>
      </c>
      <c r="E227" s="1">
        <v>381.82</v>
      </c>
      <c r="G227" s="1">
        <f t="shared" si="51"/>
        <v>39.870000000000005</v>
      </c>
      <c r="H227" s="1">
        <f t="shared" si="52"/>
        <v>0.25600000000000023</v>
      </c>
      <c r="I227" s="2">
        <f t="shared" si="53"/>
        <v>396.3886</v>
      </c>
      <c r="J227" s="2">
        <f t="shared" si="54"/>
        <v>387.95479999999998</v>
      </c>
      <c r="K227" s="2">
        <f t="shared" si="55"/>
        <v>379.52100000000002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64.873294346978554</v>
      </c>
      <c r="P227" s="11">
        <f t="shared" si="60"/>
        <v>8.2972943469785534</v>
      </c>
      <c r="Q227" s="1">
        <f t="shared" si="61"/>
        <v>56.576000000000001</v>
      </c>
      <c r="S227" s="14" t="str">
        <f t="shared" si="62"/>
        <v>A</v>
      </c>
      <c r="U227" s="1">
        <f t="shared" si="63"/>
        <v>56.576000000000001</v>
      </c>
      <c r="V227" s="1">
        <f t="shared" si="64"/>
        <v>381.82</v>
      </c>
      <c r="W227" s="1">
        <f t="shared" si="65"/>
        <v>8.2972943469785534</v>
      </c>
      <c r="X227" s="20">
        <f t="shared" si="66"/>
        <v>3.6093230409356707</v>
      </c>
      <c r="Y227" s="22">
        <f t="shared" si="67"/>
        <v>3</v>
      </c>
      <c r="AA227" s="47"/>
    </row>
    <row r="228" spans="1:34" hidden="1" x14ac:dyDescent="0.25">
      <c r="A228" s="57" t="s">
        <v>4615</v>
      </c>
      <c r="B228" s="1">
        <v>54.911999999999999</v>
      </c>
      <c r="C228" s="1">
        <v>54.655999999999999</v>
      </c>
      <c r="D228" s="1">
        <v>421.53300000000002</v>
      </c>
      <c r="E228" s="1">
        <v>381.69</v>
      </c>
      <c r="G228" s="1">
        <f t="shared" si="51"/>
        <v>39.843000000000018</v>
      </c>
      <c r="H228" s="1">
        <f t="shared" si="52"/>
        <v>0.25600000000000023</v>
      </c>
      <c r="I228" s="2">
        <f t="shared" si="53"/>
        <v>396.24101999999999</v>
      </c>
      <c r="J228" s="2">
        <f t="shared" si="54"/>
        <v>387.81036</v>
      </c>
      <c r="K228" s="2">
        <f t="shared" si="55"/>
        <v>379.37970000000001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62.965256277949777</v>
      </c>
      <c r="P228" s="11">
        <f t="shared" si="60"/>
        <v>8.0532562779497781</v>
      </c>
      <c r="Q228" s="1">
        <f t="shared" si="61"/>
        <v>54.911999999999999</v>
      </c>
      <c r="S228" s="14" t="str">
        <f t="shared" si="62"/>
        <v>A</v>
      </c>
      <c r="U228" s="1">
        <f t="shared" si="63"/>
        <v>54.911999999999999</v>
      </c>
      <c r="V228" s="1">
        <f t="shared" si="64"/>
        <v>381.69</v>
      </c>
      <c r="W228" s="1">
        <f t="shared" si="65"/>
        <v>8.0532562779497781</v>
      </c>
      <c r="X228" s="20">
        <f t="shared" si="66"/>
        <v>3.5031664809081535</v>
      </c>
      <c r="Y228" s="22">
        <f t="shared" si="67"/>
        <v>3</v>
      </c>
      <c r="AA228" s="47"/>
    </row>
    <row r="229" spans="1:34" hidden="1" x14ac:dyDescent="0.25">
      <c r="A229" s="57" t="s">
        <v>4616</v>
      </c>
      <c r="B229" s="1">
        <v>55.68</v>
      </c>
      <c r="C229" s="1">
        <v>55.423999999999999</v>
      </c>
      <c r="D229" s="1">
        <v>421.12299999999999</v>
      </c>
      <c r="E229" s="1">
        <v>381.32</v>
      </c>
      <c r="G229" s="1">
        <f t="shared" si="51"/>
        <v>39.802999999999997</v>
      </c>
      <c r="H229" s="1">
        <f t="shared" si="52"/>
        <v>0.25600000000000023</v>
      </c>
      <c r="I229" s="2">
        <f t="shared" si="53"/>
        <v>395.85561999999999</v>
      </c>
      <c r="J229" s="2">
        <f t="shared" si="54"/>
        <v>387.43315999999999</v>
      </c>
      <c r="K229" s="2">
        <f t="shared" si="55"/>
        <v>379.01069999999999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63.845889232886137</v>
      </c>
      <c r="P229" s="11">
        <f t="shared" si="60"/>
        <v>8.165889232886137</v>
      </c>
      <c r="Q229" s="1">
        <f t="shared" si="61"/>
        <v>55.68</v>
      </c>
      <c r="S229" s="14" t="str">
        <f t="shared" si="62"/>
        <v>A</v>
      </c>
      <c r="U229" s="1">
        <f t="shared" si="63"/>
        <v>55.68</v>
      </c>
      <c r="V229" s="1">
        <f t="shared" si="64"/>
        <v>381.32</v>
      </c>
      <c r="W229" s="1">
        <f t="shared" si="65"/>
        <v>8.165889232886137</v>
      </c>
      <c r="X229" s="20">
        <f t="shared" si="66"/>
        <v>3.5521618163054698</v>
      </c>
      <c r="Y229" s="22">
        <f t="shared" si="67"/>
        <v>3</v>
      </c>
      <c r="AA229" s="47"/>
    </row>
    <row r="230" spans="1:34" hidden="1" x14ac:dyDescent="0.25">
      <c r="A230" s="57" t="s">
        <v>4617</v>
      </c>
      <c r="B230" s="1">
        <v>79.231999999999999</v>
      </c>
      <c r="C230" s="1">
        <v>79.103999999999999</v>
      </c>
      <c r="D230" s="1">
        <v>419.44600000000003</v>
      </c>
      <c r="E230" s="1">
        <v>379.72500000000002</v>
      </c>
      <c r="G230" s="1">
        <f t="shared" si="51"/>
        <v>39.721000000000004</v>
      </c>
      <c r="H230" s="1">
        <f t="shared" si="52"/>
        <v>0.12800000000000011</v>
      </c>
      <c r="I230" s="2">
        <f t="shared" si="53"/>
        <v>394.27924000000002</v>
      </c>
      <c r="J230" s="2">
        <f t="shared" si="54"/>
        <v>385.89032000000003</v>
      </c>
      <c r="K230" s="2">
        <f t="shared" si="55"/>
        <v>377.50140000000005</v>
      </c>
      <c r="L230" s="10">
        <f t="shared" si="56"/>
        <v>3</v>
      </c>
      <c r="M230" s="73" t="str">
        <f t="shared" si="57"/>
        <v/>
      </c>
      <c r="N230">
        <f t="shared" si="58"/>
        <v>3</v>
      </c>
      <c r="O230" s="12">
        <f t="shared" si="59"/>
        <v>90.851966517601184</v>
      </c>
      <c r="P230" s="11">
        <f t="shared" si="60"/>
        <v>11.619966517601185</v>
      </c>
      <c r="Q230" s="1">
        <f t="shared" si="61"/>
        <v>79.231999999999999</v>
      </c>
      <c r="S230" s="14" t="str">
        <f t="shared" si="62"/>
        <v>A</v>
      </c>
      <c r="U230" s="1">
        <f t="shared" si="63"/>
        <v>79.231999999999999</v>
      </c>
      <c r="V230" s="1">
        <f t="shared" si="64"/>
        <v>379.72500000000002</v>
      </c>
      <c r="W230" s="1">
        <f t="shared" si="65"/>
        <v>11.619966517601185</v>
      </c>
      <c r="X230" s="20">
        <f t="shared" si="66"/>
        <v>5.0546854351565154</v>
      </c>
      <c r="Y230" s="22">
        <f t="shared" si="67"/>
        <v>3</v>
      </c>
      <c r="AA230" s="47"/>
    </row>
    <row r="231" spans="1:34" hidden="1" x14ac:dyDescent="0.25">
      <c r="A231" s="57" t="s">
        <v>4618</v>
      </c>
      <c r="B231" s="1">
        <v>127.232</v>
      </c>
      <c r="C231" s="1">
        <v>126.848</v>
      </c>
      <c r="D231" s="1">
        <v>417.16500000000002</v>
      </c>
      <c r="E231" s="1">
        <v>381.59500000000003</v>
      </c>
      <c r="G231" s="1">
        <f t="shared" si="51"/>
        <v>35.569999999999993</v>
      </c>
      <c r="H231" s="1">
        <f t="shared" si="52"/>
        <v>0.38400000000000034</v>
      </c>
      <c r="I231" s="2">
        <f t="shared" si="53"/>
        <v>392.13510000000002</v>
      </c>
      <c r="J231" s="2">
        <f t="shared" si="54"/>
        <v>383.79180000000002</v>
      </c>
      <c r="K231" s="2">
        <f t="shared" si="55"/>
        <v>375.44850000000002</v>
      </c>
      <c r="L231" s="10">
        <f t="shared" si="56"/>
        <v>2</v>
      </c>
      <c r="M231" s="73">
        <f t="shared" si="57"/>
        <v>2</v>
      </c>
      <c r="N231">
        <f t="shared" si="58"/>
        <v>2</v>
      </c>
      <c r="O231" s="12">
        <f t="shared" si="59"/>
        <v>139.52407062177872</v>
      </c>
      <c r="P231" s="11">
        <f t="shared" si="60"/>
        <v>12.29207062177872</v>
      </c>
      <c r="Q231" s="1">
        <f t="shared" si="61"/>
        <v>127.232</v>
      </c>
      <c r="S231" s="14" t="str">
        <f t="shared" si="62"/>
        <v>A</v>
      </c>
      <c r="U231" s="1">
        <f t="shared" si="63"/>
        <v>127.232</v>
      </c>
      <c r="V231" s="1">
        <f t="shared" si="64"/>
        <v>381.59500000000003</v>
      </c>
      <c r="W231" s="1">
        <f t="shared" si="65"/>
        <v>12.29207062177872</v>
      </c>
      <c r="X231" s="20">
        <f t="shared" si="66"/>
        <v>5.3470507204737432</v>
      </c>
      <c r="Y231" s="22">
        <f t="shared" si="67"/>
        <v>2</v>
      </c>
      <c r="AA231" s="47"/>
    </row>
    <row r="232" spans="1:34" hidden="1" x14ac:dyDescent="0.25">
      <c r="A232" s="57" t="s">
        <v>4619</v>
      </c>
      <c r="B232" s="1">
        <v>165.63200000000001</v>
      </c>
      <c r="C232" s="1">
        <v>165.376</v>
      </c>
      <c r="D232" s="1">
        <v>421.08199999999999</v>
      </c>
      <c r="E232" s="1">
        <v>382.77300000000002</v>
      </c>
      <c r="G232" s="1">
        <f t="shared" si="51"/>
        <v>38.308999999999969</v>
      </c>
      <c r="H232" s="1">
        <f t="shared" si="52"/>
        <v>0.25600000000000023</v>
      </c>
      <c r="I232" s="2">
        <f t="shared" si="53"/>
        <v>395.81707999999998</v>
      </c>
      <c r="J232" s="2">
        <f t="shared" si="54"/>
        <v>387.39544000000001</v>
      </c>
      <c r="K232" s="2">
        <f t="shared" si="55"/>
        <v>378.97379999999998</v>
      </c>
      <c r="L232" s="10">
        <f t="shared" si="56"/>
        <v>2</v>
      </c>
      <c r="M232" s="73" t="str">
        <f t="shared" si="57"/>
        <v/>
      </c>
      <c r="N232">
        <f t="shared" si="58"/>
        <v>2</v>
      </c>
      <c r="O232" s="12">
        <f t="shared" si="59"/>
        <v>181.63395109112841</v>
      </c>
      <c r="P232" s="11">
        <f t="shared" si="60"/>
        <v>16.001951091128404</v>
      </c>
      <c r="Q232" s="1">
        <f t="shared" si="61"/>
        <v>165.63200000000001</v>
      </c>
      <c r="S232" s="14" t="str">
        <f t="shared" si="62"/>
        <v>A</v>
      </c>
      <c r="U232" s="1">
        <f t="shared" si="63"/>
        <v>165.63200000000001</v>
      </c>
      <c r="V232" s="1">
        <f t="shared" si="64"/>
        <v>382.77300000000002</v>
      </c>
      <c r="W232" s="1">
        <f t="shared" si="65"/>
        <v>16.001951091128404</v>
      </c>
      <c r="X232" s="20">
        <f t="shared" si="66"/>
        <v>6.9608487246408561</v>
      </c>
      <c r="Y232" s="22">
        <f t="shared" si="67"/>
        <v>2</v>
      </c>
      <c r="AA232" s="47"/>
    </row>
    <row r="233" spans="1:34" hidden="1" x14ac:dyDescent="0.25">
      <c r="A233" s="57" t="s">
        <v>4620</v>
      </c>
      <c r="B233" s="1">
        <v>172.54400000000001</v>
      </c>
      <c r="C233" s="1">
        <v>172.16</v>
      </c>
      <c r="D233" s="1">
        <v>422.70699999999999</v>
      </c>
      <c r="E233" s="1">
        <v>382.38400000000001</v>
      </c>
      <c r="G233" s="1">
        <f t="shared" si="51"/>
        <v>40.322999999999979</v>
      </c>
      <c r="H233" s="1">
        <f t="shared" si="52"/>
        <v>0.38400000000001455</v>
      </c>
      <c r="I233" s="2">
        <f t="shared" si="53"/>
        <v>397.34458000000001</v>
      </c>
      <c r="J233" s="2">
        <f t="shared" si="54"/>
        <v>388.89044000000001</v>
      </c>
      <c r="K233" s="2">
        <f t="shared" si="55"/>
        <v>380.43629999999996</v>
      </c>
      <c r="L233" s="10">
        <f t="shared" si="56"/>
        <v>3</v>
      </c>
      <c r="M233" s="73">
        <f t="shared" si="57"/>
        <v>3</v>
      </c>
      <c r="N233">
        <f t="shared" si="58"/>
        <v>3</v>
      </c>
      <c r="O233" s="12">
        <f t="shared" si="59"/>
        <v>197.84887054236901</v>
      </c>
      <c r="P233" s="11">
        <f t="shared" si="60"/>
        <v>25.304870542369002</v>
      </c>
      <c r="Q233" s="1">
        <f t="shared" si="61"/>
        <v>172.54400000000001</v>
      </c>
      <c r="S233" s="14" t="str">
        <f t="shared" si="62"/>
        <v>A</v>
      </c>
      <c r="U233" s="1">
        <f t="shared" si="63"/>
        <v>172.54400000000001</v>
      </c>
      <c r="V233" s="1">
        <f t="shared" si="64"/>
        <v>382.38400000000001</v>
      </c>
      <c r="W233" s="1">
        <f t="shared" si="65"/>
        <v>25.304870542369002</v>
      </c>
      <c r="X233" s="20">
        <f t="shared" si="66"/>
        <v>11.007618685930517</v>
      </c>
      <c r="Y233" s="22">
        <f t="shared" si="67"/>
        <v>3</v>
      </c>
      <c r="AA233" s="47"/>
    </row>
    <row r="234" spans="1:34" hidden="1" x14ac:dyDescent="0.25">
      <c r="A234" s="57" t="s">
        <v>4621</v>
      </c>
      <c r="B234" s="1">
        <v>166.4</v>
      </c>
      <c r="C234" s="1">
        <v>166.01599999999999</v>
      </c>
      <c r="D234" s="1">
        <v>424.23099999999999</v>
      </c>
      <c r="E234" s="1">
        <v>383.81299999999999</v>
      </c>
      <c r="G234" s="1">
        <f t="shared" si="51"/>
        <v>40.418000000000006</v>
      </c>
      <c r="H234" s="1">
        <f t="shared" si="52"/>
        <v>0.38400000000001455</v>
      </c>
      <c r="I234" s="2">
        <f t="shared" si="53"/>
        <v>398.77713999999997</v>
      </c>
      <c r="J234" s="2">
        <f t="shared" si="54"/>
        <v>390.29251999999997</v>
      </c>
      <c r="K234" s="2">
        <f t="shared" si="55"/>
        <v>381.80790000000002</v>
      </c>
      <c r="L234" s="10">
        <f t="shared" si="56"/>
        <v>3</v>
      </c>
      <c r="M234" s="73" t="str">
        <f t="shared" si="57"/>
        <v/>
      </c>
      <c r="N234">
        <f t="shared" si="58"/>
        <v>3</v>
      </c>
      <c r="O234" s="12">
        <f t="shared" si="59"/>
        <v>190.80380690287811</v>
      </c>
      <c r="P234" s="11">
        <f t="shared" si="60"/>
        <v>24.403806902878102</v>
      </c>
      <c r="Q234" s="1">
        <f t="shared" si="61"/>
        <v>166.4</v>
      </c>
      <c r="S234" s="14" t="str">
        <f t="shared" si="62"/>
        <v>A</v>
      </c>
      <c r="U234" s="1">
        <f t="shared" si="63"/>
        <v>166.4</v>
      </c>
      <c r="V234" s="1">
        <f t="shared" si="64"/>
        <v>383.81299999999999</v>
      </c>
      <c r="W234" s="1">
        <f t="shared" si="65"/>
        <v>24.403806902878102</v>
      </c>
      <c r="X234" s="20">
        <f t="shared" si="66"/>
        <v>10.615656002751974</v>
      </c>
      <c r="Y234" s="22">
        <f t="shared" si="67"/>
        <v>3</v>
      </c>
      <c r="AA234" s="47"/>
    </row>
    <row r="235" spans="1:34" hidden="1" x14ac:dyDescent="0.25">
      <c r="A235" s="57" t="s">
        <v>4622</v>
      </c>
      <c r="B235" s="1">
        <v>175.87200000000001</v>
      </c>
      <c r="C235" s="1">
        <v>175.61600000000001</v>
      </c>
      <c r="D235" s="1">
        <v>424.55599999999998</v>
      </c>
      <c r="E235" s="1">
        <v>384.10300000000001</v>
      </c>
      <c r="G235" s="1">
        <f t="shared" si="51"/>
        <v>40.452999999999975</v>
      </c>
      <c r="H235" s="1">
        <f t="shared" si="52"/>
        <v>0.25600000000000023</v>
      </c>
      <c r="I235" s="2">
        <f t="shared" si="53"/>
        <v>399.08263999999997</v>
      </c>
      <c r="J235" s="2">
        <f t="shared" si="54"/>
        <v>390.59152</v>
      </c>
      <c r="K235" s="2">
        <f t="shared" si="55"/>
        <v>382.10039999999998</v>
      </c>
      <c r="L235" s="10">
        <f t="shared" si="56"/>
        <v>3</v>
      </c>
      <c r="M235" s="73" t="str">
        <f t="shared" si="57"/>
        <v/>
      </c>
      <c r="N235">
        <f t="shared" si="58"/>
        <v>3</v>
      </c>
      <c r="O235" s="12">
        <f t="shared" si="59"/>
        <v>201.66494668042657</v>
      </c>
      <c r="P235" s="11">
        <f t="shared" si="60"/>
        <v>25.792946680426553</v>
      </c>
      <c r="Q235" s="1">
        <f t="shared" si="61"/>
        <v>175.87200000000001</v>
      </c>
      <c r="S235" s="14" t="str">
        <f t="shared" si="62"/>
        <v>A</v>
      </c>
      <c r="U235" s="1">
        <f t="shared" si="63"/>
        <v>175.87200000000001</v>
      </c>
      <c r="V235" s="1">
        <f t="shared" si="64"/>
        <v>384.10300000000001</v>
      </c>
      <c r="W235" s="1">
        <f t="shared" si="65"/>
        <v>25.792946680426553</v>
      </c>
      <c r="X235" s="20">
        <f t="shared" si="66"/>
        <v>11.219931805985551</v>
      </c>
      <c r="Y235" s="22">
        <f t="shared" si="67"/>
        <v>3</v>
      </c>
      <c r="AA235" s="47"/>
    </row>
    <row r="236" spans="1:34" hidden="1" x14ac:dyDescent="0.25">
      <c r="A236" s="57" t="s">
        <v>4623</v>
      </c>
      <c r="B236" s="1">
        <v>181.376</v>
      </c>
      <c r="C236" s="1">
        <v>180.864</v>
      </c>
      <c r="D236" s="1">
        <v>425.19600000000003</v>
      </c>
      <c r="E236" s="1">
        <v>384.72199999999998</v>
      </c>
      <c r="G236" s="1">
        <f t="shared" si="51"/>
        <v>40.474000000000046</v>
      </c>
      <c r="H236" s="1">
        <f t="shared" si="52"/>
        <v>0.51200000000000045</v>
      </c>
      <c r="I236" s="2">
        <f t="shared" si="53"/>
        <v>399.68424000000005</v>
      </c>
      <c r="J236" s="2">
        <f t="shared" si="54"/>
        <v>391.18032000000005</v>
      </c>
      <c r="K236" s="2">
        <f t="shared" si="55"/>
        <v>382.6764</v>
      </c>
      <c r="L236" s="10">
        <f t="shared" si="56"/>
        <v>3</v>
      </c>
      <c r="M236" s="73" t="str">
        <f t="shared" si="57"/>
        <v/>
      </c>
      <c r="N236">
        <f t="shared" si="58"/>
        <v>3</v>
      </c>
      <c r="O236" s="12">
        <f t="shared" si="59"/>
        <v>207.97614952413716</v>
      </c>
      <c r="P236" s="11">
        <f t="shared" si="60"/>
        <v>26.600149524137152</v>
      </c>
      <c r="Q236" s="1">
        <f t="shared" si="61"/>
        <v>181.376</v>
      </c>
      <c r="S236" s="14" t="str">
        <f t="shared" si="62"/>
        <v>A</v>
      </c>
      <c r="U236" s="1">
        <f t="shared" si="63"/>
        <v>181.376</v>
      </c>
      <c r="V236" s="1">
        <f t="shared" si="64"/>
        <v>384.72199999999998</v>
      </c>
      <c r="W236" s="1">
        <f t="shared" si="65"/>
        <v>26.600149524137152</v>
      </c>
      <c r="X236" s="20">
        <f t="shared" si="66"/>
        <v>11.571065042999662</v>
      </c>
      <c r="Y236" s="22">
        <f t="shared" si="67"/>
        <v>3</v>
      </c>
      <c r="AA236" s="47"/>
    </row>
    <row r="237" spans="1:34" hidden="1" x14ac:dyDescent="0.25">
      <c r="A237" s="57" t="s">
        <v>4624</v>
      </c>
      <c r="B237" s="1">
        <v>166.52799999999999</v>
      </c>
      <c r="C237" s="1">
        <v>166.27199999999999</v>
      </c>
      <c r="D237" s="1">
        <v>424.17899999999997</v>
      </c>
      <c r="E237" s="1">
        <v>383.84500000000003</v>
      </c>
      <c r="G237" s="1">
        <f t="shared" si="51"/>
        <v>40.333999999999946</v>
      </c>
      <c r="H237" s="1">
        <f t="shared" si="52"/>
        <v>0.25600000000000023</v>
      </c>
      <c r="I237" s="2">
        <f t="shared" si="53"/>
        <v>398.72825999999998</v>
      </c>
      <c r="J237" s="2">
        <f t="shared" si="54"/>
        <v>390.24467999999996</v>
      </c>
      <c r="K237" s="2">
        <f t="shared" si="55"/>
        <v>381.76109999999994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190.95057906203417</v>
      </c>
      <c r="P237" s="11">
        <f t="shared" si="60"/>
        <v>24.422579062034174</v>
      </c>
      <c r="Q237" s="1">
        <f t="shared" si="61"/>
        <v>166.52799999999999</v>
      </c>
      <c r="S237" s="14" t="str">
        <f t="shared" si="62"/>
        <v>A</v>
      </c>
      <c r="U237" s="1">
        <f t="shared" si="63"/>
        <v>166.52799999999999</v>
      </c>
      <c r="V237" s="1">
        <f t="shared" si="64"/>
        <v>383.84500000000003</v>
      </c>
      <c r="W237" s="1">
        <f t="shared" si="65"/>
        <v>24.422579062034174</v>
      </c>
      <c r="X237" s="20">
        <f t="shared" si="66"/>
        <v>10.623821891984866</v>
      </c>
      <c r="Y237" s="22">
        <f t="shared" si="67"/>
        <v>3</v>
      </c>
      <c r="AA237" s="47"/>
    </row>
    <row r="238" spans="1:34" hidden="1" x14ac:dyDescent="0.25">
      <c r="A238" s="57" t="s">
        <v>4625</v>
      </c>
      <c r="B238" s="1">
        <v>200.32</v>
      </c>
      <c r="C238" s="1">
        <v>199.93600000000001</v>
      </c>
      <c r="D238" s="1">
        <v>422.95400000000001</v>
      </c>
      <c r="E238" s="1">
        <v>382.62900000000002</v>
      </c>
      <c r="G238" s="1">
        <f t="shared" si="51"/>
        <v>40.324999999999989</v>
      </c>
      <c r="H238" s="1">
        <f t="shared" si="52"/>
        <v>0.38399999999998613</v>
      </c>
      <c r="I238" s="2">
        <f t="shared" si="53"/>
        <v>397.57676000000004</v>
      </c>
      <c r="J238" s="2">
        <f t="shared" si="54"/>
        <v>389.11768000000001</v>
      </c>
      <c r="K238" s="2">
        <f t="shared" si="55"/>
        <v>380.65859999999998</v>
      </c>
      <c r="L238" s="10">
        <f t="shared" si="56"/>
        <v>3</v>
      </c>
      <c r="M238" s="73" t="str">
        <f t="shared" si="57"/>
        <v/>
      </c>
      <c r="N238">
        <f t="shared" si="58"/>
        <v>3</v>
      </c>
      <c r="O238" s="12">
        <f t="shared" si="59"/>
        <v>229.69842907923402</v>
      </c>
      <c r="P238" s="11">
        <f t="shared" si="60"/>
        <v>29.378429079234024</v>
      </c>
      <c r="Q238" s="1">
        <f t="shared" si="61"/>
        <v>200.32</v>
      </c>
      <c r="S238" s="14" t="str">
        <f t="shared" si="62"/>
        <v>A</v>
      </c>
      <c r="U238" s="1">
        <f t="shared" si="63"/>
        <v>200.32</v>
      </c>
      <c r="V238" s="1">
        <f t="shared" si="64"/>
        <v>382.62900000000002</v>
      </c>
      <c r="W238" s="1">
        <f t="shared" si="65"/>
        <v>29.378429079234024</v>
      </c>
      <c r="X238" s="20">
        <f t="shared" si="66"/>
        <v>12.779616649466801</v>
      </c>
      <c r="Y238" s="22">
        <f t="shared" si="67"/>
        <v>3</v>
      </c>
      <c r="AA238" s="47"/>
    </row>
    <row r="239" spans="1:34" hidden="1" x14ac:dyDescent="0.25">
      <c r="A239" s="57" t="s">
        <v>4626</v>
      </c>
      <c r="B239" s="1">
        <v>211.072</v>
      </c>
      <c r="C239" s="1">
        <v>210.56</v>
      </c>
      <c r="D239" s="1">
        <v>423.34100000000001</v>
      </c>
      <c r="E239" s="1">
        <v>382.88600000000002</v>
      </c>
      <c r="G239" s="1">
        <f t="shared" si="51"/>
        <v>40.454999999999984</v>
      </c>
      <c r="H239" s="1">
        <f t="shared" si="52"/>
        <v>0.51200000000000045</v>
      </c>
      <c r="I239" s="2">
        <f t="shared" si="53"/>
        <v>397.94054</v>
      </c>
      <c r="J239" s="2">
        <f t="shared" si="54"/>
        <v>389.47372000000001</v>
      </c>
      <c r="K239" s="2">
        <f t="shared" si="55"/>
        <v>381.00690000000003</v>
      </c>
      <c r="L239" s="10">
        <f t="shared" si="56"/>
        <v>3</v>
      </c>
      <c r="M239" s="73" t="str">
        <f t="shared" si="57"/>
        <v/>
      </c>
      <c r="N239">
        <f t="shared" si="58"/>
        <v>3</v>
      </c>
      <c r="O239" s="12">
        <f t="shared" si="59"/>
        <v>242.02729044834308</v>
      </c>
      <c r="P239" s="11">
        <f t="shared" si="60"/>
        <v>30.955290448343078</v>
      </c>
      <c r="Q239" s="1">
        <f t="shared" si="61"/>
        <v>211.072</v>
      </c>
      <c r="S239" s="14" t="str">
        <f t="shared" si="62"/>
        <v>A</v>
      </c>
      <c r="U239" s="1">
        <f t="shared" si="63"/>
        <v>211.072</v>
      </c>
      <c r="V239" s="1">
        <f t="shared" si="64"/>
        <v>382.88600000000002</v>
      </c>
      <c r="W239" s="1">
        <f t="shared" si="65"/>
        <v>30.955290448343078</v>
      </c>
      <c r="X239" s="20">
        <f t="shared" si="66"/>
        <v>13.465551345029239</v>
      </c>
      <c r="Y239" s="22">
        <f t="shared" si="67"/>
        <v>3</v>
      </c>
      <c r="AA239" s="47"/>
    </row>
    <row r="240" spans="1:34" hidden="1" x14ac:dyDescent="0.25">
      <c r="A240" s="57" t="s">
        <v>4627</v>
      </c>
      <c r="B240" s="1">
        <v>190.33600000000001</v>
      </c>
      <c r="C240" s="1">
        <v>189.82400000000001</v>
      </c>
      <c r="D240" s="1">
        <v>424.61599999999999</v>
      </c>
      <c r="E240" s="1">
        <v>384.13</v>
      </c>
      <c r="G240" s="1">
        <f t="shared" si="51"/>
        <v>40.48599999999999</v>
      </c>
      <c r="H240" s="1">
        <f t="shared" si="52"/>
        <v>0.51200000000000045</v>
      </c>
      <c r="I240" s="2">
        <f t="shared" si="53"/>
        <v>399.13903999999997</v>
      </c>
      <c r="J240" s="2">
        <f t="shared" si="54"/>
        <v>390.64671999999996</v>
      </c>
      <c r="K240" s="2">
        <f t="shared" si="55"/>
        <v>382.15440000000001</v>
      </c>
      <c r="L240" s="10">
        <f t="shared" si="56"/>
        <v>3</v>
      </c>
      <c r="M240" s="73" t="str">
        <f t="shared" si="57"/>
        <v/>
      </c>
      <c r="N240">
        <f t="shared" si="58"/>
        <v>3</v>
      </c>
      <c r="O240" s="12">
        <f t="shared" si="59"/>
        <v>218.25020066506136</v>
      </c>
      <c r="P240" s="11">
        <f t="shared" si="60"/>
        <v>27.914200665061344</v>
      </c>
      <c r="Q240" s="1">
        <f t="shared" si="61"/>
        <v>190.33600000000001</v>
      </c>
      <c r="S240" s="14" t="str">
        <f t="shared" si="62"/>
        <v>A</v>
      </c>
      <c r="U240" s="1">
        <f t="shared" si="63"/>
        <v>190.33600000000001</v>
      </c>
      <c r="V240" s="1">
        <f t="shared" si="64"/>
        <v>384.13</v>
      </c>
      <c r="W240" s="1">
        <f t="shared" si="65"/>
        <v>27.914200665061344</v>
      </c>
      <c r="X240" s="20">
        <f t="shared" si="66"/>
        <v>12.142677289301684</v>
      </c>
      <c r="Y240" s="22">
        <f t="shared" si="67"/>
        <v>3</v>
      </c>
      <c r="AA240" s="47"/>
    </row>
    <row r="241" spans="1:34" hidden="1" x14ac:dyDescent="0.25">
      <c r="A241" s="57" t="s">
        <v>4628</v>
      </c>
      <c r="B241" s="1">
        <v>191.488</v>
      </c>
      <c r="C241" s="1">
        <v>191.10400000000001</v>
      </c>
      <c r="D241" s="1">
        <v>425.43</v>
      </c>
      <c r="E241" s="1">
        <v>384.81</v>
      </c>
      <c r="G241" s="1">
        <f t="shared" si="51"/>
        <v>40.620000000000005</v>
      </c>
      <c r="H241" s="1">
        <f t="shared" si="52"/>
        <v>0.38399999999998613</v>
      </c>
      <c r="I241" s="2">
        <f t="shared" si="53"/>
        <v>399.9042</v>
      </c>
      <c r="J241" s="2">
        <f t="shared" si="54"/>
        <v>391.3956</v>
      </c>
      <c r="K241" s="2">
        <f t="shared" si="55"/>
        <v>382.887</v>
      </c>
      <c r="L241" s="10">
        <f t="shared" si="56"/>
        <v>3</v>
      </c>
      <c r="M241" s="73" t="str">
        <f t="shared" si="57"/>
        <v/>
      </c>
      <c r="N241">
        <f t="shared" si="58"/>
        <v>3</v>
      </c>
      <c r="O241" s="12">
        <f t="shared" si="59"/>
        <v>219.57115009746587</v>
      </c>
      <c r="P241" s="11">
        <f t="shared" si="60"/>
        <v>28.083150097465875</v>
      </c>
      <c r="Q241" s="1">
        <f t="shared" si="61"/>
        <v>191.488</v>
      </c>
      <c r="S241" s="14" t="str">
        <f t="shared" si="62"/>
        <v>A</v>
      </c>
      <c r="U241" s="1">
        <f t="shared" si="63"/>
        <v>191.488</v>
      </c>
      <c r="V241" s="1">
        <f t="shared" si="64"/>
        <v>384.81</v>
      </c>
      <c r="W241" s="1">
        <f t="shared" si="65"/>
        <v>28.083150097465875</v>
      </c>
      <c r="X241" s="20">
        <f t="shared" si="66"/>
        <v>12.216170292397656</v>
      </c>
      <c r="Y241" s="22">
        <f t="shared" si="67"/>
        <v>3</v>
      </c>
      <c r="AA241" s="47"/>
    </row>
    <row r="242" spans="1:34" hidden="1" x14ac:dyDescent="0.25">
      <c r="A242" s="57" t="s">
        <v>4629</v>
      </c>
      <c r="B242" s="1">
        <v>176.12799999999999</v>
      </c>
      <c r="C242" s="1">
        <v>175.61600000000001</v>
      </c>
      <c r="D242" s="1">
        <v>425.40199999999999</v>
      </c>
      <c r="E242" s="1">
        <v>384.76499999999999</v>
      </c>
      <c r="G242" s="1">
        <f t="shared" si="51"/>
        <v>40.637</v>
      </c>
      <c r="H242" s="1">
        <f t="shared" si="52"/>
        <v>0.51199999999997203</v>
      </c>
      <c r="I242" s="2">
        <f t="shared" si="53"/>
        <v>399.87788</v>
      </c>
      <c r="J242" s="2">
        <f t="shared" si="54"/>
        <v>391.36984000000001</v>
      </c>
      <c r="K242" s="2">
        <f t="shared" si="55"/>
        <v>382.86180000000002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201.95849099873865</v>
      </c>
      <c r="P242" s="11">
        <f t="shared" si="60"/>
        <v>25.830490998738668</v>
      </c>
      <c r="Q242" s="1">
        <f t="shared" si="61"/>
        <v>176.12799999999999</v>
      </c>
      <c r="S242" s="14" t="str">
        <f t="shared" si="62"/>
        <v>A</v>
      </c>
      <c r="U242" s="1">
        <f t="shared" si="63"/>
        <v>176.12799999999999</v>
      </c>
      <c r="V242" s="1">
        <f t="shared" si="64"/>
        <v>384.76499999999999</v>
      </c>
      <c r="W242" s="1">
        <f t="shared" si="65"/>
        <v>25.830490998738668</v>
      </c>
      <c r="X242" s="20">
        <f t="shared" si="66"/>
        <v>11.23626358445132</v>
      </c>
      <c r="Y242" s="22">
        <f t="shared" si="67"/>
        <v>3</v>
      </c>
      <c r="AA242" s="47"/>
    </row>
    <row r="243" spans="1:34" hidden="1" x14ac:dyDescent="0.25">
      <c r="A243" s="57" t="s">
        <v>4630</v>
      </c>
      <c r="B243" s="1">
        <v>175.10400000000001</v>
      </c>
      <c r="C243" s="1">
        <v>174.72</v>
      </c>
      <c r="D243" s="1">
        <v>423.976</v>
      </c>
      <c r="E243" s="1">
        <v>383.47199999999998</v>
      </c>
      <c r="G243" s="1">
        <f t="shared" si="51"/>
        <v>40.504000000000019</v>
      </c>
      <c r="H243" s="1">
        <f t="shared" si="52"/>
        <v>0.38400000000001455</v>
      </c>
      <c r="I243" s="2">
        <f t="shared" si="53"/>
        <v>398.53744</v>
      </c>
      <c r="J243" s="2">
        <f t="shared" si="54"/>
        <v>390.05791999999997</v>
      </c>
      <c r="K243" s="2">
        <f t="shared" si="55"/>
        <v>381.57839999999999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200.78431372549022</v>
      </c>
      <c r="P243" s="11">
        <f t="shared" si="60"/>
        <v>25.680313725490208</v>
      </c>
      <c r="Q243" s="1">
        <f t="shared" si="61"/>
        <v>175.10400000000001</v>
      </c>
      <c r="S243" s="14" t="str">
        <f t="shared" si="62"/>
        <v>A</v>
      </c>
      <c r="U243" s="1">
        <f t="shared" si="63"/>
        <v>175.10400000000001</v>
      </c>
      <c r="V243" s="1">
        <f t="shared" si="64"/>
        <v>383.47199999999998</v>
      </c>
      <c r="W243" s="1">
        <f t="shared" si="65"/>
        <v>25.680313725490208</v>
      </c>
      <c r="X243" s="20">
        <f t="shared" si="66"/>
        <v>11.17093647058824</v>
      </c>
      <c r="Y243" s="22">
        <f t="shared" si="67"/>
        <v>3</v>
      </c>
      <c r="AA243" s="47"/>
    </row>
    <row r="244" spans="1:34" hidden="1" x14ac:dyDescent="0.25">
      <c r="A244" s="57" t="s">
        <v>4631</v>
      </c>
      <c r="B244" s="1">
        <v>171.26400000000001</v>
      </c>
      <c r="C244" s="1">
        <v>170.88</v>
      </c>
      <c r="D244" s="1">
        <v>422.279</v>
      </c>
      <c r="E244" s="1">
        <v>381.90600000000001</v>
      </c>
      <c r="G244" s="1">
        <f t="shared" si="51"/>
        <v>40.37299999999999</v>
      </c>
      <c r="H244" s="1">
        <f t="shared" si="52"/>
        <v>0.38400000000001455</v>
      </c>
      <c r="I244" s="2">
        <f t="shared" si="53"/>
        <v>396.94225999999998</v>
      </c>
      <c r="J244" s="2">
        <f t="shared" si="54"/>
        <v>388.49667999999997</v>
      </c>
      <c r="K244" s="2">
        <f t="shared" si="55"/>
        <v>380.05110000000002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196.38114895080841</v>
      </c>
      <c r="P244" s="11">
        <f t="shared" si="60"/>
        <v>25.117148950808399</v>
      </c>
      <c r="Q244" s="1">
        <f t="shared" si="61"/>
        <v>171.26400000000001</v>
      </c>
      <c r="S244" s="14" t="str">
        <f t="shared" si="62"/>
        <v>A</v>
      </c>
      <c r="U244" s="1">
        <f t="shared" si="63"/>
        <v>171.26400000000001</v>
      </c>
      <c r="V244" s="1">
        <f t="shared" si="64"/>
        <v>381.90600000000001</v>
      </c>
      <c r="W244" s="1">
        <f t="shared" si="65"/>
        <v>25.117148950808399</v>
      </c>
      <c r="X244" s="20">
        <f t="shared" si="66"/>
        <v>10.925959793601654</v>
      </c>
      <c r="Y244" s="22">
        <f t="shared" si="67"/>
        <v>3</v>
      </c>
      <c r="AA244" s="47"/>
    </row>
    <row r="245" spans="1:34" hidden="1" x14ac:dyDescent="0.25">
      <c r="A245" s="57" t="s">
        <v>4632</v>
      </c>
      <c r="B245" s="1">
        <v>171.904</v>
      </c>
      <c r="C245" s="1">
        <v>171.392</v>
      </c>
      <c r="D245" s="1">
        <v>421.40600000000001</v>
      </c>
      <c r="E245" s="1">
        <v>381.09500000000003</v>
      </c>
      <c r="G245" s="1">
        <f t="shared" si="51"/>
        <v>40.310999999999979</v>
      </c>
      <c r="H245" s="1">
        <f t="shared" si="52"/>
        <v>0.51200000000000045</v>
      </c>
      <c r="I245" s="2">
        <f t="shared" si="53"/>
        <v>396.12164000000001</v>
      </c>
      <c r="J245" s="2">
        <f t="shared" si="54"/>
        <v>387.69352000000003</v>
      </c>
      <c r="K245" s="2">
        <f t="shared" si="55"/>
        <v>379.2654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197.1150097465887</v>
      </c>
      <c r="P245" s="11">
        <f t="shared" si="60"/>
        <v>25.211009746588701</v>
      </c>
      <c r="Q245" s="1">
        <f t="shared" si="61"/>
        <v>171.904</v>
      </c>
      <c r="S245" s="14" t="str">
        <f t="shared" si="62"/>
        <v>A</v>
      </c>
      <c r="U245" s="1">
        <f t="shared" si="63"/>
        <v>171.904</v>
      </c>
      <c r="V245" s="1">
        <f t="shared" si="64"/>
        <v>381.09500000000003</v>
      </c>
      <c r="W245" s="1">
        <f t="shared" si="65"/>
        <v>25.211009746588701</v>
      </c>
      <c r="X245" s="20">
        <f t="shared" si="66"/>
        <v>10.966789239766085</v>
      </c>
      <c r="Y245" s="22">
        <f t="shared" si="67"/>
        <v>3</v>
      </c>
      <c r="AA245" s="47"/>
    </row>
    <row r="246" spans="1:34" hidden="1" x14ac:dyDescent="0.25">
      <c r="A246" s="57" t="s">
        <v>4633</v>
      </c>
      <c r="B246" s="1">
        <v>169.85599999999999</v>
      </c>
      <c r="C246" s="1">
        <v>169.47200000000001</v>
      </c>
      <c r="D246" s="1">
        <v>422.56400000000002</v>
      </c>
      <c r="E246" s="1">
        <v>382.14600000000002</v>
      </c>
      <c r="G246" s="1">
        <f t="shared" si="51"/>
        <v>40.418000000000006</v>
      </c>
      <c r="H246" s="1">
        <f t="shared" si="52"/>
        <v>0.38399999999998613</v>
      </c>
      <c r="I246" s="2">
        <f t="shared" si="53"/>
        <v>397.21016000000003</v>
      </c>
      <c r="J246" s="2">
        <f t="shared" si="54"/>
        <v>388.75888000000003</v>
      </c>
      <c r="K246" s="2">
        <f t="shared" si="55"/>
        <v>380.30760000000004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194.76665520009172</v>
      </c>
      <c r="P246" s="11">
        <f t="shared" si="60"/>
        <v>24.910655200091725</v>
      </c>
      <c r="Q246" s="1">
        <f t="shared" si="61"/>
        <v>169.85599999999999</v>
      </c>
      <c r="S246" s="14" t="str">
        <f t="shared" si="62"/>
        <v>A</v>
      </c>
      <c r="U246" s="1">
        <f t="shared" si="63"/>
        <v>169.85599999999999</v>
      </c>
      <c r="V246" s="1">
        <f t="shared" si="64"/>
        <v>382.14600000000002</v>
      </c>
      <c r="W246" s="1">
        <f t="shared" si="65"/>
        <v>24.910655200091725</v>
      </c>
      <c r="X246" s="20">
        <f t="shared" si="66"/>
        <v>10.8361350120399</v>
      </c>
      <c r="Y246" s="22">
        <f t="shared" si="67"/>
        <v>3</v>
      </c>
      <c r="AA246" s="47"/>
    </row>
    <row r="247" spans="1:34" hidden="1" x14ac:dyDescent="0.25">
      <c r="A247" s="57" t="s">
        <v>4634</v>
      </c>
      <c r="B247" s="1">
        <v>148.47999999999999</v>
      </c>
      <c r="C247" s="1">
        <v>148.096</v>
      </c>
      <c r="D247" s="1">
        <v>420.25700000000001</v>
      </c>
      <c r="E247" s="1">
        <v>380.13299999999998</v>
      </c>
      <c r="G247" s="1">
        <f t="shared" si="51"/>
        <v>40.124000000000024</v>
      </c>
      <c r="H247" s="1">
        <f t="shared" si="52"/>
        <v>0.38399999999998613</v>
      </c>
      <c r="I247" s="2">
        <f t="shared" si="53"/>
        <v>395.04158000000001</v>
      </c>
      <c r="J247" s="2">
        <f t="shared" si="54"/>
        <v>386.63643999999999</v>
      </c>
      <c r="K247" s="2">
        <f t="shared" si="55"/>
        <v>378.23130000000003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170.25570462102968</v>
      </c>
      <c r="P247" s="11">
        <f t="shared" si="60"/>
        <v>21.775704621029689</v>
      </c>
      <c r="Q247" s="1">
        <f t="shared" si="61"/>
        <v>148.47999999999999</v>
      </c>
      <c r="S247" s="14" t="str">
        <f t="shared" si="62"/>
        <v>A</v>
      </c>
      <c r="U247" s="1">
        <f t="shared" si="63"/>
        <v>148.47999999999999</v>
      </c>
      <c r="V247" s="1">
        <f t="shared" si="64"/>
        <v>380.13299999999998</v>
      </c>
      <c r="W247" s="1">
        <f t="shared" si="65"/>
        <v>21.775704621029689</v>
      </c>
      <c r="X247" s="20">
        <f t="shared" si="66"/>
        <v>9.4724315101479153</v>
      </c>
      <c r="Y247" s="22">
        <f t="shared" si="67"/>
        <v>3</v>
      </c>
      <c r="AA247" s="47"/>
    </row>
    <row r="248" spans="1:34" hidden="1" x14ac:dyDescent="0.25">
      <c r="A248" s="57" t="s">
        <v>4635</v>
      </c>
      <c r="B248" s="1">
        <v>81.28</v>
      </c>
      <c r="C248" s="1">
        <v>81.024000000000001</v>
      </c>
      <c r="D248" s="1">
        <v>420.38900000000001</v>
      </c>
      <c r="E248" s="1">
        <v>382.24599999999998</v>
      </c>
      <c r="G248" s="1">
        <f t="shared" si="51"/>
        <v>38.143000000000029</v>
      </c>
      <c r="H248" s="1">
        <f t="shared" si="52"/>
        <v>0.25600000000000023</v>
      </c>
      <c r="I248" s="2">
        <f t="shared" si="53"/>
        <v>395.16566</v>
      </c>
      <c r="J248" s="2">
        <f t="shared" si="54"/>
        <v>386.75788</v>
      </c>
      <c r="K248" s="2">
        <f t="shared" si="55"/>
        <v>378.3501</v>
      </c>
      <c r="L248" s="10">
        <f t="shared" si="56"/>
        <v>2</v>
      </c>
      <c r="M248" s="73">
        <f t="shared" si="57"/>
        <v>2</v>
      </c>
      <c r="N248">
        <f t="shared" si="58"/>
        <v>2</v>
      </c>
      <c r="O248" s="12">
        <f t="shared" si="59"/>
        <v>89.132580326790219</v>
      </c>
      <c r="P248" s="11">
        <f t="shared" si="60"/>
        <v>7.8525803267902177</v>
      </c>
      <c r="Q248" s="1">
        <f t="shared" si="61"/>
        <v>81.28</v>
      </c>
      <c r="S248" s="14" t="str">
        <f t="shared" si="62"/>
        <v>A</v>
      </c>
      <c r="U248" s="1">
        <f t="shared" si="63"/>
        <v>81.28</v>
      </c>
      <c r="V248" s="1">
        <f t="shared" si="64"/>
        <v>382.24599999999998</v>
      </c>
      <c r="W248" s="1">
        <f t="shared" si="65"/>
        <v>7.8525803267902177</v>
      </c>
      <c r="X248" s="20">
        <f t="shared" si="66"/>
        <v>3.4158724421537445</v>
      </c>
      <c r="Y248" s="22">
        <f t="shared" si="67"/>
        <v>2</v>
      </c>
      <c r="AA248" s="47"/>
    </row>
    <row r="249" spans="1:34" x14ac:dyDescent="0.25">
      <c r="A249" s="57" t="s">
        <v>4636</v>
      </c>
      <c r="B249" s="1">
        <v>53.887999999999998</v>
      </c>
      <c r="C249" s="1">
        <v>53.76</v>
      </c>
      <c r="D249" s="1">
        <v>417.58600000000001</v>
      </c>
      <c r="E249" s="1">
        <v>383.98500000000001</v>
      </c>
      <c r="G249" s="1">
        <f t="shared" si="51"/>
        <v>33.600999999999999</v>
      </c>
      <c r="H249" s="1">
        <f t="shared" si="52"/>
        <v>0.12800000000000011</v>
      </c>
      <c r="I249" s="2">
        <f t="shared" si="53"/>
        <v>392.53084000000001</v>
      </c>
      <c r="J249" s="2">
        <f t="shared" si="54"/>
        <v>384.17912000000001</v>
      </c>
      <c r="K249" s="2">
        <f t="shared" si="55"/>
        <v>375.82740000000001</v>
      </c>
      <c r="L249" s="10">
        <f t="shared" si="56"/>
        <v>2</v>
      </c>
      <c r="M249" s="73" t="str">
        <f t="shared" si="57"/>
        <v/>
      </c>
      <c r="N249">
        <f t="shared" si="58"/>
        <v>2</v>
      </c>
      <c r="O249" s="12">
        <f t="shared" si="59"/>
        <v>59.094198925320754</v>
      </c>
      <c r="P249" s="11">
        <f t="shared" si="60"/>
        <v>5.2061989253207557</v>
      </c>
      <c r="Q249" s="1">
        <f t="shared" si="61"/>
        <v>53.887999999999998</v>
      </c>
      <c r="S249" s="14" t="str">
        <f t="shared" si="62"/>
        <v>A</v>
      </c>
      <c r="U249" s="1">
        <f t="shared" si="63"/>
        <v>53.887999999999998</v>
      </c>
      <c r="V249" s="1">
        <f t="shared" si="64"/>
        <v>383.98500000000001</v>
      </c>
      <c r="W249" s="1">
        <f t="shared" si="65"/>
        <v>5.2061989253207557</v>
      </c>
      <c r="X249" s="20">
        <f t="shared" si="66"/>
        <v>2.2646965325145287</v>
      </c>
      <c r="Y249" s="22">
        <f t="shared" si="67"/>
        <v>2</v>
      </c>
      <c r="Z249" s="32" t="s">
        <v>40</v>
      </c>
      <c r="AA249" s="47"/>
      <c r="AB249" s="32" t="str">
        <f>A249</f>
        <v>2025-07-11 00:00:00</v>
      </c>
      <c r="AC249" s="1">
        <f>SUM(U249:U272)</f>
        <v>3479.9360000000006</v>
      </c>
      <c r="AD249" s="1">
        <f>AVERAGE(V249:V272)</f>
        <v>382.49883333333338</v>
      </c>
      <c r="AE249" s="1">
        <f>SUM(W249:W272)</f>
        <v>472.95469386534717</v>
      </c>
      <c r="AF249" s="1">
        <f>SUM(X249:X272)</f>
        <v>205.73529183142597</v>
      </c>
      <c r="AG249" s="35">
        <f>AVERAGE(Y249:Y272)</f>
        <v>2.6666666666666665</v>
      </c>
      <c r="AH249" s="37">
        <f>DAY(A249)</f>
        <v>11</v>
      </c>
    </row>
    <row r="250" spans="1:34" hidden="1" x14ac:dyDescent="0.25">
      <c r="A250" s="57" t="s">
        <v>4637</v>
      </c>
      <c r="B250" s="1">
        <v>54.527999999999999</v>
      </c>
      <c r="C250" s="1">
        <v>54.4</v>
      </c>
      <c r="D250" s="1">
        <v>417.67500000000001</v>
      </c>
      <c r="E250" s="1">
        <v>384.06900000000002</v>
      </c>
      <c r="G250" s="1">
        <f t="shared" si="51"/>
        <v>33.605999999999995</v>
      </c>
      <c r="H250" s="1">
        <f t="shared" si="52"/>
        <v>0.12800000000000011</v>
      </c>
      <c r="I250" s="2">
        <f t="shared" si="53"/>
        <v>392.61450000000002</v>
      </c>
      <c r="J250" s="2">
        <f t="shared" si="54"/>
        <v>384.26100000000002</v>
      </c>
      <c r="K250" s="2">
        <f t="shared" si="55"/>
        <v>375.90750000000003</v>
      </c>
      <c r="L250" s="10">
        <f t="shared" si="56"/>
        <v>2</v>
      </c>
      <c r="M250" s="73" t="str">
        <f t="shared" si="57"/>
        <v/>
      </c>
      <c r="N250">
        <f t="shared" si="58"/>
        <v>2</v>
      </c>
      <c r="O250" s="12">
        <f t="shared" si="59"/>
        <v>59.796030266476585</v>
      </c>
      <c r="P250" s="11">
        <f t="shared" si="60"/>
        <v>5.2680302664765861</v>
      </c>
      <c r="Q250" s="1">
        <f t="shared" si="61"/>
        <v>54.527999999999999</v>
      </c>
      <c r="S250" s="14" t="str">
        <f t="shared" si="62"/>
        <v>A</v>
      </c>
      <c r="U250" s="1">
        <f t="shared" si="63"/>
        <v>54.527999999999999</v>
      </c>
      <c r="V250" s="1">
        <f t="shared" si="64"/>
        <v>384.06900000000002</v>
      </c>
      <c r="W250" s="1">
        <f t="shared" si="65"/>
        <v>5.2680302664765861</v>
      </c>
      <c r="X250" s="20">
        <f t="shared" si="66"/>
        <v>2.2915931659173148</v>
      </c>
      <c r="Y250" s="22">
        <f t="shared" si="67"/>
        <v>2</v>
      </c>
      <c r="AA250" s="47"/>
    </row>
    <row r="251" spans="1:34" hidden="1" x14ac:dyDescent="0.25">
      <c r="A251" s="57" t="s">
        <v>4638</v>
      </c>
      <c r="B251" s="1">
        <v>53.12</v>
      </c>
      <c r="C251" s="1">
        <v>52.735999999999997</v>
      </c>
      <c r="D251" s="1">
        <v>418.14800000000002</v>
      </c>
      <c r="E251" s="1">
        <v>384.52199999999999</v>
      </c>
      <c r="G251" s="1">
        <f t="shared" si="51"/>
        <v>33.626000000000033</v>
      </c>
      <c r="H251" s="1">
        <f t="shared" si="52"/>
        <v>0.38400000000000034</v>
      </c>
      <c r="I251" s="2">
        <f t="shared" si="53"/>
        <v>393.05912000000001</v>
      </c>
      <c r="J251" s="2">
        <f t="shared" si="54"/>
        <v>384.69616000000002</v>
      </c>
      <c r="K251" s="2">
        <f t="shared" si="55"/>
        <v>376.33320000000003</v>
      </c>
      <c r="L251" s="10">
        <f t="shared" si="56"/>
        <v>2</v>
      </c>
      <c r="M251" s="73" t="str">
        <f t="shared" si="57"/>
        <v/>
      </c>
      <c r="N251">
        <f t="shared" si="58"/>
        <v>2</v>
      </c>
      <c r="O251" s="12">
        <f t="shared" si="59"/>
        <v>58.252001315933761</v>
      </c>
      <c r="P251" s="11">
        <f t="shared" si="60"/>
        <v>5.1320013159337634</v>
      </c>
      <c r="Q251" s="1">
        <f t="shared" si="61"/>
        <v>53.12</v>
      </c>
      <c r="S251" s="14" t="str">
        <f t="shared" si="62"/>
        <v>A</v>
      </c>
      <c r="U251" s="1">
        <f t="shared" si="63"/>
        <v>53.12</v>
      </c>
      <c r="V251" s="1">
        <f t="shared" si="64"/>
        <v>384.52199999999999</v>
      </c>
      <c r="W251" s="1">
        <f t="shared" si="65"/>
        <v>5.1320013159337634</v>
      </c>
      <c r="X251" s="20">
        <f t="shared" si="66"/>
        <v>2.2324205724311872</v>
      </c>
      <c r="Y251" s="22">
        <f t="shared" si="67"/>
        <v>2</v>
      </c>
      <c r="AA251" s="47"/>
    </row>
    <row r="252" spans="1:34" hidden="1" x14ac:dyDescent="0.25">
      <c r="A252" s="57" t="s">
        <v>4639</v>
      </c>
      <c r="B252" s="1">
        <v>53.12</v>
      </c>
      <c r="C252" s="1">
        <v>52.991999999999997</v>
      </c>
      <c r="D252" s="1">
        <v>417.411</v>
      </c>
      <c r="E252" s="1">
        <v>383.84199999999998</v>
      </c>
      <c r="G252" s="1">
        <f t="shared" si="51"/>
        <v>33.569000000000017</v>
      </c>
      <c r="H252" s="1">
        <f t="shared" si="52"/>
        <v>0.12800000000000011</v>
      </c>
      <c r="I252" s="2">
        <f t="shared" si="53"/>
        <v>392.36633999999998</v>
      </c>
      <c r="J252" s="2">
        <f t="shared" si="54"/>
        <v>384.01812000000001</v>
      </c>
      <c r="K252" s="2">
        <f t="shared" si="55"/>
        <v>375.66989999999998</v>
      </c>
      <c r="L252" s="10">
        <f t="shared" si="56"/>
        <v>2</v>
      </c>
      <c r="M252" s="73" t="str">
        <f t="shared" si="57"/>
        <v/>
      </c>
      <c r="N252">
        <f t="shared" si="58"/>
        <v>2</v>
      </c>
      <c r="O252" s="12">
        <f t="shared" si="59"/>
        <v>58.252001315933761</v>
      </c>
      <c r="P252" s="11">
        <f t="shared" si="60"/>
        <v>5.1320013159337634</v>
      </c>
      <c r="Q252" s="1">
        <f t="shared" si="61"/>
        <v>53.12</v>
      </c>
      <c r="S252" s="14" t="str">
        <f t="shared" si="62"/>
        <v>A</v>
      </c>
      <c r="U252" s="1">
        <f t="shared" si="63"/>
        <v>53.12</v>
      </c>
      <c r="V252" s="1">
        <f t="shared" si="64"/>
        <v>383.84199999999998</v>
      </c>
      <c r="W252" s="1">
        <f t="shared" si="65"/>
        <v>5.1320013159337634</v>
      </c>
      <c r="X252" s="20">
        <f t="shared" si="66"/>
        <v>2.2324205724311872</v>
      </c>
      <c r="Y252" s="22">
        <f t="shared" si="67"/>
        <v>2</v>
      </c>
      <c r="AA252" s="47"/>
    </row>
    <row r="253" spans="1:34" hidden="1" x14ac:dyDescent="0.25">
      <c r="A253" s="57" t="s">
        <v>4640</v>
      </c>
      <c r="B253" s="1">
        <v>55.167999999999999</v>
      </c>
      <c r="C253" s="1">
        <v>55.04</v>
      </c>
      <c r="D253" s="1">
        <v>416.93400000000003</v>
      </c>
      <c r="E253" s="1">
        <v>383.39600000000002</v>
      </c>
      <c r="G253" s="1">
        <f t="shared" si="51"/>
        <v>33.538000000000011</v>
      </c>
      <c r="H253" s="1">
        <f t="shared" si="52"/>
        <v>0.12800000000000011</v>
      </c>
      <c r="I253" s="2">
        <f t="shared" si="53"/>
        <v>391.91796000000005</v>
      </c>
      <c r="J253" s="2">
        <f t="shared" si="54"/>
        <v>383.57928000000004</v>
      </c>
      <c r="K253" s="2">
        <f t="shared" si="55"/>
        <v>375.24060000000003</v>
      </c>
      <c r="L253" s="10">
        <f t="shared" si="56"/>
        <v>2</v>
      </c>
      <c r="M253" s="73" t="str">
        <f t="shared" si="57"/>
        <v/>
      </c>
      <c r="N253">
        <f t="shared" si="58"/>
        <v>2</v>
      </c>
      <c r="O253" s="12">
        <f t="shared" si="59"/>
        <v>60.497861607632416</v>
      </c>
      <c r="P253" s="11">
        <f t="shared" si="60"/>
        <v>5.3298616076324166</v>
      </c>
      <c r="Q253" s="1">
        <f t="shared" si="61"/>
        <v>55.167999999999999</v>
      </c>
      <c r="S253" s="14" t="str">
        <f t="shared" si="62"/>
        <v>A</v>
      </c>
      <c r="U253" s="1">
        <f t="shared" si="63"/>
        <v>55.167999999999999</v>
      </c>
      <c r="V253" s="1">
        <f t="shared" si="64"/>
        <v>383.39600000000002</v>
      </c>
      <c r="W253" s="1">
        <f t="shared" si="65"/>
        <v>5.3298616076324166</v>
      </c>
      <c r="X253" s="20">
        <f t="shared" si="66"/>
        <v>2.3184897993201012</v>
      </c>
      <c r="Y253" s="22">
        <f t="shared" si="67"/>
        <v>2</v>
      </c>
      <c r="AA253" s="47"/>
    </row>
    <row r="254" spans="1:34" hidden="1" x14ac:dyDescent="0.25">
      <c r="A254" s="57" t="s">
        <v>4641</v>
      </c>
      <c r="B254" s="1">
        <v>80.128</v>
      </c>
      <c r="C254" s="1">
        <v>79.872</v>
      </c>
      <c r="D254" s="1">
        <v>416.745</v>
      </c>
      <c r="E254" s="1">
        <v>382.64499999999998</v>
      </c>
      <c r="G254" s="1">
        <f t="shared" si="51"/>
        <v>34.100000000000023</v>
      </c>
      <c r="H254" s="1">
        <f t="shared" si="52"/>
        <v>0.25600000000000023</v>
      </c>
      <c r="I254" s="2">
        <f t="shared" si="53"/>
        <v>391.74029999999999</v>
      </c>
      <c r="J254" s="2">
        <f t="shared" si="54"/>
        <v>383.40539999999999</v>
      </c>
      <c r="K254" s="2">
        <f t="shared" si="55"/>
        <v>375.07050000000004</v>
      </c>
      <c r="L254" s="10">
        <f t="shared" si="56"/>
        <v>2</v>
      </c>
      <c r="M254" s="73" t="str">
        <f t="shared" si="57"/>
        <v/>
      </c>
      <c r="N254">
        <f t="shared" si="58"/>
        <v>2</v>
      </c>
      <c r="O254" s="12">
        <f t="shared" si="59"/>
        <v>87.869283912709733</v>
      </c>
      <c r="P254" s="11">
        <f t="shared" si="60"/>
        <v>7.7412839127097328</v>
      </c>
      <c r="Q254" s="1">
        <f t="shared" si="61"/>
        <v>80.128</v>
      </c>
      <c r="S254" s="14" t="str">
        <f t="shared" si="62"/>
        <v>A</v>
      </c>
      <c r="U254" s="1">
        <f t="shared" si="63"/>
        <v>80.128</v>
      </c>
      <c r="V254" s="1">
        <f t="shared" si="64"/>
        <v>382.64499999999998</v>
      </c>
      <c r="W254" s="1">
        <f t="shared" si="65"/>
        <v>7.7412839127097328</v>
      </c>
      <c r="X254" s="20">
        <f t="shared" si="66"/>
        <v>3.3674585020287338</v>
      </c>
      <c r="Y254" s="22">
        <f t="shared" si="67"/>
        <v>2</v>
      </c>
      <c r="AA254" s="47"/>
    </row>
    <row r="255" spans="1:34" hidden="1" x14ac:dyDescent="0.25">
      <c r="A255" s="57" t="s">
        <v>4642</v>
      </c>
      <c r="B255" s="1">
        <v>124.288</v>
      </c>
      <c r="C255" s="1">
        <v>123.904</v>
      </c>
      <c r="D255" s="1">
        <v>419.57100000000003</v>
      </c>
      <c r="E255" s="1">
        <v>379.60399999999998</v>
      </c>
      <c r="G255" s="1">
        <f t="shared" si="51"/>
        <v>39.967000000000041</v>
      </c>
      <c r="H255" s="1">
        <f t="shared" si="52"/>
        <v>0.38400000000000034</v>
      </c>
      <c r="I255" s="2">
        <f t="shared" si="53"/>
        <v>394.39674000000002</v>
      </c>
      <c r="J255" s="2">
        <f t="shared" si="54"/>
        <v>386.00532000000004</v>
      </c>
      <c r="K255" s="2">
        <f t="shared" si="55"/>
        <v>377.61390000000006</v>
      </c>
      <c r="L255" s="10">
        <f t="shared" si="56"/>
        <v>3</v>
      </c>
      <c r="M255" s="73">
        <f t="shared" si="57"/>
        <v>3</v>
      </c>
      <c r="N255">
        <f t="shared" si="58"/>
        <v>3</v>
      </c>
      <c r="O255" s="12">
        <f t="shared" si="59"/>
        <v>142.51576654053434</v>
      </c>
      <c r="P255" s="11">
        <f t="shared" si="60"/>
        <v>18.227766540534347</v>
      </c>
      <c r="Q255" s="1">
        <f t="shared" si="61"/>
        <v>124.288</v>
      </c>
      <c r="S255" s="14" t="str">
        <f t="shared" si="62"/>
        <v>A</v>
      </c>
      <c r="U255" s="1">
        <f t="shared" si="63"/>
        <v>124.288</v>
      </c>
      <c r="V255" s="1">
        <f t="shared" si="64"/>
        <v>379.60399999999998</v>
      </c>
      <c r="W255" s="1">
        <f t="shared" si="65"/>
        <v>18.227766540534347</v>
      </c>
      <c r="X255" s="20">
        <f t="shared" si="66"/>
        <v>7.9290784451324408</v>
      </c>
      <c r="Y255" s="22">
        <f t="shared" si="67"/>
        <v>3</v>
      </c>
      <c r="AA255" s="47"/>
    </row>
    <row r="256" spans="1:34" hidden="1" x14ac:dyDescent="0.25">
      <c r="A256" s="57" t="s">
        <v>4643</v>
      </c>
      <c r="B256" s="1">
        <v>171.52</v>
      </c>
      <c r="C256" s="1">
        <v>171.26400000000001</v>
      </c>
      <c r="D256" s="1">
        <v>418.26799999999997</v>
      </c>
      <c r="E256" s="1">
        <v>379.77699999999999</v>
      </c>
      <c r="G256" s="1">
        <f t="shared" si="51"/>
        <v>38.490999999999985</v>
      </c>
      <c r="H256" s="1">
        <f t="shared" si="52"/>
        <v>0.25600000000000023</v>
      </c>
      <c r="I256" s="2">
        <f t="shared" si="53"/>
        <v>393.17192</v>
      </c>
      <c r="J256" s="2">
        <f t="shared" si="54"/>
        <v>384.80655999999999</v>
      </c>
      <c r="K256" s="2">
        <f t="shared" si="55"/>
        <v>376.44119999999998</v>
      </c>
      <c r="L256" s="10">
        <f t="shared" si="56"/>
        <v>3</v>
      </c>
      <c r="M256" s="73" t="str">
        <f t="shared" si="57"/>
        <v/>
      </c>
      <c r="N256">
        <f t="shared" si="58"/>
        <v>3</v>
      </c>
      <c r="O256" s="12">
        <f t="shared" si="59"/>
        <v>196.67469326912052</v>
      </c>
      <c r="P256" s="11">
        <f t="shared" si="60"/>
        <v>25.154693269120514</v>
      </c>
      <c r="Q256" s="1">
        <f t="shared" si="61"/>
        <v>171.52</v>
      </c>
      <c r="S256" s="14" t="str">
        <f t="shared" si="62"/>
        <v>A</v>
      </c>
      <c r="U256" s="1">
        <f t="shared" si="63"/>
        <v>171.52</v>
      </c>
      <c r="V256" s="1">
        <f t="shared" si="64"/>
        <v>379.77699999999999</v>
      </c>
      <c r="W256" s="1">
        <f t="shared" si="65"/>
        <v>25.154693269120514</v>
      </c>
      <c r="X256" s="20">
        <f t="shared" si="66"/>
        <v>10.942291572067424</v>
      </c>
      <c r="Y256" s="22">
        <f t="shared" si="67"/>
        <v>3</v>
      </c>
      <c r="AA256" s="47"/>
    </row>
    <row r="257" spans="1:27" hidden="1" x14ac:dyDescent="0.25">
      <c r="A257" s="57" t="s">
        <v>4644</v>
      </c>
      <c r="B257" s="1">
        <v>184.19200000000001</v>
      </c>
      <c r="C257" s="1">
        <v>183.68</v>
      </c>
      <c r="D257" s="1">
        <v>417.34899999999999</v>
      </c>
      <c r="E257" s="1">
        <v>383.34199999999998</v>
      </c>
      <c r="G257" s="1">
        <f t="shared" si="51"/>
        <v>34.007000000000005</v>
      </c>
      <c r="H257" s="1">
        <f t="shared" si="52"/>
        <v>0.51200000000000045</v>
      </c>
      <c r="I257" s="2">
        <f t="shared" si="53"/>
        <v>392.30806000000001</v>
      </c>
      <c r="J257" s="2">
        <f t="shared" si="54"/>
        <v>383.96107999999998</v>
      </c>
      <c r="K257" s="2">
        <f t="shared" si="55"/>
        <v>375.61410000000001</v>
      </c>
      <c r="L257" s="10">
        <f t="shared" si="56"/>
        <v>2</v>
      </c>
      <c r="M257" s="73">
        <f t="shared" si="57"/>
        <v>2</v>
      </c>
      <c r="N257">
        <f t="shared" si="58"/>
        <v>2</v>
      </c>
      <c r="O257" s="12">
        <f t="shared" si="59"/>
        <v>201.98705998464746</v>
      </c>
      <c r="P257" s="11">
        <f t="shared" si="60"/>
        <v>17.795059984647452</v>
      </c>
      <c r="Q257" s="1">
        <f t="shared" si="61"/>
        <v>184.19200000000001</v>
      </c>
      <c r="S257" s="14" t="str">
        <f t="shared" si="62"/>
        <v>A</v>
      </c>
      <c r="U257" s="1">
        <f t="shared" si="63"/>
        <v>184.19200000000001</v>
      </c>
      <c r="V257" s="1">
        <f t="shared" si="64"/>
        <v>383.34199999999998</v>
      </c>
      <c r="W257" s="1">
        <f t="shared" si="65"/>
        <v>17.795059984647452</v>
      </c>
      <c r="X257" s="20">
        <f t="shared" si="66"/>
        <v>7.7408510933216412</v>
      </c>
      <c r="Y257" s="22">
        <f t="shared" si="67"/>
        <v>2</v>
      </c>
      <c r="AA257" s="47"/>
    </row>
    <row r="258" spans="1:27" hidden="1" x14ac:dyDescent="0.25">
      <c r="A258" s="57" t="s">
        <v>4645</v>
      </c>
      <c r="B258" s="1">
        <v>174.208</v>
      </c>
      <c r="C258" s="1">
        <v>173.82400000000001</v>
      </c>
      <c r="D258" s="1">
        <v>419.11500000000001</v>
      </c>
      <c r="E258" s="1">
        <v>380.20800000000003</v>
      </c>
      <c r="G258" s="1">
        <f t="shared" si="51"/>
        <v>38.906999999999982</v>
      </c>
      <c r="H258" s="1">
        <f t="shared" si="52"/>
        <v>0.38399999999998613</v>
      </c>
      <c r="I258" s="2">
        <f t="shared" si="53"/>
        <v>393.96809999999999</v>
      </c>
      <c r="J258" s="2">
        <f t="shared" si="54"/>
        <v>385.58580000000001</v>
      </c>
      <c r="K258" s="2">
        <f t="shared" si="55"/>
        <v>377.20350000000002</v>
      </c>
      <c r="L258" s="10">
        <f t="shared" si="56"/>
        <v>3</v>
      </c>
      <c r="M258" s="73">
        <f t="shared" si="57"/>
        <v>3</v>
      </c>
      <c r="N258">
        <f t="shared" si="58"/>
        <v>3</v>
      </c>
      <c r="O258" s="12">
        <f t="shared" si="59"/>
        <v>199.75690861139776</v>
      </c>
      <c r="P258" s="11">
        <f t="shared" si="60"/>
        <v>25.548908611397763</v>
      </c>
      <c r="Q258" s="1">
        <f t="shared" si="61"/>
        <v>174.208</v>
      </c>
      <c r="S258" s="14" t="str">
        <f t="shared" si="62"/>
        <v>A</v>
      </c>
      <c r="U258" s="1">
        <f t="shared" si="63"/>
        <v>174.208</v>
      </c>
      <c r="V258" s="1">
        <f t="shared" si="64"/>
        <v>380.20800000000003</v>
      </c>
      <c r="W258" s="1">
        <f t="shared" si="65"/>
        <v>25.548908611397763</v>
      </c>
      <c r="X258" s="20">
        <f t="shared" si="66"/>
        <v>11.113775245958028</v>
      </c>
      <c r="Y258" s="22">
        <f t="shared" si="67"/>
        <v>3</v>
      </c>
      <c r="AA258" s="47"/>
    </row>
    <row r="259" spans="1:27" hidden="1" x14ac:dyDescent="0.25">
      <c r="A259" s="57" t="s">
        <v>4646</v>
      </c>
      <c r="B259" s="1">
        <v>195.96799999999999</v>
      </c>
      <c r="C259" s="1">
        <v>195.584</v>
      </c>
      <c r="D259" s="1">
        <v>419.34399999999999</v>
      </c>
      <c r="E259" s="1">
        <v>379.75900000000001</v>
      </c>
      <c r="G259" s="1">
        <f t="shared" si="51"/>
        <v>39.58499999999998</v>
      </c>
      <c r="H259" s="1">
        <f t="shared" si="52"/>
        <v>0.38399999999998613</v>
      </c>
      <c r="I259" s="2">
        <f t="shared" si="53"/>
        <v>394.18335999999999</v>
      </c>
      <c r="J259" s="2">
        <f t="shared" si="54"/>
        <v>385.79647999999997</v>
      </c>
      <c r="K259" s="2">
        <f t="shared" si="55"/>
        <v>377.40960000000001</v>
      </c>
      <c r="L259" s="10">
        <f t="shared" si="56"/>
        <v>3</v>
      </c>
      <c r="M259" s="73" t="str">
        <f t="shared" si="57"/>
        <v/>
      </c>
      <c r="N259">
        <f t="shared" si="58"/>
        <v>3</v>
      </c>
      <c r="O259" s="12">
        <f t="shared" si="59"/>
        <v>224.70817566792797</v>
      </c>
      <c r="P259" s="11">
        <f t="shared" si="60"/>
        <v>28.740175667927986</v>
      </c>
      <c r="Q259" s="1">
        <f t="shared" si="61"/>
        <v>195.96799999999999</v>
      </c>
      <c r="S259" s="14" t="str">
        <f t="shared" si="62"/>
        <v>A</v>
      </c>
      <c r="U259" s="1">
        <f t="shared" si="63"/>
        <v>195.96799999999999</v>
      </c>
      <c r="V259" s="1">
        <f t="shared" si="64"/>
        <v>379.75900000000001</v>
      </c>
      <c r="W259" s="1">
        <f t="shared" si="65"/>
        <v>28.740175667927986</v>
      </c>
      <c r="X259" s="20">
        <f t="shared" si="66"/>
        <v>12.501976415548674</v>
      </c>
      <c r="Y259" s="22">
        <f t="shared" si="67"/>
        <v>3</v>
      </c>
      <c r="AA259" s="47"/>
    </row>
    <row r="260" spans="1:27" hidden="1" x14ac:dyDescent="0.25">
      <c r="A260" s="57" t="s">
        <v>4647</v>
      </c>
      <c r="B260" s="1">
        <v>213.24799999999999</v>
      </c>
      <c r="C260" s="1">
        <v>212.73599999999999</v>
      </c>
      <c r="D260" s="1">
        <v>419.40699999999998</v>
      </c>
      <c r="E260" s="1">
        <v>382.42099999999999</v>
      </c>
      <c r="G260" s="1">
        <f t="shared" si="51"/>
        <v>36.98599999999999</v>
      </c>
      <c r="H260" s="1">
        <f t="shared" si="52"/>
        <v>0.51200000000000045</v>
      </c>
      <c r="I260" s="2">
        <f t="shared" si="53"/>
        <v>394.24257999999998</v>
      </c>
      <c r="J260" s="2">
        <f t="shared" si="54"/>
        <v>385.85443999999995</v>
      </c>
      <c r="K260" s="2">
        <f t="shared" si="55"/>
        <v>377.46629999999999</v>
      </c>
      <c r="L260" s="10">
        <f t="shared" si="56"/>
        <v>2</v>
      </c>
      <c r="M260" s="73">
        <f t="shared" si="57"/>
        <v>2</v>
      </c>
      <c r="N260">
        <f t="shared" si="58"/>
        <v>2</v>
      </c>
      <c r="O260" s="12">
        <f t="shared" si="59"/>
        <v>233.85020287312204</v>
      </c>
      <c r="P260" s="11">
        <f t="shared" si="60"/>
        <v>20.602202873122053</v>
      </c>
      <c r="Q260" s="1">
        <f t="shared" si="61"/>
        <v>213.24799999999999</v>
      </c>
      <c r="S260" s="14" t="str">
        <f t="shared" si="62"/>
        <v>A</v>
      </c>
      <c r="U260" s="1">
        <f t="shared" si="63"/>
        <v>213.24799999999999</v>
      </c>
      <c r="V260" s="1">
        <f t="shared" si="64"/>
        <v>382.42099999999999</v>
      </c>
      <c r="W260" s="1">
        <f t="shared" si="65"/>
        <v>20.602202873122053</v>
      </c>
      <c r="X260" s="20">
        <f t="shared" si="66"/>
        <v>8.9619582498080934</v>
      </c>
      <c r="Y260" s="22">
        <f t="shared" si="67"/>
        <v>2</v>
      </c>
      <c r="AA260" s="47"/>
    </row>
    <row r="261" spans="1:27" hidden="1" x14ac:dyDescent="0.25">
      <c r="A261" s="57" t="s">
        <v>4648</v>
      </c>
      <c r="B261" s="1">
        <v>204.54400000000001</v>
      </c>
      <c r="C261" s="1">
        <v>204.16</v>
      </c>
      <c r="D261" s="1">
        <v>425.15100000000001</v>
      </c>
      <c r="E261" s="1">
        <v>384.47</v>
      </c>
      <c r="G261" s="1">
        <f t="shared" si="51"/>
        <v>40.680999999999983</v>
      </c>
      <c r="H261" s="1">
        <f t="shared" si="52"/>
        <v>0.38400000000001455</v>
      </c>
      <c r="I261" s="2">
        <f t="shared" si="53"/>
        <v>399.64194000000003</v>
      </c>
      <c r="J261" s="2">
        <f t="shared" si="54"/>
        <v>391.13891999999998</v>
      </c>
      <c r="K261" s="2">
        <f t="shared" si="55"/>
        <v>382.63589999999999</v>
      </c>
      <c r="L261" s="10">
        <f t="shared" si="56"/>
        <v>3</v>
      </c>
      <c r="M261" s="73">
        <f t="shared" si="57"/>
        <v>3</v>
      </c>
      <c r="N261">
        <f t="shared" si="58"/>
        <v>3</v>
      </c>
      <c r="O261" s="12">
        <f t="shared" si="59"/>
        <v>234.54191033138403</v>
      </c>
      <c r="P261" s="11">
        <f t="shared" si="60"/>
        <v>29.99791033138402</v>
      </c>
      <c r="Q261" s="1">
        <f t="shared" si="61"/>
        <v>204.54400000000001</v>
      </c>
      <c r="S261" s="14" t="str">
        <f t="shared" si="62"/>
        <v>A</v>
      </c>
      <c r="U261" s="1">
        <f t="shared" si="63"/>
        <v>204.54400000000001</v>
      </c>
      <c r="V261" s="1">
        <f t="shared" si="64"/>
        <v>384.47</v>
      </c>
      <c r="W261" s="1">
        <f t="shared" si="65"/>
        <v>29.99791033138402</v>
      </c>
      <c r="X261" s="20">
        <f t="shared" si="66"/>
        <v>13.049090994152049</v>
      </c>
      <c r="Y261" s="22">
        <f t="shared" si="67"/>
        <v>3</v>
      </c>
      <c r="AA261" s="47"/>
    </row>
    <row r="262" spans="1:27" hidden="1" x14ac:dyDescent="0.25">
      <c r="A262" s="57" t="s">
        <v>4649</v>
      </c>
      <c r="B262" s="1">
        <v>221.696</v>
      </c>
      <c r="C262" s="1">
        <v>221.184</v>
      </c>
      <c r="D262" s="1">
        <v>424.86700000000002</v>
      </c>
      <c r="E262" s="1">
        <v>384.15800000000002</v>
      </c>
      <c r="G262" s="1">
        <f t="shared" si="51"/>
        <v>40.709000000000003</v>
      </c>
      <c r="H262" s="1">
        <f t="shared" si="52"/>
        <v>0.51200000000000045</v>
      </c>
      <c r="I262" s="2">
        <f t="shared" si="53"/>
        <v>399.37497999999999</v>
      </c>
      <c r="J262" s="2">
        <f t="shared" si="54"/>
        <v>390.87764000000004</v>
      </c>
      <c r="K262" s="2">
        <f t="shared" si="55"/>
        <v>382.38030000000003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254.20937965829606</v>
      </c>
      <c r="P262" s="11">
        <f t="shared" si="60"/>
        <v>32.51337965829606</v>
      </c>
      <c r="Q262" s="1">
        <f t="shared" si="61"/>
        <v>221.696</v>
      </c>
      <c r="S262" s="14" t="str">
        <f t="shared" si="62"/>
        <v>A</v>
      </c>
      <c r="U262" s="1">
        <f t="shared" si="63"/>
        <v>221.696</v>
      </c>
      <c r="V262" s="1">
        <f t="shared" si="64"/>
        <v>384.15800000000002</v>
      </c>
      <c r="W262" s="1">
        <f t="shared" si="65"/>
        <v>32.51337965829606</v>
      </c>
      <c r="X262" s="20">
        <f t="shared" si="66"/>
        <v>14.143320151358786</v>
      </c>
      <c r="Y262" s="22">
        <f t="shared" si="67"/>
        <v>3</v>
      </c>
      <c r="AA262" s="47"/>
    </row>
    <row r="263" spans="1:27" hidden="1" x14ac:dyDescent="0.25">
      <c r="A263" s="57" t="s">
        <v>4650</v>
      </c>
      <c r="B263" s="1">
        <v>227.84</v>
      </c>
      <c r="C263" s="1">
        <v>227.328</v>
      </c>
      <c r="D263" s="1">
        <v>424.95699999999999</v>
      </c>
      <c r="E263" s="1">
        <v>384.33800000000002</v>
      </c>
      <c r="G263" s="1">
        <f t="shared" si="51"/>
        <v>40.618999999999971</v>
      </c>
      <c r="H263" s="1">
        <f t="shared" si="52"/>
        <v>0.51200000000000045</v>
      </c>
      <c r="I263" s="2">
        <f t="shared" si="53"/>
        <v>399.45958000000002</v>
      </c>
      <c r="J263" s="2">
        <f t="shared" si="54"/>
        <v>390.96044000000001</v>
      </c>
      <c r="K263" s="2">
        <f t="shared" si="55"/>
        <v>382.46129999999999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261.25444329778696</v>
      </c>
      <c r="P263" s="11">
        <f t="shared" si="60"/>
        <v>33.41444329778696</v>
      </c>
      <c r="Q263" s="1">
        <f t="shared" si="61"/>
        <v>227.84</v>
      </c>
      <c r="S263" s="14" t="str">
        <f t="shared" si="62"/>
        <v>A</v>
      </c>
      <c r="U263" s="1">
        <f t="shared" si="63"/>
        <v>227.84</v>
      </c>
      <c r="V263" s="1">
        <f t="shared" si="64"/>
        <v>384.33800000000002</v>
      </c>
      <c r="W263" s="1">
        <f t="shared" si="65"/>
        <v>33.41444329778696</v>
      </c>
      <c r="X263" s="20">
        <f t="shared" si="66"/>
        <v>14.535282834537327</v>
      </c>
      <c r="Y263" s="22">
        <f t="shared" si="67"/>
        <v>3</v>
      </c>
      <c r="AA263" s="47"/>
    </row>
    <row r="264" spans="1:27" hidden="1" x14ac:dyDescent="0.25">
      <c r="A264" s="57" t="s">
        <v>4651</v>
      </c>
      <c r="B264" s="1">
        <v>212.73599999999999</v>
      </c>
      <c r="C264" s="1">
        <v>212.22399999999999</v>
      </c>
      <c r="D264" s="1">
        <v>424.80399999999997</v>
      </c>
      <c r="E264" s="1">
        <v>384.10700000000003</v>
      </c>
      <c r="G264" s="1">
        <f t="shared" si="51"/>
        <v>40.696999999999946</v>
      </c>
      <c r="H264" s="1">
        <f t="shared" si="52"/>
        <v>0.51200000000000045</v>
      </c>
      <c r="I264" s="2">
        <f t="shared" si="53"/>
        <v>399.31575999999995</v>
      </c>
      <c r="J264" s="2">
        <f t="shared" si="54"/>
        <v>390.81967999999995</v>
      </c>
      <c r="K264" s="2">
        <f t="shared" si="55"/>
        <v>382.3236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243.93532851737183</v>
      </c>
      <c r="P264" s="11">
        <f t="shared" si="60"/>
        <v>31.199328517371839</v>
      </c>
      <c r="Q264" s="1">
        <f t="shared" si="61"/>
        <v>212.73599999999999</v>
      </c>
      <c r="S264" s="14" t="str">
        <f t="shared" si="62"/>
        <v>A</v>
      </c>
      <c r="U264" s="1">
        <f t="shared" si="63"/>
        <v>212.73599999999999</v>
      </c>
      <c r="V264" s="1">
        <f t="shared" si="64"/>
        <v>384.10700000000003</v>
      </c>
      <c r="W264" s="1">
        <f t="shared" si="65"/>
        <v>31.199328517371839</v>
      </c>
      <c r="X264" s="20">
        <f t="shared" si="66"/>
        <v>13.57170790505675</v>
      </c>
      <c r="Y264" s="22">
        <f t="shared" si="67"/>
        <v>3</v>
      </c>
      <c r="AA264" s="47"/>
    </row>
    <row r="265" spans="1:27" hidden="1" x14ac:dyDescent="0.25">
      <c r="A265" s="57" t="s">
        <v>4652</v>
      </c>
      <c r="B265" s="1">
        <v>192</v>
      </c>
      <c r="C265" s="1">
        <v>191.488</v>
      </c>
      <c r="D265" s="1">
        <v>425.83499999999998</v>
      </c>
      <c r="E265" s="1">
        <v>385.15800000000002</v>
      </c>
      <c r="G265" s="1">
        <f t="shared" ref="G265:G328" si="68">D265-E265</f>
        <v>40.676999999999964</v>
      </c>
      <c r="H265" s="1">
        <f t="shared" ref="H265:H328" si="69">B265-C265</f>
        <v>0.51200000000000045</v>
      </c>
      <c r="I265" s="2">
        <f t="shared" ref="I265:I328" si="70">D265-((D265/100)*I$8)</f>
        <v>400.28489999999999</v>
      </c>
      <c r="J265" s="2">
        <f t="shared" ref="J265:J328" si="71">D265-((D265/100)*J$8)</f>
        <v>391.76819999999998</v>
      </c>
      <c r="K265" s="2">
        <f t="shared" ref="K265:K328" si="72">D265-((D265/100)*K$8)</f>
        <v>383.25149999999996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220.15823873409013</v>
      </c>
      <c r="P265" s="11">
        <f t="shared" ref="P265:P328" si="77">IF(O265&lt;&gt;"",O265-B265,"")</f>
        <v>28.158238734090133</v>
      </c>
      <c r="Q265" s="1">
        <f t="shared" ref="Q265:Q328" si="78">O265-P265</f>
        <v>192</v>
      </c>
      <c r="S265" s="14" t="str">
        <f t="shared" ref="S265:S328" si="79">IF(ROUND(B265,3)=ROUND(Q265,3),"A","B")</f>
        <v>A</v>
      </c>
      <c r="U265" s="1">
        <f t="shared" ref="U265:U328" si="80">B265</f>
        <v>192</v>
      </c>
      <c r="V265" s="1">
        <f t="shared" ref="V265:V328" si="81">E265</f>
        <v>385.15800000000002</v>
      </c>
      <c r="W265" s="1">
        <f t="shared" ref="W265:W328" si="82">P265</f>
        <v>28.158238734090133</v>
      </c>
      <c r="X265" s="20">
        <f t="shared" ref="X265:X328" si="83">W265*X$6</f>
        <v>12.248833849329207</v>
      </c>
      <c r="Y265" s="22">
        <f t="shared" ref="Y265:Y328" si="84">L265</f>
        <v>3</v>
      </c>
      <c r="AA265" s="47"/>
    </row>
    <row r="266" spans="1:27" hidden="1" x14ac:dyDescent="0.25">
      <c r="A266" s="57" t="s">
        <v>4653</v>
      </c>
      <c r="B266" s="1">
        <v>179.45599999999999</v>
      </c>
      <c r="C266" s="1">
        <v>179.072</v>
      </c>
      <c r="D266" s="1">
        <v>425.02</v>
      </c>
      <c r="E266" s="1">
        <v>384.375</v>
      </c>
      <c r="G266" s="1">
        <f t="shared" si="68"/>
        <v>40.644999999999982</v>
      </c>
      <c r="H266" s="1">
        <f t="shared" si="69"/>
        <v>0.38399999999998613</v>
      </c>
      <c r="I266" s="2">
        <f t="shared" si="70"/>
        <v>399.5188</v>
      </c>
      <c r="J266" s="2">
        <f t="shared" si="71"/>
        <v>391.01839999999999</v>
      </c>
      <c r="K266" s="2">
        <f t="shared" si="72"/>
        <v>382.51799999999997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205.77456713679624</v>
      </c>
      <c r="P266" s="11">
        <f t="shared" si="77"/>
        <v>26.318567136796247</v>
      </c>
      <c r="Q266" s="1">
        <f t="shared" si="78"/>
        <v>179.45599999999999</v>
      </c>
      <c r="S266" s="14" t="str">
        <f t="shared" si="79"/>
        <v>A</v>
      </c>
      <c r="U266" s="1">
        <f t="shared" si="80"/>
        <v>179.45599999999999</v>
      </c>
      <c r="V266" s="1">
        <f t="shared" si="81"/>
        <v>384.375</v>
      </c>
      <c r="W266" s="1">
        <f t="shared" si="82"/>
        <v>26.318567136796247</v>
      </c>
      <c r="X266" s="20">
        <f t="shared" si="83"/>
        <v>11.448576704506367</v>
      </c>
      <c r="Y266" s="22">
        <f t="shared" si="84"/>
        <v>3</v>
      </c>
      <c r="AA266" s="47"/>
    </row>
    <row r="267" spans="1:27" hidden="1" x14ac:dyDescent="0.25">
      <c r="A267" s="57" t="s">
        <v>4654</v>
      </c>
      <c r="B267" s="1">
        <v>172.928</v>
      </c>
      <c r="C267" s="1">
        <v>172.54400000000001</v>
      </c>
      <c r="D267" s="1">
        <v>423.28</v>
      </c>
      <c r="E267" s="1">
        <v>382.81400000000002</v>
      </c>
      <c r="G267" s="1">
        <f t="shared" si="68"/>
        <v>40.465999999999951</v>
      </c>
      <c r="H267" s="1">
        <f t="shared" si="69"/>
        <v>0.38399999999998613</v>
      </c>
      <c r="I267" s="2">
        <f t="shared" si="70"/>
        <v>397.88319999999999</v>
      </c>
      <c r="J267" s="2">
        <f t="shared" si="71"/>
        <v>389.41759999999999</v>
      </c>
      <c r="K267" s="2">
        <f t="shared" si="72"/>
        <v>380.952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198.28918701983716</v>
      </c>
      <c r="P267" s="11">
        <f t="shared" si="77"/>
        <v>25.361187019837161</v>
      </c>
      <c r="Q267" s="1">
        <f t="shared" si="78"/>
        <v>172.928</v>
      </c>
      <c r="S267" s="14" t="str">
        <f t="shared" si="79"/>
        <v>A</v>
      </c>
      <c r="U267" s="1">
        <f t="shared" si="80"/>
        <v>172.928</v>
      </c>
      <c r="V267" s="1">
        <f t="shared" si="81"/>
        <v>382.81400000000002</v>
      </c>
      <c r="W267" s="1">
        <f t="shared" si="82"/>
        <v>25.361187019837161</v>
      </c>
      <c r="X267" s="20">
        <f t="shared" si="83"/>
        <v>11.032116353629165</v>
      </c>
      <c r="Y267" s="22">
        <f t="shared" si="84"/>
        <v>3</v>
      </c>
      <c r="AA267" s="47"/>
    </row>
    <row r="268" spans="1:27" hidden="1" x14ac:dyDescent="0.25">
      <c r="A268" s="57" t="s">
        <v>4655</v>
      </c>
      <c r="B268" s="1">
        <v>172.416</v>
      </c>
      <c r="C268" s="1">
        <v>171.904</v>
      </c>
      <c r="D268" s="1">
        <v>418.57</v>
      </c>
      <c r="E268" s="1">
        <v>378.47699999999998</v>
      </c>
      <c r="G268" s="1">
        <f t="shared" si="68"/>
        <v>40.093000000000018</v>
      </c>
      <c r="H268" s="1">
        <f t="shared" si="69"/>
        <v>0.51200000000000045</v>
      </c>
      <c r="I268" s="2">
        <f t="shared" si="70"/>
        <v>393.45580000000001</v>
      </c>
      <c r="J268" s="2">
        <f t="shared" si="71"/>
        <v>385.08440000000002</v>
      </c>
      <c r="K268" s="2">
        <f t="shared" si="72"/>
        <v>376.71299999999997</v>
      </c>
      <c r="L268" s="10">
        <f t="shared" si="73"/>
        <v>3</v>
      </c>
      <c r="M268" s="73" t="str">
        <f t="shared" si="74"/>
        <v/>
      </c>
      <c r="N268">
        <f t="shared" si="75"/>
        <v>3</v>
      </c>
      <c r="O268" s="12">
        <f t="shared" si="76"/>
        <v>197.70209838321293</v>
      </c>
      <c r="P268" s="11">
        <f t="shared" si="77"/>
        <v>25.286098383212931</v>
      </c>
      <c r="Q268" s="1">
        <f t="shared" si="78"/>
        <v>172.416</v>
      </c>
      <c r="S268" s="14" t="str">
        <f t="shared" si="79"/>
        <v>A</v>
      </c>
      <c r="U268" s="1">
        <f t="shared" si="80"/>
        <v>172.416</v>
      </c>
      <c r="V268" s="1">
        <f t="shared" si="81"/>
        <v>378.47699999999998</v>
      </c>
      <c r="W268" s="1">
        <f t="shared" si="82"/>
        <v>25.286098383212931</v>
      </c>
      <c r="X268" s="20">
        <f t="shared" si="83"/>
        <v>10.999452796697625</v>
      </c>
      <c r="Y268" s="22">
        <f t="shared" si="84"/>
        <v>3</v>
      </c>
      <c r="AA268" s="47"/>
    </row>
    <row r="269" spans="1:27" hidden="1" x14ac:dyDescent="0.25">
      <c r="A269" s="57" t="s">
        <v>4656</v>
      </c>
      <c r="B269" s="1">
        <v>166.14400000000001</v>
      </c>
      <c r="C269" s="1">
        <v>165.76</v>
      </c>
      <c r="D269" s="1">
        <v>418.9</v>
      </c>
      <c r="E269" s="1">
        <v>378.80599999999998</v>
      </c>
      <c r="G269" s="1">
        <f t="shared" si="68"/>
        <v>40.093999999999994</v>
      </c>
      <c r="H269" s="1">
        <f t="shared" si="69"/>
        <v>0.38400000000001455</v>
      </c>
      <c r="I269" s="2">
        <f t="shared" si="70"/>
        <v>393.76599999999996</v>
      </c>
      <c r="J269" s="2">
        <f t="shared" si="71"/>
        <v>385.38799999999998</v>
      </c>
      <c r="K269" s="2">
        <f t="shared" si="72"/>
        <v>377.01</v>
      </c>
      <c r="L269" s="10">
        <f t="shared" si="73"/>
        <v>3</v>
      </c>
      <c r="M269" s="73" t="str">
        <f t="shared" si="74"/>
        <v/>
      </c>
      <c r="N269">
        <f t="shared" si="75"/>
        <v>3</v>
      </c>
      <c r="O269" s="12">
        <f t="shared" si="76"/>
        <v>190.51026258456599</v>
      </c>
      <c r="P269" s="11">
        <f t="shared" si="77"/>
        <v>24.366262584565987</v>
      </c>
      <c r="Q269" s="1">
        <f t="shared" si="78"/>
        <v>166.14400000000001</v>
      </c>
      <c r="S269" s="14" t="str">
        <f t="shared" si="79"/>
        <v>A</v>
      </c>
      <c r="U269" s="1">
        <f t="shared" si="80"/>
        <v>166.14400000000001</v>
      </c>
      <c r="V269" s="1">
        <f t="shared" si="81"/>
        <v>378.80599999999998</v>
      </c>
      <c r="W269" s="1">
        <f t="shared" si="82"/>
        <v>24.366262584565987</v>
      </c>
      <c r="X269" s="20">
        <f t="shared" si="83"/>
        <v>10.599324224286205</v>
      </c>
      <c r="Y269" s="22">
        <f t="shared" si="84"/>
        <v>3</v>
      </c>
      <c r="AA269" s="47"/>
    </row>
    <row r="270" spans="1:27" hidden="1" x14ac:dyDescent="0.25">
      <c r="A270" s="57" t="s">
        <v>4657</v>
      </c>
      <c r="B270" s="1">
        <v>158.208</v>
      </c>
      <c r="C270" s="1">
        <v>157.696</v>
      </c>
      <c r="D270" s="1">
        <v>420.40600000000001</v>
      </c>
      <c r="E270" s="1">
        <v>380.238</v>
      </c>
      <c r="G270" s="1">
        <f t="shared" si="68"/>
        <v>40.168000000000006</v>
      </c>
      <c r="H270" s="1">
        <f t="shared" si="69"/>
        <v>0.51200000000000045</v>
      </c>
      <c r="I270" s="2">
        <f t="shared" si="70"/>
        <v>395.18164000000002</v>
      </c>
      <c r="J270" s="2">
        <f t="shared" si="71"/>
        <v>386.77352000000002</v>
      </c>
      <c r="K270" s="2">
        <f t="shared" si="72"/>
        <v>378.36540000000002</v>
      </c>
      <c r="L270" s="10">
        <f t="shared" si="73"/>
        <v>3</v>
      </c>
      <c r="M270" s="73" t="str">
        <f t="shared" si="74"/>
        <v/>
      </c>
      <c r="N270">
        <f t="shared" si="75"/>
        <v>3</v>
      </c>
      <c r="O270" s="12">
        <f t="shared" si="76"/>
        <v>181.41038871689025</v>
      </c>
      <c r="P270" s="11">
        <f t="shared" si="77"/>
        <v>23.202388716890255</v>
      </c>
      <c r="Q270" s="1">
        <f t="shared" si="78"/>
        <v>158.208</v>
      </c>
      <c r="S270" s="14" t="str">
        <f t="shared" si="79"/>
        <v>A</v>
      </c>
      <c r="U270" s="1">
        <f t="shared" si="80"/>
        <v>158.208</v>
      </c>
      <c r="V270" s="1">
        <f t="shared" si="81"/>
        <v>380.238</v>
      </c>
      <c r="W270" s="1">
        <f t="shared" si="82"/>
        <v>23.202388716890255</v>
      </c>
      <c r="X270" s="20">
        <f t="shared" si="83"/>
        <v>10.093039091847261</v>
      </c>
      <c r="Y270" s="22">
        <f t="shared" si="84"/>
        <v>3</v>
      </c>
      <c r="AA270" s="47"/>
    </row>
    <row r="271" spans="1:27" hidden="1" x14ac:dyDescent="0.25">
      <c r="A271" s="57" t="s">
        <v>4658</v>
      </c>
      <c r="B271" s="1">
        <v>92.8</v>
      </c>
      <c r="C271" s="1">
        <v>92.671999999999997</v>
      </c>
      <c r="D271" s="1">
        <v>421.83</v>
      </c>
      <c r="E271" s="1">
        <v>381.798</v>
      </c>
      <c r="G271" s="1">
        <f t="shared" si="68"/>
        <v>40.031999999999982</v>
      </c>
      <c r="H271" s="1">
        <f t="shared" si="69"/>
        <v>0.12800000000000011</v>
      </c>
      <c r="I271" s="2">
        <f t="shared" si="70"/>
        <v>396.52019999999999</v>
      </c>
      <c r="J271" s="2">
        <f t="shared" si="71"/>
        <v>388.08359999999999</v>
      </c>
      <c r="K271" s="2">
        <f t="shared" si="72"/>
        <v>379.64699999999999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106.40981538814356</v>
      </c>
      <c r="P271" s="11">
        <f t="shared" si="77"/>
        <v>13.609815388143559</v>
      </c>
      <c r="Q271" s="1">
        <f t="shared" si="78"/>
        <v>92.8</v>
      </c>
      <c r="S271" s="14" t="str">
        <f t="shared" si="79"/>
        <v>A</v>
      </c>
      <c r="U271" s="1">
        <f t="shared" si="80"/>
        <v>92.8</v>
      </c>
      <c r="V271" s="1">
        <f t="shared" si="81"/>
        <v>381.798</v>
      </c>
      <c r="W271" s="1">
        <f t="shared" si="82"/>
        <v>13.609815388143559</v>
      </c>
      <c r="X271" s="20">
        <f t="shared" si="83"/>
        <v>5.9202696938424486</v>
      </c>
      <c r="Y271" s="22">
        <f t="shared" si="84"/>
        <v>3</v>
      </c>
      <c r="AA271" s="47"/>
    </row>
    <row r="272" spans="1:27" hidden="1" x14ac:dyDescent="0.25">
      <c r="A272" s="57" t="s">
        <v>4659</v>
      </c>
      <c r="B272" s="1">
        <v>65.792000000000002</v>
      </c>
      <c r="C272" s="1">
        <v>65.536000000000001</v>
      </c>
      <c r="D272" s="1">
        <v>423.77800000000002</v>
      </c>
      <c r="E272" s="1">
        <v>383.66300000000001</v>
      </c>
      <c r="G272" s="1">
        <f t="shared" si="68"/>
        <v>40.115000000000009</v>
      </c>
      <c r="H272" s="1">
        <f t="shared" si="69"/>
        <v>0.25600000000000023</v>
      </c>
      <c r="I272" s="2">
        <f t="shared" si="70"/>
        <v>398.35132000000004</v>
      </c>
      <c r="J272" s="2">
        <f t="shared" si="71"/>
        <v>389.87576000000001</v>
      </c>
      <c r="K272" s="2">
        <f t="shared" si="72"/>
        <v>381.40020000000004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75.440889806214884</v>
      </c>
      <c r="P272" s="11">
        <f t="shared" si="77"/>
        <v>9.648889806214882</v>
      </c>
      <c r="Q272" s="1">
        <f t="shared" si="78"/>
        <v>65.792000000000002</v>
      </c>
      <c r="S272" s="14" t="str">
        <f t="shared" si="79"/>
        <v>A</v>
      </c>
      <c r="U272" s="1">
        <f t="shared" si="80"/>
        <v>65.792000000000002</v>
      </c>
      <c r="V272" s="1">
        <f t="shared" si="81"/>
        <v>383.66300000000001</v>
      </c>
      <c r="W272" s="1">
        <f t="shared" si="82"/>
        <v>9.648889806214882</v>
      </c>
      <c r="X272" s="20">
        <f t="shared" si="83"/>
        <v>4.1972670657034739</v>
      </c>
      <c r="Y272" s="22">
        <f t="shared" si="84"/>
        <v>3</v>
      </c>
      <c r="AA272" s="47"/>
    </row>
    <row r="273" spans="1:34" x14ac:dyDescent="0.25">
      <c r="A273" s="57" t="s">
        <v>4660</v>
      </c>
      <c r="B273" s="1">
        <v>54.4</v>
      </c>
      <c r="C273" s="1">
        <v>54.143999999999998</v>
      </c>
      <c r="D273" s="1">
        <v>424.67500000000001</v>
      </c>
      <c r="E273" s="1">
        <v>384.5</v>
      </c>
      <c r="G273" s="1">
        <f t="shared" si="68"/>
        <v>40.175000000000011</v>
      </c>
      <c r="H273" s="1">
        <f t="shared" si="69"/>
        <v>0.25600000000000023</v>
      </c>
      <c r="I273" s="2">
        <f t="shared" si="70"/>
        <v>399.19450000000001</v>
      </c>
      <c r="J273" s="2">
        <f t="shared" si="71"/>
        <v>390.70100000000002</v>
      </c>
      <c r="K273" s="2">
        <f t="shared" si="72"/>
        <v>382.20749999999998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62.378167641325533</v>
      </c>
      <c r="P273" s="11">
        <f t="shared" si="77"/>
        <v>7.978167641325534</v>
      </c>
      <c r="Q273" s="1">
        <f t="shared" si="78"/>
        <v>54.4</v>
      </c>
      <c r="S273" s="14" t="str">
        <f t="shared" si="79"/>
        <v>A</v>
      </c>
      <c r="U273" s="1">
        <f t="shared" si="80"/>
        <v>54.4</v>
      </c>
      <c r="V273" s="1">
        <f t="shared" si="81"/>
        <v>384.5</v>
      </c>
      <c r="W273" s="1">
        <f t="shared" si="82"/>
        <v>7.978167641325534</v>
      </c>
      <c r="X273" s="20">
        <f t="shared" si="83"/>
        <v>3.4705029239766074</v>
      </c>
      <c r="Y273" s="22">
        <f t="shared" si="84"/>
        <v>3</v>
      </c>
      <c r="Z273" s="32" t="s">
        <v>40</v>
      </c>
      <c r="AA273" s="47"/>
      <c r="AB273" s="32" t="str">
        <f>A273</f>
        <v>2025-07-12 00:00:00</v>
      </c>
      <c r="AC273" s="1">
        <f>SUM(U273:U296)</f>
        <v>1732.864</v>
      </c>
      <c r="AD273" s="1">
        <f>AVERAGE(V273:V296)</f>
        <v>384.50004166666668</v>
      </c>
      <c r="AE273" s="1">
        <f>SUM(W273:W296)</f>
        <v>254.13749065474136</v>
      </c>
      <c r="AF273" s="1">
        <f>SUM(X273:X296)</f>
        <v>110.54980843481252</v>
      </c>
      <c r="AG273" s="35">
        <f>AVERAGE(Y273:Y296)</f>
        <v>3</v>
      </c>
      <c r="AH273" s="37">
        <f>DAY(A273)</f>
        <v>12</v>
      </c>
    </row>
    <row r="274" spans="1:34" hidden="1" x14ac:dyDescent="0.25">
      <c r="A274" s="57" t="s">
        <v>4661</v>
      </c>
      <c r="B274" s="1">
        <v>54.4</v>
      </c>
      <c r="C274" s="1">
        <v>54.271999999999998</v>
      </c>
      <c r="D274" s="1">
        <v>425.26900000000001</v>
      </c>
      <c r="E274" s="1">
        <v>385.05</v>
      </c>
      <c r="G274" s="1">
        <f t="shared" si="68"/>
        <v>40.218999999999994</v>
      </c>
      <c r="H274" s="1">
        <f t="shared" si="69"/>
        <v>0.12800000000000011</v>
      </c>
      <c r="I274" s="2">
        <f t="shared" si="70"/>
        <v>399.75286</v>
      </c>
      <c r="J274" s="2">
        <f t="shared" si="71"/>
        <v>391.24748</v>
      </c>
      <c r="K274" s="2">
        <f t="shared" si="72"/>
        <v>382.74209999999999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62.378167641325533</v>
      </c>
      <c r="P274" s="11">
        <f t="shared" si="77"/>
        <v>7.978167641325534</v>
      </c>
      <c r="Q274" s="1">
        <f t="shared" si="78"/>
        <v>54.4</v>
      </c>
      <c r="S274" s="14" t="str">
        <f t="shared" si="79"/>
        <v>A</v>
      </c>
      <c r="U274" s="1">
        <f t="shared" si="80"/>
        <v>54.4</v>
      </c>
      <c r="V274" s="1">
        <f t="shared" si="81"/>
        <v>385.05</v>
      </c>
      <c r="W274" s="1">
        <f t="shared" si="82"/>
        <v>7.978167641325534</v>
      </c>
      <c r="X274" s="20">
        <f t="shared" si="83"/>
        <v>3.4705029239766074</v>
      </c>
      <c r="Y274" s="22">
        <f t="shared" si="84"/>
        <v>3</v>
      </c>
      <c r="AA274" s="47"/>
    </row>
    <row r="275" spans="1:34" hidden="1" x14ac:dyDescent="0.25">
      <c r="A275" s="57" t="s">
        <v>4662</v>
      </c>
      <c r="B275" s="1">
        <v>54.4</v>
      </c>
      <c r="C275" s="1">
        <v>54.015999999999998</v>
      </c>
      <c r="D275" s="1">
        <v>426.14400000000001</v>
      </c>
      <c r="E275" s="1">
        <v>385.85</v>
      </c>
      <c r="G275" s="1">
        <f t="shared" si="68"/>
        <v>40.293999999999983</v>
      </c>
      <c r="H275" s="1">
        <f t="shared" si="69"/>
        <v>0.38400000000000034</v>
      </c>
      <c r="I275" s="2">
        <f t="shared" si="70"/>
        <v>400.57535999999999</v>
      </c>
      <c r="J275" s="2">
        <f t="shared" si="71"/>
        <v>392.05248</v>
      </c>
      <c r="K275" s="2">
        <f t="shared" si="72"/>
        <v>383.52960000000002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62.378167641325533</v>
      </c>
      <c r="P275" s="11">
        <f t="shared" si="77"/>
        <v>7.978167641325534</v>
      </c>
      <c r="Q275" s="1">
        <f t="shared" si="78"/>
        <v>54.4</v>
      </c>
      <c r="S275" s="14" t="str">
        <f t="shared" si="79"/>
        <v>A</v>
      </c>
      <c r="U275" s="1">
        <f t="shared" si="80"/>
        <v>54.4</v>
      </c>
      <c r="V275" s="1">
        <f t="shared" si="81"/>
        <v>385.85</v>
      </c>
      <c r="W275" s="1">
        <f t="shared" si="82"/>
        <v>7.978167641325534</v>
      </c>
      <c r="X275" s="20">
        <f t="shared" si="83"/>
        <v>3.4705029239766074</v>
      </c>
      <c r="Y275" s="22">
        <f t="shared" si="84"/>
        <v>3</v>
      </c>
      <c r="AA275" s="47"/>
    </row>
    <row r="276" spans="1:34" hidden="1" x14ac:dyDescent="0.25">
      <c r="A276" s="57" t="s">
        <v>4663</v>
      </c>
      <c r="B276" s="1">
        <v>53.503999999999998</v>
      </c>
      <c r="C276" s="1">
        <v>53.247999999999998</v>
      </c>
      <c r="D276" s="1">
        <v>426.42899999999997</v>
      </c>
      <c r="E276" s="1">
        <v>386.11599999999999</v>
      </c>
      <c r="G276" s="1">
        <f t="shared" si="68"/>
        <v>40.312999999999988</v>
      </c>
      <c r="H276" s="1">
        <f t="shared" si="69"/>
        <v>0.25600000000000023</v>
      </c>
      <c r="I276" s="2">
        <f t="shared" si="70"/>
        <v>400.84325999999999</v>
      </c>
      <c r="J276" s="2">
        <f t="shared" si="71"/>
        <v>392.31467999999995</v>
      </c>
      <c r="K276" s="2">
        <f t="shared" si="72"/>
        <v>383.78609999999998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61.350762527233108</v>
      </c>
      <c r="P276" s="11">
        <f t="shared" si="77"/>
        <v>7.8467625272331105</v>
      </c>
      <c r="Q276" s="1">
        <f t="shared" si="78"/>
        <v>53.503999999999998</v>
      </c>
      <c r="S276" s="14" t="str">
        <f t="shared" si="79"/>
        <v>A</v>
      </c>
      <c r="U276" s="1">
        <f t="shared" si="80"/>
        <v>53.503999999999998</v>
      </c>
      <c r="V276" s="1">
        <f t="shared" si="81"/>
        <v>386.11599999999999</v>
      </c>
      <c r="W276" s="1">
        <f t="shared" si="82"/>
        <v>7.8467625272331105</v>
      </c>
      <c r="X276" s="20">
        <f t="shared" si="83"/>
        <v>3.413341699346403</v>
      </c>
      <c r="Y276" s="22">
        <f t="shared" si="84"/>
        <v>3</v>
      </c>
      <c r="AA276" s="47"/>
    </row>
    <row r="277" spans="1:34" hidden="1" x14ac:dyDescent="0.25">
      <c r="A277" s="57" t="s">
        <v>4664</v>
      </c>
      <c r="B277" s="1">
        <v>51.584000000000003</v>
      </c>
      <c r="C277" s="1">
        <v>51.328000000000003</v>
      </c>
      <c r="D277" s="1">
        <v>426.33199999999999</v>
      </c>
      <c r="E277" s="1">
        <v>386.04599999999999</v>
      </c>
      <c r="G277" s="1">
        <f t="shared" si="68"/>
        <v>40.286000000000001</v>
      </c>
      <c r="H277" s="1">
        <f t="shared" si="69"/>
        <v>0.25600000000000023</v>
      </c>
      <c r="I277" s="2">
        <f t="shared" si="70"/>
        <v>400.75207999999998</v>
      </c>
      <c r="J277" s="2">
        <f t="shared" si="71"/>
        <v>392.22543999999999</v>
      </c>
      <c r="K277" s="2">
        <f t="shared" si="72"/>
        <v>383.69880000000001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59.149180139892216</v>
      </c>
      <c r="P277" s="11">
        <f t="shared" si="77"/>
        <v>7.5651801398922132</v>
      </c>
      <c r="Q277" s="1">
        <f t="shared" si="78"/>
        <v>51.584000000000003</v>
      </c>
      <c r="S277" s="14" t="str">
        <f t="shared" si="79"/>
        <v>A</v>
      </c>
      <c r="U277" s="1">
        <f t="shared" si="80"/>
        <v>51.584000000000003</v>
      </c>
      <c r="V277" s="1">
        <f t="shared" si="81"/>
        <v>386.04599999999999</v>
      </c>
      <c r="W277" s="1">
        <f t="shared" si="82"/>
        <v>7.5651801398922132</v>
      </c>
      <c r="X277" s="20">
        <f t="shared" si="83"/>
        <v>3.2908533608531125</v>
      </c>
      <c r="Y277" s="22">
        <f t="shared" si="84"/>
        <v>3</v>
      </c>
      <c r="AA277" s="47"/>
    </row>
    <row r="278" spans="1:34" hidden="1" x14ac:dyDescent="0.25">
      <c r="A278" s="57" t="s">
        <v>4665</v>
      </c>
      <c r="B278" s="1">
        <v>62.72</v>
      </c>
      <c r="C278" s="1">
        <v>62.591999999999999</v>
      </c>
      <c r="D278" s="1">
        <v>425.85399999999998</v>
      </c>
      <c r="E278" s="1">
        <v>385.56099999999998</v>
      </c>
      <c r="G278" s="1">
        <f t="shared" si="68"/>
        <v>40.293000000000006</v>
      </c>
      <c r="H278" s="1">
        <f t="shared" si="69"/>
        <v>0.12800000000000011</v>
      </c>
      <c r="I278" s="2">
        <f t="shared" si="70"/>
        <v>400.30275999999998</v>
      </c>
      <c r="J278" s="2">
        <f t="shared" si="71"/>
        <v>391.78567999999996</v>
      </c>
      <c r="K278" s="2">
        <f t="shared" si="72"/>
        <v>383.26859999999999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71.918357986469445</v>
      </c>
      <c r="P278" s="11">
        <f t="shared" si="77"/>
        <v>9.1983579864694462</v>
      </c>
      <c r="Q278" s="1">
        <f t="shared" si="78"/>
        <v>62.72</v>
      </c>
      <c r="S278" s="14" t="str">
        <f t="shared" si="79"/>
        <v>A</v>
      </c>
      <c r="U278" s="1">
        <f t="shared" si="80"/>
        <v>62.72</v>
      </c>
      <c r="V278" s="1">
        <f t="shared" si="81"/>
        <v>385.56099999999998</v>
      </c>
      <c r="W278" s="1">
        <f t="shared" si="82"/>
        <v>9.1983579864694462</v>
      </c>
      <c r="X278" s="20">
        <f t="shared" si="83"/>
        <v>4.0012857241142088</v>
      </c>
      <c r="Y278" s="22">
        <f t="shared" si="84"/>
        <v>3</v>
      </c>
      <c r="AA278" s="47"/>
    </row>
    <row r="279" spans="1:34" hidden="1" x14ac:dyDescent="0.25">
      <c r="A279" s="57" t="s">
        <v>4666</v>
      </c>
      <c r="B279" s="1">
        <v>111.872</v>
      </c>
      <c r="C279" s="1">
        <v>111.488</v>
      </c>
      <c r="D279" s="1">
        <v>424.53</v>
      </c>
      <c r="E279" s="1">
        <v>384.19400000000002</v>
      </c>
      <c r="G279" s="1">
        <f t="shared" si="68"/>
        <v>40.335999999999956</v>
      </c>
      <c r="H279" s="1">
        <f t="shared" si="69"/>
        <v>0.38400000000000034</v>
      </c>
      <c r="I279" s="2">
        <f t="shared" si="70"/>
        <v>399.0582</v>
      </c>
      <c r="J279" s="2">
        <f t="shared" si="71"/>
        <v>390.56759999999997</v>
      </c>
      <c r="K279" s="2">
        <f t="shared" si="72"/>
        <v>382.077</v>
      </c>
      <c r="L279" s="10">
        <f t="shared" si="73"/>
        <v>3</v>
      </c>
      <c r="M279" s="73" t="str">
        <f t="shared" si="74"/>
        <v/>
      </c>
      <c r="N279">
        <f t="shared" si="75"/>
        <v>3</v>
      </c>
      <c r="O279" s="12">
        <f t="shared" si="76"/>
        <v>128.2788671023965</v>
      </c>
      <c r="P279" s="11">
        <f t="shared" si="77"/>
        <v>16.406867102396504</v>
      </c>
      <c r="Q279" s="1">
        <f t="shared" si="78"/>
        <v>111.872</v>
      </c>
      <c r="S279" s="14" t="str">
        <f t="shared" si="79"/>
        <v>A</v>
      </c>
      <c r="U279" s="1">
        <f t="shared" si="80"/>
        <v>111.872</v>
      </c>
      <c r="V279" s="1">
        <f t="shared" si="81"/>
        <v>384.19400000000002</v>
      </c>
      <c r="W279" s="1">
        <f t="shared" si="82"/>
        <v>16.406867102396504</v>
      </c>
      <c r="X279" s="20">
        <f t="shared" si="83"/>
        <v>7.136987189542479</v>
      </c>
      <c r="Y279" s="22">
        <f t="shared" si="84"/>
        <v>3</v>
      </c>
      <c r="AA279" s="47"/>
    </row>
    <row r="280" spans="1:34" hidden="1" x14ac:dyDescent="0.25">
      <c r="A280" s="57" t="s">
        <v>4667</v>
      </c>
      <c r="B280" s="1">
        <v>124.288</v>
      </c>
      <c r="C280" s="1">
        <v>124.032</v>
      </c>
      <c r="D280" s="1">
        <v>424.01600000000002</v>
      </c>
      <c r="E280" s="1">
        <v>383.69</v>
      </c>
      <c r="G280" s="1">
        <f t="shared" si="68"/>
        <v>40.326000000000022</v>
      </c>
      <c r="H280" s="1">
        <f t="shared" si="69"/>
        <v>0.25600000000000023</v>
      </c>
      <c r="I280" s="2">
        <f t="shared" si="70"/>
        <v>398.57504</v>
      </c>
      <c r="J280" s="2">
        <f t="shared" si="71"/>
        <v>390.09472</v>
      </c>
      <c r="K280" s="2">
        <f t="shared" si="72"/>
        <v>381.61440000000005</v>
      </c>
      <c r="L280" s="10">
        <f t="shared" si="73"/>
        <v>3</v>
      </c>
      <c r="M280" s="73" t="str">
        <f t="shared" si="74"/>
        <v/>
      </c>
      <c r="N280">
        <f t="shared" si="75"/>
        <v>3</v>
      </c>
      <c r="O280" s="12">
        <f t="shared" si="76"/>
        <v>142.51576654053434</v>
      </c>
      <c r="P280" s="11">
        <f t="shared" si="77"/>
        <v>18.227766540534347</v>
      </c>
      <c r="Q280" s="1">
        <f t="shared" si="78"/>
        <v>124.288</v>
      </c>
      <c r="S280" s="14" t="str">
        <f t="shared" si="79"/>
        <v>A</v>
      </c>
      <c r="U280" s="1">
        <f t="shared" si="80"/>
        <v>124.288</v>
      </c>
      <c r="V280" s="1">
        <f t="shared" si="81"/>
        <v>383.69</v>
      </c>
      <c r="W280" s="1">
        <f t="shared" si="82"/>
        <v>18.227766540534347</v>
      </c>
      <c r="X280" s="20">
        <f t="shared" si="83"/>
        <v>7.9290784451324408</v>
      </c>
      <c r="Y280" s="22">
        <f t="shared" si="84"/>
        <v>3</v>
      </c>
      <c r="AA280" s="47"/>
    </row>
    <row r="281" spans="1:34" hidden="1" x14ac:dyDescent="0.25">
      <c r="A281" s="57" t="s">
        <v>4668</v>
      </c>
      <c r="B281" s="1">
        <v>136.70400000000001</v>
      </c>
      <c r="C281" s="1">
        <v>136.32</v>
      </c>
      <c r="D281" s="1">
        <v>423.66500000000002</v>
      </c>
      <c r="E281" s="1">
        <v>383.36500000000001</v>
      </c>
      <c r="G281" s="1">
        <f t="shared" si="68"/>
        <v>40.300000000000011</v>
      </c>
      <c r="H281" s="1">
        <f t="shared" si="69"/>
        <v>0.38400000000001455</v>
      </c>
      <c r="I281" s="2">
        <f t="shared" si="70"/>
        <v>398.24510000000004</v>
      </c>
      <c r="J281" s="2">
        <f t="shared" si="71"/>
        <v>389.77180000000004</v>
      </c>
      <c r="K281" s="2">
        <f t="shared" si="72"/>
        <v>381.29849999999999</v>
      </c>
      <c r="L281" s="10">
        <f t="shared" si="73"/>
        <v>3</v>
      </c>
      <c r="M281" s="73" t="str">
        <f t="shared" si="74"/>
        <v/>
      </c>
      <c r="N281">
        <f t="shared" si="75"/>
        <v>3</v>
      </c>
      <c r="O281" s="12">
        <f t="shared" si="76"/>
        <v>156.75266597867218</v>
      </c>
      <c r="P281" s="11">
        <f t="shared" si="77"/>
        <v>20.048665978672176</v>
      </c>
      <c r="Q281" s="1">
        <f t="shared" si="78"/>
        <v>136.70400000000001</v>
      </c>
      <c r="S281" s="14" t="str">
        <f t="shared" si="79"/>
        <v>A</v>
      </c>
      <c r="U281" s="1">
        <f t="shared" si="80"/>
        <v>136.70400000000001</v>
      </c>
      <c r="V281" s="1">
        <f t="shared" si="81"/>
        <v>383.36500000000001</v>
      </c>
      <c r="W281" s="1">
        <f t="shared" si="82"/>
        <v>20.048665978672176</v>
      </c>
      <c r="X281" s="20">
        <f t="shared" si="83"/>
        <v>8.7211697007223972</v>
      </c>
      <c r="Y281" s="22">
        <f t="shared" si="84"/>
        <v>3</v>
      </c>
      <c r="AA281" s="47"/>
    </row>
    <row r="282" spans="1:34" hidden="1" x14ac:dyDescent="0.25">
      <c r="A282" s="57" t="s">
        <v>4669</v>
      </c>
      <c r="B282" s="1">
        <v>135.42400000000001</v>
      </c>
      <c r="C282" s="1">
        <v>135.16800000000001</v>
      </c>
      <c r="D282" s="1">
        <v>423.01499999999999</v>
      </c>
      <c r="E282" s="1">
        <v>382.80599999999998</v>
      </c>
      <c r="G282" s="1">
        <f t="shared" si="68"/>
        <v>40.209000000000003</v>
      </c>
      <c r="H282" s="1">
        <f t="shared" si="69"/>
        <v>0.25600000000000023</v>
      </c>
      <c r="I282" s="2">
        <f t="shared" si="70"/>
        <v>397.63409999999999</v>
      </c>
      <c r="J282" s="2">
        <f t="shared" si="71"/>
        <v>389.17379999999997</v>
      </c>
      <c r="K282" s="2">
        <f t="shared" si="72"/>
        <v>380.71349999999995</v>
      </c>
      <c r="L282" s="10">
        <f t="shared" si="73"/>
        <v>3</v>
      </c>
      <c r="M282" s="73" t="str">
        <f t="shared" si="74"/>
        <v/>
      </c>
      <c r="N282">
        <f t="shared" si="75"/>
        <v>3</v>
      </c>
      <c r="O282" s="12">
        <f t="shared" si="76"/>
        <v>155.28494438711158</v>
      </c>
      <c r="P282" s="11">
        <f t="shared" si="77"/>
        <v>19.860944387111573</v>
      </c>
      <c r="Q282" s="1">
        <f t="shared" si="78"/>
        <v>135.42400000000001</v>
      </c>
      <c r="S282" s="14" t="str">
        <f t="shared" si="79"/>
        <v>A</v>
      </c>
      <c r="U282" s="1">
        <f t="shared" si="80"/>
        <v>135.42400000000001</v>
      </c>
      <c r="V282" s="1">
        <f t="shared" si="81"/>
        <v>382.80599999999998</v>
      </c>
      <c r="W282" s="1">
        <f t="shared" si="82"/>
        <v>19.860944387111573</v>
      </c>
      <c r="X282" s="20">
        <f t="shared" si="83"/>
        <v>8.6395108083935348</v>
      </c>
      <c r="Y282" s="22">
        <f t="shared" si="84"/>
        <v>3</v>
      </c>
      <c r="AA282" s="47"/>
    </row>
    <row r="283" spans="1:34" hidden="1" x14ac:dyDescent="0.25">
      <c r="A283" s="57" t="s">
        <v>4670</v>
      </c>
      <c r="B283" s="1">
        <v>131.45599999999999</v>
      </c>
      <c r="C283" s="1">
        <v>131.328</v>
      </c>
      <c r="D283" s="1">
        <v>422.7</v>
      </c>
      <c r="E283" s="1">
        <v>382.54599999999999</v>
      </c>
      <c r="G283" s="1">
        <f t="shared" si="68"/>
        <v>40.153999999999996</v>
      </c>
      <c r="H283" s="1">
        <f t="shared" si="69"/>
        <v>0.1279999999999859</v>
      </c>
      <c r="I283" s="2">
        <f t="shared" si="70"/>
        <v>397.33799999999997</v>
      </c>
      <c r="J283" s="2">
        <f t="shared" si="71"/>
        <v>388.88400000000001</v>
      </c>
      <c r="K283" s="2">
        <f t="shared" si="72"/>
        <v>380.43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150.73500745327368</v>
      </c>
      <c r="P283" s="11">
        <f t="shared" si="77"/>
        <v>19.279007453273692</v>
      </c>
      <c r="Q283" s="1">
        <f t="shared" si="78"/>
        <v>131.45599999999999</v>
      </c>
      <c r="S283" s="14" t="str">
        <f t="shared" si="79"/>
        <v>A</v>
      </c>
      <c r="U283" s="1">
        <f t="shared" si="80"/>
        <v>131.45599999999999</v>
      </c>
      <c r="V283" s="1">
        <f t="shared" si="81"/>
        <v>382.54599999999999</v>
      </c>
      <c r="W283" s="1">
        <f t="shared" si="82"/>
        <v>19.279007453273692</v>
      </c>
      <c r="X283" s="20">
        <f t="shared" si="83"/>
        <v>8.386368242174056</v>
      </c>
      <c r="Y283" s="22">
        <f t="shared" si="84"/>
        <v>3</v>
      </c>
      <c r="AA283" s="47"/>
    </row>
    <row r="284" spans="1:34" hidden="1" x14ac:dyDescent="0.25">
      <c r="A284" s="57" t="s">
        <v>4671</v>
      </c>
      <c r="B284" s="1">
        <v>133.24799999999999</v>
      </c>
      <c r="C284" s="1">
        <v>132.864</v>
      </c>
      <c r="D284" s="1">
        <v>422.91300000000001</v>
      </c>
      <c r="E284" s="1">
        <v>382.786</v>
      </c>
      <c r="G284" s="1">
        <f t="shared" si="68"/>
        <v>40.12700000000001</v>
      </c>
      <c r="H284" s="1">
        <f t="shared" si="69"/>
        <v>0.38399999999998613</v>
      </c>
      <c r="I284" s="2">
        <f t="shared" si="70"/>
        <v>397.53822000000002</v>
      </c>
      <c r="J284" s="2">
        <f t="shared" si="71"/>
        <v>389.07996000000003</v>
      </c>
      <c r="K284" s="2">
        <f t="shared" si="72"/>
        <v>380.62170000000003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152.78981768145854</v>
      </c>
      <c r="P284" s="11">
        <f t="shared" si="77"/>
        <v>19.541817681458554</v>
      </c>
      <c r="Q284" s="1">
        <f t="shared" si="78"/>
        <v>133.24799999999999</v>
      </c>
      <c r="S284" s="14" t="str">
        <f t="shared" si="79"/>
        <v>A</v>
      </c>
      <c r="U284" s="1">
        <f t="shared" si="80"/>
        <v>133.24799999999999</v>
      </c>
      <c r="V284" s="1">
        <f t="shared" si="81"/>
        <v>382.786</v>
      </c>
      <c r="W284" s="1">
        <f t="shared" si="82"/>
        <v>19.541817681458554</v>
      </c>
      <c r="X284" s="20">
        <f t="shared" si="83"/>
        <v>8.5006906914344711</v>
      </c>
      <c r="Y284" s="22">
        <f t="shared" si="84"/>
        <v>3</v>
      </c>
      <c r="AA284" s="47"/>
    </row>
    <row r="285" spans="1:34" hidden="1" x14ac:dyDescent="0.25">
      <c r="A285" s="57" t="s">
        <v>4672</v>
      </c>
      <c r="B285" s="1">
        <v>119.04</v>
      </c>
      <c r="C285" s="1">
        <v>118.65600000000001</v>
      </c>
      <c r="D285" s="1">
        <v>423.83600000000001</v>
      </c>
      <c r="E285" s="1">
        <v>383.69900000000001</v>
      </c>
      <c r="G285" s="1">
        <f t="shared" si="68"/>
        <v>40.137</v>
      </c>
      <c r="H285" s="1">
        <f t="shared" si="69"/>
        <v>0.38400000000000034</v>
      </c>
      <c r="I285" s="2">
        <f t="shared" si="70"/>
        <v>398.40584000000001</v>
      </c>
      <c r="J285" s="2">
        <f t="shared" si="71"/>
        <v>389.92912000000001</v>
      </c>
      <c r="K285" s="2">
        <f t="shared" si="72"/>
        <v>381.45240000000001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136.49810801513587</v>
      </c>
      <c r="P285" s="11">
        <f t="shared" si="77"/>
        <v>17.458108015135863</v>
      </c>
      <c r="Q285" s="1">
        <f t="shared" si="78"/>
        <v>119.04</v>
      </c>
      <c r="S285" s="14" t="str">
        <f t="shared" si="79"/>
        <v>A</v>
      </c>
      <c r="U285" s="1">
        <f t="shared" si="80"/>
        <v>119.04</v>
      </c>
      <c r="V285" s="1">
        <f t="shared" si="81"/>
        <v>383.69900000000001</v>
      </c>
      <c r="W285" s="1">
        <f t="shared" si="82"/>
        <v>17.458108015135863</v>
      </c>
      <c r="X285" s="20">
        <f t="shared" si="83"/>
        <v>7.5942769865841004</v>
      </c>
      <c r="Y285" s="22">
        <f t="shared" si="84"/>
        <v>3</v>
      </c>
      <c r="AA285" s="47"/>
    </row>
    <row r="286" spans="1:34" hidden="1" x14ac:dyDescent="0.25">
      <c r="A286" s="57" t="s">
        <v>4673</v>
      </c>
      <c r="B286" s="1">
        <v>57.088000000000001</v>
      </c>
      <c r="C286" s="1">
        <v>57.088000000000001</v>
      </c>
      <c r="D286" s="1">
        <v>424.60300000000001</v>
      </c>
      <c r="E286" s="1">
        <v>384.53300000000002</v>
      </c>
      <c r="G286" s="1">
        <f t="shared" si="68"/>
        <v>40.069999999999993</v>
      </c>
      <c r="H286" s="1">
        <f t="shared" si="69"/>
        <v>0</v>
      </c>
      <c r="I286" s="2">
        <f t="shared" si="70"/>
        <v>399.12682000000001</v>
      </c>
      <c r="J286" s="2">
        <f t="shared" si="71"/>
        <v>390.63476000000003</v>
      </c>
      <c r="K286" s="2">
        <f t="shared" si="72"/>
        <v>382.14269999999999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65.460382983602798</v>
      </c>
      <c r="P286" s="11">
        <f t="shared" si="77"/>
        <v>8.3723829836027974</v>
      </c>
      <c r="Q286" s="1">
        <f t="shared" si="78"/>
        <v>57.088000000000001</v>
      </c>
      <c r="S286" s="14" t="str">
        <f t="shared" si="79"/>
        <v>A</v>
      </c>
      <c r="U286" s="1">
        <f t="shared" si="80"/>
        <v>57.088000000000001</v>
      </c>
      <c r="V286" s="1">
        <f t="shared" si="81"/>
        <v>384.53300000000002</v>
      </c>
      <c r="W286" s="1">
        <f t="shared" si="82"/>
        <v>8.3723829836027974</v>
      </c>
      <c r="X286" s="20">
        <f t="shared" si="83"/>
        <v>3.6419865978672168</v>
      </c>
      <c r="Y286" s="22">
        <f t="shared" si="84"/>
        <v>3</v>
      </c>
      <c r="AA286" s="47"/>
    </row>
    <row r="287" spans="1:34" hidden="1" x14ac:dyDescent="0.25">
      <c r="A287" s="57" t="s">
        <v>4674</v>
      </c>
      <c r="B287" s="1">
        <v>57.6</v>
      </c>
      <c r="C287" s="1">
        <v>57.344000000000001</v>
      </c>
      <c r="D287" s="1">
        <v>425.149</v>
      </c>
      <c r="E287" s="1">
        <v>384.98599999999999</v>
      </c>
      <c r="G287" s="1">
        <f t="shared" si="68"/>
        <v>40.163000000000011</v>
      </c>
      <c r="H287" s="1">
        <f t="shared" si="69"/>
        <v>0.25600000000000023</v>
      </c>
      <c r="I287" s="2">
        <f t="shared" si="70"/>
        <v>399.64006000000001</v>
      </c>
      <c r="J287" s="2">
        <f t="shared" si="71"/>
        <v>391.13707999999997</v>
      </c>
      <c r="K287" s="2">
        <f t="shared" si="72"/>
        <v>382.63409999999999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66.047471620227043</v>
      </c>
      <c r="P287" s="11">
        <f t="shared" si="77"/>
        <v>8.4474716202270415</v>
      </c>
      <c r="Q287" s="1">
        <f t="shared" si="78"/>
        <v>57.6</v>
      </c>
      <c r="S287" s="14" t="str">
        <f t="shared" si="79"/>
        <v>A</v>
      </c>
      <c r="U287" s="1">
        <f t="shared" si="80"/>
        <v>57.6</v>
      </c>
      <c r="V287" s="1">
        <f t="shared" si="81"/>
        <v>384.98599999999999</v>
      </c>
      <c r="W287" s="1">
        <f t="shared" si="82"/>
        <v>8.4474716202270415</v>
      </c>
      <c r="X287" s="20">
        <f t="shared" si="83"/>
        <v>3.6746501547987629</v>
      </c>
      <c r="Y287" s="22">
        <f t="shared" si="84"/>
        <v>3</v>
      </c>
      <c r="AA287" s="47"/>
    </row>
    <row r="288" spans="1:34" hidden="1" x14ac:dyDescent="0.25">
      <c r="A288" s="57" t="s">
        <v>4675</v>
      </c>
      <c r="B288" s="1">
        <v>58.624000000000002</v>
      </c>
      <c r="C288" s="1">
        <v>58.368000000000002</v>
      </c>
      <c r="D288" s="1">
        <v>425.87799999999999</v>
      </c>
      <c r="E288" s="1">
        <v>385.59800000000001</v>
      </c>
      <c r="G288" s="1">
        <f t="shared" si="68"/>
        <v>40.279999999999973</v>
      </c>
      <c r="H288" s="1">
        <f t="shared" si="69"/>
        <v>0.25600000000000023</v>
      </c>
      <c r="I288" s="2">
        <f t="shared" si="70"/>
        <v>400.32531999999998</v>
      </c>
      <c r="J288" s="2">
        <f t="shared" si="71"/>
        <v>391.80775999999997</v>
      </c>
      <c r="K288" s="2">
        <f t="shared" si="72"/>
        <v>383.29019999999997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67.221648893475518</v>
      </c>
      <c r="P288" s="11">
        <f t="shared" si="77"/>
        <v>8.5976488934755153</v>
      </c>
      <c r="Q288" s="1">
        <f t="shared" si="78"/>
        <v>58.624000000000002</v>
      </c>
      <c r="S288" s="14" t="str">
        <f t="shared" si="79"/>
        <v>A</v>
      </c>
      <c r="U288" s="1">
        <f t="shared" si="80"/>
        <v>58.624000000000002</v>
      </c>
      <c r="V288" s="1">
        <f t="shared" si="81"/>
        <v>385.59800000000001</v>
      </c>
      <c r="W288" s="1">
        <f t="shared" si="82"/>
        <v>8.5976488934755153</v>
      </c>
      <c r="X288" s="20">
        <f t="shared" si="83"/>
        <v>3.7399772686618493</v>
      </c>
      <c r="Y288" s="22">
        <f t="shared" si="84"/>
        <v>3</v>
      </c>
      <c r="AA288" s="47"/>
    </row>
    <row r="289" spans="1:34" hidden="1" x14ac:dyDescent="0.25">
      <c r="A289" s="57" t="s">
        <v>4676</v>
      </c>
      <c r="B289" s="1">
        <v>45.183999999999997</v>
      </c>
      <c r="C289" s="1">
        <v>44.927999999999997</v>
      </c>
      <c r="D289" s="1">
        <v>425.69499999999999</v>
      </c>
      <c r="E289" s="1">
        <v>385.46199999999999</v>
      </c>
      <c r="G289" s="1">
        <f t="shared" si="68"/>
        <v>40.233000000000004</v>
      </c>
      <c r="H289" s="1">
        <f t="shared" si="69"/>
        <v>0.25600000000000023</v>
      </c>
      <c r="I289" s="2">
        <f t="shared" si="70"/>
        <v>400.1533</v>
      </c>
      <c r="J289" s="2">
        <f t="shared" si="71"/>
        <v>391.63940000000002</v>
      </c>
      <c r="K289" s="2">
        <f t="shared" si="72"/>
        <v>383.12549999999999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51.810572182089203</v>
      </c>
      <c r="P289" s="11">
        <f t="shared" si="77"/>
        <v>6.6265721820892054</v>
      </c>
      <c r="Q289" s="1">
        <f t="shared" si="78"/>
        <v>45.183999999999997</v>
      </c>
      <c r="S289" s="14" t="str">
        <f t="shared" si="79"/>
        <v>A</v>
      </c>
      <c r="U289" s="1">
        <f t="shared" si="80"/>
        <v>45.183999999999997</v>
      </c>
      <c r="V289" s="1">
        <f t="shared" si="81"/>
        <v>385.46199999999999</v>
      </c>
      <c r="W289" s="1">
        <f t="shared" si="82"/>
        <v>6.6265721820892054</v>
      </c>
      <c r="X289" s="20">
        <f t="shared" si="83"/>
        <v>2.8825588992088043</v>
      </c>
      <c r="Y289" s="22">
        <f t="shared" si="84"/>
        <v>3</v>
      </c>
      <c r="AA289" s="47"/>
    </row>
    <row r="290" spans="1:34" hidden="1" x14ac:dyDescent="0.25">
      <c r="A290" s="57" t="s">
        <v>4677</v>
      </c>
      <c r="B290" s="1">
        <v>43.008000000000003</v>
      </c>
      <c r="C290" s="1">
        <v>42.752000000000002</v>
      </c>
      <c r="D290" s="1">
        <v>425.45400000000001</v>
      </c>
      <c r="E290" s="1">
        <v>385.245</v>
      </c>
      <c r="G290" s="1">
        <f t="shared" si="68"/>
        <v>40.209000000000003</v>
      </c>
      <c r="H290" s="1">
        <f t="shared" si="69"/>
        <v>0.25600000000000023</v>
      </c>
      <c r="I290" s="2">
        <f t="shared" si="70"/>
        <v>399.92676</v>
      </c>
      <c r="J290" s="2">
        <f t="shared" si="71"/>
        <v>391.41768000000002</v>
      </c>
      <c r="K290" s="2">
        <f t="shared" si="72"/>
        <v>382.90859999999998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49.315445476436189</v>
      </c>
      <c r="P290" s="11">
        <f t="shared" si="77"/>
        <v>6.307445476436186</v>
      </c>
      <c r="Q290" s="1">
        <f t="shared" si="78"/>
        <v>43.008000000000003</v>
      </c>
      <c r="S290" s="14" t="str">
        <f t="shared" si="79"/>
        <v>A</v>
      </c>
      <c r="U290" s="1">
        <f t="shared" si="80"/>
        <v>43.008000000000003</v>
      </c>
      <c r="V290" s="1">
        <f t="shared" si="81"/>
        <v>385.245</v>
      </c>
      <c r="W290" s="1">
        <f t="shared" si="82"/>
        <v>6.307445476436186</v>
      </c>
      <c r="X290" s="20">
        <f t="shared" si="83"/>
        <v>2.743738782249741</v>
      </c>
      <c r="Y290" s="22">
        <f t="shared" si="84"/>
        <v>3</v>
      </c>
      <c r="AA290" s="47"/>
    </row>
    <row r="291" spans="1:34" hidden="1" x14ac:dyDescent="0.25">
      <c r="A291" s="57" t="s">
        <v>4678</v>
      </c>
      <c r="B291" s="1">
        <v>40.96</v>
      </c>
      <c r="C291" s="1">
        <v>40.832000000000001</v>
      </c>
      <c r="D291" s="1">
        <v>424.125</v>
      </c>
      <c r="E291" s="1">
        <v>384.05</v>
      </c>
      <c r="G291" s="1">
        <f t="shared" si="68"/>
        <v>40.074999999999989</v>
      </c>
      <c r="H291" s="1">
        <f t="shared" si="69"/>
        <v>0.12800000000000011</v>
      </c>
      <c r="I291" s="2">
        <f t="shared" si="70"/>
        <v>398.67750000000001</v>
      </c>
      <c r="J291" s="2">
        <f t="shared" si="71"/>
        <v>390.19499999999999</v>
      </c>
      <c r="K291" s="2">
        <f t="shared" si="72"/>
        <v>381.71249999999998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46.967090929939225</v>
      </c>
      <c r="P291" s="11">
        <f t="shared" si="77"/>
        <v>6.0070909299392241</v>
      </c>
      <c r="Q291" s="1">
        <f t="shared" si="78"/>
        <v>40.96</v>
      </c>
      <c r="S291" s="14" t="str">
        <f t="shared" si="79"/>
        <v>A</v>
      </c>
      <c r="U291" s="1">
        <f t="shared" si="80"/>
        <v>40.96</v>
      </c>
      <c r="V291" s="1">
        <f t="shared" si="81"/>
        <v>384.05</v>
      </c>
      <c r="W291" s="1">
        <f t="shared" si="82"/>
        <v>6.0070909299392241</v>
      </c>
      <c r="X291" s="20">
        <f t="shared" si="83"/>
        <v>2.6130845545235624</v>
      </c>
      <c r="Y291" s="22">
        <f t="shared" si="84"/>
        <v>3</v>
      </c>
      <c r="AA291" s="47"/>
    </row>
    <row r="292" spans="1:34" hidden="1" x14ac:dyDescent="0.25">
      <c r="A292" s="57" t="s">
        <v>4679</v>
      </c>
      <c r="B292" s="1">
        <v>41.344000000000001</v>
      </c>
      <c r="C292" s="1">
        <v>41.088000000000001</v>
      </c>
      <c r="D292" s="1">
        <v>423.74799999999999</v>
      </c>
      <c r="E292" s="1">
        <v>383.71499999999997</v>
      </c>
      <c r="G292" s="1">
        <f t="shared" si="68"/>
        <v>40.033000000000015</v>
      </c>
      <c r="H292" s="1">
        <f t="shared" si="69"/>
        <v>0.25600000000000023</v>
      </c>
      <c r="I292" s="2">
        <f t="shared" si="70"/>
        <v>398.32312000000002</v>
      </c>
      <c r="J292" s="2">
        <f t="shared" si="71"/>
        <v>389.84816000000001</v>
      </c>
      <c r="K292" s="2">
        <f t="shared" si="72"/>
        <v>381.3732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47.407407407407405</v>
      </c>
      <c r="P292" s="11">
        <f t="shared" si="77"/>
        <v>6.0634074074074036</v>
      </c>
      <c r="Q292" s="1">
        <f t="shared" si="78"/>
        <v>41.344000000000001</v>
      </c>
      <c r="S292" s="14" t="str">
        <f t="shared" si="79"/>
        <v>A</v>
      </c>
      <c r="U292" s="1">
        <f t="shared" si="80"/>
        <v>41.344000000000001</v>
      </c>
      <c r="V292" s="1">
        <f t="shared" si="81"/>
        <v>383.71499999999997</v>
      </c>
      <c r="W292" s="1">
        <f t="shared" si="82"/>
        <v>6.0634074074074036</v>
      </c>
      <c r="X292" s="20">
        <f t="shared" si="83"/>
        <v>2.6375822222222207</v>
      </c>
      <c r="Y292" s="22">
        <f t="shared" si="84"/>
        <v>3</v>
      </c>
      <c r="AA292" s="47"/>
    </row>
    <row r="293" spans="1:34" hidden="1" x14ac:dyDescent="0.25">
      <c r="A293" s="57" t="s">
        <v>4680</v>
      </c>
      <c r="B293" s="1">
        <v>40.192</v>
      </c>
      <c r="C293" s="1">
        <v>39.936</v>
      </c>
      <c r="D293" s="1">
        <v>423.577</v>
      </c>
      <c r="E293" s="1">
        <v>383.553</v>
      </c>
      <c r="G293" s="1">
        <f t="shared" si="68"/>
        <v>40.024000000000001</v>
      </c>
      <c r="H293" s="1">
        <f t="shared" si="69"/>
        <v>0.25600000000000023</v>
      </c>
      <c r="I293" s="2">
        <f t="shared" si="70"/>
        <v>398.16237999999998</v>
      </c>
      <c r="J293" s="2">
        <f t="shared" si="71"/>
        <v>389.69083999999998</v>
      </c>
      <c r="K293" s="2">
        <f t="shared" si="72"/>
        <v>381.21929999999998</v>
      </c>
      <c r="L293" s="10">
        <f t="shared" si="73"/>
        <v>3</v>
      </c>
      <c r="M293" s="73" t="str">
        <f t="shared" si="74"/>
        <v/>
      </c>
      <c r="N293">
        <f t="shared" si="75"/>
        <v>3</v>
      </c>
      <c r="O293" s="12">
        <f t="shared" si="76"/>
        <v>46.086457975002865</v>
      </c>
      <c r="P293" s="11">
        <f t="shared" si="77"/>
        <v>5.8944579750028652</v>
      </c>
      <c r="Q293" s="1">
        <f t="shared" si="78"/>
        <v>40.192</v>
      </c>
      <c r="S293" s="14" t="str">
        <f t="shared" si="79"/>
        <v>A</v>
      </c>
      <c r="U293" s="1">
        <f t="shared" si="80"/>
        <v>40.192</v>
      </c>
      <c r="V293" s="1">
        <f t="shared" si="81"/>
        <v>383.553</v>
      </c>
      <c r="W293" s="1">
        <f t="shared" si="82"/>
        <v>5.8944579750028652</v>
      </c>
      <c r="X293" s="20">
        <f t="shared" si="83"/>
        <v>2.5640892191262465</v>
      </c>
      <c r="Y293" s="22">
        <f t="shared" si="84"/>
        <v>3</v>
      </c>
      <c r="AA293" s="47"/>
    </row>
    <row r="294" spans="1:34" hidden="1" x14ac:dyDescent="0.25">
      <c r="A294" s="57" t="s">
        <v>4681</v>
      </c>
      <c r="B294" s="1">
        <v>41.344000000000001</v>
      </c>
      <c r="C294" s="1">
        <v>41.088000000000001</v>
      </c>
      <c r="D294" s="1">
        <v>423.976</v>
      </c>
      <c r="E294" s="1">
        <v>383.91199999999998</v>
      </c>
      <c r="G294" s="1">
        <f t="shared" si="68"/>
        <v>40.064000000000021</v>
      </c>
      <c r="H294" s="1">
        <f t="shared" si="69"/>
        <v>0.25600000000000023</v>
      </c>
      <c r="I294" s="2">
        <f t="shared" si="70"/>
        <v>398.53744</v>
      </c>
      <c r="J294" s="2">
        <f t="shared" si="71"/>
        <v>390.05791999999997</v>
      </c>
      <c r="K294" s="2">
        <f t="shared" si="72"/>
        <v>381.57839999999999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47.407407407407405</v>
      </c>
      <c r="P294" s="11">
        <f t="shared" si="77"/>
        <v>6.0634074074074036</v>
      </c>
      <c r="Q294" s="1">
        <f t="shared" si="78"/>
        <v>41.344000000000001</v>
      </c>
      <c r="S294" s="14" t="str">
        <f t="shared" si="79"/>
        <v>A</v>
      </c>
      <c r="U294" s="1">
        <f t="shared" si="80"/>
        <v>41.344000000000001</v>
      </c>
      <c r="V294" s="1">
        <f t="shared" si="81"/>
        <v>383.91199999999998</v>
      </c>
      <c r="W294" s="1">
        <f t="shared" si="82"/>
        <v>6.0634074074074036</v>
      </c>
      <c r="X294" s="20">
        <f t="shared" si="83"/>
        <v>2.6375822222222207</v>
      </c>
      <c r="Y294" s="22">
        <f t="shared" si="84"/>
        <v>3</v>
      </c>
      <c r="AA294" s="47"/>
    </row>
    <row r="295" spans="1:34" hidden="1" x14ac:dyDescent="0.25">
      <c r="A295" s="57" t="s">
        <v>4682</v>
      </c>
      <c r="B295" s="1">
        <v>42.112000000000002</v>
      </c>
      <c r="C295" s="1">
        <v>41.856000000000002</v>
      </c>
      <c r="D295" s="1">
        <v>425.05200000000002</v>
      </c>
      <c r="E295" s="1">
        <v>384.89</v>
      </c>
      <c r="G295" s="1">
        <f t="shared" si="68"/>
        <v>40.162000000000035</v>
      </c>
      <c r="H295" s="1">
        <f t="shared" si="69"/>
        <v>0.25600000000000023</v>
      </c>
      <c r="I295" s="2">
        <f t="shared" si="70"/>
        <v>399.54888</v>
      </c>
      <c r="J295" s="2">
        <f t="shared" si="71"/>
        <v>391.04784000000001</v>
      </c>
      <c r="K295" s="2">
        <f t="shared" si="72"/>
        <v>382.54680000000002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48.288040362343772</v>
      </c>
      <c r="P295" s="11">
        <f t="shared" si="77"/>
        <v>6.1760403623437696</v>
      </c>
      <c r="Q295" s="1">
        <f t="shared" si="78"/>
        <v>42.112000000000002</v>
      </c>
      <c r="S295" s="14" t="str">
        <f t="shared" si="79"/>
        <v>A</v>
      </c>
      <c r="U295" s="1">
        <f t="shared" si="80"/>
        <v>42.112000000000002</v>
      </c>
      <c r="V295" s="1">
        <f t="shared" si="81"/>
        <v>384.89</v>
      </c>
      <c r="W295" s="1">
        <f t="shared" si="82"/>
        <v>6.1760403623437696</v>
      </c>
      <c r="X295" s="20">
        <f t="shared" si="83"/>
        <v>2.6865775576195396</v>
      </c>
      <c r="Y295" s="22">
        <f t="shared" si="84"/>
        <v>3</v>
      </c>
      <c r="AA295" s="47"/>
    </row>
    <row r="296" spans="1:34" hidden="1" x14ac:dyDescent="0.25">
      <c r="A296" s="57" t="s">
        <v>4683</v>
      </c>
      <c r="B296" s="1">
        <v>42.368000000000002</v>
      </c>
      <c r="C296" s="1">
        <v>42.24</v>
      </c>
      <c r="D296" s="1">
        <v>426.10300000000001</v>
      </c>
      <c r="E296" s="1">
        <v>385.84800000000001</v>
      </c>
      <c r="G296" s="1">
        <f t="shared" si="68"/>
        <v>40.254999999999995</v>
      </c>
      <c r="H296" s="1">
        <f t="shared" si="69"/>
        <v>0.12800000000000011</v>
      </c>
      <c r="I296" s="2">
        <f t="shared" si="70"/>
        <v>400.53682000000003</v>
      </c>
      <c r="J296" s="2">
        <f t="shared" si="71"/>
        <v>392.01476000000002</v>
      </c>
      <c r="K296" s="2">
        <f t="shared" si="72"/>
        <v>383.49270000000001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48.581584680655887</v>
      </c>
      <c r="P296" s="11">
        <f t="shared" si="77"/>
        <v>6.2135846806558845</v>
      </c>
      <c r="Q296" s="1">
        <f t="shared" si="78"/>
        <v>42.368000000000002</v>
      </c>
      <c r="S296" s="14" t="str">
        <f t="shared" si="79"/>
        <v>A</v>
      </c>
      <c r="U296" s="1">
        <f t="shared" si="80"/>
        <v>42.368000000000002</v>
      </c>
      <c r="V296" s="1">
        <f t="shared" si="81"/>
        <v>385.84800000000001</v>
      </c>
      <c r="W296" s="1">
        <f t="shared" si="82"/>
        <v>6.2135846806558845</v>
      </c>
      <c r="X296" s="20">
        <f t="shared" si="83"/>
        <v>2.7029093360853098</v>
      </c>
      <c r="Y296" s="22">
        <f t="shared" si="84"/>
        <v>3</v>
      </c>
      <c r="AA296" s="47"/>
    </row>
    <row r="297" spans="1:34" x14ac:dyDescent="0.25">
      <c r="A297" s="57" t="s">
        <v>4684</v>
      </c>
      <c r="B297" s="1">
        <v>40.96</v>
      </c>
      <c r="C297" s="1">
        <v>40.704000000000001</v>
      </c>
      <c r="D297" s="1">
        <v>425.32</v>
      </c>
      <c r="E297" s="1">
        <v>385.14800000000002</v>
      </c>
      <c r="G297" s="1">
        <f t="shared" si="68"/>
        <v>40.171999999999969</v>
      </c>
      <c r="H297" s="1">
        <f t="shared" si="69"/>
        <v>0.25600000000000023</v>
      </c>
      <c r="I297" s="2">
        <f t="shared" si="70"/>
        <v>399.80079999999998</v>
      </c>
      <c r="J297" s="2">
        <f t="shared" si="71"/>
        <v>391.2944</v>
      </c>
      <c r="K297" s="2">
        <f t="shared" si="72"/>
        <v>382.78800000000001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46.967090929939225</v>
      </c>
      <c r="P297" s="11">
        <f t="shared" si="77"/>
        <v>6.0070909299392241</v>
      </c>
      <c r="Q297" s="1">
        <f t="shared" si="78"/>
        <v>40.96</v>
      </c>
      <c r="S297" s="14" t="str">
        <f t="shared" si="79"/>
        <v>A</v>
      </c>
      <c r="U297" s="1">
        <f t="shared" si="80"/>
        <v>40.96</v>
      </c>
      <c r="V297" s="1">
        <f t="shared" si="81"/>
        <v>385.14800000000002</v>
      </c>
      <c r="W297" s="1">
        <f t="shared" si="82"/>
        <v>6.0070909299392241</v>
      </c>
      <c r="X297" s="20">
        <f t="shared" si="83"/>
        <v>2.6130845545235624</v>
      </c>
      <c r="Y297" s="22">
        <f t="shared" si="84"/>
        <v>3</v>
      </c>
      <c r="Z297" s="32" t="s">
        <v>40</v>
      </c>
      <c r="AA297" s="47"/>
      <c r="AB297" s="32" t="str">
        <f>A297</f>
        <v>2025-07-13 00:00:00</v>
      </c>
      <c r="AC297" s="1">
        <f>SUM(U297:U320)</f>
        <v>793.08799999999997</v>
      </c>
      <c r="AD297" s="1">
        <f>AVERAGE(V297:V320)</f>
        <v>385.67658333333338</v>
      </c>
      <c r="AE297" s="1">
        <f>SUM(W297:W320)</f>
        <v>116.31229813094825</v>
      </c>
      <c r="AF297" s="1">
        <f>SUM(X297:X320)</f>
        <v>50.595849686962495</v>
      </c>
      <c r="AG297" s="35">
        <f>AVERAGE(Y297:Y320)</f>
        <v>3</v>
      </c>
      <c r="AH297" s="37">
        <f>DAY(A297)</f>
        <v>13</v>
      </c>
    </row>
    <row r="298" spans="1:34" hidden="1" x14ac:dyDescent="0.25">
      <c r="A298" s="57" t="s">
        <v>4685</v>
      </c>
      <c r="B298" s="1">
        <v>39.295999999999999</v>
      </c>
      <c r="C298" s="1">
        <v>39.04</v>
      </c>
      <c r="D298" s="1">
        <v>426.03199999999998</v>
      </c>
      <c r="E298" s="1">
        <v>385.80099999999999</v>
      </c>
      <c r="G298" s="1">
        <f t="shared" si="68"/>
        <v>40.230999999999995</v>
      </c>
      <c r="H298" s="1">
        <f t="shared" si="69"/>
        <v>0.25600000000000023</v>
      </c>
      <c r="I298" s="2">
        <f t="shared" si="70"/>
        <v>400.47008</v>
      </c>
      <c r="J298" s="2">
        <f t="shared" si="71"/>
        <v>391.94943999999998</v>
      </c>
      <c r="K298" s="2">
        <f t="shared" si="72"/>
        <v>383.42879999999997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45.059052860910441</v>
      </c>
      <c r="P298" s="11">
        <f t="shared" si="77"/>
        <v>5.7630528609104417</v>
      </c>
      <c r="Q298" s="1">
        <f t="shared" si="78"/>
        <v>39.295999999999999</v>
      </c>
      <c r="S298" s="14" t="str">
        <f t="shared" si="79"/>
        <v>A</v>
      </c>
      <c r="U298" s="1">
        <f t="shared" si="80"/>
        <v>39.295999999999999</v>
      </c>
      <c r="V298" s="1">
        <f t="shared" si="81"/>
        <v>385.80099999999999</v>
      </c>
      <c r="W298" s="1">
        <f t="shared" si="82"/>
        <v>5.7630528609104417</v>
      </c>
      <c r="X298" s="20">
        <f t="shared" si="83"/>
        <v>2.5069279944960421</v>
      </c>
      <c r="Y298" s="22">
        <f t="shared" si="84"/>
        <v>3</v>
      </c>
      <c r="AA298" s="47"/>
    </row>
    <row r="299" spans="1:34" hidden="1" x14ac:dyDescent="0.25">
      <c r="A299" s="57" t="s">
        <v>4686</v>
      </c>
      <c r="B299" s="1">
        <v>33.792000000000002</v>
      </c>
      <c r="C299" s="1">
        <v>33.536000000000001</v>
      </c>
      <c r="D299" s="1">
        <v>426.85300000000001</v>
      </c>
      <c r="E299" s="1">
        <v>386.56599999999997</v>
      </c>
      <c r="G299" s="1">
        <f t="shared" si="68"/>
        <v>40.287000000000035</v>
      </c>
      <c r="H299" s="1">
        <f t="shared" si="69"/>
        <v>0.25600000000000023</v>
      </c>
      <c r="I299" s="2">
        <f t="shared" si="70"/>
        <v>401.24182000000002</v>
      </c>
      <c r="J299" s="2">
        <f t="shared" si="71"/>
        <v>392.70476000000002</v>
      </c>
      <c r="K299" s="2">
        <f t="shared" si="72"/>
        <v>384.16770000000002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38.747850017199866</v>
      </c>
      <c r="P299" s="11">
        <f t="shared" si="77"/>
        <v>4.9558500171998645</v>
      </c>
      <c r="Q299" s="1">
        <f t="shared" si="78"/>
        <v>33.792000000000002</v>
      </c>
      <c r="S299" s="14" t="str">
        <f t="shared" si="79"/>
        <v>A</v>
      </c>
      <c r="U299" s="1">
        <f t="shared" si="80"/>
        <v>33.792000000000002</v>
      </c>
      <c r="V299" s="1">
        <f t="shared" si="81"/>
        <v>386.56599999999997</v>
      </c>
      <c r="W299" s="1">
        <f t="shared" si="82"/>
        <v>4.9558500171998645</v>
      </c>
      <c r="X299" s="20">
        <f t="shared" si="83"/>
        <v>2.1557947574819409</v>
      </c>
      <c r="Y299" s="22">
        <f t="shared" si="84"/>
        <v>3</v>
      </c>
      <c r="AA299" s="47"/>
    </row>
    <row r="300" spans="1:34" hidden="1" x14ac:dyDescent="0.25">
      <c r="A300" s="57" t="s">
        <v>4687</v>
      </c>
      <c r="B300" s="1">
        <v>34.176000000000002</v>
      </c>
      <c r="C300" s="1">
        <v>33.92</v>
      </c>
      <c r="D300" s="1">
        <v>426.97199999999998</v>
      </c>
      <c r="E300" s="1">
        <v>386.67200000000003</v>
      </c>
      <c r="G300" s="1">
        <f t="shared" si="68"/>
        <v>40.299999999999955</v>
      </c>
      <c r="H300" s="1">
        <f t="shared" si="69"/>
        <v>0.25600000000000023</v>
      </c>
      <c r="I300" s="2">
        <f t="shared" si="70"/>
        <v>401.35368</v>
      </c>
      <c r="J300" s="2">
        <f t="shared" si="71"/>
        <v>392.81423999999998</v>
      </c>
      <c r="K300" s="2">
        <f t="shared" si="72"/>
        <v>384.27479999999997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39.188166494668046</v>
      </c>
      <c r="P300" s="11">
        <f t="shared" si="77"/>
        <v>5.012166494668044</v>
      </c>
      <c r="Q300" s="1">
        <f t="shared" si="78"/>
        <v>34.176000000000002</v>
      </c>
      <c r="S300" s="14" t="str">
        <f t="shared" si="79"/>
        <v>A</v>
      </c>
      <c r="U300" s="1">
        <f t="shared" si="80"/>
        <v>34.176000000000002</v>
      </c>
      <c r="V300" s="1">
        <f t="shared" si="81"/>
        <v>386.67200000000003</v>
      </c>
      <c r="W300" s="1">
        <f t="shared" si="82"/>
        <v>5.012166494668044</v>
      </c>
      <c r="X300" s="20">
        <f t="shared" si="83"/>
        <v>2.1802924251805993</v>
      </c>
      <c r="Y300" s="22">
        <f t="shared" si="84"/>
        <v>3</v>
      </c>
      <c r="AA300" s="47"/>
    </row>
    <row r="301" spans="1:34" hidden="1" x14ac:dyDescent="0.25">
      <c r="A301" s="57" t="s">
        <v>4688</v>
      </c>
      <c r="B301" s="1">
        <v>33.92</v>
      </c>
      <c r="C301" s="1">
        <v>33.664000000000001</v>
      </c>
      <c r="D301" s="1">
        <v>427.05399999999997</v>
      </c>
      <c r="E301" s="1">
        <v>386.75400000000002</v>
      </c>
      <c r="G301" s="1">
        <f t="shared" si="68"/>
        <v>40.299999999999955</v>
      </c>
      <c r="H301" s="1">
        <f t="shared" si="69"/>
        <v>0.25600000000000023</v>
      </c>
      <c r="I301" s="2">
        <f t="shared" si="70"/>
        <v>401.43075999999996</v>
      </c>
      <c r="J301" s="2">
        <f t="shared" si="71"/>
        <v>392.88968</v>
      </c>
      <c r="K301" s="2">
        <f t="shared" si="72"/>
        <v>384.34859999999998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38.894622176355924</v>
      </c>
      <c r="P301" s="11">
        <f t="shared" si="77"/>
        <v>4.974622176355922</v>
      </c>
      <c r="Q301" s="1">
        <f t="shared" si="78"/>
        <v>33.92</v>
      </c>
      <c r="S301" s="14" t="str">
        <f t="shared" si="79"/>
        <v>A</v>
      </c>
      <c r="U301" s="1">
        <f t="shared" si="80"/>
        <v>33.92</v>
      </c>
      <c r="V301" s="1">
        <f t="shared" si="81"/>
        <v>386.75400000000002</v>
      </c>
      <c r="W301" s="1">
        <f t="shared" si="82"/>
        <v>4.974622176355922</v>
      </c>
      <c r="X301" s="20">
        <f t="shared" si="83"/>
        <v>2.163960646714826</v>
      </c>
      <c r="Y301" s="22">
        <f t="shared" si="84"/>
        <v>3</v>
      </c>
      <c r="AA301" s="47"/>
    </row>
    <row r="302" spans="1:34" hidden="1" x14ac:dyDescent="0.25">
      <c r="A302" s="57" t="s">
        <v>4689</v>
      </c>
      <c r="B302" s="1">
        <v>33.28</v>
      </c>
      <c r="C302" s="1">
        <v>33.152000000000001</v>
      </c>
      <c r="D302" s="1">
        <v>426.81400000000002</v>
      </c>
      <c r="E302" s="1">
        <v>386.53500000000003</v>
      </c>
      <c r="G302" s="1">
        <f t="shared" si="68"/>
        <v>40.278999999999996</v>
      </c>
      <c r="H302" s="1">
        <f t="shared" si="69"/>
        <v>0.12800000000000011</v>
      </c>
      <c r="I302" s="2">
        <f t="shared" si="70"/>
        <v>401.20516000000003</v>
      </c>
      <c r="J302" s="2">
        <f t="shared" si="71"/>
        <v>392.66888</v>
      </c>
      <c r="K302" s="2">
        <f t="shared" si="72"/>
        <v>384.13260000000002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38.160761380575622</v>
      </c>
      <c r="P302" s="11">
        <f t="shared" si="77"/>
        <v>4.8807613805756205</v>
      </c>
      <c r="Q302" s="1">
        <f t="shared" si="78"/>
        <v>33.28</v>
      </c>
      <c r="S302" s="14" t="str">
        <f t="shared" si="79"/>
        <v>A</v>
      </c>
      <c r="U302" s="1">
        <f t="shared" si="80"/>
        <v>33.28</v>
      </c>
      <c r="V302" s="1">
        <f t="shared" si="81"/>
        <v>386.53500000000003</v>
      </c>
      <c r="W302" s="1">
        <f t="shared" si="82"/>
        <v>4.8807613805756205</v>
      </c>
      <c r="X302" s="20">
        <f t="shared" si="83"/>
        <v>2.1231312005503948</v>
      </c>
      <c r="Y302" s="22">
        <f t="shared" si="84"/>
        <v>3</v>
      </c>
      <c r="AA302" s="47"/>
    </row>
    <row r="303" spans="1:34" hidden="1" x14ac:dyDescent="0.25">
      <c r="A303" s="57" t="s">
        <v>4690</v>
      </c>
      <c r="B303" s="1">
        <v>32.512</v>
      </c>
      <c r="C303" s="1">
        <v>32.256</v>
      </c>
      <c r="D303" s="1">
        <v>426.46800000000002</v>
      </c>
      <c r="E303" s="1">
        <v>386.23099999999999</v>
      </c>
      <c r="G303" s="1">
        <f t="shared" si="68"/>
        <v>40.237000000000023</v>
      </c>
      <c r="H303" s="1">
        <f t="shared" si="69"/>
        <v>0.25600000000000023</v>
      </c>
      <c r="I303" s="2">
        <f t="shared" si="70"/>
        <v>400.87992000000003</v>
      </c>
      <c r="J303" s="2">
        <f t="shared" si="71"/>
        <v>392.35056000000003</v>
      </c>
      <c r="K303" s="2">
        <f t="shared" si="72"/>
        <v>383.82120000000003</v>
      </c>
      <c r="L303" s="10">
        <f t="shared" si="73"/>
        <v>3</v>
      </c>
      <c r="M303" s="73" t="str">
        <f t="shared" si="74"/>
        <v/>
      </c>
      <c r="N303">
        <f t="shared" si="75"/>
        <v>3</v>
      </c>
      <c r="O303" s="12">
        <f t="shared" si="76"/>
        <v>37.280128425639262</v>
      </c>
      <c r="P303" s="11">
        <f t="shared" si="77"/>
        <v>4.7681284256392615</v>
      </c>
      <c r="Q303" s="1">
        <f t="shared" si="78"/>
        <v>32.512</v>
      </c>
      <c r="S303" s="14" t="str">
        <f t="shared" si="79"/>
        <v>A</v>
      </c>
      <c r="U303" s="1">
        <f t="shared" si="80"/>
        <v>32.512</v>
      </c>
      <c r="V303" s="1">
        <f t="shared" si="81"/>
        <v>386.23099999999999</v>
      </c>
      <c r="W303" s="1">
        <f t="shared" si="82"/>
        <v>4.7681284256392615</v>
      </c>
      <c r="X303" s="20">
        <f t="shared" si="83"/>
        <v>2.0741358651530786</v>
      </c>
      <c r="Y303" s="22">
        <f t="shared" si="84"/>
        <v>3</v>
      </c>
      <c r="AA303" s="47"/>
    </row>
    <row r="304" spans="1:34" hidden="1" x14ac:dyDescent="0.25">
      <c r="A304" s="57" t="s">
        <v>4691</v>
      </c>
      <c r="B304" s="1">
        <v>32.64</v>
      </c>
      <c r="C304" s="1">
        <v>32.384</v>
      </c>
      <c r="D304" s="1">
        <v>426.30700000000002</v>
      </c>
      <c r="E304" s="1">
        <v>386.08499999999998</v>
      </c>
      <c r="G304" s="1">
        <f t="shared" si="68"/>
        <v>40.222000000000037</v>
      </c>
      <c r="H304" s="1">
        <f t="shared" si="69"/>
        <v>0.25600000000000023</v>
      </c>
      <c r="I304" s="2">
        <f t="shared" si="70"/>
        <v>400.72858000000002</v>
      </c>
      <c r="J304" s="2">
        <f t="shared" si="71"/>
        <v>392.20244000000002</v>
      </c>
      <c r="K304" s="2">
        <f t="shared" si="72"/>
        <v>383.67630000000003</v>
      </c>
      <c r="L304" s="10">
        <f t="shared" si="73"/>
        <v>3</v>
      </c>
      <c r="M304" s="73" t="str">
        <f t="shared" si="74"/>
        <v/>
      </c>
      <c r="N304">
        <f t="shared" si="75"/>
        <v>3</v>
      </c>
      <c r="O304" s="12">
        <f t="shared" si="76"/>
        <v>37.42690058479532</v>
      </c>
      <c r="P304" s="11">
        <f t="shared" si="77"/>
        <v>4.786900584795319</v>
      </c>
      <c r="Q304" s="1">
        <f t="shared" si="78"/>
        <v>32.64</v>
      </c>
      <c r="S304" s="14" t="str">
        <f t="shared" si="79"/>
        <v>A</v>
      </c>
      <c r="U304" s="1">
        <f t="shared" si="80"/>
        <v>32.64</v>
      </c>
      <c r="V304" s="1">
        <f t="shared" si="81"/>
        <v>386.08499999999998</v>
      </c>
      <c r="W304" s="1">
        <f t="shared" si="82"/>
        <v>4.786900584795319</v>
      </c>
      <c r="X304" s="20">
        <f t="shared" si="83"/>
        <v>2.0823017543859637</v>
      </c>
      <c r="Y304" s="22">
        <f t="shared" si="84"/>
        <v>3</v>
      </c>
      <c r="AA304" s="47"/>
    </row>
    <row r="305" spans="1:27" hidden="1" x14ac:dyDescent="0.25">
      <c r="A305" s="57" t="s">
        <v>4692</v>
      </c>
      <c r="B305" s="1">
        <v>32.896000000000001</v>
      </c>
      <c r="C305" s="1">
        <v>32.768000000000001</v>
      </c>
      <c r="D305" s="1">
        <v>425.76499999999999</v>
      </c>
      <c r="E305" s="1">
        <v>385.59399999999999</v>
      </c>
      <c r="G305" s="1">
        <f t="shared" si="68"/>
        <v>40.170999999999992</v>
      </c>
      <c r="H305" s="1">
        <f t="shared" si="69"/>
        <v>0.12800000000000011</v>
      </c>
      <c r="I305" s="2">
        <f t="shared" si="70"/>
        <v>400.21909999999997</v>
      </c>
      <c r="J305" s="2">
        <f t="shared" si="71"/>
        <v>391.7038</v>
      </c>
      <c r="K305" s="2">
        <f t="shared" si="72"/>
        <v>383.18849999999998</v>
      </c>
      <c r="L305" s="10">
        <f t="shared" si="73"/>
        <v>3</v>
      </c>
      <c r="M305" s="73" t="str">
        <f t="shared" si="74"/>
        <v/>
      </c>
      <c r="N305">
        <f t="shared" si="75"/>
        <v>3</v>
      </c>
      <c r="O305" s="12">
        <f t="shared" si="76"/>
        <v>37.720444903107442</v>
      </c>
      <c r="P305" s="11">
        <f t="shared" si="77"/>
        <v>4.824444903107441</v>
      </c>
      <c r="Q305" s="1">
        <f t="shared" si="78"/>
        <v>32.896000000000001</v>
      </c>
      <c r="S305" s="14" t="str">
        <f t="shared" si="79"/>
        <v>A</v>
      </c>
      <c r="U305" s="1">
        <f t="shared" si="80"/>
        <v>32.896000000000001</v>
      </c>
      <c r="V305" s="1">
        <f t="shared" si="81"/>
        <v>385.59399999999999</v>
      </c>
      <c r="W305" s="1">
        <f t="shared" si="82"/>
        <v>4.824444903107441</v>
      </c>
      <c r="X305" s="20">
        <f t="shared" si="83"/>
        <v>2.0986335328517369</v>
      </c>
      <c r="Y305" s="22">
        <f t="shared" si="84"/>
        <v>3</v>
      </c>
      <c r="AA305" s="47"/>
    </row>
    <row r="306" spans="1:27" hidden="1" x14ac:dyDescent="0.25">
      <c r="A306" s="57" t="s">
        <v>4693</v>
      </c>
      <c r="B306" s="1">
        <v>34.048000000000002</v>
      </c>
      <c r="C306" s="1">
        <v>33.792000000000002</v>
      </c>
      <c r="D306" s="1">
        <v>424.75700000000001</v>
      </c>
      <c r="E306" s="1">
        <v>384.67</v>
      </c>
      <c r="G306" s="1">
        <f t="shared" si="68"/>
        <v>40.086999999999989</v>
      </c>
      <c r="H306" s="1">
        <f t="shared" si="69"/>
        <v>0.25600000000000023</v>
      </c>
      <c r="I306" s="2">
        <f t="shared" si="70"/>
        <v>399.27158000000003</v>
      </c>
      <c r="J306" s="2">
        <f t="shared" si="71"/>
        <v>390.77643999999998</v>
      </c>
      <c r="K306" s="2">
        <f t="shared" si="72"/>
        <v>382.28129999999999</v>
      </c>
      <c r="L306" s="10">
        <f t="shared" si="73"/>
        <v>3</v>
      </c>
      <c r="M306" s="73" t="str">
        <f t="shared" si="74"/>
        <v/>
      </c>
      <c r="N306">
        <f t="shared" si="75"/>
        <v>3</v>
      </c>
      <c r="O306" s="12">
        <f t="shared" si="76"/>
        <v>39.041394335511981</v>
      </c>
      <c r="P306" s="11">
        <f t="shared" si="77"/>
        <v>4.9933943355119794</v>
      </c>
      <c r="Q306" s="1">
        <f t="shared" si="78"/>
        <v>34.048000000000002</v>
      </c>
      <c r="S306" s="14" t="str">
        <f t="shared" si="79"/>
        <v>A</v>
      </c>
      <c r="U306" s="1">
        <f t="shared" si="80"/>
        <v>34.048000000000002</v>
      </c>
      <c r="V306" s="1">
        <f t="shared" si="81"/>
        <v>384.67</v>
      </c>
      <c r="W306" s="1">
        <f t="shared" si="82"/>
        <v>4.9933943355119794</v>
      </c>
      <c r="X306" s="20">
        <f t="shared" si="83"/>
        <v>2.1721265359477111</v>
      </c>
      <c r="Y306" s="22">
        <f t="shared" si="84"/>
        <v>3</v>
      </c>
      <c r="AA306" s="47"/>
    </row>
    <row r="307" spans="1:27" hidden="1" x14ac:dyDescent="0.25">
      <c r="A307" s="57" t="s">
        <v>4694</v>
      </c>
      <c r="B307" s="1">
        <v>34.048000000000002</v>
      </c>
      <c r="C307" s="1">
        <v>33.92</v>
      </c>
      <c r="D307" s="1">
        <v>424.3</v>
      </c>
      <c r="E307" s="1">
        <v>384.27600000000001</v>
      </c>
      <c r="G307" s="1">
        <f t="shared" si="68"/>
        <v>40.024000000000001</v>
      </c>
      <c r="H307" s="1">
        <f t="shared" si="69"/>
        <v>0.12800000000000011</v>
      </c>
      <c r="I307" s="2">
        <f t="shared" si="70"/>
        <v>398.84199999999998</v>
      </c>
      <c r="J307" s="2">
        <f t="shared" si="71"/>
        <v>390.35599999999999</v>
      </c>
      <c r="K307" s="2">
        <f t="shared" si="72"/>
        <v>381.87</v>
      </c>
      <c r="L307" s="10">
        <f t="shared" si="73"/>
        <v>3</v>
      </c>
      <c r="M307" s="73" t="str">
        <f t="shared" si="74"/>
        <v/>
      </c>
      <c r="N307">
        <f t="shared" si="75"/>
        <v>3</v>
      </c>
      <c r="O307" s="12">
        <f t="shared" si="76"/>
        <v>39.041394335511981</v>
      </c>
      <c r="P307" s="11">
        <f t="shared" si="77"/>
        <v>4.9933943355119794</v>
      </c>
      <c r="Q307" s="1">
        <f t="shared" si="78"/>
        <v>34.048000000000002</v>
      </c>
      <c r="S307" s="14" t="str">
        <f t="shared" si="79"/>
        <v>A</v>
      </c>
      <c r="U307" s="1">
        <f t="shared" si="80"/>
        <v>34.048000000000002</v>
      </c>
      <c r="V307" s="1">
        <f t="shared" si="81"/>
        <v>384.27600000000001</v>
      </c>
      <c r="W307" s="1">
        <f t="shared" si="82"/>
        <v>4.9933943355119794</v>
      </c>
      <c r="X307" s="20">
        <f t="shared" si="83"/>
        <v>2.1721265359477111</v>
      </c>
      <c r="Y307" s="22">
        <f t="shared" si="84"/>
        <v>3</v>
      </c>
      <c r="AA307" s="47"/>
    </row>
    <row r="308" spans="1:27" hidden="1" x14ac:dyDescent="0.25">
      <c r="A308" s="57" t="s">
        <v>4695</v>
      </c>
      <c r="B308" s="1">
        <v>34.176000000000002</v>
      </c>
      <c r="C308" s="1">
        <v>33.92</v>
      </c>
      <c r="D308" s="1">
        <v>424.755</v>
      </c>
      <c r="E308" s="1">
        <v>384.71899999999999</v>
      </c>
      <c r="G308" s="1">
        <f t="shared" si="68"/>
        <v>40.036000000000001</v>
      </c>
      <c r="H308" s="1">
        <f t="shared" si="69"/>
        <v>0.25600000000000023</v>
      </c>
      <c r="I308" s="2">
        <f t="shared" si="70"/>
        <v>399.2697</v>
      </c>
      <c r="J308" s="2">
        <f t="shared" si="71"/>
        <v>390.77459999999996</v>
      </c>
      <c r="K308" s="2">
        <f t="shared" si="72"/>
        <v>382.27949999999998</v>
      </c>
      <c r="L308" s="10">
        <f t="shared" si="73"/>
        <v>3</v>
      </c>
      <c r="M308" s="73" t="str">
        <f t="shared" si="74"/>
        <v/>
      </c>
      <c r="N308">
        <f t="shared" si="75"/>
        <v>3</v>
      </c>
      <c r="O308" s="12">
        <f t="shared" si="76"/>
        <v>39.188166494668046</v>
      </c>
      <c r="P308" s="11">
        <f t="shared" si="77"/>
        <v>5.012166494668044</v>
      </c>
      <c r="Q308" s="1">
        <f t="shared" si="78"/>
        <v>34.176000000000002</v>
      </c>
      <c r="S308" s="14" t="str">
        <f t="shared" si="79"/>
        <v>A</v>
      </c>
      <c r="U308" s="1">
        <f t="shared" si="80"/>
        <v>34.176000000000002</v>
      </c>
      <c r="V308" s="1">
        <f t="shared" si="81"/>
        <v>384.71899999999999</v>
      </c>
      <c r="W308" s="1">
        <f t="shared" si="82"/>
        <v>5.012166494668044</v>
      </c>
      <c r="X308" s="20">
        <f t="shared" si="83"/>
        <v>2.1802924251805993</v>
      </c>
      <c r="Y308" s="22">
        <f t="shared" si="84"/>
        <v>3</v>
      </c>
      <c r="AA308" s="47"/>
    </row>
    <row r="309" spans="1:27" hidden="1" x14ac:dyDescent="0.25">
      <c r="A309" s="57" t="s">
        <v>4696</v>
      </c>
      <c r="B309" s="1">
        <v>31.744</v>
      </c>
      <c r="C309" s="1">
        <v>31.488</v>
      </c>
      <c r="D309" s="1">
        <v>426.33100000000002</v>
      </c>
      <c r="E309" s="1">
        <v>386.16699999999997</v>
      </c>
      <c r="G309" s="1">
        <f t="shared" si="68"/>
        <v>40.164000000000044</v>
      </c>
      <c r="H309" s="1">
        <f t="shared" si="69"/>
        <v>0.25600000000000023</v>
      </c>
      <c r="I309" s="2">
        <f t="shared" si="70"/>
        <v>400.75114000000002</v>
      </c>
      <c r="J309" s="2">
        <f t="shared" si="71"/>
        <v>392.22451999999998</v>
      </c>
      <c r="K309" s="2">
        <f t="shared" si="72"/>
        <v>383.6979</v>
      </c>
      <c r="L309" s="10">
        <f t="shared" si="73"/>
        <v>3</v>
      </c>
      <c r="M309" s="73" t="str">
        <f t="shared" si="74"/>
        <v/>
      </c>
      <c r="N309">
        <f t="shared" si="75"/>
        <v>3</v>
      </c>
      <c r="O309" s="12">
        <f t="shared" si="76"/>
        <v>36.399495470702902</v>
      </c>
      <c r="P309" s="11">
        <f t="shared" si="77"/>
        <v>4.6554954707029026</v>
      </c>
      <c r="Q309" s="1">
        <f t="shared" si="78"/>
        <v>31.744</v>
      </c>
      <c r="S309" s="14" t="str">
        <f t="shared" si="79"/>
        <v>A</v>
      </c>
      <c r="U309" s="1">
        <f t="shared" si="80"/>
        <v>31.744</v>
      </c>
      <c r="V309" s="1">
        <f t="shared" si="81"/>
        <v>386.16699999999997</v>
      </c>
      <c r="W309" s="1">
        <f t="shared" si="82"/>
        <v>4.6554954707029026</v>
      </c>
      <c r="X309" s="20">
        <f t="shared" si="83"/>
        <v>2.0251405297557628</v>
      </c>
      <c r="Y309" s="22">
        <f t="shared" si="84"/>
        <v>3</v>
      </c>
      <c r="AA309" s="47"/>
    </row>
    <row r="310" spans="1:27" hidden="1" x14ac:dyDescent="0.25">
      <c r="A310" s="57" t="s">
        <v>4697</v>
      </c>
      <c r="B310" s="1">
        <v>31.103999999999999</v>
      </c>
      <c r="C310" s="1">
        <v>30.975999999999999</v>
      </c>
      <c r="D310" s="1">
        <v>427.30200000000002</v>
      </c>
      <c r="E310" s="1">
        <v>387.04500000000002</v>
      </c>
      <c r="G310" s="1">
        <f t="shared" si="68"/>
        <v>40.257000000000005</v>
      </c>
      <c r="H310" s="1">
        <f t="shared" si="69"/>
        <v>0.12800000000000011</v>
      </c>
      <c r="I310" s="2">
        <f t="shared" si="70"/>
        <v>401.66388000000001</v>
      </c>
      <c r="J310" s="2">
        <f t="shared" si="71"/>
        <v>393.11784</v>
      </c>
      <c r="K310" s="2">
        <f t="shared" si="72"/>
        <v>384.57180000000005</v>
      </c>
      <c r="L310" s="10">
        <f t="shared" si="73"/>
        <v>3</v>
      </c>
      <c r="M310" s="73" t="str">
        <f t="shared" si="74"/>
        <v/>
      </c>
      <c r="N310">
        <f t="shared" si="75"/>
        <v>3</v>
      </c>
      <c r="O310" s="12">
        <f t="shared" si="76"/>
        <v>35.6656346749226</v>
      </c>
      <c r="P310" s="11">
        <f t="shared" si="77"/>
        <v>4.5616346749226011</v>
      </c>
      <c r="Q310" s="1">
        <f t="shared" si="78"/>
        <v>31.103999999999999</v>
      </c>
      <c r="S310" s="14" t="str">
        <f t="shared" si="79"/>
        <v>A</v>
      </c>
      <c r="U310" s="1">
        <f t="shared" si="80"/>
        <v>31.103999999999999</v>
      </c>
      <c r="V310" s="1">
        <f t="shared" si="81"/>
        <v>387.04500000000002</v>
      </c>
      <c r="W310" s="1">
        <f t="shared" si="82"/>
        <v>4.5616346749226011</v>
      </c>
      <c r="X310" s="20">
        <f t="shared" si="83"/>
        <v>1.9843110835913316</v>
      </c>
      <c r="Y310" s="22">
        <f t="shared" si="84"/>
        <v>3</v>
      </c>
      <c r="AA310" s="47"/>
    </row>
    <row r="311" spans="1:27" hidden="1" x14ac:dyDescent="0.25">
      <c r="A311" s="57" t="s">
        <v>4698</v>
      </c>
      <c r="B311" s="1">
        <v>31.36</v>
      </c>
      <c r="C311" s="1">
        <v>31.103999999999999</v>
      </c>
      <c r="D311" s="1">
        <v>428.73500000000001</v>
      </c>
      <c r="E311" s="1">
        <v>388.33600000000001</v>
      </c>
      <c r="G311" s="1">
        <f t="shared" si="68"/>
        <v>40.399000000000001</v>
      </c>
      <c r="H311" s="1">
        <f t="shared" si="69"/>
        <v>0.25600000000000023</v>
      </c>
      <c r="I311" s="2">
        <f t="shared" si="70"/>
        <v>403.01089999999999</v>
      </c>
      <c r="J311" s="2">
        <f t="shared" si="71"/>
        <v>394.43619999999999</v>
      </c>
      <c r="K311" s="2">
        <f t="shared" si="72"/>
        <v>385.86150000000004</v>
      </c>
      <c r="L311" s="10">
        <f t="shared" si="73"/>
        <v>3</v>
      </c>
      <c r="M311" s="73" t="str">
        <f t="shared" si="74"/>
        <v/>
      </c>
      <c r="N311">
        <f t="shared" si="75"/>
        <v>3</v>
      </c>
      <c r="O311" s="12">
        <f t="shared" si="76"/>
        <v>35.959178993234723</v>
      </c>
      <c r="P311" s="11">
        <f t="shared" si="77"/>
        <v>4.5991789932347231</v>
      </c>
      <c r="Q311" s="1">
        <f t="shared" si="78"/>
        <v>31.36</v>
      </c>
      <c r="S311" s="14" t="str">
        <f t="shared" si="79"/>
        <v>A</v>
      </c>
      <c r="U311" s="1">
        <f t="shared" si="80"/>
        <v>31.36</v>
      </c>
      <c r="V311" s="1">
        <f t="shared" si="81"/>
        <v>388.33600000000001</v>
      </c>
      <c r="W311" s="1">
        <f t="shared" si="82"/>
        <v>4.5991789932347231</v>
      </c>
      <c r="X311" s="20">
        <f t="shared" si="83"/>
        <v>2.0006428620571044</v>
      </c>
      <c r="Y311" s="22">
        <f t="shared" si="84"/>
        <v>3</v>
      </c>
      <c r="AA311" s="47"/>
    </row>
    <row r="312" spans="1:27" hidden="1" x14ac:dyDescent="0.25">
      <c r="A312" s="57" t="s">
        <v>4699</v>
      </c>
      <c r="B312" s="1">
        <v>30.847999999999999</v>
      </c>
      <c r="C312" s="1">
        <v>30.591999999999999</v>
      </c>
      <c r="D312" s="1">
        <v>429.26900000000001</v>
      </c>
      <c r="E312" s="1">
        <v>388.791</v>
      </c>
      <c r="G312" s="1">
        <f t="shared" si="68"/>
        <v>40.478000000000009</v>
      </c>
      <c r="H312" s="1">
        <f t="shared" si="69"/>
        <v>0.25600000000000023</v>
      </c>
      <c r="I312" s="2">
        <f t="shared" si="70"/>
        <v>403.51285999999999</v>
      </c>
      <c r="J312" s="2">
        <f t="shared" si="71"/>
        <v>394.92748</v>
      </c>
      <c r="K312" s="2">
        <f t="shared" si="72"/>
        <v>386.34210000000002</v>
      </c>
      <c r="L312" s="10">
        <f t="shared" si="73"/>
        <v>3</v>
      </c>
      <c r="M312" s="73" t="str">
        <f t="shared" si="74"/>
        <v/>
      </c>
      <c r="N312">
        <f t="shared" si="75"/>
        <v>3</v>
      </c>
      <c r="O312" s="12">
        <f t="shared" si="76"/>
        <v>35.372090356610478</v>
      </c>
      <c r="P312" s="11">
        <f t="shared" si="77"/>
        <v>4.5240903566104791</v>
      </c>
      <c r="Q312" s="1">
        <f t="shared" si="78"/>
        <v>30.847999999999999</v>
      </c>
      <c r="S312" s="14" t="str">
        <f t="shared" si="79"/>
        <v>A</v>
      </c>
      <c r="U312" s="1">
        <f t="shared" si="80"/>
        <v>30.847999999999999</v>
      </c>
      <c r="V312" s="1">
        <f t="shared" si="81"/>
        <v>388.791</v>
      </c>
      <c r="W312" s="1">
        <f t="shared" si="82"/>
        <v>4.5240903566104791</v>
      </c>
      <c r="X312" s="20">
        <f t="shared" si="83"/>
        <v>1.9679793051255583</v>
      </c>
      <c r="Y312" s="22">
        <f t="shared" si="84"/>
        <v>3</v>
      </c>
      <c r="AA312" s="47"/>
    </row>
    <row r="313" spans="1:27" hidden="1" x14ac:dyDescent="0.25">
      <c r="A313" s="57" t="s">
        <v>4700</v>
      </c>
      <c r="B313" s="1">
        <v>32.256</v>
      </c>
      <c r="C313" s="1">
        <v>32.128</v>
      </c>
      <c r="D313" s="1">
        <v>427.52699999999999</v>
      </c>
      <c r="E313" s="1">
        <v>387.16800000000001</v>
      </c>
      <c r="G313" s="1">
        <f t="shared" si="68"/>
        <v>40.35899999999998</v>
      </c>
      <c r="H313" s="1">
        <f t="shared" si="69"/>
        <v>0.12800000000000011</v>
      </c>
      <c r="I313" s="2">
        <f t="shared" si="70"/>
        <v>401.87538000000001</v>
      </c>
      <c r="J313" s="2">
        <f t="shared" si="71"/>
        <v>393.32483999999999</v>
      </c>
      <c r="K313" s="2">
        <f t="shared" si="72"/>
        <v>384.77429999999998</v>
      </c>
      <c r="L313" s="10">
        <f t="shared" si="73"/>
        <v>3</v>
      </c>
      <c r="M313" s="73" t="str">
        <f t="shared" si="74"/>
        <v/>
      </c>
      <c r="N313">
        <f t="shared" si="75"/>
        <v>3</v>
      </c>
      <c r="O313" s="12">
        <f t="shared" si="76"/>
        <v>36.98658410732714</v>
      </c>
      <c r="P313" s="11">
        <f t="shared" si="77"/>
        <v>4.7305841073271395</v>
      </c>
      <c r="Q313" s="1">
        <f t="shared" si="78"/>
        <v>32.256</v>
      </c>
      <c r="S313" s="14" t="str">
        <f t="shared" si="79"/>
        <v>A</v>
      </c>
      <c r="U313" s="1">
        <f t="shared" si="80"/>
        <v>32.256</v>
      </c>
      <c r="V313" s="1">
        <f t="shared" si="81"/>
        <v>387.16800000000001</v>
      </c>
      <c r="W313" s="1">
        <f t="shared" si="82"/>
        <v>4.7305841073271395</v>
      </c>
      <c r="X313" s="20">
        <f t="shared" si="83"/>
        <v>2.0578040866873057</v>
      </c>
      <c r="Y313" s="22">
        <f t="shared" si="84"/>
        <v>3</v>
      </c>
      <c r="AA313" s="47"/>
    </row>
    <row r="314" spans="1:27" hidden="1" x14ac:dyDescent="0.25">
      <c r="A314" s="57" t="s">
        <v>4701</v>
      </c>
      <c r="B314" s="1">
        <v>32</v>
      </c>
      <c r="C314" s="1">
        <v>31.744</v>
      </c>
      <c r="D314" s="1">
        <v>427.06299999999999</v>
      </c>
      <c r="E314" s="1">
        <v>386.73899999999998</v>
      </c>
      <c r="G314" s="1">
        <f t="shared" si="68"/>
        <v>40.324000000000012</v>
      </c>
      <c r="H314" s="1">
        <f t="shared" si="69"/>
        <v>0.25600000000000023</v>
      </c>
      <c r="I314" s="2">
        <f t="shared" si="70"/>
        <v>401.43921999999998</v>
      </c>
      <c r="J314" s="2">
        <f t="shared" si="71"/>
        <v>392.89796000000001</v>
      </c>
      <c r="K314" s="2">
        <f t="shared" si="72"/>
        <v>384.35669999999999</v>
      </c>
      <c r="L314" s="10">
        <f t="shared" si="73"/>
        <v>3</v>
      </c>
      <c r="M314" s="73" t="str">
        <f t="shared" si="74"/>
        <v/>
      </c>
      <c r="N314">
        <f t="shared" si="75"/>
        <v>3</v>
      </c>
      <c r="O314" s="12">
        <f t="shared" si="76"/>
        <v>36.693039789015018</v>
      </c>
      <c r="P314" s="11">
        <f t="shared" si="77"/>
        <v>4.6930397890150175</v>
      </c>
      <c r="Q314" s="1">
        <f t="shared" si="78"/>
        <v>32</v>
      </c>
      <c r="S314" s="14" t="str">
        <f t="shared" si="79"/>
        <v>A</v>
      </c>
      <c r="U314" s="1">
        <f t="shared" si="80"/>
        <v>32</v>
      </c>
      <c r="V314" s="1">
        <f t="shared" si="81"/>
        <v>386.73899999999998</v>
      </c>
      <c r="W314" s="1">
        <f t="shared" si="82"/>
        <v>4.6930397890150175</v>
      </c>
      <c r="X314" s="20">
        <f t="shared" si="83"/>
        <v>2.0414723082215325</v>
      </c>
      <c r="Y314" s="22">
        <f t="shared" si="84"/>
        <v>3</v>
      </c>
      <c r="AA314" s="47"/>
    </row>
    <row r="315" spans="1:27" hidden="1" x14ac:dyDescent="0.25">
      <c r="A315" s="57" t="s">
        <v>4702</v>
      </c>
      <c r="B315" s="1">
        <v>31.36</v>
      </c>
      <c r="C315" s="1">
        <v>31.103999999999999</v>
      </c>
      <c r="D315" s="1">
        <v>426.33499999999998</v>
      </c>
      <c r="E315" s="1">
        <v>386.08199999999999</v>
      </c>
      <c r="G315" s="1">
        <f t="shared" si="68"/>
        <v>40.252999999999986</v>
      </c>
      <c r="H315" s="1">
        <f t="shared" si="69"/>
        <v>0.25600000000000023</v>
      </c>
      <c r="I315" s="2">
        <f t="shared" si="70"/>
        <v>400.75489999999996</v>
      </c>
      <c r="J315" s="2">
        <f t="shared" si="71"/>
        <v>392.22819999999996</v>
      </c>
      <c r="K315" s="2">
        <f t="shared" si="72"/>
        <v>383.70150000000001</v>
      </c>
      <c r="L315" s="10">
        <f t="shared" si="73"/>
        <v>3</v>
      </c>
      <c r="M315" s="73" t="str">
        <f t="shared" si="74"/>
        <v/>
      </c>
      <c r="N315">
        <f t="shared" si="75"/>
        <v>3</v>
      </c>
      <c r="O315" s="12">
        <f t="shared" si="76"/>
        <v>35.959178993234723</v>
      </c>
      <c r="P315" s="11">
        <f t="shared" si="77"/>
        <v>4.5991789932347231</v>
      </c>
      <c r="Q315" s="1">
        <f t="shared" si="78"/>
        <v>31.36</v>
      </c>
      <c r="S315" s="14" t="str">
        <f t="shared" si="79"/>
        <v>A</v>
      </c>
      <c r="U315" s="1">
        <f t="shared" si="80"/>
        <v>31.36</v>
      </c>
      <c r="V315" s="1">
        <f t="shared" si="81"/>
        <v>386.08199999999999</v>
      </c>
      <c r="W315" s="1">
        <f t="shared" si="82"/>
        <v>4.5991789932347231</v>
      </c>
      <c r="X315" s="20">
        <f t="shared" si="83"/>
        <v>2.0006428620571044</v>
      </c>
      <c r="Y315" s="22">
        <f t="shared" si="84"/>
        <v>3</v>
      </c>
      <c r="AA315" s="47"/>
    </row>
    <row r="316" spans="1:27" hidden="1" x14ac:dyDescent="0.25">
      <c r="A316" s="57" t="s">
        <v>4703</v>
      </c>
      <c r="B316" s="1">
        <v>30.975999999999999</v>
      </c>
      <c r="C316" s="1">
        <v>30.847999999999999</v>
      </c>
      <c r="D316" s="1">
        <v>424.399</v>
      </c>
      <c r="E316" s="1">
        <v>384.33100000000002</v>
      </c>
      <c r="G316" s="1">
        <f t="shared" si="68"/>
        <v>40.067999999999984</v>
      </c>
      <c r="H316" s="1">
        <f t="shared" si="69"/>
        <v>0.12800000000000011</v>
      </c>
      <c r="I316" s="2">
        <f t="shared" si="70"/>
        <v>398.93506000000002</v>
      </c>
      <c r="J316" s="2">
        <f t="shared" si="71"/>
        <v>390.44708000000003</v>
      </c>
      <c r="K316" s="2">
        <f t="shared" si="72"/>
        <v>381.95909999999998</v>
      </c>
      <c r="L316" s="10">
        <f t="shared" si="73"/>
        <v>3</v>
      </c>
      <c r="M316" s="73" t="str">
        <f t="shared" si="74"/>
        <v/>
      </c>
      <c r="N316">
        <f t="shared" si="75"/>
        <v>3</v>
      </c>
      <c r="O316" s="12">
        <f t="shared" si="76"/>
        <v>35.518862515766543</v>
      </c>
      <c r="P316" s="11">
        <f t="shared" si="77"/>
        <v>4.5428625157665437</v>
      </c>
      <c r="Q316" s="1">
        <f t="shared" si="78"/>
        <v>30.975999999999999</v>
      </c>
      <c r="S316" s="14" t="str">
        <f t="shared" si="79"/>
        <v>A</v>
      </c>
      <c r="U316" s="1">
        <f t="shared" si="80"/>
        <v>30.975999999999999</v>
      </c>
      <c r="V316" s="1">
        <f t="shared" si="81"/>
        <v>384.33100000000002</v>
      </c>
      <c r="W316" s="1">
        <f t="shared" si="82"/>
        <v>4.5428625157665437</v>
      </c>
      <c r="X316" s="20">
        <f t="shared" si="83"/>
        <v>1.9761451943584465</v>
      </c>
      <c r="Y316" s="22">
        <f t="shared" si="84"/>
        <v>3</v>
      </c>
      <c r="AA316" s="47"/>
    </row>
    <row r="317" spans="1:27" hidden="1" x14ac:dyDescent="0.25">
      <c r="A317" s="57" t="s">
        <v>4704</v>
      </c>
      <c r="B317" s="1">
        <v>30.975999999999999</v>
      </c>
      <c r="C317" s="1">
        <v>30.72</v>
      </c>
      <c r="D317" s="1">
        <v>422.77</v>
      </c>
      <c r="E317" s="1">
        <v>382.85</v>
      </c>
      <c r="G317" s="1">
        <f t="shared" si="68"/>
        <v>39.919999999999959</v>
      </c>
      <c r="H317" s="1">
        <f t="shared" si="69"/>
        <v>0.25600000000000023</v>
      </c>
      <c r="I317" s="2">
        <f t="shared" si="70"/>
        <v>397.40379999999999</v>
      </c>
      <c r="J317" s="2">
        <f t="shared" si="71"/>
        <v>388.94839999999999</v>
      </c>
      <c r="K317" s="2">
        <f t="shared" si="72"/>
        <v>380.49299999999999</v>
      </c>
      <c r="L317" s="10">
        <f t="shared" si="73"/>
        <v>3</v>
      </c>
      <c r="M317" s="73" t="str">
        <f t="shared" si="74"/>
        <v/>
      </c>
      <c r="N317">
        <f t="shared" si="75"/>
        <v>3</v>
      </c>
      <c r="O317" s="12">
        <f t="shared" si="76"/>
        <v>35.518862515766543</v>
      </c>
      <c r="P317" s="11">
        <f t="shared" si="77"/>
        <v>4.5428625157665437</v>
      </c>
      <c r="Q317" s="1">
        <f t="shared" si="78"/>
        <v>30.975999999999999</v>
      </c>
      <c r="S317" s="14" t="str">
        <f t="shared" si="79"/>
        <v>A</v>
      </c>
      <c r="U317" s="1">
        <f t="shared" si="80"/>
        <v>30.975999999999999</v>
      </c>
      <c r="V317" s="1">
        <f t="shared" si="81"/>
        <v>382.85</v>
      </c>
      <c r="W317" s="1">
        <f t="shared" si="82"/>
        <v>4.5428625157665437</v>
      </c>
      <c r="X317" s="20">
        <f t="shared" si="83"/>
        <v>1.9761451943584465</v>
      </c>
      <c r="Y317" s="22">
        <f t="shared" si="84"/>
        <v>3</v>
      </c>
      <c r="AA317" s="47"/>
    </row>
    <row r="318" spans="1:27" hidden="1" x14ac:dyDescent="0.25">
      <c r="A318" s="57" t="s">
        <v>4705</v>
      </c>
      <c r="B318" s="1">
        <v>31.616</v>
      </c>
      <c r="C318" s="1">
        <v>31.36</v>
      </c>
      <c r="D318" s="1">
        <v>422.50700000000001</v>
      </c>
      <c r="E318" s="1">
        <v>382.60700000000003</v>
      </c>
      <c r="G318" s="1">
        <f t="shared" si="68"/>
        <v>39.899999999999977</v>
      </c>
      <c r="H318" s="1">
        <f t="shared" si="69"/>
        <v>0.25600000000000023</v>
      </c>
      <c r="I318" s="2">
        <f t="shared" si="70"/>
        <v>397.15658000000002</v>
      </c>
      <c r="J318" s="2">
        <f t="shared" si="71"/>
        <v>388.70643999999999</v>
      </c>
      <c r="K318" s="2">
        <f t="shared" si="72"/>
        <v>380.25630000000001</v>
      </c>
      <c r="L318" s="10">
        <f t="shared" si="73"/>
        <v>3</v>
      </c>
      <c r="M318" s="73" t="str">
        <f t="shared" si="74"/>
        <v/>
      </c>
      <c r="N318">
        <f t="shared" si="75"/>
        <v>3</v>
      </c>
      <c r="O318" s="12">
        <f t="shared" si="76"/>
        <v>36.252723311546838</v>
      </c>
      <c r="P318" s="11">
        <f t="shared" si="77"/>
        <v>4.636723311546838</v>
      </c>
      <c r="Q318" s="1">
        <f t="shared" si="78"/>
        <v>31.616</v>
      </c>
      <c r="S318" s="14" t="str">
        <f t="shared" si="79"/>
        <v>A</v>
      </c>
      <c r="U318" s="1">
        <f t="shared" si="80"/>
        <v>31.616</v>
      </c>
      <c r="V318" s="1">
        <f t="shared" si="81"/>
        <v>382.60700000000003</v>
      </c>
      <c r="W318" s="1">
        <f t="shared" si="82"/>
        <v>4.636723311546838</v>
      </c>
      <c r="X318" s="20">
        <f t="shared" si="83"/>
        <v>2.0169746405228746</v>
      </c>
      <c r="Y318" s="22">
        <f t="shared" si="84"/>
        <v>3</v>
      </c>
      <c r="AA318" s="47"/>
    </row>
    <row r="319" spans="1:27" hidden="1" x14ac:dyDescent="0.25">
      <c r="A319" s="57" t="s">
        <v>4706</v>
      </c>
      <c r="B319" s="1">
        <v>31.488</v>
      </c>
      <c r="C319" s="1">
        <v>31.231999999999999</v>
      </c>
      <c r="D319" s="1">
        <v>423.02199999999999</v>
      </c>
      <c r="E319" s="1">
        <v>383.07900000000001</v>
      </c>
      <c r="G319" s="1">
        <f t="shared" si="68"/>
        <v>39.942999999999984</v>
      </c>
      <c r="H319" s="1">
        <f t="shared" si="69"/>
        <v>0.25600000000000023</v>
      </c>
      <c r="I319" s="2">
        <f t="shared" si="70"/>
        <v>397.64067999999997</v>
      </c>
      <c r="J319" s="2">
        <f t="shared" si="71"/>
        <v>389.18023999999997</v>
      </c>
      <c r="K319" s="2">
        <f t="shared" si="72"/>
        <v>380.71979999999996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36.10595115239078</v>
      </c>
      <c r="P319" s="11">
        <f t="shared" si="77"/>
        <v>4.6179511523907806</v>
      </c>
      <c r="Q319" s="1">
        <f t="shared" si="78"/>
        <v>31.488</v>
      </c>
      <c r="S319" s="14" t="str">
        <f t="shared" si="79"/>
        <v>A</v>
      </c>
      <c r="U319" s="1">
        <f t="shared" si="80"/>
        <v>31.488</v>
      </c>
      <c r="V319" s="1">
        <f t="shared" si="81"/>
        <v>383.07900000000001</v>
      </c>
      <c r="W319" s="1">
        <f t="shared" si="82"/>
        <v>4.6179511523907806</v>
      </c>
      <c r="X319" s="20">
        <f t="shared" si="83"/>
        <v>2.0088087512899895</v>
      </c>
      <c r="Y319" s="22">
        <f t="shared" si="84"/>
        <v>3</v>
      </c>
      <c r="AA319" s="47"/>
    </row>
    <row r="320" spans="1:27" hidden="1" x14ac:dyDescent="0.25">
      <c r="A320" s="57" t="s">
        <v>4707</v>
      </c>
      <c r="B320" s="1">
        <v>31.616</v>
      </c>
      <c r="C320" s="1">
        <v>31.488</v>
      </c>
      <c r="D320" s="1">
        <v>424.03199999999998</v>
      </c>
      <c r="E320" s="1">
        <v>383.99200000000002</v>
      </c>
      <c r="G320" s="1">
        <f t="shared" si="68"/>
        <v>40.039999999999964</v>
      </c>
      <c r="H320" s="1">
        <f t="shared" si="69"/>
        <v>0.12800000000000011</v>
      </c>
      <c r="I320" s="2">
        <f t="shared" si="70"/>
        <v>398.59008</v>
      </c>
      <c r="J320" s="2">
        <f t="shared" si="71"/>
        <v>390.10944000000001</v>
      </c>
      <c r="K320" s="2">
        <f t="shared" si="72"/>
        <v>381.62879999999996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36.252723311546838</v>
      </c>
      <c r="P320" s="11">
        <f t="shared" si="77"/>
        <v>4.636723311546838</v>
      </c>
      <c r="Q320" s="1">
        <f t="shared" si="78"/>
        <v>31.616</v>
      </c>
      <c r="S320" s="14" t="str">
        <f t="shared" si="79"/>
        <v>A</v>
      </c>
      <c r="U320" s="1">
        <f t="shared" si="80"/>
        <v>31.616</v>
      </c>
      <c r="V320" s="1">
        <f t="shared" si="81"/>
        <v>383.99200000000002</v>
      </c>
      <c r="W320" s="1">
        <f t="shared" si="82"/>
        <v>4.636723311546838</v>
      </c>
      <c r="X320" s="20">
        <f t="shared" si="83"/>
        <v>2.0169746405228746</v>
      </c>
      <c r="Y320" s="22">
        <f t="shared" si="84"/>
        <v>3</v>
      </c>
      <c r="AA320" s="47"/>
    </row>
    <row r="321" spans="1:34" x14ac:dyDescent="0.25">
      <c r="A321" s="57" t="s">
        <v>4708</v>
      </c>
      <c r="B321" s="1">
        <v>46.975999999999999</v>
      </c>
      <c r="C321" s="1">
        <v>46.72</v>
      </c>
      <c r="D321" s="1">
        <v>424.14600000000002</v>
      </c>
      <c r="E321" s="1">
        <v>384.04899999999998</v>
      </c>
      <c r="G321" s="1">
        <f t="shared" si="68"/>
        <v>40.097000000000037</v>
      </c>
      <c r="H321" s="1">
        <f t="shared" si="69"/>
        <v>0.25600000000000023</v>
      </c>
      <c r="I321" s="2">
        <f t="shared" si="70"/>
        <v>398.69724000000002</v>
      </c>
      <c r="J321" s="2">
        <f t="shared" si="71"/>
        <v>390.21432000000004</v>
      </c>
      <c r="K321" s="2">
        <f t="shared" si="72"/>
        <v>381.73140000000001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53.865382410274051</v>
      </c>
      <c r="P321" s="11">
        <f t="shared" si="77"/>
        <v>6.8893824102740524</v>
      </c>
      <c r="Q321" s="1">
        <f t="shared" si="78"/>
        <v>46.975999999999999</v>
      </c>
      <c r="S321" s="14" t="str">
        <f t="shared" si="79"/>
        <v>A</v>
      </c>
      <c r="U321" s="1">
        <f t="shared" si="80"/>
        <v>46.975999999999999</v>
      </c>
      <c r="V321" s="1">
        <f t="shared" si="81"/>
        <v>384.04899999999998</v>
      </c>
      <c r="W321" s="1">
        <f t="shared" si="82"/>
        <v>6.8893824102740524</v>
      </c>
      <c r="X321" s="20">
        <f t="shared" si="83"/>
        <v>2.9968813484692127</v>
      </c>
      <c r="Y321" s="22">
        <f t="shared" si="84"/>
        <v>3</v>
      </c>
      <c r="Z321" s="32" t="s">
        <v>40</v>
      </c>
      <c r="AA321" s="47"/>
      <c r="AB321" s="32" t="str">
        <f>A321</f>
        <v>2025-07-14 00:00:00</v>
      </c>
      <c r="AC321" s="1">
        <f>SUM(U321:U344)</f>
        <v>3790.3359999999998</v>
      </c>
      <c r="AD321" s="1">
        <f>AVERAGE(V321:V344)</f>
        <v>382.26499999999993</v>
      </c>
      <c r="AE321" s="1">
        <f>SUM(W321:W344)</f>
        <v>476.21751738726471</v>
      </c>
      <c r="AF321" s="1">
        <f>SUM(X321:X344)</f>
        <v>207.15462006346007</v>
      </c>
      <c r="AG321" s="35">
        <f>AVERAGE(Y321:Y344)</f>
        <v>2.6666666666666665</v>
      </c>
      <c r="AH321" s="37">
        <f>DAY(A321)</f>
        <v>14</v>
      </c>
    </row>
    <row r="322" spans="1:34" hidden="1" x14ac:dyDescent="0.25">
      <c r="A322" s="57" t="s">
        <v>4709</v>
      </c>
      <c r="B322" s="1">
        <v>45.44</v>
      </c>
      <c r="C322" s="1">
        <v>45.183999999999997</v>
      </c>
      <c r="D322" s="1">
        <v>425.036</v>
      </c>
      <c r="E322" s="1">
        <v>384.86599999999999</v>
      </c>
      <c r="G322" s="1">
        <f t="shared" si="68"/>
        <v>40.170000000000016</v>
      </c>
      <c r="H322" s="1">
        <f t="shared" si="69"/>
        <v>0.25600000000000023</v>
      </c>
      <c r="I322" s="2">
        <f t="shared" si="70"/>
        <v>399.53384</v>
      </c>
      <c r="J322" s="2">
        <f t="shared" si="71"/>
        <v>391.03312</v>
      </c>
      <c r="K322" s="2">
        <f t="shared" si="72"/>
        <v>382.5324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52.104116500401325</v>
      </c>
      <c r="P322" s="11">
        <f t="shared" si="77"/>
        <v>6.6641165004013274</v>
      </c>
      <c r="Q322" s="1">
        <f t="shared" si="78"/>
        <v>45.44</v>
      </c>
      <c r="S322" s="14" t="str">
        <f t="shared" si="79"/>
        <v>A</v>
      </c>
      <c r="U322" s="1">
        <f t="shared" si="80"/>
        <v>45.44</v>
      </c>
      <c r="V322" s="1">
        <f t="shared" si="81"/>
        <v>384.86599999999999</v>
      </c>
      <c r="W322" s="1">
        <f t="shared" si="82"/>
        <v>6.6641165004013274</v>
      </c>
      <c r="X322" s="20">
        <f t="shared" si="83"/>
        <v>2.8988906776745775</v>
      </c>
      <c r="Y322" s="22">
        <f t="shared" si="84"/>
        <v>3</v>
      </c>
      <c r="AA322" s="47"/>
    </row>
    <row r="323" spans="1:34" hidden="1" x14ac:dyDescent="0.25">
      <c r="A323" s="57" t="s">
        <v>4710</v>
      </c>
      <c r="B323" s="1">
        <v>36.223999999999997</v>
      </c>
      <c r="C323" s="1">
        <v>35.968000000000004</v>
      </c>
      <c r="D323" s="1">
        <v>425.44499999999999</v>
      </c>
      <c r="E323" s="1">
        <v>385.28</v>
      </c>
      <c r="G323" s="1">
        <f t="shared" si="68"/>
        <v>40.16500000000002</v>
      </c>
      <c r="H323" s="1">
        <f t="shared" si="69"/>
        <v>0.25599999999999312</v>
      </c>
      <c r="I323" s="2">
        <f t="shared" si="70"/>
        <v>399.91829999999999</v>
      </c>
      <c r="J323" s="2">
        <f t="shared" si="71"/>
        <v>391.40940000000001</v>
      </c>
      <c r="K323" s="2">
        <f t="shared" si="72"/>
        <v>382.90049999999997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41.536521041165003</v>
      </c>
      <c r="P323" s="11">
        <f t="shared" si="77"/>
        <v>5.3125210411650059</v>
      </c>
      <c r="Q323" s="1">
        <f t="shared" si="78"/>
        <v>36.223999999999997</v>
      </c>
      <c r="S323" s="14" t="str">
        <f t="shared" si="79"/>
        <v>A</v>
      </c>
      <c r="U323" s="1">
        <f t="shared" si="80"/>
        <v>36.223999999999997</v>
      </c>
      <c r="V323" s="1">
        <f t="shared" si="81"/>
        <v>385.28</v>
      </c>
      <c r="W323" s="1">
        <f t="shared" si="82"/>
        <v>5.3125210411650059</v>
      </c>
      <c r="X323" s="20">
        <f t="shared" si="83"/>
        <v>2.3109466529067775</v>
      </c>
      <c r="Y323" s="22">
        <f t="shared" si="84"/>
        <v>3</v>
      </c>
      <c r="AA323" s="47"/>
    </row>
    <row r="324" spans="1:34" hidden="1" x14ac:dyDescent="0.25">
      <c r="A324" s="57" t="s">
        <v>4711</v>
      </c>
      <c r="B324" s="1">
        <v>36.095999999999997</v>
      </c>
      <c r="C324" s="1">
        <v>35.840000000000003</v>
      </c>
      <c r="D324" s="1">
        <v>424.798</v>
      </c>
      <c r="E324" s="1">
        <v>384.69200000000001</v>
      </c>
      <c r="G324" s="1">
        <f t="shared" si="68"/>
        <v>40.105999999999995</v>
      </c>
      <c r="H324" s="1">
        <f t="shared" si="69"/>
        <v>0.25599999999999312</v>
      </c>
      <c r="I324" s="2">
        <f t="shared" si="70"/>
        <v>399.31011999999998</v>
      </c>
      <c r="J324" s="2">
        <f t="shared" si="71"/>
        <v>390.81416000000002</v>
      </c>
      <c r="K324" s="2">
        <f t="shared" si="72"/>
        <v>382.31819999999999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41.389748882008938</v>
      </c>
      <c r="P324" s="11">
        <f t="shared" si="77"/>
        <v>5.2937488820089413</v>
      </c>
      <c r="Q324" s="1">
        <f t="shared" si="78"/>
        <v>36.095999999999997</v>
      </c>
      <c r="S324" s="14" t="str">
        <f t="shared" si="79"/>
        <v>A</v>
      </c>
      <c r="U324" s="1">
        <f t="shared" si="80"/>
        <v>36.095999999999997</v>
      </c>
      <c r="V324" s="1">
        <f t="shared" si="81"/>
        <v>384.69200000000001</v>
      </c>
      <c r="W324" s="1">
        <f t="shared" si="82"/>
        <v>5.2937488820089413</v>
      </c>
      <c r="X324" s="20">
        <f t="shared" si="83"/>
        <v>2.3027807636738893</v>
      </c>
      <c r="Y324" s="22">
        <f t="shared" si="84"/>
        <v>3</v>
      </c>
      <c r="AA324" s="47"/>
    </row>
    <row r="325" spans="1:34" hidden="1" x14ac:dyDescent="0.25">
      <c r="A325" s="57" t="s">
        <v>4712</v>
      </c>
      <c r="B325" s="1">
        <v>35.584000000000003</v>
      </c>
      <c r="C325" s="1">
        <v>35.328000000000003</v>
      </c>
      <c r="D325" s="1">
        <v>424.15699999999998</v>
      </c>
      <c r="E325" s="1">
        <v>384.12099999999998</v>
      </c>
      <c r="G325" s="1">
        <f t="shared" si="68"/>
        <v>40.036000000000001</v>
      </c>
      <c r="H325" s="1">
        <f t="shared" si="69"/>
        <v>0.25600000000000023</v>
      </c>
      <c r="I325" s="2">
        <f t="shared" si="70"/>
        <v>398.70758000000001</v>
      </c>
      <c r="J325" s="2">
        <f t="shared" si="71"/>
        <v>390.22443999999996</v>
      </c>
      <c r="K325" s="2">
        <f t="shared" si="72"/>
        <v>381.74129999999997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40.802660245384708</v>
      </c>
      <c r="P325" s="11">
        <f t="shared" si="77"/>
        <v>5.2186602453847044</v>
      </c>
      <c r="Q325" s="1">
        <f t="shared" si="78"/>
        <v>35.584000000000003</v>
      </c>
      <c r="S325" s="14" t="str">
        <f t="shared" si="79"/>
        <v>A</v>
      </c>
      <c r="U325" s="1">
        <f t="shared" si="80"/>
        <v>35.584000000000003</v>
      </c>
      <c r="V325" s="1">
        <f t="shared" si="81"/>
        <v>384.12099999999998</v>
      </c>
      <c r="W325" s="1">
        <f t="shared" si="82"/>
        <v>5.2186602453847044</v>
      </c>
      <c r="X325" s="20">
        <f t="shared" si="83"/>
        <v>2.2701172067423463</v>
      </c>
      <c r="Y325" s="22">
        <f t="shared" si="84"/>
        <v>3</v>
      </c>
      <c r="AA325" s="47"/>
    </row>
    <row r="326" spans="1:34" hidden="1" x14ac:dyDescent="0.25">
      <c r="A326" s="57" t="s">
        <v>4713</v>
      </c>
      <c r="B326" s="1">
        <v>61.055999999999997</v>
      </c>
      <c r="C326" s="1">
        <v>60.927999999999997</v>
      </c>
      <c r="D326" s="1">
        <v>422.83199999999999</v>
      </c>
      <c r="E326" s="1">
        <v>382.82799999999997</v>
      </c>
      <c r="G326" s="1">
        <f t="shared" si="68"/>
        <v>40.004000000000019</v>
      </c>
      <c r="H326" s="1">
        <f t="shared" si="69"/>
        <v>0.12800000000000011</v>
      </c>
      <c r="I326" s="2">
        <f t="shared" si="70"/>
        <v>397.46208000000001</v>
      </c>
      <c r="J326" s="2">
        <f t="shared" si="71"/>
        <v>389.00544000000002</v>
      </c>
      <c r="K326" s="2">
        <f t="shared" si="72"/>
        <v>380.54879999999997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70.010319917440654</v>
      </c>
      <c r="P326" s="11">
        <f t="shared" si="77"/>
        <v>8.9543199174406567</v>
      </c>
      <c r="Q326" s="1">
        <f t="shared" si="78"/>
        <v>61.055999999999997</v>
      </c>
      <c r="S326" s="14" t="str">
        <f t="shared" si="79"/>
        <v>A</v>
      </c>
      <c r="U326" s="1">
        <f t="shared" si="80"/>
        <v>61.055999999999997</v>
      </c>
      <c r="V326" s="1">
        <f t="shared" si="81"/>
        <v>382.82799999999997</v>
      </c>
      <c r="W326" s="1">
        <f t="shared" si="82"/>
        <v>8.9543199174406567</v>
      </c>
      <c r="X326" s="20">
        <f t="shared" si="83"/>
        <v>3.8951291640866859</v>
      </c>
      <c r="Y326" s="22">
        <f t="shared" si="84"/>
        <v>3</v>
      </c>
      <c r="AA326" s="47"/>
    </row>
    <row r="327" spans="1:34" hidden="1" x14ac:dyDescent="0.25">
      <c r="A327" s="57" t="s">
        <v>4714</v>
      </c>
      <c r="B327" s="1">
        <v>128.63999999999999</v>
      </c>
      <c r="C327" s="1">
        <v>128.256</v>
      </c>
      <c r="D327" s="1">
        <v>420.06200000000001</v>
      </c>
      <c r="E327" s="1">
        <v>380.01900000000001</v>
      </c>
      <c r="G327" s="1">
        <f t="shared" si="68"/>
        <v>40.043000000000006</v>
      </c>
      <c r="H327" s="1">
        <f t="shared" si="69"/>
        <v>0.38399999999998613</v>
      </c>
      <c r="I327" s="2">
        <f t="shared" si="70"/>
        <v>394.85828000000004</v>
      </c>
      <c r="J327" s="2">
        <f t="shared" si="71"/>
        <v>386.45704000000001</v>
      </c>
      <c r="K327" s="2">
        <f t="shared" si="72"/>
        <v>378.05580000000003</v>
      </c>
      <c r="L327" s="10">
        <f t="shared" si="73"/>
        <v>3</v>
      </c>
      <c r="M327" s="73" t="str">
        <f t="shared" si="74"/>
        <v/>
      </c>
      <c r="N327">
        <f t="shared" si="75"/>
        <v>3</v>
      </c>
      <c r="O327" s="12">
        <f t="shared" si="76"/>
        <v>147.50601995184036</v>
      </c>
      <c r="P327" s="11">
        <f t="shared" si="77"/>
        <v>18.866019951840372</v>
      </c>
      <c r="Q327" s="1">
        <f t="shared" si="78"/>
        <v>128.63999999999999</v>
      </c>
      <c r="S327" s="14" t="str">
        <f t="shared" si="79"/>
        <v>A</v>
      </c>
      <c r="U327" s="1">
        <f t="shared" si="80"/>
        <v>128.63999999999999</v>
      </c>
      <c r="V327" s="1">
        <f t="shared" si="81"/>
        <v>380.01900000000001</v>
      </c>
      <c r="W327" s="1">
        <f t="shared" si="82"/>
        <v>18.866019951840372</v>
      </c>
      <c r="X327" s="20">
        <f t="shared" si="83"/>
        <v>8.206718679050562</v>
      </c>
      <c r="Y327" s="22">
        <f t="shared" si="84"/>
        <v>3</v>
      </c>
      <c r="AA327" s="47"/>
    </row>
    <row r="328" spans="1:34" hidden="1" x14ac:dyDescent="0.25">
      <c r="A328" s="57" t="s">
        <v>4715</v>
      </c>
      <c r="B328" s="1">
        <v>179.584</v>
      </c>
      <c r="C328" s="1">
        <v>179.072</v>
      </c>
      <c r="D328" s="1">
        <v>419.06900000000002</v>
      </c>
      <c r="E328" s="1">
        <v>380.03199999999998</v>
      </c>
      <c r="G328" s="1">
        <f t="shared" si="68"/>
        <v>39.037000000000035</v>
      </c>
      <c r="H328" s="1">
        <f t="shared" si="69"/>
        <v>0.51200000000000045</v>
      </c>
      <c r="I328" s="2">
        <f t="shared" si="70"/>
        <v>393.92486000000002</v>
      </c>
      <c r="J328" s="2">
        <f t="shared" si="71"/>
        <v>385.54348000000005</v>
      </c>
      <c r="K328" s="2">
        <f t="shared" si="72"/>
        <v>377.16210000000001</v>
      </c>
      <c r="L328" s="10">
        <f t="shared" si="73"/>
        <v>3</v>
      </c>
      <c r="M328" s="73" t="str">
        <f t="shared" si="74"/>
        <v/>
      </c>
      <c r="N328">
        <f t="shared" si="75"/>
        <v>3</v>
      </c>
      <c r="O328" s="12">
        <f t="shared" si="76"/>
        <v>205.92133929595229</v>
      </c>
      <c r="P328" s="11">
        <f t="shared" si="77"/>
        <v>26.33733929595229</v>
      </c>
      <c r="Q328" s="1">
        <f t="shared" si="78"/>
        <v>179.584</v>
      </c>
      <c r="S328" s="14" t="str">
        <f t="shared" si="79"/>
        <v>A</v>
      </c>
      <c r="U328" s="1">
        <f t="shared" si="80"/>
        <v>179.584</v>
      </c>
      <c r="V328" s="1">
        <f t="shared" si="81"/>
        <v>380.03199999999998</v>
      </c>
      <c r="W328" s="1">
        <f t="shared" si="82"/>
        <v>26.33733929595229</v>
      </c>
      <c r="X328" s="20">
        <f t="shared" si="83"/>
        <v>11.456742593739246</v>
      </c>
      <c r="Y328" s="22">
        <f t="shared" si="84"/>
        <v>3</v>
      </c>
      <c r="AA328" s="47"/>
    </row>
    <row r="329" spans="1:34" hidden="1" x14ac:dyDescent="0.25">
      <c r="A329" s="57" t="s">
        <v>4716</v>
      </c>
      <c r="B329" s="1">
        <v>198.78399999999999</v>
      </c>
      <c r="C329" s="1">
        <v>198.52799999999999</v>
      </c>
      <c r="D329" s="1">
        <v>415.77100000000002</v>
      </c>
      <c r="E329" s="1">
        <v>381.76900000000001</v>
      </c>
      <c r="G329" s="1">
        <f t="shared" ref="G329:G392" si="85">D329-E329</f>
        <v>34.00200000000001</v>
      </c>
      <c r="H329" s="1">
        <f t="shared" ref="H329:H392" si="86">B329-C329</f>
        <v>0.25600000000000023</v>
      </c>
      <c r="I329" s="2">
        <f t="shared" ref="I329:I392" si="87">D329-((D329/100)*I$8)</f>
        <v>390.82474000000002</v>
      </c>
      <c r="J329" s="2">
        <f t="shared" ref="J329:J392" si="88">D329-((D329/100)*J$8)</f>
        <v>382.50932</v>
      </c>
      <c r="K329" s="2">
        <f t="shared" ref="K329:K392" si="89">D329-((D329/100)*K$8)</f>
        <v>374.19389999999999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2</v>
      </c>
      <c r="M329" s="73">
        <f t="shared" ref="M329:M392" si="91">IF(L328&lt;&gt;L329,L329,"")</f>
        <v>2</v>
      </c>
      <c r="N329">
        <f t="shared" ref="N329:N392" si="92">L329</f>
        <v>2</v>
      </c>
      <c r="O329" s="12">
        <f t="shared" ref="O329:O392" si="93">IF(N329=1,(B329+(B329/(100-Q$4)*Q$4)),IF(N329=2,(B329+(B329/(100-Q$5)*Q$5)),IF(N329=3,(B329+(B329/(100-Q$6)*Q$6)),B329)))</f>
        <v>217.98881456300032</v>
      </c>
      <c r="P329" s="11">
        <f t="shared" ref="P329:P392" si="94">IF(O329&lt;&gt;"",O329-B329,"")</f>
        <v>19.204814563000326</v>
      </c>
      <c r="Q329" s="1">
        <f t="shared" ref="Q329:Q392" si="95">O329-P329</f>
        <v>198.78399999999999</v>
      </c>
      <c r="S329" s="14" t="str">
        <f t="shared" ref="S329:S392" si="96">IF(ROUND(B329,3)=ROUND(Q329,3),"A","B")</f>
        <v>A</v>
      </c>
      <c r="U329" s="1">
        <f t="shared" ref="U329:U392" si="97">B329</f>
        <v>198.78399999999999</v>
      </c>
      <c r="V329" s="1">
        <f t="shared" ref="V329:V392" si="98">E329</f>
        <v>381.76900000000001</v>
      </c>
      <c r="W329" s="1">
        <f t="shared" ref="W329:W392" si="99">P329</f>
        <v>19.204814563000326</v>
      </c>
      <c r="X329" s="20">
        <f t="shared" ref="X329:X392" si="100">W329*X$6</f>
        <v>8.3540943349051417</v>
      </c>
      <c r="Y329" s="22">
        <f t="shared" ref="Y329:Y392" si="101">L329</f>
        <v>2</v>
      </c>
      <c r="AA329" s="47"/>
    </row>
    <row r="330" spans="1:34" hidden="1" x14ac:dyDescent="0.25">
      <c r="A330" s="57" t="s">
        <v>4717</v>
      </c>
      <c r="B330" s="1">
        <v>201.98400000000001</v>
      </c>
      <c r="C330" s="1">
        <v>201.47200000000001</v>
      </c>
      <c r="D330" s="1">
        <v>416.17099999999999</v>
      </c>
      <c r="E330" s="1">
        <v>382.11</v>
      </c>
      <c r="G330" s="1">
        <f t="shared" si="85"/>
        <v>34.060999999999979</v>
      </c>
      <c r="H330" s="1">
        <f t="shared" si="86"/>
        <v>0.51200000000000045</v>
      </c>
      <c r="I330" s="2">
        <f t="shared" si="87"/>
        <v>391.20074</v>
      </c>
      <c r="J330" s="2">
        <f t="shared" si="88"/>
        <v>382.87732</v>
      </c>
      <c r="K330" s="2">
        <f t="shared" si="89"/>
        <v>374.5539</v>
      </c>
      <c r="L330" s="10">
        <f t="shared" si="90"/>
        <v>2</v>
      </c>
      <c r="M330" s="73" t="str">
        <f t="shared" si="91"/>
        <v/>
      </c>
      <c r="N330">
        <f t="shared" si="92"/>
        <v>2</v>
      </c>
      <c r="O330" s="12">
        <f t="shared" si="93"/>
        <v>221.49797126877948</v>
      </c>
      <c r="P330" s="11">
        <f t="shared" si="94"/>
        <v>19.513971268779471</v>
      </c>
      <c r="Q330" s="1">
        <f t="shared" si="95"/>
        <v>201.98400000000001</v>
      </c>
      <c r="S330" s="14" t="str">
        <f t="shared" si="96"/>
        <v>A</v>
      </c>
      <c r="U330" s="1">
        <f t="shared" si="97"/>
        <v>201.98400000000001</v>
      </c>
      <c r="V330" s="1">
        <f t="shared" si="98"/>
        <v>382.11</v>
      </c>
      <c r="W330" s="1">
        <f t="shared" si="99"/>
        <v>19.513971268779471</v>
      </c>
      <c r="X330" s="20">
        <f t="shared" si="100"/>
        <v>8.4885775019190692</v>
      </c>
      <c r="Y330" s="22">
        <f t="shared" si="101"/>
        <v>2</v>
      </c>
      <c r="AA330" s="47"/>
    </row>
    <row r="331" spans="1:34" hidden="1" x14ac:dyDescent="0.25">
      <c r="A331" s="57" t="s">
        <v>4718</v>
      </c>
      <c r="B331" s="1">
        <v>226.94399999999999</v>
      </c>
      <c r="C331" s="1">
        <v>226.304</v>
      </c>
      <c r="D331" s="1">
        <v>418.072</v>
      </c>
      <c r="E331" s="1">
        <v>383.46100000000001</v>
      </c>
      <c r="G331" s="1">
        <f t="shared" si="85"/>
        <v>34.61099999999999</v>
      </c>
      <c r="H331" s="1">
        <f t="shared" si="86"/>
        <v>0.63999999999998636</v>
      </c>
      <c r="I331" s="2">
        <f t="shared" si="87"/>
        <v>392.98768000000001</v>
      </c>
      <c r="J331" s="2">
        <f t="shared" si="88"/>
        <v>384.62624</v>
      </c>
      <c r="K331" s="2">
        <f t="shared" si="89"/>
        <v>376.26479999999998</v>
      </c>
      <c r="L331" s="10">
        <f t="shared" si="90"/>
        <v>2</v>
      </c>
      <c r="M331" s="73" t="str">
        <f t="shared" si="91"/>
        <v/>
      </c>
      <c r="N331">
        <f t="shared" si="92"/>
        <v>2</v>
      </c>
      <c r="O331" s="12">
        <f t="shared" si="93"/>
        <v>248.86939357385677</v>
      </c>
      <c r="P331" s="11">
        <f t="shared" si="94"/>
        <v>21.92539357385678</v>
      </c>
      <c r="Q331" s="1">
        <f t="shared" si="95"/>
        <v>226.94399999999999</v>
      </c>
      <c r="S331" s="14" t="str">
        <f t="shared" si="96"/>
        <v>A</v>
      </c>
      <c r="U331" s="1">
        <f t="shared" si="97"/>
        <v>226.94399999999999</v>
      </c>
      <c r="V331" s="1">
        <f t="shared" si="98"/>
        <v>383.46100000000001</v>
      </c>
      <c r="W331" s="1">
        <f t="shared" si="99"/>
        <v>21.92539357385678</v>
      </c>
      <c r="X331" s="20">
        <f t="shared" si="100"/>
        <v>9.5375462046276986</v>
      </c>
      <c r="Y331" s="22">
        <f t="shared" si="101"/>
        <v>2</v>
      </c>
      <c r="AA331" s="47"/>
    </row>
    <row r="332" spans="1:34" hidden="1" x14ac:dyDescent="0.25">
      <c r="A332" s="57" t="s">
        <v>4719</v>
      </c>
      <c r="B332" s="1">
        <v>231.04</v>
      </c>
      <c r="C332" s="1">
        <v>230.4</v>
      </c>
      <c r="D332" s="1">
        <v>419.73599999999999</v>
      </c>
      <c r="E332" s="1">
        <v>379.416</v>
      </c>
      <c r="G332" s="1">
        <f t="shared" si="85"/>
        <v>40.319999999999993</v>
      </c>
      <c r="H332" s="1">
        <f t="shared" si="86"/>
        <v>0.63999999999998636</v>
      </c>
      <c r="I332" s="2">
        <f t="shared" si="87"/>
        <v>394.55183999999997</v>
      </c>
      <c r="J332" s="2">
        <f t="shared" si="88"/>
        <v>386.15711999999996</v>
      </c>
      <c r="K332" s="2">
        <f t="shared" si="89"/>
        <v>377.76240000000001</v>
      </c>
      <c r="L332" s="10">
        <f t="shared" si="90"/>
        <v>3</v>
      </c>
      <c r="M332" s="73">
        <f t="shared" si="91"/>
        <v>3</v>
      </c>
      <c r="N332">
        <f t="shared" si="92"/>
        <v>3</v>
      </c>
      <c r="O332" s="12">
        <f t="shared" si="93"/>
        <v>264.92374727668846</v>
      </c>
      <c r="P332" s="11">
        <f t="shared" si="94"/>
        <v>33.883747276688467</v>
      </c>
      <c r="Q332" s="1">
        <f t="shared" si="95"/>
        <v>231.04</v>
      </c>
      <c r="S332" s="14" t="str">
        <f t="shared" si="96"/>
        <v>A</v>
      </c>
      <c r="U332" s="1">
        <f t="shared" si="97"/>
        <v>231.04</v>
      </c>
      <c r="V332" s="1">
        <f t="shared" si="98"/>
        <v>379.416</v>
      </c>
      <c r="W332" s="1">
        <f t="shared" si="99"/>
        <v>33.883747276688467</v>
      </c>
      <c r="X332" s="20">
        <f t="shared" si="100"/>
        <v>14.739430065359484</v>
      </c>
      <c r="Y332" s="22">
        <f t="shared" si="101"/>
        <v>3</v>
      </c>
      <c r="AA332" s="47"/>
    </row>
    <row r="333" spans="1:34" hidden="1" x14ac:dyDescent="0.25">
      <c r="A333" s="57" t="s">
        <v>4720</v>
      </c>
      <c r="B333" s="1">
        <v>209.40799999999999</v>
      </c>
      <c r="C333" s="1">
        <v>208.89599999999999</v>
      </c>
      <c r="D333" s="1">
        <v>421.56799999999998</v>
      </c>
      <c r="E333" s="1">
        <v>381.12799999999999</v>
      </c>
      <c r="G333" s="1">
        <f t="shared" si="85"/>
        <v>40.44</v>
      </c>
      <c r="H333" s="1">
        <f t="shared" si="86"/>
        <v>0.51200000000000045</v>
      </c>
      <c r="I333" s="2">
        <f t="shared" si="87"/>
        <v>396.27391999999998</v>
      </c>
      <c r="J333" s="2">
        <f t="shared" si="88"/>
        <v>387.84255999999999</v>
      </c>
      <c r="K333" s="2">
        <f t="shared" si="89"/>
        <v>379.41120000000001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240.11925237931428</v>
      </c>
      <c r="P333" s="11">
        <f t="shared" si="94"/>
        <v>30.711252379314288</v>
      </c>
      <c r="Q333" s="1">
        <f t="shared" si="95"/>
        <v>209.40799999999999</v>
      </c>
      <c r="S333" s="14" t="str">
        <f t="shared" si="96"/>
        <v>A</v>
      </c>
      <c r="U333" s="1">
        <f t="shared" si="97"/>
        <v>209.40799999999999</v>
      </c>
      <c r="V333" s="1">
        <f t="shared" si="98"/>
        <v>381.12799999999999</v>
      </c>
      <c r="W333" s="1">
        <f t="shared" si="99"/>
        <v>30.711252379314288</v>
      </c>
      <c r="X333" s="20">
        <f t="shared" si="100"/>
        <v>13.359394785001715</v>
      </c>
      <c r="Y333" s="22">
        <f t="shared" si="101"/>
        <v>3</v>
      </c>
      <c r="AA333" s="47"/>
    </row>
    <row r="334" spans="1:34" hidden="1" x14ac:dyDescent="0.25">
      <c r="A334" s="57" t="s">
        <v>4721</v>
      </c>
      <c r="B334" s="1">
        <v>233.21600000000001</v>
      </c>
      <c r="C334" s="1">
        <v>232.57599999999999</v>
      </c>
      <c r="D334" s="1">
        <v>420.54500000000002</v>
      </c>
      <c r="E334" s="1">
        <v>380.11900000000003</v>
      </c>
      <c r="G334" s="1">
        <f t="shared" si="85"/>
        <v>40.425999999999988</v>
      </c>
      <c r="H334" s="1">
        <f t="shared" si="86"/>
        <v>0.64000000000001478</v>
      </c>
      <c r="I334" s="2">
        <f t="shared" si="87"/>
        <v>395.31229999999999</v>
      </c>
      <c r="J334" s="2">
        <f t="shared" si="88"/>
        <v>386.90140000000002</v>
      </c>
      <c r="K334" s="2">
        <f t="shared" si="89"/>
        <v>378.4905</v>
      </c>
      <c r="L334" s="10">
        <f t="shared" si="90"/>
        <v>3</v>
      </c>
      <c r="M334" s="73" t="str">
        <f t="shared" si="91"/>
        <v/>
      </c>
      <c r="N334">
        <f t="shared" si="92"/>
        <v>3</v>
      </c>
      <c r="O334" s="12">
        <f t="shared" si="93"/>
        <v>267.41887398234149</v>
      </c>
      <c r="P334" s="11">
        <f t="shared" si="94"/>
        <v>34.202873982341487</v>
      </c>
      <c r="Q334" s="1">
        <f t="shared" si="95"/>
        <v>233.21600000000001</v>
      </c>
      <c r="S334" s="14" t="str">
        <f t="shared" si="96"/>
        <v>A</v>
      </c>
      <c r="U334" s="1">
        <f t="shared" si="97"/>
        <v>233.21600000000001</v>
      </c>
      <c r="V334" s="1">
        <f t="shared" si="98"/>
        <v>380.11900000000003</v>
      </c>
      <c r="W334" s="1">
        <f t="shared" si="99"/>
        <v>34.202873982341487</v>
      </c>
      <c r="X334" s="20">
        <f t="shared" si="100"/>
        <v>14.878250182318547</v>
      </c>
      <c r="Y334" s="22">
        <f t="shared" si="101"/>
        <v>3</v>
      </c>
      <c r="AA334" s="47"/>
    </row>
    <row r="335" spans="1:34" hidden="1" x14ac:dyDescent="0.25">
      <c r="A335" s="57" t="s">
        <v>4722</v>
      </c>
      <c r="B335" s="1">
        <v>230.52799999999999</v>
      </c>
      <c r="C335" s="1">
        <v>229.88800000000001</v>
      </c>
      <c r="D335" s="1">
        <v>420.108</v>
      </c>
      <c r="E335" s="1">
        <v>379.66</v>
      </c>
      <c r="G335" s="1">
        <f t="shared" si="85"/>
        <v>40.447999999999979</v>
      </c>
      <c r="H335" s="1">
        <f t="shared" si="86"/>
        <v>0.63999999999998636</v>
      </c>
      <c r="I335" s="2">
        <f t="shared" si="87"/>
        <v>394.90152</v>
      </c>
      <c r="J335" s="2">
        <f t="shared" si="88"/>
        <v>386.49936000000002</v>
      </c>
      <c r="K335" s="2">
        <f t="shared" si="89"/>
        <v>378.09719999999999</v>
      </c>
      <c r="L335" s="10">
        <f t="shared" si="90"/>
        <v>3</v>
      </c>
      <c r="M335" s="73" t="str">
        <f t="shared" si="91"/>
        <v/>
      </c>
      <c r="N335">
        <f t="shared" si="92"/>
        <v>3</v>
      </c>
      <c r="O335" s="12">
        <f t="shared" si="93"/>
        <v>264.33665864006417</v>
      </c>
      <c r="P335" s="11">
        <f t="shared" si="94"/>
        <v>33.808658640064181</v>
      </c>
      <c r="Q335" s="1">
        <f t="shared" si="95"/>
        <v>230.52799999999999</v>
      </c>
      <c r="S335" s="14" t="str">
        <f t="shared" si="96"/>
        <v>A</v>
      </c>
      <c r="U335" s="1">
        <f t="shared" si="97"/>
        <v>230.52799999999999</v>
      </c>
      <c r="V335" s="1">
        <f t="shared" si="98"/>
        <v>379.66</v>
      </c>
      <c r="W335" s="1">
        <f t="shared" si="99"/>
        <v>33.808658640064181</v>
      </c>
      <c r="X335" s="20">
        <f t="shared" si="100"/>
        <v>14.706766508427918</v>
      </c>
      <c r="Y335" s="22">
        <f t="shared" si="101"/>
        <v>3</v>
      </c>
      <c r="AA335" s="47"/>
    </row>
    <row r="336" spans="1:34" hidden="1" x14ac:dyDescent="0.25">
      <c r="A336" s="57" t="s">
        <v>4723</v>
      </c>
      <c r="B336" s="1">
        <v>219.136</v>
      </c>
      <c r="C336" s="1">
        <v>218.49600000000001</v>
      </c>
      <c r="D336" s="1">
        <v>423.07900000000001</v>
      </c>
      <c r="E336" s="1">
        <v>382.428</v>
      </c>
      <c r="G336" s="1">
        <f t="shared" si="85"/>
        <v>40.65100000000001</v>
      </c>
      <c r="H336" s="1">
        <f t="shared" si="86"/>
        <v>0.63999999999998636</v>
      </c>
      <c r="I336" s="2">
        <f t="shared" si="87"/>
        <v>397.69425999999999</v>
      </c>
      <c r="J336" s="2">
        <f t="shared" si="88"/>
        <v>389.23268000000002</v>
      </c>
      <c r="K336" s="2">
        <f t="shared" si="89"/>
        <v>380.77109999999999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251.27393647517485</v>
      </c>
      <c r="P336" s="11">
        <f t="shared" si="94"/>
        <v>32.137936475174854</v>
      </c>
      <c r="Q336" s="1">
        <f t="shared" si="95"/>
        <v>219.136</v>
      </c>
      <c r="S336" s="14" t="str">
        <f t="shared" si="96"/>
        <v>A</v>
      </c>
      <c r="U336" s="1">
        <f t="shared" si="97"/>
        <v>219.136</v>
      </c>
      <c r="V336" s="1">
        <f t="shared" si="98"/>
        <v>382.428</v>
      </c>
      <c r="W336" s="1">
        <f t="shared" si="99"/>
        <v>32.137936475174854</v>
      </c>
      <c r="X336" s="20">
        <f t="shared" si="100"/>
        <v>13.980002366701061</v>
      </c>
      <c r="Y336" s="22">
        <f t="shared" si="101"/>
        <v>3</v>
      </c>
      <c r="AA336" s="47"/>
    </row>
    <row r="337" spans="1:34" hidden="1" x14ac:dyDescent="0.25">
      <c r="A337" s="57" t="s">
        <v>4724</v>
      </c>
      <c r="B337" s="1">
        <v>197.24799999999999</v>
      </c>
      <c r="C337" s="1">
        <v>196.608</v>
      </c>
      <c r="D337" s="1">
        <v>423.09199999999998</v>
      </c>
      <c r="E337" s="1">
        <v>382.52499999999998</v>
      </c>
      <c r="G337" s="1">
        <f t="shared" si="85"/>
        <v>40.567000000000007</v>
      </c>
      <c r="H337" s="1">
        <f t="shared" si="86"/>
        <v>0.63999999999998636</v>
      </c>
      <c r="I337" s="2">
        <f t="shared" si="87"/>
        <v>397.70648</v>
      </c>
      <c r="J337" s="2">
        <f t="shared" si="88"/>
        <v>389.24464</v>
      </c>
      <c r="K337" s="2">
        <f t="shared" si="89"/>
        <v>380.78279999999995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226.17589725948858</v>
      </c>
      <c r="P337" s="11">
        <f t="shared" si="94"/>
        <v>28.927897259488589</v>
      </c>
      <c r="Q337" s="1">
        <f t="shared" si="95"/>
        <v>197.24799999999999</v>
      </c>
      <c r="S337" s="14" t="str">
        <f t="shared" si="96"/>
        <v>A</v>
      </c>
      <c r="U337" s="1">
        <f t="shared" si="97"/>
        <v>197.24799999999999</v>
      </c>
      <c r="V337" s="1">
        <f t="shared" si="98"/>
        <v>382.52499999999998</v>
      </c>
      <c r="W337" s="1">
        <f t="shared" si="99"/>
        <v>28.927897259488589</v>
      </c>
      <c r="X337" s="20">
        <f t="shared" si="100"/>
        <v>12.583635307877536</v>
      </c>
      <c r="Y337" s="22">
        <f t="shared" si="101"/>
        <v>3</v>
      </c>
      <c r="AA337" s="47"/>
    </row>
    <row r="338" spans="1:34" hidden="1" x14ac:dyDescent="0.25">
      <c r="A338" s="57" t="s">
        <v>4725</v>
      </c>
      <c r="B338" s="1">
        <v>187.52</v>
      </c>
      <c r="C338" s="1">
        <v>187.00800000000001</v>
      </c>
      <c r="D338" s="1">
        <v>417.4</v>
      </c>
      <c r="E338" s="1">
        <v>382.84800000000001</v>
      </c>
      <c r="G338" s="1">
        <f t="shared" si="85"/>
        <v>34.551999999999964</v>
      </c>
      <c r="H338" s="1">
        <f t="shared" si="86"/>
        <v>0.51200000000000045</v>
      </c>
      <c r="I338" s="2">
        <f t="shared" si="87"/>
        <v>392.35599999999999</v>
      </c>
      <c r="J338" s="2">
        <f t="shared" si="88"/>
        <v>384.00799999999998</v>
      </c>
      <c r="K338" s="2">
        <f t="shared" si="89"/>
        <v>375.65999999999997</v>
      </c>
      <c r="L338" s="10">
        <f t="shared" si="90"/>
        <v>2</v>
      </c>
      <c r="M338" s="73">
        <f t="shared" si="91"/>
        <v>2</v>
      </c>
      <c r="N338">
        <f t="shared" si="92"/>
        <v>2</v>
      </c>
      <c r="O338" s="12">
        <f t="shared" si="93"/>
        <v>205.63658295865775</v>
      </c>
      <c r="P338" s="11">
        <f t="shared" si="94"/>
        <v>18.116582958657744</v>
      </c>
      <c r="Q338" s="1">
        <f t="shared" si="95"/>
        <v>187.52</v>
      </c>
      <c r="S338" s="14" t="str">
        <f t="shared" si="96"/>
        <v>A</v>
      </c>
      <c r="U338" s="1">
        <f t="shared" si="97"/>
        <v>187.52</v>
      </c>
      <c r="V338" s="1">
        <f t="shared" si="98"/>
        <v>382.84800000000001</v>
      </c>
      <c r="W338" s="1">
        <f t="shared" si="99"/>
        <v>18.116582958657744</v>
      </c>
      <c r="X338" s="20">
        <f t="shared" si="100"/>
        <v>7.8807135870161185</v>
      </c>
      <c r="Y338" s="22">
        <f t="shared" si="101"/>
        <v>2</v>
      </c>
      <c r="AA338" s="47"/>
    </row>
    <row r="339" spans="1:34" hidden="1" x14ac:dyDescent="0.25">
      <c r="A339" s="57" t="s">
        <v>4726</v>
      </c>
      <c r="B339" s="1">
        <v>195.84</v>
      </c>
      <c r="C339" s="1">
        <v>195.328</v>
      </c>
      <c r="D339" s="1">
        <v>417.81400000000002</v>
      </c>
      <c r="E339" s="1">
        <v>383.66500000000002</v>
      </c>
      <c r="G339" s="1">
        <f t="shared" si="85"/>
        <v>34.149000000000001</v>
      </c>
      <c r="H339" s="1">
        <f t="shared" si="86"/>
        <v>0.51200000000000045</v>
      </c>
      <c r="I339" s="2">
        <f t="shared" si="87"/>
        <v>392.74516</v>
      </c>
      <c r="J339" s="2">
        <f t="shared" si="88"/>
        <v>384.38888000000003</v>
      </c>
      <c r="K339" s="2">
        <f t="shared" si="89"/>
        <v>376.0326</v>
      </c>
      <c r="L339" s="10">
        <f t="shared" si="90"/>
        <v>2</v>
      </c>
      <c r="M339" s="73" t="str">
        <f t="shared" si="91"/>
        <v/>
      </c>
      <c r="N339">
        <f t="shared" si="92"/>
        <v>2</v>
      </c>
      <c r="O339" s="12">
        <f t="shared" si="93"/>
        <v>214.76039039368351</v>
      </c>
      <c r="P339" s="11">
        <f t="shared" si="94"/>
        <v>18.920390393683505</v>
      </c>
      <c r="Q339" s="1">
        <f t="shared" si="95"/>
        <v>195.84</v>
      </c>
      <c r="S339" s="14" t="str">
        <f t="shared" si="96"/>
        <v>A</v>
      </c>
      <c r="U339" s="1">
        <f t="shared" si="97"/>
        <v>195.84</v>
      </c>
      <c r="V339" s="1">
        <f t="shared" si="98"/>
        <v>383.66500000000002</v>
      </c>
      <c r="W339" s="1">
        <f t="shared" si="99"/>
        <v>18.920390393683505</v>
      </c>
      <c r="X339" s="20">
        <f t="shared" si="100"/>
        <v>8.2303698212523244</v>
      </c>
      <c r="Y339" s="22">
        <f t="shared" si="101"/>
        <v>2</v>
      </c>
      <c r="AA339" s="47"/>
    </row>
    <row r="340" spans="1:34" hidden="1" x14ac:dyDescent="0.25">
      <c r="A340" s="57" t="s">
        <v>4727</v>
      </c>
      <c r="B340" s="1">
        <v>189.952</v>
      </c>
      <c r="C340" s="1">
        <v>189.56800000000001</v>
      </c>
      <c r="D340" s="1">
        <v>416.452</v>
      </c>
      <c r="E340" s="1">
        <v>382.40199999999999</v>
      </c>
      <c r="G340" s="1">
        <f t="shared" si="85"/>
        <v>34.050000000000011</v>
      </c>
      <c r="H340" s="1">
        <f t="shared" si="86"/>
        <v>0.38399999999998613</v>
      </c>
      <c r="I340" s="2">
        <f t="shared" si="87"/>
        <v>391.46487999999999</v>
      </c>
      <c r="J340" s="2">
        <f t="shared" si="88"/>
        <v>383.13584000000003</v>
      </c>
      <c r="K340" s="2">
        <f t="shared" si="89"/>
        <v>374.80680000000001</v>
      </c>
      <c r="L340" s="10">
        <f t="shared" si="90"/>
        <v>2</v>
      </c>
      <c r="M340" s="73" t="str">
        <f t="shared" si="91"/>
        <v/>
      </c>
      <c r="N340">
        <f t="shared" si="92"/>
        <v>2</v>
      </c>
      <c r="O340" s="12">
        <f t="shared" si="93"/>
        <v>208.30354205504989</v>
      </c>
      <c r="P340" s="11">
        <f t="shared" si="94"/>
        <v>18.35154205504989</v>
      </c>
      <c r="Q340" s="1">
        <f t="shared" si="95"/>
        <v>189.952</v>
      </c>
      <c r="S340" s="14" t="str">
        <f t="shared" si="96"/>
        <v>A</v>
      </c>
      <c r="U340" s="1">
        <f t="shared" si="97"/>
        <v>189.952</v>
      </c>
      <c r="V340" s="1">
        <f t="shared" si="98"/>
        <v>382.40199999999999</v>
      </c>
      <c r="W340" s="1">
        <f t="shared" si="99"/>
        <v>18.35154205504989</v>
      </c>
      <c r="X340" s="20">
        <f t="shared" si="100"/>
        <v>7.9829207939467022</v>
      </c>
      <c r="Y340" s="22">
        <f t="shared" si="101"/>
        <v>2</v>
      </c>
      <c r="AA340" s="47"/>
    </row>
    <row r="341" spans="1:34" hidden="1" x14ac:dyDescent="0.25">
      <c r="A341" s="57" t="s">
        <v>4728</v>
      </c>
      <c r="B341" s="1">
        <v>195.84</v>
      </c>
      <c r="C341" s="1">
        <v>195.328</v>
      </c>
      <c r="D341" s="1">
        <v>416.36099999999999</v>
      </c>
      <c r="E341" s="1">
        <v>382.28800000000001</v>
      </c>
      <c r="G341" s="1">
        <f t="shared" si="85"/>
        <v>34.072999999999979</v>
      </c>
      <c r="H341" s="1">
        <f t="shared" si="86"/>
        <v>0.51200000000000045</v>
      </c>
      <c r="I341" s="2">
        <f t="shared" si="87"/>
        <v>391.37934000000001</v>
      </c>
      <c r="J341" s="2">
        <f t="shared" si="88"/>
        <v>383.05212</v>
      </c>
      <c r="K341" s="2">
        <f t="shared" si="89"/>
        <v>374.72489999999999</v>
      </c>
      <c r="L341" s="10">
        <f t="shared" si="90"/>
        <v>2</v>
      </c>
      <c r="M341" s="73" t="str">
        <f t="shared" si="91"/>
        <v/>
      </c>
      <c r="N341">
        <f t="shared" si="92"/>
        <v>2</v>
      </c>
      <c r="O341" s="12">
        <f t="shared" si="93"/>
        <v>214.76039039368351</v>
      </c>
      <c r="P341" s="11">
        <f t="shared" si="94"/>
        <v>18.920390393683505</v>
      </c>
      <c r="Q341" s="1">
        <f t="shared" si="95"/>
        <v>195.84</v>
      </c>
      <c r="S341" s="14" t="str">
        <f t="shared" si="96"/>
        <v>A</v>
      </c>
      <c r="U341" s="1">
        <f t="shared" si="97"/>
        <v>195.84</v>
      </c>
      <c r="V341" s="1">
        <f t="shared" si="98"/>
        <v>382.28800000000001</v>
      </c>
      <c r="W341" s="1">
        <f t="shared" si="99"/>
        <v>18.920390393683505</v>
      </c>
      <c r="X341" s="20">
        <f t="shared" si="100"/>
        <v>8.2303698212523244</v>
      </c>
      <c r="Y341" s="22">
        <f t="shared" si="101"/>
        <v>2</v>
      </c>
      <c r="AA341" s="47"/>
    </row>
    <row r="342" spans="1:34" hidden="1" x14ac:dyDescent="0.25">
      <c r="A342" s="57" t="s">
        <v>4729</v>
      </c>
      <c r="B342" s="1">
        <v>194.94399999999999</v>
      </c>
      <c r="C342" s="1">
        <v>194.56</v>
      </c>
      <c r="D342" s="1">
        <v>417.89</v>
      </c>
      <c r="E342" s="1">
        <v>383.69799999999998</v>
      </c>
      <c r="G342" s="1">
        <f t="shared" si="85"/>
        <v>34.192000000000007</v>
      </c>
      <c r="H342" s="1">
        <f t="shared" si="86"/>
        <v>0.38399999999998613</v>
      </c>
      <c r="I342" s="2">
        <f t="shared" si="87"/>
        <v>392.81659999999999</v>
      </c>
      <c r="J342" s="2">
        <f t="shared" si="88"/>
        <v>384.4588</v>
      </c>
      <c r="K342" s="2">
        <f t="shared" si="89"/>
        <v>376.101</v>
      </c>
      <c r="L342" s="10">
        <f t="shared" si="90"/>
        <v>2</v>
      </c>
      <c r="M342" s="73" t="str">
        <f t="shared" si="91"/>
        <v/>
      </c>
      <c r="N342">
        <f t="shared" si="92"/>
        <v>2</v>
      </c>
      <c r="O342" s="12">
        <f t="shared" si="93"/>
        <v>213.77782651606535</v>
      </c>
      <c r="P342" s="11">
        <f t="shared" si="94"/>
        <v>18.833826516065358</v>
      </c>
      <c r="Q342" s="1">
        <f t="shared" si="95"/>
        <v>194.94399999999999</v>
      </c>
      <c r="S342" s="14" t="str">
        <f t="shared" si="96"/>
        <v>A</v>
      </c>
      <c r="U342" s="1">
        <f t="shared" si="97"/>
        <v>194.94399999999999</v>
      </c>
      <c r="V342" s="1">
        <f t="shared" si="98"/>
        <v>383.69799999999998</v>
      </c>
      <c r="W342" s="1">
        <f t="shared" si="99"/>
        <v>18.833826516065358</v>
      </c>
      <c r="X342" s="20">
        <f t="shared" si="100"/>
        <v>8.1927145344884309</v>
      </c>
      <c r="Y342" s="22">
        <f t="shared" si="101"/>
        <v>2</v>
      </c>
      <c r="AA342" s="47"/>
    </row>
    <row r="343" spans="1:34" hidden="1" x14ac:dyDescent="0.25">
      <c r="A343" s="57" t="s">
        <v>4730</v>
      </c>
      <c r="B343" s="1">
        <v>183.68</v>
      </c>
      <c r="C343" s="1">
        <v>183.04</v>
      </c>
      <c r="D343" s="1">
        <v>419.43299999999999</v>
      </c>
      <c r="E343" s="1">
        <v>380.43900000000002</v>
      </c>
      <c r="G343" s="1">
        <f t="shared" si="85"/>
        <v>38.993999999999971</v>
      </c>
      <c r="H343" s="1">
        <f t="shared" si="86"/>
        <v>0.64000000000001478</v>
      </c>
      <c r="I343" s="2">
        <f t="shared" si="87"/>
        <v>394.26702</v>
      </c>
      <c r="J343" s="2">
        <f t="shared" si="88"/>
        <v>385.87835999999999</v>
      </c>
      <c r="K343" s="2">
        <f t="shared" si="89"/>
        <v>377.48969999999997</v>
      </c>
      <c r="L343" s="10">
        <f t="shared" si="90"/>
        <v>3</v>
      </c>
      <c r="M343" s="73">
        <f t="shared" si="91"/>
        <v>3</v>
      </c>
      <c r="N343">
        <f t="shared" si="92"/>
        <v>3</v>
      </c>
      <c r="O343" s="12">
        <f t="shared" si="93"/>
        <v>210.61804838894622</v>
      </c>
      <c r="P343" s="11">
        <f t="shared" si="94"/>
        <v>26.938048388946214</v>
      </c>
      <c r="Q343" s="1">
        <f t="shared" si="95"/>
        <v>183.68</v>
      </c>
      <c r="S343" s="14" t="str">
        <f t="shared" si="96"/>
        <v>A</v>
      </c>
      <c r="U343" s="1">
        <f t="shared" si="97"/>
        <v>183.68</v>
      </c>
      <c r="V343" s="1">
        <f t="shared" si="98"/>
        <v>380.43900000000002</v>
      </c>
      <c r="W343" s="1">
        <f t="shared" si="99"/>
        <v>26.938048388946214</v>
      </c>
      <c r="X343" s="20">
        <f t="shared" si="100"/>
        <v>11.718051049191603</v>
      </c>
      <c r="Y343" s="22">
        <f t="shared" si="101"/>
        <v>3</v>
      </c>
      <c r="AA343" s="47"/>
    </row>
    <row r="344" spans="1:34" hidden="1" x14ac:dyDescent="0.25">
      <c r="A344" s="57" t="s">
        <v>4731</v>
      </c>
      <c r="B344" s="1">
        <v>124.672</v>
      </c>
      <c r="C344" s="1">
        <v>124.416</v>
      </c>
      <c r="D344" s="1">
        <v>420.56</v>
      </c>
      <c r="E344" s="1">
        <v>380.517</v>
      </c>
      <c r="G344" s="1">
        <f t="shared" si="85"/>
        <v>40.043000000000006</v>
      </c>
      <c r="H344" s="1">
        <f t="shared" si="86"/>
        <v>0.25600000000000023</v>
      </c>
      <c r="I344" s="2">
        <f t="shared" si="87"/>
        <v>395.32639999999998</v>
      </c>
      <c r="J344" s="2">
        <f t="shared" si="88"/>
        <v>386.91520000000003</v>
      </c>
      <c r="K344" s="2">
        <f t="shared" si="89"/>
        <v>378.50400000000002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142.95608301800252</v>
      </c>
      <c r="P344" s="11">
        <f t="shared" si="94"/>
        <v>18.284083018002519</v>
      </c>
      <c r="Q344" s="1">
        <f t="shared" si="95"/>
        <v>124.672</v>
      </c>
      <c r="S344" s="14" t="str">
        <f t="shared" si="96"/>
        <v>A</v>
      </c>
      <c r="U344" s="1">
        <f t="shared" si="97"/>
        <v>124.672</v>
      </c>
      <c r="V344" s="1">
        <f t="shared" si="98"/>
        <v>380.517</v>
      </c>
      <c r="W344" s="1">
        <f t="shared" si="99"/>
        <v>18.284083018002519</v>
      </c>
      <c r="X344" s="20">
        <f t="shared" si="100"/>
        <v>7.9535761128310956</v>
      </c>
      <c r="Y344" s="22">
        <f t="shared" si="101"/>
        <v>3</v>
      </c>
      <c r="AA344" s="47"/>
    </row>
    <row r="345" spans="1:34" x14ac:dyDescent="0.25">
      <c r="A345" s="57" t="s">
        <v>4732</v>
      </c>
      <c r="B345" s="1">
        <v>70.528000000000006</v>
      </c>
      <c r="C345" s="1">
        <v>70.272000000000006</v>
      </c>
      <c r="D345" s="1">
        <v>420.42</v>
      </c>
      <c r="E345" s="1">
        <v>380.58199999999999</v>
      </c>
      <c r="G345" s="1">
        <f t="shared" si="85"/>
        <v>39.838000000000022</v>
      </c>
      <c r="H345" s="1">
        <f t="shared" si="86"/>
        <v>0.25600000000000023</v>
      </c>
      <c r="I345" s="2">
        <f t="shared" si="87"/>
        <v>395.19479999999999</v>
      </c>
      <c r="J345" s="2">
        <f t="shared" si="88"/>
        <v>386.78640000000001</v>
      </c>
      <c r="K345" s="2">
        <f t="shared" si="89"/>
        <v>378.37800000000004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80.871459694989113</v>
      </c>
      <c r="P345" s="11">
        <f t="shared" si="94"/>
        <v>10.343459694989107</v>
      </c>
      <c r="Q345" s="1">
        <f t="shared" si="95"/>
        <v>70.528000000000006</v>
      </c>
      <c r="S345" s="14" t="str">
        <f t="shared" si="96"/>
        <v>A</v>
      </c>
      <c r="U345" s="1">
        <f t="shared" si="97"/>
        <v>70.528000000000006</v>
      </c>
      <c r="V345" s="1">
        <f t="shared" si="98"/>
        <v>380.58199999999999</v>
      </c>
      <c r="W345" s="1">
        <f t="shared" si="99"/>
        <v>10.343459694989107</v>
      </c>
      <c r="X345" s="20">
        <f t="shared" si="100"/>
        <v>4.4994049673202614</v>
      </c>
      <c r="Y345" s="22">
        <f t="shared" si="101"/>
        <v>3</v>
      </c>
      <c r="Z345" s="32" t="s">
        <v>40</v>
      </c>
      <c r="AA345" s="47"/>
      <c r="AB345" s="32" t="str">
        <f>A345</f>
        <v>2025-07-15 00:00:00</v>
      </c>
      <c r="AC345" s="1">
        <f>SUM(U345:U368)</f>
        <v>4063.4880000000003</v>
      </c>
      <c r="AD345" s="1">
        <f>AVERAGE(V345:V368)</f>
        <v>381.7804999999999</v>
      </c>
      <c r="AE345" s="1">
        <f>SUM(W345:W368)</f>
        <v>503.0235167026903</v>
      </c>
      <c r="AF345" s="1">
        <f>SUM(X345:X368)</f>
        <v>218.81522976567027</v>
      </c>
      <c r="AG345" s="35">
        <f>AVERAGE(Y345:Y368)</f>
        <v>2.5833333333333335</v>
      </c>
      <c r="AH345" s="37">
        <f>DAY(A345)</f>
        <v>15</v>
      </c>
    </row>
    <row r="346" spans="1:34" hidden="1" x14ac:dyDescent="0.25">
      <c r="A346" s="57" t="s">
        <v>4733</v>
      </c>
      <c r="B346" s="1">
        <v>63.744</v>
      </c>
      <c r="C346" s="1">
        <v>63.488</v>
      </c>
      <c r="D346" s="1">
        <v>418.76600000000002</v>
      </c>
      <c r="E346" s="1">
        <v>379.10899999999998</v>
      </c>
      <c r="G346" s="1">
        <f t="shared" si="85"/>
        <v>39.657000000000039</v>
      </c>
      <c r="H346" s="1">
        <f t="shared" si="86"/>
        <v>0.25600000000000023</v>
      </c>
      <c r="I346" s="2">
        <f t="shared" si="87"/>
        <v>393.64004</v>
      </c>
      <c r="J346" s="2">
        <f t="shared" si="88"/>
        <v>385.26472000000001</v>
      </c>
      <c r="K346" s="2">
        <f t="shared" si="89"/>
        <v>376.88940000000002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73.09253525971792</v>
      </c>
      <c r="P346" s="11">
        <f t="shared" si="94"/>
        <v>9.3485352597179201</v>
      </c>
      <c r="Q346" s="1">
        <f t="shared" si="95"/>
        <v>63.744</v>
      </c>
      <c r="S346" s="14" t="str">
        <f t="shared" si="96"/>
        <v>A</v>
      </c>
      <c r="U346" s="1">
        <f t="shared" si="97"/>
        <v>63.744</v>
      </c>
      <c r="V346" s="1">
        <f t="shared" si="98"/>
        <v>379.10899999999998</v>
      </c>
      <c r="W346" s="1">
        <f t="shared" si="99"/>
        <v>9.3485352597179201</v>
      </c>
      <c r="X346" s="20">
        <f t="shared" si="100"/>
        <v>4.0666128379772948</v>
      </c>
      <c r="Y346" s="22">
        <f t="shared" si="101"/>
        <v>3</v>
      </c>
      <c r="AA346" s="47"/>
    </row>
    <row r="347" spans="1:34" hidden="1" x14ac:dyDescent="0.25">
      <c r="A347" s="57" t="s">
        <v>4734</v>
      </c>
      <c r="B347" s="1">
        <v>62.08</v>
      </c>
      <c r="C347" s="1">
        <v>61.823999999999998</v>
      </c>
      <c r="D347" s="1">
        <v>421.2</v>
      </c>
      <c r="E347" s="1">
        <v>381.46899999999999</v>
      </c>
      <c r="G347" s="1">
        <f t="shared" si="85"/>
        <v>39.730999999999995</v>
      </c>
      <c r="H347" s="1">
        <f t="shared" si="86"/>
        <v>0.25600000000000023</v>
      </c>
      <c r="I347" s="2">
        <f t="shared" si="87"/>
        <v>395.928</v>
      </c>
      <c r="J347" s="2">
        <f t="shared" si="88"/>
        <v>387.50400000000002</v>
      </c>
      <c r="K347" s="2">
        <f t="shared" si="89"/>
        <v>379.08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71.184497190689143</v>
      </c>
      <c r="P347" s="11">
        <f t="shared" si="94"/>
        <v>9.1044971906891448</v>
      </c>
      <c r="Q347" s="1">
        <f t="shared" si="95"/>
        <v>62.08</v>
      </c>
      <c r="S347" s="14" t="str">
        <f t="shared" si="96"/>
        <v>A</v>
      </c>
      <c r="U347" s="1">
        <f t="shared" si="97"/>
        <v>62.08</v>
      </c>
      <c r="V347" s="1">
        <f t="shared" si="98"/>
        <v>381.46899999999999</v>
      </c>
      <c r="W347" s="1">
        <f t="shared" si="99"/>
        <v>9.1044971906891448</v>
      </c>
      <c r="X347" s="20">
        <f t="shared" si="100"/>
        <v>3.9604562779497781</v>
      </c>
      <c r="Y347" s="22">
        <f t="shared" si="101"/>
        <v>3</v>
      </c>
      <c r="AA347" s="47"/>
    </row>
    <row r="348" spans="1:34" hidden="1" x14ac:dyDescent="0.25">
      <c r="A348" s="57" t="s">
        <v>4735</v>
      </c>
      <c r="B348" s="1">
        <v>63.231999999999999</v>
      </c>
      <c r="C348" s="1">
        <v>62.975999999999999</v>
      </c>
      <c r="D348" s="1">
        <v>423.37900000000002</v>
      </c>
      <c r="E348" s="1">
        <v>383.3</v>
      </c>
      <c r="G348" s="1">
        <f t="shared" si="85"/>
        <v>40.079000000000008</v>
      </c>
      <c r="H348" s="1">
        <f t="shared" si="86"/>
        <v>0.25600000000000023</v>
      </c>
      <c r="I348" s="2">
        <f t="shared" si="87"/>
        <v>397.97626000000002</v>
      </c>
      <c r="J348" s="2">
        <f t="shared" si="88"/>
        <v>389.50868000000003</v>
      </c>
      <c r="K348" s="2">
        <f t="shared" si="89"/>
        <v>381.04110000000003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72.505446623093675</v>
      </c>
      <c r="P348" s="11">
        <f t="shared" si="94"/>
        <v>9.2734466230936761</v>
      </c>
      <c r="Q348" s="1">
        <f t="shared" si="95"/>
        <v>63.231999999999999</v>
      </c>
      <c r="S348" s="14" t="str">
        <f t="shared" si="96"/>
        <v>A</v>
      </c>
      <c r="U348" s="1">
        <f t="shared" si="97"/>
        <v>63.231999999999999</v>
      </c>
      <c r="V348" s="1">
        <f t="shared" si="98"/>
        <v>383.3</v>
      </c>
      <c r="W348" s="1">
        <f t="shared" si="99"/>
        <v>9.2734466230936761</v>
      </c>
      <c r="X348" s="20">
        <f t="shared" si="100"/>
        <v>4.0339492810457491</v>
      </c>
      <c r="Y348" s="22">
        <f t="shared" si="101"/>
        <v>3</v>
      </c>
      <c r="AA348" s="47"/>
    </row>
    <row r="349" spans="1:34" hidden="1" x14ac:dyDescent="0.25">
      <c r="A349" s="57" t="s">
        <v>4736</v>
      </c>
      <c r="B349" s="1">
        <v>62.975999999999999</v>
      </c>
      <c r="C349" s="1">
        <v>62.72</v>
      </c>
      <c r="D349" s="1">
        <v>422.947</v>
      </c>
      <c r="E349" s="1">
        <v>382.91500000000002</v>
      </c>
      <c r="G349" s="1">
        <f t="shared" si="85"/>
        <v>40.031999999999982</v>
      </c>
      <c r="H349" s="1">
        <f t="shared" si="86"/>
        <v>0.25600000000000023</v>
      </c>
      <c r="I349" s="2">
        <f t="shared" si="87"/>
        <v>397.57017999999999</v>
      </c>
      <c r="J349" s="2">
        <f t="shared" si="88"/>
        <v>389.11124000000001</v>
      </c>
      <c r="K349" s="2">
        <f t="shared" si="89"/>
        <v>380.65230000000003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72.21190230478156</v>
      </c>
      <c r="P349" s="11">
        <f t="shared" si="94"/>
        <v>9.2359023047815612</v>
      </c>
      <c r="Q349" s="1">
        <f t="shared" si="95"/>
        <v>62.975999999999999</v>
      </c>
      <c r="S349" s="14" t="str">
        <f t="shared" si="96"/>
        <v>A</v>
      </c>
      <c r="U349" s="1">
        <f t="shared" si="97"/>
        <v>62.975999999999999</v>
      </c>
      <c r="V349" s="1">
        <f t="shared" si="98"/>
        <v>382.91500000000002</v>
      </c>
      <c r="W349" s="1">
        <f t="shared" si="99"/>
        <v>9.2359023047815612</v>
      </c>
      <c r="X349" s="20">
        <f t="shared" si="100"/>
        <v>4.017617502579979</v>
      </c>
      <c r="Y349" s="22">
        <f t="shared" si="101"/>
        <v>3</v>
      </c>
      <c r="AA349" s="47"/>
    </row>
    <row r="350" spans="1:34" hidden="1" x14ac:dyDescent="0.25">
      <c r="A350" s="57" t="s">
        <v>4737</v>
      </c>
      <c r="B350" s="1">
        <v>90.88</v>
      </c>
      <c r="C350" s="1">
        <v>90.623999999999995</v>
      </c>
      <c r="D350" s="1">
        <v>421.43799999999999</v>
      </c>
      <c r="E350" s="1">
        <v>381.45699999999999</v>
      </c>
      <c r="G350" s="1">
        <f t="shared" si="85"/>
        <v>39.980999999999995</v>
      </c>
      <c r="H350" s="1">
        <f t="shared" si="86"/>
        <v>0.25600000000000023</v>
      </c>
      <c r="I350" s="2">
        <f t="shared" si="87"/>
        <v>396.15172000000001</v>
      </c>
      <c r="J350" s="2">
        <f t="shared" si="88"/>
        <v>387.72296</v>
      </c>
      <c r="K350" s="2">
        <f t="shared" si="89"/>
        <v>379.29419999999999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104.20823300080265</v>
      </c>
      <c r="P350" s="11">
        <f t="shared" si="94"/>
        <v>13.328233000802655</v>
      </c>
      <c r="Q350" s="1">
        <f t="shared" si="95"/>
        <v>90.88</v>
      </c>
      <c r="S350" s="14" t="str">
        <f t="shared" si="96"/>
        <v>A</v>
      </c>
      <c r="U350" s="1">
        <f t="shared" si="97"/>
        <v>90.88</v>
      </c>
      <c r="V350" s="1">
        <f t="shared" si="98"/>
        <v>381.45699999999999</v>
      </c>
      <c r="W350" s="1">
        <f t="shared" si="99"/>
        <v>13.328233000802655</v>
      </c>
      <c r="X350" s="20">
        <f t="shared" si="100"/>
        <v>5.7977813553491551</v>
      </c>
      <c r="Y350" s="22">
        <f t="shared" si="101"/>
        <v>3</v>
      </c>
      <c r="AA350" s="47"/>
    </row>
    <row r="351" spans="1:34" hidden="1" x14ac:dyDescent="0.25">
      <c r="A351" s="57" t="s">
        <v>4738</v>
      </c>
      <c r="B351" s="1">
        <v>146.17599999999999</v>
      </c>
      <c r="C351" s="1">
        <v>145.792</v>
      </c>
      <c r="D351" s="1">
        <v>419.06799999999998</v>
      </c>
      <c r="E351" s="1">
        <v>380.99599999999998</v>
      </c>
      <c r="G351" s="1">
        <f t="shared" si="85"/>
        <v>38.072000000000003</v>
      </c>
      <c r="H351" s="1">
        <f t="shared" si="86"/>
        <v>0.38399999999998613</v>
      </c>
      <c r="I351" s="2">
        <f t="shared" si="87"/>
        <v>393.92392000000001</v>
      </c>
      <c r="J351" s="2">
        <f t="shared" si="88"/>
        <v>385.54255999999998</v>
      </c>
      <c r="K351" s="2">
        <f t="shared" si="89"/>
        <v>377.16120000000001</v>
      </c>
      <c r="L351" s="10">
        <f t="shared" si="90"/>
        <v>2</v>
      </c>
      <c r="M351" s="73">
        <f t="shared" si="91"/>
        <v>2</v>
      </c>
      <c r="N351">
        <f t="shared" si="92"/>
        <v>2</v>
      </c>
      <c r="O351" s="12">
        <f t="shared" si="93"/>
        <v>160.29827831999123</v>
      </c>
      <c r="P351" s="11">
        <f t="shared" si="94"/>
        <v>14.122278319991239</v>
      </c>
      <c r="Q351" s="1">
        <f t="shared" si="95"/>
        <v>146.17599999999999</v>
      </c>
      <c r="S351" s="14" t="str">
        <f t="shared" si="96"/>
        <v>A</v>
      </c>
      <c r="U351" s="1">
        <f t="shared" si="97"/>
        <v>146.17599999999999</v>
      </c>
      <c r="V351" s="1">
        <f t="shared" si="98"/>
        <v>380.99599999999998</v>
      </c>
      <c r="W351" s="1">
        <f t="shared" si="99"/>
        <v>14.122278319991239</v>
      </c>
      <c r="X351" s="20">
        <f t="shared" si="100"/>
        <v>6.1431910691961891</v>
      </c>
      <c r="Y351" s="22">
        <f t="shared" si="101"/>
        <v>2</v>
      </c>
      <c r="AA351" s="47"/>
    </row>
    <row r="352" spans="1:34" hidden="1" x14ac:dyDescent="0.25">
      <c r="A352" s="57" t="s">
        <v>4739</v>
      </c>
      <c r="B352" s="1">
        <v>183.42400000000001</v>
      </c>
      <c r="C352" s="1">
        <v>183.04</v>
      </c>
      <c r="D352" s="1">
        <v>415.209</v>
      </c>
      <c r="E352" s="1">
        <v>381.30900000000003</v>
      </c>
      <c r="G352" s="1">
        <f t="shared" si="85"/>
        <v>33.899999999999977</v>
      </c>
      <c r="H352" s="1">
        <f t="shared" si="86"/>
        <v>0.38400000000001455</v>
      </c>
      <c r="I352" s="2">
        <f t="shared" si="87"/>
        <v>390.29646000000002</v>
      </c>
      <c r="J352" s="2">
        <f t="shared" si="88"/>
        <v>381.99227999999999</v>
      </c>
      <c r="K352" s="2">
        <f t="shared" si="89"/>
        <v>373.68810000000002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201.14486237526046</v>
      </c>
      <c r="P352" s="11">
        <f t="shared" si="94"/>
        <v>17.720862375260452</v>
      </c>
      <c r="Q352" s="1">
        <f t="shared" si="95"/>
        <v>183.42400000000001</v>
      </c>
      <c r="S352" s="14" t="str">
        <f t="shared" si="96"/>
        <v>A</v>
      </c>
      <c r="U352" s="1">
        <f t="shared" si="97"/>
        <v>183.42400000000001</v>
      </c>
      <c r="V352" s="1">
        <f t="shared" si="98"/>
        <v>381.30900000000003</v>
      </c>
      <c r="W352" s="1">
        <f t="shared" si="99"/>
        <v>17.720862375260452</v>
      </c>
      <c r="X352" s="20">
        <f t="shared" si="100"/>
        <v>7.7085751332382966</v>
      </c>
      <c r="Y352" s="22">
        <f t="shared" si="101"/>
        <v>2</v>
      </c>
      <c r="AA352" s="47"/>
    </row>
    <row r="353" spans="1:27" hidden="1" x14ac:dyDescent="0.25">
      <c r="A353" s="57" t="s">
        <v>4740</v>
      </c>
      <c r="B353" s="1">
        <v>214.91200000000001</v>
      </c>
      <c r="C353" s="1">
        <v>214.27199999999999</v>
      </c>
      <c r="D353" s="1">
        <v>414.01400000000001</v>
      </c>
      <c r="E353" s="1">
        <v>380.12700000000001</v>
      </c>
      <c r="G353" s="1">
        <f t="shared" si="85"/>
        <v>33.887</v>
      </c>
      <c r="H353" s="1">
        <f t="shared" si="86"/>
        <v>0.64000000000001478</v>
      </c>
      <c r="I353" s="2">
        <f t="shared" si="87"/>
        <v>389.17316</v>
      </c>
      <c r="J353" s="2">
        <f t="shared" si="88"/>
        <v>380.89287999999999</v>
      </c>
      <c r="K353" s="2">
        <f t="shared" si="89"/>
        <v>372.61260000000004</v>
      </c>
      <c r="L353" s="10">
        <f t="shared" si="90"/>
        <v>2</v>
      </c>
      <c r="M353" s="73" t="str">
        <f t="shared" si="91"/>
        <v/>
      </c>
      <c r="N353">
        <f t="shared" si="92"/>
        <v>2</v>
      </c>
      <c r="O353" s="12">
        <f t="shared" si="93"/>
        <v>235.67496436012721</v>
      </c>
      <c r="P353" s="11">
        <f t="shared" si="94"/>
        <v>20.762964360127199</v>
      </c>
      <c r="Q353" s="1">
        <f t="shared" si="95"/>
        <v>214.91200000000001</v>
      </c>
      <c r="S353" s="14" t="str">
        <f t="shared" si="96"/>
        <v>A</v>
      </c>
      <c r="U353" s="1">
        <f t="shared" si="97"/>
        <v>214.91200000000001</v>
      </c>
      <c r="V353" s="1">
        <f t="shared" si="98"/>
        <v>380.12700000000001</v>
      </c>
      <c r="W353" s="1">
        <f t="shared" si="99"/>
        <v>20.762964360127199</v>
      </c>
      <c r="X353" s="20">
        <f t="shared" si="100"/>
        <v>9.0318894966553316</v>
      </c>
      <c r="Y353" s="22">
        <f t="shared" si="101"/>
        <v>2</v>
      </c>
      <c r="AA353" s="47"/>
    </row>
    <row r="354" spans="1:27" hidden="1" x14ac:dyDescent="0.25">
      <c r="A354" s="57" t="s">
        <v>4741</v>
      </c>
      <c r="B354" s="1">
        <v>219.00800000000001</v>
      </c>
      <c r="C354" s="1">
        <v>218.49600000000001</v>
      </c>
      <c r="D354" s="1">
        <v>416.06099999999998</v>
      </c>
      <c r="E354" s="1">
        <v>380.84199999999998</v>
      </c>
      <c r="G354" s="1">
        <f t="shared" si="85"/>
        <v>35.218999999999994</v>
      </c>
      <c r="H354" s="1">
        <f t="shared" si="86"/>
        <v>0.51200000000000045</v>
      </c>
      <c r="I354" s="2">
        <f t="shared" si="87"/>
        <v>391.09733999999997</v>
      </c>
      <c r="J354" s="2">
        <f t="shared" si="88"/>
        <v>382.77611999999999</v>
      </c>
      <c r="K354" s="2">
        <f t="shared" si="89"/>
        <v>374.45489999999995</v>
      </c>
      <c r="L354" s="10">
        <f t="shared" si="90"/>
        <v>2</v>
      </c>
      <c r="M354" s="73" t="str">
        <f t="shared" si="91"/>
        <v/>
      </c>
      <c r="N354">
        <f t="shared" si="92"/>
        <v>2</v>
      </c>
      <c r="O354" s="12">
        <f t="shared" si="93"/>
        <v>240.16668494352453</v>
      </c>
      <c r="P354" s="11">
        <f t="shared" si="94"/>
        <v>21.15868494352452</v>
      </c>
      <c r="Q354" s="1">
        <f t="shared" si="95"/>
        <v>219.00800000000001</v>
      </c>
      <c r="S354" s="14" t="str">
        <f t="shared" si="96"/>
        <v>A</v>
      </c>
      <c r="U354" s="1">
        <f t="shared" si="97"/>
        <v>219.00800000000001</v>
      </c>
      <c r="V354" s="1">
        <f t="shared" si="98"/>
        <v>380.84199999999998</v>
      </c>
      <c r="W354" s="1">
        <f t="shared" si="99"/>
        <v>21.15868494352452</v>
      </c>
      <c r="X354" s="20">
        <f t="shared" si="100"/>
        <v>9.2040279504331668</v>
      </c>
      <c r="Y354" s="22">
        <f t="shared" si="101"/>
        <v>2</v>
      </c>
      <c r="AA354" s="47"/>
    </row>
    <row r="355" spans="1:27" hidden="1" x14ac:dyDescent="0.25">
      <c r="A355" s="57" t="s">
        <v>4742</v>
      </c>
      <c r="B355" s="1">
        <v>234.624</v>
      </c>
      <c r="C355" s="1">
        <v>234.11199999999999</v>
      </c>
      <c r="D355" s="1">
        <v>422.12099999999998</v>
      </c>
      <c r="E355" s="1">
        <v>381.57299999999998</v>
      </c>
      <c r="G355" s="1">
        <f t="shared" si="85"/>
        <v>40.548000000000002</v>
      </c>
      <c r="H355" s="1">
        <f t="shared" si="86"/>
        <v>0.51200000000000045</v>
      </c>
      <c r="I355" s="2">
        <f t="shared" si="87"/>
        <v>396.79373999999996</v>
      </c>
      <c r="J355" s="2">
        <f t="shared" si="88"/>
        <v>388.35131999999999</v>
      </c>
      <c r="K355" s="2">
        <f t="shared" si="89"/>
        <v>379.90889999999996</v>
      </c>
      <c r="L355" s="10">
        <f t="shared" si="90"/>
        <v>3</v>
      </c>
      <c r="M355" s="73">
        <f t="shared" si="91"/>
        <v>3</v>
      </c>
      <c r="N355">
        <f t="shared" si="92"/>
        <v>3</v>
      </c>
      <c r="O355" s="12">
        <f t="shared" si="93"/>
        <v>269.03336773305813</v>
      </c>
      <c r="P355" s="11">
        <f t="shared" si="94"/>
        <v>34.409367733058133</v>
      </c>
      <c r="Q355" s="1">
        <f t="shared" si="95"/>
        <v>234.624</v>
      </c>
      <c r="S355" s="14" t="str">
        <f t="shared" si="96"/>
        <v>A</v>
      </c>
      <c r="U355" s="1">
        <f t="shared" si="97"/>
        <v>234.624</v>
      </c>
      <c r="V355" s="1">
        <f t="shared" si="98"/>
        <v>381.57299999999998</v>
      </c>
      <c r="W355" s="1">
        <f t="shared" si="99"/>
        <v>34.409367733058133</v>
      </c>
      <c r="X355" s="20">
        <f t="shared" si="100"/>
        <v>14.968074963880287</v>
      </c>
      <c r="Y355" s="22">
        <f t="shared" si="101"/>
        <v>3</v>
      </c>
      <c r="AA355" s="47"/>
    </row>
    <row r="356" spans="1:27" hidden="1" x14ac:dyDescent="0.25">
      <c r="A356" s="57" t="s">
        <v>4743</v>
      </c>
      <c r="B356" s="1">
        <v>257.27999999999997</v>
      </c>
      <c r="C356" s="1">
        <v>256.512</v>
      </c>
      <c r="D356" s="1">
        <v>421.702</v>
      </c>
      <c r="E356" s="1">
        <v>381.05399999999997</v>
      </c>
      <c r="G356" s="1">
        <f t="shared" si="85"/>
        <v>40.648000000000025</v>
      </c>
      <c r="H356" s="1">
        <f t="shared" si="86"/>
        <v>0.76799999999997226</v>
      </c>
      <c r="I356" s="2">
        <f t="shared" si="87"/>
        <v>396.39988</v>
      </c>
      <c r="J356" s="2">
        <f t="shared" si="88"/>
        <v>387.96584000000001</v>
      </c>
      <c r="K356" s="2">
        <f t="shared" si="89"/>
        <v>379.53179999999998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295.01203990368072</v>
      </c>
      <c r="P356" s="11">
        <f t="shared" si="94"/>
        <v>37.732039903680743</v>
      </c>
      <c r="Q356" s="1">
        <f t="shared" si="95"/>
        <v>257.27999999999997</v>
      </c>
      <c r="S356" s="14" t="str">
        <f t="shared" si="96"/>
        <v>A</v>
      </c>
      <c r="U356" s="1">
        <f t="shared" si="97"/>
        <v>257.27999999999997</v>
      </c>
      <c r="V356" s="1">
        <f t="shared" si="98"/>
        <v>381.05399999999997</v>
      </c>
      <c r="W356" s="1">
        <f t="shared" si="99"/>
        <v>37.732039903680743</v>
      </c>
      <c r="X356" s="20">
        <f t="shared" si="100"/>
        <v>16.413437358101124</v>
      </c>
      <c r="Y356" s="22">
        <f t="shared" si="101"/>
        <v>3</v>
      </c>
      <c r="AA356" s="47"/>
    </row>
    <row r="357" spans="1:27" hidden="1" x14ac:dyDescent="0.25">
      <c r="A357" s="57" t="s">
        <v>4744</v>
      </c>
      <c r="B357" s="1">
        <v>232.96</v>
      </c>
      <c r="C357" s="1">
        <v>232.44800000000001</v>
      </c>
      <c r="D357" s="1">
        <v>425.76600000000002</v>
      </c>
      <c r="E357" s="1">
        <v>384.93</v>
      </c>
      <c r="G357" s="1">
        <f t="shared" si="85"/>
        <v>40.836000000000013</v>
      </c>
      <c r="H357" s="1">
        <f t="shared" si="86"/>
        <v>0.51200000000000045</v>
      </c>
      <c r="I357" s="2">
        <f t="shared" si="87"/>
        <v>400.22004000000004</v>
      </c>
      <c r="J357" s="2">
        <f t="shared" si="88"/>
        <v>391.70472000000001</v>
      </c>
      <c r="K357" s="2">
        <f t="shared" si="89"/>
        <v>383.18940000000003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267.12532966402938</v>
      </c>
      <c r="P357" s="11">
        <f t="shared" si="94"/>
        <v>34.165329664029372</v>
      </c>
      <c r="Q357" s="1">
        <f t="shared" si="95"/>
        <v>232.96</v>
      </c>
      <c r="S357" s="14" t="str">
        <f t="shared" si="96"/>
        <v>A</v>
      </c>
      <c r="U357" s="1">
        <f t="shared" si="97"/>
        <v>232.96</v>
      </c>
      <c r="V357" s="1">
        <f t="shared" si="98"/>
        <v>384.93</v>
      </c>
      <c r="W357" s="1">
        <f t="shared" si="99"/>
        <v>34.165329664029372</v>
      </c>
      <c r="X357" s="20">
        <f t="shared" si="100"/>
        <v>14.861918403852776</v>
      </c>
      <c r="Y357" s="22">
        <f t="shared" si="101"/>
        <v>3</v>
      </c>
      <c r="AA357" s="47"/>
    </row>
    <row r="358" spans="1:27" hidden="1" x14ac:dyDescent="0.25">
      <c r="A358" s="57" t="s">
        <v>4745</v>
      </c>
      <c r="B358" s="1">
        <v>257.27999999999997</v>
      </c>
      <c r="C358" s="1">
        <v>256.64</v>
      </c>
      <c r="D358" s="1">
        <v>423.21600000000001</v>
      </c>
      <c r="E358" s="1">
        <v>382.53399999999999</v>
      </c>
      <c r="G358" s="1">
        <f t="shared" si="85"/>
        <v>40.682000000000016</v>
      </c>
      <c r="H358" s="1">
        <f t="shared" si="86"/>
        <v>0.63999999999998636</v>
      </c>
      <c r="I358" s="2">
        <f t="shared" si="87"/>
        <v>397.82303999999999</v>
      </c>
      <c r="J358" s="2">
        <f t="shared" si="88"/>
        <v>389.35872000000001</v>
      </c>
      <c r="K358" s="2">
        <f t="shared" si="89"/>
        <v>380.89440000000002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295.01203990368072</v>
      </c>
      <c r="P358" s="11">
        <f t="shared" si="94"/>
        <v>37.732039903680743</v>
      </c>
      <c r="Q358" s="1">
        <f t="shared" si="95"/>
        <v>257.27999999999997</v>
      </c>
      <c r="S358" s="14" t="str">
        <f t="shared" si="96"/>
        <v>A</v>
      </c>
      <c r="U358" s="1">
        <f t="shared" si="97"/>
        <v>257.27999999999997</v>
      </c>
      <c r="V358" s="1">
        <f t="shared" si="98"/>
        <v>382.53399999999999</v>
      </c>
      <c r="W358" s="1">
        <f t="shared" si="99"/>
        <v>37.732039903680743</v>
      </c>
      <c r="X358" s="20">
        <f t="shared" si="100"/>
        <v>16.413437358101124</v>
      </c>
      <c r="Y358" s="22">
        <f t="shared" si="101"/>
        <v>3</v>
      </c>
      <c r="AA358" s="47"/>
    </row>
    <row r="359" spans="1:27" hidden="1" x14ac:dyDescent="0.25">
      <c r="A359" s="57" t="s">
        <v>4746</v>
      </c>
      <c r="B359" s="1">
        <v>261.76</v>
      </c>
      <c r="C359" s="1">
        <v>260.99200000000002</v>
      </c>
      <c r="D359" s="1">
        <v>423.70100000000002</v>
      </c>
      <c r="E359" s="1">
        <v>382.93099999999998</v>
      </c>
      <c r="G359" s="1">
        <f t="shared" si="85"/>
        <v>40.770000000000039</v>
      </c>
      <c r="H359" s="1">
        <f t="shared" si="86"/>
        <v>0.76799999999997226</v>
      </c>
      <c r="I359" s="2">
        <f t="shared" si="87"/>
        <v>398.27894000000003</v>
      </c>
      <c r="J359" s="2">
        <f t="shared" si="88"/>
        <v>389.80492000000004</v>
      </c>
      <c r="K359" s="2">
        <f t="shared" si="89"/>
        <v>381.33090000000004</v>
      </c>
      <c r="L359" s="10">
        <f t="shared" si="90"/>
        <v>3</v>
      </c>
      <c r="M359" s="73" t="str">
        <f t="shared" si="91"/>
        <v/>
      </c>
      <c r="N359">
        <f t="shared" si="92"/>
        <v>3</v>
      </c>
      <c r="O359" s="12">
        <f t="shared" si="93"/>
        <v>300.14906547414284</v>
      </c>
      <c r="P359" s="11">
        <f t="shared" si="94"/>
        <v>38.389065474142853</v>
      </c>
      <c r="Q359" s="1">
        <f t="shared" si="95"/>
        <v>261.76</v>
      </c>
      <c r="S359" s="14" t="str">
        <f t="shared" si="96"/>
        <v>A</v>
      </c>
      <c r="U359" s="1">
        <f t="shared" si="97"/>
        <v>261.76</v>
      </c>
      <c r="V359" s="1">
        <f t="shared" si="98"/>
        <v>382.93099999999998</v>
      </c>
      <c r="W359" s="1">
        <f t="shared" si="99"/>
        <v>38.389065474142853</v>
      </c>
      <c r="X359" s="20">
        <f t="shared" si="100"/>
        <v>16.69924348125214</v>
      </c>
      <c r="Y359" s="22">
        <f t="shared" si="101"/>
        <v>3</v>
      </c>
      <c r="AA359" s="47"/>
    </row>
    <row r="360" spans="1:27" hidden="1" x14ac:dyDescent="0.25">
      <c r="A360" s="57" t="s">
        <v>4747</v>
      </c>
      <c r="B360" s="1">
        <v>241.024</v>
      </c>
      <c r="C360" s="1">
        <v>240.38399999999999</v>
      </c>
      <c r="D360" s="1">
        <v>423.096</v>
      </c>
      <c r="E360" s="1">
        <v>382.375</v>
      </c>
      <c r="G360" s="1">
        <f t="shared" si="85"/>
        <v>40.721000000000004</v>
      </c>
      <c r="H360" s="1">
        <f t="shared" si="86"/>
        <v>0.64000000000001478</v>
      </c>
      <c r="I360" s="2">
        <f t="shared" si="87"/>
        <v>397.71024</v>
      </c>
      <c r="J360" s="2">
        <f t="shared" si="88"/>
        <v>389.24832000000004</v>
      </c>
      <c r="K360" s="2">
        <f t="shared" si="89"/>
        <v>380.78640000000001</v>
      </c>
      <c r="L360" s="10">
        <f t="shared" si="90"/>
        <v>3</v>
      </c>
      <c r="M360" s="73" t="str">
        <f t="shared" si="91"/>
        <v/>
      </c>
      <c r="N360">
        <f t="shared" si="92"/>
        <v>3</v>
      </c>
      <c r="O360" s="12">
        <f t="shared" si="93"/>
        <v>276.37197569086112</v>
      </c>
      <c r="P360" s="11">
        <f t="shared" si="94"/>
        <v>35.347975690861119</v>
      </c>
      <c r="Q360" s="1">
        <f t="shared" si="95"/>
        <v>241.024</v>
      </c>
      <c r="S360" s="14" t="str">
        <f t="shared" si="96"/>
        <v>A</v>
      </c>
      <c r="U360" s="1">
        <f t="shared" si="97"/>
        <v>241.024</v>
      </c>
      <c r="V360" s="1">
        <f t="shared" si="98"/>
        <v>382.375</v>
      </c>
      <c r="W360" s="1">
        <f t="shared" si="99"/>
        <v>35.347975690861119</v>
      </c>
      <c r="X360" s="20">
        <f t="shared" si="100"/>
        <v>15.376369425524587</v>
      </c>
      <c r="Y360" s="22">
        <f t="shared" si="101"/>
        <v>3</v>
      </c>
      <c r="AA360" s="47"/>
    </row>
    <row r="361" spans="1:27" hidden="1" x14ac:dyDescent="0.25">
      <c r="A361" s="57" t="s">
        <v>4748</v>
      </c>
      <c r="B361" s="1">
        <v>216.83199999999999</v>
      </c>
      <c r="C361" s="1">
        <v>216.32</v>
      </c>
      <c r="D361" s="1">
        <v>420.774</v>
      </c>
      <c r="E361" s="1">
        <v>380.35599999999999</v>
      </c>
      <c r="G361" s="1">
        <f t="shared" si="85"/>
        <v>40.418000000000006</v>
      </c>
      <c r="H361" s="1">
        <f t="shared" si="86"/>
        <v>0.51200000000000045</v>
      </c>
      <c r="I361" s="2">
        <f t="shared" si="87"/>
        <v>395.52755999999999</v>
      </c>
      <c r="J361" s="2">
        <f t="shared" si="88"/>
        <v>387.11207999999999</v>
      </c>
      <c r="K361" s="2">
        <f t="shared" si="89"/>
        <v>378.69659999999999</v>
      </c>
      <c r="L361" s="10">
        <f t="shared" si="90"/>
        <v>3</v>
      </c>
      <c r="M361" s="73" t="str">
        <f t="shared" si="91"/>
        <v/>
      </c>
      <c r="N361">
        <f t="shared" si="92"/>
        <v>3</v>
      </c>
      <c r="O361" s="12">
        <f t="shared" si="93"/>
        <v>248.63203761036578</v>
      </c>
      <c r="P361" s="11">
        <f t="shared" si="94"/>
        <v>31.800037610365791</v>
      </c>
      <c r="Q361" s="1">
        <f t="shared" si="95"/>
        <v>216.83199999999999</v>
      </c>
      <c r="S361" s="14" t="str">
        <f t="shared" si="96"/>
        <v>A</v>
      </c>
      <c r="U361" s="1">
        <f t="shared" si="97"/>
        <v>216.83199999999999</v>
      </c>
      <c r="V361" s="1">
        <f t="shared" si="98"/>
        <v>380.35599999999999</v>
      </c>
      <c r="W361" s="1">
        <f t="shared" si="99"/>
        <v>31.800037610365791</v>
      </c>
      <c r="X361" s="20">
        <f t="shared" si="100"/>
        <v>13.833016360509118</v>
      </c>
      <c r="Y361" s="22">
        <f t="shared" si="101"/>
        <v>3</v>
      </c>
      <c r="AA361" s="47"/>
    </row>
    <row r="362" spans="1:27" hidden="1" x14ac:dyDescent="0.25">
      <c r="A362" s="57" t="s">
        <v>4749</v>
      </c>
      <c r="B362" s="1">
        <v>205.44</v>
      </c>
      <c r="C362" s="1">
        <v>204.928</v>
      </c>
      <c r="D362" s="1">
        <v>418.947</v>
      </c>
      <c r="E362" s="1">
        <v>381.02800000000002</v>
      </c>
      <c r="G362" s="1">
        <f t="shared" si="85"/>
        <v>37.918999999999983</v>
      </c>
      <c r="H362" s="1">
        <f t="shared" si="86"/>
        <v>0.51200000000000045</v>
      </c>
      <c r="I362" s="2">
        <f t="shared" si="87"/>
        <v>393.81018</v>
      </c>
      <c r="J362" s="2">
        <f t="shared" si="88"/>
        <v>385.43124</v>
      </c>
      <c r="K362" s="2">
        <f t="shared" si="89"/>
        <v>377.0523</v>
      </c>
      <c r="L362" s="10">
        <f t="shared" si="90"/>
        <v>2</v>
      </c>
      <c r="M362" s="73">
        <f t="shared" si="91"/>
        <v>2</v>
      </c>
      <c r="N362">
        <f t="shared" si="92"/>
        <v>2</v>
      </c>
      <c r="O362" s="12">
        <f t="shared" si="93"/>
        <v>225.28786051102094</v>
      </c>
      <c r="P362" s="11">
        <f t="shared" si="94"/>
        <v>19.84786051102094</v>
      </c>
      <c r="Q362" s="1">
        <f t="shared" si="95"/>
        <v>205.44</v>
      </c>
      <c r="S362" s="14" t="str">
        <f t="shared" si="96"/>
        <v>A</v>
      </c>
      <c r="U362" s="1">
        <f t="shared" si="97"/>
        <v>205.44</v>
      </c>
      <c r="V362" s="1">
        <f t="shared" si="98"/>
        <v>381.02800000000002</v>
      </c>
      <c r="W362" s="1">
        <f t="shared" si="99"/>
        <v>19.84786051102094</v>
      </c>
      <c r="X362" s="20">
        <f t="shared" si="100"/>
        <v>8.6338193222941086</v>
      </c>
      <c r="Y362" s="22">
        <f t="shared" si="101"/>
        <v>2</v>
      </c>
      <c r="AA362" s="47"/>
    </row>
    <row r="363" spans="1:27" hidden="1" x14ac:dyDescent="0.25">
      <c r="A363" s="57" t="s">
        <v>4750</v>
      </c>
      <c r="B363" s="1">
        <v>193.024</v>
      </c>
      <c r="C363" s="1">
        <v>192.512</v>
      </c>
      <c r="D363" s="1">
        <v>415.99799999999999</v>
      </c>
      <c r="E363" s="1">
        <v>382.01400000000001</v>
      </c>
      <c r="G363" s="1">
        <f t="shared" si="85"/>
        <v>33.98399999999998</v>
      </c>
      <c r="H363" s="1">
        <f t="shared" si="86"/>
        <v>0.51200000000000045</v>
      </c>
      <c r="I363" s="2">
        <f t="shared" si="87"/>
        <v>391.03811999999999</v>
      </c>
      <c r="J363" s="2">
        <f t="shared" si="88"/>
        <v>382.71816000000001</v>
      </c>
      <c r="K363" s="2">
        <f t="shared" si="89"/>
        <v>374.39819999999997</v>
      </c>
      <c r="L363" s="10">
        <f t="shared" si="90"/>
        <v>2</v>
      </c>
      <c r="M363" s="73" t="str">
        <f t="shared" si="91"/>
        <v/>
      </c>
      <c r="N363">
        <f t="shared" si="92"/>
        <v>2</v>
      </c>
      <c r="O363" s="12">
        <f t="shared" si="93"/>
        <v>211.67233249259789</v>
      </c>
      <c r="P363" s="11">
        <f t="shared" si="94"/>
        <v>18.648332492597888</v>
      </c>
      <c r="Q363" s="1">
        <f t="shared" si="95"/>
        <v>193.024</v>
      </c>
      <c r="S363" s="14" t="str">
        <f t="shared" si="96"/>
        <v>A</v>
      </c>
      <c r="U363" s="1">
        <f t="shared" si="97"/>
        <v>193.024</v>
      </c>
      <c r="V363" s="1">
        <f t="shared" si="98"/>
        <v>382.01400000000001</v>
      </c>
      <c r="W363" s="1">
        <f t="shared" si="99"/>
        <v>18.648332492597888</v>
      </c>
      <c r="X363" s="20">
        <f t="shared" si="100"/>
        <v>8.1120246342800808</v>
      </c>
      <c r="Y363" s="22">
        <f t="shared" si="101"/>
        <v>2</v>
      </c>
      <c r="AA363" s="47"/>
    </row>
    <row r="364" spans="1:27" hidden="1" x14ac:dyDescent="0.25">
      <c r="A364" s="57" t="s">
        <v>4751</v>
      </c>
      <c r="B364" s="1">
        <v>184.57599999999999</v>
      </c>
      <c r="C364" s="1">
        <v>184.06399999999999</v>
      </c>
      <c r="D364" s="1">
        <v>415.69400000000002</v>
      </c>
      <c r="E364" s="1">
        <v>381.77100000000002</v>
      </c>
      <c r="G364" s="1">
        <f t="shared" si="85"/>
        <v>33.923000000000002</v>
      </c>
      <c r="H364" s="1">
        <f t="shared" si="86"/>
        <v>0.51200000000000045</v>
      </c>
      <c r="I364" s="2">
        <f t="shared" si="87"/>
        <v>390.75236000000001</v>
      </c>
      <c r="J364" s="2">
        <f t="shared" si="88"/>
        <v>382.43848000000003</v>
      </c>
      <c r="K364" s="2">
        <f t="shared" si="89"/>
        <v>374.12459999999999</v>
      </c>
      <c r="L364" s="10">
        <f t="shared" si="90"/>
        <v>2</v>
      </c>
      <c r="M364" s="73" t="str">
        <f t="shared" si="91"/>
        <v/>
      </c>
      <c r="N364">
        <f t="shared" si="92"/>
        <v>2</v>
      </c>
      <c r="O364" s="12">
        <f t="shared" si="93"/>
        <v>202.40815878934092</v>
      </c>
      <c r="P364" s="11">
        <f t="shared" si="94"/>
        <v>17.832158789340923</v>
      </c>
      <c r="Q364" s="1">
        <f t="shared" si="95"/>
        <v>184.57599999999999</v>
      </c>
      <c r="S364" s="14" t="str">
        <f t="shared" si="96"/>
        <v>A</v>
      </c>
      <c r="U364" s="1">
        <f t="shared" si="97"/>
        <v>184.57599999999999</v>
      </c>
      <c r="V364" s="1">
        <f t="shared" si="98"/>
        <v>381.77100000000002</v>
      </c>
      <c r="W364" s="1">
        <f t="shared" si="99"/>
        <v>17.832158789340923</v>
      </c>
      <c r="X364" s="20">
        <f t="shared" si="100"/>
        <v>7.7569890733633011</v>
      </c>
      <c r="Y364" s="22">
        <f t="shared" si="101"/>
        <v>2</v>
      </c>
      <c r="AA364" s="47"/>
    </row>
    <row r="365" spans="1:27" hidden="1" x14ac:dyDescent="0.25">
      <c r="A365" s="57" t="s">
        <v>4752</v>
      </c>
      <c r="B365" s="1">
        <v>183.80799999999999</v>
      </c>
      <c r="C365" s="1">
        <v>183.42400000000001</v>
      </c>
      <c r="D365" s="1">
        <v>416.697</v>
      </c>
      <c r="E365" s="1">
        <v>382.68400000000003</v>
      </c>
      <c r="G365" s="1">
        <f t="shared" si="85"/>
        <v>34.012999999999977</v>
      </c>
      <c r="H365" s="1">
        <f t="shared" si="86"/>
        <v>0.38399999999998613</v>
      </c>
      <c r="I365" s="2">
        <f t="shared" si="87"/>
        <v>391.69517999999999</v>
      </c>
      <c r="J365" s="2">
        <f t="shared" si="88"/>
        <v>383.36124000000001</v>
      </c>
      <c r="K365" s="2">
        <f t="shared" si="89"/>
        <v>375.02730000000003</v>
      </c>
      <c r="L365" s="10">
        <f t="shared" si="90"/>
        <v>2</v>
      </c>
      <c r="M365" s="73" t="str">
        <f t="shared" si="91"/>
        <v/>
      </c>
      <c r="N365">
        <f t="shared" si="92"/>
        <v>2</v>
      </c>
      <c r="O365" s="12">
        <f t="shared" si="93"/>
        <v>201.56596117995394</v>
      </c>
      <c r="P365" s="11">
        <f t="shared" si="94"/>
        <v>17.757961179953952</v>
      </c>
      <c r="Q365" s="1">
        <f t="shared" si="95"/>
        <v>183.80799999999999</v>
      </c>
      <c r="S365" s="14" t="str">
        <f t="shared" si="96"/>
        <v>A</v>
      </c>
      <c r="U365" s="1">
        <f t="shared" si="97"/>
        <v>183.80799999999999</v>
      </c>
      <c r="V365" s="1">
        <f t="shared" si="98"/>
        <v>382.68400000000003</v>
      </c>
      <c r="W365" s="1">
        <f t="shared" si="99"/>
        <v>17.757961179953952</v>
      </c>
      <c r="X365" s="20">
        <f t="shared" si="100"/>
        <v>7.7247131132799689</v>
      </c>
      <c r="Y365" s="22">
        <f t="shared" si="101"/>
        <v>2</v>
      </c>
      <c r="AA365" s="47"/>
    </row>
    <row r="366" spans="1:27" hidden="1" x14ac:dyDescent="0.25">
      <c r="A366" s="57" t="s">
        <v>4753</v>
      </c>
      <c r="B366" s="1">
        <v>173.696</v>
      </c>
      <c r="C366" s="1">
        <v>173.31200000000001</v>
      </c>
      <c r="D366" s="1">
        <v>416.78300000000002</v>
      </c>
      <c r="E366" s="1">
        <v>382.79199999999997</v>
      </c>
      <c r="G366" s="1">
        <f t="shared" si="85"/>
        <v>33.991000000000042</v>
      </c>
      <c r="H366" s="1">
        <f t="shared" si="86"/>
        <v>0.38399999999998613</v>
      </c>
      <c r="I366" s="2">
        <f t="shared" si="87"/>
        <v>391.77602000000002</v>
      </c>
      <c r="J366" s="2">
        <f t="shared" si="88"/>
        <v>383.44036</v>
      </c>
      <c r="K366" s="2">
        <f t="shared" si="89"/>
        <v>375.10469999999998</v>
      </c>
      <c r="L366" s="10">
        <f t="shared" si="90"/>
        <v>2</v>
      </c>
      <c r="M366" s="73" t="str">
        <f t="shared" si="91"/>
        <v/>
      </c>
      <c r="N366">
        <f t="shared" si="92"/>
        <v>2</v>
      </c>
      <c r="O366" s="12">
        <f t="shared" si="93"/>
        <v>190.47702598969184</v>
      </c>
      <c r="P366" s="11">
        <f t="shared" si="94"/>
        <v>16.781025989691841</v>
      </c>
      <c r="Q366" s="1">
        <f t="shared" si="95"/>
        <v>173.696</v>
      </c>
      <c r="S366" s="14" t="str">
        <f t="shared" si="96"/>
        <v>A</v>
      </c>
      <c r="U366" s="1">
        <f t="shared" si="97"/>
        <v>173.696</v>
      </c>
      <c r="V366" s="1">
        <f t="shared" si="98"/>
        <v>382.79199999999997</v>
      </c>
      <c r="W366" s="1">
        <f t="shared" si="99"/>
        <v>16.781025989691841</v>
      </c>
      <c r="X366" s="20">
        <f t="shared" si="100"/>
        <v>7.2997463055159511</v>
      </c>
      <c r="Y366" s="22">
        <f t="shared" si="101"/>
        <v>2</v>
      </c>
      <c r="AA366" s="47"/>
    </row>
    <row r="367" spans="1:27" hidden="1" x14ac:dyDescent="0.25">
      <c r="A367" s="57" t="s">
        <v>4754</v>
      </c>
      <c r="B367" s="1">
        <v>152.57599999999999</v>
      </c>
      <c r="C367" s="1">
        <v>152.19200000000001</v>
      </c>
      <c r="D367" s="1">
        <v>419.06700000000001</v>
      </c>
      <c r="E367" s="1">
        <v>384.024</v>
      </c>
      <c r="G367" s="1">
        <f t="shared" si="85"/>
        <v>35.043000000000006</v>
      </c>
      <c r="H367" s="1">
        <f t="shared" si="86"/>
        <v>0.38399999999998613</v>
      </c>
      <c r="I367" s="2">
        <f t="shared" si="87"/>
        <v>393.92298</v>
      </c>
      <c r="J367" s="2">
        <f t="shared" si="88"/>
        <v>385.54164000000003</v>
      </c>
      <c r="K367" s="2">
        <f t="shared" si="89"/>
        <v>377.16030000000001</v>
      </c>
      <c r="L367" s="10">
        <f t="shared" si="90"/>
        <v>2</v>
      </c>
      <c r="M367" s="73" t="str">
        <f t="shared" si="91"/>
        <v/>
      </c>
      <c r="N367">
        <f t="shared" si="92"/>
        <v>2</v>
      </c>
      <c r="O367" s="12">
        <f t="shared" si="93"/>
        <v>167.31659173154949</v>
      </c>
      <c r="P367" s="11">
        <f t="shared" si="94"/>
        <v>14.7405917315495</v>
      </c>
      <c r="Q367" s="1">
        <f t="shared" si="95"/>
        <v>152.57599999999999</v>
      </c>
      <c r="S367" s="14" t="str">
        <f t="shared" si="96"/>
        <v>A</v>
      </c>
      <c r="U367" s="1">
        <f t="shared" si="97"/>
        <v>152.57599999999999</v>
      </c>
      <c r="V367" s="1">
        <f t="shared" si="98"/>
        <v>384.024</v>
      </c>
      <c r="W367" s="1">
        <f t="shared" si="99"/>
        <v>14.7405917315495</v>
      </c>
      <c r="X367" s="20">
        <f t="shared" si="100"/>
        <v>6.4121574032240325</v>
      </c>
      <c r="Y367" s="22">
        <f t="shared" si="101"/>
        <v>2</v>
      </c>
      <c r="AA367" s="47"/>
    </row>
    <row r="368" spans="1:27" hidden="1" x14ac:dyDescent="0.25">
      <c r="A368" s="57" t="s">
        <v>4755</v>
      </c>
      <c r="B368" s="1">
        <v>91.647999999999996</v>
      </c>
      <c r="C368" s="1">
        <v>91.391999999999996</v>
      </c>
      <c r="D368" s="1">
        <v>420.45600000000002</v>
      </c>
      <c r="E368" s="1">
        <v>380.56</v>
      </c>
      <c r="G368" s="1">
        <f t="shared" si="85"/>
        <v>39.896000000000015</v>
      </c>
      <c r="H368" s="1">
        <f t="shared" si="86"/>
        <v>0.25600000000000023</v>
      </c>
      <c r="I368" s="2">
        <f t="shared" si="87"/>
        <v>395.22864000000004</v>
      </c>
      <c r="J368" s="2">
        <f t="shared" si="88"/>
        <v>386.81952000000001</v>
      </c>
      <c r="K368" s="2">
        <f t="shared" si="89"/>
        <v>378.41040000000004</v>
      </c>
      <c r="L368" s="10">
        <f t="shared" si="90"/>
        <v>3</v>
      </c>
      <c r="M368" s="73">
        <f t="shared" si="91"/>
        <v>3</v>
      </c>
      <c r="N368">
        <f t="shared" si="92"/>
        <v>3</v>
      </c>
      <c r="O368" s="12">
        <f t="shared" si="93"/>
        <v>105.08886595573901</v>
      </c>
      <c r="P368" s="11">
        <f t="shared" si="94"/>
        <v>13.440865955739014</v>
      </c>
      <c r="Q368" s="1">
        <f t="shared" si="95"/>
        <v>91.647999999999996</v>
      </c>
      <c r="S368" s="14" t="str">
        <f t="shared" si="96"/>
        <v>A</v>
      </c>
      <c r="U368" s="1">
        <f t="shared" si="97"/>
        <v>91.647999999999996</v>
      </c>
      <c r="V368" s="1">
        <f t="shared" si="98"/>
        <v>380.56</v>
      </c>
      <c r="W368" s="1">
        <f t="shared" si="99"/>
        <v>13.440865955739014</v>
      </c>
      <c r="X368" s="20">
        <f t="shared" si="100"/>
        <v>5.8467766907464709</v>
      </c>
      <c r="Y368" s="22">
        <f t="shared" si="101"/>
        <v>3</v>
      </c>
      <c r="AA368" s="47"/>
    </row>
    <row r="369" spans="1:34" x14ac:dyDescent="0.25">
      <c r="A369" s="57" t="s">
        <v>4756</v>
      </c>
      <c r="B369" s="1">
        <v>63.872</v>
      </c>
      <c r="C369" s="1">
        <v>63.616</v>
      </c>
      <c r="D369" s="1">
        <v>420.65199999999999</v>
      </c>
      <c r="E369" s="1">
        <v>380.81</v>
      </c>
      <c r="G369" s="1">
        <f t="shared" si="85"/>
        <v>39.841999999999985</v>
      </c>
      <c r="H369" s="1">
        <f t="shared" si="86"/>
        <v>0.25600000000000023</v>
      </c>
      <c r="I369" s="2">
        <f t="shared" si="87"/>
        <v>395.41287999999997</v>
      </c>
      <c r="J369" s="2">
        <f t="shared" si="88"/>
        <v>386.99984000000001</v>
      </c>
      <c r="K369" s="2">
        <f t="shared" si="89"/>
        <v>378.58679999999998</v>
      </c>
      <c r="L369" s="10">
        <f t="shared" si="90"/>
        <v>3</v>
      </c>
      <c r="M369" s="73" t="str">
        <f t="shared" si="91"/>
        <v/>
      </c>
      <c r="N369">
        <f t="shared" si="92"/>
        <v>3</v>
      </c>
      <c r="O369" s="12">
        <f t="shared" si="93"/>
        <v>73.239307418873977</v>
      </c>
      <c r="P369" s="11">
        <f t="shared" si="94"/>
        <v>9.3673074188739776</v>
      </c>
      <c r="Q369" s="1">
        <f t="shared" si="95"/>
        <v>63.872</v>
      </c>
      <c r="S369" s="14" t="str">
        <f t="shared" si="96"/>
        <v>A</v>
      </c>
      <c r="U369" s="1">
        <f t="shared" si="97"/>
        <v>63.872</v>
      </c>
      <c r="V369" s="1">
        <f t="shared" si="98"/>
        <v>380.81</v>
      </c>
      <c r="W369" s="1">
        <f t="shared" si="99"/>
        <v>9.3673074188739776</v>
      </c>
      <c r="X369" s="20">
        <f t="shared" si="100"/>
        <v>4.0747787272101803</v>
      </c>
      <c r="Y369" s="22">
        <f t="shared" si="101"/>
        <v>3</v>
      </c>
      <c r="Z369" s="32" t="s">
        <v>40</v>
      </c>
      <c r="AA369" s="47"/>
      <c r="AB369" s="32" t="str">
        <f>A369</f>
        <v>2025-07-16 00:00:00</v>
      </c>
      <c r="AC369" s="1">
        <f>SUM(U369:U392)</f>
        <v>3771.1359999999991</v>
      </c>
      <c r="AD369" s="1">
        <f>AVERAGE(V369:V392)</f>
        <v>381.42041666666677</v>
      </c>
      <c r="AE369" s="1">
        <f>SUM(W369:W392)</f>
        <v>466.8933083341629</v>
      </c>
      <c r="AF369" s="1">
        <f>SUM(X369:X392)</f>
        <v>203.09858912536083</v>
      </c>
      <c r="AG369" s="35">
        <f>AVERAGE(Y369:Y392)</f>
        <v>2.625</v>
      </c>
      <c r="AH369" s="37">
        <f>DAY(A369)</f>
        <v>16</v>
      </c>
    </row>
    <row r="370" spans="1:34" hidden="1" x14ac:dyDescent="0.25">
      <c r="A370" s="57" t="s">
        <v>4757</v>
      </c>
      <c r="B370" s="1">
        <v>63.872</v>
      </c>
      <c r="C370" s="1">
        <v>63.744</v>
      </c>
      <c r="D370" s="1">
        <v>420.45800000000003</v>
      </c>
      <c r="E370" s="1">
        <v>380.637</v>
      </c>
      <c r="G370" s="1">
        <f t="shared" si="85"/>
        <v>39.821000000000026</v>
      </c>
      <c r="H370" s="1">
        <f t="shared" si="86"/>
        <v>0.12800000000000011</v>
      </c>
      <c r="I370" s="2">
        <f t="shared" si="87"/>
        <v>395.23052000000001</v>
      </c>
      <c r="J370" s="2">
        <f t="shared" si="88"/>
        <v>386.82136000000003</v>
      </c>
      <c r="K370" s="2">
        <f t="shared" si="89"/>
        <v>378.41220000000004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73.239307418873977</v>
      </c>
      <c r="P370" s="11">
        <f t="shared" si="94"/>
        <v>9.3673074188739776</v>
      </c>
      <c r="Q370" s="1">
        <f t="shared" si="95"/>
        <v>63.872</v>
      </c>
      <c r="S370" s="14" t="str">
        <f t="shared" si="96"/>
        <v>A</v>
      </c>
      <c r="U370" s="1">
        <f t="shared" si="97"/>
        <v>63.872</v>
      </c>
      <c r="V370" s="1">
        <f t="shared" si="98"/>
        <v>380.637</v>
      </c>
      <c r="W370" s="1">
        <f t="shared" si="99"/>
        <v>9.3673074188739776</v>
      </c>
      <c r="X370" s="20">
        <f t="shared" si="100"/>
        <v>4.0747787272101803</v>
      </c>
      <c r="Y370" s="22">
        <f t="shared" si="101"/>
        <v>3</v>
      </c>
      <c r="AA370" s="47"/>
    </row>
    <row r="371" spans="1:34" hidden="1" x14ac:dyDescent="0.25">
      <c r="A371" s="57" t="s">
        <v>4758</v>
      </c>
      <c r="B371" s="1">
        <v>62.463999999999999</v>
      </c>
      <c r="C371" s="1">
        <v>62.08</v>
      </c>
      <c r="D371" s="1">
        <v>420.32600000000002</v>
      </c>
      <c r="E371" s="1">
        <v>380.53199999999998</v>
      </c>
      <c r="G371" s="1">
        <f t="shared" si="85"/>
        <v>39.79400000000004</v>
      </c>
      <c r="H371" s="1">
        <f t="shared" si="86"/>
        <v>0.38400000000000034</v>
      </c>
      <c r="I371" s="2">
        <f t="shared" si="87"/>
        <v>395.10644000000002</v>
      </c>
      <c r="J371" s="2">
        <f t="shared" si="88"/>
        <v>386.69992000000002</v>
      </c>
      <c r="K371" s="2">
        <f t="shared" si="89"/>
        <v>378.29340000000002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71.624813668157316</v>
      </c>
      <c r="P371" s="11">
        <f t="shared" si="94"/>
        <v>9.1608136681573171</v>
      </c>
      <c r="Q371" s="1">
        <f t="shared" si="95"/>
        <v>62.463999999999999</v>
      </c>
      <c r="S371" s="14" t="str">
        <f t="shared" si="96"/>
        <v>A</v>
      </c>
      <c r="U371" s="1">
        <f t="shared" si="97"/>
        <v>62.463999999999999</v>
      </c>
      <c r="V371" s="1">
        <f t="shared" si="98"/>
        <v>380.53199999999998</v>
      </c>
      <c r="W371" s="1">
        <f t="shared" si="99"/>
        <v>9.1608136681573171</v>
      </c>
      <c r="X371" s="20">
        <f t="shared" si="100"/>
        <v>3.9849539456484329</v>
      </c>
      <c r="Y371" s="22">
        <f t="shared" si="101"/>
        <v>3</v>
      </c>
      <c r="AA371" s="47"/>
    </row>
    <row r="372" spans="1:34" hidden="1" x14ac:dyDescent="0.25">
      <c r="A372" s="57" t="s">
        <v>4759</v>
      </c>
      <c r="B372" s="1">
        <v>63.103999999999999</v>
      </c>
      <c r="C372" s="1">
        <v>62.847999999999999</v>
      </c>
      <c r="D372" s="1">
        <v>420.197</v>
      </c>
      <c r="E372" s="1">
        <v>380.42</v>
      </c>
      <c r="G372" s="1">
        <f t="shared" si="85"/>
        <v>39.776999999999987</v>
      </c>
      <c r="H372" s="1">
        <f t="shared" si="86"/>
        <v>0.25600000000000023</v>
      </c>
      <c r="I372" s="2">
        <f t="shared" si="87"/>
        <v>394.98518000000001</v>
      </c>
      <c r="J372" s="2">
        <f t="shared" si="88"/>
        <v>386.58123999999998</v>
      </c>
      <c r="K372" s="2">
        <f t="shared" si="89"/>
        <v>378.1773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72.358674463937618</v>
      </c>
      <c r="P372" s="11">
        <f t="shared" si="94"/>
        <v>9.2546744639376186</v>
      </c>
      <c r="Q372" s="1">
        <f t="shared" si="95"/>
        <v>63.103999999999999</v>
      </c>
      <c r="S372" s="14" t="str">
        <f t="shared" si="96"/>
        <v>A</v>
      </c>
      <c r="U372" s="1">
        <f t="shared" si="97"/>
        <v>63.103999999999999</v>
      </c>
      <c r="V372" s="1">
        <f t="shared" si="98"/>
        <v>380.42</v>
      </c>
      <c r="W372" s="1">
        <f t="shared" si="99"/>
        <v>9.2546744639376186</v>
      </c>
      <c r="X372" s="20">
        <f t="shared" si="100"/>
        <v>4.0257833918128645</v>
      </c>
      <c r="Y372" s="22">
        <f t="shared" si="101"/>
        <v>3</v>
      </c>
      <c r="AA372" s="47"/>
    </row>
    <row r="373" spans="1:34" hidden="1" x14ac:dyDescent="0.25">
      <c r="A373" s="57" t="s">
        <v>4760</v>
      </c>
      <c r="B373" s="1">
        <v>59.52</v>
      </c>
      <c r="C373" s="1">
        <v>59.264000000000003</v>
      </c>
      <c r="D373" s="1">
        <v>419.65600000000001</v>
      </c>
      <c r="E373" s="1">
        <v>379.952</v>
      </c>
      <c r="G373" s="1">
        <f t="shared" si="85"/>
        <v>39.704000000000008</v>
      </c>
      <c r="H373" s="1">
        <f t="shared" si="86"/>
        <v>0.25600000000000023</v>
      </c>
      <c r="I373" s="2">
        <f t="shared" si="87"/>
        <v>394.47664000000003</v>
      </c>
      <c r="J373" s="2">
        <f t="shared" si="88"/>
        <v>386.08352000000002</v>
      </c>
      <c r="K373" s="2">
        <f t="shared" si="89"/>
        <v>377.69040000000001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68.249054007567935</v>
      </c>
      <c r="P373" s="11">
        <f t="shared" si="94"/>
        <v>8.7290540075679317</v>
      </c>
      <c r="Q373" s="1">
        <f t="shared" si="95"/>
        <v>59.52</v>
      </c>
      <c r="S373" s="14" t="str">
        <f t="shared" si="96"/>
        <v>A</v>
      </c>
      <c r="U373" s="1">
        <f t="shared" si="97"/>
        <v>59.52</v>
      </c>
      <c r="V373" s="1">
        <f t="shared" si="98"/>
        <v>379.952</v>
      </c>
      <c r="W373" s="1">
        <f t="shared" si="99"/>
        <v>8.7290540075679317</v>
      </c>
      <c r="X373" s="20">
        <f t="shared" si="100"/>
        <v>3.7971384932920502</v>
      </c>
      <c r="Y373" s="22">
        <f t="shared" si="101"/>
        <v>3</v>
      </c>
      <c r="AA373" s="47"/>
    </row>
    <row r="374" spans="1:34" hidden="1" x14ac:dyDescent="0.25">
      <c r="A374" s="57" t="s">
        <v>4761</v>
      </c>
      <c r="B374" s="1">
        <v>81.024000000000001</v>
      </c>
      <c r="C374" s="1">
        <v>80.896000000000001</v>
      </c>
      <c r="D374" s="1">
        <v>417.767</v>
      </c>
      <c r="E374" s="1">
        <v>381.10199999999998</v>
      </c>
      <c r="G374" s="1">
        <f t="shared" si="85"/>
        <v>36.66500000000002</v>
      </c>
      <c r="H374" s="1">
        <f t="shared" si="86"/>
        <v>0.12800000000000011</v>
      </c>
      <c r="I374" s="2">
        <f t="shared" si="87"/>
        <v>392.70098000000002</v>
      </c>
      <c r="J374" s="2">
        <f t="shared" si="88"/>
        <v>384.34564</v>
      </c>
      <c r="K374" s="2">
        <f t="shared" si="89"/>
        <v>375.99029999999999</v>
      </c>
      <c r="L374" s="10">
        <f t="shared" si="90"/>
        <v>2</v>
      </c>
      <c r="M374" s="73">
        <f t="shared" si="91"/>
        <v>2</v>
      </c>
      <c r="N374">
        <f t="shared" si="92"/>
        <v>2</v>
      </c>
      <c r="O374" s="12">
        <f t="shared" si="93"/>
        <v>88.851847790327895</v>
      </c>
      <c r="P374" s="11">
        <f t="shared" si="94"/>
        <v>7.827847790327894</v>
      </c>
      <c r="Q374" s="1">
        <f t="shared" si="95"/>
        <v>81.024000000000001</v>
      </c>
      <c r="S374" s="14" t="str">
        <f t="shared" si="96"/>
        <v>A</v>
      </c>
      <c r="U374" s="1">
        <f t="shared" si="97"/>
        <v>81.024000000000001</v>
      </c>
      <c r="V374" s="1">
        <f t="shared" si="98"/>
        <v>381.10199999999998</v>
      </c>
      <c r="W374" s="1">
        <f t="shared" si="99"/>
        <v>7.827847790327894</v>
      </c>
      <c r="X374" s="20">
        <f t="shared" si="100"/>
        <v>3.4051137887926339</v>
      </c>
      <c r="Y374" s="22">
        <f t="shared" si="101"/>
        <v>2</v>
      </c>
      <c r="AA374" s="47"/>
    </row>
    <row r="375" spans="1:34" hidden="1" x14ac:dyDescent="0.25">
      <c r="A375" s="57" t="s">
        <v>4762</v>
      </c>
      <c r="B375" s="1">
        <v>137.34399999999999</v>
      </c>
      <c r="C375" s="1">
        <v>137.08799999999999</v>
      </c>
      <c r="D375" s="1">
        <v>418.99200000000002</v>
      </c>
      <c r="E375" s="1">
        <v>380.16300000000001</v>
      </c>
      <c r="G375" s="1">
        <f t="shared" si="85"/>
        <v>38.829000000000008</v>
      </c>
      <c r="H375" s="1">
        <f t="shared" si="86"/>
        <v>0.25600000000000023</v>
      </c>
      <c r="I375" s="2">
        <f t="shared" si="87"/>
        <v>393.85248000000001</v>
      </c>
      <c r="J375" s="2">
        <f t="shared" si="88"/>
        <v>385.47264000000001</v>
      </c>
      <c r="K375" s="2">
        <f t="shared" si="89"/>
        <v>377.09280000000001</v>
      </c>
      <c r="L375" s="10">
        <f t="shared" si="90"/>
        <v>3</v>
      </c>
      <c r="M375" s="73">
        <f t="shared" si="91"/>
        <v>3</v>
      </c>
      <c r="N375">
        <f t="shared" si="92"/>
        <v>3</v>
      </c>
      <c r="O375" s="12">
        <f t="shared" si="93"/>
        <v>157.48652677445247</v>
      </c>
      <c r="P375" s="11">
        <f t="shared" si="94"/>
        <v>20.142526774452477</v>
      </c>
      <c r="Q375" s="1">
        <f t="shared" si="95"/>
        <v>137.34399999999999</v>
      </c>
      <c r="S375" s="14" t="str">
        <f t="shared" si="96"/>
        <v>A</v>
      </c>
      <c r="U375" s="1">
        <f t="shared" si="97"/>
        <v>137.34399999999999</v>
      </c>
      <c r="V375" s="1">
        <f t="shared" si="98"/>
        <v>380.16300000000001</v>
      </c>
      <c r="W375" s="1">
        <f t="shared" si="99"/>
        <v>20.142526774452477</v>
      </c>
      <c r="X375" s="20">
        <f t="shared" si="100"/>
        <v>8.7619991468868275</v>
      </c>
      <c r="Y375" s="22">
        <f t="shared" si="101"/>
        <v>3</v>
      </c>
      <c r="AA375" s="47"/>
    </row>
    <row r="376" spans="1:34" hidden="1" x14ac:dyDescent="0.25">
      <c r="A376" s="57" t="s">
        <v>4763</v>
      </c>
      <c r="B376" s="1">
        <v>177.024</v>
      </c>
      <c r="C376" s="1">
        <v>176.64</v>
      </c>
      <c r="D376" s="1">
        <v>418.43099999999998</v>
      </c>
      <c r="E376" s="1">
        <v>379.86900000000003</v>
      </c>
      <c r="G376" s="1">
        <f t="shared" si="85"/>
        <v>38.561999999999955</v>
      </c>
      <c r="H376" s="1">
        <f t="shared" si="86"/>
        <v>0.38400000000001455</v>
      </c>
      <c r="I376" s="2">
        <f t="shared" si="87"/>
        <v>393.32513999999998</v>
      </c>
      <c r="J376" s="2">
        <f t="shared" si="88"/>
        <v>384.95651999999995</v>
      </c>
      <c r="K376" s="2">
        <f t="shared" si="89"/>
        <v>376.58789999999999</v>
      </c>
      <c r="L376" s="10">
        <f t="shared" si="90"/>
        <v>3</v>
      </c>
      <c r="M376" s="73" t="str">
        <f t="shared" si="91"/>
        <v/>
      </c>
      <c r="N376">
        <f t="shared" si="92"/>
        <v>3</v>
      </c>
      <c r="O376" s="12">
        <f t="shared" si="93"/>
        <v>202.98589611283109</v>
      </c>
      <c r="P376" s="11">
        <f t="shared" si="94"/>
        <v>25.961896112831084</v>
      </c>
      <c r="Q376" s="1">
        <f t="shared" si="95"/>
        <v>177.024</v>
      </c>
      <c r="S376" s="14" t="str">
        <f t="shared" si="96"/>
        <v>A</v>
      </c>
      <c r="U376" s="1">
        <f t="shared" si="97"/>
        <v>177.024</v>
      </c>
      <c r="V376" s="1">
        <f t="shared" si="98"/>
        <v>379.86900000000003</v>
      </c>
      <c r="W376" s="1">
        <f t="shared" si="99"/>
        <v>25.961896112831084</v>
      </c>
      <c r="X376" s="20">
        <f t="shared" si="100"/>
        <v>11.293424809081522</v>
      </c>
      <c r="Y376" s="22">
        <f t="shared" si="101"/>
        <v>3</v>
      </c>
      <c r="AA376" s="47"/>
    </row>
    <row r="377" spans="1:34" hidden="1" x14ac:dyDescent="0.25">
      <c r="A377" s="57" t="s">
        <v>4764</v>
      </c>
      <c r="B377" s="1">
        <v>205.05600000000001</v>
      </c>
      <c r="C377" s="1">
        <v>204.54400000000001</v>
      </c>
      <c r="D377" s="1">
        <v>416.44299999999998</v>
      </c>
      <c r="E377" s="1">
        <v>382.38900000000001</v>
      </c>
      <c r="G377" s="1">
        <f t="shared" si="85"/>
        <v>34.053999999999974</v>
      </c>
      <c r="H377" s="1">
        <f t="shared" si="86"/>
        <v>0.51200000000000045</v>
      </c>
      <c r="I377" s="2">
        <f t="shared" si="87"/>
        <v>391.45641999999998</v>
      </c>
      <c r="J377" s="2">
        <f t="shared" si="88"/>
        <v>383.12756000000002</v>
      </c>
      <c r="K377" s="2">
        <f t="shared" si="89"/>
        <v>374.7987</v>
      </c>
      <c r="L377" s="10">
        <f t="shared" si="90"/>
        <v>2</v>
      </c>
      <c r="M377" s="73">
        <f t="shared" si="91"/>
        <v>2</v>
      </c>
      <c r="N377">
        <f t="shared" si="92"/>
        <v>2</v>
      </c>
      <c r="O377" s="12">
        <f t="shared" si="93"/>
        <v>224.86676170632745</v>
      </c>
      <c r="P377" s="11">
        <f t="shared" si="94"/>
        <v>19.81076170632744</v>
      </c>
      <c r="Q377" s="1">
        <f t="shared" si="95"/>
        <v>205.05600000000001</v>
      </c>
      <c r="S377" s="14" t="str">
        <f t="shared" si="96"/>
        <v>A</v>
      </c>
      <c r="U377" s="1">
        <f t="shared" si="97"/>
        <v>205.05600000000001</v>
      </c>
      <c r="V377" s="1">
        <f t="shared" si="98"/>
        <v>382.38900000000001</v>
      </c>
      <c r="W377" s="1">
        <f t="shared" si="99"/>
        <v>19.81076170632744</v>
      </c>
      <c r="X377" s="20">
        <f t="shared" si="100"/>
        <v>8.6176813422524372</v>
      </c>
      <c r="Y377" s="22">
        <f t="shared" si="101"/>
        <v>2</v>
      </c>
      <c r="AA377" s="47"/>
    </row>
    <row r="378" spans="1:34" hidden="1" x14ac:dyDescent="0.25">
      <c r="A378" s="57" t="s">
        <v>4765</v>
      </c>
      <c r="B378" s="1">
        <v>203.904</v>
      </c>
      <c r="C378" s="1">
        <v>203.52</v>
      </c>
      <c r="D378" s="1">
        <v>418.565</v>
      </c>
      <c r="E378" s="1">
        <v>383.50900000000001</v>
      </c>
      <c r="G378" s="1">
        <f t="shared" si="85"/>
        <v>35.055999999999983</v>
      </c>
      <c r="H378" s="1">
        <f t="shared" si="86"/>
        <v>0.38399999999998613</v>
      </c>
      <c r="I378" s="2">
        <f t="shared" si="87"/>
        <v>393.4511</v>
      </c>
      <c r="J378" s="2">
        <f t="shared" si="88"/>
        <v>385.07979999999998</v>
      </c>
      <c r="K378" s="2">
        <f t="shared" si="89"/>
        <v>376.70850000000002</v>
      </c>
      <c r="L378" s="10">
        <f t="shared" si="90"/>
        <v>2</v>
      </c>
      <c r="M378" s="73" t="str">
        <f t="shared" si="91"/>
        <v/>
      </c>
      <c r="N378">
        <f t="shared" si="92"/>
        <v>2</v>
      </c>
      <c r="O378" s="12">
        <f t="shared" si="93"/>
        <v>223.60346529224697</v>
      </c>
      <c r="P378" s="11">
        <f t="shared" si="94"/>
        <v>19.69946529224697</v>
      </c>
      <c r="Q378" s="1">
        <f t="shared" si="95"/>
        <v>203.904</v>
      </c>
      <c r="S378" s="14" t="str">
        <f t="shared" si="96"/>
        <v>A</v>
      </c>
      <c r="U378" s="1">
        <f t="shared" si="97"/>
        <v>203.904</v>
      </c>
      <c r="V378" s="1">
        <f t="shared" si="98"/>
        <v>383.50900000000001</v>
      </c>
      <c r="W378" s="1">
        <f t="shared" si="99"/>
        <v>19.69946529224697</v>
      </c>
      <c r="X378" s="20">
        <f t="shared" si="100"/>
        <v>8.5692674021274318</v>
      </c>
      <c r="Y378" s="22">
        <f t="shared" si="101"/>
        <v>2</v>
      </c>
      <c r="AA378" s="47"/>
    </row>
    <row r="379" spans="1:34" hidden="1" x14ac:dyDescent="0.25">
      <c r="A379" s="57" t="s">
        <v>4766</v>
      </c>
      <c r="B379" s="1">
        <v>231.55199999999999</v>
      </c>
      <c r="C379" s="1">
        <v>230.91200000000001</v>
      </c>
      <c r="D379" s="1">
        <v>418.49</v>
      </c>
      <c r="E379" s="1">
        <v>380.71100000000001</v>
      </c>
      <c r="G379" s="1">
        <f t="shared" si="85"/>
        <v>37.778999999999996</v>
      </c>
      <c r="H379" s="1">
        <f t="shared" si="86"/>
        <v>0.63999999999998636</v>
      </c>
      <c r="I379" s="2">
        <f t="shared" si="87"/>
        <v>393.38060000000002</v>
      </c>
      <c r="J379" s="2">
        <f t="shared" si="88"/>
        <v>385.01080000000002</v>
      </c>
      <c r="K379" s="2">
        <f t="shared" si="89"/>
        <v>376.64100000000002</v>
      </c>
      <c r="L379" s="10">
        <f t="shared" si="90"/>
        <v>2</v>
      </c>
      <c r="M379" s="73" t="str">
        <f t="shared" si="91"/>
        <v/>
      </c>
      <c r="N379">
        <f t="shared" si="92"/>
        <v>2</v>
      </c>
      <c r="O379" s="12">
        <f t="shared" si="93"/>
        <v>253.92257923017874</v>
      </c>
      <c r="P379" s="11">
        <f t="shared" si="94"/>
        <v>22.370579230178748</v>
      </c>
      <c r="Q379" s="1">
        <f t="shared" si="95"/>
        <v>231.55199999999999</v>
      </c>
      <c r="S379" s="14" t="str">
        <f t="shared" si="96"/>
        <v>A</v>
      </c>
      <c r="U379" s="1">
        <f t="shared" si="97"/>
        <v>231.55199999999999</v>
      </c>
      <c r="V379" s="1">
        <f t="shared" si="98"/>
        <v>380.71100000000001</v>
      </c>
      <c r="W379" s="1">
        <f t="shared" si="99"/>
        <v>22.370579230178748</v>
      </c>
      <c r="X379" s="20">
        <f t="shared" si="100"/>
        <v>9.7312019651277559</v>
      </c>
      <c r="Y379" s="22">
        <f t="shared" si="101"/>
        <v>2</v>
      </c>
      <c r="AA379" s="47"/>
    </row>
    <row r="380" spans="1:34" hidden="1" x14ac:dyDescent="0.25">
      <c r="A380" s="57" t="s">
        <v>4767</v>
      </c>
      <c r="B380" s="1">
        <v>243.71199999999999</v>
      </c>
      <c r="C380" s="1">
        <v>243.2</v>
      </c>
      <c r="D380" s="1">
        <v>416.82799999999997</v>
      </c>
      <c r="E380" s="1">
        <v>382.59</v>
      </c>
      <c r="G380" s="1">
        <f t="shared" si="85"/>
        <v>34.238</v>
      </c>
      <c r="H380" s="1">
        <f t="shared" si="86"/>
        <v>0.51200000000000045</v>
      </c>
      <c r="I380" s="2">
        <f t="shared" si="87"/>
        <v>391.81831999999997</v>
      </c>
      <c r="J380" s="2">
        <f t="shared" si="88"/>
        <v>383.48176000000001</v>
      </c>
      <c r="K380" s="2">
        <f t="shared" si="89"/>
        <v>375.14519999999999</v>
      </c>
      <c r="L380" s="10">
        <f t="shared" si="90"/>
        <v>2</v>
      </c>
      <c r="M380" s="73" t="str">
        <f t="shared" si="91"/>
        <v/>
      </c>
      <c r="N380">
        <f t="shared" si="92"/>
        <v>2</v>
      </c>
      <c r="O380" s="12">
        <f t="shared" si="93"/>
        <v>267.25737471213949</v>
      </c>
      <c r="P380" s="11">
        <f t="shared" si="94"/>
        <v>23.545374712139505</v>
      </c>
      <c r="Q380" s="1">
        <f t="shared" si="95"/>
        <v>243.71199999999999</v>
      </c>
      <c r="S380" s="14" t="str">
        <f t="shared" si="96"/>
        <v>A</v>
      </c>
      <c r="U380" s="1">
        <f t="shared" si="97"/>
        <v>243.71199999999999</v>
      </c>
      <c r="V380" s="1">
        <f t="shared" si="98"/>
        <v>382.59</v>
      </c>
      <c r="W380" s="1">
        <f t="shared" si="99"/>
        <v>23.545374712139505</v>
      </c>
      <c r="X380" s="20">
        <f t="shared" si="100"/>
        <v>10.242237999780684</v>
      </c>
      <c r="Y380" s="22">
        <f t="shared" si="101"/>
        <v>2</v>
      </c>
      <c r="AA380" s="47"/>
    </row>
    <row r="381" spans="1:34" hidden="1" x14ac:dyDescent="0.25">
      <c r="A381" s="57" t="s">
        <v>4768</v>
      </c>
      <c r="B381" s="1">
        <v>215.04</v>
      </c>
      <c r="C381" s="1">
        <v>214.27199999999999</v>
      </c>
      <c r="D381" s="1">
        <v>419.964</v>
      </c>
      <c r="E381" s="1">
        <v>382.27</v>
      </c>
      <c r="G381" s="1">
        <f t="shared" si="85"/>
        <v>37.694000000000017</v>
      </c>
      <c r="H381" s="1">
        <f t="shared" si="86"/>
        <v>0.76800000000000068</v>
      </c>
      <c r="I381" s="2">
        <f t="shared" si="87"/>
        <v>394.76616000000001</v>
      </c>
      <c r="J381" s="2">
        <f t="shared" si="88"/>
        <v>386.36687999999998</v>
      </c>
      <c r="K381" s="2">
        <f t="shared" si="89"/>
        <v>377.9676</v>
      </c>
      <c r="L381" s="10">
        <f t="shared" si="90"/>
        <v>2</v>
      </c>
      <c r="M381" s="73" t="str">
        <f t="shared" si="91"/>
        <v/>
      </c>
      <c r="N381">
        <f t="shared" si="92"/>
        <v>2</v>
      </c>
      <c r="O381" s="12">
        <f t="shared" si="93"/>
        <v>235.81533062835837</v>
      </c>
      <c r="P381" s="11">
        <f t="shared" si="94"/>
        <v>20.775330628358375</v>
      </c>
      <c r="Q381" s="1">
        <f t="shared" si="95"/>
        <v>215.04</v>
      </c>
      <c r="S381" s="14" t="str">
        <f t="shared" si="96"/>
        <v>A</v>
      </c>
      <c r="U381" s="1">
        <f t="shared" si="97"/>
        <v>215.04</v>
      </c>
      <c r="V381" s="1">
        <f t="shared" si="98"/>
        <v>382.27</v>
      </c>
      <c r="W381" s="1">
        <f t="shared" si="99"/>
        <v>20.775330628358375</v>
      </c>
      <c r="X381" s="20">
        <f t="shared" si="100"/>
        <v>9.0372688233358929</v>
      </c>
      <c r="Y381" s="22">
        <f t="shared" si="101"/>
        <v>2</v>
      </c>
      <c r="AA381" s="47"/>
    </row>
    <row r="382" spans="1:34" hidden="1" x14ac:dyDescent="0.25">
      <c r="A382" s="57" t="s">
        <v>4769</v>
      </c>
      <c r="B382" s="1">
        <v>232.44800000000001</v>
      </c>
      <c r="C382" s="1">
        <v>231.93600000000001</v>
      </c>
      <c r="D382" s="1">
        <v>420.911</v>
      </c>
      <c r="E382" s="1">
        <v>380.459</v>
      </c>
      <c r="G382" s="1">
        <f t="shared" si="85"/>
        <v>40.451999999999998</v>
      </c>
      <c r="H382" s="1">
        <f t="shared" si="86"/>
        <v>0.51200000000000045</v>
      </c>
      <c r="I382" s="2">
        <f t="shared" si="87"/>
        <v>395.65634</v>
      </c>
      <c r="J382" s="2">
        <f t="shared" si="88"/>
        <v>387.23811999999998</v>
      </c>
      <c r="K382" s="2">
        <f t="shared" si="89"/>
        <v>378.81990000000002</v>
      </c>
      <c r="L382" s="10">
        <f t="shared" si="90"/>
        <v>3</v>
      </c>
      <c r="M382" s="73">
        <f t="shared" si="91"/>
        <v>3</v>
      </c>
      <c r="N382">
        <f t="shared" si="92"/>
        <v>3</v>
      </c>
      <c r="O382" s="12">
        <f t="shared" si="93"/>
        <v>266.53824102740509</v>
      </c>
      <c r="P382" s="11">
        <f t="shared" si="94"/>
        <v>34.090241027405085</v>
      </c>
      <c r="Q382" s="1">
        <f t="shared" si="95"/>
        <v>232.44800000000001</v>
      </c>
      <c r="S382" s="14" t="str">
        <f t="shared" si="96"/>
        <v>A</v>
      </c>
      <c r="U382" s="1">
        <f t="shared" si="97"/>
        <v>232.44800000000001</v>
      </c>
      <c r="V382" s="1">
        <f t="shared" si="98"/>
        <v>380.459</v>
      </c>
      <c r="W382" s="1">
        <f t="shared" si="99"/>
        <v>34.090241027405085</v>
      </c>
      <c r="X382" s="20">
        <f t="shared" si="100"/>
        <v>14.829254846921211</v>
      </c>
      <c r="Y382" s="22">
        <f t="shared" si="101"/>
        <v>3</v>
      </c>
      <c r="AA382" s="47"/>
    </row>
    <row r="383" spans="1:34" hidden="1" x14ac:dyDescent="0.25">
      <c r="A383" s="57" t="s">
        <v>4770</v>
      </c>
      <c r="B383" s="1">
        <v>221.05600000000001</v>
      </c>
      <c r="C383" s="1">
        <v>220.416</v>
      </c>
      <c r="D383" s="1">
        <v>421.43200000000002</v>
      </c>
      <c r="E383" s="1">
        <v>380.95499999999998</v>
      </c>
      <c r="G383" s="1">
        <f t="shared" si="85"/>
        <v>40.477000000000032</v>
      </c>
      <c r="H383" s="1">
        <f t="shared" si="86"/>
        <v>0.64000000000001478</v>
      </c>
      <c r="I383" s="2">
        <f t="shared" si="87"/>
        <v>396.14608000000004</v>
      </c>
      <c r="J383" s="2">
        <f t="shared" si="88"/>
        <v>387.71744000000001</v>
      </c>
      <c r="K383" s="2">
        <f t="shared" si="89"/>
        <v>379.28880000000004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253.47551886251577</v>
      </c>
      <c r="P383" s="11">
        <f t="shared" si="94"/>
        <v>32.419518862515758</v>
      </c>
      <c r="Q383" s="1">
        <f t="shared" si="95"/>
        <v>221.05600000000001</v>
      </c>
      <c r="S383" s="14" t="str">
        <f t="shared" si="96"/>
        <v>A</v>
      </c>
      <c r="U383" s="1">
        <f t="shared" si="97"/>
        <v>221.05600000000001</v>
      </c>
      <c r="V383" s="1">
        <f t="shared" si="98"/>
        <v>380.95499999999998</v>
      </c>
      <c r="W383" s="1">
        <f t="shared" si="99"/>
        <v>32.419518862515758</v>
      </c>
      <c r="X383" s="20">
        <f t="shared" si="100"/>
        <v>14.102490705194354</v>
      </c>
      <c r="Y383" s="22">
        <f t="shared" si="101"/>
        <v>3</v>
      </c>
      <c r="AA383" s="47"/>
    </row>
    <row r="384" spans="1:34" hidden="1" x14ac:dyDescent="0.25">
      <c r="A384" s="57" t="s">
        <v>4771</v>
      </c>
      <c r="B384" s="1">
        <v>211.2</v>
      </c>
      <c r="C384" s="1">
        <v>210.68799999999999</v>
      </c>
      <c r="D384" s="1">
        <v>422.81799999999998</v>
      </c>
      <c r="E384" s="1">
        <v>382.24299999999999</v>
      </c>
      <c r="G384" s="1">
        <f t="shared" si="85"/>
        <v>40.574999999999989</v>
      </c>
      <c r="H384" s="1">
        <f t="shared" si="86"/>
        <v>0.51200000000000045</v>
      </c>
      <c r="I384" s="2">
        <f t="shared" si="87"/>
        <v>397.44891999999999</v>
      </c>
      <c r="J384" s="2">
        <f t="shared" si="88"/>
        <v>388.99255999999997</v>
      </c>
      <c r="K384" s="2">
        <f t="shared" si="89"/>
        <v>380.53620000000001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242.17406260749914</v>
      </c>
      <c r="P384" s="11">
        <f t="shared" si="94"/>
        <v>30.97406260749915</v>
      </c>
      <c r="Q384" s="1">
        <f t="shared" si="95"/>
        <v>211.2</v>
      </c>
      <c r="S384" s="14" t="str">
        <f t="shared" si="96"/>
        <v>A</v>
      </c>
      <c r="U384" s="1">
        <f t="shared" si="97"/>
        <v>211.2</v>
      </c>
      <c r="V384" s="1">
        <f t="shared" si="98"/>
        <v>382.24299999999999</v>
      </c>
      <c r="W384" s="1">
        <f t="shared" si="99"/>
        <v>30.97406260749915</v>
      </c>
      <c r="X384" s="20">
        <f t="shared" si="100"/>
        <v>13.47371723426213</v>
      </c>
      <c r="Y384" s="22">
        <f t="shared" si="101"/>
        <v>3</v>
      </c>
      <c r="AA384" s="47"/>
    </row>
    <row r="385" spans="1:34" hidden="1" x14ac:dyDescent="0.25">
      <c r="A385" s="57" t="s">
        <v>4772</v>
      </c>
      <c r="B385" s="1">
        <v>182.52799999999999</v>
      </c>
      <c r="C385" s="1">
        <v>181.88800000000001</v>
      </c>
      <c r="D385" s="1">
        <v>422.14100000000002</v>
      </c>
      <c r="E385" s="1">
        <v>382.71100000000001</v>
      </c>
      <c r="G385" s="1">
        <f t="shared" si="85"/>
        <v>39.430000000000007</v>
      </c>
      <c r="H385" s="1">
        <f t="shared" si="86"/>
        <v>0.63999999999998636</v>
      </c>
      <c r="I385" s="2">
        <f t="shared" si="87"/>
        <v>396.81254000000001</v>
      </c>
      <c r="J385" s="2">
        <f t="shared" si="88"/>
        <v>388.36972000000003</v>
      </c>
      <c r="K385" s="2">
        <f t="shared" si="89"/>
        <v>379.92690000000005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209.29709895654167</v>
      </c>
      <c r="P385" s="11">
        <f t="shared" si="94"/>
        <v>26.769098956541683</v>
      </c>
      <c r="Q385" s="1">
        <f t="shared" si="95"/>
        <v>182.52799999999999</v>
      </c>
      <c r="S385" s="14" t="str">
        <f t="shared" si="96"/>
        <v>A</v>
      </c>
      <c r="U385" s="1">
        <f t="shared" si="97"/>
        <v>182.52799999999999</v>
      </c>
      <c r="V385" s="1">
        <f t="shared" si="98"/>
        <v>382.71100000000001</v>
      </c>
      <c r="W385" s="1">
        <f t="shared" si="99"/>
        <v>26.769098956541683</v>
      </c>
      <c r="X385" s="20">
        <f t="shared" si="100"/>
        <v>11.644558046095632</v>
      </c>
      <c r="Y385" s="22">
        <f t="shared" si="101"/>
        <v>3</v>
      </c>
      <c r="AA385" s="47"/>
    </row>
    <row r="386" spans="1:34" hidden="1" x14ac:dyDescent="0.25">
      <c r="A386" s="57" t="s">
        <v>4773</v>
      </c>
      <c r="B386" s="1">
        <v>182.52799999999999</v>
      </c>
      <c r="C386" s="1">
        <v>182.27199999999999</v>
      </c>
      <c r="D386" s="1">
        <v>417.99299999999999</v>
      </c>
      <c r="E386" s="1">
        <v>383.05</v>
      </c>
      <c r="G386" s="1">
        <f t="shared" si="85"/>
        <v>34.942999999999984</v>
      </c>
      <c r="H386" s="1">
        <f t="shared" si="86"/>
        <v>0.25600000000000023</v>
      </c>
      <c r="I386" s="2">
        <f t="shared" si="87"/>
        <v>392.91341999999997</v>
      </c>
      <c r="J386" s="2">
        <f t="shared" si="88"/>
        <v>384.55356</v>
      </c>
      <c r="K386" s="2">
        <f t="shared" si="89"/>
        <v>376.19369999999998</v>
      </c>
      <c r="L386" s="10">
        <f t="shared" si="90"/>
        <v>2</v>
      </c>
      <c r="M386" s="73">
        <f t="shared" si="91"/>
        <v>2</v>
      </c>
      <c r="N386">
        <f t="shared" si="92"/>
        <v>2</v>
      </c>
      <c r="O386" s="12">
        <f t="shared" si="93"/>
        <v>200.16229849764227</v>
      </c>
      <c r="P386" s="11">
        <f t="shared" si="94"/>
        <v>17.634298497642277</v>
      </c>
      <c r="Q386" s="1">
        <f t="shared" si="95"/>
        <v>182.52799999999999</v>
      </c>
      <c r="S386" s="14" t="str">
        <f t="shared" si="96"/>
        <v>A</v>
      </c>
      <c r="U386" s="1">
        <f t="shared" si="97"/>
        <v>182.52799999999999</v>
      </c>
      <c r="V386" s="1">
        <f t="shared" si="98"/>
        <v>383.05</v>
      </c>
      <c r="W386" s="1">
        <f t="shared" si="99"/>
        <v>17.634298497642277</v>
      </c>
      <c r="X386" s="20">
        <f t="shared" si="100"/>
        <v>7.6709198464743906</v>
      </c>
      <c r="Y386" s="22">
        <f t="shared" si="101"/>
        <v>2</v>
      </c>
      <c r="AA386" s="47"/>
    </row>
    <row r="387" spans="1:34" hidden="1" x14ac:dyDescent="0.25">
      <c r="A387" s="57" t="s">
        <v>4774</v>
      </c>
      <c r="B387" s="1">
        <v>169.6</v>
      </c>
      <c r="C387" s="1">
        <v>169.08799999999999</v>
      </c>
      <c r="D387" s="1">
        <v>418.32100000000003</v>
      </c>
      <c r="E387" s="1">
        <v>379.67399999999998</v>
      </c>
      <c r="G387" s="1">
        <f t="shared" si="85"/>
        <v>38.647000000000048</v>
      </c>
      <c r="H387" s="1">
        <f t="shared" si="86"/>
        <v>0.51200000000000045</v>
      </c>
      <c r="I387" s="2">
        <f t="shared" si="87"/>
        <v>393.22174000000001</v>
      </c>
      <c r="J387" s="2">
        <f t="shared" si="88"/>
        <v>384.85532000000001</v>
      </c>
      <c r="K387" s="2">
        <f t="shared" si="89"/>
        <v>376.48890000000006</v>
      </c>
      <c r="L387" s="10">
        <f t="shared" si="90"/>
        <v>3</v>
      </c>
      <c r="M387" s="73">
        <f t="shared" si="91"/>
        <v>3</v>
      </c>
      <c r="N387">
        <f t="shared" si="92"/>
        <v>3</v>
      </c>
      <c r="O387" s="12">
        <f t="shared" si="93"/>
        <v>194.4731108817796</v>
      </c>
      <c r="P387" s="11">
        <f t="shared" si="94"/>
        <v>24.87311088177961</v>
      </c>
      <c r="Q387" s="1">
        <f t="shared" si="95"/>
        <v>169.6</v>
      </c>
      <c r="S387" s="14" t="str">
        <f t="shared" si="96"/>
        <v>A</v>
      </c>
      <c r="U387" s="1">
        <f t="shared" si="97"/>
        <v>169.6</v>
      </c>
      <c r="V387" s="1">
        <f t="shared" si="98"/>
        <v>379.67399999999998</v>
      </c>
      <c r="W387" s="1">
        <f t="shared" si="99"/>
        <v>24.87311088177961</v>
      </c>
      <c r="X387" s="20">
        <f t="shared" si="100"/>
        <v>10.819803233574131</v>
      </c>
      <c r="Y387" s="22">
        <f t="shared" si="101"/>
        <v>3</v>
      </c>
      <c r="AA387" s="47"/>
    </row>
    <row r="388" spans="1:34" hidden="1" x14ac:dyDescent="0.25">
      <c r="A388" s="57" t="s">
        <v>4775</v>
      </c>
      <c r="B388" s="1">
        <v>179.96799999999999</v>
      </c>
      <c r="C388" s="1">
        <v>179.584</v>
      </c>
      <c r="D388" s="1">
        <v>414.43099999999998</v>
      </c>
      <c r="E388" s="1">
        <v>380.62700000000001</v>
      </c>
      <c r="G388" s="1">
        <f t="shared" si="85"/>
        <v>33.803999999999974</v>
      </c>
      <c r="H388" s="1">
        <f t="shared" si="86"/>
        <v>0.38399999999998613</v>
      </c>
      <c r="I388" s="2">
        <f t="shared" si="87"/>
        <v>389.56513999999999</v>
      </c>
      <c r="J388" s="2">
        <f t="shared" si="88"/>
        <v>381.27652</v>
      </c>
      <c r="K388" s="2">
        <f t="shared" si="89"/>
        <v>372.98789999999997</v>
      </c>
      <c r="L388" s="10">
        <f t="shared" si="90"/>
        <v>2</v>
      </c>
      <c r="M388" s="73">
        <f t="shared" si="91"/>
        <v>2</v>
      </c>
      <c r="N388">
        <f t="shared" si="92"/>
        <v>2</v>
      </c>
      <c r="O388" s="12">
        <f t="shared" si="93"/>
        <v>197.35497313301897</v>
      </c>
      <c r="P388" s="11">
        <f t="shared" si="94"/>
        <v>17.386973133018984</v>
      </c>
      <c r="Q388" s="1">
        <f t="shared" si="95"/>
        <v>179.96799999999999</v>
      </c>
      <c r="S388" s="14" t="str">
        <f t="shared" si="96"/>
        <v>A</v>
      </c>
      <c r="U388" s="1">
        <f t="shared" si="97"/>
        <v>179.96799999999999</v>
      </c>
      <c r="V388" s="1">
        <f t="shared" si="98"/>
        <v>380.62700000000001</v>
      </c>
      <c r="W388" s="1">
        <f t="shared" si="99"/>
        <v>17.386973133018984</v>
      </c>
      <c r="X388" s="20">
        <f t="shared" si="100"/>
        <v>7.5633333128632581</v>
      </c>
      <c r="Y388" s="22">
        <f t="shared" si="101"/>
        <v>2</v>
      </c>
      <c r="AA388" s="47"/>
    </row>
    <row r="389" spans="1:34" hidden="1" x14ac:dyDescent="0.25">
      <c r="A389" s="57" t="s">
        <v>4776</v>
      </c>
      <c r="B389" s="1">
        <v>179.072</v>
      </c>
      <c r="C389" s="1">
        <v>178.68799999999999</v>
      </c>
      <c r="D389" s="1">
        <v>416.89800000000002</v>
      </c>
      <c r="E389" s="1">
        <v>380.274</v>
      </c>
      <c r="G389" s="1">
        <f t="shared" si="85"/>
        <v>36.624000000000024</v>
      </c>
      <c r="H389" s="1">
        <f t="shared" si="86"/>
        <v>0.38400000000001455</v>
      </c>
      <c r="I389" s="2">
        <f t="shared" si="87"/>
        <v>391.88412000000005</v>
      </c>
      <c r="J389" s="2">
        <f t="shared" si="88"/>
        <v>383.54616000000004</v>
      </c>
      <c r="K389" s="2">
        <f t="shared" si="89"/>
        <v>375.20820000000003</v>
      </c>
      <c r="L389" s="10">
        <f t="shared" si="90"/>
        <v>2</v>
      </c>
      <c r="M389" s="73" t="str">
        <f t="shared" si="91"/>
        <v/>
      </c>
      <c r="N389">
        <f t="shared" si="92"/>
        <v>2</v>
      </c>
      <c r="O389" s="12">
        <f t="shared" si="93"/>
        <v>196.37240925540081</v>
      </c>
      <c r="P389" s="11">
        <f t="shared" si="94"/>
        <v>17.300409255400808</v>
      </c>
      <c r="Q389" s="1">
        <f t="shared" si="95"/>
        <v>179.072</v>
      </c>
      <c r="S389" s="14" t="str">
        <f t="shared" si="96"/>
        <v>A</v>
      </c>
      <c r="U389" s="1">
        <f t="shared" si="97"/>
        <v>179.072</v>
      </c>
      <c r="V389" s="1">
        <f t="shared" si="98"/>
        <v>380.274</v>
      </c>
      <c r="W389" s="1">
        <f t="shared" si="99"/>
        <v>17.300409255400808</v>
      </c>
      <c r="X389" s="20">
        <f t="shared" si="100"/>
        <v>7.5256780260993512</v>
      </c>
      <c r="Y389" s="22">
        <f t="shared" si="101"/>
        <v>2</v>
      </c>
      <c r="AA389" s="47"/>
    </row>
    <row r="390" spans="1:34" hidden="1" x14ac:dyDescent="0.25">
      <c r="A390" s="57" t="s">
        <v>4777</v>
      </c>
      <c r="B390" s="1">
        <v>172.928</v>
      </c>
      <c r="C390" s="1">
        <v>172.416</v>
      </c>
      <c r="D390" s="1">
        <v>421.48399999999998</v>
      </c>
      <c r="E390" s="1">
        <v>381.14499999999998</v>
      </c>
      <c r="G390" s="1">
        <f t="shared" si="85"/>
        <v>40.338999999999999</v>
      </c>
      <c r="H390" s="1">
        <f t="shared" si="86"/>
        <v>0.51200000000000045</v>
      </c>
      <c r="I390" s="2">
        <f t="shared" si="87"/>
        <v>396.19495999999998</v>
      </c>
      <c r="J390" s="2">
        <f t="shared" si="88"/>
        <v>387.76527999999996</v>
      </c>
      <c r="K390" s="2">
        <f t="shared" si="89"/>
        <v>379.3356</v>
      </c>
      <c r="L390" s="10">
        <f t="shared" si="90"/>
        <v>3</v>
      </c>
      <c r="M390" s="73">
        <f t="shared" si="91"/>
        <v>3</v>
      </c>
      <c r="N390">
        <f t="shared" si="92"/>
        <v>3</v>
      </c>
      <c r="O390" s="12">
        <f t="shared" si="93"/>
        <v>198.28918701983716</v>
      </c>
      <c r="P390" s="11">
        <f t="shared" si="94"/>
        <v>25.361187019837161</v>
      </c>
      <c r="Q390" s="1">
        <f t="shared" si="95"/>
        <v>172.928</v>
      </c>
      <c r="S390" s="14" t="str">
        <f t="shared" si="96"/>
        <v>A</v>
      </c>
      <c r="U390" s="1">
        <f t="shared" si="97"/>
        <v>172.928</v>
      </c>
      <c r="V390" s="1">
        <f t="shared" si="98"/>
        <v>381.14499999999998</v>
      </c>
      <c r="W390" s="1">
        <f t="shared" si="99"/>
        <v>25.361187019837161</v>
      </c>
      <c r="X390" s="20">
        <f t="shared" si="100"/>
        <v>11.032116353629165</v>
      </c>
      <c r="Y390" s="22">
        <f t="shared" si="101"/>
        <v>3</v>
      </c>
      <c r="AA390" s="47"/>
    </row>
    <row r="391" spans="1:34" hidden="1" x14ac:dyDescent="0.25">
      <c r="A391" s="57" t="s">
        <v>4778</v>
      </c>
      <c r="B391" s="1">
        <v>141.31200000000001</v>
      </c>
      <c r="C391" s="1">
        <v>140.928</v>
      </c>
      <c r="D391" s="1">
        <v>423.72</v>
      </c>
      <c r="E391" s="1">
        <v>383.34300000000002</v>
      </c>
      <c r="G391" s="1">
        <f t="shared" si="85"/>
        <v>40.37700000000001</v>
      </c>
      <c r="H391" s="1">
        <f t="shared" si="86"/>
        <v>0.38400000000001455</v>
      </c>
      <c r="I391" s="2">
        <f t="shared" si="87"/>
        <v>398.29680000000002</v>
      </c>
      <c r="J391" s="2">
        <f t="shared" si="88"/>
        <v>389.82240000000002</v>
      </c>
      <c r="K391" s="2">
        <f t="shared" si="89"/>
        <v>381.34800000000001</v>
      </c>
      <c r="L391" s="10">
        <f t="shared" si="90"/>
        <v>3</v>
      </c>
      <c r="M391" s="73" t="str">
        <f t="shared" si="91"/>
        <v/>
      </c>
      <c r="N391">
        <f t="shared" si="92"/>
        <v>3</v>
      </c>
      <c r="O391" s="12">
        <f t="shared" si="93"/>
        <v>162.03646370829034</v>
      </c>
      <c r="P391" s="11">
        <f t="shared" si="94"/>
        <v>20.72446370829033</v>
      </c>
      <c r="Q391" s="1">
        <f t="shared" si="95"/>
        <v>141.31200000000001</v>
      </c>
      <c r="S391" s="14" t="str">
        <f t="shared" si="96"/>
        <v>A</v>
      </c>
      <c r="U391" s="1">
        <f t="shared" si="97"/>
        <v>141.31200000000001</v>
      </c>
      <c r="V391" s="1">
        <f t="shared" si="98"/>
        <v>383.34300000000002</v>
      </c>
      <c r="W391" s="1">
        <f t="shared" si="99"/>
        <v>20.72446370829033</v>
      </c>
      <c r="X391" s="20">
        <f t="shared" si="100"/>
        <v>9.0151417131062939</v>
      </c>
      <c r="Y391" s="22">
        <f t="shared" si="101"/>
        <v>3</v>
      </c>
      <c r="AA391" s="47"/>
    </row>
    <row r="392" spans="1:34" hidden="1" x14ac:dyDescent="0.25">
      <c r="A392" s="57" t="s">
        <v>4779</v>
      </c>
      <c r="B392" s="1">
        <v>91.007999999999996</v>
      </c>
      <c r="C392" s="1">
        <v>90.751999999999995</v>
      </c>
      <c r="D392" s="1">
        <v>424.97399999999999</v>
      </c>
      <c r="E392" s="1">
        <v>384.65499999999997</v>
      </c>
      <c r="G392" s="1">
        <f t="shared" si="85"/>
        <v>40.319000000000017</v>
      </c>
      <c r="H392" s="1">
        <f t="shared" si="86"/>
        <v>0.25600000000000023</v>
      </c>
      <c r="I392" s="2">
        <f t="shared" si="87"/>
        <v>399.47555999999997</v>
      </c>
      <c r="J392" s="2">
        <f t="shared" si="88"/>
        <v>390.97607999999997</v>
      </c>
      <c r="K392" s="2">
        <f t="shared" si="89"/>
        <v>382.47659999999996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104.35500515995871</v>
      </c>
      <c r="P392" s="11">
        <f t="shared" si="94"/>
        <v>13.347005159958712</v>
      </c>
      <c r="Q392" s="1">
        <f t="shared" si="95"/>
        <v>91.007999999999996</v>
      </c>
      <c r="S392" s="14" t="str">
        <f t="shared" si="96"/>
        <v>A</v>
      </c>
      <c r="U392" s="1">
        <f t="shared" si="97"/>
        <v>91.007999999999996</v>
      </c>
      <c r="V392" s="1">
        <f t="shared" si="98"/>
        <v>384.65499999999997</v>
      </c>
      <c r="W392" s="1">
        <f t="shared" si="99"/>
        <v>13.347005159958712</v>
      </c>
      <c r="X392" s="20">
        <f t="shared" si="100"/>
        <v>5.8059472445820397</v>
      </c>
      <c r="Y392" s="22">
        <f t="shared" si="101"/>
        <v>3</v>
      </c>
      <c r="AA392" s="47"/>
    </row>
    <row r="393" spans="1:34" x14ac:dyDescent="0.25">
      <c r="A393" s="57" t="s">
        <v>4780</v>
      </c>
      <c r="B393" s="1">
        <v>73.599999999999994</v>
      </c>
      <c r="C393" s="1">
        <v>73.343999999999994</v>
      </c>
      <c r="D393" s="1">
        <v>423.65499999999997</v>
      </c>
      <c r="E393" s="1">
        <v>383.5</v>
      </c>
      <c r="G393" s="1">
        <f t="shared" ref="G393:G456" si="102">D393-E393</f>
        <v>40.154999999999973</v>
      </c>
      <c r="H393" s="1">
        <f t="shared" ref="H393:H456" si="103">B393-C393</f>
        <v>0.25600000000000023</v>
      </c>
      <c r="I393" s="2">
        <f t="shared" ref="I393:I456" si="104">D393-((D393/100)*I$8)</f>
        <v>398.23569999999995</v>
      </c>
      <c r="J393" s="2">
        <f t="shared" ref="J393:J456" si="105">D393-((D393/100)*J$8)</f>
        <v>389.76259999999996</v>
      </c>
      <c r="K393" s="2">
        <f t="shared" ref="K393:K456" si="106">D393-((D393/100)*K$8)</f>
        <v>381.28949999999998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84.393991514734537</v>
      </c>
      <c r="P393" s="11">
        <f t="shared" ref="P393:P456" si="111">IF(O393&lt;&gt;"",O393-B393,"")</f>
        <v>10.793991514734543</v>
      </c>
      <c r="Q393" s="1">
        <f t="shared" ref="Q393:Q456" si="112">O393-P393</f>
        <v>73.599999999999994</v>
      </c>
      <c r="S393" s="14" t="str">
        <f t="shared" ref="S393:S456" si="113">IF(ROUND(B393,3)=ROUND(Q393,3),"A","B")</f>
        <v>A</v>
      </c>
      <c r="U393" s="1">
        <f t="shared" ref="U393:U456" si="114">B393</f>
        <v>73.599999999999994</v>
      </c>
      <c r="V393" s="1">
        <f t="shared" ref="V393:V456" si="115">E393</f>
        <v>383.5</v>
      </c>
      <c r="W393" s="1">
        <f t="shared" ref="W393:W456" si="116">P393</f>
        <v>10.793991514734543</v>
      </c>
      <c r="X393" s="20">
        <f t="shared" ref="X393:X456" si="117">W393*X$6</f>
        <v>4.6953863089095265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2025-07-17 00:00:00</v>
      </c>
      <c r="AC393" s="1">
        <f>SUM(U393:U416)</f>
        <v>3760.8960000000002</v>
      </c>
      <c r="AD393" s="1">
        <f>AVERAGE(V393:V416)</f>
        <v>382.36549999999994</v>
      </c>
      <c r="AE393" s="1">
        <f>SUM(W393:W416)</f>
        <v>457.56994278238199</v>
      </c>
      <c r="AF393" s="1">
        <f>SUM(X393:X416)</f>
        <v>199.04292511033623</v>
      </c>
      <c r="AG393" s="35">
        <f>AVERAGE(Y393:Y416)</f>
        <v>2.625</v>
      </c>
      <c r="AH393" s="37">
        <f>DAY(A393)</f>
        <v>17</v>
      </c>
    </row>
    <row r="394" spans="1:34" hidden="1" x14ac:dyDescent="0.25">
      <c r="A394" s="57" t="s">
        <v>4781</v>
      </c>
      <c r="B394" s="1">
        <v>70.656000000000006</v>
      </c>
      <c r="C394" s="1">
        <v>70.400000000000006</v>
      </c>
      <c r="D394" s="1">
        <v>423.14800000000002</v>
      </c>
      <c r="E394" s="1">
        <v>383.06</v>
      </c>
      <c r="G394" s="1">
        <f t="shared" si="102"/>
        <v>40.088000000000022</v>
      </c>
      <c r="H394" s="1">
        <f t="shared" si="103"/>
        <v>0.25600000000000023</v>
      </c>
      <c r="I394" s="2">
        <f t="shared" si="104"/>
        <v>397.75912000000005</v>
      </c>
      <c r="J394" s="2">
        <f t="shared" si="105"/>
        <v>389.29616000000004</v>
      </c>
      <c r="K394" s="2">
        <f t="shared" si="106"/>
        <v>380.83320000000003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81.018231854145171</v>
      </c>
      <c r="P394" s="11">
        <f t="shared" si="111"/>
        <v>10.362231854145165</v>
      </c>
      <c r="Q394" s="1">
        <f t="shared" si="112"/>
        <v>70.656000000000006</v>
      </c>
      <c r="S394" s="14" t="str">
        <f t="shared" si="113"/>
        <v>A</v>
      </c>
      <c r="U394" s="1">
        <f t="shared" si="114"/>
        <v>70.656000000000006</v>
      </c>
      <c r="V394" s="1">
        <f t="shared" si="115"/>
        <v>383.06</v>
      </c>
      <c r="W394" s="1">
        <f t="shared" si="116"/>
        <v>10.362231854145165</v>
      </c>
      <c r="X394" s="20">
        <f t="shared" si="117"/>
        <v>4.5075708565531469</v>
      </c>
      <c r="Y394" s="22">
        <f t="shared" si="118"/>
        <v>3</v>
      </c>
      <c r="AA394" s="47"/>
    </row>
    <row r="395" spans="1:34" hidden="1" x14ac:dyDescent="0.25">
      <c r="A395" s="57" t="s">
        <v>4782</v>
      </c>
      <c r="B395" s="1">
        <v>65.92</v>
      </c>
      <c r="C395" s="1">
        <v>65.792000000000002</v>
      </c>
      <c r="D395" s="1">
        <v>423.94900000000001</v>
      </c>
      <c r="E395" s="1">
        <v>383.81099999999998</v>
      </c>
      <c r="G395" s="1">
        <f t="shared" si="102"/>
        <v>40.138000000000034</v>
      </c>
      <c r="H395" s="1">
        <f t="shared" si="103"/>
        <v>0.12800000000000011</v>
      </c>
      <c r="I395" s="2">
        <f t="shared" si="104"/>
        <v>398.51206000000002</v>
      </c>
      <c r="J395" s="2">
        <f t="shared" si="105"/>
        <v>390.03308000000004</v>
      </c>
      <c r="K395" s="2">
        <f t="shared" si="106"/>
        <v>381.55410000000001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75.587661965370941</v>
      </c>
      <c r="P395" s="11">
        <f t="shared" si="111"/>
        <v>9.6676619653709395</v>
      </c>
      <c r="Q395" s="1">
        <f t="shared" si="112"/>
        <v>65.92</v>
      </c>
      <c r="S395" s="14" t="str">
        <f t="shared" si="113"/>
        <v>A</v>
      </c>
      <c r="U395" s="1">
        <f t="shared" si="114"/>
        <v>65.92</v>
      </c>
      <c r="V395" s="1">
        <f t="shared" si="115"/>
        <v>383.81099999999998</v>
      </c>
      <c r="W395" s="1">
        <f t="shared" si="116"/>
        <v>9.6676619653709395</v>
      </c>
      <c r="X395" s="20">
        <f t="shared" si="117"/>
        <v>4.2054329549363585</v>
      </c>
      <c r="Y395" s="22">
        <f t="shared" si="118"/>
        <v>3</v>
      </c>
      <c r="AA395" s="47"/>
    </row>
    <row r="396" spans="1:34" hidden="1" x14ac:dyDescent="0.25">
      <c r="A396" s="57" t="s">
        <v>4783</v>
      </c>
      <c r="B396" s="1">
        <v>60.8</v>
      </c>
      <c r="C396" s="1">
        <v>60.543999999999997</v>
      </c>
      <c r="D396" s="1">
        <v>423.93799999999999</v>
      </c>
      <c r="E396" s="1">
        <v>383.82400000000001</v>
      </c>
      <c r="G396" s="1">
        <f t="shared" si="102"/>
        <v>40.113999999999976</v>
      </c>
      <c r="H396" s="1">
        <f t="shared" si="103"/>
        <v>0.25600000000000023</v>
      </c>
      <c r="I396" s="2">
        <f t="shared" si="104"/>
        <v>398.50171999999998</v>
      </c>
      <c r="J396" s="2">
        <f t="shared" si="105"/>
        <v>390.02296000000001</v>
      </c>
      <c r="K396" s="2">
        <f t="shared" si="106"/>
        <v>381.54419999999999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69.716775599128539</v>
      </c>
      <c r="P396" s="11">
        <f t="shared" si="111"/>
        <v>8.9167755991285418</v>
      </c>
      <c r="Q396" s="1">
        <f t="shared" si="112"/>
        <v>60.8</v>
      </c>
      <c r="S396" s="14" t="str">
        <f t="shared" si="113"/>
        <v>A</v>
      </c>
      <c r="U396" s="1">
        <f t="shared" si="114"/>
        <v>60.8</v>
      </c>
      <c r="V396" s="1">
        <f t="shared" si="115"/>
        <v>383.82400000000001</v>
      </c>
      <c r="W396" s="1">
        <f t="shared" si="116"/>
        <v>8.9167755991285418</v>
      </c>
      <c r="X396" s="20">
        <f t="shared" si="117"/>
        <v>3.8787973856209157</v>
      </c>
      <c r="Y396" s="22">
        <f t="shared" si="118"/>
        <v>3</v>
      </c>
      <c r="AA396" s="47"/>
    </row>
    <row r="397" spans="1:34" hidden="1" x14ac:dyDescent="0.25">
      <c r="A397" s="57" t="s">
        <v>4784</v>
      </c>
      <c r="B397" s="1">
        <v>60.8</v>
      </c>
      <c r="C397" s="1">
        <v>60.543999999999997</v>
      </c>
      <c r="D397" s="1">
        <v>422.82799999999997</v>
      </c>
      <c r="E397" s="1">
        <v>382.81700000000001</v>
      </c>
      <c r="G397" s="1">
        <f t="shared" si="102"/>
        <v>40.010999999999967</v>
      </c>
      <c r="H397" s="1">
        <f t="shared" si="103"/>
        <v>0.25600000000000023</v>
      </c>
      <c r="I397" s="2">
        <f t="shared" si="104"/>
        <v>397.45831999999996</v>
      </c>
      <c r="J397" s="2">
        <f t="shared" si="105"/>
        <v>389.00175999999999</v>
      </c>
      <c r="K397" s="2">
        <f t="shared" si="106"/>
        <v>380.54519999999997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69.716775599128539</v>
      </c>
      <c r="P397" s="11">
        <f t="shared" si="111"/>
        <v>8.9167755991285418</v>
      </c>
      <c r="Q397" s="1">
        <f t="shared" si="112"/>
        <v>60.8</v>
      </c>
      <c r="S397" s="14" t="str">
        <f t="shared" si="113"/>
        <v>A</v>
      </c>
      <c r="U397" s="1">
        <f t="shared" si="114"/>
        <v>60.8</v>
      </c>
      <c r="V397" s="1">
        <f t="shared" si="115"/>
        <v>382.81700000000001</v>
      </c>
      <c r="W397" s="1">
        <f t="shared" si="116"/>
        <v>8.9167755991285418</v>
      </c>
      <c r="X397" s="20">
        <f t="shared" si="117"/>
        <v>3.8787973856209157</v>
      </c>
      <c r="Y397" s="22">
        <f t="shared" si="118"/>
        <v>3</v>
      </c>
      <c r="AA397" s="47"/>
    </row>
    <row r="398" spans="1:34" hidden="1" x14ac:dyDescent="0.25">
      <c r="A398" s="57" t="s">
        <v>4785</v>
      </c>
      <c r="B398" s="1">
        <v>81.92</v>
      </c>
      <c r="C398" s="1">
        <v>81.664000000000001</v>
      </c>
      <c r="D398" s="1">
        <v>421.30900000000003</v>
      </c>
      <c r="E398" s="1">
        <v>381.38099999999997</v>
      </c>
      <c r="G398" s="1">
        <f t="shared" si="102"/>
        <v>39.928000000000054</v>
      </c>
      <c r="H398" s="1">
        <f t="shared" si="103"/>
        <v>0.25600000000000023</v>
      </c>
      <c r="I398" s="2">
        <f t="shared" si="104"/>
        <v>396.03046000000001</v>
      </c>
      <c r="J398" s="2">
        <f t="shared" si="105"/>
        <v>387.60428000000002</v>
      </c>
      <c r="K398" s="2">
        <f t="shared" si="106"/>
        <v>379.17810000000003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93.93418185987845</v>
      </c>
      <c r="P398" s="11">
        <f t="shared" si="111"/>
        <v>12.014181859878448</v>
      </c>
      <c r="Q398" s="1">
        <f t="shared" si="112"/>
        <v>81.92</v>
      </c>
      <c r="S398" s="14" t="str">
        <f t="shared" si="113"/>
        <v>A</v>
      </c>
      <c r="U398" s="1">
        <f t="shared" si="114"/>
        <v>81.92</v>
      </c>
      <c r="V398" s="1">
        <f t="shared" si="115"/>
        <v>381.38099999999997</v>
      </c>
      <c r="W398" s="1">
        <f t="shared" si="116"/>
        <v>12.014181859878448</v>
      </c>
      <c r="X398" s="20">
        <f t="shared" si="117"/>
        <v>5.2261691090471247</v>
      </c>
      <c r="Y398" s="22">
        <f t="shared" si="118"/>
        <v>3</v>
      </c>
      <c r="AA398" s="47"/>
    </row>
    <row r="399" spans="1:34" hidden="1" x14ac:dyDescent="0.25">
      <c r="A399" s="57" t="s">
        <v>4786</v>
      </c>
      <c r="B399" s="1">
        <v>140.80000000000001</v>
      </c>
      <c r="C399" s="1">
        <v>140.416</v>
      </c>
      <c r="D399" s="1">
        <v>420.2</v>
      </c>
      <c r="E399" s="1">
        <v>380.12099999999998</v>
      </c>
      <c r="G399" s="1">
        <f t="shared" si="102"/>
        <v>40.079000000000008</v>
      </c>
      <c r="H399" s="1">
        <f t="shared" si="103"/>
        <v>0.38400000000001455</v>
      </c>
      <c r="I399" s="2">
        <f t="shared" si="104"/>
        <v>394.988</v>
      </c>
      <c r="J399" s="2">
        <f t="shared" si="105"/>
        <v>386.584</v>
      </c>
      <c r="K399" s="2">
        <f t="shared" si="106"/>
        <v>378.18</v>
      </c>
      <c r="L399" s="10">
        <f t="shared" si="107"/>
        <v>3</v>
      </c>
      <c r="M399" s="73" t="str">
        <f t="shared" si="108"/>
        <v/>
      </c>
      <c r="N399">
        <f t="shared" si="109"/>
        <v>3</v>
      </c>
      <c r="O399" s="12">
        <f t="shared" si="110"/>
        <v>161.44937507166611</v>
      </c>
      <c r="P399" s="11">
        <f t="shared" si="111"/>
        <v>20.6493750716661</v>
      </c>
      <c r="Q399" s="1">
        <f t="shared" si="112"/>
        <v>140.80000000000001</v>
      </c>
      <c r="S399" s="14" t="str">
        <f t="shared" si="113"/>
        <v>A</v>
      </c>
      <c r="U399" s="1">
        <f t="shared" si="114"/>
        <v>140.80000000000001</v>
      </c>
      <c r="V399" s="1">
        <f t="shared" si="115"/>
        <v>380.12099999999998</v>
      </c>
      <c r="W399" s="1">
        <f t="shared" si="116"/>
        <v>20.6493750716661</v>
      </c>
      <c r="X399" s="20">
        <f t="shared" si="117"/>
        <v>8.9824781561747535</v>
      </c>
      <c r="Y399" s="22">
        <f t="shared" si="118"/>
        <v>3</v>
      </c>
      <c r="AA399" s="47"/>
    </row>
    <row r="400" spans="1:34" hidden="1" x14ac:dyDescent="0.25">
      <c r="A400" s="57" t="s">
        <v>4787</v>
      </c>
      <c r="B400" s="1">
        <v>183.68</v>
      </c>
      <c r="C400" s="1">
        <v>183.42400000000001</v>
      </c>
      <c r="D400" s="1">
        <v>416.20699999999999</v>
      </c>
      <c r="E400" s="1">
        <v>381.66699999999997</v>
      </c>
      <c r="G400" s="1">
        <f t="shared" si="102"/>
        <v>34.54000000000002</v>
      </c>
      <c r="H400" s="1">
        <f t="shared" si="103"/>
        <v>0.25600000000000023</v>
      </c>
      <c r="I400" s="2">
        <f t="shared" si="104"/>
        <v>391.23457999999999</v>
      </c>
      <c r="J400" s="2">
        <f t="shared" si="105"/>
        <v>382.91043999999999</v>
      </c>
      <c r="K400" s="2">
        <f t="shared" si="106"/>
        <v>374.58629999999999</v>
      </c>
      <c r="L400" s="10">
        <f t="shared" si="107"/>
        <v>2</v>
      </c>
      <c r="M400" s="73">
        <f t="shared" si="108"/>
        <v>2</v>
      </c>
      <c r="N400">
        <f t="shared" si="109"/>
        <v>2</v>
      </c>
      <c r="O400" s="12">
        <f t="shared" si="110"/>
        <v>201.42559491172278</v>
      </c>
      <c r="P400" s="11">
        <f t="shared" si="111"/>
        <v>17.745594911722776</v>
      </c>
      <c r="Q400" s="1">
        <f t="shared" si="112"/>
        <v>183.68</v>
      </c>
      <c r="S400" s="14" t="str">
        <f t="shared" si="113"/>
        <v>A</v>
      </c>
      <c r="U400" s="1">
        <f t="shared" si="114"/>
        <v>183.68</v>
      </c>
      <c r="V400" s="1">
        <f t="shared" si="115"/>
        <v>381.66699999999997</v>
      </c>
      <c r="W400" s="1">
        <f t="shared" si="116"/>
        <v>17.745594911722776</v>
      </c>
      <c r="X400" s="20">
        <f t="shared" si="117"/>
        <v>7.7193337865994076</v>
      </c>
      <c r="Y400" s="22">
        <f t="shared" si="118"/>
        <v>2</v>
      </c>
      <c r="AA400" s="47"/>
    </row>
    <row r="401" spans="1:27" hidden="1" x14ac:dyDescent="0.25">
      <c r="A401" s="57" t="s">
        <v>4788</v>
      </c>
      <c r="B401" s="1">
        <v>203.648</v>
      </c>
      <c r="C401" s="1">
        <v>203.136</v>
      </c>
      <c r="D401" s="1">
        <v>415.221</v>
      </c>
      <c r="E401" s="1">
        <v>381.28199999999998</v>
      </c>
      <c r="G401" s="1">
        <f t="shared" si="102"/>
        <v>33.939000000000021</v>
      </c>
      <c r="H401" s="1">
        <f t="shared" si="103"/>
        <v>0.51200000000000045</v>
      </c>
      <c r="I401" s="2">
        <f t="shared" si="104"/>
        <v>390.30774000000002</v>
      </c>
      <c r="J401" s="2">
        <f t="shared" si="105"/>
        <v>382.00332000000003</v>
      </c>
      <c r="K401" s="2">
        <f t="shared" si="106"/>
        <v>373.69889999999998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223.32273275578461</v>
      </c>
      <c r="P401" s="11">
        <f t="shared" si="111"/>
        <v>19.674732755784618</v>
      </c>
      <c r="Q401" s="1">
        <f t="shared" si="112"/>
        <v>203.648</v>
      </c>
      <c r="S401" s="14" t="str">
        <f t="shared" si="113"/>
        <v>A</v>
      </c>
      <c r="U401" s="1">
        <f t="shared" si="114"/>
        <v>203.648</v>
      </c>
      <c r="V401" s="1">
        <f t="shared" si="115"/>
        <v>381.28199999999998</v>
      </c>
      <c r="W401" s="1">
        <f t="shared" si="116"/>
        <v>19.674732755784618</v>
      </c>
      <c r="X401" s="20">
        <f t="shared" si="117"/>
        <v>8.5585087487663092</v>
      </c>
      <c r="Y401" s="22">
        <f t="shared" si="118"/>
        <v>2</v>
      </c>
      <c r="AA401" s="47"/>
    </row>
    <row r="402" spans="1:27" hidden="1" x14ac:dyDescent="0.25">
      <c r="A402" s="57" t="s">
        <v>4789</v>
      </c>
      <c r="B402" s="1">
        <v>194.56</v>
      </c>
      <c r="C402" s="1">
        <v>194.17599999999999</v>
      </c>
      <c r="D402" s="1">
        <v>416.43900000000002</v>
      </c>
      <c r="E402" s="1">
        <v>382.45100000000002</v>
      </c>
      <c r="G402" s="1">
        <f t="shared" si="102"/>
        <v>33.988</v>
      </c>
      <c r="H402" s="1">
        <f t="shared" si="103"/>
        <v>0.38400000000001455</v>
      </c>
      <c r="I402" s="2">
        <f t="shared" si="104"/>
        <v>391.45266000000004</v>
      </c>
      <c r="J402" s="2">
        <f t="shared" si="105"/>
        <v>383.12388000000004</v>
      </c>
      <c r="K402" s="2">
        <f t="shared" si="106"/>
        <v>374.79510000000005</v>
      </c>
      <c r="L402" s="10">
        <f t="shared" si="107"/>
        <v>2</v>
      </c>
      <c r="M402" s="73" t="str">
        <f t="shared" si="108"/>
        <v/>
      </c>
      <c r="N402">
        <f t="shared" si="109"/>
        <v>2</v>
      </c>
      <c r="O402" s="12">
        <f t="shared" si="110"/>
        <v>213.35672771137186</v>
      </c>
      <c r="P402" s="11">
        <f t="shared" si="111"/>
        <v>18.796727711371858</v>
      </c>
      <c r="Q402" s="1">
        <f t="shared" si="112"/>
        <v>194.56</v>
      </c>
      <c r="S402" s="14" t="str">
        <f t="shared" si="113"/>
        <v>A</v>
      </c>
      <c r="U402" s="1">
        <f t="shared" si="114"/>
        <v>194.56</v>
      </c>
      <c r="V402" s="1">
        <f t="shared" si="115"/>
        <v>382.45100000000002</v>
      </c>
      <c r="W402" s="1">
        <f t="shared" si="116"/>
        <v>18.796727711371858</v>
      </c>
      <c r="X402" s="20">
        <f t="shared" si="117"/>
        <v>8.1765765544467577</v>
      </c>
      <c r="Y402" s="22">
        <f t="shared" si="118"/>
        <v>2</v>
      </c>
      <c r="AA402" s="47"/>
    </row>
    <row r="403" spans="1:27" hidden="1" x14ac:dyDescent="0.25">
      <c r="A403" s="57" t="s">
        <v>4790</v>
      </c>
      <c r="B403" s="1">
        <v>188.16</v>
      </c>
      <c r="C403" s="1">
        <v>187.77600000000001</v>
      </c>
      <c r="D403" s="1">
        <v>417.12700000000001</v>
      </c>
      <c r="E403" s="1">
        <v>383.15699999999998</v>
      </c>
      <c r="G403" s="1">
        <f t="shared" si="102"/>
        <v>33.970000000000027</v>
      </c>
      <c r="H403" s="1">
        <f t="shared" si="103"/>
        <v>0.38399999999998613</v>
      </c>
      <c r="I403" s="2">
        <f t="shared" si="104"/>
        <v>392.09938</v>
      </c>
      <c r="J403" s="2">
        <f t="shared" si="105"/>
        <v>383.75684000000001</v>
      </c>
      <c r="K403" s="2">
        <f t="shared" si="106"/>
        <v>375.41430000000003</v>
      </c>
      <c r="L403" s="10">
        <f t="shared" si="107"/>
        <v>2</v>
      </c>
      <c r="M403" s="73" t="str">
        <f t="shared" si="108"/>
        <v/>
      </c>
      <c r="N403">
        <f t="shared" si="109"/>
        <v>2</v>
      </c>
      <c r="O403" s="12">
        <f t="shared" si="110"/>
        <v>206.33841429981356</v>
      </c>
      <c r="P403" s="11">
        <f t="shared" si="111"/>
        <v>18.178414299813568</v>
      </c>
      <c r="Q403" s="1">
        <f t="shared" si="112"/>
        <v>188.16</v>
      </c>
      <c r="S403" s="14" t="str">
        <f t="shared" si="113"/>
        <v>A</v>
      </c>
      <c r="U403" s="1">
        <f t="shared" si="114"/>
        <v>188.16</v>
      </c>
      <c r="V403" s="1">
        <f t="shared" si="115"/>
        <v>383.15699999999998</v>
      </c>
      <c r="W403" s="1">
        <f t="shared" si="116"/>
        <v>18.178414299813568</v>
      </c>
      <c r="X403" s="20">
        <f t="shared" si="117"/>
        <v>7.9076102204189018</v>
      </c>
      <c r="Y403" s="22">
        <f t="shared" si="118"/>
        <v>2</v>
      </c>
      <c r="AA403" s="47"/>
    </row>
    <row r="404" spans="1:27" hidden="1" x14ac:dyDescent="0.25">
      <c r="A404" s="57" t="s">
        <v>4791</v>
      </c>
      <c r="B404" s="1">
        <v>200.32</v>
      </c>
      <c r="C404" s="1">
        <v>199.80799999999999</v>
      </c>
      <c r="D404" s="1">
        <v>417.166</v>
      </c>
      <c r="E404" s="1">
        <v>383.18400000000003</v>
      </c>
      <c r="G404" s="1">
        <f t="shared" si="102"/>
        <v>33.981999999999971</v>
      </c>
      <c r="H404" s="1">
        <f t="shared" si="103"/>
        <v>0.51200000000000045</v>
      </c>
      <c r="I404" s="2">
        <f t="shared" si="104"/>
        <v>392.13603999999998</v>
      </c>
      <c r="J404" s="2">
        <f t="shared" si="105"/>
        <v>383.79271999999997</v>
      </c>
      <c r="K404" s="2">
        <f t="shared" si="106"/>
        <v>375.44939999999997</v>
      </c>
      <c r="L404" s="10">
        <f t="shared" si="107"/>
        <v>2</v>
      </c>
      <c r="M404" s="73" t="str">
        <f t="shared" si="108"/>
        <v/>
      </c>
      <c r="N404">
        <f t="shared" si="109"/>
        <v>2</v>
      </c>
      <c r="O404" s="12">
        <f t="shared" si="110"/>
        <v>219.67320978177432</v>
      </c>
      <c r="P404" s="11">
        <f t="shared" si="111"/>
        <v>19.353209781774325</v>
      </c>
      <c r="Q404" s="1">
        <f t="shared" si="112"/>
        <v>200.32</v>
      </c>
      <c r="S404" s="14" t="str">
        <f t="shared" si="113"/>
        <v>A</v>
      </c>
      <c r="U404" s="1">
        <f t="shared" si="114"/>
        <v>200.32</v>
      </c>
      <c r="V404" s="1">
        <f t="shared" si="115"/>
        <v>383.18400000000003</v>
      </c>
      <c r="W404" s="1">
        <f t="shared" si="116"/>
        <v>19.353209781774325</v>
      </c>
      <c r="X404" s="20">
        <f t="shared" si="117"/>
        <v>8.4186462550718311</v>
      </c>
      <c r="Y404" s="22">
        <f t="shared" si="118"/>
        <v>2</v>
      </c>
      <c r="AA404" s="47"/>
    </row>
    <row r="405" spans="1:27" hidden="1" x14ac:dyDescent="0.25">
      <c r="A405" s="57" t="s">
        <v>4792</v>
      </c>
      <c r="B405" s="1">
        <v>192.38399999999999</v>
      </c>
      <c r="C405" s="1">
        <v>192</v>
      </c>
      <c r="D405" s="1">
        <v>418.86200000000002</v>
      </c>
      <c r="E405" s="1">
        <v>382.50299999999999</v>
      </c>
      <c r="G405" s="1">
        <f t="shared" si="102"/>
        <v>36.359000000000037</v>
      </c>
      <c r="H405" s="1">
        <f t="shared" si="103"/>
        <v>0.38399999999998613</v>
      </c>
      <c r="I405" s="2">
        <f t="shared" si="104"/>
        <v>393.73027999999999</v>
      </c>
      <c r="J405" s="2">
        <f t="shared" si="105"/>
        <v>385.35304000000002</v>
      </c>
      <c r="K405" s="2">
        <f t="shared" si="106"/>
        <v>376.97580000000005</v>
      </c>
      <c r="L405" s="10">
        <f t="shared" si="107"/>
        <v>2</v>
      </c>
      <c r="M405" s="73" t="str">
        <f t="shared" si="108"/>
        <v/>
      </c>
      <c r="N405">
        <f t="shared" si="109"/>
        <v>2</v>
      </c>
      <c r="O405" s="12">
        <f t="shared" si="110"/>
        <v>210.97050115144202</v>
      </c>
      <c r="P405" s="11">
        <f t="shared" si="111"/>
        <v>18.586501151442036</v>
      </c>
      <c r="Q405" s="1">
        <f t="shared" si="112"/>
        <v>192.38399999999999</v>
      </c>
      <c r="S405" s="14" t="str">
        <f t="shared" si="113"/>
        <v>A</v>
      </c>
      <c r="U405" s="1">
        <f t="shared" si="114"/>
        <v>192.38399999999999</v>
      </c>
      <c r="V405" s="1">
        <f t="shared" si="115"/>
        <v>382.50299999999999</v>
      </c>
      <c r="W405" s="1">
        <f t="shared" si="116"/>
        <v>18.586501151442036</v>
      </c>
      <c r="X405" s="20">
        <f t="shared" si="117"/>
        <v>8.085128000877285</v>
      </c>
      <c r="Y405" s="22">
        <f t="shared" si="118"/>
        <v>2</v>
      </c>
      <c r="AA405" s="47"/>
    </row>
    <row r="406" spans="1:27" hidden="1" x14ac:dyDescent="0.25">
      <c r="A406" s="57" t="s">
        <v>4793</v>
      </c>
      <c r="B406" s="1">
        <v>235.26400000000001</v>
      </c>
      <c r="C406" s="1">
        <v>234.88</v>
      </c>
      <c r="D406" s="1">
        <v>417.44299999999998</v>
      </c>
      <c r="E406" s="1">
        <v>383.35199999999998</v>
      </c>
      <c r="G406" s="1">
        <f t="shared" si="102"/>
        <v>34.091000000000008</v>
      </c>
      <c r="H406" s="1">
        <f t="shared" si="103"/>
        <v>0.38400000000001455</v>
      </c>
      <c r="I406" s="2">
        <f t="shared" si="104"/>
        <v>392.39641999999998</v>
      </c>
      <c r="J406" s="2">
        <f t="shared" si="105"/>
        <v>384.04755999999998</v>
      </c>
      <c r="K406" s="2">
        <f t="shared" si="106"/>
        <v>375.69869999999997</v>
      </c>
      <c r="L406" s="10">
        <f t="shared" si="107"/>
        <v>2</v>
      </c>
      <c r="M406" s="73" t="str">
        <f t="shared" si="108"/>
        <v/>
      </c>
      <c r="N406">
        <f t="shared" si="109"/>
        <v>2</v>
      </c>
      <c r="O406" s="12">
        <f t="shared" si="110"/>
        <v>257.99320100888258</v>
      </c>
      <c r="P406" s="11">
        <f t="shared" si="111"/>
        <v>22.729201008882569</v>
      </c>
      <c r="Q406" s="1">
        <f t="shared" si="112"/>
        <v>235.26400000000001</v>
      </c>
      <c r="S406" s="14" t="str">
        <f t="shared" si="113"/>
        <v>A</v>
      </c>
      <c r="U406" s="1">
        <f t="shared" si="114"/>
        <v>235.26400000000001</v>
      </c>
      <c r="V406" s="1">
        <f t="shared" si="115"/>
        <v>383.35199999999998</v>
      </c>
      <c r="W406" s="1">
        <f t="shared" si="116"/>
        <v>22.729201008882569</v>
      </c>
      <c r="X406" s="20">
        <f t="shared" si="117"/>
        <v>9.8872024388639179</v>
      </c>
      <c r="Y406" s="22">
        <f t="shared" si="118"/>
        <v>2</v>
      </c>
      <c r="AA406" s="47"/>
    </row>
    <row r="407" spans="1:27" hidden="1" x14ac:dyDescent="0.25">
      <c r="A407" s="57" t="s">
        <v>4794</v>
      </c>
      <c r="B407" s="1">
        <v>243.71199999999999</v>
      </c>
      <c r="C407" s="1">
        <v>243.072</v>
      </c>
      <c r="D407" s="1">
        <v>418.37299999999999</v>
      </c>
      <c r="E407" s="1">
        <v>384.21199999999999</v>
      </c>
      <c r="G407" s="1">
        <f t="shared" si="102"/>
        <v>34.161000000000001</v>
      </c>
      <c r="H407" s="1">
        <f t="shared" si="103"/>
        <v>0.63999999999998636</v>
      </c>
      <c r="I407" s="2">
        <f t="shared" si="104"/>
        <v>393.27062000000001</v>
      </c>
      <c r="J407" s="2">
        <f t="shared" si="105"/>
        <v>384.90316000000001</v>
      </c>
      <c r="K407" s="2">
        <f t="shared" si="106"/>
        <v>376.53570000000002</v>
      </c>
      <c r="L407" s="10">
        <f t="shared" si="107"/>
        <v>2</v>
      </c>
      <c r="M407" s="73" t="str">
        <f t="shared" si="108"/>
        <v/>
      </c>
      <c r="N407">
        <f t="shared" si="109"/>
        <v>2</v>
      </c>
      <c r="O407" s="12">
        <f t="shared" si="110"/>
        <v>267.25737471213949</v>
      </c>
      <c r="P407" s="11">
        <f t="shared" si="111"/>
        <v>23.545374712139505</v>
      </c>
      <c r="Q407" s="1">
        <f t="shared" si="112"/>
        <v>243.71199999999999</v>
      </c>
      <c r="S407" s="14" t="str">
        <f t="shared" si="113"/>
        <v>A</v>
      </c>
      <c r="U407" s="1">
        <f t="shared" si="114"/>
        <v>243.71199999999999</v>
      </c>
      <c r="V407" s="1">
        <f t="shared" si="115"/>
        <v>384.21199999999999</v>
      </c>
      <c r="W407" s="1">
        <f t="shared" si="116"/>
        <v>23.545374712139505</v>
      </c>
      <c r="X407" s="20">
        <f t="shared" si="117"/>
        <v>10.242237999780684</v>
      </c>
      <c r="Y407" s="22">
        <f t="shared" si="118"/>
        <v>2</v>
      </c>
      <c r="AA407" s="47"/>
    </row>
    <row r="408" spans="1:27" hidden="1" x14ac:dyDescent="0.25">
      <c r="A408" s="57" t="s">
        <v>4795</v>
      </c>
      <c r="B408" s="1">
        <v>236.416</v>
      </c>
      <c r="C408" s="1">
        <v>235.904</v>
      </c>
      <c r="D408" s="1">
        <v>418.32100000000003</v>
      </c>
      <c r="E408" s="1">
        <v>384.06299999999999</v>
      </c>
      <c r="G408" s="1">
        <f t="shared" si="102"/>
        <v>34.258000000000038</v>
      </c>
      <c r="H408" s="1">
        <f t="shared" si="103"/>
        <v>0.51200000000000045</v>
      </c>
      <c r="I408" s="2">
        <f t="shared" si="104"/>
        <v>393.22174000000001</v>
      </c>
      <c r="J408" s="2">
        <f t="shared" si="105"/>
        <v>384.85532000000001</v>
      </c>
      <c r="K408" s="2">
        <f t="shared" si="106"/>
        <v>376.48890000000006</v>
      </c>
      <c r="L408" s="10">
        <f t="shared" si="107"/>
        <v>2</v>
      </c>
      <c r="M408" s="73" t="str">
        <f t="shared" si="108"/>
        <v/>
      </c>
      <c r="N408">
        <f t="shared" si="109"/>
        <v>2</v>
      </c>
      <c r="O408" s="12">
        <f t="shared" si="110"/>
        <v>259.25649742296304</v>
      </c>
      <c r="P408" s="11">
        <f t="shared" si="111"/>
        <v>22.84049742296304</v>
      </c>
      <c r="Q408" s="1">
        <f t="shared" si="112"/>
        <v>236.416</v>
      </c>
      <c r="S408" s="14" t="str">
        <f t="shared" si="113"/>
        <v>A</v>
      </c>
      <c r="U408" s="1">
        <f t="shared" si="114"/>
        <v>236.416</v>
      </c>
      <c r="V408" s="1">
        <f t="shared" si="115"/>
        <v>384.06299999999999</v>
      </c>
      <c r="W408" s="1">
        <f t="shared" si="116"/>
        <v>22.84049742296304</v>
      </c>
      <c r="X408" s="20">
        <f t="shared" si="117"/>
        <v>9.9356163789889216</v>
      </c>
      <c r="Y408" s="22">
        <f t="shared" si="118"/>
        <v>2</v>
      </c>
      <c r="AA408" s="47"/>
    </row>
    <row r="409" spans="1:27" hidden="1" x14ac:dyDescent="0.25">
      <c r="A409" s="57" t="s">
        <v>4796</v>
      </c>
      <c r="B409" s="1">
        <v>204.672</v>
      </c>
      <c r="C409" s="1">
        <v>204.28800000000001</v>
      </c>
      <c r="D409" s="1">
        <v>420.78199999999998</v>
      </c>
      <c r="E409" s="1">
        <v>381.06</v>
      </c>
      <c r="G409" s="1">
        <f t="shared" si="102"/>
        <v>39.72199999999998</v>
      </c>
      <c r="H409" s="1">
        <f t="shared" si="103"/>
        <v>0.38399999999998613</v>
      </c>
      <c r="I409" s="2">
        <f t="shared" si="104"/>
        <v>395.53507999999999</v>
      </c>
      <c r="J409" s="2">
        <f t="shared" si="105"/>
        <v>387.11944</v>
      </c>
      <c r="K409" s="2">
        <f t="shared" si="106"/>
        <v>378.7038</v>
      </c>
      <c r="L409" s="10">
        <f t="shared" si="107"/>
        <v>3</v>
      </c>
      <c r="M409" s="73">
        <f t="shared" si="108"/>
        <v>3</v>
      </c>
      <c r="N409">
        <f t="shared" si="109"/>
        <v>3</v>
      </c>
      <c r="O409" s="12">
        <f t="shared" si="110"/>
        <v>234.68868249054006</v>
      </c>
      <c r="P409" s="11">
        <f t="shared" si="111"/>
        <v>30.016682490540063</v>
      </c>
      <c r="Q409" s="1">
        <f t="shared" si="112"/>
        <v>204.672</v>
      </c>
      <c r="S409" s="14" t="str">
        <f t="shared" si="113"/>
        <v>A</v>
      </c>
      <c r="U409" s="1">
        <f t="shared" si="114"/>
        <v>204.672</v>
      </c>
      <c r="V409" s="1">
        <f t="shared" si="115"/>
        <v>381.06</v>
      </c>
      <c r="W409" s="1">
        <f t="shared" si="116"/>
        <v>30.016682490540063</v>
      </c>
      <c r="X409" s="20">
        <f t="shared" si="117"/>
        <v>13.057256883384927</v>
      </c>
      <c r="Y409" s="22">
        <f t="shared" si="118"/>
        <v>3</v>
      </c>
      <c r="AA409" s="47"/>
    </row>
    <row r="410" spans="1:27" hidden="1" x14ac:dyDescent="0.25">
      <c r="A410" s="57" t="s">
        <v>4797</v>
      </c>
      <c r="B410" s="1">
        <v>180.096</v>
      </c>
      <c r="C410" s="1">
        <v>179.584</v>
      </c>
      <c r="D410" s="1">
        <v>421.548</v>
      </c>
      <c r="E410" s="1">
        <v>381.41800000000001</v>
      </c>
      <c r="G410" s="1">
        <f t="shared" si="102"/>
        <v>40.129999999999995</v>
      </c>
      <c r="H410" s="1">
        <f t="shared" si="103"/>
        <v>0.51200000000000045</v>
      </c>
      <c r="I410" s="2">
        <f t="shared" si="104"/>
        <v>396.25511999999998</v>
      </c>
      <c r="J410" s="2">
        <f t="shared" si="105"/>
        <v>387.82416000000001</v>
      </c>
      <c r="K410" s="2">
        <f t="shared" si="106"/>
        <v>379.39319999999998</v>
      </c>
      <c r="L410" s="10">
        <f t="shared" si="107"/>
        <v>3</v>
      </c>
      <c r="M410" s="73" t="str">
        <f t="shared" si="108"/>
        <v/>
      </c>
      <c r="N410">
        <f t="shared" si="109"/>
        <v>3</v>
      </c>
      <c r="O410" s="12">
        <f t="shared" si="110"/>
        <v>206.50842793257655</v>
      </c>
      <c r="P410" s="11">
        <f t="shared" si="111"/>
        <v>26.412427932576549</v>
      </c>
      <c r="Q410" s="1">
        <f t="shared" si="112"/>
        <v>180.096</v>
      </c>
      <c r="S410" s="14" t="str">
        <f t="shared" si="113"/>
        <v>A</v>
      </c>
      <c r="U410" s="1">
        <f t="shared" si="114"/>
        <v>180.096</v>
      </c>
      <c r="V410" s="1">
        <f t="shared" si="115"/>
        <v>381.41800000000001</v>
      </c>
      <c r="W410" s="1">
        <f t="shared" si="116"/>
        <v>26.412427932576549</v>
      </c>
      <c r="X410" s="20">
        <f t="shared" si="117"/>
        <v>11.489406150670799</v>
      </c>
      <c r="Y410" s="22">
        <f t="shared" si="118"/>
        <v>3</v>
      </c>
      <c r="AA410" s="47"/>
    </row>
    <row r="411" spans="1:27" hidden="1" x14ac:dyDescent="0.25">
      <c r="A411" s="57" t="s">
        <v>4798</v>
      </c>
      <c r="B411" s="1">
        <v>164.352</v>
      </c>
      <c r="C411" s="1">
        <v>163.96799999999999</v>
      </c>
      <c r="D411" s="1">
        <v>421.22899999999998</v>
      </c>
      <c r="E411" s="1">
        <v>380.98200000000003</v>
      </c>
      <c r="G411" s="1">
        <f t="shared" si="102"/>
        <v>40.246999999999957</v>
      </c>
      <c r="H411" s="1">
        <f t="shared" si="103"/>
        <v>0.38400000000001455</v>
      </c>
      <c r="I411" s="2">
        <f t="shared" si="104"/>
        <v>395.95526000000001</v>
      </c>
      <c r="J411" s="2">
        <f t="shared" si="105"/>
        <v>387.53067999999996</v>
      </c>
      <c r="K411" s="2">
        <f t="shared" si="106"/>
        <v>379.10609999999997</v>
      </c>
      <c r="L411" s="10">
        <f t="shared" si="107"/>
        <v>3</v>
      </c>
      <c r="M411" s="73" t="str">
        <f t="shared" si="108"/>
        <v/>
      </c>
      <c r="N411">
        <f t="shared" si="109"/>
        <v>3</v>
      </c>
      <c r="O411" s="12">
        <f t="shared" si="110"/>
        <v>188.45545235638116</v>
      </c>
      <c r="P411" s="11">
        <f t="shared" si="111"/>
        <v>24.103452356381155</v>
      </c>
      <c r="Q411" s="1">
        <f t="shared" si="112"/>
        <v>164.352</v>
      </c>
      <c r="S411" s="14" t="str">
        <f t="shared" si="113"/>
        <v>A</v>
      </c>
      <c r="U411" s="1">
        <f t="shared" si="114"/>
        <v>164.352</v>
      </c>
      <c r="V411" s="1">
        <f t="shared" si="115"/>
        <v>380.98200000000003</v>
      </c>
      <c r="W411" s="1">
        <f t="shared" si="116"/>
        <v>24.103452356381155</v>
      </c>
      <c r="X411" s="20">
        <f t="shared" si="117"/>
        <v>10.485001775025802</v>
      </c>
      <c r="Y411" s="22">
        <f t="shared" si="118"/>
        <v>3</v>
      </c>
      <c r="AA411" s="47"/>
    </row>
    <row r="412" spans="1:27" hidden="1" x14ac:dyDescent="0.25">
      <c r="A412" s="57" t="s">
        <v>4799</v>
      </c>
      <c r="B412" s="1">
        <v>182.78399999999999</v>
      </c>
      <c r="C412" s="1">
        <v>182.27199999999999</v>
      </c>
      <c r="D412" s="1">
        <v>419.69799999999998</v>
      </c>
      <c r="E412" s="1">
        <v>379.49900000000002</v>
      </c>
      <c r="G412" s="1">
        <f t="shared" si="102"/>
        <v>40.198999999999955</v>
      </c>
      <c r="H412" s="1">
        <f t="shared" si="103"/>
        <v>0.51200000000000045</v>
      </c>
      <c r="I412" s="2">
        <f t="shared" si="104"/>
        <v>394.51612</v>
      </c>
      <c r="J412" s="2">
        <f t="shared" si="105"/>
        <v>386.12216000000001</v>
      </c>
      <c r="K412" s="2">
        <f t="shared" si="106"/>
        <v>377.72819999999996</v>
      </c>
      <c r="L412" s="10">
        <f t="shared" si="107"/>
        <v>3</v>
      </c>
      <c r="M412" s="73" t="str">
        <f t="shared" si="108"/>
        <v/>
      </c>
      <c r="N412">
        <f t="shared" si="109"/>
        <v>3</v>
      </c>
      <c r="O412" s="12">
        <f t="shared" si="110"/>
        <v>209.59064327485379</v>
      </c>
      <c r="P412" s="11">
        <f t="shared" si="111"/>
        <v>26.806643274853798</v>
      </c>
      <c r="Q412" s="1">
        <f t="shared" si="112"/>
        <v>182.78399999999999</v>
      </c>
      <c r="S412" s="14" t="str">
        <f t="shared" si="113"/>
        <v>A</v>
      </c>
      <c r="U412" s="1">
        <f t="shared" si="114"/>
        <v>182.78399999999999</v>
      </c>
      <c r="V412" s="1">
        <f t="shared" si="115"/>
        <v>379.49900000000002</v>
      </c>
      <c r="W412" s="1">
        <f t="shared" si="116"/>
        <v>26.806643274853798</v>
      </c>
      <c r="X412" s="20">
        <f t="shared" si="117"/>
        <v>11.660889824561401</v>
      </c>
      <c r="Y412" s="22">
        <f t="shared" si="118"/>
        <v>3</v>
      </c>
      <c r="AA412" s="47"/>
    </row>
    <row r="413" spans="1:27" hidden="1" x14ac:dyDescent="0.25">
      <c r="A413" s="57" t="s">
        <v>4800</v>
      </c>
      <c r="B413" s="1">
        <v>181.88800000000001</v>
      </c>
      <c r="C413" s="1">
        <v>181.376</v>
      </c>
      <c r="D413" s="1">
        <v>420.79899999999998</v>
      </c>
      <c r="E413" s="1">
        <v>380.51</v>
      </c>
      <c r="G413" s="1">
        <f t="shared" si="102"/>
        <v>40.288999999999987</v>
      </c>
      <c r="H413" s="1">
        <f t="shared" si="103"/>
        <v>0.51200000000000045</v>
      </c>
      <c r="I413" s="2">
        <f t="shared" si="104"/>
        <v>395.55106000000001</v>
      </c>
      <c r="J413" s="2">
        <f t="shared" si="105"/>
        <v>387.13507999999996</v>
      </c>
      <c r="K413" s="2">
        <f t="shared" si="106"/>
        <v>378.71909999999997</v>
      </c>
      <c r="L413" s="10">
        <f t="shared" si="107"/>
        <v>3</v>
      </c>
      <c r="M413" s="73" t="str">
        <f t="shared" si="108"/>
        <v/>
      </c>
      <c r="N413">
        <f t="shared" si="109"/>
        <v>3</v>
      </c>
      <c r="O413" s="12">
        <f t="shared" si="110"/>
        <v>208.56323816076139</v>
      </c>
      <c r="P413" s="11">
        <f t="shared" si="111"/>
        <v>26.675238160761381</v>
      </c>
      <c r="Q413" s="1">
        <f t="shared" si="112"/>
        <v>181.88800000000001</v>
      </c>
      <c r="S413" s="14" t="str">
        <f t="shared" si="113"/>
        <v>A</v>
      </c>
      <c r="U413" s="1">
        <f t="shared" si="114"/>
        <v>181.88800000000001</v>
      </c>
      <c r="V413" s="1">
        <f t="shared" si="115"/>
        <v>380.51</v>
      </c>
      <c r="W413" s="1">
        <f t="shared" si="116"/>
        <v>26.675238160761381</v>
      </c>
      <c r="X413" s="20">
        <f t="shared" si="117"/>
        <v>11.6037285999312</v>
      </c>
      <c r="Y413" s="22">
        <f t="shared" si="118"/>
        <v>3</v>
      </c>
      <c r="AA413" s="47"/>
    </row>
    <row r="414" spans="1:27" hidden="1" x14ac:dyDescent="0.25">
      <c r="A414" s="57" t="s">
        <v>4801</v>
      </c>
      <c r="B414" s="1">
        <v>175.87200000000001</v>
      </c>
      <c r="C414" s="1">
        <v>175.36</v>
      </c>
      <c r="D414" s="1">
        <v>421.524</v>
      </c>
      <c r="E414" s="1">
        <v>381.14699999999999</v>
      </c>
      <c r="G414" s="1">
        <f t="shared" si="102"/>
        <v>40.37700000000001</v>
      </c>
      <c r="H414" s="1">
        <f t="shared" si="103"/>
        <v>0.51200000000000045</v>
      </c>
      <c r="I414" s="2">
        <f t="shared" si="104"/>
        <v>396.23255999999998</v>
      </c>
      <c r="J414" s="2">
        <f t="shared" si="105"/>
        <v>387.80207999999999</v>
      </c>
      <c r="K414" s="2">
        <f t="shared" si="106"/>
        <v>379.3716</v>
      </c>
      <c r="L414" s="10">
        <f t="shared" si="107"/>
        <v>3</v>
      </c>
      <c r="M414" s="73" t="str">
        <f t="shared" si="108"/>
        <v/>
      </c>
      <c r="N414">
        <f t="shared" si="109"/>
        <v>3</v>
      </c>
      <c r="O414" s="12">
        <f t="shared" si="110"/>
        <v>201.66494668042657</v>
      </c>
      <c r="P414" s="11">
        <f t="shared" si="111"/>
        <v>25.792946680426553</v>
      </c>
      <c r="Q414" s="1">
        <f t="shared" si="112"/>
        <v>175.87200000000001</v>
      </c>
      <c r="S414" s="14" t="str">
        <f t="shared" si="113"/>
        <v>A</v>
      </c>
      <c r="U414" s="1">
        <f t="shared" si="114"/>
        <v>175.87200000000001</v>
      </c>
      <c r="V414" s="1">
        <f t="shared" si="115"/>
        <v>381.14699999999999</v>
      </c>
      <c r="W414" s="1">
        <f t="shared" si="116"/>
        <v>25.792946680426553</v>
      </c>
      <c r="X414" s="20">
        <f t="shared" si="117"/>
        <v>11.219931805985551</v>
      </c>
      <c r="Y414" s="22">
        <f t="shared" si="118"/>
        <v>3</v>
      </c>
      <c r="AA414" s="47"/>
    </row>
    <row r="415" spans="1:27" hidden="1" x14ac:dyDescent="0.25">
      <c r="A415" s="57" t="s">
        <v>4802</v>
      </c>
      <c r="B415" s="1">
        <v>149.63200000000001</v>
      </c>
      <c r="C415" s="1">
        <v>149.24799999999999</v>
      </c>
      <c r="D415" s="1">
        <v>423.834</v>
      </c>
      <c r="E415" s="1">
        <v>383.38099999999997</v>
      </c>
      <c r="G415" s="1">
        <f t="shared" si="102"/>
        <v>40.453000000000031</v>
      </c>
      <c r="H415" s="1">
        <f t="shared" si="103"/>
        <v>0.38400000000001455</v>
      </c>
      <c r="I415" s="2">
        <f t="shared" si="104"/>
        <v>398.40395999999998</v>
      </c>
      <c r="J415" s="2">
        <f t="shared" si="105"/>
        <v>389.92728</v>
      </c>
      <c r="K415" s="2">
        <f t="shared" si="106"/>
        <v>381.45060000000001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171.57665405343425</v>
      </c>
      <c r="P415" s="11">
        <f t="shared" si="111"/>
        <v>21.944654053434249</v>
      </c>
      <c r="Q415" s="1">
        <f t="shared" si="112"/>
        <v>149.63200000000001</v>
      </c>
      <c r="S415" s="14" t="str">
        <f t="shared" si="113"/>
        <v>A</v>
      </c>
      <c r="U415" s="1">
        <f t="shared" si="114"/>
        <v>149.63200000000001</v>
      </c>
      <c r="V415" s="1">
        <f t="shared" si="115"/>
        <v>383.38099999999997</v>
      </c>
      <c r="W415" s="1">
        <f t="shared" si="116"/>
        <v>21.944654053434249</v>
      </c>
      <c r="X415" s="20">
        <f t="shared" si="117"/>
        <v>9.5459245132438983</v>
      </c>
      <c r="Y415" s="22">
        <f t="shared" si="118"/>
        <v>3</v>
      </c>
      <c r="AA415" s="47"/>
    </row>
    <row r="416" spans="1:27" hidden="1" x14ac:dyDescent="0.25">
      <c r="A416" s="57" t="s">
        <v>4803</v>
      </c>
      <c r="B416" s="1">
        <v>88.96</v>
      </c>
      <c r="C416" s="1">
        <v>88.703999999999994</v>
      </c>
      <c r="D416" s="1">
        <v>424.68400000000003</v>
      </c>
      <c r="E416" s="1">
        <v>384.39</v>
      </c>
      <c r="G416" s="1">
        <f t="shared" si="102"/>
        <v>40.29400000000004</v>
      </c>
      <c r="H416" s="1">
        <f t="shared" si="103"/>
        <v>0.25600000000000023</v>
      </c>
      <c r="I416" s="2">
        <f t="shared" si="104"/>
        <v>399.20296000000002</v>
      </c>
      <c r="J416" s="2">
        <f t="shared" si="105"/>
        <v>390.70928000000004</v>
      </c>
      <c r="K416" s="2">
        <f t="shared" si="106"/>
        <v>382.21559999999999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102.00665061346174</v>
      </c>
      <c r="P416" s="11">
        <f t="shared" si="111"/>
        <v>13.04665061346175</v>
      </c>
      <c r="Q416" s="1">
        <f t="shared" si="112"/>
        <v>88.96</v>
      </c>
      <c r="S416" s="14" t="str">
        <f t="shared" si="113"/>
        <v>A</v>
      </c>
      <c r="U416" s="1">
        <f t="shared" si="114"/>
        <v>88.96</v>
      </c>
      <c r="V416" s="1">
        <f t="shared" si="115"/>
        <v>384.39</v>
      </c>
      <c r="W416" s="1">
        <f t="shared" si="116"/>
        <v>13.04665061346175</v>
      </c>
      <c r="X416" s="20">
        <f t="shared" si="117"/>
        <v>5.6752930168558615</v>
      </c>
      <c r="Y416" s="22">
        <f t="shared" si="118"/>
        <v>3</v>
      </c>
      <c r="AA416" s="47"/>
    </row>
    <row r="417" spans="1:34" x14ac:dyDescent="0.25">
      <c r="A417" s="57" t="s">
        <v>4804</v>
      </c>
      <c r="B417" s="1">
        <v>79.36</v>
      </c>
      <c r="C417" s="1">
        <v>79.103999999999999</v>
      </c>
      <c r="D417" s="1">
        <v>424.80799999999999</v>
      </c>
      <c r="E417" s="1">
        <v>384.52600000000001</v>
      </c>
      <c r="G417" s="1">
        <f t="shared" si="102"/>
        <v>40.281999999999982</v>
      </c>
      <c r="H417" s="1">
        <f t="shared" si="103"/>
        <v>0.25600000000000023</v>
      </c>
      <c r="I417" s="2">
        <f t="shared" si="104"/>
        <v>399.31952000000001</v>
      </c>
      <c r="J417" s="2">
        <f t="shared" si="105"/>
        <v>390.82335999999998</v>
      </c>
      <c r="K417" s="2">
        <f t="shared" si="106"/>
        <v>382.3272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90.998738676757256</v>
      </c>
      <c r="P417" s="11">
        <f t="shared" si="111"/>
        <v>11.638738676757256</v>
      </c>
      <c r="Q417" s="1">
        <f t="shared" si="112"/>
        <v>79.36</v>
      </c>
      <c r="S417" s="14" t="str">
        <f t="shared" si="113"/>
        <v>A</v>
      </c>
      <c r="U417" s="1">
        <f t="shared" si="114"/>
        <v>79.36</v>
      </c>
      <c r="V417" s="1">
        <f t="shared" si="115"/>
        <v>384.52600000000001</v>
      </c>
      <c r="W417" s="1">
        <f t="shared" si="116"/>
        <v>11.638738676757256</v>
      </c>
      <c r="X417" s="20">
        <f t="shared" si="117"/>
        <v>5.0628513243894062</v>
      </c>
      <c r="Y417" s="22">
        <f t="shared" si="118"/>
        <v>3</v>
      </c>
      <c r="Z417" s="32" t="s">
        <v>40</v>
      </c>
      <c r="AA417" s="47"/>
      <c r="AB417" s="32" t="str">
        <f>A417</f>
        <v>2025-07-18 00:00:00</v>
      </c>
      <c r="AC417" s="1">
        <f>SUM(U417:U440)</f>
        <v>3931.0079999999998</v>
      </c>
      <c r="AD417" s="1">
        <f>AVERAGE(V417:V440)</f>
        <v>382.76825000000008</v>
      </c>
      <c r="AE417" s="1">
        <f>SUM(W417:W440)</f>
        <v>528.4611920141283</v>
      </c>
      <c r="AF417" s="1">
        <f>SUM(X417:X440)</f>
        <v>229.88061852614587</v>
      </c>
      <c r="AG417" s="35">
        <f>AVERAGE(Y417:Y440)</f>
        <v>2.7916666666666665</v>
      </c>
      <c r="AH417" s="37">
        <f>DAY(A417)</f>
        <v>18</v>
      </c>
    </row>
    <row r="418" spans="1:34" hidden="1" x14ac:dyDescent="0.25">
      <c r="A418" s="57" t="s">
        <v>4805</v>
      </c>
      <c r="B418" s="1">
        <v>72.703999999999994</v>
      </c>
      <c r="C418" s="1">
        <v>72.319999999999993</v>
      </c>
      <c r="D418" s="1">
        <v>425.06799999999998</v>
      </c>
      <c r="E418" s="1">
        <v>384.78300000000002</v>
      </c>
      <c r="G418" s="1">
        <f t="shared" si="102"/>
        <v>40.284999999999968</v>
      </c>
      <c r="H418" s="1">
        <f t="shared" si="103"/>
        <v>0.38400000000000034</v>
      </c>
      <c r="I418" s="2">
        <f t="shared" si="104"/>
        <v>399.56392</v>
      </c>
      <c r="J418" s="2">
        <f t="shared" si="105"/>
        <v>391.06255999999996</v>
      </c>
      <c r="K418" s="2">
        <f t="shared" si="106"/>
        <v>382.56119999999999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83.36658640064212</v>
      </c>
      <c r="P418" s="11">
        <f t="shared" si="111"/>
        <v>10.662586400642127</v>
      </c>
      <c r="Q418" s="1">
        <f t="shared" si="112"/>
        <v>72.703999999999994</v>
      </c>
      <c r="S418" s="14" t="str">
        <f t="shared" si="113"/>
        <v>A</v>
      </c>
      <c r="U418" s="1">
        <f t="shared" si="114"/>
        <v>72.703999999999994</v>
      </c>
      <c r="V418" s="1">
        <f t="shared" si="115"/>
        <v>384.78300000000002</v>
      </c>
      <c r="W418" s="1">
        <f t="shared" si="116"/>
        <v>10.662586400642127</v>
      </c>
      <c r="X418" s="20">
        <f t="shared" si="117"/>
        <v>4.6382250842793251</v>
      </c>
      <c r="Y418" s="22">
        <f t="shared" si="118"/>
        <v>3</v>
      </c>
      <c r="AA418" s="47"/>
    </row>
    <row r="419" spans="1:34" hidden="1" x14ac:dyDescent="0.25">
      <c r="A419" s="57" t="s">
        <v>4806</v>
      </c>
      <c r="B419" s="1">
        <v>72.319999999999993</v>
      </c>
      <c r="C419" s="1">
        <v>72.063999999999993</v>
      </c>
      <c r="D419" s="1">
        <v>425.5</v>
      </c>
      <c r="E419" s="1">
        <v>385.185</v>
      </c>
      <c r="G419" s="1">
        <f t="shared" si="102"/>
        <v>40.314999999999998</v>
      </c>
      <c r="H419" s="1">
        <f t="shared" si="103"/>
        <v>0.25600000000000023</v>
      </c>
      <c r="I419" s="2">
        <f t="shared" si="104"/>
        <v>399.97</v>
      </c>
      <c r="J419" s="2">
        <f t="shared" si="105"/>
        <v>391.46</v>
      </c>
      <c r="K419" s="2">
        <f t="shared" si="106"/>
        <v>382.95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82.926269923173933</v>
      </c>
      <c r="P419" s="11">
        <f t="shared" si="111"/>
        <v>10.60626992317394</v>
      </c>
      <c r="Q419" s="1">
        <f t="shared" si="112"/>
        <v>72.319999999999993</v>
      </c>
      <c r="S419" s="14" t="str">
        <f t="shared" si="113"/>
        <v>A</v>
      </c>
      <c r="U419" s="1">
        <f t="shared" si="114"/>
        <v>72.319999999999993</v>
      </c>
      <c r="V419" s="1">
        <f t="shared" si="115"/>
        <v>385.185</v>
      </c>
      <c r="W419" s="1">
        <f t="shared" si="116"/>
        <v>10.60626992317394</v>
      </c>
      <c r="X419" s="20">
        <f t="shared" si="117"/>
        <v>4.6137274165806641</v>
      </c>
      <c r="Y419" s="22">
        <f t="shared" si="118"/>
        <v>3</v>
      </c>
      <c r="AA419" s="47"/>
    </row>
    <row r="420" spans="1:34" hidden="1" x14ac:dyDescent="0.25">
      <c r="A420" s="57" t="s">
        <v>4807</v>
      </c>
      <c r="B420" s="1">
        <v>72.063999999999993</v>
      </c>
      <c r="C420" s="1">
        <v>71.808000000000007</v>
      </c>
      <c r="D420" s="1">
        <v>425.60300000000001</v>
      </c>
      <c r="E420" s="1">
        <v>385.28100000000001</v>
      </c>
      <c r="G420" s="1">
        <f t="shared" si="102"/>
        <v>40.322000000000003</v>
      </c>
      <c r="H420" s="1">
        <f t="shared" si="103"/>
        <v>0.25599999999998602</v>
      </c>
      <c r="I420" s="2">
        <f t="shared" si="104"/>
        <v>400.06682000000001</v>
      </c>
      <c r="J420" s="2">
        <f t="shared" si="105"/>
        <v>391.55475999999999</v>
      </c>
      <c r="K420" s="2">
        <f t="shared" si="106"/>
        <v>383.04270000000002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82.632725604861818</v>
      </c>
      <c r="P420" s="11">
        <f t="shared" si="111"/>
        <v>10.568725604861825</v>
      </c>
      <c r="Q420" s="1">
        <f t="shared" si="112"/>
        <v>72.063999999999993</v>
      </c>
      <c r="S420" s="14" t="str">
        <f t="shared" si="113"/>
        <v>A</v>
      </c>
      <c r="U420" s="1">
        <f t="shared" si="114"/>
        <v>72.063999999999993</v>
      </c>
      <c r="V420" s="1">
        <f t="shared" si="115"/>
        <v>385.28100000000001</v>
      </c>
      <c r="W420" s="1">
        <f t="shared" si="116"/>
        <v>10.568725604861825</v>
      </c>
      <c r="X420" s="20">
        <f t="shared" si="117"/>
        <v>4.5973956381148939</v>
      </c>
      <c r="Y420" s="22">
        <f t="shared" si="118"/>
        <v>3</v>
      </c>
      <c r="AA420" s="47"/>
    </row>
    <row r="421" spans="1:34" hidden="1" x14ac:dyDescent="0.25">
      <c r="A421" s="57" t="s">
        <v>4808</v>
      </c>
      <c r="B421" s="1">
        <v>73.215999999999994</v>
      </c>
      <c r="C421" s="1">
        <v>73.087999999999994</v>
      </c>
      <c r="D421" s="1">
        <v>425.33800000000002</v>
      </c>
      <c r="E421" s="1">
        <v>385.04199999999997</v>
      </c>
      <c r="G421" s="1">
        <f t="shared" si="102"/>
        <v>40.296000000000049</v>
      </c>
      <c r="H421" s="1">
        <f t="shared" si="103"/>
        <v>0.12800000000000011</v>
      </c>
      <c r="I421" s="2">
        <f t="shared" si="104"/>
        <v>399.81772000000001</v>
      </c>
      <c r="J421" s="2">
        <f t="shared" si="105"/>
        <v>391.31096000000002</v>
      </c>
      <c r="K421" s="2">
        <f t="shared" si="106"/>
        <v>382.80420000000004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83.953675037266365</v>
      </c>
      <c r="P421" s="11">
        <f t="shared" si="111"/>
        <v>10.737675037266371</v>
      </c>
      <c r="Q421" s="1">
        <f t="shared" si="112"/>
        <v>73.215999999999994</v>
      </c>
      <c r="S421" s="14" t="str">
        <f t="shared" si="113"/>
        <v>A</v>
      </c>
      <c r="U421" s="1">
        <f t="shared" si="114"/>
        <v>73.215999999999994</v>
      </c>
      <c r="V421" s="1">
        <f t="shared" si="115"/>
        <v>385.04199999999997</v>
      </c>
      <c r="W421" s="1">
        <f t="shared" si="116"/>
        <v>10.737675037266371</v>
      </c>
      <c r="X421" s="20">
        <f t="shared" si="117"/>
        <v>4.6708886412108717</v>
      </c>
      <c r="Y421" s="22">
        <f t="shared" si="118"/>
        <v>3</v>
      </c>
      <c r="AA421" s="47"/>
    </row>
    <row r="422" spans="1:34" hidden="1" x14ac:dyDescent="0.25">
      <c r="A422" s="57" t="s">
        <v>4809</v>
      </c>
      <c r="B422" s="1">
        <v>92.16</v>
      </c>
      <c r="C422" s="1">
        <v>91.903999999999996</v>
      </c>
      <c r="D422" s="1">
        <v>423.49799999999999</v>
      </c>
      <c r="E422" s="1">
        <v>383.32299999999998</v>
      </c>
      <c r="G422" s="1">
        <f t="shared" si="102"/>
        <v>40.175000000000011</v>
      </c>
      <c r="H422" s="1">
        <f t="shared" si="103"/>
        <v>0.25600000000000023</v>
      </c>
      <c r="I422" s="2">
        <f t="shared" si="104"/>
        <v>398.08812</v>
      </c>
      <c r="J422" s="2">
        <f t="shared" si="105"/>
        <v>389.61815999999999</v>
      </c>
      <c r="K422" s="2">
        <f t="shared" si="106"/>
        <v>381.14819999999997</v>
      </c>
      <c r="L422" s="10">
        <f t="shared" si="107"/>
        <v>3</v>
      </c>
      <c r="M422" s="73" t="str">
        <f t="shared" si="108"/>
        <v/>
      </c>
      <c r="N422">
        <f t="shared" si="109"/>
        <v>3</v>
      </c>
      <c r="O422" s="12">
        <f t="shared" si="110"/>
        <v>105.67595459236325</v>
      </c>
      <c r="P422" s="11">
        <f t="shared" si="111"/>
        <v>13.515954592363258</v>
      </c>
      <c r="Q422" s="1">
        <f t="shared" si="112"/>
        <v>92.16</v>
      </c>
      <c r="S422" s="14" t="str">
        <f t="shared" si="113"/>
        <v>A</v>
      </c>
      <c r="U422" s="1">
        <f t="shared" si="114"/>
        <v>92.16</v>
      </c>
      <c r="V422" s="1">
        <f t="shared" si="115"/>
        <v>383.32299999999998</v>
      </c>
      <c r="W422" s="1">
        <f t="shared" si="116"/>
        <v>13.515954592363258</v>
      </c>
      <c r="X422" s="20">
        <f t="shared" si="117"/>
        <v>5.8794402476780174</v>
      </c>
      <c r="Y422" s="22">
        <f t="shared" si="118"/>
        <v>3</v>
      </c>
      <c r="AA422" s="47"/>
    </row>
    <row r="423" spans="1:34" hidden="1" x14ac:dyDescent="0.25">
      <c r="A423" s="57" t="s">
        <v>4810</v>
      </c>
      <c r="B423" s="1">
        <v>151.55199999999999</v>
      </c>
      <c r="C423" s="1">
        <v>151.04</v>
      </c>
      <c r="D423" s="1">
        <v>418.83800000000002</v>
      </c>
      <c r="E423" s="1">
        <v>378.87900000000002</v>
      </c>
      <c r="G423" s="1">
        <f t="shared" si="102"/>
        <v>39.959000000000003</v>
      </c>
      <c r="H423" s="1">
        <f t="shared" si="103"/>
        <v>0.51200000000000045</v>
      </c>
      <c r="I423" s="2">
        <f t="shared" si="104"/>
        <v>393.70771999999999</v>
      </c>
      <c r="J423" s="2">
        <f t="shared" si="105"/>
        <v>385.33096</v>
      </c>
      <c r="K423" s="2">
        <f t="shared" si="106"/>
        <v>376.95420000000001</v>
      </c>
      <c r="L423" s="10">
        <f t="shared" si="107"/>
        <v>3</v>
      </c>
      <c r="M423" s="73" t="str">
        <f t="shared" si="108"/>
        <v/>
      </c>
      <c r="N423">
        <f t="shared" si="109"/>
        <v>3</v>
      </c>
      <c r="O423" s="12">
        <f t="shared" si="110"/>
        <v>173.77823644077512</v>
      </c>
      <c r="P423" s="11">
        <f t="shared" si="111"/>
        <v>22.226236440775125</v>
      </c>
      <c r="Q423" s="1">
        <f t="shared" si="112"/>
        <v>151.55199999999999</v>
      </c>
      <c r="S423" s="14" t="str">
        <f t="shared" si="113"/>
        <v>A</v>
      </c>
      <c r="U423" s="1">
        <f t="shared" si="114"/>
        <v>151.55199999999999</v>
      </c>
      <c r="V423" s="1">
        <f t="shared" si="115"/>
        <v>378.87900000000002</v>
      </c>
      <c r="W423" s="1">
        <f t="shared" si="116"/>
        <v>22.226236440775125</v>
      </c>
      <c r="X423" s="20">
        <f t="shared" si="117"/>
        <v>9.6684128517371786</v>
      </c>
      <c r="Y423" s="22">
        <f t="shared" si="118"/>
        <v>3</v>
      </c>
      <c r="AA423" s="47"/>
    </row>
    <row r="424" spans="1:34" hidden="1" x14ac:dyDescent="0.25">
      <c r="A424" s="57" t="s">
        <v>4811</v>
      </c>
      <c r="B424" s="1">
        <v>173.952</v>
      </c>
      <c r="C424" s="1">
        <v>173.696</v>
      </c>
      <c r="D424" s="1">
        <v>416.46499999999997</v>
      </c>
      <c r="E424" s="1">
        <v>382.54899999999998</v>
      </c>
      <c r="G424" s="1">
        <f t="shared" si="102"/>
        <v>33.915999999999997</v>
      </c>
      <c r="H424" s="1">
        <f t="shared" si="103"/>
        <v>0.25600000000000023</v>
      </c>
      <c r="I424" s="2">
        <f t="shared" si="104"/>
        <v>391.47709999999995</v>
      </c>
      <c r="J424" s="2">
        <f t="shared" si="105"/>
        <v>383.14779999999996</v>
      </c>
      <c r="K424" s="2">
        <f t="shared" si="106"/>
        <v>374.81849999999997</v>
      </c>
      <c r="L424" s="10">
        <f t="shared" si="107"/>
        <v>2</v>
      </c>
      <c r="M424" s="73">
        <f t="shared" si="108"/>
        <v>2</v>
      </c>
      <c r="N424">
        <f t="shared" si="109"/>
        <v>2</v>
      </c>
      <c r="O424" s="12">
        <f t="shared" si="110"/>
        <v>190.75775852615419</v>
      </c>
      <c r="P424" s="11">
        <f t="shared" si="111"/>
        <v>16.805758526154193</v>
      </c>
      <c r="Q424" s="1">
        <f t="shared" si="112"/>
        <v>173.952</v>
      </c>
      <c r="S424" s="14" t="str">
        <f t="shared" si="113"/>
        <v>A</v>
      </c>
      <c r="U424" s="1">
        <f t="shared" si="114"/>
        <v>173.952</v>
      </c>
      <c r="V424" s="1">
        <f t="shared" si="115"/>
        <v>382.54899999999998</v>
      </c>
      <c r="W424" s="1">
        <f t="shared" si="116"/>
        <v>16.805758526154193</v>
      </c>
      <c r="X424" s="20">
        <f t="shared" si="117"/>
        <v>7.3105049588770736</v>
      </c>
      <c r="Y424" s="22">
        <f t="shared" si="118"/>
        <v>2</v>
      </c>
      <c r="AA424" s="47"/>
    </row>
    <row r="425" spans="1:34" hidden="1" x14ac:dyDescent="0.25">
      <c r="A425" s="57" t="s">
        <v>4812</v>
      </c>
      <c r="B425" s="1">
        <v>181.376</v>
      </c>
      <c r="C425" s="1">
        <v>180.99199999999999</v>
      </c>
      <c r="D425" s="1">
        <v>417.178</v>
      </c>
      <c r="E425" s="1">
        <v>383.19900000000001</v>
      </c>
      <c r="G425" s="1">
        <f t="shared" si="102"/>
        <v>33.978999999999985</v>
      </c>
      <c r="H425" s="1">
        <f t="shared" si="103"/>
        <v>0.38400000000001455</v>
      </c>
      <c r="I425" s="2">
        <f t="shared" si="104"/>
        <v>392.14731999999998</v>
      </c>
      <c r="J425" s="2">
        <f t="shared" si="105"/>
        <v>383.80376000000001</v>
      </c>
      <c r="K425" s="2">
        <f t="shared" si="106"/>
        <v>375.46019999999999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198.89900208356181</v>
      </c>
      <c r="P425" s="11">
        <f t="shared" si="111"/>
        <v>17.523002083561806</v>
      </c>
      <c r="Q425" s="1">
        <f t="shared" si="112"/>
        <v>181.376</v>
      </c>
      <c r="S425" s="14" t="str">
        <f t="shared" si="113"/>
        <v>A</v>
      </c>
      <c r="U425" s="1">
        <f t="shared" si="114"/>
        <v>181.376</v>
      </c>
      <c r="V425" s="1">
        <f t="shared" si="115"/>
        <v>383.19900000000001</v>
      </c>
      <c r="W425" s="1">
        <f t="shared" si="116"/>
        <v>17.523002083561806</v>
      </c>
      <c r="X425" s="20">
        <f t="shared" si="117"/>
        <v>7.6225059063493861</v>
      </c>
      <c r="Y425" s="22">
        <f t="shared" si="118"/>
        <v>2</v>
      </c>
      <c r="AA425" s="47"/>
    </row>
    <row r="426" spans="1:34" hidden="1" x14ac:dyDescent="0.25">
      <c r="A426" s="57" t="s">
        <v>4813</v>
      </c>
      <c r="B426" s="1">
        <v>190.72</v>
      </c>
      <c r="C426" s="1">
        <v>190.33600000000001</v>
      </c>
      <c r="D426" s="1">
        <v>418.61599999999999</v>
      </c>
      <c r="E426" s="1">
        <v>384.51799999999997</v>
      </c>
      <c r="G426" s="1">
        <f t="shared" si="102"/>
        <v>34.098000000000013</v>
      </c>
      <c r="H426" s="1">
        <f t="shared" si="103"/>
        <v>0.38399999999998613</v>
      </c>
      <c r="I426" s="2">
        <f t="shared" si="104"/>
        <v>393.49903999999998</v>
      </c>
      <c r="J426" s="2">
        <f t="shared" si="105"/>
        <v>385.12671999999998</v>
      </c>
      <c r="K426" s="2">
        <f t="shared" si="106"/>
        <v>376.75439999999998</v>
      </c>
      <c r="L426" s="10">
        <f t="shared" si="107"/>
        <v>2</v>
      </c>
      <c r="M426" s="73" t="str">
        <f t="shared" si="108"/>
        <v/>
      </c>
      <c r="N426">
        <f t="shared" si="109"/>
        <v>2</v>
      </c>
      <c r="O426" s="12">
        <f t="shared" si="110"/>
        <v>209.14573966443689</v>
      </c>
      <c r="P426" s="11">
        <f t="shared" si="111"/>
        <v>18.42573966443689</v>
      </c>
      <c r="Q426" s="1">
        <f t="shared" si="112"/>
        <v>190.72</v>
      </c>
      <c r="S426" s="14" t="str">
        <f t="shared" si="113"/>
        <v>A</v>
      </c>
      <c r="U426" s="1">
        <f t="shared" si="114"/>
        <v>190.72</v>
      </c>
      <c r="V426" s="1">
        <f t="shared" si="115"/>
        <v>384.51799999999997</v>
      </c>
      <c r="W426" s="1">
        <f t="shared" si="116"/>
        <v>18.42573966443689</v>
      </c>
      <c r="X426" s="20">
        <f t="shared" si="117"/>
        <v>8.0151967540300468</v>
      </c>
      <c r="Y426" s="22">
        <f t="shared" si="118"/>
        <v>2</v>
      </c>
      <c r="AA426" s="47"/>
    </row>
    <row r="427" spans="1:34" hidden="1" x14ac:dyDescent="0.25">
      <c r="A427" s="57" t="s">
        <v>4814</v>
      </c>
      <c r="B427" s="1">
        <v>201.21600000000001</v>
      </c>
      <c r="C427" s="1">
        <v>200.83199999999999</v>
      </c>
      <c r="D427" s="1">
        <v>418.55599999999998</v>
      </c>
      <c r="E427" s="1">
        <v>384.43799999999999</v>
      </c>
      <c r="G427" s="1">
        <f t="shared" si="102"/>
        <v>34.117999999999995</v>
      </c>
      <c r="H427" s="1">
        <f t="shared" si="103"/>
        <v>0.38400000000001455</v>
      </c>
      <c r="I427" s="2">
        <f t="shared" si="104"/>
        <v>393.44263999999998</v>
      </c>
      <c r="J427" s="2">
        <f t="shared" si="105"/>
        <v>385.07151999999996</v>
      </c>
      <c r="K427" s="2">
        <f t="shared" si="106"/>
        <v>376.7004</v>
      </c>
      <c r="L427" s="10">
        <f t="shared" si="107"/>
        <v>2</v>
      </c>
      <c r="M427" s="73" t="str">
        <f t="shared" si="108"/>
        <v/>
      </c>
      <c r="N427">
        <f t="shared" si="109"/>
        <v>2</v>
      </c>
      <c r="O427" s="12">
        <f t="shared" si="110"/>
        <v>220.65577365939248</v>
      </c>
      <c r="P427" s="11">
        <f t="shared" si="111"/>
        <v>19.439773659392472</v>
      </c>
      <c r="Q427" s="1">
        <f t="shared" si="112"/>
        <v>201.21600000000001</v>
      </c>
      <c r="S427" s="14" t="str">
        <f t="shared" si="113"/>
        <v>A</v>
      </c>
      <c r="U427" s="1">
        <f t="shared" si="114"/>
        <v>201.21600000000001</v>
      </c>
      <c r="V427" s="1">
        <f t="shared" si="115"/>
        <v>384.43799999999999</v>
      </c>
      <c r="W427" s="1">
        <f t="shared" si="116"/>
        <v>19.439773659392472</v>
      </c>
      <c r="X427" s="20">
        <f t="shared" si="117"/>
        <v>8.4563015418357246</v>
      </c>
      <c r="Y427" s="22">
        <f t="shared" si="118"/>
        <v>2</v>
      </c>
      <c r="AA427" s="47"/>
    </row>
    <row r="428" spans="1:34" hidden="1" x14ac:dyDescent="0.25">
      <c r="A428" s="57" t="s">
        <v>4815</v>
      </c>
      <c r="B428" s="1">
        <v>212.864</v>
      </c>
      <c r="C428" s="1">
        <v>212.352</v>
      </c>
      <c r="D428" s="1">
        <v>419.55599999999998</v>
      </c>
      <c r="E428" s="1">
        <v>381.72800000000001</v>
      </c>
      <c r="G428" s="1">
        <f t="shared" si="102"/>
        <v>37.827999999999975</v>
      </c>
      <c r="H428" s="1">
        <f t="shared" si="103"/>
        <v>0.51200000000000045</v>
      </c>
      <c r="I428" s="2">
        <f t="shared" si="104"/>
        <v>394.38263999999998</v>
      </c>
      <c r="J428" s="2">
        <f t="shared" si="105"/>
        <v>385.99151999999998</v>
      </c>
      <c r="K428" s="2">
        <f t="shared" si="106"/>
        <v>377.60039999999998</v>
      </c>
      <c r="L428" s="10">
        <f t="shared" si="107"/>
        <v>2</v>
      </c>
      <c r="M428" s="73" t="str">
        <f t="shared" si="108"/>
        <v/>
      </c>
      <c r="N428">
        <f t="shared" si="109"/>
        <v>2</v>
      </c>
      <c r="O428" s="12">
        <f t="shared" si="110"/>
        <v>233.42910406842856</v>
      </c>
      <c r="P428" s="11">
        <f t="shared" si="111"/>
        <v>20.565104068428553</v>
      </c>
      <c r="Q428" s="1">
        <f t="shared" si="112"/>
        <v>212.864</v>
      </c>
      <c r="S428" s="14" t="str">
        <f t="shared" si="113"/>
        <v>A</v>
      </c>
      <c r="U428" s="1">
        <f t="shared" si="114"/>
        <v>212.864</v>
      </c>
      <c r="V428" s="1">
        <f t="shared" si="115"/>
        <v>381.72800000000001</v>
      </c>
      <c r="W428" s="1">
        <f t="shared" si="116"/>
        <v>20.565104068428553</v>
      </c>
      <c r="X428" s="20">
        <f t="shared" si="117"/>
        <v>8.9458202697664202</v>
      </c>
      <c r="Y428" s="22">
        <f t="shared" si="118"/>
        <v>2</v>
      </c>
      <c r="AA428" s="47"/>
    </row>
    <row r="429" spans="1:34" hidden="1" x14ac:dyDescent="0.25">
      <c r="A429" s="57" t="s">
        <v>4816</v>
      </c>
      <c r="B429" s="1">
        <v>207.232</v>
      </c>
      <c r="C429" s="1">
        <v>206.72</v>
      </c>
      <c r="D429" s="1">
        <v>420.21300000000002</v>
      </c>
      <c r="E429" s="1">
        <v>380.00200000000001</v>
      </c>
      <c r="G429" s="1">
        <f t="shared" si="102"/>
        <v>40.211000000000013</v>
      </c>
      <c r="H429" s="1">
        <f t="shared" si="103"/>
        <v>0.51200000000000045</v>
      </c>
      <c r="I429" s="2">
        <f t="shared" si="104"/>
        <v>395.00022000000001</v>
      </c>
      <c r="J429" s="2">
        <f t="shared" si="105"/>
        <v>386.59595999999999</v>
      </c>
      <c r="K429" s="2">
        <f t="shared" si="106"/>
        <v>378.19170000000003</v>
      </c>
      <c r="L429" s="10">
        <f t="shared" si="107"/>
        <v>3</v>
      </c>
      <c r="M429" s="73">
        <f t="shared" si="108"/>
        <v>3</v>
      </c>
      <c r="N429">
        <f t="shared" si="109"/>
        <v>3</v>
      </c>
      <c r="O429" s="12">
        <f t="shared" si="110"/>
        <v>237.62412567366127</v>
      </c>
      <c r="P429" s="11">
        <f t="shared" si="111"/>
        <v>30.392125673661269</v>
      </c>
      <c r="Q429" s="1">
        <f t="shared" si="112"/>
        <v>207.232</v>
      </c>
      <c r="S429" s="14" t="str">
        <f t="shared" si="113"/>
        <v>A</v>
      </c>
      <c r="U429" s="1">
        <f t="shared" si="114"/>
        <v>207.232</v>
      </c>
      <c r="V429" s="1">
        <f t="shared" si="115"/>
        <v>380.00200000000001</v>
      </c>
      <c r="W429" s="1">
        <f t="shared" si="116"/>
        <v>30.392125673661269</v>
      </c>
      <c r="X429" s="20">
        <f t="shared" si="117"/>
        <v>13.220574668042651</v>
      </c>
      <c r="Y429" s="22">
        <f t="shared" si="118"/>
        <v>3</v>
      </c>
      <c r="AA429" s="47"/>
    </row>
    <row r="430" spans="1:34" hidden="1" x14ac:dyDescent="0.25">
      <c r="A430" s="57" t="s">
        <v>4817</v>
      </c>
      <c r="B430" s="1">
        <v>234.36799999999999</v>
      </c>
      <c r="C430" s="1">
        <v>233.72800000000001</v>
      </c>
      <c r="D430" s="1">
        <v>419.51</v>
      </c>
      <c r="E430" s="1">
        <v>379.29199999999997</v>
      </c>
      <c r="G430" s="1">
        <f t="shared" si="102"/>
        <v>40.218000000000018</v>
      </c>
      <c r="H430" s="1">
        <f t="shared" si="103"/>
        <v>0.63999999999998636</v>
      </c>
      <c r="I430" s="2">
        <f t="shared" si="104"/>
        <v>394.33940000000001</v>
      </c>
      <c r="J430" s="2">
        <f t="shared" si="105"/>
        <v>385.94920000000002</v>
      </c>
      <c r="K430" s="2">
        <f t="shared" si="106"/>
        <v>377.55899999999997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268.73982341474601</v>
      </c>
      <c r="P430" s="11">
        <f t="shared" si="111"/>
        <v>34.371823414746018</v>
      </c>
      <c r="Q430" s="1">
        <f t="shared" si="112"/>
        <v>234.36799999999999</v>
      </c>
      <c r="S430" s="14" t="str">
        <f t="shared" si="113"/>
        <v>A</v>
      </c>
      <c r="U430" s="1">
        <f t="shared" si="114"/>
        <v>234.36799999999999</v>
      </c>
      <c r="V430" s="1">
        <f t="shared" si="115"/>
        <v>379.29199999999997</v>
      </c>
      <c r="W430" s="1">
        <f t="shared" si="116"/>
        <v>34.371823414746018</v>
      </c>
      <c r="X430" s="20">
        <f t="shared" si="117"/>
        <v>14.951743185414518</v>
      </c>
      <c r="Y430" s="22">
        <f t="shared" si="118"/>
        <v>3</v>
      </c>
      <c r="AA430" s="47"/>
    </row>
    <row r="431" spans="1:34" hidden="1" x14ac:dyDescent="0.25">
      <c r="A431" s="57" t="s">
        <v>4818</v>
      </c>
      <c r="B431" s="1">
        <v>233.47200000000001</v>
      </c>
      <c r="C431" s="1">
        <v>232.83199999999999</v>
      </c>
      <c r="D431" s="1">
        <v>420.66</v>
      </c>
      <c r="E431" s="1">
        <v>380.36900000000003</v>
      </c>
      <c r="G431" s="1">
        <f t="shared" si="102"/>
        <v>40.290999999999997</v>
      </c>
      <c r="H431" s="1">
        <f t="shared" si="103"/>
        <v>0.64000000000001478</v>
      </c>
      <c r="I431" s="2">
        <f t="shared" si="104"/>
        <v>395.42040000000003</v>
      </c>
      <c r="J431" s="2">
        <f t="shared" si="105"/>
        <v>387.00720000000001</v>
      </c>
      <c r="K431" s="2">
        <f t="shared" si="106"/>
        <v>378.59400000000005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267.71241830065361</v>
      </c>
      <c r="P431" s="11">
        <f t="shared" si="111"/>
        <v>34.240418300653602</v>
      </c>
      <c r="Q431" s="1">
        <f t="shared" si="112"/>
        <v>233.47200000000001</v>
      </c>
      <c r="S431" s="14" t="str">
        <f t="shared" si="113"/>
        <v>A</v>
      </c>
      <c r="U431" s="1">
        <f t="shared" si="114"/>
        <v>233.47200000000001</v>
      </c>
      <c r="V431" s="1">
        <f t="shared" si="115"/>
        <v>380.36900000000003</v>
      </c>
      <c r="W431" s="1">
        <f t="shared" si="116"/>
        <v>34.240418300653602</v>
      </c>
      <c r="X431" s="20">
        <f t="shared" si="117"/>
        <v>14.894581960784317</v>
      </c>
      <c r="Y431" s="22">
        <f t="shared" si="118"/>
        <v>3</v>
      </c>
      <c r="AA431" s="47"/>
    </row>
    <row r="432" spans="1:34" hidden="1" x14ac:dyDescent="0.25">
      <c r="A432" s="57" t="s">
        <v>4819</v>
      </c>
      <c r="B432" s="1">
        <v>225.92</v>
      </c>
      <c r="C432" s="1">
        <v>225.28</v>
      </c>
      <c r="D432" s="1">
        <v>422.863</v>
      </c>
      <c r="E432" s="1">
        <v>382.339</v>
      </c>
      <c r="G432" s="1">
        <f t="shared" si="102"/>
        <v>40.524000000000001</v>
      </c>
      <c r="H432" s="1">
        <f t="shared" si="103"/>
        <v>0.63999999999998636</v>
      </c>
      <c r="I432" s="2">
        <f t="shared" si="104"/>
        <v>397.49122</v>
      </c>
      <c r="J432" s="2">
        <f t="shared" si="105"/>
        <v>389.03395999999998</v>
      </c>
      <c r="K432" s="2">
        <f t="shared" si="106"/>
        <v>380.57670000000002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259.05286091044604</v>
      </c>
      <c r="P432" s="11">
        <f t="shared" si="111"/>
        <v>33.132860910446055</v>
      </c>
      <c r="Q432" s="1">
        <f t="shared" si="112"/>
        <v>225.92</v>
      </c>
      <c r="S432" s="14" t="str">
        <f t="shared" si="113"/>
        <v>A</v>
      </c>
      <c r="U432" s="1">
        <f t="shared" si="114"/>
        <v>225.92</v>
      </c>
      <c r="V432" s="1">
        <f t="shared" si="115"/>
        <v>382.339</v>
      </c>
      <c r="W432" s="1">
        <f t="shared" si="116"/>
        <v>33.132860910446055</v>
      </c>
      <c r="X432" s="20">
        <f t="shared" si="117"/>
        <v>14.412794496044034</v>
      </c>
      <c r="Y432" s="22">
        <f t="shared" si="118"/>
        <v>3</v>
      </c>
      <c r="AA432" s="47"/>
    </row>
    <row r="433" spans="1:34" hidden="1" x14ac:dyDescent="0.25">
      <c r="A433" s="57" t="s">
        <v>4820</v>
      </c>
      <c r="B433" s="1">
        <v>216.06399999999999</v>
      </c>
      <c r="C433" s="1">
        <v>215.55199999999999</v>
      </c>
      <c r="D433" s="1">
        <v>424.97699999999998</v>
      </c>
      <c r="E433" s="1">
        <v>384.26400000000001</v>
      </c>
      <c r="G433" s="1">
        <f t="shared" si="102"/>
        <v>40.712999999999965</v>
      </c>
      <c r="H433" s="1">
        <f t="shared" si="103"/>
        <v>0.51200000000000045</v>
      </c>
      <c r="I433" s="2">
        <f t="shared" si="104"/>
        <v>399.47837999999996</v>
      </c>
      <c r="J433" s="2">
        <f t="shared" si="105"/>
        <v>390.97883999999999</v>
      </c>
      <c r="K433" s="2">
        <f t="shared" si="106"/>
        <v>382.47929999999997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247.75140465542941</v>
      </c>
      <c r="P433" s="11">
        <f t="shared" si="111"/>
        <v>31.687404655429418</v>
      </c>
      <c r="Q433" s="1">
        <f t="shared" si="112"/>
        <v>216.06399999999999</v>
      </c>
      <c r="S433" s="14" t="str">
        <f t="shared" si="113"/>
        <v>A</v>
      </c>
      <c r="U433" s="1">
        <f t="shared" si="114"/>
        <v>216.06399999999999</v>
      </c>
      <c r="V433" s="1">
        <f t="shared" si="115"/>
        <v>384.26400000000001</v>
      </c>
      <c r="W433" s="1">
        <f t="shared" si="116"/>
        <v>31.687404655429418</v>
      </c>
      <c r="X433" s="20">
        <f t="shared" si="117"/>
        <v>13.784021025111796</v>
      </c>
      <c r="Y433" s="22">
        <f t="shared" si="118"/>
        <v>3</v>
      </c>
      <c r="AA433" s="47"/>
    </row>
    <row r="434" spans="1:34" hidden="1" x14ac:dyDescent="0.25">
      <c r="A434" s="57" t="s">
        <v>4821</v>
      </c>
      <c r="B434" s="1">
        <v>211.96799999999999</v>
      </c>
      <c r="C434" s="1">
        <v>211.45599999999999</v>
      </c>
      <c r="D434" s="1">
        <v>424.387</v>
      </c>
      <c r="E434" s="1">
        <v>383.70699999999999</v>
      </c>
      <c r="G434" s="1">
        <f t="shared" si="102"/>
        <v>40.680000000000007</v>
      </c>
      <c r="H434" s="1">
        <f t="shared" si="103"/>
        <v>0.51200000000000045</v>
      </c>
      <c r="I434" s="2">
        <f t="shared" si="104"/>
        <v>398.92378000000002</v>
      </c>
      <c r="J434" s="2">
        <f t="shared" si="105"/>
        <v>390.43603999999999</v>
      </c>
      <c r="K434" s="2">
        <f t="shared" si="106"/>
        <v>381.94830000000002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243.05469556243548</v>
      </c>
      <c r="P434" s="11">
        <f t="shared" si="111"/>
        <v>31.086695562435494</v>
      </c>
      <c r="Q434" s="1">
        <f t="shared" si="112"/>
        <v>211.96799999999999</v>
      </c>
      <c r="S434" s="14" t="str">
        <f t="shared" si="113"/>
        <v>A</v>
      </c>
      <c r="U434" s="1">
        <f t="shared" si="114"/>
        <v>211.96799999999999</v>
      </c>
      <c r="V434" s="1">
        <f t="shared" si="115"/>
        <v>383.70699999999999</v>
      </c>
      <c r="W434" s="1">
        <f t="shared" si="116"/>
        <v>31.086695562435494</v>
      </c>
      <c r="X434" s="20">
        <f t="shared" si="117"/>
        <v>13.52271256965944</v>
      </c>
      <c r="Y434" s="22">
        <f t="shared" si="118"/>
        <v>3</v>
      </c>
      <c r="AA434" s="47"/>
    </row>
    <row r="435" spans="1:34" hidden="1" x14ac:dyDescent="0.25">
      <c r="A435" s="57" t="s">
        <v>4822</v>
      </c>
      <c r="B435" s="1">
        <v>212.608</v>
      </c>
      <c r="C435" s="1">
        <v>211.96799999999999</v>
      </c>
      <c r="D435" s="1">
        <v>423.40100000000001</v>
      </c>
      <c r="E435" s="1">
        <v>382.75400000000002</v>
      </c>
      <c r="G435" s="1">
        <f t="shared" si="102"/>
        <v>40.646999999999991</v>
      </c>
      <c r="H435" s="1">
        <f t="shared" si="103"/>
        <v>0.64000000000001478</v>
      </c>
      <c r="I435" s="2">
        <f t="shared" si="104"/>
        <v>397.99694</v>
      </c>
      <c r="J435" s="2">
        <f t="shared" si="105"/>
        <v>389.52892000000003</v>
      </c>
      <c r="K435" s="2">
        <f t="shared" si="106"/>
        <v>381.0609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243.7885563582158</v>
      </c>
      <c r="P435" s="11">
        <f t="shared" si="111"/>
        <v>31.180556358215796</v>
      </c>
      <c r="Q435" s="1">
        <f t="shared" si="112"/>
        <v>212.608</v>
      </c>
      <c r="S435" s="14" t="str">
        <f t="shared" si="113"/>
        <v>A</v>
      </c>
      <c r="U435" s="1">
        <f t="shared" si="114"/>
        <v>212.608</v>
      </c>
      <c r="V435" s="1">
        <f t="shared" si="115"/>
        <v>382.75400000000002</v>
      </c>
      <c r="W435" s="1">
        <f t="shared" si="116"/>
        <v>31.180556358215796</v>
      </c>
      <c r="X435" s="20">
        <f t="shared" si="117"/>
        <v>13.563542015823872</v>
      </c>
      <c r="Y435" s="22">
        <f t="shared" si="118"/>
        <v>3</v>
      </c>
      <c r="AA435" s="47"/>
    </row>
    <row r="436" spans="1:34" hidden="1" x14ac:dyDescent="0.25">
      <c r="A436" s="57" t="s">
        <v>4823</v>
      </c>
      <c r="B436" s="1">
        <v>204.16</v>
      </c>
      <c r="C436" s="1">
        <v>203.648</v>
      </c>
      <c r="D436" s="1">
        <v>421.71199999999999</v>
      </c>
      <c r="E436" s="1">
        <v>381.22800000000001</v>
      </c>
      <c r="G436" s="1">
        <f t="shared" si="102"/>
        <v>40.48399999999998</v>
      </c>
      <c r="H436" s="1">
        <f t="shared" si="103"/>
        <v>0.51200000000000045</v>
      </c>
      <c r="I436" s="2">
        <f t="shared" si="104"/>
        <v>396.40927999999997</v>
      </c>
      <c r="J436" s="2">
        <f t="shared" si="105"/>
        <v>387.97503999999998</v>
      </c>
      <c r="K436" s="2">
        <f t="shared" si="106"/>
        <v>379.54079999999999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234.10159385391583</v>
      </c>
      <c r="P436" s="11">
        <f t="shared" si="111"/>
        <v>29.941593853915833</v>
      </c>
      <c r="Q436" s="1">
        <f t="shared" si="112"/>
        <v>204.16</v>
      </c>
      <c r="S436" s="14" t="str">
        <f t="shared" si="113"/>
        <v>A</v>
      </c>
      <c r="U436" s="1">
        <f t="shared" si="114"/>
        <v>204.16</v>
      </c>
      <c r="V436" s="1">
        <f t="shared" si="115"/>
        <v>381.22800000000001</v>
      </c>
      <c r="W436" s="1">
        <f t="shared" si="116"/>
        <v>29.941593853915833</v>
      </c>
      <c r="X436" s="20">
        <f t="shared" si="117"/>
        <v>13.024593326453388</v>
      </c>
      <c r="Y436" s="22">
        <f t="shared" si="118"/>
        <v>3</v>
      </c>
      <c r="AA436" s="47"/>
    </row>
    <row r="437" spans="1:34" hidden="1" x14ac:dyDescent="0.25">
      <c r="A437" s="57" t="s">
        <v>4824</v>
      </c>
      <c r="B437" s="1">
        <v>194.816</v>
      </c>
      <c r="C437" s="1">
        <v>194.17599999999999</v>
      </c>
      <c r="D437" s="1">
        <v>421.28800000000001</v>
      </c>
      <c r="E437" s="1">
        <v>380.84500000000003</v>
      </c>
      <c r="G437" s="1">
        <f t="shared" si="102"/>
        <v>40.442999999999984</v>
      </c>
      <c r="H437" s="1">
        <f t="shared" si="103"/>
        <v>0.64000000000001478</v>
      </c>
      <c r="I437" s="2">
        <f t="shared" si="104"/>
        <v>396.01071999999999</v>
      </c>
      <c r="J437" s="2">
        <f t="shared" si="105"/>
        <v>387.58496000000002</v>
      </c>
      <c r="K437" s="2">
        <f t="shared" si="106"/>
        <v>379.1592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223.38722623552346</v>
      </c>
      <c r="P437" s="11">
        <f t="shared" si="111"/>
        <v>28.571226235523454</v>
      </c>
      <c r="Q437" s="1">
        <f t="shared" si="112"/>
        <v>194.816</v>
      </c>
      <c r="S437" s="14" t="str">
        <f t="shared" si="113"/>
        <v>A</v>
      </c>
      <c r="U437" s="1">
        <f t="shared" si="114"/>
        <v>194.816</v>
      </c>
      <c r="V437" s="1">
        <f t="shared" si="115"/>
        <v>380.84500000000003</v>
      </c>
      <c r="W437" s="1">
        <f t="shared" si="116"/>
        <v>28.571226235523454</v>
      </c>
      <c r="X437" s="20">
        <f t="shared" si="117"/>
        <v>12.428483412452703</v>
      </c>
      <c r="Y437" s="22">
        <f t="shared" si="118"/>
        <v>3</v>
      </c>
      <c r="AA437" s="47"/>
    </row>
    <row r="438" spans="1:34" hidden="1" x14ac:dyDescent="0.25">
      <c r="A438" s="57" t="s">
        <v>4825</v>
      </c>
      <c r="B438" s="1">
        <v>170.11199999999999</v>
      </c>
      <c r="C438" s="1">
        <v>169.72800000000001</v>
      </c>
      <c r="D438" s="1">
        <v>422.36</v>
      </c>
      <c r="E438" s="1">
        <v>381.93599999999998</v>
      </c>
      <c r="G438" s="1">
        <f t="shared" si="102"/>
        <v>40.424000000000035</v>
      </c>
      <c r="H438" s="1">
        <f t="shared" si="103"/>
        <v>0.38399999999998613</v>
      </c>
      <c r="I438" s="2">
        <f t="shared" si="104"/>
        <v>397.01840000000004</v>
      </c>
      <c r="J438" s="2">
        <f t="shared" si="105"/>
        <v>388.57120000000003</v>
      </c>
      <c r="K438" s="2">
        <f t="shared" si="106"/>
        <v>380.12400000000002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195.06019951840383</v>
      </c>
      <c r="P438" s="11">
        <f t="shared" si="111"/>
        <v>24.94819951840384</v>
      </c>
      <c r="Q438" s="1">
        <f t="shared" si="112"/>
        <v>170.11199999999999</v>
      </c>
      <c r="S438" s="14" t="str">
        <f t="shared" si="113"/>
        <v>A</v>
      </c>
      <c r="U438" s="1">
        <f t="shared" si="114"/>
        <v>170.11199999999999</v>
      </c>
      <c r="V438" s="1">
        <f t="shared" si="115"/>
        <v>381.93599999999998</v>
      </c>
      <c r="W438" s="1">
        <f t="shared" si="116"/>
        <v>24.94819951840384</v>
      </c>
      <c r="X438" s="20">
        <f t="shared" si="117"/>
        <v>10.85246679050567</v>
      </c>
      <c r="Y438" s="22">
        <f t="shared" si="118"/>
        <v>3</v>
      </c>
      <c r="AA438" s="47"/>
    </row>
    <row r="439" spans="1:34" hidden="1" x14ac:dyDescent="0.25">
      <c r="A439" s="57" t="s">
        <v>4826</v>
      </c>
      <c r="B439" s="1">
        <v>140.28800000000001</v>
      </c>
      <c r="C439" s="1">
        <v>139.904</v>
      </c>
      <c r="D439" s="1">
        <v>424.62099999999998</v>
      </c>
      <c r="E439" s="1">
        <v>384.15499999999997</v>
      </c>
      <c r="G439" s="1">
        <f t="shared" si="102"/>
        <v>40.466000000000008</v>
      </c>
      <c r="H439" s="1">
        <f t="shared" si="103"/>
        <v>0.38400000000001455</v>
      </c>
      <c r="I439" s="2">
        <f t="shared" si="104"/>
        <v>399.14373999999998</v>
      </c>
      <c r="J439" s="2">
        <f t="shared" si="105"/>
        <v>390.65132</v>
      </c>
      <c r="K439" s="2">
        <f t="shared" si="106"/>
        <v>382.15890000000002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160.86228643504185</v>
      </c>
      <c r="P439" s="11">
        <f t="shared" si="111"/>
        <v>20.574286435041842</v>
      </c>
      <c r="Q439" s="1">
        <f t="shared" si="112"/>
        <v>140.28800000000001</v>
      </c>
      <c r="S439" s="14" t="str">
        <f t="shared" si="113"/>
        <v>A</v>
      </c>
      <c r="U439" s="1">
        <f t="shared" si="114"/>
        <v>140.28800000000001</v>
      </c>
      <c r="V439" s="1">
        <f t="shared" si="115"/>
        <v>384.15499999999997</v>
      </c>
      <c r="W439" s="1">
        <f t="shared" si="116"/>
        <v>20.574286435041842</v>
      </c>
      <c r="X439" s="20">
        <f t="shared" si="117"/>
        <v>8.9498145992432008</v>
      </c>
      <c r="Y439" s="22">
        <f t="shared" si="118"/>
        <v>3</v>
      </c>
      <c r="AA439" s="47"/>
    </row>
    <row r="440" spans="1:34" hidden="1" x14ac:dyDescent="0.25">
      <c r="A440" s="57" t="s">
        <v>4827</v>
      </c>
      <c r="B440" s="1">
        <v>106.496</v>
      </c>
      <c r="C440" s="1">
        <v>106.11199999999999</v>
      </c>
      <c r="D440" s="1">
        <v>422.21100000000001</v>
      </c>
      <c r="E440" s="1">
        <v>382.096</v>
      </c>
      <c r="G440" s="1">
        <f t="shared" si="102"/>
        <v>40.115000000000009</v>
      </c>
      <c r="H440" s="1">
        <f t="shared" si="103"/>
        <v>0.38400000000000034</v>
      </c>
      <c r="I440" s="2">
        <f t="shared" si="104"/>
        <v>396.87834000000004</v>
      </c>
      <c r="J440" s="2">
        <f t="shared" si="105"/>
        <v>388.43412000000001</v>
      </c>
      <c r="K440" s="2">
        <f t="shared" si="106"/>
        <v>379.98990000000003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122.11443641784199</v>
      </c>
      <c r="P440" s="11">
        <f t="shared" si="111"/>
        <v>15.618436417841991</v>
      </c>
      <c r="Q440" s="1">
        <f t="shared" si="112"/>
        <v>106.496</v>
      </c>
      <c r="S440" s="14" t="str">
        <f t="shared" si="113"/>
        <v>A</v>
      </c>
      <c r="U440" s="1">
        <f t="shared" si="114"/>
        <v>106.496</v>
      </c>
      <c r="V440" s="1">
        <f t="shared" si="115"/>
        <v>382.096</v>
      </c>
      <c r="W440" s="1">
        <f t="shared" si="116"/>
        <v>15.618436417841991</v>
      </c>
      <c r="X440" s="20">
        <f t="shared" si="117"/>
        <v>6.7940198417612665</v>
      </c>
      <c r="Y440" s="22">
        <f t="shared" si="118"/>
        <v>3</v>
      </c>
      <c r="AA440" s="47"/>
    </row>
    <row r="441" spans="1:34" x14ac:dyDescent="0.25">
      <c r="A441" s="57" t="s">
        <v>4828</v>
      </c>
      <c r="B441" s="1">
        <v>86.4</v>
      </c>
      <c r="C441" s="1">
        <v>86.144000000000005</v>
      </c>
      <c r="D441" s="1">
        <v>419.38200000000001</v>
      </c>
      <c r="E441" s="1">
        <v>379.59199999999998</v>
      </c>
      <c r="G441" s="1">
        <f t="shared" si="102"/>
        <v>39.79000000000002</v>
      </c>
      <c r="H441" s="1">
        <f t="shared" si="103"/>
        <v>0.25600000000000023</v>
      </c>
      <c r="I441" s="2">
        <f t="shared" si="104"/>
        <v>394.21908000000002</v>
      </c>
      <c r="J441" s="2">
        <f t="shared" si="105"/>
        <v>385.83143999999999</v>
      </c>
      <c r="K441" s="2">
        <f t="shared" si="106"/>
        <v>377.44380000000001</v>
      </c>
      <c r="L441" s="10">
        <f t="shared" si="107"/>
        <v>3</v>
      </c>
      <c r="M441" s="73" t="str">
        <f t="shared" si="108"/>
        <v/>
      </c>
      <c r="N441">
        <f t="shared" si="109"/>
        <v>3</v>
      </c>
      <c r="O441" s="12">
        <f t="shared" si="110"/>
        <v>99.071207430340564</v>
      </c>
      <c r="P441" s="11">
        <f t="shared" si="111"/>
        <v>12.671207430340559</v>
      </c>
      <c r="Q441" s="1">
        <f t="shared" si="112"/>
        <v>86.4</v>
      </c>
      <c r="S441" s="14" t="str">
        <f t="shared" si="113"/>
        <v>A</v>
      </c>
      <c r="U441" s="1">
        <f t="shared" si="114"/>
        <v>86.4</v>
      </c>
      <c r="V441" s="1">
        <f t="shared" si="115"/>
        <v>379.59199999999998</v>
      </c>
      <c r="W441" s="1">
        <f t="shared" si="116"/>
        <v>12.671207430340559</v>
      </c>
      <c r="X441" s="20">
        <f t="shared" si="117"/>
        <v>5.511975232198143</v>
      </c>
      <c r="Y441" s="22">
        <f t="shared" si="118"/>
        <v>3</v>
      </c>
      <c r="Z441" s="32" t="s">
        <v>40</v>
      </c>
      <c r="AA441" s="47"/>
      <c r="AB441" s="32" t="str">
        <f>A441</f>
        <v>2025-07-19 00:00:00</v>
      </c>
      <c r="AC441" s="1">
        <f>SUM(U441:U464)</f>
        <v>2281.6</v>
      </c>
      <c r="AD441" s="1">
        <f>AVERAGE(V441:V464)</f>
        <v>381.27454166666661</v>
      </c>
      <c r="AE441" s="1">
        <f>SUM(W441:W464)</f>
        <v>326.18999039053472</v>
      </c>
      <c r="AF441" s="1">
        <f>SUM(X441:X464)</f>
        <v>141.89264581988263</v>
      </c>
      <c r="AG441" s="35">
        <f>AVERAGE(Y441:Y464)</f>
        <v>2.9583333333333335</v>
      </c>
      <c r="AH441" s="37">
        <f>DAY(A441)</f>
        <v>19</v>
      </c>
    </row>
    <row r="442" spans="1:34" hidden="1" x14ac:dyDescent="0.25">
      <c r="A442" s="57" t="s">
        <v>4829</v>
      </c>
      <c r="B442" s="1">
        <v>86.016000000000005</v>
      </c>
      <c r="C442" s="1">
        <v>85.76</v>
      </c>
      <c r="D442" s="1">
        <v>419.52800000000002</v>
      </c>
      <c r="E442" s="1">
        <v>379.73200000000003</v>
      </c>
      <c r="G442" s="1">
        <f t="shared" si="102"/>
        <v>39.795999999999992</v>
      </c>
      <c r="H442" s="1">
        <f t="shared" si="103"/>
        <v>0.25600000000000023</v>
      </c>
      <c r="I442" s="2">
        <f t="shared" si="104"/>
        <v>394.35632000000004</v>
      </c>
      <c r="J442" s="2">
        <f t="shared" si="105"/>
        <v>385.96576000000005</v>
      </c>
      <c r="K442" s="2">
        <f t="shared" si="106"/>
        <v>377.5752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98.630890952872377</v>
      </c>
      <c r="P442" s="11">
        <f t="shared" si="111"/>
        <v>12.614890952872372</v>
      </c>
      <c r="Q442" s="1">
        <f t="shared" si="112"/>
        <v>86.016000000000005</v>
      </c>
      <c r="S442" s="14" t="str">
        <f t="shared" si="113"/>
        <v>A</v>
      </c>
      <c r="U442" s="1">
        <f t="shared" si="114"/>
        <v>86.016000000000005</v>
      </c>
      <c r="V442" s="1">
        <f t="shared" si="115"/>
        <v>379.73200000000003</v>
      </c>
      <c r="W442" s="1">
        <f t="shared" si="116"/>
        <v>12.614890952872372</v>
      </c>
      <c r="X442" s="20">
        <f t="shared" si="117"/>
        <v>5.487477564499482</v>
      </c>
      <c r="Y442" s="22">
        <f t="shared" si="118"/>
        <v>3</v>
      </c>
      <c r="AA442" s="47"/>
    </row>
    <row r="443" spans="1:34" hidden="1" x14ac:dyDescent="0.25">
      <c r="A443" s="57" t="s">
        <v>4830</v>
      </c>
      <c r="B443" s="1">
        <v>81.152000000000001</v>
      </c>
      <c r="C443" s="1">
        <v>80.896000000000001</v>
      </c>
      <c r="D443" s="1">
        <v>420.476</v>
      </c>
      <c r="E443" s="1">
        <v>380.62099999999998</v>
      </c>
      <c r="G443" s="1">
        <f t="shared" si="102"/>
        <v>39.855000000000018</v>
      </c>
      <c r="H443" s="1">
        <f t="shared" si="103"/>
        <v>0.25600000000000023</v>
      </c>
      <c r="I443" s="2">
        <f t="shared" si="104"/>
        <v>395.24743999999998</v>
      </c>
      <c r="J443" s="2">
        <f t="shared" si="105"/>
        <v>386.83792</v>
      </c>
      <c r="K443" s="2">
        <f t="shared" si="106"/>
        <v>378.42840000000001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93.05354890494209</v>
      </c>
      <c r="P443" s="11">
        <f t="shared" si="111"/>
        <v>11.901548904942089</v>
      </c>
      <c r="Q443" s="1">
        <f t="shared" si="112"/>
        <v>81.152000000000001</v>
      </c>
      <c r="S443" s="14" t="str">
        <f t="shared" si="113"/>
        <v>A</v>
      </c>
      <c r="U443" s="1">
        <f t="shared" si="114"/>
        <v>81.152000000000001</v>
      </c>
      <c r="V443" s="1">
        <f t="shared" si="115"/>
        <v>380.62099999999998</v>
      </c>
      <c r="W443" s="1">
        <f t="shared" si="116"/>
        <v>11.901548904942089</v>
      </c>
      <c r="X443" s="20">
        <f t="shared" si="117"/>
        <v>5.1771737736498089</v>
      </c>
      <c r="Y443" s="22">
        <f t="shared" si="118"/>
        <v>3</v>
      </c>
      <c r="AA443" s="47"/>
    </row>
    <row r="444" spans="1:34" hidden="1" x14ac:dyDescent="0.25">
      <c r="A444" s="57" t="s">
        <v>4831</v>
      </c>
      <c r="B444" s="1">
        <v>81.024000000000001</v>
      </c>
      <c r="C444" s="1">
        <v>80.768000000000001</v>
      </c>
      <c r="D444" s="1">
        <v>420.69299999999998</v>
      </c>
      <c r="E444" s="1">
        <v>380.82299999999998</v>
      </c>
      <c r="G444" s="1">
        <f t="shared" si="102"/>
        <v>39.870000000000005</v>
      </c>
      <c r="H444" s="1">
        <f t="shared" si="103"/>
        <v>0.25600000000000023</v>
      </c>
      <c r="I444" s="2">
        <f t="shared" si="104"/>
        <v>395.45141999999998</v>
      </c>
      <c r="J444" s="2">
        <f t="shared" si="105"/>
        <v>387.03755999999998</v>
      </c>
      <c r="K444" s="2">
        <f t="shared" si="106"/>
        <v>378.62369999999999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92.906776745786033</v>
      </c>
      <c r="P444" s="11">
        <f t="shared" si="111"/>
        <v>11.882776745786032</v>
      </c>
      <c r="Q444" s="1">
        <f t="shared" si="112"/>
        <v>81.024000000000001</v>
      </c>
      <c r="S444" s="14" t="str">
        <f t="shared" si="113"/>
        <v>A</v>
      </c>
      <c r="U444" s="1">
        <f t="shared" si="114"/>
        <v>81.024000000000001</v>
      </c>
      <c r="V444" s="1">
        <f t="shared" si="115"/>
        <v>380.82299999999998</v>
      </c>
      <c r="W444" s="1">
        <f t="shared" si="116"/>
        <v>11.882776745786032</v>
      </c>
      <c r="X444" s="20">
        <f t="shared" si="117"/>
        <v>5.1690078844169234</v>
      </c>
      <c r="Y444" s="22">
        <f t="shared" si="118"/>
        <v>3</v>
      </c>
      <c r="AA444" s="47"/>
    </row>
    <row r="445" spans="1:34" hidden="1" x14ac:dyDescent="0.25">
      <c r="A445" s="57" t="s">
        <v>4832</v>
      </c>
      <c r="B445" s="1">
        <v>81.536000000000001</v>
      </c>
      <c r="C445" s="1">
        <v>81.408000000000001</v>
      </c>
      <c r="D445" s="1">
        <v>420.452</v>
      </c>
      <c r="E445" s="1">
        <v>380.608</v>
      </c>
      <c r="G445" s="1">
        <f t="shared" si="102"/>
        <v>39.843999999999994</v>
      </c>
      <c r="H445" s="1">
        <f t="shared" si="103"/>
        <v>0.12800000000000011</v>
      </c>
      <c r="I445" s="2">
        <f t="shared" si="104"/>
        <v>395.22487999999998</v>
      </c>
      <c r="J445" s="2">
        <f t="shared" si="105"/>
        <v>386.81583999999998</v>
      </c>
      <c r="K445" s="2">
        <f t="shared" si="106"/>
        <v>378.40679999999998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93.493865382410277</v>
      </c>
      <c r="P445" s="11">
        <f t="shared" si="111"/>
        <v>11.957865382410276</v>
      </c>
      <c r="Q445" s="1">
        <f t="shared" si="112"/>
        <v>81.536000000000001</v>
      </c>
      <c r="S445" s="14" t="str">
        <f t="shared" si="113"/>
        <v>A</v>
      </c>
      <c r="U445" s="1">
        <f t="shared" si="114"/>
        <v>81.536000000000001</v>
      </c>
      <c r="V445" s="1">
        <f t="shared" si="115"/>
        <v>380.608</v>
      </c>
      <c r="W445" s="1">
        <f t="shared" si="116"/>
        <v>11.957865382410276</v>
      </c>
      <c r="X445" s="20">
        <f t="shared" si="117"/>
        <v>5.2016714413484699</v>
      </c>
      <c r="Y445" s="22">
        <f t="shared" si="118"/>
        <v>3</v>
      </c>
      <c r="AA445" s="47"/>
    </row>
    <row r="446" spans="1:34" hidden="1" x14ac:dyDescent="0.25">
      <c r="A446" s="57" t="s">
        <v>4833</v>
      </c>
      <c r="B446" s="1">
        <v>90.24</v>
      </c>
      <c r="C446" s="1">
        <v>89.983999999999995</v>
      </c>
      <c r="D446" s="1">
        <v>420.55200000000002</v>
      </c>
      <c r="E446" s="1">
        <v>380.67500000000001</v>
      </c>
      <c r="G446" s="1">
        <f t="shared" si="102"/>
        <v>39.87700000000001</v>
      </c>
      <c r="H446" s="1">
        <f t="shared" si="103"/>
        <v>0.25600000000000023</v>
      </c>
      <c r="I446" s="2">
        <f t="shared" si="104"/>
        <v>395.31888000000004</v>
      </c>
      <c r="J446" s="2">
        <f t="shared" si="105"/>
        <v>386.90784000000002</v>
      </c>
      <c r="K446" s="2">
        <f t="shared" si="106"/>
        <v>378.49680000000001</v>
      </c>
      <c r="L446" s="10">
        <f t="shared" si="107"/>
        <v>3</v>
      </c>
      <c r="M446" s="73" t="str">
        <f t="shared" si="108"/>
        <v/>
      </c>
      <c r="N446">
        <f t="shared" si="109"/>
        <v>3</v>
      </c>
      <c r="O446" s="12">
        <f t="shared" si="110"/>
        <v>103.47437220502235</v>
      </c>
      <c r="P446" s="11">
        <f t="shared" si="111"/>
        <v>13.234372205022353</v>
      </c>
      <c r="Q446" s="1">
        <f t="shared" si="112"/>
        <v>90.24</v>
      </c>
      <c r="S446" s="14" t="str">
        <f t="shared" si="113"/>
        <v>A</v>
      </c>
      <c r="U446" s="1">
        <f t="shared" si="114"/>
        <v>90.24</v>
      </c>
      <c r="V446" s="1">
        <f t="shared" si="115"/>
        <v>380.67500000000001</v>
      </c>
      <c r="W446" s="1">
        <f t="shared" si="116"/>
        <v>13.234372205022353</v>
      </c>
      <c r="X446" s="20">
        <f t="shared" si="117"/>
        <v>5.7569519091847239</v>
      </c>
      <c r="Y446" s="22">
        <f t="shared" si="118"/>
        <v>3</v>
      </c>
      <c r="AA446" s="47"/>
    </row>
    <row r="447" spans="1:34" hidden="1" x14ac:dyDescent="0.25">
      <c r="A447" s="57" t="s">
        <v>4834</v>
      </c>
      <c r="B447" s="1">
        <v>108.928</v>
      </c>
      <c r="C447" s="1">
        <v>108.544</v>
      </c>
      <c r="D447" s="1">
        <v>419.71300000000002</v>
      </c>
      <c r="E447" s="1">
        <v>379.81099999999998</v>
      </c>
      <c r="G447" s="1">
        <f t="shared" si="102"/>
        <v>39.902000000000044</v>
      </c>
      <c r="H447" s="1">
        <f t="shared" si="103"/>
        <v>0.38400000000000034</v>
      </c>
      <c r="I447" s="2">
        <f t="shared" si="104"/>
        <v>394.53022000000004</v>
      </c>
      <c r="J447" s="2">
        <f t="shared" si="105"/>
        <v>386.13596000000001</v>
      </c>
      <c r="K447" s="2">
        <f t="shared" si="106"/>
        <v>377.74170000000004</v>
      </c>
      <c r="L447" s="10">
        <f t="shared" si="107"/>
        <v>3</v>
      </c>
      <c r="M447" s="73" t="str">
        <f t="shared" si="108"/>
        <v/>
      </c>
      <c r="N447">
        <f t="shared" si="109"/>
        <v>3</v>
      </c>
      <c r="O447" s="12">
        <f t="shared" si="110"/>
        <v>124.90310744180712</v>
      </c>
      <c r="P447" s="11">
        <f t="shared" si="111"/>
        <v>15.975107441807125</v>
      </c>
      <c r="Q447" s="1">
        <f t="shared" si="112"/>
        <v>108.928</v>
      </c>
      <c r="S447" s="14" t="str">
        <f t="shared" si="113"/>
        <v>A</v>
      </c>
      <c r="U447" s="1">
        <f t="shared" si="114"/>
        <v>108.928</v>
      </c>
      <c r="V447" s="1">
        <f t="shared" si="115"/>
        <v>379.81099999999998</v>
      </c>
      <c r="W447" s="1">
        <f t="shared" si="116"/>
        <v>15.975107441807125</v>
      </c>
      <c r="X447" s="20">
        <f t="shared" si="117"/>
        <v>6.9491717371860995</v>
      </c>
      <c r="Y447" s="22">
        <f t="shared" si="118"/>
        <v>3</v>
      </c>
      <c r="AA447" s="47"/>
    </row>
    <row r="448" spans="1:34" hidden="1" x14ac:dyDescent="0.25">
      <c r="A448" s="57" t="s">
        <v>4835</v>
      </c>
      <c r="B448" s="1">
        <v>128</v>
      </c>
      <c r="C448" s="1">
        <v>127.744</v>
      </c>
      <c r="D448" s="1">
        <v>419.976</v>
      </c>
      <c r="E448" s="1">
        <v>380.024</v>
      </c>
      <c r="G448" s="1">
        <f t="shared" si="102"/>
        <v>39.951999999999998</v>
      </c>
      <c r="H448" s="1">
        <f t="shared" si="103"/>
        <v>0.25600000000000023</v>
      </c>
      <c r="I448" s="2">
        <f t="shared" si="104"/>
        <v>394.77744000000001</v>
      </c>
      <c r="J448" s="2">
        <f t="shared" si="105"/>
        <v>386.37792000000002</v>
      </c>
      <c r="K448" s="2">
        <f t="shared" si="106"/>
        <v>377.97839999999997</v>
      </c>
      <c r="L448" s="10">
        <f t="shared" si="107"/>
        <v>3</v>
      </c>
      <c r="M448" s="73" t="str">
        <f t="shared" si="108"/>
        <v/>
      </c>
      <c r="N448">
        <f t="shared" si="109"/>
        <v>3</v>
      </c>
      <c r="O448" s="12">
        <f t="shared" si="110"/>
        <v>146.77215915606007</v>
      </c>
      <c r="P448" s="11">
        <f t="shared" si="111"/>
        <v>18.77215915606007</v>
      </c>
      <c r="Q448" s="1">
        <f t="shared" si="112"/>
        <v>128</v>
      </c>
      <c r="S448" s="14" t="str">
        <f t="shared" si="113"/>
        <v>A</v>
      </c>
      <c r="U448" s="1">
        <f t="shared" si="114"/>
        <v>128</v>
      </c>
      <c r="V448" s="1">
        <f t="shared" si="115"/>
        <v>380.024</v>
      </c>
      <c r="W448" s="1">
        <f t="shared" si="116"/>
        <v>18.77215915606007</v>
      </c>
      <c r="X448" s="20">
        <f t="shared" si="117"/>
        <v>8.1658892328861299</v>
      </c>
      <c r="Y448" s="22">
        <f t="shared" si="118"/>
        <v>3</v>
      </c>
      <c r="AA448" s="47"/>
    </row>
    <row r="449" spans="1:27" hidden="1" x14ac:dyDescent="0.25">
      <c r="A449" s="57" t="s">
        <v>4836</v>
      </c>
      <c r="B449" s="1">
        <v>145.66399999999999</v>
      </c>
      <c r="C449" s="1">
        <v>145.28</v>
      </c>
      <c r="D449" s="1">
        <v>419.27600000000001</v>
      </c>
      <c r="E449" s="1">
        <v>379.327</v>
      </c>
      <c r="G449" s="1">
        <f t="shared" si="102"/>
        <v>39.949000000000012</v>
      </c>
      <c r="H449" s="1">
        <f t="shared" si="103"/>
        <v>0.38399999999998613</v>
      </c>
      <c r="I449" s="2">
        <f t="shared" si="104"/>
        <v>394.11944</v>
      </c>
      <c r="J449" s="2">
        <f t="shared" si="105"/>
        <v>385.73392000000001</v>
      </c>
      <c r="K449" s="2">
        <f t="shared" si="106"/>
        <v>377.34840000000003</v>
      </c>
      <c r="L449" s="10">
        <f t="shared" si="107"/>
        <v>3</v>
      </c>
      <c r="M449" s="73" t="str">
        <f t="shared" si="108"/>
        <v/>
      </c>
      <c r="N449">
        <f t="shared" si="109"/>
        <v>3</v>
      </c>
      <c r="O449" s="12">
        <f t="shared" si="110"/>
        <v>167.02671711959636</v>
      </c>
      <c r="P449" s="11">
        <f t="shared" si="111"/>
        <v>21.362717119596368</v>
      </c>
      <c r="Q449" s="1">
        <f t="shared" si="112"/>
        <v>145.66399999999999</v>
      </c>
      <c r="S449" s="14" t="str">
        <f t="shared" si="113"/>
        <v>A</v>
      </c>
      <c r="U449" s="1">
        <f t="shared" si="114"/>
        <v>145.66399999999999</v>
      </c>
      <c r="V449" s="1">
        <f t="shared" si="115"/>
        <v>379.327</v>
      </c>
      <c r="W449" s="1">
        <f t="shared" si="116"/>
        <v>21.362717119596368</v>
      </c>
      <c r="X449" s="20">
        <f t="shared" si="117"/>
        <v>9.2927819470244195</v>
      </c>
      <c r="Y449" s="22">
        <f t="shared" si="118"/>
        <v>3</v>
      </c>
      <c r="AA449" s="47"/>
    </row>
    <row r="450" spans="1:27" hidden="1" x14ac:dyDescent="0.25">
      <c r="A450" s="57" t="s">
        <v>4837</v>
      </c>
      <c r="B450" s="1">
        <v>168.32</v>
      </c>
      <c r="C450" s="1">
        <v>168.06399999999999</v>
      </c>
      <c r="D450" s="1">
        <v>416.85</v>
      </c>
      <c r="E450" s="1">
        <v>382.41500000000002</v>
      </c>
      <c r="G450" s="1">
        <f t="shared" si="102"/>
        <v>34.435000000000002</v>
      </c>
      <c r="H450" s="1">
        <f t="shared" si="103"/>
        <v>0.25600000000000023</v>
      </c>
      <c r="I450" s="2">
        <f t="shared" si="104"/>
        <v>391.839</v>
      </c>
      <c r="J450" s="2">
        <f t="shared" si="105"/>
        <v>383.50200000000001</v>
      </c>
      <c r="K450" s="2">
        <f t="shared" si="106"/>
        <v>375.16500000000002</v>
      </c>
      <c r="L450" s="10">
        <f t="shared" si="107"/>
        <v>2</v>
      </c>
      <c r="M450" s="73">
        <f t="shared" si="108"/>
        <v>2</v>
      </c>
      <c r="N450">
        <f t="shared" si="109"/>
        <v>2</v>
      </c>
      <c r="O450" s="12">
        <f t="shared" si="110"/>
        <v>184.5816427239829</v>
      </c>
      <c r="P450" s="11">
        <f t="shared" si="111"/>
        <v>16.261642723982902</v>
      </c>
      <c r="Q450" s="1">
        <f t="shared" si="112"/>
        <v>168.32</v>
      </c>
      <c r="S450" s="14" t="str">
        <f t="shared" si="113"/>
        <v>A</v>
      </c>
      <c r="U450" s="1">
        <f t="shared" si="114"/>
        <v>168.32</v>
      </c>
      <c r="V450" s="1">
        <f t="shared" si="115"/>
        <v>382.41500000000002</v>
      </c>
      <c r="W450" s="1">
        <f t="shared" si="116"/>
        <v>16.261642723982902</v>
      </c>
      <c r="X450" s="20">
        <f t="shared" si="117"/>
        <v>7.0738145849325624</v>
      </c>
      <c r="Y450" s="22">
        <f t="shared" si="118"/>
        <v>2</v>
      </c>
      <c r="AA450" s="47"/>
    </row>
    <row r="451" spans="1:27" hidden="1" x14ac:dyDescent="0.25">
      <c r="A451" s="57" t="s">
        <v>4838</v>
      </c>
      <c r="B451" s="1">
        <v>184.44800000000001</v>
      </c>
      <c r="C451" s="1">
        <v>183.93600000000001</v>
      </c>
      <c r="D451" s="1">
        <v>422.51600000000002</v>
      </c>
      <c r="E451" s="1">
        <v>382.5</v>
      </c>
      <c r="G451" s="1">
        <f t="shared" si="102"/>
        <v>40.01600000000002</v>
      </c>
      <c r="H451" s="1">
        <f t="shared" si="103"/>
        <v>0.51200000000000045</v>
      </c>
      <c r="I451" s="2">
        <f t="shared" si="104"/>
        <v>397.16504000000003</v>
      </c>
      <c r="J451" s="2">
        <f t="shared" si="105"/>
        <v>388.71472</v>
      </c>
      <c r="K451" s="2">
        <f t="shared" si="106"/>
        <v>380.26440000000002</v>
      </c>
      <c r="L451" s="10">
        <f t="shared" si="107"/>
        <v>3</v>
      </c>
      <c r="M451" s="73">
        <f t="shared" si="108"/>
        <v>3</v>
      </c>
      <c r="N451">
        <f t="shared" si="109"/>
        <v>3</v>
      </c>
      <c r="O451" s="12">
        <f t="shared" si="110"/>
        <v>211.49868134388259</v>
      </c>
      <c r="P451" s="11">
        <f t="shared" si="111"/>
        <v>27.050681343882587</v>
      </c>
      <c r="Q451" s="1">
        <f t="shared" si="112"/>
        <v>184.44800000000001</v>
      </c>
      <c r="S451" s="14" t="str">
        <f t="shared" si="113"/>
        <v>A</v>
      </c>
      <c r="U451" s="1">
        <f t="shared" si="114"/>
        <v>184.44800000000001</v>
      </c>
      <c r="V451" s="1">
        <f t="shared" si="115"/>
        <v>382.5</v>
      </c>
      <c r="W451" s="1">
        <f t="shared" si="116"/>
        <v>27.050681343882587</v>
      </c>
      <c r="X451" s="20">
        <f t="shared" si="117"/>
        <v>11.767046384588925</v>
      </c>
      <c r="Y451" s="22">
        <f t="shared" si="118"/>
        <v>3</v>
      </c>
      <c r="AA451" s="47"/>
    </row>
    <row r="452" spans="1:27" hidden="1" x14ac:dyDescent="0.25">
      <c r="A452" s="57" t="s">
        <v>4839</v>
      </c>
      <c r="B452" s="1">
        <v>171.136</v>
      </c>
      <c r="C452" s="1">
        <v>170.88</v>
      </c>
      <c r="D452" s="1">
        <v>423.416</v>
      </c>
      <c r="E452" s="1">
        <v>383.03</v>
      </c>
      <c r="G452" s="1">
        <f t="shared" si="102"/>
        <v>40.386000000000024</v>
      </c>
      <c r="H452" s="1">
        <f t="shared" si="103"/>
        <v>0.25600000000000023</v>
      </c>
      <c r="I452" s="2">
        <f t="shared" si="104"/>
        <v>398.01103999999998</v>
      </c>
      <c r="J452" s="2">
        <f t="shared" si="105"/>
        <v>389.54271999999997</v>
      </c>
      <c r="K452" s="2">
        <f t="shared" si="106"/>
        <v>381.07439999999997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196.23437679165232</v>
      </c>
      <c r="P452" s="11">
        <f t="shared" si="111"/>
        <v>25.098376791652328</v>
      </c>
      <c r="Q452" s="1">
        <f t="shared" si="112"/>
        <v>171.136</v>
      </c>
      <c r="S452" s="14" t="str">
        <f t="shared" si="113"/>
        <v>A</v>
      </c>
      <c r="U452" s="1">
        <f t="shared" si="114"/>
        <v>171.136</v>
      </c>
      <c r="V452" s="1">
        <f t="shared" si="115"/>
        <v>383.03</v>
      </c>
      <c r="W452" s="1">
        <f t="shared" si="116"/>
        <v>25.098376791652328</v>
      </c>
      <c r="X452" s="20">
        <f t="shared" si="117"/>
        <v>10.917793904368763</v>
      </c>
      <c r="Y452" s="22">
        <f t="shared" si="118"/>
        <v>3</v>
      </c>
      <c r="AA452" s="47"/>
    </row>
    <row r="453" spans="1:27" hidden="1" x14ac:dyDescent="0.25">
      <c r="A453" s="57" t="s">
        <v>4840</v>
      </c>
      <c r="B453" s="1">
        <v>161.024</v>
      </c>
      <c r="C453" s="1">
        <v>160.63999999999999</v>
      </c>
      <c r="D453" s="1">
        <v>424.66300000000001</v>
      </c>
      <c r="E453" s="1">
        <v>384.24400000000003</v>
      </c>
      <c r="G453" s="1">
        <f t="shared" si="102"/>
        <v>40.418999999999983</v>
      </c>
      <c r="H453" s="1">
        <f t="shared" si="103"/>
        <v>0.38400000000001455</v>
      </c>
      <c r="I453" s="2">
        <f t="shared" si="104"/>
        <v>399.18322000000001</v>
      </c>
      <c r="J453" s="2">
        <f t="shared" si="105"/>
        <v>390.68996000000004</v>
      </c>
      <c r="K453" s="2">
        <f t="shared" si="106"/>
        <v>382.19670000000002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184.63937621832358</v>
      </c>
      <c r="P453" s="11">
        <f t="shared" si="111"/>
        <v>23.615376218323576</v>
      </c>
      <c r="Q453" s="1">
        <f t="shared" si="112"/>
        <v>161.024</v>
      </c>
      <c r="S453" s="14" t="str">
        <f t="shared" si="113"/>
        <v>A</v>
      </c>
      <c r="U453" s="1">
        <f t="shared" si="114"/>
        <v>161.024</v>
      </c>
      <c r="V453" s="1">
        <f t="shared" si="115"/>
        <v>384.24400000000003</v>
      </c>
      <c r="W453" s="1">
        <f t="shared" si="116"/>
        <v>23.615376218323576</v>
      </c>
      <c r="X453" s="20">
        <f t="shared" si="117"/>
        <v>10.272688654970755</v>
      </c>
      <c r="Y453" s="22">
        <f t="shared" si="118"/>
        <v>3</v>
      </c>
      <c r="AA453" s="47"/>
    </row>
    <row r="454" spans="1:27" hidden="1" x14ac:dyDescent="0.25">
      <c r="A454" s="57" t="s">
        <v>4841</v>
      </c>
      <c r="B454" s="1">
        <v>93.695999999999998</v>
      </c>
      <c r="C454" s="1">
        <v>93.44</v>
      </c>
      <c r="D454" s="1">
        <v>427.07299999999998</v>
      </c>
      <c r="E454" s="1">
        <v>386.61799999999999</v>
      </c>
      <c r="G454" s="1">
        <f t="shared" si="102"/>
        <v>40.454999999999984</v>
      </c>
      <c r="H454" s="1">
        <f t="shared" si="103"/>
        <v>0.25600000000000023</v>
      </c>
      <c r="I454" s="2">
        <f t="shared" si="104"/>
        <v>401.44862000000001</v>
      </c>
      <c r="J454" s="2">
        <f t="shared" si="105"/>
        <v>392.90715999999998</v>
      </c>
      <c r="K454" s="2">
        <f t="shared" si="106"/>
        <v>384.3657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107.43722050223597</v>
      </c>
      <c r="P454" s="11">
        <f t="shared" si="111"/>
        <v>13.741220502235976</v>
      </c>
      <c r="Q454" s="1">
        <f t="shared" si="112"/>
        <v>93.695999999999998</v>
      </c>
      <c r="S454" s="14" t="str">
        <f t="shared" si="113"/>
        <v>A</v>
      </c>
      <c r="U454" s="1">
        <f t="shared" si="114"/>
        <v>93.695999999999998</v>
      </c>
      <c r="V454" s="1">
        <f t="shared" si="115"/>
        <v>386.61799999999999</v>
      </c>
      <c r="W454" s="1">
        <f t="shared" si="116"/>
        <v>13.741220502235976</v>
      </c>
      <c r="X454" s="20">
        <f t="shared" si="117"/>
        <v>5.9774309184726491</v>
      </c>
      <c r="Y454" s="22">
        <f t="shared" si="118"/>
        <v>3</v>
      </c>
      <c r="AA454" s="47"/>
    </row>
    <row r="455" spans="1:27" hidden="1" x14ac:dyDescent="0.25">
      <c r="A455" s="57" t="s">
        <v>4842</v>
      </c>
      <c r="B455" s="1">
        <v>77.055999999999997</v>
      </c>
      <c r="C455" s="1">
        <v>76.8</v>
      </c>
      <c r="D455" s="1">
        <v>426.00200000000001</v>
      </c>
      <c r="E455" s="1">
        <v>385.63</v>
      </c>
      <c r="G455" s="1">
        <f t="shared" si="102"/>
        <v>40.372000000000014</v>
      </c>
      <c r="H455" s="1">
        <f t="shared" si="103"/>
        <v>0.25600000000000023</v>
      </c>
      <c r="I455" s="2">
        <f t="shared" si="104"/>
        <v>400.44188000000003</v>
      </c>
      <c r="J455" s="2">
        <f t="shared" si="105"/>
        <v>391.92184000000003</v>
      </c>
      <c r="K455" s="2">
        <f t="shared" si="106"/>
        <v>383.40179999999998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88.356839811948163</v>
      </c>
      <c r="P455" s="11">
        <f t="shared" si="111"/>
        <v>11.300839811948165</v>
      </c>
      <c r="Q455" s="1">
        <f t="shared" si="112"/>
        <v>77.055999999999997</v>
      </c>
      <c r="S455" s="14" t="str">
        <f t="shared" si="113"/>
        <v>A</v>
      </c>
      <c r="U455" s="1">
        <f t="shared" si="114"/>
        <v>77.055999999999997</v>
      </c>
      <c r="V455" s="1">
        <f t="shared" si="115"/>
        <v>385.63</v>
      </c>
      <c r="W455" s="1">
        <f t="shared" si="116"/>
        <v>11.300839811948165</v>
      </c>
      <c r="X455" s="20">
        <f t="shared" si="117"/>
        <v>4.9158653181974516</v>
      </c>
      <c r="Y455" s="22">
        <f t="shared" si="118"/>
        <v>3</v>
      </c>
      <c r="AA455" s="47"/>
    </row>
    <row r="456" spans="1:27" hidden="1" x14ac:dyDescent="0.25">
      <c r="A456" s="57" t="s">
        <v>4843</v>
      </c>
      <c r="B456" s="1">
        <v>73.215999999999994</v>
      </c>
      <c r="C456" s="1">
        <v>72.959999999999994</v>
      </c>
      <c r="D456" s="1">
        <v>422.5</v>
      </c>
      <c r="E456" s="1">
        <v>382.47300000000001</v>
      </c>
      <c r="G456" s="1">
        <f t="shared" si="102"/>
        <v>40.026999999999987</v>
      </c>
      <c r="H456" s="1">
        <f t="shared" si="103"/>
        <v>0.25600000000000023</v>
      </c>
      <c r="I456" s="2">
        <f t="shared" si="104"/>
        <v>397.15</v>
      </c>
      <c r="J456" s="2">
        <f t="shared" si="105"/>
        <v>388.7</v>
      </c>
      <c r="K456" s="2">
        <f t="shared" si="106"/>
        <v>380.25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83.953675037266365</v>
      </c>
      <c r="P456" s="11">
        <f t="shared" si="111"/>
        <v>10.737675037266371</v>
      </c>
      <c r="Q456" s="1">
        <f t="shared" si="112"/>
        <v>73.215999999999994</v>
      </c>
      <c r="S456" s="14" t="str">
        <f t="shared" si="113"/>
        <v>A</v>
      </c>
      <c r="U456" s="1">
        <f t="shared" si="114"/>
        <v>73.215999999999994</v>
      </c>
      <c r="V456" s="1">
        <f t="shared" si="115"/>
        <v>382.47300000000001</v>
      </c>
      <c r="W456" s="1">
        <f t="shared" si="116"/>
        <v>10.737675037266371</v>
      </c>
      <c r="X456" s="20">
        <f t="shared" si="117"/>
        <v>4.6708886412108717</v>
      </c>
      <c r="Y456" s="22">
        <f t="shared" si="118"/>
        <v>3</v>
      </c>
      <c r="AA456" s="47"/>
    </row>
    <row r="457" spans="1:27" hidden="1" x14ac:dyDescent="0.25">
      <c r="A457" s="57" t="s">
        <v>4844</v>
      </c>
      <c r="B457" s="1">
        <v>65.92</v>
      </c>
      <c r="C457" s="1">
        <v>65.664000000000001</v>
      </c>
      <c r="D457" s="1">
        <v>421.72</v>
      </c>
      <c r="E457" s="1">
        <v>381.77600000000001</v>
      </c>
      <c r="G457" s="1">
        <f t="shared" ref="G457:G520" si="119">D457-E457</f>
        <v>39.944000000000017</v>
      </c>
      <c r="H457" s="1">
        <f t="shared" ref="H457:H520" si="120">B457-C457</f>
        <v>0.25600000000000023</v>
      </c>
      <c r="I457" s="2">
        <f t="shared" ref="I457:I520" si="121">D457-((D457/100)*I$8)</f>
        <v>396.41680000000002</v>
      </c>
      <c r="J457" s="2">
        <f t="shared" ref="J457:J520" si="122">D457-((D457/100)*J$8)</f>
        <v>387.98240000000004</v>
      </c>
      <c r="K457" s="2">
        <f t="shared" ref="K457:K520" si="123">D457-((D457/100)*K$8)</f>
        <v>379.548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75.587661965370941</v>
      </c>
      <c r="P457" s="11">
        <f t="shared" ref="P457:P520" si="128">IF(O457&lt;&gt;"",O457-B457,"")</f>
        <v>9.6676619653709395</v>
      </c>
      <c r="Q457" s="1">
        <f t="shared" ref="Q457:Q520" si="129">O457-P457</f>
        <v>65.92</v>
      </c>
      <c r="S457" s="14" t="str">
        <f t="shared" ref="S457:S520" si="130">IF(ROUND(B457,3)=ROUND(Q457,3),"A","B")</f>
        <v>A</v>
      </c>
      <c r="U457" s="1">
        <f t="shared" ref="U457:U520" si="131">B457</f>
        <v>65.92</v>
      </c>
      <c r="V457" s="1">
        <f t="shared" ref="V457:V520" si="132">E457</f>
        <v>381.77600000000001</v>
      </c>
      <c r="W457" s="1">
        <f t="shared" ref="W457:W520" si="133">P457</f>
        <v>9.6676619653709395</v>
      </c>
      <c r="X457" s="20">
        <f t="shared" ref="X457:X520" si="134">W457*X$6</f>
        <v>4.2054329549363585</v>
      </c>
      <c r="Y457" s="22">
        <f t="shared" ref="Y457:Y520" si="135">L457</f>
        <v>3</v>
      </c>
      <c r="AA457" s="47"/>
    </row>
    <row r="458" spans="1:27" hidden="1" x14ac:dyDescent="0.25">
      <c r="A458" s="57" t="s">
        <v>4845</v>
      </c>
      <c r="B458" s="1">
        <v>70.528000000000006</v>
      </c>
      <c r="C458" s="1">
        <v>70.272000000000006</v>
      </c>
      <c r="D458" s="1">
        <v>419.50799999999998</v>
      </c>
      <c r="E458" s="1">
        <v>379.74799999999999</v>
      </c>
      <c r="G458" s="1">
        <f t="shared" si="119"/>
        <v>39.759999999999991</v>
      </c>
      <c r="H458" s="1">
        <f t="shared" si="120"/>
        <v>0.25600000000000023</v>
      </c>
      <c r="I458" s="2">
        <f t="shared" si="121"/>
        <v>394.33751999999998</v>
      </c>
      <c r="J458" s="2">
        <f t="shared" si="122"/>
        <v>385.94736</v>
      </c>
      <c r="K458" s="2">
        <f t="shared" si="123"/>
        <v>377.55719999999997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80.871459694989113</v>
      </c>
      <c r="P458" s="11">
        <f t="shared" si="128"/>
        <v>10.343459694989107</v>
      </c>
      <c r="Q458" s="1">
        <f t="shared" si="129"/>
        <v>70.528000000000006</v>
      </c>
      <c r="S458" s="14" t="str">
        <f t="shared" si="130"/>
        <v>A</v>
      </c>
      <c r="U458" s="1">
        <f t="shared" si="131"/>
        <v>70.528000000000006</v>
      </c>
      <c r="V458" s="1">
        <f t="shared" si="132"/>
        <v>379.74799999999999</v>
      </c>
      <c r="W458" s="1">
        <f t="shared" si="133"/>
        <v>10.343459694989107</v>
      </c>
      <c r="X458" s="20">
        <f t="shared" si="134"/>
        <v>4.4994049673202614</v>
      </c>
      <c r="Y458" s="22">
        <f t="shared" si="135"/>
        <v>3</v>
      </c>
      <c r="AA458" s="47"/>
    </row>
    <row r="459" spans="1:27" hidden="1" x14ac:dyDescent="0.25">
      <c r="A459" s="57" t="s">
        <v>4846</v>
      </c>
      <c r="B459" s="1">
        <v>63.36</v>
      </c>
      <c r="C459" s="1">
        <v>63.103999999999999</v>
      </c>
      <c r="D459" s="1">
        <v>418.74799999999999</v>
      </c>
      <c r="E459" s="1">
        <v>379.08800000000002</v>
      </c>
      <c r="G459" s="1">
        <f t="shared" si="119"/>
        <v>39.659999999999968</v>
      </c>
      <c r="H459" s="1">
        <f t="shared" si="120"/>
        <v>0.25600000000000023</v>
      </c>
      <c r="I459" s="2">
        <f t="shared" si="121"/>
        <v>393.62311999999997</v>
      </c>
      <c r="J459" s="2">
        <f t="shared" si="122"/>
        <v>385.24815999999998</v>
      </c>
      <c r="K459" s="2">
        <f t="shared" si="123"/>
        <v>376.8732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72.652218782249747</v>
      </c>
      <c r="P459" s="11">
        <f t="shared" si="128"/>
        <v>9.2922187822497477</v>
      </c>
      <c r="Q459" s="1">
        <f t="shared" si="129"/>
        <v>63.36</v>
      </c>
      <c r="S459" s="14" t="str">
        <f t="shared" si="130"/>
        <v>A</v>
      </c>
      <c r="U459" s="1">
        <f t="shared" si="131"/>
        <v>63.36</v>
      </c>
      <c r="V459" s="1">
        <f t="shared" si="132"/>
        <v>379.08800000000002</v>
      </c>
      <c r="W459" s="1">
        <f t="shared" si="133"/>
        <v>9.2922187822497477</v>
      </c>
      <c r="X459" s="20">
        <f t="shared" si="134"/>
        <v>4.04211517027864</v>
      </c>
      <c r="Y459" s="22">
        <f t="shared" si="135"/>
        <v>3</v>
      </c>
      <c r="AA459" s="47"/>
    </row>
    <row r="460" spans="1:27" hidden="1" x14ac:dyDescent="0.25">
      <c r="A460" s="57" t="s">
        <v>4847</v>
      </c>
      <c r="B460" s="1">
        <v>54.015999999999998</v>
      </c>
      <c r="C460" s="1">
        <v>53.76</v>
      </c>
      <c r="D460" s="1">
        <v>419.06400000000002</v>
      </c>
      <c r="E460" s="1">
        <v>379.411</v>
      </c>
      <c r="G460" s="1">
        <f t="shared" si="119"/>
        <v>39.65300000000002</v>
      </c>
      <c r="H460" s="1">
        <f t="shared" si="120"/>
        <v>0.25600000000000023</v>
      </c>
      <c r="I460" s="2">
        <f t="shared" si="121"/>
        <v>393.92016000000001</v>
      </c>
      <c r="J460" s="2">
        <f t="shared" si="122"/>
        <v>385.53888000000001</v>
      </c>
      <c r="K460" s="2">
        <f t="shared" si="123"/>
        <v>377.1576</v>
      </c>
      <c r="L460" s="10">
        <f t="shared" si="124"/>
        <v>3</v>
      </c>
      <c r="M460" s="73" t="str">
        <f t="shared" si="125"/>
        <v/>
      </c>
      <c r="N460">
        <f t="shared" si="126"/>
        <v>3</v>
      </c>
      <c r="O460" s="12">
        <f t="shared" si="127"/>
        <v>61.937851163857353</v>
      </c>
      <c r="P460" s="11">
        <f t="shared" si="128"/>
        <v>7.9218511638573545</v>
      </c>
      <c r="Q460" s="1">
        <f t="shared" si="129"/>
        <v>54.015999999999998</v>
      </c>
      <c r="S460" s="14" t="str">
        <f t="shared" si="130"/>
        <v>A</v>
      </c>
      <c r="U460" s="1">
        <f t="shared" si="131"/>
        <v>54.015999999999998</v>
      </c>
      <c r="V460" s="1">
        <f t="shared" si="132"/>
        <v>379.411</v>
      </c>
      <c r="W460" s="1">
        <f t="shared" si="133"/>
        <v>7.9218511638573545</v>
      </c>
      <c r="X460" s="20">
        <f t="shared" si="134"/>
        <v>3.4460052562779491</v>
      </c>
      <c r="Y460" s="22">
        <f t="shared" si="135"/>
        <v>3</v>
      </c>
      <c r="AA460" s="47"/>
    </row>
    <row r="461" spans="1:27" hidden="1" x14ac:dyDescent="0.25">
      <c r="A461" s="57" t="s">
        <v>4848</v>
      </c>
      <c r="B461" s="1">
        <v>53.12</v>
      </c>
      <c r="C461" s="1">
        <v>52.863999999999997</v>
      </c>
      <c r="D461" s="1">
        <v>419.28300000000002</v>
      </c>
      <c r="E461" s="1">
        <v>379.60599999999999</v>
      </c>
      <c r="G461" s="1">
        <f t="shared" si="119"/>
        <v>39.677000000000021</v>
      </c>
      <c r="H461" s="1">
        <f t="shared" si="120"/>
        <v>0.25600000000000023</v>
      </c>
      <c r="I461" s="2">
        <f t="shared" si="121"/>
        <v>394.12602000000004</v>
      </c>
      <c r="J461" s="2">
        <f t="shared" si="122"/>
        <v>385.74036000000001</v>
      </c>
      <c r="K461" s="2">
        <f t="shared" si="123"/>
        <v>377.35470000000004</v>
      </c>
      <c r="L461" s="10">
        <f t="shared" si="124"/>
        <v>3</v>
      </c>
      <c r="M461" s="73" t="str">
        <f t="shared" si="125"/>
        <v/>
      </c>
      <c r="N461">
        <f t="shared" si="126"/>
        <v>3</v>
      </c>
      <c r="O461" s="12">
        <f t="shared" si="127"/>
        <v>60.910446049764928</v>
      </c>
      <c r="P461" s="11">
        <f t="shared" si="128"/>
        <v>7.790446049764931</v>
      </c>
      <c r="Q461" s="1">
        <f t="shared" si="129"/>
        <v>53.12</v>
      </c>
      <c r="S461" s="14" t="str">
        <f t="shared" si="130"/>
        <v>A</v>
      </c>
      <c r="U461" s="1">
        <f t="shared" si="131"/>
        <v>53.12</v>
      </c>
      <c r="V461" s="1">
        <f t="shared" si="132"/>
        <v>379.60599999999999</v>
      </c>
      <c r="W461" s="1">
        <f t="shared" si="133"/>
        <v>7.790446049764931</v>
      </c>
      <c r="X461" s="20">
        <f t="shared" si="134"/>
        <v>3.3888440316477451</v>
      </c>
      <c r="Y461" s="22">
        <f t="shared" si="135"/>
        <v>3</v>
      </c>
      <c r="AA461" s="47"/>
    </row>
    <row r="462" spans="1:27" hidden="1" x14ac:dyDescent="0.25">
      <c r="A462" s="57" t="s">
        <v>4849</v>
      </c>
      <c r="B462" s="1">
        <v>53.76</v>
      </c>
      <c r="C462" s="1">
        <v>53.631999999999998</v>
      </c>
      <c r="D462" s="1">
        <v>420.20699999999999</v>
      </c>
      <c r="E462" s="1">
        <v>380.459</v>
      </c>
      <c r="G462" s="1">
        <f t="shared" si="119"/>
        <v>39.74799999999999</v>
      </c>
      <c r="H462" s="1">
        <f t="shared" si="120"/>
        <v>0.12800000000000011</v>
      </c>
      <c r="I462" s="2">
        <f t="shared" si="121"/>
        <v>394.99457999999998</v>
      </c>
      <c r="J462" s="2">
        <f t="shared" si="122"/>
        <v>386.59044</v>
      </c>
      <c r="K462" s="2">
        <f t="shared" si="123"/>
        <v>378.18630000000002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61.644306845545231</v>
      </c>
      <c r="P462" s="11">
        <f t="shared" si="128"/>
        <v>7.8843068455452325</v>
      </c>
      <c r="Q462" s="1">
        <f t="shared" si="129"/>
        <v>53.76</v>
      </c>
      <c r="S462" s="14" t="str">
        <f t="shared" si="130"/>
        <v>A</v>
      </c>
      <c r="U462" s="1">
        <f t="shared" si="131"/>
        <v>53.76</v>
      </c>
      <c r="V462" s="1">
        <f t="shared" si="132"/>
        <v>380.459</v>
      </c>
      <c r="W462" s="1">
        <f t="shared" si="133"/>
        <v>7.8843068455452325</v>
      </c>
      <c r="X462" s="20">
        <f t="shared" si="134"/>
        <v>3.4296734778121762</v>
      </c>
      <c r="Y462" s="22">
        <f t="shared" si="135"/>
        <v>3</v>
      </c>
      <c r="AA462" s="47"/>
    </row>
    <row r="463" spans="1:27" hidden="1" x14ac:dyDescent="0.25">
      <c r="A463" s="57" t="s">
        <v>4850</v>
      </c>
      <c r="B463" s="1">
        <v>52.223999999999997</v>
      </c>
      <c r="C463" s="1">
        <v>51.968000000000004</v>
      </c>
      <c r="D463" s="1">
        <v>421.12200000000001</v>
      </c>
      <c r="E463" s="1">
        <v>381.29199999999997</v>
      </c>
      <c r="G463" s="1">
        <f t="shared" si="119"/>
        <v>39.830000000000041</v>
      </c>
      <c r="H463" s="1">
        <f t="shared" si="120"/>
        <v>0.25599999999999312</v>
      </c>
      <c r="I463" s="2">
        <f t="shared" si="121"/>
        <v>395.85468000000003</v>
      </c>
      <c r="J463" s="2">
        <f t="shared" si="122"/>
        <v>387.43224000000004</v>
      </c>
      <c r="K463" s="2">
        <f t="shared" si="123"/>
        <v>379.00980000000004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59.883040935672511</v>
      </c>
      <c r="P463" s="11">
        <f t="shared" si="128"/>
        <v>7.6590409356725146</v>
      </c>
      <c r="Q463" s="1">
        <f t="shared" si="129"/>
        <v>52.223999999999997</v>
      </c>
      <c r="S463" s="14" t="str">
        <f t="shared" si="130"/>
        <v>A</v>
      </c>
      <c r="U463" s="1">
        <f t="shared" si="131"/>
        <v>52.223999999999997</v>
      </c>
      <c r="V463" s="1">
        <f t="shared" si="132"/>
        <v>381.29199999999997</v>
      </c>
      <c r="W463" s="1">
        <f t="shared" si="133"/>
        <v>7.6590409356725146</v>
      </c>
      <c r="X463" s="20">
        <f t="shared" si="134"/>
        <v>3.3316828070175437</v>
      </c>
      <c r="Y463" s="22">
        <f t="shared" si="135"/>
        <v>3</v>
      </c>
      <c r="AA463" s="47"/>
    </row>
    <row r="464" spans="1:27" hidden="1" x14ac:dyDescent="0.25">
      <c r="A464" s="57" t="s">
        <v>4851</v>
      </c>
      <c r="B464" s="1">
        <v>50.816000000000003</v>
      </c>
      <c r="C464" s="1">
        <v>50.56</v>
      </c>
      <c r="D464" s="1">
        <v>420.90100000000001</v>
      </c>
      <c r="E464" s="1">
        <v>381.08600000000001</v>
      </c>
      <c r="G464" s="1">
        <f t="shared" si="119"/>
        <v>39.814999999999998</v>
      </c>
      <c r="H464" s="1">
        <f t="shared" si="120"/>
        <v>0.25600000000000023</v>
      </c>
      <c r="I464" s="2">
        <f t="shared" si="121"/>
        <v>395.64694000000003</v>
      </c>
      <c r="J464" s="2">
        <f t="shared" si="122"/>
        <v>387.22892000000002</v>
      </c>
      <c r="K464" s="2">
        <f t="shared" si="123"/>
        <v>378.8109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58.268547184955857</v>
      </c>
      <c r="P464" s="11">
        <f t="shared" si="128"/>
        <v>7.4525471849558542</v>
      </c>
      <c r="Q464" s="1">
        <f t="shared" si="129"/>
        <v>50.816000000000003</v>
      </c>
      <c r="S464" s="14" t="str">
        <f t="shared" si="130"/>
        <v>A</v>
      </c>
      <c r="U464" s="1">
        <f t="shared" si="131"/>
        <v>50.816000000000003</v>
      </c>
      <c r="V464" s="1">
        <f t="shared" si="132"/>
        <v>381.08600000000001</v>
      </c>
      <c r="W464" s="1">
        <f t="shared" si="133"/>
        <v>7.4525471849558542</v>
      </c>
      <c r="X464" s="20">
        <f t="shared" si="134"/>
        <v>3.2418580254557967</v>
      </c>
      <c r="Y464" s="22">
        <f t="shared" si="135"/>
        <v>3</v>
      </c>
      <c r="AA464" s="47"/>
    </row>
    <row r="465" spans="1:34" x14ac:dyDescent="0.25">
      <c r="A465" s="57" t="s">
        <v>4852</v>
      </c>
      <c r="B465" s="1">
        <v>50.944000000000003</v>
      </c>
      <c r="C465" s="1">
        <v>50.688000000000002</v>
      </c>
      <c r="D465" s="1">
        <v>421.73700000000002</v>
      </c>
      <c r="E465" s="1">
        <v>381.85</v>
      </c>
      <c r="G465" s="1">
        <f t="shared" si="119"/>
        <v>39.887</v>
      </c>
      <c r="H465" s="1">
        <f t="shared" si="120"/>
        <v>0.25600000000000023</v>
      </c>
      <c r="I465" s="2">
        <f t="shared" si="121"/>
        <v>396.43278000000004</v>
      </c>
      <c r="J465" s="2">
        <f t="shared" si="122"/>
        <v>387.99804</v>
      </c>
      <c r="K465" s="2">
        <f t="shared" si="123"/>
        <v>379.56330000000003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58.415319344111914</v>
      </c>
      <c r="P465" s="11">
        <f t="shared" si="128"/>
        <v>7.4713193441119117</v>
      </c>
      <c r="Q465" s="1">
        <f t="shared" si="129"/>
        <v>50.944000000000003</v>
      </c>
      <c r="S465" s="14" t="str">
        <f t="shared" si="130"/>
        <v>A</v>
      </c>
      <c r="U465" s="1">
        <f t="shared" si="131"/>
        <v>50.944000000000003</v>
      </c>
      <c r="V465" s="1">
        <f t="shared" si="132"/>
        <v>381.85</v>
      </c>
      <c r="W465" s="1">
        <f t="shared" si="133"/>
        <v>7.4713193441119117</v>
      </c>
      <c r="X465" s="20">
        <f t="shared" si="134"/>
        <v>3.2500239146886813</v>
      </c>
      <c r="Y465" s="22">
        <f t="shared" si="135"/>
        <v>3</v>
      </c>
      <c r="Z465" s="32" t="s">
        <v>40</v>
      </c>
      <c r="AA465" s="47"/>
      <c r="AB465" s="32" t="str">
        <f>A465</f>
        <v>2025-07-20 00:00:00</v>
      </c>
      <c r="AC465" s="1">
        <f>SUM(U465:U488)</f>
        <v>942.20800000000008</v>
      </c>
      <c r="AD465" s="1">
        <f>AVERAGE(V465:V488)</f>
        <v>383.07533333333339</v>
      </c>
      <c r="AE465" s="1">
        <f>SUM(W465:W488)</f>
        <v>129.26486338030526</v>
      </c>
      <c r="AF465" s="1">
        <f>SUM(X465:X488)</f>
        <v>56.23021557043279</v>
      </c>
      <c r="AG465" s="35">
        <f>AVERAGE(Y465:Y488)</f>
        <v>2.7916666666666665</v>
      </c>
      <c r="AH465" s="37">
        <f>DAY(A465)</f>
        <v>20</v>
      </c>
    </row>
    <row r="466" spans="1:34" hidden="1" x14ac:dyDescent="0.25">
      <c r="A466" s="57" t="s">
        <v>4853</v>
      </c>
      <c r="B466" s="1">
        <v>47.744</v>
      </c>
      <c r="C466" s="1">
        <v>47.616</v>
      </c>
      <c r="D466" s="1">
        <v>421.51100000000002</v>
      </c>
      <c r="E466" s="1">
        <v>381.65300000000002</v>
      </c>
      <c r="G466" s="1">
        <f t="shared" si="119"/>
        <v>39.858000000000004</v>
      </c>
      <c r="H466" s="1">
        <f t="shared" si="120"/>
        <v>0.12800000000000011</v>
      </c>
      <c r="I466" s="2">
        <f t="shared" si="121"/>
        <v>396.22034000000002</v>
      </c>
      <c r="J466" s="2">
        <f t="shared" si="122"/>
        <v>387.79012</v>
      </c>
      <c r="K466" s="2">
        <f t="shared" si="123"/>
        <v>379.35990000000004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54.746015365210411</v>
      </c>
      <c r="P466" s="11">
        <f t="shared" si="128"/>
        <v>7.0020153652104113</v>
      </c>
      <c r="Q466" s="1">
        <f t="shared" si="129"/>
        <v>47.744</v>
      </c>
      <c r="S466" s="14" t="str">
        <f t="shared" si="130"/>
        <v>A</v>
      </c>
      <c r="U466" s="1">
        <f t="shared" si="131"/>
        <v>47.744</v>
      </c>
      <c r="V466" s="1">
        <f t="shared" si="132"/>
        <v>381.65300000000002</v>
      </c>
      <c r="W466" s="1">
        <f t="shared" si="133"/>
        <v>7.0020153652104113</v>
      </c>
      <c r="X466" s="20">
        <f t="shared" si="134"/>
        <v>3.045876683866529</v>
      </c>
      <c r="Y466" s="22">
        <f t="shared" si="135"/>
        <v>3</v>
      </c>
      <c r="AA466" s="47"/>
    </row>
    <row r="467" spans="1:34" hidden="1" x14ac:dyDescent="0.25">
      <c r="A467" s="57" t="s">
        <v>4854</v>
      </c>
      <c r="B467" s="1">
        <v>40.192</v>
      </c>
      <c r="C467" s="1">
        <v>39.808</v>
      </c>
      <c r="D467" s="1">
        <v>422.12299999999999</v>
      </c>
      <c r="E467" s="1">
        <v>382.23700000000002</v>
      </c>
      <c r="G467" s="1">
        <f t="shared" si="119"/>
        <v>39.885999999999967</v>
      </c>
      <c r="H467" s="1">
        <f t="shared" si="120"/>
        <v>0.38400000000000034</v>
      </c>
      <c r="I467" s="2">
        <f t="shared" si="121"/>
        <v>396.79561999999999</v>
      </c>
      <c r="J467" s="2">
        <f t="shared" si="122"/>
        <v>388.35316</v>
      </c>
      <c r="K467" s="2">
        <f t="shared" si="123"/>
        <v>379.91070000000002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46.086457975002865</v>
      </c>
      <c r="P467" s="11">
        <f t="shared" si="128"/>
        <v>5.8944579750028652</v>
      </c>
      <c r="Q467" s="1">
        <f t="shared" si="129"/>
        <v>40.192</v>
      </c>
      <c r="S467" s="14" t="str">
        <f t="shared" si="130"/>
        <v>A</v>
      </c>
      <c r="U467" s="1">
        <f t="shared" si="131"/>
        <v>40.192</v>
      </c>
      <c r="V467" s="1">
        <f t="shared" si="132"/>
        <v>382.23700000000002</v>
      </c>
      <c r="W467" s="1">
        <f t="shared" si="133"/>
        <v>5.8944579750028652</v>
      </c>
      <c r="X467" s="20">
        <f t="shared" si="134"/>
        <v>2.5640892191262465</v>
      </c>
      <c r="Y467" s="22">
        <f t="shared" si="135"/>
        <v>3</v>
      </c>
      <c r="AA467" s="47"/>
    </row>
    <row r="468" spans="1:34" hidden="1" x14ac:dyDescent="0.25">
      <c r="A468" s="57" t="s">
        <v>4855</v>
      </c>
      <c r="B468" s="1">
        <v>37.887999999999998</v>
      </c>
      <c r="C468" s="1">
        <v>37.76</v>
      </c>
      <c r="D468" s="1">
        <v>422.77199999999999</v>
      </c>
      <c r="E468" s="1">
        <v>382.83499999999998</v>
      </c>
      <c r="G468" s="1">
        <f t="shared" si="119"/>
        <v>39.937000000000012</v>
      </c>
      <c r="H468" s="1">
        <f t="shared" si="120"/>
        <v>0.12800000000000011</v>
      </c>
      <c r="I468" s="2">
        <f t="shared" si="121"/>
        <v>397.40568000000002</v>
      </c>
      <c r="J468" s="2">
        <f t="shared" si="122"/>
        <v>388.95024000000001</v>
      </c>
      <c r="K468" s="2">
        <f t="shared" si="123"/>
        <v>380.4948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43.444559110193779</v>
      </c>
      <c r="P468" s="11">
        <f t="shared" si="128"/>
        <v>5.5565591101937812</v>
      </c>
      <c r="Q468" s="1">
        <f t="shared" si="129"/>
        <v>37.887999999999998</v>
      </c>
      <c r="S468" s="14" t="str">
        <f t="shared" si="130"/>
        <v>A</v>
      </c>
      <c r="U468" s="1">
        <f t="shared" si="131"/>
        <v>37.887999999999998</v>
      </c>
      <c r="V468" s="1">
        <f t="shared" si="132"/>
        <v>382.83499999999998</v>
      </c>
      <c r="W468" s="1">
        <f t="shared" si="133"/>
        <v>5.5565591101937812</v>
      </c>
      <c r="X468" s="20">
        <f t="shared" si="134"/>
        <v>2.4171032129342946</v>
      </c>
      <c r="Y468" s="22">
        <f t="shared" si="135"/>
        <v>3</v>
      </c>
      <c r="AA468" s="47"/>
    </row>
    <row r="469" spans="1:34" hidden="1" x14ac:dyDescent="0.25">
      <c r="A469" s="57" t="s">
        <v>4856</v>
      </c>
      <c r="B469" s="1">
        <v>37.503999999999998</v>
      </c>
      <c r="C469" s="1">
        <v>37.247999999999998</v>
      </c>
      <c r="D469" s="1">
        <v>423.012</v>
      </c>
      <c r="E469" s="1">
        <v>383.05900000000003</v>
      </c>
      <c r="G469" s="1">
        <f t="shared" si="119"/>
        <v>39.952999999999975</v>
      </c>
      <c r="H469" s="1">
        <f t="shared" si="120"/>
        <v>0.25600000000000023</v>
      </c>
      <c r="I469" s="2">
        <f t="shared" si="121"/>
        <v>397.63128</v>
      </c>
      <c r="J469" s="2">
        <f t="shared" si="122"/>
        <v>389.17104</v>
      </c>
      <c r="K469" s="2">
        <f t="shared" si="123"/>
        <v>380.71080000000001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43.0042426327256</v>
      </c>
      <c r="P469" s="11">
        <f t="shared" si="128"/>
        <v>5.5002426327256018</v>
      </c>
      <c r="Q469" s="1">
        <f t="shared" si="129"/>
        <v>37.503999999999998</v>
      </c>
      <c r="S469" s="14" t="str">
        <f t="shared" si="130"/>
        <v>A</v>
      </c>
      <c r="U469" s="1">
        <f t="shared" si="131"/>
        <v>37.503999999999998</v>
      </c>
      <c r="V469" s="1">
        <f t="shared" si="132"/>
        <v>383.05900000000003</v>
      </c>
      <c r="W469" s="1">
        <f t="shared" si="133"/>
        <v>5.5002426327256018</v>
      </c>
      <c r="X469" s="20">
        <f t="shared" si="134"/>
        <v>2.3926055452356367</v>
      </c>
      <c r="Y469" s="22">
        <f t="shared" si="135"/>
        <v>3</v>
      </c>
      <c r="AA469" s="47"/>
    </row>
    <row r="470" spans="1:34" hidden="1" x14ac:dyDescent="0.25">
      <c r="A470" s="57" t="s">
        <v>4857</v>
      </c>
      <c r="B470" s="1">
        <v>38.911999999999999</v>
      </c>
      <c r="C470" s="1">
        <v>38.655999999999999</v>
      </c>
      <c r="D470" s="1">
        <v>422.887</v>
      </c>
      <c r="E470" s="1">
        <v>382.94200000000001</v>
      </c>
      <c r="G470" s="1">
        <f t="shared" si="119"/>
        <v>39.944999999999993</v>
      </c>
      <c r="H470" s="1">
        <f t="shared" si="120"/>
        <v>0.25600000000000023</v>
      </c>
      <c r="I470" s="2">
        <f t="shared" si="121"/>
        <v>397.51378</v>
      </c>
      <c r="J470" s="2">
        <f t="shared" si="122"/>
        <v>389.05604</v>
      </c>
      <c r="K470" s="2">
        <f t="shared" si="123"/>
        <v>380.59829999999999</v>
      </c>
      <c r="L470" s="10">
        <f t="shared" si="124"/>
        <v>3</v>
      </c>
      <c r="M470" s="73" t="str">
        <f t="shared" si="125"/>
        <v/>
      </c>
      <c r="N470">
        <f t="shared" si="126"/>
        <v>3</v>
      </c>
      <c r="O470" s="12">
        <f t="shared" si="127"/>
        <v>44.618736383442261</v>
      </c>
      <c r="P470" s="11">
        <f t="shared" si="128"/>
        <v>5.7067363834422622</v>
      </c>
      <c r="Q470" s="1">
        <f t="shared" si="129"/>
        <v>38.911999999999999</v>
      </c>
      <c r="S470" s="14" t="str">
        <f t="shared" si="130"/>
        <v>A</v>
      </c>
      <c r="U470" s="1">
        <f t="shared" si="131"/>
        <v>38.911999999999999</v>
      </c>
      <c r="V470" s="1">
        <f t="shared" si="132"/>
        <v>382.94200000000001</v>
      </c>
      <c r="W470" s="1">
        <f t="shared" si="133"/>
        <v>5.7067363834422622</v>
      </c>
      <c r="X470" s="20">
        <f t="shared" si="134"/>
        <v>2.4824303267973842</v>
      </c>
      <c r="Y470" s="22">
        <f t="shared" si="135"/>
        <v>3</v>
      </c>
      <c r="AA470" s="47"/>
    </row>
    <row r="471" spans="1:34" hidden="1" x14ac:dyDescent="0.25">
      <c r="A471" s="57" t="s">
        <v>4858</v>
      </c>
      <c r="B471" s="1">
        <v>37.631999999999998</v>
      </c>
      <c r="C471" s="1">
        <v>37.375999999999998</v>
      </c>
      <c r="D471" s="1">
        <v>422.54300000000001</v>
      </c>
      <c r="E471" s="1">
        <v>382.637</v>
      </c>
      <c r="G471" s="1">
        <f t="shared" si="119"/>
        <v>39.906000000000006</v>
      </c>
      <c r="H471" s="1">
        <f t="shared" si="120"/>
        <v>0.25600000000000023</v>
      </c>
      <c r="I471" s="2">
        <f t="shared" si="121"/>
        <v>397.19042000000002</v>
      </c>
      <c r="J471" s="2">
        <f t="shared" si="122"/>
        <v>388.73955999999998</v>
      </c>
      <c r="K471" s="2">
        <f t="shared" si="123"/>
        <v>380.28870000000001</v>
      </c>
      <c r="L471" s="10">
        <f t="shared" si="124"/>
        <v>3</v>
      </c>
      <c r="M471" s="73" t="str">
        <f t="shared" si="125"/>
        <v/>
      </c>
      <c r="N471">
        <f t="shared" si="126"/>
        <v>3</v>
      </c>
      <c r="O471" s="12">
        <f t="shared" si="127"/>
        <v>43.151014791881664</v>
      </c>
      <c r="P471" s="11">
        <f t="shared" si="128"/>
        <v>5.5190147918816663</v>
      </c>
      <c r="Q471" s="1">
        <f t="shared" si="129"/>
        <v>37.631999999999998</v>
      </c>
      <c r="S471" s="14" t="str">
        <f t="shared" si="130"/>
        <v>A</v>
      </c>
      <c r="U471" s="1">
        <f t="shared" si="131"/>
        <v>37.631999999999998</v>
      </c>
      <c r="V471" s="1">
        <f t="shared" si="132"/>
        <v>382.637</v>
      </c>
      <c r="W471" s="1">
        <f t="shared" si="133"/>
        <v>5.5190147918816663</v>
      </c>
      <c r="X471" s="20">
        <f t="shared" si="134"/>
        <v>2.4007714344685249</v>
      </c>
      <c r="Y471" s="22">
        <f t="shared" si="135"/>
        <v>3</v>
      </c>
      <c r="AA471" s="47"/>
    </row>
    <row r="472" spans="1:34" hidden="1" x14ac:dyDescent="0.25">
      <c r="A472" s="57" t="s">
        <v>4859</v>
      </c>
      <c r="B472" s="1">
        <v>37.503999999999998</v>
      </c>
      <c r="C472" s="1">
        <v>37.375999999999998</v>
      </c>
      <c r="D472" s="1">
        <v>422.56200000000001</v>
      </c>
      <c r="E472" s="1">
        <v>382.649</v>
      </c>
      <c r="G472" s="1">
        <f t="shared" si="119"/>
        <v>39.913000000000011</v>
      </c>
      <c r="H472" s="1">
        <f t="shared" si="120"/>
        <v>0.12800000000000011</v>
      </c>
      <c r="I472" s="2">
        <f t="shared" si="121"/>
        <v>397.20828</v>
      </c>
      <c r="J472" s="2">
        <f t="shared" si="122"/>
        <v>388.75704000000002</v>
      </c>
      <c r="K472" s="2">
        <f t="shared" si="123"/>
        <v>380.30580000000003</v>
      </c>
      <c r="L472" s="10">
        <f t="shared" si="124"/>
        <v>3</v>
      </c>
      <c r="M472" s="73" t="str">
        <f t="shared" si="125"/>
        <v/>
      </c>
      <c r="N472">
        <f t="shared" si="126"/>
        <v>3</v>
      </c>
      <c r="O472" s="12">
        <f t="shared" si="127"/>
        <v>43.0042426327256</v>
      </c>
      <c r="P472" s="11">
        <f t="shared" si="128"/>
        <v>5.5002426327256018</v>
      </c>
      <c r="Q472" s="1">
        <f t="shared" si="129"/>
        <v>37.503999999999998</v>
      </c>
      <c r="S472" s="14" t="str">
        <f t="shared" si="130"/>
        <v>A</v>
      </c>
      <c r="U472" s="1">
        <f t="shared" si="131"/>
        <v>37.503999999999998</v>
      </c>
      <c r="V472" s="1">
        <f t="shared" si="132"/>
        <v>382.649</v>
      </c>
      <c r="W472" s="1">
        <f t="shared" si="133"/>
        <v>5.5002426327256018</v>
      </c>
      <c r="X472" s="20">
        <f t="shared" si="134"/>
        <v>2.3926055452356367</v>
      </c>
      <c r="Y472" s="22">
        <f t="shared" si="135"/>
        <v>3</v>
      </c>
      <c r="AA472" s="47"/>
    </row>
    <row r="473" spans="1:34" hidden="1" x14ac:dyDescent="0.25">
      <c r="A473" s="57" t="s">
        <v>4860</v>
      </c>
      <c r="B473" s="1">
        <v>37.503999999999998</v>
      </c>
      <c r="C473" s="1">
        <v>37.247999999999998</v>
      </c>
      <c r="D473" s="1">
        <v>421.084</v>
      </c>
      <c r="E473" s="1">
        <v>381.30799999999999</v>
      </c>
      <c r="G473" s="1">
        <f t="shared" si="119"/>
        <v>39.77600000000001</v>
      </c>
      <c r="H473" s="1">
        <f t="shared" si="120"/>
        <v>0.25600000000000023</v>
      </c>
      <c r="I473" s="2">
        <f t="shared" si="121"/>
        <v>395.81896</v>
      </c>
      <c r="J473" s="2">
        <f t="shared" si="122"/>
        <v>387.39728000000002</v>
      </c>
      <c r="K473" s="2">
        <f t="shared" si="123"/>
        <v>378.97559999999999</v>
      </c>
      <c r="L473" s="10">
        <f t="shared" si="124"/>
        <v>3</v>
      </c>
      <c r="M473" s="73" t="str">
        <f t="shared" si="125"/>
        <v/>
      </c>
      <c r="N473">
        <f t="shared" si="126"/>
        <v>3</v>
      </c>
      <c r="O473" s="12">
        <f t="shared" si="127"/>
        <v>43.0042426327256</v>
      </c>
      <c r="P473" s="11">
        <f t="shared" si="128"/>
        <v>5.5002426327256018</v>
      </c>
      <c r="Q473" s="1">
        <f t="shared" si="129"/>
        <v>37.503999999999998</v>
      </c>
      <c r="S473" s="14" t="str">
        <f t="shared" si="130"/>
        <v>A</v>
      </c>
      <c r="U473" s="1">
        <f t="shared" si="131"/>
        <v>37.503999999999998</v>
      </c>
      <c r="V473" s="1">
        <f t="shared" si="132"/>
        <v>381.30799999999999</v>
      </c>
      <c r="W473" s="1">
        <f t="shared" si="133"/>
        <v>5.5002426327256018</v>
      </c>
      <c r="X473" s="20">
        <f t="shared" si="134"/>
        <v>2.3926055452356367</v>
      </c>
      <c r="Y473" s="22">
        <f t="shared" si="135"/>
        <v>3</v>
      </c>
      <c r="AA473" s="47"/>
    </row>
    <row r="474" spans="1:34" hidden="1" x14ac:dyDescent="0.25">
      <c r="A474" s="57" t="s">
        <v>4861</v>
      </c>
      <c r="B474" s="1">
        <v>38.271999999999998</v>
      </c>
      <c r="C474" s="1">
        <v>38.015999999999998</v>
      </c>
      <c r="D474" s="1">
        <v>420.23</v>
      </c>
      <c r="E474" s="1">
        <v>380.529</v>
      </c>
      <c r="G474" s="1">
        <f t="shared" si="119"/>
        <v>39.701000000000022</v>
      </c>
      <c r="H474" s="1">
        <f t="shared" si="120"/>
        <v>0.25600000000000023</v>
      </c>
      <c r="I474" s="2">
        <f t="shared" si="121"/>
        <v>395.01620000000003</v>
      </c>
      <c r="J474" s="2">
        <f t="shared" si="122"/>
        <v>386.61160000000001</v>
      </c>
      <c r="K474" s="2">
        <f t="shared" si="123"/>
        <v>378.20699999999999</v>
      </c>
      <c r="L474" s="10">
        <f t="shared" si="124"/>
        <v>3</v>
      </c>
      <c r="M474" s="73" t="str">
        <f t="shared" si="125"/>
        <v/>
      </c>
      <c r="N474">
        <f t="shared" si="126"/>
        <v>3</v>
      </c>
      <c r="O474" s="12">
        <f t="shared" si="127"/>
        <v>43.884875587661966</v>
      </c>
      <c r="P474" s="11">
        <f t="shared" si="128"/>
        <v>5.6128755876619678</v>
      </c>
      <c r="Q474" s="1">
        <f t="shared" si="129"/>
        <v>38.271999999999998</v>
      </c>
      <c r="S474" s="14" t="str">
        <f t="shared" si="130"/>
        <v>A</v>
      </c>
      <c r="U474" s="1">
        <f t="shared" si="131"/>
        <v>38.271999999999998</v>
      </c>
      <c r="V474" s="1">
        <f t="shared" si="132"/>
        <v>380.529</v>
      </c>
      <c r="W474" s="1">
        <f t="shared" si="133"/>
        <v>5.6128755876619678</v>
      </c>
      <c r="X474" s="20">
        <f t="shared" si="134"/>
        <v>2.4416008806329561</v>
      </c>
      <c r="Y474" s="22">
        <f t="shared" si="135"/>
        <v>3</v>
      </c>
      <c r="AA474" s="47"/>
    </row>
    <row r="475" spans="1:34" hidden="1" x14ac:dyDescent="0.25">
      <c r="A475" s="57" t="s">
        <v>4862</v>
      </c>
      <c r="B475" s="1">
        <v>38.015999999999998</v>
      </c>
      <c r="C475" s="1">
        <v>37.76</v>
      </c>
      <c r="D475" s="1">
        <v>419.51499999999999</v>
      </c>
      <c r="E475" s="1">
        <v>379.87799999999999</v>
      </c>
      <c r="G475" s="1">
        <f t="shared" si="119"/>
        <v>39.637</v>
      </c>
      <c r="H475" s="1">
        <f t="shared" si="120"/>
        <v>0.25600000000000023</v>
      </c>
      <c r="I475" s="2">
        <f t="shared" si="121"/>
        <v>394.34409999999997</v>
      </c>
      <c r="J475" s="2">
        <f t="shared" si="122"/>
        <v>385.9538</v>
      </c>
      <c r="K475" s="2">
        <f t="shared" si="123"/>
        <v>377.56349999999998</v>
      </c>
      <c r="L475" s="10">
        <f t="shared" si="124"/>
        <v>3</v>
      </c>
      <c r="M475" s="73" t="str">
        <f t="shared" si="125"/>
        <v/>
      </c>
      <c r="N475">
        <f t="shared" si="126"/>
        <v>3</v>
      </c>
      <c r="O475" s="12">
        <f t="shared" si="127"/>
        <v>43.591331269349844</v>
      </c>
      <c r="P475" s="11">
        <f t="shared" si="128"/>
        <v>5.5753312693498458</v>
      </c>
      <c r="Q475" s="1">
        <f t="shared" si="129"/>
        <v>38.015999999999998</v>
      </c>
      <c r="S475" s="14" t="str">
        <f t="shared" si="130"/>
        <v>A</v>
      </c>
      <c r="U475" s="1">
        <f t="shared" si="131"/>
        <v>38.015999999999998</v>
      </c>
      <c r="V475" s="1">
        <f t="shared" si="132"/>
        <v>379.87799999999999</v>
      </c>
      <c r="W475" s="1">
        <f t="shared" si="133"/>
        <v>5.5753312693498458</v>
      </c>
      <c r="X475" s="20">
        <f t="shared" si="134"/>
        <v>2.4252691021671828</v>
      </c>
      <c r="Y475" s="22">
        <f t="shared" si="135"/>
        <v>3</v>
      </c>
      <c r="AA475" s="47"/>
    </row>
    <row r="476" spans="1:34" hidden="1" x14ac:dyDescent="0.25">
      <c r="A476" s="57" t="s">
        <v>4863</v>
      </c>
      <c r="B476" s="1">
        <v>40.064</v>
      </c>
      <c r="C476" s="1">
        <v>39.936</v>
      </c>
      <c r="D476" s="1">
        <v>424.38200000000001</v>
      </c>
      <c r="E476" s="1">
        <v>384.27800000000002</v>
      </c>
      <c r="G476" s="1">
        <f t="shared" si="119"/>
        <v>40.103999999999985</v>
      </c>
      <c r="H476" s="1">
        <f t="shared" si="120"/>
        <v>0.12800000000000011</v>
      </c>
      <c r="I476" s="2">
        <f t="shared" si="121"/>
        <v>398.91908000000001</v>
      </c>
      <c r="J476" s="2">
        <f t="shared" si="122"/>
        <v>390.43144000000001</v>
      </c>
      <c r="K476" s="2">
        <f t="shared" si="123"/>
        <v>381.94380000000001</v>
      </c>
      <c r="L476" s="10">
        <f t="shared" si="124"/>
        <v>3</v>
      </c>
      <c r="M476" s="73" t="str">
        <f t="shared" si="125"/>
        <v/>
      </c>
      <c r="N476">
        <f t="shared" si="126"/>
        <v>3</v>
      </c>
      <c r="O476" s="12">
        <f t="shared" si="127"/>
        <v>45.939685815846808</v>
      </c>
      <c r="P476" s="11">
        <f t="shared" si="128"/>
        <v>5.8756858158468077</v>
      </c>
      <c r="Q476" s="1">
        <f t="shared" si="129"/>
        <v>40.064</v>
      </c>
      <c r="S476" s="14" t="str">
        <f t="shared" si="130"/>
        <v>A</v>
      </c>
      <c r="U476" s="1">
        <f t="shared" si="131"/>
        <v>40.064</v>
      </c>
      <c r="V476" s="1">
        <f t="shared" si="132"/>
        <v>384.27800000000002</v>
      </c>
      <c r="W476" s="1">
        <f t="shared" si="133"/>
        <v>5.8756858158468077</v>
      </c>
      <c r="X476" s="20">
        <f t="shared" si="134"/>
        <v>2.5559233298933615</v>
      </c>
      <c r="Y476" s="22">
        <f t="shared" si="135"/>
        <v>3</v>
      </c>
      <c r="AA476" s="47"/>
    </row>
    <row r="477" spans="1:34" hidden="1" x14ac:dyDescent="0.25">
      <c r="A477" s="57" t="s">
        <v>4864</v>
      </c>
      <c r="B477" s="1">
        <v>45.695999999999998</v>
      </c>
      <c r="C477" s="1">
        <v>45.44</v>
      </c>
      <c r="D477" s="1">
        <v>424.84199999999998</v>
      </c>
      <c r="E477" s="1">
        <v>384.67599999999999</v>
      </c>
      <c r="G477" s="1">
        <f t="shared" si="119"/>
        <v>40.165999999999997</v>
      </c>
      <c r="H477" s="1">
        <f t="shared" si="120"/>
        <v>0.25600000000000023</v>
      </c>
      <c r="I477" s="2">
        <f t="shared" si="121"/>
        <v>399.35147999999998</v>
      </c>
      <c r="J477" s="2">
        <f t="shared" si="122"/>
        <v>390.85464000000002</v>
      </c>
      <c r="K477" s="2">
        <f t="shared" si="123"/>
        <v>382.3578</v>
      </c>
      <c r="L477" s="10">
        <f t="shared" si="124"/>
        <v>3</v>
      </c>
      <c r="M477" s="73" t="str">
        <f t="shared" si="125"/>
        <v/>
      </c>
      <c r="N477">
        <f t="shared" si="126"/>
        <v>3</v>
      </c>
      <c r="O477" s="12">
        <f t="shared" si="127"/>
        <v>52.397660818713447</v>
      </c>
      <c r="P477" s="11">
        <f t="shared" si="128"/>
        <v>6.7016608187134494</v>
      </c>
      <c r="Q477" s="1">
        <f t="shared" si="129"/>
        <v>45.695999999999998</v>
      </c>
      <c r="S477" s="14" t="str">
        <f t="shared" si="130"/>
        <v>A</v>
      </c>
      <c r="U477" s="1">
        <f t="shared" si="131"/>
        <v>45.695999999999998</v>
      </c>
      <c r="V477" s="1">
        <f t="shared" si="132"/>
        <v>384.67599999999999</v>
      </c>
      <c r="W477" s="1">
        <f t="shared" si="133"/>
        <v>6.7016608187134494</v>
      </c>
      <c r="X477" s="20">
        <f t="shared" si="134"/>
        <v>2.9152224561403504</v>
      </c>
      <c r="Y477" s="22">
        <f t="shared" si="135"/>
        <v>3</v>
      </c>
      <c r="AA477" s="47"/>
    </row>
    <row r="478" spans="1:34" hidden="1" x14ac:dyDescent="0.25">
      <c r="A478" s="57" t="s">
        <v>4865</v>
      </c>
      <c r="B478" s="1">
        <v>46.591999999999999</v>
      </c>
      <c r="C478" s="1">
        <v>46.335999999999999</v>
      </c>
      <c r="D478" s="1">
        <v>425.06200000000001</v>
      </c>
      <c r="E478" s="1">
        <v>384.88099999999997</v>
      </c>
      <c r="G478" s="1">
        <f t="shared" si="119"/>
        <v>40.18100000000004</v>
      </c>
      <c r="H478" s="1">
        <f t="shared" si="120"/>
        <v>0.25600000000000023</v>
      </c>
      <c r="I478" s="2">
        <f t="shared" si="121"/>
        <v>399.55828000000002</v>
      </c>
      <c r="J478" s="2">
        <f t="shared" si="122"/>
        <v>391.05704000000003</v>
      </c>
      <c r="K478" s="2">
        <f t="shared" si="123"/>
        <v>382.55579999999998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53.425065932805865</v>
      </c>
      <c r="P478" s="11">
        <f t="shared" si="128"/>
        <v>6.8330659328058658</v>
      </c>
      <c r="Q478" s="1">
        <f t="shared" si="129"/>
        <v>46.591999999999999</v>
      </c>
      <c r="S478" s="14" t="str">
        <f t="shared" si="130"/>
        <v>A</v>
      </c>
      <c r="U478" s="1">
        <f t="shared" si="131"/>
        <v>46.591999999999999</v>
      </c>
      <c r="V478" s="1">
        <f t="shared" si="132"/>
        <v>384.88099999999997</v>
      </c>
      <c r="W478" s="1">
        <f t="shared" si="133"/>
        <v>6.8330659328058658</v>
      </c>
      <c r="X478" s="20">
        <f t="shared" si="134"/>
        <v>2.9723836807705517</v>
      </c>
      <c r="Y478" s="22">
        <f t="shared" si="135"/>
        <v>3</v>
      </c>
      <c r="AA478" s="47"/>
    </row>
    <row r="479" spans="1:34" hidden="1" x14ac:dyDescent="0.25">
      <c r="A479" s="57" t="s">
        <v>4866</v>
      </c>
      <c r="B479" s="1">
        <v>42.88</v>
      </c>
      <c r="C479" s="1">
        <v>42.624000000000002</v>
      </c>
      <c r="D479" s="1">
        <v>424.43400000000003</v>
      </c>
      <c r="E479" s="1">
        <v>384.28399999999999</v>
      </c>
      <c r="G479" s="1">
        <f t="shared" si="119"/>
        <v>40.150000000000034</v>
      </c>
      <c r="H479" s="1">
        <f t="shared" si="120"/>
        <v>0.25600000000000023</v>
      </c>
      <c r="I479" s="2">
        <f t="shared" si="121"/>
        <v>398.96796000000001</v>
      </c>
      <c r="J479" s="2">
        <f t="shared" si="122"/>
        <v>390.47928000000002</v>
      </c>
      <c r="K479" s="2">
        <f t="shared" si="123"/>
        <v>381.99060000000003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49.168673317280131</v>
      </c>
      <c r="P479" s="11">
        <f t="shared" si="128"/>
        <v>6.2886733172801286</v>
      </c>
      <c r="Q479" s="1">
        <f t="shared" si="129"/>
        <v>42.88</v>
      </c>
      <c r="S479" s="14" t="str">
        <f t="shared" si="130"/>
        <v>A</v>
      </c>
      <c r="U479" s="1">
        <f t="shared" si="131"/>
        <v>42.88</v>
      </c>
      <c r="V479" s="1">
        <f t="shared" si="132"/>
        <v>384.28399999999999</v>
      </c>
      <c r="W479" s="1">
        <f t="shared" si="133"/>
        <v>6.2886733172801286</v>
      </c>
      <c r="X479" s="20">
        <f t="shared" si="134"/>
        <v>2.7355728930168559</v>
      </c>
      <c r="Y479" s="22">
        <f t="shared" si="135"/>
        <v>3</v>
      </c>
      <c r="AA479" s="47"/>
    </row>
    <row r="480" spans="1:34" hidden="1" x14ac:dyDescent="0.25">
      <c r="A480" s="57" t="s">
        <v>4867</v>
      </c>
      <c r="B480" s="1">
        <v>40.96</v>
      </c>
      <c r="C480" s="1">
        <v>40.704000000000001</v>
      </c>
      <c r="D480" s="1">
        <v>425.18099999999998</v>
      </c>
      <c r="E480" s="1">
        <v>384.95800000000003</v>
      </c>
      <c r="G480" s="1">
        <f t="shared" si="119"/>
        <v>40.222999999999956</v>
      </c>
      <c r="H480" s="1">
        <f t="shared" si="120"/>
        <v>0.25600000000000023</v>
      </c>
      <c r="I480" s="2">
        <f t="shared" si="121"/>
        <v>399.67014</v>
      </c>
      <c r="J480" s="2">
        <f t="shared" si="122"/>
        <v>391.16651999999999</v>
      </c>
      <c r="K480" s="2">
        <f t="shared" si="123"/>
        <v>382.66289999999998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46.967090929939225</v>
      </c>
      <c r="P480" s="11">
        <f t="shared" si="128"/>
        <v>6.0070909299392241</v>
      </c>
      <c r="Q480" s="1">
        <f t="shared" si="129"/>
        <v>40.96</v>
      </c>
      <c r="S480" s="14" t="str">
        <f t="shared" si="130"/>
        <v>A</v>
      </c>
      <c r="U480" s="1">
        <f t="shared" si="131"/>
        <v>40.96</v>
      </c>
      <c r="V480" s="1">
        <f t="shared" si="132"/>
        <v>384.95800000000003</v>
      </c>
      <c r="W480" s="1">
        <f t="shared" si="133"/>
        <v>6.0070909299392241</v>
      </c>
      <c r="X480" s="20">
        <f t="shared" si="134"/>
        <v>2.6130845545235624</v>
      </c>
      <c r="Y480" s="22">
        <f t="shared" si="135"/>
        <v>3</v>
      </c>
      <c r="AA480" s="47"/>
    </row>
    <row r="481" spans="1:34" hidden="1" x14ac:dyDescent="0.25">
      <c r="A481" s="57" t="s">
        <v>4868</v>
      </c>
      <c r="B481" s="1">
        <v>39.808</v>
      </c>
      <c r="C481" s="1">
        <v>39.552</v>
      </c>
      <c r="D481" s="1">
        <v>426.01100000000002</v>
      </c>
      <c r="E481" s="1">
        <v>385.71300000000002</v>
      </c>
      <c r="G481" s="1">
        <f t="shared" si="119"/>
        <v>40.298000000000002</v>
      </c>
      <c r="H481" s="1">
        <f t="shared" si="120"/>
        <v>0.25600000000000023</v>
      </c>
      <c r="I481" s="2">
        <f t="shared" si="121"/>
        <v>400.45034000000004</v>
      </c>
      <c r="J481" s="2">
        <f t="shared" si="122"/>
        <v>391.93012000000004</v>
      </c>
      <c r="K481" s="2">
        <f t="shared" si="123"/>
        <v>383.40989999999999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45.646141497534686</v>
      </c>
      <c r="P481" s="11">
        <f t="shared" si="128"/>
        <v>5.8381414975346857</v>
      </c>
      <c r="Q481" s="1">
        <f t="shared" si="129"/>
        <v>39.808</v>
      </c>
      <c r="S481" s="14" t="str">
        <f t="shared" si="130"/>
        <v>A</v>
      </c>
      <c r="U481" s="1">
        <f t="shared" si="131"/>
        <v>39.808</v>
      </c>
      <c r="V481" s="1">
        <f t="shared" si="132"/>
        <v>385.71300000000002</v>
      </c>
      <c r="W481" s="1">
        <f t="shared" si="133"/>
        <v>5.8381414975346857</v>
      </c>
      <c r="X481" s="20">
        <f t="shared" si="134"/>
        <v>2.5395915514275882</v>
      </c>
      <c r="Y481" s="22">
        <f t="shared" si="135"/>
        <v>3</v>
      </c>
      <c r="AA481" s="47"/>
    </row>
    <row r="482" spans="1:34" hidden="1" x14ac:dyDescent="0.25">
      <c r="A482" s="57" t="s">
        <v>4869</v>
      </c>
      <c r="B482" s="1">
        <v>35.456000000000003</v>
      </c>
      <c r="C482" s="1">
        <v>35.200000000000003</v>
      </c>
      <c r="D482" s="1">
        <v>423.37299999999999</v>
      </c>
      <c r="E482" s="1">
        <v>383.34800000000001</v>
      </c>
      <c r="G482" s="1">
        <f t="shared" si="119"/>
        <v>40.024999999999977</v>
      </c>
      <c r="H482" s="1">
        <f t="shared" si="120"/>
        <v>0.25600000000000023</v>
      </c>
      <c r="I482" s="2">
        <f t="shared" si="121"/>
        <v>397.97062</v>
      </c>
      <c r="J482" s="2">
        <f t="shared" si="122"/>
        <v>389.50315999999998</v>
      </c>
      <c r="K482" s="2">
        <f t="shared" si="123"/>
        <v>381.03570000000002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40.655888086228643</v>
      </c>
      <c r="P482" s="11">
        <f t="shared" si="128"/>
        <v>5.1998880862286398</v>
      </c>
      <c r="Q482" s="1">
        <f t="shared" si="129"/>
        <v>35.456000000000003</v>
      </c>
      <c r="S482" s="14" t="str">
        <f t="shared" si="130"/>
        <v>A</v>
      </c>
      <c r="U482" s="1">
        <f t="shared" si="131"/>
        <v>35.456000000000003</v>
      </c>
      <c r="V482" s="1">
        <f t="shared" si="132"/>
        <v>383.34800000000001</v>
      </c>
      <c r="W482" s="1">
        <f t="shared" si="133"/>
        <v>5.1998880862286398</v>
      </c>
      <c r="X482" s="20">
        <f t="shared" si="134"/>
        <v>2.2619513175094581</v>
      </c>
      <c r="Y482" s="22">
        <f t="shared" si="135"/>
        <v>3</v>
      </c>
      <c r="AA482" s="47"/>
    </row>
    <row r="483" spans="1:34" hidden="1" x14ac:dyDescent="0.25">
      <c r="A483" s="57" t="s">
        <v>4870</v>
      </c>
      <c r="B483" s="1">
        <v>30.463999999999999</v>
      </c>
      <c r="C483" s="1">
        <v>30.335999999999999</v>
      </c>
      <c r="D483" s="1">
        <v>418.72399999999999</v>
      </c>
      <c r="E483" s="1">
        <v>379.15199999999999</v>
      </c>
      <c r="G483" s="1">
        <f t="shared" si="119"/>
        <v>39.572000000000003</v>
      </c>
      <c r="H483" s="1">
        <f t="shared" si="120"/>
        <v>0.12800000000000011</v>
      </c>
      <c r="I483" s="2">
        <f t="shared" si="121"/>
        <v>393.60055999999997</v>
      </c>
      <c r="J483" s="2">
        <f t="shared" si="122"/>
        <v>385.22607999999997</v>
      </c>
      <c r="K483" s="2">
        <f t="shared" si="123"/>
        <v>376.85159999999996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34.931773879142298</v>
      </c>
      <c r="P483" s="11">
        <f t="shared" si="128"/>
        <v>4.4677738791422996</v>
      </c>
      <c r="Q483" s="1">
        <f t="shared" si="129"/>
        <v>30.463999999999999</v>
      </c>
      <c r="S483" s="14" t="str">
        <f t="shared" si="130"/>
        <v>A</v>
      </c>
      <c r="U483" s="1">
        <f t="shared" si="131"/>
        <v>30.463999999999999</v>
      </c>
      <c r="V483" s="1">
        <f t="shared" si="132"/>
        <v>379.15199999999999</v>
      </c>
      <c r="W483" s="1">
        <f t="shared" si="133"/>
        <v>4.4677738791422996</v>
      </c>
      <c r="X483" s="20">
        <f t="shared" si="134"/>
        <v>1.9434816374269004</v>
      </c>
      <c r="Y483" s="22">
        <f t="shared" si="135"/>
        <v>3</v>
      </c>
      <c r="AA483" s="47"/>
    </row>
    <row r="484" spans="1:34" hidden="1" x14ac:dyDescent="0.25">
      <c r="A484" s="57" t="s">
        <v>4871</v>
      </c>
      <c r="B484" s="1">
        <v>30.591999999999999</v>
      </c>
      <c r="C484" s="1">
        <v>30.335999999999999</v>
      </c>
      <c r="D484" s="1">
        <v>417.267</v>
      </c>
      <c r="E484" s="1">
        <v>382.06799999999998</v>
      </c>
      <c r="G484" s="1">
        <f t="shared" si="119"/>
        <v>35.199000000000012</v>
      </c>
      <c r="H484" s="1">
        <f t="shared" si="120"/>
        <v>0.25600000000000023</v>
      </c>
      <c r="I484" s="2">
        <f t="shared" si="121"/>
        <v>392.23097999999999</v>
      </c>
      <c r="J484" s="2">
        <f t="shared" si="122"/>
        <v>383.88563999999997</v>
      </c>
      <c r="K484" s="2">
        <f t="shared" si="123"/>
        <v>375.5403</v>
      </c>
      <c r="L484" s="10">
        <f t="shared" si="124"/>
        <v>2</v>
      </c>
      <c r="M484" s="73">
        <f t="shared" si="125"/>
        <v>2</v>
      </c>
      <c r="N484">
        <f t="shared" si="126"/>
        <v>2</v>
      </c>
      <c r="O484" s="12">
        <f t="shared" si="127"/>
        <v>33.547538107248599</v>
      </c>
      <c r="P484" s="11">
        <f t="shared" si="128"/>
        <v>2.9555381072486</v>
      </c>
      <c r="Q484" s="1">
        <f t="shared" si="129"/>
        <v>30.591999999999999</v>
      </c>
      <c r="S484" s="14" t="str">
        <f t="shared" si="130"/>
        <v>A</v>
      </c>
      <c r="U484" s="1">
        <f t="shared" si="131"/>
        <v>30.591999999999999</v>
      </c>
      <c r="V484" s="1">
        <f t="shared" si="132"/>
        <v>382.06799999999998</v>
      </c>
      <c r="W484" s="1">
        <f t="shared" si="133"/>
        <v>2.9555381072486</v>
      </c>
      <c r="X484" s="20">
        <f t="shared" si="134"/>
        <v>1.2856590766531411</v>
      </c>
      <c r="Y484" s="22">
        <f t="shared" si="135"/>
        <v>2</v>
      </c>
      <c r="AA484" s="47"/>
    </row>
    <row r="485" spans="1:34" hidden="1" x14ac:dyDescent="0.25">
      <c r="A485" s="57" t="s">
        <v>4872</v>
      </c>
      <c r="B485" s="1">
        <v>33.92</v>
      </c>
      <c r="C485" s="1">
        <v>33.664000000000001</v>
      </c>
      <c r="D485" s="1">
        <v>417.62</v>
      </c>
      <c r="E485" s="1">
        <v>384.04300000000001</v>
      </c>
      <c r="G485" s="1">
        <f t="shared" si="119"/>
        <v>33.576999999999998</v>
      </c>
      <c r="H485" s="1">
        <f t="shared" si="120"/>
        <v>0.25600000000000023</v>
      </c>
      <c r="I485" s="2">
        <f t="shared" si="121"/>
        <v>392.56279999999998</v>
      </c>
      <c r="J485" s="2">
        <f t="shared" si="122"/>
        <v>384.21039999999999</v>
      </c>
      <c r="K485" s="2">
        <f t="shared" si="123"/>
        <v>375.858</v>
      </c>
      <c r="L485" s="10">
        <f t="shared" si="124"/>
        <v>2</v>
      </c>
      <c r="M485" s="73" t="str">
        <f t="shared" si="125"/>
        <v/>
      </c>
      <c r="N485">
        <f t="shared" si="126"/>
        <v>2</v>
      </c>
      <c r="O485" s="12">
        <f t="shared" si="127"/>
        <v>37.197061081258909</v>
      </c>
      <c r="P485" s="11">
        <f t="shared" si="128"/>
        <v>3.2770610812589069</v>
      </c>
      <c r="Q485" s="1">
        <f t="shared" si="129"/>
        <v>33.92</v>
      </c>
      <c r="S485" s="14" t="str">
        <f t="shared" si="130"/>
        <v>A</v>
      </c>
      <c r="U485" s="1">
        <f t="shared" si="131"/>
        <v>33.92</v>
      </c>
      <c r="V485" s="1">
        <f t="shared" si="132"/>
        <v>384.04300000000001</v>
      </c>
      <c r="W485" s="1">
        <f t="shared" si="133"/>
        <v>3.2770610812589069</v>
      </c>
      <c r="X485" s="20">
        <f t="shared" si="134"/>
        <v>1.4255215703476245</v>
      </c>
      <c r="Y485" s="22">
        <f t="shared" si="135"/>
        <v>2</v>
      </c>
      <c r="AA485" s="47"/>
    </row>
    <row r="486" spans="1:34" hidden="1" x14ac:dyDescent="0.25">
      <c r="A486" s="57" t="s">
        <v>4873</v>
      </c>
      <c r="B486" s="1">
        <v>38.783999999999999</v>
      </c>
      <c r="C486" s="1">
        <v>38.655999999999999</v>
      </c>
      <c r="D486" s="1">
        <v>417.94299999999998</v>
      </c>
      <c r="E486" s="1">
        <v>384.33600000000001</v>
      </c>
      <c r="G486" s="1">
        <f t="shared" si="119"/>
        <v>33.606999999999971</v>
      </c>
      <c r="H486" s="1">
        <f t="shared" si="120"/>
        <v>0.12800000000000011</v>
      </c>
      <c r="I486" s="2">
        <f t="shared" si="121"/>
        <v>392.86642000000001</v>
      </c>
      <c r="J486" s="2">
        <f t="shared" si="122"/>
        <v>384.50756000000001</v>
      </c>
      <c r="K486" s="2">
        <f t="shared" si="123"/>
        <v>376.14869999999996</v>
      </c>
      <c r="L486" s="10">
        <f t="shared" si="124"/>
        <v>2</v>
      </c>
      <c r="M486" s="73" t="str">
        <f t="shared" si="125"/>
        <v/>
      </c>
      <c r="N486">
        <f t="shared" si="126"/>
        <v>2</v>
      </c>
      <c r="O486" s="12">
        <f t="shared" si="127"/>
        <v>42.530979274043204</v>
      </c>
      <c r="P486" s="11">
        <f t="shared" si="128"/>
        <v>3.7469792740432055</v>
      </c>
      <c r="Q486" s="1">
        <f t="shared" si="129"/>
        <v>38.783999999999999</v>
      </c>
      <c r="S486" s="14" t="str">
        <f t="shared" si="130"/>
        <v>A</v>
      </c>
      <c r="U486" s="1">
        <f t="shared" si="131"/>
        <v>38.783999999999999</v>
      </c>
      <c r="V486" s="1">
        <f t="shared" si="132"/>
        <v>384.33600000000001</v>
      </c>
      <c r="W486" s="1">
        <f t="shared" si="133"/>
        <v>3.7469792740432055</v>
      </c>
      <c r="X486" s="20">
        <f t="shared" si="134"/>
        <v>1.6299359842087944</v>
      </c>
      <c r="Y486" s="22">
        <f t="shared" si="135"/>
        <v>2</v>
      </c>
      <c r="AA486" s="47"/>
    </row>
    <row r="487" spans="1:34" hidden="1" x14ac:dyDescent="0.25">
      <c r="A487" s="57" t="s">
        <v>4874</v>
      </c>
      <c r="B487" s="1">
        <v>36.863999999999997</v>
      </c>
      <c r="C487" s="1">
        <v>36.735999999999997</v>
      </c>
      <c r="D487" s="1">
        <v>418.74900000000002</v>
      </c>
      <c r="E487" s="1">
        <v>385.08800000000002</v>
      </c>
      <c r="G487" s="1">
        <f t="shared" si="119"/>
        <v>33.661000000000001</v>
      </c>
      <c r="H487" s="1">
        <f t="shared" si="120"/>
        <v>0.12800000000000011</v>
      </c>
      <c r="I487" s="2">
        <f t="shared" si="121"/>
        <v>393.62406000000004</v>
      </c>
      <c r="J487" s="2">
        <f t="shared" si="122"/>
        <v>385.24908000000005</v>
      </c>
      <c r="K487" s="2">
        <f t="shared" si="123"/>
        <v>376.8741</v>
      </c>
      <c r="L487" s="10">
        <f t="shared" si="124"/>
        <v>2</v>
      </c>
      <c r="M487" s="73" t="str">
        <f t="shared" si="125"/>
        <v/>
      </c>
      <c r="N487">
        <f t="shared" si="126"/>
        <v>2</v>
      </c>
      <c r="O487" s="12">
        <f t="shared" si="127"/>
        <v>40.425485250575719</v>
      </c>
      <c r="P487" s="11">
        <f t="shared" si="128"/>
        <v>3.5614852505757213</v>
      </c>
      <c r="Q487" s="1">
        <f t="shared" si="129"/>
        <v>36.863999999999997</v>
      </c>
      <c r="S487" s="14" t="str">
        <f t="shared" si="130"/>
        <v>A</v>
      </c>
      <c r="U487" s="1">
        <f t="shared" si="131"/>
        <v>36.863999999999997</v>
      </c>
      <c r="V487" s="1">
        <f t="shared" si="132"/>
        <v>385.08800000000002</v>
      </c>
      <c r="W487" s="1">
        <f t="shared" si="133"/>
        <v>3.5614852505757213</v>
      </c>
      <c r="X487" s="20">
        <f t="shared" si="134"/>
        <v>1.5492460840004387</v>
      </c>
      <c r="Y487" s="22">
        <f t="shared" si="135"/>
        <v>2</v>
      </c>
      <c r="AA487" s="47"/>
    </row>
    <row r="488" spans="1:34" hidden="1" x14ac:dyDescent="0.25">
      <c r="A488" s="57" t="s">
        <v>4875</v>
      </c>
      <c r="B488" s="1">
        <v>38.015999999999998</v>
      </c>
      <c r="C488" s="1">
        <v>37.76</v>
      </c>
      <c r="D488" s="1">
        <v>419.09699999999998</v>
      </c>
      <c r="E488" s="1">
        <v>385.40600000000001</v>
      </c>
      <c r="G488" s="1">
        <f t="shared" si="119"/>
        <v>33.690999999999974</v>
      </c>
      <c r="H488" s="1">
        <f t="shared" si="120"/>
        <v>0.25600000000000023</v>
      </c>
      <c r="I488" s="2">
        <f t="shared" si="121"/>
        <v>393.95117999999997</v>
      </c>
      <c r="J488" s="2">
        <f t="shared" si="122"/>
        <v>385.56923999999998</v>
      </c>
      <c r="K488" s="2">
        <f t="shared" si="123"/>
        <v>377.18729999999999</v>
      </c>
      <c r="L488" s="10">
        <f t="shared" si="124"/>
        <v>2</v>
      </c>
      <c r="M488" s="73" t="str">
        <f t="shared" si="125"/>
        <v/>
      </c>
      <c r="N488">
        <f t="shared" si="126"/>
        <v>2</v>
      </c>
      <c r="O488" s="12">
        <f t="shared" si="127"/>
        <v>41.688781664656211</v>
      </c>
      <c r="P488" s="11">
        <f t="shared" si="128"/>
        <v>3.6727816646562133</v>
      </c>
      <c r="Q488" s="1">
        <f t="shared" si="129"/>
        <v>38.015999999999998</v>
      </c>
      <c r="S488" s="14" t="str">
        <f t="shared" si="130"/>
        <v>A</v>
      </c>
      <c r="U488" s="1">
        <f t="shared" si="131"/>
        <v>38.015999999999998</v>
      </c>
      <c r="V488" s="1">
        <f t="shared" si="132"/>
        <v>385.40600000000001</v>
      </c>
      <c r="W488" s="1">
        <f t="shared" si="133"/>
        <v>3.6727816646562133</v>
      </c>
      <c r="X488" s="20">
        <f t="shared" si="134"/>
        <v>1.5976600241254528</v>
      </c>
      <c r="Y488" s="22">
        <f t="shared" si="135"/>
        <v>2</v>
      </c>
      <c r="AA488" s="47"/>
    </row>
    <row r="489" spans="1:34" x14ac:dyDescent="0.25">
      <c r="A489" s="57" t="s">
        <v>4876</v>
      </c>
      <c r="B489" s="1">
        <v>55.04</v>
      </c>
      <c r="C489" s="1">
        <v>54.911999999999999</v>
      </c>
      <c r="D489" s="1">
        <v>417.64400000000001</v>
      </c>
      <c r="E489" s="1">
        <v>384.02199999999999</v>
      </c>
      <c r="G489" s="1">
        <f t="shared" si="119"/>
        <v>33.622000000000014</v>
      </c>
      <c r="H489" s="1">
        <f t="shared" si="120"/>
        <v>0.12800000000000011</v>
      </c>
      <c r="I489" s="2">
        <f t="shared" si="121"/>
        <v>392.58535999999998</v>
      </c>
      <c r="J489" s="2">
        <f t="shared" si="122"/>
        <v>384.23248000000001</v>
      </c>
      <c r="K489" s="2">
        <f t="shared" si="123"/>
        <v>375.87959999999998</v>
      </c>
      <c r="L489" s="10">
        <f t="shared" si="124"/>
        <v>2</v>
      </c>
      <c r="M489" s="73" t="str">
        <f t="shared" si="125"/>
        <v/>
      </c>
      <c r="N489">
        <f t="shared" si="126"/>
        <v>2</v>
      </c>
      <c r="O489" s="12">
        <f t="shared" si="127"/>
        <v>60.357495339401247</v>
      </c>
      <c r="P489" s="11">
        <f t="shared" si="128"/>
        <v>5.3174953394012476</v>
      </c>
      <c r="Q489" s="1">
        <f t="shared" si="129"/>
        <v>55.04</v>
      </c>
      <c r="S489" s="14" t="str">
        <f t="shared" si="130"/>
        <v>A</v>
      </c>
      <c r="U489" s="1">
        <f t="shared" si="131"/>
        <v>55.04</v>
      </c>
      <c r="V489" s="1">
        <f t="shared" si="132"/>
        <v>384.02199999999999</v>
      </c>
      <c r="W489" s="1">
        <f t="shared" si="133"/>
        <v>5.3174953394012476</v>
      </c>
      <c r="X489" s="20">
        <f t="shared" si="134"/>
        <v>2.3131104726395426</v>
      </c>
      <c r="Y489" s="22">
        <f t="shared" si="135"/>
        <v>2</v>
      </c>
      <c r="Z489" s="32" t="s">
        <v>40</v>
      </c>
      <c r="AA489" s="47"/>
      <c r="AB489" s="32" t="str">
        <f>A489</f>
        <v>2025-07-21 00:00:00</v>
      </c>
      <c r="AC489" s="1">
        <f>SUM(U489:U512)</f>
        <v>3388.672</v>
      </c>
      <c r="AD489" s="1">
        <f>AVERAGE(V489:V512)</f>
        <v>381.82312499999995</v>
      </c>
      <c r="AE489" s="1">
        <f>SUM(W489:W512)</f>
        <v>463.74037937918257</v>
      </c>
      <c r="AF489" s="1">
        <f>SUM(X489:X512)</f>
        <v>201.72706502994438</v>
      </c>
      <c r="AG489" s="35">
        <f>AVERAGE(Y489:Y512)</f>
        <v>2.6666666666666665</v>
      </c>
      <c r="AH489" s="37">
        <f>DAY(A489)</f>
        <v>21</v>
      </c>
    </row>
    <row r="490" spans="1:34" hidden="1" x14ac:dyDescent="0.25">
      <c r="A490" s="57" t="s">
        <v>4877</v>
      </c>
      <c r="B490" s="1">
        <v>54.271999999999998</v>
      </c>
      <c r="C490" s="1">
        <v>54.015999999999998</v>
      </c>
      <c r="D490" s="1">
        <v>417.60199999999998</v>
      </c>
      <c r="E490" s="1">
        <v>383.99400000000003</v>
      </c>
      <c r="G490" s="1">
        <f t="shared" si="119"/>
        <v>33.607999999999947</v>
      </c>
      <c r="H490" s="1">
        <f t="shared" si="120"/>
        <v>0.25600000000000023</v>
      </c>
      <c r="I490" s="2">
        <f t="shared" si="121"/>
        <v>392.54587999999995</v>
      </c>
      <c r="J490" s="2">
        <f t="shared" si="122"/>
        <v>384.19383999999997</v>
      </c>
      <c r="K490" s="2">
        <f t="shared" si="123"/>
        <v>375.84179999999998</v>
      </c>
      <c r="L490" s="10">
        <f t="shared" si="124"/>
        <v>2</v>
      </c>
      <c r="M490" s="73" t="str">
        <f t="shared" si="125"/>
        <v/>
      </c>
      <c r="N490">
        <f t="shared" si="126"/>
        <v>2</v>
      </c>
      <c r="O490" s="12">
        <f t="shared" si="127"/>
        <v>59.515297730014254</v>
      </c>
      <c r="P490" s="11">
        <f t="shared" si="128"/>
        <v>5.2432977300142554</v>
      </c>
      <c r="Q490" s="1">
        <f t="shared" si="129"/>
        <v>54.271999999999998</v>
      </c>
      <c r="S490" s="14" t="str">
        <f t="shared" si="130"/>
        <v>A</v>
      </c>
      <c r="U490" s="1">
        <f t="shared" si="131"/>
        <v>54.271999999999998</v>
      </c>
      <c r="V490" s="1">
        <f t="shared" si="132"/>
        <v>383.99400000000003</v>
      </c>
      <c r="W490" s="1">
        <f t="shared" si="133"/>
        <v>5.2432977300142554</v>
      </c>
      <c r="X490" s="20">
        <f t="shared" si="134"/>
        <v>2.2808345125562011</v>
      </c>
      <c r="Y490" s="22">
        <f t="shared" si="135"/>
        <v>2</v>
      </c>
      <c r="AA490" s="47"/>
    </row>
    <row r="491" spans="1:34" hidden="1" x14ac:dyDescent="0.25">
      <c r="A491" s="57" t="s">
        <v>4878</v>
      </c>
      <c r="B491" s="1">
        <v>47.36</v>
      </c>
      <c r="C491" s="1">
        <v>47.103999999999999</v>
      </c>
      <c r="D491" s="1">
        <v>417.62400000000002</v>
      </c>
      <c r="E491" s="1">
        <v>384.03699999999998</v>
      </c>
      <c r="G491" s="1">
        <f t="shared" si="119"/>
        <v>33.587000000000046</v>
      </c>
      <c r="H491" s="1">
        <f t="shared" si="120"/>
        <v>0.25600000000000023</v>
      </c>
      <c r="I491" s="2">
        <f t="shared" si="121"/>
        <v>392.56656000000004</v>
      </c>
      <c r="J491" s="2">
        <f t="shared" si="122"/>
        <v>384.21408000000002</v>
      </c>
      <c r="K491" s="2">
        <f t="shared" si="123"/>
        <v>375.86160000000001</v>
      </c>
      <c r="L491" s="10">
        <f t="shared" si="124"/>
        <v>2</v>
      </c>
      <c r="M491" s="73" t="str">
        <f t="shared" si="125"/>
        <v/>
      </c>
      <c r="N491">
        <f t="shared" si="126"/>
        <v>2</v>
      </c>
      <c r="O491" s="12">
        <f t="shared" si="127"/>
        <v>51.93551924553131</v>
      </c>
      <c r="P491" s="11">
        <f t="shared" si="128"/>
        <v>4.5755192455313107</v>
      </c>
      <c r="Q491" s="1">
        <f t="shared" si="129"/>
        <v>47.36</v>
      </c>
      <c r="S491" s="14" t="str">
        <f t="shared" si="130"/>
        <v>A</v>
      </c>
      <c r="U491" s="1">
        <f t="shared" si="131"/>
        <v>47.36</v>
      </c>
      <c r="V491" s="1">
        <f t="shared" si="132"/>
        <v>384.03699999999998</v>
      </c>
      <c r="W491" s="1">
        <f t="shared" si="133"/>
        <v>4.5755192455313107</v>
      </c>
      <c r="X491" s="20">
        <f t="shared" si="134"/>
        <v>1.9903508718061202</v>
      </c>
      <c r="Y491" s="22">
        <f t="shared" si="135"/>
        <v>2</v>
      </c>
      <c r="AA491" s="47"/>
    </row>
    <row r="492" spans="1:34" hidden="1" x14ac:dyDescent="0.25">
      <c r="A492" s="57" t="s">
        <v>4879</v>
      </c>
      <c r="B492" s="1">
        <v>32.64</v>
      </c>
      <c r="C492" s="1">
        <v>32.512</v>
      </c>
      <c r="D492" s="1">
        <v>417.84</v>
      </c>
      <c r="E492" s="1">
        <v>384.279</v>
      </c>
      <c r="G492" s="1">
        <f t="shared" si="119"/>
        <v>33.560999999999979</v>
      </c>
      <c r="H492" s="1">
        <f t="shared" si="120"/>
        <v>0.12800000000000011</v>
      </c>
      <c r="I492" s="2">
        <f t="shared" si="121"/>
        <v>392.76959999999997</v>
      </c>
      <c r="J492" s="2">
        <f t="shared" si="122"/>
        <v>384.41279999999995</v>
      </c>
      <c r="K492" s="2">
        <f t="shared" si="123"/>
        <v>376.05599999999998</v>
      </c>
      <c r="L492" s="10">
        <f t="shared" si="124"/>
        <v>2</v>
      </c>
      <c r="M492" s="73" t="str">
        <f t="shared" si="125"/>
        <v/>
      </c>
      <c r="N492">
        <f t="shared" si="126"/>
        <v>2</v>
      </c>
      <c r="O492" s="12">
        <f t="shared" si="127"/>
        <v>35.793398398947254</v>
      </c>
      <c r="P492" s="11">
        <f t="shared" si="128"/>
        <v>3.1533983989472532</v>
      </c>
      <c r="Q492" s="1">
        <f t="shared" si="129"/>
        <v>32.64</v>
      </c>
      <c r="S492" s="14" t="str">
        <f t="shared" si="130"/>
        <v>A</v>
      </c>
      <c r="U492" s="1">
        <f t="shared" si="131"/>
        <v>32.64</v>
      </c>
      <c r="V492" s="1">
        <f t="shared" si="132"/>
        <v>384.279</v>
      </c>
      <c r="W492" s="1">
        <f t="shared" si="133"/>
        <v>3.1533983989472532</v>
      </c>
      <c r="X492" s="20">
        <f t="shared" si="134"/>
        <v>1.3717283035420551</v>
      </c>
      <c r="Y492" s="22">
        <f t="shared" si="135"/>
        <v>2</v>
      </c>
      <c r="AA492" s="47"/>
    </row>
    <row r="493" spans="1:34" hidden="1" x14ac:dyDescent="0.25">
      <c r="A493" s="57" t="s">
        <v>4880</v>
      </c>
      <c r="B493" s="1">
        <v>31.872</v>
      </c>
      <c r="C493" s="1">
        <v>31.744</v>
      </c>
      <c r="D493" s="1">
        <v>416.74700000000001</v>
      </c>
      <c r="E493" s="1">
        <v>383.27800000000002</v>
      </c>
      <c r="G493" s="1">
        <f t="shared" si="119"/>
        <v>33.468999999999994</v>
      </c>
      <c r="H493" s="1">
        <f t="shared" si="120"/>
        <v>0.12800000000000011</v>
      </c>
      <c r="I493" s="2">
        <f t="shared" si="121"/>
        <v>391.74218000000002</v>
      </c>
      <c r="J493" s="2">
        <f t="shared" si="122"/>
        <v>383.40724</v>
      </c>
      <c r="K493" s="2">
        <f t="shared" si="123"/>
        <v>375.07230000000004</v>
      </c>
      <c r="L493" s="10">
        <f t="shared" si="124"/>
        <v>2</v>
      </c>
      <c r="M493" s="73" t="str">
        <f t="shared" si="125"/>
        <v/>
      </c>
      <c r="N493">
        <f t="shared" si="126"/>
        <v>2</v>
      </c>
      <c r="O493" s="12">
        <f t="shared" si="127"/>
        <v>34.951200789560261</v>
      </c>
      <c r="P493" s="11">
        <f t="shared" si="128"/>
        <v>3.0792007895602609</v>
      </c>
      <c r="Q493" s="1">
        <f t="shared" si="129"/>
        <v>31.872</v>
      </c>
      <c r="S493" s="14" t="str">
        <f t="shared" si="130"/>
        <v>A</v>
      </c>
      <c r="U493" s="1">
        <f t="shared" si="131"/>
        <v>31.872</v>
      </c>
      <c r="V493" s="1">
        <f t="shared" si="132"/>
        <v>383.27800000000002</v>
      </c>
      <c r="W493" s="1">
        <f t="shared" si="133"/>
        <v>3.0792007895602609</v>
      </c>
      <c r="X493" s="20">
        <f t="shared" si="134"/>
        <v>1.3394523434587136</v>
      </c>
      <c r="Y493" s="22">
        <f t="shared" si="135"/>
        <v>2</v>
      </c>
      <c r="AA493" s="47"/>
    </row>
    <row r="494" spans="1:34" hidden="1" x14ac:dyDescent="0.25">
      <c r="A494" s="57" t="s">
        <v>4881</v>
      </c>
      <c r="B494" s="1">
        <v>63.103999999999999</v>
      </c>
      <c r="C494" s="1">
        <v>62.847999999999999</v>
      </c>
      <c r="D494" s="1">
        <v>416.74400000000003</v>
      </c>
      <c r="E494" s="1">
        <v>382.52300000000002</v>
      </c>
      <c r="G494" s="1">
        <f t="shared" si="119"/>
        <v>34.221000000000004</v>
      </c>
      <c r="H494" s="1">
        <f t="shared" si="120"/>
        <v>0.25600000000000023</v>
      </c>
      <c r="I494" s="2">
        <f t="shared" si="121"/>
        <v>391.73936000000003</v>
      </c>
      <c r="J494" s="2">
        <f t="shared" si="122"/>
        <v>383.40448000000004</v>
      </c>
      <c r="K494" s="2">
        <f t="shared" si="123"/>
        <v>375.06960000000004</v>
      </c>
      <c r="L494" s="10">
        <f t="shared" si="124"/>
        <v>2</v>
      </c>
      <c r="M494" s="73" t="str">
        <f t="shared" si="125"/>
        <v/>
      </c>
      <c r="N494">
        <f t="shared" si="126"/>
        <v>2</v>
      </c>
      <c r="O494" s="12">
        <f t="shared" si="127"/>
        <v>69.200570237964683</v>
      </c>
      <c r="P494" s="11">
        <f t="shared" si="128"/>
        <v>6.0965702379646842</v>
      </c>
      <c r="Q494" s="1">
        <f t="shared" si="129"/>
        <v>63.103999999999999</v>
      </c>
      <c r="S494" s="14" t="str">
        <f t="shared" si="130"/>
        <v>A</v>
      </c>
      <c r="U494" s="1">
        <f t="shared" si="131"/>
        <v>63.103999999999999</v>
      </c>
      <c r="V494" s="1">
        <f t="shared" si="132"/>
        <v>382.52300000000002</v>
      </c>
      <c r="W494" s="1">
        <f t="shared" si="133"/>
        <v>6.0965702379646842</v>
      </c>
      <c r="X494" s="20">
        <f t="shared" si="134"/>
        <v>2.6520080535146375</v>
      </c>
      <c r="Y494" s="22">
        <f t="shared" si="135"/>
        <v>2</v>
      </c>
      <c r="AA494" s="47"/>
    </row>
    <row r="495" spans="1:34" hidden="1" x14ac:dyDescent="0.25">
      <c r="A495" s="57" t="s">
        <v>4882</v>
      </c>
      <c r="B495" s="1">
        <v>129.40799999999999</v>
      </c>
      <c r="C495" s="1">
        <v>129.15199999999999</v>
      </c>
      <c r="D495" s="1">
        <v>420.28</v>
      </c>
      <c r="E495" s="1">
        <v>380.327</v>
      </c>
      <c r="G495" s="1">
        <f t="shared" si="119"/>
        <v>39.952999999999975</v>
      </c>
      <c r="H495" s="1">
        <f t="shared" si="120"/>
        <v>0.25600000000000023</v>
      </c>
      <c r="I495" s="2">
        <f t="shared" si="121"/>
        <v>395.06319999999999</v>
      </c>
      <c r="J495" s="2">
        <f t="shared" si="122"/>
        <v>386.6576</v>
      </c>
      <c r="K495" s="2">
        <f t="shared" si="123"/>
        <v>378.25199999999995</v>
      </c>
      <c r="L495" s="10">
        <f t="shared" si="124"/>
        <v>3</v>
      </c>
      <c r="M495" s="73">
        <f t="shared" si="125"/>
        <v>3</v>
      </c>
      <c r="N495">
        <f t="shared" si="126"/>
        <v>3</v>
      </c>
      <c r="O495" s="12">
        <f t="shared" si="127"/>
        <v>148.38665290677673</v>
      </c>
      <c r="P495" s="11">
        <f t="shared" si="128"/>
        <v>18.978652906776745</v>
      </c>
      <c r="Q495" s="1">
        <f t="shared" si="129"/>
        <v>129.40799999999999</v>
      </c>
      <c r="S495" s="14" t="str">
        <f t="shared" si="130"/>
        <v>A</v>
      </c>
      <c r="U495" s="1">
        <f t="shared" si="131"/>
        <v>129.40799999999999</v>
      </c>
      <c r="V495" s="1">
        <f t="shared" si="132"/>
        <v>380.327</v>
      </c>
      <c r="W495" s="1">
        <f t="shared" si="133"/>
        <v>18.978652906776745</v>
      </c>
      <c r="X495" s="20">
        <f t="shared" si="134"/>
        <v>8.255714014447884</v>
      </c>
      <c r="Y495" s="22">
        <f t="shared" si="135"/>
        <v>3</v>
      </c>
      <c r="AA495" s="47"/>
    </row>
    <row r="496" spans="1:34" hidden="1" x14ac:dyDescent="0.25">
      <c r="A496" s="57" t="s">
        <v>4883</v>
      </c>
      <c r="B496" s="1">
        <v>177.66399999999999</v>
      </c>
      <c r="C496" s="1">
        <v>177.28</v>
      </c>
      <c r="D496" s="1">
        <v>419.71800000000002</v>
      </c>
      <c r="E496" s="1">
        <v>379.56099999999998</v>
      </c>
      <c r="G496" s="1">
        <f t="shared" si="119"/>
        <v>40.157000000000039</v>
      </c>
      <c r="H496" s="1">
        <f t="shared" si="120"/>
        <v>0.38399999999998613</v>
      </c>
      <c r="I496" s="2">
        <f t="shared" si="121"/>
        <v>394.53492</v>
      </c>
      <c r="J496" s="2">
        <f t="shared" si="122"/>
        <v>386.14055999999999</v>
      </c>
      <c r="K496" s="2">
        <f t="shared" si="123"/>
        <v>377.74620000000004</v>
      </c>
      <c r="L496" s="10">
        <f t="shared" si="124"/>
        <v>3</v>
      </c>
      <c r="M496" s="73" t="str">
        <f t="shared" si="125"/>
        <v/>
      </c>
      <c r="N496">
        <f t="shared" si="126"/>
        <v>3</v>
      </c>
      <c r="O496" s="12">
        <f t="shared" si="127"/>
        <v>203.71975690861137</v>
      </c>
      <c r="P496" s="11">
        <f t="shared" si="128"/>
        <v>26.055756908611386</v>
      </c>
      <c r="Q496" s="1">
        <f t="shared" si="129"/>
        <v>177.66399999999999</v>
      </c>
      <c r="S496" s="14" t="str">
        <f t="shared" si="130"/>
        <v>A</v>
      </c>
      <c r="U496" s="1">
        <f t="shared" si="131"/>
        <v>177.66399999999999</v>
      </c>
      <c r="V496" s="1">
        <f t="shared" si="132"/>
        <v>379.56099999999998</v>
      </c>
      <c r="W496" s="1">
        <f t="shared" si="133"/>
        <v>26.055756908611386</v>
      </c>
      <c r="X496" s="20">
        <f t="shared" si="134"/>
        <v>11.334254255245952</v>
      </c>
      <c r="Y496" s="22">
        <f t="shared" si="135"/>
        <v>3</v>
      </c>
      <c r="AA496" s="47"/>
    </row>
    <row r="497" spans="1:27" hidden="1" x14ac:dyDescent="0.25">
      <c r="A497" s="57" t="s">
        <v>4884</v>
      </c>
      <c r="B497" s="1">
        <v>187.52</v>
      </c>
      <c r="C497" s="1">
        <v>187.136</v>
      </c>
      <c r="D497" s="1">
        <v>419.26499999999999</v>
      </c>
      <c r="E497" s="1">
        <v>379.113</v>
      </c>
      <c r="G497" s="1">
        <f t="shared" si="119"/>
        <v>40.151999999999987</v>
      </c>
      <c r="H497" s="1">
        <f t="shared" si="120"/>
        <v>0.38400000000001455</v>
      </c>
      <c r="I497" s="2">
        <f t="shared" si="121"/>
        <v>394.10910000000001</v>
      </c>
      <c r="J497" s="2">
        <f t="shared" si="122"/>
        <v>385.72379999999998</v>
      </c>
      <c r="K497" s="2">
        <f t="shared" si="123"/>
        <v>377.33850000000001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215.02121316362803</v>
      </c>
      <c r="P497" s="11">
        <f t="shared" si="128"/>
        <v>27.501213163628023</v>
      </c>
      <c r="Q497" s="1">
        <f t="shared" si="129"/>
        <v>187.52</v>
      </c>
      <c r="S497" s="14" t="str">
        <f t="shared" si="130"/>
        <v>A</v>
      </c>
      <c r="U497" s="1">
        <f t="shared" si="131"/>
        <v>187.52</v>
      </c>
      <c r="V497" s="1">
        <f t="shared" si="132"/>
        <v>379.113</v>
      </c>
      <c r="W497" s="1">
        <f t="shared" si="133"/>
        <v>27.501213163628023</v>
      </c>
      <c r="X497" s="20">
        <f t="shared" si="134"/>
        <v>11.96302772617819</v>
      </c>
      <c r="Y497" s="22">
        <f t="shared" si="135"/>
        <v>3</v>
      </c>
      <c r="AA497" s="47"/>
    </row>
    <row r="498" spans="1:27" hidden="1" x14ac:dyDescent="0.25">
      <c r="A498" s="57" t="s">
        <v>4885</v>
      </c>
      <c r="B498" s="1">
        <v>171.904</v>
      </c>
      <c r="C498" s="1">
        <v>171.392</v>
      </c>
      <c r="D498" s="1">
        <v>420.18900000000002</v>
      </c>
      <c r="E498" s="1">
        <v>380.012</v>
      </c>
      <c r="G498" s="1">
        <f t="shared" si="119"/>
        <v>40.177000000000021</v>
      </c>
      <c r="H498" s="1">
        <f t="shared" si="120"/>
        <v>0.51200000000000045</v>
      </c>
      <c r="I498" s="2">
        <f t="shared" si="121"/>
        <v>394.97766000000001</v>
      </c>
      <c r="J498" s="2">
        <f t="shared" si="122"/>
        <v>386.57388000000003</v>
      </c>
      <c r="K498" s="2">
        <f t="shared" si="123"/>
        <v>378.17010000000005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197.1150097465887</v>
      </c>
      <c r="P498" s="11">
        <f t="shared" si="128"/>
        <v>25.211009746588701</v>
      </c>
      <c r="Q498" s="1">
        <f t="shared" si="129"/>
        <v>171.904</v>
      </c>
      <c r="S498" s="14" t="str">
        <f t="shared" si="130"/>
        <v>A</v>
      </c>
      <c r="U498" s="1">
        <f t="shared" si="131"/>
        <v>171.904</v>
      </c>
      <c r="V498" s="1">
        <f t="shared" si="132"/>
        <v>380.012</v>
      </c>
      <c r="W498" s="1">
        <f t="shared" si="133"/>
        <v>25.211009746588701</v>
      </c>
      <c r="X498" s="20">
        <f t="shared" si="134"/>
        <v>10.966789239766085</v>
      </c>
      <c r="Y498" s="22">
        <f t="shared" si="135"/>
        <v>3</v>
      </c>
      <c r="AA498" s="47"/>
    </row>
    <row r="499" spans="1:27" hidden="1" x14ac:dyDescent="0.25">
      <c r="A499" s="57" t="s">
        <v>4886</v>
      </c>
      <c r="B499" s="1">
        <v>187.648</v>
      </c>
      <c r="C499" s="1">
        <v>187.26400000000001</v>
      </c>
      <c r="D499" s="1">
        <v>419.61599999999999</v>
      </c>
      <c r="E499" s="1">
        <v>379.43599999999998</v>
      </c>
      <c r="G499" s="1">
        <f t="shared" si="119"/>
        <v>40.180000000000007</v>
      </c>
      <c r="H499" s="1">
        <f t="shared" si="120"/>
        <v>0.38399999999998613</v>
      </c>
      <c r="I499" s="2">
        <f t="shared" si="121"/>
        <v>394.43903999999998</v>
      </c>
      <c r="J499" s="2">
        <f t="shared" si="122"/>
        <v>386.04671999999999</v>
      </c>
      <c r="K499" s="2">
        <f t="shared" si="123"/>
        <v>377.65440000000001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215.16798532278406</v>
      </c>
      <c r="P499" s="11">
        <f t="shared" si="128"/>
        <v>27.519985322784066</v>
      </c>
      <c r="Q499" s="1">
        <f t="shared" si="129"/>
        <v>187.648</v>
      </c>
      <c r="S499" s="14" t="str">
        <f t="shared" si="130"/>
        <v>A</v>
      </c>
      <c r="U499" s="1">
        <f t="shared" si="131"/>
        <v>187.648</v>
      </c>
      <c r="V499" s="1">
        <f t="shared" si="132"/>
        <v>379.43599999999998</v>
      </c>
      <c r="W499" s="1">
        <f t="shared" si="133"/>
        <v>27.519985322784066</v>
      </c>
      <c r="X499" s="20">
        <f t="shared" si="134"/>
        <v>11.971193615411069</v>
      </c>
      <c r="Y499" s="22">
        <f t="shared" si="135"/>
        <v>3</v>
      </c>
      <c r="AA499" s="47"/>
    </row>
    <row r="500" spans="1:27" hidden="1" x14ac:dyDescent="0.25">
      <c r="A500" s="57" t="s">
        <v>4887</v>
      </c>
      <c r="B500" s="1">
        <v>203.26400000000001</v>
      </c>
      <c r="C500" s="1">
        <v>202.75200000000001</v>
      </c>
      <c r="D500" s="1">
        <v>419.322</v>
      </c>
      <c r="E500" s="1">
        <v>380.64</v>
      </c>
      <c r="G500" s="1">
        <f t="shared" si="119"/>
        <v>38.682000000000016</v>
      </c>
      <c r="H500" s="1">
        <f t="shared" si="120"/>
        <v>0.51200000000000045</v>
      </c>
      <c r="I500" s="2">
        <f t="shared" si="121"/>
        <v>394.16268000000002</v>
      </c>
      <c r="J500" s="2">
        <f t="shared" si="122"/>
        <v>385.77624000000003</v>
      </c>
      <c r="K500" s="2">
        <f t="shared" si="123"/>
        <v>377.38979999999998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233.07418873982343</v>
      </c>
      <c r="P500" s="11">
        <f t="shared" si="128"/>
        <v>29.810188739823417</v>
      </c>
      <c r="Q500" s="1">
        <f t="shared" si="129"/>
        <v>203.26400000000001</v>
      </c>
      <c r="S500" s="14" t="str">
        <f t="shared" si="130"/>
        <v>A</v>
      </c>
      <c r="U500" s="1">
        <f t="shared" si="131"/>
        <v>203.26400000000001</v>
      </c>
      <c r="V500" s="1">
        <f t="shared" si="132"/>
        <v>380.64</v>
      </c>
      <c r="W500" s="1">
        <f t="shared" si="133"/>
        <v>29.810188739823417</v>
      </c>
      <c r="X500" s="20">
        <f t="shared" si="134"/>
        <v>12.967432101823187</v>
      </c>
      <c r="Y500" s="22">
        <f t="shared" si="135"/>
        <v>3</v>
      </c>
      <c r="AA500" s="47"/>
    </row>
    <row r="501" spans="1:27" hidden="1" x14ac:dyDescent="0.25">
      <c r="A501" s="57" t="s">
        <v>4888</v>
      </c>
      <c r="B501" s="1">
        <v>184.06399999999999</v>
      </c>
      <c r="C501" s="1">
        <v>183.68</v>
      </c>
      <c r="D501" s="1">
        <v>416.71199999999999</v>
      </c>
      <c r="E501" s="1">
        <v>382.738</v>
      </c>
      <c r="G501" s="1">
        <f t="shared" si="119"/>
        <v>33.97399999999999</v>
      </c>
      <c r="H501" s="1">
        <f t="shared" si="120"/>
        <v>0.38399999999998613</v>
      </c>
      <c r="I501" s="2">
        <f t="shared" si="121"/>
        <v>391.70927999999998</v>
      </c>
      <c r="J501" s="2">
        <f t="shared" si="122"/>
        <v>383.37504000000001</v>
      </c>
      <c r="K501" s="2">
        <f t="shared" si="123"/>
        <v>375.04079999999999</v>
      </c>
      <c r="L501" s="10">
        <f t="shared" si="124"/>
        <v>2</v>
      </c>
      <c r="M501" s="73">
        <f t="shared" si="125"/>
        <v>2</v>
      </c>
      <c r="N501">
        <f t="shared" si="126"/>
        <v>2</v>
      </c>
      <c r="O501" s="12">
        <f t="shared" si="127"/>
        <v>201.84669371641627</v>
      </c>
      <c r="P501" s="11">
        <f t="shared" si="128"/>
        <v>17.782693716416276</v>
      </c>
      <c r="Q501" s="1">
        <f t="shared" si="129"/>
        <v>184.06399999999999</v>
      </c>
      <c r="S501" s="14" t="str">
        <f t="shared" si="130"/>
        <v>A</v>
      </c>
      <c r="U501" s="1">
        <f t="shared" si="131"/>
        <v>184.06399999999999</v>
      </c>
      <c r="V501" s="1">
        <f t="shared" si="132"/>
        <v>382.738</v>
      </c>
      <c r="W501" s="1">
        <f t="shared" si="133"/>
        <v>17.782693716416276</v>
      </c>
      <c r="X501" s="20">
        <f t="shared" si="134"/>
        <v>7.7354717666410799</v>
      </c>
      <c r="Y501" s="22">
        <f t="shared" si="135"/>
        <v>2</v>
      </c>
      <c r="AA501" s="47"/>
    </row>
    <row r="502" spans="1:27" hidden="1" x14ac:dyDescent="0.25">
      <c r="A502" s="57" t="s">
        <v>4889</v>
      </c>
      <c r="B502" s="1">
        <v>195.71199999999999</v>
      </c>
      <c r="C502" s="1">
        <v>195.328</v>
      </c>
      <c r="D502" s="1">
        <v>418.09500000000003</v>
      </c>
      <c r="E502" s="1">
        <v>383.98099999999999</v>
      </c>
      <c r="G502" s="1">
        <f t="shared" si="119"/>
        <v>34.114000000000033</v>
      </c>
      <c r="H502" s="1">
        <f t="shared" si="120"/>
        <v>0.38399999999998613</v>
      </c>
      <c r="I502" s="2">
        <f t="shared" si="121"/>
        <v>393.00930000000005</v>
      </c>
      <c r="J502" s="2">
        <f t="shared" si="122"/>
        <v>384.6474</v>
      </c>
      <c r="K502" s="2">
        <f t="shared" si="123"/>
        <v>376.28550000000001</v>
      </c>
      <c r="L502" s="10">
        <f t="shared" si="124"/>
        <v>2</v>
      </c>
      <c r="M502" s="73" t="str">
        <f t="shared" si="125"/>
        <v/>
      </c>
      <c r="N502">
        <f t="shared" si="126"/>
        <v>2</v>
      </c>
      <c r="O502" s="12">
        <f t="shared" si="127"/>
        <v>214.62002412545235</v>
      </c>
      <c r="P502" s="11">
        <f t="shared" si="128"/>
        <v>18.908024125452357</v>
      </c>
      <c r="Q502" s="1">
        <f t="shared" si="129"/>
        <v>195.71199999999999</v>
      </c>
      <c r="S502" s="14" t="str">
        <f t="shared" si="130"/>
        <v>A</v>
      </c>
      <c r="U502" s="1">
        <f t="shared" si="131"/>
        <v>195.71199999999999</v>
      </c>
      <c r="V502" s="1">
        <f t="shared" si="132"/>
        <v>383.98099999999999</v>
      </c>
      <c r="W502" s="1">
        <f t="shared" si="133"/>
        <v>18.908024125452357</v>
      </c>
      <c r="X502" s="20">
        <f t="shared" si="134"/>
        <v>8.2249904945717756</v>
      </c>
      <c r="Y502" s="22">
        <f t="shared" si="135"/>
        <v>2</v>
      </c>
      <c r="AA502" s="47"/>
    </row>
    <row r="503" spans="1:27" hidden="1" x14ac:dyDescent="0.25">
      <c r="A503" s="57" t="s">
        <v>4890</v>
      </c>
      <c r="B503" s="1">
        <v>204.16</v>
      </c>
      <c r="C503" s="1">
        <v>203.648</v>
      </c>
      <c r="D503" s="1">
        <v>420.88900000000001</v>
      </c>
      <c r="E503" s="1">
        <v>381.78399999999999</v>
      </c>
      <c r="G503" s="1">
        <f t="shared" si="119"/>
        <v>39.105000000000018</v>
      </c>
      <c r="H503" s="1">
        <f t="shared" si="120"/>
        <v>0.51200000000000045</v>
      </c>
      <c r="I503" s="2">
        <f t="shared" si="121"/>
        <v>395.63566000000003</v>
      </c>
      <c r="J503" s="2">
        <f t="shared" si="122"/>
        <v>387.21788000000004</v>
      </c>
      <c r="K503" s="2">
        <f t="shared" si="123"/>
        <v>378.80009999999999</v>
      </c>
      <c r="L503" s="10">
        <f t="shared" si="124"/>
        <v>3</v>
      </c>
      <c r="M503" s="73">
        <f t="shared" si="125"/>
        <v>3</v>
      </c>
      <c r="N503">
        <f t="shared" si="126"/>
        <v>3</v>
      </c>
      <c r="O503" s="12">
        <f t="shared" si="127"/>
        <v>234.10159385391583</v>
      </c>
      <c r="P503" s="11">
        <f t="shared" si="128"/>
        <v>29.941593853915833</v>
      </c>
      <c r="Q503" s="1">
        <f t="shared" si="129"/>
        <v>204.16</v>
      </c>
      <c r="S503" s="14" t="str">
        <f t="shared" si="130"/>
        <v>A</v>
      </c>
      <c r="U503" s="1">
        <f t="shared" si="131"/>
        <v>204.16</v>
      </c>
      <c r="V503" s="1">
        <f t="shared" si="132"/>
        <v>381.78399999999999</v>
      </c>
      <c r="W503" s="1">
        <f t="shared" si="133"/>
        <v>29.941593853915833</v>
      </c>
      <c r="X503" s="20">
        <f t="shared" si="134"/>
        <v>13.024593326453388</v>
      </c>
      <c r="Y503" s="22">
        <f t="shared" si="135"/>
        <v>3</v>
      </c>
      <c r="AA503" s="47"/>
    </row>
    <row r="504" spans="1:27" hidden="1" x14ac:dyDescent="0.25">
      <c r="A504" s="57" t="s">
        <v>4891</v>
      </c>
      <c r="B504" s="1">
        <v>223.36</v>
      </c>
      <c r="C504" s="1">
        <v>222.84800000000001</v>
      </c>
      <c r="D504" s="1">
        <v>420.827</v>
      </c>
      <c r="E504" s="1">
        <v>380.93</v>
      </c>
      <c r="G504" s="1">
        <f t="shared" si="119"/>
        <v>39.896999999999991</v>
      </c>
      <c r="H504" s="1">
        <f t="shared" si="120"/>
        <v>0.51200000000000045</v>
      </c>
      <c r="I504" s="2">
        <f t="shared" si="121"/>
        <v>395.57738000000001</v>
      </c>
      <c r="J504" s="2">
        <f t="shared" si="122"/>
        <v>387.16084000000001</v>
      </c>
      <c r="K504" s="2">
        <f t="shared" si="123"/>
        <v>378.74430000000001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256.11741772732483</v>
      </c>
      <c r="P504" s="11">
        <f t="shared" si="128"/>
        <v>32.757417727324821</v>
      </c>
      <c r="Q504" s="1">
        <f t="shared" si="129"/>
        <v>223.36</v>
      </c>
      <c r="S504" s="14" t="str">
        <f t="shared" si="130"/>
        <v>A</v>
      </c>
      <c r="U504" s="1">
        <f t="shared" si="131"/>
        <v>223.36</v>
      </c>
      <c r="V504" s="1">
        <f t="shared" si="132"/>
        <v>380.93</v>
      </c>
      <c r="W504" s="1">
        <f t="shared" si="133"/>
        <v>32.757417727324821</v>
      </c>
      <c r="X504" s="20">
        <f t="shared" si="134"/>
        <v>14.249476711386297</v>
      </c>
      <c r="Y504" s="22">
        <f t="shared" si="135"/>
        <v>3</v>
      </c>
      <c r="AA504" s="47"/>
    </row>
    <row r="505" spans="1:27" hidden="1" x14ac:dyDescent="0.25">
      <c r="A505" s="57" t="s">
        <v>4892</v>
      </c>
      <c r="B505" s="1">
        <v>203.136</v>
      </c>
      <c r="C505" s="1">
        <v>202.624</v>
      </c>
      <c r="D505" s="1">
        <v>420.37400000000002</v>
      </c>
      <c r="E505" s="1">
        <v>380.10399999999998</v>
      </c>
      <c r="G505" s="1">
        <f t="shared" si="119"/>
        <v>40.270000000000039</v>
      </c>
      <c r="H505" s="1">
        <f t="shared" si="120"/>
        <v>0.51200000000000045</v>
      </c>
      <c r="I505" s="2">
        <f t="shared" si="121"/>
        <v>395.15156000000002</v>
      </c>
      <c r="J505" s="2">
        <f t="shared" si="122"/>
        <v>386.74408000000005</v>
      </c>
      <c r="K505" s="2">
        <f t="shared" si="123"/>
        <v>378.33660000000003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232.92741658066734</v>
      </c>
      <c r="P505" s="11">
        <f t="shared" si="128"/>
        <v>29.791416580667345</v>
      </c>
      <c r="Q505" s="1">
        <f t="shared" si="129"/>
        <v>203.136</v>
      </c>
      <c r="S505" s="14" t="str">
        <f t="shared" si="130"/>
        <v>A</v>
      </c>
      <c r="U505" s="1">
        <f t="shared" si="131"/>
        <v>203.136</v>
      </c>
      <c r="V505" s="1">
        <f t="shared" si="132"/>
        <v>380.10399999999998</v>
      </c>
      <c r="W505" s="1">
        <f t="shared" si="133"/>
        <v>29.791416580667345</v>
      </c>
      <c r="X505" s="20">
        <f t="shared" si="134"/>
        <v>12.959266212590295</v>
      </c>
      <c r="Y505" s="22">
        <f t="shared" si="135"/>
        <v>3</v>
      </c>
      <c r="AA505" s="47"/>
    </row>
    <row r="506" spans="1:27" hidden="1" x14ac:dyDescent="0.25">
      <c r="A506" s="57" t="s">
        <v>4893</v>
      </c>
      <c r="B506" s="1">
        <v>182.27199999999999</v>
      </c>
      <c r="C506" s="1">
        <v>181.76</v>
      </c>
      <c r="D506" s="1">
        <v>420.42700000000002</v>
      </c>
      <c r="E506" s="1">
        <v>380.17700000000002</v>
      </c>
      <c r="G506" s="1">
        <f t="shared" si="119"/>
        <v>40.25</v>
      </c>
      <c r="H506" s="1">
        <f t="shared" si="120"/>
        <v>0.51200000000000045</v>
      </c>
      <c r="I506" s="2">
        <f t="shared" si="121"/>
        <v>395.20138000000003</v>
      </c>
      <c r="J506" s="2">
        <f t="shared" si="122"/>
        <v>386.79284000000001</v>
      </c>
      <c r="K506" s="2">
        <f t="shared" si="123"/>
        <v>378.3843</v>
      </c>
      <c r="L506" s="10">
        <f t="shared" si="124"/>
        <v>3</v>
      </c>
      <c r="M506" s="73" t="str">
        <f t="shared" si="125"/>
        <v/>
      </c>
      <c r="N506">
        <f t="shared" si="126"/>
        <v>3</v>
      </c>
      <c r="O506" s="12">
        <f t="shared" si="127"/>
        <v>209.00355463822956</v>
      </c>
      <c r="P506" s="11">
        <f t="shared" si="128"/>
        <v>26.731554638229568</v>
      </c>
      <c r="Q506" s="1">
        <f t="shared" si="129"/>
        <v>182.27199999999999</v>
      </c>
      <c r="S506" s="14" t="str">
        <f t="shared" si="130"/>
        <v>A</v>
      </c>
      <c r="U506" s="1">
        <f t="shared" si="131"/>
        <v>182.27199999999999</v>
      </c>
      <c r="V506" s="1">
        <f t="shared" si="132"/>
        <v>380.17700000000002</v>
      </c>
      <c r="W506" s="1">
        <f t="shared" si="133"/>
        <v>26.731554638229568</v>
      </c>
      <c r="X506" s="20">
        <f t="shared" si="134"/>
        <v>11.628226267629861</v>
      </c>
      <c r="Y506" s="22">
        <f t="shared" si="135"/>
        <v>3</v>
      </c>
      <c r="AA506" s="47"/>
    </row>
    <row r="507" spans="1:27" hidden="1" x14ac:dyDescent="0.25">
      <c r="A507" s="57" t="s">
        <v>4894</v>
      </c>
      <c r="B507" s="1">
        <v>174.72</v>
      </c>
      <c r="C507" s="1">
        <v>174.33600000000001</v>
      </c>
      <c r="D507" s="1">
        <v>422.04</v>
      </c>
      <c r="E507" s="1">
        <v>381.68400000000003</v>
      </c>
      <c r="G507" s="1">
        <f t="shared" si="119"/>
        <v>40.355999999999995</v>
      </c>
      <c r="H507" s="1">
        <f t="shared" si="120"/>
        <v>0.38399999999998613</v>
      </c>
      <c r="I507" s="2">
        <f t="shared" si="121"/>
        <v>396.7176</v>
      </c>
      <c r="J507" s="2">
        <f t="shared" si="122"/>
        <v>388.27680000000004</v>
      </c>
      <c r="K507" s="2">
        <f t="shared" si="123"/>
        <v>379.83600000000001</v>
      </c>
      <c r="L507" s="10">
        <f t="shared" si="124"/>
        <v>3</v>
      </c>
      <c r="M507" s="73" t="str">
        <f t="shared" si="125"/>
        <v/>
      </c>
      <c r="N507">
        <f t="shared" si="126"/>
        <v>3</v>
      </c>
      <c r="O507" s="12">
        <f t="shared" si="127"/>
        <v>200.34399724802202</v>
      </c>
      <c r="P507" s="11">
        <f t="shared" si="128"/>
        <v>25.623997248022022</v>
      </c>
      <c r="Q507" s="1">
        <f t="shared" si="129"/>
        <v>174.72</v>
      </c>
      <c r="S507" s="14" t="str">
        <f t="shared" si="130"/>
        <v>A</v>
      </c>
      <c r="U507" s="1">
        <f t="shared" si="131"/>
        <v>174.72</v>
      </c>
      <c r="V507" s="1">
        <f t="shared" si="132"/>
        <v>381.68400000000003</v>
      </c>
      <c r="W507" s="1">
        <f t="shared" si="133"/>
        <v>25.623997248022022</v>
      </c>
      <c r="X507" s="20">
        <f t="shared" si="134"/>
        <v>11.146438802889579</v>
      </c>
      <c r="Y507" s="22">
        <f t="shared" si="135"/>
        <v>3</v>
      </c>
      <c r="AA507" s="47"/>
    </row>
    <row r="508" spans="1:27" hidden="1" x14ac:dyDescent="0.25">
      <c r="A508" s="57" t="s">
        <v>4895</v>
      </c>
      <c r="B508" s="1">
        <v>163.71199999999999</v>
      </c>
      <c r="C508" s="1">
        <v>163.328</v>
      </c>
      <c r="D508" s="1">
        <v>422.637</v>
      </c>
      <c r="E508" s="1">
        <v>382.24400000000003</v>
      </c>
      <c r="G508" s="1">
        <f t="shared" si="119"/>
        <v>40.392999999999972</v>
      </c>
      <c r="H508" s="1">
        <f t="shared" si="120"/>
        <v>0.38399999999998613</v>
      </c>
      <c r="I508" s="2">
        <f t="shared" si="121"/>
        <v>397.27877999999998</v>
      </c>
      <c r="J508" s="2">
        <f t="shared" si="122"/>
        <v>388.82603999999998</v>
      </c>
      <c r="K508" s="2">
        <f t="shared" si="123"/>
        <v>380.37329999999997</v>
      </c>
      <c r="L508" s="10">
        <f t="shared" si="124"/>
        <v>3</v>
      </c>
      <c r="M508" s="73" t="str">
        <f t="shared" si="125"/>
        <v/>
      </c>
      <c r="N508">
        <f t="shared" si="126"/>
        <v>3</v>
      </c>
      <c r="O508" s="12">
        <f t="shared" si="127"/>
        <v>187.72159156060084</v>
      </c>
      <c r="P508" s="11">
        <f t="shared" si="128"/>
        <v>24.009591560600853</v>
      </c>
      <c r="Q508" s="1">
        <f t="shared" si="129"/>
        <v>163.71199999999999</v>
      </c>
      <c r="S508" s="14" t="str">
        <f t="shared" si="130"/>
        <v>A</v>
      </c>
      <c r="U508" s="1">
        <f t="shared" si="131"/>
        <v>163.71199999999999</v>
      </c>
      <c r="V508" s="1">
        <f t="shared" si="132"/>
        <v>382.24400000000003</v>
      </c>
      <c r="W508" s="1">
        <f t="shared" si="133"/>
        <v>24.009591560600853</v>
      </c>
      <c r="X508" s="20">
        <f t="shared" si="134"/>
        <v>10.444172328861372</v>
      </c>
      <c r="Y508" s="22">
        <f t="shared" si="135"/>
        <v>3</v>
      </c>
      <c r="AA508" s="47"/>
    </row>
    <row r="509" spans="1:27" hidden="1" x14ac:dyDescent="0.25">
      <c r="A509" s="57" t="s">
        <v>4896</v>
      </c>
      <c r="B509" s="1">
        <v>160.768</v>
      </c>
      <c r="C509" s="1">
        <v>160.38399999999999</v>
      </c>
      <c r="D509" s="1">
        <v>422.58</v>
      </c>
      <c r="E509" s="1">
        <v>382.19</v>
      </c>
      <c r="G509" s="1">
        <f t="shared" si="119"/>
        <v>40.389999999999986</v>
      </c>
      <c r="H509" s="1">
        <f t="shared" si="120"/>
        <v>0.38400000000001455</v>
      </c>
      <c r="I509" s="2">
        <f t="shared" si="121"/>
        <v>397.22519999999997</v>
      </c>
      <c r="J509" s="2">
        <f t="shared" si="122"/>
        <v>388.77359999999999</v>
      </c>
      <c r="K509" s="2">
        <f t="shared" si="123"/>
        <v>380.322</v>
      </c>
      <c r="L509" s="10">
        <f t="shared" si="124"/>
        <v>3</v>
      </c>
      <c r="M509" s="73" t="str">
        <f t="shared" si="125"/>
        <v/>
      </c>
      <c r="N509">
        <f t="shared" si="126"/>
        <v>3</v>
      </c>
      <c r="O509" s="12">
        <f t="shared" si="127"/>
        <v>184.34583190001146</v>
      </c>
      <c r="P509" s="11">
        <f t="shared" si="128"/>
        <v>23.577831900011461</v>
      </c>
      <c r="Q509" s="1">
        <f t="shared" si="129"/>
        <v>160.768</v>
      </c>
      <c r="S509" s="14" t="str">
        <f t="shared" si="130"/>
        <v>A</v>
      </c>
      <c r="U509" s="1">
        <f t="shared" si="131"/>
        <v>160.768</v>
      </c>
      <c r="V509" s="1">
        <f t="shared" si="132"/>
        <v>382.19</v>
      </c>
      <c r="W509" s="1">
        <f t="shared" si="133"/>
        <v>23.577831900011461</v>
      </c>
      <c r="X509" s="20">
        <f t="shared" si="134"/>
        <v>10.256356876504986</v>
      </c>
      <c r="Y509" s="22">
        <f t="shared" si="135"/>
        <v>3</v>
      </c>
      <c r="AA509" s="47"/>
    </row>
    <row r="510" spans="1:27" hidden="1" x14ac:dyDescent="0.25">
      <c r="A510" s="57" t="s">
        <v>4897</v>
      </c>
      <c r="B510" s="1">
        <v>154.36799999999999</v>
      </c>
      <c r="C510" s="1">
        <v>153.85599999999999</v>
      </c>
      <c r="D510" s="1">
        <v>422.64800000000002</v>
      </c>
      <c r="E510" s="1">
        <v>382.26600000000002</v>
      </c>
      <c r="G510" s="1">
        <f t="shared" si="119"/>
        <v>40.382000000000005</v>
      </c>
      <c r="H510" s="1">
        <f t="shared" si="120"/>
        <v>0.51200000000000045</v>
      </c>
      <c r="I510" s="2">
        <f t="shared" si="121"/>
        <v>397.28912000000003</v>
      </c>
      <c r="J510" s="2">
        <f t="shared" si="122"/>
        <v>388.83616000000001</v>
      </c>
      <c r="K510" s="2">
        <f t="shared" si="123"/>
        <v>380.38319999999999</v>
      </c>
      <c r="L510" s="10">
        <f t="shared" si="124"/>
        <v>3</v>
      </c>
      <c r="M510" s="73" t="str">
        <f t="shared" si="125"/>
        <v/>
      </c>
      <c r="N510">
        <f t="shared" si="126"/>
        <v>3</v>
      </c>
      <c r="O510" s="12">
        <f t="shared" si="127"/>
        <v>177.00722394220844</v>
      </c>
      <c r="P510" s="11">
        <f t="shared" si="128"/>
        <v>22.639223942208446</v>
      </c>
      <c r="Q510" s="1">
        <f t="shared" si="129"/>
        <v>154.36799999999999</v>
      </c>
      <c r="S510" s="14" t="str">
        <f t="shared" si="130"/>
        <v>A</v>
      </c>
      <c r="U510" s="1">
        <f t="shared" si="131"/>
        <v>154.36799999999999</v>
      </c>
      <c r="V510" s="1">
        <f t="shared" si="132"/>
        <v>382.26600000000002</v>
      </c>
      <c r="W510" s="1">
        <f t="shared" si="133"/>
        <v>22.639223942208446</v>
      </c>
      <c r="X510" s="20">
        <f t="shared" si="134"/>
        <v>9.8480624148606744</v>
      </c>
      <c r="Y510" s="22">
        <f t="shared" si="135"/>
        <v>3</v>
      </c>
      <c r="AA510" s="47"/>
    </row>
    <row r="511" spans="1:27" hidden="1" x14ac:dyDescent="0.25">
      <c r="A511" s="57" t="s">
        <v>4898</v>
      </c>
      <c r="B511" s="1">
        <v>129.15199999999999</v>
      </c>
      <c r="C511" s="1">
        <v>128.89599999999999</v>
      </c>
      <c r="D511" s="1">
        <v>423.84100000000001</v>
      </c>
      <c r="E511" s="1">
        <v>383.48899999999998</v>
      </c>
      <c r="G511" s="1">
        <f t="shared" si="119"/>
        <v>40.352000000000032</v>
      </c>
      <c r="H511" s="1">
        <f t="shared" si="120"/>
        <v>0.25600000000000023</v>
      </c>
      <c r="I511" s="2">
        <f t="shared" si="121"/>
        <v>398.41054000000003</v>
      </c>
      <c r="J511" s="2">
        <f t="shared" si="122"/>
        <v>389.93371999999999</v>
      </c>
      <c r="K511" s="2">
        <f t="shared" si="123"/>
        <v>381.45690000000002</v>
      </c>
      <c r="L511" s="10">
        <f t="shared" si="124"/>
        <v>3</v>
      </c>
      <c r="M511" s="73" t="str">
        <f t="shared" si="125"/>
        <v/>
      </c>
      <c r="N511">
        <f t="shared" si="126"/>
        <v>3</v>
      </c>
      <c r="O511" s="12">
        <f t="shared" si="127"/>
        <v>148.09310858846462</v>
      </c>
      <c r="P511" s="11">
        <f t="shared" si="128"/>
        <v>18.94110858846463</v>
      </c>
      <c r="Q511" s="1">
        <f t="shared" si="129"/>
        <v>129.15199999999999</v>
      </c>
      <c r="S511" s="14" t="str">
        <f t="shared" si="130"/>
        <v>A</v>
      </c>
      <c r="U511" s="1">
        <f t="shared" si="131"/>
        <v>129.15199999999999</v>
      </c>
      <c r="V511" s="1">
        <f t="shared" si="132"/>
        <v>383.48899999999998</v>
      </c>
      <c r="W511" s="1">
        <f t="shared" si="133"/>
        <v>18.94110858846463</v>
      </c>
      <c r="X511" s="20">
        <f t="shared" si="134"/>
        <v>8.2393822359821147</v>
      </c>
      <c r="Y511" s="22">
        <f t="shared" si="135"/>
        <v>3</v>
      </c>
      <c r="AA511" s="47"/>
    </row>
    <row r="512" spans="1:27" hidden="1" x14ac:dyDescent="0.25">
      <c r="A512" s="57" t="s">
        <v>4899</v>
      </c>
      <c r="B512" s="1">
        <v>71.552000000000007</v>
      </c>
      <c r="C512" s="1">
        <v>71.296000000000006</v>
      </c>
      <c r="D512" s="1">
        <v>420.78699999999998</v>
      </c>
      <c r="E512" s="1">
        <v>380.94600000000003</v>
      </c>
      <c r="G512" s="1">
        <f t="shared" si="119"/>
        <v>39.840999999999951</v>
      </c>
      <c r="H512" s="1">
        <f t="shared" si="120"/>
        <v>0.25600000000000023</v>
      </c>
      <c r="I512" s="2">
        <f t="shared" si="121"/>
        <v>395.53977999999995</v>
      </c>
      <c r="J512" s="2">
        <f t="shared" si="122"/>
        <v>387.12403999999998</v>
      </c>
      <c r="K512" s="2">
        <f t="shared" si="123"/>
        <v>378.70830000000001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82.045636968237588</v>
      </c>
      <c r="P512" s="11">
        <f t="shared" si="128"/>
        <v>10.493636968237581</v>
      </c>
      <c r="Q512" s="1">
        <f t="shared" si="129"/>
        <v>71.552000000000007</v>
      </c>
      <c r="S512" s="14" t="str">
        <f t="shared" si="130"/>
        <v>A</v>
      </c>
      <c r="U512" s="1">
        <f t="shared" si="131"/>
        <v>71.552000000000007</v>
      </c>
      <c r="V512" s="1">
        <f t="shared" si="132"/>
        <v>380.94600000000003</v>
      </c>
      <c r="W512" s="1">
        <f t="shared" si="133"/>
        <v>10.493636968237581</v>
      </c>
      <c r="X512" s="20">
        <f t="shared" si="134"/>
        <v>4.5647320811833474</v>
      </c>
      <c r="Y512" s="22">
        <f t="shared" si="135"/>
        <v>3</v>
      </c>
      <c r="AA512" s="47"/>
    </row>
    <row r="513" spans="1:34" x14ac:dyDescent="0.25">
      <c r="A513" s="57" t="s">
        <v>4900</v>
      </c>
      <c r="B513" s="1">
        <v>51.072000000000003</v>
      </c>
      <c r="C513" s="1">
        <v>50.816000000000003</v>
      </c>
      <c r="D513" s="1">
        <v>418.995</v>
      </c>
      <c r="E513" s="1">
        <v>379.37200000000001</v>
      </c>
      <c r="G513" s="1">
        <f t="shared" si="119"/>
        <v>39.62299999999999</v>
      </c>
      <c r="H513" s="1">
        <f t="shared" si="120"/>
        <v>0.25600000000000023</v>
      </c>
      <c r="I513" s="2">
        <f t="shared" si="121"/>
        <v>393.8553</v>
      </c>
      <c r="J513" s="2">
        <f t="shared" si="122"/>
        <v>385.47540000000004</v>
      </c>
      <c r="K513" s="2">
        <f t="shared" si="123"/>
        <v>377.09550000000002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58.562091503267979</v>
      </c>
      <c r="P513" s="11">
        <f t="shared" si="128"/>
        <v>7.4900915032679762</v>
      </c>
      <c r="Q513" s="1">
        <f t="shared" si="129"/>
        <v>51.072000000000003</v>
      </c>
      <c r="S513" s="14" t="str">
        <f t="shared" si="130"/>
        <v>A</v>
      </c>
      <c r="U513" s="1">
        <f t="shared" si="131"/>
        <v>51.072000000000003</v>
      </c>
      <c r="V513" s="1">
        <f t="shared" si="132"/>
        <v>379.37200000000001</v>
      </c>
      <c r="W513" s="1">
        <f t="shared" si="133"/>
        <v>7.4900915032679762</v>
      </c>
      <c r="X513" s="20">
        <f t="shared" si="134"/>
        <v>3.2581898039215695</v>
      </c>
      <c r="Y513" s="22">
        <f t="shared" si="135"/>
        <v>3</v>
      </c>
      <c r="Z513" s="32" t="s">
        <v>40</v>
      </c>
      <c r="AA513" s="47"/>
      <c r="AB513" s="32" t="str">
        <f>A513</f>
        <v>2025-07-22 00:00:00</v>
      </c>
      <c r="AC513" s="1">
        <f>SUM(U513:U536)</f>
        <v>3437.3120000000004</v>
      </c>
      <c r="AD513" s="1">
        <f>AVERAGE(V513:V536)</f>
        <v>381.15483333333333</v>
      </c>
      <c r="AE513" s="1">
        <f>SUM(W513:W536)</f>
        <v>451.84830381154904</v>
      </c>
      <c r="AF513" s="1">
        <f>SUM(X513:X536)</f>
        <v>196.55401215802385</v>
      </c>
      <c r="AG513" s="35">
        <f>AVERAGE(Y513:Y536)</f>
        <v>2.75</v>
      </c>
      <c r="AH513" s="37">
        <f>DAY(A513)</f>
        <v>22</v>
      </c>
    </row>
    <row r="514" spans="1:34" hidden="1" x14ac:dyDescent="0.25">
      <c r="A514" s="57" t="s">
        <v>4901</v>
      </c>
      <c r="B514" s="1">
        <v>52.095999999999997</v>
      </c>
      <c r="C514" s="1">
        <v>51.968000000000004</v>
      </c>
      <c r="D514" s="1">
        <v>419.45699999999999</v>
      </c>
      <c r="E514" s="1">
        <v>379.79700000000003</v>
      </c>
      <c r="G514" s="1">
        <f t="shared" si="119"/>
        <v>39.659999999999968</v>
      </c>
      <c r="H514" s="1">
        <f t="shared" si="120"/>
        <v>0.12799999999999301</v>
      </c>
      <c r="I514" s="2">
        <f t="shared" si="121"/>
        <v>394.28958</v>
      </c>
      <c r="J514" s="2">
        <f t="shared" si="122"/>
        <v>385.90044</v>
      </c>
      <c r="K514" s="2">
        <f t="shared" si="123"/>
        <v>377.51130000000001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59.736268776516447</v>
      </c>
      <c r="P514" s="11">
        <f t="shared" si="128"/>
        <v>7.6402687765164501</v>
      </c>
      <c r="Q514" s="1">
        <f t="shared" si="129"/>
        <v>52.095999999999997</v>
      </c>
      <c r="S514" s="14" t="str">
        <f t="shared" si="130"/>
        <v>A</v>
      </c>
      <c r="U514" s="1">
        <f t="shared" si="131"/>
        <v>52.095999999999997</v>
      </c>
      <c r="V514" s="1">
        <f t="shared" si="132"/>
        <v>379.79700000000003</v>
      </c>
      <c r="W514" s="1">
        <f t="shared" si="133"/>
        <v>7.6402687765164501</v>
      </c>
      <c r="X514" s="20">
        <f t="shared" si="134"/>
        <v>3.323516917784656</v>
      </c>
      <c r="Y514" s="22">
        <f t="shared" si="135"/>
        <v>3</v>
      </c>
      <c r="AA514" s="47"/>
    </row>
    <row r="515" spans="1:34" hidden="1" x14ac:dyDescent="0.25">
      <c r="A515" s="57" t="s">
        <v>4902</v>
      </c>
      <c r="B515" s="1">
        <v>51.968000000000004</v>
      </c>
      <c r="C515" s="1">
        <v>51.584000000000003</v>
      </c>
      <c r="D515" s="1">
        <v>419.64699999999999</v>
      </c>
      <c r="E515" s="1">
        <v>379.96499999999997</v>
      </c>
      <c r="G515" s="1">
        <f t="shared" si="119"/>
        <v>39.682000000000016</v>
      </c>
      <c r="H515" s="1">
        <f t="shared" si="120"/>
        <v>0.38400000000000034</v>
      </c>
      <c r="I515" s="2">
        <f t="shared" si="121"/>
        <v>394.46818000000002</v>
      </c>
      <c r="J515" s="2">
        <f t="shared" si="122"/>
        <v>386.07524000000001</v>
      </c>
      <c r="K515" s="2">
        <f t="shared" si="123"/>
        <v>377.6823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59.589496617360396</v>
      </c>
      <c r="P515" s="11">
        <f t="shared" si="128"/>
        <v>7.6214966173603926</v>
      </c>
      <c r="Q515" s="1">
        <f t="shared" si="129"/>
        <v>51.968000000000004</v>
      </c>
      <c r="S515" s="14" t="str">
        <f t="shared" si="130"/>
        <v>A</v>
      </c>
      <c r="U515" s="1">
        <f t="shared" si="131"/>
        <v>51.968000000000004</v>
      </c>
      <c r="V515" s="1">
        <f t="shared" si="132"/>
        <v>379.96499999999997</v>
      </c>
      <c r="W515" s="1">
        <f t="shared" si="133"/>
        <v>7.6214966173603926</v>
      </c>
      <c r="X515" s="20">
        <f t="shared" si="134"/>
        <v>3.3153510285517709</v>
      </c>
      <c r="Y515" s="22">
        <f t="shared" si="135"/>
        <v>3</v>
      </c>
      <c r="AA515" s="47"/>
    </row>
    <row r="516" spans="1:34" hidden="1" x14ac:dyDescent="0.25">
      <c r="A516" s="57" t="s">
        <v>4903</v>
      </c>
      <c r="B516" s="1">
        <v>51.584000000000003</v>
      </c>
      <c r="C516" s="1">
        <v>51.456000000000003</v>
      </c>
      <c r="D516" s="1">
        <v>419.32799999999997</v>
      </c>
      <c r="E516" s="1">
        <v>379.68400000000003</v>
      </c>
      <c r="G516" s="1">
        <f t="shared" si="119"/>
        <v>39.643999999999949</v>
      </c>
      <c r="H516" s="1">
        <f t="shared" si="120"/>
        <v>0.12800000000000011</v>
      </c>
      <c r="I516" s="2">
        <f t="shared" si="121"/>
        <v>394.16831999999999</v>
      </c>
      <c r="J516" s="2">
        <f t="shared" si="122"/>
        <v>385.78175999999996</v>
      </c>
      <c r="K516" s="2">
        <f t="shared" si="123"/>
        <v>377.39519999999999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59.149180139892216</v>
      </c>
      <c r="P516" s="11">
        <f t="shared" si="128"/>
        <v>7.5651801398922132</v>
      </c>
      <c r="Q516" s="1">
        <f t="shared" si="129"/>
        <v>51.584000000000003</v>
      </c>
      <c r="S516" s="14" t="str">
        <f t="shared" si="130"/>
        <v>A</v>
      </c>
      <c r="U516" s="1">
        <f t="shared" si="131"/>
        <v>51.584000000000003</v>
      </c>
      <c r="V516" s="1">
        <f t="shared" si="132"/>
        <v>379.68400000000003</v>
      </c>
      <c r="W516" s="1">
        <f t="shared" si="133"/>
        <v>7.5651801398922132</v>
      </c>
      <c r="X516" s="20">
        <f t="shared" si="134"/>
        <v>3.2908533608531125</v>
      </c>
      <c r="Y516" s="22">
        <f t="shared" si="135"/>
        <v>3</v>
      </c>
      <c r="AA516" s="47"/>
    </row>
    <row r="517" spans="1:34" hidden="1" x14ac:dyDescent="0.25">
      <c r="A517" s="57" t="s">
        <v>4904</v>
      </c>
      <c r="B517" s="1">
        <v>51.712000000000003</v>
      </c>
      <c r="C517" s="1">
        <v>51.456000000000003</v>
      </c>
      <c r="D517" s="1">
        <v>419.05399999999997</v>
      </c>
      <c r="E517" s="1">
        <v>379.43599999999998</v>
      </c>
      <c r="G517" s="1">
        <f t="shared" si="119"/>
        <v>39.617999999999995</v>
      </c>
      <c r="H517" s="1">
        <f t="shared" si="120"/>
        <v>0.25600000000000023</v>
      </c>
      <c r="I517" s="2">
        <f t="shared" si="121"/>
        <v>393.91075999999998</v>
      </c>
      <c r="J517" s="2">
        <f t="shared" si="122"/>
        <v>385.52967999999998</v>
      </c>
      <c r="K517" s="2">
        <f t="shared" si="123"/>
        <v>377.14859999999999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59.295952299048274</v>
      </c>
      <c r="P517" s="11">
        <f t="shared" si="128"/>
        <v>7.5839522990482706</v>
      </c>
      <c r="Q517" s="1">
        <f t="shared" si="129"/>
        <v>51.712000000000003</v>
      </c>
      <c r="S517" s="14" t="str">
        <f t="shared" si="130"/>
        <v>A</v>
      </c>
      <c r="U517" s="1">
        <f t="shared" si="131"/>
        <v>51.712000000000003</v>
      </c>
      <c r="V517" s="1">
        <f t="shared" si="132"/>
        <v>379.43599999999998</v>
      </c>
      <c r="W517" s="1">
        <f t="shared" si="133"/>
        <v>7.5839522990482706</v>
      </c>
      <c r="X517" s="20">
        <f t="shared" si="134"/>
        <v>3.2990192500859976</v>
      </c>
      <c r="Y517" s="22">
        <f t="shared" si="135"/>
        <v>3</v>
      </c>
      <c r="AA517" s="47"/>
    </row>
    <row r="518" spans="1:34" hidden="1" x14ac:dyDescent="0.25">
      <c r="A518" s="57" t="s">
        <v>4905</v>
      </c>
      <c r="B518" s="1">
        <v>76.543999999999997</v>
      </c>
      <c r="C518" s="1">
        <v>76.287999999999997</v>
      </c>
      <c r="D518" s="1">
        <v>416.94499999999999</v>
      </c>
      <c r="E518" s="1">
        <v>381.87299999999999</v>
      </c>
      <c r="G518" s="1">
        <f t="shared" si="119"/>
        <v>35.072000000000003</v>
      </c>
      <c r="H518" s="1">
        <f t="shared" si="120"/>
        <v>0.25600000000000023</v>
      </c>
      <c r="I518" s="2">
        <f t="shared" si="121"/>
        <v>391.92829999999998</v>
      </c>
      <c r="J518" s="2">
        <f t="shared" si="122"/>
        <v>383.58940000000001</v>
      </c>
      <c r="K518" s="2">
        <f t="shared" si="123"/>
        <v>375.25049999999999</v>
      </c>
      <c r="L518" s="10">
        <f t="shared" si="124"/>
        <v>2</v>
      </c>
      <c r="M518" s="73">
        <f t="shared" si="125"/>
        <v>2</v>
      </c>
      <c r="N518">
        <f t="shared" si="126"/>
        <v>2</v>
      </c>
      <c r="O518" s="12">
        <f t="shared" si="127"/>
        <v>83.939028402237085</v>
      </c>
      <c r="P518" s="11">
        <f t="shared" si="128"/>
        <v>7.395028402237088</v>
      </c>
      <c r="Q518" s="1">
        <f t="shared" si="129"/>
        <v>76.543999999999997</v>
      </c>
      <c r="S518" s="14" t="str">
        <f t="shared" si="130"/>
        <v>A</v>
      </c>
      <c r="U518" s="1">
        <f t="shared" si="131"/>
        <v>76.543999999999997</v>
      </c>
      <c r="V518" s="1">
        <f t="shared" si="132"/>
        <v>381.87299999999999</v>
      </c>
      <c r="W518" s="1">
        <f t="shared" si="133"/>
        <v>7.395028402237088</v>
      </c>
      <c r="X518" s="20">
        <f t="shared" si="134"/>
        <v>3.2168373549731331</v>
      </c>
      <c r="Y518" s="22">
        <f t="shared" si="135"/>
        <v>2</v>
      </c>
      <c r="AA518" s="47"/>
    </row>
    <row r="519" spans="1:34" hidden="1" x14ac:dyDescent="0.25">
      <c r="A519" s="57" t="s">
        <v>4906</v>
      </c>
      <c r="B519" s="1">
        <v>135.55199999999999</v>
      </c>
      <c r="C519" s="1">
        <v>135.42400000000001</v>
      </c>
      <c r="D519" s="1">
        <v>418.78800000000001</v>
      </c>
      <c r="E519" s="1">
        <v>379.68299999999999</v>
      </c>
      <c r="G519" s="1">
        <f t="shared" si="119"/>
        <v>39.105000000000018</v>
      </c>
      <c r="H519" s="1">
        <f t="shared" si="120"/>
        <v>0.1279999999999859</v>
      </c>
      <c r="I519" s="2">
        <f t="shared" si="121"/>
        <v>393.66072000000003</v>
      </c>
      <c r="J519" s="2">
        <f t="shared" si="122"/>
        <v>385.28496000000001</v>
      </c>
      <c r="K519" s="2">
        <f t="shared" si="123"/>
        <v>376.9092</v>
      </c>
      <c r="L519" s="10">
        <f t="shared" si="124"/>
        <v>3</v>
      </c>
      <c r="M519" s="73">
        <f t="shared" si="125"/>
        <v>3</v>
      </c>
      <c r="N519">
        <f t="shared" si="126"/>
        <v>3</v>
      </c>
      <c r="O519" s="12">
        <f t="shared" si="127"/>
        <v>155.43171654626761</v>
      </c>
      <c r="P519" s="11">
        <f t="shared" si="128"/>
        <v>19.879716546267616</v>
      </c>
      <c r="Q519" s="1">
        <f t="shared" si="129"/>
        <v>135.55199999999999</v>
      </c>
      <c r="S519" s="14" t="str">
        <f t="shared" si="130"/>
        <v>A</v>
      </c>
      <c r="U519" s="1">
        <f t="shared" si="131"/>
        <v>135.55199999999999</v>
      </c>
      <c r="V519" s="1">
        <f t="shared" si="132"/>
        <v>379.68299999999999</v>
      </c>
      <c r="W519" s="1">
        <f t="shared" si="133"/>
        <v>19.879716546267616</v>
      </c>
      <c r="X519" s="20">
        <f t="shared" si="134"/>
        <v>8.6476766976264123</v>
      </c>
      <c r="Y519" s="22">
        <f t="shared" si="135"/>
        <v>3</v>
      </c>
      <c r="AA519" s="47"/>
    </row>
    <row r="520" spans="1:34" hidden="1" x14ac:dyDescent="0.25">
      <c r="A520" s="57" t="s">
        <v>4907</v>
      </c>
      <c r="B520" s="1">
        <v>181.376</v>
      </c>
      <c r="C520" s="1">
        <v>180.864</v>
      </c>
      <c r="D520" s="1">
        <v>415.70100000000002</v>
      </c>
      <c r="E520" s="1">
        <v>381.76900000000001</v>
      </c>
      <c r="G520" s="1">
        <f t="shared" si="119"/>
        <v>33.932000000000016</v>
      </c>
      <c r="H520" s="1">
        <f t="shared" si="120"/>
        <v>0.51200000000000045</v>
      </c>
      <c r="I520" s="2">
        <f t="shared" si="121"/>
        <v>390.75894</v>
      </c>
      <c r="J520" s="2">
        <f t="shared" si="122"/>
        <v>382.44492000000002</v>
      </c>
      <c r="K520" s="2">
        <f t="shared" si="123"/>
        <v>374.1309</v>
      </c>
      <c r="L520" s="10">
        <f t="shared" si="124"/>
        <v>2</v>
      </c>
      <c r="M520" s="73">
        <f t="shared" si="125"/>
        <v>2</v>
      </c>
      <c r="N520">
        <f t="shared" si="126"/>
        <v>2</v>
      </c>
      <c r="O520" s="12">
        <f t="shared" si="127"/>
        <v>198.89900208356181</v>
      </c>
      <c r="P520" s="11">
        <f t="shared" si="128"/>
        <v>17.523002083561806</v>
      </c>
      <c r="Q520" s="1">
        <f t="shared" si="129"/>
        <v>181.376</v>
      </c>
      <c r="S520" s="14" t="str">
        <f t="shared" si="130"/>
        <v>A</v>
      </c>
      <c r="U520" s="1">
        <f t="shared" si="131"/>
        <v>181.376</v>
      </c>
      <c r="V520" s="1">
        <f t="shared" si="132"/>
        <v>381.76900000000001</v>
      </c>
      <c r="W520" s="1">
        <f t="shared" si="133"/>
        <v>17.523002083561806</v>
      </c>
      <c r="X520" s="20">
        <f t="shared" si="134"/>
        <v>7.6225059063493861</v>
      </c>
      <c r="Y520" s="22">
        <f t="shared" si="135"/>
        <v>2</v>
      </c>
      <c r="AA520" s="47"/>
    </row>
    <row r="521" spans="1:34" hidden="1" x14ac:dyDescent="0.25">
      <c r="A521" s="57" t="s">
        <v>4908</v>
      </c>
      <c r="B521" s="1">
        <v>195.84</v>
      </c>
      <c r="C521" s="1">
        <v>195.584</v>
      </c>
      <c r="D521" s="1">
        <v>414.654</v>
      </c>
      <c r="E521" s="1">
        <v>380.76799999999997</v>
      </c>
      <c r="G521" s="1">
        <f t="shared" ref="G521:G584" si="136">D521-E521</f>
        <v>33.886000000000024</v>
      </c>
      <c r="H521" s="1">
        <f t="shared" ref="H521:H584" si="137">B521-C521</f>
        <v>0.25600000000000023</v>
      </c>
      <c r="I521" s="2">
        <f t="shared" ref="I521:I584" si="138">D521-((D521/100)*I$8)</f>
        <v>389.77476000000001</v>
      </c>
      <c r="J521" s="2">
        <f t="shared" ref="J521:J584" si="139">D521-((D521/100)*J$8)</f>
        <v>381.48167999999998</v>
      </c>
      <c r="K521" s="2">
        <f t="shared" ref="K521:K584" si="140">D521-((D521/100)*K$8)</f>
        <v>373.18860000000001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2</v>
      </c>
      <c r="M521" s="73" t="str">
        <f t="shared" ref="M521:M584" si="142">IF(L520&lt;&gt;L521,L521,"")</f>
        <v/>
      </c>
      <c r="N521">
        <f t="shared" ref="N521:N584" si="143">L521</f>
        <v>2</v>
      </c>
      <c r="O521" s="12">
        <f t="shared" ref="O521:O584" si="144">IF(N521=1,(B521+(B521/(100-Q$4)*Q$4)),IF(N521=2,(B521+(B521/(100-Q$5)*Q$5)),IF(N521=3,(B521+(B521/(100-Q$6)*Q$6)),B521)))</f>
        <v>214.76039039368351</v>
      </c>
      <c r="P521" s="11">
        <f t="shared" ref="P521:P584" si="145">IF(O521&lt;&gt;"",O521-B521,"")</f>
        <v>18.920390393683505</v>
      </c>
      <c r="Q521" s="1">
        <f t="shared" ref="Q521:Q584" si="146">O521-P521</f>
        <v>195.84</v>
      </c>
      <c r="S521" s="14" t="str">
        <f t="shared" ref="S521:S584" si="147">IF(ROUND(B521,3)=ROUND(Q521,3),"A","B")</f>
        <v>A</v>
      </c>
      <c r="U521" s="1">
        <f t="shared" ref="U521:U584" si="148">B521</f>
        <v>195.84</v>
      </c>
      <c r="V521" s="1">
        <f t="shared" ref="V521:V584" si="149">E521</f>
        <v>380.76799999999997</v>
      </c>
      <c r="W521" s="1">
        <f t="shared" ref="W521:W584" si="150">P521</f>
        <v>18.920390393683505</v>
      </c>
      <c r="X521" s="20">
        <f t="shared" ref="X521:X584" si="151">W521*X$6</f>
        <v>8.2303698212523244</v>
      </c>
      <c r="Y521" s="22">
        <f t="shared" ref="Y521:Y584" si="152">L521</f>
        <v>2</v>
      </c>
      <c r="AA521" s="47"/>
    </row>
    <row r="522" spans="1:34" hidden="1" x14ac:dyDescent="0.25">
      <c r="A522" s="57" t="s">
        <v>4909</v>
      </c>
      <c r="B522" s="1">
        <v>185.21600000000001</v>
      </c>
      <c r="C522" s="1">
        <v>184.83199999999999</v>
      </c>
      <c r="D522" s="1">
        <v>415.52699999999999</v>
      </c>
      <c r="E522" s="1">
        <v>381.63900000000001</v>
      </c>
      <c r="G522" s="1">
        <f t="shared" si="136"/>
        <v>33.887999999999977</v>
      </c>
      <c r="H522" s="1">
        <f t="shared" si="137"/>
        <v>0.38400000000001455</v>
      </c>
      <c r="I522" s="2">
        <f t="shared" si="138"/>
        <v>390.59537999999998</v>
      </c>
      <c r="J522" s="2">
        <f t="shared" si="139"/>
        <v>382.28483999999997</v>
      </c>
      <c r="K522" s="2">
        <f t="shared" si="140"/>
        <v>373.97429999999997</v>
      </c>
      <c r="L522" s="10">
        <f t="shared" si="141"/>
        <v>2</v>
      </c>
      <c r="M522" s="73" t="str">
        <f t="shared" si="142"/>
        <v/>
      </c>
      <c r="N522">
        <f t="shared" si="143"/>
        <v>2</v>
      </c>
      <c r="O522" s="12">
        <f t="shared" si="144"/>
        <v>203.10999013049678</v>
      </c>
      <c r="P522" s="11">
        <f t="shared" si="145"/>
        <v>17.893990130496775</v>
      </c>
      <c r="Q522" s="1">
        <f t="shared" si="146"/>
        <v>185.21600000000001</v>
      </c>
      <c r="S522" s="14" t="str">
        <f t="shared" si="147"/>
        <v>A</v>
      </c>
      <c r="U522" s="1">
        <f t="shared" si="148"/>
        <v>185.21600000000001</v>
      </c>
      <c r="V522" s="1">
        <f t="shared" si="149"/>
        <v>381.63900000000001</v>
      </c>
      <c r="W522" s="1">
        <f t="shared" si="150"/>
        <v>17.893990130496775</v>
      </c>
      <c r="X522" s="20">
        <f t="shared" si="151"/>
        <v>7.7838857067660969</v>
      </c>
      <c r="Y522" s="22">
        <f t="shared" si="152"/>
        <v>2</v>
      </c>
      <c r="AA522" s="47"/>
    </row>
    <row r="523" spans="1:34" hidden="1" x14ac:dyDescent="0.25">
      <c r="A523" s="57" t="s">
        <v>4910</v>
      </c>
      <c r="B523" s="1">
        <v>187.392</v>
      </c>
      <c r="C523" s="1">
        <v>187.00800000000001</v>
      </c>
      <c r="D523" s="1">
        <v>415.92899999999997</v>
      </c>
      <c r="E523" s="1">
        <v>382.02199999999999</v>
      </c>
      <c r="G523" s="1">
        <f t="shared" si="136"/>
        <v>33.906999999999982</v>
      </c>
      <c r="H523" s="1">
        <f t="shared" si="137"/>
        <v>0.38399999999998613</v>
      </c>
      <c r="I523" s="2">
        <f t="shared" si="138"/>
        <v>390.97325999999998</v>
      </c>
      <c r="J523" s="2">
        <f t="shared" si="139"/>
        <v>382.65467999999998</v>
      </c>
      <c r="K523" s="2">
        <f t="shared" si="140"/>
        <v>374.33609999999999</v>
      </c>
      <c r="L523" s="10">
        <f t="shared" si="141"/>
        <v>2</v>
      </c>
      <c r="M523" s="73" t="str">
        <f t="shared" si="142"/>
        <v/>
      </c>
      <c r="N523">
        <f t="shared" si="143"/>
        <v>2</v>
      </c>
      <c r="O523" s="12">
        <f t="shared" si="144"/>
        <v>205.49621669042659</v>
      </c>
      <c r="P523" s="11">
        <f t="shared" si="145"/>
        <v>18.104216690426597</v>
      </c>
      <c r="Q523" s="1">
        <f t="shared" si="146"/>
        <v>187.392</v>
      </c>
      <c r="S523" s="14" t="str">
        <f t="shared" si="147"/>
        <v>A</v>
      </c>
      <c r="U523" s="1">
        <f t="shared" si="148"/>
        <v>187.392</v>
      </c>
      <c r="V523" s="1">
        <f t="shared" si="149"/>
        <v>382.02199999999999</v>
      </c>
      <c r="W523" s="1">
        <f t="shared" si="150"/>
        <v>18.104216690426597</v>
      </c>
      <c r="X523" s="20">
        <f t="shared" si="151"/>
        <v>7.8753342603355696</v>
      </c>
      <c r="Y523" s="22">
        <f t="shared" si="152"/>
        <v>2</v>
      </c>
      <c r="AA523" s="47"/>
    </row>
    <row r="524" spans="1:34" hidden="1" x14ac:dyDescent="0.25">
      <c r="A524" s="57" t="s">
        <v>4911</v>
      </c>
      <c r="B524" s="1">
        <v>199.68</v>
      </c>
      <c r="C524" s="1">
        <v>199.16800000000001</v>
      </c>
      <c r="D524" s="1">
        <v>418.84300000000002</v>
      </c>
      <c r="E524" s="1">
        <v>378.79199999999997</v>
      </c>
      <c r="G524" s="1">
        <f t="shared" si="136"/>
        <v>40.051000000000045</v>
      </c>
      <c r="H524" s="1">
        <f t="shared" si="137"/>
        <v>0.51200000000000045</v>
      </c>
      <c r="I524" s="2">
        <f t="shared" si="138"/>
        <v>393.71242000000001</v>
      </c>
      <c r="J524" s="2">
        <f t="shared" si="139"/>
        <v>385.33555999999999</v>
      </c>
      <c r="K524" s="2">
        <f t="shared" si="140"/>
        <v>376.95870000000002</v>
      </c>
      <c r="L524" s="10">
        <f t="shared" si="141"/>
        <v>3</v>
      </c>
      <c r="M524" s="73">
        <f t="shared" si="142"/>
        <v>3</v>
      </c>
      <c r="N524">
        <f t="shared" si="143"/>
        <v>3</v>
      </c>
      <c r="O524" s="12">
        <f t="shared" si="144"/>
        <v>228.96456828345373</v>
      </c>
      <c r="P524" s="11">
        <f t="shared" si="145"/>
        <v>29.284568283453723</v>
      </c>
      <c r="Q524" s="1">
        <f t="shared" si="146"/>
        <v>199.68</v>
      </c>
      <c r="S524" s="14" t="str">
        <f t="shared" si="147"/>
        <v>A</v>
      </c>
      <c r="U524" s="1">
        <f t="shared" si="148"/>
        <v>199.68</v>
      </c>
      <c r="V524" s="1">
        <f t="shared" si="149"/>
        <v>378.79199999999997</v>
      </c>
      <c r="W524" s="1">
        <f t="shared" si="150"/>
        <v>29.284568283453723</v>
      </c>
      <c r="X524" s="20">
        <f t="shared" si="151"/>
        <v>12.738787203302369</v>
      </c>
      <c r="Y524" s="22">
        <f t="shared" si="152"/>
        <v>3</v>
      </c>
      <c r="AA524" s="47"/>
    </row>
    <row r="525" spans="1:34" hidden="1" x14ac:dyDescent="0.25">
      <c r="A525" s="57" t="s">
        <v>4912</v>
      </c>
      <c r="B525" s="1">
        <v>180.096</v>
      </c>
      <c r="C525" s="1">
        <v>179.584</v>
      </c>
      <c r="D525" s="1">
        <v>420.50799999999998</v>
      </c>
      <c r="E525" s="1">
        <v>380.37</v>
      </c>
      <c r="G525" s="1">
        <f t="shared" si="136"/>
        <v>40.137999999999977</v>
      </c>
      <c r="H525" s="1">
        <f t="shared" si="137"/>
        <v>0.51200000000000045</v>
      </c>
      <c r="I525" s="2">
        <f t="shared" si="138"/>
        <v>395.27751999999998</v>
      </c>
      <c r="J525" s="2">
        <f t="shared" si="139"/>
        <v>386.86735999999996</v>
      </c>
      <c r="K525" s="2">
        <f t="shared" si="140"/>
        <v>378.4572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206.50842793257655</v>
      </c>
      <c r="P525" s="11">
        <f t="shared" si="145"/>
        <v>26.412427932576549</v>
      </c>
      <c r="Q525" s="1">
        <f t="shared" si="146"/>
        <v>180.096</v>
      </c>
      <c r="S525" s="14" t="str">
        <f t="shared" si="147"/>
        <v>A</v>
      </c>
      <c r="U525" s="1">
        <f t="shared" si="148"/>
        <v>180.096</v>
      </c>
      <c r="V525" s="1">
        <f t="shared" si="149"/>
        <v>380.37</v>
      </c>
      <c r="W525" s="1">
        <f t="shared" si="150"/>
        <v>26.412427932576549</v>
      </c>
      <c r="X525" s="20">
        <f t="shared" si="151"/>
        <v>11.489406150670799</v>
      </c>
      <c r="Y525" s="22">
        <f t="shared" si="152"/>
        <v>3</v>
      </c>
      <c r="AA525" s="47"/>
    </row>
    <row r="526" spans="1:34" hidden="1" x14ac:dyDescent="0.25">
      <c r="A526" s="57" t="s">
        <v>4913</v>
      </c>
      <c r="B526" s="1">
        <v>209.66399999999999</v>
      </c>
      <c r="C526" s="1">
        <v>209.28</v>
      </c>
      <c r="D526" s="1">
        <v>419.42599999999999</v>
      </c>
      <c r="E526" s="1">
        <v>380.255</v>
      </c>
      <c r="G526" s="1">
        <f t="shared" si="136"/>
        <v>39.170999999999992</v>
      </c>
      <c r="H526" s="1">
        <f t="shared" si="137"/>
        <v>0.38399999999998613</v>
      </c>
      <c r="I526" s="2">
        <f t="shared" si="138"/>
        <v>394.26044000000002</v>
      </c>
      <c r="J526" s="2">
        <f t="shared" si="139"/>
        <v>385.87191999999999</v>
      </c>
      <c r="K526" s="2">
        <f t="shared" si="140"/>
        <v>377.48339999999996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240.41279669762639</v>
      </c>
      <c r="P526" s="11">
        <f t="shared" si="145"/>
        <v>30.748796697626403</v>
      </c>
      <c r="Q526" s="1">
        <f t="shared" si="146"/>
        <v>209.66399999999999</v>
      </c>
      <c r="S526" s="14" t="str">
        <f t="shared" si="147"/>
        <v>A</v>
      </c>
      <c r="U526" s="1">
        <f t="shared" si="148"/>
        <v>209.66399999999999</v>
      </c>
      <c r="V526" s="1">
        <f t="shared" si="149"/>
        <v>380.255</v>
      </c>
      <c r="W526" s="1">
        <f t="shared" si="150"/>
        <v>30.748796697626403</v>
      </c>
      <c r="X526" s="20">
        <f t="shared" si="151"/>
        <v>13.375726563467486</v>
      </c>
      <c r="Y526" s="22">
        <f t="shared" si="152"/>
        <v>3</v>
      </c>
      <c r="AA526" s="47"/>
    </row>
    <row r="527" spans="1:34" hidden="1" x14ac:dyDescent="0.25">
      <c r="A527" s="57" t="s">
        <v>4914</v>
      </c>
      <c r="B527" s="1">
        <v>217.85599999999999</v>
      </c>
      <c r="C527" s="1">
        <v>217.34399999999999</v>
      </c>
      <c r="D527" s="1">
        <v>418.86599999999999</v>
      </c>
      <c r="E527" s="1">
        <v>383.11500000000001</v>
      </c>
      <c r="G527" s="1">
        <f t="shared" si="136"/>
        <v>35.750999999999976</v>
      </c>
      <c r="H527" s="1">
        <f t="shared" si="137"/>
        <v>0.51200000000000045</v>
      </c>
      <c r="I527" s="2">
        <f t="shared" si="138"/>
        <v>393.73403999999999</v>
      </c>
      <c r="J527" s="2">
        <f t="shared" si="139"/>
        <v>385.35672</v>
      </c>
      <c r="K527" s="2">
        <f t="shared" si="140"/>
        <v>376.9794</v>
      </c>
      <c r="L527" s="10">
        <f t="shared" si="141"/>
        <v>2</v>
      </c>
      <c r="M527" s="73">
        <f t="shared" si="142"/>
        <v>2</v>
      </c>
      <c r="N527">
        <f t="shared" si="143"/>
        <v>2</v>
      </c>
      <c r="O527" s="12">
        <f t="shared" si="144"/>
        <v>238.90338852944402</v>
      </c>
      <c r="P527" s="11">
        <f t="shared" si="145"/>
        <v>21.047388529444021</v>
      </c>
      <c r="Q527" s="1">
        <f t="shared" si="146"/>
        <v>217.85599999999999</v>
      </c>
      <c r="S527" s="14" t="str">
        <f t="shared" si="147"/>
        <v>A</v>
      </c>
      <c r="U527" s="1">
        <f t="shared" si="148"/>
        <v>217.85599999999999</v>
      </c>
      <c r="V527" s="1">
        <f t="shared" si="149"/>
        <v>383.11500000000001</v>
      </c>
      <c r="W527" s="1">
        <f t="shared" si="150"/>
        <v>21.047388529444021</v>
      </c>
      <c r="X527" s="20">
        <f t="shared" si="151"/>
        <v>9.1556140103081489</v>
      </c>
      <c r="Y527" s="22">
        <f t="shared" si="152"/>
        <v>2</v>
      </c>
      <c r="AA527" s="47"/>
    </row>
    <row r="528" spans="1:34" hidden="1" x14ac:dyDescent="0.25">
      <c r="A528" s="57" t="s">
        <v>4915</v>
      </c>
      <c r="B528" s="1">
        <v>218.36799999999999</v>
      </c>
      <c r="C528" s="1">
        <v>217.85599999999999</v>
      </c>
      <c r="D528" s="1">
        <v>420.89100000000002</v>
      </c>
      <c r="E528" s="1">
        <v>380.66</v>
      </c>
      <c r="G528" s="1">
        <f t="shared" si="136"/>
        <v>40.230999999999995</v>
      </c>
      <c r="H528" s="1">
        <f t="shared" si="137"/>
        <v>0.51200000000000045</v>
      </c>
      <c r="I528" s="2">
        <f t="shared" si="138"/>
        <v>395.63754</v>
      </c>
      <c r="J528" s="2">
        <f t="shared" si="139"/>
        <v>387.21972</v>
      </c>
      <c r="K528" s="2">
        <f t="shared" si="140"/>
        <v>378.80190000000005</v>
      </c>
      <c r="L528" s="10">
        <f t="shared" si="141"/>
        <v>3</v>
      </c>
      <c r="M528" s="73">
        <f t="shared" si="142"/>
        <v>3</v>
      </c>
      <c r="N528">
        <f t="shared" si="143"/>
        <v>3</v>
      </c>
      <c r="O528" s="12">
        <f t="shared" si="144"/>
        <v>250.3933035202385</v>
      </c>
      <c r="P528" s="11">
        <f t="shared" si="145"/>
        <v>32.025303520238509</v>
      </c>
      <c r="Q528" s="1">
        <f t="shared" si="146"/>
        <v>218.36799999999999</v>
      </c>
      <c r="S528" s="14" t="str">
        <f t="shared" si="147"/>
        <v>A</v>
      </c>
      <c r="U528" s="1">
        <f t="shared" si="148"/>
        <v>218.36799999999999</v>
      </c>
      <c r="V528" s="1">
        <f t="shared" si="149"/>
        <v>380.66</v>
      </c>
      <c r="W528" s="1">
        <f t="shared" si="150"/>
        <v>32.025303520238509</v>
      </c>
      <c r="X528" s="20">
        <f t="shared" si="151"/>
        <v>13.931007031303752</v>
      </c>
      <c r="Y528" s="22">
        <f t="shared" si="152"/>
        <v>3</v>
      </c>
      <c r="AA528" s="47"/>
    </row>
    <row r="529" spans="1:34" hidden="1" x14ac:dyDescent="0.25">
      <c r="A529" s="57" t="s">
        <v>4916</v>
      </c>
      <c r="B529" s="1">
        <v>188.416</v>
      </c>
      <c r="C529" s="1">
        <v>187.904</v>
      </c>
      <c r="D529" s="1">
        <v>423.99</v>
      </c>
      <c r="E529" s="1">
        <v>383.464</v>
      </c>
      <c r="G529" s="1">
        <f t="shared" si="136"/>
        <v>40.52600000000001</v>
      </c>
      <c r="H529" s="1">
        <f t="shared" si="137"/>
        <v>0.51200000000000045</v>
      </c>
      <c r="I529" s="2">
        <f t="shared" si="138"/>
        <v>398.55060000000003</v>
      </c>
      <c r="J529" s="2">
        <f t="shared" si="139"/>
        <v>390.07080000000002</v>
      </c>
      <c r="K529" s="2">
        <f t="shared" si="140"/>
        <v>381.59100000000001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216.04861827772044</v>
      </c>
      <c r="P529" s="11">
        <f t="shared" si="145"/>
        <v>27.632618277720439</v>
      </c>
      <c r="Q529" s="1">
        <f t="shared" si="146"/>
        <v>188.416</v>
      </c>
      <c r="S529" s="14" t="str">
        <f t="shared" si="147"/>
        <v>A</v>
      </c>
      <c r="U529" s="1">
        <f t="shared" si="148"/>
        <v>188.416</v>
      </c>
      <c r="V529" s="1">
        <f t="shared" si="149"/>
        <v>383.464</v>
      </c>
      <c r="W529" s="1">
        <f t="shared" si="150"/>
        <v>27.632618277720439</v>
      </c>
      <c r="X529" s="20">
        <f t="shared" si="151"/>
        <v>12.020188950808391</v>
      </c>
      <c r="Y529" s="22">
        <f t="shared" si="152"/>
        <v>3</v>
      </c>
      <c r="AA529" s="47"/>
    </row>
    <row r="530" spans="1:34" hidden="1" x14ac:dyDescent="0.25">
      <c r="A530" s="57" t="s">
        <v>4917</v>
      </c>
      <c r="B530" s="1">
        <v>174.72</v>
      </c>
      <c r="C530" s="1">
        <v>174.08</v>
      </c>
      <c r="D530" s="1">
        <v>425.89400000000001</v>
      </c>
      <c r="E530" s="1">
        <v>385.22500000000002</v>
      </c>
      <c r="G530" s="1">
        <f t="shared" si="136"/>
        <v>40.668999999999983</v>
      </c>
      <c r="H530" s="1">
        <f t="shared" si="137"/>
        <v>0.63999999999998636</v>
      </c>
      <c r="I530" s="2">
        <f t="shared" si="138"/>
        <v>400.34036000000003</v>
      </c>
      <c r="J530" s="2">
        <f t="shared" si="139"/>
        <v>391.82247999999998</v>
      </c>
      <c r="K530" s="2">
        <f t="shared" si="140"/>
        <v>383.30459999999999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200.34399724802202</v>
      </c>
      <c r="P530" s="11">
        <f t="shared" si="145"/>
        <v>25.623997248022022</v>
      </c>
      <c r="Q530" s="1">
        <f t="shared" si="146"/>
        <v>174.72</v>
      </c>
      <c r="S530" s="14" t="str">
        <f t="shared" si="147"/>
        <v>A</v>
      </c>
      <c r="U530" s="1">
        <f t="shared" si="148"/>
        <v>174.72</v>
      </c>
      <c r="V530" s="1">
        <f t="shared" si="149"/>
        <v>385.22500000000002</v>
      </c>
      <c r="W530" s="1">
        <f t="shared" si="150"/>
        <v>25.623997248022022</v>
      </c>
      <c r="X530" s="20">
        <f t="shared" si="151"/>
        <v>11.146438802889579</v>
      </c>
      <c r="Y530" s="22">
        <f t="shared" si="152"/>
        <v>3</v>
      </c>
      <c r="AA530" s="47"/>
    </row>
    <row r="531" spans="1:34" hidden="1" x14ac:dyDescent="0.25">
      <c r="A531" s="57" t="s">
        <v>4918</v>
      </c>
      <c r="B531" s="1">
        <v>160.768</v>
      </c>
      <c r="C531" s="1">
        <v>160.38399999999999</v>
      </c>
      <c r="D531" s="1">
        <v>423.255</v>
      </c>
      <c r="E531" s="1">
        <v>382.81200000000001</v>
      </c>
      <c r="G531" s="1">
        <f t="shared" si="136"/>
        <v>40.442999999999984</v>
      </c>
      <c r="H531" s="1">
        <f t="shared" si="137"/>
        <v>0.38400000000001455</v>
      </c>
      <c r="I531" s="2">
        <f t="shared" si="138"/>
        <v>397.85969999999998</v>
      </c>
      <c r="J531" s="2">
        <f t="shared" si="139"/>
        <v>389.39459999999997</v>
      </c>
      <c r="K531" s="2">
        <f t="shared" si="140"/>
        <v>380.92950000000002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184.34583190001146</v>
      </c>
      <c r="P531" s="11">
        <f t="shared" si="145"/>
        <v>23.577831900011461</v>
      </c>
      <c r="Q531" s="1">
        <f t="shared" si="146"/>
        <v>160.768</v>
      </c>
      <c r="S531" s="14" t="str">
        <f t="shared" si="147"/>
        <v>A</v>
      </c>
      <c r="U531" s="1">
        <f t="shared" si="148"/>
        <v>160.768</v>
      </c>
      <c r="V531" s="1">
        <f t="shared" si="149"/>
        <v>382.81200000000001</v>
      </c>
      <c r="W531" s="1">
        <f t="shared" si="150"/>
        <v>23.577831900011461</v>
      </c>
      <c r="X531" s="20">
        <f t="shared" si="151"/>
        <v>10.256356876504986</v>
      </c>
      <c r="Y531" s="22">
        <f t="shared" si="152"/>
        <v>3</v>
      </c>
      <c r="AA531" s="47"/>
    </row>
    <row r="532" spans="1:34" hidden="1" x14ac:dyDescent="0.25">
      <c r="A532" s="57" t="s">
        <v>4919</v>
      </c>
      <c r="B532" s="1">
        <v>155.392</v>
      </c>
      <c r="C532" s="1">
        <v>154.88</v>
      </c>
      <c r="D532" s="1">
        <v>423.60500000000002</v>
      </c>
      <c r="E532" s="1">
        <v>383.173</v>
      </c>
      <c r="G532" s="1">
        <f t="shared" si="136"/>
        <v>40.432000000000016</v>
      </c>
      <c r="H532" s="1">
        <f t="shared" si="137"/>
        <v>0.51200000000000045</v>
      </c>
      <c r="I532" s="2">
        <f t="shared" si="138"/>
        <v>398.18870000000004</v>
      </c>
      <c r="J532" s="2">
        <f t="shared" si="139"/>
        <v>389.71660000000003</v>
      </c>
      <c r="K532" s="2">
        <f t="shared" si="140"/>
        <v>381.24450000000002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178.18140121545693</v>
      </c>
      <c r="P532" s="11">
        <f t="shared" si="145"/>
        <v>22.789401215456934</v>
      </c>
      <c r="Q532" s="1">
        <f t="shared" si="146"/>
        <v>155.392</v>
      </c>
      <c r="S532" s="14" t="str">
        <f t="shared" si="147"/>
        <v>A</v>
      </c>
      <c r="U532" s="1">
        <f t="shared" si="148"/>
        <v>155.392</v>
      </c>
      <c r="V532" s="1">
        <f t="shared" si="149"/>
        <v>383.173</v>
      </c>
      <c r="W532" s="1">
        <f t="shared" si="150"/>
        <v>22.789401215456934</v>
      </c>
      <c r="X532" s="20">
        <f t="shared" si="151"/>
        <v>9.9133895287237657</v>
      </c>
      <c r="Y532" s="22">
        <f t="shared" si="152"/>
        <v>3</v>
      </c>
      <c r="AA532" s="47"/>
    </row>
    <row r="533" spans="1:34" hidden="1" x14ac:dyDescent="0.25">
      <c r="A533" s="57" t="s">
        <v>4920</v>
      </c>
      <c r="B533" s="1">
        <v>144.768</v>
      </c>
      <c r="C533" s="1">
        <v>144.38399999999999</v>
      </c>
      <c r="D533" s="1">
        <v>423.51499999999999</v>
      </c>
      <c r="E533" s="1">
        <v>383.12099999999998</v>
      </c>
      <c r="G533" s="1">
        <f t="shared" si="136"/>
        <v>40.394000000000005</v>
      </c>
      <c r="H533" s="1">
        <f t="shared" si="137"/>
        <v>0.38400000000001455</v>
      </c>
      <c r="I533" s="2">
        <f t="shared" si="138"/>
        <v>398.10410000000002</v>
      </c>
      <c r="J533" s="2">
        <f t="shared" si="139"/>
        <v>389.63380000000001</v>
      </c>
      <c r="K533" s="2">
        <f t="shared" si="140"/>
        <v>381.1635</v>
      </c>
      <c r="L533" s="10">
        <f t="shared" si="141"/>
        <v>3</v>
      </c>
      <c r="M533" s="73" t="str">
        <f t="shared" si="142"/>
        <v/>
      </c>
      <c r="N533">
        <f t="shared" si="143"/>
        <v>3</v>
      </c>
      <c r="O533" s="12">
        <f t="shared" si="144"/>
        <v>165.99931200550395</v>
      </c>
      <c r="P533" s="11">
        <f t="shared" si="145"/>
        <v>21.231312005503952</v>
      </c>
      <c r="Q533" s="1">
        <f t="shared" si="146"/>
        <v>144.768</v>
      </c>
      <c r="S533" s="14" t="str">
        <f t="shared" si="147"/>
        <v>A</v>
      </c>
      <c r="U533" s="1">
        <f t="shared" si="148"/>
        <v>144.768</v>
      </c>
      <c r="V533" s="1">
        <f t="shared" si="149"/>
        <v>383.12099999999998</v>
      </c>
      <c r="W533" s="1">
        <f t="shared" si="150"/>
        <v>21.231312005503952</v>
      </c>
      <c r="X533" s="20">
        <f t="shared" si="151"/>
        <v>9.2356207223942182</v>
      </c>
      <c r="Y533" s="22">
        <f t="shared" si="152"/>
        <v>3</v>
      </c>
      <c r="AA533" s="47"/>
    </row>
    <row r="534" spans="1:34" hidden="1" x14ac:dyDescent="0.25">
      <c r="A534" s="57" t="s">
        <v>4921</v>
      </c>
      <c r="B534" s="1">
        <v>132.99199999999999</v>
      </c>
      <c r="C534" s="1">
        <v>132.73599999999999</v>
      </c>
      <c r="D534" s="1">
        <v>420.10700000000003</v>
      </c>
      <c r="E534" s="1">
        <v>380.06200000000001</v>
      </c>
      <c r="G534" s="1">
        <f t="shared" si="136"/>
        <v>40.045000000000016</v>
      </c>
      <c r="H534" s="1">
        <f t="shared" si="137"/>
        <v>0.25600000000000023</v>
      </c>
      <c r="I534" s="2">
        <f t="shared" si="138"/>
        <v>394.90058000000005</v>
      </c>
      <c r="J534" s="2">
        <f t="shared" si="139"/>
        <v>386.49844000000002</v>
      </c>
      <c r="K534" s="2">
        <f t="shared" si="140"/>
        <v>378.09630000000004</v>
      </c>
      <c r="L534" s="10">
        <f t="shared" si="141"/>
        <v>3</v>
      </c>
      <c r="M534" s="73" t="str">
        <f t="shared" si="142"/>
        <v/>
      </c>
      <c r="N534">
        <f t="shared" si="143"/>
        <v>3</v>
      </c>
      <c r="O534" s="12">
        <f t="shared" si="144"/>
        <v>152.4962733631464</v>
      </c>
      <c r="P534" s="11">
        <f t="shared" si="145"/>
        <v>19.50427336314641</v>
      </c>
      <c r="Q534" s="1">
        <f t="shared" si="146"/>
        <v>132.99199999999999</v>
      </c>
      <c r="S534" s="14" t="str">
        <f t="shared" si="147"/>
        <v>A</v>
      </c>
      <c r="U534" s="1">
        <f t="shared" si="148"/>
        <v>132.99199999999999</v>
      </c>
      <c r="V534" s="1">
        <f t="shared" si="149"/>
        <v>380.06200000000001</v>
      </c>
      <c r="W534" s="1">
        <f t="shared" si="150"/>
        <v>19.50427336314641</v>
      </c>
      <c r="X534" s="20">
        <f t="shared" si="151"/>
        <v>8.4843589129686876</v>
      </c>
      <c r="Y534" s="22">
        <f t="shared" si="152"/>
        <v>3</v>
      </c>
      <c r="AA534" s="47"/>
    </row>
    <row r="535" spans="1:34" hidden="1" x14ac:dyDescent="0.25">
      <c r="A535" s="57" t="s">
        <v>4922</v>
      </c>
      <c r="B535" s="1">
        <v>127.36</v>
      </c>
      <c r="C535" s="1">
        <v>126.848</v>
      </c>
      <c r="D535" s="1">
        <v>419.82499999999999</v>
      </c>
      <c r="E535" s="1">
        <v>379.82900000000001</v>
      </c>
      <c r="G535" s="1">
        <f t="shared" si="136"/>
        <v>39.995999999999981</v>
      </c>
      <c r="H535" s="1">
        <f t="shared" si="137"/>
        <v>0.51200000000000045</v>
      </c>
      <c r="I535" s="2">
        <f t="shared" si="138"/>
        <v>394.63549999999998</v>
      </c>
      <c r="J535" s="2">
        <f t="shared" si="139"/>
        <v>386.23899999999998</v>
      </c>
      <c r="K535" s="2">
        <f t="shared" si="140"/>
        <v>377.84249999999997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146.03829836027978</v>
      </c>
      <c r="P535" s="11">
        <f t="shared" si="145"/>
        <v>18.678298360279783</v>
      </c>
      <c r="Q535" s="1">
        <f t="shared" si="146"/>
        <v>127.36</v>
      </c>
      <c r="S535" s="14" t="str">
        <f t="shared" si="147"/>
        <v>A</v>
      </c>
      <c r="U535" s="1">
        <f t="shared" si="148"/>
        <v>127.36</v>
      </c>
      <c r="V535" s="1">
        <f t="shared" si="149"/>
        <v>379.82900000000001</v>
      </c>
      <c r="W535" s="1">
        <f t="shared" si="150"/>
        <v>18.678298360279783</v>
      </c>
      <c r="X535" s="20">
        <f t="shared" si="151"/>
        <v>8.1250597867217049</v>
      </c>
      <c r="Y535" s="22">
        <f t="shared" si="152"/>
        <v>3</v>
      </c>
      <c r="AA535" s="47"/>
    </row>
    <row r="536" spans="1:34" hidden="1" x14ac:dyDescent="0.25">
      <c r="A536" s="57" t="s">
        <v>4923</v>
      </c>
      <c r="B536" s="1">
        <v>106.88</v>
      </c>
      <c r="C536" s="1">
        <v>106.624</v>
      </c>
      <c r="D536" s="1">
        <v>420.85300000000001</v>
      </c>
      <c r="E536" s="1">
        <v>380.83</v>
      </c>
      <c r="G536" s="1">
        <f t="shared" si="136"/>
        <v>40.023000000000025</v>
      </c>
      <c r="H536" s="1">
        <f t="shared" si="137"/>
        <v>0.25600000000000023</v>
      </c>
      <c r="I536" s="2">
        <f t="shared" si="138"/>
        <v>395.60182000000003</v>
      </c>
      <c r="J536" s="2">
        <f t="shared" si="139"/>
        <v>387.18475999999998</v>
      </c>
      <c r="K536" s="2">
        <f t="shared" si="140"/>
        <v>378.76769999999999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122.55475289531016</v>
      </c>
      <c r="P536" s="11">
        <f t="shared" si="145"/>
        <v>15.674752895310164</v>
      </c>
      <c r="Q536" s="1">
        <f t="shared" si="146"/>
        <v>106.88</v>
      </c>
      <c r="S536" s="14" t="str">
        <f t="shared" si="147"/>
        <v>A</v>
      </c>
      <c r="U536" s="1">
        <f t="shared" si="148"/>
        <v>106.88</v>
      </c>
      <c r="V536" s="1">
        <f t="shared" si="149"/>
        <v>380.83</v>
      </c>
      <c r="W536" s="1">
        <f t="shared" si="150"/>
        <v>15.674752895310164</v>
      </c>
      <c r="X536" s="20">
        <f t="shared" si="151"/>
        <v>6.8185175094599213</v>
      </c>
      <c r="Y536" s="22">
        <f t="shared" si="152"/>
        <v>3</v>
      </c>
      <c r="AA536" s="47"/>
    </row>
    <row r="537" spans="1:34" x14ac:dyDescent="0.25">
      <c r="A537" s="57" t="s">
        <v>4924</v>
      </c>
      <c r="B537" s="1">
        <v>82.816000000000003</v>
      </c>
      <c r="C537" s="1">
        <v>82.56</v>
      </c>
      <c r="D537" s="1">
        <v>422.30500000000001</v>
      </c>
      <c r="E537" s="1">
        <v>382.22399999999999</v>
      </c>
      <c r="G537" s="1">
        <f t="shared" si="136"/>
        <v>40.081000000000017</v>
      </c>
      <c r="H537" s="1">
        <f t="shared" si="137"/>
        <v>0.25600000000000023</v>
      </c>
      <c r="I537" s="2">
        <f t="shared" si="138"/>
        <v>396.9667</v>
      </c>
      <c r="J537" s="2">
        <f t="shared" si="139"/>
        <v>388.5206</v>
      </c>
      <c r="K537" s="2">
        <f t="shared" si="140"/>
        <v>380.0745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94.961586973970881</v>
      </c>
      <c r="P537" s="11">
        <f t="shared" si="145"/>
        <v>12.145586973970879</v>
      </c>
      <c r="Q537" s="1">
        <f t="shared" si="146"/>
        <v>82.816000000000003</v>
      </c>
      <c r="S537" s="14" t="str">
        <f t="shared" si="147"/>
        <v>A</v>
      </c>
      <c r="U537" s="1">
        <f t="shared" si="148"/>
        <v>82.816000000000003</v>
      </c>
      <c r="V537" s="1">
        <f t="shared" si="149"/>
        <v>382.22399999999999</v>
      </c>
      <c r="W537" s="1">
        <f t="shared" si="150"/>
        <v>12.145586973970879</v>
      </c>
      <c r="X537" s="20">
        <f t="shared" si="151"/>
        <v>5.2833303336773323</v>
      </c>
      <c r="Y537" s="22">
        <f t="shared" si="152"/>
        <v>3</v>
      </c>
      <c r="Z537" s="32" t="s">
        <v>40</v>
      </c>
      <c r="AA537" s="47"/>
      <c r="AB537" s="32" t="str">
        <f>A537</f>
        <v>2025-07-23 00:00:00</v>
      </c>
      <c r="AC537" s="1">
        <f>SUM(U537:U560)</f>
        <v>3759.6160000000004</v>
      </c>
      <c r="AD537" s="1">
        <f>AVERAGE(V537:V560)</f>
        <v>381.66541666666666</v>
      </c>
      <c r="AE537" s="1">
        <f>SUM(W537:W560)</f>
        <v>518.30864977749195</v>
      </c>
      <c r="AF537" s="1">
        <f>SUM(X537:X560)</f>
        <v>225.46426265320903</v>
      </c>
      <c r="AG537" s="35">
        <f>AVERAGE(Y537:Y560)</f>
        <v>2.8333333333333335</v>
      </c>
      <c r="AH537" s="37">
        <f>DAY(A537)</f>
        <v>23</v>
      </c>
    </row>
    <row r="538" spans="1:34" hidden="1" x14ac:dyDescent="0.25">
      <c r="A538" s="57" t="s">
        <v>4925</v>
      </c>
      <c r="B538" s="1">
        <v>78.72</v>
      </c>
      <c r="C538" s="1">
        <v>78.335999999999999</v>
      </c>
      <c r="D538" s="1">
        <v>422.173</v>
      </c>
      <c r="E538" s="1">
        <v>382.13099999999997</v>
      </c>
      <c r="G538" s="1">
        <f t="shared" si="136"/>
        <v>40.04200000000003</v>
      </c>
      <c r="H538" s="1">
        <f t="shared" si="137"/>
        <v>0.38400000000000034</v>
      </c>
      <c r="I538" s="2">
        <f t="shared" si="138"/>
        <v>396.84262000000001</v>
      </c>
      <c r="J538" s="2">
        <f t="shared" si="139"/>
        <v>388.39915999999999</v>
      </c>
      <c r="K538" s="2">
        <f t="shared" si="140"/>
        <v>379.95569999999998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90.264877880976954</v>
      </c>
      <c r="P538" s="11">
        <f t="shared" si="145"/>
        <v>11.544877880976955</v>
      </c>
      <c r="Q538" s="1">
        <f t="shared" si="146"/>
        <v>78.72</v>
      </c>
      <c r="S538" s="14" t="str">
        <f t="shared" si="147"/>
        <v>A</v>
      </c>
      <c r="U538" s="1">
        <f t="shared" si="148"/>
        <v>78.72</v>
      </c>
      <c r="V538" s="1">
        <f t="shared" si="149"/>
        <v>382.13099999999997</v>
      </c>
      <c r="W538" s="1">
        <f t="shared" si="150"/>
        <v>11.544877880976955</v>
      </c>
      <c r="X538" s="20">
        <f t="shared" si="151"/>
        <v>5.022021878224975</v>
      </c>
      <c r="Y538" s="22">
        <f t="shared" si="152"/>
        <v>3</v>
      </c>
      <c r="AA538" s="47"/>
    </row>
    <row r="539" spans="1:34" hidden="1" x14ac:dyDescent="0.25">
      <c r="A539" s="57" t="s">
        <v>4926</v>
      </c>
      <c r="B539" s="1">
        <v>79.872</v>
      </c>
      <c r="C539" s="1">
        <v>79.744</v>
      </c>
      <c r="D539" s="1">
        <v>422.80599999999998</v>
      </c>
      <c r="E539" s="1">
        <v>382.69499999999999</v>
      </c>
      <c r="G539" s="1">
        <f t="shared" si="136"/>
        <v>40.11099999999999</v>
      </c>
      <c r="H539" s="1">
        <f t="shared" si="137"/>
        <v>0.12800000000000011</v>
      </c>
      <c r="I539" s="2">
        <f t="shared" si="138"/>
        <v>397.43763999999999</v>
      </c>
      <c r="J539" s="2">
        <f t="shared" si="139"/>
        <v>388.98151999999999</v>
      </c>
      <c r="K539" s="2">
        <f t="shared" si="140"/>
        <v>380.52539999999999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91.585827313381486</v>
      </c>
      <c r="P539" s="11">
        <f t="shared" si="145"/>
        <v>11.713827313381486</v>
      </c>
      <c r="Q539" s="1">
        <f t="shared" si="146"/>
        <v>79.872</v>
      </c>
      <c r="S539" s="14" t="str">
        <f t="shared" si="147"/>
        <v>A</v>
      </c>
      <c r="U539" s="1">
        <f t="shared" si="148"/>
        <v>79.872</v>
      </c>
      <c r="V539" s="1">
        <f t="shared" si="149"/>
        <v>382.69499999999999</v>
      </c>
      <c r="W539" s="1">
        <f t="shared" si="150"/>
        <v>11.713827313381486</v>
      </c>
      <c r="X539" s="20">
        <f t="shared" si="151"/>
        <v>5.0955148813209465</v>
      </c>
      <c r="Y539" s="22">
        <f t="shared" si="152"/>
        <v>3</v>
      </c>
      <c r="AA539" s="47"/>
    </row>
    <row r="540" spans="1:34" hidden="1" x14ac:dyDescent="0.25">
      <c r="A540" s="57" t="s">
        <v>4927</v>
      </c>
      <c r="B540" s="1">
        <v>78.08</v>
      </c>
      <c r="C540" s="1">
        <v>77.823999999999998</v>
      </c>
      <c r="D540" s="1">
        <v>422.98099999999999</v>
      </c>
      <c r="E540" s="1">
        <v>382.87599999999998</v>
      </c>
      <c r="G540" s="1">
        <f t="shared" si="136"/>
        <v>40.105000000000018</v>
      </c>
      <c r="H540" s="1">
        <f t="shared" si="137"/>
        <v>0.25600000000000023</v>
      </c>
      <c r="I540" s="2">
        <f t="shared" si="138"/>
        <v>397.60214000000002</v>
      </c>
      <c r="J540" s="2">
        <f t="shared" si="139"/>
        <v>389.14251999999999</v>
      </c>
      <c r="K540" s="2">
        <f t="shared" si="140"/>
        <v>380.68290000000002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89.531017085196652</v>
      </c>
      <c r="P540" s="11">
        <f t="shared" si="145"/>
        <v>11.451017085196654</v>
      </c>
      <c r="Q540" s="1">
        <f t="shared" si="146"/>
        <v>78.08</v>
      </c>
      <c r="S540" s="14" t="str">
        <f t="shared" si="147"/>
        <v>A</v>
      </c>
      <c r="U540" s="1">
        <f t="shared" si="148"/>
        <v>78.08</v>
      </c>
      <c r="V540" s="1">
        <f t="shared" si="149"/>
        <v>382.87599999999998</v>
      </c>
      <c r="W540" s="1">
        <f t="shared" si="150"/>
        <v>11.451017085196654</v>
      </c>
      <c r="X540" s="20">
        <f t="shared" si="151"/>
        <v>4.9811924320605439</v>
      </c>
      <c r="Y540" s="22">
        <f t="shared" si="152"/>
        <v>3</v>
      </c>
      <c r="AA540" s="47"/>
    </row>
    <row r="541" spans="1:34" hidden="1" x14ac:dyDescent="0.25">
      <c r="A541" s="57" t="s">
        <v>4928</v>
      </c>
      <c r="B541" s="1">
        <v>70.528000000000006</v>
      </c>
      <c r="C541" s="1">
        <v>70.144000000000005</v>
      </c>
      <c r="D541" s="1">
        <v>422.38900000000001</v>
      </c>
      <c r="E541" s="1">
        <v>382.35700000000003</v>
      </c>
      <c r="G541" s="1">
        <f t="shared" si="136"/>
        <v>40.031999999999982</v>
      </c>
      <c r="H541" s="1">
        <f t="shared" si="137"/>
        <v>0.38400000000000034</v>
      </c>
      <c r="I541" s="2">
        <f t="shared" si="138"/>
        <v>397.04566</v>
      </c>
      <c r="J541" s="2">
        <f t="shared" si="139"/>
        <v>388.59788000000003</v>
      </c>
      <c r="K541" s="2">
        <f t="shared" si="140"/>
        <v>380.15010000000001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80.871459694989113</v>
      </c>
      <c r="P541" s="11">
        <f t="shared" si="145"/>
        <v>10.343459694989107</v>
      </c>
      <c r="Q541" s="1">
        <f t="shared" si="146"/>
        <v>70.528000000000006</v>
      </c>
      <c r="S541" s="14" t="str">
        <f t="shared" si="147"/>
        <v>A</v>
      </c>
      <c r="U541" s="1">
        <f t="shared" si="148"/>
        <v>70.528000000000006</v>
      </c>
      <c r="V541" s="1">
        <f t="shared" si="149"/>
        <v>382.35700000000003</v>
      </c>
      <c r="W541" s="1">
        <f t="shared" si="150"/>
        <v>10.343459694989107</v>
      </c>
      <c r="X541" s="20">
        <f t="shared" si="151"/>
        <v>4.4994049673202614</v>
      </c>
      <c r="Y541" s="22">
        <f t="shared" si="152"/>
        <v>3</v>
      </c>
      <c r="AA541" s="47"/>
    </row>
    <row r="542" spans="1:34" hidden="1" x14ac:dyDescent="0.25">
      <c r="A542" s="57" t="s">
        <v>4929</v>
      </c>
      <c r="B542" s="1">
        <v>93.183999999999997</v>
      </c>
      <c r="C542" s="1">
        <v>92.927999999999997</v>
      </c>
      <c r="D542" s="1">
        <v>419.75200000000001</v>
      </c>
      <c r="E542" s="1">
        <v>380.07600000000002</v>
      </c>
      <c r="G542" s="1">
        <f t="shared" si="136"/>
        <v>39.675999999999988</v>
      </c>
      <c r="H542" s="1">
        <f t="shared" si="137"/>
        <v>0.25600000000000023</v>
      </c>
      <c r="I542" s="2">
        <f t="shared" si="138"/>
        <v>394.56688000000003</v>
      </c>
      <c r="J542" s="2">
        <f t="shared" si="139"/>
        <v>386.17184000000003</v>
      </c>
      <c r="K542" s="2">
        <f t="shared" si="140"/>
        <v>377.77679999999998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106.85013186561173</v>
      </c>
      <c r="P542" s="11">
        <f t="shared" si="145"/>
        <v>13.666131865611732</v>
      </c>
      <c r="Q542" s="1">
        <f t="shared" si="146"/>
        <v>93.183999999999997</v>
      </c>
      <c r="S542" s="14" t="str">
        <f t="shared" si="147"/>
        <v>A</v>
      </c>
      <c r="U542" s="1">
        <f t="shared" si="148"/>
        <v>93.183999999999997</v>
      </c>
      <c r="V542" s="1">
        <f t="shared" si="149"/>
        <v>380.07600000000002</v>
      </c>
      <c r="W542" s="1">
        <f t="shared" si="150"/>
        <v>13.666131865611732</v>
      </c>
      <c r="X542" s="20">
        <f t="shared" si="151"/>
        <v>5.9447673615411034</v>
      </c>
      <c r="Y542" s="22">
        <f t="shared" si="152"/>
        <v>3</v>
      </c>
      <c r="AA542" s="47"/>
    </row>
    <row r="543" spans="1:34" hidden="1" x14ac:dyDescent="0.25">
      <c r="A543" s="57" t="s">
        <v>4930</v>
      </c>
      <c r="B543" s="1">
        <v>133.50399999999999</v>
      </c>
      <c r="C543" s="1">
        <v>133.12</v>
      </c>
      <c r="D543" s="1">
        <v>419.02800000000002</v>
      </c>
      <c r="E543" s="1">
        <v>382.81200000000001</v>
      </c>
      <c r="G543" s="1">
        <f t="shared" si="136"/>
        <v>36.216000000000008</v>
      </c>
      <c r="H543" s="1">
        <f t="shared" si="137"/>
        <v>0.38399999999998613</v>
      </c>
      <c r="I543" s="2">
        <f t="shared" si="138"/>
        <v>393.88632000000001</v>
      </c>
      <c r="J543" s="2">
        <f t="shared" si="139"/>
        <v>385.50576000000001</v>
      </c>
      <c r="K543" s="2">
        <f t="shared" si="140"/>
        <v>377.12520000000001</v>
      </c>
      <c r="L543" s="10">
        <f t="shared" si="141"/>
        <v>2</v>
      </c>
      <c r="M543" s="73">
        <f t="shared" si="142"/>
        <v>2</v>
      </c>
      <c r="N543">
        <f t="shared" si="143"/>
        <v>2</v>
      </c>
      <c r="O543" s="12">
        <f t="shared" si="144"/>
        <v>146.40201776510582</v>
      </c>
      <c r="P543" s="11">
        <f t="shared" si="145"/>
        <v>12.898017765105834</v>
      </c>
      <c r="Q543" s="1">
        <f t="shared" si="146"/>
        <v>133.50399999999999</v>
      </c>
      <c r="S543" s="14" t="str">
        <f t="shared" si="147"/>
        <v>A</v>
      </c>
      <c r="U543" s="1">
        <f t="shared" si="148"/>
        <v>133.50399999999999</v>
      </c>
      <c r="V543" s="1">
        <f t="shared" si="149"/>
        <v>382.81200000000001</v>
      </c>
      <c r="W543" s="1">
        <f t="shared" si="150"/>
        <v>12.898017765105834</v>
      </c>
      <c r="X543" s="20">
        <f t="shared" si="151"/>
        <v>5.6106377278210378</v>
      </c>
      <c r="Y543" s="22">
        <f t="shared" si="152"/>
        <v>2</v>
      </c>
      <c r="AA543" s="47"/>
    </row>
    <row r="544" spans="1:34" hidden="1" x14ac:dyDescent="0.25">
      <c r="A544" s="57" t="s">
        <v>4931</v>
      </c>
      <c r="B544" s="1">
        <v>169.34399999999999</v>
      </c>
      <c r="C544" s="1">
        <v>169.08799999999999</v>
      </c>
      <c r="D544" s="1">
        <v>421.40300000000002</v>
      </c>
      <c r="E544" s="1">
        <v>381.137</v>
      </c>
      <c r="G544" s="1">
        <f t="shared" si="136"/>
        <v>40.26600000000002</v>
      </c>
      <c r="H544" s="1">
        <f t="shared" si="137"/>
        <v>0.25600000000000023</v>
      </c>
      <c r="I544" s="2">
        <f t="shared" si="138"/>
        <v>396.11882000000003</v>
      </c>
      <c r="J544" s="2">
        <f t="shared" si="139"/>
        <v>387.69076000000001</v>
      </c>
      <c r="K544" s="2">
        <f t="shared" si="140"/>
        <v>379.2627</v>
      </c>
      <c r="L544" s="10">
        <f t="shared" si="141"/>
        <v>3</v>
      </c>
      <c r="M544" s="73">
        <f t="shared" si="142"/>
        <v>3</v>
      </c>
      <c r="N544">
        <f t="shared" si="143"/>
        <v>3</v>
      </c>
      <c r="O544" s="12">
        <f t="shared" si="144"/>
        <v>194.17956656346749</v>
      </c>
      <c r="P544" s="11">
        <f t="shared" si="145"/>
        <v>24.835566563467495</v>
      </c>
      <c r="Q544" s="1">
        <f t="shared" si="146"/>
        <v>169.34399999999999</v>
      </c>
      <c r="S544" s="14" t="str">
        <f t="shared" si="147"/>
        <v>A</v>
      </c>
      <c r="U544" s="1">
        <f t="shared" si="148"/>
        <v>169.34399999999999</v>
      </c>
      <c r="V544" s="1">
        <f t="shared" si="149"/>
        <v>381.137</v>
      </c>
      <c r="W544" s="1">
        <f t="shared" si="150"/>
        <v>24.835566563467495</v>
      </c>
      <c r="X544" s="20">
        <f t="shared" si="151"/>
        <v>10.80347145510836</v>
      </c>
      <c r="Y544" s="22">
        <f t="shared" si="152"/>
        <v>3</v>
      </c>
      <c r="AA544" s="47"/>
    </row>
    <row r="545" spans="1:27" hidden="1" x14ac:dyDescent="0.25">
      <c r="A545" s="57" t="s">
        <v>4932</v>
      </c>
      <c r="B545" s="1">
        <v>194.68799999999999</v>
      </c>
      <c r="C545" s="1">
        <v>194.17599999999999</v>
      </c>
      <c r="D545" s="1">
        <v>420.714</v>
      </c>
      <c r="E545" s="1">
        <v>380.45299999999997</v>
      </c>
      <c r="G545" s="1">
        <f t="shared" si="136"/>
        <v>40.261000000000024</v>
      </c>
      <c r="H545" s="1">
        <f t="shared" si="137"/>
        <v>0.51200000000000045</v>
      </c>
      <c r="I545" s="2">
        <f t="shared" si="138"/>
        <v>395.47116</v>
      </c>
      <c r="J545" s="2">
        <f t="shared" si="139"/>
        <v>387.05687999999998</v>
      </c>
      <c r="K545" s="2">
        <f t="shared" si="140"/>
        <v>378.64260000000002</v>
      </c>
      <c r="L545" s="10">
        <f t="shared" si="141"/>
        <v>3</v>
      </c>
      <c r="M545" s="73" t="str">
        <f t="shared" si="142"/>
        <v/>
      </c>
      <c r="N545">
        <f t="shared" si="143"/>
        <v>3</v>
      </c>
      <c r="O545" s="12">
        <f t="shared" si="144"/>
        <v>223.24045407636737</v>
      </c>
      <c r="P545" s="11">
        <f t="shared" si="145"/>
        <v>28.552454076367383</v>
      </c>
      <c r="Q545" s="1">
        <f t="shared" si="146"/>
        <v>194.68799999999999</v>
      </c>
      <c r="S545" s="14" t="str">
        <f t="shared" si="147"/>
        <v>A</v>
      </c>
      <c r="U545" s="1">
        <f t="shared" si="148"/>
        <v>194.68799999999999</v>
      </c>
      <c r="V545" s="1">
        <f t="shared" si="149"/>
        <v>380.45299999999997</v>
      </c>
      <c r="W545" s="1">
        <f t="shared" si="150"/>
        <v>28.552454076367383</v>
      </c>
      <c r="X545" s="20">
        <f t="shared" si="151"/>
        <v>12.420317523219811</v>
      </c>
      <c r="Y545" s="22">
        <f t="shared" si="152"/>
        <v>3</v>
      </c>
      <c r="AA545" s="47"/>
    </row>
    <row r="546" spans="1:27" hidden="1" x14ac:dyDescent="0.25">
      <c r="A546" s="57" t="s">
        <v>4933</v>
      </c>
      <c r="B546" s="1">
        <v>181.76</v>
      </c>
      <c r="C546" s="1">
        <v>181.24799999999999</v>
      </c>
      <c r="D546" s="1">
        <v>420.94099999999997</v>
      </c>
      <c r="E546" s="1">
        <v>380.71199999999999</v>
      </c>
      <c r="G546" s="1">
        <f t="shared" si="136"/>
        <v>40.228999999999985</v>
      </c>
      <c r="H546" s="1">
        <f t="shared" si="137"/>
        <v>0.51200000000000045</v>
      </c>
      <c r="I546" s="2">
        <f t="shared" si="138"/>
        <v>395.68453999999997</v>
      </c>
      <c r="J546" s="2">
        <f t="shared" si="139"/>
        <v>387.26571999999999</v>
      </c>
      <c r="K546" s="2">
        <f t="shared" si="140"/>
        <v>378.84690000000001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208.4164660016053</v>
      </c>
      <c r="P546" s="11">
        <f t="shared" si="145"/>
        <v>26.65646600160531</v>
      </c>
      <c r="Q546" s="1">
        <f t="shared" si="146"/>
        <v>181.76</v>
      </c>
      <c r="S546" s="14" t="str">
        <f t="shared" si="147"/>
        <v>A</v>
      </c>
      <c r="U546" s="1">
        <f t="shared" si="148"/>
        <v>181.76</v>
      </c>
      <c r="V546" s="1">
        <f t="shared" si="149"/>
        <v>380.71199999999999</v>
      </c>
      <c r="W546" s="1">
        <f t="shared" si="150"/>
        <v>26.65646600160531</v>
      </c>
      <c r="X546" s="20">
        <f t="shared" si="151"/>
        <v>11.59556271069831</v>
      </c>
      <c r="Y546" s="22">
        <f t="shared" si="152"/>
        <v>3</v>
      </c>
      <c r="AA546" s="47"/>
    </row>
    <row r="547" spans="1:27" hidden="1" x14ac:dyDescent="0.25">
      <c r="A547" s="57" t="s">
        <v>4934</v>
      </c>
      <c r="B547" s="1">
        <v>184.06399999999999</v>
      </c>
      <c r="C547" s="1">
        <v>183.55199999999999</v>
      </c>
      <c r="D547" s="1">
        <v>419.541</v>
      </c>
      <c r="E547" s="1">
        <v>379.44</v>
      </c>
      <c r="G547" s="1">
        <f t="shared" si="136"/>
        <v>40.100999999999999</v>
      </c>
      <c r="H547" s="1">
        <f t="shared" si="137"/>
        <v>0.51200000000000045</v>
      </c>
      <c r="I547" s="2">
        <f t="shared" si="138"/>
        <v>394.36854</v>
      </c>
      <c r="J547" s="2">
        <f t="shared" si="139"/>
        <v>385.97771999999998</v>
      </c>
      <c r="K547" s="2">
        <f t="shared" si="140"/>
        <v>377.58690000000001</v>
      </c>
      <c r="L547" s="10">
        <f t="shared" si="141"/>
        <v>3</v>
      </c>
      <c r="M547" s="73" t="str">
        <f t="shared" si="142"/>
        <v/>
      </c>
      <c r="N547">
        <f t="shared" si="143"/>
        <v>3</v>
      </c>
      <c r="O547" s="12">
        <f t="shared" si="144"/>
        <v>211.05836486641439</v>
      </c>
      <c r="P547" s="11">
        <f t="shared" si="145"/>
        <v>26.994364866414401</v>
      </c>
      <c r="Q547" s="1">
        <f t="shared" si="146"/>
        <v>184.06399999999999</v>
      </c>
      <c r="S547" s="14" t="str">
        <f t="shared" si="147"/>
        <v>A</v>
      </c>
      <c r="U547" s="1">
        <f t="shared" si="148"/>
        <v>184.06399999999999</v>
      </c>
      <c r="V547" s="1">
        <f t="shared" si="149"/>
        <v>379.44</v>
      </c>
      <c r="W547" s="1">
        <f t="shared" si="150"/>
        <v>26.994364866414401</v>
      </c>
      <c r="X547" s="20">
        <f t="shared" si="151"/>
        <v>11.742548716890264</v>
      </c>
      <c r="Y547" s="22">
        <f t="shared" si="152"/>
        <v>3</v>
      </c>
      <c r="AA547" s="47"/>
    </row>
    <row r="548" spans="1:27" hidden="1" x14ac:dyDescent="0.25">
      <c r="A548" s="57" t="s">
        <v>4935</v>
      </c>
      <c r="B548" s="1">
        <v>215.93600000000001</v>
      </c>
      <c r="C548" s="1">
        <v>215.29599999999999</v>
      </c>
      <c r="D548" s="1">
        <v>419.25299999999999</v>
      </c>
      <c r="E548" s="1">
        <v>380.67</v>
      </c>
      <c r="G548" s="1">
        <f t="shared" si="136"/>
        <v>38.58299999999997</v>
      </c>
      <c r="H548" s="1">
        <f t="shared" si="137"/>
        <v>0.64000000000001478</v>
      </c>
      <c r="I548" s="2">
        <f t="shared" si="138"/>
        <v>394.09782000000001</v>
      </c>
      <c r="J548" s="2">
        <f t="shared" si="139"/>
        <v>385.71276</v>
      </c>
      <c r="K548" s="2">
        <f t="shared" si="140"/>
        <v>377.32769999999999</v>
      </c>
      <c r="L548" s="10">
        <f t="shared" si="141"/>
        <v>3</v>
      </c>
      <c r="M548" s="73" t="str">
        <f t="shared" si="142"/>
        <v/>
      </c>
      <c r="N548">
        <f t="shared" si="143"/>
        <v>3</v>
      </c>
      <c r="O548" s="12">
        <f t="shared" si="144"/>
        <v>247.60463249627335</v>
      </c>
      <c r="P548" s="11">
        <f t="shared" si="145"/>
        <v>31.668632496273347</v>
      </c>
      <c r="Q548" s="1">
        <f t="shared" si="146"/>
        <v>215.93600000000001</v>
      </c>
      <c r="S548" s="14" t="str">
        <f t="shared" si="147"/>
        <v>A</v>
      </c>
      <c r="U548" s="1">
        <f t="shared" si="148"/>
        <v>215.93600000000001</v>
      </c>
      <c r="V548" s="1">
        <f t="shared" si="149"/>
        <v>380.67</v>
      </c>
      <c r="W548" s="1">
        <f t="shared" si="150"/>
        <v>31.668632496273347</v>
      </c>
      <c r="X548" s="20">
        <f t="shared" si="151"/>
        <v>13.775855135878906</v>
      </c>
      <c r="Y548" s="22">
        <f t="shared" si="152"/>
        <v>3</v>
      </c>
      <c r="AA548" s="47"/>
    </row>
    <row r="549" spans="1:27" hidden="1" x14ac:dyDescent="0.25">
      <c r="A549" s="57" t="s">
        <v>4936</v>
      </c>
      <c r="B549" s="1">
        <v>206.464</v>
      </c>
      <c r="C549" s="1">
        <v>205.952</v>
      </c>
      <c r="D549" s="1">
        <v>422.43299999999999</v>
      </c>
      <c r="E549" s="1">
        <v>381.99</v>
      </c>
      <c r="G549" s="1">
        <f t="shared" si="136"/>
        <v>40.442999999999984</v>
      </c>
      <c r="H549" s="1">
        <f t="shared" si="137"/>
        <v>0.51200000000000045</v>
      </c>
      <c r="I549" s="2">
        <f t="shared" si="138"/>
        <v>397.08702</v>
      </c>
      <c r="J549" s="2">
        <f t="shared" si="139"/>
        <v>388.63835999999998</v>
      </c>
      <c r="K549" s="2">
        <f t="shared" si="140"/>
        <v>380.18970000000002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236.74349271872492</v>
      </c>
      <c r="P549" s="11">
        <f t="shared" si="145"/>
        <v>30.279492718724924</v>
      </c>
      <c r="Q549" s="1">
        <f t="shared" si="146"/>
        <v>206.464</v>
      </c>
      <c r="S549" s="14" t="str">
        <f t="shared" si="147"/>
        <v>A</v>
      </c>
      <c r="U549" s="1">
        <f t="shared" si="148"/>
        <v>206.464</v>
      </c>
      <c r="V549" s="1">
        <f t="shared" si="149"/>
        <v>381.99</v>
      </c>
      <c r="W549" s="1">
        <f t="shared" si="150"/>
        <v>30.279492718724924</v>
      </c>
      <c r="X549" s="20">
        <f t="shared" si="151"/>
        <v>13.171579332645342</v>
      </c>
      <c r="Y549" s="22">
        <f t="shared" si="152"/>
        <v>3</v>
      </c>
      <c r="AA549" s="47"/>
    </row>
    <row r="550" spans="1:27" hidden="1" x14ac:dyDescent="0.25">
      <c r="A550" s="57" t="s">
        <v>4937</v>
      </c>
      <c r="B550" s="1">
        <v>217.21600000000001</v>
      </c>
      <c r="C550" s="1">
        <v>216.57599999999999</v>
      </c>
      <c r="D550" s="1">
        <v>423.59100000000001</v>
      </c>
      <c r="E550" s="1">
        <v>383.06</v>
      </c>
      <c r="G550" s="1">
        <f t="shared" si="136"/>
        <v>40.531000000000006</v>
      </c>
      <c r="H550" s="1">
        <f t="shared" si="137"/>
        <v>0.64000000000001478</v>
      </c>
      <c r="I550" s="2">
        <f t="shared" si="138"/>
        <v>398.17554000000001</v>
      </c>
      <c r="J550" s="2">
        <f t="shared" si="139"/>
        <v>389.70371999999998</v>
      </c>
      <c r="K550" s="2">
        <f t="shared" si="140"/>
        <v>381.2319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249.07235408783396</v>
      </c>
      <c r="P550" s="11">
        <f t="shared" si="145"/>
        <v>31.85635408783395</v>
      </c>
      <c r="Q550" s="1">
        <f t="shared" si="146"/>
        <v>217.21600000000001</v>
      </c>
      <c r="S550" s="14" t="str">
        <f t="shared" si="147"/>
        <v>A</v>
      </c>
      <c r="U550" s="1">
        <f t="shared" si="148"/>
        <v>217.21600000000001</v>
      </c>
      <c r="V550" s="1">
        <f t="shared" si="149"/>
        <v>383.06</v>
      </c>
      <c r="W550" s="1">
        <f t="shared" si="150"/>
        <v>31.85635408783395</v>
      </c>
      <c r="X550" s="20">
        <f t="shared" si="151"/>
        <v>13.857514028207769</v>
      </c>
      <c r="Y550" s="22">
        <f t="shared" si="152"/>
        <v>3</v>
      </c>
      <c r="AA550" s="47"/>
    </row>
    <row r="551" spans="1:27" hidden="1" x14ac:dyDescent="0.25">
      <c r="A551" s="57" t="s">
        <v>4938</v>
      </c>
      <c r="B551" s="1">
        <v>225.66399999999999</v>
      </c>
      <c r="C551" s="1">
        <v>225.15199999999999</v>
      </c>
      <c r="D551" s="1">
        <v>423.26499999999999</v>
      </c>
      <c r="E551" s="1">
        <v>382.733</v>
      </c>
      <c r="G551" s="1">
        <f t="shared" si="136"/>
        <v>40.531999999999982</v>
      </c>
      <c r="H551" s="1">
        <f t="shared" si="137"/>
        <v>0.51200000000000045</v>
      </c>
      <c r="I551" s="2">
        <f t="shared" si="138"/>
        <v>397.8691</v>
      </c>
      <c r="J551" s="2">
        <f t="shared" si="139"/>
        <v>389.40379999999999</v>
      </c>
      <c r="K551" s="2">
        <f t="shared" si="140"/>
        <v>380.93849999999998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258.75931659213393</v>
      </c>
      <c r="P551" s="11">
        <f t="shared" si="145"/>
        <v>33.095316592133941</v>
      </c>
      <c r="Q551" s="1">
        <f t="shared" si="146"/>
        <v>225.66399999999999</v>
      </c>
      <c r="S551" s="14" t="str">
        <f t="shared" si="147"/>
        <v>A</v>
      </c>
      <c r="U551" s="1">
        <f t="shared" si="148"/>
        <v>225.66399999999999</v>
      </c>
      <c r="V551" s="1">
        <f t="shared" si="149"/>
        <v>382.733</v>
      </c>
      <c r="W551" s="1">
        <f t="shared" si="150"/>
        <v>33.095316592133941</v>
      </c>
      <c r="X551" s="20">
        <f t="shared" si="151"/>
        <v>14.396462717578265</v>
      </c>
      <c r="Y551" s="22">
        <f t="shared" si="152"/>
        <v>3</v>
      </c>
      <c r="AA551" s="47"/>
    </row>
    <row r="552" spans="1:27" hidden="1" x14ac:dyDescent="0.25">
      <c r="A552" s="57" t="s">
        <v>4939</v>
      </c>
      <c r="B552" s="1">
        <v>228.864</v>
      </c>
      <c r="C552" s="1">
        <v>228.22399999999999</v>
      </c>
      <c r="D552" s="1">
        <v>423.66899999999998</v>
      </c>
      <c r="E552" s="1">
        <v>383.05500000000001</v>
      </c>
      <c r="G552" s="1">
        <f t="shared" si="136"/>
        <v>40.613999999999976</v>
      </c>
      <c r="H552" s="1">
        <f t="shared" si="137"/>
        <v>0.64000000000001478</v>
      </c>
      <c r="I552" s="2">
        <f t="shared" si="138"/>
        <v>398.24885999999998</v>
      </c>
      <c r="J552" s="2">
        <f t="shared" si="139"/>
        <v>389.77548000000002</v>
      </c>
      <c r="K552" s="2">
        <f t="shared" si="140"/>
        <v>381.3021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262.42862057103542</v>
      </c>
      <c r="P552" s="11">
        <f t="shared" si="145"/>
        <v>33.56462057103542</v>
      </c>
      <c r="Q552" s="1">
        <f t="shared" si="146"/>
        <v>228.864</v>
      </c>
      <c r="S552" s="14" t="str">
        <f t="shared" si="147"/>
        <v>A</v>
      </c>
      <c r="U552" s="1">
        <f t="shared" si="148"/>
        <v>228.864</v>
      </c>
      <c r="V552" s="1">
        <f t="shared" si="149"/>
        <v>383.05500000000001</v>
      </c>
      <c r="W552" s="1">
        <f t="shared" si="150"/>
        <v>33.56462057103542</v>
      </c>
      <c r="X552" s="20">
        <f t="shared" si="151"/>
        <v>14.600609948400407</v>
      </c>
      <c r="Y552" s="22">
        <f t="shared" si="152"/>
        <v>3</v>
      </c>
      <c r="AA552" s="47"/>
    </row>
    <row r="553" spans="1:27" hidden="1" x14ac:dyDescent="0.25">
      <c r="A553" s="57" t="s">
        <v>4940</v>
      </c>
      <c r="B553" s="1">
        <v>193.66399999999999</v>
      </c>
      <c r="C553" s="1">
        <v>193.15199999999999</v>
      </c>
      <c r="D553" s="1">
        <v>420.98200000000003</v>
      </c>
      <c r="E553" s="1">
        <v>380.71300000000002</v>
      </c>
      <c r="G553" s="1">
        <f t="shared" si="136"/>
        <v>40.269000000000005</v>
      </c>
      <c r="H553" s="1">
        <f t="shared" si="137"/>
        <v>0.51200000000000045</v>
      </c>
      <c r="I553" s="2">
        <f t="shared" si="138"/>
        <v>395.72308000000004</v>
      </c>
      <c r="J553" s="2">
        <f t="shared" si="139"/>
        <v>387.30344000000002</v>
      </c>
      <c r="K553" s="2">
        <f t="shared" si="140"/>
        <v>378.88380000000001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222.06627680311888</v>
      </c>
      <c r="P553" s="11">
        <f t="shared" si="145"/>
        <v>28.402276803118895</v>
      </c>
      <c r="Q553" s="1">
        <f t="shared" si="146"/>
        <v>193.66399999999999</v>
      </c>
      <c r="S553" s="14" t="str">
        <f t="shared" si="147"/>
        <v>A</v>
      </c>
      <c r="U553" s="1">
        <f t="shared" si="148"/>
        <v>193.66399999999999</v>
      </c>
      <c r="V553" s="1">
        <f t="shared" si="149"/>
        <v>380.71300000000002</v>
      </c>
      <c r="W553" s="1">
        <f t="shared" si="150"/>
        <v>28.402276803118895</v>
      </c>
      <c r="X553" s="20">
        <f t="shared" si="151"/>
        <v>12.354990409356718</v>
      </c>
      <c r="Y553" s="22">
        <f t="shared" si="152"/>
        <v>3</v>
      </c>
      <c r="AA553" s="47"/>
    </row>
    <row r="554" spans="1:27" hidden="1" x14ac:dyDescent="0.25">
      <c r="A554" s="57" t="s">
        <v>4941</v>
      </c>
      <c r="B554" s="1">
        <v>186.36799999999999</v>
      </c>
      <c r="C554" s="1">
        <v>185.85599999999999</v>
      </c>
      <c r="D554" s="1">
        <v>420.25099999999998</v>
      </c>
      <c r="E554" s="1">
        <v>380.03</v>
      </c>
      <c r="G554" s="1">
        <f t="shared" si="136"/>
        <v>40.221000000000004</v>
      </c>
      <c r="H554" s="1">
        <f t="shared" si="137"/>
        <v>0.51200000000000045</v>
      </c>
      <c r="I554" s="2">
        <f t="shared" si="138"/>
        <v>395.03593999999998</v>
      </c>
      <c r="J554" s="2">
        <f t="shared" si="139"/>
        <v>386.63091999999995</v>
      </c>
      <c r="K554" s="2">
        <f t="shared" si="140"/>
        <v>378.22589999999997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213.70026373122346</v>
      </c>
      <c r="P554" s="11">
        <f t="shared" si="145"/>
        <v>27.332263731223463</v>
      </c>
      <c r="Q554" s="1">
        <f t="shared" si="146"/>
        <v>186.36799999999999</v>
      </c>
      <c r="S554" s="14" t="str">
        <f t="shared" si="147"/>
        <v>A</v>
      </c>
      <c r="U554" s="1">
        <f t="shared" si="148"/>
        <v>186.36799999999999</v>
      </c>
      <c r="V554" s="1">
        <f t="shared" si="149"/>
        <v>380.03</v>
      </c>
      <c r="W554" s="1">
        <f t="shared" si="150"/>
        <v>27.332263731223463</v>
      </c>
      <c r="X554" s="20">
        <f t="shared" si="151"/>
        <v>11.889534723082207</v>
      </c>
      <c r="Y554" s="22">
        <f t="shared" si="152"/>
        <v>3</v>
      </c>
      <c r="AA554" s="47"/>
    </row>
    <row r="555" spans="1:27" hidden="1" x14ac:dyDescent="0.25">
      <c r="A555" s="57" t="s">
        <v>4942</v>
      </c>
      <c r="B555" s="1">
        <v>178.816</v>
      </c>
      <c r="C555" s="1">
        <v>178.17599999999999</v>
      </c>
      <c r="D555" s="1">
        <v>418.13</v>
      </c>
      <c r="E555" s="1">
        <v>379.07100000000003</v>
      </c>
      <c r="G555" s="1">
        <f t="shared" si="136"/>
        <v>39.058999999999969</v>
      </c>
      <c r="H555" s="1">
        <f t="shared" si="137"/>
        <v>0.64000000000001478</v>
      </c>
      <c r="I555" s="2">
        <f t="shared" si="138"/>
        <v>393.04219999999998</v>
      </c>
      <c r="J555" s="2">
        <f t="shared" si="139"/>
        <v>384.67959999999999</v>
      </c>
      <c r="K555" s="2">
        <f t="shared" si="140"/>
        <v>376.31700000000001</v>
      </c>
      <c r="L555" s="10">
        <f t="shared" si="141"/>
        <v>3</v>
      </c>
      <c r="M555" s="73" t="str">
        <f t="shared" si="142"/>
        <v/>
      </c>
      <c r="N555">
        <f t="shared" si="143"/>
        <v>3</v>
      </c>
      <c r="O555" s="12">
        <f t="shared" si="144"/>
        <v>205.04070634101595</v>
      </c>
      <c r="P555" s="11">
        <f t="shared" si="145"/>
        <v>26.224706341015946</v>
      </c>
      <c r="Q555" s="1">
        <f t="shared" si="146"/>
        <v>178.816</v>
      </c>
      <c r="S555" s="14" t="str">
        <f t="shared" si="147"/>
        <v>A</v>
      </c>
      <c r="U555" s="1">
        <f t="shared" si="148"/>
        <v>178.816</v>
      </c>
      <c r="V555" s="1">
        <f t="shared" si="149"/>
        <v>379.07100000000003</v>
      </c>
      <c r="W555" s="1">
        <f t="shared" si="150"/>
        <v>26.224706341015946</v>
      </c>
      <c r="X555" s="20">
        <f t="shared" si="151"/>
        <v>11.407747258341937</v>
      </c>
      <c r="Y555" s="22">
        <f t="shared" si="152"/>
        <v>3</v>
      </c>
      <c r="AA555" s="47"/>
    </row>
    <row r="556" spans="1:27" hidden="1" x14ac:dyDescent="0.25">
      <c r="A556" s="57" t="s">
        <v>4943</v>
      </c>
      <c r="B556" s="1">
        <v>179.328</v>
      </c>
      <c r="C556" s="1">
        <v>178.94399999999999</v>
      </c>
      <c r="D556" s="1">
        <v>416.755</v>
      </c>
      <c r="E556" s="1">
        <v>382.74599999999998</v>
      </c>
      <c r="G556" s="1">
        <f t="shared" si="136"/>
        <v>34.009000000000015</v>
      </c>
      <c r="H556" s="1">
        <f t="shared" si="137"/>
        <v>0.38400000000001455</v>
      </c>
      <c r="I556" s="2">
        <f t="shared" si="138"/>
        <v>391.74970000000002</v>
      </c>
      <c r="J556" s="2">
        <f t="shared" si="139"/>
        <v>383.41460000000001</v>
      </c>
      <c r="K556" s="2">
        <f t="shared" si="140"/>
        <v>375.0795</v>
      </c>
      <c r="L556" s="10">
        <f t="shared" si="141"/>
        <v>2</v>
      </c>
      <c r="M556" s="73">
        <f t="shared" si="142"/>
        <v>2</v>
      </c>
      <c r="N556">
        <f t="shared" si="143"/>
        <v>2</v>
      </c>
      <c r="O556" s="12">
        <f t="shared" si="144"/>
        <v>196.65314179186316</v>
      </c>
      <c r="P556" s="11">
        <f t="shared" si="145"/>
        <v>17.32514179186316</v>
      </c>
      <c r="Q556" s="1">
        <f t="shared" si="146"/>
        <v>179.328</v>
      </c>
      <c r="S556" s="14" t="str">
        <f t="shared" si="147"/>
        <v>A</v>
      </c>
      <c r="U556" s="1">
        <f t="shared" si="148"/>
        <v>179.328</v>
      </c>
      <c r="V556" s="1">
        <f t="shared" si="149"/>
        <v>382.74599999999998</v>
      </c>
      <c r="W556" s="1">
        <f t="shared" si="150"/>
        <v>17.32514179186316</v>
      </c>
      <c r="X556" s="20">
        <f t="shared" si="151"/>
        <v>7.5364366794604747</v>
      </c>
      <c r="Y556" s="22">
        <f t="shared" si="152"/>
        <v>2</v>
      </c>
      <c r="AA556" s="47"/>
    </row>
    <row r="557" spans="1:27" hidden="1" x14ac:dyDescent="0.25">
      <c r="A557" s="57" t="s">
        <v>4944</v>
      </c>
      <c r="B557" s="1">
        <v>178.816</v>
      </c>
      <c r="C557" s="1">
        <v>178.43199999999999</v>
      </c>
      <c r="D557" s="1">
        <v>417.11399999999998</v>
      </c>
      <c r="E557" s="1">
        <v>383.07499999999999</v>
      </c>
      <c r="G557" s="1">
        <f t="shared" si="136"/>
        <v>34.038999999999987</v>
      </c>
      <c r="H557" s="1">
        <f t="shared" si="137"/>
        <v>0.38400000000001455</v>
      </c>
      <c r="I557" s="2">
        <f t="shared" si="138"/>
        <v>392.08715999999998</v>
      </c>
      <c r="J557" s="2">
        <f t="shared" si="139"/>
        <v>383.74487999999997</v>
      </c>
      <c r="K557" s="2">
        <f t="shared" si="140"/>
        <v>375.40260000000001</v>
      </c>
      <c r="L557" s="10">
        <f t="shared" si="141"/>
        <v>2</v>
      </c>
      <c r="M557" s="73" t="str">
        <f t="shared" si="142"/>
        <v/>
      </c>
      <c r="N557">
        <f t="shared" si="143"/>
        <v>2</v>
      </c>
      <c r="O557" s="12">
        <f t="shared" si="144"/>
        <v>196.09167671893849</v>
      </c>
      <c r="P557" s="11">
        <f t="shared" si="145"/>
        <v>17.275676718938485</v>
      </c>
      <c r="Q557" s="1">
        <f t="shared" si="146"/>
        <v>178.816</v>
      </c>
      <c r="S557" s="14" t="str">
        <f t="shared" si="147"/>
        <v>A</v>
      </c>
      <c r="U557" s="1">
        <f t="shared" si="148"/>
        <v>178.816</v>
      </c>
      <c r="V557" s="1">
        <f t="shared" si="149"/>
        <v>383.07499999999999</v>
      </c>
      <c r="W557" s="1">
        <f t="shared" si="150"/>
        <v>17.275676718938485</v>
      </c>
      <c r="X557" s="20">
        <f t="shared" si="151"/>
        <v>7.5149193727382411</v>
      </c>
      <c r="Y557" s="22">
        <f t="shared" si="152"/>
        <v>2</v>
      </c>
      <c r="AA557" s="47"/>
    </row>
    <row r="558" spans="1:27" hidden="1" x14ac:dyDescent="0.25">
      <c r="A558" s="57" t="s">
        <v>4945</v>
      </c>
      <c r="B558" s="1">
        <v>169.08799999999999</v>
      </c>
      <c r="C558" s="1">
        <v>168.57599999999999</v>
      </c>
      <c r="D558" s="1">
        <v>417.68400000000003</v>
      </c>
      <c r="E558" s="1">
        <v>383.62700000000001</v>
      </c>
      <c r="G558" s="1">
        <f t="shared" si="136"/>
        <v>34.057000000000016</v>
      </c>
      <c r="H558" s="1">
        <f t="shared" si="137"/>
        <v>0.51200000000000045</v>
      </c>
      <c r="I558" s="2">
        <f t="shared" si="138"/>
        <v>392.62296000000003</v>
      </c>
      <c r="J558" s="2">
        <f t="shared" si="139"/>
        <v>384.26928000000004</v>
      </c>
      <c r="K558" s="2">
        <f t="shared" si="140"/>
        <v>375.91560000000004</v>
      </c>
      <c r="L558" s="10">
        <f t="shared" si="141"/>
        <v>2</v>
      </c>
      <c r="M558" s="73" t="str">
        <f t="shared" si="142"/>
        <v/>
      </c>
      <c r="N558">
        <f t="shared" si="143"/>
        <v>2</v>
      </c>
      <c r="O558" s="12">
        <f t="shared" si="144"/>
        <v>185.42384033336987</v>
      </c>
      <c r="P558" s="11">
        <f t="shared" si="145"/>
        <v>16.335840333369873</v>
      </c>
      <c r="Q558" s="1">
        <f t="shared" si="146"/>
        <v>169.08799999999999</v>
      </c>
      <c r="S558" s="14" t="str">
        <f t="shared" si="147"/>
        <v>A</v>
      </c>
      <c r="U558" s="1">
        <f t="shared" si="148"/>
        <v>169.08799999999999</v>
      </c>
      <c r="V558" s="1">
        <f t="shared" si="149"/>
        <v>383.62700000000001</v>
      </c>
      <c r="W558" s="1">
        <f t="shared" si="150"/>
        <v>16.335840333369873</v>
      </c>
      <c r="X558" s="20">
        <f t="shared" si="151"/>
        <v>7.1060905450158947</v>
      </c>
      <c r="Y558" s="22">
        <f t="shared" si="152"/>
        <v>2</v>
      </c>
      <c r="AA558" s="47"/>
    </row>
    <row r="559" spans="1:27" hidden="1" x14ac:dyDescent="0.25">
      <c r="A559" s="57" t="s">
        <v>4946</v>
      </c>
      <c r="B559" s="1">
        <v>140.03200000000001</v>
      </c>
      <c r="C559" s="1">
        <v>139.648</v>
      </c>
      <c r="D559" s="1">
        <v>420.28399999999999</v>
      </c>
      <c r="E559" s="1">
        <v>380.79700000000003</v>
      </c>
      <c r="G559" s="1">
        <f t="shared" si="136"/>
        <v>39.486999999999966</v>
      </c>
      <c r="H559" s="1">
        <f t="shared" si="137"/>
        <v>0.38400000000001455</v>
      </c>
      <c r="I559" s="2">
        <f t="shared" si="138"/>
        <v>395.06695999999999</v>
      </c>
      <c r="J559" s="2">
        <f t="shared" si="139"/>
        <v>386.66127999999998</v>
      </c>
      <c r="K559" s="2">
        <f t="shared" si="140"/>
        <v>378.25559999999996</v>
      </c>
      <c r="L559" s="10">
        <f t="shared" si="141"/>
        <v>3</v>
      </c>
      <c r="M559" s="73">
        <f t="shared" si="142"/>
        <v>3</v>
      </c>
      <c r="N559">
        <f t="shared" si="143"/>
        <v>3</v>
      </c>
      <c r="O559" s="12">
        <f t="shared" si="144"/>
        <v>160.56874211672974</v>
      </c>
      <c r="P559" s="11">
        <f t="shared" si="145"/>
        <v>20.536742116729727</v>
      </c>
      <c r="Q559" s="1">
        <f t="shared" si="146"/>
        <v>140.03200000000001</v>
      </c>
      <c r="S559" s="14" t="str">
        <f t="shared" si="147"/>
        <v>A</v>
      </c>
      <c r="U559" s="1">
        <f t="shared" si="148"/>
        <v>140.03200000000001</v>
      </c>
      <c r="V559" s="1">
        <f t="shared" si="149"/>
        <v>380.79700000000003</v>
      </c>
      <c r="W559" s="1">
        <f t="shared" si="150"/>
        <v>20.536742116729727</v>
      </c>
      <c r="X559" s="20">
        <f t="shared" si="151"/>
        <v>8.9334828207774315</v>
      </c>
      <c r="Y559" s="22">
        <f t="shared" si="152"/>
        <v>3</v>
      </c>
      <c r="AA559" s="47"/>
    </row>
    <row r="560" spans="1:27" hidden="1" x14ac:dyDescent="0.25">
      <c r="A560" s="57" t="s">
        <v>4947</v>
      </c>
      <c r="B560" s="1">
        <v>92.8</v>
      </c>
      <c r="C560" s="1">
        <v>92.543999999999997</v>
      </c>
      <c r="D560" s="1">
        <v>421.50299999999999</v>
      </c>
      <c r="E560" s="1">
        <v>381.49</v>
      </c>
      <c r="G560" s="1">
        <f t="shared" si="136"/>
        <v>40.012999999999977</v>
      </c>
      <c r="H560" s="1">
        <f t="shared" si="137"/>
        <v>0.25600000000000023</v>
      </c>
      <c r="I560" s="2">
        <f t="shared" si="138"/>
        <v>396.21281999999997</v>
      </c>
      <c r="J560" s="2">
        <f t="shared" si="139"/>
        <v>387.78276</v>
      </c>
      <c r="K560" s="2">
        <f t="shared" si="140"/>
        <v>379.35269999999997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106.40981538814356</v>
      </c>
      <c r="P560" s="11">
        <f t="shared" si="145"/>
        <v>13.609815388143559</v>
      </c>
      <c r="Q560" s="1">
        <f t="shared" si="146"/>
        <v>92.8</v>
      </c>
      <c r="S560" s="14" t="str">
        <f t="shared" si="147"/>
        <v>A</v>
      </c>
      <c r="U560" s="1">
        <f t="shared" si="148"/>
        <v>92.8</v>
      </c>
      <c r="V560" s="1">
        <f t="shared" si="149"/>
        <v>381.49</v>
      </c>
      <c r="W560" s="1">
        <f t="shared" si="150"/>
        <v>13.609815388143559</v>
      </c>
      <c r="X560" s="20">
        <f t="shared" si="151"/>
        <v>5.9202696938424486</v>
      </c>
      <c r="Y560" s="22">
        <f t="shared" si="152"/>
        <v>3</v>
      </c>
      <c r="AA560" s="47"/>
    </row>
    <row r="561" spans="1:34" x14ac:dyDescent="0.25">
      <c r="A561" s="57" t="s">
        <v>4948</v>
      </c>
      <c r="B561" s="1">
        <v>70.400000000000006</v>
      </c>
      <c r="C561" s="1">
        <v>70.144000000000005</v>
      </c>
      <c r="D561" s="1">
        <v>422.32499999999999</v>
      </c>
      <c r="E561" s="1">
        <v>382.29899999999998</v>
      </c>
      <c r="G561" s="1">
        <f t="shared" si="136"/>
        <v>40.02600000000001</v>
      </c>
      <c r="H561" s="1">
        <f t="shared" si="137"/>
        <v>0.25600000000000023</v>
      </c>
      <c r="I561" s="2">
        <f t="shared" si="138"/>
        <v>396.9855</v>
      </c>
      <c r="J561" s="2">
        <f t="shared" si="139"/>
        <v>388.53899999999999</v>
      </c>
      <c r="K561" s="2">
        <f t="shared" si="140"/>
        <v>380.09249999999997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80.724687535833056</v>
      </c>
      <c r="P561" s="11">
        <f t="shared" si="145"/>
        <v>10.32468753583305</v>
      </c>
      <c r="Q561" s="1">
        <f t="shared" si="146"/>
        <v>70.400000000000006</v>
      </c>
      <c r="S561" s="14" t="str">
        <f t="shared" si="147"/>
        <v>A</v>
      </c>
      <c r="U561" s="1">
        <f t="shared" si="148"/>
        <v>70.400000000000006</v>
      </c>
      <c r="V561" s="1">
        <f t="shared" si="149"/>
        <v>382.29899999999998</v>
      </c>
      <c r="W561" s="1">
        <f t="shared" si="150"/>
        <v>10.32468753583305</v>
      </c>
      <c r="X561" s="20">
        <f t="shared" si="151"/>
        <v>4.4912390780873768</v>
      </c>
      <c r="Y561" s="22">
        <f t="shared" si="152"/>
        <v>3</v>
      </c>
      <c r="Z561" s="32" t="s">
        <v>40</v>
      </c>
      <c r="AA561" s="47"/>
      <c r="AB561" s="32" t="str">
        <f>A561</f>
        <v>2025-07-24 00:00:00</v>
      </c>
      <c r="AC561" s="1">
        <f>SUM(U561:U584)</f>
        <v>3611.3920000000007</v>
      </c>
      <c r="AD561" s="1">
        <f>AVERAGE(V561:V584)</f>
        <v>381.76475000000005</v>
      </c>
      <c r="AE561" s="1">
        <f>SUM(W561:W584)</f>
        <v>431.12150189512869</v>
      </c>
      <c r="AF561" s="1">
        <f>SUM(X561:X584)</f>
        <v>187.53785332438096</v>
      </c>
      <c r="AG561" s="35">
        <f>AVERAGE(Y561:Y584)</f>
        <v>2.5416666666666665</v>
      </c>
      <c r="AH561" s="37">
        <f>DAY(A561)</f>
        <v>24</v>
      </c>
    </row>
    <row r="562" spans="1:34" hidden="1" x14ac:dyDescent="0.25">
      <c r="A562" s="57" t="s">
        <v>4949</v>
      </c>
      <c r="B562" s="1">
        <v>69.12</v>
      </c>
      <c r="C562" s="1">
        <v>68.864000000000004</v>
      </c>
      <c r="D562" s="1">
        <v>422.48700000000002</v>
      </c>
      <c r="E562" s="1">
        <v>382.45600000000002</v>
      </c>
      <c r="G562" s="1">
        <f t="shared" si="136"/>
        <v>40.031000000000006</v>
      </c>
      <c r="H562" s="1">
        <f t="shared" si="137"/>
        <v>0.25600000000000023</v>
      </c>
      <c r="I562" s="2">
        <f t="shared" si="138"/>
        <v>397.13778000000002</v>
      </c>
      <c r="J562" s="2">
        <f t="shared" si="139"/>
        <v>388.68804</v>
      </c>
      <c r="K562" s="2">
        <f t="shared" si="140"/>
        <v>380.23830000000004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79.256965944272451</v>
      </c>
      <c r="P562" s="11">
        <f t="shared" si="145"/>
        <v>10.136965944272447</v>
      </c>
      <c r="Q562" s="1">
        <f t="shared" si="146"/>
        <v>69.12</v>
      </c>
      <c r="S562" s="14" t="str">
        <f t="shared" si="147"/>
        <v>A</v>
      </c>
      <c r="U562" s="1">
        <f t="shared" si="148"/>
        <v>69.12</v>
      </c>
      <c r="V562" s="1">
        <f t="shared" si="149"/>
        <v>382.45600000000002</v>
      </c>
      <c r="W562" s="1">
        <f t="shared" si="150"/>
        <v>10.136965944272447</v>
      </c>
      <c r="X562" s="20">
        <f t="shared" si="151"/>
        <v>4.4095801857585144</v>
      </c>
      <c r="Y562" s="22">
        <f t="shared" si="152"/>
        <v>3</v>
      </c>
      <c r="AA562" s="47"/>
    </row>
    <row r="563" spans="1:34" hidden="1" x14ac:dyDescent="0.25">
      <c r="A563" s="57" t="s">
        <v>4950</v>
      </c>
      <c r="B563" s="1">
        <v>67.584000000000003</v>
      </c>
      <c r="C563" s="1">
        <v>67.456000000000003</v>
      </c>
      <c r="D563" s="1">
        <v>422.79399999999998</v>
      </c>
      <c r="E563" s="1">
        <v>382.74700000000001</v>
      </c>
      <c r="G563" s="1">
        <f t="shared" si="136"/>
        <v>40.046999999999969</v>
      </c>
      <c r="H563" s="1">
        <f t="shared" si="137"/>
        <v>0.12800000000000011</v>
      </c>
      <c r="I563" s="2">
        <f t="shared" si="138"/>
        <v>397.42635999999999</v>
      </c>
      <c r="J563" s="2">
        <f t="shared" si="139"/>
        <v>388.97047999999995</v>
      </c>
      <c r="K563" s="2">
        <f t="shared" si="140"/>
        <v>380.51459999999997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77.495700034399732</v>
      </c>
      <c r="P563" s="11">
        <f t="shared" si="145"/>
        <v>9.911700034399729</v>
      </c>
      <c r="Q563" s="1">
        <f t="shared" si="146"/>
        <v>67.584000000000003</v>
      </c>
      <c r="S563" s="14" t="str">
        <f t="shared" si="147"/>
        <v>A</v>
      </c>
      <c r="U563" s="1">
        <f t="shared" si="148"/>
        <v>67.584000000000003</v>
      </c>
      <c r="V563" s="1">
        <f t="shared" si="149"/>
        <v>382.74700000000001</v>
      </c>
      <c r="W563" s="1">
        <f t="shared" si="150"/>
        <v>9.911700034399729</v>
      </c>
      <c r="X563" s="20">
        <f t="shared" si="151"/>
        <v>4.3115895149638819</v>
      </c>
      <c r="Y563" s="22">
        <f t="shared" si="152"/>
        <v>3</v>
      </c>
      <c r="AA563" s="47"/>
    </row>
    <row r="564" spans="1:34" hidden="1" x14ac:dyDescent="0.25">
      <c r="A564" s="57" t="s">
        <v>4951</v>
      </c>
      <c r="B564" s="1">
        <v>66.432000000000002</v>
      </c>
      <c r="C564" s="1">
        <v>66.048000000000002</v>
      </c>
      <c r="D564" s="1">
        <v>422.73200000000003</v>
      </c>
      <c r="E564" s="1">
        <v>382.702</v>
      </c>
      <c r="G564" s="1">
        <f t="shared" si="136"/>
        <v>40.03000000000003</v>
      </c>
      <c r="H564" s="1">
        <f t="shared" si="137"/>
        <v>0.38400000000000034</v>
      </c>
      <c r="I564" s="2">
        <f t="shared" si="138"/>
        <v>397.36808000000002</v>
      </c>
      <c r="J564" s="2">
        <f t="shared" si="139"/>
        <v>388.91344000000004</v>
      </c>
      <c r="K564" s="2">
        <f t="shared" si="140"/>
        <v>380.4588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76.174750601995186</v>
      </c>
      <c r="P564" s="11">
        <f t="shared" si="145"/>
        <v>9.7427506019951835</v>
      </c>
      <c r="Q564" s="1">
        <f t="shared" si="146"/>
        <v>66.432000000000002</v>
      </c>
      <c r="S564" s="14" t="str">
        <f t="shared" si="147"/>
        <v>A</v>
      </c>
      <c r="U564" s="1">
        <f t="shared" si="148"/>
        <v>66.432000000000002</v>
      </c>
      <c r="V564" s="1">
        <f t="shared" si="149"/>
        <v>382.702</v>
      </c>
      <c r="W564" s="1">
        <f t="shared" si="150"/>
        <v>9.7427506019951835</v>
      </c>
      <c r="X564" s="20">
        <f t="shared" si="151"/>
        <v>4.238096511867905</v>
      </c>
      <c r="Y564" s="22">
        <f t="shared" si="152"/>
        <v>3</v>
      </c>
      <c r="AA564" s="47"/>
    </row>
    <row r="565" spans="1:34" hidden="1" x14ac:dyDescent="0.25">
      <c r="A565" s="57" t="s">
        <v>4952</v>
      </c>
      <c r="B565" s="1">
        <v>62.72</v>
      </c>
      <c r="C565" s="1">
        <v>62.463999999999999</v>
      </c>
      <c r="D565" s="1">
        <v>422.48899999999998</v>
      </c>
      <c r="E565" s="1">
        <v>382.495</v>
      </c>
      <c r="G565" s="1">
        <f t="shared" si="136"/>
        <v>39.993999999999971</v>
      </c>
      <c r="H565" s="1">
        <f t="shared" si="137"/>
        <v>0.25600000000000023</v>
      </c>
      <c r="I565" s="2">
        <f t="shared" si="138"/>
        <v>397.13965999999999</v>
      </c>
      <c r="J565" s="2">
        <f t="shared" si="139"/>
        <v>388.68987999999996</v>
      </c>
      <c r="K565" s="2">
        <f t="shared" si="140"/>
        <v>380.24009999999998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71.918357986469445</v>
      </c>
      <c r="P565" s="11">
        <f t="shared" si="145"/>
        <v>9.1983579864694462</v>
      </c>
      <c r="Q565" s="1">
        <f t="shared" si="146"/>
        <v>62.72</v>
      </c>
      <c r="S565" s="14" t="str">
        <f t="shared" si="147"/>
        <v>A</v>
      </c>
      <c r="U565" s="1">
        <f t="shared" si="148"/>
        <v>62.72</v>
      </c>
      <c r="V565" s="1">
        <f t="shared" si="149"/>
        <v>382.495</v>
      </c>
      <c r="W565" s="1">
        <f t="shared" si="150"/>
        <v>9.1983579864694462</v>
      </c>
      <c r="X565" s="20">
        <f t="shared" si="151"/>
        <v>4.0012857241142088</v>
      </c>
      <c r="Y565" s="22">
        <f t="shared" si="152"/>
        <v>3</v>
      </c>
      <c r="AA565" s="47"/>
    </row>
    <row r="566" spans="1:34" hidden="1" x14ac:dyDescent="0.25">
      <c r="A566" s="57" t="s">
        <v>4953</v>
      </c>
      <c r="B566" s="1">
        <v>87.168000000000006</v>
      </c>
      <c r="C566" s="1">
        <v>86.912000000000006</v>
      </c>
      <c r="D566" s="1">
        <v>420.13299999999998</v>
      </c>
      <c r="E566" s="1">
        <v>380.28399999999999</v>
      </c>
      <c r="G566" s="1">
        <f t="shared" si="136"/>
        <v>39.84899999999999</v>
      </c>
      <c r="H566" s="1">
        <f t="shared" si="137"/>
        <v>0.25600000000000023</v>
      </c>
      <c r="I566" s="2">
        <f t="shared" si="138"/>
        <v>394.92501999999996</v>
      </c>
      <c r="J566" s="2">
        <f t="shared" si="139"/>
        <v>386.52235999999999</v>
      </c>
      <c r="K566" s="2">
        <f t="shared" si="140"/>
        <v>378.11969999999997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99.951840385276924</v>
      </c>
      <c r="P566" s="11">
        <f t="shared" si="145"/>
        <v>12.783840385276918</v>
      </c>
      <c r="Q566" s="1">
        <f t="shared" si="146"/>
        <v>87.168000000000006</v>
      </c>
      <c r="S566" s="14" t="str">
        <f t="shared" si="147"/>
        <v>A</v>
      </c>
      <c r="U566" s="1">
        <f t="shared" si="148"/>
        <v>87.168000000000006</v>
      </c>
      <c r="V566" s="1">
        <f t="shared" si="149"/>
        <v>380.28399999999999</v>
      </c>
      <c r="W566" s="1">
        <f t="shared" si="150"/>
        <v>12.783840385276918</v>
      </c>
      <c r="X566" s="20">
        <f t="shared" si="151"/>
        <v>5.5609705675954588</v>
      </c>
      <c r="Y566" s="22">
        <f t="shared" si="152"/>
        <v>3</v>
      </c>
      <c r="AA566" s="47"/>
    </row>
    <row r="567" spans="1:34" hidden="1" x14ac:dyDescent="0.25">
      <c r="A567" s="57" t="s">
        <v>4954</v>
      </c>
      <c r="B567" s="1">
        <v>142.208</v>
      </c>
      <c r="C567" s="1">
        <v>141.82400000000001</v>
      </c>
      <c r="D567" s="1">
        <v>418.57900000000001</v>
      </c>
      <c r="E567" s="1">
        <v>380.71199999999999</v>
      </c>
      <c r="G567" s="1">
        <f t="shared" si="136"/>
        <v>37.867000000000019</v>
      </c>
      <c r="H567" s="1">
        <f t="shared" si="137"/>
        <v>0.38399999999998613</v>
      </c>
      <c r="I567" s="2">
        <f t="shared" si="138"/>
        <v>393.46426000000002</v>
      </c>
      <c r="J567" s="2">
        <f t="shared" si="139"/>
        <v>385.09268000000003</v>
      </c>
      <c r="K567" s="2">
        <f t="shared" si="140"/>
        <v>376.72109999999998</v>
      </c>
      <c r="L567" s="10">
        <f t="shared" si="141"/>
        <v>2</v>
      </c>
      <c r="M567" s="73">
        <f t="shared" si="142"/>
        <v>2</v>
      </c>
      <c r="N567">
        <f t="shared" si="143"/>
        <v>2</v>
      </c>
      <c r="O567" s="12">
        <f t="shared" si="144"/>
        <v>155.94692400482509</v>
      </c>
      <c r="P567" s="11">
        <f t="shared" si="145"/>
        <v>13.738924004825094</v>
      </c>
      <c r="Q567" s="1">
        <f t="shared" si="146"/>
        <v>142.208</v>
      </c>
      <c r="S567" s="14" t="str">
        <f t="shared" si="147"/>
        <v>A</v>
      </c>
      <c r="U567" s="1">
        <f t="shared" si="148"/>
        <v>142.208</v>
      </c>
      <c r="V567" s="1">
        <f t="shared" si="149"/>
        <v>380.71199999999999</v>
      </c>
      <c r="W567" s="1">
        <f t="shared" si="150"/>
        <v>13.738924004825094</v>
      </c>
      <c r="X567" s="20">
        <f t="shared" si="151"/>
        <v>5.976431942098916</v>
      </c>
      <c r="Y567" s="22">
        <f t="shared" si="152"/>
        <v>2</v>
      </c>
      <c r="AA567" s="47"/>
    </row>
    <row r="568" spans="1:34" hidden="1" x14ac:dyDescent="0.25">
      <c r="A568" s="57" t="s">
        <v>4955</v>
      </c>
      <c r="B568" s="1">
        <v>196.864</v>
      </c>
      <c r="C568" s="1">
        <v>196.48</v>
      </c>
      <c r="D568" s="1">
        <v>416.93799999999999</v>
      </c>
      <c r="E568" s="1">
        <v>382.86799999999999</v>
      </c>
      <c r="G568" s="1">
        <f t="shared" si="136"/>
        <v>34.069999999999993</v>
      </c>
      <c r="H568" s="1">
        <f t="shared" si="137"/>
        <v>0.38400000000001455</v>
      </c>
      <c r="I568" s="2">
        <f t="shared" si="138"/>
        <v>391.92171999999999</v>
      </c>
      <c r="J568" s="2">
        <f t="shared" si="139"/>
        <v>383.58295999999996</v>
      </c>
      <c r="K568" s="2">
        <f t="shared" si="140"/>
        <v>375.24419999999998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215.88332053953286</v>
      </c>
      <c r="P568" s="11">
        <f t="shared" si="145"/>
        <v>19.019320539532856</v>
      </c>
      <c r="Q568" s="1">
        <f t="shared" si="146"/>
        <v>196.864</v>
      </c>
      <c r="S568" s="14" t="str">
        <f t="shared" si="147"/>
        <v>A</v>
      </c>
      <c r="U568" s="1">
        <f t="shared" si="148"/>
        <v>196.864</v>
      </c>
      <c r="V568" s="1">
        <f t="shared" si="149"/>
        <v>382.86799999999999</v>
      </c>
      <c r="W568" s="1">
        <f t="shared" si="150"/>
        <v>19.019320539532856</v>
      </c>
      <c r="X568" s="20">
        <f t="shared" si="151"/>
        <v>8.2734044346967917</v>
      </c>
      <c r="Y568" s="22">
        <f t="shared" si="152"/>
        <v>2</v>
      </c>
      <c r="AA568" s="47"/>
    </row>
    <row r="569" spans="1:34" hidden="1" x14ac:dyDescent="0.25">
      <c r="A569" s="57" t="s">
        <v>4956</v>
      </c>
      <c r="B569" s="1">
        <v>199.42400000000001</v>
      </c>
      <c r="C569" s="1">
        <v>199.04</v>
      </c>
      <c r="D569" s="1">
        <v>417.51299999999998</v>
      </c>
      <c r="E569" s="1">
        <v>383.43900000000002</v>
      </c>
      <c r="G569" s="1">
        <f t="shared" si="136"/>
        <v>34.073999999999955</v>
      </c>
      <c r="H569" s="1">
        <f t="shared" si="137"/>
        <v>0.38400000000001455</v>
      </c>
      <c r="I569" s="2">
        <f t="shared" si="138"/>
        <v>392.46222</v>
      </c>
      <c r="J569" s="2">
        <f t="shared" si="139"/>
        <v>384.11195999999995</v>
      </c>
      <c r="K569" s="2">
        <f t="shared" si="140"/>
        <v>375.76169999999996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218.69064590415616</v>
      </c>
      <c r="P569" s="11">
        <f t="shared" si="145"/>
        <v>19.26664590415615</v>
      </c>
      <c r="Q569" s="1">
        <f t="shared" si="146"/>
        <v>199.42400000000001</v>
      </c>
      <c r="S569" s="14" t="str">
        <f t="shared" si="147"/>
        <v>A</v>
      </c>
      <c r="U569" s="1">
        <f t="shared" si="148"/>
        <v>199.42400000000001</v>
      </c>
      <c r="V569" s="1">
        <f t="shared" si="149"/>
        <v>383.43900000000002</v>
      </c>
      <c r="W569" s="1">
        <f t="shared" si="150"/>
        <v>19.26664590415615</v>
      </c>
      <c r="X569" s="20">
        <f t="shared" si="151"/>
        <v>8.3809909683079251</v>
      </c>
      <c r="Y569" s="22">
        <f t="shared" si="152"/>
        <v>2</v>
      </c>
      <c r="AA569" s="47"/>
    </row>
    <row r="570" spans="1:34" hidden="1" x14ac:dyDescent="0.25">
      <c r="A570" s="57" t="s">
        <v>4957</v>
      </c>
      <c r="B570" s="1">
        <v>189.696</v>
      </c>
      <c r="C570" s="1">
        <v>189.31200000000001</v>
      </c>
      <c r="D570" s="1">
        <v>418.33</v>
      </c>
      <c r="E570" s="1">
        <v>382.22500000000002</v>
      </c>
      <c r="G570" s="1">
        <f t="shared" si="136"/>
        <v>36.104999999999961</v>
      </c>
      <c r="H570" s="1">
        <f t="shared" si="137"/>
        <v>0.38399999999998613</v>
      </c>
      <c r="I570" s="2">
        <f t="shared" si="138"/>
        <v>393.23019999999997</v>
      </c>
      <c r="J570" s="2">
        <f t="shared" si="139"/>
        <v>384.86359999999996</v>
      </c>
      <c r="K570" s="2">
        <f t="shared" si="140"/>
        <v>376.49699999999996</v>
      </c>
      <c r="L570" s="10">
        <f t="shared" si="141"/>
        <v>2</v>
      </c>
      <c r="M570" s="73" t="str">
        <f t="shared" si="142"/>
        <v/>
      </c>
      <c r="N570">
        <f t="shared" si="143"/>
        <v>2</v>
      </c>
      <c r="O570" s="12">
        <f t="shared" si="144"/>
        <v>208.02280951858756</v>
      </c>
      <c r="P570" s="11">
        <f t="shared" si="145"/>
        <v>18.326809518587567</v>
      </c>
      <c r="Q570" s="1">
        <f t="shared" si="146"/>
        <v>189.696</v>
      </c>
      <c r="S570" s="14" t="str">
        <f t="shared" si="147"/>
        <v>A</v>
      </c>
      <c r="U570" s="1">
        <f t="shared" si="148"/>
        <v>189.696</v>
      </c>
      <c r="V570" s="1">
        <f t="shared" si="149"/>
        <v>382.22500000000002</v>
      </c>
      <c r="W570" s="1">
        <f t="shared" si="150"/>
        <v>18.326809518587567</v>
      </c>
      <c r="X570" s="20">
        <f t="shared" si="151"/>
        <v>7.9721621405855911</v>
      </c>
      <c r="Y570" s="22">
        <f t="shared" si="152"/>
        <v>2</v>
      </c>
      <c r="AA570" s="47"/>
    </row>
    <row r="571" spans="1:34" hidden="1" x14ac:dyDescent="0.25">
      <c r="A571" s="57" t="s">
        <v>4958</v>
      </c>
      <c r="B571" s="1">
        <v>198.91200000000001</v>
      </c>
      <c r="C571" s="1">
        <v>198.4</v>
      </c>
      <c r="D571" s="1">
        <v>418.44799999999998</v>
      </c>
      <c r="E571" s="1">
        <v>380.34500000000003</v>
      </c>
      <c r="G571" s="1">
        <f t="shared" si="136"/>
        <v>38.102999999999952</v>
      </c>
      <c r="H571" s="1">
        <f t="shared" si="137"/>
        <v>0.51200000000000045</v>
      </c>
      <c r="I571" s="2">
        <f t="shared" si="138"/>
        <v>393.34111999999999</v>
      </c>
      <c r="J571" s="2">
        <f t="shared" si="139"/>
        <v>384.97215999999997</v>
      </c>
      <c r="K571" s="2">
        <f t="shared" si="140"/>
        <v>376.60319999999996</v>
      </c>
      <c r="L571" s="10">
        <f t="shared" si="141"/>
        <v>2</v>
      </c>
      <c r="M571" s="73" t="str">
        <f t="shared" si="142"/>
        <v/>
      </c>
      <c r="N571">
        <f t="shared" si="143"/>
        <v>2</v>
      </c>
      <c r="O571" s="12">
        <f t="shared" si="144"/>
        <v>218.12918083123151</v>
      </c>
      <c r="P571" s="11">
        <f t="shared" si="145"/>
        <v>19.217180831231502</v>
      </c>
      <c r="Q571" s="1">
        <f t="shared" si="146"/>
        <v>198.91200000000001</v>
      </c>
      <c r="S571" s="14" t="str">
        <f t="shared" si="147"/>
        <v>A</v>
      </c>
      <c r="U571" s="1">
        <f t="shared" si="148"/>
        <v>198.91200000000001</v>
      </c>
      <c r="V571" s="1">
        <f t="shared" si="149"/>
        <v>380.34500000000003</v>
      </c>
      <c r="W571" s="1">
        <f t="shared" si="150"/>
        <v>19.217180831231502</v>
      </c>
      <c r="X571" s="20">
        <f t="shared" si="151"/>
        <v>8.359473661585703</v>
      </c>
      <c r="Y571" s="22">
        <f t="shared" si="152"/>
        <v>2</v>
      </c>
      <c r="AA571" s="47"/>
    </row>
    <row r="572" spans="1:34" hidden="1" x14ac:dyDescent="0.25">
      <c r="A572" s="57" t="s">
        <v>4959</v>
      </c>
      <c r="B572" s="1">
        <v>202.624</v>
      </c>
      <c r="C572" s="1">
        <v>202.11199999999999</v>
      </c>
      <c r="D572" s="1">
        <v>416.90300000000002</v>
      </c>
      <c r="E572" s="1">
        <v>382.85399999999998</v>
      </c>
      <c r="G572" s="1">
        <f t="shared" si="136"/>
        <v>34.049000000000035</v>
      </c>
      <c r="H572" s="1">
        <f t="shared" si="137"/>
        <v>0.51200000000000045</v>
      </c>
      <c r="I572" s="2">
        <f t="shared" si="138"/>
        <v>391.88882000000001</v>
      </c>
      <c r="J572" s="2">
        <f t="shared" si="139"/>
        <v>383.55076000000003</v>
      </c>
      <c r="K572" s="2">
        <f t="shared" si="140"/>
        <v>375.21270000000004</v>
      </c>
      <c r="L572" s="10">
        <f t="shared" si="141"/>
        <v>2</v>
      </c>
      <c r="M572" s="73" t="str">
        <f t="shared" si="142"/>
        <v/>
      </c>
      <c r="N572">
        <f t="shared" si="143"/>
        <v>2</v>
      </c>
      <c r="O572" s="12">
        <f t="shared" si="144"/>
        <v>222.19980260993529</v>
      </c>
      <c r="P572" s="11">
        <f t="shared" si="145"/>
        <v>19.575802609935295</v>
      </c>
      <c r="Q572" s="1">
        <f t="shared" si="146"/>
        <v>202.624</v>
      </c>
      <c r="S572" s="14" t="str">
        <f t="shared" si="147"/>
        <v>A</v>
      </c>
      <c r="U572" s="1">
        <f t="shared" si="148"/>
        <v>202.624</v>
      </c>
      <c r="V572" s="1">
        <f t="shared" si="149"/>
        <v>382.85399999999998</v>
      </c>
      <c r="W572" s="1">
        <f t="shared" si="150"/>
        <v>19.575802609935295</v>
      </c>
      <c r="X572" s="20">
        <f t="shared" si="151"/>
        <v>8.5154741353218526</v>
      </c>
      <c r="Y572" s="22">
        <f t="shared" si="152"/>
        <v>2</v>
      </c>
      <c r="AA572" s="47"/>
    </row>
    <row r="573" spans="1:34" hidden="1" x14ac:dyDescent="0.25">
      <c r="A573" s="57" t="s">
        <v>4960</v>
      </c>
      <c r="B573" s="1">
        <v>203.52</v>
      </c>
      <c r="C573" s="1">
        <v>203.00800000000001</v>
      </c>
      <c r="D573" s="1">
        <v>420.541</v>
      </c>
      <c r="E573" s="1">
        <v>381.137</v>
      </c>
      <c r="G573" s="1">
        <f t="shared" si="136"/>
        <v>39.403999999999996</v>
      </c>
      <c r="H573" s="1">
        <f t="shared" si="137"/>
        <v>0.51200000000000045</v>
      </c>
      <c r="I573" s="2">
        <f t="shared" si="138"/>
        <v>395.30853999999999</v>
      </c>
      <c r="J573" s="2">
        <f t="shared" si="139"/>
        <v>386.89771999999999</v>
      </c>
      <c r="K573" s="2">
        <f t="shared" si="140"/>
        <v>378.48689999999999</v>
      </c>
      <c r="L573" s="10">
        <f t="shared" si="141"/>
        <v>3</v>
      </c>
      <c r="M573" s="73">
        <f t="shared" si="142"/>
        <v>3</v>
      </c>
      <c r="N573">
        <f t="shared" si="143"/>
        <v>3</v>
      </c>
      <c r="O573" s="12">
        <f t="shared" si="144"/>
        <v>233.36773305813554</v>
      </c>
      <c r="P573" s="11">
        <f t="shared" si="145"/>
        <v>29.847733058135532</v>
      </c>
      <c r="Q573" s="1">
        <f t="shared" si="146"/>
        <v>203.52</v>
      </c>
      <c r="S573" s="14" t="str">
        <f t="shared" si="147"/>
        <v>A</v>
      </c>
      <c r="U573" s="1">
        <f t="shared" si="148"/>
        <v>203.52</v>
      </c>
      <c r="V573" s="1">
        <f t="shared" si="149"/>
        <v>381.137</v>
      </c>
      <c r="W573" s="1">
        <f t="shared" si="150"/>
        <v>29.847733058135532</v>
      </c>
      <c r="X573" s="20">
        <f t="shared" si="151"/>
        <v>12.983763880288956</v>
      </c>
      <c r="Y573" s="22">
        <f t="shared" si="152"/>
        <v>3</v>
      </c>
      <c r="AA573" s="47"/>
    </row>
    <row r="574" spans="1:34" hidden="1" x14ac:dyDescent="0.25">
      <c r="A574" s="57" t="s">
        <v>4961</v>
      </c>
      <c r="B574" s="1">
        <v>216.96</v>
      </c>
      <c r="C574" s="1">
        <v>216.32</v>
      </c>
      <c r="D574" s="1">
        <v>418.79599999999999</v>
      </c>
      <c r="E574" s="1">
        <v>381.22800000000001</v>
      </c>
      <c r="G574" s="1">
        <f t="shared" si="136"/>
        <v>37.567999999999984</v>
      </c>
      <c r="H574" s="1">
        <f t="shared" si="137"/>
        <v>0.64000000000001478</v>
      </c>
      <c r="I574" s="2">
        <f t="shared" si="138"/>
        <v>393.66823999999997</v>
      </c>
      <c r="J574" s="2">
        <f t="shared" si="139"/>
        <v>385.29232000000002</v>
      </c>
      <c r="K574" s="2">
        <f t="shared" si="140"/>
        <v>376.91640000000001</v>
      </c>
      <c r="L574" s="10">
        <f t="shared" si="141"/>
        <v>2</v>
      </c>
      <c r="M574" s="73">
        <f t="shared" si="142"/>
        <v>2</v>
      </c>
      <c r="N574">
        <f t="shared" si="143"/>
        <v>2</v>
      </c>
      <c r="O574" s="12">
        <f t="shared" si="144"/>
        <v>237.92082465182588</v>
      </c>
      <c r="P574" s="11">
        <f t="shared" si="145"/>
        <v>20.960824651825874</v>
      </c>
      <c r="Q574" s="1">
        <f t="shared" si="146"/>
        <v>216.96</v>
      </c>
      <c r="S574" s="14" t="str">
        <f t="shared" si="147"/>
        <v>A</v>
      </c>
      <c r="U574" s="1">
        <f t="shared" si="148"/>
        <v>216.96</v>
      </c>
      <c r="V574" s="1">
        <f t="shared" si="149"/>
        <v>381.22800000000001</v>
      </c>
      <c r="W574" s="1">
        <f t="shared" si="150"/>
        <v>20.960824651825874</v>
      </c>
      <c r="X574" s="20">
        <f t="shared" si="151"/>
        <v>9.1179587235442554</v>
      </c>
      <c r="Y574" s="22">
        <f t="shared" si="152"/>
        <v>2</v>
      </c>
      <c r="AA574" s="47"/>
    </row>
    <row r="575" spans="1:34" hidden="1" x14ac:dyDescent="0.25">
      <c r="A575" s="57" t="s">
        <v>4962</v>
      </c>
      <c r="B575" s="1">
        <v>214.01599999999999</v>
      </c>
      <c r="C575" s="1">
        <v>213.63200000000001</v>
      </c>
      <c r="D575" s="1">
        <v>417.71800000000002</v>
      </c>
      <c r="E575" s="1">
        <v>383.536</v>
      </c>
      <c r="G575" s="1">
        <f t="shared" si="136"/>
        <v>34.182000000000016</v>
      </c>
      <c r="H575" s="1">
        <f t="shared" si="137"/>
        <v>0.38399999999998613</v>
      </c>
      <c r="I575" s="2">
        <f t="shared" si="138"/>
        <v>392.65492</v>
      </c>
      <c r="J575" s="2">
        <f t="shared" si="139"/>
        <v>384.30056000000002</v>
      </c>
      <c r="K575" s="2">
        <f t="shared" si="140"/>
        <v>375.94620000000003</v>
      </c>
      <c r="L575" s="10">
        <f t="shared" si="141"/>
        <v>2</v>
      </c>
      <c r="M575" s="73" t="str">
        <f t="shared" si="142"/>
        <v/>
      </c>
      <c r="N575">
        <f t="shared" si="143"/>
        <v>2</v>
      </c>
      <c r="O575" s="12">
        <f t="shared" si="144"/>
        <v>234.69240048250904</v>
      </c>
      <c r="P575" s="11">
        <f t="shared" si="145"/>
        <v>20.676400482509052</v>
      </c>
      <c r="Q575" s="1">
        <f t="shared" si="146"/>
        <v>214.01599999999999</v>
      </c>
      <c r="S575" s="14" t="str">
        <f t="shared" si="147"/>
        <v>A</v>
      </c>
      <c r="U575" s="1">
        <f t="shared" si="148"/>
        <v>214.01599999999999</v>
      </c>
      <c r="V575" s="1">
        <f t="shared" si="149"/>
        <v>383.536</v>
      </c>
      <c r="W575" s="1">
        <f t="shared" si="150"/>
        <v>20.676400482509052</v>
      </c>
      <c r="X575" s="20">
        <f t="shared" si="151"/>
        <v>8.9942342098914381</v>
      </c>
      <c r="Y575" s="22">
        <f t="shared" si="152"/>
        <v>2</v>
      </c>
      <c r="AA575" s="47"/>
    </row>
    <row r="576" spans="1:34" hidden="1" x14ac:dyDescent="0.25">
      <c r="A576" s="57" t="s">
        <v>4963</v>
      </c>
      <c r="B576" s="1">
        <v>201.47200000000001</v>
      </c>
      <c r="C576" s="1">
        <v>200.83199999999999</v>
      </c>
      <c r="D576" s="1">
        <v>420.71600000000001</v>
      </c>
      <c r="E576" s="1">
        <v>382.78800000000001</v>
      </c>
      <c r="G576" s="1">
        <f t="shared" si="136"/>
        <v>37.927999999999997</v>
      </c>
      <c r="H576" s="1">
        <f t="shared" si="137"/>
        <v>0.64000000000001478</v>
      </c>
      <c r="I576" s="2">
        <f t="shared" si="138"/>
        <v>395.47304000000003</v>
      </c>
      <c r="J576" s="2">
        <f t="shared" si="139"/>
        <v>387.05871999999999</v>
      </c>
      <c r="K576" s="2">
        <f t="shared" si="140"/>
        <v>378.64440000000002</v>
      </c>
      <c r="L576" s="10">
        <f t="shared" si="141"/>
        <v>2</v>
      </c>
      <c r="M576" s="73" t="str">
        <f t="shared" si="142"/>
        <v/>
      </c>
      <c r="N576">
        <f t="shared" si="143"/>
        <v>2</v>
      </c>
      <c r="O576" s="12">
        <f t="shared" si="144"/>
        <v>220.9365061958548</v>
      </c>
      <c r="P576" s="11">
        <f t="shared" si="145"/>
        <v>19.464506195854796</v>
      </c>
      <c r="Q576" s="1">
        <f t="shared" si="146"/>
        <v>201.47200000000001</v>
      </c>
      <c r="S576" s="14" t="str">
        <f t="shared" si="147"/>
        <v>A</v>
      </c>
      <c r="U576" s="1">
        <f t="shared" si="148"/>
        <v>201.47200000000001</v>
      </c>
      <c r="V576" s="1">
        <f t="shared" si="149"/>
        <v>382.78800000000001</v>
      </c>
      <c r="W576" s="1">
        <f t="shared" si="150"/>
        <v>19.464506195854796</v>
      </c>
      <c r="X576" s="20">
        <f t="shared" si="151"/>
        <v>8.4670601951968365</v>
      </c>
      <c r="Y576" s="22">
        <f t="shared" si="152"/>
        <v>2</v>
      </c>
      <c r="AA576" s="47"/>
    </row>
    <row r="577" spans="1:34" hidden="1" x14ac:dyDescent="0.25">
      <c r="A577" s="57" t="s">
        <v>4964</v>
      </c>
      <c r="B577" s="1">
        <v>193.28</v>
      </c>
      <c r="C577" s="1">
        <v>192.89599999999999</v>
      </c>
      <c r="D577" s="1">
        <v>422.39600000000002</v>
      </c>
      <c r="E577" s="1">
        <v>381.988</v>
      </c>
      <c r="G577" s="1">
        <f t="shared" si="136"/>
        <v>40.408000000000015</v>
      </c>
      <c r="H577" s="1">
        <f t="shared" si="137"/>
        <v>0.38400000000001455</v>
      </c>
      <c r="I577" s="2">
        <f t="shared" si="138"/>
        <v>397.05224000000004</v>
      </c>
      <c r="J577" s="2">
        <f t="shared" si="139"/>
        <v>388.60432000000003</v>
      </c>
      <c r="K577" s="2">
        <f t="shared" si="140"/>
        <v>380.15640000000002</v>
      </c>
      <c r="L577" s="10">
        <f t="shared" si="141"/>
        <v>3</v>
      </c>
      <c r="M577" s="73">
        <f t="shared" si="142"/>
        <v>3</v>
      </c>
      <c r="N577">
        <f t="shared" si="143"/>
        <v>3</v>
      </c>
      <c r="O577" s="12">
        <f t="shared" si="144"/>
        <v>221.62596032565074</v>
      </c>
      <c r="P577" s="11">
        <f t="shared" si="145"/>
        <v>28.345960325650736</v>
      </c>
      <c r="Q577" s="1">
        <f t="shared" si="146"/>
        <v>193.28</v>
      </c>
      <c r="S577" s="14" t="str">
        <f t="shared" si="147"/>
        <v>A</v>
      </c>
      <c r="U577" s="1">
        <f t="shared" si="148"/>
        <v>193.28</v>
      </c>
      <c r="V577" s="1">
        <f t="shared" si="149"/>
        <v>381.988</v>
      </c>
      <c r="W577" s="1">
        <f t="shared" si="150"/>
        <v>28.345960325650736</v>
      </c>
      <c r="X577" s="20">
        <f t="shared" si="151"/>
        <v>12.33049274165807</v>
      </c>
      <c r="Y577" s="22">
        <f t="shared" si="152"/>
        <v>3</v>
      </c>
      <c r="AA577" s="47"/>
    </row>
    <row r="578" spans="1:34" hidden="1" x14ac:dyDescent="0.25">
      <c r="A578" s="57" t="s">
        <v>4965</v>
      </c>
      <c r="B578" s="1">
        <v>178.68799999999999</v>
      </c>
      <c r="C578" s="1">
        <v>178.304</v>
      </c>
      <c r="D578" s="1">
        <v>422.28699999999998</v>
      </c>
      <c r="E578" s="1">
        <v>381.95499999999998</v>
      </c>
      <c r="G578" s="1">
        <f t="shared" si="136"/>
        <v>40.331999999999994</v>
      </c>
      <c r="H578" s="1">
        <f t="shared" si="137"/>
        <v>0.38399999999998613</v>
      </c>
      <c r="I578" s="2">
        <f t="shared" si="138"/>
        <v>396.94977999999998</v>
      </c>
      <c r="J578" s="2">
        <f t="shared" si="139"/>
        <v>388.50403999999997</v>
      </c>
      <c r="K578" s="2">
        <f t="shared" si="140"/>
        <v>380.05829999999997</v>
      </c>
      <c r="L578" s="10">
        <f t="shared" si="141"/>
        <v>3</v>
      </c>
      <c r="M578" s="73" t="str">
        <f t="shared" si="142"/>
        <v/>
      </c>
      <c r="N578">
        <f t="shared" si="143"/>
        <v>3</v>
      </c>
      <c r="O578" s="12">
        <f t="shared" si="144"/>
        <v>204.89393418185986</v>
      </c>
      <c r="P578" s="11">
        <f t="shared" si="145"/>
        <v>26.205934181859874</v>
      </c>
      <c r="Q578" s="1">
        <f t="shared" si="146"/>
        <v>178.68799999999999</v>
      </c>
      <c r="S578" s="14" t="str">
        <f t="shared" si="147"/>
        <v>A</v>
      </c>
      <c r="U578" s="1">
        <f t="shared" si="148"/>
        <v>178.68799999999999</v>
      </c>
      <c r="V578" s="1">
        <f t="shared" si="149"/>
        <v>381.95499999999998</v>
      </c>
      <c r="W578" s="1">
        <f t="shared" si="150"/>
        <v>26.205934181859874</v>
      </c>
      <c r="X578" s="20">
        <f t="shared" si="151"/>
        <v>11.399581369109045</v>
      </c>
      <c r="Y578" s="22">
        <f t="shared" si="152"/>
        <v>3</v>
      </c>
      <c r="AA578" s="47"/>
    </row>
    <row r="579" spans="1:34" hidden="1" x14ac:dyDescent="0.25">
      <c r="A579" s="57" t="s">
        <v>4966</v>
      </c>
      <c r="B579" s="1">
        <v>164.864</v>
      </c>
      <c r="C579" s="1">
        <v>164.352</v>
      </c>
      <c r="D579" s="1">
        <v>420.06200000000001</v>
      </c>
      <c r="E579" s="1">
        <v>379.94900000000001</v>
      </c>
      <c r="G579" s="1">
        <f t="shared" si="136"/>
        <v>40.113</v>
      </c>
      <c r="H579" s="1">
        <f t="shared" si="137"/>
        <v>0.51200000000000045</v>
      </c>
      <c r="I579" s="2">
        <f t="shared" si="138"/>
        <v>394.85828000000004</v>
      </c>
      <c r="J579" s="2">
        <f t="shared" si="139"/>
        <v>386.45704000000001</v>
      </c>
      <c r="K579" s="2">
        <f t="shared" si="140"/>
        <v>378.05580000000003</v>
      </c>
      <c r="L579" s="10">
        <f t="shared" si="141"/>
        <v>3</v>
      </c>
      <c r="M579" s="73" t="str">
        <f t="shared" si="142"/>
        <v/>
      </c>
      <c r="N579">
        <f t="shared" si="143"/>
        <v>3</v>
      </c>
      <c r="O579" s="12">
        <f t="shared" si="144"/>
        <v>189.04254099300539</v>
      </c>
      <c r="P579" s="11">
        <f t="shared" si="145"/>
        <v>24.178540993005385</v>
      </c>
      <c r="Q579" s="1">
        <f t="shared" si="146"/>
        <v>164.864</v>
      </c>
      <c r="S579" s="14" t="str">
        <f t="shared" si="147"/>
        <v>A</v>
      </c>
      <c r="U579" s="1">
        <f t="shared" si="148"/>
        <v>164.864</v>
      </c>
      <c r="V579" s="1">
        <f t="shared" si="149"/>
        <v>379.94900000000001</v>
      </c>
      <c r="W579" s="1">
        <f t="shared" si="150"/>
        <v>24.178540993005385</v>
      </c>
      <c r="X579" s="20">
        <f t="shared" si="151"/>
        <v>10.517665331957343</v>
      </c>
      <c r="Y579" s="22">
        <f t="shared" si="152"/>
        <v>3</v>
      </c>
      <c r="AA579" s="47"/>
    </row>
    <row r="580" spans="1:34" hidden="1" x14ac:dyDescent="0.25">
      <c r="A580" s="57" t="s">
        <v>4967</v>
      </c>
      <c r="B580" s="1">
        <v>173.184</v>
      </c>
      <c r="C580" s="1">
        <v>172.8</v>
      </c>
      <c r="D580" s="1">
        <v>418.08600000000001</v>
      </c>
      <c r="E580" s="1">
        <v>378.07100000000003</v>
      </c>
      <c r="G580" s="1">
        <f t="shared" si="136"/>
        <v>40.014999999999986</v>
      </c>
      <c r="H580" s="1">
        <f t="shared" si="137"/>
        <v>0.38399999999998613</v>
      </c>
      <c r="I580" s="2">
        <f t="shared" si="138"/>
        <v>393.00084000000004</v>
      </c>
      <c r="J580" s="2">
        <f t="shared" si="139"/>
        <v>384.63911999999999</v>
      </c>
      <c r="K580" s="2">
        <f t="shared" si="140"/>
        <v>376.2774</v>
      </c>
      <c r="L580" s="10">
        <f t="shared" si="141"/>
        <v>3</v>
      </c>
      <c r="M580" s="73" t="str">
        <f t="shared" si="142"/>
        <v/>
      </c>
      <c r="N580">
        <f t="shared" si="143"/>
        <v>3</v>
      </c>
      <c r="O580" s="12">
        <f t="shared" si="144"/>
        <v>198.5827313381493</v>
      </c>
      <c r="P580" s="11">
        <f t="shared" si="145"/>
        <v>25.398731338149304</v>
      </c>
      <c r="Q580" s="1">
        <f t="shared" si="146"/>
        <v>173.184</v>
      </c>
      <c r="S580" s="14" t="str">
        <f t="shared" si="147"/>
        <v>A</v>
      </c>
      <c r="U580" s="1">
        <f t="shared" si="148"/>
        <v>173.184</v>
      </c>
      <c r="V580" s="1">
        <f t="shared" si="149"/>
        <v>378.07100000000003</v>
      </c>
      <c r="W580" s="1">
        <f t="shared" si="150"/>
        <v>25.398731338149304</v>
      </c>
      <c r="X580" s="20">
        <f t="shared" si="151"/>
        <v>11.048448132094947</v>
      </c>
      <c r="Y580" s="22">
        <f t="shared" si="152"/>
        <v>3</v>
      </c>
      <c r="AA580" s="47"/>
    </row>
    <row r="581" spans="1:34" hidden="1" x14ac:dyDescent="0.25">
      <c r="A581" s="57" t="s">
        <v>4968</v>
      </c>
      <c r="B581" s="1">
        <v>162.94399999999999</v>
      </c>
      <c r="C581" s="1">
        <v>162.43199999999999</v>
      </c>
      <c r="D581" s="1">
        <v>418.96300000000002</v>
      </c>
      <c r="E581" s="1">
        <v>378.90499999999997</v>
      </c>
      <c r="G581" s="1">
        <f t="shared" si="136"/>
        <v>40.05800000000005</v>
      </c>
      <c r="H581" s="1">
        <f t="shared" si="137"/>
        <v>0.51200000000000045</v>
      </c>
      <c r="I581" s="2">
        <f t="shared" si="138"/>
        <v>393.82522</v>
      </c>
      <c r="J581" s="2">
        <f t="shared" si="139"/>
        <v>385.44596000000001</v>
      </c>
      <c r="K581" s="2">
        <f t="shared" si="140"/>
        <v>377.06670000000003</v>
      </c>
      <c r="L581" s="10">
        <f t="shared" si="141"/>
        <v>3</v>
      </c>
      <c r="M581" s="73" t="str">
        <f t="shared" si="142"/>
        <v/>
      </c>
      <c r="N581">
        <f t="shared" si="143"/>
        <v>3</v>
      </c>
      <c r="O581" s="12">
        <f t="shared" si="144"/>
        <v>186.84095860566447</v>
      </c>
      <c r="P581" s="11">
        <f t="shared" si="145"/>
        <v>23.89695860566448</v>
      </c>
      <c r="Q581" s="1">
        <f t="shared" si="146"/>
        <v>162.94399999999999</v>
      </c>
      <c r="S581" s="14" t="str">
        <f t="shared" si="147"/>
        <v>A</v>
      </c>
      <c r="U581" s="1">
        <f t="shared" si="148"/>
        <v>162.94399999999999</v>
      </c>
      <c r="V581" s="1">
        <f t="shared" si="149"/>
        <v>378.90499999999997</v>
      </c>
      <c r="W581" s="1">
        <f t="shared" si="150"/>
        <v>23.89695860566448</v>
      </c>
      <c r="X581" s="20">
        <f t="shared" si="151"/>
        <v>10.395176993464048</v>
      </c>
      <c r="Y581" s="22">
        <f t="shared" si="152"/>
        <v>3</v>
      </c>
      <c r="AA581" s="47"/>
    </row>
    <row r="582" spans="1:34" hidden="1" x14ac:dyDescent="0.25">
      <c r="A582" s="57" t="s">
        <v>4969</v>
      </c>
      <c r="B582" s="1">
        <v>142.976</v>
      </c>
      <c r="C582" s="1">
        <v>142.59200000000001</v>
      </c>
      <c r="D582" s="1">
        <v>420.673</v>
      </c>
      <c r="E582" s="1">
        <v>380.56200000000001</v>
      </c>
      <c r="G582" s="1">
        <f t="shared" si="136"/>
        <v>40.11099999999999</v>
      </c>
      <c r="H582" s="1">
        <f t="shared" si="137"/>
        <v>0.38399999999998613</v>
      </c>
      <c r="I582" s="2">
        <f t="shared" si="138"/>
        <v>395.43261999999999</v>
      </c>
      <c r="J582" s="2">
        <f t="shared" si="139"/>
        <v>387.01916</v>
      </c>
      <c r="K582" s="2">
        <f t="shared" si="140"/>
        <v>378.60570000000001</v>
      </c>
      <c r="L582" s="10">
        <f t="shared" si="141"/>
        <v>3</v>
      </c>
      <c r="M582" s="73" t="str">
        <f t="shared" si="142"/>
        <v/>
      </c>
      <c r="N582">
        <f t="shared" si="143"/>
        <v>3</v>
      </c>
      <c r="O582" s="12">
        <f t="shared" si="144"/>
        <v>163.94450177731912</v>
      </c>
      <c r="P582" s="11">
        <f t="shared" si="145"/>
        <v>20.968501777319119</v>
      </c>
      <c r="Q582" s="1">
        <f t="shared" si="146"/>
        <v>142.976</v>
      </c>
      <c r="S582" s="14" t="str">
        <f t="shared" si="147"/>
        <v>A</v>
      </c>
      <c r="U582" s="1">
        <f t="shared" si="148"/>
        <v>142.976</v>
      </c>
      <c r="V582" s="1">
        <f t="shared" si="149"/>
        <v>380.56200000000001</v>
      </c>
      <c r="W582" s="1">
        <f t="shared" si="150"/>
        <v>20.968501777319119</v>
      </c>
      <c r="X582" s="20">
        <f t="shared" si="151"/>
        <v>9.1212982731338172</v>
      </c>
      <c r="Y582" s="22">
        <f t="shared" si="152"/>
        <v>3</v>
      </c>
      <c r="AA582" s="47"/>
    </row>
    <row r="583" spans="1:34" hidden="1" x14ac:dyDescent="0.25">
      <c r="A583" s="57" t="s">
        <v>4970</v>
      </c>
      <c r="B583" s="1">
        <v>122.624</v>
      </c>
      <c r="C583" s="1">
        <v>122.36799999999999</v>
      </c>
      <c r="D583" s="1">
        <v>419.21899999999999</v>
      </c>
      <c r="E583" s="1">
        <v>382.52100000000002</v>
      </c>
      <c r="G583" s="1">
        <f t="shared" si="136"/>
        <v>36.697999999999979</v>
      </c>
      <c r="H583" s="1">
        <f t="shared" si="137"/>
        <v>0.25600000000000023</v>
      </c>
      <c r="I583" s="2">
        <f t="shared" si="138"/>
        <v>394.06585999999999</v>
      </c>
      <c r="J583" s="2">
        <f t="shared" si="139"/>
        <v>385.68147999999997</v>
      </c>
      <c r="K583" s="2">
        <f t="shared" si="140"/>
        <v>377.2971</v>
      </c>
      <c r="L583" s="10">
        <f t="shared" si="141"/>
        <v>2</v>
      </c>
      <c r="M583" s="73">
        <f t="shared" si="142"/>
        <v>2</v>
      </c>
      <c r="N583">
        <f t="shared" si="143"/>
        <v>2</v>
      </c>
      <c r="O583" s="12">
        <f t="shared" si="144"/>
        <v>134.47088496545675</v>
      </c>
      <c r="P583" s="11">
        <f t="shared" si="145"/>
        <v>11.846884965456752</v>
      </c>
      <c r="Q583" s="1">
        <f t="shared" si="146"/>
        <v>122.624</v>
      </c>
      <c r="S583" s="14" t="str">
        <f t="shared" si="147"/>
        <v>A</v>
      </c>
      <c r="U583" s="1">
        <f t="shared" si="148"/>
        <v>122.624</v>
      </c>
      <c r="V583" s="1">
        <f t="shared" si="149"/>
        <v>382.52100000000002</v>
      </c>
      <c r="W583" s="1">
        <f t="shared" si="150"/>
        <v>11.846884965456752</v>
      </c>
      <c r="X583" s="20">
        <f t="shared" si="151"/>
        <v>5.1533949599736868</v>
      </c>
      <c r="Y583" s="22">
        <f t="shared" si="152"/>
        <v>2</v>
      </c>
      <c r="AA583" s="47"/>
    </row>
    <row r="584" spans="1:34" hidden="1" x14ac:dyDescent="0.25">
      <c r="A584" s="57" t="s">
        <v>4971</v>
      </c>
      <c r="B584" s="1">
        <v>83.712000000000003</v>
      </c>
      <c r="C584" s="1">
        <v>83.328000000000003</v>
      </c>
      <c r="D584" s="1">
        <v>418.33100000000002</v>
      </c>
      <c r="E584" s="1">
        <v>384.28800000000001</v>
      </c>
      <c r="G584" s="1">
        <f t="shared" si="136"/>
        <v>34.043000000000006</v>
      </c>
      <c r="H584" s="1">
        <f t="shared" si="137"/>
        <v>0.38400000000000034</v>
      </c>
      <c r="I584" s="2">
        <f t="shared" si="138"/>
        <v>393.23114000000004</v>
      </c>
      <c r="J584" s="2">
        <f t="shared" si="139"/>
        <v>384.86452000000003</v>
      </c>
      <c r="K584" s="2">
        <f t="shared" si="140"/>
        <v>376.49790000000002</v>
      </c>
      <c r="L584" s="10">
        <f t="shared" si="141"/>
        <v>2</v>
      </c>
      <c r="M584" s="73" t="str">
        <f t="shared" si="142"/>
        <v/>
      </c>
      <c r="N584">
        <f t="shared" si="143"/>
        <v>2</v>
      </c>
      <c r="O584" s="12">
        <f t="shared" si="144"/>
        <v>91.799539423182367</v>
      </c>
      <c r="P584" s="11">
        <f t="shared" si="145"/>
        <v>8.0875394231823634</v>
      </c>
      <c r="Q584" s="1">
        <f t="shared" si="146"/>
        <v>83.712000000000003</v>
      </c>
      <c r="S584" s="14" t="str">
        <f t="shared" si="147"/>
        <v>A</v>
      </c>
      <c r="U584" s="1">
        <f t="shared" si="148"/>
        <v>83.712000000000003</v>
      </c>
      <c r="V584" s="1">
        <f t="shared" si="149"/>
        <v>384.28800000000001</v>
      </c>
      <c r="W584" s="1">
        <f t="shared" si="150"/>
        <v>8.0875394231823634</v>
      </c>
      <c r="X584" s="20">
        <f t="shared" si="151"/>
        <v>3.5180796490843282</v>
      </c>
      <c r="Y584" s="22">
        <f t="shared" si="152"/>
        <v>2</v>
      </c>
      <c r="AA584" s="47"/>
    </row>
    <row r="585" spans="1:34" x14ac:dyDescent="0.25">
      <c r="A585" s="57" t="s">
        <v>4972</v>
      </c>
      <c r="B585" s="1">
        <v>67.328000000000003</v>
      </c>
      <c r="C585" s="1">
        <v>67.2</v>
      </c>
      <c r="D585" s="1">
        <v>419.18900000000002</v>
      </c>
      <c r="E585" s="1">
        <v>379.48500000000001</v>
      </c>
      <c r="G585" s="1">
        <f t="shared" ref="G585:G648" si="153">D585-E585</f>
        <v>39.704000000000008</v>
      </c>
      <c r="H585" s="1">
        <f t="shared" ref="H585:H648" si="154">B585-C585</f>
        <v>0.12800000000000011</v>
      </c>
      <c r="I585" s="2">
        <f t="shared" ref="I585:I648" si="155">D585-((D585/100)*I$8)</f>
        <v>394.03766000000002</v>
      </c>
      <c r="J585" s="2">
        <f t="shared" ref="J585:J648" si="156">D585-((D585/100)*J$8)</f>
        <v>385.65388000000002</v>
      </c>
      <c r="K585" s="2">
        <f t="shared" ref="K585:K648" si="157">D585-((D585/100)*K$8)</f>
        <v>377.27010000000001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>
        <f t="shared" ref="M585:M648" si="159">IF(L584&lt;&gt;L585,L585,"")</f>
        <v>3</v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77.202155716087603</v>
      </c>
      <c r="P585" s="11">
        <f t="shared" ref="P585:P648" si="162">IF(O585&lt;&gt;"",O585-B585,"")</f>
        <v>9.8741557160875999</v>
      </c>
      <c r="Q585" s="1">
        <f t="shared" ref="Q585:Q648" si="163">O585-P585</f>
        <v>67.328000000000003</v>
      </c>
      <c r="S585" s="14" t="str">
        <f t="shared" ref="S585:S648" si="164">IF(ROUND(B585,3)=ROUND(Q585,3),"A","B")</f>
        <v>A</v>
      </c>
      <c r="U585" s="1">
        <f t="shared" ref="U585:U648" si="165">B585</f>
        <v>67.328000000000003</v>
      </c>
      <c r="V585" s="1">
        <f t="shared" ref="V585:V648" si="166">E585</f>
        <v>379.48500000000001</v>
      </c>
      <c r="W585" s="1">
        <f t="shared" ref="W585:W648" si="167">P585</f>
        <v>9.8741557160875999</v>
      </c>
      <c r="X585" s="20">
        <f t="shared" ref="X585:X648" si="168">W585*X$6</f>
        <v>4.2952577364981055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2025-07-25 00:00:00</v>
      </c>
      <c r="AC585" s="1">
        <f>SUM(U585:U608)</f>
        <v>3512.576</v>
      </c>
      <c r="AD585" s="1">
        <f>AVERAGE(V585:V608)</f>
        <v>381.90012500000006</v>
      </c>
      <c r="AE585" s="1">
        <f>SUM(W585:W608)</f>
        <v>414.50904513050995</v>
      </c>
      <c r="AF585" s="1">
        <f>SUM(X585:X608)</f>
        <v>180.31143463177182</v>
      </c>
      <c r="AG585" s="35">
        <f>AVERAGE(Y585:Y608)</f>
        <v>2.5</v>
      </c>
      <c r="AH585" s="37">
        <f>DAY(A585)</f>
        <v>25</v>
      </c>
    </row>
    <row r="586" spans="1:34" hidden="1" x14ac:dyDescent="0.25">
      <c r="A586" s="57" t="s">
        <v>4973</v>
      </c>
      <c r="B586" s="1">
        <v>66.56</v>
      </c>
      <c r="C586" s="1">
        <v>66.432000000000002</v>
      </c>
      <c r="D586" s="1">
        <v>419.25299999999999</v>
      </c>
      <c r="E586" s="1">
        <v>379.54899999999998</v>
      </c>
      <c r="G586" s="1">
        <f t="shared" si="153"/>
        <v>39.704000000000008</v>
      </c>
      <c r="H586" s="1">
        <f t="shared" si="154"/>
        <v>0.12800000000000011</v>
      </c>
      <c r="I586" s="2">
        <f t="shared" si="155"/>
        <v>394.09782000000001</v>
      </c>
      <c r="J586" s="2">
        <f t="shared" si="156"/>
        <v>385.71276</v>
      </c>
      <c r="K586" s="2">
        <f t="shared" si="157"/>
        <v>377.32769999999999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76.321522761151243</v>
      </c>
      <c r="P586" s="11">
        <f t="shared" si="162"/>
        <v>9.761522761151241</v>
      </c>
      <c r="Q586" s="1">
        <f t="shared" si="163"/>
        <v>66.56</v>
      </c>
      <c r="S586" s="14" t="str">
        <f t="shared" si="164"/>
        <v>A</v>
      </c>
      <c r="U586" s="1">
        <f t="shared" si="165"/>
        <v>66.56</v>
      </c>
      <c r="V586" s="1">
        <f t="shared" si="166"/>
        <v>379.54899999999998</v>
      </c>
      <c r="W586" s="1">
        <f t="shared" si="167"/>
        <v>9.761522761151241</v>
      </c>
      <c r="X586" s="20">
        <f t="shared" si="168"/>
        <v>4.2462624011007897</v>
      </c>
      <c r="Y586" s="22">
        <f t="shared" si="169"/>
        <v>3</v>
      </c>
      <c r="AA586" s="47"/>
    </row>
    <row r="587" spans="1:34" hidden="1" x14ac:dyDescent="0.25">
      <c r="A587" s="57" t="s">
        <v>4974</v>
      </c>
      <c r="B587" s="1">
        <v>68.864000000000004</v>
      </c>
      <c r="C587" s="1">
        <v>68.48</v>
      </c>
      <c r="D587" s="1">
        <v>419.22800000000001</v>
      </c>
      <c r="E587" s="1">
        <v>379.52100000000002</v>
      </c>
      <c r="G587" s="1">
        <f t="shared" si="153"/>
        <v>39.706999999999994</v>
      </c>
      <c r="H587" s="1">
        <f t="shared" si="154"/>
        <v>0.38400000000000034</v>
      </c>
      <c r="I587" s="2">
        <f t="shared" si="155"/>
        <v>394.07432</v>
      </c>
      <c r="J587" s="2">
        <f t="shared" si="156"/>
        <v>385.68975999999998</v>
      </c>
      <c r="K587" s="2">
        <f t="shared" si="157"/>
        <v>377.30520000000001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78.963421625960336</v>
      </c>
      <c r="P587" s="11">
        <f t="shared" si="162"/>
        <v>10.099421625960332</v>
      </c>
      <c r="Q587" s="1">
        <f t="shared" si="163"/>
        <v>68.864000000000004</v>
      </c>
      <c r="S587" s="14" t="str">
        <f t="shared" si="164"/>
        <v>A</v>
      </c>
      <c r="U587" s="1">
        <f t="shared" si="165"/>
        <v>68.864000000000004</v>
      </c>
      <c r="V587" s="1">
        <f t="shared" si="166"/>
        <v>379.52100000000002</v>
      </c>
      <c r="W587" s="1">
        <f t="shared" si="167"/>
        <v>10.099421625960332</v>
      </c>
      <c r="X587" s="20">
        <f t="shared" si="168"/>
        <v>4.3932484072927442</v>
      </c>
      <c r="Y587" s="22">
        <f t="shared" si="169"/>
        <v>3</v>
      </c>
      <c r="AA587" s="47"/>
    </row>
    <row r="588" spans="1:34" hidden="1" x14ac:dyDescent="0.25">
      <c r="A588" s="57" t="s">
        <v>4975</v>
      </c>
      <c r="B588" s="1">
        <v>67.584000000000003</v>
      </c>
      <c r="C588" s="1">
        <v>67.456000000000003</v>
      </c>
      <c r="D588" s="1">
        <v>419.04500000000002</v>
      </c>
      <c r="E588" s="1">
        <v>379.36</v>
      </c>
      <c r="G588" s="1">
        <f t="shared" si="153"/>
        <v>39.685000000000002</v>
      </c>
      <c r="H588" s="1">
        <f t="shared" si="154"/>
        <v>0.12800000000000011</v>
      </c>
      <c r="I588" s="2">
        <f t="shared" si="155"/>
        <v>393.90230000000003</v>
      </c>
      <c r="J588" s="2">
        <f t="shared" si="156"/>
        <v>385.52140000000003</v>
      </c>
      <c r="K588" s="2">
        <f t="shared" si="157"/>
        <v>377.14050000000003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77.495700034399732</v>
      </c>
      <c r="P588" s="11">
        <f t="shared" si="162"/>
        <v>9.911700034399729</v>
      </c>
      <c r="Q588" s="1">
        <f t="shared" si="163"/>
        <v>67.584000000000003</v>
      </c>
      <c r="S588" s="14" t="str">
        <f t="shared" si="164"/>
        <v>A</v>
      </c>
      <c r="U588" s="1">
        <f t="shared" si="165"/>
        <v>67.584000000000003</v>
      </c>
      <c r="V588" s="1">
        <f t="shared" si="166"/>
        <v>379.36</v>
      </c>
      <c r="W588" s="1">
        <f t="shared" si="167"/>
        <v>9.911700034399729</v>
      </c>
      <c r="X588" s="20">
        <f t="shared" si="168"/>
        <v>4.3115895149638819</v>
      </c>
      <c r="Y588" s="22">
        <f t="shared" si="169"/>
        <v>3</v>
      </c>
      <c r="AA588" s="47"/>
    </row>
    <row r="589" spans="1:34" hidden="1" x14ac:dyDescent="0.25">
      <c r="A589" s="57" t="s">
        <v>4976</v>
      </c>
      <c r="B589" s="1">
        <v>62.975999999999999</v>
      </c>
      <c r="C589" s="1">
        <v>62.72</v>
      </c>
      <c r="D589" s="1">
        <v>418.62299999999999</v>
      </c>
      <c r="E589" s="1">
        <v>379.00599999999997</v>
      </c>
      <c r="G589" s="1">
        <f t="shared" si="153"/>
        <v>39.617000000000019</v>
      </c>
      <c r="H589" s="1">
        <f t="shared" si="154"/>
        <v>0.25600000000000023</v>
      </c>
      <c r="I589" s="2">
        <f t="shared" si="155"/>
        <v>393.50561999999996</v>
      </c>
      <c r="J589" s="2">
        <f t="shared" si="156"/>
        <v>385.13315999999998</v>
      </c>
      <c r="K589" s="2">
        <f t="shared" si="157"/>
        <v>376.76069999999999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72.21190230478156</v>
      </c>
      <c r="P589" s="11">
        <f t="shared" si="162"/>
        <v>9.2359023047815612</v>
      </c>
      <c r="Q589" s="1">
        <f t="shared" si="163"/>
        <v>62.975999999999999</v>
      </c>
      <c r="S589" s="14" t="str">
        <f t="shared" si="164"/>
        <v>A</v>
      </c>
      <c r="U589" s="1">
        <f t="shared" si="165"/>
        <v>62.975999999999999</v>
      </c>
      <c r="V589" s="1">
        <f t="shared" si="166"/>
        <v>379.00599999999997</v>
      </c>
      <c r="W589" s="1">
        <f t="shared" si="167"/>
        <v>9.2359023047815612</v>
      </c>
      <c r="X589" s="20">
        <f t="shared" si="168"/>
        <v>4.017617502579979</v>
      </c>
      <c r="Y589" s="22">
        <f t="shared" si="169"/>
        <v>3</v>
      </c>
      <c r="AA589" s="47"/>
    </row>
    <row r="590" spans="1:34" hidden="1" x14ac:dyDescent="0.25">
      <c r="A590" s="57" t="s">
        <v>4977</v>
      </c>
      <c r="B590" s="1">
        <v>84.736000000000004</v>
      </c>
      <c r="C590" s="1">
        <v>84.352000000000004</v>
      </c>
      <c r="D590" s="1">
        <v>417.255</v>
      </c>
      <c r="E590" s="1">
        <v>382.762</v>
      </c>
      <c r="G590" s="1">
        <f t="shared" si="153"/>
        <v>34.492999999999995</v>
      </c>
      <c r="H590" s="1">
        <f t="shared" si="154"/>
        <v>0.38400000000000034</v>
      </c>
      <c r="I590" s="2">
        <f t="shared" si="155"/>
        <v>392.21969999999999</v>
      </c>
      <c r="J590" s="2">
        <f t="shared" si="156"/>
        <v>383.87459999999999</v>
      </c>
      <c r="K590" s="2">
        <f t="shared" si="157"/>
        <v>375.52949999999998</v>
      </c>
      <c r="L590" s="10">
        <f t="shared" si="158"/>
        <v>2</v>
      </c>
      <c r="M590" s="73">
        <f t="shared" si="159"/>
        <v>2</v>
      </c>
      <c r="N590">
        <f t="shared" si="160"/>
        <v>2</v>
      </c>
      <c r="O590" s="12">
        <f t="shared" si="161"/>
        <v>92.922469569031705</v>
      </c>
      <c r="P590" s="11">
        <f t="shared" si="162"/>
        <v>8.1864695690317006</v>
      </c>
      <c r="Q590" s="1">
        <f t="shared" si="163"/>
        <v>84.736000000000004</v>
      </c>
      <c r="S590" s="14" t="str">
        <f t="shared" si="164"/>
        <v>A</v>
      </c>
      <c r="U590" s="1">
        <f t="shared" si="165"/>
        <v>84.736000000000004</v>
      </c>
      <c r="V590" s="1">
        <f t="shared" si="166"/>
        <v>382.762</v>
      </c>
      <c r="W590" s="1">
        <f t="shared" si="167"/>
        <v>8.1864695690317006</v>
      </c>
      <c r="X590" s="20">
        <f t="shared" si="168"/>
        <v>3.5611142625287897</v>
      </c>
      <c r="Y590" s="22">
        <f t="shared" si="169"/>
        <v>2</v>
      </c>
      <c r="AA590" s="47"/>
    </row>
    <row r="591" spans="1:34" hidden="1" x14ac:dyDescent="0.25">
      <c r="A591" s="57" t="s">
        <v>4978</v>
      </c>
      <c r="B591" s="1">
        <v>139.00800000000001</v>
      </c>
      <c r="C591" s="1">
        <v>138.75200000000001</v>
      </c>
      <c r="D591" s="1">
        <v>418.85899999999998</v>
      </c>
      <c r="E591" s="1">
        <v>380.85500000000002</v>
      </c>
      <c r="G591" s="1">
        <f t="shared" si="153"/>
        <v>38.003999999999962</v>
      </c>
      <c r="H591" s="1">
        <f t="shared" si="154"/>
        <v>0.25600000000000023</v>
      </c>
      <c r="I591" s="2">
        <f t="shared" si="155"/>
        <v>393.72746000000001</v>
      </c>
      <c r="J591" s="2">
        <f t="shared" si="156"/>
        <v>385.35028</v>
      </c>
      <c r="K591" s="2">
        <f t="shared" si="157"/>
        <v>376.97309999999999</v>
      </c>
      <c r="L591" s="10">
        <f t="shared" si="158"/>
        <v>2</v>
      </c>
      <c r="M591" s="73" t="str">
        <f t="shared" si="159"/>
        <v/>
      </c>
      <c r="N591">
        <f t="shared" si="160"/>
        <v>2</v>
      </c>
      <c r="O591" s="12">
        <f t="shared" si="161"/>
        <v>152.43776729904596</v>
      </c>
      <c r="P591" s="11">
        <f t="shared" si="162"/>
        <v>13.429767299045949</v>
      </c>
      <c r="Q591" s="1">
        <f t="shared" si="163"/>
        <v>139.00800000000001</v>
      </c>
      <c r="S591" s="14" t="str">
        <f t="shared" si="164"/>
        <v>A</v>
      </c>
      <c r="U591" s="1">
        <f t="shared" si="165"/>
        <v>139.00800000000001</v>
      </c>
      <c r="V591" s="1">
        <f t="shared" si="166"/>
        <v>380.85500000000002</v>
      </c>
      <c r="W591" s="1">
        <f t="shared" si="167"/>
        <v>13.429767299045949</v>
      </c>
      <c r="X591" s="20">
        <f t="shared" si="168"/>
        <v>5.8419487750849877</v>
      </c>
      <c r="Y591" s="22">
        <f t="shared" si="169"/>
        <v>2</v>
      </c>
      <c r="AA591" s="47"/>
    </row>
    <row r="592" spans="1:34" hidden="1" x14ac:dyDescent="0.25">
      <c r="A592" s="57" t="s">
        <v>4979</v>
      </c>
      <c r="B592" s="1">
        <v>195.2</v>
      </c>
      <c r="C592" s="1">
        <v>194.816</v>
      </c>
      <c r="D592" s="1">
        <v>414.94099999999997</v>
      </c>
      <c r="E592" s="1">
        <v>381.04500000000002</v>
      </c>
      <c r="G592" s="1">
        <f t="shared" si="153"/>
        <v>33.895999999999958</v>
      </c>
      <c r="H592" s="1">
        <f t="shared" si="154"/>
        <v>0.38399999999998613</v>
      </c>
      <c r="I592" s="2">
        <f t="shared" si="155"/>
        <v>390.04453999999998</v>
      </c>
      <c r="J592" s="2">
        <f t="shared" si="156"/>
        <v>381.74572000000001</v>
      </c>
      <c r="K592" s="2">
        <f t="shared" si="157"/>
        <v>373.44689999999997</v>
      </c>
      <c r="L592" s="10">
        <f t="shared" si="158"/>
        <v>2</v>
      </c>
      <c r="M592" s="73" t="str">
        <f t="shared" si="159"/>
        <v/>
      </c>
      <c r="N592">
        <f t="shared" si="160"/>
        <v>2</v>
      </c>
      <c r="O592" s="12">
        <f t="shared" si="161"/>
        <v>214.05855905252767</v>
      </c>
      <c r="P592" s="11">
        <f t="shared" si="162"/>
        <v>18.858559052527681</v>
      </c>
      <c r="Q592" s="1">
        <f t="shared" si="163"/>
        <v>195.2</v>
      </c>
      <c r="S592" s="14" t="str">
        <f t="shared" si="164"/>
        <v>A</v>
      </c>
      <c r="U592" s="1">
        <f t="shared" si="165"/>
        <v>195.2</v>
      </c>
      <c r="V592" s="1">
        <f t="shared" si="166"/>
        <v>381.04500000000002</v>
      </c>
      <c r="W592" s="1">
        <f t="shared" si="167"/>
        <v>18.858559052527681</v>
      </c>
      <c r="X592" s="20">
        <f t="shared" si="168"/>
        <v>8.203473187849541</v>
      </c>
      <c r="Y592" s="22">
        <f t="shared" si="169"/>
        <v>2</v>
      </c>
      <c r="AA592" s="47"/>
    </row>
    <row r="593" spans="1:27" hidden="1" x14ac:dyDescent="0.25">
      <c r="A593" s="57" t="s">
        <v>4980</v>
      </c>
      <c r="B593" s="1">
        <v>200.06399999999999</v>
      </c>
      <c r="C593" s="1">
        <v>199.68</v>
      </c>
      <c r="D593" s="1">
        <v>414.7</v>
      </c>
      <c r="E593" s="1">
        <v>380.83199999999999</v>
      </c>
      <c r="G593" s="1">
        <f t="shared" si="153"/>
        <v>33.867999999999995</v>
      </c>
      <c r="H593" s="1">
        <f t="shared" si="154"/>
        <v>0.38399999999998613</v>
      </c>
      <c r="I593" s="2">
        <f t="shared" si="155"/>
        <v>389.81799999999998</v>
      </c>
      <c r="J593" s="2">
        <f t="shared" si="156"/>
        <v>381.524</v>
      </c>
      <c r="K593" s="2">
        <f t="shared" si="157"/>
        <v>373.23</v>
      </c>
      <c r="L593" s="10">
        <f t="shared" si="158"/>
        <v>2</v>
      </c>
      <c r="M593" s="73" t="str">
        <f t="shared" si="159"/>
        <v/>
      </c>
      <c r="N593">
        <f t="shared" si="160"/>
        <v>2</v>
      </c>
      <c r="O593" s="12">
        <f t="shared" si="161"/>
        <v>219.39247724531197</v>
      </c>
      <c r="P593" s="11">
        <f t="shared" si="162"/>
        <v>19.328477245311973</v>
      </c>
      <c r="Q593" s="1">
        <f t="shared" si="163"/>
        <v>200.06399999999999</v>
      </c>
      <c r="S593" s="14" t="str">
        <f t="shared" si="164"/>
        <v>A</v>
      </c>
      <c r="U593" s="1">
        <f t="shared" si="165"/>
        <v>200.06399999999999</v>
      </c>
      <c r="V593" s="1">
        <f t="shared" si="166"/>
        <v>380.83199999999999</v>
      </c>
      <c r="W593" s="1">
        <f t="shared" si="167"/>
        <v>19.328477245311973</v>
      </c>
      <c r="X593" s="20">
        <f t="shared" si="168"/>
        <v>8.4078876017107085</v>
      </c>
      <c r="Y593" s="22">
        <f t="shared" si="169"/>
        <v>2</v>
      </c>
      <c r="AA593" s="47"/>
    </row>
    <row r="594" spans="1:27" hidden="1" x14ac:dyDescent="0.25">
      <c r="A594" s="57" t="s">
        <v>4981</v>
      </c>
      <c r="B594" s="1">
        <v>195.328</v>
      </c>
      <c r="C594" s="1">
        <v>194.94399999999999</v>
      </c>
      <c r="D594" s="1">
        <v>415.214</v>
      </c>
      <c r="E594" s="1">
        <v>381.34500000000003</v>
      </c>
      <c r="G594" s="1">
        <f t="shared" si="153"/>
        <v>33.868999999999971</v>
      </c>
      <c r="H594" s="1">
        <f t="shared" si="154"/>
        <v>0.38400000000001455</v>
      </c>
      <c r="I594" s="2">
        <f t="shared" si="155"/>
        <v>390.30115999999998</v>
      </c>
      <c r="J594" s="2">
        <f t="shared" si="156"/>
        <v>381.99687999999998</v>
      </c>
      <c r="K594" s="2">
        <f t="shared" si="157"/>
        <v>373.69259999999997</v>
      </c>
      <c r="L594" s="10">
        <f t="shared" si="158"/>
        <v>2</v>
      </c>
      <c r="M594" s="73" t="str">
        <f t="shared" si="159"/>
        <v/>
      </c>
      <c r="N594">
        <f t="shared" si="160"/>
        <v>2</v>
      </c>
      <c r="O594" s="12">
        <f t="shared" si="161"/>
        <v>214.19892532075886</v>
      </c>
      <c r="P594" s="11">
        <f t="shared" si="162"/>
        <v>18.870925320758857</v>
      </c>
      <c r="Q594" s="1">
        <f t="shared" si="163"/>
        <v>195.328</v>
      </c>
      <c r="S594" s="14" t="str">
        <f t="shared" si="164"/>
        <v>A</v>
      </c>
      <c r="U594" s="1">
        <f t="shared" si="165"/>
        <v>195.328</v>
      </c>
      <c r="V594" s="1">
        <f t="shared" si="166"/>
        <v>381.34500000000003</v>
      </c>
      <c r="W594" s="1">
        <f t="shared" si="167"/>
        <v>18.870925320758857</v>
      </c>
      <c r="X594" s="20">
        <f t="shared" si="168"/>
        <v>8.2088525145301023</v>
      </c>
      <c r="Y594" s="22">
        <f t="shared" si="169"/>
        <v>2</v>
      </c>
      <c r="AA594" s="47"/>
    </row>
    <row r="595" spans="1:27" hidden="1" x14ac:dyDescent="0.25">
      <c r="A595" s="57" t="s">
        <v>4982</v>
      </c>
      <c r="B595" s="1">
        <v>198.91200000000001</v>
      </c>
      <c r="C595" s="1">
        <v>198.52799999999999</v>
      </c>
      <c r="D595" s="1">
        <v>416.31799999999998</v>
      </c>
      <c r="E595" s="1">
        <v>382.33800000000002</v>
      </c>
      <c r="G595" s="1">
        <f t="shared" si="153"/>
        <v>33.979999999999961</v>
      </c>
      <c r="H595" s="1">
        <f t="shared" si="154"/>
        <v>0.38400000000001455</v>
      </c>
      <c r="I595" s="2">
        <f t="shared" si="155"/>
        <v>391.33891999999997</v>
      </c>
      <c r="J595" s="2">
        <f t="shared" si="156"/>
        <v>383.01256000000001</v>
      </c>
      <c r="K595" s="2">
        <f t="shared" si="157"/>
        <v>374.68619999999999</v>
      </c>
      <c r="L595" s="10">
        <f t="shared" si="158"/>
        <v>2</v>
      </c>
      <c r="M595" s="73" t="str">
        <f t="shared" si="159"/>
        <v/>
      </c>
      <c r="N595">
        <f t="shared" si="160"/>
        <v>2</v>
      </c>
      <c r="O595" s="12">
        <f t="shared" si="161"/>
        <v>218.12918083123151</v>
      </c>
      <c r="P595" s="11">
        <f t="shared" si="162"/>
        <v>19.217180831231502</v>
      </c>
      <c r="Q595" s="1">
        <f t="shared" si="163"/>
        <v>198.91200000000001</v>
      </c>
      <c r="S595" s="14" t="str">
        <f t="shared" si="164"/>
        <v>A</v>
      </c>
      <c r="U595" s="1">
        <f t="shared" si="165"/>
        <v>198.91200000000001</v>
      </c>
      <c r="V595" s="1">
        <f t="shared" si="166"/>
        <v>382.33800000000002</v>
      </c>
      <c r="W595" s="1">
        <f t="shared" si="167"/>
        <v>19.217180831231502</v>
      </c>
      <c r="X595" s="20">
        <f t="shared" si="168"/>
        <v>8.359473661585703</v>
      </c>
      <c r="Y595" s="22">
        <f t="shared" si="169"/>
        <v>2</v>
      </c>
      <c r="AA595" s="47"/>
    </row>
    <row r="596" spans="1:27" hidden="1" x14ac:dyDescent="0.25">
      <c r="A596" s="57" t="s">
        <v>4983</v>
      </c>
      <c r="B596" s="1">
        <v>219.904</v>
      </c>
      <c r="C596" s="1">
        <v>219.392</v>
      </c>
      <c r="D596" s="1">
        <v>420.26</v>
      </c>
      <c r="E596" s="1">
        <v>383.13900000000001</v>
      </c>
      <c r="G596" s="1">
        <f t="shared" si="153"/>
        <v>37.120999999999981</v>
      </c>
      <c r="H596" s="1">
        <f t="shared" si="154"/>
        <v>0.51200000000000045</v>
      </c>
      <c r="I596" s="2">
        <f t="shared" si="155"/>
        <v>395.0444</v>
      </c>
      <c r="J596" s="2">
        <f t="shared" si="156"/>
        <v>386.63919999999996</v>
      </c>
      <c r="K596" s="2">
        <f t="shared" si="157"/>
        <v>378.23399999999998</v>
      </c>
      <c r="L596" s="10">
        <f t="shared" si="158"/>
        <v>2</v>
      </c>
      <c r="M596" s="73" t="str">
        <f t="shared" si="159"/>
        <v/>
      </c>
      <c r="N596">
        <f t="shared" si="160"/>
        <v>2</v>
      </c>
      <c r="O596" s="12">
        <f t="shared" si="161"/>
        <v>241.14924882114266</v>
      </c>
      <c r="P596" s="11">
        <f t="shared" si="162"/>
        <v>21.245248821142667</v>
      </c>
      <c r="Q596" s="1">
        <f t="shared" si="163"/>
        <v>219.904</v>
      </c>
      <c r="S596" s="14" t="str">
        <f t="shared" si="164"/>
        <v>A</v>
      </c>
      <c r="U596" s="1">
        <f t="shared" si="165"/>
        <v>219.904</v>
      </c>
      <c r="V596" s="1">
        <f t="shared" si="166"/>
        <v>383.13900000000001</v>
      </c>
      <c r="W596" s="1">
        <f t="shared" si="167"/>
        <v>21.245248821142667</v>
      </c>
      <c r="X596" s="20">
        <f t="shared" si="168"/>
        <v>9.2416832371970603</v>
      </c>
      <c r="Y596" s="22">
        <f t="shared" si="169"/>
        <v>2</v>
      </c>
      <c r="AA596" s="47"/>
    </row>
    <row r="597" spans="1:27" hidden="1" x14ac:dyDescent="0.25">
      <c r="A597" s="57" t="s">
        <v>4984</v>
      </c>
      <c r="B597" s="1">
        <v>196.73599999999999</v>
      </c>
      <c r="C597" s="1">
        <v>196.096</v>
      </c>
      <c r="D597" s="1">
        <v>424.34300000000002</v>
      </c>
      <c r="E597" s="1">
        <v>383.74299999999999</v>
      </c>
      <c r="G597" s="1">
        <f t="shared" si="153"/>
        <v>40.600000000000023</v>
      </c>
      <c r="H597" s="1">
        <f t="shared" si="154"/>
        <v>0.63999999999998636</v>
      </c>
      <c r="I597" s="2">
        <f t="shared" si="155"/>
        <v>398.88242000000002</v>
      </c>
      <c r="J597" s="2">
        <f t="shared" si="156"/>
        <v>390.39556000000005</v>
      </c>
      <c r="K597" s="2">
        <f t="shared" si="157"/>
        <v>381.90870000000001</v>
      </c>
      <c r="L597" s="10">
        <f t="shared" si="158"/>
        <v>3</v>
      </c>
      <c r="M597" s="73">
        <f t="shared" si="159"/>
        <v>3</v>
      </c>
      <c r="N597">
        <f t="shared" si="160"/>
        <v>3</v>
      </c>
      <c r="O597" s="12">
        <f t="shared" si="161"/>
        <v>225.58880862286432</v>
      </c>
      <c r="P597" s="11">
        <f t="shared" si="162"/>
        <v>28.85280862286433</v>
      </c>
      <c r="Q597" s="1">
        <f t="shared" si="163"/>
        <v>196.73599999999999</v>
      </c>
      <c r="S597" s="14" t="str">
        <f t="shared" si="164"/>
        <v>A</v>
      </c>
      <c r="U597" s="1">
        <f t="shared" si="165"/>
        <v>196.73599999999999</v>
      </c>
      <c r="V597" s="1">
        <f t="shared" si="166"/>
        <v>383.74299999999999</v>
      </c>
      <c r="W597" s="1">
        <f t="shared" si="167"/>
        <v>28.85280862286433</v>
      </c>
      <c r="X597" s="20">
        <f t="shared" si="168"/>
        <v>12.550971750945983</v>
      </c>
      <c r="Y597" s="22">
        <f t="shared" si="169"/>
        <v>3</v>
      </c>
      <c r="AA597" s="47"/>
    </row>
    <row r="598" spans="1:27" hidden="1" x14ac:dyDescent="0.25">
      <c r="A598" s="57" t="s">
        <v>4985</v>
      </c>
      <c r="B598" s="1">
        <v>213.376</v>
      </c>
      <c r="C598" s="1">
        <v>212.864</v>
      </c>
      <c r="D598" s="1">
        <v>421.85899999999998</v>
      </c>
      <c r="E598" s="1">
        <v>381.37700000000001</v>
      </c>
      <c r="G598" s="1">
        <f t="shared" si="153"/>
        <v>40.481999999999971</v>
      </c>
      <c r="H598" s="1">
        <f t="shared" si="154"/>
        <v>0.51200000000000045</v>
      </c>
      <c r="I598" s="2">
        <f t="shared" si="155"/>
        <v>396.54746</v>
      </c>
      <c r="J598" s="2">
        <f t="shared" si="156"/>
        <v>388.11027999999999</v>
      </c>
      <c r="K598" s="2">
        <f t="shared" si="157"/>
        <v>379.67309999999998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244.66918931315217</v>
      </c>
      <c r="P598" s="11">
        <f t="shared" si="162"/>
        <v>31.293189313152169</v>
      </c>
      <c r="Q598" s="1">
        <f t="shared" si="163"/>
        <v>213.376</v>
      </c>
      <c r="S598" s="14" t="str">
        <f t="shared" si="164"/>
        <v>A</v>
      </c>
      <c r="U598" s="1">
        <f t="shared" si="165"/>
        <v>213.376</v>
      </c>
      <c r="V598" s="1">
        <f t="shared" si="166"/>
        <v>381.37700000000001</v>
      </c>
      <c r="W598" s="1">
        <f t="shared" si="167"/>
        <v>31.293189313152169</v>
      </c>
      <c r="X598" s="20">
        <f t="shared" si="168"/>
        <v>13.612537351221194</v>
      </c>
      <c r="Y598" s="22">
        <f t="shared" si="169"/>
        <v>3</v>
      </c>
      <c r="AA598" s="47"/>
    </row>
    <row r="599" spans="1:27" hidden="1" x14ac:dyDescent="0.25">
      <c r="A599" s="57" t="s">
        <v>4986</v>
      </c>
      <c r="B599" s="1">
        <v>215.04</v>
      </c>
      <c r="C599" s="1">
        <v>214.4</v>
      </c>
      <c r="D599" s="1">
        <v>422.935</v>
      </c>
      <c r="E599" s="1">
        <v>382.36200000000002</v>
      </c>
      <c r="G599" s="1">
        <f t="shared" si="153"/>
        <v>40.572999999999979</v>
      </c>
      <c r="H599" s="1">
        <f t="shared" si="154"/>
        <v>0.63999999999998636</v>
      </c>
      <c r="I599" s="2">
        <f t="shared" si="155"/>
        <v>397.55889999999999</v>
      </c>
      <c r="J599" s="2">
        <f t="shared" si="156"/>
        <v>389.10019999999997</v>
      </c>
      <c r="K599" s="2">
        <f t="shared" si="157"/>
        <v>380.64150000000001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246.57722738218092</v>
      </c>
      <c r="P599" s="11">
        <f t="shared" si="162"/>
        <v>31.53722738218093</v>
      </c>
      <c r="Q599" s="1">
        <f t="shared" si="163"/>
        <v>215.04</v>
      </c>
      <c r="S599" s="14" t="str">
        <f t="shared" si="164"/>
        <v>A</v>
      </c>
      <c r="U599" s="1">
        <f t="shared" si="165"/>
        <v>215.04</v>
      </c>
      <c r="V599" s="1">
        <f t="shared" si="166"/>
        <v>382.36200000000002</v>
      </c>
      <c r="W599" s="1">
        <f t="shared" si="167"/>
        <v>31.53722738218093</v>
      </c>
      <c r="X599" s="20">
        <f t="shared" si="168"/>
        <v>13.718693911248705</v>
      </c>
      <c r="Y599" s="22">
        <f t="shared" si="169"/>
        <v>3</v>
      </c>
      <c r="AA599" s="47"/>
    </row>
    <row r="600" spans="1:27" hidden="1" x14ac:dyDescent="0.25">
      <c r="A600" s="57" t="s">
        <v>4987</v>
      </c>
      <c r="B600" s="1">
        <v>199.16800000000001</v>
      </c>
      <c r="C600" s="1">
        <v>198.65600000000001</v>
      </c>
      <c r="D600" s="1">
        <v>425.16899999999998</v>
      </c>
      <c r="E600" s="1">
        <v>384.57799999999997</v>
      </c>
      <c r="G600" s="1">
        <f t="shared" si="153"/>
        <v>40.591000000000008</v>
      </c>
      <c r="H600" s="1">
        <f t="shared" si="154"/>
        <v>0.51200000000000045</v>
      </c>
      <c r="I600" s="2">
        <f t="shared" si="155"/>
        <v>399.65886</v>
      </c>
      <c r="J600" s="2">
        <f t="shared" si="156"/>
        <v>391.15548000000001</v>
      </c>
      <c r="K600" s="2">
        <f t="shared" si="157"/>
        <v>382.65209999999996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228.3774796468295</v>
      </c>
      <c r="P600" s="11">
        <f t="shared" si="162"/>
        <v>29.209479646829493</v>
      </c>
      <c r="Q600" s="1">
        <f t="shared" si="163"/>
        <v>199.16800000000001</v>
      </c>
      <c r="S600" s="14" t="str">
        <f t="shared" si="164"/>
        <v>A</v>
      </c>
      <c r="U600" s="1">
        <f t="shared" si="165"/>
        <v>199.16800000000001</v>
      </c>
      <c r="V600" s="1">
        <f t="shared" si="166"/>
        <v>384.57799999999997</v>
      </c>
      <c r="W600" s="1">
        <f t="shared" si="167"/>
        <v>29.209479646829493</v>
      </c>
      <c r="X600" s="20">
        <f t="shared" si="168"/>
        <v>12.706123646370829</v>
      </c>
      <c r="Y600" s="22">
        <f t="shared" si="169"/>
        <v>3</v>
      </c>
      <c r="AA600" s="47"/>
    </row>
    <row r="601" spans="1:27" hidden="1" x14ac:dyDescent="0.25">
      <c r="A601" s="57" t="s">
        <v>4988</v>
      </c>
      <c r="B601" s="1">
        <v>196.352</v>
      </c>
      <c r="C601" s="1">
        <v>195.84</v>
      </c>
      <c r="D601" s="1">
        <v>422.47</v>
      </c>
      <c r="E601" s="1">
        <v>382.83600000000001</v>
      </c>
      <c r="G601" s="1">
        <f t="shared" si="153"/>
        <v>39.634000000000015</v>
      </c>
      <c r="H601" s="1">
        <f t="shared" si="154"/>
        <v>0.51200000000000045</v>
      </c>
      <c r="I601" s="2">
        <f t="shared" si="155"/>
        <v>397.12180000000001</v>
      </c>
      <c r="J601" s="2">
        <f t="shared" si="156"/>
        <v>388.67240000000004</v>
      </c>
      <c r="K601" s="2">
        <f t="shared" si="157"/>
        <v>380.22300000000001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225.14849214539618</v>
      </c>
      <c r="P601" s="11">
        <f t="shared" si="162"/>
        <v>28.796492145396172</v>
      </c>
      <c r="Q601" s="1">
        <f t="shared" si="163"/>
        <v>196.352</v>
      </c>
      <c r="S601" s="14" t="str">
        <f t="shared" si="164"/>
        <v>A</v>
      </c>
      <c r="U601" s="1">
        <f t="shared" si="165"/>
        <v>196.352</v>
      </c>
      <c r="V601" s="1">
        <f t="shared" si="166"/>
        <v>382.83600000000001</v>
      </c>
      <c r="W601" s="1">
        <f t="shared" si="167"/>
        <v>28.796492145396172</v>
      </c>
      <c r="X601" s="20">
        <f t="shared" si="168"/>
        <v>12.526474083247335</v>
      </c>
      <c r="Y601" s="22">
        <f t="shared" si="169"/>
        <v>3</v>
      </c>
      <c r="AA601" s="47"/>
    </row>
    <row r="602" spans="1:27" hidden="1" x14ac:dyDescent="0.25">
      <c r="A602" s="57" t="s">
        <v>4989</v>
      </c>
      <c r="B602" s="1">
        <v>180.352</v>
      </c>
      <c r="C602" s="1">
        <v>179.84</v>
      </c>
      <c r="D602" s="1">
        <v>416.91899999999998</v>
      </c>
      <c r="E602" s="1">
        <v>382.887</v>
      </c>
      <c r="G602" s="1">
        <f t="shared" si="153"/>
        <v>34.031999999999982</v>
      </c>
      <c r="H602" s="1">
        <f t="shared" si="154"/>
        <v>0.51200000000000045</v>
      </c>
      <c r="I602" s="2">
        <f t="shared" si="155"/>
        <v>391.90386000000001</v>
      </c>
      <c r="J602" s="2">
        <f t="shared" si="156"/>
        <v>383.56547999999998</v>
      </c>
      <c r="K602" s="2">
        <f t="shared" si="157"/>
        <v>375.22710000000001</v>
      </c>
      <c r="L602" s="10">
        <f t="shared" si="158"/>
        <v>2</v>
      </c>
      <c r="M602" s="73">
        <f t="shared" si="159"/>
        <v>2</v>
      </c>
      <c r="N602">
        <f t="shared" si="160"/>
        <v>2</v>
      </c>
      <c r="O602" s="12">
        <f t="shared" si="161"/>
        <v>197.77607193771246</v>
      </c>
      <c r="P602" s="11">
        <f t="shared" si="162"/>
        <v>17.424071937712455</v>
      </c>
      <c r="Q602" s="1">
        <f t="shared" si="163"/>
        <v>180.352</v>
      </c>
      <c r="S602" s="14" t="str">
        <f t="shared" si="164"/>
        <v>A</v>
      </c>
      <c r="U602" s="1">
        <f t="shared" si="165"/>
        <v>180.352</v>
      </c>
      <c r="V602" s="1">
        <f t="shared" si="166"/>
        <v>382.887</v>
      </c>
      <c r="W602" s="1">
        <f t="shared" si="167"/>
        <v>17.424071937712455</v>
      </c>
      <c r="X602" s="20">
        <f t="shared" si="168"/>
        <v>7.5794712929049179</v>
      </c>
      <c r="Y602" s="22">
        <f t="shared" si="169"/>
        <v>2</v>
      </c>
      <c r="AA602" s="47"/>
    </row>
    <row r="603" spans="1:27" hidden="1" x14ac:dyDescent="0.25">
      <c r="A603" s="57" t="s">
        <v>4990</v>
      </c>
      <c r="B603" s="1">
        <v>164.73599999999999</v>
      </c>
      <c r="C603" s="1">
        <v>164.48</v>
      </c>
      <c r="D603" s="1">
        <v>416.65699999999998</v>
      </c>
      <c r="E603" s="1">
        <v>382.70600000000002</v>
      </c>
      <c r="G603" s="1">
        <f t="shared" si="153"/>
        <v>33.950999999999965</v>
      </c>
      <c r="H603" s="1">
        <f t="shared" si="154"/>
        <v>0.25600000000000023</v>
      </c>
      <c r="I603" s="2">
        <f t="shared" si="155"/>
        <v>391.65758</v>
      </c>
      <c r="J603" s="2">
        <f t="shared" si="156"/>
        <v>383.32443999999998</v>
      </c>
      <c r="K603" s="2">
        <f t="shared" si="157"/>
        <v>374.99129999999997</v>
      </c>
      <c r="L603" s="10">
        <f t="shared" si="158"/>
        <v>2</v>
      </c>
      <c r="M603" s="73" t="str">
        <f t="shared" si="159"/>
        <v/>
      </c>
      <c r="N603">
        <f t="shared" si="160"/>
        <v>2</v>
      </c>
      <c r="O603" s="12">
        <f t="shared" si="161"/>
        <v>180.65138721351025</v>
      </c>
      <c r="P603" s="11">
        <f t="shared" si="162"/>
        <v>15.915387213510257</v>
      </c>
      <c r="Q603" s="1">
        <f t="shared" si="163"/>
        <v>164.73599999999999</v>
      </c>
      <c r="S603" s="14" t="str">
        <f t="shared" si="164"/>
        <v>A</v>
      </c>
      <c r="U603" s="1">
        <f t="shared" si="165"/>
        <v>164.73599999999999</v>
      </c>
      <c r="V603" s="1">
        <f t="shared" si="166"/>
        <v>382.70600000000002</v>
      </c>
      <c r="W603" s="1">
        <f t="shared" si="167"/>
        <v>15.915387213510257</v>
      </c>
      <c r="X603" s="20">
        <f t="shared" si="168"/>
        <v>6.9231934378769617</v>
      </c>
      <c r="Y603" s="22">
        <f t="shared" si="169"/>
        <v>2</v>
      </c>
      <c r="AA603" s="47"/>
    </row>
    <row r="604" spans="1:27" hidden="1" x14ac:dyDescent="0.25">
      <c r="A604" s="57" t="s">
        <v>4991</v>
      </c>
      <c r="B604" s="1">
        <v>155.77600000000001</v>
      </c>
      <c r="C604" s="1">
        <v>155.392</v>
      </c>
      <c r="D604" s="1">
        <v>417.334</v>
      </c>
      <c r="E604" s="1">
        <v>383.39400000000001</v>
      </c>
      <c r="G604" s="1">
        <f t="shared" si="153"/>
        <v>33.94</v>
      </c>
      <c r="H604" s="1">
        <f t="shared" si="154"/>
        <v>0.38400000000001455</v>
      </c>
      <c r="I604" s="2">
        <f t="shared" si="155"/>
        <v>392.29396000000003</v>
      </c>
      <c r="J604" s="2">
        <f t="shared" si="156"/>
        <v>383.94727999999998</v>
      </c>
      <c r="K604" s="2">
        <f t="shared" si="157"/>
        <v>375.60059999999999</v>
      </c>
      <c r="L604" s="10">
        <f t="shared" si="158"/>
        <v>2</v>
      </c>
      <c r="M604" s="73" t="str">
        <f t="shared" si="159"/>
        <v/>
      </c>
      <c r="N604">
        <f t="shared" si="160"/>
        <v>2</v>
      </c>
      <c r="O604" s="12">
        <f t="shared" si="161"/>
        <v>170.82574843732866</v>
      </c>
      <c r="P604" s="11">
        <f t="shared" si="162"/>
        <v>15.049748437328645</v>
      </c>
      <c r="Q604" s="1">
        <f t="shared" si="163"/>
        <v>155.77600000000001</v>
      </c>
      <c r="S604" s="14" t="str">
        <f t="shared" si="164"/>
        <v>A</v>
      </c>
      <c r="U604" s="1">
        <f t="shared" si="165"/>
        <v>155.77600000000001</v>
      </c>
      <c r="V604" s="1">
        <f t="shared" si="166"/>
        <v>383.39400000000001</v>
      </c>
      <c r="W604" s="1">
        <f t="shared" si="167"/>
        <v>15.049748437328645</v>
      </c>
      <c r="X604" s="20">
        <f t="shared" si="168"/>
        <v>6.5466405702379609</v>
      </c>
      <c r="Y604" s="22">
        <f t="shared" si="169"/>
        <v>2</v>
      </c>
      <c r="AA604" s="47"/>
    </row>
    <row r="605" spans="1:27" hidden="1" x14ac:dyDescent="0.25">
      <c r="A605" s="57" t="s">
        <v>4992</v>
      </c>
      <c r="B605" s="1">
        <v>152.96</v>
      </c>
      <c r="C605" s="1">
        <v>152.44800000000001</v>
      </c>
      <c r="D605" s="1">
        <v>417.79199999999997</v>
      </c>
      <c r="E605" s="1">
        <v>383.81599999999997</v>
      </c>
      <c r="G605" s="1">
        <f t="shared" si="153"/>
        <v>33.975999999999999</v>
      </c>
      <c r="H605" s="1">
        <f t="shared" si="154"/>
        <v>0.51200000000000045</v>
      </c>
      <c r="I605" s="2">
        <f t="shared" si="155"/>
        <v>392.72447999999997</v>
      </c>
      <c r="J605" s="2">
        <f t="shared" si="156"/>
        <v>384.36863999999997</v>
      </c>
      <c r="K605" s="2">
        <f t="shared" si="157"/>
        <v>376.01279999999997</v>
      </c>
      <c r="L605" s="10">
        <f t="shared" si="158"/>
        <v>2</v>
      </c>
      <c r="M605" s="73" t="str">
        <f t="shared" si="159"/>
        <v/>
      </c>
      <c r="N605">
        <f t="shared" si="160"/>
        <v>2</v>
      </c>
      <c r="O605" s="12">
        <f t="shared" si="161"/>
        <v>167.73769053624301</v>
      </c>
      <c r="P605" s="11">
        <f t="shared" si="162"/>
        <v>14.777690536243</v>
      </c>
      <c r="Q605" s="1">
        <f t="shared" si="163"/>
        <v>152.96</v>
      </c>
      <c r="S605" s="14" t="str">
        <f t="shared" si="164"/>
        <v>A</v>
      </c>
      <c r="U605" s="1">
        <f t="shared" si="165"/>
        <v>152.96</v>
      </c>
      <c r="V605" s="1">
        <f t="shared" si="166"/>
        <v>383.81599999999997</v>
      </c>
      <c r="W605" s="1">
        <f t="shared" si="167"/>
        <v>14.777690536243</v>
      </c>
      <c r="X605" s="20">
        <f t="shared" si="168"/>
        <v>6.4282953832657048</v>
      </c>
      <c r="Y605" s="22">
        <f t="shared" si="169"/>
        <v>2</v>
      </c>
      <c r="AA605" s="47"/>
    </row>
    <row r="606" spans="1:27" hidden="1" x14ac:dyDescent="0.25">
      <c r="A606" s="57" t="s">
        <v>4993</v>
      </c>
      <c r="B606" s="1">
        <v>123.904</v>
      </c>
      <c r="C606" s="1">
        <v>123.648</v>
      </c>
      <c r="D606" s="1">
        <v>419.06400000000002</v>
      </c>
      <c r="E606" s="1">
        <v>383.24700000000001</v>
      </c>
      <c r="G606" s="1">
        <f t="shared" si="153"/>
        <v>35.817000000000007</v>
      </c>
      <c r="H606" s="1">
        <f t="shared" si="154"/>
        <v>0.25600000000000023</v>
      </c>
      <c r="I606" s="2">
        <f t="shared" si="155"/>
        <v>393.92016000000001</v>
      </c>
      <c r="J606" s="2">
        <f t="shared" si="156"/>
        <v>385.53888000000001</v>
      </c>
      <c r="K606" s="2">
        <f t="shared" si="157"/>
        <v>377.1576</v>
      </c>
      <c r="L606" s="10">
        <f t="shared" si="158"/>
        <v>2</v>
      </c>
      <c r="M606" s="73" t="str">
        <f t="shared" si="159"/>
        <v/>
      </c>
      <c r="N606">
        <f t="shared" si="160"/>
        <v>2</v>
      </c>
      <c r="O606" s="12">
        <f t="shared" si="161"/>
        <v>135.8745476477684</v>
      </c>
      <c r="P606" s="11">
        <f t="shared" si="162"/>
        <v>11.970547647768399</v>
      </c>
      <c r="Q606" s="1">
        <f t="shared" si="163"/>
        <v>123.904</v>
      </c>
      <c r="S606" s="14" t="str">
        <f t="shared" si="164"/>
        <v>A</v>
      </c>
      <c r="U606" s="1">
        <f t="shared" si="165"/>
        <v>123.904</v>
      </c>
      <c r="V606" s="1">
        <f t="shared" si="166"/>
        <v>383.24700000000001</v>
      </c>
      <c r="W606" s="1">
        <f t="shared" si="167"/>
        <v>11.970547647768399</v>
      </c>
      <c r="X606" s="20">
        <f t="shared" si="168"/>
        <v>5.2071882267792535</v>
      </c>
      <c r="Y606" s="22">
        <f t="shared" si="169"/>
        <v>2</v>
      </c>
      <c r="AA606" s="47"/>
    </row>
    <row r="607" spans="1:27" hidden="1" x14ac:dyDescent="0.25">
      <c r="A607" s="57" t="s">
        <v>4994</v>
      </c>
      <c r="B607" s="1">
        <v>77.823999999999998</v>
      </c>
      <c r="C607" s="1">
        <v>77.567999999999998</v>
      </c>
      <c r="D607" s="1">
        <v>422.05399999999997</v>
      </c>
      <c r="E607" s="1">
        <v>382.05500000000001</v>
      </c>
      <c r="G607" s="1">
        <f t="shared" si="153"/>
        <v>39.998999999999967</v>
      </c>
      <c r="H607" s="1">
        <f t="shared" si="154"/>
        <v>0.25600000000000023</v>
      </c>
      <c r="I607" s="2">
        <f t="shared" si="155"/>
        <v>396.73075999999998</v>
      </c>
      <c r="J607" s="2">
        <f t="shared" si="156"/>
        <v>388.28967999999998</v>
      </c>
      <c r="K607" s="2">
        <f t="shared" si="157"/>
        <v>379.84859999999998</v>
      </c>
      <c r="L607" s="10">
        <f t="shared" si="158"/>
        <v>3</v>
      </c>
      <c r="M607" s="73">
        <f t="shared" si="159"/>
        <v>3</v>
      </c>
      <c r="N607">
        <f t="shared" si="160"/>
        <v>3</v>
      </c>
      <c r="O607" s="12">
        <f t="shared" si="161"/>
        <v>89.237472766884522</v>
      </c>
      <c r="P607" s="11">
        <f t="shared" si="162"/>
        <v>11.413472766884524</v>
      </c>
      <c r="Q607" s="1">
        <f t="shared" si="163"/>
        <v>77.823999999999998</v>
      </c>
      <c r="S607" s="14" t="str">
        <f t="shared" si="164"/>
        <v>A</v>
      </c>
      <c r="U607" s="1">
        <f t="shared" si="165"/>
        <v>77.823999999999998</v>
      </c>
      <c r="V607" s="1">
        <f t="shared" si="166"/>
        <v>382.05500000000001</v>
      </c>
      <c r="W607" s="1">
        <f t="shared" si="167"/>
        <v>11.413472766884524</v>
      </c>
      <c r="X607" s="20">
        <f t="shared" si="168"/>
        <v>4.9648606535947684</v>
      </c>
      <c r="Y607" s="22">
        <f t="shared" si="169"/>
        <v>3</v>
      </c>
      <c r="AA607" s="47"/>
    </row>
    <row r="608" spans="1:27" hidden="1" x14ac:dyDescent="0.25">
      <c r="A608" s="57" t="s">
        <v>4995</v>
      </c>
      <c r="B608" s="1">
        <v>69.888000000000005</v>
      </c>
      <c r="C608" s="1">
        <v>69.632000000000005</v>
      </c>
      <c r="D608" s="1">
        <v>423.476</v>
      </c>
      <c r="E608" s="1">
        <v>383.36500000000001</v>
      </c>
      <c r="G608" s="1">
        <f t="shared" si="153"/>
        <v>40.11099999999999</v>
      </c>
      <c r="H608" s="1">
        <f t="shared" si="154"/>
        <v>0.25600000000000023</v>
      </c>
      <c r="I608" s="2">
        <f t="shared" si="155"/>
        <v>398.06743999999998</v>
      </c>
      <c r="J608" s="2">
        <f t="shared" si="156"/>
        <v>389.59791999999999</v>
      </c>
      <c r="K608" s="2">
        <f t="shared" si="157"/>
        <v>381.1284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80.137598899208811</v>
      </c>
      <c r="P608" s="11">
        <f t="shared" si="162"/>
        <v>10.249598899208806</v>
      </c>
      <c r="Q608" s="1">
        <f t="shared" si="163"/>
        <v>69.888000000000005</v>
      </c>
      <c r="S608" s="14" t="str">
        <f t="shared" si="164"/>
        <v>A</v>
      </c>
      <c r="U608" s="1">
        <f t="shared" si="165"/>
        <v>69.888000000000005</v>
      </c>
      <c r="V608" s="1">
        <f t="shared" si="166"/>
        <v>383.36500000000001</v>
      </c>
      <c r="W608" s="1">
        <f t="shared" si="167"/>
        <v>10.249598899208806</v>
      </c>
      <c r="X608" s="20">
        <f t="shared" si="168"/>
        <v>4.4585755211558302</v>
      </c>
      <c r="Y608" s="22">
        <f t="shared" si="169"/>
        <v>3</v>
      </c>
      <c r="AA608" s="47"/>
    </row>
    <row r="609" spans="1:34" x14ac:dyDescent="0.25">
      <c r="A609" s="57" t="s">
        <v>4996</v>
      </c>
      <c r="B609" s="1">
        <v>60.671999999999997</v>
      </c>
      <c r="C609" s="1">
        <v>60.543999999999997</v>
      </c>
      <c r="D609" s="1">
        <v>424.35500000000002</v>
      </c>
      <c r="E609" s="1">
        <v>384.185</v>
      </c>
      <c r="G609" s="1">
        <f t="shared" si="153"/>
        <v>40.170000000000016</v>
      </c>
      <c r="H609" s="1">
        <f t="shared" si="154"/>
        <v>0.12800000000000011</v>
      </c>
      <c r="I609" s="2">
        <f t="shared" si="155"/>
        <v>398.89370000000002</v>
      </c>
      <c r="J609" s="2">
        <f t="shared" si="156"/>
        <v>390.40660000000003</v>
      </c>
      <c r="K609" s="2">
        <f t="shared" si="157"/>
        <v>381.91950000000003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69.570003439972481</v>
      </c>
      <c r="P609" s="11">
        <f t="shared" si="162"/>
        <v>8.8980034399724843</v>
      </c>
      <c r="Q609" s="1">
        <f t="shared" si="163"/>
        <v>60.671999999999997</v>
      </c>
      <c r="S609" s="14" t="str">
        <f t="shared" si="164"/>
        <v>A</v>
      </c>
      <c r="U609" s="1">
        <f t="shared" si="165"/>
        <v>60.671999999999997</v>
      </c>
      <c r="V609" s="1">
        <f t="shared" si="166"/>
        <v>384.185</v>
      </c>
      <c r="W609" s="1">
        <f t="shared" si="167"/>
        <v>8.8980034399724843</v>
      </c>
      <c r="X609" s="20">
        <f t="shared" si="168"/>
        <v>3.8706314963880306</v>
      </c>
      <c r="Y609" s="22">
        <f t="shared" si="169"/>
        <v>3</v>
      </c>
      <c r="Z609" s="32" t="s">
        <v>40</v>
      </c>
      <c r="AA609" s="47"/>
      <c r="AB609" s="32" t="str">
        <f>A609</f>
        <v>2025-07-26 00:00:00</v>
      </c>
      <c r="AC609" s="1">
        <f>SUM(U609:U632)</f>
        <v>1762.1759999999999</v>
      </c>
      <c r="AD609" s="1">
        <f>AVERAGE(V609:V632)</f>
        <v>381.92979166666669</v>
      </c>
      <c r="AE609" s="1">
        <f>SUM(W609:W632)</f>
        <v>246.94414678221858</v>
      </c>
      <c r="AF609" s="1">
        <f>SUM(X609:X632)</f>
        <v>107.4207038502651</v>
      </c>
      <c r="AG609" s="35">
        <f>AVERAGE(Y609:Y632)</f>
        <v>2.9166666666666665</v>
      </c>
      <c r="AH609" s="37">
        <f>DAY(A609)</f>
        <v>26</v>
      </c>
    </row>
    <row r="610" spans="1:34" hidden="1" x14ac:dyDescent="0.25">
      <c r="A610" s="57" t="s">
        <v>4997</v>
      </c>
      <c r="B610" s="1">
        <v>60.8</v>
      </c>
      <c r="C610" s="1">
        <v>60.415999999999997</v>
      </c>
      <c r="D610" s="1">
        <v>424.08</v>
      </c>
      <c r="E610" s="1">
        <v>383.94299999999998</v>
      </c>
      <c r="G610" s="1">
        <f t="shared" si="153"/>
        <v>40.137</v>
      </c>
      <c r="H610" s="1">
        <f t="shared" si="154"/>
        <v>0.38400000000000034</v>
      </c>
      <c r="I610" s="2">
        <f t="shared" si="155"/>
        <v>398.6352</v>
      </c>
      <c r="J610" s="2">
        <f t="shared" si="156"/>
        <v>390.15359999999998</v>
      </c>
      <c r="K610" s="2">
        <f t="shared" si="157"/>
        <v>381.67199999999997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69.716775599128539</v>
      </c>
      <c r="P610" s="11">
        <f t="shared" si="162"/>
        <v>8.9167755991285418</v>
      </c>
      <c r="Q610" s="1">
        <f t="shared" si="163"/>
        <v>60.8</v>
      </c>
      <c r="S610" s="14" t="str">
        <f t="shared" si="164"/>
        <v>A</v>
      </c>
      <c r="U610" s="1">
        <f t="shared" si="165"/>
        <v>60.8</v>
      </c>
      <c r="V610" s="1">
        <f t="shared" si="166"/>
        <v>383.94299999999998</v>
      </c>
      <c r="W610" s="1">
        <f t="shared" si="167"/>
        <v>8.9167755991285418</v>
      </c>
      <c r="X610" s="20">
        <f t="shared" si="168"/>
        <v>3.8787973856209157</v>
      </c>
      <c r="Y610" s="22">
        <f t="shared" si="169"/>
        <v>3</v>
      </c>
      <c r="AA610" s="47"/>
    </row>
    <row r="611" spans="1:34" hidden="1" x14ac:dyDescent="0.25">
      <c r="A611" s="57" t="s">
        <v>4998</v>
      </c>
      <c r="B611" s="1">
        <v>61.44</v>
      </c>
      <c r="C611" s="1">
        <v>61.311999999999998</v>
      </c>
      <c r="D611" s="1">
        <v>424.45699999999999</v>
      </c>
      <c r="E611" s="1">
        <v>384.28199999999998</v>
      </c>
      <c r="G611" s="1">
        <f t="shared" si="153"/>
        <v>40.175000000000011</v>
      </c>
      <c r="H611" s="1">
        <f t="shared" si="154"/>
        <v>0.12800000000000011</v>
      </c>
      <c r="I611" s="2">
        <f t="shared" si="155"/>
        <v>398.98957999999999</v>
      </c>
      <c r="J611" s="2">
        <f t="shared" si="156"/>
        <v>390.50044000000003</v>
      </c>
      <c r="K611" s="2">
        <f t="shared" si="157"/>
        <v>382.01130000000001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70.450636394908841</v>
      </c>
      <c r="P611" s="11">
        <f t="shared" si="162"/>
        <v>9.0106363949088433</v>
      </c>
      <c r="Q611" s="1">
        <f t="shared" si="163"/>
        <v>61.44</v>
      </c>
      <c r="S611" s="14" t="str">
        <f t="shared" si="164"/>
        <v>A</v>
      </c>
      <c r="U611" s="1">
        <f t="shared" si="165"/>
        <v>61.44</v>
      </c>
      <c r="V611" s="1">
        <f t="shared" si="166"/>
        <v>384.28199999999998</v>
      </c>
      <c r="W611" s="1">
        <f t="shared" si="167"/>
        <v>9.0106363949088433</v>
      </c>
      <c r="X611" s="20">
        <f t="shared" si="168"/>
        <v>3.9196268317853469</v>
      </c>
      <c r="Y611" s="22">
        <f t="shared" si="169"/>
        <v>3</v>
      </c>
      <c r="AA611" s="47"/>
    </row>
    <row r="612" spans="1:34" hidden="1" x14ac:dyDescent="0.25">
      <c r="A612" s="57" t="s">
        <v>4999</v>
      </c>
      <c r="B612" s="1">
        <v>60.16</v>
      </c>
      <c r="C612" s="1">
        <v>59.904000000000003</v>
      </c>
      <c r="D612" s="1">
        <v>423.60599999999999</v>
      </c>
      <c r="E612" s="1">
        <v>383.524</v>
      </c>
      <c r="G612" s="1">
        <f t="shared" si="153"/>
        <v>40.081999999999994</v>
      </c>
      <c r="H612" s="1">
        <f t="shared" si="154"/>
        <v>0.25599999999999312</v>
      </c>
      <c r="I612" s="2">
        <f t="shared" si="155"/>
        <v>398.18964</v>
      </c>
      <c r="J612" s="2">
        <f t="shared" si="156"/>
        <v>389.71751999999998</v>
      </c>
      <c r="K612" s="2">
        <f t="shared" si="157"/>
        <v>381.24540000000002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68.982914803348237</v>
      </c>
      <c r="P612" s="11">
        <f t="shared" si="162"/>
        <v>8.8229148033482403</v>
      </c>
      <c r="Q612" s="1">
        <f t="shared" si="163"/>
        <v>60.16</v>
      </c>
      <c r="S612" s="14" t="str">
        <f t="shared" si="164"/>
        <v>A</v>
      </c>
      <c r="U612" s="1">
        <f t="shared" si="165"/>
        <v>60.16</v>
      </c>
      <c r="V612" s="1">
        <f t="shared" si="166"/>
        <v>383.524</v>
      </c>
      <c r="W612" s="1">
        <f t="shared" si="167"/>
        <v>8.8229148033482403</v>
      </c>
      <c r="X612" s="20">
        <f t="shared" si="168"/>
        <v>3.8379679394564845</v>
      </c>
      <c r="Y612" s="22">
        <f t="shared" si="169"/>
        <v>3</v>
      </c>
      <c r="AA612" s="47"/>
    </row>
    <row r="613" spans="1:34" hidden="1" x14ac:dyDescent="0.25">
      <c r="A613" s="57" t="s">
        <v>5000</v>
      </c>
      <c r="B613" s="1">
        <v>59.392000000000003</v>
      </c>
      <c r="C613" s="1">
        <v>59.136000000000003</v>
      </c>
      <c r="D613" s="1">
        <v>423.78800000000001</v>
      </c>
      <c r="E613" s="1">
        <v>383.69799999999998</v>
      </c>
      <c r="G613" s="1">
        <f t="shared" si="153"/>
        <v>40.090000000000032</v>
      </c>
      <c r="H613" s="1">
        <f t="shared" si="154"/>
        <v>0.25600000000000023</v>
      </c>
      <c r="I613" s="2">
        <f t="shared" si="155"/>
        <v>398.36072000000001</v>
      </c>
      <c r="J613" s="2">
        <f t="shared" si="156"/>
        <v>389.88495999999998</v>
      </c>
      <c r="K613" s="2">
        <f t="shared" si="157"/>
        <v>381.4092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68.102281848411877</v>
      </c>
      <c r="P613" s="11">
        <f t="shared" si="162"/>
        <v>8.7102818484118743</v>
      </c>
      <c r="Q613" s="1">
        <f t="shared" si="163"/>
        <v>59.392000000000003</v>
      </c>
      <c r="S613" s="14" t="str">
        <f t="shared" si="164"/>
        <v>A</v>
      </c>
      <c r="U613" s="1">
        <f t="shared" si="165"/>
        <v>59.392000000000003</v>
      </c>
      <c r="V613" s="1">
        <f t="shared" si="166"/>
        <v>383.69799999999998</v>
      </c>
      <c r="W613" s="1">
        <f t="shared" si="167"/>
        <v>8.7102818484118743</v>
      </c>
      <c r="X613" s="20">
        <f t="shared" si="168"/>
        <v>3.7889726040591651</v>
      </c>
      <c r="Y613" s="22">
        <f t="shared" si="169"/>
        <v>3</v>
      </c>
      <c r="AA613" s="47"/>
    </row>
    <row r="614" spans="1:34" hidden="1" x14ac:dyDescent="0.25">
      <c r="A614" s="57" t="s">
        <v>5001</v>
      </c>
      <c r="B614" s="1">
        <v>67.072000000000003</v>
      </c>
      <c r="C614" s="1">
        <v>66.816000000000003</v>
      </c>
      <c r="D614" s="1">
        <v>423.452</v>
      </c>
      <c r="E614" s="1">
        <v>383.37200000000001</v>
      </c>
      <c r="G614" s="1">
        <f t="shared" si="153"/>
        <v>40.079999999999984</v>
      </c>
      <c r="H614" s="1">
        <f t="shared" si="154"/>
        <v>0.25600000000000023</v>
      </c>
      <c r="I614" s="2">
        <f t="shared" si="155"/>
        <v>398.04487999999998</v>
      </c>
      <c r="J614" s="2">
        <f t="shared" si="156"/>
        <v>389.57583999999997</v>
      </c>
      <c r="K614" s="2">
        <f t="shared" si="157"/>
        <v>381.10680000000002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76.908611397775488</v>
      </c>
      <c r="P614" s="11">
        <f t="shared" si="162"/>
        <v>9.836611397775485</v>
      </c>
      <c r="Q614" s="1">
        <f t="shared" si="163"/>
        <v>67.072000000000003</v>
      </c>
      <c r="S614" s="14" t="str">
        <f t="shared" si="164"/>
        <v>A</v>
      </c>
      <c r="U614" s="1">
        <f t="shared" si="165"/>
        <v>67.072000000000003</v>
      </c>
      <c r="V614" s="1">
        <f t="shared" si="166"/>
        <v>383.37200000000001</v>
      </c>
      <c r="W614" s="1">
        <f t="shared" si="167"/>
        <v>9.836611397775485</v>
      </c>
      <c r="X614" s="20">
        <f t="shared" si="168"/>
        <v>4.2789259580323362</v>
      </c>
      <c r="Y614" s="22">
        <f t="shared" si="169"/>
        <v>3</v>
      </c>
      <c r="AA614" s="47"/>
    </row>
    <row r="615" spans="1:34" hidden="1" x14ac:dyDescent="0.25">
      <c r="A615" s="57" t="s">
        <v>5002</v>
      </c>
      <c r="B615" s="1">
        <v>97.536000000000001</v>
      </c>
      <c r="C615" s="1">
        <v>97.408000000000001</v>
      </c>
      <c r="D615" s="1">
        <v>422.08199999999999</v>
      </c>
      <c r="E615" s="1">
        <v>382.024</v>
      </c>
      <c r="G615" s="1">
        <f t="shared" si="153"/>
        <v>40.057999999999993</v>
      </c>
      <c r="H615" s="1">
        <f t="shared" si="154"/>
        <v>0.12800000000000011</v>
      </c>
      <c r="I615" s="2">
        <f t="shared" si="155"/>
        <v>396.75707999999997</v>
      </c>
      <c r="J615" s="2">
        <f t="shared" si="156"/>
        <v>388.31543999999997</v>
      </c>
      <c r="K615" s="2">
        <f t="shared" si="157"/>
        <v>379.87380000000002</v>
      </c>
      <c r="L615" s="10">
        <f t="shared" si="158"/>
        <v>3</v>
      </c>
      <c r="M615" s="73" t="str">
        <f t="shared" si="159"/>
        <v/>
      </c>
      <c r="N615">
        <f t="shared" si="160"/>
        <v>3</v>
      </c>
      <c r="O615" s="12">
        <f t="shared" si="161"/>
        <v>111.84038527691779</v>
      </c>
      <c r="P615" s="11">
        <f t="shared" si="162"/>
        <v>14.304385276917785</v>
      </c>
      <c r="Q615" s="1">
        <f t="shared" si="163"/>
        <v>97.536000000000001</v>
      </c>
      <c r="S615" s="14" t="str">
        <f t="shared" si="164"/>
        <v>A</v>
      </c>
      <c r="U615" s="1">
        <f t="shared" si="165"/>
        <v>97.536000000000001</v>
      </c>
      <c r="V615" s="1">
        <f t="shared" si="166"/>
        <v>382.024</v>
      </c>
      <c r="W615" s="1">
        <f t="shared" si="167"/>
        <v>14.304385276917785</v>
      </c>
      <c r="X615" s="20">
        <f t="shared" si="168"/>
        <v>6.2224075954592362</v>
      </c>
      <c r="Y615" s="22">
        <f t="shared" si="169"/>
        <v>3</v>
      </c>
      <c r="AA615" s="47"/>
    </row>
    <row r="616" spans="1:34" hidden="1" x14ac:dyDescent="0.25">
      <c r="A616" s="57" t="s">
        <v>5003</v>
      </c>
      <c r="B616" s="1">
        <v>113.536</v>
      </c>
      <c r="C616" s="1">
        <v>113.152</v>
      </c>
      <c r="D616" s="1">
        <v>420.70299999999997</v>
      </c>
      <c r="E616" s="1">
        <v>380.73700000000002</v>
      </c>
      <c r="G616" s="1">
        <f t="shared" si="153"/>
        <v>39.965999999999951</v>
      </c>
      <c r="H616" s="1">
        <f t="shared" si="154"/>
        <v>0.38400000000000034</v>
      </c>
      <c r="I616" s="2">
        <f t="shared" si="155"/>
        <v>395.46081999999996</v>
      </c>
      <c r="J616" s="2">
        <f t="shared" si="156"/>
        <v>387.04675999999995</v>
      </c>
      <c r="K616" s="2">
        <f t="shared" si="157"/>
        <v>378.6327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130.18690517142528</v>
      </c>
      <c r="P616" s="11">
        <f t="shared" si="162"/>
        <v>16.650905171425279</v>
      </c>
      <c r="Q616" s="1">
        <f t="shared" si="163"/>
        <v>113.536</v>
      </c>
      <c r="S616" s="14" t="str">
        <f t="shared" si="164"/>
        <v>A</v>
      </c>
      <c r="U616" s="1">
        <f t="shared" si="165"/>
        <v>113.536</v>
      </c>
      <c r="V616" s="1">
        <f t="shared" si="166"/>
        <v>380.73700000000002</v>
      </c>
      <c r="W616" s="1">
        <f t="shared" si="167"/>
        <v>16.650905171425279</v>
      </c>
      <c r="X616" s="20">
        <f t="shared" si="168"/>
        <v>7.2431437495699962</v>
      </c>
      <c r="Y616" s="22">
        <f t="shared" si="169"/>
        <v>3</v>
      </c>
      <c r="AA616" s="47"/>
    </row>
    <row r="617" spans="1:34" hidden="1" x14ac:dyDescent="0.25">
      <c r="A617" s="57" t="s">
        <v>5004</v>
      </c>
      <c r="B617" s="1">
        <v>131.584</v>
      </c>
      <c r="C617" s="1">
        <v>131.328</v>
      </c>
      <c r="D617" s="1">
        <v>419.29</v>
      </c>
      <c r="E617" s="1">
        <v>379.38099999999997</v>
      </c>
      <c r="G617" s="1">
        <f t="shared" si="153"/>
        <v>39.909000000000049</v>
      </c>
      <c r="H617" s="1">
        <f t="shared" si="154"/>
        <v>0.25600000000000023</v>
      </c>
      <c r="I617" s="2">
        <f t="shared" si="155"/>
        <v>394.13260000000002</v>
      </c>
      <c r="J617" s="2">
        <f t="shared" si="156"/>
        <v>385.74680000000001</v>
      </c>
      <c r="K617" s="2">
        <f t="shared" si="157"/>
        <v>377.36099999999999</v>
      </c>
      <c r="L617" s="10">
        <f t="shared" si="158"/>
        <v>3</v>
      </c>
      <c r="M617" s="73" t="str">
        <f t="shared" si="159"/>
        <v/>
      </c>
      <c r="N617">
        <f t="shared" si="160"/>
        <v>3</v>
      </c>
      <c r="O617" s="12">
        <f t="shared" si="161"/>
        <v>150.88177961242977</v>
      </c>
      <c r="P617" s="11">
        <f t="shared" si="162"/>
        <v>19.297779612429764</v>
      </c>
      <c r="Q617" s="1">
        <f t="shared" si="163"/>
        <v>131.584</v>
      </c>
      <c r="S617" s="14" t="str">
        <f t="shared" si="164"/>
        <v>A</v>
      </c>
      <c r="U617" s="1">
        <f t="shared" si="165"/>
        <v>131.584</v>
      </c>
      <c r="V617" s="1">
        <f t="shared" si="166"/>
        <v>379.38099999999997</v>
      </c>
      <c r="W617" s="1">
        <f t="shared" si="167"/>
        <v>19.297779612429764</v>
      </c>
      <c r="X617" s="20">
        <f t="shared" si="168"/>
        <v>8.3945341314069477</v>
      </c>
      <c r="Y617" s="22">
        <f t="shared" si="169"/>
        <v>3</v>
      </c>
      <c r="AA617" s="47"/>
    </row>
    <row r="618" spans="1:34" hidden="1" x14ac:dyDescent="0.25">
      <c r="A618" s="57" t="s">
        <v>5005</v>
      </c>
      <c r="B618" s="1">
        <v>135.68</v>
      </c>
      <c r="C618" s="1">
        <v>135.29599999999999</v>
      </c>
      <c r="D618" s="1">
        <v>418.779</v>
      </c>
      <c r="E618" s="1">
        <v>378.92899999999997</v>
      </c>
      <c r="G618" s="1">
        <f t="shared" si="153"/>
        <v>39.850000000000023</v>
      </c>
      <c r="H618" s="1">
        <f t="shared" si="154"/>
        <v>0.38400000000001455</v>
      </c>
      <c r="I618" s="2">
        <f t="shared" si="155"/>
        <v>393.65226000000001</v>
      </c>
      <c r="J618" s="2">
        <f t="shared" si="156"/>
        <v>385.27668</v>
      </c>
      <c r="K618" s="2">
        <f t="shared" si="157"/>
        <v>376.90109999999999</v>
      </c>
      <c r="L618" s="10">
        <f t="shared" si="158"/>
        <v>3</v>
      </c>
      <c r="M618" s="73" t="str">
        <f t="shared" si="159"/>
        <v/>
      </c>
      <c r="N618">
        <f t="shared" si="160"/>
        <v>3</v>
      </c>
      <c r="O618" s="12">
        <f t="shared" si="161"/>
        <v>155.57848870542369</v>
      </c>
      <c r="P618" s="11">
        <f t="shared" si="162"/>
        <v>19.898488705423688</v>
      </c>
      <c r="Q618" s="1">
        <f t="shared" si="163"/>
        <v>135.68</v>
      </c>
      <c r="S618" s="14" t="str">
        <f t="shared" si="164"/>
        <v>A</v>
      </c>
      <c r="U618" s="1">
        <f t="shared" si="165"/>
        <v>135.68</v>
      </c>
      <c r="V618" s="1">
        <f t="shared" si="166"/>
        <v>378.92899999999997</v>
      </c>
      <c r="W618" s="1">
        <f t="shared" si="167"/>
        <v>19.898488705423688</v>
      </c>
      <c r="X618" s="20">
        <f t="shared" si="168"/>
        <v>8.6558425868593041</v>
      </c>
      <c r="Y618" s="22">
        <f t="shared" si="169"/>
        <v>3</v>
      </c>
      <c r="AA618" s="47"/>
    </row>
    <row r="619" spans="1:34" hidden="1" x14ac:dyDescent="0.25">
      <c r="A619" s="57" t="s">
        <v>5006</v>
      </c>
      <c r="B619" s="1">
        <v>126.592</v>
      </c>
      <c r="C619" s="1">
        <v>126.336</v>
      </c>
      <c r="D619" s="1">
        <v>417.78300000000002</v>
      </c>
      <c r="E619" s="1">
        <v>381.60899999999998</v>
      </c>
      <c r="G619" s="1">
        <f t="shared" si="153"/>
        <v>36.174000000000035</v>
      </c>
      <c r="H619" s="1">
        <f t="shared" si="154"/>
        <v>0.25600000000000023</v>
      </c>
      <c r="I619" s="2">
        <f t="shared" si="155"/>
        <v>392.71602000000001</v>
      </c>
      <c r="J619" s="2">
        <f t="shared" si="156"/>
        <v>384.36036000000001</v>
      </c>
      <c r="K619" s="2">
        <f t="shared" si="157"/>
        <v>376.00470000000001</v>
      </c>
      <c r="L619" s="10">
        <f t="shared" si="158"/>
        <v>2</v>
      </c>
      <c r="M619" s="73">
        <f t="shared" si="159"/>
        <v>2</v>
      </c>
      <c r="N619">
        <f t="shared" si="160"/>
        <v>2</v>
      </c>
      <c r="O619" s="12">
        <f t="shared" si="161"/>
        <v>138.82223928062288</v>
      </c>
      <c r="P619" s="11">
        <f t="shared" si="162"/>
        <v>12.230239280622882</v>
      </c>
      <c r="Q619" s="1">
        <f t="shared" si="163"/>
        <v>126.592</v>
      </c>
      <c r="S619" s="14" t="str">
        <f t="shared" si="164"/>
        <v>A</v>
      </c>
      <c r="U619" s="1">
        <f t="shared" si="165"/>
        <v>126.592</v>
      </c>
      <c r="V619" s="1">
        <f t="shared" si="166"/>
        <v>381.60899999999998</v>
      </c>
      <c r="W619" s="1">
        <f t="shared" si="167"/>
        <v>12.230239280622882</v>
      </c>
      <c r="X619" s="20">
        <f t="shared" si="168"/>
        <v>5.3201540870709536</v>
      </c>
      <c r="Y619" s="22">
        <f t="shared" si="169"/>
        <v>2</v>
      </c>
      <c r="AA619" s="47"/>
    </row>
    <row r="620" spans="1:34" hidden="1" x14ac:dyDescent="0.25">
      <c r="A620" s="57" t="s">
        <v>5007</v>
      </c>
      <c r="B620" s="1">
        <v>103.04</v>
      </c>
      <c r="C620" s="1">
        <v>102.78400000000001</v>
      </c>
      <c r="D620" s="1">
        <v>419.01299999999998</v>
      </c>
      <c r="E620" s="1">
        <v>383.46899999999999</v>
      </c>
      <c r="G620" s="1">
        <f t="shared" si="153"/>
        <v>35.543999999999983</v>
      </c>
      <c r="H620" s="1">
        <f t="shared" si="154"/>
        <v>0.25600000000000023</v>
      </c>
      <c r="I620" s="2">
        <f t="shared" si="155"/>
        <v>393.87221999999997</v>
      </c>
      <c r="J620" s="2">
        <f t="shared" si="156"/>
        <v>385.49195999999995</v>
      </c>
      <c r="K620" s="2">
        <f t="shared" si="157"/>
        <v>377.11169999999998</v>
      </c>
      <c r="L620" s="10">
        <f t="shared" si="158"/>
        <v>2</v>
      </c>
      <c r="M620" s="73" t="str">
        <f t="shared" si="159"/>
        <v/>
      </c>
      <c r="N620">
        <f t="shared" si="160"/>
        <v>2</v>
      </c>
      <c r="O620" s="12">
        <f t="shared" si="161"/>
        <v>112.9948459260884</v>
      </c>
      <c r="P620" s="11">
        <f t="shared" si="162"/>
        <v>9.9548459260883959</v>
      </c>
      <c r="Q620" s="1">
        <f t="shared" si="163"/>
        <v>103.04</v>
      </c>
      <c r="S620" s="14" t="str">
        <f t="shared" si="164"/>
        <v>A</v>
      </c>
      <c r="U620" s="1">
        <f t="shared" si="165"/>
        <v>103.04</v>
      </c>
      <c r="V620" s="1">
        <f t="shared" si="166"/>
        <v>383.46899999999999</v>
      </c>
      <c r="W620" s="1">
        <f t="shared" si="167"/>
        <v>9.9548459260883959</v>
      </c>
      <c r="X620" s="20">
        <f t="shared" si="168"/>
        <v>4.3303579778484522</v>
      </c>
      <c r="Y620" s="22">
        <f t="shared" si="169"/>
        <v>2</v>
      </c>
      <c r="AA620" s="47"/>
    </row>
    <row r="621" spans="1:34" hidden="1" x14ac:dyDescent="0.25">
      <c r="A621" s="57" t="s">
        <v>5008</v>
      </c>
      <c r="B621" s="1">
        <v>104.19199999999999</v>
      </c>
      <c r="C621" s="1">
        <v>103.80800000000001</v>
      </c>
      <c r="D621" s="1">
        <v>419.721</v>
      </c>
      <c r="E621" s="1">
        <v>379.96199999999999</v>
      </c>
      <c r="G621" s="1">
        <f t="shared" si="153"/>
        <v>39.759000000000015</v>
      </c>
      <c r="H621" s="1">
        <f t="shared" si="154"/>
        <v>0.38399999999998613</v>
      </c>
      <c r="I621" s="2">
        <f t="shared" si="155"/>
        <v>394.53773999999999</v>
      </c>
      <c r="J621" s="2">
        <f t="shared" si="156"/>
        <v>386.14332000000002</v>
      </c>
      <c r="K621" s="2">
        <f t="shared" si="157"/>
        <v>377.74889999999999</v>
      </c>
      <c r="L621" s="10">
        <f t="shared" si="158"/>
        <v>3</v>
      </c>
      <c r="M621" s="73">
        <f t="shared" si="159"/>
        <v>3</v>
      </c>
      <c r="N621">
        <f t="shared" si="160"/>
        <v>3</v>
      </c>
      <c r="O621" s="12">
        <f t="shared" si="161"/>
        <v>119.47253755303289</v>
      </c>
      <c r="P621" s="11">
        <f t="shared" si="162"/>
        <v>15.2805375530329</v>
      </c>
      <c r="Q621" s="1">
        <f t="shared" si="163"/>
        <v>104.19199999999999</v>
      </c>
      <c r="S621" s="14" t="str">
        <f t="shared" si="164"/>
        <v>A</v>
      </c>
      <c r="U621" s="1">
        <f t="shared" si="165"/>
        <v>104.19199999999999</v>
      </c>
      <c r="V621" s="1">
        <f t="shared" si="166"/>
        <v>379.96199999999999</v>
      </c>
      <c r="W621" s="1">
        <f t="shared" si="167"/>
        <v>15.2805375530329</v>
      </c>
      <c r="X621" s="20">
        <f t="shared" si="168"/>
        <v>6.6470338355693119</v>
      </c>
      <c r="Y621" s="22">
        <f t="shared" si="169"/>
        <v>3</v>
      </c>
      <c r="AA621" s="47"/>
    </row>
    <row r="622" spans="1:34" hidden="1" x14ac:dyDescent="0.25">
      <c r="A622" s="57" t="s">
        <v>5009</v>
      </c>
      <c r="B622" s="1">
        <v>66.176000000000002</v>
      </c>
      <c r="C622" s="1">
        <v>65.92</v>
      </c>
      <c r="D622" s="1">
        <v>420.49900000000002</v>
      </c>
      <c r="E622" s="1">
        <v>380.73700000000002</v>
      </c>
      <c r="G622" s="1">
        <f t="shared" si="153"/>
        <v>39.762</v>
      </c>
      <c r="H622" s="1">
        <f t="shared" si="154"/>
        <v>0.25600000000000023</v>
      </c>
      <c r="I622" s="2">
        <f t="shared" si="155"/>
        <v>395.26906000000002</v>
      </c>
      <c r="J622" s="2">
        <f t="shared" si="156"/>
        <v>386.85908000000001</v>
      </c>
      <c r="K622" s="2">
        <f t="shared" si="157"/>
        <v>378.44910000000004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75.881206283683071</v>
      </c>
      <c r="P622" s="11">
        <f t="shared" si="162"/>
        <v>9.7052062836830686</v>
      </c>
      <c r="Q622" s="1">
        <f t="shared" si="163"/>
        <v>66.176000000000002</v>
      </c>
      <c r="S622" s="14" t="str">
        <f t="shared" si="164"/>
        <v>A</v>
      </c>
      <c r="U622" s="1">
        <f t="shared" si="165"/>
        <v>66.176000000000002</v>
      </c>
      <c r="V622" s="1">
        <f t="shared" si="166"/>
        <v>380.73700000000002</v>
      </c>
      <c r="W622" s="1">
        <f t="shared" si="167"/>
        <v>9.7052062836830686</v>
      </c>
      <c r="X622" s="20">
        <f t="shared" si="168"/>
        <v>4.2217647334021349</v>
      </c>
      <c r="Y622" s="22">
        <f t="shared" si="169"/>
        <v>3</v>
      </c>
      <c r="AA622" s="47"/>
    </row>
    <row r="623" spans="1:34" hidden="1" x14ac:dyDescent="0.25">
      <c r="A623" s="57" t="s">
        <v>5010</v>
      </c>
      <c r="B623" s="1">
        <v>62.207999999999998</v>
      </c>
      <c r="C623" s="1">
        <v>62.08</v>
      </c>
      <c r="D623" s="1">
        <v>420.07299999999998</v>
      </c>
      <c r="E623" s="1">
        <v>380.28800000000001</v>
      </c>
      <c r="G623" s="1">
        <f t="shared" si="153"/>
        <v>39.784999999999968</v>
      </c>
      <c r="H623" s="1">
        <f t="shared" si="154"/>
        <v>0.12800000000000011</v>
      </c>
      <c r="I623" s="2">
        <f t="shared" si="155"/>
        <v>394.86861999999996</v>
      </c>
      <c r="J623" s="2">
        <f t="shared" si="156"/>
        <v>386.46715999999998</v>
      </c>
      <c r="K623" s="2">
        <f t="shared" si="157"/>
        <v>378.06569999999999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71.331269349845201</v>
      </c>
      <c r="P623" s="11">
        <f t="shared" si="162"/>
        <v>9.1232693498452022</v>
      </c>
      <c r="Q623" s="1">
        <f t="shared" si="163"/>
        <v>62.207999999999998</v>
      </c>
      <c r="S623" s="14" t="str">
        <f t="shared" si="164"/>
        <v>A</v>
      </c>
      <c r="U623" s="1">
        <f t="shared" si="165"/>
        <v>62.207999999999998</v>
      </c>
      <c r="V623" s="1">
        <f t="shared" si="166"/>
        <v>380.28800000000001</v>
      </c>
      <c r="W623" s="1">
        <f t="shared" si="167"/>
        <v>9.1232693498452022</v>
      </c>
      <c r="X623" s="20">
        <f t="shared" si="168"/>
        <v>3.9686221671826631</v>
      </c>
      <c r="Y623" s="22">
        <f t="shared" si="169"/>
        <v>3</v>
      </c>
      <c r="AA623" s="47"/>
    </row>
    <row r="624" spans="1:34" hidden="1" x14ac:dyDescent="0.25">
      <c r="A624" s="57" t="s">
        <v>5011</v>
      </c>
      <c r="B624" s="1">
        <v>59.904000000000003</v>
      </c>
      <c r="C624" s="1">
        <v>59.52</v>
      </c>
      <c r="D624" s="1">
        <v>422.20600000000002</v>
      </c>
      <c r="E624" s="1">
        <v>382.226</v>
      </c>
      <c r="G624" s="1">
        <f t="shared" si="153"/>
        <v>39.980000000000018</v>
      </c>
      <c r="H624" s="1">
        <f t="shared" si="154"/>
        <v>0.38400000000000034</v>
      </c>
      <c r="I624" s="2">
        <f t="shared" si="155"/>
        <v>396.87364000000002</v>
      </c>
      <c r="J624" s="2">
        <f t="shared" si="156"/>
        <v>388.42952000000002</v>
      </c>
      <c r="K624" s="2">
        <f t="shared" si="157"/>
        <v>379.98540000000003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68.689370485036122</v>
      </c>
      <c r="P624" s="11">
        <f t="shared" si="162"/>
        <v>8.7853704850361183</v>
      </c>
      <c r="Q624" s="1">
        <f t="shared" si="163"/>
        <v>59.904000000000003</v>
      </c>
      <c r="S624" s="14" t="str">
        <f t="shared" si="164"/>
        <v>A</v>
      </c>
      <c r="U624" s="1">
        <f t="shared" si="165"/>
        <v>59.904000000000003</v>
      </c>
      <c r="V624" s="1">
        <f t="shared" si="166"/>
        <v>382.226</v>
      </c>
      <c r="W624" s="1">
        <f t="shared" si="167"/>
        <v>8.7853704850361183</v>
      </c>
      <c r="X624" s="20">
        <f t="shared" si="168"/>
        <v>3.8216361609907112</v>
      </c>
      <c r="Y624" s="22">
        <f t="shared" si="169"/>
        <v>3</v>
      </c>
      <c r="AA624" s="47"/>
    </row>
    <row r="625" spans="1:34" hidden="1" x14ac:dyDescent="0.25">
      <c r="A625" s="57" t="s">
        <v>5012</v>
      </c>
      <c r="B625" s="1">
        <v>61.823999999999998</v>
      </c>
      <c r="C625" s="1">
        <v>61.695999999999998</v>
      </c>
      <c r="D625" s="1">
        <v>422.59699999999998</v>
      </c>
      <c r="E625" s="1">
        <v>382.57600000000002</v>
      </c>
      <c r="G625" s="1">
        <f t="shared" si="153"/>
        <v>40.020999999999958</v>
      </c>
      <c r="H625" s="1">
        <f t="shared" si="154"/>
        <v>0.12800000000000011</v>
      </c>
      <c r="I625" s="2">
        <f t="shared" si="155"/>
        <v>397.24117999999999</v>
      </c>
      <c r="J625" s="2">
        <f t="shared" si="156"/>
        <v>388.78923999999995</v>
      </c>
      <c r="K625" s="2">
        <f t="shared" si="157"/>
        <v>380.33729999999997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70.890952872377014</v>
      </c>
      <c r="P625" s="11">
        <f t="shared" si="162"/>
        <v>9.0669528723770156</v>
      </c>
      <c r="Q625" s="1">
        <f t="shared" si="163"/>
        <v>61.823999999999998</v>
      </c>
      <c r="S625" s="14" t="str">
        <f t="shared" si="164"/>
        <v>A</v>
      </c>
      <c r="U625" s="1">
        <f t="shared" si="165"/>
        <v>61.823999999999998</v>
      </c>
      <c r="V625" s="1">
        <f t="shared" si="166"/>
        <v>382.57600000000002</v>
      </c>
      <c r="W625" s="1">
        <f t="shared" si="167"/>
        <v>9.0669528723770156</v>
      </c>
      <c r="X625" s="20">
        <f t="shared" si="168"/>
        <v>3.9441244994840017</v>
      </c>
      <c r="Y625" s="22">
        <f t="shared" si="169"/>
        <v>3</v>
      </c>
      <c r="AA625" s="47"/>
    </row>
    <row r="626" spans="1:34" hidden="1" x14ac:dyDescent="0.25">
      <c r="A626" s="57" t="s">
        <v>5013</v>
      </c>
      <c r="B626" s="1">
        <v>61.311999999999998</v>
      </c>
      <c r="C626" s="1">
        <v>61.055999999999997</v>
      </c>
      <c r="D626" s="1">
        <v>422.38</v>
      </c>
      <c r="E626" s="1">
        <v>382.38</v>
      </c>
      <c r="G626" s="1">
        <f t="shared" si="153"/>
        <v>40</v>
      </c>
      <c r="H626" s="1">
        <f t="shared" si="154"/>
        <v>0.25600000000000023</v>
      </c>
      <c r="I626" s="2">
        <f t="shared" si="155"/>
        <v>397.03719999999998</v>
      </c>
      <c r="J626" s="2">
        <f t="shared" si="156"/>
        <v>388.58960000000002</v>
      </c>
      <c r="K626" s="2">
        <f t="shared" si="157"/>
        <v>380.142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70.303864235752769</v>
      </c>
      <c r="P626" s="11">
        <f t="shared" si="162"/>
        <v>8.9918642357527716</v>
      </c>
      <c r="Q626" s="1">
        <f t="shared" si="163"/>
        <v>61.311999999999998</v>
      </c>
      <c r="S626" s="14" t="str">
        <f t="shared" si="164"/>
        <v>A</v>
      </c>
      <c r="U626" s="1">
        <f t="shared" si="165"/>
        <v>61.311999999999998</v>
      </c>
      <c r="V626" s="1">
        <f t="shared" si="166"/>
        <v>382.38</v>
      </c>
      <c r="W626" s="1">
        <f t="shared" si="167"/>
        <v>8.9918642357527716</v>
      </c>
      <c r="X626" s="20">
        <f t="shared" si="168"/>
        <v>3.9114609425524556</v>
      </c>
      <c r="Y626" s="22">
        <f t="shared" si="169"/>
        <v>3</v>
      </c>
      <c r="AA626" s="47"/>
    </row>
    <row r="627" spans="1:34" hidden="1" x14ac:dyDescent="0.25">
      <c r="A627" s="57" t="s">
        <v>5014</v>
      </c>
      <c r="B627" s="1">
        <v>54.655999999999999</v>
      </c>
      <c r="C627" s="1">
        <v>54.4</v>
      </c>
      <c r="D627" s="1">
        <v>421.10599999999999</v>
      </c>
      <c r="E627" s="1">
        <v>381.25700000000001</v>
      </c>
      <c r="G627" s="1">
        <f t="shared" si="153"/>
        <v>39.84899999999999</v>
      </c>
      <c r="H627" s="1">
        <f t="shared" si="154"/>
        <v>0.25600000000000023</v>
      </c>
      <c r="I627" s="2">
        <f t="shared" si="155"/>
        <v>395.83963999999997</v>
      </c>
      <c r="J627" s="2">
        <f t="shared" si="156"/>
        <v>387.41751999999997</v>
      </c>
      <c r="K627" s="2">
        <f t="shared" si="157"/>
        <v>378.99540000000002</v>
      </c>
      <c r="L627" s="10">
        <f t="shared" si="158"/>
        <v>3</v>
      </c>
      <c r="M627" s="73" t="str">
        <f t="shared" si="159"/>
        <v/>
      </c>
      <c r="N627">
        <f t="shared" si="160"/>
        <v>3</v>
      </c>
      <c r="O627" s="12">
        <f t="shared" si="161"/>
        <v>62.671711959637655</v>
      </c>
      <c r="P627" s="11">
        <f t="shared" si="162"/>
        <v>8.015711959637656</v>
      </c>
      <c r="Q627" s="1">
        <f t="shared" si="163"/>
        <v>54.655999999999999</v>
      </c>
      <c r="S627" s="14" t="str">
        <f t="shared" si="164"/>
        <v>A</v>
      </c>
      <c r="U627" s="1">
        <f t="shared" si="165"/>
        <v>54.655999999999999</v>
      </c>
      <c r="V627" s="1">
        <f t="shared" si="166"/>
        <v>381.25700000000001</v>
      </c>
      <c r="W627" s="1">
        <f t="shared" si="167"/>
        <v>8.015711959637656</v>
      </c>
      <c r="X627" s="20">
        <f t="shared" si="168"/>
        <v>3.4868347024423803</v>
      </c>
      <c r="Y627" s="22">
        <f t="shared" si="169"/>
        <v>3</v>
      </c>
      <c r="AA627" s="47"/>
    </row>
    <row r="628" spans="1:34" hidden="1" x14ac:dyDescent="0.25">
      <c r="A628" s="57" t="s">
        <v>5015</v>
      </c>
      <c r="B628" s="1">
        <v>45.055999999999997</v>
      </c>
      <c r="C628" s="1">
        <v>44.8</v>
      </c>
      <c r="D628" s="1">
        <v>420.51100000000002</v>
      </c>
      <c r="E628" s="1">
        <v>380.75299999999999</v>
      </c>
      <c r="G628" s="1">
        <f t="shared" si="153"/>
        <v>39.758000000000038</v>
      </c>
      <c r="H628" s="1">
        <f t="shared" si="154"/>
        <v>0.25600000000000023</v>
      </c>
      <c r="I628" s="2">
        <f t="shared" si="155"/>
        <v>395.28034000000002</v>
      </c>
      <c r="J628" s="2">
        <f t="shared" si="156"/>
        <v>386.87012000000004</v>
      </c>
      <c r="K628" s="2">
        <f t="shared" si="157"/>
        <v>378.4599</v>
      </c>
      <c r="L628" s="10">
        <f t="shared" si="158"/>
        <v>3</v>
      </c>
      <c r="M628" s="73" t="str">
        <f t="shared" si="159"/>
        <v/>
      </c>
      <c r="N628">
        <f t="shared" si="160"/>
        <v>3</v>
      </c>
      <c r="O628" s="12">
        <f t="shared" si="161"/>
        <v>51.663800022933145</v>
      </c>
      <c r="P628" s="11">
        <f t="shared" si="162"/>
        <v>6.6078000229331479</v>
      </c>
      <c r="Q628" s="1">
        <f t="shared" si="163"/>
        <v>45.055999999999997</v>
      </c>
      <c r="S628" s="14" t="str">
        <f t="shared" si="164"/>
        <v>A</v>
      </c>
      <c r="U628" s="1">
        <f t="shared" si="165"/>
        <v>45.055999999999997</v>
      </c>
      <c r="V628" s="1">
        <f t="shared" si="166"/>
        <v>380.75299999999999</v>
      </c>
      <c r="W628" s="1">
        <f t="shared" si="167"/>
        <v>6.6078000229331479</v>
      </c>
      <c r="X628" s="20">
        <f t="shared" si="168"/>
        <v>2.8743930099759192</v>
      </c>
      <c r="Y628" s="22">
        <f t="shared" si="169"/>
        <v>3</v>
      </c>
      <c r="AA628" s="47"/>
    </row>
    <row r="629" spans="1:34" hidden="1" x14ac:dyDescent="0.25">
      <c r="A629" s="57" t="s">
        <v>5016</v>
      </c>
      <c r="B629" s="1">
        <v>43.264000000000003</v>
      </c>
      <c r="C629" s="1">
        <v>43.008000000000003</v>
      </c>
      <c r="D629" s="1">
        <v>421.03800000000001</v>
      </c>
      <c r="E629" s="1">
        <v>381.22899999999998</v>
      </c>
      <c r="G629" s="1">
        <f t="shared" si="153"/>
        <v>39.809000000000026</v>
      </c>
      <c r="H629" s="1">
        <f t="shared" si="154"/>
        <v>0.25600000000000023</v>
      </c>
      <c r="I629" s="2">
        <f t="shared" si="155"/>
        <v>395.77572000000004</v>
      </c>
      <c r="J629" s="2">
        <f t="shared" si="156"/>
        <v>387.35496000000001</v>
      </c>
      <c r="K629" s="2">
        <f t="shared" si="157"/>
        <v>378.93420000000003</v>
      </c>
      <c r="L629" s="10">
        <f t="shared" si="158"/>
        <v>3</v>
      </c>
      <c r="M629" s="73" t="str">
        <f t="shared" si="159"/>
        <v/>
      </c>
      <c r="N629">
        <f t="shared" si="160"/>
        <v>3</v>
      </c>
      <c r="O629" s="12">
        <f t="shared" si="161"/>
        <v>49.608989794748311</v>
      </c>
      <c r="P629" s="11">
        <f t="shared" si="162"/>
        <v>6.344989794748308</v>
      </c>
      <c r="Q629" s="1">
        <f t="shared" si="163"/>
        <v>43.264000000000003</v>
      </c>
      <c r="S629" s="14" t="str">
        <f t="shared" si="164"/>
        <v>A</v>
      </c>
      <c r="U629" s="1">
        <f t="shared" si="165"/>
        <v>43.264000000000003</v>
      </c>
      <c r="V629" s="1">
        <f t="shared" si="166"/>
        <v>381.22899999999998</v>
      </c>
      <c r="W629" s="1">
        <f t="shared" si="167"/>
        <v>6.344989794748308</v>
      </c>
      <c r="X629" s="20">
        <f t="shared" si="168"/>
        <v>2.7600705607155138</v>
      </c>
      <c r="Y629" s="22">
        <f t="shared" si="169"/>
        <v>3</v>
      </c>
      <c r="AA629" s="47"/>
    </row>
    <row r="630" spans="1:34" hidden="1" x14ac:dyDescent="0.25">
      <c r="A630" s="57" t="s">
        <v>5017</v>
      </c>
      <c r="B630" s="1">
        <v>43.264000000000003</v>
      </c>
      <c r="C630" s="1">
        <v>43.008000000000003</v>
      </c>
      <c r="D630" s="1">
        <v>421.17399999999998</v>
      </c>
      <c r="E630" s="1">
        <v>381.35599999999999</v>
      </c>
      <c r="G630" s="1">
        <f t="shared" si="153"/>
        <v>39.817999999999984</v>
      </c>
      <c r="H630" s="1">
        <f t="shared" si="154"/>
        <v>0.25600000000000023</v>
      </c>
      <c r="I630" s="2">
        <f t="shared" si="155"/>
        <v>395.90355999999997</v>
      </c>
      <c r="J630" s="2">
        <f t="shared" si="156"/>
        <v>387.48007999999999</v>
      </c>
      <c r="K630" s="2">
        <f t="shared" si="157"/>
        <v>379.0566</v>
      </c>
      <c r="L630" s="10">
        <f t="shared" si="158"/>
        <v>3</v>
      </c>
      <c r="M630" s="73" t="str">
        <f t="shared" si="159"/>
        <v/>
      </c>
      <c r="N630">
        <f t="shared" si="160"/>
        <v>3</v>
      </c>
      <c r="O630" s="12">
        <f t="shared" si="161"/>
        <v>49.608989794748311</v>
      </c>
      <c r="P630" s="11">
        <f t="shared" si="162"/>
        <v>6.344989794748308</v>
      </c>
      <c r="Q630" s="1">
        <f t="shared" si="163"/>
        <v>43.264000000000003</v>
      </c>
      <c r="S630" s="14" t="str">
        <f t="shared" si="164"/>
        <v>A</v>
      </c>
      <c r="U630" s="1">
        <f t="shared" si="165"/>
        <v>43.264000000000003</v>
      </c>
      <c r="V630" s="1">
        <f t="shared" si="166"/>
        <v>381.35599999999999</v>
      </c>
      <c r="W630" s="1">
        <f t="shared" si="167"/>
        <v>6.344989794748308</v>
      </c>
      <c r="X630" s="20">
        <f t="shared" si="168"/>
        <v>2.7600705607155138</v>
      </c>
      <c r="Y630" s="22">
        <f t="shared" si="169"/>
        <v>3</v>
      </c>
      <c r="AA630" s="47"/>
    </row>
    <row r="631" spans="1:34" hidden="1" x14ac:dyDescent="0.25">
      <c r="A631" s="57" t="s">
        <v>5018</v>
      </c>
      <c r="B631" s="1">
        <v>44.031999999999996</v>
      </c>
      <c r="C631" s="1">
        <v>43.776000000000003</v>
      </c>
      <c r="D631" s="1">
        <v>422.822</v>
      </c>
      <c r="E631" s="1">
        <v>382.84199999999998</v>
      </c>
      <c r="G631" s="1">
        <f t="shared" si="153"/>
        <v>39.980000000000018</v>
      </c>
      <c r="H631" s="1">
        <f t="shared" si="154"/>
        <v>0.25599999999999312</v>
      </c>
      <c r="I631" s="2">
        <f t="shared" si="155"/>
        <v>397.45267999999999</v>
      </c>
      <c r="J631" s="2">
        <f t="shared" si="156"/>
        <v>388.99624</v>
      </c>
      <c r="K631" s="2">
        <f t="shared" si="157"/>
        <v>380.53980000000001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50.489622749684663</v>
      </c>
      <c r="P631" s="11">
        <f t="shared" si="162"/>
        <v>6.457622749684667</v>
      </c>
      <c r="Q631" s="1">
        <f t="shared" si="163"/>
        <v>44.031999999999996</v>
      </c>
      <c r="S631" s="14" t="str">
        <f t="shared" si="164"/>
        <v>A</v>
      </c>
      <c r="U631" s="1">
        <f t="shared" si="165"/>
        <v>44.031999999999996</v>
      </c>
      <c r="V631" s="1">
        <f t="shared" si="166"/>
        <v>382.84199999999998</v>
      </c>
      <c r="W631" s="1">
        <f t="shared" si="167"/>
        <v>6.457622749684667</v>
      </c>
      <c r="X631" s="20">
        <f t="shared" si="168"/>
        <v>2.8090658961128301</v>
      </c>
      <c r="Y631" s="22">
        <f t="shared" si="169"/>
        <v>3</v>
      </c>
      <c r="AA631" s="47"/>
    </row>
    <row r="632" spans="1:34" hidden="1" x14ac:dyDescent="0.25">
      <c r="A632" s="57" t="s">
        <v>5019</v>
      </c>
      <c r="B632" s="1">
        <v>38.783999999999999</v>
      </c>
      <c r="C632" s="1">
        <v>38.655999999999999</v>
      </c>
      <c r="D632" s="1">
        <v>421.37299999999999</v>
      </c>
      <c r="E632" s="1">
        <v>381.55599999999998</v>
      </c>
      <c r="G632" s="1">
        <f t="shared" si="153"/>
        <v>39.817000000000007</v>
      </c>
      <c r="H632" s="1">
        <f t="shared" si="154"/>
        <v>0.12800000000000011</v>
      </c>
      <c r="I632" s="2">
        <f t="shared" si="155"/>
        <v>396.09062</v>
      </c>
      <c r="J632" s="2">
        <f t="shared" si="156"/>
        <v>387.66316</v>
      </c>
      <c r="K632" s="2">
        <f t="shared" si="157"/>
        <v>379.23570000000001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44.471964224286204</v>
      </c>
      <c r="P632" s="11">
        <f t="shared" si="162"/>
        <v>5.6879642242862047</v>
      </c>
      <c r="Q632" s="1">
        <f t="shared" si="163"/>
        <v>38.783999999999999</v>
      </c>
      <c r="S632" s="14" t="str">
        <f t="shared" si="164"/>
        <v>A</v>
      </c>
      <c r="U632" s="1">
        <f t="shared" si="165"/>
        <v>38.783999999999999</v>
      </c>
      <c r="V632" s="1">
        <f t="shared" si="166"/>
        <v>381.55599999999998</v>
      </c>
      <c r="W632" s="1">
        <f t="shared" si="167"/>
        <v>5.6879642242862047</v>
      </c>
      <c r="X632" s="20">
        <f t="shared" si="168"/>
        <v>2.4742644375644991</v>
      </c>
      <c r="Y632" s="22">
        <f t="shared" si="169"/>
        <v>3</v>
      </c>
      <c r="AA632" s="47"/>
    </row>
    <row r="633" spans="1:34" x14ac:dyDescent="0.25">
      <c r="A633" s="57" t="s">
        <v>5020</v>
      </c>
      <c r="B633" s="1">
        <v>36.607999999999997</v>
      </c>
      <c r="C633" s="1">
        <v>36.223999999999997</v>
      </c>
      <c r="D633" s="1">
        <v>420.62700000000001</v>
      </c>
      <c r="E633" s="1">
        <v>380.88900000000001</v>
      </c>
      <c r="G633" s="1">
        <f t="shared" si="153"/>
        <v>39.738</v>
      </c>
      <c r="H633" s="1">
        <f t="shared" si="154"/>
        <v>0.38400000000000034</v>
      </c>
      <c r="I633" s="2">
        <f t="shared" si="155"/>
        <v>395.38938000000002</v>
      </c>
      <c r="J633" s="2">
        <f t="shared" si="156"/>
        <v>386.97684000000004</v>
      </c>
      <c r="K633" s="2">
        <f t="shared" si="157"/>
        <v>378.5643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41.976837518633182</v>
      </c>
      <c r="P633" s="11">
        <f t="shared" si="162"/>
        <v>5.3688375186331854</v>
      </c>
      <c r="Q633" s="1">
        <f t="shared" si="163"/>
        <v>36.607999999999997</v>
      </c>
      <c r="S633" s="14" t="str">
        <f t="shared" si="164"/>
        <v>A</v>
      </c>
      <c r="U633" s="1">
        <f t="shared" si="165"/>
        <v>36.607999999999997</v>
      </c>
      <c r="V633" s="1">
        <f t="shared" si="166"/>
        <v>380.88900000000001</v>
      </c>
      <c r="W633" s="1">
        <f t="shared" si="167"/>
        <v>5.3688375186331854</v>
      </c>
      <c r="X633" s="20">
        <f t="shared" si="168"/>
        <v>2.3354443206054358</v>
      </c>
      <c r="Y633" s="22">
        <f t="shared" si="169"/>
        <v>3</v>
      </c>
      <c r="Z633" s="32" t="s">
        <v>40</v>
      </c>
      <c r="AA633" s="47"/>
      <c r="AB633" s="32" t="str">
        <f>A633</f>
        <v>2025-07-27 00:00:00</v>
      </c>
      <c r="AC633" s="1">
        <f>SUM(U633:U656)</f>
        <v>1112.192</v>
      </c>
      <c r="AD633" s="1">
        <f>AVERAGE(V633:V656)</f>
        <v>383.15983333333332</v>
      </c>
      <c r="AE633" s="1">
        <f>SUM(W633:W656)</f>
        <v>160.31832246375211</v>
      </c>
      <c r="AF633" s="1">
        <f>SUM(X633:X656)</f>
        <v>69.738470271732169</v>
      </c>
      <c r="AG633" s="35">
        <f>AVERAGE(Y633:Y656)</f>
        <v>2.9583333333333335</v>
      </c>
      <c r="AH633" s="37">
        <f>DAY(A633)</f>
        <v>27</v>
      </c>
    </row>
    <row r="634" spans="1:34" hidden="1" x14ac:dyDescent="0.25">
      <c r="A634" s="57" t="s">
        <v>5021</v>
      </c>
      <c r="B634" s="1">
        <v>35.200000000000003</v>
      </c>
      <c r="C634" s="1">
        <v>35.072000000000003</v>
      </c>
      <c r="D634" s="1">
        <v>421.20400000000001</v>
      </c>
      <c r="E634" s="1">
        <v>381.42</v>
      </c>
      <c r="G634" s="1">
        <f t="shared" si="153"/>
        <v>39.783999999999992</v>
      </c>
      <c r="H634" s="1">
        <f t="shared" si="154"/>
        <v>0.12800000000000011</v>
      </c>
      <c r="I634" s="2">
        <f t="shared" si="155"/>
        <v>395.93176</v>
      </c>
      <c r="J634" s="2">
        <f t="shared" si="156"/>
        <v>387.50767999999999</v>
      </c>
      <c r="K634" s="2">
        <f t="shared" si="157"/>
        <v>379.08359999999999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40.362343767916528</v>
      </c>
      <c r="P634" s="11">
        <f t="shared" si="162"/>
        <v>5.1623437679165249</v>
      </c>
      <c r="Q634" s="1">
        <f t="shared" si="163"/>
        <v>35.200000000000003</v>
      </c>
      <c r="S634" s="14" t="str">
        <f t="shared" si="164"/>
        <v>A</v>
      </c>
      <c r="U634" s="1">
        <f t="shared" si="165"/>
        <v>35.200000000000003</v>
      </c>
      <c r="V634" s="1">
        <f t="shared" si="166"/>
        <v>381.42</v>
      </c>
      <c r="W634" s="1">
        <f t="shared" si="167"/>
        <v>5.1623437679165249</v>
      </c>
      <c r="X634" s="20">
        <f t="shared" si="168"/>
        <v>2.2456195390436884</v>
      </c>
      <c r="Y634" s="22">
        <f t="shared" si="169"/>
        <v>3</v>
      </c>
      <c r="AA634" s="47"/>
    </row>
    <row r="635" spans="1:34" hidden="1" x14ac:dyDescent="0.25">
      <c r="A635" s="57" t="s">
        <v>5022</v>
      </c>
      <c r="B635" s="1">
        <v>34.432000000000002</v>
      </c>
      <c r="C635" s="1">
        <v>34.176000000000002</v>
      </c>
      <c r="D635" s="1">
        <v>421.39</v>
      </c>
      <c r="E635" s="1">
        <v>381.59399999999999</v>
      </c>
      <c r="G635" s="1">
        <f t="shared" si="153"/>
        <v>39.795999999999992</v>
      </c>
      <c r="H635" s="1">
        <f t="shared" si="154"/>
        <v>0.25600000000000023</v>
      </c>
      <c r="I635" s="2">
        <f t="shared" si="155"/>
        <v>396.10659999999996</v>
      </c>
      <c r="J635" s="2">
        <f t="shared" si="156"/>
        <v>387.67879999999997</v>
      </c>
      <c r="K635" s="2">
        <f t="shared" si="157"/>
        <v>379.25099999999998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39.481710812980168</v>
      </c>
      <c r="P635" s="11">
        <f t="shared" si="162"/>
        <v>5.049710812980166</v>
      </c>
      <c r="Q635" s="1">
        <f t="shared" si="163"/>
        <v>34.432000000000002</v>
      </c>
      <c r="S635" s="14" t="str">
        <f t="shared" si="164"/>
        <v>A</v>
      </c>
      <c r="U635" s="1">
        <f t="shared" si="165"/>
        <v>34.432000000000002</v>
      </c>
      <c r="V635" s="1">
        <f t="shared" si="166"/>
        <v>381.59399999999999</v>
      </c>
      <c r="W635" s="1">
        <f t="shared" si="167"/>
        <v>5.049710812980166</v>
      </c>
      <c r="X635" s="20">
        <f t="shared" si="168"/>
        <v>2.1966242036463721</v>
      </c>
      <c r="Y635" s="22">
        <f t="shared" si="169"/>
        <v>3</v>
      </c>
      <c r="AA635" s="47"/>
    </row>
    <row r="636" spans="1:34" hidden="1" x14ac:dyDescent="0.25">
      <c r="A636" s="57" t="s">
        <v>5023</v>
      </c>
      <c r="B636" s="1">
        <v>34.944000000000003</v>
      </c>
      <c r="C636" s="1">
        <v>34.816000000000003</v>
      </c>
      <c r="D636" s="1">
        <v>421.74</v>
      </c>
      <c r="E636" s="1">
        <v>381.91300000000001</v>
      </c>
      <c r="G636" s="1">
        <f t="shared" si="153"/>
        <v>39.826999999999998</v>
      </c>
      <c r="H636" s="1">
        <f t="shared" si="154"/>
        <v>0.12800000000000011</v>
      </c>
      <c r="I636" s="2">
        <f t="shared" si="155"/>
        <v>396.43560000000002</v>
      </c>
      <c r="J636" s="2">
        <f t="shared" si="156"/>
        <v>388.00080000000003</v>
      </c>
      <c r="K636" s="2">
        <f t="shared" si="157"/>
        <v>379.56600000000003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40.068799449604406</v>
      </c>
      <c r="P636" s="11">
        <f t="shared" si="162"/>
        <v>5.1247994496044029</v>
      </c>
      <c r="Q636" s="1">
        <f t="shared" si="163"/>
        <v>34.944000000000003</v>
      </c>
      <c r="S636" s="14" t="str">
        <f t="shared" si="164"/>
        <v>A</v>
      </c>
      <c r="U636" s="1">
        <f t="shared" si="165"/>
        <v>34.944000000000003</v>
      </c>
      <c r="V636" s="1">
        <f t="shared" si="166"/>
        <v>381.91300000000001</v>
      </c>
      <c r="W636" s="1">
        <f t="shared" si="167"/>
        <v>5.1247994496044029</v>
      </c>
      <c r="X636" s="20">
        <f t="shared" si="168"/>
        <v>2.2292877605779151</v>
      </c>
      <c r="Y636" s="22">
        <f t="shared" si="169"/>
        <v>3</v>
      </c>
      <c r="AA636" s="47"/>
    </row>
    <row r="637" spans="1:34" hidden="1" x14ac:dyDescent="0.25">
      <c r="A637" s="57" t="s">
        <v>5024</v>
      </c>
      <c r="B637" s="1">
        <v>34.432000000000002</v>
      </c>
      <c r="C637" s="1">
        <v>34.176000000000002</v>
      </c>
      <c r="D637" s="1">
        <v>421.988</v>
      </c>
      <c r="E637" s="1">
        <v>382.142</v>
      </c>
      <c r="G637" s="1">
        <f t="shared" si="153"/>
        <v>39.846000000000004</v>
      </c>
      <c r="H637" s="1">
        <f t="shared" si="154"/>
        <v>0.25600000000000023</v>
      </c>
      <c r="I637" s="2">
        <f t="shared" si="155"/>
        <v>396.66872000000001</v>
      </c>
      <c r="J637" s="2">
        <f t="shared" si="156"/>
        <v>388.22896000000003</v>
      </c>
      <c r="K637" s="2">
        <f t="shared" si="157"/>
        <v>379.78919999999999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39.481710812980168</v>
      </c>
      <c r="P637" s="11">
        <f t="shared" si="162"/>
        <v>5.049710812980166</v>
      </c>
      <c r="Q637" s="1">
        <f t="shared" si="163"/>
        <v>34.432000000000002</v>
      </c>
      <c r="S637" s="14" t="str">
        <f t="shared" si="164"/>
        <v>A</v>
      </c>
      <c r="U637" s="1">
        <f t="shared" si="165"/>
        <v>34.432000000000002</v>
      </c>
      <c r="V637" s="1">
        <f t="shared" si="166"/>
        <v>382.142</v>
      </c>
      <c r="W637" s="1">
        <f t="shared" si="167"/>
        <v>5.049710812980166</v>
      </c>
      <c r="X637" s="20">
        <f t="shared" si="168"/>
        <v>2.1966242036463721</v>
      </c>
      <c r="Y637" s="22">
        <f t="shared" si="169"/>
        <v>3</v>
      </c>
      <c r="AA637" s="47"/>
    </row>
    <row r="638" spans="1:34" hidden="1" x14ac:dyDescent="0.25">
      <c r="A638" s="57" t="s">
        <v>5025</v>
      </c>
      <c r="B638" s="1">
        <v>36.351999999999997</v>
      </c>
      <c r="C638" s="1">
        <v>36.095999999999997</v>
      </c>
      <c r="D638" s="1">
        <v>421.74700000000001</v>
      </c>
      <c r="E638" s="1">
        <v>381.92099999999999</v>
      </c>
      <c r="G638" s="1">
        <f t="shared" si="153"/>
        <v>39.826000000000022</v>
      </c>
      <c r="H638" s="1">
        <f t="shared" si="154"/>
        <v>0.25600000000000023</v>
      </c>
      <c r="I638" s="2">
        <f t="shared" si="155"/>
        <v>396.44218000000001</v>
      </c>
      <c r="J638" s="2">
        <f t="shared" si="156"/>
        <v>388.00724000000002</v>
      </c>
      <c r="K638" s="2">
        <f t="shared" si="157"/>
        <v>379.57230000000004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41.68329320032106</v>
      </c>
      <c r="P638" s="11">
        <f t="shared" si="162"/>
        <v>5.3312932003210634</v>
      </c>
      <c r="Q638" s="1">
        <f t="shared" si="163"/>
        <v>36.351999999999997</v>
      </c>
      <c r="S638" s="14" t="str">
        <f t="shared" si="164"/>
        <v>A</v>
      </c>
      <c r="U638" s="1">
        <f t="shared" si="165"/>
        <v>36.351999999999997</v>
      </c>
      <c r="V638" s="1">
        <f t="shared" si="166"/>
        <v>381.92099999999999</v>
      </c>
      <c r="W638" s="1">
        <f t="shared" si="167"/>
        <v>5.3312932003210634</v>
      </c>
      <c r="X638" s="20">
        <f t="shared" si="168"/>
        <v>2.3191125421396626</v>
      </c>
      <c r="Y638" s="22">
        <f t="shared" si="169"/>
        <v>3</v>
      </c>
      <c r="AA638" s="47"/>
    </row>
    <row r="639" spans="1:34" hidden="1" x14ac:dyDescent="0.25">
      <c r="A639" s="57" t="s">
        <v>5026</v>
      </c>
      <c r="B639" s="1">
        <v>34.048000000000002</v>
      </c>
      <c r="C639" s="1">
        <v>33.792000000000002</v>
      </c>
      <c r="D639" s="1">
        <v>421.56700000000001</v>
      </c>
      <c r="E639" s="1">
        <v>381.767</v>
      </c>
      <c r="G639" s="1">
        <f t="shared" si="153"/>
        <v>39.800000000000011</v>
      </c>
      <c r="H639" s="1">
        <f t="shared" si="154"/>
        <v>0.25600000000000023</v>
      </c>
      <c r="I639" s="2">
        <f t="shared" si="155"/>
        <v>396.27298000000002</v>
      </c>
      <c r="J639" s="2">
        <f t="shared" si="156"/>
        <v>387.84163999999998</v>
      </c>
      <c r="K639" s="2">
        <f t="shared" si="157"/>
        <v>379.41030000000001</v>
      </c>
      <c r="L639" s="10">
        <f t="shared" si="158"/>
        <v>3</v>
      </c>
      <c r="M639" s="73" t="str">
        <f t="shared" si="159"/>
        <v/>
      </c>
      <c r="N639">
        <f t="shared" si="160"/>
        <v>3</v>
      </c>
      <c r="O639" s="12">
        <f t="shared" si="161"/>
        <v>39.041394335511981</v>
      </c>
      <c r="P639" s="11">
        <f t="shared" si="162"/>
        <v>4.9933943355119794</v>
      </c>
      <c r="Q639" s="1">
        <f t="shared" si="163"/>
        <v>34.048000000000002</v>
      </c>
      <c r="S639" s="14" t="str">
        <f t="shared" si="164"/>
        <v>A</v>
      </c>
      <c r="U639" s="1">
        <f t="shared" si="165"/>
        <v>34.048000000000002</v>
      </c>
      <c r="V639" s="1">
        <f t="shared" si="166"/>
        <v>381.767</v>
      </c>
      <c r="W639" s="1">
        <f t="shared" si="167"/>
        <v>4.9933943355119794</v>
      </c>
      <c r="X639" s="20">
        <f t="shared" si="168"/>
        <v>2.1721265359477111</v>
      </c>
      <c r="Y639" s="22">
        <f t="shared" si="169"/>
        <v>3</v>
      </c>
      <c r="AA639" s="47"/>
    </row>
    <row r="640" spans="1:34" hidden="1" x14ac:dyDescent="0.25">
      <c r="A640" s="57" t="s">
        <v>5027</v>
      </c>
      <c r="B640" s="1">
        <v>34.688000000000002</v>
      </c>
      <c r="C640" s="1">
        <v>34.432000000000002</v>
      </c>
      <c r="D640" s="1">
        <v>421.13299999999998</v>
      </c>
      <c r="E640" s="1">
        <v>381.37299999999999</v>
      </c>
      <c r="G640" s="1">
        <f t="shared" si="153"/>
        <v>39.759999999999991</v>
      </c>
      <c r="H640" s="1">
        <f t="shared" si="154"/>
        <v>0.25600000000000023</v>
      </c>
      <c r="I640" s="2">
        <f t="shared" si="155"/>
        <v>395.86501999999996</v>
      </c>
      <c r="J640" s="2">
        <f t="shared" si="156"/>
        <v>387.44236000000001</v>
      </c>
      <c r="K640" s="2">
        <f t="shared" si="157"/>
        <v>379.0197</v>
      </c>
      <c r="L640" s="10">
        <f t="shared" si="158"/>
        <v>3</v>
      </c>
      <c r="M640" s="73" t="str">
        <f t="shared" si="159"/>
        <v/>
      </c>
      <c r="N640">
        <f t="shared" si="160"/>
        <v>3</v>
      </c>
      <c r="O640" s="12">
        <f t="shared" si="161"/>
        <v>39.775255131292283</v>
      </c>
      <c r="P640" s="11">
        <f t="shared" si="162"/>
        <v>5.0872551312922809</v>
      </c>
      <c r="Q640" s="1">
        <f t="shared" si="163"/>
        <v>34.688000000000002</v>
      </c>
      <c r="S640" s="14" t="str">
        <f t="shared" si="164"/>
        <v>A</v>
      </c>
      <c r="U640" s="1">
        <f t="shared" si="165"/>
        <v>34.688000000000002</v>
      </c>
      <c r="V640" s="1">
        <f t="shared" si="166"/>
        <v>381.37299999999999</v>
      </c>
      <c r="W640" s="1">
        <f t="shared" si="167"/>
        <v>5.0872551312922809</v>
      </c>
      <c r="X640" s="20">
        <f t="shared" si="168"/>
        <v>2.2129559821121423</v>
      </c>
      <c r="Y640" s="22">
        <f t="shared" si="169"/>
        <v>3</v>
      </c>
      <c r="AA640" s="47"/>
    </row>
    <row r="641" spans="1:27" hidden="1" x14ac:dyDescent="0.25">
      <c r="A641" s="57" t="s">
        <v>5028</v>
      </c>
      <c r="B641" s="1">
        <v>35.456000000000003</v>
      </c>
      <c r="C641" s="1">
        <v>35.200000000000003</v>
      </c>
      <c r="D641" s="1">
        <v>420.59899999999999</v>
      </c>
      <c r="E641" s="1">
        <v>380.88600000000002</v>
      </c>
      <c r="G641" s="1">
        <f t="shared" si="153"/>
        <v>39.712999999999965</v>
      </c>
      <c r="H641" s="1">
        <f t="shared" si="154"/>
        <v>0.25600000000000023</v>
      </c>
      <c r="I641" s="2">
        <f t="shared" si="155"/>
        <v>395.36306000000002</v>
      </c>
      <c r="J641" s="2">
        <f t="shared" si="156"/>
        <v>386.95107999999999</v>
      </c>
      <c r="K641" s="2">
        <f t="shared" si="157"/>
        <v>378.53909999999996</v>
      </c>
      <c r="L641" s="10">
        <f t="shared" si="158"/>
        <v>3</v>
      </c>
      <c r="M641" s="73" t="str">
        <f t="shared" si="159"/>
        <v/>
      </c>
      <c r="N641">
        <f t="shared" si="160"/>
        <v>3</v>
      </c>
      <c r="O641" s="12">
        <f t="shared" si="161"/>
        <v>40.655888086228643</v>
      </c>
      <c r="P641" s="11">
        <f t="shared" si="162"/>
        <v>5.1998880862286398</v>
      </c>
      <c r="Q641" s="1">
        <f t="shared" si="163"/>
        <v>35.456000000000003</v>
      </c>
      <c r="S641" s="14" t="str">
        <f t="shared" si="164"/>
        <v>A</v>
      </c>
      <c r="U641" s="1">
        <f t="shared" si="165"/>
        <v>35.456000000000003</v>
      </c>
      <c r="V641" s="1">
        <f t="shared" si="166"/>
        <v>380.88600000000002</v>
      </c>
      <c r="W641" s="1">
        <f t="shared" si="167"/>
        <v>5.1998880862286398</v>
      </c>
      <c r="X641" s="20">
        <f t="shared" si="168"/>
        <v>2.2619513175094581</v>
      </c>
      <c r="Y641" s="22">
        <f t="shared" si="169"/>
        <v>3</v>
      </c>
      <c r="AA641" s="47"/>
    </row>
    <row r="642" spans="1:27" hidden="1" x14ac:dyDescent="0.25">
      <c r="A642" s="57" t="s">
        <v>5029</v>
      </c>
      <c r="B642" s="1">
        <v>31.744</v>
      </c>
      <c r="C642" s="1">
        <v>31.616</v>
      </c>
      <c r="D642" s="1">
        <v>420.43700000000001</v>
      </c>
      <c r="E642" s="1">
        <v>380.75700000000001</v>
      </c>
      <c r="G642" s="1">
        <f t="shared" si="153"/>
        <v>39.680000000000007</v>
      </c>
      <c r="H642" s="1">
        <f t="shared" si="154"/>
        <v>0.12800000000000011</v>
      </c>
      <c r="I642" s="2">
        <f t="shared" si="155"/>
        <v>395.21078</v>
      </c>
      <c r="J642" s="2">
        <f t="shared" si="156"/>
        <v>386.80204000000003</v>
      </c>
      <c r="K642" s="2">
        <f t="shared" si="157"/>
        <v>378.39330000000001</v>
      </c>
      <c r="L642" s="10">
        <f t="shared" si="158"/>
        <v>3</v>
      </c>
      <c r="M642" s="73" t="str">
        <f t="shared" si="159"/>
        <v/>
      </c>
      <c r="N642">
        <f t="shared" si="160"/>
        <v>3</v>
      </c>
      <c r="O642" s="12">
        <f t="shared" si="161"/>
        <v>36.399495470702902</v>
      </c>
      <c r="P642" s="11">
        <f t="shared" si="162"/>
        <v>4.6554954707029026</v>
      </c>
      <c r="Q642" s="1">
        <f t="shared" si="163"/>
        <v>31.744</v>
      </c>
      <c r="S642" s="14" t="str">
        <f t="shared" si="164"/>
        <v>A</v>
      </c>
      <c r="U642" s="1">
        <f t="shared" si="165"/>
        <v>31.744</v>
      </c>
      <c r="V642" s="1">
        <f t="shared" si="166"/>
        <v>380.75700000000001</v>
      </c>
      <c r="W642" s="1">
        <f t="shared" si="167"/>
        <v>4.6554954707029026</v>
      </c>
      <c r="X642" s="20">
        <f t="shared" si="168"/>
        <v>2.0251405297557628</v>
      </c>
      <c r="Y642" s="22">
        <f t="shared" si="169"/>
        <v>3</v>
      </c>
      <c r="AA642" s="47"/>
    </row>
    <row r="643" spans="1:27" hidden="1" x14ac:dyDescent="0.25">
      <c r="A643" s="57" t="s">
        <v>5030</v>
      </c>
      <c r="B643" s="1">
        <v>33.024000000000001</v>
      </c>
      <c r="C643" s="1">
        <v>32.768000000000001</v>
      </c>
      <c r="D643" s="1">
        <v>419.916</v>
      </c>
      <c r="E643" s="1">
        <v>380.28199999999998</v>
      </c>
      <c r="G643" s="1">
        <f t="shared" si="153"/>
        <v>39.634000000000015</v>
      </c>
      <c r="H643" s="1">
        <f t="shared" si="154"/>
        <v>0.25600000000000023</v>
      </c>
      <c r="I643" s="2">
        <f t="shared" si="155"/>
        <v>394.72104000000002</v>
      </c>
      <c r="J643" s="2">
        <f t="shared" si="156"/>
        <v>386.32272</v>
      </c>
      <c r="K643" s="2">
        <f t="shared" si="157"/>
        <v>377.92439999999999</v>
      </c>
      <c r="L643" s="10">
        <f t="shared" si="158"/>
        <v>3</v>
      </c>
      <c r="M643" s="73" t="str">
        <f t="shared" si="159"/>
        <v/>
      </c>
      <c r="N643">
        <f t="shared" si="160"/>
        <v>3</v>
      </c>
      <c r="O643" s="12">
        <f t="shared" si="161"/>
        <v>37.867217062263499</v>
      </c>
      <c r="P643" s="11">
        <f t="shared" si="162"/>
        <v>4.8432170622634985</v>
      </c>
      <c r="Q643" s="1">
        <f t="shared" si="163"/>
        <v>33.024000000000001</v>
      </c>
      <c r="S643" s="14" t="str">
        <f t="shared" si="164"/>
        <v>A</v>
      </c>
      <c r="U643" s="1">
        <f t="shared" si="165"/>
        <v>33.024000000000001</v>
      </c>
      <c r="V643" s="1">
        <f t="shared" si="166"/>
        <v>380.28199999999998</v>
      </c>
      <c r="W643" s="1">
        <f t="shared" si="167"/>
        <v>4.8432170622634985</v>
      </c>
      <c r="X643" s="20">
        <f t="shared" si="168"/>
        <v>2.106799422084622</v>
      </c>
      <c r="Y643" s="22">
        <f t="shared" si="169"/>
        <v>3</v>
      </c>
      <c r="AA643" s="47"/>
    </row>
    <row r="644" spans="1:27" hidden="1" x14ac:dyDescent="0.25">
      <c r="A644" s="57" t="s">
        <v>5031</v>
      </c>
      <c r="B644" s="1">
        <v>43.776000000000003</v>
      </c>
      <c r="C644" s="1">
        <v>43.648000000000003</v>
      </c>
      <c r="D644" s="1">
        <v>419.02300000000002</v>
      </c>
      <c r="E644" s="1">
        <v>379.42700000000002</v>
      </c>
      <c r="G644" s="1">
        <f t="shared" si="153"/>
        <v>39.596000000000004</v>
      </c>
      <c r="H644" s="1">
        <f t="shared" si="154"/>
        <v>0.12800000000000011</v>
      </c>
      <c r="I644" s="2">
        <f t="shared" si="155"/>
        <v>393.88162</v>
      </c>
      <c r="J644" s="2">
        <f t="shared" si="156"/>
        <v>385.50116000000003</v>
      </c>
      <c r="K644" s="2">
        <f t="shared" si="157"/>
        <v>377.1207</v>
      </c>
      <c r="L644" s="10">
        <f t="shared" si="158"/>
        <v>3</v>
      </c>
      <c r="M644" s="73" t="str">
        <f t="shared" si="159"/>
        <v/>
      </c>
      <c r="N644">
        <f t="shared" si="160"/>
        <v>3</v>
      </c>
      <c r="O644" s="12">
        <f t="shared" si="161"/>
        <v>50.196078431372555</v>
      </c>
      <c r="P644" s="11">
        <f t="shared" si="162"/>
        <v>6.4200784313725521</v>
      </c>
      <c r="Q644" s="1">
        <f t="shared" si="163"/>
        <v>43.776000000000003</v>
      </c>
      <c r="S644" s="14" t="str">
        <f t="shared" si="164"/>
        <v>A</v>
      </c>
      <c r="U644" s="1">
        <f t="shared" si="165"/>
        <v>43.776000000000003</v>
      </c>
      <c r="V644" s="1">
        <f t="shared" si="166"/>
        <v>379.42700000000002</v>
      </c>
      <c r="W644" s="1">
        <f t="shared" si="167"/>
        <v>6.4200784313725521</v>
      </c>
      <c r="X644" s="20">
        <f t="shared" si="168"/>
        <v>2.7927341176470599</v>
      </c>
      <c r="Y644" s="22">
        <f t="shared" si="169"/>
        <v>3</v>
      </c>
      <c r="AA644" s="47"/>
    </row>
    <row r="645" spans="1:27" hidden="1" x14ac:dyDescent="0.25">
      <c r="A645" s="57" t="s">
        <v>5032</v>
      </c>
      <c r="B645" s="1">
        <v>55.808</v>
      </c>
      <c r="C645" s="1">
        <v>55.423999999999999</v>
      </c>
      <c r="D645" s="1">
        <v>417.988</v>
      </c>
      <c r="E645" s="1">
        <v>382.714</v>
      </c>
      <c r="G645" s="1">
        <f t="shared" si="153"/>
        <v>35.274000000000001</v>
      </c>
      <c r="H645" s="1">
        <f t="shared" si="154"/>
        <v>0.38400000000000034</v>
      </c>
      <c r="I645" s="2">
        <f t="shared" si="155"/>
        <v>392.90872000000002</v>
      </c>
      <c r="J645" s="2">
        <f t="shared" si="156"/>
        <v>384.54896000000002</v>
      </c>
      <c r="K645" s="2">
        <f t="shared" si="157"/>
        <v>376.18920000000003</v>
      </c>
      <c r="L645" s="10">
        <f t="shared" si="158"/>
        <v>2</v>
      </c>
      <c r="M645" s="73">
        <f t="shared" si="159"/>
        <v>2</v>
      </c>
      <c r="N645">
        <f t="shared" si="160"/>
        <v>2</v>
      </c>
      <c r="O645" s="12">
        <f t="shared" si="161"/>
        <v>61.199692948788247</v>
      </c>
      <c r="P645" s="11">
        <f t="shared" si="162"/>
        <v>5.391692948788247</v>
      </c>
      <c r="Q645" s="1">
        <f t="shared" si="163"/>
        <v>55.808</v>
      </c>
      <c r="S645" s="14" t="str">
        <f t="shared" si="164"/>
        <v>A</v>
      </c>
      <c r="U645" s="1">
        <f t="shared" si="165"/>
        <v>55.808</v>
      </c>
      <c r="V645" s="1">
        <f t="shared" si="166"/>
        <v>382.714</v>
      </c>
      <c r="W645" s="1">
        <f t="shared" si="167"/>
        <v>5.391692948788247</v>
      </c>
      <c r="X645" s="20">
        <f t="shared" si="168"/>
        <v>2.3453864327228873</v>
      </c>
      <c r="Y645" s="22">
        <f t="shared" si="169"/>
        <v>2</v>
      </c>
      <c r="AA645" s="47"/>
    </row>
    <row r="646" spans="1:27" hidden="1" x14ac:dyDescent="0.25">
      <c r="A646" s="57" t="s">
        <v>5033</v>
      </c>
      <c r="B646" s="1">
        <v>62.207999999999998</v>
      </c>
      <c r="C646" s="1">
        <v>62.08</v>
      </c>
      <c r="D646" s="1">
        <v>424.79399999999998</v>
      </c>
      <c r="E646" s="1">
        <v>385.625</v>
      </c>
      <c r="G646" s="1">
        <f t="shared" si="153"/>
        <v>39.168999999999983</v>
      </c>
      <c r="H646" s="1">
        <f t="shared" si="154"/>
        <v>0.12800000000000011</v>
      </c>
      <c r="I646" s="2">
        <f t="shared" si="155"/>
        <v>399.30635999999998</v>
      </c>
      <c r="J646" s="2">
        <f t="shared" si="156"/>
        <v>390.81047999999998</v>
      </c>
      <c r="K646" s="2">
        <f t="shared" si="157"/>
        <v>382.31459999999998</v>
      </c>
      <c r="L646" s="10">
        <f t="shared" si="158"/>
        <v>3</v>
      </c>
      <c r="M646" s="73">
        <f t="shared" si="159"/>
        <v>3</v>
      </c>
      <c r="N646">
        <f t="shared" si="160"/>
        <v>3</v>
      </c>
      <c r="O646" s="12">
        <f t="shared" si="161"/>
        <v>71.331269349845201</v>
      </c>
      <c r="P646" s="11">
        <f t="shared" si="162"/>
        <v>9.1232693498452022</v>
      </c>
      <c r="Q646" s="1">
        <f t="shared" si="163"/>
        <v>62.207999999999998</v>
      </c>
      <c r="S646" s="14" t="str">
        <f t="shared" si="164"/>
        <v>A</v>
      </c>
      <c r="U646" s="1">
        <f t="shared" si="165"/>
        <v>62.207999999999998</v>
      </c>
      <c r="V646" s="1">
        <f t="shared" si="166"/>
        <v>385.625</v>
      </c>
      <c r="W646" s="1">
        <f t="shared" si="167"/>
        <v>9.1232693498452022</v>
      </c>
      <c r="X646" s="20">
        <f t="shared" si="168"/>
        <v>3.9686221671826631</v>
      </c>
      <c r="Y646" s="22">
        <f t="shared" si="169"/>
        <v>3</v>
      </c>
      <c r="AA646" s="47"/>
    </row>
    <row r="647" spans="1:27" hidden="1" x14ac:dyDescent="0.25">
      <c r="A647" s="57" t="s">
        <v>5034</v>
      </c>
      <c r="B647" s="1">
        <v>60.287999999999997</v>
      </c>
      <c r="C647" s="1">
        <v>60.031999999999996</v>
      </c>
      <c r="D647" s="1">
        <v>425.24900000000002</v>
      </c>
      <c r="E647" s="1">
        <v>385.00700000000001</v>
      </c>
      <c r="G647" s="1">
        <f t="shared" si="153"/>
        <v>40.242000000000019</v>
      </c>
      <c r="H647" s="1">
        <f t="shared" si="154"/>
        <v>0.25600000000000023</v>
      </c>
      <c r="I647" s="2">
        <f t="shared" si="155"/>
        <v>399.73406</v>
      </c>
      <c r="J647" s="2">
        <f t="shared" si="156"/>
        <v>391.22908000000001</v>
      </c>
      <c r="K647" s="2">
        <f t="shared" si="157"/>
        <v>382.72410000000002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69.129686962504294</v>
      </c>
      <c r="P647" s="11">
        <f t="shared" si="162"/>
        <v>8.8416869625042978</v>
      </c>
      <c r="Q647" s="1">
        <f t="shared" si="163"/>
        <v>60.287999999999997</v>
      </c>
      <c r="S647" s="14" t="str">
        <f t="shared" si="164"/>
        <v>A</v>
      </c>
      <c r="U647" s="1">
        <f t="shared" si="165"/>
        <v>60.287999999999997</v>
      </c>
      <c r="V647" s="1">
        <f t="shared" si="166"/>
        <v>385.00700000000001</v>
      </c>
      <c r="W647" s="1">
        <f t="shared" si="167"/>
        <v>8.8416869625042978</v>
      </c>
      <c r="X647" s="20">
        <f t="shared" si="168"/>
        <v>3.8461338286893696</v>
      </c>
      <c r="Y647" s="22">
        <f t="shared" si="169"/>
        <v>3</v>
      </c>
      <c r="AA647" s="47"/>
    </row>
    <row r="648" spans="1:27" hidden="1" x14ac:dyDescent="0.25">
      <c r="A648" s="57" t="s">
        <v>5035</v>
      </c>
      <c r="B648" s="1">
        <v>55.68</v>
      </c>
      <c r="C648" s="1">
        <v>55.423999999999999</v>
      </c>
      <c r="D648" s="1">
        <v>425.59699999999998</v>
      </c>
      <c r="E648" s="1">
        <v>385.32600000000002</v>
      </c>
      <c r="G648" s="1">
        <f t="shared" si="153"/>
        <v>40.270999999999958</v>
      </c>
      <c r="H648" s="1">
        <f t="shared" si="154"/>
        <v>0.25600000000000023</v>
      </c>
      <c r="I648" s="2">
        <f t="shared" si="155"/>
        <v>400.06117999999998</v>
      </c>
      <c r="J648" s="2">
        <f t="shared" si="156"/>
        <v>391.54924</v>
      </c>
      <c r="K648" s="2">
        <f t="shared" si="157"/>
        <v>383.03729999999996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63.845889232886137</v>
      </c>
      <c r="P648" s="11">
        <f t="shared" si="162"/>
        <v>8.165889232886137</v>
      </c>
      <c r="Q648" s="1">
        <f t="shared" si="163"/>
        <v>55.68</v>
      </c>
      <c r="S648" s="14" t="str">
        <f t="shared" si="164"/>
        <v>A</v>
      </c>
      <c r="U648" s="1">
        <f t="shared" si="165"/>
        <v>55.68</v>
      </c>
      <c r="V648" s="1">
        <f t="shared" si="166"/>
        <v>385.32600000000002</v>
      </c>
      <c r="W648" s="1">
        <f t="shared" si="167"/>
        <v>8.165889232886137</v>
      </c>
      <c r="X648" s="20">
        <f t="shared" si="168"/>
        <v>3.5521618163054698</v>
      </c>
      <c r="Y648" s="22">
        <f t="shared" si="169"/>
        <v>3</v>
      </c>
      <c r="AA648" s="47"/>
    </row>
    <row r="649" spans="1:27" hidden="1" x14ac:dyDescent="0.25">
      <c r="A649" s="57" t="s">
        <v>5036</v>
      </c>
      <c r="B649" s="1">
        <v>66.048000000000002</v>
      </c>
      <c r="C649" s="1">
        <v>65.792000000000002</v>
      </c>
      <c r="D649" s="1">
        <v>427.69200000000001</v>
      </c>
      <c r="E649" s="1">
        <v>387.21899999999999</v>
      </c>
      <c r="G649" s="1">
        <f t="shared" ref="G649:G712" si="170">D649-E649</f>
        <v>40.473000000000013</v>
      </c>
      <c r="H649" s="1">
        <f t="shared" ref="H649:H712" si="171">B649-C649</f>
        <v>0.25600000000000023</v>
      </c>
      <c r="I649" s="2">
        <f t="shared" ref="I649:I712" si="172">D649-((D649/100)*I$8)</f>
        <v>402.03048000000001</v>
      </c>
      <c r="J649" s="2">
        <f t="shared" ref="J649:J712" si="173">D649-((D649/100)*J$8)</f>
        <v>393.47663999999997</v>
      </c>
      <c r="K649" s="2">
        <f t="shared" ref="K649:K712" si="174">D649-((D649/100)*K$8)</f>
        <v>384.9228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75.734434124526999</v>
      </c>
      <c r="P649" s="11">
        <f t="shared" ref="P649:P712" si="179">IF(O649&lt;&gt;"",O649-B649,"")</f>
        <v>9.6864341245269969</v>
      </c>
      <c r="Q649" s="1">
        <f t="shared" ref="Q649:Q712" si="180">O649-P649</f>
        <v>66.048000000000002</v>
      </c>
      <c r="S649" s="14" t="str">
        <f t="shared" ref="S649:S712" si="181">IF(ROUND(B649,3)=ROUND(Q649,3),"A","B")</f>
        <v>A</v>
      </c>
      <c r="U649" s="1">
        <f t="shared" ref="U649:U712" si="182">B649</f>
        <v>66.048000000000002</v>
      </c>
      <c r="V649" s="1">
        <f t="shared" ref="V649:V712" si="183">E649</f>
        <v>387.21899999999999</v>
      </c>
      <c r="W649" s="1">
        <f t="shared" ref="W649:W712" si="184">P649</f>
        <v>9.6864341245269969</v>
      </c>
      <c r="X649" s="20">
        <f t="shared" ref="X649:X712" si="185">W649*X$6</f>
        <v>4.213598844169244</v>
      </c>
      <c r="Y649" s="22">
        <f t="shared" ref="Y649:Y712" si="186">L649</f>
        <v>3</v>
      </c>
      <c r="AA649" s="47"/>
    </row>
    <row r="650" spans="1:27" hidden="1" x14ac:dyDescent="0.25">
      <c r="A650" s="57" t="s">
        <v>5037</v>
      </c>
      <c r="B650" s="1">
        <v>60.287999999999997</v>
      </c>
      <c r="C650" s="1">
        <v>60.16</v>
      </c>
      <c r="D650" s="1">
        <v>426.49799999999999</v>
      </c>
      <c r="E650" s="1">
        <v>386.13499999999999</v>
      </c>
      <c r="G650" s="1">
        <f t="shared" si="170"/>
        <v>40.363</v>
      </c>
      <c r="H650" s="1">
        <f t="shared" si="171"/>
        <v>0.12800000000000011</v>
      </c>
      <c r="I650" s="2">
        <f t="shared" si="172"/>
        <v>400.90812</v>
      </c>
      <c r="J650" s="2">
        <f t="shared" si="173"/>
        <v>392.37815999999998</v>
      </c>
      <c r="K650" s="2">
        <f t="shared" si="174"/>
        <v>383.84820000000002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69.129686962504294</v>
      </c>
      <c r="P650" s="11">
        <f t="shared" si="179"/>
        <v>8.8416869625042978</v>
      </c>
      <c r="Q650" s="1">
        <f t="shared" si="180"/>
        <v>60.287999999999997</v>
      </c>
      <c r="S650" s="14" t="str">
        <f t="shared" si="181"/>
        <v>A</v>
      </c>
      <c r="U650" s="1">
        <f t="shared" si="182"/>
        <v>60.287999999999997</v>
      </c>
      <c r="V650" s="1">
        <f t="shared" si="183"/>
        <v>386.13499999999999</v>
      </c>
      <c r="W650" s="1">
        <f t="shared" si="184"/>
        <v>8.8416869625042978</v>
      </c>
      <c r="X650" s="20">
        <f t="shared" si="185"/>
        <v>3.8461338286893696</v>
      </c>
      <c r="Y650" s="22">
        <f t="shared" si="186"/>
        <v>3</v>
      </c>
      <c r="AA650" s="47"/>
    </row>
    <row r="651" spans="1:27" hidden="1" x14ac:dyDescent="0.25">
      <c r="A651" s="57" t="s">
        <v>5038</v>
      </c>
      <c r="B651" s="1">
        <v>62.335999999999999</v>
      </c>
      <c r="C651" s="1">
        <v>62.08</v>
      </c>
      <c r="D651" s="1">
        <v>425.14499999999998</v>
      </c>
      <c r="E651" s="1">
        <v>384.89</v>
      </c>
      <c r="G651" s="1">
        <f t="shared" si="170"/>
        <v>40.254999999999995</v>
      </c>
      <c r="H651" s="1">
        <f t="shared" si="171"/>
        <v>0.25600000000000023</v>
      </c>
      <c r="I651" s="2">
        <f t="shared" si="172"/>
        <v>399.63630000000001</v>
      </c>
      <c r="J651" s="2">
        <f t="shared" si="173"/>
        <v>391.13339999999999</v>
      </c>
      <c r="K651" s="2">
        <f t="shared" si="174"/>
        <v>382.63049999999998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71.478041509001258</v>
      </c>
      <c r="P651" s="11">
        <f t="shared" si="179"/>
        <v>9.1420415090012597</v>
      </c>
      <c r="Q651" s="1">
        <f t="shared" si="180"/>
        <v>62.335999999999999</v>
      </c>
      <c r="S651" s="14" t="str">
        <f t="shared" si="181"/>
        <v>A</v>
      </c>
      <c r="U651" s="1">
        <f t="shared" si="182"/>
        <v>62.335999999999999</v>
      </c>
      <c r="V651" s="1">
        <f t="shared" si="183"/>
        <v>384.89</v>
      </c>
      <c r="W651" s="1">
        <f t="shared" si="184"/>
        <v>9.1420415090012597</v>
      </c>
      <c r="X651" s="20">
        <f t="shared" si="185"/>
        <v>3.9767880564155478</v>
      </c>
      <c r="Y651" s="22">
        <f t="shared" si="186"/>
        <v>3</v>
      </c>
      <c r="AA651" s="47"/>
    </row>
    <row r="652" spans="1:27" hidden="1" x14ac:dyDescent="0.25">
      <c r="A652" s="57" t="s">
        <v>5039</v>
      </c>
      <c r="B652" s="1">
        <v>59.904000000000003</v>
      </c>
      <c r="C652" s="1">
        <v>59.648000000000003</v>
      </c>
      <c r="D652" s="1">
        <v>424.63099999999997</v>
      </c>
      <c r="E652" s="1">
        <v>384.44</v>
      </c>
      <c r="G652" s="1">
        <f t="shared" si="170"/>
        <v>40.190999999999974</v>
      </c>
      <c r="H652" s="1">
        <f t="shared" si="171"/>
        <v>0.25600000000000023</v>
      </c>
      <c r="I652" s="2">
        <f t="shared" si="172"/>
        <v>399.15313999999995</v>
      </c>
      <c r="J652" s="2">
        <f t="shared" si="173"/>
        <v>390.66051999999996</v>
      </c>
      <c r="K652" s="2">
        <f t="shared" si="174"/>
        <v>382.16789999999997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68.689370485036122</v>
      </c>
      <c r="P652" s="11">
        <f t="shared" si="179"/>
        <v>8.7853704850361183</v>
      </c>
      <c r="Q652" s="1">
        <f t="shared" si="180"/>
        <v>59.904000000000003</v>
      </c>
      <c r="S652" s="14" t="str">
        <f t="shared" si="181"/>
        <v>A</v>
      </c>
      <c r="U652" s="1">
        <f t="shared" si="182"/>
        <v>59.904000000000003</v>
      </c>
      <c r="V652" s="1">
        <f t="shared" si="183"/>
        <v>384.44</v>
      </c>
      <c r="W652" s="1">
        <f t="shared" si="184"/>
        <v>8.7853704850361183</v>
      </c>
      <c r="X652" s="20">
        <f t="shared" si="185"/>
        <v>3.8216361609907112</v>
      </c>
      <c r="Y652" s="22">
        <f t="shared" si="186"/>
        <v>3</v>
      </c>
      <c r="AA652" s="47"/>
    </row>
    <row r="653" spans="1:27" hidden="1" x14ac:dyDescent="0.25">
      <c r="A653" s="57" t="s">
        <v>5040</v>
      </c>
      <c r="B653" s="1">
        <v>56.064</v>
      </c>
      <c r="C653" s="1">
        <v>55.808</v>
      </c>
      <c r="D653" s="1">
        <v>424.19400000000002</v>
      </c>
      <c r="E653" s="1">
        <v>384.06</v>
      </c>
      <c r="G653" s="1">
        <f t="shared" si="170"/>
        <v>40.134000000000015</v>
      </c>
      <c r="H653" s="1">
        <f t="shared" si="171"/>
        <v>0.25600000000000023</v>
      </c>
      <c r="I653" s="2">
        <f t="shared" si="172"/>
        <v>398.74236000000002</v>
      </c>
      <c r="J653" s="2">
        <f t="shared" si="173"/>
        <v>390.25848000000002</v>
      </c>
      <c r="K653" s="2">
        <f t="shared" si="174"/>
        <v>381.77460000000002</v>
      </c>
      <c r="L653" s="10">
        <f t="shared" si="175"/>
        <v>3</v>
      </c>
      <c r="M653" s="73" t="str">
        <f t="shared" si="176"/>
        <v/>
      </c>
      <c r="N653">
        <f t="shared" si="177"/>
        <v>3</v>
      </c>
      <c r="O653" s="12">
        <f t="shared" si="178"/>
        <v>64.286205710354324</v>
      </c>
      <c r="P653" s="11">
        <f t="shared" si="179"/>
        <v>8.2222057103543236</v>
      </c>
      <c r="Q653" s="1">
        <f t="shared" si="180"/>
        <v>56.064</v>
      </c>
      <c r="S653" s="14" t="str">
        <f t="shared" si="181"/>
        <v>A</v>
      </c>
      <c r="U653" s="1">
        <f t="shared" si="182"/>
        <v>56.064</v>
      </c>
      <c r="V653" s="1">
        <f t="shared" si="183"/>
        <v>384.06</v>
      </c>
      <c r="W653" s="1">
        <f t="shared" si="184"/>
        <v>8.2222057103543236</v>
      </c>
      <c r="X653" s="20">
        <f t="shared" si="185"/>
        <v>3.5766594840041308</v>
      </c>
      <c r="Y653" s="22">
        <f t="shared" si="186"/>
        <v>3</v>
      </c>
      <c r="AA653" s="47"/>
    </row>
    <row r="654" spans="1:27" hidden="1" x14ac:dyDescent="0.25">
      <c r="A654" s="57" t="s">
        <v>5041</v>
      </c>
      <c r="B654" s="1">
        <v>53.12</v>
      </c>
      <c r="C654" s="1">
        <v>52.863999999999997</v>
      </c>
      <c r="D654" s="1">
        <v>424.72500000000002</v>
      </c>
      <c r="E654" s="1">
        <v>384.55799999999999</v>
      </c>
      <c r="G654" s="1">
        <f t="shared" si="170"/>
        <v>40.16700000000003</v>
      </c>
      <c r="H654" s="1">
        <f t="shared" si="171"/>
        <v>0.25600000000000023</v>
      </c>
      <c r="I654" s="2">
        <f t="shared" si="172"/>
        <v>399.24150000000003</v>
      </c>
      <c r="J654" s="2">
        <f t="shared" si="173"/>
        <v>390.74700000000001</v>
      </c>
      <c r="K654" s="2">
        <f t="shared" si="174"/>
        <v>382.2525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60.910446049764928</v>
      </c>
      <c r="P654" s="11">
        <f t="shared" si="179"/>
        <v>7.790446049764931</v>
      </c>
      <c r="Q654" s="1">
        <f t="shared" si="180"/>
        <v>53.12</v>
      </c>
      <c r="S654" s="14" t="str">
        <f t="shared" si="181"/>
        <v>A</v>
      </c>
      <c r="U654" s="1">
        <f t="shared" si="182"/>
        <v>53.12</v>
      </c>
      <c r="V654" s="1">
        <f t="shared" si="183"/>
        <v>384.55799999999999</v>
      </c>
      <c r="W654" s="1">
        <f t="shared" si="184"/>
        <v>7.790446049764931</v>
      </c>
      <c r="X654" s="20">
        <f t="shared" si="185"/>
        <v>3.3888440316477451</v>
      </c>
      <c r="Y654" s="22">
        <f t="shared" si="186"/>
        <v>3</v>
      </c>
      <c r="AA654" s="47"/>
    </row>
    <row r="655" spans="1:27" hidden="1" x14ac:dyDescent="0.25">
      <c r="A655" s="57" t="s">
        <v>5042</v>
      </c>
      <c r="B655" s="1">
        <v>47.231999999999999</v>
      </c>
      <c r="C655" s="1">
        <v>46.975999999999999</v>
      </c>
      <c r="D655" s="1">
        <v>425.334</v>
      </c>
      <c r="E655" s="1">
        <v>385.137</v>
      </c>
      <c r="G655" s="1">
        <f t="shared" si="170"/>
        <v>40.197000000000003</v>
      </c>
      <c r="H655" s="1">
        <f t="shared" si="171"/>
        <v>0.25600000000000023</v>
      </c>
      <c r="I655" s="2">
        <f t="shared" si="172"/>
        <v>399.81396000000001</v>
      </c>
      <c r="J655" s="2">
        <f t="shared" si="173"/>
        <v>391.30727999999999</v>
      </c>
      <c r="K655" s="2">
        <f t="shared" si="174"/>
        <v>382.80060000000003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54.158926728586167</v>
      </c>
      <c r="P655" s="11">
        <f t="shared" si="179"/>
        <v>6.9269267285861673</v>
      </c>
      <c r="Q655" s="1">
        <f t="shared" si="180"/>
        <v>47.231999999999999</v>
      </c>
      <c r="S655" s="14" t="str">
        <f t="shared" si="181"/>
        <v>A</v>
      </c>
      <c r="U655" s="1">
        <f t="shared" si="182"/>
        <v>47.231999999999999</v>
      </c>
      <c r="V655" s="1">
        <f t="shared" si="183"/>
        <v>385.137</v>
      </c>
      <c r="W655" s="1">
        <f t="shared" si="184"/>
        <v>6.9269267285861673</v>
      </c>
      <c r="X655" s="20">
        <f t="shared" si="185"/>
        <v>3.0132131269349829</v>
      </c>
      <c r="Y655" s="22">
        <f t="shared" si="186"/>
        <v>3</v>
      </c>
      <c r="AA655" s="47"/>
    </row>
    <row r="656" spans="1:27" hidden="1" x14ac:dyDescent="0.25">
      <c r="A656" s="57" t="s">
        <v>5043</v>
      </c>
      <c r="B656" s="1">
        <v>48.512</v>
      </c>
      <c r="C656" s="1">
        <v>48.384</v>
      </c>
      <c r="D656" s="1">
        <v>426.68299999999999</v>
      </c>
      <c r="E656" s="1">
        <v>386.35399999999998</v>
      </c>
      <c r="G656" s="1">
        <f t="shared" si="170"/>
        <v>40.329000000000008</v>
      </c>
      <c r="H656" s="1">
        <f t="shared" si="171"/>
        <v>0.12800000000000011</v>
      </c>
      <c r="I656" s="2">
        <f t="shared" si="172"/>
        <v>401.08202</v>
      </c>
      <c r="J656" s="2">
        <f t="shared" si="173"/>
        <v>392.54836</v>
      </c>
      <c r="K656" s="2">
        <f t="shared" si="174"/>
        <v>384.0147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55.626648320146771</v>
      </c>
      <c r="P656" s="11">
        <f t="shared" si="179"/>
        <v>7.1146483201467703</v>
      </c>
      <c r="Q656" s="1">
        <f t="shared" si="180"/>
        <v>48.512</v>
      </c>
      <c r="S656" s="14" t="str">
        <f t="shared" si="181"/>
        <v>A</v>
      </c>
      <c r="U656" s="1">
        <f t="shared" si="182"/>
        <v>48.512</v>
      </c>
      <c r="V656" s="1">
        <f t="shared" si="183"/>
        <v>386.35399999999998</v>
      </c>
      <c r="W656" s="1">
        <f t="shared" si="184"/>
        <v>7.1146483201467703</v>
      </c>
      <c r="X656" s="20">
        <f t="shared" si="185"/>
        <v>3.0948720192638453</v>
      </c>
      <c r="Y656" s="22">
        <f t="shared" si="186"/>
        <v>3</v>
      </c>
      <c r="AA656" s="47"/>
    </row>
    <row r="657" spans="1:34" x14ac:dyDescent="0.25">
      <c r="A657" s="57" t="s">
        <v>5044</v>
      </c>
      <c r="B657" s="1">
        <v>49.536000000000001</v>
      </c>
      <c r="C657" s="1">
        <v>49.152000000000001</v>
      </c>
      <c r="D657" s="1">
        <v>426.96300000000002</v>
      </c>
      <c r="E657" s="1">
        <v>386.61900000000003</v>
      </c>
      <c r="G657" s="1">
        <f t="shared" si="170"/>
        <v>40.343999999999994</v>
      </c>
      <c r="H657" s="1">
        <f t="shared" si="171"/>
        <v>0.38400000000000034</v>
      </c>
      <c r="I657" s="2">
        <f t="shared" si="172"/>
        <v>401.34522000000004</v>
      </c>
      <c r="J657" s="2">
        <f t="shared" si="173"/>
        <v>392.80596000000003</v>
      </c>
      <c r="K657" s="2">
        <f t="shared" si="174"/>
        <v>384.26670000000001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56.800825593395253</v>
      </c>
      <c r="P657" s="11">
        <f t="shared" si="179"/>
        <v>7.2648255933952512</v>
      </c>
      <c r="Q657" s="1">
        <f t="shared" si="180"/>
        <v>49.536000000000001</v>
      </c>
      <c r="S657" s="14" t="str">
        <f t="shared" si="181"/>
        <v>A</v>
      </c>
      <c r="U657" s="1">
        <f t="shared" si="182"/>
        <v>49.536000000000001</v>
      </c>
      <c r="V657" s="1">
        <f t="shared" si="183"/>
        <v>386.61900000000003</v>
      </c>
      <c r="W657" s="1">
        <f t="shared" si="184"/>
        <v>7.2648255933952512</v>
      </c>
      <c r="X657" s="20">
        <f t="shared" si="185"/>
        <v>3.1601991331269343</v>
      </c>
      <c r="Y657" s="22">
        <f t="shared" si="186"/>
        <v>3</v>
      </c>
      <c r="Z657" s="32" t="s">
        <v>40</v>
      </c>
      <c r="AA657" s="47"/>
      <c r="AB657" s="32" t="str">
        <f>A657</f>
        <v>2025-07-28 00:00:00</v>
      </c>
      <c r="AC657" s="1">
        <f>SUM(U657:U680)</f>
        <v>3342.9760000000001</v>
      </c>
      <c r="AD657" s="1">
        <f>AVERAGE(V657:V680)</f>
        <v>382.50049999999993</v>
      </c>
      <c r="AE657" s="1">
        <f>SUM(W657:W680)</f>
        <v>434.78465348738604</v>
      </c>
      <c r="AF657" s="1">
        <f>SUM(X657:X680)</f>
        <v>189.13132426701296</v>
      </c>
      <c r="AG657" s="35">
        <f>AVERAGE(Y657:Y680)</f>
        <v>2.75</v>
      </c>
      <c r="AH657" s="37">
        <f>DAY(A657)</f>
        <v>28</v>
      </c>
    </row>
    <row r="658" spans="1:34" hidden="1" x14ac:dyDescent="0.25">
      <c r="A658" s="57" t="s">
        <v>5045</v>
      </c>
      <c r="B658" s="1">
        <v>44.543999999999997</v>
      </c>
      <c r="C658" s="1">
        <v>44.415999999999997</v>
      </c>
      <c r="D658" s="1">
        <v>427.19299999999998</v>
      </c>
      <c r="E658" s="1">
        <v>386.846</v>
      </c>
      <c r="G658" s="1">
        <f t="shared" si="170"/>
        <v>40.34699999999998</v>
      </c>
      <c r="H658" s="1">
        <f t="shared" si="171"/>
        <v>0.12800000000000011</v>
      </c>
      <c r="I658" s="2">
        <f t="shared" si="172"/>
        <v>401.56142</v>
      </c>
      <c r="J658" s="2">
        <f t="shared" si="173"/>
        <v>393.01756</v>
      </c>
      <c r="K658" s="2">
        <f t="shared" si="174"/>
        <v>384.47370000000001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51.076711386308908</v>
      </c>
      <c r="P658" s="11">
        <f t="shared" si="179"/>
        <v>6.532711386308911</v>
      </c>
      <c r="Q658" s="1">
        <f t="shared" si="180"/>
        <v>44.543999999999997</v>
      </c>
      <c r="S658" s="14" t="str">
        <f t="shared" si="181"/>
        <v>A</v>
      </c>
      <c r="U658" s="1">
        <f t="shared" si="182"/>
        <v>44.543999999999997</v>
      </c>
      <c r="V658" s="1">
        <f t="shared" si="183"/>
        <v>386.846</v>
      </c>
      <c r="W658" s="1">
        <f t="shared" si="184"/>
        <v>6.532711386308911</v>
      </c>
      <c r="X658" s="20">
        <f t="shared" si="185"/>
        <v>2.8417294530443762</v>
      </c>
      <c r="Y658" s="22">
        <f t="shared" si="186"/>
        <v>3</v>
      </c>
      <c r="AA658" s="47"/>
    </row>
    <row r="659" spans="1:34" hidden="1" x14ac:dyDescent="0.25">
      <c r="A659" s="57" t="s">
        <v>5046</v>
      </c>
      <c r="B659" s="1">
        <v>43.776000000000003</v>
      </c>
      <c r="C659" s="1">
        <v>43.52</v>
      </c>
      <c r="D659" s="1">
        <v>427.108</v>
      </c>
      <c r="E659" s="1">
        <v>386.774</v>
      </c>
      <c r="G659" s="1">
        <f t="shared" si="170"/>
        <v>40.334000000000003</v>
      </c>
      <c r="H659" s="1">
        <f t="shared" si="171"/>
        <v>0.25600000000000023</v>
      </c>
      <c r="I659" s="2">
        <f t="shared" si="172"/>
        <v>401.48151999999999</v>
      </c>
      <c r="J659" s="2">
        <f t="shared" si="173"/>
        <v>392.93936000000002</v>
      </c>
      <c r="K659" s="2">
        <f t="shared" si="174"/>
        <v>384.3972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50.196078431372555</v>
      </c>
      <c r="P659" s="11">
        <f t="shared" si="179"/>
        <v>6.4200784313725521</v>
      </c>
      <c r="Q659" s="1">
        <f t="shared" si="180"/>
        <v>43.776000000000003</v>
      </c>
      <c r="S659" s="14" t="str">
        <f t="shared" si="181"/>
        <v>A</v>
      </c>
      <c r="U659" s="1">
        <f t="shared" si="182"/>
        <v>43.776000000000003</v>
      </c>
      <c r="V659" s="1">
        <f t="shared" si="183"/>
        <v>386.774</v>
      </c>
      <c r="W659" s="1">
        <f t="shared" si="184"/>
        <v>6.4200784313725521</v>
      </c>
      <c r="X659" s="20">
        <f t="shared" si="185"/>
        <v>2.7927341176470599</v>
      </c>
      <c r="Y659" s="22">
        <f t="shared" si="186"/>
        <v>3</v>
      </c>
      <c r="AA659" s="47"/>
    </row>
    <row r="660" spans="1:34" hidden="1" x14ac:dyDescent="0.25">
      <c r="A660" s="57" t="s">
        <v>5047</v>
      </c>
      <c r="B660" s="1">
        <v>44.671999999999997</v>
      </c>
      <c r="C660" s="1">
        <v>44.415999999999997</v>
      </c>
      <c r="D660" s="1">
        <v>427.28800000000001</v>
      </c>
      <c r="E660" s="1">
        <v>386.93</v>
      </c>
      <c r="G660" s="1">
        <f t="shared" si="170"/>
        <v>40.358000000000004</v>
      </c>
      <c r="H660" s="1">
        <f t="shared" si="171"/>
        <v>0.25600000000000023</v>
      </c>
      <c r="I660" s="2">
        <f t="shared" si="172"/>
        <v>401.65072000000004</v>
      </c>
      <c r="J660" s="2">
        <f t="shared" si="173"/>
        <v>393.10496000000001</v>
      </c>
      <c r="K660" s="2">
        <f t="shared" si="174"/>
        <v>384.55920000000003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51.223483545464966</v>
      </c>
      <c r="P660" s="11">
        <f t="shared" si="179"/>
        <v>6.5514835454649685</v>
      </c>
      <c r="Q660" s="1">
        <f t="shared" si="180"/>
        <v>44.671999999999997</v>
      </c>
      <c r="S660" s="14" t="str">
        <f t="shared" si="181"/>
        <v>A</v>
      </c>
      <c r="U660" s="1">
        <f t="shared" si="182"/>
        <v>44.671999999999997</v>
      </c>
      <c r="V660" s="1">
        <f t="shared" si="183"/>
        <v>386.93</v>
      </c>
      <c r="W660" s="1">
        <f t="shared" si="184"/>
        <v>6.5514835454649685</v>
      </c>
      <c r="X660" s="20">
        <f t="shared" si="185"/>
        <v>2.8498953422772613</v>
      </c>
      <c r="Y660" s="22">
        <f t="shared" si="186"/>
        <v>3</v>
      </c>
      <c r="AA660" s="47"/>
    </row>
    <row r="661" spans="1:34" hidden="1" x14ac:dyDescent="0.25">
      <c r="A661" s="57" t="s">
        <v>5048</v>
      </c>
      <c r="B661" s="1">
        <v>44.16</v>
      </c>
      <c r="C661" s="1">
        <v>43.904000000000003</v>
      </c>
      <c r="D661" s="1">
        <v>426.00799999999998</v>
      </c>
      <c r="E661" s="1">
        <v>385.77800000000002</v>
      </c>
      <c r="G661" s="1">
        <f t="shared" si="170"/>
        <v>40.229999999999961</v>
      </c>
      <c r="H661" s="1">
        <f t="shared" si="171"/>
        <v>0.25599999999999312</v>
      </c>
      <c r="I661" s="2">
        <f t="shared" si="172"/>
        <v>400.44752</v>
      </c>
      <c r="J661" s="2">
        <f t="shared" si="173"/>
        <v>391.92735999999996</v>
      </c>
      <c r="K661" s="2">
        <f t="shared" si="174"/>
        <v>383.40719999999999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50.636394908840728</v>
      </c>
      <c r="P661" s="11">
        <f t="shared" si="179"/>
        <v>6.4763949088407315</v>
      </c>
      <c r="Q661" s="1">
        <f t="shared" si="180"/>
        <v>44.16</v>
      </c>
      <c r="S661" s="14" t="str">
        <f t="shared" si="181"/>
        <v>A</v>
      </c>
      <c r="U661" s="1">
        <f t="shared" si="182"/>
        <v>44.16</v>
      </c>
      <c r="V661" s="1">
        <f t="shared" si="183"/>
        <v>385.77800000000002</v>
      </c>
      <c r="W661" s="1">
        <f t="shared" si="184"/>
        <v>6.4763949088407315</v>
      </c>
      <c r="X661" s="20">
        <f t="shared" si="185"/>
        <v>2.8172317853457183</v>
      </c>
      <c r="Y661" s="22">
        <f t="shared" si="186"/>
        <v>3</v>
      </c>
      <c r="AA661" s="47"/>
    </row>
    <row r="662" spans="1:34" hidden="1" x14ac:dyDescent="0.25">
      <c r="A662" s="57" t="s">
        <v>5049</v>
      </c>
      <c r="B662" s="1">
        <v>67.2</v>
      </c>
      <c r="C662" s="1">
        <v>67.072000000000003</v>
      </c>
      <c r="D662" s="1">
        <v>423.58600000000001</v>
      </c>
      <c r="E662" s="1">
        <v>383.51299999999998</v>
      </c>
      <c r="G662" s="1">
        <f t="shared" si="170"/>
        <v>40.073000000000036</v>
      </c>
      <c r="H662" s="1">
        <f t="shared" si="171"/>
        <v>0.12800000000000011</v>
      </c>
      <c r="I662" s="2">
        <f t="shared" si="172"/>
        <v>398.17084</v>
      </c>
      <c r="J662" s="2">
        <f t="shared" si="173"/>
        <v>389.69911999999999</v>
      </c>
      <c r="K662" s="2">
        <f t="shared" si="174"/>
        <v>381.22739999999999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77.055383556931545</v>
      </c>
      <c r="P662" s="11">
        <f t="shared" si="179"/>
        <v>9.8553835569315424</v>
      </c>
      <c r="Q662" s="1">
        <f t="shared" si="180"/>
        <v>67.2</v>
      </c>
      <c r="S662" s="14" t="str">
        <f t="shared" si="181"/>
        <v>A</v>
      </c>
      <c r="U662" s="1">
        <f t="shared" si="182"/>
        <v>67.2</v>
      </c>
      <c r="V662" s="1">
        <f t="shared" si="183"/>
        <v>383.51299999999998</v>
      </c>
      <c r="W662" s="1">
        <f t="shared" si="184"/>
        <v>9.8553835569315424</v>
      </c>
      <c r="X662" s="20">
        <f t="shared" si="185"/>
        <v>4.2870918472652209</v>
      </c>
      <c r="Y662" s="22">
        <f t="shared" si="186"/>
        <v>3</v>
      </c>
      <c r="AA662" s="47"/>
    </row>
    <row r="663" spans="1:34" hidden="1" x14ac:dyDescent="0.25">
      <c r="A663" s="57" t="s">
        <v>5050</v>
      </c>
      <c r="B663" s="1">
        <v>122.36799999999999</v>
      </c>
      <c r="C663" s="1">
        <v>122.11199999999999</v>
      </c>
      <c r="D663" s="1">
        <v>418.86900000000003</v>
      </c>
      <c r="E663" s="1">
        <v>382.18799999999999</v>
      </c>
      <c r="G663" s="1">
        <f t="shared" si="170"/>
        <v>36.68100000000004</v>
      </c>
      <c r="H663" s="1">
        <f t="shared" si="171"/>
        <v>0.25600000000000023</v>
      </c>
      <c r="I663" s="2">
        <f t="shared" si="172"/>
        <v>393.73686000000004</v>
      </c>
      <c r="J663" s="2">
        <f t="shared" si="173"/>
        <v>385.35948000000002</v>
      </c>
      <c r="K663" s="2">
        <f t="shared" si="174"/>
        <v>376.9821</v>
      </c>
      <c r="L663" s="10">
        <f t="shared" si="175"/>
        <v>2</v>
      </c>
      <c r="M663" s="73">
        <f t="shared" si="176"/>
        <v>2</v>
      </c>
      <c r="N663">
        <f t="shared" si="177"/>
        <v>2</v>
      </c>
      <c r="O663" s="12">
        <f t="shared" si="178"/>
        <v>134.19015242899439</v>
      </c>
      <c r="P663" s="11">
        <f t="shared" si="179"/>
        <v>11.8221524289944</v>
      </c>
      <c r="Q663" s="1">
        <f t="shared" si="180"/>
        <v>122.36799999999999</v>
      </c>
      <c r="S663" s="14" t="str">
        <f t="shared" si="181"/>
        <v>A</v>
      </c>
      <c r="U663" s="1">
        <f t="shared" si="182"/>
        <v>122.36799999999999</v>
      </c>
      <c r="V663" s="1">
        <f t="shared" si="183"/>
        <v>382.18799999999999</v>
      </c>
      <c r="W663" s="1">
        <f t="shared" si="184"/>
        <v>11.8221524289944</v>
      </c>
      <c r="X663" s="20">
        <f t="shared" si="185"/>
        <v>5.1426363066125642</v>
      </c>
      <c r="Y663" s="22">
        <f t="shared" si="186"/>
        <v>2</v>
      </c>
      <c r="AA663" s="47"/>
    </row>
    <row r="664" spans="1:34" hidden="1" x14ac:dyDescent="0.25">
      <c r="A664" s="57" t="s">
        <v>5051</v>
      </c>
      <c r="B664" s="1">
        <v>174.72</v>
      </c>
      <c r="C664" s="1">
        <v>174.33600000000001</v>
      </c>
      <c r="D664" s="1">
        <v>416.63600000000002</v>
      </c>
      <c r="E664" s="1">
        <v>382.68099999999998</v>
      </c>
      <c r="G664" s="1">
        <f t="shared" si="170"/>
        <v>33.955000000000041</v>
      </c>
      <c r="H664" s="1">
        <f t="shared" si="171"/>
        <v>0.38399999999998613</v>
      </c>
      <c r="I664" s="2">
        <f t="shared" si="172"/>
        <v>391.63784000000004</v>
      </c>
      <c r="J664" s="2">
        <f t="shared" si="173"/>
        <v>383.30512000000004</v>
      </c>
      <c r="K664" s="2">
        <f t="shared" si="174"/>
        <v>374.97239999999999</v>
      </c>
      <c r="L664" s="10">
        <f t="shared" si="175"/>
        <v>2</v>
      </c>
      <c r="M664" s="73" t="str">
        <f t="shared" si="176"/>
        <v/>
      </c>
      <c r="N664">
        <f t="shared" si="177"/>
        <v>2</v>
      </c>
      <c r="O664" s="12">
        <f t="shared" si="178"/>
        <v>191.59995613554116</v>
      </c>
      <c r="P664" s="11">
        <f t="shared" si="179"/>
        <v>16.879956135541164</v>
      </c>
      <c r="Q664" s="1">
        <f t="shared" si="180"/>
        <v>174.72</v>
      </c>
      <c r="S664" s="14" t="str">
        <f t="shared" si="181"/>
        <v>A</v>
      </c>
      <c r="U664" s="1">
        <f t="shared" si="182"/>
        <v>174.72</v>
      </c>
      <c r="V664" s="1">
        <f t="shared" si="183"/>
        <v>382.68099999999998</v>
      </c>
      <c r="W664" s="1">
        <f t="shared" si="184"/>
        <v>16.879956135541164</v>
      </c>
      <c r="X664" s="20">
        <f t="shared" si="185"/>
        <v>7.3427809189604067</v>
      </c>
      <c r="Y664" s="22">
        <f t="shared" si="186"/>
        <v>2</v>
      </c>
      <c r="AA664" s="47"/>
    </row>
    <row r="665" spans="1:34" hidden="1" x14ac:dyDescent="0.25">
      <c r="A665" s="57" t="s">
        <v>5052</v>
      </c>
      <c r="B665" s="1">
        <v>191.232</v>
      </c>
      <c r="C665" s="1">
        <v>190.72</v>
      </c>
      <c r="D665" s="1">
        <v>419.29399999999998</v>
      </c>
      <c r="E665" s="1">
        <v>381.13400000000001</v>
      </c>
      <c r="G665" s="1">
        <f t="shared" si="170"/>
        <v>38.159999999999968</v>
      </c>
      <c r="H665" s="1">
        <f t="shared" si="171"/>
        <v>0.51200000000000045</v>
      </c>
      <c r="I665" s="2">
        <f t="shared" si="172"/>
        <v>394.13635999999997</v>
      </c>
      <c r="J665" s="2">
        <f t="shared" si="173"/>
        <v>385.75047999999998</v>
      </c>
      <c r="K665" s="2">
        <f t="shared" si="174"/>
        <v>377.3646</v>
      </c>
      <c r="L665" s="10">
        <f t="shared" si="175"/>
        <v>2</v>
      </c>
      <c r="M665" s="73" t="str">
        <f t="shared" si="176"/>
        <v/>
      </c>
      <c r="N665">
        <f t="shared" si="177"/>
        <v>2</v>
      </c>
      <c r="O665" s="12">
        <f t="shared" si="178"/>
        <v>209.70720473736156</v>
      </c>
      <c r="P665" s="11">
        <f t="shared" si="179"/>
        <v>18.475204737361565</v>
      </c>
      <c r="Q665" s="1">
        <f t="shared" si="180"/>
        <v>191.232</v>
      </c>
      <c r="S665" s="14" t="str">
        <f t="shared" si="181"/>
        <v>A</v>
      </c>
      <c r="U665" s="1">
        <f t="shared" si="182"/>
        <v>191.232</v>
      </c>
      <c r="V665" s="1">
        <f t="shared" si="183"/>
        <v>381.13400000000001</v>
      </c>
      <c r="W665" s="1">
        <f t="shared" si="184"/>
        <v>18.475204737361565</v>
      </c>
      <c r="X665" s="20">
        <f t="shared" si="185"/>
        <v>8.0367140607522813</v>
      </c>
      <c r="Y665" s="22">
        <f t="shared" si="186"/>
        <v>2</v>
      </c>
      <c r="AA665" s="47"/>
    </row>
    <row r="666" spans="1:34" hidden="1" x14ac:dyDescent="0.25">
      <c r="A666" s="57" t="s">
        <v>5053</v>
      </c>
      <c r="B666" s="1">
        <v>182.14400000000001</v>
      </c>
      <c r="C666" s="1">
        <v>181.76</v>
      </c>
      <c r="D666" s="1">
        <v>420.786</v>
      </c>
      <c r="E666" s="1">
        <v>380.55500000000001</v>
      </c>
      <c r="G666" s="1">
        <f t="shared" si="170"/>
        <v>40.230999999999995</v>
      </c>
      <c r="H666" s="1">
        <f t="shared" si="171"/>
        <v>0.38400000000001455</v>
      </c>
      <c r="I666" s="2">
        <f t="shared" si="172"/>
        <v>395.53883999999999</v>
      </c>
      <c r="J666" s="2">
        <f t="shared" si="173"/>
        <v>387.12311999999997</v>
      </c>
      <c r="K666" s="2">
        <f t="shared" si="174"/>
        <v>378.70740000000001</v>
      </c>
      <c r="L666" s="10">
        <f t="shared" si="175"/>
        <v>3</v>
      </c>
      <c r="M666" s="73">
        <f t="shared" si="176"/>
        <v>3</v>
      </c>
      <c r="N666">
        <f t="shared" si="177"/>
        <v>3</v>
      </c>
      <c r="O666" s="12">
        <f t="shared" si="178"/>
        <v>208.8567824790735</v>
      </c>
      <c r="P666" s="11">
        <f t="shared" si="179"/>
        <v>26.712782479073496</v>
      </c>
      <c r="Q666" s="1">
        <f t="shared" si="180"/>
        <v>182.14400000000001</v>
      </c>
      <c r="S666" s="14" t="str">
        <f t="shared" si="181"/>
        <v>A</v>
      </c>
      <c r="U666" s="1">
        <f t="shared" si="182"/>
        <v>182.14400000000001</v>
      </c>
      <c r="V666" s="1">
        <f t="shared" si="183"/>
        <v>380.55500000000001</v>
      </c>
      <c r="W666" s="1">
        <f t="shared" si="184"/>
        <v>26.712782479073496</v>
      </c>
      <c r="X666" s="20">
        <f t="shared" si="185"/>
        <v>11.620060378396971</v>
      </c>
      <c r="Y666" s="22">
        <f t="shared" si="186"/>
        <v>3</v>
      </c>
      <c r="AA666" s="47"/>
    </row>
    <row r="667" spans="1:34" hidden="1" x14ac:dyDescent="0.25">
      <c r="A667" s="57" t="s">
        <v>5054</v>
      </c>
      <c r="B667" s="1">
        <v>190.72</v>
      </c>
      <c r="C667" s="1">
        <v>190.208</v>
      </c>
      <c r="D667" s="1">
        <v>419.41300000000001</v>
      </c>
      <c r="E667" s="1">
        <v>379.291</v>
      </c>
      <c r="G667" s="1">
        <f t="shared" si="170"/>
        <v>40.122000000000014</v>
      </c>
      <c r="H667" s="1">
        <f t="shared" si="171"/>
        <v>0.51200000000000045</v>
      </c>
      <c r="I667" s="2">
        <f t="shared" si="172"/>
        <v>394.24822</v>
      </c>
      <c r="J667" s="2">
        <f t="shared" si="173"/>
        <v>385.85996</v>
      </c>
      <c r="K667" s="2">
        <f t="shared" si="174"/>
        <v>377.4717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218.69051714252953</v>
      </c>
      <c r="P667" s="11">
        <f t="shared" si="179"/>
        <v>27.97051714252953</v>
      </c>
      <c r="Q667" s="1">
        <f t="shared" si="180"/>
        <v>190.72</v>
      </c>
      <c r="S667" s="14" t="str">
        <f t="shared" si="181"/>
        <v>A</v>
      </c>
      <c r="U667" s="1">
        <f t="shared" si="182"/>
        <v>190.72</v>
      </c>
      <c r="V667" s="1">
        <f t="shared" si="183"/>
        <v>379.291</v>
      </c>
      <c r="W667" s="1">
        <f t="shared" si="184"/>
        <v>27.97051714252953</v>
      </c>
      <c r="X667" s="20">
        <f t="shared" si="185"/>
        <v>12.167174957000345</v>
      </c>
      <c r="Y667" s="22">
        <f t="shared" si="186"/>
        <v>3</v>
      </c>
      <c r="AA667" s="47"/>
    </row>
    <row r="668" spans="1:34" hidden="1" x14ac:dyDescent="0.25">
      <c r="A668" s="57" t="s">
        <v>5055</v>
      </c>
      <c r="B668" s="1">
        <v>188.54400000000001</v>
      </c>
      <c r="C668" s="1">
        <v>188.03200000000001</v>
      </c>
      <c r="D668" s="1">
        <v>420.88299999999998</v>
      </c>
      <c r="E668" s="1">
        <v>380.63200000000001</v>
      </c>
      <c r="G668" s="1">
        <f t="shared" si="170"/>
        <v>40.250999999999976</v>
      </c>
      <c r="H668" s="1">
        <f t="shared" si="171"/>
        <v>0.51200000000000045</v>
      </c>
      <c r="I668" s="2">
        <f t="shared" si="172"/>
        <v>395.63002</v>
      </c>
      <c r="J668" s="2">
        <f t="shared" si="173"/>
        <v>387.21235999999999</v>
      </c>
      <c r="K668" s="2">
        <f t="shared" si="174"/>
        <v>378.79469999999998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216.19539043687652</v>
      </c>
      <c r="P668" s="11">
        <f t="shared" si="179"/>
        <v>27.651390436876511</v>
      </c>
      <c r="Q668" s="1">
        <f t="shared" si="180"/>
        <v>188.54400000000001</v>
      </c>
      <c r="S668" s="14" t="str">
        <f t="shared" si="181"/>
        <v>A</v>
      </c>
      <c r="U668" s="1">
        <f t="shared" si="182"/>
        <v>188.54400000000001</v>
      </c>
      <c r="V668" s="1">
        <f t="shared" si="183"/>
        <v>380.63200000000001</v>
      </c>
      <c r="W668" s="1">
        <f t="shared" si="184"/>
        <v>27.651390436876511</v>
      </c>
      <c r="X668" s="20">
        <f t="shared" si="185"/>
        <v>12.028354840041283</v>
      </c>
      <c r="Y668" s="22">
        <f t="shared" si="186"/>
        <v>3</v>
      </c>
      <c r="AA668" s="47"/>
    </row>
    <row r="669" spans="1:34" hidden="1" x14ac:dyDescent="0.25">
      <c r="A669" s="57" t="s">
        <v>5056</v>
      </c>
      <c r="B669" s="1">
        <v>169.47200000000001</v>
      </c>
      <c r="C669" s="1">
        <v>169.08799999999999</v>
      </c>
      <c r="D669" s="1">
        <v>420.43900000000002</v>
      </c>
      <c r="E669" s="1">
        <v>380.32100000000003</v>
      </c>
      <c r="G669" s="1">
        <f t="shared" si="170"/>
        <v>40.117999999999995</v>
      </c>
      <c r="H669" s="1">
        <f t="shared" si="171"/>
        <v>0.38400000000001455</v>
      </c>
      <c r="I669" s="2">
        <f t="shared" si="172"/>
        <v>395.21266000000003</v>
      </c>
      <c r="J669" s="2">
        <f t="shared" si="173"/>
        <v>386.80388000000005</v>
      </c>
      <c r="K669" s="2">
        <f t="shared" si="174"/>
        <v>378.39510000000001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194.32633872262355</v>
      </c>
      <c r="P669" s="11">
        <f t="shared" si="179"/>
        <v>24.854338722623538</v>
      </c>
      <c r="Q669" s="1">
        <f t="shared" si="180"/>
        <v>169.47200000000001</v>
      </c>
      <c r="S669" s="14" t="str">
        <f t="shared" si="181"/>
        <v>A</v>
      </c>
      <c r="U669" s="1">
        <f t="shared" si="182"/>
        <v>169.47200000000001</v>
      </c>
      <c r="V669" s="1">
        <f t="shared" si="183"/>
        <v>380.32100000000003</v>
      </c>
      <c r="W669" s="1">
        <f t="shared" si="184"/>
        <v>24.854338722623538</v>
      </c>
      <c r="X669" s="20">
        <f t="shared" si="185"/>
        <v>10.811637344341239</v>
      </c>
      <c r="Y669" s="22">
        <f t="shared" si="186"/>
        <v>3</v>
      </c>
      <c r="AA669" s="47"/>
    </row>
    <row r="670" spans="1:34" hidden="1" x14ac:dyDescent="0.25">
      <c r="A670" s="57" t="s">
        <v>5057</v>
      </c>
      <c r="B670" s="1">
        <v>204.672</v>
      </c>
      <c r="C670" s="1">
        <v>204.16</v>
      </c>
      <c r="D670" s="1">
        <v>418.80599999999998</v>
      </c>
      <c r="E670" s="1">
        <v>383.02100000000002</v>
      </c>
      <c r="G670" s="1">
        <f t="shared" si="170"/>
        <v>35.784999999999968</v>
      </c>
      <c r="H670" s="1">
        <f t="shared" si="171"/>
        <v>0.51200000000000045</v>
      </c>
      <c r="I670" s="2">
        <f t="shared" si="172"/>
        <v>393.67764</v>
      </c>
      <c r="J670" s="2">
        <f t="shared" si="173"/>
        <v>385.30151999999998</v>
      </c>
      <c r="K670" s="2">
        <f t="shared" si="174"/>
        <v>376.92539999999997</v>
      </c>
      <c r="L670" s="10">
        <f t="shared" si="175"/>
        <v>2</v>
      </c>
      <c r="M670" s="73">
        <f t="shared" si="176"/>
        <v>2</v>
      </c>
      <c r="N670">
        <f t="shared" si="177"/>
        <v>2</v>
      </c>
      <c r="O670" s="12">
        <f t="shared" si="178"/>
        <v>224.44566290163394</v>
      </c>
      <c r="P670" s="11">
        <f t="shared" si="179"/>
        <v>19.773662901633941</v>
      </c>
      <c r="Q670" s="1">
        <f t="shared" si="180"/>
        <v>204.672</v>
      </c>
      <c r="S670" s="14" t="str">
        <f t="shared" si="181"/>
        <v>A</v>
      </c>
      <c r="U670" s="1">
        <f t="shared" si="182"/>
        <v>204.672</v>
      </c>
      <c r="V670" s="1">
        <f t="shared" si="183"/>
        <v>383.02100000000002</v>
      </c>
      <c r="W670" s="1">
        <f t="shared" si="184"/>
        <v>19.773662901633941</v>
      </c>
      <c r="X670" s="20">
        <f t="shared" si="185"/>
        <v>8.601543362210764</v>
      </c>
      <c r="Y670" s="22">
        <f t="shared" si="186"/>
        <v>2</v>
      </c>
      <c r="AA670" s="47"/>
    </row>
    <row r="671" spans="1:34" hidden="1" x14ac:dyDescent="0.25">
      <c r="A671" s="57" t="s">
        <v>5058</v>
      </c>
      <c r="B671" s="1">
        <v>211.2</v>
      </c>
      <c r="C671" s="1">
        <v>210.816</v>
      </c>
      <c r="D671" s="1">
        <v>417.8</v>
      </c>
      <c r="E671" s="1">
        <v>383.68200000000002</v>
      </c>
      <c r="G671" s="1">
        <f t="shared" si="170"/>
        <v>34.117999999999995</v>
      </c>
      <c r="H671" s="1">
        <f t="shared" si="171"/>
        <v>0.38399999999998613</v>
      </c>
      <c r="I671" s="2">
        <f t="shared" si="172"/>
        <v>392.73200000000003</v>
      </c>
      <c r="J671" s="2">
        <f t="shared" si="173"/>
        <v>384.37600000000003</v>
      </c>
      <c r="K671" s="2">
        <f t="shared" si="174"/>
        <v>376.02</v>
      </c>
      <c r="L671" s="10">
        <f t="shared" si="175"/>
        <v>2</v>
      </c>
      <c r="M671" s="73" t="str">
        <f t="shared" si="176"/>
        <v/>
      </c>
      <c r="N671">
        <f t="shared" si="177"/>
        <v>2</v>
      </c>
      <c r="O671" s="12">
        <f t="shared" si="178"/>
        <v>231.6043425814234</v>
      </c>
      <c r="P671" s="11">
        <f t="shared" si="179"/>
        <v>20.404342581423407</v>
      </c>
      <c r="Q671" s="1">
        <f t="shared" si="180"/>
        <v>211.2</v>
      </c>
      <c r="S671" s="14" t="str">
        <f t="shared" si="181"/>
        <v>A</v>
      </c>
      <c r="U671" s="1">
        <f t="shared" si="182"/>
        <v>211.2</v>
      </c>
      <c r="V671" s="1">
        <f t="shared" si="183"/>
        <v>383.68200000000002</v>
      </c>
      <c r="W671" s="1">
        <f t="shared" si="184"/>
        <v>20.404342581423407</v>
      </c>
      <c r="X671" s="20">
        <f t="shared" si="185"/>
        <v>8.875889022919182</v>
      </c>
      <c r="Y671" s="22">
        <f t="shared" si="186"/>
        <v>2</v>
      </c>
      <c r="AA671" s="47"/>
    </row>
    <row r="672" spans="1:34" hidden="1" x14ac:dyDescent="0.25">
      <c r="A672" s="57" t="s">
        <v>5059</v>
      </c>
      <c r="B672" s="1">
        <v>204.54400000000001</v>
      </c>
      <c r="C672" s="1">
        <v>204.03200000000001</v>
      </c>
      <c r="D672" s="1">
        <v>417.49</v>
      </c>
      <c r="E672" s="1">
        <v>383.18599999999998</v>
      </c>
      <c r="G672" s="1">
        <f t="shared" si="170"/>
        <v>34.30400000000003</v>
      </c>
      <c r="H672" s="1">
        <f t="shared" si="171"/>
        <v>0.51200000000000045</v>
      </c>
      <c r="I672" s="2">
        <f t="shared" si="172"/>
        <v>392.44060000000002</v>
      </c>
      <c r="J672" s="2">
        <f t="shared" si="173"/>
        <v>384.0908</v>
      </c>
      <c r="K672" s="2">
        <f t="shared" si="174"/>
        <v>375.74099999999999</v>
      </c>
      <c r="L672" s="10">
        <f t="shared" si="175"/>
        <v>2</v>
      </c>
      <c r="M672" s="73" t="str">
        <f t="shared" si="176"/>
        <v/>
      </c>
      <c r="N672">
        <f t="shared" si="177"/>
        <v>2</v>
      </c>
      <c r="O672" s="12">
        <f t="shared" si="178"/>
        <v>224.3052966334028</v>
      </c>
      <c r="P672" s="11">
        <f t="shared" si="179"/>
        <v>19.761296633402793</v>
      </c>
      <c r="Q672" s="1">
        <f t="shared" si="180"/>
        <v>204.54400000000001</v>
      </c>
      <c r="S672" s="14" t="str">
        <f t="shared" si="181"/>
        <v>A</v>
      </c>
      <c r="U672" s="1">
        <f t="shared" si="182"/>
        <v>204.54400000000001</v>
      </c>
      <c r="V672" s="1">
        <f t="shared" si="183"/>
        <v>383.18599999999998</v>
      </c>
      <c r="W672" s="1">
        <f t="shared" si="184"/>
        <v>19.761296633402793</v>
      </c>
      <c r="X672" s="20">
        <f t="shared" si="185"/>
        <v>8.5961640355302151</v>
      </c>
      <c r="Y672" s="22">
        <f t="shared" si="186"/>
        <v>2</v>
      </c>
      <c r="AA672" s="47"/>
    </row>
    <row r="673" spans="1:34" hidden="1" x14ac:dyDescent="0.25">
      <c r="A673" s="57" t="s">
        <v>5060</v>
      </c>
      <c r="B673" s="1">
        <v>184.32</v>
      </c>
      <c r="C673" s="1">
        <v>183.93600000000001</v>
      </c>
      <c r="D673" s="1">
        <v>421.017</v>
      </c>
      <c r="E673" s="1">
        <v>380.774</v>
      </c>
      <c r="G673" s="1">
        <f t="shared" si="170"/>
        <v>40.242999999999995</v>
      </c>
      <c r="H673" s="1">
        <f t="shared" si="171"/>
        <v>0.38399999999998613</v>
      </c>
      <c r="I673" s="2">
        <f t="shared" si="172"/>
        <v>395.75598000000002</v>
      </c>
      <c r="J673" s="2">
        <f t="shared" si="173"/>
        <v>387.33564000000001</v>
      </c>
      <c r="K673" s="2">
        <f t="shared" si="174"/>
        <v>378.9153</v>
      </c>
      <c r="L673" s="10">
        <f t="shared" si="175"/>
        <v>3</v>
      </c>
      <c r="M673" s="73">
        <f t="shared" si="176"/>
        <v>3</v>
      </c>
      <c r="N673">
        <f t="shared" si="177"/>
        <v>3</v>
      </c>
      <c r="O673" s="12">
        <f t="shared" si="178"/>
        <v>211.35190918472651</v>
      </c>
      <c r="P673" s="11">
        <f t="shared" si="179"/>
        <v>27.031909184726516</v>
      </c>
      <c r="Q673" s="1">
        <f t="shared" si="180"/>
        <v>184.32</v>
      </c>
      <c r="S673" s="14" t="str">
        <f t="shared" si="181"/>
        <v>A</v>
      </c>
      <c r="U673" s="1">
        <f t="shared" si="182"/>
        <v>184.32</v>
      </c>
      <c r="V673" s="1">
        <f t="shared" si="183"/>
        <v>380.774</v>
      </c>
      <c r="W673" s="1">
        <f t="shared" si="184"/>
        <v>27.031909184726516</v>
      </c>
      <c r="X673" s="20">
        <f t="shared" si="185"/>
        <v>11.758880495356035</v>
      </c>
      <c r="Y673" s="22">
        <f t="shared" si="186"/>
        <v>3</v>
      </c>
      <c r="AA673" s="47"/>
    </row>
    <row r="674" spans="1:34" hidden="1" x14ac:dyDescent="0.25">
      <c r="A674" s="57" t="s">
        <v>5061</v>
      </c>
      <c r="B674" s="1">
        <v>178.304</v>
      </c>
      <c r="C674" s="1">
        <v>177.92</v>
      </c>
      <c r="D674" s="1">
        <v>420.27100000000002</v>
      </c>
      <c r="E674" s="1">
        <v>380.08100000000002</v>
      </c>
      <c r="G674" s="1">
        <f t="shared" si="170"/>
        <v>40.19</v>
      </c>
      <c r="H674" s="1">
        <f t="shared" si="171"/>
        <v>0.38400000000001455</v>
      </c>
      <c r="I674" s="2">
        <f t="shared" si="172"/>
        <v>395.05474000000004</v>
      </c>
      <c r="J674" s="2">
        <f t="shared" si="173"/>
        <v>386.64931999999999</v>
      </c>
      <c r="K674" s="2">
        <f t="shared" si="174"/>
        <v>378.2439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204.45361770439169</v>
      </c>
      <c r="P674" s="11">
        <f t="shared" si="179"/>
        <v>26.149617704391687</v>
      </c>
      <c r="Q674" s="1">
        <f t="shared" si="180"/>
        <v>178.304</v>
      </c>
      <c r="S674" s="14" t="str">
        <f t="shared" si="181"/>
        <v>A</v>
      </c>
      <c r="U674" s="1">
        <f t="shared" si="182"/>
        <v>178.304</v>
      </c>
      <c r="V674" s="1">
        <f t="shared" si="183"/>
        <v>380.08100000000002</v>
      </c>
      <c r="W674" s="1">
        <f t="shared" si="184"/>
        <v>26.149617704391687</v>
      </c>
      <c r="X674" s="20">
        <f t="shared" si="185"/>
        <v>11.375083701410384</v>
      </c>
      <c r="Y674" s="22">
        <f t="shared" si="186"/>
        <v>3</v>
      </c>
      <c r="AA674" s="47"/>
    </row>
    <row r="675" spans="1:34" hidden="1" x14ac:dyDescent="0.25">
      <c r="A675" s="57" t="s">
        <v>5062</v>
      </c>
      <c r="B675" s="1">
        <v>164.22399999999999</v>
      </c>
      <c r="C675" s="1">
        <v>163.84</v>
      </c>
      <c r="D675" s="1">
        <v>419.94900000000001</v>
      </c>
      <c r="E675" s="1">
        <v>379.80399999999997</v>
      </c>
      <c r="G675" s="1">
        <f t="shared" si="170"/>
        <v>40.145000000000039</v>
      </c>
      <c r="H675" s="1">
        <f t="shared" si="171"/>
        <v>0.38399999999998613</v>
      </c>
      <c r="I675" s="2">
        <f t="shared" si="172"/>
        <v>394.75206000000003</v>
      </c>
      <c r="J675" s="2">
        <f t="shared" si="173"/>
        <v>386.35308000000003</v>
      </c>
      <c r="K675" s="2">
        <f t="shared" si="174"/>
        <v>377.95410000000004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188.30868019722507</v>
      </c>
      <c r="P675" s="11">
        <f t="shared" si="179"/>
        <v>24.084680197225083</v>
      </c>
      <c r="Q675" s="1">
        <f t="shared" si="180"/>
        <v>164.22399999999999</v>
      </c>
      <c r="S675" s="14" t="str">
        <f t="shared" si="181"/>
        <v>A</v>
      </c>
      <c r="U675" s="1">
        <f t="shared" si="182"/>
        <v>164.22399999999999</v>
      </c>
      <c r="V675" s="1">
        <f t="shared" si="183"/>
        <v>379.80399999999997</v>
      </c>
      <c r="W675" s="1">
        <f t="shared" si="184"/>
        <v>24.084680197225083</v>
      </c>
      <c r="X675" s="20">
        <f t="shared" si="185"/>
        <v>10.47683588579291</v>
      </c>
      <c r="Y675" s="22">
        <f t="shared" si="186"/>
        <v>3</v>
      </c>
      <c r="AA675" s="47"/>
    </row>
    <row r="676" spans="1:34" hidden="1" x14ac:dyDescent="0.25">
      <c r="A676" s="57" t="s">
        <v>5063</v>
      </c>
      <c r="B676" s="1">
        <v>163.96799999999999</v>
      </c>
      <c r="C676" s="1">
        <v>163.584</v>
      </c>
      <c r="D676" s="1">
        <v>420.1</v>
      </c>
      <c r="E676" s="1">
        <v>379.916</v>
      </c>
      <c r="G676" s="1">
        <f t="shared" si="170"/>
        <v>40.184000000000026</v>
      </c>
      <c r="H676" s="1">
        <f t="shared" si="171"/>
        <v>0.38399999999998613</v>
      </c>
      <c r="I676" s="2">
        <f t="shared" si="172"/>
        <v>394.89400000000001</v>
      </c>
      <c r="J676" s="2">
        <f t="shared" si="173"/>
        <v>386.49200000000002</v>
      </c>
      <c r="K676" s="2">
        <f t="shared" si="174"/>
        <v>378.09000000000003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188.01513587891296</v>
      </c>
      <c r="P676" s="11">
        <f t="shared" si="179"/>
        <v>24.047135878912968</v>
      </c>
      <c r="Q676" s="1">
        <f t="shared" si="180"/>
        <v>163.96799999999999</v>
      </c>
      <c r="S676" s="14" t="str">
        <f t="shared" si="181"/>
        <v>A</v>
      </c>
      <c r="U676" s="1">
        <f t="shared" si="182"/>
        <v>163.96799999999999</v>
      </c>
      <c r="V676" s="1">
        <f t="shared" si="183"/>
        <v>379.916</v>
      </c>
      <c r="W676" s="1">
        <f t="shared" si="184"/>
        <v>24.047135878912968</v>
      </c>
      <c r="X676" s="20">
        <f t="shared" si="185"/>
        <v>10.460504107327141</v>
      </c>
      <c r="Y676" s="22">
        <f t="shared" si="186"/>
        <v>3</v>
      </c>
      <c r="AA676" s="47"/>
    </row>
    <row r="677" spans="1:34" hidden="1" x14ac:dyDescent="0.25">
      <c r="A677" s="57" t="s">
        <v>5064</v>
      </c>
      <c r="B677" s="1">
        <v>155.52000000000001</v>
      </c>
      <c r="C677" s="1">
        <v>155.00800000000001</v>
      </c>
      <c r="D677" s="1">
        <v>420.73200000000003</v>
      </c>
      <c r="E677" s="1">
        <v>380.52800000000002</v>
      </c>
      <c r="G677" s="1">
        <f t="shared" si="170"/>
        <v>40.204000000000008</v>
      </c>
      <c r="H677" s="1">
        <f t="shared" si="171"/>
        <v>0.51200000000000045</v>
      </c>
      <c r="I677" s="2">
        <f t="shared" si="172"/>
        <v>395.48808000000002</v>
      </c>
      <c r="J677" s="2">
        <f t="shared" si="173"/>
        <v>387.07344000000001</v>
      </c>
      <c r="K677" s="2">
        <f t="shared" si="174"/>
        <v>378.65880000000004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178.32817337461302</v>
      </c>
      <c r="P677" s="11">
        <f t="shared" si="179"/>
        <v>22.808173374613006</v>
      </c>
      <c r="Q677" s="1">
        <f t="shared" si="180"/>
        <v>155.52000000000001</v>
      </c>
      <c r="S677" s="14" t="str">
        <f t="shared" si="181"/>
        <v>A</v>
      </c>
      <c r="U677" s="1">
        <f t="shared" si="182"/>
        <v>155.52000000000001</v>
      </c>
      <c r="V677" s="1">
        <f t="shared" si="183"/>
        <v>380.52800000000002</v>
      </c>
      <c r="W677" s="1">
        <f t="shared" si="184"/>
        <v>22.808173374613006</v>
      </c>
      <c r="X677" s="20">
        <f t="shared" si="185"/>
        <v>9.9215554179566574</v>
      </c>
      <c r="Y677" s="22">
        <f t="shared" si="186"/>
        <v>3</v>
      </c>
      <c r="AA677" s="47"/>
    </row>
    <row r="678" spans="1:34" hidden="1" x14ac:dyDescent="0.25">
      <c r="A678" s="57" t="s">
        <v>5065</v>
      </c>
      <c r="B678" s="1">
        <v>144.89599999999999</v>
      </c>
      <c r="C678" s="1">
        <v>144.512</v>
      </c>
      <c r="D678" s="1">
        <v>421.21199999999999</v>
      </c>
      <c r="E678" s="1">
        <v>380.99099999999999</v>
      </c>
      <c r="G678" s="1">
        <f t="shared" si="170"/>
        <v>40.221000000000004</v>
      </c>
      <c r="H678" s="1">
        <f t="shared" si="171"/>
        <v>0.38399999999998613</v>
      </c>
      <c r="I678" s="2">
        <f t="shared" si="172"/>
        <v>395.93928</v>
      </c>
      <c r="J678" s="2">
        <f t="shared" si="173"/>
        <v>387.51504</v>
      </c>
      <c r="K678" s="2">
        <f t="shared" si="174"/>
        <v>379.0908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166.14608416466001</v>
      </c>
      <c r="P678" s="11">
        <f t="shared" si="179"/>
        <v>21.250084164660024</v>
      </c>
      <c r="Q678" s="1">
        <f t="shared" si="180"/>
        <v>144.89599999999999</v>
      </c>
      <c r="S678" s="14" t="str">
        <f t="shared" si="181"/>
        <v>A</v>
      </c>
      <c r="U678" s="1">
        <f t="shared" si="182"/>
        <v>144.89599999999999</v>
      </c>
      <c r="V678" s="1">
        <f t="shared" si="183"/>
        <v>380.99099999999999</v>
      </c>
      <c r="W678" s="1">
        <f t="shared" si="184"/>
        <v>21.250084164660024</v>
      </c>
      <c r="X678" s="20">
        <f t="shared" si="185"/>
        <v>9.2437866116271099</v>
      </c>
      <c r="Y678" s="22">
        <f t="shared" si="186"/>
        <v>3</v>
      </c>
      <c r="AA678" s="47"/>
    </row>
    <row r="679" spans="1:34" hidden="1" x14ac:dyDescent="0.25">
      <c r="A679" s="57" t="s">
        <v>5066</v>
      </c>
      <c r="B679" s="1">
        <v>130.94399999999999</v>
      </c>
      <c r="C679" s="1">
        <v>130.68799999999999</v>
      </c>
      <c r="D679" s="1">
        <v>421.67399999999998</v>
      </c>
      <c r="E679" s="1">
        <v>381.48700000000002</v>
      </c>
      <c r="G679" s="1">
        <f t="shared" si="170"/>
        <v>40.186999999999955</v>
      </c>
      <c r="H679" s="1">
        <f t="shared" si="171"/>
        <v>0.25600000000000023</v>
      </c>
      <c r="I679" s="2">
        <f t="shared" si="172"/>
        <v>396.37356</v>
      </c>
      <c r="J679" s="2">
        <f t="shared" si="173"/>
        <v>387.94007999999997</v>
      </c>
      <c r="K679" s="2">
        <f t="shared" si="174"/>
        <v>379.50659999999999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150.14791881664945</v>
      </c>
      <c r="P679" s="11">
        <f t="shared" si="179"/>
        <v>19.203918816649463</v>
      </c>
      <c r="Q679" s="1">
        <f t="shared" si="180"/>
        <v>130.94399999999999</v>
      </c>
      <c r="S679" s="14" t="str">
        <f t="shared" si="181"/>
        <v>A</v>
      </c>
      <c r="U679" s="1">
        <f t="shared" si="182"/>
        <v>130.94399999999999</v>
      </c>
      <c r="V679" s="1">
        <f t="shared" si="183"/>
        <v>381.48700000000002</v>
      </c>
      <c r="W679" s="1">
        <f t="shared" si="184"/>
        <v>19.203918816649463</v>
      </c>
      <c r="X679" s="20">
        <f t="shared" si="185"/>
        <v>8.3537046852425156</v>
      </c>
      <c r="Y679" s="22">
        <f t="shared" si="186"/>
        <v>3</v>
      </c>
      <c r="AA679" s="47"/>
    </row>
    <row r="680" spans="1:34" hidden="1" x14ac:dyDescent="0.25">
      <c r="A680" s="57" t="s">
        <v>5067</v>
      </c>
      <c r="B680" s="1">
        <v>87.296000000000006</v>
      </c>
      <c r="C680" s="1">
        <v>86.912000000000006</v>
      </c>
      <c r="D680" s="1">
        <v>423.44799999999998</v>
      </c>
      <c r="E680" s="1">
        <v>383.28</v>
      </c>
      <c r="G680" s="1">
        <f t="shared" si="170"/>
        <v>40.168000000000006</v>
      </c>
      <c r="H680" s="1">
        <f t="shared" si="171"/>
        <v>0.38400000000000034</v>
      </c>
      <c r="I680" s="2">
        <f t="shared" si="172"/>
        <v>398.04111999999998</v>
      </c>
      <c r="J680" s="2">
        <f t="shared" si="173"/>
        <v>389.57216</v>
      </c>
      <c r="K680" s="2">
        <f t="shared" si="174"/>
        <v>381.10320000000002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100.09861254443298</v>
      </c>
      <c r="P680" s="11">
        <f t="shared" si="179"/>
        <v>12.802612544432975</v>
      </c>
      <c r="Q680" s="1">
        <f t="shared" si="180"/>
        <v>87.296000000000006</v>
      </c>
      <c r="S680" s="14" t="str">
        <f t="shared" si="181"/>
        <v>A</v>
      </c>
      <c r="U680" s="1">
        <f t="shared" si="182"/>
        <v>87.296000000000006</v>
      </c>
      <c r="V680" s="1">
        <f t="shared" si="183"/>
        <v>383.28</v>
      </c>
      <c r="W680" s="1">
        <f t="shared" si="184"/>
        <v>12.802612544432975</v>
      </c>
      <c r="X680" s="20">
        <f t="shared" si="185"/>
        <v>5.5691364568283444</v>
      </c>
      <c r="Y680" s="22">
        <f t="shared" si="186"/>
        <v>3</v>
      </c>
      <c r="AA680" s="47"/>
    </row>
    <row r="681" spans="1:34" x14ac:dyDescent="0.25">
      <c r="A681" s="57" t="s">
        <v>5068</v>
      </c>
      <c r="B681" s="1">
        <v>64.768000000000001</v>
      </c>
      <c r="C681" s="1">
        <v>64.512</v>
      </c>
      <c r="D681" s="1">
        <v>423.94200000000001</v>
      </c>
      <c r="E681" s="1">
        <v>383.79700000000003</v>
      </c>
      <c r="G681" s="1">
        <f t="shared" si="170"/>
        <v>40.144999999999982</v>
      </c>
      <c r="H681" s="1">
        <f t="shared" si="171"/>
        <v>0.25600000000000023</v>
      </c>
      <c r="I681" s="2">
        <f t="shared" si="172"/>
        <v>398.50548000000003</v>
      </c>
      <c r="J681" s="2">
        <f t="shared" si="173"/>
        <v>390.02663999999999</v>
      </c>
      <c r="K681" s="2">
        <f t="shared" si="174"/>
        <v>381.5478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74.266712532966409</v>
      </c>
      <c r="P681" s="11">
        <f t="shared" si="179"/>
        <v>9.4987125329664082</v>
      </c>
      <c r="Q681" s="1">
        <f t="shared" si="180"/>
        <v>64.768000000000001</v>
      </c>
      <c r="S681" s="14" t="str">
        <f t="shared" si="181"/>
        <v>A</v>
      </c>
      <c r="U681" s="1">
        <f t="shared" si="182"/>
        <v>64.768000000000001</v>
      </c>
      <c r="V681" s="1">
        <f t="shared" si="183"/>
        <v>383.79700000000003</v>
      </c>
      <c r="W681" s="1">
        <f t="shared" si="184"/>
        <v>9.4987125329664082</v>
      </c>
      <c r="X681" s="20">
        <f t="shared" si="185"/>
        <v>4.1319399518403879</v>
      </c>
      <c r="Y681" s="22">
        <f t="shared" si="186"/>
        <v>3</v>
      </c>
      <c r="Z681" s="32" t="s">
        <v>40</v>
      </c>
      <c r="AA681" s="47"/>
      <c r="AB681" s="32" t="str">
        <f>A681</f>
        <v>2025-07-29 00:00:00</v>
      </c>
      <c r="AC681" s="1">
        <f>SUM(U681:U704)</f>
        <v>3434.6239999999993</v>
      </c>
      <c r="AD681" s="1">
        <f>AVERAGE(V681:V704)</f>
        <v>382.36829166666666</v>
      </c>
      <c r="AE681" s="1">
        <f>SUM(W681:W704)</f>
        <v>468.83327054851031</v>
      </c>
      <c r="AF681" s="1">
        <f>SUM(X681:X704)</f>
        <v>203.94247268860198</v>
      </c>
      <c r="AG681" s="35">
        <f>AVERAGE(Y681:Y704)</f>
        <v>2.7916666666666665</v>
      </c>
      <c r="AH681" s="37">
        <f>DAY(A681)</f>
        <v>29</v>
      </c>
    </row>
    <row r="682" spans="1:34" hidden="1" x14ac:dyDescent="0.25">
      <c r="A682" s="57" t="s">
        <v>5069</v>
      </c>
      <c r="B682" s="1">
        <v>62.72</v>
      </c>
      <c r="C682" s="1">
        <v>62.463999999999999</v>
      </c>
      <c r="D682" s="1">
        <v>424.43200000000002</v>
      </c>
      <c r="E682" s="1">
        <v>384.25099999999998</v>
      </c>
      <c r="G682" s="1">
        <f t="shared" si="170"/>
        <v>40.18100000000004</v>
      </c>
      <c r="H682" s="1">
        <f t="shared" si="171"/>
        <v>0.25600000000000023</v>
      </c>
      <c r="I682" s="2">
        <f t="shared" si="172"/>
        <v>398.96608000000003</v>
      </c>
      <c r="J682" s="2">
        <f t="shared" si="173"/>
        <v>390.47744</v>
      </c>
      <c r="K682" s="2">
        <f t="shared" si="174"/>
        <v>381.98880000000003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71.918357986469445</v>
      </c>
      <c r="P682" s="11">
        <f t="shared" si="179"/>
        <v>9.1983579864694462</v>
      </c>
      <c r="Q682" s="1">
        <f t="shared" si="180"/>
        <v>62.72</v>
      </c>
      <c r="S682" s="14" t="str">
        <f t="shared" si="181"/>
        <v>A</v>
      </c>
      <c r="U682" s="1">
        <f t="shared" si="182"/>
        <v>62.72</v>
      </c>
      <c r="V682" s="1">
        <f t="shared" si="183"/>
        <v>384.25099999999998</v>
      </c>
      <c r="W682" s="1">
        <f t="shared" si="184"/>
        <v>9.1983579864694462</v>
      </c>
      <c r="X682" s="20">
        <f t="shared" si="185"/>
        <v>4.0012857241142088</v>
      </c>
      <c r="Y682" s="22">
        <f t="shared" si="186"/>
        <v>3</v>
      </c>
      <c r="AA682" s="47"/>
    </row>
    <row r="683" spans="1:34" hidden="1" x14ac:dyDescent="0.25">
      <c r="A683" s="57" t="s">
        <v>5070</v>
      </c>
      <c r="B683" s="1">
        <v>63.36</v>
      </c>
      <c r="C683" s="1">
        <v>63.103999999999999</v>
      </c>
      <c r="D683" s="1">
        <v>424.952</v>
      </c>
      <c r="E683" s="1">
        <v>384.72300000000001</v>
      </c>
      <c r="G683" s="1">
        <f t="shared" si="170"/>
        <v>40.228999999999985</v>
      </c>
      <c r="H683" s="1">
        <f t="shared" si="171"/>
        <v>0.25600000000000023</v>
      </c>
      <c r="I683" s="2">
        <f t="shared" si="172"/>
        <v>399.45488</v>
      </c>
      <c r="J683" s="2">
        <f t="shared" si="173"/>
        <v>390.95583999999997</v>
      </c>
      <c r="K683" s="2">
        <f t="shared" si="174"/>
        <v>382.45679999999999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72.652218782249747</v>
      </c>
      <c r="P683" s="11">
        <f t="shared" si="179"/>
        <v>9.2922187822497477</v>
      </c>
      <c r="Q683" s="1">
        <f t="shared" si="180"/>
        <v>63.36</v>
      </c>
      <c r="S683" s="14" t="str">
        <f t="shared" si="181"/>
        <v>A</v>
      </c>
      <c r="U683" s="1">
        <f t="shared" si="182"/>
        <v>63.36</v>
      </c>
      <c r="V683" s="1">
        <f t="shared" si="183"/>
        <v>384.72300000000001</v>
      </c>
      <c r="W683" s="1">
        <f t="shared" si="184"/>
        <v>9.2922187822497477</v>
      </c>
      <c r="X683" s="20">
        <f t="shared" si="185"/>
        <v>4.04211517027864</v>
      </c>
      <c r="Y683" s="22">
        <f t="shared" si="186"/>
        <v>3</v>
      </c>
      <c r="AA683" s="47"/>
    </row>
    <row r="684" spans="1:34" hidden="1" x14ac:dyDescent="0.25">
      <c r="A684" s="57" t="s">
        <v>5071</v>
      </c>
      <c r="B684" s="1">
        <v>62.08</v>
      </c>
      <c r="C684" s="1">
        <v>61.951999999999998</v>
      </c>
      <c r="D684" s="1">
        <v>425.30900000000003</v>
      </c>
      <c r="E684" s="1">
        <v>385.05500000000001</v>
      </c>
      <c r="G684" s="1">
        <f t="shared" si="170"/>
        <v>40.254000000000019</v>
      </c>
      <c r="H684" s="1">
        <f t="shared" si="171"/>
        <v>0.12800000000000011</v>
      </c>
      <c r="I684" s="2">
        <f t="shared" si="172"/>
        <v>399.79046000000005</v>
      </c>
      <c r="J684" s="2">
        <f t="shared" si="173"/>
        <v>391.28428000000002</v>
      </c>
      <c r="K684" s="2">
        <f t="shared" si="174"/>
        <v>382.77809999999999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71.184497190689143</v>
      </c>
      <c r="P684" s="11">
        <f t="shared" si="179"/>
        <v>9.1044971906891448</v>
      </c>
      <c r="Q684" s="1">
        <f t="shared" si="180"/>
        <v>62.08</v>
      </c>
      <c r="S684" s="14" t="str">
        <f t="shared" si="181"/>
        <v>A</v>
      </c>
      <c r="U684" s="1">
        <f t="shared" si="182"/>
        <v>62.08</v>
      </c>
      <c r="V684" s="1">
        <f t="shared" si="183"/>
        <v>385.05500000000001</v>
      </c>
      <c r="W684" s="1">
        <f t="shared" si="184"/>
        <v>9.1044971906891448</v>
      </c>
      <c r="X684" s="20">
        <f t="shared" si="185"/>
        <v>3.9604562779497781</v>
      </c>
      <c r="Y684" s="22">
        <f t="shared" si="186"/>
        <v>3</v>
      </c>
      <c r="AA684" s="47"/>
    </row>
    <row r="685" spans="1:34" hidden="1" x14ac:dyDescent="0.25">
      <c r="A685" s="57" t="s">
        <v>5072</v>
      </c>
      <c r="B685" s="1">
        <v>62.207999999999998</v>
      </c>
      <c r="C685" s="1">
        <v>61.951999999999998</v>
      </c>
      <c r="D685" s="1">
        <v>425.10700000000003</v>
      </c>
      <c r="E685" s="1">
        <v>384.87599999999998</v>
      </c>
      <c r="G685" s="1">
        <f t="shared" si="170"/>
        <v>40.231000000000051</v>
      </c>
      <c r="H685" s="1">
        <f t="shared" si="171"/>
        <v>0.25600000000000023</v>
      </c>
      <c r="I685" s="2">
        <f t="shared" si="172"/>
        <v>399.60058000000004</v>
      </c>
      <c r="J685" s="2">
        <f t="shared" si="173"/>
        <v>391.09844000000004</v>
      </c>
      <c r="K685" s="2">
        <f t="shared" si="174"/>
        <v>382.59630000000004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71.331269349845201</v>
      </c>
      <c r="P685" s="11">
        <f t="shared" si="179"/>
        <v>9.1232693498452022</v>
      </c>
      <c r="Q685" s="1">
        <f t="shared" si="180"/>
        <v>62.207999999999998</v>
      </c>
      <c r="S685" s="14" t="str">
        <f t="shared" si="181"/>
        <v>A</v>
      </c>
      <c r="U685" s="1">
        <f t="shared" si="182"/>
        <v>62.207999999999998</v>
      </c>
      <c r="V685" s="1">
        <f t="shared" si="183"/>
        <v>384.87599999999998</v>
      </c>
      <c r="W685" s="1">
        <f t="shared" si="184"/>
        <v>9.1232693498452022</v>
      </c>
      <c r="X685" s="20">
        <f t="shared" si="185"/>
        <v>3.9686221671826631</v>
      </c>
      <c r="Y685" s="22">
        <f t="shared" si="186"/>
        <v>3</v>
      </c>
      <c r="AA685" s="47"/>
    </row>
    <row r="686" spans="1:34" hidden="1" x14ac:dyDescent="0.25">
      <c r="A686" s="57" t="s">
        <v>5073</v>
      </c>
      <c r="B686" s="1">
        <v>87.168000000000006</v>
      </c>
      <c r="C686" s="1">
        <v>86.912000000000006</v>
      </c>
      <c r="D686" s="1">
        <v>422.85899999999998</v>
      </c>
      <c r="E686" s="1">
        <v>382.762</v>
      </c>
      <c r="G686" s="1">
        <f t="shared" si="170"/>
        <v>40.09699999999998</v>
      </c>
      <c r="H686" s="1">
        <f t="shared" si="171"/>
        <v>0.25600000000000023</v>
      </c>
      <c r="I686" s="2">
        <f t="shared" si="172"/>
        <v>397.48746</v>
      </c>
      <c r="J686" s="2">
        <f t="shared" si="173"/>
        <v>389.03028</v>
      </c>
      <c r="K686" s="2">
        <f t="shared" si="174"/>
        <v>380.57309999999995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99.951840385276924</v>
      </c>
      <c r="P686" s="11">
        <f t="shared" si="179"/>
        <v>12.783840385276918</v>
      </c>
      <c r="Q686" s="1">
        <f t="shared" si="180"/>
        <v>87.168000000000006</v>
      </c>
      <c r="S686" s="14" t="str">
        <f t="shared" si="181"/>
        <v>A</v>
      </c>
      <c r="U686" s="1">
        <f t="shared" si="182"/>
        <v>87.168000000000006</v>
      </c>
      <c r="V686" s="1">
        <f t="shared" si="183"/>
        <v>382.762</v>
      </c>
      <c r="W686" s="1">
        <f t="shared" si="184"/>
        <v>12.783840385276918</v>
      </c>
      <c r="X686" s="20">
        <f t="shared" si="185"/>
        <v>5.5609705675954588</v>
      </c>
      <c r="Y686" s="22">
        <f t="shared" si="186"/>
        <v>3</v>
      </c>
      <c r="AA686" s="47"/>
    </row>
    <row r="687" spans="1:34" hidden="1" x14ac:dyDescent="0.25">
      <c r="A687" s="57" t="s">
        <v>5074</v>
      </c>
      <c r="B687" s="1">
        <v>137.47200000000001</v>
      </c>
      <c r="C687" s="1">
        <v>137.21600000000001</v>
      </c>
      <c r="D687" s="1">
        <v>417.63</v>
      </c>
      <c r="E687" s="1">
        <v>380.80700000000002</v>
      </c>
      <c r="G687" s="1">
        <f t="shared" si="170"/>
        <v>36.822999999999979</v>
      </c>
      <c r="H687" s="1">
        <f t="shared" si="171"/>
        <v>0.25600000000000023</v>
      </c>
      <c r="I687" s="2">
        <f t="shared" si="172"/>
        <v>392.57220000000001</v>
      </c>
      <c r="J687" s="2">
        <f t="shared" si="173"/>
        <v>384.21960000000001</v>
      </c>
      <c r="K687" s="2">
        <f t="shared" si="174"/>
        <v>375.86699999999996</v>
      </c>
      <c r="L687" s="10">
        <f t="shared" si="175"/>
        <v>2</v>
      </c>
      <c r="M687" s="73">
        <f t="shared" si="176"/>
        <v>2</v>
      </c>
      <c r="N687">
        <f t="shared" si="177"/>
        <v>2</v>
      </c>
      <c r="O687" s="12">
        <f t="shared" si="178"/>
        <v>150.75337208027196</v>
      </c>
      <c r="P687" s="11">
        <f t="shared" si="179"/>
        <v>13.28137208027195</v>
      </c>
      <c r="Q687" s="1">
        <f t="shared" si="180"/>
        <v>137.47200000000001</v>
      </c>
      <c r="S687" s="14" t="str">
        <f t="shared" si="181"/>
        <v>A</v>
      </c>
      <c r="U687" s="1">
        <f t="shared" si="182"/>
        <v>137.47200000000001</v>
      </c>
      <c r="V687" s="1">
        <f t="shared" si="183"/>
        <v>380.80700000000002</v>
      </c>
      <c r="W687" s="1">
        <f t="shared" si="184"/>
        <v>13.28137208027195</v>
      </c>
      <c r="X687" s="20">
        <f t="shared" si="185"/>
        <v>5.7773968549182984</v>
      </c>
      <c r="Y687" s="22">
        <f t="shared" si="186"/>
        <v>2</v>
      </c>
      <c r="AA687" s="47"/>
    </row>
    <row r="688" spans="1:34" hidden="1" x14ac:dyDescent="0.25">
      <c r="A688" s="57" t="s">
        <v>5075</v>
      </c>
      <c r="B688" s="1">
        <v>179.584</v>
      </c>
      <c r="C688" s="1">
        <v>179.2</v>
      </c>
      <c r="D688" s="1">
        <v>418.34100000000001</v>
      </c>
      <c r="E688" s="1">
        <v>380.71699999999998</v>
      </c>
      <c r="G688" s="1">
        <f t="shared" si="170"/>
        <v>37.624000000000024</v>
      </c>
      <c r="H688" s="1">
        <f t="shared" si="171"/>
        <v>0.38400000000001455</v>
      </c>
      <c r="I688" s="2">
        <f t="shared" si="172"/>
        <v>393.24054000000001</v>
      </c>
      <c r="J688" s="2">
        <f t="shared" si="173"/>
        <v>384.87371999999999</v>
      </c>
      <c r="K688" s="2">
        <f t="shared" si="174"/>
        <v>376.50689999999997</v>
      </c>
      <c r="L688" s="10">
        <f t="shared" si="175"/>
        <v>2</v>
      </c>
      <c r="M688" s="73" t="str">
        <f t="shared" si="176"/>
        <v/>
      </c>
      <c r="N688">
        <f t="shared" si="177"/>
        <v>2</v>
      </c>
      <c r="O688" s="12">
        <f t="shared" si="178"/>
        <v>196.93387432832549</v>
      </c>
      <c r="P688" s="11">
        <f t="shared" si="179"/>
        <v>17.349874328325484</v>
      </c>
      <c r="Q688" s="1">
        <f t="shared" si="180"/>
        <v>179.584</v>
      </c>
      <c r="S688" s="14" t="str">
        <f t="shared" si="181"/>
        <v>A</v>
      </c>
      <c r="U688" s="1">
        <f t="shared" si="182"/>
        <v>179.584</v>
      </c>
      <c r="V688" s="1">
        <f t="shared" si="183"/>
        <v>380.71699999999998</v>
      </c>
      <c r="W688" s="1">
        <f t="shared" si="184"/>
        <v>17.349874328325484</v>
      </c>
      <c r="X688" s="20">
        <f t="shared" si="185"/>
        <v>7.5471953328215857</v>
      </c>
      <c r="Y688" s="22">
        <f t="shared" si="186"/>
        <v>2</v>
      </c>
      <c r="AA688" s="47"/>
    </row>
    <row r="689" spans="1:27" hidden="1" x14ac:dyDescent="0.25">
      <c r="A689" s="57" t="s">
        <v>5076</v>
      </c>
      <c r="B689" s="1">
        <v>193.536</v>
      </c>
      <c r="C689" s="1">
        <v>193.15199999999999</v>
      </c>
      <c r="D689" s="1">
        <v>417.30799999999999</v>
      </c>
      <c r="E689" s="1">
        <v>383.25299999999999</v>
      </c>
      <c r="G689" s="1">
        <f t="shared" si="170"/>
        <v>34.055000000000007</v>
      </c>
      <c r="H689" s="1">
        <f t="shared" si="171"/>
        <v>0.38400000000001455</v>
      </c>
      <c r="I689" s="2">
        <f t="shared" si="172"/>
        <v>392.26952</v>
      </c>
      <c r="J689" s="2">
        <f t="shared" si="173"/>
        <v>383.92336</v>
      </c>
      <c r="K689" s="2">
        <f t="shared" si="174"/>
        <v>375.5772</v>
      </c>
      <c r="L689" s="10">
        <f t="shared" si="175"/>
        <v>2</v>
      </c>
      <c r="M689" s="73" t="str">
        <f t="shared" si="176"/>
        <v/>
      </c>
      <c r="N689">
        <f t="shared" si="177"/>
        <v>2</v>
      </c>
      <c r="O689" s="12">
        <f t="shared" si="178"/>
        <v>212.23379756552254</v>
      </c>
      <c r="P689" s="11">
        <f t="shared" si="179"/>
        <v>18.697797565522535</v>
      </c>
      <c r="Q689" s="1">
        <f t="shared" si="180"/>
        <v>193.536</v>
      </c>
      <c r="S689" s="14" t="str">
        <f t="shared" si="181"/>
        <v>A</v>
      </c>
      <c r="U689" s="1">
        <f t="shared" si="182"/>
        <v>193.536</v>
      </c>
      <c r="V689" s="1">
        <f t="shared" si="183"/>
        <v>383.25299999999999</v>
      </c>
      <c r="W689" s="1">
        <f t="shared" si="184"/>
        <v>18.697797565522535</v>
      </c>
      <c r="X689" s="20">
        <f t="shared" si="185"/>
        <v>8.1335419410023029</v>
      </c>
      <c r="Y689" s="22">
        <f t="shared" si="186"/>
        <v>2</v>
      </c>
      <c r="AA689" s="47"/>
    </row>
    <row r="690" spans="1:27" hidden="1" x14ac:dyDescent="0.25">
      <c r="A690" s="57" t="s">
        <v>5077</v>
      </c>
      <c r="B690" s="1">
        <v>185.6</v>
      </c>
      <c r="C690" s="1">
        <v>185.21600000000001</v>
      </c>
      <c r="D690" s="1">
        <v>419.38200000000001</v>
      </c>
      <c r="E690" s="1">
        <v>379.29199999999997</v>
      </c>
      <c r="G690" s="1">
        <f t="shared" si="170"/>
        <v>40.090000000000032</v>
      </c>
      <c r="H690" s="1">
        <f t="shared" si="171"/>
        <v>0.38399999999998613</v>
      </c>
      <c r="I690" s="2">
        <f t="shared" si="172"/>
        <v>394.21908000000002</v>
      </c>
      <c r="J690" s="2">
        <f t="shared" si="173"/>
        <v>385.83143999999999</v>
      </c>
      <c r="K690" s="2">
        <f t="shared" si="174"/>
        <v>377.44380000000001</v>
      </c>
      <c r="L690" s="10">
        <f t="shared" si="175"/>
        <v>3</v>
      </c>
      <c r="M690" s="73">
        <f t="shared" si="176"/>
        <v>3</v>
      </c>
      <c r="N690">
        <f t="shared" si="177"/>
        <v>3</v>
      </c>
      <c r="O690" s="12">
        <f t="shared" si="178"/>
        <v>212.81963077628711</v>
      </c>
      <c r="P690" s="11">
        <f t="shared" si="179"/>
        <v>27.219630776287119</v>
      </c>
      <c r="Q690" s="1">
        <f t="shared" si="180"/>
        <v>185.6</v>
      </c>
      <c r="S690" s="14" t="str">
        <f t="shared" si="181"/>
        <v>A</v>
      </c>
      <c r="U690" s="1">
        <f t="shared" si="182"/>
        <v>185.6</v>
      </c>
      <c r="V690" s="1">
        <f t="shared" si="183"/>
        <v>379.29199999999997</v>
      </c>
      <c r="W690" s="1">
        <f t="shared" si="184"/>
        <v>27.219630776287119</v>
      </c>
      <c r="X690" s="20">
        <f t="shared" si="185"/>
        <v>11.840539387684897</v>
      </c>
      <c r="Y690" s="22">
        <f t="shared" si="186"/>
        <v>3</v>
      </c>
      <c r="AA690" s="47"/>
    </row>
    <row r="691" spans="1:27" hidden="1" x14ac:dyDescent="0.25">
      <c r="A691" s="57" t="s">
        <v>5078</v>
      </c>
      <c r="B691" s="1">
        <v>196.22399999999999</v>
      </c>
      <c r="C691" s="1">
        <v>195.84</v>
      </c>
      <c r="D691" s="1">
        <v>420.62700000000001</v>
      </c>
      <c r="E691" s="1">
        <v>380.387</v>
      </c>
      <c r="G691" s="1">
        <f t="shared" si="170"/>
        <v>40.240000000000009</v>
      </c>
      <c r="H691" s="1">
        <f t="shared" si="171"/>
        <v>0.38399999999998613</v>
      </c>
      <c r="I691" s="2">
        <f t="shared" si="172"/>
        <v>395.38938000000002</v>
      </c>
      <c r="J691" s="2">
        <f t="shared" si="173"/>
        <v>386.97684000000004</v>
      </c>
      <c r="K691" s="2">
        <f t="shared" si="174"/>
        <v>378.5643</v>
      </c>
      <c r="L691" s="10">
        <f t="shared" si="175"/>
        <v>3</v>
      </c>
      <c r="M691" s="73" t="str">
        <f t="shared" si="176"/>
        <v/>
      </c>
      <c r="N691">
        <f t="shared" si="177"/>
        <v>3</v>
      </c>
      <c r="O691" s="12">
        <f t="shared" si="178"/>
        <v>225.00171998624009</v>
      </c>
      <c r="P691" s="11">
        <f t="shared" si="179"/>
        <v>28.777719986240101</v>
      </c>
      <c r="Q691" s="1">
        <f t="shared" si="180"/>
        <v>196.22399999999999</v>
      </c>
      <c r="S691" s="14" t="str">
        <f t="shared" si="181"/>
        <v>A</v>
      </c>
      <c r="U691" s="1">
        <f t="shared" si="182"/>
        <v>196.22399999999999</v>
      </c>
      <c r="V691" s="1">
        <f t="shared" si="183"/>
        <v>380.387</v>
      </c>
      <c r="W691" s="1">
        <f t="shared" si="184"/>
        <v>28.777719986240101</v>
      </c>
      <c r="X691" s="20">
        <f t="shared" si="185"/>
        <v>12.518308194014443</v>
      </c>
      <c r="Y691" s="22">
        <f t="shared" si="186"/>
        <v>3</v>
      </c>
      <c r="AA691" s="47"/>
    </row>
    <row r="692" spans="1:27" hidden="1" x14ac:dyDescent="0.25">
      <c r="A692" s="57" t="s">
        <v>5079</v>
      </c>
      <c r="B692" s="1">
        <v>201.08799999999999</v>
      </c>
      <c r="C692" s="1">
        <v>200.57599999999999</v>
      </c>
      <c r="D692" s="1">
        <v>421.58800000000002</v>
      </c>
      <c r="E692" s="1">
        <v>381.33</v>
      </c>
      <c r="G692" s="1">
        <f t="shared" si="170"/>
        <v>40.258000000000038</v>
      </c>
      <c r="H692" s="1">
        <f t="shared" si="171"/>
        <v>0.51200000000000045</v>
      </c>
      <c r="I692" s="2">
        <f t="shared" si="172"/>
        <v>396.29272000000003</v>
      </c>
      <c r="J692" s="2">
        <f t="shared" si="173"/>
        <v>387.86096000000003</v>
      </c>
      <c r="K692" s="2">
        <f t="shared" si="174"/>
        <v>379.42920000000004</v>
      </c>
      <c r="L692" s="10">
        <f t="shared" si="175"/>
        <v>3</v>
      </c>
      <c r="M692" s="73" t="str">
        <f t="shared" si="176"/>
        <v/>
      </c>
      <c r="N692">
        <f t="shared" si="177"/>
        <v>3</v>
      </c>
      <c r="O692" s="12">
        <f t="shared" si="178"/>
        <v>230.57906203417039</v>
      </c>
      <c r="P692" s="11">
        <f t="shared" si="179"/>
        <v>29.491062034170398</v>
      </c>
      <c r="Q692" s="1">
        <f t="shared" si="180"/>
        <v>201.08799999999999</v>
      </c>
      <c r="S692" s="14" t="str">
        <f t="shared" si="181"/>
        <v>A</v>
      </c>
      <c r="U692" s="1">
        <f t="shared" si="182"/>
        <v>201.08799999999999</v>
      </c>
      <c r="V692" s="1">
        <f t="shared" si="183"/>
        <v>381.33</v>
      </c>
      <c r="W692" s="1">
        <f t="shared" si="184"/>
        <v>29.491062034170398</v>
      </c>
      <c r="X692" s="20">
        <f t="shared" si="185"/>
        <v>12.828611984864123</v>
      </c>
      <c r="Y692" s="22">
        <f t="shared" si="186"/>
        <v>3</v>
      </c>
      <c r="AA692" s="47"/>
    </row>
    <row r="693" spans="1:27" hidden="1" x14ac:dyDescent="0.25">
      <c r="A693" s="57" t="s">
        <v>5080</v>
      </c>
      <c r="B693" s="1">
        <v>188.416</v>
      </c>
      <c r="C693" s="1">
        <v>188.03200000000001</v>
      </c>
      <c r="D693" s="1">
        <v>423.40199999999999</v>
      </c>
      <c r="E693" s="1">
        <v>383.036</v>
      </c>
      <c r="G693" s="1">
        <f t="shared" si="170"/>
        <v>40.365999999999985</v>
      </c>
      <c r="H693" s="1">
        <f t="shared" si="171"/>
        <v>0.38399999999998613</v>
      </c>
      <c r="I693" s="2">
        <f t="shared" si="172"/>
        <v>397.99788000000001</v>
      </c>
      <c r="J693" s="2">
        <f t="shared" si="173"/>
        <v>389.52983999999998</v>
      </c>
      <c r="K693" s="2">
        <f t="shared" si="174"/>
        <v>381.06180000000001</v>
      </c>
      <c r="L693" s="10">
        <f t="shared" si="175"/>
        <v>3</v>
      </c>
      <c r="M693" s="73" t="str">
        <f t="shared" si="176"/>
        <v/>
      </c>
      <c r="N693">
        <f t="shared" si="177"/>
        <v>3</v>
      </c>
      <c r="O693" s="12">
        <f t="shared" si="178"/>
        <v>216.04861827772044</v>
      </c>
      <c r="P693" s="11">
        <f t="shared" si="179"/>
        <v>27.632618277720439</v>
      </c>
      <c r="Q693" s="1">
        <f t="shared" si="180"/>
        <v>188.416</v>
      </c>
      <c r="S693" s="14" t="str">
        <f t="shared" si="181"/>
        <v>A</v>
      </c>
      <c r="U693" s="1">
        <f t="shared" si="182"/>
        <v>188.416</v>
      </c>
      <c r="V693" s="1">
        <f t="shared" si="183"/>
        <v>383.036</v>
      </c>
      <c r="W693" s="1">
        <f t="shared" si="184"/>
        <v>27.632618277720439</v>
      </c>
      <c r="X693" s="20">
        <f t="shared" si="185"/>
        <v>12.020188950808391</v>
      </c>
      <c r="Y693" s="22">
        <f t="shared" si="186"/>
        <v>3</v>
      </c>
      <c r="AA693" s="47"/>
    </row>
    <row r="694" spans="1:27" hidden="1" x14ac:dyDescent="0.25">
      <c r="A694" s="57" t="s">
        <v>5081</v>
      </c>
      <c r="B694" s="1">
        <v>212.608</v>
      </c>
      <c r="C694" s="1">
        <v>212.096</v>
      </c>
      <c r="D694" s="1">
        <v>421.90899999999999</v>
      </c>
      <c r="E694" s="1">
        <v>381.64699999999999</v>
      </c>
      <c r="G694" s="1">
        <f t="shared" si="170"/>
        <v>40.262</v>
      </c>
      <c r="H694" s="1">
        <f t="shared" si="171"/>
        <v>0.51200000000000045</v>
      </c>
      <c r="I694" s="2">
        <f t="shared" si="172"/>
        <v>396.59445999999997</v>
      </c>
      <c r="J694" s="2">
        <f t="shared" si="173"/>
        <v>388.15627999999998</v>
      </c>
      <c r="K694" s="2">
        <f t="shared" si="174"/>
        <v>379.71809999999999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243.7885563582158</v>
      </c>
      <c r="P694" s="11">
        <f t="shared" si="179"/>
        <v>31.180556358215796</v>
      </c>
      <c r="Q694" s="1">
        <f t="shared" si="180"/>
        <v>212.608</v>
      </c>
      <c r="S694" s="14" t="str">
        <f t="shared" si="181"/>
        <v>A</v>
      </c>
      <c r="U694" s="1">
        <f t="shared" si="182"/>
        <v>212.608</v>
      </c>
      <c r="V694" s="1">
        <f t="shared" si="183"/>
        <v>381.64699999999999</v>
      </c>
      <c r="W694" s="1">
        <f t="shared" si="184"/>
        <v>31.180556358215796</v>
      </c>
      <c r="X694" s="20">
        <f t="shared" si="185"/>
        <v>13.563542015823872</v>
      </c>
      <c r="Y694" s="22">
        <f t="shared" si="186"/>
        <v>3</v>
      </c>
      <c r="AA694" s="47"/>
    </row>
    <row r="695" spans="1:27" hidden="1" x14ac:dyDescent="0.25">
      <c r="A695" s="57" t="s">
        <v>5082</v>
      </c>
      <c r="B695" s="1">
        <v>212.73599999999999</v>
      </c>
      <c r="C695" s="1">
        <v>212.352</v>
      </c>
      <c r="D695" s="1">
        <v>421.154</v>
      </c>
      <c r="E695" s="1">
        <v>380.76799999999997</v>
      </c>
      <c r="G695" s="1">
        <f t="shared" si="170"/>
        <v>40.386000000000024</v>
      </c>
      <c r="H695" s="1">
        <f t="shared" si="171"/>
        <v>0.38399999999998613</v>
      </c>
      <c r="I695" s="2">
        <f t="shared" si="172"/>
        <v>395.88475999999997</v>
      </c>
      <c r="J695" s="2">
        <f t="shared" si="173"/>
        <v>387.46168</v>
      </c>
      <c r="K695" s="2">
        <f t="shared" si="174"/>
        <v>379.03859999999997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243.93532851737183</v>
      </c>
      <c r="P695" s="11">
        <f t="shared" si="179"/>
        <v>31.199328517371839</v>
      </c>
      <c r="Q695" s="1">
        <f t="shared" si="180"/>
        <v>212.73599999999999</v>
      </c>
      <c r="S695" s="14" t="str">
        <f t="shared" si="181"/>
        <v>A</v>
      </c>
      <c r="U695" s="1">
        <f t="shared" si="182"/>
        <v>212.73599999999999</v>
      </c>
      <c r="V695" s="1">
        <f t="shared" si="183"/>
        <v>380.76799999999997</v>
      </c>
      <c r="W695" s="1">
        <f t="shared" si="184"/>
        <v>31.199328517371839</v>
      </c>
      <c r="X695" s="20">
        <f t="shared" si="185"/>
        <v>13.57170790505675</v>
      </c>
      <c r="Y695" s="22">
        <f t="shared" si="186"/>
        <v>3</v>
      </c>
      <c r="AA695" s="47"/>
    </row>
    <row r="696" spans="1:27" hidden="1" x14ac:dyDescent="0.25">
      <c r="A696" s="57" t="s">
        <v>5083</v>
      </c>
      <c r="B696" s="1">
        <v>210.304</v>
      </c>
      <c r="C696" s="1">
        <v>209.66399999999999</v>
      </c>
      <c r="D696" s="1">
        <v>423.90699999999998</v>
      </c>
      <c r="E696" s="1">
        <v>383.37</v>
      </c>
      <c r="G696" s="1">
        <f t="shared" si="170"/>
        <v>40.536999999999978</v>
      </c>
      <c r="H696" s="1">
        <f t="shared" si="171"/>
        <v>0.64000000000001478</v>
      </c>
      <c r="I696" s="2">
        <f t="shared" si="172"/>
        <v>398.47257999999999</v>
      </c>
      <c r="J696" s="2">
        <f t="shared" si="173"/>
        <v>389.99444</v>
      </c>
      <c r="K696" s="2">
        <f t="shared" si="174"/>
        <v>381.5163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241.14665749340671</v>
      </c>
      <c r="P696" s="11">
        <f t="shared" si="179"/>
        <v>30.842657493406705</v>
      </c>
      <c r="Q696" s="1">
        <f t="shared" si="180"/>
        <v>210.304</v>
      </c>
      <c r="S696" s="14" t="str">
        <f t="shared" si="181"/>
        <v>A</v>
      </c>
      <c r="U696" s="1">
        <f t="shared" si="182"/>
        <v>210.304</v>
      </c>
      <c r="V696" s="1">
        <f t="shared" si="183"/>
        <v>383.37</v>
      </c>
      <c r="W696" s="1">
        <f t="shared" si="184"/>
        <v>30.842657493406705</v>
      </c>
      <c r="X696" s="20">
        <f t="shared" si="185"/>
        <v>13.416556009631917</v>
      </c>
      <c r="Y696" s="22">
        <f t="shared" si="186"/>
        <v>3</v>
      </c>
      <c r="AA696" s="47"/>
    </row>
    <row r="697" spans="1:27" hidden="1" x14ac:dyDescent="0.25">
      <c r="A697" s="57" t="s">
        <v>5084</v>
      </c>
      <c r="B697" s="1">
        <v>180.096</v>
      </c>
      <c r="C697" s="1">
        <v>179.71199999999999</v>
      </c>
      <c r="D697" s="1">
        <v>422.99299999999999</v>
      </c>
      <c r="E697" s="1">
        <v>382.64400000000001</v>
      </c>
      <c r="G697" s="1">
        <f t="shared" si="170"/>
        <v>40.34899999999999</v>
      </c>
      <c r="H697" s="1">
        <f t="shared" si="171"/>
        <v>0.38400000000001455</v>
      </c>
      <c r="I697" s="2">
        <f t="shared" si="172"/>
        <v>397.61342000000002</v>
      </c>
      <c r="J697" s="2">
        <f t="shared" si="173"/>
        <v>389.15355999999997</v>
      </c>
      <c r="K697" s="2">
        <f t="shared" si="174"/>
        <v>380.69369999999998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206.50842793257655</v>
      </c>
      <c r="P697" s="11">
        <f t="shared" si="179"/>
        <v>26.412427932576549</v>
      </c>
      <c r="Q697" s="1">
        <f t="shared" si="180"/>
        <v>180.096</v>
      </c>
      <c r="S697" s="14" t="str">
        <f t="shared" si="181"/>
        <v>A</v>
      </c>
      <c r="U697" s="1">
        <f t="shared" si="182"/>
        <v>180.096</v>
      </c>
      <c r="V697" s="1">
        <f t="shared" si="183"/>
        <v>382.64400000000001</v>
      </c>
      <c r="W697" s="1">
        <f t="shared" si="184"/>
        <v>26.412427932576549</v>
      </c>
      <c r="X697" s="20">
        <f t="shared" si="185"/>
        <v>11.489406150670799</v>
      </c>
      <c r="Y697" s="22">
        <f t="shared" si="186"/>
        <v>3</v>
      </c>
      <c r="AA697" s="47"/>
    </row>
    <row r="698" spans="1:27" hidden="1" x14ac:dyDescent="0.25">
      <c r="A698" s="57" t="s">
        <v>5085</v>
      </c>
      <c r="B698" s="1">
        <v>166.27199999999999</v>
      </c>
      <c r="C698" s="1">
        <v>165.88800000000001</v>
      </c>
      <c r="D698" s="1">
        <v>422.024</v>
      </c>
      <c r="E698" s="1">
        <v>381.74799999999999</v>
      </c>
      <c r="G698" s="1">
        <f t="shared" si="170"/>
        <v>40.27600000000001</v>
      </c>
      <c r="H698" s="1">
        <f t="shared" si="171"/>
        <v>0.38399999999998613</v>
      </c>
      <c r="I698" s="2">
        <f t="shared" si="172"/>
        <v>396.70256000000001</v>
      </c>
      <c r="J698" s="2">
        <f t="shared" si="173"/>
        <v>388.26207999999997</v>
      </c>
      <c r="K698" s="2">
        <f t="shared" si="174"/>
        <v>379.82159999999999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190.65703474372202</v>
      </c>
      <c r="P698" s="11">
        <f t="shared" si="179"/>
        <v>24.385034743722031</v>
      </c>
      <c r="Q698" s="1">
        <f t="shared" si="180"/>
        <v>166.27199999999999</v>
      </c>
      <c r="S698" s="14" t="str">
        <f t="shared" si="181"/>
        <v>A</v>
      </c>
      <c r="U698" s="1">
        <f t="shared" si="182"/>
        <v>166.27199999999999</v>
      </c>
      <c r="V698" s="1">
        <f t="shared" si="183"/>
        <v>381.74799999999999</v>
      </c>
      <c r="W698" s="1">
        <f t="shared" si="184"/>
        <v>24.385034743722031</v>
      </c>
      <c r="X698" s="20">
        <f t="shared" si="185"/>
        <v>10.607490113519082</v>
      </c>
      <c r="Y698" s="22">
        <f t="shared" si="186"/>
        <v>3</v>
      </c>
      <c r="AA698" s="47"/>
    </row>
    <row r="699" spans="1:27" hidden="1" x14ac:dyDescent="0.25">
      <c r="A699" s="57" t="s">
        <v>5086</v>
      </c>
      <c r="B699" s="1">
        <v>159.488</v>
      </c>
      <c r="C699" s="1">
        <v>158.976</v>
      </c>
      <c r="D699" s="1">
        <v>420.56700000000001</v>
      </c>
      <c r="E699" s="1">
        <v>380.40300000000002</v>
      </c>
      <c r="G699" s="1">
        <f t="shared" si="170"/>
        <v>40.163999999999987</v>
      </c>
      <c r="H699" s="1">
        <f t="shared" si="171"/>
        <v>0.51200000000000045</v>
      </c>
      <c r="I699" s="2">
        <f t="shared" si="172"/>
        <v>395.33298000000002</v>
      </c>
      <c r="J699" s="2">
        <f t="shared" si="173"/>
        <v>386.92164000000002</v>
      </c>
      <c r="K699" s="2">
        <f t="shared" si="174"/>
        <v>378.51030000000003</v>
      </c>
      <c r="L699" s="10">
        <f t="shared" si="175"/>
        <v>3</v>
      </c>
      <c r="M699" s="73" t="str">
        <f t="shared" si="176"/>
        <v/>
      </c>
      <c r="N699">
        <f t="shared" si="177"/>
        <v>3</v>
      </c>
      <c r="O699" s="12">
        <f t="shared" si="178"/>
        <v>182.87811030845086</v>
      </c>
      <c r="P699" s="11">
        <f t="shared" si="179"/>
        <v>23.390110308450858</v>
      </c>
      <c r="Q699" s="1">
        <f t="shared" si="180"/>
        <v>159.488</v>
      </c>
      <c r="S699" s="14" t="str">
        <f t="shared" si="181"/>
        <v>A</v>
      </c>
      <c r="U699" s="1">
        <f t="shared" si="182"/>
        <v>159.488</v>
      </c>
      <c r="V699" s="1">
        <f t="shared" si="183"/>
        <v>380.40300000000002</v>
      </c>
      <c r="W699" s="1">
        <f t="shared" si="184"/>
        <v>23.390110308450858</v>
      </c>
      <c r="X699" s="20">
        <f t="shared" si="185"/>
        <v>10.174697984176124</v>
      </c>
      <c r="Y699" s="22">
        <f t="shared" si="186"/>
        <v>3</v>
      </c>
      <c r="AA699" s="47"/>
    </row>
    <row r="700" spans="1:27" hidden="1" x14ac:dyDescent="0.25">
      <c r="A700" s="57" t="s">
        <v>5087</v>
      </c>
      <c r="B700" s="1">
        <v>149.50399999999999</v>
      </c>
      <c r="C700" s="1">
        <v>149.24799999999999</v>
      </c>
      <c r="D700" s="1">
        <v>420.38499999999999</v>
      </c>
      <c r="E700" s="1">
        <v>380.4</v>
      </c>
      <c r="G700" s="1">
        <f t="shared" si="170"/>
        <v>39.985000000000014</v>
      </c>
      <c r="H700" s="1">
        <f t="shared" si="171"/>
        <v>0.25600000000000023</v>
      </c>
      <c r="I700" s="2">
        <f t="shared" si="172"/>
        <v>395.1619</v>
      </c>
      <c r="J700" s="2">
        <f t="shared" si="173"/>
        <v>386.75419999999997</v>
      </c>
      <c r="K700" s="2">
        <f t="shared" si="174"/>
        <v>378.34649999999999</v>
      </c>
      <c r="L700" s="10">
        <f t="shared" si="175"/>
        <v>3</v>
      </c>
      <c r="M700" s="73" t="str">
        <f t="shared" si="176"/>
        <v/>
      </c>
      <c r="N700">
        <f t="shared" si="177"/>
        <v>3</v>
      </c>
      <c r="O700" s="12">
        <f t="shared" si="178"/>
        <v>171.42988189427817</v>
      </c>
      <c r="P700" s="11">
        <f t="shared" si="179"/>
        <v>21.925881894278177</v>
      </c>
      <c r="Q700" s="1">
        <f t="shared" si="180"/>
        <v>149.50399999999999</v>
      </c>
      <c r="S700" s="14" t="str">
        <f t="shared" si="181"/>
        <v>A</v>
      </c>
      <c r="U700" s="1">
        <f t="shared" si="182"/>
        <v>149.50399999999999</v>
      </c>
      <c r="V700" s="1">
        <f t="shared" si="183"/>
        <v>380.4</v>
      </c>
      <c r="W700" s="1">
        <f t="shared" si="184"/>
        <v>21.925881894278177</v>
      </c>
      <c r="X700" s="20">
        <f t="shared" si="185"/>
        <v>9.5377586240110066</v>
      </c>
      <c r="Y700" s="22">
        <f t="shared" si="186"/>
        <v>3</v>
      </c>
      <c r="AA700" s="47"/>
    </row>
    <row r="701" spans="1:27" hidden="1" x14ac:dyDescent="0.25">
      <c r="A701" s="57" t="s">
        <v>5088</v>
      </c>
      <c r="B701" s="1">
        <v>147.19999999999999</v>
      </c>
      <c r="C701" s="1">
        <v>146.816</v>
      </c>
      <c r="D701" s="1">
        <v>421.55399999999997</v>
      </c>
      <c r="E701" s="1">
        <v>381.31400000000002</v>
      </c>
      <c r="G701" s="1">
        <f t="shared" si="170"/>
        <v>40.239999999999952</v>
      </c>
      <c r="H701" s="1">
        <f t="shared" si="171"/>
        <v>0.38399999999998613</v>
      </c>
      <c r="I701" s="2">
        <f t="shared" si="172"/>
        <v>396.26076</v>
      </c>
      <c r="J701" s="2">
        <f t="shared" si="173"/>
        <v>387.82968</v>
      </c>
      <c r="K701" s="2">
        <f t="shared" si="174"/>
        <v>379.39859999999999</v>
      </c>
      <c r="L701" s="10">
        <f t="shared" si="175"/>
        <v>3</v>
      </c>
      <c r="M701" s="73" t="str">
        <f t="shared" si="176"/>
        <v/>
      </c>
      <c r="N701">
        <f t="shared" si="177"/>
        <v>3</v>
      </c>
      <c r="O701" s="12">
        <f t="shared" si="178"/>
        <v>168.78798302946907</v>
      </c>
      <c r="P701" s="11">
        <f t="shared" si="179"/>
        <v>21.587983029469086</v>
      </c>
      <c r="Q701" s="1">
        <f t="shared" si="180"/>
        <v>147.19999999999999</v>
      </c>
      <c r="S701" s="14" t="str">
        <f t="shared" si="181"/>
        <v>A</v>
      </c>
      <c r="U701" s="1">
        <f t="shared" si="182"/>
        <v>147.19999999999999</v>
      </c>
      <c r="V701" s="1">
        <f t="shared" si="183"/>
        <v>381.31400000000002</v>
      </c>
      <c r="W701" s="1">
        <f t="shared" si="184"/>
        <v>21.587983029469086</v>
      </c>
      <c r="X701" s="20">
        <f t="shared" si="185"/>
        <v>9.3907726178190529</v>
      </c>
      <c r="Y701" s="22">
        <f t="shared" si="186"/>
        <v>3</v>
      </c>
      <c r="AA701" s="47"/>
    </row>
    <row r="702" spans="1:27" hidden="1" x14ac:dyDescent="0.25">
      <c r="A702" s="57" t="s">
        <v>5089</v>
      </c>
      <c r="B702" s="1">
        <v>125.824</v>
      </c>
      <c r="C702" s="1">
        <v>125.44</v>
      </c>
      <c r="D702" s="1">
        <v>423.12700000000001</v>
      </c>
      <c r="E702" s="1">
        <v>382.82900000000001</v>
      </c>
      <c r="G702" s="1">
        <f t="shared" si="170"/>
        <v>40.298000000000002</v>
      </c>
      <c r="H702" s="1">
        <f t="shared" si="171"/>
        <v>0.38400000000000034</v>
      </c>
      <c r="I702" s="2">
        <f t="shared" si="172"/>
        <v>397.73937999999998</v>
      </c>
      <c r="J702" s="2">
        <f t="shared" si="173"/>
        <v>389.27683999999999</v>
      </c>
      <c r="K702" s="2">
        <f t="shared" si="174"/>
        <v>380.8143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144.27703245040706</v>
      </c>
      <c r="P702" s="11">
        <f t="shared" si="179"/>
        <v>18.453032450407065</v>
      </c>
      <c r="Q702" s="1">
        <f t="shared" si="180"/>
        <v>125.824</v>
      </c>
      <c r="S702" s="14" t="str">
        <f t="shared" si="181"/>
        <v>A</v>
      </c>
      <c r="U702" s="1">
        <f t="shared" si="182"/>
        <v>125.824</v>
      </c>
      <c r="V702" s="1">
        <f t="shared" si="183"/>
        <v>382.82900000000001</v>
      </c>
      <c r="W702" s="1">
        <f t="shared" si="184"/>
        <v>18.453032450407065</v>
      </c>
      <c r="X702" s="20">
        <f t="shared" si="185"/>
        <v>8.0270691159270733</v>
      </c>
      <c r="Y702" s="22">
        <f t="shared" si="186"/>
        <v>3</v>
      </c>
      <c r="AA702" s="47"/>
    </row>
    <row r="703" spans="1:27" hidden="1" x14ac:dyDescent="0.25">
      <c r="A703" s="57" t="s">
        <v>5090</v>
      </c>
      <c r="B703" s="1">
        <v>107.008</v>
      </c>
      <c r="C703" s="1">
        <v>106.752</v>
      </c>
      <c r="D703" s="1">
        <v>421.09500000000003</v>
      </c>
      <c r="E703" s="1">
        <v>383.767</v>
      </c>
      <c r="G703" s="1">
        <f t="shared" si="170"/>
        <v>37.328000000000031</v>
      </c>
      <c r="H703" s="1">
        <f t="shared" si="171"/>
        <v>0.25600000000000023</v>
      </c>
      <c r="I703" s="2">
        <f t="shared" si="172"/>
        <v>395.82930000000005</v>
      </c>
      <c r="J703" s="2">
        <f t="shared" si="173"/>
        <v>387.40740000000005</v>
      </c>
      <c r="K703" s="2">
        <f t="shared" si="174"/>
        <v>378.9855</v>
      </c>
      <c r="L703" s="10">
        <f t="shared" si="175"/>
        <v>2</v>
      </c>
      <c r="M703" s="73">
        <f t="shared" si="176"/>
        <v>2</v>
      </c>
      <c r="N703">
        <f t="shared" si="177"/>
        <v>2</v>
      </c>
      <c r="O703" s="12">
        <f t="shared" si="178"/>
        <v>117.34620024125452</v>
      </c>
      <c r="P703" s="11">
        <f t="shared" si="179"/>
        <v>10.338200241254526</v>
      </c>
      <c r="Q703" s="1">
        <f t="shared" si="180"/>
        <v>107.008</v>
      </c>
      <c r="S703" s="14" t="str">
        <f t="shared" si="181"/>
        <v>A</v>
      </c>
      <c r="U703" s="1">
        <f t="shared" si="182"/>
        <v>107.008</v>
      </c>
      <c r="V703" s="1">
        <f t="shared" si="183"/>
        <v>383.767</v>
      </c>
      <c r="W703" s="1">
        <f t="shared" si="184"/>
        <v>10.338200241254526</v>
      </c>
      <c r="X703" s="20">
        <f t="shared" si="185"/>
        <v>4.497117104945719</v>
      </c>
      <c r="Y703" s="22">
        <f t="shared" si="186"/>
        <v>2</v>
      </c>
      <c r="AA703" s="47"/>
    </row>
    <row r="704" spans="1:27" hidden="1" x14ac:dyDescent="0.25">
      <c r="A704" s="57" t="s">
        <v>5091</v>
      </c>
      <c r="B704" s="1">
        <v>79.36</v>
      </c>
      <c r="C704" s="1">
        <v>79.231999999999999</v>
      </c>
      <c r="D704" s="1">
        <v>419.21199999999999</v>
      </c>
      <c r="E704" s="1">
        <v>383.66300000000001</v>
      </c>
      <c r="G704" s="1">
        <f t="shared" si="170"/>
        <v>35.548999999999978</v>
      </c>
      <c r="H704" s="1">
        <f t="shared" si="171"/>
        <v>0.12800000000000011</v>
      </c>
      <c r="I704" s="2">
        <f t="shared" si="172"/>
        <v>394.05928</v>
      </c>
      <c r="J704" s="2">
        <f t="shared" si="173"/>
        <v>385.67503999999997</v>
      </c>
      <c r="K704" s="2">
        <f t="shared" si="174"/>
        <v>377.29079999999999</v>
      </c>
      <c r="L704" s="10">
        <f t="shared" si="175"/>
        <v>2</v>
      </c>
      <c r="M704" s="73" t="str">
        <f t="shared" si="176"/>
        <v/>
      </c>
      <c r="N704">
        <f t="shared" si="177"/>
        <v>2</v>
      </c>
      <c r="O704" s="12">
        <f t="shared" si="178"/>
        <v>87.027086303322733</v>
      </c>
      <c r="P704" s="11">
        <f t="shared" si="179"/>
        <v>7.6670863033227334</v>
      </c>
      <c r="Q704" s="1">
        <f t="shared" si="180"/>
        <v>79.36</v>
      </c>
      <c r="S704" s="14" t="str">
        <f t="shared" si="181"/>
        <v>A</v>
      </c>
      <c r="U704" s="1">
        <f t="shared" si="182"/>
        <v>79.36</v>
      </c>
      <c r="V704" s="1">
        <f t="shared" si="183"/>
        <v>383.66300000000001</v>
      </c>
      <c r="W704" s="1">
        <f t="shared" si="184"/>
        <v>7.6670863033227334</v>
      </c>
      <c r="X704" s="20">
        <f t="shared" si="185"/>
        <v>3.3351825419453891</v>
      </c>
      <c r="Y704" s="22">
        <f t="shared" si="186"/>
        <v>2</v>
      </c>
      <c r="AA704" s="47"/>
    </row>
    <row r="705" spans="1:34" x14ac:dyDescent="0.25">
      <c r="A705" s="57" t="s">
        <v>5092</v>
      </c>
      <c r="B705" s="1">
        <v>60.415999999999997</v>
      </c>
      <c r="C705" s="1">
        <v>60.031999999999996</v>
      </c>
      <c r="D705" s="1">
        <v>419.71899999999999</v>
      </c>
      <c r="E705" s="1">
        <v>379.99299999999999</v>
      </c>
      <c r="G705" s="1">
        <f t="shared" si="170"/>
        <v>39.725999999999999</v>
      </c>
      <c r="H705" s="1">
        <f t="shared" si="171"/>
        <v>0.38400000000000034</v>
      </c>
      <c r="I705" s="2">
        <f t="shared" si="172"/>
        <v>394.53586000000001</v>
      </c>
      <c r="J705" s="2">
        <f t="shared" si="173"/>
        <v>386.14148</v>
      </c>
      <c r="K705" s="2">
        <f t="shared" si="174"/>
        <v>377.74709999999999</v>
      </c>
      <c r="L705" s="10">
        <f t="shared" si="175"/>
        <v>3</v>
      </c>
      <c r="M705" s="73">
        <f t="shared" si="176"/>
        <v>3</v>
      </c>
      <c r="N705">
        <f t="shared" si="177"/>
        <v>3</v>
      </c>
      <c r="O705" s="12">
        <f t="shared" si="178"/>
        <v>69.276459121660352</v>
      </c>
      <c r="P705" s="11">
        <f t="shared" si="179"/>
        <v>8.8604591216603552</v>
      </c>
      <c r="Q705" s="1">
        <f t="shared" si="180"/>
        <v>60.415999999999997</v>
      </c>
      <c r="S705" s="14" t="str">
        <f t="shared" si="181"/>
        <v>A</v>
      </c>
      <c r="U705" s="1">
        <f t="shared" si="182"/>
        <v>60.415999999999997</v>
      </c>
      <c r="V705" s="1">
        <f t="shared" si="183"/>
        <v>379.99299999999999</v>
      </c>
      <c r="W705" s="1">
        <f t="shared" si="184"/>
        <v>8.8604591216603552</v>
      </c>
      <c r="X705" s="20">
        <f t="shared" si="185"/>
        <v>3.8542997179222547</v>
      </c>
      <c r="Y705" s="22">
        <f t="shared" si="186"/>
        <v>3</v>
      </c>
      <c r="Z705" s="32" t="s">
        <v>40</v>
      </c>
      <c r="AA705" s="47"/>
      <c r="AB705" s="32" t="str">
        <f>A705</f>
        <v>2025-07-30 00:00:00</v>
      </c>
      <c r="AC705" s="1">
        <f>SUM(U705:U728)</f>
        <v>3411.8400000000011</v>
      </c>
      <c r="AD705" s="1">
        <f>AVERAGE(V705:V728)</f>
        <v>381.42183333333338</v>
      </c>
      <c r="AE705" s="1">
        <f>SUM(W705:W728)</f>
        <v>414.48171678379765</v>
      </c>
      <c r="AF705" s="1">
        <f>SUM(X705:X728)</f>
        <v>180.2995468009519</v>
      </c>
      <c r="AG705" s="35">
        <f>AVERAGE(Y705:Y728)</f>
        <v>2.5833333333333335</v>
      </c>
      <c r="AH705" s="37">
        <f>DAY(A705)</f>
        <v>30</v>
      </c>
    </row>
    <row r="706" spans="1:34" hidden="1" x14ac:dyDescent="0.25">
      <c r="A706" s="57" t="s">
        <v>5093</v>
      </c>
      <c r="B706" s="1">
        <v>61.311999999999998</v>
      </c>
      <c r="C706" s="1">
        <v>61.183999999999997</v>
      </c>
      <c r="D706" s="1">
        <v>420.142</v>
      </c>
      <c r="E706" s="1">
        <v>380.37299999999999</v>
      </c>
      <c r="G706" s="1">
        <f t="shared" si="170"/>
        <v>39.769000000000005</v>
      </c>
      <c r="H706" s="1">
        <f t="shared" si="171"/>
        <v>0.12800000000000011</v>
      </c>
      <c r="I706" s="2">
        <f t="shared" si="172"/>
        <v>394.93347999999997</v>
      </c>
      <c r="J706" s="2">
        <f t="shared" si="173"/>
        <v>386.53064000000001</v>
      </c>
      <c r="K706" s="2">
        <f t="shared" si="174"/>
        <v>378.12779999999998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70.303864235752769</v>
      </c>
      <c r="P706" s="11">
        <f t="shared" si="179"/>
        <v>8.9918642357527716</v>
      </c>
      <c r="Q706" s="1">
        <f t="shared" si="180"/>
        <v>61.311999999999998</v>
      </c>
      <c r="S706" s="14" t="str">
        <f t="shared" si="181"/>
        <v>A</v>
      </c>
      <c r="U706" s="1">
        <f t="shared" si="182"/>
        <v>61.311999999999998</v>
      </c>
      <c r="V706" s="1">
        <f t="shared" si="183"/>
        <v>380.37299999999999</v>
      </c>
      <c r="W706" s="1">
        <f t="shared" si="184"/>
        <v>8.9918642357527716</v>
      </c>
      <c r="X706" s="20">
        <f t="shared" si="185"/>
        <v>3.9114609425524556</v>
      </c>
      <c r="Y706" s="22">
        <f t="shared" si="186"/>
        <v>3</v>
      </c>
      <c r="AA706" s="47"/>
    </row>
    <row r="707" spans="1:34" hidden="1" x14ac:dyDescent="0.25">
      <c r="A707" s="57" t="s">
        <v>5094</v>
      </c>
      <c r="B707" s="1">
        <v>61.951999999999998</v>
      </c>
      <c r="C707" s="1">
        <v>61.695999999999998</v>
      </c>
      <c r="D707" s="1">
        <v>420.51299999999998</v>
      </c>
      <c r="E707" s="1">
        <v>380.71100000000001</v>
      </c>
      <c r="G707" s="1">
        <f t="shared" si="170"/>
        <v>39.801999999999964</v>
      </c>
      <c r="H707" s="1">
        <f t="shared" si="171"/>
        <v>0.25600000000000023</v>
      </c>
      <c r="I707" s="2">
        <f t="shared" si="172"/>
        <v>395.28222</v>
      </c>
      <c r="J707" s="2">
        <f t="shared" si="173"/>
        <v>386.87196</v>
      </c>
      <c r="K707" s="2">
        <f t="shared" si="174"/>
        <v>378.46169999999995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71.037725031533085</v>
      </c>
      <c r="P707" s="11">
        <f t="shared" si="179"/>
        <v>9.0857250315330873</v>
      </c>
      <c r="Q707" s="1">
        <f t="shared" si="180"/>
        <v>61.951999999999998</v>
      </c>
      <c r="S707" s="14" t="str">
        <f t="shared" si="181"/>
        <v>A</v>
      </c>
      <c r="U707" s="1">
        <f t="shared" si="182"/>
        <v>61.951999999999998</v>
      </c>
      <c r="V707" s="1">
        <f t="shared" si="183"/>
        <v>380.71100000000001</v>
      </c>
      <c r="W707" s="1">
        <f t="shared" si="184"/>
        <v>9.0857250315330873</v>
      </c>
      <c r="X707" s="20">
        <f t="shared" si="185"/>
        <v>3.952290388716893</v>
      </c>
      <c r="Y707" s="22">
        <f t="shared" si="186"/>
        <v>3</v>
      </c>
      <c r="AA707" s="47"/>
    </row>
    <row r="708" spans="1:34" hidden="1" x14ac:dyDescent="0.25">
      <c r="A708" s="57" t="s">
        <v>5095</v>
      </c>
      <c r="B708" s="1">
        <v>59.904000000000003</v>
      </c>
      <c r="C708" s="1">
        <v>59.52</v>
      </c>
      <c r="D708" s="1">
        <v>419.815</v>
      </c>
      <c r="E708" s="1">
        <v>380.09</v>
      </c>
      <c r="G708" s="1">
        <f t="shared" si="170"/>
        <v>39.725000000000023</v>
      </c>
      <c r="H708" s="1">
        <f t="shared" si="171"/>
        <v>0.38400000000000034</v>
      </c>
      <c r="I708" s="2">
        <f t="shared" si="172"/>
        <v>394.62610000000001</v>
      </c>
      <c r="J708" s="2">
        <f t="shared" si="173"/>
        <v>386.22980000000001</v>
      </c>
      <c r="K708" s="2">
        <f t="shared" si="174"/>
        <v>377.83350000000002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68.689370485036122</v>
      </c>
      <c r="P708" s="11">
        <f t="shared" si="179"/>
        <v>8.7853704850361183</v>
      </c>
      <c r="Q708" s="1">
        <f t="shared" si="180"/>
        <v>59.904000000000003</v>
      </c>
      <c r="S708" s="14" t="str">
        <f t="shared" si="181"/>
        <v>A</v>
      </c>
      <c r="U708" s="1">
        <f t="shared" si="182"/>
        <v>59.904000000000003</v>
      </c>
      <c r="V708" s="1">
        <f t="shared" si="183"/>
        <v>380.09</v>
      </c>
      <c r="W708" s="1">
        <f t="shared" si="184"/>
        <v>8.7853704850361183</v>
      </c>
      <c r="X708" s="20">
        <f t="shared" si="185"/>
        <v>3.8216361609907112</v>
      </c>
      <c r="Y708" s="22">
        <f t="shared" si="186"/>
        <v>3</v>
      </c>
      <c r="AA708" s="47"/>
    </row>
    <row r="709" spans="1:34" hidden="1" x14ac:dyDescent="0.25">
      <c r="A709" s="57" t="s">
        <v>5096</v>
      </c>
      <c r="B709" s="1">
        <v>59.52</v>
      </c>
      <c r="C709" s="1">
        <v>59.392000000000003</v>
      </c>
      <c r="D709" s="1">
        <v>419.13499999999999</v>
      </c>
      <c r="E709" s="1">
        <v>379.476</v>
      </c>
      <c r="G709" s="1">
        <f t="shared" si="170"/>
        <v>39.658999999999992</v>
      </c>
      <c r="H709" s="1">
        <f t="shared" si="171"/>
        <v>0.12800000000000011</v>
      </c>
      <c r="I709" s="2">
        <f t="shared" si="172"/>
        <v>393.98689999999999</v>
      </c>
      <c r="J709" s="2">
        <f t="shared" si="173"/>
        <v>385.60419999999999</v>
      </c>
      <c r="K709" s="2">
        <f t="shared" si="174"/>
        <v>377.22149999999999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68.249054007567935</v>
      </c>
      <c r="P709" s="11">
        <f t="shared" si="179"/>
        <v>8.7290540075679317</v>
      </c>
      <c r="Q709" s="1">
        <f t="shared" si="180"/>
        <v>59.52</v>
      </c>
      <c r="S709" s="14" t="str">
        <f t="shared" si="181"/>
        <v>A</v>
      </c>
      <c r="U709" s="1">
        <f t="shared" si="182"/>
        <v>59.52</v>
      </c>
      <c r="V709" s="1">
        <f t="shared" si="183"/>
        <v>379.476</v>
      </c>
      <c r="W709" s="1">
        <f t="shared" si="184"/>
        <v>8.7290540075679317</v>
      </c>
      <c r="X709" s="20">
        <f t="shared" si="185"/>
        <v>3.7971384932920502</v>
      </c>
      <c r="Y709" s="22">
        <f t="shared" si="186"/>
        <v>3</v>
      </c>
      <c r="AA709" s="47"/>
    </row>
    <row r="710" spans="1:34" hidden="1" x14ac:dyDescent="0.25">
      <c r="A710" s="57" t="s">
        <v>5097</v>
      </c>
      <c r="B710" s="1">
        <v>80.768000000000001</v>
      </c>
      <c r="C710" s="1">
        <v>80.512</v>
      </c>
      <c r="D710" s="1">
        <v>417.79500000000002</v>
      </c>
      <c r="E710" s="1">
        <v>381.53399999999999</v>
      </c>
      <c r="G710" s="1">
        <f t="shared" si="170"/>
        <v>36.261000000000024</v>
      </c>
      <c r="H710" s="1">
        <f t="shared" si="171"/>
        <v>0.25600000000000023</v>
      </c>
      <c r="I710" s="2">
        <f t="shared" si="172"/>
        <v>392.72730000000001</v>
      </c>
      <c r="J710" s="2">
        <f t="shared" si="173"/>
        <v>384.37139999999999</v>
      </c>
      <c r="K710" s="2">
        <f t="shared" si="174"/>
        <v>376.01550000000003</v>
      </c>
      <c r="L710" s="10">
        <f t="shared" si="175"/>
        <v>2</v>
      </c>
      <c r="M710" s="73">
        <f t="shared" si="176"/>
        <v>2</v>
      </c>
      <c r="N710">
        <f t="shared" si="177"/>
        <v>2</v>
      </c>
      <c r="O710" s="12">
        <f t="shared" si="178"/>
        <v>88.571115253865557</v>
      </c>
      <c r="P710" s="11">
        <f t="shared" si="179"/>
        <v>7.8031152538655562</v>
      </c>
      <c r="Q710" s="1">
        <f t="shared" si="180"/>
        <v>80.768000000000001</v>
      </c>
      <c r="S710" s="14" t="str">
        <f t="shared" si="181"/>
        <v>A</v>
      </c>
      <c r="U710" s="1">
        <f t="shared" si="182"/>
        <v>80.768000000000001</v>
      </c>
      <c r="V710" s="1">
        <f t="shared" si="183"/>
        <v>381.53399999999999</v>
      </c>
      <c r="W710" s="1">
        <f t="shared" si="184"/>
        <v>7.8031152538655562</v>
      </c>
      <c r="X710" s="20">
        <f t="shared" si="185"/>
        <v>3.3943551354315171</v>
      </c>
      <c r="Y710" s="22">
        <f t="shared" si="186"/>
        <v>2</v>
      </c>
      <c r="AA710" s="47"/>
    </row>
    <row r="711" spans="1:34" hidden="1" x14ac:dyDescent="0.25">
      <c r="A711" s="57" t="s">
        <v>5098</v>
      </c>
      <c r="B711" s="1">
        <v>120.06399999999999</v>
      </c>
      <c r="C711" s="1">
        <v>119.80800000000001</v>
      </c>
      <c r="D711" s="1">
        <v>419.17500000000001</v>
      </c>
      <c r="E711" s="1">
        <v>379.79700000000003</v>
      </c>
      <c r="G711" s="1">
        <f t="shared" si="170"/>
        <v>39.377999999999986</v>
      </c>
      <c r="H711" s="1">
        <f t="shared" si="171"/>
        <v>0.25599999999998602</v>
      </c>
      <c r="I711" s="2">
        <f t="shared" si="172"/>
        <v>394.02449999999999</v>
      </c>
      <c r="J711" s="2">
        <f t="shared" si="173"/>
        <v>385.64100000000002</v>
      </c>
      <c r="K711" s="2">
        <f t="shared" si="174"/>
        <v>377.25749999999999</v>
      </c>
      <c r="L711" s="10">
        <f t="shared" si="175"/>
        <v>3</v>
      </c>
      <c r="M711" s="73">
        <f t="shared" si="176"/>
        <v>3</v>
      </c>
      <c r="N711">
        <f t="shared" si="177"/>
        <v>3</v>
      </c>
      <c r="O711" s="12">
        <f t="shared" si="178"/>
        <v>137.67228528838436</v>
      </c>
      <c r="P711" s="11">
        <f t="shared" si="179"/>
        <v>17.608285288384366</v>
      </c>
      <c r="Q711" s="1">
        <f t="shared" si="180"/>
        <v>120.06399999999999</v>
      </c>
      <c r="S711" s="14" t="str">
        <f t="shared" si="181"/>
        <v>A</v>
      </c>
      <c r="U711" s="1">
        <f t="shared" si="182"/>
        <v>120.06399999999999</v>
      </c>
      <c r="V711" s="1">
        <f t="shared" si="183"/>
        <v>379.79700000000003</v>
      </c>
      <c r="W711" s="1">
        <f t="shared" si="184"/>
        <v>17.608285288384366</v>
      </c>
      <c r="X711" s="20">
        <f t="shared" si="185"/>
        <v>7.6596041004471989</v>
      </c>
      <c r="Y711" s="22">
        <f t="shared" si="186"/>
        <v>3</v>
      </c>
      <c r="AA711" s="47"/>
    </row>
    <row r="712" spans="1:34" hidden="1" x14ac:dyDescent="0.25">
      <c r="A712" s="57" t="s">
        <v>5099</v>
      </c>
      <c r="B712" s="1">
        <v>154.624</v>
      </c>
      <c r="C712" s="1">
        <v>154.11199999999999</v>
      </c>
      <c r="D712" s="1">
        <v>420.19400000000002</v>
      </c>
      <c r="E712" s="1">
        <v>380.57499999999999</v>
      </c>
      <c r="G712" s="1">
        <f t="shared" si="170"/>
        <v>39.619000000000028</v>
      </c>
      <c r="H712" s="1">
        <f t="shared" si="171"/>
        <v>0.51200000000000045</v>
      </c>
      <c r="I712" s="2">
        <f t="shared" si="172"/>
        <v>394.98236000000003</v>
      </c>
      <c r="J712" s="2">
        <f t="shared" si="173"/>
        <v>386.57848000000001</v>
      </c>
      <c r="K712" s="2">
        <f t="shared" si="174"/>
        <v>378.1746</v>
      </c>
      <c r="L712" s="10">
        <f t="shared" si="175"/>
        <v>3</v>
      </c>
      <c r="M712" s="73" t="str">
        <f t="shared" si="176"/>
        <v/>
      </c>
      <c r="N712">
        <f t="shared" si="177"/>
        <v>3</v>
      </c>
      <c r="O712" s="12">
        <f t="shared" si="178"/>
        <v>177.30076826052058</v>
      </c>
      <c r="P712" s="11">
        <f t="shared" si="179"/>
        <v>22.676768260520589</v>
      </c>
      <c r="Q712" s="1">
        <f t="shared" si="180"/>
        <v>154.624</v>
      </c>
      <c r="S712" s="14" t="str">
        <f t="shared" si="181"/>
        <v>A</v>
      </c>
      <c r="U712" s="1">
        <f t="shared" si="182"/>
        <v>154.624</v>
      </c>
      <c r="V712" s="1">
        <f t="shared" si="183"/>
        <v>380.57499999999999</v>
      </c>
      <c r="W712" s="1">
        <f t="shared" si="184"/>
        <v>22.676768260520589</v>
      </c>
      <c r="X712" s="20">
        <f t="shared" si="185"/>
        <v>9.8643941933264561</v>
      </c>
      <c r="Y712" s="22">
        <f t="shared" si="186"/>
        <v>3</v>
      </c>
      <c r="AA712" s="47"/>
    </row>
    <row r="713" spans="1:34" hidden="1" x14ac:dyDescent="0.25">
      <c r="A713" s="57" t="s">
        <v>5100</v>
      </c>
      <c r="B713" s="1">
        <v>174.08</v>
      </c>
      <c r="C713" s="1">
        <v>173.82400000000001</v>
      </c>
      <c r="D713" s="1">
        <v>419.91399999999999</v>
      </c>
      <c r="E713" s="1">
        <v>379.77199999999999</v>
      </c>
      <c r="G713" s="1">
        <f t="shared" ref="G713:G752" si="187">D713-E713</f>
        <v>40.141999999999996</v>
      </c>
      <c r="H713" s="1">
        <f t="shared" ref="H713:H752" si="188">B713-C713</f>
        <v>0.25600000000000023</v>
      </c>
      <c r="I713" s="2">
        <f t="shared" ref="I713:I752" si="189">D713-((D713/100)*I$8)</f>
        <v>394.71915999999999</v>
      </c>
      <c r="J713" s="2">
        <f t="shared" ref="J713:J752" si="190">D713-((D713/100)*J$8)</f>
        <v>386.32087999999999</v>
      </c>
      <c r="K713" s="2">
        <f t="shared" ref="K713:K752" si="191">D713-((D713/100)*K$8)</f>
        <v>377.92259999999999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3</v>
      </c>
      <c r="M713" s="73" t="str">
        <f t="shared" ref="M713:M776" si="193">IF(L712&lt;&gt;L713,L713,"")</f>
        <v/>
      </c>
      <c r="N713">
        <f t="shared" ref="N713:N752" si="194">L713</f>
        <v>3</v>
      </c>
      <c r="O713" s="12">
        <f t="shared" ref="O713:O776" si="195">IF(N713=1,(B713+(B713/(100-Q$4)*Q$4)),IF(N713=2,(B713+(B713/(100-Q$5)*Q$5)),IF(N713=3,(B713+(B713/(100-Q$6)*Q$6)),B713)))</f>
        <v>199.61013645224173</v>
      </c>
      <c r="P713" s="11">
        <f t="shared" ref="P713:P776" si="196">IF(O713&lt;&gt;"",O713-B713,"")</f>
        <v>25.53013645224172</v>
      </c>
      <c r="Q713" s="1">
        <f t="shared" ref="Q713:Q776" si="197">O713-P713</f>
        <v>174.08</v>
      </c>
      <c r="S713" s="14" t="str">
        <f t="shared" ref="S713:S753" si="198">IF(ROUND(B713,3)=ROUND(Q713,3),"A","B")</f>
        <v>A</v>
      </c>
      <c r="U713" s="1">
        <f t="shared" ref="U713:U752" si="199">B713</f>
        <v>174.08</v>
      </c>
      <c r="V713" s="1">
        <f t="shared" ref="V713:V752" si="200">E713</f>
        <v>379.77199999999999</v>
      </c>
      <c r="W713" s="1">
        <f t="shared" ref="W713:W752" si="201">P713</f>
        <v>25.53013645224172</v>
      </c>
      <c r="X713" s="20">
        <f t="shared" ref="X713:X776" si="202">W713*X$6</f>
        <v>11.105609356725148</v>
      </c>
      <c r="Y713" s="22">
        <f t="shared" ref="Y713:Y752" si="203">L713</f>
        <v>3</v>
      </c>
      <c r="AA713" s="47"/>
    </row>
    <row r="714" spans="1:34" hidden="1" x14ac:dyDescent="0.25">
      <c r="A714" s="57" t="s">
        <v>5101</v>
      </c>
      <c r="B714" s="1">
        <v>178.68799999999999</v>
      </c>
      <c r="C714" s="1">
        <v>178.17599999999999</v>
      </c>
      <c r="D714" s="1">
        <v>419.78199999999998</v>
      </c>
      <c r="E714" s="1">
        <v>379.61700000000002</v>
      </c>
      <c r="G714" s="1">
        <f t="shared" si="187"/>
        <v>40.164999999999964</v>
      </c>
      <c r="H714" s="1">
        <f t="shared" si="188"/>
        <v>0.51200000000000045</v>
      </c>
      <c r="I714" s="2">
        <f t="shared" si="189"/>
        <v>394.59508</v>
      </c>
      <c r="J714" s="2">
        <f t="shared" si="190"/>
        <v>386.19943999999998</v>
      </c>
      <c r="K714" s="2">
        <f t="shared" si="191"/>
        <v>377.80379999999997</v>
      </c>
      <c r="L714" s="10">
        <f t="shared" si="192"/>
        <v>3</v>
      </c>
      <c r="M714" s="73" t="str">
        <f t="shared" si="193"/>
        <v/>
      </c>
      <c r="N714">
        <f t="shared" si="194"/>
        <v>3</v>
      </c>
      <c r="O714" s="12">
        <f t="shared" si="195"/>
        <v>204.89393418185986</v>
      </c>
      <c r="P714" s="11">
        <f t="shared" si="196"/>
        <v>26.205934181859874</v>
      </c>
      <c r="Q714" s="1">
        <f t="shared" si="197"/>
        <v>178.68799999999999</v>
      </c>
      <c r="S714" s="14" t="str">
        <f t="shared" si="198"/>
        <v>A</v>
      </c>
      <c r="U714" s="1">
        <f t="shared" si="199"/>
        <v>178.68799999999999</v>
      </c>
      <c r="V714" s="1">
        <f t="shared" si="200"/>
        <v>379.61700000000002</v>
      </c>
      <c r="W714" s="1">
        <f t="shared" si="201"/>
        <v>26.205934181859874</v>
      </c>
      <c r="X714" s="20">
        <f t="shared" si="202"/>
        <v>11.399581369109045</v>
      </c>
      <c r="Y714" s="22">
        <f t="shared" si="203"/>
        <v>3</v>
      </c>
      <c r="AA714" s="47"/>
    </row>
    <row r="715" spans="1:34" hidden="1" x14ac:dyDescent="0.25">
      <c r="A715" s="57" t="s">
        <v>5102</v>
      </c>
      <c r="B715" s="1">
        <v>184.96</v>
      </c>
      <c r="C715" s="1">
        <v>184.70400000000001</v>
      </c>
      <c r="D715" s="1">
        <v>420.08499999999998</v>
      </c>
      <c r="E715" s="1">
        <v>379.86599999999999</v>
      </c>
      <c r="G715" s="1">
        <f t="shared" si="187"/>
        <v>40.218999999999994</v>
      </c>
      <c r="H715" s="1">
        <f t="shared" si="188"/>
        <v>0.25600000000000023</v>
      </c>
      <c r="I715" s="2">
        <f t="shared" si="189"/>
        <v>394.87989999999996</v>
      </c>
      <c r="J715" s="2">
        <f t="shared" si="190"/>
        <v>386.47819999999996</v>
      </c>
      <c r="K715" s="2">
        <f t="shared" si="191"/>
        <v>378.07650000000001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212.08576998050683</v>
      </c>
      <c r="P715" s="11">
        <f t="shared" si="196"/>
        <v>27.125769980506817</v>
      </c>
      <c r="Q715" s="1">
        <f t="shared" si="197"/>
        <v>184.96</v>
      </c>
      <c r="S715" s="14" t="str">
        <f t="shared" si="198"/>
        <v>A</v>
      </c>
      <c r="U715" s="1">
        <f t="shared" si="199"/>
        <v>184.96</v>
      </c>
      <c r="V715" s="1">
        <f t="shared" si="200"/>
        <v>379.86599999999999</v>
      </c>
      <c r="W715" s="1">
        <f t="shared" si="201"/>
        <v>27.125769980506817</v>
      </c>
      <c r="X715" s="20">
        <f t="shared" si="202"/>
        <v>11.799709941520465</v>
      </c>
      <c r="Y715" s="22">
        <f t="shared" si="203"/>
        <v>3</v>
      </c>
      <c r="AA715" s="47"/>
    </row>
    <row r="716" spans="1:34" hidden="1" x14ac:dyDescent="0.25">
      <c r="A716" s="57" t="s">
        <v>5103</v>
      </c>
      <c r="B716" s="1">
        <v>192.89599999999999</v>
      </c>
      <c r="C716" s="1">
        <v>192.38399999999999</v>
      </c>
      <c r="D716" s="1">
        <v>420.483</v>
      </c>
      <c r="E716" s="1">
        <v>380.185</v>
      </c>
      <c r="G716" s="1">
        <f t="shared" si="187"/>
        <v>40.298000000000002</v>
      </c>
      <c r="H716" s="1">
        <f t="shared" si="188"/>
        <v>0.51200000000000045</v>
      </c>
      <c r="I716" s="2">
        <f t="shared" si="189"/>
        <v>395.25402000000003</v>
      </c>
      <c r="J716" s="2">
        <f t="shared" si="190"/>
        <v>386.84435999999999</v>
      </c>
      <c r="K716" s="2">
        <f t="shared" si="191"/>
        <v>378.43470000000002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221.18564384818254</v>
      </c>
      <c r="P716" s="11">
        <f t="shared" si="196"/>
        <v>28.28964384818255</v>
      </c>
      <c r="Q716" s="1">
        <f t="shared" si="197"/>
        <v>192.89599999999999</v>
      </c>
      <c r="S716" s="14" t="str">
        <f t="shared" si="198"/>
        <v>A</v>
      </c>
      <c r="U716" s="1">
        <f t="shared" si="199"/>
        <v>192.89599999999999</v>
      </c>
      <c r="V716" s="1">
        <f t="shared" si="200"/>
        <v>380.185</v>
      </c>
      <c r="W716" s="1">
        <f t="shared" si="201"/>
        <v>28.28964384818255</v>
      </c>
      <c r="X716" s="20">
        <f t="shared" si="202"/>
        <v>12.305995073959409</v>
      </c>
      <c r="Y716" s="22">
        <f t="shared" si="203"/>
        <v>3</v>
      </c>
      <c r="AA716" s="47"/>
    </row>
    <row r="717" spans="1:34" hidden="1" x14ac:dyDescent="0.25">
      <c r="A717" s="57" t="s">
        <v>5104</v>
      </c>
      <c r="B717" s="1">
        <v>182.65600000000001</v>
      </c>
      <c r="C717" s="1">
        <v>182.27199999999999</v>
      </c>
      <c r="D717" s="1">
        <v>419.31200000000001</v>
      </c>
      <c r="E717" s="1">
        <v>383.55200000000002</v>
      </c>
      <c r="G717" s="1">
        <f t="shared" si="187"/>
        <v>35.759999999999991</v>
      </c>
      <c r="H717" s="1">
        <f t="shared" si="188"/>
        <v>0.38400000000001455</v>
      </c>
      <c r="I717" s="2">
        <f t="shared" si="189"/>
        <v>394.15328</v>
      </c>
      <c r="J717" s="2">
        <f t="shared" si="190"/>
        <v>385.76704000000001</v>
      </c>
      <c r="K717" s="2">
        <f t="shared" si="191"/>
        <v>377.38080000000002</v>
      </c>
      <c r="L717" s="10">
        <f t="shared" si="192"/>
        <v>2</v>
      </c>
      <c r="M717" s="73">
        <f t="shared" si="193"/>
        <v>2</v>
      </c>
      <c r="N717">
        <f t="shared" si="194"/>
        <v>2</v>
      </c>
      <c r="O717" s="12">
        <f t="shared" si="195"/>
        <v>200.30266476587346</v>
      </c>
      <c r="P717" s="11">
        <f t="shared" si="196"/>
        <v>17.646664765873453</v>
      </c>
      <c r="Q717" s="1">
        <f t="shared" si="197"/>
        <v>182.65600000000001</v>
      </c>
      <c r="S717" s="14" t="str">
        <f t="shared" si="198"/>
        <v>A</v>
      </c>
      <c r="U717" s="1">
        <f t="shared" si="199"/>
        <v>182.65600000000001</v>
      </c>
      <c r="V717" s="1">
        <f t="shared" si="200"/>
        <v>383.55200000000002</v>
      </c>
      <c r="W717" s="1">
        <f t="shared" si="201"/>
        <v>17.646664765873453</v>
      </c>
      <c r="X717" s="20">
        <f t="shared" si="202"/>
        <v>7.6762991731549519</v>
      </c>
      <c r="Y717" s="22">
        <f t="shared" si="203"/>
        <v>2</v>
      </c>
      <c r="AA717" s="47"/>
    </row>
    <row r="718" spans="1:34" hidden="1" x14ac:dyDescent="0.25">
      <c r="A718" s="57" t="s">
        <v>5105</v>
      </c>
      <c r="B718" s="1">
        <v>193.536</v>
      </c>
      <c r="C718" s="1">
        <v>193.024</v>
      </c>
      <c r="D718" s="1">
        <v>417.74700000000001</v>
      </c>
      <c r="E718" s="1">
        <v>383.69200000000001</v>
      </c>
      <c r="G718" s="1">
        <f t="shared" si="187"/>
        <v>34.055000000000007</v>
      </c>
      <c r="H718" s="1">
        <f t="shared" si="188"/>
        <v>0.51200000000000045</v>
      </c>
      <c r="I718" s="2">
        <f t="shared" si="189"/>
        <v>392.68218000000002</v>
      </c>
      <c r="J718" s="2">
        <f t="shared" si="190"/>
        <v>384.32724000000002</v>
      </c>
      <c r="K718" s="2">
        <f t="shared" si="191"/>
        <v>375.97230000000002</v>
      </c>
      <c r="L718" s="10">
        <f t="shared" si="192"/>
        <v>2</v>
      </c>
      <c r="M718" s="73" t="str">
        <f t="shared" si="193"/>
        <v/>
      </c>
      <c r="N718">
        <f t="shared" si="194"/>
        <v>2</v>
      </c>
      <c r="O718" s="12">
        <f t="shared" si="195"/>
        <v>212.23379756552254</v>
      </c>
      <c r="P718" s="11">
        <f t="shared" si="196"/>
        <v>18.697797565522535</v>
      </c>
      <c r="Q718" s="1">
        <f t="shared" si="197"/>
        <v>193.536</v>
      </c>
      <c r="S718" s="14" t="str">
        <f t="shared" si="198"/>
        <v>A</v>
      </c>
      <c r="U718" s="1">
        <f t="shared" si="199"/>
        <v>193.536</v>
      </c>
      <c r="V718" s="1">
        <f t="shared" si="200"/>
        <v>383.69200000000001</v>
      </c>
      <c r="W718" s="1">
        <f t="shared" si="201"/>
        <v>18.697797565522535</v>
      </c>
      <c r="X718" s="20">
        <f t="shared" si="202"/>
        <v>8.1335419410023029</v>
      </c>
      <c r="Y718" s="22">
        <f t="shared" si="203"/>
        <v>2</v>
      </c>
      <c r="AA718" s="47"/>
    </row>
    <row r="719" spans="1:34" hidden="1" x14ac:dyDescent="0.25">
      <c r="A719" s="57" t="s">
        <v>5106</v>
      </c>
      <c r="B719" s="1">
        <v>204.28800000000001</v>
      </c>
      <c r="C719" s="1">
        <v>203.904</v>
      </c>
      <c r="D719" s="1">
        <v>418.44900000000001</v>
      </c>
      <c r="E719" s="1">
        <v>383.05200000000002</v>
      </c>
      <c r="G719" s="1">
        <f t="shared" si="187"/>
        <v>35.396999999999991</v>
      </c>
      <c r="H719" s="1">
        <f t="shared" si="188"/>
        <v>0.38400000000001455</v>
      </c>
      <c r="I719" s="2">
        <f t="shared" si="189"/>
        <v>393.34206</v>
      </c>
      <c r="J719" s="2">
        <f t="shared" si="190"/>
        <v>384.97307999999998</v>
      </c>
      <c r="K719" s="2">
        <f t="shared" si="191"/>
        <v>376.60410000000002</v>
      </c>
      <c r="L719" s="10">
        <f t="shared" si="192"/>
        <v>2</v>
      </c>
      <c r="M719" s="73" t="str">
        <f t="shared" si="193"/>
        <v/>
      </c>
      <c r="N719">
        <f t="shared" si="194"/>
        <v>2</v>
      </c>
      <c r="O719" s="12">
        <f t="shared" si="195"/>
        <v>224.02456409694048</v>
      </c>
      <c r="P719" s="11">
        <f t="shared" si="196"/>
        <v>19.736564096940469</v>
      </c>
      <c r="Q719" s="1">
        <f t="shared" si="197"/>
        <v>204.28800000000001</v>
      </c>
      <c r="S719" s="14" t="str">
        <f t="shared" si="198"/>
        <v>A</v>
      </c>
      <c r="U719" s="1">
        <f t="shared" si="199"/>
        <v>204.28800000000001</v>
      </c>
      <c r="V719" s="1">
        <f t="shared" si="200"/>
        <v>383.05200000000002</v>
      </c>
      <c r="W719" s="1">
        <f t="shared" si="201"/>
        <v>19.736564096940469</v>
      </c>
      <c r="X719" s="20">
        <f t="shared" si="202"/>
        <v>8.585405382169105</v>
      </c>
      <c r="Y719" s="22">
        <f t="shared" si="203"/>
        <v>2</v>
      </c>
      <c r="AA719" s="47"/>
    </row>
    <row r="720" spans="1:34" hidden="1" x14ac:dyDescent="0.25">
      <c r="A720" s="57" t="s">
        <v>5107</v>
      </c>
      <c r="B720" s="1">
        <v>205.952</v>
      </c>
      <c r="C720" s="1">
        <v>205.56800000000001</v>
      </c>
      <c r="D720" s="1">
        <v>419.03899999999999</v>
      </c>
      <c r="E720" s="1">
        <v>383.46499999999997</v>
      </c>
      <c r="G720" s="1">
        <f t="shared" si="187"/>
        <v>35.574000000000012</v>
      </c>
      <c r="H720" s="1">
        <f t="shared" si="188"/>
        <v>0.38399999999998613</v>
      </c>
      <c r="I720" s="2">
        <f t="shared" si="189"/>
        <v>393.89666</v>
      </c>
      <c r="J720" s="2">
        <f t="shared" si="190"/>
        <v>385.51587999999998</v>
      </c>
      <c r="K720" s="2">
        <f t="shared" si="191"/>
        <v>377.13509999999997</v>
      </c>
      <c r="L720" s="10">
        <f t="shared" si="192"/>
        <v>2</v>
      </c>
      <c r="M720" s="73" t="str">
        <f t="shared" si="193"/>
        <v/>
      </c>
      <c r="N720">
        <f t="shared" si="194"/>
        <v>2</v>
      </c>
      <c r="O720" s="12">
        <f t="shared" si="195"/>
        <v>225.84932558394561</v>
      </c>
      <c r="P720" s="11">
        <f t="shared" si="196"/>
        <v>19.897325583945616</v>
      </c>
      <c r="Q720" s="1">
        <f t="shared" si="197"/>
        <v>205.952</v>
      </c>
      <c r="S720" s="14" t="str">
        <f t="shared" si="198"/>
        <v>A</v>
      </c>
      <c r="U720" s="1">
        <f t="shared" si="199"/>
        <v>205.952</v>
      </c>
      <c r="V720" s="1">
        <f t="shared" si="200"/>
        <v>383.46499999999997</v>
      </c>
      <c r="W720" s="1">
        <f t="shared" si="201"/>
        <v>19.897325583945616</v>
      </c>
      <c r="X720" s="20">
        <f t="shared" si="202"/>
        <v>8.6553366290163432</v>
      </c>
      <c r="Y720" s="22">
        <f t="shared" si="203"/>
        <v>2</v>
      </c>
      <c r="AA720" s="47"/>
    </row>
    <row r="721" spans="1:34" hidden="1" x14ac:dyDescent="0.25">
      <c r="A721" s="57" t="s">
        <v>5108</v>
      </c>
      <c r="B721" s="1">
        <v>184.32</v>
      </c>
      <c r="C721" s="1">
        <v>183.80799999999999</v>
      </c>
      <c r="D721" s="1">
        <v>421.815</v>
      </c>
      <c r="E721" s="1">
        <v>381.57299999999998</v>
      </c>
      <c r="G721" s="1">
        <f t="shared" si="187"/>
        <v>40.242000000000019</v>
      </c>
      <c r="H721" s="1">
        <f t="shared" si="188"/>
        <v>0.51200000000000045</v>
      </c>
      <c r="I721" s="2">
        <f t="shared" si="189"/>
        <v>396.5061</v>
      </c>
      <c r="J721" s="2">
        <f t="shared" si="190"/>
        <v>388.06979999999999</v>
      </c>
      <c r="K721" s="2">
        <f t="shared" si="191"/>
        <v>379.63350000000003</v>
      </c>
      <c r="L721" s="10">
        <f t="shared" si="192"/>
        <v>3</v>
      </c>
      <c r="M721" s="73">
        <f t="shared" si="193"/>
        <v>3</v>
      </c>
      <c r="N721">
        <f t="shared" si="194"/>
        <v>3</v>
      </c>
      <c r="O721" s="12">
        <f t="shared" si="195"/>
        <v>211.35190918472651</v>
      </c>
      <c r="P721" s="11">
        <f t="shared" si="196"/>
        <v>27.031909184726516</v>
      </c>
      <c r="Q721" s="1">
        <f t="shared" si="197"/>
        <v>184.32</v>
      </c>
      <c r="S721" s="14" t="str">
        <f t="shared" si="198"/>
        <v>A</v>
      </c>
      <c r="U721" s="1">
        <f t="shared" si="199"/>
        <v>184.32</v>
      </c>
      <c r="V721" s="1">
        <f t="shared" si="200"/>
        <v>381.57299999999998</v>
      </c>
      <c r="W721" s="1">
        <f t="shared" si="201"/>
        <v>27.031909184726516</v>
      </c>
      <c r="X721" s="20">
        <f t="shared" si="202"/>
        <v>11.758880495356035</v>
      </c>
      <c r="Y721" s="22">
        <f t="shared" si="203"/>
        <v>3</v>
      </c>
      <c r="AA721" s="47"/>
    </row>
    <row r="722" spans="1:34" hidden="1" x14ac:dyDescent="0.25">
      <c r="A722" s="57" t="s">
        <v>5109</v>
      </c>
      <c r="B722" s="1">
        <v>169.08799999999999</v>
      </c>
      <c r="C722" s="1">
        <v>168.57599999999999</v>
      </c>
      <c r="D722" s="1">
        <v>419.666</v>
      </c>
      <c r="E722" s="1">
        <v>381.38</v>
      </c>
      <c r="G722" s="1">
        <f t="shared" si="187"/>
        <v>38.286000000000001</v>
      </c>
      <c r="H722" s="1">
        <f t="shared" si="188"/>
        <v>0.51200000000000045</v>
      </c>
      <c r="I722" s="2">
        <f t="shared" si="189"/>
        <v>394.48604</v>
      </c>
      <c r="J722" s="2">
        <f t="shared" si="190"/>
        <v>386.09271999999999</v>
      </c>
      <c r="K722" s="2">
        <f t="shared" si="191"/>
        <v>377.69939999999997</v>
      </c>
      <c r="L722" s="10">
        <f t="shared" si="192"/>
        <v>2</v>
      </c>
      <c r="M722" s="73">
        <f t="shared" si="193"/>
        <v>2</v>
      </c>
      <c r="N722">
        <f t="shared" si="194"/>
        <v>2</v>
      </c>
      <c r="O722" s="12">
        <f t="shared" si="195"/>
        <v>185.42384033336987</v>
      </c>
      <c r="P722" s="11">
        <f t="shared" si="196"/>
        <v>16.335840333369873</v>
      </c>
      <c r="Q722" s="1">
        <f t="shared" si="197"/>
        <v>169.08799999999999</v>
      </c>
      <c r="S722" s="14" t="str">
        <f t="shared" si="198"/>
        <v>A</v>
      </c>
      <c r="U722" s="1">
        <f t="shared" si="199"/>
        <v>169.08799999999999</v>
      </c>
      <c r="V722" s="1">
        <f t="shared" si="200"/>
        <v>381.38</v>
      </c>
      <c r="W722" s="1">
        <f t="shared" si="201"/>
        <v>16.335840333369873</v>
      </c>
      <c r="X722" s="20">
        <f t="shared" si="202"/>
        <v>7.1060905450158947</v>
      </c>
      <c r="Y722" s="22">
        <f t="shared" si="203"/>
        <v>2</v>
      </c>
      <c r="AA722" s="47"/>
    </row>
    <row r="723" spans="1:34" hidden="1" x14ac:dyDescent="0.25">
      <c r="A723" s="57" t="s">
        <v>5110</v>
      </c>
      <c r="B723" s="1">
        <v>177.28</v>
      </c>
      <c r="C723" s="1">
        <v>176.89599999999999</v>
      </c>
      <c r="D723" s="1">
        <v>418.512</v>
      </c>
      <c r="E723" s="1">
        <v>380.36900000000003</v>
      </c>
      <c r="G723" s="1">
        <f t="shared" si="187"/>
        <v>38.142999999999972</v>
      </c>
      <c r="H723" s="1">
        <f t="shared" si="188"/>
        <v>0.38400000000001455</v>
      </c>
      <c r="I723" s="2">
        <f t="shared" si="189"/>
        <v>393.40127999999999</v>
      </c>
      <c r="J723" s="2">
        <f t="shared" si="190"/>
        <v>385.03104000000002</v>
      </c>
      <c r="K723" s="2">
        <f t="shared" si="191"/>
        <v>376.66079999999999</v>
      </c>
      <c r="L723" s="10">
        <f t="shared" si="192"/>
        <v>2</v>
      </c>
      <c r="M723" s="73" t="str">
        <f t="shared" si="193"/>
        <v/>
      </c>
      <c r="N723">
        <f t="shared" si="194"/>
        <v>2</v>
      </c>
      <c r="O723" s="12">
        <f t="shared" si="195"/>
        <v>194.40728150016449</v>
      </c>
      <c r="P723" s="11">
        <f t="shared" si="196"/>
        <v>17.127281500164486</v>
      </c>
      <c r="Q723" s="1">
        <f t="shared" si="197"/>
        <v>177.28</v>
      </c>
      <c r="S723" s="14" t="str">
        <f t="shared" si="198"/>
        <v>A</v>
      </c>
      <c r="U723" s="1">
        <f t="shared" si="199"/>
        <v>177.28</v>
      </c>
      <c r="V723" s="1">
        <f t="shared" si="200"/>
        <v>380.36900000000003</v>
      </c>
      <c r="W723" s="1">
        <f t="shared" si="201"/>
        <v>17.127281500164486</v>
      </c>
      <c r="X723" s="20">
        <f t="shared" si="202"/>
        <v>7.4503674525715509</v>
      </c>
      <c r="Y723" s="22">
        <f t="shared" si="203"/>
        <v>2</v>
      </c>
      <c r="AA723" s="47"/>
    </row>
    <row r="724" spans="1:34" hidden="1" x14ac:dyDescent="0.25">
      <c r="A724" s="57" t="s">
        <v>5111</v>
      </c>
      <c r="B724" s="1">
        <v>177.28</v>
      </c>
      <c r="C724" s="1">
        <v>176.89599999999999</v>
      </c>
      <c r="D724" s="1">
        <v>418.04</v>
      </c>
      <c r="E724" s="1">
        <v>383.95</v>
      </c>
      <c r="G724" s="1">
        <f t="shared" si="187"/>
        <v>34.090000000000032</v>
      </c>
      <c r="H724" s="1">
        <f t="shared" si="188"/>
        <v>0.38400000000001455</v>
      </c>
      <c r="I724" s="2">
        <f t="shared" si="189"/>
        <v>392.95760000000001</v>
      </c>
      <c r="J724" s="2">
        <f t="shared" si="190"/>
        <v>384.59680000000003</v>
      </c>
      <c r="K724" s="2">
        <f t="shared" si="191"/>
        <v>376.23599999999999</v>
      </c>
      <c r="L724" s="10">
        <f t="shared" si="192"/>
        <v>2</v>
      </c>
      <c r="M724" s="73" t="str">
        <f t="shared" si="193"/>
        <v/>
      </c>
      <c r="N724">
        <f t="shared" si="194"/>
        <v>2</v>
      </c>
      <c r="O724" s="12">
        <f t="shared" si="195"/>
        <v>194.40728150016449</v>
      </c>
      <c r="P724" s="11">
        <f t="shared" si="196"/>
        <v>17.127281500164486</v>
      </c>
      <c r="Q724" s="1">
        <f t="shared" si="197"/>
        <v>177.28</v>
      </c>
      <c r="S724" s="14" t="str">
        <f t="shared" si="198"/>
        <v>A</v>
      </c>
      <c r="U724" s="1">
        <f t="shared" si="199"/>
        <v>177.28</v>
      </c>
      <c r="V724" s="1">
        <f t="shared" si="200"/>
        <v>383.95</v>
      </c>
      <c r="W724" s="1">
        <f t="shared" si="201"/>
        <v>17.127281500164486</v>
      </c>
      <c r="X724" s="20">
        <f t="shared" si="202"/>
        <v>7.4503674525715509</v>
      </c>
      <c r="Y724" s="22">
        <f t="shared" si="203"/>
        <v>2</v>
      </c>
      <c r="AA724" s="47"/>
    </row>
    <row r="725" spans="1:34" hidden="1" x14ac:dyDescent="0.25">
      <c r="A725" s="57" t="s">
        <v>5112</v>
      </c>
      <c r="B725" s="1">
        <v>173.82400000000001</v>
      </c>
      <c r="C725" s="1">
        <v>173.31200000000001</v>
      </c>
      <c r="D725" s="1">
        <v>418.01100000000002</v>
      </c>
      <c r="E725" s="1">
        <v>383.90699999999998</v>
      </c>
      <c r="G725" s="1">
        <f t="shared" si="187"/>
        <v>34.104000000000042</v>
      </c>
      <c r="H725" s="1">
        <f t="shared" si="188"/>
        <v>0.51200000000000045</v>
      </c>
      <c r="I725" s="2">
        <f t="shared" si="189"/>
        <v>392.93034</v>
      </c>
      <c r="J725" s="2">
        <f t="shared" si="190"/>
        <v>384.57012000000003</v>
      </c>
      <c r="K725" s="2">
        <f t="shared" si="191"/>
        <v>376.2099</v>
      </c>
      <c r="L725" s="10">
        <f t="shared" si="192"/>
        <v>2</v>
      </c>
      <c r="M725" s="73" t="str">
        <f t="shared" si="193"/>
        <v/>
      </c>
      <c r="N725">
        <f t="shared" si="194"/>
        <v>2</v>
      </c>
      <c r="O725" s="12">
        <f t="shared" si="195"/>
        <v>190.61739225792303</v>
      </c>
      <c r="P725" s="11">
        <f t="shared" si="196"/>
        <v>16.793392257923017</v>
      </c>
      <c r="Q725" s="1">
        <f t="shared" si="197"/>
        <v>173.82400000000001</v>
      </c>
      <c r="S725" s="14" t="str">
        <f t="shared" si="198"/>
        <v>A</v>
      </c>
      <c r="U725" s="1">
        <f t="shared" si="199"/>
        <v>173.82400000000001</v>
      </c>
      <c r="V725" s="1">
        <f t="shared" si="200"/>
        <v>383.90699999999998</v>
      </c>
      <c r="W725" s="1">
        <f t="shared" si="201"/>
        <v>16.793392257923017</v>
      </c>
      <c r="X725" s="20">
        <f t="shared" si="202"/>
        <v>7.3051256321965123</v>
      </c>
      <c r="Y725" s="22">
        <f t="shared" si="203"/>
        <v>2</v>
      </c>
      <c r="AA725" s="47"/>
    </row>
    <row r="726" spans="1:34" hidden="1" x14ac:dyDescent="0.25">
      <c r="A726" s="57" t="s">
        <v>5113</v>
      </c>
      <c r="B726" s="1">
        <v>151.55199999999999</v>
      </c>
      <c r="C726" s="1">
        <v>151.04</v>
      </c>
      <c r="D726" s="1">
        <v>419.46600000000001</v>
      </c>
      <c r="E726" s="1">
        <v>382.82600000000002</v>
      </c>
      <c r="G726" s="1">
        <f t="shared" si="187"/>
        <v>36.639999999999986</v>
      </c>
      <c r="H726" s="1">
        <f t="shared" si="188"/>
        <v>0.51200000000000045</v>
      </c>
      <c r="I726" s="2">
        <f t="shared" si="189"/>
        <v>394.29804000000001</v>
      </c>
      <c r="J726" s="2">
        <f t="shared" si="190"/>
        <v>385.90872000000002</v>
      </c>
      <c r="K726" s="2">
        <f t="shared" si="191"/>
        <v>377.51940000000002</v>
      </c>
      <c r="L726" s="10">
        <f t="shared" si="192"/>
        <v>2</v>
      </c>
      <c r="M726" s="73" t="str">
        <f t="shared" si="193"/>
        <v/>
      </c>
      <c r="N726">
        <f t="shared" si="194"/>
        <v>2</v>
      </c>
      <c r="O726" s="12">
        <f t="shared" si="195"/>
        <v>166.19366158570017</v>
      </c>
      <c r="P726" s="11">
        <f t="shared" si="196"/>
        <v>14.641661585700177</v>
      </c>
      <c r="Q726" s="1">
        <f t="shared" si="197"/>
        <v>151.55199999999999</v>
      </c>
      <c r="S726" s="14" t="str">
        <f t="shared" si="198"/>
        <v>A</v>
      </c>
      <c r="U726" s="1">
        <f t="shared" si="199"/>
        <v>151.55199999999999</v>
      </c>
      <c r="V726" s="1">
        <f t="shared" si="200"/>
        <v>382.82600000000002</v>
      </c>
      <c r="W726" s="1">
        <f t="shared" si="201"/>
        <v>14.641661585700177</v>
      </c>
      <c r="X726" s="20">
        <f t="shared" si="202"/>
        <v>6.3691227897795768</v>
      </c>
      <c r="Y726" s="22">
        <f t="shared" si="203"/>
        <v>2</v>
      </c>
      <c r="AA726" s="47"/>
    </row>
    <row r="727" spans="1:34" hidden="1" x14ac:dyDescent="0.25">
      <c r="A727" s="57" t="s">
        <v>5114</v>
      </c>
      <c r="B727" s="1">
        <v>122.11199999999999</v>
      </c>
      <c r="C727" s="1">
        <v>121.85599999999999</v>
      </c>
      <c r="D727" s="1">
        <v>422.22699999999998</v>
      </c>
      <c r="E727" s="1">
        <v>382.02199999999999</v>
      </c>
      <c r="G727" s="1">
        <f t="shared" si="187"/>
        <v>40.204999999999984</v>
      </c>
      <c r="H727" s="1">
        <f t="shared" si="188"/>
        <v>0.25600000000000023</v>
      </c>
      <c r="I727" s="2">
        <f t="shared" si="189"/>
        <v>396.89337999999998</v>
      </c>
      <c r="J727" s="2">
        <f t="shared" si="190"/>
        <v>388.44883999999996</v>
      </c>
      <c r="K727" s="2">
        <f t="shared" si="191"/>
        <v>380.00429999999994</v>
      </c>
      <c r="L727" s="10">
        <f t="shared" si="192"/>
        <v>3</v>
      </c>
      <c r="M727" s="73">
        <f t="shared" si="193"/>
        <v>3</v>
      </c>
      <c r="N727">
        <f t="shared" si="194"/>
        <v>3</v>
      </c>
      <c r="O727" s="12">
        <f t="shared" si="195"/>
        <v>140.02063983488131</v>
      </c>
      <c r="P727" s="11">
        <f t="shared" si="196"/>
        <v>17.908639834881313</v>
      </c>
      <c r="Q727" s="1">
        <f t="shared" si="197"/>
        <v>122.11199999999999</v>
      </c>
      <c r="S727" s="14" t="str">
        <f t="shared" si="198"/>
        <v>A</v>
      </c>
      <c r="U727" s="1">
        <f t="shared" si="199"/>
        <v>122.11199999999999</v>
      </c>
      <c r="V727" s="1">
        <f t="shared" si="200"/>
        <v>382.02199999999999</v>
      </c>
      <c r="W727" s="1">
        <f t="shared" si="201"/>
        <v>17.908639834881313</v>
      </c>
      <c r="X727" s="20">
        <f t="shared" si="202"/>
        <v>7.7902583281733717</v>
      </c>
      <c r="Y727" s="22">
        <f t="shared" si="203"/>
        <v>3</v>
      </c>
      <c r="AA727" s="47"/>
    </row>
    <row r="728" spans="1:34" hidden="1" x14ac:dyDescent="0.25">
      <c r="A728" s="57" t="s">
        <v>5115</v>
      </c>
      <c r="B728" s="1">
        <v>80.768000000000001</v>
      </c>
      <c r="C728" s="1">
        <v>80.512</v>
      </c>
      <c r="D728" s="1">
        <v>422.38</v>
      </c>
      <c r="E728" s="1">
        <v>382.34699999999998</v>
      </c>
      <c r="G728" s="1">
        <f t="shared" si="187"/>
        <v>40.033000000000015</v>
      </c>
      <c r="H728" s="1">
        <f t="shared" si="188"/>
        <v>0.25600000000000023</v>
      </c>
      <c r="I728" s="2">
        <f t="shared" si="189"/>
        <v>397.03719999999998</v>
      </c>
      <c r="J728" s="2">
        <f t="shared" si="190"/>
        <v>388.58960000000002</v>
      </c>
      <c r="K728" s="2">
        <f t="shared" si="191"/>
        <v>380.142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92.613232427473918</v>
      </c>
      <c r="P728" s="11">
        <f t="shared" si="196"/>
        <v>11.845232427473917</v>
      </c>
      <c r="Q728" s="1">
        <f t="shared" si="197"/>
        <v>80.768000000000001</v>
      </c>
      <c r="S728" s="14" t="str">
        <f t="shared" si="198"/>
        <v>A</v>
      </c>
      <c r="U728" s="1">
        <f t="shared" si="199"/>
        <v>80.768000000000001</v>
      </c>
      <c r="V728" s="1">
        <f t="shared" si="200"/>
        <v>382.34699999999998</v>
      </c>
      <c r="W728" s="1">
        <f t="shared" si="201"/>
        <v>11.845232427473917</v>
      </c>
      <c r="X728" s="20">
        <f t="shared" si="202"/>
        <v>5.1526761059511541</v>
      </c>
      <c r="Y728" s="22">
        <f t="shared" si="203"/>
        <v>3</v>
      </c>
      <c r="AA728" s="47"/>
    </row>
    <row r="729" spans="1:34" x14ac:dyDescent="0.25">
      <c r="A729" s="57" t="s">
        <v>5116</v>
      </c>
      <c r="B729" s="1">
        <v>61.055999999999997</v>
      </c>
      <c r="C729" s="1">
        <v>60.8</v>
      </c>
      <c r="D729" s="1">
        <v>419.19400000000002</v>
      </c>
      <c r="E729" s="1">
        <v>379.505</v>
      </c>
      <c r="G729" s="1">
        <f t="shared" si="187"/>
        <v>39.689000000000021</v>
      </c>
      <c r="H729" s="1">
        <f t="shared" si="188"/>
        <v>0.25600000000000023</v>
      </c>
      <c r="I729" s="2">
        <f t="shared" si="189"/>
        <v>394.04236000000003</v>
      </c>
      <c r="J729" s="2">
        <f t="shared" si="190"/>
        <v>385.65848</v>
      </c>
      <c r="K729" s="2">
        <f t="shared" si="191"/>
        <v>377.27460000000002</v>
      </c>
      <c r="L729" s="10">
        <f t="shared" si="192"/>
        <v>3</v>
      </c>
      <c r="M729" s="73" t="str">
        <f t="shared" si="193"/>
        <v/>
      </c>
      <c r="N729">
        <f t="shared" si="194"/>
        <v>3</v>
      </c>
      <c r="O729" s="12">
        <f t="shared" si="195"/>
        <v>70.010319917440654</v>
      </c>
      <c r="P729" s="11">
        <f t="shared" si="196"/>
        <v>8.9543199174406567</v>
      </c>
      <c r="Q729" s="1">
        <f t="shared" si="197"/>
        <v>61.055999999999997</v>
      </c>
      <c r="S729" s="14" t="str">
        <f t="shared" si="198"/>
        <v>A</v>
      </c>
      <c r="U729" s="1">
        <f t="shared" si="199"/>
        <v>61.055999999999997</v>
      </c>
      <c r="V729" s="1">
        <f t="shared" si="200"/>
        <v>379.505</v>
      </c>
      <c r="W729" s="1">
        <f t="shared" si="201"/>
        <v>8.9543199174406567</v>
      </c>
      <c r="X729" s="20">
        <f t="shared" si="202"/>
        <v>3.8951291640866859</v>
      </c>
      <c r="Y729" s="22">
        <f t="shared" si="203"/>
        <v>3</v>
      </c>
      <c r="Z729" s="32" t="s">
        <v>40</v>
      </c>
      <c r="AA729" s="47"/>
      <c r="AB729" s="32" t="str">
        <f>A729</f>
        <v>2025-07-31 00:00:00</v>
      </c>
      <c r="AC729" s="1">
        <f>SUM(U729:U752)</f>
        <v>3546.4959999999996</v>
      </c>
      <c r="AD729" s="1">
        <f>AVERAGE(V729:V752)</f>
        <v>381.04387500000001</v>
      </c>
      <c r="AE729" s="1">
        <f>SUM(W729:W752)</f>
        <v>492.60050632361043</v>
      </c>
      <c r="AF729" s="1">
        <f>SUM(X729:X752)</f>
        <v>214.2812202507705</v>
      </c>
      <c r="AG729" s="35">
        <f>AVERAGE(Y729:Y752)</f>
        <v>2.8333333333333335</v>
      </c>
      <c r="AH729" s="37">
        <f>DAY(A729)</f>
        <v>31</v>
      </c>
    </row>
    <row r="730" spans="1:34" hidden="1" x14ac:dyDescent="0.25">
      <c r="A730" s="57" t="s">
        <v>5117</v>
      </c>
      <c r="B730" s="1">
        <v>59.776000000000003</v>
      </c>
      <c r="C730" s="1">
        <v>59.52</v>
      </c>
      <c r="D730" s="1">
        <v>419.41300000000001</v>
      </c>
      <c r="E730" s="1">
        <v>379.71</v>
      </c>
      <c r="G730" s="1">
        <f t="shared" si="187"/>
        <v>39.703000000000031</v>
      </c>
      <c r="H730" s="1">
        <f t="shared" si="188"/>
        <v>0.25600000000000023</v>
      </c>
      <c r="I730" s="2">
        <f t="shared" si="189"/>
        <v>394.24822</v>
      </c>
      <c r="J730" s="2">
        <f t="shared" si="190"/>
        <v>385.85996</v>
      </c>
      <c r="K730" s="2">
        <f t="shared" si="191"/>
        <v>377.4717</v>
      </c>
      <c r="L730" s="10">
        <f t="shared" si="192"/>
        <v>3</v>
      </c>
      <c r="M730" s="73" t="str">
        <f t="shared" si="193"/>
        <v/>
      </c>
      <c r="N730">
        <f t="shared" si="194"/>
        <v>3</v>
      </c>
      <c r="O730" s="12">
        <f t="shared" si="195"/>
        <v>68.542598325880064</v>
      </c>
      <c r="P730" s="11">
        <f t="shared" si="196"/>
        <v>8.7665983258800608</v>
      </c>
      <c r="Q730" s="1">
        <f t="shared" si="197"/>
        <v>59.776000000000003</v>
      </c>
      <c r="S730" s="14" t="str">
        <f t="shared" si="198"/>
        <v>A</v>
      </c>
      <c r="U730" s="1">
        <f t="shared" si="199"/>
        <v>59.776000000000003</v>
      </c>
      <c r="V730" s="1">
        <f t="shared" si="200"/>
        <v>379.71</v>
      </c>
      <c r="W730" s="1">
        <f t="shared" si="201"/>
        <v>8.7665983258800608</v>
      </c>
      <c r="X730" s="20">
        <f t="shared" si="202"/>
        <v>3.8134702717578266</v>
      </c>
      <c r="Y730" s="22">
        <f t="shared" si="203"/>
        <v>3</v>
      </c>
      <c r="AA730" s="47"/>
    </row>
    <row r="731" spans="1:34" hidden="1" x14ac:dyDescent="0.25">
      <c r="A731" s="57" t="s">
        <v>5118</v>
      </c>
      <c r="B731" s="1">
        <v>61.055999999999997</v>
      </c>
      <c r="C731" s="1">
        <v>60.927999999999997</v>
      </c>
      <c r="D731" s="1">
        <v>419.91199999999998</v>
      </c>
      <c r="E731" s="1">
        <v>380.16800000000001</v>
      </c>
      <c r="G731" s="1">
        <f t="shared" si="187"/>
        <v>39.743999999999971</v>
      </c>
      <c r="H731" s="1">
        <f t="shared" si="188"/>
        <v>0.12800000000000011</v>
      </c>
      <c r="I731" s="2">
        <f t="shared" si="189"/>
        <v>394.71727999999996</v>
      </c>
      <c r="J731" s="2">
        <f t="shared" si="190"/>
        <v>386.31903999999997</v>
      </c>
      <c r="K731" s="2">
        <f t="shared" si="191"/>
        <v>377.92079999999999</v>
      </c>
      <c r="L731" s="10">
        <f t="shared" si="192"/>
        <v>3</v>
      </c>
      <c r="M731" s="73" t="str">
        <f t="shared" si="193"/>
        <v/>
      </c>
      <c r="N731">
        <f t="shared" si="194"/>
        <v>3</v>
      </c>
      <c r="O731" s="12">
        <f t="shared" si="195"/>
        <v>70.010319917440654</v>
      </c>
      <c r="P731" s="11">
        <f t="shared" si="196"/>
        <v>8.9543199174406567</v>
      </c>
      <c r="Q731" s="1">
        <f t="shared" si="197"/>
        <v>61.055999999999997</v>
      </c>
      <c r="S731" s="14" t="str">
        <f t="shared" si="198"/>
        <v>A</v>
      </c>
      <c r="U731" s="1">
        <f t="shared" si="199"/>
        <v>61.055999999999997</v>
      </c>
      <c r="V731" s="1">
        <f t="shared" si="200"/>
        <v>380.16800000000001</v>
      </c>
      <c r="W731" s="1">
        <f t="shared" si="201"/>
        <v>8.9543199174406567</v>
      </c>
      <c r="X731" s="20">
        <f t="shared" si="202"/>
        <v>3.8951291640866859</v>
      </c>
      <c r="Y731" s="22">
        <f t="shared" si="203"/>
        <v>3</v>
      </c>
      <c r="AA731" s="47"/>
    </row>
    <row r="732" spans="1:34" hidden="1" x14ac:dyDescent="0.25">
      <c r="A732" s="57" t="s">
        <v>5119</v>
      </c>
      <c r="B732" s="1">
        <v>60.927999999999997</v>
      </c>
      <c r="C732" s="1">
        <v>60.671999999999997</v>
      </c>
      <c r="D732" s="1">
        <v>420.11500000000001</v>
      </c>
      <c r="E732" s="1">
        <v>380.35199999999998</v>
      </c>
      <c r="G732" s="1">
        <f t="shared" si="187"/>
        <v>39.763000000000034</v>
      </c>
      <c r="H732" s="1">
        <f t="shared" si="188"/>
        <v>0.25600000000000023</v>
      </c>
      <c r="I732" s="2">
        <f t="shared" si="189"/>
        <v>394.90809999999999</v>
      </c>
      <c r="J732" s="2">
        <f t="shared" si="190"/>
        <v>386.50580000000002</v>
      </c>
      <c r="K732" s="2">
        <f t="shared" si="191"/>
        <v>378.1035</v>
      </c>
      <c r="L732" s="10">
        <f t="shared" si="192"/>
        <v>3</v>
      </c>
      <c r="M732" s="73" t="str">
        <f t="shared" si="193"/>
        <v/>
      </c>
      <c r="N732">
        <f t="shared" si="194"/>
        <v>3</v>
      </c>
      <c r="O732" s="12">
        <f t="shared" si="195"/>
        <v>69.863547758284597</v>
      </c>
      <c r="P732" s="11">
        <f t="shared" si="196"/>
        <v>8.9355477582845992</v>
      </c>
      <c r="Q732" s="1">
        <f t="shared" si="197"/>
        <v>60.927999999999997</v>
      </c>
      <c r="S732" s="14" t="str">
        <f t="shared" si="198"/>
        <v>A</v>
      </c>
      <c r="U732" s="1">
        <f t="shared" si="199"/>
        <v>60.927999999999997</v>
      </c>
      <c r="V732" s="1">
        <f t="shared" si="200"/>
        <v>380.35199999999998</v>
      </c>
      <c r="W732" s="1">
        <f t="shared" si="201"/>
        <v>8.9355477582845992</v>
      </c>
      <c r="X732" s="20">
        <f t="shared" si="202"/>
        <v>3.8869632748538008</v>
      </c>
      <c r="Y732" s="22">
        <f t="shared" si="203"/>
        <v>3</v>
      </c>
      <c r="AA732" s="47"/>
    </row>
    <row r="733" spans="1:34" hidden="1" x14ac:dyDescent="0.25">
      <c r="A733" s="57" t="s">
        <v>5120</v>
      </c>
      <c r="B733" s="1">
        <v>61.055999999999997</v>
      </c>
      <c r="C733" s="1">
        <v>60.671999999999997</v>
      </c>
      <c r="D733" s="1">
        <v>419.31299999999999</v>
      </c>
      <c r="E733" s="1">
        <v>379.62900000000002</v>
      </c>
      <c r="G733" s="1">
        <f t="shared" si="187"/>
        <v>39.683999999999969</v>
      </c>
      <c r="H733" s="1">
        <f t="shared" si="188"/>
        <v>0.38400000000000034</v>
      </c>
      <c r="I733" s="2">
        <f t="shared" si="189"/>
        <v>394.15422000000001</v>
      </c>
      <c r="J733" s="2">
        <f t="shared" si="190"/>
        <v>385.76796000000002</v>
      </c>
      <c r="K733" s="2">
        <f t="shared" si="191"/>
        <v>377.38169999999997</v>
      </c>
      <c r="L733" s="10">
        <f t="shared" si="192"/>
        <v>3</v>
      </c>
      <c r="M733" s="73" t="str">
        <f t="shared" si="193"/>
        <v/>
      </c>
      <c r="N733">
        <f t="shared" si="194"/>
        <v>3</v>
      </c>
      <c r="O733" s="12">
        <f t="shared" si="195"/>
        <v>70.010319917440654</v>
      </c>
      <c r="P733" s="11">
        <f t="shared" si="196"/>
        <v>8.9543199174406567</v>
      </c>
      <c r="Q733" s="1">
        <f t="shared" si="197"/>
        <v>61.055999999999997</v>
      </c>
      <c r="S733" s="14" t="str">
        <f t="shared" si="198"/>
        <v>A</v>
      </c>
      <c r="U733" s="1">
        <f t="shared" si="199"/>
        <v>61.055999999999997</v>
      </c>
      <c r="V733" s="1">
        <f t="shared" si="200"/>
        <v>379.62900000000002</v>
      </c>
      <c r="W733" s="1">
        <f t="shared" si="201"/>
        <v>8.9543199174406567</v>
      </c>
      <c r="X733" s="20">
        <f t="shared" si="202"/>
        <v>3.8951291640866859</v>
      </c>
      <c r="Y733" s="22">
        <f t="shared" si="203"/>
        <v>3</v>
      </c>
      <c r="AA733" s="47"/>
    </row>
    <row r="734" spans="1:34" hidden="1" x14ac:dyDescent="0.25">
      <c r="A734" s="57" t="s">
        <v>5121</v>
      </c>
      <c r="B734" s="1">
        <v>81.664000000000001</v>
      </c>
      <c r="C734" s="1">
        <v>81.408000000000001</v>
      </c>
      <c r="D734" s="1">
        <v>417.71800000000002</v>
      </c>
      <c r="E734" s="1">
        <v>381.27</v>
      </c>
      <c r="G734" s="1">
        <f t="shared" si="187"/>
        <v>36.448000000000036</v>
      </c>
      <c r="H734" s="1">
        <f t="shared" si="188"/>
        <v>0.25600000000000023</v>
      </c>
      <c r="I734" s="2">
        <f t="shared" si="189"/>
        <v>392.65492</v>
      </c>
      <c r="J734" s="2">
        <f t="shared" si="190"/>
        <v>384.30056000000002</v>
      </c>
      <c r="K734" s="2">
        <f t="shared" si="191"/>
        <v>375.94620000000003</v>
      </c>
      <c r="L734" s="10">
        <f t="shared" si="192"/>
        <v>2</v>
      </c>
      <c r="M734" s="73">
        <f t="shared" si="193"/>
        <v>2</v>
      </c>
      <c r="N734">
        <f t="shared" si="194"/>
        <v>2</v>
      </c>
      <c r="O734" s="12">
        <f t="shared" si="195"/>
        <v>89.553679131483719</v>
      </c>
      <c r="P734" s="11">
        <f t="shared" si="196"/>
        <v>7.8896791314837174</v>
      </c>
      <c r="Q734" s="1">
        <f t="shared" si="197"/>
        <v>81.664000000000001</v>
      </c>
      <c r="S734" s="14" t="str">
        <f t="shared" si="198"/>
        <v>A</v>
      </c>
      <c r="U734" s="1">
        <f t="shared" si="199"/>
        <v>81.664000000000001</v>
      </c>
      <c r="V734" s="1">
        <f t="shared" si="200"/>
        <v>381.27</v>
      </c>
      <c r="W734" s="1">
        <f t="shared" si="201"/>
        <v>7.8896791314837174</v>
      </c>
      <c r="X734" s="20">
        <f t="shared" si="202"/>
        <v>3.4320104221954169</v>
      </c>
      <c r="Y734" s="22">
        <f t="shared" si="203"/>
        <v>2</v>
      </c>
      <c r="AA734" s="47"/>
    </row>
    <row r="735" spans="1:34" hidden="1" x14ac:dyDescent="0.25">
      <c r="A735" s="57" t="s">
        <v>5122</v>
      </c>
      <c r="B735" s="1">
        <v>124.8</v>
      </c>
      <c r="C735" s="1">
        <v>124.672</v>
      </c>
      <c r="D735" s="1">
        <v>417.31799999999998</v>
      </c>
      <c r="E735" s="1">
        <v>381.46699999999998</v>
      </c>
      <c r="G735" s="1">
        <f t="shared" si="187"/>
        <v>35.850999999999999</v>
      </c>
      <c r="H735" s="1">
        <f t="shared" si="188"/>
        <v>0.12800000000000011</v>
      </c>
      <c r="I735" s="2">
        <f t="shared" si="189"/>
        <v>392.27891999999997</v>
      </c>
      <c r="J735" s="2">
        <f t="shared" si="190"/>
        <v>383.93255999999997</v>
      </c>
      <c r="K735" s="2">
        <f t="shared" si="191"/>
        <v>375.58619999999996</v>
      </c>
      <c r="L735" s="10">
        <f t="shared" si="192"/>
        <v>2</v>
      </c>
      <c r="M735" s="73" t="str">
        <f t="shared" si="193"/>
        <v/>
      </c>
      <c r="N735">
        <f t="shared" si="194"/>
        <v>2</v>
      </c>
      <c r="O735" s="12">
        <f t="shared" si="195"/>
        <v>136.85711152538656</v>
      </c>
      <c r="P735" s="11">
        <f t="shared" si="196"/>
        <v>12.05711152538656</v>
      </c>
      <c r="Q735" s="1">
        <f t="shared" si="197"/>
        <v>124.8</v>
      </c>
      <c r="S735" s="14" t="str">
        <f t="shared" si="198"/>
        <v>A</v>
      </c>
      <c r="U735" s="1">
        <f t="shared" si="199"/>
        <v>124.8</v>
      </c>
      <c r="V735" s="1">
        <f t="shared" si="200"/>
        <v>381.46699999999998</v>
      </c>
      <c r="W735" s="1">
        <f t="shared" si="201"/>
        <v>12.05711152538656</v>
      </c>
      <c r="X735" s="20">
        <f t="shared" si="202"/>
        <v>5.2448435135431533</v>
      </c>
      <c r="Y735" s="22">
        <f t="shared" si="203"/>
        <v>2</v>
      </c>
      <c r="AA735" s="47"/>
    </row>
    <row r="736" spans="1:34" hidden="1" x14ac:dyDescent="0.25">
      <c r="A736" s="57" t="s">
        <v>5123</v>
      </c>
      <c r="B736" s="1">
        <v>161.66399999999999</v>
      </c>
      <c r="C736" s="1">
        <v>161.28</v>
      </c>
      <c r="D736" s="1">
        <v>419.25599999999997</v>
      </c>
      <c r="E736" s="1">
        <v>379.19499999999999</v>
      </c>
      <c r="G736" s="1">
        <f t="shared" si="187"/>
        <v>40.060999999999979</v>
      </c>
      <c r="H736" s="1">
        <f t="shared" si="188"/>
        <v>0.38399999999998613</v>
      </c>
      <c r="I736" s="2">
        <f t="shared" si="189"/>
        <v>394.10064</v>
      </c>
      <c r="J736" s="2">
        <f t="shared" si="190"/>
        <v>385.71551999999997</v>
      </c>
      <c r="K736" s="2">
        <f t="shared" si="191"/>
        <v>377.3304</v>
      </c>
      <c r="L736" s="10">
        <f t="shared" si="192"/>
        <v>3</v>
      </c>
      <c r="M736" s="73">
        <f t="shared" si="193"/>
        <v>3</v>
      </c>
      <c r="N736">
        <f t="shared" si="194"/>
        <v>3</v>
      </c>
      <c r="O736" s="12">
        <f t="shared" si="195"/>
        <v>185.37323701410386</v>
      </c>
      <c r="P736" s="11">
        <f t="shared" si="196"/>
        <v>23.709237014103877</v>
      </c>
      <c r="Q736" s="1">
        <f t="shared" si="197"/>
        <v>161.66399999999999</v>
      </c>
      <c r="S736" s="14" t="str">
        <f t="shared" si="198"/>
        <v>A</v>
      </c>
      <c r="U736" s="1">
        <f t="shared" si="199"/>
        <v>161.66399999999999</v>
      </c>
      <c r="V736" s="1">
        <f t="shared" si="200"/>
        <v>379.19499999999999</v>
      </c>
      <c r="W736" s="1">
        <f t="shared" si="201"/>
        <v>23.709237014103877</v>
      </c>
      <c r="X736" s="20">
        <f t="shared" si="202"/>
        <v>10.313518101135186</v>
      </c>
      <c r="Y736" s="22">
        <f t="shared" si="203"/>
        <v>3</v>
      </c>
      <c r="AA736" s="47"/>
    </row>
    <row r="737" spans="1:27" hidden="1" x14ac:dyDescent="0.25">
      <c r="A737" s="57" t="s">
        <v>5124</v>
      </c>
      <c r="B737" s="1">
        <v>176.38399999999999</v>
      </c>
      <c r="C737" s="1">
        <v>176</v>
      </c>
      <c r="D737" s="1">
        <v>417.01</v>
      </c>
      <c r="E737" s="1">
        <v>382.61700000000002</v>
      </c>
      <c r="G737" s="1">
        <f t="shared" si="187"/>
        <v>34.392999999999972</v>
      </c>
      <c r="H737" s="1">
        <f t="shared" si="188"/>
        <v>0.38399999999998613</v>
      </c>
      <c r="I737" s="2">
        <f t="shared" si="189"/>
        <v>391.98939999999999</v>
      </c>
      <c r="J737" s="2">
        <f t="shared" si="190"/>
        <v>383.64920000000001</v>
      </c>
      <c r="K737" s="2">
        <f t="shared" si="191"/>
        <v>375.30899999999997</v>
      </c>
      <c r="L737" s="10">
        <f t="shared" si="192"/>
        <v>2</v>
      </c>
      <c r="M737" s="73">
        <f t="shared" si="193"/>
        <v>2</v>
      </c>
      <c r="N737">
        <f t="shared" si="194"/>
        <v>2</v>
      </c>
      <c r="O737" s="12">
        <f t="shared" si="195"/>
        <v>193.42471762254632</v>
      </c>
      <c r="P737" s="11">
        <f t="shared" si="196"/>
        <v>17.040717622546339</v>
      </c>
      <c r="Q737" s="1">
        <f t="shared" si="197"/>
        <v>176.38399999999999</v>
      </c>
      <c r="S737" s="14" t="str">
        <f t="shared" si="198"/>
        <v>A</v>
      </c>
      <c r="U737" s="1">
        <f t="shared" si="199"/>
        <v>176.38399999999999</v>
      </c>
      <c r="V737" s="1">
        <f t="shared" si="200"/>
        <v>382.61700000000002</v>
      </c>
      <c r="W737" s="1">
        <f t="shared" si="201"/>
        <v>17.040717622546339</v>
      </c>
      <c r="X737" s="20">
        <f t="shared" si="202"/>
        <v>7.4127121658076573</v>
      </c>
      <c r="Y737" s="22">
        <f t="shared" si="203"/>
        <v>2</v>
      </c>
      <c r="AA737" s="47"/>
    </row>
    <row r="738" spans="1:27" hidden="1" x14ac:dyDescent="0.25">
      <c r="A738" s="57" t="s">
        <v>5125</v>
      </c>
      <c r="B738" s="1">
        <v>167.04</v>
      </c>
      <c r="C738" s="1">
        <v>166.65600000000001</v>
      </c>
      <c r="D738" s="1">
        <v>418.54</v>
      </c>
      <c r="E738" s="1">
        <v>381.00599999999997</v>
      </c>
      <c r="G738" s="1">
        <f t="shared" si="187"/>
        <v>37.534000000000049</v>
      </c>
      <c r="H738" s="1">
        <f t="shared" si="188"/>
        <v>0.38399999999998613</v>
      </c>
      <c r="I738" s="2">
        <f t="shared" si="189"/>
        <v>393.42760000000004</v>
      </c>
      <c r="J738" s="2">
        <f t="shared" si="190"/>
        <v>385.05680000000001</v>
      </c>
      <c r="K738" s="2">
        <f t="shared" si="191"/>
        <v>376.68600000000004</v>
      </c>
      <c r="L738" s="10">
        <f t="shared" si="192"/>
        <v>2</v>
      </c>
      <c r="M738" s="73" t="str">
        <f t="shared" si="193"/>
        <v/>
      </c>
      <c r="N738">
        <f t="shared" si="194"/>
        <v>2</v>
      </c>
      <c r="O738" s="12">
        <f t="shared" si="195"/>
        <v>183.17798004167122</v>
      </c>
      <c r="P738" s="11">
        <f t="shared" si="196"/>
        <v>16.137980041671227</v>
      </c>
      <c r="Q738" s="1">
        <f t="shared" si="197"/>
        <v>167.04</v>
      </c>
      <c r="S738" s="14" t="str">
        <f t="shared" si="198"/>
        <v>A</v>
      </c>
      <c r="U738" s="1">
        <f t="shared" si="199"/>
        <v>167.04</v>
      </c>
      <c r="V738" s="1">
        <f t="shared" si="200"/>
        <v>381.00599999999997</v>
      </c>
      <c r="W738" s="1">
        <f t="shared" si="201"/>
        <v>16.137980041671227</v>
      </c>
      <c r="X738" s="20">
        <f t="shared" si="202"/>
        <v>7.0200213181269842</v>
      </c>
      <c r="Y738" s="22">
        <f t="shared" si="203"/>
        <v>2</v>
      </c>
      <c r="AA738" s="47"/>
    </row>
    <row r="739" spans="1:27" hidden="1" x14ac:dyDescent="0.25">
      <c r="A739" s="57" t="s">
        <v>5126</v>
      </c>
      <c r="B739" s="1">
        <v>183.93600000000001</v>
      </c>
      <c r="C739" s="1">
        <v>183.55199999999999</v>
      </c>
      <c r="D739" s="1">
        <v>419.25299999999999</v>
      </c>
      <c r="E739" s="1">
        <v>379.17399999999998</v>
      </c>
      <c r="G739" s="1">
        <f t="shared" si="187"/>
        <v>40.079000000000008</v>
      </c>
      <c r="H739" s="1">
        <f t="shared" si="188"/>
        <v>0.38400000000001455</v>
      </c>
      <c r="I739" s="2">
        <f t="shared" si="189"/>
        <v>394.09782000000001</v>
      </c>
      <c r="J739" s="2">
        <f t="shared" si="190"/>
        <v>385.71276</v>
      </c>
      <c r="K739" s="2">
        <f t="shared" si="191"/>
        <v>377.32769999999999</v>
      </c>
      <c r="L739" s="10">
        <f t="shared" si="192"/>
        <v>3</v>
      </c>
      <c r="M739" s="73">
        <f t="shared" si="193"/>
        <v>3</v>
      </c>
      <c r="N739">
        <f t="shared" si="194"/>
        <v>3</v>
      </c>
      <c r="O739" s="12">
        <f t="shared" si="195"/>
        <v>210.91159270725834</v>
      </c>
      <c r="P739" s="11">
        <f t="shared" si="196"/>
        <v>26.975592707258329</v>
      </c>
      <c r="Q739" s="1">
        <f t="shared" si="197"/>
        <v>183.93600000000001</v>
      </c>
      <c r="S739" s="14" t="str">
        <f t="shared" si="198"/>
        <v>A</v>
      </c>
      <c r="U739" s="1">
        <f t="shared" si="199"/>
        <v>183.93600000000001</v>
      </c>
      <c r="V739" s="1">
        <f t="shared" si="200"/>
        <v>379.17399999999998</v>
      </c>
      <c r="W739" s="1">
        <f t="shared" si="201"/>
        <v>26.975592707258329</v>
      </c>
      <c r="X739" s="20">
        <f t="shared" si="202"/>
        <v>11.734382827657374</v>
      </c>
      <c r="Y739" s="22">
        <f t="shared" si="203"/>
        <v>3</v>
      </c>
      <c r="AA739" s="47"/>
    </row>
    <row r="740" spans="1:27" hidden="1" x14ac:dyDescent="0.25">
      <c r="A740" s="57" t="s">
        <v>5127</v>
      </c>
      <c r="B740" s="1">
        <v>199.04</v>
      </c>
      <c r="C740" s="1">
        <v>198.65600000000001</v>
      </c>
      <c r="D740" s="1">
        <v>420.66500000000002</v>
      </c>
      <c r="E740" s="1">
        <v>380.47800000000001</v>
      </c>
      <c r="G740" s="1">
        <f t="shared" si="187"/>
        <v>40.187000000000012</v>
      </c>
      <c r="H740" s="1">
        <f t="shared" si="188"/>
        <v>0.38399999999998613</v>
      </c>
      <c r="I740" s="2">
        <f t="shared" si="189"/>
        <v>395.42510000000004</v>
      </c>
      <c r="J740" s="2">
        <f t="shared" si="190"/>
        <v>387.01179999999999</v>
      </c>
      <c r="K740" s="2">
        <f t="shared" si="191"/>
        <v>378.5985</v>
      </c>
      <c r="L740" s="10">
        <f t="shared" si="192"/>
        <v>3</v>
      </c>
      <c r="M740" s="73" t="str">
        <f t="shared" si="193"/>
        <v/>
      </c>
      <c r="N740">
        <f t="shared" si="194"/>
        <v>3</v>
      </c>
      <c r="O740" s="12">
        <f t="shared" si="195"/>
        <v>228.23070748767341</v>
      </c>
      <c r="P740" s="11">
        <f t="shared" si="196"/>
        <v>29.190707487673421</v>
      </c>
      <c r="Q740" s="1">
        <f t="shared" si="197"/>
        <v>199.04</v>
      </c>
      <c r="S740" s="14" t="str">
        <f t="shared" si="198"/>
        <v>A</v>
      </c>
      <c r="U740" s="1">
        <f t="shared" si="199"/>
        <v>199.04</v>
      </c>
      <c r="V740" s="1">
        <f t="shared" si="200"/>
        <v>380.47800000000001</v>
      </c>
      <c r="W740" s="1">
        <f t="shared" si="201"/>
        <v>29.190707487673421</v>
      </c>
      <c r="X740" s="20">
        <f t="shared" si="202"/>
        <v>12.697957757137939</v>
      </c>
      <c r="Y740" s="22">
        <f t="shared" si="203"/>
        <v>3</v>
      </c>
      <c r="AA740" s="47"/>
    </row>
    <row r="741" spans="1:27" hidden="1" x14ac:dyDescent="0.25">
      <c r="A741" s="57" t="s">
        <v>5128</v>
      </c>
      <c r="B741" s="1">
        <v>190.84800000000001</v>
      </c>
      <c r="C741" s="1">
        <v>190.464</v>
      </c>
      <c r="D741" s="1">
        <v>423.27300000000002</v>
      </c>
      <c r="E741" s="1">
        <v>382.83300000000003</v>
      </c>
      <c r="G741" s="1">
        <f t="shared" si="187"/>
        <v>40.44</v>
      </c>
      <c r="H741" s="1">
        <f t="shared" si="188"/>
        <v>0.38400000000001455</v>
      </c>
      <c r="I741" s="2">
        <f t="shared" si="189"/>
        <v>397.87662</v>
      </c>
      <c r="J741" s="2">
        <f t="shared" si="190"/>
        <v>389.41116</v>
      </c>
      <c r="K741" s="2">
        <f t="shared" si="191"/>
        <v>380.94570000000004</v>
      </c>
      <c r="L741" s="10">
        <f t="shared" si="192"/>
        <v>3</v>
      </c>
      <c r="M741" s="73" t="str">
        <f t="shared" si="193"/>
        <v/>
      </c>
      <c r="N741">
        <f t="shared" si="194"/>
        <v>3</v>
      </c>
      <c r="O741" s="12">
        <f t="shared" si="195"/>
        <v>218.83728930168559</v>
      </c>
      <c r="P741" s="11">
        <f t="shared" si="196"/>
        <v>27.989289301685574</v>
      </c>
      <c r="Q741" s="1">
        <f t="shared" si="197"/>
        <v>190.84800000000001</v>
      </c>
      <c r="S741" s="14" t="str">
        <f t="shared" si="198"/>
        <v>A</v>
      </c>
      <c r="U741" s="1">
        <f t="shared" si="199"/>
        <v>190.84800000000001</v>
      </c>
      <c r="V741" s="1">
        <f t="shared" si="200"/>
        <v>382.83300000000003</v>
      </c>
      <c r="W741" s="1">
        <f t="shared" si="201"/>
        <v>27.989289301685574</v>
      </c>
      <c r="X741" s="20">
        <f t="shared" si="202"/>
        <v>12.175340846233224</v>
      </c>
      <c r="Y741" s="22">
        <f t="shared" si="203"/>
        <v>3</v>
      </c>
      <c r="AA741" s="47"/>
    </row>
    <row r="742" spans="1:27" hidden="1" x14ac:dyDescent="0.25">
      <c r="A742" s="57" t="s">
        <v>5129</v>
      </c>
      <c r="B742" s="1">
        <v>225.024</v>
      </c>
      <c r="C742" s="1">
        <v>224.38399999999999</v>
      </c>
      <c r="D742" s="1">
        <v>421.23099999999999</v>
      </c>
      <c r="E742" s="1">
        <v>380.84800000000001</v>
      </c>
      <c r="G742" s="1">
        <f t="shared" si="187"/>
        <v>40.382999999999981</v>
      </c>
      <c r="H742" s="1">
        <f t="shared" si="188"/>
        <v>0.64000000000001478</v>
      </c>
      <c r="I742" s="2">
        <f t="shared" si="189"/>
        <v>395.95713999999998</v>
      </c>
      <c r="J742" s="2">
        <f t="shared" si="190"/>
        <v>387.53251999999998</v>
      </c>
      <c r="K742" s="2">
        <f t="shared" si="191"/>
        <v>379.10789999999997</v>
      </c>
      <c r="L742" s="10">
        <f t="shared" si="192"/>
        <v>3</v>
      </c>
      <c r="M742" s="73" t="str">
        <f t="shared" si="193"/>
        <v/>
      </c>
      <c r="N742">
        <f t="shared" si="194"/>
        <v>3</v>
      </c>
      <c r="O742" s="12">
        <f t="shared" si="195"/>
        <v>258.02545579635364</v>
      </c>
      <c r="P742" s="11">
        <f t="shared" si="196"/>
        <v>33.001455796353639</v>
      </c>
      <c r="Q742" s="1">
        <f t="shared" si="197"/>
        <v>225.024</v>
      </c>
      <c r="S742" s="14" t="str">
        <f t="shared" si="198"/>
        <v>A</v>
      </c>
      <c r="U742" s="1">
        <f t="shared" si="199"/>
        <v>225.024</v>
      </c>
      <c r="V742" s="1">
        <f t="shared" si="200"/>
        <v>380.84800000000001</v>
      </c>
      <c r="W742" s="1">
        <f t="shared" si="201"/>
        <v>33.001455796353639</v>
      </c>
      <c r="X742" s="20">
        <f t="shared" si="202"/>
        <v>14.355633271413833</v>
      </c>
      <c r="Y742" s="22">
        <f t="shared" si="203"/>
        <v>3</v>
      </c>
      <c r="AA742" s="47"/>
    </row>
    <row r="743" spans="1:27" hidden="1" x14ac:dyDescent="0.25">
      <c r="A743" s="57" t="s">
        <v>5130</v>
      </c>
      <c r="B743" s="1">
        <v>223.10400000000001</v>
      </c>
      <c r="C743" s="1">
        <v>222.72</v>
      </c>
      <c r="D743" s="1">
        <v>421.51799999999997</v>
      </c>
      <c r="E743" s="1">
        <v>381.14</v>
      </c>
      <c r="G743" s="1">
        <f t="shared" si="187"/>
        <v>40.377999999999986</v>
      </c>
      <c r="H743" s="1">
        <f t="shared" si="188"/>
        <v>0.38400000000001455</v>
      </c>
      <c r="I743" s="2">
        <f t="shared" si="189"/>
        <v>396.22691999999995</v>
      </c>
      <c r="J743" s="2">
        <f t="shared" si="190"/>
        <v>387.79656</v>
      </c>
      <c r="K743" s="2">
        <f t="shared" si="191"/>
        <v>379.36619999999999</v>
      </c>
      <c r="L743" s="10">
        <f t="shared" si="192"/>
        <v>3</v>
      </c>
      <c r="M743" s="73" t="str">
        <f t="shared" si="193"/>
        <v/>
      </c>
      <c r="N743">
        <f t="shared" si="194"/>
        <v>3</v>
      </c>
      <c r="O743" s="12">
        <f t="shared" si="195"/>
        <v>255.82387340901275</v>
      </c>
      <c r="P743" s="11">
        <f t="shared" si="196"/>
        <v>32.719873409012735</v>
      </c>
      <c r="Q743" s="1">
        <f t="shared" si="197"/>
        <v>223.10400000000001</v>
      </c>
      <c r="S743" s="14" t="str">
        <f t="shared" si="198"/>
        <v>A</v>
      </c>
      <c r="U743" s="1">
        <f t="shared" si="199"/>
        <v>223.10400000000001</v>
      </c>
      <c r="V743" s="1">
        <f t="shared" si="200"/>
        <v>381.14</v>
      </c>
      <c r="W743" s="1">
        <f t="shared" si="201"/>
        <v>32.719873409012735</v>
      </c>
      <c r="X743" s="20">
        <f t="shared" si="202"/>
        <v>14.23314493292054</v>
      </c>
      <c r="Y743" s="22">
        <f t="shared" si="203"/>
        <v>3</v>
      </c>
      <c r="AA743" s="47"/>
    </row>
    <row r="744" spans="1:27" hidden="1" x14ac:dyDescent="0.25">
      <c r="A744" s="57" t="s">
        <v>5131</v>
      </c>
      <c r="B744" s="1">
        <v>208.38399999999999</v>
      </c>
      <c r="C744" s="1">
        <v>207.87200000000001</v>
      </c>
      <c r="D744" s="1">
        <v>422.18299999999999</v>
      </c>
      <c r="E744" s="1">
        <v>381.75799999999998</v>
      </c>
      <c r="G744" s="1">
        <f t="shared" si="187"/>
        <v>40.425000000000011</v>
      </c>
      <c r="H744" s="1">
        <f t="shared" si="188"/>
        <v>0.51199999999997203</v>
      </c>
      <c r="I744" s="2">
        <f t="shared" si="189"/>
        <v>396.85201999999998</v>
      </c>
      <c r="J744" s="2">
        <f t="shared" si="190"/>
        <v>388.40836000000002</v>
      </c>
      <c r="K744" s="2">
        <f t="shared" si="191"/>
        <v>379.96469999999999</v>
      </c>
      <c r="L744" s="10">
        <f t="shared" si="192"/>
        <v>3</v>
      </c>
      <c r="M744" s="73" t="str">
        <f t="shared" si="193"/>
        <v/>
      </c>
      <c r="N744">
        <f t="shared" si="194"/>
        <v>3</v>
      </c>
      <c r="O744" s="12">
        <f t="shared" si="195"/>
        <v>238.94507510606579</v>
      </c>
      <c r="P744" s="11">
        <f t="shared" si="196"/>
        <v>30.5610751060658</v>
      </c>
      <c r="Q744" s="1">
        <f t="shared" si="197"/>
        <v>208.38399999999999</v>
      </c>
      <c r="S744" s="14" t="str">
        <f t="shared" si="198"/>
        <v>A</v>
      </c>
      <c r="U744" s="1">
        <f t="shared" si="199"/>
        <v>208.38399999999999</v>
      </c>
      <c r="V744" s="1">
        <f t="shared" si="200"/>
        <v>381.75799999999998</v>
      </c>
      <c r="W744" s="1">
        <f t="shared" si="201"/>
        <v>30.5610751060658</v>
      </c>
      <c r="X744" s="20">
        <f t="shared" si="202"/>
        <v>13.294067671138624</v>
      </c>
      <c r="Y744" s="22">
        <f t="shared" si="203"/>
        <v>3</v>
      </c>
      <c r="AA744" s="47"/>
    </row>
    <row r="745" spans="1:27" hidden="1" x14ac:dyDescent="0.25">
      <c r="A745" s="57" t="s">
        <v>5132</v>
      </c>
      <c r="B745" s="1">
        <v>190.08</v>
      </c>
      <c r="C745" s="1">
        <v>189.696</v>
      </c>
      <c r="D745" s="1">
        <v>424.48099999999999</v>
      </c>
      <c r="E745" s="1">
        <v>383.91300000000001</v>
      </c>
      <c r="G745" s="1">
        <f t="shared" si="187"/>
        <v>40.567999999999984</v>
      </c>
      <c r="H745" s="1">
        <f t="shared" si="188"/>
        <v>0.38400000000001455</v>
      </c>
      <c r="I745" s="2">
        <f t="shared" si="189"/>
        <v>399.01213999999999</v>
      </c>
      <c r="J745" s="2">
        <f t="shared" si="190"/>
        <v>390.52251999999999</v>
      </c>
      <c r="K745" s="2">
        <f t="shared" si="191"/>
        <v>382.03289999999998</v>
      </c>
      <c r="L745" s="10">
        <f t="shared" si="192"/>
        <v>3</v>
      </c>
      <c r="M745" s="73" t="str">
        <f t="shared" si="193"/>
        <v/>
      </c>
      <c r="N745">
        <f t="shared" si="194"/>
        <v>3</v>
      </c>
      <c r="O745" s="12">
        <f t="shared" si="195"/>
        <v>217.95665634674924</v>
      </c>
      <c r="P745" s="11">
        <f t="shared" si="196"/>
        <v>27.876656346749229</v>
      </c>
      <c r="Q745" s="1">
        <f t="shared" si="197"/>
        <v>190.08</v>
      </c>
      <c r="S745" s="14" t="str">
        <f t="shared" si="198"/>
        <v>A</v>
      </c>
      <c r="U745" s="1">
        <f t="shared" si="199"/>
        <v>190.08</v>
      </c>
      <c r="V745" s="1">
        <f t="shared" si="200"/>
        <v>383.91300000000001</v>
      </c>
      <c r="W745" s="1">
        <f t="shared" si="201"/>
        <v>27.876656346749229</v>
      </c>
      <c r="X745" s="20">
        <f t="shared" si="202"/>
        <v>12.126345510835915</v>
      </c>
      <c r="Y745" s="22">
        <f t="shared" si="203"/>
        <v>3</v>
      </c>
      <c r="AA745" s="47"/>
    </row>
    <row r="746" spans="1:27" hidden="1" x14ac:dyDescent="0.25">
      <c r="A746" s="57" t="s">
        <v>5133</v>
      </c>
      <c r="B746" s="1">
        <v>183.29599999999999</v>
      </c>
      <c r="C746" s="1">
        <v>182.78399999999999</v>
      </c>
      <c r="D746" s="1">
        <v>422.95600000000002</v>
      </c>
      <c r="E746" s="1">
        <v>382.47300000000001</v>
      </c>
      <c r="G746" s="1">
        <f t="shared" si="187"/>
        <v>40.483000000000004</v>
      </c>
      <c r="H746" s="1">
        <f t="shared" si="188"/>
        <v>0.51200000000000045</v>
      </c>
      <c r="I746" s="2">
        <f t="shared" si="189"/>
        <v>397.57864000000001</v>
      </c>
      <c r="J746" s="2">
        <f t="shared" si="190"/>
        <v>389.11952000000002</v>
      </c>
      <c r="K746" s="2">
        <f t="shared" si="191"/>
        <v>380.66040000000004</v>
      </c>
      <c r="L746" s="10">
        <f t="shared" si="192"/>
        <v>3</v>
      </c>
      <c r="M746" s="73" t="str">
        <f t="shared" si="193"/>
        <v/>
      </c>
      <c r="N746">
        <f t="shared" si="194"/>
        <v>3</v>
      </c>
      <c r="O746" s="12">
        <f t="shared" si="195"/>
        <v>210.17773191147802</v>
      </c>
      <c r="P746" s="11">
        <f t="shared" si="196"/>
        <v>26.881731911478028</v>
      </c>
      <c r="Q746" s="1">
        <f t="shared" si="197"/>
        <v>183.29599999999999</v>
      </c>
      <c r="S746" s="14" t="str">
        <f t="shared" si="198"/>
        <v>A</v>
      </c>
      <c r="U746" s="1">
        <f t="shared" si="199"/>
        <v>183.29599999999999</v>
      </c>
      <c r="V746" s="1">
        <f t="shared" si="200"/>
        <v>382.47300000000001</v>
      </c>
      <c r="W746" s="1">
        <f t="shared" si="201"/>
        <v>26.881731911478028</v>
      </c>
      <c r="X746" s="20">
        <f t="shared" si="202"/>
        <v>11.693553381492942</v>
      </c>
      <c r="Y746" s="22">
        <f t="shared" si="203"/>
        <v>3</v>
      </c>
      <c r="AA746" s="47"/>
    </row>
    <row r="747" spans="1:27" hidden="1" x14ac:dyDescent="0.25">
      <c r="A747" s="57" t="s">
        <v>5134</v>
      </c>
      <c r="B747" s="1">
        <v>186.75200000000001</v>
      </c>
      <c r="C747" s="1">
        <v>186.24</v>
      </c>
      <c r="D747" s="1">
        <v>421.73500000000001</v>
      </c>
      <c r="E747" s="1">
        <v>381.34199999999998</v>
      </c>
      <c r="G747" s="1">
        <f t="shared" si="187"/>
        <v>40.393000000000029</v>
      </c>
      <c r="H747" s="1">
        <f t="shared" si="188"/>
        <v>0.51200000000000045</v>
      </c>
      <c r="I747" s="2">
        <f t="shared" si="189"/>
        <v>396.43090000000001</v>
      </c>
      <c r="J747" s="2">
        <f t="shared" si="190"/>
        <v>387.99620000000004</v>
      </c>
      <c r="K747" s="2">
        <f t="shared" si="191"/>
        <v>379.56150000000002</v>
      </c>
      <c r="L747" s="10">
        <f t="shared" si="192"/>
        <v>3</v>
      </c>
      <c r="M747" s="73" t="str">
        <f t="shared" si="193"/>
        <v/>
      </c>
      <c r="N747">
        <f t="shared" si="194"/>
        <v>3</v>
      </c>
      <c r="O747" s="12">
        <f t="shared" si="195"/>
        <v>214.14058020869169</v>
      </c>
      <c r="P747" s="11">
        <f t="shared" si="196"/>
        <v>27.388580208691678</v>
      </c>
      <c r="Q747" s="1">
        <f t="shared" si="197"/>
        <v>186.75200000000001</v>
      </c>
      <c r="S747" s="14" t="str">
        <f t="shared" si="198"/>
        <v>A</v>
      </c>
      <c r="U747" s="1">
        <f t="shared" si="199"/>
        <v>186.75200000000001</v>
      </c>
      <c r="V747" s="1">
        <f t="shared" si="200"/>
        <v>381.34199999999998</v>
      </c>
      <c r="W747" s="1">
        <f t="shared" si="201"/>
        <v>27.388580208691678</v>
      </c>
      <c r="X747" s="20">
        <f t="shared" si="202"/>
        <v>11.91403239078088</v>
      </c>
      <c r="Y747" s="22">
        <f t="shared" si="203"/>
        <v>3</v>
      </c>
      <c r="AA747" s="47"/>
    </row>
    <row r="748" spans="1:27" hidden="1" x14ac:dyDescent="0.25">
      <c r="A748" s="57" t="s">
        <v>5135</v>
      </c>
      <c r="B748" s="1">
        <v>176.38399999999999</v>
      </c>
      <c r="C748" s="1">
        <v>175.87200000000001</v>
      </c>
      <c r="D748" s="1">
        <v>421.30900000000003</v>
      </c>
      <c r="E748" s="1">
        <v>380.99099999999999</v>
      </c>
      <c r="G748" s="1">
        <f t="shared" si="187"/>
        <v>40.31800000000004</v>
      </c>
      <c r="H748" s="1">
        <f t="shared" si="188"/>
        <v>0.51199999999997203</v>
      </c>
      <c r="I748" s="2">
        <f t="shared" si="189"/>
        <v>396.03046000000001</v>
      </c>
      <c r="J748" s="2">
        <f t="shared" si="190"/>
        <v>387.60428000000002</v>
      </c>
      <c r="K748" s="2">
        <f t="shared" si="191"/>
        <v>379.17810000000003</v>
      </c>
      <c r="L748" s="10">
        <f t="shared" si="192"/>
        <v>3</v>
      </c>
      <c r="M748" s="73" t="str">
        <f t="shared" si="193"/>
        <v/>
      </c>
      <c r="N748">
        <f t="shared" si="194"/>
        <v>3</v>
      </c>
      <c r="O748" s="12">
        <f t="shared" si="195"/>
        <v>202.25203531705077</v>
      </c>
      <c r="P748" s="11">
        <f t="shared" si="196"/>
        <v>25.868035317050783</v>
      </c>
      <c r="Q748" s="1">
        <f t="shared" si="197"/>
        <v>176.38399999999999</v>
      </c>
      <c r="S748" s="14" t="str">
        <f t="shared" si="198"/>
        <v>A</v>
      </c>
      <c r="U748" s="1">
        <f t="shared" si="199"/>
        <v>176.38399999999999</v>
      </c>
      <c r="V748" s="1">
        <f t="shared" si="200"/>
        <v>380.99099999999999</v>
      </c>
      <c r="W748" s="1">
        <f t="shared" si="201"/>
        <v>25.868035317050783</v>
      </c>
      <c r="X748" s="20">
        <f t="shared" si="202"/>
        <v>11.25259536291709</v>
      </c>
      <c r="Y748" s="22">
        <f t="shared" si="203"/>
        <v>3</v>
      </c>
      <c r="AA748" s="47"/>
    </row>
    <row r="749" spans="1:27" hidden="1" x14ac:dyDescent="0.25">
      <c r="A749" s="57" t="s">
        <v>5136</v>
      </c>
      <c r="B749" s="1">
        <v>177.15199999999999</v>
      </c>
      <c r="C749" s="1">
        <v>176.768</v>
      </c>
      <c r="D749" s="1">
        <v>421.63299999999998</v>
      </c>
      <c r="E749" s="1">
        <v>381.27499999999998</v>
      </c>
      <c r="G749" s="1">
        <f t="shared" si="187"/>
        <v>40.358000000000004</v>
      </c>
      <c r="H749" s="1">
        <f t="shared" si="188"/>
        <v>0.38399999999998613</v>
      </c>
      <c r="I749" s="2">
        <f t="shared" si="189"/>
        <v>396.33501999999999</v>
      </c>
      <c r="J749" s="2">
        <f t="shared" si="190"/>
        <v>387.90235999999999</v>
      </c>
      <c r="K749" s="2">
        <f t="shared" si="191"/>
        <v>379.46969999999999</v>
      </c>
      <c r="L749" s="10">
        <f t="shared" si="192"/>
        <v>3</v>
      </c>
      <c r="M749" s="73" t="str">
        <f t="shared" si="193"/>
        <v/>
      </c>
      <c r="N749">
        <f t="shared" si="194"/>
        <v>3</v>
      </c>
      <c r="O749" s="12">
        <f t="shared" si="195"/>
        <v>203.13266827198714</v>
      </c>
      <c r="P749" s="11">
        <f t="shared" si="196"/>
        <v>25.980668271987156</v>
      </c>
      <c r="Q749" s="1">
        <f t="shared" si="197"/>
        <v>177.15199999999999</v>
      </c>
      <c r="S749" s="14" t="str">
        <f t="shared" si="198"/>
        <v>A</v>
      </c>
      <c r="U749" s="1">
        <f t="shared" si="199"/>
        <v>177.15199999999999</v>
      </c>
      <c r="V749" s="1">
        <f t="shared" si="200"/>
        <v>381.27499999999998</v>
      </c>
      <c r="W749" s="1">
        <f t="shared" si="201"/>
        <v>25.980668271987156</v>
      </c>
      <c r="X749" s="20">
        <f t="shared" si="202"/>
        <v>11.301590698314413</v>
      </c>
      <c r="Y749" s="22">
        <f t="shared" si="203"/>
        <v>3</v>
      </c>
      <c r="AA749" s="47"/>
    </row>
    <row r="750" spans="1:27" hidden="1" x14ac:dyDescent="0.25">
      <c r="A750" s="57" t="s">
        <v>5137</v>
      </c>
      <c r="B750" s="1">
        <v>170.24</v>
      </c>
      <c r="C750" s="1">
        <v>169.72800000000001</v>
      </c>
      <c r="D750" s="1">
        <v>422.88</v>
      </c>
      <c r="E750" s="1">
        <v>382.404</v>
      </c>
      <c r="G750" s="1">
        <f t="shared" si="187"/>
        <v>40.475999999999999</v>
      </c>
      <c r="H750" s="1">
        <f t="shared" si="188"/>
        <v>0.51200000000000045</v>
      </c>
      <c r="I750" s="2">
        <f t="shared" si="189"/>
        <v>397.50720000000001</v>
      </c>
      <c r="J750" s="2">
        <f t="shared" si="190"/>
        <v>389.0496</v>
      </c>
      <c r="K750" s="2">
        <f t="shared" si="191"/>
        <v>380.59199999999998</v>
      </c>
      <c r="L750" s="10">
        <f t="shared" si="192"/>
        <v>3</v>
      </c>
      <c r="M750" s="73" t="str">
        <f t="shared" si="193"/>
        <v/>
      </c>
      <c r="N750">
        <f t="shared" si="194"/>
        <v>3</v>
      </c>
      <c r="O750" s="12">
        <f t="shared" si="195"/>
        <v>195.20697167755992</v>
      </c>
      <c r="P750" s="11">
        <f t="shared" si="196"/>
        <v>24.966971677559911</v>
      </c>
      <c r="Q750" s="1">
        <f t="shared" si="197"/>
        <v>170.24</v>
      </c>
      <c r="S750" s="14" t="str">
        <f t="shared" si="198"/>
        <v>A</v>
      </c>
      <c r="U750" s="1">
        <f t="shared" si="199"/>
        <v>170.24</v>
      </c>
      <c r="V750" s="1">
        <f t="shared" si="200"/>
        <v>382.404</v>
      </c>
      <c r="W750" s="1">
        <f t="shared" si="201"/>
        <v>24.966971677559911</v>
      </c>
      <c r="X750" s="20">
        <f t="shared" si="202"/>
        <v>10.860632679738561</v>
      </c>
      <c r="Y750" s="22">
        <f t="shared" si="203"/>
        <v>3</v>
      </c>
      <c r="AA750" s="47"/>
    </row>
    <row r="751" spans="1:27" hidden="1" x14ac:dyDescent="0.25">
      <c r="A751" s="57" t="s">
        <v>5138</v>
      </c>
      <c r="B751" s="1">
        <v>143.232</v>
      </c>
      <c r="C751" s="1">
        <v>142.976</v>
      </c>
      <c r="D751" s="1">
        <v>420.67700000000002</v>
      </c>
      <c r="E751" s="1">
        <v>380.529</v>
      </c>
      <c r="G751" s="1">
        <f t="shared" si="187"/>
        <v>40.148000000000025</v>
      </c>
      <c r="H751" s="1">
        <f t="shared" si="188"/>
        <v>0.25600000000000023</v>
      </c>
      <c r="I751" s="2">
        <f t="shared" si="189"/>
        <v>395.43638000000004</v>
      </c>
      <c r="J751" s="2">
        <f t="shared" si="190"/>
        <v>387.02284000000003</v>
      </c>
      <c r="K751" s="2">
        <f t="shared" si="191"/>
        <v>378.60930000000002</v>
      </c>
      <c r="L751" s="10">
        <f t="shared" si="192"/>
        <v>3</v>
      </c>
      <c r="M751" s="73" t="str">
        <f t="shared" si="193"/>
        <v/>
      </c>
      <c r="N751">
        <f t="shared" si="194"/>
        <v>3</v>
      </c>
      <c r="O751" s="12">
        <f t="shared" si="195"/>
        <v>164.23804609563123</v>
      </c>
      <c r="P751" s="11">
        <f t="shared" si="196"/>
        <v>21.006046095631234</v>
      </c>
      <c r="Q751" s="1">
        <f t="shared" si="197"/>
        <v>143.232</v>
      </c>
      <c r="S751" s="14" t="str">
        <f t="shared" si="198"/>
        <v>A</v>
      </c>
      <c r="U751" s="1">
        <f t="shared" si="199"/>
        <v>143.232</v>
      </c>
      <c r="V751" s="1">
        <f t="shared" si="200"/>
        <v>380.529</v>
      </c>
      <c r="W751" s="1">
        <f t="shared" si="201"/>
        <v>21.006046095631234</v>
      </c>
      <c r="X751" s="20">
        <f t="shared" si="202"/>
        <v>9.1376300515995865</v>
      </c>
      <c r="Y751" s="22">
        <f t="shared" si="203"/>
        <v>3</v>
      </c>
      <c r="AA751" s="47"/>
    </row>
    <row r="752" spans="1:27" hidden="1" x14ac:dyDescent="0.25">
      <c r="A752" s="57" t="s">
        <v>5139</v>
      </c>
      <c r="B752" s="1">
        <v>73.599999999999994</v>
      </c>
      <c r="C752" s="1">
        <v>73.343999999999994</v>
      </c>
      <c r="D752" s="1">
        <v>420.85399999999998</v>
      </c>
      <c r="E752" s="1">
        <v>380.976</v>
      </c>
      <c r="G752" s="1">
        <f t="shared" si="187"/>
        <v>39.877999999999986</v>
      </c>
      <c r="H752" s="1">
        <f t="shared" si="188"/>
        <v>0.25600000000000023</v>
      </c>
      <c r="I752" s="2">
        <f t="shared" si="189"/>
        <v>395.60275999999999</v>
      </c>
      <c r="J752" s="2">
        <f t="shared" si="190"/>
        <v>387.18567999999999</v>
      </c>
      <c r="K752" s="2">
        <f t="shared" si="191"/>
        <v>378.76859999999999</v>
      </c>
      <c r="L752" s="10">
        <f t="shared" si="192"/>
        <v>3</v>
      </c>
      <c r="M752" s="73" t="str">
        <f t="shared" si="193"/>
        <v/>
      </c>
      <c r="N752">
        <f t="shared" si="194"/>
        <v>3</v>
      </c>
      <c r="O752" s="12">
        <f t="shared" si="195"/>
        <v>84.393991514734537</v>
      </c>
      <c r="P752" s="11">
        <f t="shared" si="196"/>
        <v>10.793991514734543</v>
      </c>
      <c r="Q752" s="1">
        <f t="shared" si="197"/>
        <v>73.599999999999994</v>
      </c>
      <c r="S752" s="14" t="str">
        <f t="shared" si="198"/>
        <v>A</v>
      </c>
      <c r="U752" s="1">
        <f t="shared" si="199"/>
        <v>73.599999999999994</v>
      </c>
      <c r="V752" s="1">
        <f t="shared" si="200"/>
        <v>380.976</v>
      </c>
      <c r="W752" s="1">
        <f t="shared" si="201"/>
        <v>10.793991514734543</v>
      </c>
      <c r="X752" s="20">
        <f t="shared" si="202"/>
        <v>4.6953863089095265</v>
      </c>
      <c r="Y752" s="22">
        <f t="shared" si="203"/>
        <v>3</v>
      </c>
      <c r="AA752" s="47"/>
    </row>
    <row r="753" spans="1:33" x14ac:dyDescent="0.25">
      <c r="A753" s="25"/>
      <c r="B753" s="24"/>
      <c r="C753" s="24"/>
      <c r="D753" s="23"/>
      <c r="E753" s="23"/>
      <c r="G753" s="23">
        <f>AVERAGE(G9:G752)</f>
        <v>38.706729838709691</v>
      </c>
      <c r="O753" s="24">
        <f>SUM(O9:O752)</f>
        <v>107590.72473770766</v>
      </c>
      <c r="P753" s="24">
        <f>SUM(P9:P752)</f>
        <v>12324.164737707608</v>
      </c>
      <c r="Q753" s="1">
        <f t="shared" si="197"/>
        <v>95266.560000000056</v>
      </c>
      <c r="R753" s="1"/>
      <c r="S753" s="14" t="str">
        <f t="shared" si="198"/>
        <v>B</v>
      </c>
      <c r="T753" s="1"/>
      <c r="U753" s="24">
        <f>SUM(U9:U752)</f>
        <v>95266.559999999998</v>
      </c>
      <c r="V753" s="23">
        <f>AVERAGE(V9:V752)</f>
        <v>382.23351747311841</v>
      </c>
      <c r="W753" s="24">
        <f>SUM(W9:W752)</f>
        <v>12324.164737707608</v>
      </c>
      <c r="X753" s="24">
        <f>SUM(X9:X752)</f>
        <v>5361.0116609028055</v>
      </c>
      <c r="Y753" s="34">
        <f>AVERAGE(Y9:Y752)</f>
        <v>2.724462365591398</v>
      </c>
      <c r="Z753" s="32" t="s">
        <v>40</v>
      </c>
      <c r="AA753" s="47"/>
      <c r="AB753" s="53" t="s">
        <v>784</v>
      </c>
      <c r="AC753" s="44">
        <f>SUM(AC9:AC752)</f>
        <v>95266.559999999998</v>
      </c>
      <c r="AD753" s="45" t="s">
        <v>785</v>
      </c>
      <c r="AE753" s="45">
        <f>SUM(AE9:AE752)</f>
        <v>12324.164737707595</v>
      </c>
      <c r="AF753" s="45">
        <f>SUM(AF9:AF752)</f>
        <v>5361.0116609028055</v>
      </c>
      <c r="AG753" s="34">
        <f>AVERAGE(AG9:AG752)</f>
        <v>2.7244623655913975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205</v>
      </c>
      <c r="M757" s="91">
        <f>COUNTIF(M$9:M$752,K757)</f>
        <v>59</v>
      </c>
      <c r="O757" s="71" t="str">
        <f>TEXT(ROUND((100/SUM(L$755:L$758)) *L757,2),"#00,00") &amp; " %"</f>
        <v>27,55 %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539</v>
      </c>
      <c r="M758" s="91">
        <f>COUNTIF(M$9:M$752,K758)</f>
        <v>60</v>
      </c>
      <c r="O758" s="71" t="str">
        <f>TEXT(ROUND((100/SUM(L$755:L$758)) *L758,2),"#00,00") &amp; " %"</f>
        <v>72,45 %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119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6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outlinePr summaryBelow="0" summaryRight="0"/>
  </sheetPr>
  <dimension ref="A1:AI778"/>
  <sheetViews>
    <sheetView zoomScale="85" zoomScaleNormal="85" workbookViewId="0">
      <pane ySplit="8" topLeftCell="A585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'Projekt-Daten'!B18</f>
        <v>Filter: 01.08.2025 00:00 - 01.09.2025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01.08.2025 00:00 - 01.09.2025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34" t="s">
        <v>5</v>
      </c>
      <c r="C4" s="135"/>
      <c r="D4" s="135"/>
      <c r="E4" s="136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34" t="s">
        <v>6</v>
      </c>
      <c r="C5" s="135"/>
      <c r="D5" s="135"/>
      <c r="E5" s="136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5140</v>
      </c>
      <c r="B9" s="1">
        <v>49.92</v>
      </c>
      <c r="C9" s="1">
        <v>49.664000000000001</v>
      </c>
      <c r="D9" s="1">
        <v>421.64699999999999</v>
      </c>
      <c r="E9" s="1">
        <v>381.75799999999998</v>
      </c>
      <c r="G9" s="1">
        <f t="shared" ref="G9:G72" si="0">D9-E9</f>
        <v>39.88900000000001</v>
      </c>
      <c r="H9" s="1">
        <f t="shared" ref="H9:H72" si="1">B9-C9</f>
        <v>0.25600000000000023</v>
      </c>
      <c r="I9" s="2">
        <f t="shared" ref="I9:I72" si="2">D9-((D9/100)*I$8)</f>
        <v>396.34818000000001</v>
      </c>
      <c r="J9" s="2">
        <f t="shared" ref="J9:J72" si="3">D9-((D9/100)*J$8)</f>
        <v>387.91523999999998</v>
      </c>
      <c r="K9" s="2">
        <f t="shared" ref="K9:K72" si="4">D9-((D9/100)*K$8)</f>
        <v>379.48230000000001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57.241142070863432</v>
      </c>
      <c r="P9" s="11">
        <f t="shared" ref="P9:P72" si="9">IF(O9&lt;&gt;"",O9-B9,"")</f>
        <v>7.3211420708634307</v>
      </c>
      <c r="Q9" s="1">
        <f t="shared" ref="Q9:Q72" si="10">O9-P9</f>
        <v>49.92</v>
      </c>
      <c r="S9" s="14" t="str">
        <f t="shared" ref="S9:S72" si="11">IF(ROUND(B9,3)=ROUND(Q9,3),"A","B")</f>
        <v>A</v>
      </c>
      <c r="U9" s="1">
        <f t="shared" ref="U9:U72" si="12">B9</f>
        <v>49.92</v>
      </c>
      <c r="V9" s="1">
        <f t="shared" ref="V9:V72" si="13">E9</f>
        <v>381.75799999999998</v>
      </c>
      <c r="W9" s="1">
        <f t="shared" ref="W9:W72" si="14">P9</f>
        <v>7.3211420708634307</v>
      </c>
      <c r="X9" s="20">
        <f t="shared" ref="X9:X72" si="15">W9*X$6</f>
        <v>3.1846968008255923</v>
      </c>
      <c r="Y9" s="22">
        <f t="shared" ref="Y9:Y72" si="16">L9</f>
        <v>3</v>
      </c>
      <c r="Z9" s="32" t="s">
        <v>40</v>
      </c>
      <c r="AA9" s="47"/>
      <c r="AB9" s="32" t="str">
        <f>A9</f>
        <v>2025-08-01 00:00:00</v>
      </c>
      <c r="AC9" s="1">
        <f>SUM(U9:U32)</f>
        <v>3236.9919999999997</v>
      </c>
      <c r="AD9" s="1">
        <f>AVERAGE(V9:V32)</f>
        <v>381.77983333333322</v>
      </c>
      <c r="AE9" s="1">
        <f>SUM(W9:W32)</f>
        <v>425.48704935794029</v>
      </c>
      <c r="AF9" s="1">
        <f>SUM(X9:X32)</f>
        <v>185.086866470704</v>
      </c>
      <c r="AG9" s="35">
        <f>AVERAGE(Y9:Y32)</f>
        <v>2.75</v>
      </c>
      <c r="AH9" s="37">
        <f>DAY(A9)</f>
        <v>1</v>
      </c>
    </row>
    <row r="10" spans="1:35" hidden="1" x14ac:dyDescent="0.25">
      <c r="A10" s="57" t="s">
        <v>5141</v>
      </c>
      <c r="B10" s="1">
        <v>49.792000000000002</v>
      </c>
      <c r="C10" s="1">
        <v>49.408000000000001</v>
      </c>
      <c r="D10" s="1">
        <v>422.28800000000001</v>
      </c>
      <c r="E10" s="1">
        <v>382.34699999999998</v>
      </c>
      <c r="G10" s="1">
        <f t="shared" si="0"/>
        <v>39.941000000000031</v>
      </c>
      <c r="H10" s="1">
        <f t="shared" si="1"/>
        <v>0.38400000000000034</v>
      </c>
      <c r="I10" s="2">
        <f t="shared" si="2"/>
        <v>396.95071999999999</v>
      </c>
      <c r="J10" s="2">
        <f t="shared" si="3"/>
        <v>388.50495999999998</v>
      </c>
      <c r="K10" s="2">
        <f t="shared" si="4"/>
        <v>380.05920000000003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57.094369911707375</v>
      </c>
      <c r="P10" s="11">
        <f t="shared" si="9"/>
        <v>7.3023699117073733</v>
      </c>
      <c r="Q10" s="1">
        <f t="shared" si="10"/>
        <v>49.792000000000002</v>
      </c>
      <c r="S10" s="14" t="str">
        <f t="shared" si="11"/>
        <v>A</v>
      </c>
      <c r="U10" s="1">
        <f t="shared" si="12"/>
        <v>49.792000000000002</v>
      </c>
      <c r="V10" s="1">
        <f t="shared" si="13"/>
        <v>382.34699999999998</v>
      </c>
      <c r="W10" s="1">
        <f t="shared" si="14"/>
        <v>7.3023699117073733</v>
      </c>
      <c r="X10" s="20">
        <f t="shared" si="15"/>
        <v>3.1765309115927072</v>
      </c>
      <c r="Y10" s="22">
        <f t="shared" si="16"/>
        <v>3</v>
      </c>
      <c r="AA10" s="47"/>
    </row>
    <row r="11" spans="1:35" hidden="1" x14ac:dyDescent="0.25">
      <c r="A11" s="57" t="s">
        <v>5142</v>
      </c>
      <c r="B11" s="1">
        <v>49.536000000000001</v>
      </c>
      <c r="C11" s="1">
        <v>49.408000000000001</v>
      </c>
      <c r="D11" s="1">
        <v>422.00900000000001</v>
      </c>
      <c r="E11" s="1">
        <v>382.09699999999998</v>
      </c>
      <c r="G11" s="1">
        <f t="shared" si="0"/>
        <v>39.912000000000035</v>
      </c>
      <c r="H11" s="1">
        <f t="shared" si="1"/>
        <v>0.12800000000000011</v>
      </c>
      <c r="I11" s="2">
        <f t="shared" si="2"/>
        <v>396.68846000000002</v>
      </c>
      <c r="J11" s="2">
        <f t="shared" si="3"/>
        <v>388.24828000000002</v>
      </c>
      <c r="K11" s="2">
        <f t="shared" si="4"/>
        <v>379.80810000000002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56.800825593395253</v>
      </c>
      <c r="P11" s="11">
        <f t="shared" si="9"/>
        <v>7.2648255933952512</v>
      </c>
      <c r="Q11" s="1">
        <f t="shared" si="10"/>
        <v>49.536000000000001</v>
      </c>
      <c r="S11" s="14" t="str">
        <f t="shared" si="11"/>
        <v>A</v>
      </c>
      <c r="U11" s="1">
        <f t="shared" si="12"/>
        <v>49.536000000000001</v>
      </c>
      <c r="V11" s="1">
        <f t="shared" si="13"/>
        <v>382.09699999999998</v>
      </c>
      <c r="W11" s="1">
        <f t="shared" si="14"/>
        <v>7.2648255933952512</v>
      </c>
      <c r="X11" s="20">
        <f t="shared" si="15"/>
        <v>3.1601991331269343</v>
      </c>
      <c r="Y11" s="22">
        <f t="shared" si="16"/>
        <v>3</v>
      </c>
      <c r="AA11" s="47"/>
    </row>
    <row r="12" spans="1:35" hidden="1" x14ac:dyDescent="0.25">
      <c r="A12" s="57" t="s">
        <v>5143</v>
      </c>
      <c r="B12" s="1">
        <v>46.591999999999999</v>
      </c>
      <c r="C12" s="1">
        <v>46.335999999999999</v>
      </c>
      <c r="D12" s="1">
        <v>421.57400000000001</v>
      </c>
      <c r="E12" s="1">
        <v>381.721</v>
      </c>
      <c r="G12" s="1">
        <f t="shared" si="0"/>
        <v>39.853000000000009</v>
      </c>
      <c r="H12" s="1">
        <f t="shared" si="1"/>
        <v>0.25600000000000023</v>
      </c>
      <c r="I12" s="2">
        <f t="shared" si="2"/>
        <v>396.27956</v>
      </c>
      <c r="J12" s="2">
        <f t="shared" si="3"/>
        <v>387.84807999999998</v>
      </c>
      <c r="K12" s="2">
        <f t="shared" si="4"/>
        <v>379.41660000000002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53.425065932805865</v>
      </c>
      <c r="P12" s="11">
        <f t="shared" si="9"/>
        <v>6.8330659328058658</v>
      </c>
      <c r="Q12" s="1">
        <f t="shared" si="10"/>
        <v>46.591999999999999</v>
      </c>
      <c r="S12" s="14" t="str">
        <f t="shared" si="11"/>
        <v>A</v>
      </c>
      <c r="U12" s="1">
        <f t="shared" si="12"/>
        <v>46.591999999999999</v>
      </c>
      <c r="V12" s="1">
        <f t="shared" si="13"/>
        <v>381.721</v>
      </c>
      <c r="W12" s="1">
        <f t="shared" si="14"/>
        <v>6.8330659328058658</v>
      </c>
      <c r="X12" s="20">
        <f t="shared" si="15"/>
        <v>2.9723836807705517</v>
      </c>
      <c r="Y12" s="22">
        <f t="shared" si="16"/>
        <v>3</v>
      </c>
      <c r="AA12" s="47"/>
    </row>
    <row r="13" spans="1:35" hidden="1" x14ac:dyDescent="0.25">
      <c r="A13" s="57" t="s">
        <v>5144</v>
      </c>
      <c r="B13" s="1">
        <v>45.567999999999998</v>
      </c>
      <c r="C13" s="1">
        <v>45.311999999999998</v>
      </c>
      <c r="D13" s="1">
        <v>420.92899999999997</v>
      </c>
      <c r="E13" s="1">
        <v>381.14</v>
      </c>
      <c r="G13" s="1">
        <f t="shared" si="0"/>
        <v>39.788999999999987</v>
      </c>
      <c r="H13" s="1">
        <f t="shared" si="1"/>
        <v>0.25600000000000023</v>
      </c>
      <c r="I13" s="2">
        <f t="shared" si="2"/>
        <v>395.67325999999997</v>
      </c>
      <c r="J13" s="2">
        <f t="shared" si="3"/>
        <v>387.25468000000001</v>
      </c>
      <c r="K13" s="2">
        <f t="shared" si="4"/>
        <v>378.83609999999999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52.25088865955739</v>
      </c>
      <c r="P13" s="11">
        <f t="shared" si="9"/>
        <v>6.682888659557392</v>
      </c>
      <c r="Q13" s="1">
        <f t="shared" si="10"/>
        <v>45.567999999999998</v>
      </c>
      <c r="S13" s="14" t="str">
        <f t="shared" si="11"/>
        <v>A</v>
      </c>
      <c r="U13" s="1">
        <f t="shared" si="12"/>
        <v>45.567999999999998</v>
      </c>
      <c r="V13" s="1">
        <f t="shared" si="13"/>
        <v>381.14</v>
      </c>
      <c r="W13" s="1">
        <f t="shared" si="14"/>
        <v>6.682888659557392</v>
      </c>
      <c r="X13" s="20">
        <f t="shared" si="15"/>
        <v>2.9070565669074653</v>
      </c>
      <c r="Y13" s="22">
        <f t="shared" si="16"/>
        <v>3</v>
      </c>
      <c r="AA13" s="47"/>
    </row>
    <row r="14" spans="1:35" hidden="1" x14ac:dyDescent="0.25">
      <c r="A14" s="57" t="s">
        <v>5145</v>
      </c>
      <c r="B14" s="1">
        <v>67.456000000000003</v>
      </c>
      <c r="C14" s="1">
        <v>67.328000000000003</v>
      </c>
      <c r="D14" s="1">
        <v>418.53899999999999</v>
      </c>
      <c r="E14" s="1">
        <v>379.44</v>
      </c>
      <c r="G14" s="1">
        <f t="shared" si="0"/>
        <v>39.09899999999999</v>
      </c>
      <c r="H14" s="1">
        <f t="shared" si="1"/>
        <v>0.12800000000000011</v>
      </c>
      <c r="I14" s="2">
        <f t="shared" si="2"/>
        <v>393.42665999999997</v>
      </c>
      <c r="J14" s="2">
        <f t="shared" si="3"/>
        <v>385.05588</v>
      </c>
      <c r="K14" s="2">
        <f t="shared" si="4"/>
        <v>376.68509999999998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77.34892787524366</v>
      </c>
      <c r="P14" s="11">
        <f t="shared" si="9"/>
        <v>9.8929278752436574</v>
      </c>
      <c r="Q14" s="1">
        <f t="shared" si="10"/>
        <v>67.456000000000003</v>
      </c>
      <c r="S14" s="14" t="str">
        <f t="shared" si="11"/>
        <v>A</v>
      </c>
      <c r="U14" s="1">
        <f t="shared" si="12"/>
        <v>67.456000000000003</v>
      </c>
      <c r="V14" s="1">
        <f t="shared" si="13"/>
        <v>379.44</v>
      </c>
      <c r="W14" s="1">
        <f t="shared" si="14"/>
        <v>9.8929278752436574</v>
      </c>
      <c r="X14" s="20">
        <f t="shared" si="15"/>
        <v>4.303423625730991</v>
      </c>
      <c r="Y14" s="22">
        <f t="shared" si="16"/>
        <v>3</v>
      </c>
      <c r="AA14" s="47"/>
    </row>
    <row r="15" spans="1:35" hidden="1" x14ac:dyDescent="0.25">
      <c r="A15" s="57" t="s">
        <v>5146</v>
      </c>
      <c r="B15" s="1">
        <v>128</v>
      </c>
      <c r="C15" s="1">
        <v>127.616</v>
      </c>
      <c r="D15" s="1">
        <v>420.20699999999999</v>
      </c>
      <c r="E15" s="1">
        <v>380.79599999999999</v>
      </c>
      <c r="G15" s="1">
        <f t="shared" si="0"/>
        <v>39.411000000000001</v>
      </c>
      <c r="H15" s="1">
        <f t="shared" si="1"/>
        <v>0.38400000000000034</v>
      </c>
      <c r="I15" s="2">
        <f t="shared" si="2"/>
        <v>394.99457999999998</v>
      </c>
      <c r="J15" s="2">
        <f t="shared" si="3"/>
        <v>386.59044</v>
      </c>
      <c r="K15" s="2">
        <f t="shared" si="4"/>
        <v>378.18630000000002</v>
      </c>
      <c r="L15" s="10">
        <f t="shared" si="5"/>
        <v>3</v>
      </c>
      <c r="M15" s="73" t="str">
        <f t="shared" si="6"/>
        <v/>
      </c>
      <c r="N15">
        <f t="shared" si="7"/>
        <v>3</v>
      </c>
      <c r="O15" s="12">
        <f t="shared" si="8"/>
        <v>146.77215915606007</v>
      </c>
      <c r="P15" s="11">
        <f t="shared" si="9"/>
        <v>18.77215915606007</v>
      </c>
      <c r="Q15" s="1">
        <f t="shared" si="10"/>
        <v>128</v>
      </c>
      <c r="S15" s="14" t="str">
        <f t="shared" si="11"/>
        <v>A</v>
      </c>
      <c r="U15" s="1">
        <f t="shared" si="12"/>
        <v>128</v>
      </c>
      <c r="V15" s="1">
        <f t="shared" si="13"/>
        <v>380.79599999999999</v>
      </c>
      <c r="W15" s="1">
        <f t="shared" si="14"/>
        <v>18.77215915606007</v>
      </c>
      <c r="X15" s="20">
        <f t="shared" si="15"/>
        <v>8.1658892328861299</v>
      </c>
      <c r="Y15" s="22">
        <f t="shared" si="16"/>
        <v>3</v>
      </c>
      <c r="AA15" s="47"/>
    </row>
    <row r="16" spans="1:35" hidden="1" x14ac:dyDescent="0.25">
      <c r="A16" s="57" t="s">
        <v>5147</v>
      </c>
      <c r="B16" s="1">
        <v>165.50399999999999</v>
      </c>
      <c r="C16" s="1">
        <v>165.24799999999999</v>
      </c>
      <c r="D16" s="1">
        <v>420.68</v>
      </c>
      <c r="E16" s="1">
        <v>380.471</v>
      </c>
      <c r="G16" s="1">
        <f t="shared" si="0"/>
        <v>40.209000000000003</v>
      </c>
      <c r="H16" s="1">
        <f t="shared" si="1"/>
        <v>0.25600000000000023</v>
      </c>
      <c r="I16" s="2">
        <f t="shared" si="2"/>
        <v>395.43920000000003</v>
      </c>
      <c r="J16" s="2">
        <f t="shared" si="3"/>
        <v>387.0256</v>
      </c>
      <c r="K16" s="2">
        <f t="shared" si="4"/>
        <v>378.61200000000002</v>
      </c>
      <c r="L16" s="10">
        <f t="shared" si="5"/>
        <v>3</v>
      </c>
      <c r="M16" s="73" t="str">
        <f t="shared" si="6"/>
        <v/>
      </c>
      <c r="N16">
        <f t="shared" si="7"/>
        <v>3</v>
      </c>
      <c r="O16" s="12">
        <f t="shared" si="8"/>
        <v>189.77640178878568</v>
      </c>
      <c r="P16" s="11">
        <f t="shared" si="9"/>
        <v>24.272401788785686</v>
      </c>
      <c r="Q16" s="1">
        <f t="shared" si="10"/>
        <v>165.50399999999999</v>
      </c>
      <c r="S16" s="14" t="str">
        <f t="shared" si="11"/>
        <v>A</v>
      </c>
      <c r="U16" s="1">
        <f t="shared" si="12"/>
        <v>165.50399999999999</v>
      </c>
      <c r="V16" s="1">
        <f t="shared" si="13"/>
        <v>380.471</v>
      </c>
      <c r="W16" s="1">
        <f t="shared" si="14"/>
        <v>24.272401788785686</v>
      </c>
      <c r="X16" s="20">
        <f t="shared" si="15"/>
        <v>10.558494778121773</v>
      </c>
      <c r="Y16" s="22">
        <f t="shared" si="16"/>
        <v>3</v>
      </c>
      <c r="AA16" s="47"/>
    </row>
    <row r="17" spans="1:27" hidden="1" x14ac:dyDescent="0.25">
      <c r="A17" s="57" t="s">
        <v>5148</v>
      </c>
      <c r="B17" s="1">
        <v>176.512</v>
      </c>
      <c r="C17" s="1">
        <v>176</v>
      </c>
      <c r="D17" s="1">
        <v>420.10599999999999</v>
      </c>
      <c r="E17" s="1">
        <v>379.95299999999997</v>
      </c>
      <c r="G17" s="1">
        <f t="shared" si="0"/>
        <v>40.15300000000002</v>
      </c>
      <c r="H17" s="1">
        <f t="shared" si="1"/>
        <v>0.51200000000000045</v>
      </c>
      <c r="I17" s="2">
        <f t="shared" si="2"/>
        <v>394.89963999999998</v>
      </c>
      <c r="J17" s="2">
        <f t="shared" si="3"/>
        <v>386.49752000000001</v>
      </c>
      <c r="K17" s="2">
        <f t="shared" si="4"/>
        <v>378.09539999999998</v>
      </c>
      <c r="L17" s="10">
        <f t="shared" si="5"/>
        <v>3</v>
      </c>
      <c r="M17" s="73" t="str">
        <f t="shared" si="6"/>
        <v/>
      </c>
      <c r="N17">
        <f t="shared" si="7"/>
        <v>3</v>
      </c>
      <c r="O17" s="12">
        <f t="shared" si="8"/>
        <v>202.39880747620685</v>
      </c>
      <c r="P17" s="11">
        <f t="shared" si="9"/>
        <v>25.886807476206855</v>
      </c>
      <c r="Q17" s="1">
        <f t="shared" si="10"/>
        <v>176.512</v>
      </c>
      <c r="S17" s="14" t="str">
        <f t="shared" si="11"/>
        <v>A</v>
      </c>
      <c r="U17" s="1">
        <f t="shared" si="12"/>
        <v>176.512</v>
      </c>
      <c r="V17" s="1">
        <f t="shared" si="13"/>
        <v>379.95299999999997</v>
      </c>
      <c r="W17" s="1">
        <f t="shared" si="14"/>
        <v>25.886807476206855</v>
      </c>
      <c r="X17" s="20">
        <f t="shared" si="15"/>
        <v>11.260761252149981</v>
      </c>
      <c r="Y17" s="22">
        <f t="shared" si="16"/>
        <v>3</v>
      </c>
      <c r="AA17" s="47"/>
    </row>
    <row r="18" spans="1:27" hidden="1" x14ac:dyDescent="0.25">
      <c r="A18" s="57" t="s">
        <v>5149</v>
      </c>
      <c r="B18" s="1">
        <v>166.4</v>
      </c>
      <c r="C18" s="1">
        <v>166.14400000000001</v>
      </c>
      <c r="D18" s="1">
        <v>419.21600000000001</v>
      </c>
      <c r="E18" s="1">
        <v>379.14699999999999</v>
      </c>
      <c r="G18" s="1">
        <f t="shared" si="0"/>
        <v>40.069000000000017</v>
      </c>
      <c r="H18" s="1">
        <f t="shared" si="1"/>
        <v>0.25600000000000023</v>
      </c>
      <c r="I18" s="2">
        <f t="shared" si="2"/>
        <v>394.06304</v>
      </c>
      <c r="J18" s="2">
        <f t="shared" si="3"/>
        <v>385.67872</v>
      </c>
      <c r="K18" s="2">
        <f t="shared" si="4"/>
        <v>377.2944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190.80380690287811</v>
      </c>
      <c r="P18" s="11">
        <f t="shared" si="9"/>
        <v>24.403806902878102</v>
      </c>
      <c r="Q18" s="1">
        <f t="shared" si="10"/>
        <v>166.4</v>
      </c>
      <c r="S18" s="14" t="str">
        <f t="shared" si="11"/>
        <v>A</v>
      </c>
      <c r="U18" s="1">
        <f t="shared" si="12"/>
        <v>166.4</v>
      </c>
      <c r="V18" s="1">
        <f t="shared" si="13"/>
        <v>379.14699999999999</v>
      </c>
      <c r="W18" s="1">
        <f t="shared" si="14"/>
        <v>24.403806902878102</v>
      </c>
      <c r="X18" s="20">
        <f t="shared" si="15"/>
        <v>10.615656002751974</v>
      </c>
      <c r="Y18" s="22">
        <f t="shared" si="16"/>
        <v>3</v>
      </c>
      <c r="AA18" s="47"/>
    </row>
    <row r="19" spans="1:27" hidden="1" x14ac:dyDescent="0.25">
      <c r="A19" s="57" t="s">
        <v>5150</v>
      </c>
      <c r="B19" s="1">
        <v>169.6</v>
      </c>
      <c r="C19" s="1">
        <v>169.21600000000001</v>
      </c>
      <c r="D19" s="1">
        <v>421.03399999999999</v>
      </c>
      <c r="E19" s="1">
        <v>380.87299999999999</v>
      </c>
      <c r="G19" s="1">
        <f t="shared" si="0"/>
        <v>40.161000000000001</v>
      </c>
      <c r="H19" s="1">
        <f t="shared" si="1"/>
        <v>0.38399999999998613</v>
      </c>
      <c r="I19" s="2">
        <f t="shared" si="2"/>
        <v>395.77195999999998</v>
      </c>
      <c r="J19" s="2">
        <f t="shared" si="3"/>
        <v>387.35127999999997</v>
      </c>
      <c r="K19" s="2">
        <f t="shared" si="4"/>
        <v>378.93060000000003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194.4731108817796</v>
      </c>
      <c r="P19" s="11">
        <f t="shared" si="9"/>
        <v>24.87311088177961</v>
      </c>
      <c r="Q19" s="1">
        <f t="shared" si="10"/>
        <v>169.6</v>
      </c>
      <c r="S19" s="14" t="str">
        <f t="shared" si="11"/>
        <v>A</v>
      </c>
      <c r="U19" s="1">
        <f t="shared" si="12"/>
        <v>169.6</v>
      </c>
      <c r="V19" s="1">
        <f t="shared" si="13"/>
        <v>380.87299999999999</v>
      </c>
      <c r="W19" s="1">
        <f t="shared" si="14"/>
        <v>24.87311088177961</v>
      </c>
      <c r="X19" s="20">
        <f t="shared" si="15"/>
        <v>10.819803233574131</v>
      </c>
      <c r="Y19" s="22">
        <f t="shared" si="16"/>
        <v>3</v>
      </c>
      <c r="AA19" s="47"/>
    </row>
    <row r="20" spans="1:27" hidden="1" x14ac:dyDescent="0.25">
      <c r="A20" s="57" t="s">
        <v>5151</v>
      </c>
      <c r="B20" s="1">
        <v>180.608</v>
      </c>
      <c r="C20" s="1">
        <v>180.22399999999999</v>
      </c>
      <c r="D20" s="1">
        <v>420.94799999999998</v>
      </c>
      <c r="E20" s="1">
        <v>380.74799999999999</v>
      </c>
      <c r="G20" s="1">
        <f t="shared" si="0"/>
        <v>40.199999999999989</v>
      </c>
      <c r="H20" s="1">
        <f t="shared" si="1"/>
        <v>0.38400000000001455</v>
      </c>
      <c r="I20" s="2">
        <f t="shared" si="2"/>
        <v>395.69111999999996</v>
      </c>
      <c r="J20" s="2">
        <f t="shared" si="3"/>
        <v>387.27215999999999</v>
      </c>
      <c r="K20" s="2">
        <f t="shared" si="4"/>
        <v>378.85319999999996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207.09551656920078</v>
      </c>
      <c r="P20" s="11">
        <f t="shared" si="9"/>
        <v>26.487516569200778</v>
      </c>
      <c r="Q20" s="1">
        <f t="shared" si="10"/>
        <v>180.608</v>
      </c>
      <c r="S20" s="14" t="str">
        <f t="shared" si="11"/>
        <v>A</v>
      </c>
      <c r="U20" s="1">
        <f t="shared" si="12"/>
        <v>180.608</v>
      </c>
      <c r="V20" s="1">
        <f t="shared" si="13"/>
        <v>380.74799999999999</v>
      </c>
      <c r="W20" s="1">
        <f t="shared" si="14"/>
        <v>26.487516569200778</v>
      </c>
      <c r="X20" s="20">
        <f t="shared" si="15"/>
        <v>11.522069707602338</v>
      </c>
      <c r="Y20" s="22">
        <f t="shared" si="16"/>
        <v>3</v>
      </c>
      <c r="AA20" s="47"/>
    </row>
    <row r="21" spans="1:27" hidden="1" x14ac:dyDescent="0.25">
      <c r="A21" s="57" t="s">
        <v>5152</v>
      </c>
      <c r="B21" s="1">
        <v>182.65600000000001</v>
      </c>
      <c r="C21" s="1">
        <v>182.27199999999999</v>
      </c>
      <c r="D21" s="1">
        <v>423.01499999999999</v>
      </c>
      <c r="E21" s="1">
        <v>382.67700000000002</v>
      </c>
      <c r="G21" s="1">
        <f t="shared" si="0"/>
        <v>40.337999999999965</v>
      </c>
      <c r="H21" s="1">
        <f t="shared" si="1"/>
        <v>0.38400000000001455</v>
      </c>
      <c r="I21" s="2">
        <f t="shared" si="2"/>
        <v>397.63409999999999</v>
      </c>
      <c r="J21" s="2">
        <f t="shared" si="3"/>
        <v>389.17379999999997</v>
      </c>
      <c r="K21" s="2">
        <f t="shared" si="4"/>
        <v>380.71349999999995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209.44387111569773</v>
      </c>
      <c r="P21" s="11">
        <f t="shared" si="9"/>
        <v>26.787871115697726</v>
      </c>
      <c r="Q21" s="1">
        <f t="shared" si="10"/>
        <v>182.65600000000001</v>
      </c>
      <c r="S21" s="14" t="str">
        <f t="shared" si="11"/>
        <v>A</v>
      </c>
      <c r="U21" s="1">
        <f t="shared" si="12"/>
        <v>182.65600000000001</v>
      </c>
      <c r="V21" s="1">
        <f t="shared" si="13"/>
        <v>382.67700000000002</v>
      </c>
      <c r="W21" s="1">
        <f t="shared" si="14"/>
        <v>26.787871115697726</v>
      </c>
      <c r="X21" s="20">
        <f t="shared" si="15"/>
        <v>11.652723935328511</v>
      </c>
      <c r="Y21" s="22">
        <f t="shared" si="16"/>
        <v>3</v>
      </c>
      <c r="AA21" s="47"/>
    </row>
    <row r="22" spans="1:27" hidden="1" x14ac:dyDescent="0.25">
      <c r="A22" s="57" t="s">
        <v>5153</v>
      </c>
      <c r="B22" s="1">
        <v>205.05600000000001</v>
      </c>
      <c r="C22" s="1">
        <v>204.672</v>
      </c>
      <c r="D22" s="1">
        <v>422.63499999999999</v>
      </c>
      <c r="E22" s="1">
        <v>382.23500000000001</v>
      </c>
      <c r="G22" s="1">
        <f t="shared" si="0"/>
        <v>40.399999999999977</v>
      </c>
      <c r="H22" s="1">
        <f t="shared" si="1"/>
        <v>0.38400000000001455</v>
      </c>
      <c r="I22" s="2">
        <f t="shared" si="2"/>
        <v>397.27690000000001</v>
      </c>
      <c r="J22" s="2">
        <f t="shared" si="3"/>
        <v>388.82420000000002</v>
      </c>
      <c r="K22" s="2">
        <f t="shared" si="4"/>
        <v>380.37149999999997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235.12899896800826</v>
      </c>
      <c r="P22" s="11">
        <f t="shared" si="9"/>
        <v>30.07299896800825</v>
      </c>
      <c r="Q22" s="1">
        <f t="shared" si="10"/>
        <v>205.05600000000001</v>
      </c>
      <c r="S22" s="14" t="str">
        <f t="shared" si="11"/>
        <v>A</v>
      </c>
      <c r="U22" s="1">
        <f t="shared" si="12"/>
        <v>205.05600000000001</v>
      </c>
      <c r="V22" s="1">
        <f t="shared" si="13"/>
        <v>382.23500000000001</v>
      </c>
      <c r="W22" s="1">
        <f t="shared" si="14"/>
        <v>30.07299896800825</v>
      </c>
      <c r="X22" s="20">
        <f t="shared" si="15"/>
        <v>13.081754551083588</v>
      </c>
      <c r="Y22" s="22">
        <f t="shared" si="16"/>
        <v>3</v>
      </c>
      <c r="AA22" s="47"/>
    </row>
    <row r="23" spans="1:27" hidden="1" x14ac:dyDescent="0.25">
      <c r="A23" s="57" t="s">
        <v>5154</v>
      </c>
      <c r="B23" s="1">
        <v>203.77600000000001</v>
      </c>
      <c r="C23" s="1">
        <v>203.26400000000001</v>
      </c>
      <c r="D23" s="1">
        <v>422.59300000000002</v>
      </c>
      <c r="E23" s="1">
        <v>382.14699999999999</v>
      </c>
      <c r="G23" s="1">
        <f t="shared" si="0"/>
        <v>40.446000000000026</v>
      </c>
      <c r="H23" s="1">
        <f t="shared" si="1"/>
        <v>0.51200000000000045</v>
      </c>
      <c r="I23" s="2">
        <f t="shared" si="2"/>
        <v>397.23742000000004</v>
      </c>
      <c r="J23" s="2">
        <f t="shared" si="3"/>
        <v>388.78556000000003</v>
      </c>
      <c r="K23" s="2">
        <f t="shared" si="4"/>
        <v>380.33370000000002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233.66127737644766</v>
      </c>
      <c r="P23" s="11">
        <f t="shared" si="9"/>
        <v>29.885277376447647</v>
      </c>
      <c r="Q23" s="1">
        <f t="shared" si="10"/>
        <v>203.77600000000001</v>
      </c>
      <c r="S23" s="14" t="str">
        <f t="shared" si="11"/>
        <v>A</v>
      </c>
      <c r="U23" s="1">
        <f t="shared" si="12"/>
        <v>203.77600000000001</v>
      </c>
      <c r="V23" s="1">
        <f t="shared" si="13"/>
        <v>382.14699999999999</v>
      </c>
      <c r="W23" s="1">
        <f t="shared" si="14"/>
        <v>29.885277376447647</v>
      </c>
      <c r="X23" s="20">
        <f t="shared" si="15"/>
        <v>13.000095658754725</v>
      </c>
      <c r="Y23" s="22">
        <f t="shared" si="16"/>
        <v>3</v>
      </c>
      <c r="AA23" s="47"/>
    </row>
    <row r="24" spans="1:27" hidden="1" x14ac:dyDescent="0.25">
      <c r="A24" s="57" t="s">
        <v>5155</v>
      </c>
      <c r="B24" s="1">
        <v>181.76</v>
      </c>
      <c r="C24" s="1">
        <v>181.376</v>
      </c>
      <c r="D24" s="1">
        <v>425.22300000000001</v>
      </c>
      <c r="E24" s="1">
        <v>384.601</v>
      </c>
      <c r="G24" s="1">
        <f t="shared" si="0"/>
        <v>40.622000000000014</v>
      </c>
      <c r="H24" s="1">
        <f t="shared" si="1"/>
        <v>0.38399999999998613</v>
      </c>
      <c r="I24" s="2">
        <f t="shared" si="2"/>
        <v>399.70962000000003</v>
      </c>
      <c r="J24" s="2">
        <f t="shared" si="3"/>
        <v>391.20516000000003</v>
      </c>
      <c r="K24" s="2">
        <f t="shared" si="4"/>
        <v>382.70069999999998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208.4164660016053</v>
      </c>
      <c r="P24" s="11">
        <f t="shared" si="9"/>
        <v>26.65646600160531</v>
      </c>
      <c r="Q24" s="1">
        <f t="shared" si="10"/>
        <v>181.76</v>
      </c>
      <c r="S24" s="14" t="str">
        <f t="shared" si="11"/>
        <v>A</v>
      </c>
      <c r="U24" s="1">
        <f t="shared" si="12"/>
        <v>181.76</v>
      </c>
      <c r="V24" s="1">
        <f t="shared" si="13"/>
        <v>384.601</v>
      </c>
      <c r="W24" s="1">
        <f t="shared" si="14"/>
        <v>26.65646600160531</v>
      </c>
      <c r="X24" s="20">
        <f t="shared" si="15"/>
        <v>11.59556271069831</v>
      </c>
      <c r="Y24" s="22">
        <f t="shared" si="16"/>
        <v>3</v>
      </c>
      <c r="AA24" s="47"/>
    </row>
    <row r="25" spans="1:27" hidden="1" x14ac:dyDescent="0.25">
      <c r="A25" s="57" t="s">
        <v>5156</v>
      </c>
      <c r="B25" s="1">
        <v>162.94399999999999</v>
      </c>
      <c r="C25" s="1">
        <v>162.68799999999999</v>
      </c>
      <c r="D25" s="1">
        <v>418.29500000000002</v>
      </c>
      <c r="E25" s="1">
        <v>384.26400000000001</v>
      </c>
      <c r="G25" s="1">
        <f t="shared" si="0"/>
        <v>34.031000000000006</v>
      </c>
      <c r="H25" s="1">
        <f t="shared" si="1"/>
        <v>0.25600000000000023</v>
      </c>
      <c r="I25" s="2">
        <f t="shared" si="2"/>
        <v>393.19730000000004</v>
      </c>
      <c r="J25" s="2">
        <f t="shared" si="3"/>
        <v>384.83140000000003</v>
      </c>
      <c r="K25" s="2">
        <f t="shared" si="4"/>
        <v>376.46550000000002</v>
      </c>
      <c r="L25" s="10">
        <f t="shared" si="5"/>
        <v>2</v>
      </c>
      <c r="M25" s="73">
        <f t="shared" si="6"/>
        <v>2</v>
      </c>
      <c r="N25">
        <f t="shared" si="7"/>
        <v>2</v>
      </c>
      <c r="O25" s="12">
        <f t="shared" si="8"/>
        <v>178.68625945827392</v>
      </c>
      <c r="P25" s="11">
        <f t="shared" si="9"/>
        <v>15.742259458273935</v>
      </c>
      <c r="Q25" s="1">
        <f t="shared" si="10"/>
        <v>162.94399999999999</v>
      </c>
      <c r="S25" s="14" t="str">
        <f t="shared" si="11"/>
        <v>A</v>
      </c>
      <c r="U25" s="1">
        <f t="shared" si="12"/>
        <v>162.94399999999999</v>
      </c>
      <c r="V25" s="1">
        <f t="shared" si="13"/>
        <v>384.26400000000001</v>
      </c>
      <c r="W25" s="1">
        <f t="shared" si="14"/>
        <v>15.742259458273935</v>
      </c>
      <c r="X25" s="20">
        <f t="shared" si="15"/>
        <v>6.8478828643491614</v>
      </c>
      <c r="Y25" s="22">
        <f t="shared" si="16"/>
        <v>2</v>
      </c>
      <c r="AA25" s="47"/>
    </row>
    <row r="26" spans="1:27" hidden="1" x14ac:dyDescent="0.25">
      <c r="A26" s="57" t="s">
        <v>5157</v>
      </c>
      <c r="B26" s="1">
        <v>171.136</v>
      </c>
      <c r="C26" s="1">
        <v>170.75200000000001</v>
      </c>
      <c r="D26" s="1">
        <v>417.45299999999997</v>
      </c>
      <c r="E26" s="1">
        <v>383.47500000000002</v>
      </c>
      <c r="G26" s="1">
        <f t="shared" si="0"/>
        <v>33.977999999999952</v>
      </c>
      <c r="H26" s="1">
        <f t="shared" si="1"/>
        <v>0.38399999999998613</v>
      </c>
      <c r="I26" s="2">
        <f t="shared" si="2"/>
        <v>392.40581999999995</v>
      </c>
      <c r="J26" s="2">
        <f t="shared" si="3"/>
        <v>384.05676</v>
      </c>
      <c r="K26" s="2">
        <f t="shared" si="4"/>
        <v>375.70769999999999</v>
      </c>
      <c r="L26" s="10">
        <f t="shared" si="5"/>
        <v>2</v>
      </c>
      <c r="M26" s="73" t="str">
        <f t="shared" si="6"/>
        <v/>
      </c>
      <c r="N26">
        <f t="shared" si="7"/>
        <v>2</v>
      </c>
      <c r="O26" s="12">
        <f t="shared" si="8"/>
        <v>187.66970062506854</v>
      </c>
      <c r="P26" s="11">
        <f t="shared" si="9"/>
        <v>16.533700625068548</v>
      </c>
      <c r="Q26" s="1">
        <f t="shared" si="10"/>
        <v>171.136</v>
      </c>
      <c r="S26" s="14" t="str">
        <f t="shared" si="11"/>
        <v>A</v>
      </c>
      <c r="U26" s="1">
        <f t="shared" si="12"/>
        <v>171.136</v>
      </c>
      <c r="V26" s="1">
        <f t="shared" si="13"/>
        <v>383.47500000000002</v>
      </c>
      <c r="W26" s="1">
        <f t="shared" si="14"/>
        <v>16.533700625068548</v>
      </c>
      <c r="X26" s="20">
        <f t="shared" si="15"/>
        <v>7.1921597719048185</v>
      </c>
      <c r="Y26" s="22">
        <f t="shared" si="16"/>
        <v>2</v>
      </c>
      <c r="AA26" s="47"/>
    </row>
    <row r="27" spans="1:27" hidden="1" x14ac:dyDescent="0.25">
      <c r="A27" s="57" t="s">
        <v>5158</v>
      </c>
      <c r="B27" s="1">
        <v>171.392</v>
      </c>
      <c r="C27" s="1">
        <v>170.88</v>
      </c>
      <c r="D27" s="1">
        <v>417.08199999999999</v>
      </c>
      <c r="E27" s="1">
        <v>383.09800000000001</v>
      </c>
      <c r="G27" s="1">
        <f t="shared" si="0"/>
        <v>33.98399999999998</v>
      </c>
      <c r="H27" s="1">
        <f t="shared" si="1"/>
        <v>0.51200000000000045</v>
      </c>
      <c r="I27" s="2">
        <f t="shared" si="2"/>
        <v>392.05707999999998</v>
      </c>
      <c r="J27" s="2">
        <f t="shared" si="3"/>
        <v>383.71544</v>
      </c>
      <c r="K27" s="2">
        <f t="shared" si="4"/>
        <v>375.37380000000002</v>
      </c>
      <c r="L27" s="10">
        <f t="shared" si="5"/>
        <v>2</v>
      </c>
      <c r="M27" s="73" t="str">
        <f t="shared" si="6"/>
        <v/>
      </c>
      <c r="N27">
        <f t="shared" si="7"/>
        <v>2</v>
      </c>
      <c r="O27" s="12">
        <f t="shared" si="8"/>
        <v>187.95043316153087</v>
      </c>
      <c r="P27" s="11">
        <f t="shared" si="9"/>
        <v>16.558433161530871</v>
      </c>
      <c r="Q27" s="1">
        <f t="shared" si="10"/>
        <v>171.392</v>
      </c>
      <c r="S27" s="14" t="str">
        <f t="shared" si="11"/>
        <v>A</v>
      </c>
      <c r="U27" s="1">
        <f t="shared" si="12"/>
        <v>171.392</v>
      </c>
      <c r="V27" s="1">
        <f t="shared" si="13"/>
        <v>383.09800000000001</v>
      </c>
      <c r="W27" s="1">
        <f t="shared" si="14"/>
        <v>16.558433161530871</v>
      </c>
      <c r="X27" s="20">
        <f t="shared" si="15"/>
        <v>7.2029184252659286</v>
      </c>
      <c r="Y27" s="22">
        <f t="shared" si="16"/>
        <v>2</v>
      </c>
      <c r="AA27" s="47"/>
    </row>
    <row r="28" spans="1:27" hidden="1" x14ac:dyDescent="0.25">
      <c r="A28" s="57" t="s">
        <v>5159</v>
      </c>
      <c r="B28" s="1">
        <v>169.98400000000001</v>
      </c>
      <c r="C28" s="1">
        <v>169.72800000000001</v>
      </c>
      <c r="D28" s="1">
        <v>416.339</v>
      </c>
      <c r="E28" s="1">
        <v>382.39499999999998</v>
      </c>
      <c r="G28" s="1">
        <f t="shared" si="0"/>
        <v>33.944000000000017</v>
      </c>
      <c r="H28" s="1">
        <f t="shared" si="1"/>
        <v>0.25600000000000023</v>
      </c>
      <c r="I28" s="2">
        <f t="shared" si="2"/>
        <v>391.35865999999999</v>
      </c>
      <c r="J28" s="2">
        <f t="shared" si="3"/>
        <v>383.03188</v>
      </c>
      <c r="K28" s="2">
        <f t="shared" si="4"/>
        <v>374.70510000000002</v>
      </c>
      <c r="L28" s="10">
        <f t="shared" si="5"/>
        <v>2</v>
      </c>
      <c r="M28" s="73" t="str">
        <f t="shared" si="6"/>
        <v/>
      </c>
      <c r="N28">
        <f t="shared" si="7"/>
        <v>2</v>
      </c>
      <c r="O28" s="12">
        <f t="shared" si="8"/>
        <v>186.40640421098806</v>
      </c>
      <c r="P28" s="11">
        <f t="shared" si="9"/>
        <v>16.422404210988049</v>
      </c>
      <c r="Q28" s="1">
        <f t="shared" si="10"/>
        <v>169.98400000000001</v>
      </c>
      <c r="S28" s="14" t="str">
        <f t="shared" si="11"/>
        <v>A</v>
      </c>
      <c r="U28" s="1">
        <f t="shared" si="12"/>
        <v>169.98400000000001</v>
      </c>
      <c r="V28" s="1">
        <f t="shared" si="13"/>
        <v>382.39499999999998</v>
      </c>
      <c r="W28" s="1">
        <f t="shared" si="14"/>
        <v>16.422404210988049</v>
      </c>
      <c r="X28" s="20">
        <f t="shared" si="15"/>
        <v>7.1437458317798015</v>
      </c>
      <c r="Y28" s="22">
        <f t="shared" si="16"/>
        <v>2</v>
      </c>
      <c r="AA28" s="47"/>
    </row>
    <row r="29" spans="1:27" hidden="1" x14ac:dyDescent="0.25">
      <c r="A29" s="57" t="s">
        <v>5160</v>
      </c>
      <c r="B29" s="1">
        <v>160.12799999999999</v>
      </c>
      <c r="C29" s="1">
        <v>159.744</v>
      </c>
      <c r="D29" s="1">
        <v>416.77300000000002</v>
      </c>
      <c r="E29" s="1">
        <v>382.815</v>
      </c>
      <c r="G29" s="1">
        <f t="shared" si="0"/>
        <v>33.958000000000027</v>
      </c>
      <c r="H29" s="1">
        <f t="shared" si="1"/>
        <v>0.38399999999998613</v>
      </c>
      <c r="I29" s="2">
        <f t="shared" si="2"/>
        <v>391.76662000000005</v>
      </c>
      <c r="J29" s="2">
        <f t="shared" si="3"/>
        <v>383.43116000000003</v>
      </c>
      <c r="K29" s="2">
        <f t="shared" si="4"/>
        <v>375.09570000000002</v>
      </c>
      <c r="L29" s="10">
        <f t="shared" si="5"/>
        <v>2</v>
      </c>
      <c r="M29" s="73" t="str">
        <f t="shared" si="6"/>
        <v/>
      </c>
      <c r="N29">
        <f t="shared" si="7"/>
        <v>2</v>
      </c>
      <c r="O29" s="12">
        <f t="shared" si="8"/>
        <v>175.59820155718828</v>
      </c>
      <c r="P29" s="11">
        <f t="shared" si="9"/>
        <v>15.47020155718829</v>
      </c>
      <c r="Q29" s="1">
        <f t="shared" si="10"/>
        <v>160.12799999999999</v>
      </c>
      <c r="S29" s="14" t="str">
        <f t="shared" si="11"/>
        <v>A</v>
      </c>
      <c r="U29" s="1">
        <f t="shared" si="12"/>
        <v>160.12799999999999</v>
      </c>
      <c r="V29" s="1">
        <f t="shared" si="13"/>
        <v>382.815</v>
      </c>
      <c r="W29" s="1">
        <f t="shared" si="14"/>
        <v>15.47020155718829</v>
      </c>
      <c r="X29" s="20">
        <f t="shared" si="15"/>
        <v>6.7295376773769062</v>
      </c>
      <c r="Y29" s="22">
        <f t="shared" si="16"/>
        <v>2</v>
      </c>
      <c r="AA29" s="47"/>
    </row>
    <row r="30" spans="1:27" hidden="1" x14ac:dyDescent="0.25">
      <c r="A30" s="57" t="s">
        <v>5161</v>
      </c>
      <c r="B30" s="1">
        <v>148.352</v>
      </c>
      <c r="C30" s="1">
        <v>148.096</v>
      </c>
      <c r="D30" s="1">
        <v>418.24200000000002</v>
      </c>
      <c r="E30" s="1">
        <v>383.64299999999997</v>
      </c>
      <c r="G30" s="1">
        <f t="shared" si="0"/>
        <v>34.599000000000046</v>
      </c>
      <c r="H30" s="1">
        <f t="shared" si="1"/>
        <v>0.25600000000000023</v>
      </c>
      <c r="I30" s="2">
        <f t="shared" si="2"/>
        <v>393.14748000000003</v>
      </c>
      <c r="J30" s="2">
        <f t="shared" si="3"/>
        <v>384.78264000000001</v>
      </c>
      <c r="K30" s="2">
        <f t="shared" si="4"/>
        <v>376.4178</v>
      </c>
      <c r="L30" s="10">
        <f t="shared" si="5"/>
        <v>2</v>
      </c>
      <c r="M30" s="73" t="str">
        <f t="shared" si="6"/>
        <v/>
      </c>
      <c r="N30">
        <f t="shared" si="7"/>
        <v>2</v>
      </c>
      <c r="O30" s="12">
        <f t="shared" si="8"/>
        <v>162.68450487992106</v>
      </c>
      <c r="P30" s="11">
        <f t="shared" si="9"/>
        <v>14.332504879921061</v>
      </c>
      <c r="Q30" s="1">
        <f t="shared" si="10"/>
        <v>148.352</v>
      </c>
      <c r="S30" s="14" t="str">
        <f t="shared" si="11"/>
        <v>A</v>
      </c>
      <c r="U30" s="1">
        <f t="shared" si="12"/>
        <v>148.352</v>
      </c>
      <c r="V30" s="1">
        <f t="shared" si="13"/>
        <v>383.64299999999997</v>
      </c>
      <c r="W30" s="1">
        <f t="shared" si="14"/>
        <v>14.332504879921061</v>
      </c>
      <c r="X30" s="20">
        <f t="shared" si="15"/>
        <v>6.2346396227656617</v>
      </c>
      <c r="Y30" s="22">
        <f t="shared" si="16"/>
        <v>2</v>
      </c>
      <c r="AA30" s="47"/>
    </row>
    <row r="31" spans="1:27" hidden="1" x14ac:dyDescent="0.25">
      <c r="A31" s="57" t="s">
        <v>5162</v>
      </c>
      <c r="B31" s="1">
        <v>97.536000000000001</v>
      </c>
      <c r="C31" s="1">
        <v>97.28</v>
      </c>
      <c r="D31" s="1">
        <v>419.76299999999998</v>
      </c>
      <c r="E31" s="1">
        <v>379.90800000000002</v>
      </c>
      <c r="G31" s="1">
        <f t="shared" si="0"/>
        <v>39.854999999999961</v>
      </c>
      <c r="H31" s="1">
        <f t="shared" si="1"/>
        <v>0.25600000000000023</v>
      </c>
      <c r="I31" s="2">
        <f t="shared" si="2"/>
        <v>394.57721999999995</v>
      </c>
      <c r="J31" s="2">
        <f t="shared" si="3"/>
        <v>386.18196</v>
      </c>
      <c r="K31" s="2">
        <f t="shared" si="4"/>
        <v>377.7867</v>
      </c>
      <c r="L31" s="10">
        <f t="shared" si="5"/>
        <v>3</v>
      </c>
      <c r="M31" s="73">
        <f t="shared" si="6"/>
        <v>3</v>
      </c>
      <c r="N31">
        <f t="shared" si="7"/>
        <v>3</v>
      </c>
      <c r="O31" s="12">
        <f t="shared" si="8"/>
        <v>111.84038527691779</v>
      </c>
      <c r="P31" s="11">
        <f t="shared" si="9"/>
        <v>14.304385276917785</v>
      </c>
      <c r="Q31" s="1">
        <f t="shared" si="10"/>
        <v>97.536000000000001</v>
      </c>
      <c r="S31" s="14" t="str">
        <f t="shared" si="11"/>
        <v>A</v>
      </c>
      <c r="U31" s="1">
        <f t="shared" si="12"/>
        <v>97.536000000000001</v>
      </c>
      <c r="V31" s="1">
        <f t="shared" si="13"/>
        <v>379.90800000000002</v>
      </c>
      <c r="W31" s="1">
        <f t="shared" si="14"/>
        <v>14.304385276917785</v>
      </c>
      <c r="X31" s="20">
        <f t="shared" si="15"/>
        <v>6.2224075954592362</v>
      </c>
      <c r="Y31" s="22">
        <f t="shared" si="16"/>
        <v>3</v>
      </c>
      <c r="AA31" s="47"/>
    </row>
    <row r="32" spans="1:27" hidden="1" x14ac:dyDescent="0.25">
      <c r="A32" s="57" t="s">
        <v>5163</v>
      </c>
      <c r="B32" s="1">
        <v>86.784000000000006</v>
      </c>
      <c r="C32" s="1">
        <v>86.4</v>
      </c>
      <c r="D32" s="1">
        <v>420.88299999999998</v>
      </c>
      <c r="E32" s="1">
        <v>380.96699999999998</v>
      </c>
      <c r="G32" s="1">
        <f t="shared" si="0"/>
        <v>39.915999999999997</v>
      </c>
      <c r="H32" s="1">
        <f t="shared" si="1"/>
        <v>0.38400000000000034</v>
      </c>
      <c r="I32" s="2">
        <f t="shared" si="2"/>
        <v>395.63002</v>
      </c>
      <c r="J32" s="2">
        <f t="shared" si="3"/>
        <v>387.21235999999999</v>
      </c>
      <c r="K32" s="2">
        <f t="shared" si="4"/>
        <v>378.79469999999998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99.511523907808737</v>
      </c>
      <c r="P32" s="11">
        <f t="shared" si="9"/>
        <v>12.727523907808731</v>
      </c>
      <c r="Q32" s="1">
        <f t="shared" si="10"/>
        <v>86.784000000000006</v>
      </c>
      <c r="S32" s="14" t="str">
        <f t="shared" si="11"/>
        <v>A</v>
      </c>
      <c r="U32" s="1">
        <f t="shared" si="12"/>
        <v>86.784000000000006</v>
      </c>
      <c r="V32" s="1">
        <f t="shared" si="13"/>
        <v>380.96699999999998</v>
      </c>
      <c r="W32" s="1">
        <f t="shared" si="14"/>
        <v>12.727523907808731</v>
      </c>
      <c r="X32" s="20">
        <f t="shared" si="15"/>
        <v>5.5364728998967978</v>
      </c>
      <c r="Y32" s="22">
        <f t="shared" si="16"/>
        <v>3</v>
      </c>
      <c r="AA32" s="47"/>
    </row>
    <row r="33" spans="1:34" x14ac:dyDescent="0.25">
      <c r="A33" s="57" t="s">
        <v>5164</v>
      </c>
      <c r="B33" s="1">
        <v>69.504000000000005</v>
      </c>
      <c r="C33" s="1">
        <v>69.248000000000005</v>
      </c>
      <c r="D33" s="1">
        <v>419.86399999999998</v>
      </c>
      <c r="E33" s="1">
        <v>380.08300000000003</v>
      </c>
      <c r="G33" s="1">
        <f t="shared" si="0"/>
        <v>39.780999999999949</v>
      </c>
      <c r="H33" s="1">
        <f t="shared" si="1"/>
        <v>0.25600000000000023</v>
      </c>
      <c r="I33" s="2">
        <f t="shared" si="2"/>
        <v>394.67215999999996</v>
      </c>
      <c r="J33" s="2">
        <f t="shared" si="3"/>
        <v>386.27488</v>
      </c>
      <c r="K33" s="2">
        <f t="shared" si="4"/>
        <v>377.87759999999997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79.697282421740624</v>
      </c>
      <c r="P33" s="11">
        <f t="shared" si="9"/>
        <v>10.193282421740619</v>
      </c>
      <c r="Q33" s="1">
        <f t="shared" si="10"/>
        <v>69.504000000000005</v>
      </c>
      <c r="S33" s="14" t="str">
        <f t="shared" si="11"/>
        <v>A</v>
      </c>
      <c r="U33" s="1">
        <f t="shared" si="12"/>
        <v>69.504000000000005</v>
      </c>
      <c r="V33" s="1">
        <f t="shared" si="13"/>
        <v>380.08300000000003</v>
      </c>
      <c r="W33" s="1">
        <f t="shared" si="14"/>
        <v>10.193282421740619</v>
      </c>
      <c r="X33" s="20">
        <f t="shared" si="15"/>
        <v>4.4340778534571692</v>
      </c>
      <c r="Y33" s="22">
        <f t="shared" si="16"/>
        <v>3</v>
      </c>
      <c r="Z33" s="32" t="s">
        <v>40</v>
      </c>
      <c r="AA33" s="47"/>
      <c r="AB33" s="32" t="str">
        <f>A33</f>
        <v>2025-08-02 00:00:00</v>
      </c>
      <c r="AC33" s="1">
        <f>SUM(U33:U56)</f>
        <v>1787.2639999999997</v>
      </c>
      <c r="AD33" s="1">
        <f>AVERAGE(V33:V56)</f>
        <v>381.18320833333331</v>
      </c>
      <c r="AE33" s="1">
        <f>SUM(W33:W56)</f>
        <v>234.90983953804044</v>
      </c>
      <c r="AF33" s="1">
        <f>SUM(X33:X56)</f>
        <v>102.18578019904758</v>
      </c>
      <c r="AG33" s="35">
        <f>AVERAGE(Y33:Y56)</f>
        <v>2.7916666666666665</v>
      </c>
      <c r="AH33" s="37">
        <f>DAY(A33)</f>
        <v>2</v>
      </c>
    </row>
    <row r="34" spans="1:34" hidden="1" x14ac:dyDescent="0.25">
      <c r="A34" s="57" t="s">
        <v>5165</v>
      </c>
      <c r="B34" s="1">
        <v>66.432000000000002</v>
      </c>
      <c r="C34" s="1">
        <v>66.176000000000002</v>
      </c>
      <c r="D34" s="1">
        <v>420.74</v>
      </c>
      <c r="E34" s="1">
        <v>380.88900000000001</v>
      </c>
      <c r="G34" s="1">
        <f t="shared" si="0"/>
        <v>39.850999999999999</v>
      </c>
      <c r="H34" s="1">
        <f t="shared" si="1"/>
        <v>0.25600000000000023</v>
      </c>
      <c r="I34" s="2">
        <f t="shared" si="2"/>
        <v>395.49560000000002</v>
      </c>
      <c r="J34" s="2">
        <f t="shared" si="3"/>
        <v>387.08080000000001</v>
      </c>
      <c r="K34" s="2">
        <f t="shared" si="4"/>
        <v>378.666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76.174750601995186</v>
      </c>
      <c r="P34" s="11">
        <f t="shared" si="9"/>
        <v>9.7427506019951835</v>
      </c>
      <c r="Q34" s="1">
        <f t="shared" si="10"/>
        <v>66.432000000000002</v>
      </c>
      <c r="S34" s="14" t="str">
        <f t="shared" si="11"/>
        <v>A</v>
      </c>
      <c r="U34" s="1">
        <f t="shared" si="12"/>
        <v>66.432000000000002</v>
      </c>
      <c r="V34" s="1">
        <f t="shared" si="13"/>
        <v>380.88900000000001</v>
      </c>
      <c r="W34" s="1">
        <f t="shared" si="14"/>
        <v>9.7427506019951835</v>
      </c>
      <c r="X34" s="20">
        <f t="shared" si="15"/>
        <v>4.238096511867905</v>
      </c>
      <c r="Y34" s="22">
        <f t="shared" si="16"/>
        <v>3</v>
      </c>
      <c r="AA34" s="47"/>
    </row>
    <row r="35" spans="1:34" hidden="1" x14ac:dyDescent="0.25">
      <c r="A35" s="57" t="s">
        <v>5166</v>
      </c>
      <c r="B35" s="1">
        <v>64.64</v>
      </c>
      <c r="C35" s="1">
        <v>64.512</v>
      </c>
      <c r="D35" s="1">
        <v>421.21899999999999</v>
      </c>
      <c r="E35" s="1">
        <v>381.33</v>
      </c>
      <c r="G35" s="1">
        <f t="shared" si="0"/>
        <v>39.88900000000001</v>
      </c>
      <c r="H35" s="1">
        <f t="shared" si="1"/>
        <v>0.12800000000000011</v>
      </c>
      <c r="I35" s="2">
        <f t="shared" si="2"/>
        <v>395.94585999999998</v>
      </c>
      <c r="J35" s="2">
        <f t="shared" si="3"/>
        <v>387.52148</v>
      </c>
      <c r="K35" s="2">
        <f t="shared" si="4"/>
        <v>379.09710000000001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74.119940373810337</v>
      </c>
      <c r="P35" s="11">
        <f t="shared" si="9"/>
        <v>9.4799403738103365</v>
      </c>
      <c r="Q35" s="1">
        <f t="shared" si="10"/>
        <v>64.64</v>
      </c>
      <c r="S35" s="14" t="str">
        <f t="shared" si="11"/>
        <v>A</v>
      </c>
      <c r="U35" s="1">
        <f t="shared" si="12"/>
        <v>64.64</v>
      </c>
      <c r="V35" s="1">
        <f t="shared" si="13"/>
        <v>381.33</v>
      </c>
      <c r="W35" s="1">
        <f t="shared" si="14"/>
        <v>9.4799403738103365</v>
      </c>
      <c r="X35" s="20">
        <f t="shared" si="15"/>
        <v>4.1237740626074961</v>
      </c>
      <c r="Y35" s="22">
        <f t="shared" si="16"/>
        <v>3</v>
      </c>
      <c r="AA35" s="47"/>
    </row>
    <row r="36" spans="1:34" hidden="1" x14ac:dyDescent="0.25">
      <c r="A36" s="57" t="s">
        <v>5167</v>
      </c>
      <c r="B36" s="1">
        <v>60.287999999999997</v>
      </c>
      <c r="C36" s="1">
        <v>59.904000000000003</v>
      </c>
      <c r="D36" s="1">
        <v>421.57100000000003</v>
      </c>
      <c r="E36" s="1">
        <v>381.67399999999998</v>
      </c>
      <c r="G36" s="1">
        <f t="shared" si="0"/>
        <v>39.897000000000048</v>
      </c>
      <c r="H36" s="1">
        <f t="shared" si="1"/>
        <v>0.38399999999999324</v>
      </c>
      <c r="I36" s="2">
        <f t="shared" si="2"/>
        <v>396.27674000000002</v>
      </c>
      <c r="J36" s="2">
        <f t="shared" si="3"/>
        <v>387.84532000000002</v>
      </c>
      <c r="K36" s="2">
        <f t="shared" si="4"/>
        <v>379.41390000000001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69.129686962504294</v>
      </c>
      <c r="P36" s="11">
        <f t="shared" si="9"/>
        <v>8.8416869625042978</v>
      </c>
      <c r="Q36" s="1">
        <f t="shared" si="10"/>
        <v>60.287999999999997</v>
      </c>
      <c r="S36" s="14" t="str">
        <f t="shared" si="11"/>
        <v>A</v>
      </c>
      <c r="U36" s="1">
        <f t="shared" si="12"/>
        <v>60.287999999999997</v>
      </c>
      <c r="V36" s="1">
        <f t="shared" si="13"/>
        <v>381.67399999999998</v>
      </c>
      <c r="W36" s="1">
        <f t="shared" si="14"/>
        <v>8.8416869625042978</v>
      </c>
      <c r="X36" s="20">
        <f t="shared" si="15"/>
        <v>3.8461338286893696</v>
      </c>
      <c r="Y36" s="22">
        <f t="shared" si="16"/>
        <v>3</v>
      </c>
      <c r="AA36" s="47"/>
    </row>
    <row r="37" spans="1:34" hidden="1" x14ac:dyDescent="0.25">
      <c r="A37" s="57" t="s">
        <v>5168</v>
      </c>
      <c r="B37" s="1">
        <v>54.4</v>
      </c>
      <c r="C37" s="1">
        <v>54.271999999999998</v>
      </c>
      <c r="D37" s="1">
        <v>421.48500000000001</v>
      </c>
      <c r="E37" s="1">
        <v>381.62200000000001</v>
      </c>
      <c r="G37" s="1">
        <f t="shared" si="0"/>
        <v>39.863</v>
      </c>
      <c r="H37" s="1">
        <f t="shared" si="1"/>
        <v>0.12800000000000011</v>
      </c>
      <c r="I37" s="2">
        <f t="shared" si="2"/>
        <v>396.19589999999999</v>
      </c>
      <c r="J37" s="2">
        <f t="shared" si="3"/>
        <v>387.76620000000003</v>
      </c>
      <c r="K37" s="2">
        <f t="shared" si="4"/>
        <v>379.3365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62.378167641325533</v>
      </c>
      <c r="P37" s="11">
        <f t="shared" si="9"/>
        <v>7.978167641325534</v>
      </c>
      <c r="Q37" s="1">
        <f t="shared" si="10"/>
        <v>54.4</v>
      </c>
      <c r="S37" s="14" t="str">
        <f t="shared" si="11"/>
        <v>A</v>
      </c>
      <c r="U37" s="1">
        <f t="shared" si="12"/>
        <v>54.4</v>
      </c>
      <c r="V37" s="1">
        <f t="shared" si="13"/>
        <v>381.62200000000001</v>
      </c>
      <c r="W37" s="1">
        <f t="shared" si="14"/>
        <v>7.978167641325534</v>
      </c>
      <c r="X37" s="20">
        <f t="shared" si="15"/>
        <v>3.4705029239766074</v>
      </c>
      <c r="Y37" s="22">
        <f t="shared" si="16"/>
        <v>3</v>
      </c>
      <c r="AA37" s="47"/>
    </row>
    <row r="38" spans="1:34" hidden="1" x14ac:dyDescent="0.25">
      <c r="A38" s="57" t="s">
        <v>5169</v>
      </c>
      <c r="B38" s="1">
        <v>62.207999999999998</v>
      </c>
      <c r="C38" s="1">
        <v>61.823999999999998</v>
      </c>
      <c r="D38" s="1">
        <v>420.96100000000001</v>
      </c>
      <c r="E38" s="1">
        <v>381.12599999999998</v>
      </c>
      <c r="G38" s="1">
        <f t="shared" si="0"/>
        <v>39.835000000000036</v>
      </c>
      <c r="H38" s="1">
        <f t="shared" si="1"/>
        <v>0.38400000000000034</v>
      </c>
      <c r="I38" s="2">
        <f t="shared" si="2"/>
        <v>395.70334000000003</v>
      </c>
      <c r="J38" s="2">
        <f t="shared" si="3"/>
        <v>387.28412000000003</v>
      </c>
      <c r="K38" s="2">
        <f t="shared" si="4"/>
        <v>378.86490000000003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71.331269349845201</v>
      </c>
      <c r="P38" s="11">
        <f t="shared" si="9"/>
        <v>9.1232693498452022</v>
      </c>
      <c r="Q38" s="1">
        <f t="shared" si="10"/>
        <v>62.207999999999998</v>
      </c>
      <c r="S38" s="14" t="str">
        <f t="shared" si="11"/>
        <v>A</v>
      </c>
      <c r="U38" s="1">
        <f t="shared" si="12"/>
        <v>62.207999999999998</v>
      </c>
      <c r="V38" s="1">
        <f t="shared" si="13"/>
        <v>381.12599999999998</v>
      </c>
      <c r="W38" s="1">
        <f t="shared" si="14"/>
        <v>9.1232693498452022</v>
      </c>
      <c r="X38" s="20">
        <f t="shared" si="15"/>
        <v>3.9686221671826631</v>
      </c>
      <c r="Y38" s="22">
        <f t="shared" si="16"/>
        <v>3</v>
      </c>
      <c r="AA38" s="47"/>
    </row>
    <row r="39" spans="1:34" hidden="1" x14ac:dyDescent="0.25">
      <c r="A39" s="57" t="s">
        <v>5170</v>
      </c>
      <c r="B39" s="1">
        <v>103.29600000000001</v>
      </c>
      <c r="C39" s="1">
        <v>103.04</v>
      </c>
      <c r="D39" s="1">
        <v>419.19099999999997</v>
      </c>
      <c r="E39" s="1">
        <v>379.37799999999999</v>
      </c>
      <c r="G39" s="1">
        <f t="shared" si="0"/>
        <v>39.812999999999988</v>
      </c>
      <c r="H39" s="1">
        <f t="shared" si="1"/>
        <v>0.25600000000000023</v>
      </c>
      <c r="I39" s="2">
        <f t="shared" si="2"/>
        <v>394.03953999999999</v>
      </c>
      <c r="J39" s="2">
        <f t="shared" si="3"/>
        <v>385.65571999999997</v>
      </c>
      <c r="K39" s="2">
        <f t="shared" si="4"/>
        <v>377.27189999999996</v>
      </c>
      <c r="L39" s="10">
        <f t="shared" si="5"/>
        <v>3</v>
      </c>
      <c r="M39" s="73" t="str">
        <f t="shared" si="6"/>
        <v/>
      </c>
      <c r="N39">
        <f t="shared" si="7"/>
        <v>3</v>
      </c>
      <c r="O39" s="12">
        <f t="shared" si="8"/>
        <v>118.44513243894049</v>
      </c>
      <c r="P39" s="11">
        <f t="shared" si="9"/>
        <v>15.149132438940484</v>
      </c>
      <c r="Q39" s="1">
        <f t="shared" si="10"/>
        <v>103.29600000000001</v>
      </c>
      <c r="S39" s="14" t="str">
        <f t="shared" si="11"/>
        <v>A</v>
      </c>
      <c r="U39" s="1">
        <f t="shared" si="12"/>
        <v>103.29600000000001</v>
      </c>
      <c r="V39" s="1">
        <f t="shared" si="13"/>
        <v>379.37799999999999</v>
      </c>
      <c r="W39" s="1">
        <f t="shared" si="14"/>
        <v>15.149132438940484</v>
      </c>
      <c r="X39" s="20">
        <f t="shared" si="15"/>
        <v>6.5898726109391106</v>
      </c>
      <c r="Y39" s="22">
        <f t="shared" si="16"/>
        <v>3</v>
      </c>
      <c r="AA39" s="47"/>
    </row>
    <row r="40" spans="1:34" hidden="1" x14ac:dyDescent="0.25">
      <c r="A40" s="57" t="s">
        <v>5171</v>
      </c>
      <c r="B40" s="1">
        <v>118.78400000000001</v>
      </c>
      <c r="C40" s="1">
        <v>118.52800000000001</v>
      </c>
      <c r="D40" s="1">
        <v>418.3</v>
      </c>
      <c r="E40" s="1">
        <v>379.61</v>
      </c>
      <c r="G40" s="1">
        <f t="shared" si="0"/>
        <v>38.69</v>
      </c>
      <c r="H40" s="1">
        <f t="shared" si="1"/>
        <v>0.25600000000000023</v>
      </c>
      <c r="I40" s="2">
        <f t="shared" si="2"/>
        <v>393.202</v>
      </c>
      <c r="J40" s="2">
        <f t="shared" si="3"/>
        <v>384.83600000000001</v>
      </c>
      <c r="K40" s="2">
        <f t="shared" si="4"/>
        <v>376.47</v>
      </c>
      <c r="L40" s="10">
        <f t="shared" si="5"/>
        <v>3</v>
      </c>
      <c r="M40" s="73" t="str">
        <f t="shared" si="6"/>
        <v/>
      </c>
      <c r="N40">
        <f t="shared" si="7"/>
        <v>3</v>
      </c>
      <c r="O40" s="12">
        <f t="shared" si="8"/>
        <v>136.20456369682375</v>
      </c>
      <c r="P40" s="11">
        <f t="shared" si="9"/>
        <v>17.420563696823749</v>
      </c>
      <c r="Q40" s="1">
        <f t="shared" si="10"/>
        <v>118.78400000000001</v>
      </c>
      <c r="S40" s="14" t="str">
        <f t="shared" si="11"/>
        <v>A</v>
      </c>
      <c r="U40" s="1">
        <f t="shared" si="12"/>
        <v>118.78400000000001</v>
      </c>
      <c r="V40" s="1">
        <f t="shared" si="13"/>
        <v>379.61</v>
      </c>
      <c r="W40" s="1">
        <f t="shared" si="14"/>
        <v>17.420563696823749</v>
      </c>
      <c r="X40" s="20">
        <f t="shared" si="15"/>
        <v>7.5779452081183303</v>
      </c>
      <c r="Y40" s="22">
        <f t="shared" si="16"/>
        <v>3</v>
      </c>
      <c r="AA40" s="47"/>
    </row>
    <row r="41" spans="1:34" hidden="1" x14ac:dyDescent="0.25">
      <c r="A41" s="57" t="s">
        <v>5172</v>
      </c>
      <c r="B41" s="1">
        <v>121.72799999999999</v>
      </c>
      <c r="C41" s="1">
        <v>121.47199999999999</v>
      </c>
      <c r="D41" s="1">
        <v>417.411</v>
      </c>
      <c r="E41" s="1">
        <v>383.58300000000003</v>
      </c>
      <c r="G41" s="1">
        <f t="shared" si="0"/>
        <v>33.827999999999975</v>
      </c>
      <c r="H41" s="1">
        <f t="shared" si="1"/>
        <v>0.25600000000000023</v>
      </c>
      <c r="I41" s="2">
        <f t="shared" si="2"/>
        <v>392.36633999999998</v>
      </c>
      <c r="J41" s="2">
        <f t="shared" si="3"/>
        <v>384.01812000000001</v>
      </c>
      <c r="K41" s="2">
        <f t="shared" si="4"/>
        <v>375.66989999999998</v>
      </c>
      <c r="L41" s="10">
        <f t="shared" si="5"/>
        <v>2</v>
      </c>
      <c r="M41" s="73">
        <f t="shared" si="6"/>
        <v>2</v>
      </c>
      <c r="N41">
        <f t="shared" si="7"/>
        <v>2</v>
      </c>
      <c r="O41" s="12">
        <f t="shared" si="8"/>
        <v>133.48832108783859</v>
      </c>
      <c r="P41" s="11">
        <f t="shared" si="9"/>
        <v>11.760321087838591</v>
      </c>
      <c r="Q41" s="1">
        <f t="shared" si="10"/>
        <v>121.72799999999999</v>
      </c>
      <c r="S41" s="14" t="str">
        <f t="shared" si="11"/>
        <v>A</v>
      </c>
      <c r="U41" s="1">
        <f t="shared" si="12"/>
        <v>121.72799999999999</v>
      </c>
      <c r="V41" s="1">
        <f t="shared" si="13"/>
        <v>383.58300000000003</v>
      </c>
      <c r="W41" s="1">
        <f t="shared" si="14"/>
        <v>11.760321087838591</v>
      </c>
      <c r="X41" s="20">
        <f t="shared" si="15"/>
        <v>5.1157396732097871</v>
      </c>
      <c r="Y41" s="22">
        <f t="shared" si="16"/>
        <v>2</v>
      </c>
      <c r="AA41" s="47"/>
    </row>
    <row r="42" spans="1:34" hidden="1" x14ac:dyDescent="0.25">
      <c r="A42" s="57" t="s">
        <v>5173</v>
      </c>
      <c r="B42" s="1">
        <v>119.93600000000001</v>
      </c>
      <c r="C42" s="1">
        <v>119.55200000000001</v>
      </c>
      <c r="D42" s="1">
        <v>417.286</v>
      </c>
      <c r="E42" s="1">
        <v>383.5</v>
      </c>
      <c r="G42" s="1">
        <f t="shared" si="0"/>
        <v>33.786000000000001</v>
      </c>
      <c r="H42" s="1">
        <f t="shared" si="1"/>
        <v>0.38400000000000034</v>
      </c>
      <c r="I42" s="2">
        <f t="shared" si="2"/>
        <v>392.24883999999997</v>
      </c>
      <c r="J42" s="2">
        <f t="shared" si="3"/>
        <v>383.90312</v>
      </c>
      <c r="K42" s="2">
        <f t="shared" si="4"/>
        <v>375.55740000000003</v>
      </c>
      <c r="L42" s="10">
        <f t="shared" si="5"/>
        <v>2</v>
      </c>
      <c r="M42" s="73" t="str">
        <f t="shared" si="6"/>
        <v/>
      </c>
      <c r="N42">
        <f t="shared" si="7"/>
        <v>2</v>
      </c>
      <c r="O42" s="12">
        <f t="shared" si="8"/>
        <v>131.52319333260226</v>
      </c>
      <c r="P42" s="11">
        <f t="shared" si="9"/>
        <v>11.587193332602254</v>
      </c>
      <c r="Q42" s="1">
        <f t="shared" si="10"/>
        <v>119.93600000000001</v>
      </c>
      <c r="S42" s="14" t="str">
        <f t="shared" si="11"/>
        <v>A</v>
      </c>
      <c r="U42" s="1">
        <f t="shared" si="12"/>
        <v>119.93600000000001</v>
      </c>
      <c r="V42" s="1">
        <f t="shared" si="13"/>
        <v>383.5</v>
      </c>
      <c r="W42" s="1">
        <f t="shared" si="14"/>
        <v>11.587193332602254</v>
      </c>
      <c r="X42" s="20">
        <f t="shared" si="15"/>
        <v>5.0404290996819805</v>
      </c>
      <c r="Y42" s="22">
        <f t="shared" si="16"/>
        <v>2</v>
      </c>
      <c r="AA42" s="47"/>
    </row>
    <row r="43" spans="1:34" hidden="1" x14ac:dyDescent="0.25">
      <c r="A43" s="57" t="s">
        <v>5174</v>
      </c>
      <c r="B43" s="1">
        <v>107.648</v>
      </c>
      <c r="C43" s="1">
        <v>107.52</v>
      </c>
      <c r="D43" s="1">
        <v>416.91199999999998</v>
      </c>
      <c r="E43" s="1">
        <v>383.20699999999999</v>
      </c>
      <c r="G43" s="1">
        <f t="shared" si="0"/>
        <v>33.704999999999984</v>
      </c>
      <c r="H43" s="1">
        <f t="shared" si="1"/>
        <v>0.12800000000000011</v>
      </c>
      <c r="I43" s="2">
        <f t="shared" si="2"/>
        <v>391.89727999999997</v>
      </c>
      <c r="J43" s="2">
        <f t="shared" si="3"/>
        <v>383.55903999999998</v>
      </c>
      <c r="K43" s="2">
        <f t="shared" si="4"/>
        <v>375.2208</v>
      </c>
      <c r="L43" s="10">
        <f t="shared" si="5"/>
        <v>2</v>
      </c>
      <c r="M43" s="73" t="str">
        <f t="shared" si="6"/>
        <v/>
      </c>
      <c r="N43">
        <f t="shared" si="7"/>
        <v>2</v>
      </c>
      <c r="O43" s="12">
        <f t="shared" si="8"/>
        <v>118.04803158241035</v>
      </c>
      <c r="P43" s="11">
        <f t="shared" si="9"/>
        <v>10.40003158241035</v>
      </c>
      <c r="Q43" s="1">
        <f t="shared" si="10"/>
        <v>107.648</v>
      </c>
      <c r="S43" s="14" t="str">
        <f t="shared" si="11"/>
        <v>A</v>
      </c>
      <c r="U43" s="1">
        <f t="shared" si="12"/>
        <v>107.648</v>
      </c>
      <c r="V43" s="1">
        <f t="shared" si="13"/>
        <v>383.20699999999999</v>
      </c>
      <c r="W43" s="1">
        <f t="shared" si="14"/>
        <v>10.40003158241035</v>
      </c>
      <c r="X43" s="20">
        <f t="shared" si="15"/>
        <v>4.5240137383485024</v>
      </c>
      <c r="Y43" s="22">
        <f t="shared" si="16"/>
        <v>2</v>
      </c>
      <c r="AA43" s="47"/>
    </row>
    <row r="44" spans="1:34" hidden="1" x14ac:dyDescent="0.25">
      <c r="A44" s="57" t="s">
        <v>5175</v>
      </c>
      <c r="B44" s="1">
        <v>102.27200000000001</v>
      </c>
      <c r="C44" s="1">
        <v>102.01600000000001</v>
      </c>
      <c r="D44" s="1">
        <v>418.25400000000002</v>
      </c>
      <c r="E44" s="1">
        <v>384.49299999999999</v>
      </c>
      <c r="G44" s="1">
        <f t="shared" si="0"/>
        <v>33.761000000000024</v>
      </c>
      <c r="H44" s="1">
        <f t="shared" si="1"/>
        <v>0.25600000000000023</v>
      </c>
      <c r="I44" s="2">
        <f t="shared" si="2"/>
        <v>393.15876000000003</v>
      </c>
      <c r="J44" s="2">
        <f t="shared" si="3"/>
        <v>384.79367999999999</v>
      </c>
      <c r="K44" s="2">
        <f t="shared" si="4"/>
        <v>376.42860000000002</v>
      </c>
      <c r="L44" s="10">
        <f t="shared" si="5"/>
        <v>2</v>
      </c>
      <c r="M44" s="73" t="str">
        <f t="shared" si="6"/>
        <v/>
      </c>
      <c r="N44">
        <f t="shared" si="7"/>
        <v>2</v>
      </c>
      <c r="O44" s="12">
        <f t="shared" si="8"/>
        <v>112.1526483167014</v>
      </c>
      <c r="P44" s="11">
        <f t="shared" si="9"/>
        <v>9.8806483167013965</v>
      </c>
      <c r="Q44" s="1">
        <f t="shared" si="10"/>
        <v>102.27200000000001</v>
      </c>
      <c r="S44" s="14" t="str">
        <f t="shared" si="11"/>
        <v>A</v>
      </c>
      <c r="U44" s="1">
        <f t="shared" si="12"/>
        <v>102.27200000000001</v>
      </c>
      <c r="V44" s="1">
        <f t="shared" si="13"/>
        <v>384.49299999999999</v>
      </c>
      <c r="W44" s="1">
        <f t="shared" si="14"/>
        <v>9.8806483167013965</v>
      </c>
      <c r="X44" s="20">
        <f t="shared" si="15"/>
        <v>4.2980820177651076</v>
      </c>
      <c r="Y44" s="22">
        <f t="shared" si="16"/>
        <v>2</v>
      </c>
      <c r="AA44" s="47"/>
    </row>
    <row r="45" spans="1:34" hidden="1" x14ac:dyDescent="0.25">
      <c r="A45" s="57" t="s">
        <v>5176</v>
      </c>
      <c r="B45" s="1">
        <v>92.031999999999996</v>
      </c>
      <c r="C45" s="1">
        <v>91.775999999999996</v>
      </c>
      <c r="D45" s="1">
        <v>418.94400000000002</v>
      </c>
      <c r="E45" s="1">
        <v>380.87099999999998</v>
      </c>
      <c r="G45" s="1">
        <f t="shared" si="0"/>
        <v>38.073000000000036</v>
      </c>
      <c r="H45" s="1">
        <f t="shared" si="1"/>
        <v>0.25600000000000023</v>
      </c>
      <c r="I45" s="2">
        <f t="shared" si="2"/>
        <v>393.80736000000002</v>
      </c>
      <c r="J45" s="2">
        <f t="shared" si="3"/>
        <v>385.42848000000004</v>
      </c>
      <c r="K45" s="2">
        <f t="shared" si="4"/>
        <v>377.0496</v>
      </c>
      <c r="L45" s="10">
        <f t="shared" si="5"/>
        <v>2</v>
      </c>
      <c r="M45" s="73" t="str">
        <f t="shared" si="6"/>
        <v/>
      </c>
      <c r="N45">
        <f t="shared" si="7"/>
        <v>2</v>
      </c>
      <c r="O45" s="12">
        <f t="shared" si="8"/>
        <v>100.92334685820813</v>
      </c>
      <c r="P45" s="11">
        <f t="shared" si="9"/>
        <v>8.8913468582081379</v>
      </c>
      <c r="Q45" s="1">
        <f t="shared" si="10"/>
        <v>92.031999999999996</v>
      </c>
      <c r="S45" s="14" t="str">
        <f t="shared" si="11"/>
        <v>A</v>
      </c>
      <c r="U45" s="1">
        <f t="shared" si="12"/>
        <v>92.031999999999996</v>
      </c>
      <c r="V45" s="1">
        <f t="shared" si="13"/>
        <v>380.87099999999998</v>
      </c>
      <c r="W45" s="1">
        <f t="shared" si="14"/>
        <v>8.8913468582081379</v>
      </c>
      <c r="X45" s="20">
        <f t="shared" si="15"/>
        <v>3.86773588332054</v>
      </c>
      <c r="Y45" s="22">
        <f t="shared" si="16"/>
        <v>2</v>
      </c>
      <c r="AA45" s="47"/>
    </row>
    <row r="46" spans="1:34" hidden="1" x14ac:dyDescent="0.25">
      <c r="A46" s="57" t="s">
        <v>5177</v>
      </c>
      <c r="B46" s="1">
        <v>66.816000000000003</v>
      </c>
      <c r="C46" s="1">
        <v>66.688000000000002</v>
      </c>
      <c r="D46" s="1">
        <v>419.17700000000002</v>
      </c>
      <c r="E46" s="1">
        <v>379.48599999999999</v>
      </c>
      <c r="G46" s="1">
        <f t="shared" si="0"/>
        <v>39.691000000000031</v>
      </c>
      <c r="H46" s="1">
        <f t="shared" si="1"/>
        <v>0.12800000000000011</v>
      </c>
      <c r="I46" s="2">
        <f t="shared" si="2"/>
        <v>394.02638000000002</v>
      </c>
      <c r="J46" s="2">
        <f t="shared" si="3"/>
        <v>385.64284000000004</v>
      </c>
      <c r="K46" s="2">
        <f t="shared" si="4"/>
        <v>377.25930000000005</v>
      </c>
      <c r="L46" s="10">
        <f t="shared" si="5"/>
        <v>3</v>
      </c>
      <c r="M46" s="73">
        <f t="shared" si="6"/>
        <v>3</v>
      </c>
      <c r="N46">
        <f t="shared" si="7"/>
        <v>3</v>
      </c>
      <c r="O46" s="12">
        <f t="shared" si="8"/>
        <v>76.615067079463358</v>
      </c>
      <c r="P46" s="11">
        <f t="shared" si="9"/>
        <v>9.7990670794633559</v>
      </c>
      <c r="Q46" s="1">
        <f t="shared" si="10"/>
        <v>66.816000000000003</v>
      </c>
      <c r="S46" s="14" t="str">
        <f t="shared" si="11"/>
        <v>A</v>
      </c>
      <c r="U46" s="1">
        <f t="shared" si="12"/>
        <v>66.816000000000003</v>
      </c>
      <c r="V46" s="1">
        <f t="shared" si="13"/>
        <v>379.48599999999999</v>
      </c>
      <c r="W46" s="1">
        <f t="shared" si="14"/>
        <v>9.7990670794633559</v>
      </c>
      <c r="X46" s="20">
        <f t="shared" si="15"/>
        <v>4.2625941795665598</v>
      </c>
      <c r="Y46" s="22">
        <f t="shared" si="16"/>
        <v>3</v>
      </c>
      <c r="AA46" s="47"/>
    </row>
    <row r="47" spans="1:34" hidden="1" x14ac:dyDescent="0.25">
      <c r="A47" s="57" t="s">
        <v>5178</v>
      </c>
      <c r="B47" s="1">
        <v>63.616</v>
      </c>
      <c r="C47" s="1">
        <v>63.231999999999999</v>
      </c>
      <c r="D47" s="1">
        <v>420.00200000000001</v>
      </c>
      <c r="E47" s="1">
        <v>380.24599999999998</v>
      </c>
      <c r="G47" s="1">
        <f t="shared" si="0"/>
        <v>39.756000000000029</v>
      </c>
      <c r="H47" s="1">
        <f t="shared" si="1"/>
        <v>0.38400000000000034</v>
      </c>
      <c r="I47" s="2">
        <f t="shared" si="2"/>
        <v>394.80187999999998</v>
      </c>
      <c r="J47" s="2">
        <f t="shared" si="3"/>
        <v>386.40183999999999</v>
      </c>
      <c r="K47" s="2">
        <f t="shared" si="4"/>
        <v>378.0018</v>
      </c>
      <c r="L47" s="10">
        <f t="shared" si="5"/>
        <v>3</v>
      </c>
      <c r="M47" s="73" t="str">
        <f t="shared" si="6"/>
        <v/>
      </c>
      <c r="N47">
        <f t="shared" si="7"/>
        <v>3</v>
      </c>
      <c r="O47" s="12">
        <f t="shared" si="8"/>
        <v>72.945763100561862</v>
      </c>
      <c r="P47" s="11">
        <f t="shared" si="9"/>
        <v>9.3297631005618626</v>
      </c>
      <c r="Q47" s="1">
        <f t="shared" si="10"/>
        <v>63.616</v>
      </c>
      <c r="S47" s="14" t="str">
        <f t="shared" si="11"/>
        <v>A</v>
      </c>
      <c r="U47" s="1">
        <f t="shared" si="12"/>
        <v>63.616</v>
      </c>
      <c r="V47" s="1">
        <f t="shared" si="13"/>
        <v>380.24599999999998</v>
      </c>
      <c r="W47" s="1">
        <f t="shared" si="14"/>
        <v>9.3297631005618626</v>
      </c>
      <c r="X47" s="20">
        <f t="shared" si="15"/>
        <v>4.0584469487444101</v>
      </c>
      <c r="Y47" s="22">
        <f t="shared" si="16"/>
        <v>3</v>
      </c>
      <c r="AA47" s="47"/>
    </row>
    <row r="48" spans="1:34" hidden="1" x14ac:dyDescent="0.25">
      <c r="A48" s="57" t="s">
        <v>5179</v>
      </c>
      <c r="B48" s="1">
        <v>60.927999999999997</v>
      </c>
      <c r="C48" s="1">
        <v>60.671999999999997</v>
      </c>
      <c r="D48" s="1">
        <v>419.59100000000001</v>
      </c>
      <c r="E48" s="1">
        <v>379.88</v>
      </c>
      <c r="G48" s="1">
        <f t="shared" si="0"/>
        <v>39.711000000000013</v>
      </c>
      <c r="H48" s="1">
        <f t="shared" si="1"/>
        <v>0.25600000000000023</v>
      </c>
      <c r="I48" s="2">
        <f t="shared" si="2"/>
        <v>394.41554000000002</v>
      </c>
      <c r="J48" s="2">
        <f t="shared" si="3"/>
        <v>386.02372000000003</v>
      </c>
      <c r="K48" s="2">
        <f t="shared" si="4"/>
        <v>377.63189999999997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69.863547758284597</v>
      </c>
      <c r="P48" s="11">
        <f t="shared" si="9"/>
        <v>8.9355477582845992</v>
      </c>
      <c r="Q48" s="1">
        <f t="shared" si="10"/>
        <v>60.927999999999997</v>
      </c>
      <c r="S48" s="14" t="str">
        <f t="shared" si="11"/>
        <v>A</v>
      </c>
      <c r="U48" s="1">
        <f t="shared" si="12"/>
        <v>60.927999999999997</v>
      </c>
      <c r="V48" s="1">
        <f t="shared" si="13"/>
        <v>379.88</v>
      </c>
      <c r="W48" s="1">
        <f t="shared" si="14"/>
        <v>8.9355477582845992</v>
      </c>
      <c r="X48" s="20">
        <f t="shared" si="15"/>
        <v>3.8869632748538008</v>
      </c>
      <c r="Y48" s="22">
        <f t="shared" si="16"/>
        <v>3</v>
      </c>
      <c r="AA48" s="47"/>
    </row>
    <row r="49" spans="1:34" hidden="1" x14ac:dyDescent="0.25">
      <c r="A49" s="57" t="s">
        <v>5180</v>
      </c>
      <c r="B49" s="1">
        <v>68.48</v>
      </c>
      <c r="C49" s="1">
        <v>68.224000000000004</v>
      </c>
      <c r="D49" s="1">
        <v>419.55099999999999</v>
      </c>
      <c r="E49" s="1">
        <v>379.82799999999997</v>
      </c>
      <c r="G49" s="1">
        <f t="shared" si="0"/>
        <v>39.723000000000013</v>
      </c>
      <c r="H49" s="1">
        <f t="shared" si="1"/>
        <v>0.25600000000000023</v>
      </c>
      <c r="I49" s="2">
        <f t="shared" si="2"/>
        <v>394.37793999999997</v>
      </c>
      <c r="J49" s="2">
        <f t="shared" si="3"/>
        <v>385.98692</v>
      </c>
      <c r="K49" s="2">
        <f t="shared" si="4"/>
        <v>377.59589999999997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78.523105148492149</v>
      </c>
      <c r="P49" s="11">
        <f t="shared" si="9"/>
        <v>10.043105148492145</v>
      </c>
      <c r="Q49" s="1">
        <f t="shared" si="10"/>
        <v>68.48</v>
      </c>
      <c r="S49" s="14" t="str">
        <f t="shared" si="11"/>
        <v>A</v>
      </c>
      <c r="U49" s="1">
        <f t="shared" si="12"/>
        <v>68.48</v>
      </c>
      <c r="V49" s="1">
        <f t="shared" si="13"/>
        <v>379.82799999999997</v>
      </c>
      <c r="W49" s="1">
        <f t="shared" si="14"/>
        <v>10.043105148492145</v>
      </c>
      <c r="X49" s="20">
        <f t="shared" si="15"/>
        <v>4.3687507395940832</v>
      </c>
      <c r="Y49" s="22">
        <f t="shared" si="16"/>
        <v>3</v>
      </c>
      <c r="AA49" s="47"/>
    </row>
    <row r="50" spans="1:34" hidden="1" x14ac:dyDescent="0.25">
      <c r="A50" s="57" t="s">
        <v>5181</v>
      </c>
      <c r="B50" s="1">
        <v>60.543999999999997</v>
      </c>
      <c r="C50" s="1">
        <v>60.415999999999997</v>
      </c>
      <c r="D50" s="1">
        <v>419.584</v>
      </c>
      <c r="E50" s="1">
        <v>379.86599999999999</v>
      </c>
      <c r="G50" s="1">
        <f t="shared" si="0"/>
        <v>39.718000000000018</v>
      </c>
      <c r="H50" s="1">
        <f t="shared" si="1"/>
        <v>0.12800000000000011</v>
      </c>
      <c r="I50" s="2">
        <f t="shared" si="2"/>
        <v>394.40895999999998</v>
      </c>
      <c r="J50" s="2">
        <f t="shared" si="3"/>
        <v>386.01728000000003</v>
      </c>
      <c r="K50" s="2">
        <f t="shared" si="4"/>
        <v>377.62560000000002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69.42323128081641</v>
      </c>
      <c r="P50" s="11">
        <f t="shared" si="9"/>
        <v>8.8792312808164127</v>
      </c>
      <c r="Q50" s="1">
        <f t="shared" si="10"/>
        <v>60.543999999999997</v>
      </c>
      <c r="S50" s="14" t="str">
        <f t="shared" si="11"/>
        <v>A</v>
      </c>
      <c r="U50" s="1">
        <f t="shared" si="12"/>
        <v>60.543999999999997</v>
      </c>
      <c r="V50" s="1">
        <f t="shared" si="13"/>
        <v>379.86599999999999</v>
      </c>
      <c r="W50" s="1">
        <f t="shared" si="14"/>
        <v>8.8792312808164127</v>
      </c>
      <c r="X50" s="20">
        <f t="shared" si="15"/>
        <v>3.8624656071551393</v>
      </c>
      <c r="Y50" s="22">
        <f t="shared" si="16"/>
        <v>3</v>
      </c>
      <c r="AA50" s="47"/>
    </row>
    <row r="51" spans="1:34" hidden="1" x14ac:dyDescent="0.25">
      <c r="A51" s="57" t="s">
        <v>5182</v>
      </c>
      <c r="B51" s="1">
        <v>56.32</v>
      </c>
      <c r="C51" s="1">
        <v>56.064</v>
      </c>
      <c r="D51" s="1">
        <v>420.286</v>
      </c>
      <c r="E51" s="1">
        <v>380.51</v>
      </c>
      <c r="G51" s="1">
        <f t="shared" si="0"/>
        <v>39.77600000000001</v>
      </c>
      <c r="H51" s="1">
        <f t="shared" si="1"/>
        <v>0.25600000000000023</v>
      </c>
      <c r="I51" s="2">
        <f t="shared" si="2"/>
        <v>395.06884000000002</v>
      </c>
      <c r="J51" s="2">
        <f t="shared" si="3"/>
        <v>386.66311999999999</v>
      </c>
      <c r="K51" s="2">
        <f t="shared" si="4"/>
        <v>378.25740000000002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64.579750028666439</v>
      </c>
      <c r="P51" s="11">
        <f t="shared" si="9"/>
        <v>8.2597500286664385</v>
      </c>
      <c r="Q51" s="1">
        <f t="shared" si="10"/>
        <v>56.32</v>
      </c>
      <c r="S51" s="14" t="str">
        <f t="shared" si="11"/>
        <v>A</v>
      </c>
      <c r="U51" s="1">
        <f t="shared" si="12"/>
        <v>56.32</v>
      </c>
      <c r="V51" s="1">
        <f t="shared" si="13"/>
        <v>380.51</v>
      </c>
      <c r="W51" s="1">
        <f t="shared" si="14"/>
        <v>8.2597500286664385</v>
      </c>
      <c r="X51" s="20">
        <f t="shared" si="15"/>
        <v>3.5929912624699005</v>
      </c>
      <c r="Y51" s="22">
        <f t="shared" si="16"/>
        <v>3</v>
      </c>
      <c r="AA51" s="47"/>
    </row>
    <row r="52" spans="1:34" hidden="1" x14ac:dyDescent="0.25">
      <c r="A52" s="57" t="s">
        <v>5183</v>
      </c>
      <c r="B52" s="1">
        <v>54.271999999999998</v>
      </c>
      <c r="C52" s="1">
        <v>54.015999999999998</v>
      </c>
      <c r="D52" s="1">
        <v>420.666</v>
      </c>
      <c r="E52" s="1">
        <v>380.87799999999999</v>
      </c>
      <c r="G52" s="1">
        <f t="shared" si="0"/>
        <v>39.788000000000011</v>
      </c>
      <c r="H52" s="1">
        <f t="shared" si="1"/>
        <v>0.25600000000000023</v>
      </c>
      <c r="I52" s="2">
        <f t="shared" si="2"/>
        <v>395.42604</v>
      </c>
      <c r="J52" s="2">
        <f t="shared" si="3"/>
        <v>387.01272</v>
      </c>
      <c r="K52" s="2">
        <f t="shared" si="4"/>
        <v>378.5994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62.231395482169475</v>
      </c>
      <c r="P52" s="11">
        <f t="shared" si="9"/>
        <v>7.9593954821694766</v>
      </c>
      <c r="Q52" s="1">
        <f t="shared" si="10"/>
        <v>54.271999999999998</v>
      </c>
      <c r="S52" s="14" t="str">
        <f t="shared" si="11"/>
        <v>A</v>
      </c>
      <c r="U52" s="1">
        <f t="shared" si="12"/>
        <v>54.271999999999998</v>
      </c>
      <c r="V52" s="1">
        <f t="shared" si="13"/>
        <v>380.87799999999999</v>
      </c>
      <c r="W52" s="1">
        <f t="shared" si="14"/>
        <v>7.9593954821694766</v>
      </c>
      <c r="X52" s="20">
        <f t="shared" si="15"/>
        <v>3.4623370347437223</v>
      </c>
      <c r="Y52" s="22">
        <f t="shared" si="16"/>
        <v>3</v>
      </c>
      <c r="AA52" s="47"/>
    </row>
    <row r="53" spans="1:34" hidden="1" x14ac:dyDescent="0.25">
      <c r="A53" s="57" t="s">
        <v>5184</v>
      </c>
      <c r="B53" s="1">
        <v>55.808</v>
      </c>
      <c r="C53" s="1">
        <v>55.552</v>
      </c>
      <c r="D53" s="1">
        <v>420.58</v>
      </c>
      <c r="E53" s="1">
        <v>380.79199999999997</v>
      </c>
      <c r="G53" s="1">
        <f t="shared" si="0"/>
        <v>39.788000000000011</v>
      </c>
      <c r="H53" s="1">
        <f t="shared" si="1"/>
        <v>0.25600000000000023</v>
      </c>
      <c r="I53" s="2">
        <f t="shared" si="2"/>
        <v>395.34519999999998</v>
      </c>
      <c r="J53" s="2">
        <f t="shared" si="3"/>
        <v>386.93359999999996</v>
      </c>
      <c r="K53" s="2">
        <f t="shared" si="4"/>
        <v>378.52199999999999</v>
      </c>
      <c r="L53" s="10">
        <f t="shared" si="5"/>
        <v>3</v>
      </c>
      <c r="M53" s="73" t="str">
        <f t="shared" si="6"/>
        <v/>
      </c>
      <c r="N53">
        <f t="shared" si="7"/>
        <v>3</v>
      </c>
      <c r="O53" s="12">
        <f t="shared" si="8"/>
        <v>63.992661392042194</v>
      </c>
      <c r="P53" s="11">
        <f t="shared" si="9"/>
        <v>8.1846613920421944</v>
      </c>
      <c r="Q53" s="1">
        <f t="shared" si="10"/>
        <v>55.808</v>
      </c>
      <c r="S53" s="14" t="str">
        <f t="shared" si="11"/>
        <v>A</v>
      </c>
      <c r="U53" s="1">
        <f t="shared" si="12"/>
        <v>55.808</v>
      </c>
      <c r="V53" s="1">
        <f t="shared" si="13"/>
        <v>380.79199999999997</v>
      </c>
      <c r="W53" s="1">
        <f t="shared" si="14"/>
        <v>8.1846613920421944</v>
      </c>
      <c r="X53" s="20">
        <f t="shared" si="15"/>
        <v>3.5603277055383544</v>
      </c>
      <c r="Y53" s="22">
        <f t="shared" si="16"/>
        <v>3</v>
      </c>
      <c r="AA53" s="47"/>
    </row>
    <row r="54" spans="1:34" hidden="1" x14ac:dyDescent="0.25">
      <c r="A54" s="57" t="s">
        <v>5185</v>
      </c>
      <c r="B54" s="1">
        <v>53.631999999999998</v>
      </c>
      <c r="C54" s="1">
        <v>53.375999999999998</v>
      </c>
      <c r="D54" s="1">
        <v>421.12299999999999</v>
      </c>
      <c r="E54" s="1">
        <v>381.291</v>
      </c>
      <c r="G54" s="1">
        <f t="shared" si="0"/>
        <v>39.831999999999994</v>
      </c>
      <c r="H54" s="1">
        <f t="shared" si="1"/>
        <v>0.25600000000000023</v>
      </c>
      <c r="I54" s="2">
        <f t="shared" si="2"/>
        <v>395.85561999999999</v>
      </c>
      <c r="J54" s="2">
        <f t="shared" si="3"/>
        <v>387.43315999999999</v>
      </c>
      <c r="K54" s="2">
        <f t="shared" si="4"/>
        <v>379.01069999999999</v>
      </c>
      <c r="L54" s="10">
        <f t="shared" si="5"/>
        <v>3</v>
      </c>
      <c r="M54" s="73" t="str">
        <f t="shared" si="6"/>
        <v/>
      </c>
      <c r="N54">
        <f t="shared" si="7"/>
        <v>3</v>
      </c>
      <c r="O54" s="12">
        <f t="shared" si="8"/>
        <v>61.497534686389173</v>
      </c>
      <c r="P54" s="11">
        <f t="shared" si="9"/>
        <v>7.8655346863891751</v>
      </c>
      <c r="Q54" s="1">
        <f t="shared" si="10"/>
        <v>53.631999999999998</v>
      </c>
      <c r="S54" s="14" t="str">
        <f t="shared" si="11"/>
        <v>A</v>
      </c>
      <c r="U54" s="1">
        <f t="shared" si="12"/>
        <v>53.631999999999998</v>
      </c>
      <c r="V54" s="1">
        <f t="shared" si="13"/>
        <v>381.291</v>
      </c>
      <c r="W54" s="1">
        <f t="shared" si="14"/>
        <v>7.8655346863891751</v>
      </c>
      <c r="X54" s="20">
        <f t="shared" si="15"/>
        <v>3.4215075885792912</v>
      </c>
      <c r="Y54" s="22">
        <f t="shared" si="16"/>
        <v>3</v>
      </c>
      <c r="AA54" s="47"/>
    </row>
    <row r="55" spans="1:34" hidden="1" x14ac:dyDescent="0.25">
      <c r="A55" s="57" t="s">
        <v>5186</v>
      </c>
      <c r="B55" s="1">
        <v>51.84</v>
      </c>
      <c r="C55" s="1">
        <v>51.584000000000003</v>
      </c>
      <c r="D55" s="1">
        <v>421.61599999999999</v>
      </c>
      <c r="E55" s="1">
        <v>381.74599999999998</v>
      </c>
      <c r="G55" s="1">
        <f t="shared" si="0"/>
        <v>39.870000000000005</v>
      </c>
      <c r="H55" s="1">
        <f t="shared" si="1"/>
        <v>0.25600000000000023</v>
      </c>
      <c r="I55" s="2">
        <f t="shared" si="2"/>
        <v>396.31903999999997</v>
      </c>
      <c r="J55" s="2">
        <f t="shared" si="3"/>
        <v>387.88671999999997</v>
      </c>
      <c r="K55" s="2">
        <f t="shared" si="4"/>
        <v>379.45439999999996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59.442724458204339</v>
      </c>
      <c r="P55" s="11">
        <f t="shared" si="9"/>
        <v>7.6027244582043352</v>
      </c>
      <c r="Q55" s="1">
        <f t="shared" si="10"/>
        <v>51.84</v>
      </c>
      <c r="S55" s="14" t="str">
        <f t="shared" si="11"/>
        <v>A</v>
      </c>
      <c r="U55" s="1">
        <f t="shared" si="12"/>
        <v>51.84</v>
      </c>
      <c r="V55" s="1">
        <f t="shared" si="13"/>
        <v>381.74599999999998</v>
      </c>
      <c r="W55" s="1">
        <f t="shared" si="14"/>
        <v>7.6027244582043352</v>
      </c>
      <c r="X55" s="20">
        <f t="shared" si="15"/>
        <v>3.3071851393188858</v>
      </c>
      <c r="Y55" s="22">
        <f t="shared" si="16"/>
        <v>3</v>
      </c>
      <c r="AA55" s="47"/>
    </row>
    <row r="56" spans="1:34" hidden="1" x14ac:dyDescent="0.25">
      <c r="A56" s="57" t="s">
        <v>5187</v>
      </c>
      <c r="B56" s="1">
        <v>51.84</v>
      </c>
      <c r="C56" s="1">
        <v>51.712000000000003</v>
      </c>
      <c r="D56" s="1">
        <v>422.459</v>
      </c>
      <c r="E56" s="1">
        <v>382.50799999999998</v>
      </c>
      <c r="G56" s="1">
        <f t="shared" si="0"/>
        <v>39.951000000000022</v>
      </c>
      <c r="H56" s="1">
        <f t="shared" si="1"/>
        <v>0.12800000000000011</v>
      </c>
      <c r="I56" s="2">
        <f t="shared" si="2"/>
        <v>397.11146000000002</v>
      </c>
      <c r="J56" s="2">
        <f t="shared" si="3"/>
        <v>388.66228000000001</v>
      </c>
      <c r="K56" s="2">
        <f t="shared" si="4"/>
        <v>380.2131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59.442724458204339</v>
      </c>
      <c r="P56" s="11">
        <f t="shared" si="9"/>
        <v>7.6027244582043352</v>
      </c>
      <c r="Q56" s="1">
        <f t="shared" si="10"/>
        <v>51.84</v>
      </c>
      <c r="S56" s="14" t="str">
        <f t="shared" si="11"/>
        <v>A</v>
      </c>
      <c r="U56" s="1">
        <f t="shared" si="12"/>
        <v>51.84</v>
      </c>
      <c r="V56" s="1">
        <f t="shared" si="13"/>
        <v>382.50799999999998</v>
      </c>
      <c r="W56" s="1">
        <f t="shared" si="14"/>
        <v>7.6027244582043352</v>
      </c>
      <c r="X56" s="20">
        <f t="shared" si="15"/>
        <v>3.3071851393188858</v>
      </c>
      <c r="Y56" s="22">
        <f t="shared" si="16"/>
        <v>3</v>
      </c>
      <c r="AA56" s="47"/>
    </row>
    <row r="57" spans="1:34" x14ac:dyDescent="0.25">
      <c r="A57" s="57" t="s">
        <v>5188</v>
      </c>
      <c r="B57" s="1">
        <v>51.712000000000003</v>
      </c>
      <c r="C57" s="1">
        <v>51.456000000000003</v>
      </c>
      <c r="D57" s="1">
        <v>423.31799999999998</v>
      </c>
      <c r="E57" s="1">
        <v>383.29199999999997</v>
      </c>
      <c r="G57" s="1">
        <f t="shared" si="0"/>
        <v>40.02600000000001</v>
      </c>
      <c r="H57" s="1">
        <f t="shared" si="1"/>
        <v>0.25600000000000023</v>
      </c>
      <c r="I57" s="2">
        <f t="shared" si="2"/>
        <v>397.91891999999996</v>
      </c>
      <c r="J57" s="2">
        <f t="shared" si="3"/>
        <v>389.45256000000001</v>
      </c>
      <c r="K57" s="2">
        <f t="shared" si="4"/>
        <v>380.9862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59.295952299048274</v>
      </c>
      <c r="P57" s="11">
        <f t="shared" si="9"/>
        <v>7.5839522990482706</v>
      </c>
      <c r="Q57" s="1">
        <f t="shared" si="10"/>
        <v>51.712000000000003</v>
      </c>
      <c r="S57" s="14" t="str">
        <f t="shared" si="11"/>
        <v>A</v>
      </c>
      <c r="U57" s="1">
        <f t="shared" si="12"/>
        <v>51.712000000000003</v>
      </c>
      <c r="V57" s="1">
        <f t="shared" si="13"/>
        <v>383.29199999999997</v>
      </c>
      <c r="W57" s="1">
        <f t="shared" si="14"/>
        <v>7.5839522990482706</v>
      </c>
      <c r="X57" s="20">
        <f t="shared" si="15"/>
        <v>3.2990192500859976</v>
      </c>
      <c r="Y57" s="22">
        <f t="shared" si="16"/>
        <v>3</v>
      </c>
      <c r="Z57" s="32" t="s">
        <v>40</v>
      </c>
      <c r="AA57" s="47"/>
      <c r="AB57" s="32" t="str">
        <f>A57</f>
        <v>2025-08-03 00:00:00</v>
      </c>
      <c r="AC57" s="1">
        <f>SUM(U57:U80)</f>
        <v>1233.7919999999999</v>
      </c>
      <c r="AD57" s="1">
        <f>AVERAGE(V57:V80)</f>
        <v>381.75904166666675</v>
      </c>
      <c r="AE57" s="1">
        <f>SUM(W57:W80)</f>
        <v>180.94484210526312</v>
      </c>
      <c r="AF57" s="1">
        <f>SUM(X57:X80)</f>
        <v>78.711006315789461</v>
      </c>
      <c r="AG57" s="35">
        <f>AVERAGE(Y57:Y80)</f>
        <v>3</v>
      </c>
      <c r="AH57" s="37">
        <f>DAY(A57)</f>
        <v>3</v>
      </c>
    </row>
    <row r="58" spans="1:34" hidden="1" x14ac:dyDescent="0.25">
      <c r="A58" s="57" t="s">
        <v>5189</v>
      </c>
      <c r="B58" s="1">
        <v>51.968000000000004</v>
      </c>
      <c r="C58" s="1">
        <v>51.712000000000003</v>
      </c>
      <c r="D58" s="1">
        <v>422.916</v>
      </c>
      <c r="E58" s="1">
        <v>382.928</v>
      </c>
      <c r="G58" s="1">
        <f t="shared" si="0"/>
        <v>39.988</v>
      </c>
      <c r="H58" s="1">
        <f t="shared" si="1"/>
        <v>0.25600000000000023</v>
      </c>
      <c r="I58" s="2">
        <f t="shared" si="2"/>
        <v>397.54104000000001</v>
      </c>
      <c r="J58" s="2">
        <f t="shared" si="3"/>
        <v>389.08271999999999</v>
      </c>
      <c r="K58" s="2">
        <f t="shared" si="4"/>
        <v>380.62439999999998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59.589496617360396</v>
      </c>
      <c r="P58" s="11">
        <f t="shared" si="9"/>
        <v>7.6214966173603926</v>
      </c>
      <c r="Q58" s="1">
        <f t="shared" si="10"/>
        <v>51.968000000000004</v>
      </c>
      <c r="S58" s="14" t="str">
        <f t="shared" si="11"/>
        <v>A</v>
      </c>
      <c r="U58" s="1">
        <f t="shared" si="12"/>
        <v>51.968000000000004</v>
      </c>
      <c r="V58" s="1">
        <f t="shared" si="13"/>
        <v>382.928</v>
      </c>
      <c r="W58" s="1">
        <f t="shared" si="14"/>
        <v>7.6214966173603926</v>
      </c>
      <c r="X58" s="20">
        <f t="shared" si="15"/>
        <v>3.3153510285517709</v>
      </c>
      <c r="Y58" s="22">
        <f t="shared" si="16"/>
        <v>3</v>
      </c>
      <c r="AA58" s="47"/>
    </row>
    <row r="59" spans="1:34" hidden="1" x14ac:dyDescent="0.25">
      <c r="A59" s="57" t="s">
        <v>5190</v>
      </c>
      <c r="B59" s="1">
        <v>51.456000000000003</v>
      </c>
      <c r="C59" s="1">
        <v>51.2</v>
      </c>
      <c r="D59" s="1">
        <v>422.81</v>
      </c>
      <c r="E59" s="1">
        <v>382.83499999999998</v>
      </c>
      <c r="G59" s="1">
        <f t="shared" si="0"/>
        <v>39.975000000000023</v>
      </c>
      <c r="H59" s="1">
        <f t="shared" si="1"/>
        <v>0.25600000000000023</v>
      </c>
      <c r="I59" s="2">
        <f t="shared" si="2"/>
        <v>397.44139999999999</v>
      </c>
      <c r="J59" s="2">
        <f t="shared" si="3"/>
        <v>388.98520000000002</v>
      </c>
      <c r="K59" s="2">
        <f t="shared" si="4"/>
        <v>380.529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59.002407980736159</v>
      </c>
      <c r="P59" s="11">
        <f t="shared" si="9"/>
        <v>7.5464079807361557</v>
      </c>
      <c r="Q59" s="1">
        <f t="shared" si="10"/>
        <v>51.456000000000003</v>
      </c>
      <c r="S59" s="14" t="str">
        <f t="shared" si="11"/>
        <v>A</v>
      </c>
      <c r="U59" s="1">
        <f t="shared" si="12"/>
        <v>51.456000000000003</v>
      </c>
      <c r="V59" s="1">
        <f t="shared" si="13"/>
        <v>382.83499999999998</v>
      </c>
      <c r="W59" s="1">
        <f t="shared" si="14"/>
        <v>7.5464079807361557</v>
      </c>
      <c r="X59" s="20">
        <f t="shared" si="15"/>
        <v>3.2826874716202279</v>
      </c>
      <c r="Y59" s="22">
        <f t="shared" si="16"/>
        <v>3</v>
      </c>
      <c r="AA59" s="47"/>
    </row>
    <row r="60" spans="1:34" hidden="1" x14ac:dyDescent="0.25">
      <c r="A60" s="57" t="s">
        <v>5191</v>
      </c>
      <c r="B60" s="1">
        <v>52.735999999999997</v>
      </c>
      <c r="C60" s="1">
        <v>52.48</v>
      </c>
      <c r="D60" s="1">
        <v>422.47300000000001</v>
      </c>
      <c r="E60" s="1">
        <v>382.524</v>
      </c>
      <c r="G60" s="1">
        <f t="shared" si="0"/>
        <v>39.949000000000012</v>
      </c>
      <c r="H60" s="1">
        <f t="shared" si="1"/>
        <v>0.25600000000000023</v>
      </c>
      <c r="I60" s="2">
        <f t="shared" si="2"/>
        <v>397.12461999999999</v>
      </c>
      <c r="J60" s="2">
        <f t="shared" si="3"/>
        <v>388.67516000000001</v>
      </c>
      <c r="K60" s="2">
        <f t="shared" si="4"/>
        <v>380.22570000000002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60.470129572296749</v>
      </c>
      <c r="P60" s="11">
        <f t="shared" si="9"/>
        <v>7.7341295722967516</v>
      </c>
      <c r="Q60" s="1">
        <f t="shared" si="10"/>
        <v>52.735999999999997</v>
      </c>
      <c r="S60" s="14" t="str">
        <f t="shared" si="11"/>
        <v>A</v>
      </c>
      <c r="U60" s="1">
        <f t="shared" si="12"/>
        <v>52.735999999999997</v>
      </c>
      <c r="V60" s="1">
        <f t="shared" si="13"/>
        <v>382.524</v>
      </c>
      <c r="W60" s="1">
        <f t="shared" si="14"/>
        <v>7.7341295722967516</v>
      </c>
      <c r="X60" s="20">
        <f t="shared" si="15"/>
        <v>3.3643463639490867</v>
      </c>
      <c r="Y60" s="22">
        <f t="shared" si="16"/>
        <v>3</v>
      </c>
      <c r="AA60" s="47"/>
    </row>
    <row r="61" spans="1:34" hidden="1" x14ac:dyDescent="0.25">
      <c r="A61" s="57" t="s">
        <v>5192</v>
      </c>
      <c r="B61" s="1">
        <v>52.735999999999997</v>
      </c>
      <c r="C61" s="1">
        <v>52.48</v>
      </c>
      <c r="D61" s="1">
        <v>422.28500000000003</v>
      </c>
      <c r="E61" s="1">
        <v>382.351</v>
      </c>
      <c r="G61" s="1">
        <f t="shared" si="0"/>
        <v>39.934000000000026</v>
      </c>
      <c r="H61" s="1">
        <f t="shared" si="1"/>
        <v>0.25600000000000023</v>
      </c>
      <c r="I61" s="2">
        <f t="shared" si="2"/>
        <v>396.9479</v>
      </c>
      <c r="J61" s="2">
        <f t="shared" si="3"/>
        <v>388.50220000000002</v>
      </c>
      <c r="K61" s="2">
        <f t="shared" si="4"/>
        <v>380.05650000000003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60.470129572296749</v>
      </c>
      <c r="P61" s="11">
        <f t="shared" si="9"/>
        <v>7.7341295722967516</v>
      </c>
      <c r="Q61" s="1">
        <f t="shared" si="10"/>
        <v>52.735999999999997</v>
      </c>
      <c r="S61" s="14" t="str">
        <f t="shared" si="11"/>
        <v>A</v>
      </c>
      <c r="U61" s="1">
        <f t="shared" si="12"/>
        <v>52.735999999999997</v>
      </c>
      <c r="V61" s="1">
        <f t="shared" si="13"/>
        <v>382.351</v>
      </c>
      <c r="W61" s="1">
        <f t="shared" si="14"/>
        <v>7.7341295722967516</v>
      </c>
      <c r="X61" s="20">
        <f t="shared" si="15"/>
        <v>3.3643463639490867</v>
      </c>
      <c r="Y61" s="22">
        <f t="shared" si="16"/>
        <v>3</v>
      </c>
      <c r="AA61" s="47"/>
    </row>
    <row r="62" spans="1:34" hidden="1" x14ac:dyDescent="0.25">
      <c r="A62" s="57" t="s">
        <v>5193</v>
      </c>
      <c r="B62" s="1">
        <v>51.328000000000003</v>
      </c>
      <c r="C62" s="1">
        <v>51.2</v>
      </c>
      <c r="D62" s="1">
        <v>421.935</v>
      </c>
      <c r="E62" s="1">
        <v>382.04199999999997</v>
      </c>
      <c r="G62" s="1">
        <f t="shared" si="0"/>
        <v>39.893000000000029</v>
      </c>
      <c r="H62" s="1">
        <f t="shared" si="1"/>
        <v>0.12800000000000011</v>
      </c>
      <c r="I62" s="2">
        <f t="shared" si="2"/>
        <v>396.6189</v>
      </c>
      <c r="J62" s="2">
        <f t="shared" si="3"/>
        <v>388.18020000000001</v>
      </c>
      <c r="K62" s="2">
        <f t="shared" si="4"/>
        <v>379.74149999999997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58.855635821580094</v>
      </c>
      <c r="P62" s="11">
        <f t="shared" si="9"/>
        <v>7.5276358215800911</v>
      </c>
      <c r="Q62" s="1">
        <f t="shared" si="10"/>
        <v>51.328000000000003</v>
      </c>
      <c r="S62" s="14" t="str">
        <f t="shared" si="11"/>
        <v>A</v>
      </c>
      <c r="U62" s="1">
        <f t="shared" si="12"/>
        <v>51.328000000000003</v>
      </c>
      <c r="V62" s="1">
        <f t="shared" si="13"/>
        <v>382.04199999999997</v>
      </c>
      <c r="W62" s="1">
        <f t="shared" si="14"/>
        <v>7.5276358215800911</v>
      </c>
      <c r="X62" s="20">
        <f t="shared" si="15"/>
        <v>3.2745215823873397</v>
      </c>
      <c r="Y62" s="22">
        <f t="shared" si="16"/>
        <v>3</v>
      </c>
      <c r="AA62" s="47"/>
    </row>
    <row r="63" spans="1:34" hidden="1" x14ac:dyDescent="0.25">
      <c r="A63" s="57" t="s">
        <v>5194</v>
      </c>
      <c r="B63" s="1">
        <v>49.28</v>
      </c>
      <c r="C63" s="1">
        <v>49.024000000000001</v>
      </c>
      <c r="D63" s="1">
        <v>422.13299999999998</v>
      </c>
      <c r="E63" s="1">
        <v>382.23</v>
      </c>
      <c r="G63" s="1">
        <f t="shared" si="0"/>
        <v>39.902999999999963</v>
      </c>
      <c r="H63" s="1">
        <f t="shared" si="1"/>
        <v>0.25600000000000023</v>
      </c>
      <c r="I63" s="2">
        <f t="shared" si="2"/>
        <v>396.80501999999996</v>
      </c>
      <c r="J63" s="2">
        <f t="shared" si="3"/>
        <v>388.36235999999997</v>
      </c>
      <c r="K63" s="2">
        <f t="shared" si="4"/>
        <v>379.91969999999998</v>
      </c>
      <c r="L63" s="10">
        <f t="shared" si="5"/>
        <v>3</v>
      </c>
      <c r="M63" s="73" t="str">
        <f t="shared" si="6"/>
        <v/>
      </c>
      <c r="N63">
        <f t="shared" si="7"/>
        <v>3</v>
      </c>
      <c r="O63" s="12">
        <f t="shared" si="8"/>
        <v>56.50728127508313</v>
      </c>
      <c r="P63" s="11">
        <f t="shared" si="9"/>
        <v>7.2272812750831292</v>
      </c>
      <c r="Q63" s="1">
        <f t="shared" si="10"/>
        <v>49.28</v>
      </c>
      <c r="S63" s="14" t="str">
        <f t="shared" si="11"/>
        <v>A</v>
      </c>
      <c r="U63" s="1">
        <f t="shared" si="12"/>
        <v>49.28</v>
      </c>
      <c r="V63" s="1">
        <f t="shared" si="13"/>
        <v>382.23</v>
      </c>
      <c r="W63" s="1">
        <f t="shared" si="14"/>
        <v>7.2272812750831292</v>
      </c>
      <c r="X63" s="20">
        <f t="shared" si="15"/>
        <v>3.1438673546611611</v>
      </c>
      <c r="Y63" s="22">
        <f t="shared" si="16"/>
        <v>3</v>
      </c>
      <c r="AA63" s="47"/>
    </row>
    <row r="64" spans="1:34" hidden="1" x14ac:dyDescent="0.25">
      <c r="A64" s="57" t="s">
        <v>5195</v>
      </c>
      <c r="B64" s="1">
        <v>47.231999999999999</v>
      </c>
      <c r="C64" s="1">
        <v>46.975999999999999</v>
      </c>
      <c r="D64" s="1">
        <v>422.137</v>
      </c>
      <c r="E64" s="1">
        <v>382.245</v>
      </c>
      <c r="G64" s="1">
        <f t="shared" si="0"/>
        <v>39.891999999999996</v>
      </c>
      <c r="H64" s="1">
        <f t="shared" si="1"/>
        <v>0.25600000000000023</v>
      </c>
      <c r="I64" s="2">
        <f t="shared" si="2"/>
        <v>396.80878000000001</v>
      </c>
      <c r="J64" s="2">
        <f t="shared" si="3"/>
        <v>388.36604</v>
      </c>
      <c r="K64" s="2">
        <f t="shared" si="4"/>
        <v>379.92329999999998</v>
      </c>
      <c r="L64" s="10">
        <f t="shared" si="5"/>
        <v>3</v>
      </c>
      <c r="M64" s="73" t="str">
        <f t="shared" si="6"/>
        <v/>
      </c>
      <c r="N64">
        <f t="shared" si="7"/>
        <v>3</v>
      </c>
      <c r="O64" s="12">
        <f t="shared" si="8"/>
        <v>54.158926728586167</v>
      </c>
      <c r="P64" s="11">
        <f t="shared" si="9"/>
        <v>6.9269267285861673</v>
      </c>
      <c r="Q64" s="1">
        <f t="shared" si="10"/>
        <v>47.231999999999999</v>
      </c>
      <c r="S64" s="14" t="str">
        <f t="shared" si="11"/>
        <v>A</v>
      </c>
      <c r="U64" s="1">
        <f t="shared" si="12"/>
        <v>47.231999999999999</v>
      </c>
      <c r="V64" s="1">
        <f t="shared" si="13"/>
        <v>382.245</v>
      </c>
      <c r="W64" s="1">
        <f t="shared" si="14"/>
        <v>6.9269267285861673</v>
      </c>
      <c r="X64" s="20">
        <f t="shared" si="15"/>
        <v>3.0132131269349829</v>
      </c>
      <c r="Y64" s="22">
        <f t="shared" si="16"/>
        <v>3</v>
      </c>
      <c r="AA64" s="47"/>
    </row>
    <row r="65" spans="1:27" hidden="1" x14ac:dyDescent="0.25">
      <c r="A65" s="57" t="s">
        <v>5196</v>
      </c>
      <c r="B65" s="1">
        <v>47.488</v>
      </c>
      <c r="C65" s="1">
        <v>47.36</v>
      </c>
      <c r="D65" s="1">
        <v>422.13</v>
      </c>
      <c r="E65" s="1">
        <v>382.238</v>
      </c>
      <c r="G65" s="1">
        <f t="shared" si="0"/>
        <v>39.891999999999996</v>
      </c>
      <c r="H65" s="1">
        <f t="shared" si="1"/>
        <v>0.12800000000000011</v>
      </c>
      <c r="I65" s="2">
        <f t="shared" si="2"/>
        <v>396.80219999999997</v>
      </c>
      <c r="J65" s="2">
        <f t="shared" si="3"/>
        <v>388.3596</v>
      </c>
      <c r="K65" s="2">
        <f t="shared" si="4"/>
        <v>379.91699999999997</v>
      </c>
      <c r="L65" s="10">
        <f t="shared" si="5"/>
        <v>3</v>
      </c>
      <c r="M65" s="73" t="str">
        <f t="shared" si="6"/>
        <v/>
      </c>
      <c r="N65">
        <f t="shared" si="7"/>
        <v>3</v>
      </c>
      <c r="O65" s="12">
        <f t="shared" si="8"/>
        <v>54.452471046898289</v>
      </c>
      <c r="P65" s="11">
        <f t="shared" si="9"/>
        <v>6.9644710468982893</v>
      </c>
      <c r="Q65" s="1">
        <f t="shared" si="10"/>
        <v>47.488</v>
      </c>
      <c r="S65" s="14" t="str">
        <f t="shared" si="11"/>
        <v>A</v>
      </c>
      <c r="U65" s="1">
        <f t="shared" si="12"/>
        <v>47.488</v>
      </c>
      <c r="V65" s="1">
        <f t="shared" si="13"/>
        <v>382.238</v>
      </c>
      <c r="W65" s="1">
        <f t="shared" si="14"/>
        <v>6.9644710468982893</v>
      </c>
      <c r="X65" s="20">
        <f t="shared" si="15"/>
        <v>3.0295449054007557</v>
      </c>
      <c r="Y65" s="22">
        <f t="shared" si="16"/>
        <v>3</v>
      </c>
      <c r="AA65" s="47"/>
    </row>
    <row r="66" spans="1:27" hidden="1" x14ac:dyDescent="0.25">
      <c r="A66" s="57" t="s">
        <v>5197</v>
      </c>
      <c r="B66" s="1">
        <v>46.975999999999999</v>
      </c>
      <c r="C66" s="1">
        <v>46.72</v>
      </c>
      <c r="D66" s="1">
        <v>421.04399999999998</v>
      </c>
      <c r="E66" s="1">
        <v>381.25400000000002</v>
      </c>
      <c r="G66" s="1">
        <f t="shared" si="0"/>
        <v>39.789999999999964</v>
      </c>
      <c r="H66" s="1">
        <f t="shared" si="1"/>
        <v>0.25600000000000023</v>
      </c>
      <c r="I66" s="2">
        <f t="shared" si="2"/>
        <v>395.78136000000001</v>
      </c>
      <c r="J66" s="2">
        <f t="shared" si="3"/>
        <v>387.36048</v>
      </c>
      <c r="K66" s="2">
        <f t="shared" si="4"/>
        <v>378.93959999999998</v>
      </c>
      <c r="L66" s="10">
        <f t="shared" si="5"/>
        <v>3</v>
      </c>
      <c r="M66" s="73" t="str">
        <f t="shared" si="6"/>
        <v/>
      </c>
      <c r="N66">
        <f t="shared" si="7"/>
        <v>3</v>
      </c>
      <c r="O66" s="12">
        <f t="shared" si="8"/>
        <v>53.865382410274051</v>
      </c>
      <c r="P66" s="11">
        <f t="shared" si="9"/>
        <v>6.8893824102740524</v>
      </c>
      <c r="Q66" s="1">
        <f t="shared" si="10"/>
        <v>46.975999999999999</v>
      </c>
      <c r="S66" s="14" t="str">
        <f t="shared" si="11"/>
        <v>A</v>
      </c>
      <c r="U66" s="1">
        <f t="shared" si="12"/>
        <v>46.975999999999999</v>
      </c>
      <c r="V66" s="1">
        <f t="shared" si="13"/>
        <v>381.25400000000002</v>
      </c>
      <c r="W66" s="1">
        <f t="shared" si="14"/>
        <v>6.8893824102740524</v>
      </c>
      <c r="X66" s="20">
        <f t="shared" si="15"/>
        <v>2.9968813484692127</v>
      </c>
      <c r="Y66" s="22">
        <f t="shared" si="16"/>
        <v>3</v>
      </c>
      <c r="AA66" s="47"/>
    </row>
    <row r="67" spans="1:27" hidden="1" x14ac:dyDescent="0.25">
      <c r="A67" s="57" t="s">
        <v>5198</v>
      </c>
      <c r="B67" s="1">
        <v>47.872</v>
      </c>
      <c r="C67" s="1">
        <v>47.616</v>
      </c>
      <c r="D67" s="1">
        <v>420.911</v>
      </c>
      <c r="E67" s="1">
        <v>381.13200000000001</v>
      </c>
      <c r="G67" s="1">
        <f t="shared" si="0"/>
        <v>39.778999999999996</v>
      </c>
      <c r="H67" s="1">
        <f t="shared" si="1"/>
        <v>0.25600000000000023</v>
      </c>
      <c r="I67" s="2">
        <f t="shared" si="2"/>
        <v>395.65634</v>
      </c>
      <c r="J67" s="2">
        <f t="shared" si="3"/>
        <v>387.23811999999998</v>
      </c>
      <c r="K67" s="2">
        <f t="shared" si="4"/>
        <v>378.81990000000002</v>
      </c>
      <c r="L67" s="10">
        <f t="shared" si="5"/>
        <v>3</v>
      </c>
      <c r="M67" s="73" t="str">
        <f t="shared" si="6"/>
        <v/>
      </c>
      <c r="N67">
        <f t="shared" si="7"/>
        <v>3</v>
      </c>
      <c r="O67" s="12">
        <f t="shared" si="8"/>
        <v>54.892787524366469</v>
      </c>
      <c r="P67" s="11">
        <f t="shared" si="9"/>
        <v>7.0207875243664688</v>
      </c>
      <c r="Q67" s="1">
        <f t="shared" si="10"/>
        <v>47.872</v>
      </c>
      <c r="S67" s="14" t="str">
        <f t="shared" si="11"/>
        <v>A</v>
      </c>
      <c r="U67" s="1">
        <f t="shared" si="12"/>
        <v>47.872</v>
      </c>
      <c r="V67" s="1">
        <f t="shared" si="13"/>
        <v>381.13200000000001</v>
      </c>
      <c r="W67" s="1">
        <f t="shared" si="14"/>
        <v>7.0207875243664688</v>
      </c>
      <c r="X67" s="20">
        <f t="shared" si="15"/>
        <v>3.0540425730994141</v>
      </c>
      <c r="Y67" s="22">
        <f t="shared" si="16"/>
        <v>3</v>
      </c>
      <c r="AA67" s="47"/>
    </row>
    <row r="68" spans="1:27" hidden="1" x14ac:dyDescent="0.25">
      <c r="A68" s="57" t="s">
        <v>5199</v>
      </c>
      <c r="B68" s="1">
        <v>53.631999999999998</v>
      </c>
      <c r="C68" s="1">
        <v>53.375999999999998</v>
      </c>
      <c r="D68" s="1">
        <v>420.66199999999998</v>
      </c>
      <c r="E68" s="1">
        <v>380.887</v>
      </c>
      <c r="G68" s="1">
        <f t="shared" si="0"/>
        <v>39.774999999999977</v>
      </c>
      <c r="H68" s="1">
        <f t="shared" si="1"/>
        <v>0.25600000000000023</v>
      </c>
      <c r="I68" s="2">
        <f t="shared" si="2"/>
        <v>395.42228</v>
      </c>
      <c r="J68" s="2">
        <f t="shared" si="3"/>
        <v>387.00903999999997</v>
      </c>
      <c r="K68" s="2">
        <f t="shared" si="4"/>
        <v>378.5958</v>
      </c>
      <c r="L68" s="10">
        <f t="shared" si="5"/>
        <v>3</v>
      </c>
      <c r="M68" s="73" t="str">
        <f t="shared" si="6"/>
        <v/>
      </c>
      <c r="N68">
        <f t="shared" si="7"/>
        <v>3</v>
      </c>
      <c r="O68" s="12">
        <f t="shared" si="8"/>
        <v>61.497534686389173</v>
      </c>
      <c r="P68" s="11">
        <f t="shared" si="9"/>
        <v>7.8655346863891751</v>
      </c>
      <c r="Q68" s="1">
        <f t="shared" si="10"/>
        <v>53.631999999999998</v>
      </c>
      <c r="S68" s="14" t="str">
        <f t="shared" si="11"/>
        <v>A</v>
      </c>
      <c r="U68" s="1">
        <f t="shared" si="12"/>
        <v>53.631999999999998</v>
      </c>
      <c r="V68" s="1">
        <f t="shared" si="13"/>
        <v>380.887</v>
      </c>
      <c r="W68" s="1">
        <f t="shared" si="14"/>
        <v>7.8655346863891751</v>
      </c>
      <c r="X68" s="20">
        <f t="shared" si="15"/>
        <v>3.4215075885792912</v>
      </c>
      <c r="Y68" s="22">
        <f t="shared" si="16"/>
        <v>3</v>
      </c>
      <c r="AA68" s="47"/>
    </row>
    <row r="69" spans="1:27" hidden="1" x14ac:dyDescent="0.25">
      <c r="A69" s="57" t="s">
        <v>5200</v>
      </c>
      <c r="B69" s="1">
        <v>66.432000000000002</v>
      </c>
      <c r="C69" s="1">
        <v>66.176000000000002</v>
      </c>
      <c r="D69" s="1">
        <v>420.52100000000002</v>
      </c>
      <c r="E69" s="1">
        <v>380.70100000000002</v>
      </c>
      <c r="G69" s="1">
        <f t="shared" si="0"/>
        <v>39.819999999999993</v>
      </c>
      <c r="H69" s="1">
        <f t="shared" si="1"/>
        <v>0.25600000000000023</v>
      </c>
      <c r="I69" s="2">
        <f t="shared" si="2"/>
        <v>395.28973999999999</v>
      </c>
      <c r="J69" s="2">
        <f t="shared" si="3"/>
        <v>386.87932000000001</v>
      </c>
      <c r="K69" s="2">
        <f t="shared" si="4"/>
        <v>378.46890000000002</v>
      </c>
      <c r="L69" s="10">
        <f t="shared" si="5"/>
        <v>3</v>
      </c>
      <c r="M69" s="73" t="str">
        <f t="shared" si="6"/>
        <v/>
      </c>
      <c r="N69">
        <f t="shared" si="7"/>
        <v>3</v>
      </c>
      <c r="O69" s="12">
        <f t="shared" si="8"/>
        <v>76.174750601995186</v>
      </c>
      <c r="P69" s="11">
        <f t="shared" si="9"/>
        <v>9.7427506019951835</v>
      </c>
      <c r="Q69" s="1">
        <f t="shared" si="10"/>
        <v>66.432000000000002</v>
      </c>
      <c r="S69" s="14" t="str">
        <f t="shared" si="11"/>
        <v>A</v>
      </c>
      <c r="U69" s="1">
        <f t="shared" si="12"/>
        <v>66.432000000000002</v>
      </c>
      <c r="V69" s="1">
        <f t="shared" si="13"/>
        <v>380.70100000000002</v>
      </c>
      <c r="W69" s="1">
        <f t="shared" si="14"/>
        <v>9.7427506019951835</v>
      </c>
      <c r="X69" s="20">
        <f t="shared" si="15"/>
        <v>4.238096511867905</v>
      </c>
      <c r="Y69" s="22">
        <f t="shared" si="16"/>
        <v>3</v>
      </c>
      <c r="AA69" s="47"/>
    </row>
    <row r="70" spans="1:27" hidden="1" x14ac:dyDescent="0.25">
      <c r="A70" s="57" t="s">
        <v>5201</v>
      </c>
      <c r="B70" s="1">
        <v>62.08</v>
      </c>
      <c r="C70" s="1">
        <v>61.823999999999998</v>
      </c>
      <c r="D70" s="1">
        <v>421.62900000000002</v>
      </c>
      <c r="E70" s="1">
        <v>381.71600000000001</v>
      </c>
      <c r="G70" s="1">
        <f t="shared" si="0"/>
        <v>39.913000000000011</v>
      </c>
      <c r="H70" s="1">
        <f t="shared" si="1"/>
        <v>0.25600000000000023</v>
      </c>
      <c r="I70" s="2">
        <f t="shared" si="2"/>
        <v>396.33126000000004</v>
      </c>
      <c r="J70" s="2">
        <f t="shared" si="3"/>
        <v>387.89868000000001</v>
      </c>
      <c r="K70" s="2">
        <f t="shared" si="4"/>
        <v>379.46610000000004</v>
      </c>
      <c r="L70" s="10">
        <f t="shared" si="5"/>
        <v>3</v>
      </c>
      <c r="M70" s="73" t="str">
        <f t="shared" si="6"/>
        <v/>
      </c>
      <c r="N70">
        <f t="shared" si="7"/>
        <v>3</v>
      </c>
      <c r="O70" s="12">
        <f t="shared" si="8"/>
        <v>71.184497190689143</v>
      </c>
      <c r="P70" s="11">
        <f t="shared" si="9"/>
        <v>9.1044971906891448</v>
      </c>
      <c r="Q70" s="1">
        <f t="shared" si="10"/>
        <v>62.08</v>
      </c>
      <c r="S70" s="14" t="str">
        <f t="shared" si="11"/>
        <v>A</v>
      </c>
      <c r="U70" s="1">
        <f t="shared" si="12"/>
        <v>62.08</v>
      </c>
      <c r="V70" s="1">
        <f t="shared" si="13"/>
        <v>381.71600000000001</v>
      </c>
      <c r="W70" s="1">
        <f t="shared" si="14"/>
        <v>9.1044971906891448</v>
      </c>
      <c r="X70" s="20">
        <f t="shared" si="15"/>
        <v>3.9604562779497781</v>
      </c>
      <c r="Y70" s="22">
        <f t="shared" si="16"/>
        <v>3</v>
      </c>
      <c r="AA70" s="47"/>
    </row>
    <row r="71" spans="1:27" hidden="1" x14ac:dyDescent="0.25">
      <c r="A71" s="57" t="s">
        <v>5202</v>
      </c>
      <c r="B71" s="1">
        <v>53.631999999999998</v>
      </c>
      <c r="C71" s="1">
        <v>53.375999999999998</v>
      </c>
      <c r="D71" s="1">
        <v>422.19799999999998</v>
      </c>
      <c r="E71" s="1">
        <v>382.26499999999999</v>
      </c>
      <c r="G71" s="1">
        <f t="shared" si="0"/>
        <v>39.932999999999993</v>
      </c>
      <c r="H71" s="1">
        <f t="shared" si="1"/>
        <v>0.25600000000000023</v>
      </c>
      <c r="I71" s="2">
        <f t="shared" si="2"/>
        <v>396.86611999999997</v>
      </c>
      <c r="J71" s="2">
        <f t="shared" si="3"/>
        <v>388.42215999999996</v>
      </c>
      <c r="K71" s="2">
        <f t="shared" si="4"/>
        <v>379.97820000000002</v>
      </c>
      <c r="L71" s="10">
        <f t="shared" si="5"/>
        <v>3</v>
      </c>
      <c r="M71" s="73" t="str">
        <f t="shared" si="6"/>
        <v/>
      </c>
      <c r="N71">
        <f t="shared" si="7"/>
        <v>3</v>
      </c>
      <c r="O71" s="12">
        <f t="shared" si="8"/>
        <v>61.497534686389173</v>
      </c>
      <c r="P71" s="11">
        <f t="shared" si="9"/>
        <v>7.8655346863891751</v>
      </c>
      <c r="Q71" s="1">
        <f t="shared" si="10"/>
        <v>53.631999999999998</v>
      </c>
      <c r="S71" s="14" t="str">
        <f t="shared" si="11"/>
        <v>A</v>
      </c>
      <c r="U71" s="1">
        <f t="shared" si="12"/>
        <v>53.631999999999998</v>
      </c>
      <c r="V71" s="1">
        <f t="shared" si="13"/>
        <v>382.26499999999999</v>
      </c>
      <c r="W71" s="1">
        <f t="shared" si="14"/>
        <v>7.8655346863891751</v>
      </c>
      <c r="X71" s="20">
        <f t="shared" si="15"/>
        <v>3.4215075885792912</v>
      </c>
      <c r="Y71" s="22">
        <f t="shared" si="16"/>
        <v>3</v>
      </c>
      <c r="AA71" s="47"/>
    </row>
    <row r="72" spans="1:27" hidden="1" x14ac:dyDescent="0.25">
      <c r="A72" s="57" t="s">
        <v>5203</v>
      </c>
      <c r="B72" s="1">
        <v>45.695999999999998</v>
      </c>
      <c r="C72" s="1">
        <v>45.44</v>
      </c>
      <c r="D72" s="1">
        <v>422.54399999999998</v>
      </c>
      <c r="E72" s="1">
        <v>382.596</v>
      </c>
      <c r="G72" s="1">
        <f t="shared" si="0"/>
        <v>39.947999999999979</v>
      </c>
      <c r="H72" s="1">
        <f t="shared" si="1"/>
        <v>0.25600000000000023</v>
      </c>
      <c r="I72" s="2">
        <f t="shared" si="2"/>
        <v>397.19135999999997</v>
      </c>
      <c r="J72" s="2">
        <f t="shared" si="3"/>
        <v>388.74047999999999</v>
      </c>
      <c r="K72" s="2">
        <f t="shared" si="4"/>
        <v>380.28960000000001</v>
      </c>
      <c r="L72" s="10">
        <f t="shared" si="5"/>
        <v>3</v>
      </c>
      <c r="M72" s="73" t="str">
        <f t="shared" si="6"/>
        <v/>
      </c>
      <c r="N72">
        <f t="shared" si="7"/>
        <v>3</v>
      </c>
      <c r="O72" s="12">
        <f t="shared" si="8"/>
        <v>52.397660818713447</v>
      </c>
      <c r="P72" s="11">
        <f t="shared" si="9"/>
        <v>6.7016608187134494</v>
      </c>
      <c r="Q72" s="1">
        <f t="shared" si="10"/>
        <v>45.695999999999998</v>
      </c>
      <c r="S72" s="14" t="str">
        <f t="shared" si="11"/>
        <v>A</v>
      </c>
      <c r="U72" s="1">
        <f t="shared" si="12"/>
        <v>45.695999999999998</v>
      </c>
      <c r="V72" s="1">
        <f t="shared" si="13"/>
        <v>382.596</v>
      </c>
      <c r="W72" s="1">
        <f t="shared" si="14"/>
        <v>6.7016608187134494</v>
      </c>
      <c r="X72" s="20">
        <f t="shared" si="15"/>
        <v>2.9152224561403504</v>
      </c>
      <c r="Y72" s="22">
        <f t="shared" si="16"/>
        <v>3</v>
      </c>
      <c r="AA72" s="47"/>
    </row>
    <row r="73" spans="1:27" hidden="1" x14ac:dyDescent="0.25">
      <c r="A73" s="57" t="s">
        <v>5204</v>
      </c>
      <c r="B73" s="1">
        <v>44.16</v>
      </c>
      <c r="C73" s="1">
        <v>43.904000000000003</v>
      </c>
      <c r="D73" s="1">
        <v>420.995</v>
      </c>
      <c r="E73" s="1">
        <v>381.19400000000002</v>
      </c>
      <c r="G73" s="1">
        <f t="shared" ref="G73:G136" si="17">D73-E73</f>
        <v>39.800999999999988</v>
      </c>
      <c r="H73" s="1">
        <f t="shared" ref="H73:H136" si="18">B73-C73</f>
        <v>0.25599999999999312</v>
      </c>
      <c r="I73" s="2">
        <f t="shared" ref="I73:I136" si="19">D73-((D73/100)*I$8)</f>
        <v>395.7353</v>
      </c>
      <c r="J73" s="2">
        <f t="shared" ref="J73:J136" si="20">D73-((D73/100)*J$8)</f>
        <v>387.31540000000001</v>
      </c>
      <c r="K73" s="2">
        <f t="shared" ref="K73:K136" si="21">D73-((D73/100)*K$8)</f>
        <v>378.89550000000003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 t="str">
        <f t="shared" ref="M73:M136" si="23">IF(L72&lt;&gt;L73,L73,"")</f>
        <v/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50.636394908840728</v>
      </c>
      <c r="P73" s="11">
        <f t="shared" ref="P73:P136" si="26">IF(O73&lt;&gt;"",O73-B73,"")</f>
        <v>6.4763949088407315</v>
      </c>
      <c r="Q73" s="1">
        <f t="shared" ref="Q73:Q136" si="27">O73-P73</f>
        <v>44.16</v>
      </c>
      <c r="S73" s="14" t="str">
        <f t="shared" ref="S73:S136" si="28">IF(ROUND(B73,3)=ROUND(Q73,3),"A","B")</f>
        <v>A</v>
      </c>
      <c r="U73" s="1">
        <f t="shared" ref="U73:U136" si="29">B73</f>
        <v>44.16</v>
      </c>
      <c r="V73" s="1">
        <f t="shared" ref="V73:V136" si="30">E73</f>
        <v>381.19400000000002</v>
      </c>
      <c r="W73" s="1">
        <f t="shared" ref="W73:W136" si="31">P73</f>
        <v>6.4763949088407315</v>
      </c>
      <c r="X73" s="20">
        <f t="shared" ref="X73:X136" si="32">W73*X$6</f>
        <v>2.8172317853457183</v>
      </c>
      <c r="Y73" s="22">
        <f t="shared" ref="Y73:Y136" si="33">L73</f>
        <v>3</v>
      </c>
      <c r="AA73" s="47"/>
    </row>
    <row r="74" spans="1:27" hidden="1" x14ac:dyDescent="0.25">
      <c r="A74" s="57" t="s">
        <v>5205</v>
      </c>
      <c r="B74" s="1">
        <v>43.52</v>
      </c>
      <c r="C74" s="1">
        <v>43.392000000000003</v>
      </c>
      <c r="D74" s="1">
        <v>420.81700000000001</v>
      </c>
      <c r="E74" s="1">
        <v>381.03300000000002</v>
      </c>
      <c r="G74" s="1">
        <f t="shared" si="17"/>
        <v>39.783999999999992</v>
      </c>
      <c r="H74" s="1">
        <f t="shared" si="18"/>
        <v>0.12800000000000011</v>
      </c>
      <c r="I74" s="2">
        <f t="shared" si="19"/>
        <v>395.56798000000003</v>
      </c>
      <c r="J74" s="2">
        <f t="shared" si="20"/>
        <v>387.15163999999999</v>
      </c>
      <c r="K74" s="2">
        <f t="shared" si="21"/>
        <v>378.7353</v>
      </c>
      <c r="L74" s="10">
        <f t="shared" si="22"/>
        <v>3</v>
      </c>
      <c r="M74" s="73" t="str">
        <f t="shared" si="23"/>
        <v/>
      </c>
      <c r="N74">
        <f t="shared" si="24"/>
        <v>3</v>
      </c>
      <c r="O74" s="12">
        <f t="shared" si="25"/>
        <v>49.902534113060433</v>
      </c>
      <c r="P74" s="11">
        <f t="shared" si="26"/>
        <v>6.3825341130604301</v>
      </c>
      <c r="Q74" s="1">
        <f t="shared" si="27"/>
        <v>43.52</v>
      </c>
      <c r="S74" s="14" t="str">
        <f t="shared" si="28"/>
        <v>A</v>
      </c>
      <c r="U74" s="1">
        <f t="shared" si="29"/>
        <v>43.52</v>
      </c>
      <c r="V74" s="1">
        <f t="shared" si="30"/>
        <v>381.03300000000002</v>
      </c>
      <c r="W74" s="1">
        <f t="shared" si="31"/>
        <v>6.3825341130604301</v>
      </c>
      <c r="X74" s="20">
        <f t="shared" si="32"/>
        <v>2.7764023391812871</v>
      </c>
      <c r="Y74" s="22">
        <f t="shared" si="33"/>
        <v>3</v>
      </c>
      <c r="AA74" s="47"/>
    </row>
    <row r="75" spans="1:27" hidden="1" x14ac:dyDescent="0.25">
      <c r="A75" s="57" t="s">
        <v>5206</v>
      </c>
      <c r="B75" s="1">
        <v>50.176000000000002</v>
      </c>
      <c r="C75" s="1">
        <v>49.92</v>
      </c>
      <c r="D75" s="1">
        <v>421.23399999999998</v>
      </c>
      <c r="E75" s="1">
        <v>381.38499999999999</v>
      </c>
      <c r="G75" s="1">
        <f t="shared" si="17"/>
        <v>39.84899999999999</v>
      </c>
      <c r="H75" s="1">
        <f t="shared" si="18"/>
        <v>0.25600000000000023</v>
      </c>
      <c r="I75" s="2">
        <f t="shared" si="19"/>
        <v>395.95995999999997</v>
      </c>
      <c r="J75" s="2">
        <f t="shared" si="20"/>
        <v>387.53528</v>
      </c>
      <c r="K75" s="2">
        <f t="shared" si="21"/>
        <v>379.11059999999998</v>
      </c>
      <c r="L75" s="10">
        <f t="shared" si="22"/>
        <v>3</v>
      </c>
      <c r="M75" s="73" t="str">
        <f t="shared" si="23"/>
        <v/>
      </c>
      <c r="N75">
        <f t="shared" si="24"/>
        <v>3</v>
      </c>
      <c r="O75" s="12">
        <f t="shared" si="25"/>
        <v>57.534686389175555</v>
      </c>
      <c r="P75" s="11">
        <f t="shared" si="26"/>
        <v>7.3586863891755527</v>
      </c>
      <c r="Q75" s="1">
        <f t="shared" si="27"/>
        <v>50.176000000000002</v>
      </c>
      <c r="S75" s="14" t="str">
        <f t="shared" si="28"/>
        <v>A</v>
      </c>
      <c r="U75" s="1">
        <f t="shared" si="29"/>
        <v>50.176000000000002</v>
      </c>
      <c r="V75" s="1">
        <f t="shared" si="30"/>
        <v>381.38499999999999</v>
      </c>
      <c r="W75" s="1">
        <f t="shared" si="31"/>
        <v>7.3586863891755527</v>
      </c>
      <c r="X75" s="20">
        <f t="shared" si="32"/>
        <v>3.2010285792913655</v>
      </c>
      <c r="Y75" s="22">
        <f t="shared" si="33"/>
        <v>3</v>
      </c>
      <c r="AA75" s="47"/>
    </row>
    <row r="76" spans="1:27" hidden="1" x14ac:dyDescent="0.25">
      <c r="A76" s="57" t="s">
        <v>5207</v>
      </c>
      <c r="B76" s="1">
        <v>55.936</v>
      </c>
      <c r="C76" s="1">
        <v>55.68</v>
      </c>
      <c r="D76" s="1">
        <v>420.66399999999999</v>
      </c>
      <c r="E76" s="1">
        <v>380.84399999999999</v>
      </c>
      <c r="G76" s="1">
        <f t="shared" si="17"/>
        <v>39.819999999999993</v>
      </c>
      <c r="H76" s="1">
        <f t="shared" si="18"/>
        <v>0.25600000000000023</v>
      </c>
      <c r="I76" s="2">
        <f t="shared" si="19"/>
        <v>395.42415999999997</v>
      </c>
      <c r="J76" s="2">
        <f t="shared" si="20"/>
        <v>387.01087999999999</v>
      </c>
      <c r="K76" s="2">
        <f t="shared" si="21"/>
        <v>378.5976</v>
      </c>
      <c r="L76" s="10">
        <f t="shared" si="22"/>
        <v>3</v>
      </c>
      <c r="M76" s="73" t="str">
        <f t="shared" si="23"/>
        <v/>
      </c>
      <c r="N76">
        <f t="shared" si="24"/>
        <v>3</v>
      </c>
      <c r="O76" s="12">
        <f t="shared" si="25"/>
        <v>64.139433551198252</v>
      </c>
      <c r="P76" s="11">
        <f t="shared" si="26"/>
        <v>8.2034335511982519</v>
      </c>
      <c r="Q76" s="1">
        <f t="shared" si="27"/>
        <v>55.936</v>
      </c>
      <c r="S76" s="14" t="str">
        <f t="shared" si="28"/>
        <v>A</v>
      </c>
      <c r="U76" s="1">
        <f t="shared" si="29"/>
        <v>55.936</v>
      </c>
      <c r="V76" s="1">
        <f t="shared" si="30"/>
        <v>380.84399999999999</v>
      </c>
      <c r="W76" s="1">
        <f t="shared" si="31"/>
        <v>8.2034335511982519</v>
      </c>
      <c r="X76" s="20">
        <f t="shared" si="32"/>
        <v>3.5684935947712395</v>
      </c>
      <c r="Y76" s="22">
        <f t="shared" si="33"/>
        <v>3</v>
      </c>
      <c r="AA76" s="47"/>
    </row>
    <row r="77" spans="1:27" hidden="1" x14ac:dyDescent="0.25">
      <c r="A77" s="57" t="s">
        <v>5208</v>
      </c>
      <c r="B77" s="1">
        <v>56.32</v>
      </c>
      <c r="C77" s="1">
        <v>56.064</v>
      </c>
      <c r="D77" s="1">
        <v>420.25200000000001</v>
      </c>
      <c r="E77" s="1">
        <v>380.50200000000001</v>
      </c>
      <c r="G77" s="1">
        <f t="shared" si="17"/>
        <v>39.75</v>
      </c>
      <c r="H77" s="1">
        <f t="shared" si="18"/>
        <v>0.25600000000000023</v>
      </c>
      <c r="I77" s="2">
        <f t="shared" si="19"/>
        <v>395.03688</v>
      </c>
      <c r="J77" s="2">
        <f t="shared" si="20"/>
        <v>386.63184000000001</v>
      </c>
      <c r="K77" s="2">
        <f t="shared" si="21"/>
        <v>378.22680000000003</v>
      </c>
      <c r="L77" s="10">
        <f t="shared" si="22"/>
        <v>3</v>
      </c>
      <c r="M77" s="73" t="str">
        <f t="shared" si="23"/>
        <v/>
      </c>
      <c r="N77">
        <f t="shared" si="24"/>
        <v>3</v>
      </c>
      <c r="O77" s="12">
        <f t="shared" si="25"/>
        <v>64.579750028666439</v>
      </c>
      <c r="P77" s="11">
        <f t="shared" si="26"/>
        <v>8.2597500286664385</v>
      </c>
      <c r="Q77" s="1">
        <f t="shared" si="27"/>
        <v>56.32</v>
      </c>
      <c r="S77" s="14" t="str">
        <f t="shared" si="28"/>
        <v>A</v>
      </c>
      <c r="U77" s="1">
        <f t="shared" si="29"/>
        <v>56.32</v>
      </c>
      <c r="V77" s="1">
        <f t="shared" si="30"/>
        <v>380.50200000000001</v>
      </c>
      <c r="W77" s="1">
        <f t="shared" si="31"/>
        <v>8.2597500286664385</v>
      </c>
      <c r="X77" s="20">
        <f t="shared" si="32"/>
        <v>3.5929912624699005</v>
      </c>
      <c r="Y77" s="22">
        <f t="shared" si="33"/>
        <v>3</v>
      </c>
      <c r="AA77" s="47"/>
    </row>
    <row r="78" spans="1:27" hidden="1" x14ac:dyDescent="0.25">
      <c r="A78" s="57" t="s">
        <v>5209</v>
      </c>
      <c r="B78" s="1">
        <v>52.48</v>
      </c>
      <c r="C78" s="1">
        <v>52.351999999999997</v>
      </c>
      <c r="D78" s="1">
        <v>420.51100000000002</v>
      </c>
      <c r="E78" s="1">
        <v>380.72300000000001</v>
      </c>
      <c r="G78" s="1">
        <f t="shared" si="17"/>
        <v>39.788000000000011</v>
      </c>
      <c r="H78" s="1">
        <f t="shared" si="18"/>
        <v>0.12800000000000011</v>
      </c>
      <c r="I78" s="2">
        <f t="shared" si="19"/>
        <v>395.28034000000002</v>
      </c>
      <c r="J78" s="2">
        <f t="shared" si="20"/>
        <v>386.87012000000004</v>
      </c>
      <c r="K78" s="2">
        <f t="shared" si="21"/>
        <v>378.4599</v>
      </c>
      <c r="L78" s="10">
        <f t="shared" si="22"/>
        <v>3</v>
      </c>
      <c r="M78" s="73" t="str">
        <f t="shared" si="23"/>
        <v/>
      </c>
      <c r="N78">
        <f t="shared" si="24"/>
        <v>3</v>
      </c>
      <c r="O78" s="12">
        <f t="shared" si="25"/>
        <v>60.176585253984626</v>
      </c>
      <c r="P78" s="11">
        <f t="shared" si="26"/>
        <v>7.6965852539846296</v>
      </c>
      <c r="Q78" s="1">
        <f t="shared" si="27"/>
        <v>52.48</v>
      </c>
      <c r="S78" s="14" t="str">
        <f t="shared" si="28"/>
        <v>A</v>
      </c>
      <c r="U78" s="1">
        <f t="shared" si="29"/>
        <v>52.48</v>
      </c>
      <c r="V78" s="1">
        <f t="shared" si="30"/>
        <v>380.72300000000001</v>
      </c>
      <c r="W78" s="1">
        <f t="shared" si="31"/>
        <v>7.6965852539846296</v>
      </c>
      <c r="X78" s="20">
        <f t="shared" si="32"/>
        <v>3.3480145854833139</v>
      </c>
      <c r="Y78" s="22">
        <f t="shared" si="33"/>
        <v>3</v>
      </c>
      <c r="AA78" s="47"/>
    </row>
    <row r="79" spans="1:27" hidden="1" x14ac:dyDescent="0.25">
      <c r="A79" s="57" t="s">
        <v>5210</v>
      </c>
      <c r="B79" s="1">
        <v>50.816000000000003</v>
      </c>
      <c r="C79" s="1">
        <v>50.56</v>
      </c>
      <c r="D79" s="1">
        <v>421.11200000000002</v>
      </c>
      <c r="E79" s="1">
        <v>381.28199999999998</v>
      </c>
      <c r="G79" s="1">
        <f t="shared" si="17"/>
        <v>39.830000000000041</v>
      </c>
      <c r="H79" s="1">
        <f t="shared" si="18"/>
        <v>0.25600000000000023</v>
      </c>
      <c r="I79" s="2">
        <f t="shared" si="19"/>
        <v>395.84528</v>
      </c>
      <c r="J79" s="2">
        <f t="shared" si="20"/>
        <v>387.42304000000001</v>
      </c>
      <c r="K79" s="2">
        <f t="shared" si="21"/>
        <v>379.00080000000003</v>
      </c>
      <c r="L79" s="10">
        <f t="shared" si="22"/>
        <v>3</v>
      </c>
      <c r="M79" s="73" t="str">
        <f t="shared" si="23"/>
        <v/>
      </c>
      <c r="N79">
        <f t="shared" si="24"/>
        <v>3</v>
      </c>
      <c r="O79" s="12">
        <f t="shared" si="25"/>
        <v>58.268547184955857</v>
      </c>
      <c r="P79" s="11">
        <f t="shared" si="26"/>
        <v>7.4525471849558542</v>
      </c>
      <c r="Q79" s="1">
        <f t="shared" si="27"/>
        <v>50.816000000000003</v>
      </c>
      <c r="S79" s="14" t="str">
        <f t="shared" si="28"/>
        <v>A</v>
      </c>
      <c r="U79" s="1">
        <f t="shared" si="29"/>
        <v>50.816000000000003</v>
      </c>
      <c r="V79" s="1">
        <f t="shared" si="30"/>
        <v>381.28199999999998</v>
      </c>
      <c r="W79" s="1">
        <f t="shared" si="31"/>
        <v>7.4525471849558542</v>
      </c>
      <c r="X79" s="20">
        <f t="shared" si="32"/>
        <v>3.2418580254557967</v>
      </c>
      <c r="Y79" s="22">
        <f t="shared" si="33"/>
        <v>3</v>
      </c>
      <c r="AA79" s="47"/>
    </row>
    <row r="80" spans="1:27" hidden="1" x14ac:dyDescent="0.25">
      <c r="A80" s="57" t="s">
        <v>5211</v>
      </c>
      <c r="B80" s="1">
        <v>48.128</v>
      </c>
      <c r="C80" s="1">
        <v>47.872</v>
      </c>
      <c r="D80" s="1">
        <v>421.91800000000001</v>
      </c>
      <c r="E80" s="1">
        <v>382.01799999999997</v>
      </c>
      <c r="G80" s="1">
        <f t="shared" si="17"/>
        <v>39.900000000000034</v>
      </c>
      <c r="H80" s="1">
        <f t="shared" si="18"/>
        <v>0.25600000000000023</v>
      </c>
      <c r="I80" s="2">
        <f t="shared" si="19"/>
        <v>396.60291999999998</v>
      </c>
      <c r="J80" s="2">
        <f t="shared" si="20"/>
        <v>388.16455999999999</v>
      </c>
      <c r="K80" s="2">
        <f t="shared" si="21"/>
        <v>379.72620000000001</v>
      </c>
      <c r="L80" s="10">
        <f t="shared" si="22"/>
        <v>3</v>
      </c>
      <c r="M80" s="73" t="str">
        <f t="shared" si="23"/>
        <v/>
      </c>
      <c r="N80">
        <f t="shared" si="24"/>
        <v>3</v>
      </c>
      <c r="O80" s="12">
        <f t="shared" si="25"/>
        <v>55.186331842678591</v>
      </c>
      <c r="P80" s="11">
        <f t="shared" si="26"/>
        <v>7.0583318426785908</v>
      </c>
      <c r="Q80" s="1">
        <f t="shared" si="27"/>
        <v>48.128</v>
      </c>
      <c r="S80" s="14" t="str">
        <f t="shared" si="28"/>
        <v>A</v>
      </c>
      <c r="U80" s="1">
        <f t="shared" si="29"/>
        <v>48.128</v>
      </c>
      <c r="V80" s="1">
        <f t="shared" si="30"/>
        <v>382.01799999999997</v>
      </c>
      <c r="W80" s="1">
        <f t="shared" si="31"/>
        <v>7.0583318426785908</v>
      </c>
      <c r="X80" s="20">
        <f t="shared" si="32"/>
        <v>3.0703743515651869</v>
      </c>
      <c r="Y80" s="22">
        <f t="shared" si="33"/>
        <v>3</v>
      </c>
      <c r="AA80" s="47"/>
    </row>
    <row r="81" spans="1:34" x14ac:dyDescent="0.25">
      <c r="A81" s="57" t="s">
        <v>5212</v>
      </c>
      <c r="B81" s="1">
        <v>47.744</v>
      </c>
      <c r="C81" s="1">
        <v>47.488</v>
      </c>
      <c r="D81" s="1">
        <v>421.09</v>
      </c>
      <c r="E81" s="1">
        <v>381.267</v>
      </c>
      <c r="G81" s="1">
        <f t="shared" si="17"/>
        <v>39.822999999999979</v>
      </c>
      <c r="H81" s="1">
        <f t="shared" si="18"/>
        <v>0.25600000000000023</v>
      </c>
      <c r="I81" s="2">
        <f t="shared" si="19"/>
        <v>395.82459999999998</v>
      </c>
      <c r="J81" s="2">
        <f t="shared" si="20"/>
        <v>387.40279999999996</v>
      </c>
      <c r="K81" s="2">
        <f t="shared" si="21"/>
        <v>378.98099999999999</v>
      </c>
      <c r="L81" s="10">
        <f t="shared" si="22"/>
        <v>3</v>
      </c>
      <c r="M81" s="73" t="str">
        <f t="shared" si="23"/>
        <v/>
      </c>
      <c r="N81">
        <f t="shared" si="24"/>
        <v>3</v>
      </c>
      <c r="O81" s="12">
        <f t="shared" si="25"/>
        <v>54.746015365210411</v>
      </c>
      <c r="P81" s="11">
        <f t="shared" si="26"/>
        <v>7.0020153652104113</v>
      </c>
      <c r="Q81" s="1">
        <f t="shared" si="27"/>
        <v>47.744</v>
      </c>
      <c r="S81" s="14" t="str">
        <f t="shared" si="28"/>
        <v>A</v>
      </c>
      <c r="U81" s="1">
        <f t="shared" si="29"/>
        <v>47.744</v>
      </c>
      <c r="V81" s="1">
        <f t="shared" si="30"/>
        <v>381.267</v>
      </c>
      <c r="W81" s="1">
        <f t="shared" si="31"/>
        <v>7.0020153652104113</v>
      </c>
      <c r="X81" s="20">
        <f t="shared" si="32"/>
        <v>3.045876683866529</v>
      </c>
      <c r="Y81" s="22">
        <f t="shared" si="33"/>
        <v>3</v>
      </c>
      <c r="Z81" s="32" t="s">
        <v>40</v>
      </c>
      <c r="AA81" s="47"/>
      <c r="AB81" s="32" t="str">
        <f>A81</f>
        <v>2025-08-04 00:00:00</v>
      </c>
      <c r="AC81" s="1">
        <f>SUM(U81:U104)</f>
        <v>3183.3599999999997</v>
      </c>
      <c r="AD81" s="1">
        <f>AVERAGE(V81:V104)</f>
        <v>381.21225000000004</v>
      </c>
      <c r="AE81" s="1">
        <f>SUM(W81:W104)</f>
        <v>425.08437759905297</v>
      </c>
      <c r="AF81" s="1">
        <f>SUM(X81:X104)</f>
        <v>184.91170425558806</v>
      </c>
      <c r="AG81" s="35">
        <f>AVERAGE(Y81:Y104)</f>
        <v>2.7916666666666665</v>
      </c>
      <c r="AH81" s="37">
        <f>DAY(A81)</f>
        <v>4</v>
      </c>
    </row>
    <row r="82" spans="1:34" hidden="1" x14ac:dyDescent="0.25">
      <c r="A82" s="57" t="s">
        <v>5213</v>
      </c>
      <c r="B82" s="1">
        <v>46.207999999999998</v>
      </c>
      <c r="C82" s="1">
        <v>45.951999999999998</v>
      </c>
      <c r="D82" s="1">
        <v>420.89800000000002</v>
      </c>
      <c r="E82" s="1">
        <v>381.10500000000002</v>
      </c>
      <c r="G82" s="1">
        <f t="shared" si="17"/>
        <v>39.793000000000006</v>
      </c>
      <c r="H82" s="1">
        <f t="shared" si="18"/>
        <v>0.25600000000000023</v>
      </c>
      <c r="I82" s="2">
        <f t="shared" si="19"/>
        <v>395.64412000000004</v>
      </c>
      <c r="J82" s="2">
        <f t="shared" si="20"/>
        <v>387.22616000000005</v>
      </c>
      <c r="K82" s="2">
        <f t="shared" si="21"/>
        <v>378.8082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52.984749455337692</v>
      </c>
      <c r="P82" s="11">
        <f t="shared" si="26"/>
        <v>6.7767494553376935</v>
      </c>
      <c r="Q82" s="1">
        <f t="shared" si="27"/>
        <v>46.207999999999998</v>
      </c>
      <c r="S82" s="14" t="str">
        <f t="shared" si="28"/>
        <v>A</v>
      </c>
      <c r="U82" s="1">
        <f t="shared" si="29"/>
        <v>46.207999999999998</v>
      </c>
      <c r="V82" s="1">
        <f t="shared" si="30"/>
        <v>381.10500000000002</v>
      </c>
      <c r="W82" s="1">
        <f t="shared" si="31"/>
        <v>6.7767494553376935</v>
      </c>
      <c r="X82" s="20">
        <f t="shared" si="32"/>
        <v>2.9478860130718965</v>
      </c>
      <c r="Y82" s="22">
        <f t="shared" si="33"/>
        <v>3</v>
      </c>
      <c r="AA82" s="47"/>
    </row>
    <row r="83" spans="1:34" hidden="1" x14ac:dyDescent="0.25">
      <c r="A83" s="57" t="s">
        <v>5214</v>
      </c>
      <c r="B83" s="1">
        <v>46.72</v>
      </c>
      <c r="C83" s="1">
        <v>46.463999999999999</v>
      </c>
      <c r="D83" s="1">
        <v>421.07</v>
      </c>
      <c r="E83" s="1">
        <v>381.26100000000002</v>
      </c>
      <c r="G83" s="1">
        <f t="shared" si="17"/>
        <v>39.808999999999969</v>
      </c>
      <c r="H83" s="1">
        <f t="shared" si="18"/>
        <v>0.25600000000000023</v>
      </c>
      <c r="I83" s="2">
        <f t="shared" si="19"/>
        <v>395.80579999999998</v>
      </c>
      <c r="J83" s="2">
        <f t="shared" si="20"/>
        <v>387.38439999999997</v>
      </c>
      <c r="K83" s="2">
        <f t="shared" si="21"/>
        <v>378.96299999999997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53.571838091961929</v>
      </c>
      <c r="P83" s="11">
        <f t="shared" si="26"/>
        <v>6.8518380919619304</v>
      </c>
      <c r="Q83" s="1">
        <f t="shared" si="27"/>
        <v>46.72</v>
      </c>
      <c r="S83" s="14" t="str">
        <f t="shared" si="28"/>
        <v>A</v>
      </c>
      <c r="U83" s="1">
        <f t="shared" si="29"/>
        <v>46.72</v>
      </c>
      <c r="V83" s="1">
        <f t="shared" si="30"/>
        <v>381.26100000000002</v>
      </c>
      <c r="W83" s="1">
        <f t="shared" si="31"/>
        <v>6.8518380919619304</v>
      </c>
      <c r="X83" s="20">
        <f t="shared" si="32"/>
        <v>2.9805495700034399</v>
      </c>
      <c r="Y83" s="22">
        <f t="shared" si="33"/>
        <v>3</v>
      </c>
      <c r="AA83" s="47"/>
    </row>
    <row r="84" spans="1:34" hidden="1" x14ac:dyDescent="0.25">
      <c r="A84" s="57" t="s">
        <v>5215</v>
      </c>
      <c r="B84" s="1">
        <v>46.08</v>
      </c>
      <c r="C84" s="1">
        <v>45.951999999999998</v>
      </c>
      <c r="D84" s="1">
        <v>421.43599999999998</v>
      </c>
      <c r="E84" s="1">
        <v>381.596</v>
      </c>
      <c r="G84" s="1">
        <f t="shared" si="17"/>
        <v>39.839999999999975</v>
      </c>
      <c r="H84" s="1">
        <f t="shared" si="18"/>
        <v>0.12800000000000011</v>
      </c>
      <c r="I84" s="2">
        <f t="shared" si="19"/>
        <v>396.14983999999998</v>
      </c>
      <c r="J84" s="2">
        <f t="shared" si="20"/>
        <v>387.72111999999998</v>
      </c>
      <c r="K84" s="2">
        <f t="shared" si="21"/>
        <v>379.29239999999999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52.837977296181627</v>
      </c>
      <c r="P84" s="11">
        <f t="shared" si="26"/>
        <v>6.7579772961816289</v>
      </c>
      <c r="Q84" s="1">
        <f t="shared" si="27"/>
        <v>46.08</v>
      </c>
      <c r="S84" s="14" t="str">
        <f t="shared" si="28"/>
        <v>A</v>
      </c>
      <c r="U84" s="1">
        <f t="shared" si="29"/>
        <v>46.08</v>
      </c>
      <c r="V84" s="1">
        <f t="shared" si="30"/>
        <v>381.596</v>
      </c>
      <c r="W84" s="1">
        <f t="shared" si="31"/>
        <v>6.7579772961816289</v>
      </c>
      <c r="X84" s="20">
        <f t="shared" si="32"/>
        <v>2.9397201238390087</v>
      </c>
      <c r="Y84" s="22">
        <f t="shared" si="33"/>
        <v>3</v>
      </c>
      <c r="AA84" s="47"/>
    </row>
    <row r="85" spans="1:34" hidden="1" x14ac:dyDescent="0.25">
      <c r="A85" s="57" t="s">
        <v>5216</v>
      </c>
      <c r="B85" s="1">
        <v>46.975999999999999</v>
      </c>
      <c r="C85" s="1">
        <v>46.72</v>
      </c>
      <c r="D85" s="1">
        <v>421.15600000000001</v>
      </c>
      <c r="E85" s="1">
        <v>381.346</v>
      </c>
      <c r="G85" s="1">
        <f t="shared" si="17"/>
        <v>39.81</v>
      </c>
      <c r="H85" s="1">
        <f t="shared" si="18"/>
        <v>0.25600000000000023</v>
      </c>
      <c r="I85" s="2">
        <f t="shared" si="19"/>
        <v>395.88664</v>
      </c>
      <c r="J85" s="2">
        <f t="shared" si="20"/>
        <v>387.46352000000002</v>
      </c>
      <c r="K85" s="2">
        <f t="shared" si="21"/>
        <v>379.04039999999998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53.865382410274051</v>
      </c>
      <c r="P85" s="11">
        <f t="shared" si="26"/>
        <v>6.8893824102740524</v>
      </c>
      <c r="Q85" s="1">
        <f t="shared" si="27"/>
        <v>46.975999999999999</v>
      </c>
      <c r="S85" s="14" t="str">
        <f t="shared" si="28"/>
        <v>A</v>
      </c>
      <c r="U85" s="1">
        <f t="shared" si="29"/>
        <v>46.975999999999999</v>
      </c>
      <c r="V85" s="1">
        <f t="shared" si="30"/>
        <v>381.346</v>
      </c>
      <c r="W85" s="1">
        <f t="shared" si="31"/>
        <v>6.8893824102740524</v>
      </c>
      <c r="X85" s="20">
        <f t="shared" si="32"/>
        <v>2.9968813484692127</v>
      </c>
      <c r="Y85" s="22">
        <f t="shared" si="33"/>
        <v>3</v>
      </c>
      <c r="AA85" s="47"/>
    </row>
    <row r="86" spans="1:34" hidden="1" x14ac:dyDescent="0.25">
      <c r="A86" s="57" t="s">
        <v>5217</v>
      </c>
      <c r="B86" s="1">
        <v>69.12</v>
      </c>
      <c r="C86" s="1">
        <v>68.864000000000004</v>
      </c>
      <c r="D86" s="1">
        <v>419.26100000000002</v>
      </c>
      <c r="E86" s="1">
        <v>379.55599999999998</v>
      </c>
      <c r="G86" s="1">
        <f t="shared" si="17"/>
        <v>39.705000000000041</v>
      </c>
      <c r="H86" s="1">
        <f t="shared" si="18"/>
        <v>0.25600000000000023</v>
      </c>
      <c r="I86" s="2">
        <f t="shared" si="19"/>
        <v>394.10534000000001</v>
      </c>
      <c r="J86" s="2">
        <f t="shared" si="20"/>
        <v>385.72012000000001</v>
      </c>
      <c r="K86" s="2">
        <f t="shared" si="21"/>
        <v>377.3349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79.256965944272451</v>
      </c>
      <c r="P86" s="11">
        <f t="shared" si="26"/>
        <v>10.136965944272447</v>
      </c>
      <c r="Q86" s="1">
        <f t="shared" si="27"/>
        <v>69.12</v>
      </c>
      <c r="S86" s="14" t="str">
        <f t="shared" si="28"/>
        <v>A</v>
      </c>
      <c r="U86" s="1">
        <f t="shared" si="29"/>
        <v>69.12</v>
      </c>
      <c r="V86" s="1">
        <f t="shared" si="30"/>
        <v>379.55599999999998</v>
      </c>
      <c r="W86" s="1">
        <f t="shared" si="31"/>
        <v>10.136965944272447</v>
      </c>
      <c r="X86" s="20">
        <f t="shared" si="32"/>
        <v>4.4095801857585144</v>
      </c>
      <c r="Y86" s="22">
        <f t="shared" si="33"/>
        <v>3</v>
      </c>
      <c r="AA86" s="47"/>
    </row>
    <row r="87" spans="1:34" hidden="1" x14ac:dyDescent="0.25">
      <c r="A87" s="57" t="s">
        <v>5218</v>
      </c>
      <c r="B87" s="1">
        <v>132.22399999999999</v>
      </c>
      <c r="C87" s="1">
        <v>131.84</v>
      </c>
      <c r="D87" s="1">
        <v>419.56900000000002</v>
      </c>
      <c r="E87" s="1">
        <v>380.30599999999998</v>
      </c>
      <c r="G87" s="1">
        <f t="shared" si="17"/>
        <v>39.263000000000034</v>
      </c>
      <c r="H87" s="1">
        <f t="shared" si="18"/>
        <v>0.38399999999998613</v>
      </c>
      <c r="I87" s="2">
        <f t="shared" si="19"/>
        <v>394.39485999999999</v>
      </c>
      <c r="J87" s="2">
        <f t="shared" si="20"/>
        <v>386.00348000000002</v>
      </c>
      <c r="K87" s="2">
        <f t="shared" si="21"/>
        <v>377.6121</v>
      </c>
      <c r="L87" s="10">
        <f t="shared" si="22"/>
        <v>3</v>
      </c>
      <c r="M87" s="73" t="str">
        <f t="shared" si="23"/>
        <v/>
      </c>
      <c r="N87">
        <f t="shared" si="24"/>
        <v>3</v>
      </c>
      <c r="O87" s="12">
        <f t="shared" si="25"/>
        <v>151.61564040821006</v>
      </c>
      <c r="P87" s="11">
        <f t="shared" si="26"/>
        <v>19.391640408210066</v>
      </c>
      <c r="Q87" s="1">
        <f t="shared" si="27"/>
        <v>132.22399999999999</v>
      </c>
      <c r="S87" s="14" t="str">
        <f t="shared" si="28"/>
        <v>A</v>
      </c>
      <c r="U87" s="1">
        <f t="shared" si="29"/>
        <v>132.22399999999999</v>
      </c>
      <c r="V87" s="1">
        <f t="shared" si="30"/>
        <v>380.30599999999998</v>
      </c>
      <c r="W87" s="1">
        <f t="shared" si="31"/>
        <v>19.391640408210066</v>
      </c>
      <c r="X87" s="20">
        <f t="shared" si="32"/>
        <v>8.435363577571378</v>
      </c>
      <c r="Y87" s="22">
        <f t="shared" si="33"/>
        <v>3</v>
      </c>
      <c r="AA87" s="47"/>
    </row>
    <row r="88" spans="1:34" hidden="1" x14ac:dyDescent="0.25">
      <c r="A88" s="57" t="s">
        <v>5219</v>
      </c>
      <c r="B88" s="1">
        <v>164.096</v>
      </c>
      <c r="C88" s="1">
        <v>163.84</v>
      </c>
      <c r="D88" s="1">
        <v>416.82600000000002</v>
      </c>
      <c r="E88" s="1">
        <v>382.44600000000003</v>
      </c>
      <c r="G88" s="1">
        <f t="shared" si="17"/>
        <v>34.379999999999995</v>
      </c>
      <c r="H88" s="1">
        <f t="shared" si="18"/>
        <v>0.25600000000000023</v>
      </c>
      <c r="I88" s="2">
        <f t="shared" si="19"/>
        <v>391.81644</v>
      </c>
      <c r="J88" s="2">
        <f t="shared" si="20"/>
        <v>383.47991999999999</v>
      </c>
      <c r="K88" s="2">
        <f t="shared" si="21"/>
        <v>375.14340000000004</v>
      </c>
      <c r="L88" s="10">
        <f t="shared" si="22"/>
        <v>2</v>
      </c>
      <c r="M88" s="73">
        <f t="shared" si="23"/>
        <v>2</v>
      </c>
      <c r="N88">
        <f t="shared" si="24"/>
        <v>2</v>
      </c>
      <c r="O88" s="12">
        <f t="shared" si="25"/>
        <v>179.94955587235444</v>
      </c>
      <c r="P88" s="11">
        <f t="shared" si="26"/>
        <v>15.853555872354434</v>
      </c>
      <c r="Q88" s="1">
        <f t="shared" si="27"/>
        <v>164.096</v>
      </c>
      <c r="S88" s="14" t="str">
        <f t="shared" si="28"/>
        <v>A</v>
      </c>
      <c r="U88" s="1">
        <f t="shared" si="29"/>
        <v>164.096</v>
      </c>
      <c r="V88" s="1">
        <f t="shared" si="30"/>
        <v>382.44600000000003</v>
      </c>
      <c r="W88" s="1">
        <f t="shared" si="31"/>
        <v>15.853555872354434</v>
      </c>
      <c r="X88" s="20">
        <f t="shared" si="32"/>
        <v>6.8962968044741784</v>
      </c>
      <c r="Y88" s="22">
        <f t="shared" si="33"/>
        <v>2</v>
      </c>
      <c r="AA88" s="47"/>
    </row>
    <row r="89" spans="1:34" hidden="1" x14ac:dyDescent="0.25">
      <c r="A89" s="57" t="s">
        <v>5220</v>
      </c>
      <c r="B89" s="1">
        <v>171.136</v>
      </c>
      <c r="C89" s="1">
        <v>170.75200000000001</v>
      </c>
      <c r="D89" s="1">
        <v>416.30099999999999</v>
      </c>
      <c r="E89" s="1">
        <v>382.42099999999999</v>
      </c>
      <c r="G89" s="1">
        <f t="shared" si="17"/>
        <v>33.879999999999995</v>
      </c>
      <c r="H89" s="1">
        <f t="shared" si="18"/>
        <v>0.38399999999998613</v>
      </c>
      <c r="I89" s="2">
        <f t="shared" si="19"/>
        <v>391.32294000000002</v>
      </c>
      <c r="J89" s="2">
        <f t="shared" si="20"/>
        <v>382.99691999999999</v>
      </c>
      <c r="K89" s="2">
        <f t="shared" si="21"/>
        <v>374.67089999999996</v>
      </c>
      <c r="L89" s="10">
        <f t="shared" si="22"/>
        <v>2</v>
      </c>
      <c r="M89" s="73" t="str">
        <f t="shared" si="23"/>
        <v/>
      </c>
      <c r="N89">
        <f t="shared" si="24"/>
        <v>2</v>
      </c>
      <c r="O89" s="12">
        <f t="shared" si="25"/>
        <v>187.66970062506854</v>
      </c>
      <c r="P89" s="11">
        <f t="shared" si="26"/>
        <v>16.533700625068548</v>
      </c>
      <c r="Q89" s="1">
        <f t="shared" si="27"/>
        <v>171.136</v>
      </c>
      <c r="S89" s="14" t="str">
        <f t="shared" si="28"/>
        <v>A</v>
      </c>
      <c r="U89" s="1">
        <f t="shared" si="29"/>
        <v>171.136</v>
      </c>
      <c r="V89" s="1">
        <f t="shared" si="30"/>
        <v>382.42099999999999</v>
      </c>
      <c r="W89" s="1">
        <f t="shared" si="31"/>
        <v>16.533700625068548</v>
      </c>
      <c r="X89" s="20">
        <f t="shared" si="32"/>
        <v>7.1921597719048185</v>
      </c>
      <c r="Y89" s="22">
        <f t="shared" si="33"/>
        <v>2</v>
      </c>
      <c r="AA89" s="47"/>
    </row>
    <row r="90" spans="1:34" hidden="1" x14ac:dyDescent="0.25">
      <c r="A90" s="57" t="s">
        <v>5221</v>
      </c>
      <c r="B90" s="1">
        <v>162.43199999999999</v>
      </c>
      <c r="C90" s="1">
        <v>162.17599999999999</v>
      </c>
      <c r="D90" s="1">
        <v>416.08499999999998</v>
      </c>
      <c r="E90" s="1">
        <v>382.23899999999998</v>
      </c>
      <c r="G90" s="1">
        <f t="shared" si="17"/>
        <v>33.846000000000004</v>
      </c>
      <c r="H90" s="1">
        <f t="shared" si="18"/>
        <v>0.25600000000000023</v>
      </c>
      <c r="I90" s="2">
        <f t="shared" si="19"/>
        <v>391.11989999999997</v>
      </c>
      <c r="J90" s="2">
        <f t="shared" si="20"/>
        <v>382.79819999999995</v>
      </c>
      <c r="K90" s="2">
        <f t="shared" si="21"/>
        <v>374.47649999999999</v>
      </c>
      <c r="L90" s="10">
        <f t="shared" si="22"/>
        <v>2</v>
      </c>
      <c r="M90" s="73" t="str">
        <f t="shared" si="23"/>
        <v/>
      </c>
      <c r="N90">
        <f t="shared" si="24"/>
        <v>2</v>
      </c>
      <c r="O90" s="12">
        <f t="shared" si="25"/>
        <v>178.12479438534925</v>
      </c>
      <c r="P90" s="11">
        <f t="shared" si="26"/>
        <v>15.692794385349259</v>
      </c>
      <c r="Q90" s="1">
        <f t="shared" si="27"/>
        <v>162.43199999999999</v>
      </c>
      <c r="S90" s="14" t="str">
        <f t="shared" si="28"/>
        <v>A</v>
      </c>
      <c r="U90" s="1">
        <f t="shared" si="29"/>
        <v>162.43199999999999</v>
      </c>
      <c r="V90" s="1">
        <f t="shared" si="30"/>
        <v>382.23899999999998</v>
      </c>
      <c r="W90" s="1">
        <f t="shared" si="31"/>
        <v>15.692794385349259</v>
      </c>
      <c r="X90" s="20">
        <f t="shared" si="32"/>
        <v>6.8263655576269278</v>
      </c>
      <c r="Y90" s="22">
        <f t="shared" si="33"/>
        <v>2</v>
      </c>
      <c r="AA90" s="47"/>
    </row>
    <row r="91" spans="1:34" hidden="1" x14ac:dyDescent="0.25">
      <c r="A91" s="57" t="s">
        <v>5222</v>
      </c>
      <c r="B91" s="1">
        <v>169.72800000000001</v>
      </c>
      <c r="C91" s="1">
        <v>169.34399999999999</v>
      </c>
      <c r="D91" s="1">
        <v>417.09199999999998</v>
      </c>
      <c r="E91" s="1">
        <v>383.14699999999999</v>
      </c>
      <c r="G91" s="1">
        <f t="shared" si="17"/>
        <v>33.944999999999993</v>
      </c>
      <c r="H91" s="1">
        <f t="shared" si="18"/>
        <v>0.38400000000001455</v>
      </c>
      <c r="I91" s="2">
        <f t="shared" si="19"/>
        <v>392.06647999999996</v>
      </c>
      <c r="J91" s="2">
        <f t="shared" si="20"/>
        <v>383.72463999999997</v>
      </c>
      <c r="K91" s="2">
        <f t="shared" si="21"/>
        <v>375.38279999999997</v>
      </c>
      <c r="L91" s="10">
        <f t="shared" si="22"/>
        <v>2</v>
      </c>
      <c r="M91" s="73" t="str">
        <f t="shared" si="23"/>
        <v/>
      </c>
      <c r="N91">
        <f t="shared" si="24"/>
        <v>2</v>
      </c>
      <c r="O91" s="12">
        <f t="shared" si="25"/>
        <v>186.12567167452573</v>
      </c>
      <c r="P91" s="11">
        <f t="shared" si="26"/>
        <v>16.397671674525725</v>
      </c>
      <c r="Q91" s="1">
        <f t="shared" si="27"/>
        <v>169.72800000000001</v>
      </c>
      <c r="S91" s="14" t="str">
        <f t="shared" si="28"/>
        <v>A</v>
      </c>
      <c r="U91" s="1">
        <f t="shared" si="29"/>
        <v>169.72800000000001</v>
      </c>
      <c r="V91" s="1">
        <f t="shared" si="30"/>
        <v>383.14699999999999</v>
      </c>
      <c r="W91" s="1">
        <f t="shared" si="31"/>
        <v>16.397671674525725</v>
      </c>
      <c r="X91" s="20">
        <f t="shared" si="32"/>
        <v>7.1329871784186905</v>
      </c>
      <c r="Y91" s="22">
        <f t="shared" si="33"/>
        <v>2</v>
      </c>
      <c r="AA91" s="47"/>
    </row>
    <row r="92" spans="1:34" hidden="1" x14ac:dyDescent="0.25">
      <c r="A92" s="57" t="s">
        <v>5223</v>
      </c>
      <c r="B92" s="1">
        <v>167.42400000000001</v>
      </c>
      <c r="C92" s="1">
        <v>167.16800000000001</v>
      </c>
      <c r="D92" s="1">
        <v>418.88400000000001</v>
      </c>
      <c r="E92" s="1">
        <v>382.99200000000002</v>
      </c>
      <c r="G92" s="1">
        <f t="shared" si="17"/>
        <v>35.891999999999996</v>
      </c>
      <c r="H92" s="1">
        <f t="shared" si="18"/>
        <v>0.25600000000000023</v>
      </c>
      <c r="I92" s="2">
        <f t="shared" si="19"/>
        <v>393.75096000000002</v>
      </c>
      <c r="J92" s="2">
        <f t="shared" si="20"/>
        <v>385.37328000000002</v>
      </c>
      <c r="K92" s="2">
        <f t="shared" si="21"/>
        <v>376.99560000000002</v>
      </c>
      <c r="L92" s="10">
        <f t="shared" si="22"/>
        <v>2</v>
      </c>
      <c r="M92" s="73" t="str">
        <f t="shared" si="23"/>
        <v/>
      </c>
      <c r="N92">
        <f t="shared" si="24"/>
        <v>2</v>
      </c>
      <c r="O92" s="12">
        <f t="shared" si="25"/>
        <v>183.59907884636473</v>
      </c>
      <c r="P92" s="11">
        <f t="shared" si="26"/>
        <v>16.175078846364727</v>
      </c>
      <c r="Q92" s="1">
        <f t="shared" si="27"/>
        <v>167.42400000000001</v>
      </c>
      <c r="S92" s="14" t="str">
        <f t="shared" si="28"/>
        <v>A</v>
      </c>
      <c r="U92" s="1">
        <f t="shared" si="29"/>
        <v>167.42400000000001</v>
      </c>
      <c r="V92" s="1">
        <f t="shared" si="30"/>
        <v>382.99200000000002</v>
      </c>
      <c r="W92" s="1">
        <f t="shared" si="31"/>
        <v>16.175078846364727</v>
      </c>
      <c r="X92" s="20">
        <f t="shared" si="32"/>
        <v>7.0361592981686565</v>
      </c>
      <c r="Y92" s="22">
        <f t="shared" si="33"/>
        <v>2</v>
      </c>
      <c r="AA92" s="47"/>
    </row>
    <row r="93" spans="1:34" hidden="1" x14ac:dyDescent="0.25">
      <c r="A93" s="57" t="s">
        <v>5224</v>
      </c>
      <c r="B93" s="1">
        <v>157.184</v>
      </c>
      <c r="C93" s="1">
        <v>156.80000000000001</v>
      </c>
      <c r="D93" s="1">
        <v>422.30200000000002</v>
      </c>
      <c r="E93" s="1">
        <v>382.005</v>
      </c>
      <c r="G93" s="1">
        <f t="shared" si="17"/>
        <v>40.297000000000025</v>
      </c>
      <c r="H93" s="1">
        <f t="shared" si="18"/>
        <v>0.38399999999998613</v>
      </c>
      <c r="I93" s="2">
        <f t="shared" si="19"/>
        <v>396.96388000000002</v>
      </c>
      <c r="J93" s="2">
        <f t="shared" si="20"/>
        <v>388.51784000000004</v>
      </c>
      <c r="K93" s="2">
        <f t="shared" si="21"/>
        <v>380.07180000000005</v>
      </c>
      <c r="L93" s="10">
        <f t="shared" si="22"/>
        <v>3</v>
      </c>
      <c r="M93" s="73">
        <f t="shared" si="23"/>
        <v>3</v>
      </c>
      <c r="N93">
        <f t="shared" si="24"/>
        <v>3</v>
      </c>
      <c r="O93" s="12">
        <f t="shared" si="25"/>
        <v>180.23621144364176</v>
      </c>
      <c r="P93" s="11">
        <f t="shared" si="26"/>
        <v>23.052211443641767</v>
      </c>
      <c r="Q93" s="1">
        <f t="shared" si="27"/>
        <v>157.184</v>
      </c>
      <c r="S93" s="14" t="str">
        <f t="shared" si="28"/>
        <v>A</v>
      </c>
      <c r="U93" s="1">
        <f t="shared" si="29"/>
        <v>157.184</v>
      </c>
      <c r="V93" s="1">
        <f t="shared" si="30"/>
        <v>382.005</v>
      </c>
      <c r="W93" s="1">
        <f t="shared" si="31"/>
        <v>23.052211443641767</v>
      </c>
      <c r="X93" s="20">
        <f t="shared" si="32"/>
        <v>10.027711977984168</v>
      </c>
      <c r="Y93" s="22">
        <f t="shared" si="33"/>
        <v>3</v>
      </c>
      <c r="AA93" s="47"/>
    </row>
    <row r="94" spans="1:34" hidden="1" x14ac:dyDescent="0.25">
      <c r="A94" s="57" t="s">
        <v>5225</v>
      </c>
      <c r="B94" s="1">
        <v>162.94399999999999</v>
      </c>
      <c r="C94" s="1">
        <v>162.56</v>
      </c>
      <c r="D94" s="1">
        <v>420.38400000000001</v>
      </c>
      <c r="E94" s="1">
        <v>380.25200000000001</v>
      </c>
      <c r="G94" s="1">
        <f t="shared" si="17"/>
        <v>40.132000000000005</v>
      </c>
      <c r="H94" s="1">
        <f t="shared" si="18"/>
        <v>0.38399999999998613</v>
      </c>
      <c r="I94" s="2">
        <f t="shared" si="19"/>
        <v>395.16095999999999</v>
      </c>
      <c r="J94" s="2">
        <f t="shared" si="20"/>
        <v>386.75328000000002</v>
      </c>
      <c r="K94" s="2">
        <f t="shared" si="21"/>
        <v>378.34559999999999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186.84095860566447</v>
      </c>
      <c r="P94" s="11">
        <f t="shared" si="26"/>
        <v>23.89695860566448</v>
      </c>
      <c r="Q94" s="1">
        <f t="shared" si="27"/>
        <v>162.94399999999999</v>
      </c>
      <c r="S94" s="14" t="str">
        <f t="shared" si="28"/>
        <v>A</v>
      </c>
      <c r="U94" s="1">
        <f t="shared" si="29"/>
        <v>162.94399999999999</v>
      </c>
      <c r="V94" s="1">
        <f t="shared" si="30"/>
        <v>380.25200000000001</v>
      </c>
      <c r="W94" s="1">
        <f t="shared" si="31"/>
        <v>23.89695860566448</v>
      </c>
      <c r="X94" s="20">
        <f t="shared" si="32"/>
        <v>10.395176993464048</v>
      </c>
      <c r="Y94" s="22">
        <f t="shared" si="33"/>
        <v>3</v>
      </c>
      <c r="AA94" s="47"/>
    </row>
    <row r="95" spans="1:34" hidden="1" x14ac:dyDescent="0.25">
      <c r="A95" s="57" t="s">
        <v>5226</v>
      </c>
      <c r="B95" s="1">
        <v>194.048</v>
      </c>
      <c r="C95" s="1">
        <v>193.66399999999999</v>
      </c>
      <c r="D95" s="1">
        <v>419.42700000000002</v>
      </c>
      <c r="E95" s="1">
        <v>379.245</v>
      </c>
      <c r="G95" s="1">
        <f t="shared" si="17"/>
        <v>40.182000000000016</v>
      </c>
      <c r="H95" s="1">
        <f t="shared" si="18"/>
        <v>0.38400000000001455</v>
      </c>
      <c r="I95" s="2">
        <f t="shared" si="19"/>
        <v>394.26138000000003</v>
      </c>
      <c r="J95" s="2">
        <f t="shared" si="20"/>
        <v>385.87284</v>
      </c>
      <c r="K95" s="2">
        <f t="shared" si="21"/>
        <v>377.48430000000002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222.50659328058708</v>
      </c>
      <c r="P95" s="11">
        <f t="shared" si="26"/>
        <v>28.458593280587081</v>
      </c>
      <c r="Q95" s="1">
        <f t="shared" si="27"/>
        <v>194.048</v>
      </c>
      <c r="S95" s="14" t="str">
        <f t="shared" si="28"/>
        <v>A</v>
      </c>
      <c r="U95" s="1">
        <f t="shared" si="29"/>
        <v>194.048</v>
      </c>
      <c r="V95" s="1">
        <f t="shared" si="30"/>
        <v>379.245</v>
      </c>
      <c r="W95" s="1">
        <f t="shared" si="31"/>
        <v>28.458593280587081</v>
      </c>
      <c r="X95" s="20">
        <f t="shared" si="32"/>
        <v>12.379488077055381</v>
      </c>
      <c r="Y95" s="22">
        <f t="shared" si="33"/>
        <v>3</v>
      </c>
      <c r="AA95" s="47"/>
    </row>
    <row r="96" spans="1:34" hidden="1" x14ac:dyDescent="0.25">
      <c r="A96" s="57" t="s">
        <v>5227</v>
      </c>
      <c r="B96" s="1">
        <v>192.768</v>
      </c>
      <c r="C96" s="1">
        <v>192.256</v>
      </c>
      <c r="D96" s="1">
        <v>421.88099999999997</v>
      </c>
      <c r="E96" s="1">
        <v>381.49200000000002</v>
      </c>
      <c r="G96" s="1">
        <f t="shared" si="17"/>
        <v>40.388999999999953</v>
      </c>
      <c r="H96" s="1">
        <f t="shared" si="18"/>
        <v>0.51200000000000045</v>
      </c>
      <c r="I96" s="2">
        <f t="shared" si="19"/>
        <v>396.56813999999997</v>
      </c>
      <c r="J96" s="2">
        <f t="shared" si="20"/>
        <v>388.13051999999999</v>
      </c>
      <c r="K96" s="2">
        <f t="shared" si="21"/>
        <v>379.69290000000001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221.03887168902648</v>
      </c>
      <c r="P96" s="11">
        <f t="shared" si="26"/>
        <v>28.270871689026478</v>
      </c>
      <c r="Q96" s="1">
        <f t="shared" si="27"/>
        <v>192.768</v>
      </c>
      <c r="S96" s="14" t="str">
        <f t="shared" si="28"/>
        <v>A</v>
      </c>
      <c r="U96" s="1">
        <f t="shared" si="29"/>
        <v>192.768</v>
      </c>
      <c r="V96" s="1">
        <f t="shared" si="30"/>
        <v>381.49200000000002</v>
      </c>
      <c r="W96" s="1">
        <f t="shared" si="31"/>
        <v>28.270871689026478</v>
      </c>
      <c r="X96" s="20">
        <f t="shared" si="32"/>
        <v>12.297829184726519</v>
      </c>
      <c r="Y96" s="22">
        <f t="shared" si="33"/>
        <v>3</v>
      </c>
      <c r="AA96" s="47"/>
    </row>
    <row r="97" spans="1:34" hidden="1" x14ac:dyDescent="0.25">
      <c r="A97" s="57" t="s">
        <v>5228</v>
      </c>
      <c r="B97" s="1">
        <v>182.14400000000001</v>
      </c>
      <c r="C97" s="1">
        <v>181.76</v>
      </c>
      <c r="D97" s="1">
        <v>423.22500000000002</v>
      </c>
      <c r="E97" s="1">
        <v>382.827</v>
      </c>
      <c r="G97" s="1">
        <f t="shared" si="17"/>
        <v>40.398000000000025</v>
      </c>
      <c r="H97" s="1">
        <f t="shared" si="18"/>
        <v>0.38400000000001455</v>
      </c>
      <c r="I97" s="2">
        <f t="shared" si="19"/>
        <v>397.83150000000001</v>
      </c>
      <c r="J97" s="2">
        <f t="shared" si="20"/>
        <v>389.36700000000002</v>
      </c>
      <c r="K97" s="2">
        <f t="shared" si="21"/>
        <v>380.90250000000003</v>
      </c>
      <c r="L97" s="10">
        <f t="shared" si="22"/>
        <v>3</v>
      </c>
      <c r="M97" s="73" t="str">
        <f t="shared" si="23"/>
        <v/>
      </c>
      <c r="N97">
        <f t="shared" si="24"/>
        <v>3</v>
      </c>
      <c r="O97" s="12">
        <f t="shared" si="25"/>
        <v>208.8567824790735</v>
      </c>
      <c r="P97" s="11">
        <f t="shared" si="26"/>
        <v>26.712782479073496</v>
      </c>
      <c r="Q97" s="1">
        <f t="shared" si="27"/>
        <v>182.14400000000001</v>
      </c>
      <c r="S97" s="14" t="str">
        <f t="shared" si="28"/>
        <v>A</v>
      </c>
      <c r="U97" s="1">
        <f t="shared" si="29"/>
        <v>182.14400000000001</v>
      </c>
      <c r="V97" s="1">
        <f t="shared" si="30"/>
        <v>382.827</v>
      </c>
      <c r="W97" s="1">
        <f t="shared" si="31"/>
        <v>26.712782479073496</v>
      </c>
      <c r="X97" s="20">
        <f t="shared" si="32"/>
        <v>11.620060378396971</v>
      </c>
      <c r="Y97" s="22">
        <f t="shared" si="33"/>
        <v>3</v>
      </c>
      <c r="AA97" s="47"/>
    </row>
    <row r="98" spans="1:34" hidden="1" x14ac:dyDescent="0.25">
      <c r="A98" s="57" t="s">
        <v>5229</v>
      </c>
      <c r="B98" s="1">
        <v>170.36799999999999</v>
      </c>
      <c r="C98" s="1">
        <v>169.98400000000001</v>
      </c>
      <c r="D98" s="1">
        <v>422.02800000000002</v>
      </c>
      <c r="E98" s="1">
        <v>381.75900000000001</v>
      </c>
      <c r="G98" s="1">
        <f t="shared" si="17"/>
        <v>40.269000000000005</v>
      </c>
      <c r="H98" s="1">
        <f t="shared" si="18"/>
        <v>0.38399999999998613</v>
      </c>
      <c r="I98" s="2">
        <f t="shared" si="19"/>
        <v>396.70632000000001</v>
      </c>
      <c r="J98" s="2">
        <f t="shared" si="20"/>
        <v>388.26576</v>
      </c>
      <c r="K98" s="2">
        <f t="shared" si="21"/>
        <v>379.8252</v>
      </c>
      <c r="L98" s="10">
        <f t="shared" si="22"/>
        <v>3</v>
      </c>
      <c r="M98" s="73" t="str">
        <f t="shared" si="23"/>
        <v/>
      </c>
      <c r="N98">
        <f t="shared" si="24"/>
        <v>3</v>
      </c>
      <c r="O98" s="12">
        <f t="shared" si="25"/>
        <v>195.35374383671598</v>
      </c>
      <c r="P98" s="11">
        <f t="shared" si="26"/>
        <v>24.985743836715983</v>
      </c>
      <c r="Q98" s="1">
        <f t="shared" si="27"/>
        <v>170.36799999999999</v>
      </c>
      <c r="S98" s="14" t="str">
        <f t="shared" si="28"/>
        <v>A</v>
      </c>
      <c r="U98" s="1">
        <f t="shared" si="29"/>
        <v>170.36799999999999</v>
      </c>
      <c r="V98" s="1">
        <f t="shared" si="30"/>
        <v>381.75900000000001</v>
      </c>
      <c r="W98" s="1">
        <f t="shared" si="31"/>
        <v>24.985743836715983</v>
      </c>
      <c r="X98" s="20">
        <f t="shared" si="32"/>
        <v>10.868798568971453</v>
      </c>
      <c r="Y98" s="22">
        <f t="shared" si="33"/>
        <v>3</v>
      </c>
      <c r="AA98" s="47"/>
    </row>
    <row r="99" spans="1:34" hidden="1" x14ac:dyDescent="0.25">
      <c r="A99" s="57" t="s">
        <v>5230</v>
      </c>
      <c r="B99" s="1">
        <v>151.29599999999999</v>
      </c>
      <c r="C99" s="1">
        <v>150.91200000000001</v>
      </c>
      <c r="D99" s="1">
        <v>420.50700000000001</v>
      </c>
      <c r="E99" s="1">
        <v>380.4</v>
      </c>
      <c r="G99" s="1">
        <f t="shared" si="17"/>
        <v>40.107000000000028</v>
      </c>
      <c r="H99" s="1">
        <f t="shared" si="18"/>
        <v>0.38399999999998613</v>
      </c>
      <c r="I99" s="2">
        <f t="shared" si="19"/>
        <v>395.27658000000002</v>
      </c>
      <c r="J99" s="2">
        <f t="shared" si="20"/>
        <v>386.86644000000001</v>
      </c>
      <c r="K99" s="2">
        <f t="shared" si="21"/>
        <v>378.4563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173.484692122463</v>
      </c>
      <c r="P99" s="11">
        <f t="shared" si="26"/>
        <v>22.18869212246301</v>
      </c>
      <c r="Q99" s="1">
        <f t="shared" si="27"/>
        <v>151.29599999999999</v>
      </c>
      <c r="S99" s="14" t="str">
        <f t="shared" si="28"/>
        <v>A</v>
      </c>
      <c r="U99" s="1">
        <f t="shared" si="29"/>
        <v>151.29599999999999</v>
      </c>
      <c r="V99" s="1">
        <f t="shared" si="30"/>
        <v>380.4</v>
      </c>
      <c r="W99" s="1">
        <f t="shared" si="31"/>
        <v>22.18869212246301</v>
      </c>
      <c r="X99" s="20">
        <f t="shared" si="32"/>
        <v>9.6520810732714093</v>
      </c>
      <c r="Y99" s="22">
        <f t="shared" si="33"/>
        <v>3</v>
      </c>
      <c r="AA99" s="47"/>
    </row>
    <row r="100" spans="1:34" hidden="1" x14ac:dyDescent="0.25">
      <c r="A100" s="57" t="s">
        <v>5231</v>
      </c>
      <c r="B100" s="1">
        <v>161.024</v>
      </c>
      <c r="C100" s="1">
        <v>160.63999999999999</v>
      </c>
      <c r="D100" s="1">
        <v>419.75700000000001</v>
      </c>
      <c r="E100" s="1">
        <v>379.65499999999997</v>
      </c>
      <c r="G100" s="1">
        <f t="shared" si="17"/>
        <v>40.102000000000032</v>
      </c>
      <c r="H100" s="1">
        <f t="shared" si="18"/>
        <v>0.38400000000001455</v>
      </c>
      <c r="I100" s="2">
        <f t="shared" si="19"/>
        <v>394.57157999999998</v>
      </c>
      <c r="J100" s="2">
        <f t="shared" si="20"/>
        <v>386.17644000000001</v>
      </c>
      <c r="K100" s="2">
        <f t="shared" si="21"/>
        <v>377.78129999999999</v>
      </c>
      <c r="L100" s="10">
        <f t="shared" si="22"/>
        <v>3</v>
      </c>
      <c r="M100" s="73" t="str">
        <f t="shared" si="23"/>
        <v/>
      </c>
      <c r="N100">
        <f t="shared" si="24"/>
        <v>3</v>
      </c>
      <c r="O100" s="12">
        <f t="shared" si="25"/>
        <v>184.63937621832358</v>
      </c>
      <c r="P100" s="11">
        <f t="shared" si="26"/>
        <v>23.615376218323576</v>
      </c>
      <c r="Q100" s="1">
        <f t="shared" si="27"/>
        <v>161.024</v>
      </c>
      <c r="S100" s="14" t="str">
        <f t="shared" si="28"/>
        <v>A</v>
      </c>
      <c r="U100" s="1">
        <f t="shared" si="29"/>
        <v>161.024</v>
      </c>
      <c r="V100" s="1">
        <f t="shared" si="30"/>
        <v>379.65499999999997</v>
      </c>
      <c r="W100" s="1">
        <f t="shared" si="31"/>
        <v>23.615376218323576</v>
      </c>
      <c r="X100" s="20">
        <f t="shared" si="32"/>
        <v>10.272688654970755</v>
      </c>
      <c r="Y100" s="22">
        <f t="shared" si="33"/>
        <v>3</v>
      </c>
      <c r="AA100" s="47"/>
    </row>
    <row r="101" spans="1:34" hidden="1" x14ac:dyDescent="0.25">
      <c r="A101" s="57" t="s">
        <v>5232</v>
      </c>
      <c r="B101" s="1">
        <v>158.59200000000001</v>
      </c>
      <c r="C101" s="1">
        <v>158.208</v>
      </c>
      <c r="D101" s="1">
        <v>419.42899999999997</v>
      </c>
      <c r="E101" s="1">
        <v>379.358</v>
      </c>
      <c r="G101" s="1">
        <f t="shared" si="17"/>
        <v>40.07099999999997</v>
      </c>
      <c r="H101" s="1">
        <f t="shared" si="18"/>
        <v>0.38400000000001455</v>
      </c>
      <c r="I101" s="2">
        <f t="shared" si="19"/>
        <v>394.26325999999995</v>
      </c>
      <c r="J101" s="2">
        <f t="shared" si="20"/>
        <v>385.87467999999996</v>
      </c>
      <c r="K101" s="2">
        <f t="shared" si="21"/>
        <v>377.48609999999996</v>
      </c>
      <c r="L101" s="10">
        <f t="shared" si="22"/>
        <v>3</v>
      </c>
      <c r="M101" s="73" t="str">
        <f t="shared" si="23"/>
        <v/>
      </c>
      <c r="N101">
        <f t="shared" si="24"/>
        <v>3</v>
      </c>
      <c r="O101" s="12">
        <f t="shared" si="25"/>
        <v>181.85070519435845</v>
      </c>
      <c r="P101" s="11">
        <f t="shared" si="26"/>
        <v>23.258705194358441</v>
      </c>
      <c r="Q101" s="1">
        <f t="shared" si="27"/>
        <v>158.59200000000001</v>
      </c>
      <c r="S101" s="14" t="str">
        <f t="shared" si="28"/>
        <v>A</v>
      </c>
      <c r="U101" s="1">
        <f t="shared" si="29"/>
        <v>158.59200000000001</v>
      </c>
      <c r="V101" s="1">
        <f t="shared" si="30"/>
        <v>379.358</v>
      </c>
      <c r="W101" s="1">
        <f t="shared" si="31"/>
        <v>23.258705194358441</v>
      </c>
      <c r="X101" s="20">
        <f t="shared" si="32"/>
        <v>10.117536759545922</v>
      </c>
      <c r="Y101" s="22">
        <f t="shared" si="33"/>
        <v>3</v>
      </c>
      <c r="AA101" s="47"/>
    </row>
    <row r="102" spans="1:34" hidden="1" x14ac:dyDescent="0.25">
      <c r="A102" s="57" t="s">
        <v>5233</v>
      </c>
      <c r="B102" s="1">
        <v>155.136</v>
      </c>
      <c r="C102" s="1">
        <v>154.75200000000001</v>
      </c>
      <c r="D102" s="1">
        <v>419.71699999999998</v>
      </c>
      <c r="E102" s="1">
        <v>379.60500000000002</v>
      </c>
      <c r="G102" s="1">
        <f t="shared" si="17"/>
        <v>40.111999999999966</v>
      </c>
      <c r="H102" s="1">
        <f t="shared" si="18"/>
        <v>0.38399999999998613</v>
      </c>
      <c r="I102" s="2">
        <f t="shared" si="19"/>
        <v>394.53397999999999</v>
      </c>
      <c r="J102" s="2">
        <f t="shared" si="20"/>
        <v>386.13963999999999</v>
      </c>
      <c r="K102" s="2">
        <f t="shared" si="21"/>
        <v>377.74529999999999</v>
      </c>
      <c r="L102" s="10">
        <f t="shared" si="22"/>
        <v>3</v>
      </c>
      <c r="M102" s="73" t="str">
        <f t="shared" si="23"/>
        <v/>
      </c>
      <c r="N102">
        <f t="shared" si="24"/>
        <v>3</v>
      </c>
      <c r="O102" s="12">
        <f t="shared" si="25"/>
        <v>177.88785689714481</v>
      </c>
      <c r="P102" s="11">
        <f t="shared" si="26"/>
        <v>22.751856897144819</v>
      </c>
      <c r="Q102" s="1">
        <f t="shared" si="27"/>
        <v>155.136</v>
      </c>
      <c r="S102" s="14" t="str">
        <f t="shared" si="28"/>
        <v>A</v>
      </c>
      <c r="U102" s="1">
        <f t="shared" si="29"/>
        <v>155.136</v>
      </c>
      <c r="V102" s="1">
        <f t="shared" si="30"/>
        <v>379.60500000000002</v>
      </c>
      <c r="W102" s="1">
        <f t="shared" si="31"/>
        <v>22.751856897144819</v>
      </c>
      <c r="X102" s="20">
        <f t="shared" si="32"/>
        <v>9.8970577502579964</v>
      </c>
      <c r="Y102" s="22">
        <f t="shared" si="33"/>
        <v>3</v>
      </c>
      <c r="AA102" s="47"/>
    </row>
    <row r="103" spans="1:34" hidden="1" x14ac:dyDescent="0.25">
      <c r="A103" s="57" t="s">
        <v>5234</v>
      </c>
      <c r="B103" s="1">
        <v>144.512</v>
      </c>
      <c r="C103" s="1">
        <v>144.12799999999999</v>
      </c>
      <c r="D103" s="1">
        <v>420.827</v>
      </c>
      <c r="E103" s="1">
        <v>380.66300000000001</v>
      </c>
      <c r="G103" s="1">
        <f t="shared" si="17"/>
        <v>40.163999999999987</v>
      </c>
      <c r="H103" s="1">
        <f t="shared" si="18"/>
        <v>0.38400000000001455</v>
      </c>
      <c r="I103" s="2">
        <f t="shared" si="19"/>
        <v>395.57738000000001</v>
      </c>
      <c r="J103" s="2">
        <f t="shared" si="20"/>
        <v>387.16084000000001</v>
      </c>
      <c r="K103" s="2">
        <f t="shared" si="21"/>
        <v>378.74430000000001</v>
      </c>
      <c r="L103" s="10">
        <f t="shared" si="22"/>
        <v>3</v>
      </c>
      <c r="M103" s="73" t="str">
        <f t="shared" si="23"/>
        <v/>
      </c>
      <c r="N103">
        <f t="shared" si="24"/>
        <v>3</v>
      </c>
      <c r="O103" s="12">
        <f t="shared" si="25"/>
        <v>165.70576768719184</v>
      </c>
      <c r="P103" s="11">
        <f t="shared" si="26"/>
        <v>21.193767687191837</v>
      </c>
      <c r="Q103" s="1">
        <f t="shared" si="27"/>
        <v>144.512</v>
      </c>
      <c r="S103" s="14" t="str">
        <f t="shared" si="28"/>
        <v>A</v>
      </c>
      <c r="U103" s="1">
        <f t="shared" si="29"/>
        <v>144.512</v>
      </c>
      <c r="V103" s="1">
        <f t="shared" si="30"/>
        <v>380.66300000000001</v>
      </c>
      <c r="W103" s="1">
        <f t="shared" si="31"/>
        <v>21.193767687191837</v>
      </c>
      <c r="X103" s="20">
        <f t="shared" si="32"/>
        <v>9.2192889439284489</v>
      </c>
      <c r="Y103" s="22">
        <f t="shared" si="33"/>
        <v>3</v>
      </c>
      <c r="AA103" s="47"/>
    </row>
    <row r="104" spans="1:34" hidden="1" x14ac:dyDescent="0.25">
      <c r="A104" s="57" t="s">
        <v>5235</v>
      </c>
      <c r="B104" s="1">
        <v>83.456000000000003</v>
      </c>
      <c r="C104" s="1">
        <v>83.2</v>
      </c>
      <c r="D104" s="1">
        <v>422.19900000000001</v>
      </c>
      <c r="E104" s="1">
        <v>382.15100000000001</v>
      </c>
      <c r="G104" s="1">
        <f t="shared" si="17"/>
        <v>40.048000000000002</v>
      </c>
      <c r="H104" s="1">
        <f t="shared" si="18"/>
        <v>0.25600000000000023</v>
      </c>
      <c r="I104" s="2">
        <f t="shared" si="19"/>
        <v>396.86706000000004</v>
      </c>
      <c r="J104" s="2">
        <f t="shared" si="20"/>
        <v>388.42308000000003</v>
      </c>
      <c r="K104" s="2">
        <f t="shared" si="21"/>
        <v>379.97910000000002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95.695447769751183</v>
      </c>
      <c r="P104" s="11">
        <f t="shared" si="26"/>
        <v>12.23944776975118</v>
      </c>
      <c r="Q104" s="1">
        <f t="shared" si="27"/>
        <v>83.456000000000003</v>
      </c>
      <c r="S104" s="14" t="str">
        <f t="shared" si="28"/>
        <v>A</v>
      </c>
      <c r="U104" s="1">
        <f t="shared" si="29"/>
        <v>83.456000000000003</v>
      </c>
      <c r="V104" s="1">
        <f t="shared" si="30"/>
        <v>382.15100000000001</v>
      </c>
      <c r="W104" s="1">
        <f t="shared" si="31"/>
        <v>12.23944776975118</v>
      </c>
      <c r="X104" s="20">
        <f t="shared" si="32"/>
        <v>5.3241597798417635</v>
      </c>
      <c r="Y104" s="22">
        <f t="shared" si="33"/>
        <v>3</v>
      </c>
      <c r="AA104" s="47"/>
    </row>
    <row r="105" spans="1:34" x14ac:dyDescent="0.25">
      <c r="A105" s="57" t="s">
        <v>5236</v>
      </c>
      <c r="B105" s="1">
        <v>59.904000000000003</v>
      </c>
      <c r="C105" s="1">
        <v>59.648000000000003</v>
      </c>
      <c r="D105" s="1">
        <v>422.786</v>
      </c>
      <c r="E105" s="1">
        <v>382.74900000000002</v>
      </c>
      <c r="G105" s="1">
        <f t="shared" si="17"/>
        <v>40.036999999999978</v>
      </c>
      <c r="H105" s="1">
        <f t="shared" si="18"/>
        <v>0.25600000000000023</v>
      </c>
      <c r="I105" s="2">
        <f t="shared" si="19"/>
        <v>397.41883999999999</v>
      </c>
      <c r="J105" s="2">
        <f t="shared" si="20"/>
        <v>388.96312</v>
      </c>
      <c r="K105" s="2">
        <f t="shared" si="21"/>
        <v>380.50740000000002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68.689370485036122</v>
      </c>
      <c r="P105" s="11">
        <f t="shared" si="26"/>
        <v>8.7853704850361183</v>
      </c>
      <c r="Q105" s="1">
        <f t="shared" si="27"/>
        <v>59.904000000000003</v>
      </c>
      <c r="S105" s="14" t="str">
        <f t="shared" si="28"/>
        <v>A</v>
      </c>
      <c r="U105" s="1">
        <f t="shared" si="29"/>
        <v>59.904000000000003</v>
      </c>
      <c r="V105" s="1">
        <f t="shared" si="30"/>
        <v>382.74900000000002</v>
      </c>
      <c r="W105" s="1">
        <f t="shared" si="31"/>
        <v>8.7853704850361183</v>
      </c>
      <c r="X105" s="20">
        <f t="shared" si="32"/>
        <v>3.8216361609907112</v>
      </c>
      <c r="Y105" s="22">
        <f t="shared" si="33"/>
        <v>3</v>
      </c>
      <c r="Z105" s="32" t="s">
        <v>40</v>
      </c>
      <c r="AA105" s="47"/>
      <c r="AB105" s="32" t="str">
        <f>A105</f>
        <v>2025-08-05 00:00:00</v>
      </c>
      <c r="AC105" s="1">
        <f>SUM(U105:U128)</f>
        <v>3658.1119999999996</v>
      </c>
      <c r="AD105" s="1">
        <f>AVERAGE(V105:V128)</f>
        <v>382.1276666666667</v>
      </c>
      <c r="AE105" s="1">
        <f>SUM(W105:W128)</f>
        <v>497.20220747866381</v>
      </c>
      <c r="AF105" s="1">
        <f>SUM(X105:X128)</f>
        <v>216.2829602532187</v>
      </c>
      <c r="AG105" s="35">
        <f>AVERAGE(Y105:Y128)</f>
        <v>2.7916666666666665</v>
      </c>
      <c r="AH105" s="37">
        <f>DAY(A105)</f>
        <v>5</v>
      </c>
    </row>
    <row r="106" spans="1:34" hidden="1" x14ac:dyDescent="0.25">
      <c r="A106" s="57" t="s">
        <v>5237</v>
      </c>
      <c r="B106" s="1">
        <v>60.16</v>
      </c>
      <c r="C106" s="1">
        <v>59.904000000000003</v>
      </c>
      <c r="D106" s="1">
        <v>423.84199999999998</v>
      </c>
      <c r="E106" s="1">
        <v>383.70699999999999</v>
      </c>
      <c r="G106" s="1">
        <f t="shared" si="17"/>
        <v>40.134999999999991</v>
      </c>
      <c r="H106" s="1">
        <f t="shared" si="18"/>
        <v>0.25599999999999312</v>
      </c>
      <c r="I106" s="2">
        <f t="shared" si="19"/>
        <v>398.41147999999998</v>
      </c>
      <c r="J106" s="2">
        <f t="shared" si="20"/>
        <v>389.93464</v>
      </c>
      <c r="K106" s="2">
        <f t="shared" si="21"/>
        <v>381.45780000000002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68.982914803348237</v>
      </c>
      <c r="P106" s="11">
        <f t="shared" si="26"/>
        <v>8.8229148033482403</v>
      </c>
      <c r="Q106" s="1">
        <f t="shared" si="27"/>
        <v>60.16</v>
      </c>
      <c r="S106" s="14" t="str">
        <f t="shared" si="28"/>
        <v>A</v>
      </c>
      <c r="U106" s="1">
        <f t="shared" si="29"/>
        <v>60.16</v>
      </c>
      <c r="V106" s="1">
        <f t="shared" si="30"/>
        <v>383.70699999999999</v>
      </c>
      <c r="W106" s="1">
        <f t="shared" si="31"/>
        <v>8.8229148033482403</v>
      </c>
      <c r="X106" s="20">
        <f t="shared" si="32"/>
        <v>3.8379679394564845</v>
      </c>
      <c r="Y106" s="22">
        <f t="shared" si="33"/>
        <v>3</v>
      </c>
      <c r="AA106" s="47"/>
    </row>
    <row r="107" spans="1:34" hidden="1" x14ac:dyDescent="0.25">
      <c r="A107" s="57" t="s">
        <v>5238</v>
      </c>
      <c r="B107" s="1">
        <v>59.904000000000003</v>
      </c>
      <c r="C107" s="1">
        <v>59.648000000000003</v>
      </c>
      <c r="D107" s="1">
        <v>424.334</v>
      </c>
      <c r="E107" s="1">
        <v>384.15800000000002</v>
      </c>
      <c r="G107" s="1">
        <f t="shared" si="17"/>
        <v>40.175999999999988</v>
      </c>
      <c r="H107" s="1">
        <f t="shared" si="18"/>
        <v>0.25600000000000023</v>
      </c>
      <c r="I107" s="2">
        <f t="shared" si="19"/>
        <v>398.87396000000001</v>
      </c>
      <c r="J107" s="2">
        <f t="shared" si="20"/>
        <v>390.38728000000003</v>
      </c>
      <c r="K107" s="2">
        <f t="shared" si="21"/>
        <v>381.9006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68.689370485036122</v>
      </c>
      <c r="P107" s="11">
        <f t="shared" si="26"/>
        <v>8.7853704850361183</v>
      </c>
      <c r="Q107" s="1">
        <f t="shared" si="27"/>
        <v>59.904000000000003</v>
      </c>
      <c r="S107" s="14" t="str">
        <f t="shared" si="28"/>
        <v>A</v>
      </c>
      <c r="U107" s="1">
        <f t="shared" si="29"/>
        <v>59.904000000000003</v>
      </c>
      <c r="V107" s="1">
        <f t="shared" si="30"/>
        <v>384.15800000000002</v>
      </c>
      <c r="W107" s="1">
        <f t="shared" si="31"/>
        <v>8.7853704850361183</v>
      </c>
      <c r="X107" s="20">
        <f t="shared" si="32"/>
        <v>3.8216361609907112</v>
      </c>
      <c r="Y107" s="22">
        <f t="shared" si="33"/>
        <v>3</v>
      </c>
      <c r="AA107" s="47"/>
    </row>
    <row r="108" spans="1:34" hidden="1" x14ac:dyDescent="0.25">
      <c r="A108" s="57" t="s">
        <v>5239</v>
      </c>
      <c r="B108" s="1">
        <v>59.904000000000003</v>
      </c>
      <c r="C108" s="1">
        <v>59.648000000000003</v>
      </c>
      <c r="D108" s="1">
        <v>424.553</v>
      </c>
      <c r="E108" s="1">
        <v>384.36200000000002</v>
      </c>
      <c r="G108" s="1">
        <f t="shared" si="17"/>
        <v>40.190999999999974</v>
      </c>
      <c r="H108" s="1">
        <f t="shared" si="18"/>
        <v>0.25600000000000023</v>
      </c>
      <c r="I108" s="2">
        <f t="shared" si="19"/>
        <v>399.07981999999998</v>
      </c>
      <c r="J108" s="2">
        <f t="shared" si="20"/>
        <v>390.58875999999998</v>
      </c>
      <c r="K108" s="2">
        <f t="shared" si="21"/>
        <v>382.09770000000003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68.689370485036122</v>
      </c>
      <c r="P108" s="11">
        <f t="shared" si="26"/>
        <v>8.7853704850361183</v>
      </c>
      <c r="Q108" s="1">
        <f t="shared" si="27"/>
        <v>59.904000000000003</v>
      </c>
      <c r="S108" s="14" t="str">
        <f t="shared" si="28"/>
        <v>A</v>
      </c>
      <c r="U108" s="1">
        <f t="shared" si="29"/>
        <v>59.904000000000003</v>
      </c>
      <c r="V108" s="1">
        <f t="shared" si="30"/>
        <v>384.36200000000002</v>
      </c>
      <c r="W108" s="1">
        <f t="shared" si="31"/>
        <v>8.7853704850361183</v>
      </c>
      <c r="X108" s="20">
        <f t="shared" si="32"/>
        <v>3.8216361609907112</v>
      </c>
      <c r="Y108" s="22">
        <f t="shared" si="33"/>
        <v>3</v>
      </c>
      <c r="AA108" s="47"/>
    </row>
    <row r="109" spans="1:34" hidden="1" x14ac:dyDescent="0.25">
      <c r="A109" s="57" t="s">
        <v>5240</v>
      </c>
      <c r="B109" s="1">
        <v>58.112000000000002</v>
      </c>
      <c r="C109" s="1">
        <v>57.856000000000002</v>
      </c>
      <c r="D109" s="1">
        <v>424.40300000000002</v>
      </c>
      <c r="E109" s="1">
        <v>384.23599999999999</v>
      </c>
      <c r="G109" s="1">
        <f t="shared" si="17"/>
        <v>40.16700000000003</v>
      </c>
      <c r="H109" s="1">
        <f t="shared" si="18"/>
        <v>0.25600000000000023</v>
      </c>
      <c r="I109" s="2">
        <f t="shared" si="19"/>
        <v>398.93882000000002</v>
      </c>
      <c r="J109" s="2">
        <f t="shared" si="20"/>
        <v>390.45076</v>
      </c>
      <c r="K109" s="2">
        <f t="shared" si="21"/>
        <v>381.96270000000004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66.634560256851273</v>
      </c>
      <c r="P109" s="11">
        <f t="shared" si="26"/>
        <v>8.5225602568512713</v>
      </c>
      <c r="Q109" s="1">
        <f t="shared" si="27"/>
        <v>58.112000000000002</v>
      </c>
      <c r="S109" s="14" t="str">
        <f t="shared" si="28"/>
        <v>A</v>
      </c>
      <c r="U109" s="1">
        <f t="shared" si="29"/>
        <v>58.112000000000002</v>
      </c>
      <c r="V109" s="1">
        <f t="shared" si="30"/>
        <v>384.23599999999999</v>
      </c>
      <c r="W109" s="1">
        <f t="shared" si="31"/>
        <v>8.5225602568512713</v>
      </c>
      <c r="X109" s="20">
        <f t="shared" si="32"/>
        <v>3.7073137117303028</v>
      </c>
      <c r="Y109" s="22">
        <f t="shared" si="33"/>
        <v>3</v>
      </c>
      <c r="AA109" s="47"/>
    </row>
    <row r="110" spans="1:34" hidden="1" x14ac:dyDescent="0.25">
      <c r="A110" s="57" t="s">
        <v>5241</v>
      </c>
      <c r="B110" s="1">
        <v>80.64</v>
      </c>
      <c r="C110" s="1">
        <v>80.384</v>
      </c>
      <c r="D110" s="1">
        <v>423.01299999999998</v>
      </c>
      <c r="E110" s="1">
        <v>382.91300000000001</v>
      </c>
      <c r="G110" s="1">
        <f t="shared" si="17"/>
        <v>40.099999999999966</v>
      </c>
      <c r="H110" s="1">
        <f t="shared" si="18"/>
        <v>0.25600000000000023</v>
      </c>
      <c r="I110" s="2">
        <f t="shared" si="19"/>
        <v>397.63221999999996</v>
      </c>
      <c r="J110" s="2">
        <f t="shared" si="20"/>
        <v>389.17195999999996</v>
      </c>
      <c r="K110" s="2">
        <f t="shared" si="21"/>
        <v>380.71169999999995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92.466460268317846</v>
      </c>
      <c r="P110" s="11">
        <f t="shared" si="26"/>
        <v>11.826460268317845</v>
      </c>
      <c r="Q110" s="1">
        <f t="shared" si="27"/>
        <v>80.64</v>
      </c>
      <c r="S110" s="14" t="str">
        <f t="shared" si="28"/>
        <v>A</v>
      </c>
      <c r="U110" s="1">
        <f t="shared" si="29"/>
        <v>80.64</v>
      </c>
      <c r="V110" s="1">
        <f t="shared" si="30"/>
        <v>382.91300000000001</v>
      </c>
      <c r="W110" s="1">
        <f t="shared" si="31"/>
        <v>11.826460268317845</v>
      </c>
      <c r="X110" s="20">
        <f t="shared" si="32"/>
        <v>5.1445102167182624</v>
      </c>
      <c r="Y110" s="22">
        <f t="shared" si="33"/>
        <v>3</v>
      </c>
      <c r="AA110" s="47"/>
    </row>
    <row r="111" spans="1:34" hidden="1" x14ac:dyDescent="0.25">
      <c r="A111" s="57" t="s">
        <v>5242</v>
      </c>
      <c r="B111" s="1">
        <v>134.65600000000001</v>
      </c>
      <c r="C111" s="1">
        <v>134.4</v>
      </c>
      <c r="D111" s="1">
        <v>417.53500000000003</v>
      </c>
      <c r="E111" s="1">
        <v>382.197</v>
      </c>
      <c r="G111" s="1">
        <f t="shared" si="17"/>
        <v>35.338000000000022</v>
      </c>
      <c r="H111" s="1">
        <f t="shared" si="18"/>
        <v>0.25600000000000023</v>
      </c>
      <c r="I111" s="2">
        <f t="shared" si="19"/>
        <v>392.48290000000003</v>
      </c>
      <c r="J111" s="2">
        <f t="shared" si="20"/>
        <v>384.13220000000001</v>
      </c>
      <c r="K111" s="2">
        <f t="shared" si="21"/>
        <v>375.78150000000005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147.66531417918631</v>
      </c>
      <c r="P111" s="11">
        <f t="shared" si="26"/>
        <v>13.009314179186305</v>
      </c>
      <c r="Q111" s="1">
        <f t="shared" si="27"/>
        <v>134.65600000000001</v>
      </c>
      <c r="S111" s="14" t="str">
        <f t="shared" si="28"/>
        <v>A</v>
      </c>
      <c r="U111" s="1">
        <f t="shared" si="29"/>
        <v>134.65600000000001</v>
      </c>
      <c r="V111" s="1">
        <f t="shared" si="30"/>
        <v>382.197</v>
      </c>
      <c r="W111" s="1">
        <f t="shared" si="31"/>
        <v>13.009314179186305</v>
      </c>
      <c r="X111" s="20">
        <f t="shared" si="32"/>
        <v>5.6590516679460423</v>
      </c>
      <c r="Y111" s="22">
        <f t="shared" si="33"/>
        <v>2</v>
      </c>
      <c r="AA111" s="47"/>
    </row>
    <row r="112" spans="1:34" hidden="1" x14ac:dyDescent="0.25">
      <c r="A112" s="57" t="s">
        <v>5243</v>
      </c>
      <c r="B112" s="1">
        <v>182.4</v>
      </c>
      <c r="C112" s="1">
        <v>182.01599999999999</v>
      </c>
      <c r="D112" s="1">
        <v>419.74799999999999</v>
      </c>
      <c r="E112" s="1">
        <v>379.56299999999999</v>
      </c>
      <c r="G112" s="1">
        <f t="shared" si="17"/>
        <v>40.185000000000002</v>
      </c>
      <c r="H112" s="1">
        <f t="shared" si="18"/>
        <v>0.38400000000001455</v>
      </c>
      <c r="I112" s="2">
        <f t="shared" si="19"/>
        <v>394.56311999999997</v>
      </c>
      <c r="J112" s="2">
        <f t="shared" si="20"/>
        <v>386.16816</v>
      </c>
      <c r="K112" s="2">
        <f t="shared" si="21"/>
        <v>377.77319999999997</v>
      </c>
      <c r="L112" s="10">
        <f t="shared" si="22"/>
        <v>3</v>
      </c>
      <c r="M112" s="73">
        <f t="shared" si="23"/>
        <v>3</v>
      </c>
      <c r="N112">
        <f t="shared" si="24"/>
        <v>3</v>
      </c>
      <c r="O112" s="12">
        <f t="shared" si="25"/>
        <v>209.15032679738562</v>
      </c>
      <c r="P112" s="11">
        <f t="shared" si="26"/>
        <v>26.750326797385611</v>
      </c>
      <c r="Q112" s="1">
        <f t="shared" si="27"/>
        <v>182.4</v>
      </c>
      <c r="S112" s="14" t="str">
        <f t="shared" si="28"/>
        <v>A</v>
      </c>
      <c r="U112" s="1">
        <f t="shared" si="29"/>
        <v>182.4</v>
      </c>
      <c r="V112" s="1">
        <f t="shared" si="30"/>
        <v>379.56299999999999</v>
      </c>
      <c r="W112" s="1">
        <f t="shared" si="31"/>
        <v>26.750326797385611</v>
      </c>
      <c r="X112" s="20">
        <f t="shared" si="32"/>
        <v>11.63639215686274</v>
      </c>
      <c r="Y112" s="22">
        <f t="shared" si="33"/>
        <v>3</v>
      </c>
      <c r="AA112" s="47"/>
    </row>
    <row r="113" spans="1:27" hidden="1" x14ac:dyDescent="0.25">
      <c r="A113" s="57" t="s">
        <v>5244</v>
      </c>
      <c r="B113" s="1">
        <v>204.8</v>
      </c>
      <c r="C113" s="1">
        <v>204.28800000000001</v>
      </c>
      <c r="D113" s="1">
        <v>419.245</v>
      </c>
      <c r="E113" s="1">
        <v>379.065</v>
      </c>
      <c r="G113" s="1">
        <f t="shared" si="17"/>
        <v>40.180000000000007</v>
      </c>
      <c r="H113" s="1">
        <f t="shared" si="18"/>
        <v>0.51200000000000045</v>
      </c>
      <c r="I113" s="2">
        <f t="shared" si="19"/>
        <v>394.09030000000001</v>
      </c>
      <c r="J113" s="2">
        <f t="shared" si="20"/>
        <v>385.7054</v>
      </c>
      <c r="K113" s="2">
        <f t="shared" si="21"/>
        <v>377.32049999999998</v>
      </c>
      <c r="L113" s="10">
        <f t="shared" si="22"/>
        <v>3</v>
      </c>
      <c r="M113" s="73" t="str">
        <f t="shared" si="23"/>
        <v/>
      </c>
      <c r="N113">
        <f t="shared" si="24"/>
        <v>3</v>
      </c>
      <c r="O113" s="12">
        <f t="shared" si="25"/>
        <v>234.83545464969615</v>
      </c>
      <c r="P113" s="11">
        <f t="shared" si="26"/>
        <v>30.035454649696135</v>
      </c>
      <c r="Q113" s="1">
        <f t="shared" si="27"/>
        <v>204.8</v>
      </c>
      <c r="S113" s="14" t="str">
        <f t="shared" si="28"/>
        <v>A</v>
      </c>
      <c r="U113" s="1">
        <f t="shared" si="29"/>
        <v>204.8</v>
      </c>
      <c r="V113" s="1">
        <f t="shared" si="30"/>
        <v>379.065</v>
      </c>
      <c r="W113" s="1">
        <f t="shared" si="31"/>
        <v>30.035454649696135</v>
      </c>
      <c r="X113" s="20">
        <f t="shared" si="32"/>
        <v>13.065422772617818</v>
      </c>
      <c r="Y113" s="22">
        <f t="shared" si="33"/>
        <v>3</v>
      </c>
      <c r="AA113" s="47"/>
    </row>
    <row r="114" spans="1:27" hidden="1" x14ac:dyDescent="0.25">
      <c r="A114" s="57" t="s">
        <v>5245</v>
      </c>
      <c r="B114" s="1">
        <v>208.12799999999999</v>
      </c>
      <c r="C114" s="1">
        <v>207.744</v>
      </c>
      <c r="D114" s="1">
        <v>418.26499999999999</v>
      </c>
      <c r="E114" s="1">
        <v>381.92399999999998</v>
      </c>
      <c r="G114" s="1">
        <f t="shared" si="17"/>
        <v>36.341000000000008</v>
      </c>
      <c r="H114" s="1">
        <f t="shared" si="18"/>
        <v>0.38399999999998613</v>
      </c>
      <c r="I114" s="2">
        <f t="shared" si="19"/>
        <v>393.16909999999996</v>
      </c>
      <c r="J114" s="2">
        <f t="shared" si="20"/>
        <v>384.80379999999997</v>
      </c>
      <c r="K114" s="2">
        <f t="shared" si="21"/>
        <v>376.43849999999998</v>
      </c>
      <c r="L114" s="10">
        <f t="shared" si="22"/>
        <v>2</v>
      </c>
      <c r="M114" s="73">
        <f t="shared" si="23"/>
        <v>2</v>
      </c>
      <c r="N114">
        <f t="shared" si="24"/>
        <v>2</v>
      </c>
      <c r="O114" s="12">
        <f t="shared" si="25"/>
        <v>228.23555214387542</v>
      </c>
      <c r="P114" s="11">
        <f t="shared" si="26"/>
        <v>20.107552143875438</v>
      </c>
      <c r="Q114" s="1">
        <f t="shared" si="27"/>
        <v>208.12799999999999</v>
      </c>
      <c r="S114" s="14" t="str">
        <f t="shared" si="28"/>
        <v>A</v>
      </c>
      <c r="U114" s="1">
        <f t="shared" si="29"/>
        <v>208.12799999999999</v>
      </c>
      <c r="V114" s="1">
        <f t="shared" si="30"/>
        <v>381.92399999999998</v>
      </c>
      <c r="W114" s="1">
        <f t="shared" si="31"/>
        <v>20.107552143875438</v>
      </c>
      <c r="X114" s="20">
        <f t="shared" si="32"/>
        <v>8.7467851825858158</v>
      </c>
      <c r="Y114" s="22">
        <f t="shared" si="33"/>
        <v>2</v>
      </c>
      <c r="AA114" s="47"/>
    </row>
    <row r="115" spans="1:27" hidden="1" x14ac:dyDescent="0.25">
      <c r="A115" s="57" t="s">
        <v>5246</v>
      </c>
      <c r="B115" s="1">
        <v>229.376</v>
      </c>
      <c r="C115" s="1">
        <v>228.73599999999999</v>
      </c>
      <c r="D115" s="1">
        <v>421.57600000000002</v>
      </c>
      <c r="E115" s="1">
        <v>381.07499999999999</v>
      </c>
      <c r="G115" s="1">
        <f t="shared" si="17"/>
        <v>40.501000000000033</v>
      </c>
      <c r="H115" s="1">
        <f t="shared" si="18"/>
        <v>0.64000000000001478</v>
      </c>
      <c r="I115" s="2">
        <f t="shared" si="19"/>
        <v>396.28144000000003</v>
      </c>
      <c r="J115" s="2">
        <f t="shared" si="20"/>
        <v>387.84992</v>
      </c>
      <c r="K115" s="2">
        <f t="shared" si="21"/>
        <v>379.41840000000002</v>
      </c>
      <c r="L115" s="10">
        <f t="shared" si="22"/>
        <v>3</v>
      </c>
      <c r="M115" s="73">
        <f t="shared" si="23"/>
        <v>3</v>
      </c>
      <c r="N115">
        <f t="shared" si="24"/>
        <v>3</v>
      </c>
      <c r="O115" s="12">
        <f t="shared" si="25"/>
        <v>263.01570920765965</v>
      </c>
      <c r="P115" s="11">
        <f t="shared" si="26"/>
        <v>33.639709207659649</v>
      </c>
      <c r="Q115" s="1">
        <f t="shared" si="27"/>
        <v>229.376</v>
      </c>
      <c r="S115" s="14" t="str">
        <f t="shared" si="28"/>
        <v>A</v>
      </c>
      <c r="U115" s="1">
        <f t="shared" si="29"/>
        <v>229.376</v>
      </c>
      <c r="V115" s="1">
        <f t="shared" si="30"/>
        <v>381.07499999999999</v>
      </c>
      <c r="W115" s="1">
        <f t="shared" si="31"/>
        <v>33.639709207659649</v>
      </c>
      <c r="X115" s="20">
        <f t="shared" si="32"/>
        <v>14.633273505331948</v>
      </c>
      <c r="Y115" s="22">
        <f t="shared" si="33"/>
        <v>3</v>
      </c>
      <c r="AA115" s="47"/>
    </row>
    <row r="116" spans="1:27" hidden="1" x14ac:dyDescent="0.25">
      <c r="A116" s="57" t="s">
        <v>5247</v>
      </c>
      <c r="B116" s="1">
        <v>224</v>
      </c>
      <c r="C116" s="1">
        <v>223.488</v>
      </c>
      <c r="D116" s="1">
        <v>423.98500000000001</v>
      </c>
      <c r="E116" s="1">
        <v>383.40600000000001</v>
      </c>
      <c r="G116" s="1">
        <f t="shared" si="17"/>
        <v>40.579000000000008</v>
      </c>
      <c r="H116" s="1">
        <f t="shared" si="18"/>
        <v>0.51200000000000045</v>
      </c>
      <c r="I116" s="2">
        <f t="shared" si="19"/>
        <v>398.54590000000002</v>
      </c>
      <c r="J116" s="2">
        <f t="shared" si="20"/>
        <v>390.06619999999998</v>
      </c>
      <c r="K116" s="2">
        <f t="shared" si="21"/>
        <v>381.5865</v>
      </c>
      <c r="L116" s="10">
        <f t="shared" si="22"/>
        <v>3</v>
      </c>
      <c r="M116" s="73" t="str">
        <f t="shared" si="23"/>
        <v/>
      </c>
      <c r="N116">
        <f t="shared" si="24"/>
        <v>3</v>
      </c>
      <c r="O116" s="12">
        <f t="shared" si="25"/>
        <v>256.85127852310512</v>
      </c>
      <c r="P116" s="11">
        <f t="shared" si="26"/>
        <v>32.851278523105123</v>
      </c>
      <c r="Q116" s="1">
        <f t="shared" si="27"/>
        <v>224</v>
      </c>
      <c r="S116" s="14" t="str">
        <f t="shared" si="28"/>
        <v>A</v>
      </c>
      <c r="U116" s="1">
        <f t="shared" si="29"/>
        <v>224</v>
      </c>
      <c r="V116" s="1">
        <f t="shared" si="30"/>
        <v>383.40600000000001</v>
      </c>
      <c r="W116" s="1">
        <f t="shared" si="31"/>
        <v>32.851278523105123</v>
      </c>
      <c r="X116" s="20">
        <f t="shared" si="32"/>
        <v>14.290306157550729</v>
      </c>
      <c r="Y116" s="22">
        <f t="shared" si="33"/>
        <v>3</v>
      </c>
      <c r="AA116" s="47"/>
    </row>
    <row r="117" spans="1:27" hidden="1" x14ac:dyDescent="0.25">
      <c r="A117" s="57" t="s">
        <v>5248</v>
      </c>
      <c r="B117" s="1">
        <v>212.73599999999999</v>
      </c>
      <c r="C117" s="1">
        <v>212.22399999999999</v>
      </c>
      <c r="D117" s="1">
        <v>425.75099999999998</v>
      </c>
      <c r="E117" s="1">
        <v>384.964</v>
      </c>
      <c r="G117" s="1">
        <f t="shared" si="17"/>
        <v>40.786999999999978</v>
      </c>
      <c r="H117" s="1">
        <f t="shared" si="18"/>
        <v>0.51200000000000045</v>
      </c>
      <c r="I117" s="2">
        <f t="shared" si="19"/>
        <v>400.20594</v>
      </c>
      <c r="J117" s="2">
        <f t="shared" si="20"/>
        <v>391.69092000000001</v>
      </c>
      <c r="K117" s="2">
        <f t="shared" si="21"/>
        <v>383.17589999999996</v>
      </c>
      <c r="L117" s="10">
        <f t="shared" si="22"/>
        <v>3</v>
      </c>
      <c r="M117" s="73" t="str">
        <f t="shared" si="23"/>
        <v/>
      </c>
      <c r="N117">
        <f t="shared" si="24"/>
        <v>3</v>
      </c>
      <c r="O117" s="12">
        <f t="shared" si="25"/>
        <v>243.93532851737183</v>
      </c>
      <c r="P117" s="11">
        <f t="shared" si="26"/>
        <v>31.199328517371839</v>
      </c>
      <c r="Q117" s="1">
        <f t="shared" si="27"/>
        <v>212.73599999999999</v>
      </c>
      <c r="S117" s="14" t="str">
        <f t="shared" si="28"/>
        <v>A</v>
      </c>
      <c r="U117" s="1">
        <f t="shared" si="29"/>
        <v>212.73599999999999</v>
      </c>
      <c r="V117" s="1">
        <f t="shared" si="30"/>
        <v>384.964</v>
      </c>
      <c r="W117" s="1">
        <f t="shared" si="31"/>
        <v>31.199328517371839</v>
      </c>
      <c r="X117" s="20">
        <f t="shared" si="32"/>
        <v>13.57170790505675</v>
      </c>
      <c r="Y117" s="22">
        <f t="shared" si="33"/>
        <v>3</v>
      </c>
      <c r="AA117" s="47"/>
    </row>
    <row r="118" spans="1:27" hidden="1" x14ac:dyDescent="0.25">
      <c r="A118" s="57" t="s">
        <v>5249</v>
      </c>
      <c r="B118" s="1">
        <v>231.93600000000001</v>
      </c>
      <c r="C118" s="1">
        <v>231.16800000000001</v>
      </c>
      <c r="D118" s="1">
        <v>423.64800000000002</v>
      </c>
      <c r="E118" s="1">
        <v>382.96</v>
      </c>
      <c r="G118" s="1">
        <f t="shared" si="17"/>
        <v>40.688000000000045</v>
      </c>
      <c r="H118" s="1">
        <f t="shared" si="18"/>
        <v>0.76800000000000068</v>
      </c>
      <c r="I118" s="2">
        <f t="shared" si="19"/>
        <v>398.22912000000002</v>
      </c>
      <c r="J118" s="2">
        <f t="shared" si="20"/>
        <v>389.75616000000002</v>
      </c>
      <c r="K118" s="2">
        <f t="shared" si="21"/>
        <v>381.28320000000002</v>
      </c>
      <c r="L118" s="10">
        <f t="shared" si="22"/>
        <v>3</v>
      </c>
      <c r="M118" s="73" t="str">
        <f t="shared" si="23"/>
        <v/>
      </c>
      <c r="N118">
        <f t="shared" si="24"/>
        <v>3</v>
      </c>
      <c r="O118" s="12">
        <f t="shared" si="25"/>
        <v>265.95115239078086</v>
      </c>
      <c r="P118" s="11">
        <f t="shared" si="26"/>
        <v>34.015152390780855</v>
      </c>
      <c r="Q118" s="1">
        <f t="shared" si="27"/>
        <v>231.93600000000001</v>
      </c>
      <c r="S118" s="14" t="str">
        <f t="shared" si="28"/>
        <v>A</v>
      </c>
      <c r="U118" s="1">
        <f t="shared" si="29"/>
        <v>231.93600000000001</v>
      </c>
      <c r="V118" s="1">
        <f t="shared" si="30"/>
        <v>382.96</v>
      </c>
      <c r="W118" s="1">
        <f t="shared" si="31"/>
        <v>34.015152390780855</v>
      </c>
      <c r="X118" s="20">
        <f t="shared" si="32"/>
        <v>14.796591289989673</v>
      </c>
      <c r="Y118" s="22">
        <f t="shared" si="33"/>
        <v>3</v>
      </c>
      <c r="AA118" s="47"/>
    </row>
    <row r="119" spans="1:27" hidden="1" x14ac:dyDescent="0.25">
      <c r="A119" s="57" t="s">
        <v>5250</v>
      </c>
      <c r="B119" s="1">
        <v>221.56800000000001</v>
      </c>
      <c r="C119" s="1">
        <v>221.05600000000001</v>
      </c>
      <c r="D119" s="1">
        <v>423.73899999999998</v>
      </c>
      <c r="E119" s="1">
        <v>383.00799999999998</v>
      </c>
      <c r="G119" s="1">
        <f t="shared" si="17"/>
        <v>40.730999999999995</v>
      </c>
      <c r="H119" s="1">
        <f t="shared" si="18"/>
        <v>0.51200000000000045</v>
      </c>
      <c r="I119" s="2">
        <f t="shared" si="19"/>
        <v>398.31466</v>
      </c>
      <c r="J119" s="2">
        <f t="shared" si="20"/>
        <v>389.83987999999999</v>
      </c>
      <c r="K119" s="2">
        <f t="shared" si="21"/>
        <v>381.36509999999998</v>
      </c>
      <c r="L119" s="10">
        <f t="shared" si="22"/>
        <v>3</v>
      </c>
      <c r="M119" s="73" t="str">
        <f t="shared" si="23"/>
        <v/>
      </c>
      <c r="N119">
        <f t="shared" si="24"/>
        <v>3</v>
      </c>
      <c r="O119" s="12">
        <f t="shared" si="25"/>
        <v>254.06260749914003</v>
      </c>
      <c r="P119" s="11">
        <f t="shared" si="26"/>
        <v>32.494607499140017</v>
      </c>
      <c r="Q119" s="1">
        <f t="shared" si="27"/>
        <v>221.56800000000001</v>
      </c>
      <c r="S119" s="14" t="str">
        <f t="shared" si="28"/>
        <v>A</v>
      </c>
      <c r="U119" s="1">
        <f t="shared" si="29"/>
        <v>221.56800000000001</v>
      </c>
      <c r="V119" s="1">
        <f t="shared" si="30"/>
        <v>383.00799999999998</v>
      </c>
      <c r="W119" s="1">
        <f t="shared" si="31"/>
        <v>32.494607499140017</v>
      </c>
      <c r="X119" s="20">
        <f t="shared" si="32"/>
        <v>14.135154262125907</v>
      </c>
      <c r="Y119" s="22">
        <f t="shared" si="33"/>
        <v>3</v>
      </c>
      <c r="AA119" s="47"/>
    </row>
    <row r="120" spans="1:27" hidden="1" x14ac:dyDescent="0.25">
      <c r="A120" s="57" t="s">
        <v>5251</v>
      </c>
      <c r="B120" s="1">
        <v>209.92</v>
      </c>
      <c r="C120" s="1">
        <v>209.40799999999999</v>
      </c>
      <c r="D120" s="1">
        <v>423.48399999999998</v>
      </c>
      <c r="E120" s="1">
        <v>382.81599999999997</v>
      </c>
      <c r="G120" s="1">
        <f t="shared" si="17"/>
        <v>40.668000000000006</v>
      </c>
      <c r="H120" s="1">
        <f t="shared" si="18"/>
        <v>0.51200000000000045</v>
      </c>
      <c r="I120" s="2">
        <f t="shared" si="19"/>
        <v>398.07495999999998</v>
      </c>
      <c r="J120" s="2">
        <f t="shared" si="20"/>
        <v>389.60527999999999</v>
      </c>
      <c r="K120" s="2">
        <f t="shared" si="21"/>
        <v>381.13559999999995</v>
      </c>
      <c r="L120" s="10">
        <f t="shared" si="22"/>
        <v>3</v>
      </c>
      <c r="M120" s="73" t="str">
        <f t="shared" si="23"/>
        <v/>
      </c>
      <c r="N120">
        <f t="shared" si="24"/>
        <v>3</v>
      </c>
      <c r="O120" s="12">
        <f t="shared" si="25"/>
        <v>240.70634101593851</v>
      </c>
      <c r="P120" s="11">
        <f t="shared" si="26"/>
        <v>30.786341015938518</v>
      </c>
      <c r="Q120" s="1">
        <f t="shared" si="27"/>
        <v>209.92</v>
      </c>
      <c r="S120" s="14" t="str">
        <f t="shared" si="28"/>
        <v>A</v>
      </c>
      <c r="U120" s="1">
        <f t="shared" si="29"/>
        <v>209.92</v>
      </c>
      <c r="V120" s="1">
        <f t="shared" si="30"/>
        <v>382.81599999999997</v>
      </c>
      <c r="W120" s="1">
        <f t="shared" si="31"/>
        <v>30.786341015938518</v>
      </c>
      <c r="X120" s="20">
        <f t="shared" si="32"/>
        <v>13.392058341933256</v>
      </c>
      <c r="Y120" s="22">
        <f t="shared" si="33"/>
        <v>3</v>
      </c>
      <c r="AA120" s="47"/>
    </row>
    <row r="121" spans="1:27" hidden="1" x14ac:dyDescent="0.25">
      <c r="A121" s="57" t="s">
        <v>5252</v>
      </c>
      <c r="B121" s="1">
        <v>187.904</v>
      </c>
      <c r="C121" s="1">
        <v>187.392</v>
      </c>
      <c r="D121" s="1">
        <v>420.96499999999997</v>
      </c>
      <c r="E121" s="1">
        <v>380.71300000000002</v>
      </c>
      <c r="G121" s="1">
        <f t="shared" si="17"/>
        <v>40.251999999999953</v>
      </c>
      <c r="H121" s="1">
        <f t="shared" si="18"/>
        <v>0.51200000000000045</v>
      </c>
      <c r="I121" s="2">
        <f t="shared" si="19"/>
        <v>395.70709999999997</v>
      </c>
      <c r="J121" s="2">
        <f t="shared" si="20"/>
        <v>387.28779999999995</v>
      </c>
      <c r="K121" s="2">
        <f t="shared" si="21"/>
        <v>378.86849999999998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215.46152964109621</v>
      </c>
      <c r="P121" s="11">
        <f t="shared" si="26"/>
        <v>27.55752964109621</v>
      </c>
      <c r="Q121" s="1">
        <f t="shared" si="27"/>
        <v>187.904</v>
      </c>
      <c r="S121" s="14" t="str">
        <f t="shared" si="28"/>
        <v>A</v>
      </c>
      <c r="U121" s="1">
        <f t="shared" si="29"/>
        <v>187.904</v>
      </c>
      <c r="V121" s="1">
        <f t="shared" si="30"/>
        <v>380.71300000000002</v>
      </c>
      <c r="W121" s="1">
        <f t="shared" si="31"/>
        <v>27.55752964109621</v>
      </c>
      <c r="X121" s="20">
        <f t="shared" si="32"/>
        <v>11.987525393876851</v>
      </c>
      <c r="Y121" s="22">
        <f t="shared" si="33"/>
        <v>3</v>
      </c>
      <c r="AA121" s="47"/>
    </row>
    <row r="122" spans="1:27" hidden="1" x14ac:dyDescent="0.25">
      <c r="A122" s="57" t="s">
        <v>5253</v>
      </c>
      <c r="B122" s="1">
        <v>180.73599999999999</v>
      </c>
      <c r="C122" s="1">
        <v>180.22399999999999</v>
      </c>
      <c r="D122" s="1">
        <v>419.55</v>
      </c>
      <c r="E122" s="1">
        <v>379.40899999999999</v>
      </c>
      <c r="G122" s="1">
        <f t="shared" si="17"/>
        <v>40.14100000000002</v>
      </c>
      <c r="H122" s="1">
        <f t="shared" si="18"/>
        <v>0.51200000000000045</v>
      </c>
      <c r="I122" s="2">
        <f t="shared" si="19"/>
        <v>394.37700000000001</v>
      </c>
      <c r="J122" s="2">
        <f t="shared" si="20"/>
        <v>385.98599999999999</v>
      </c>
      <c r="K122" s="2">
        <f t="shared" si="21"/>
        <v>377.59500000000003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207.24228872835681</v>
      </c>
      <c r="P122" s="11">
        <f t="shared" si="26"/>
        <v>26.506288728356822</v>
      </c>
      <c r="Q122" s="1">
        <f t="shared" si="27"/>
        <v>180.73599999999999</v>
      </c>
      <c r="S122" s="14" t="str">
        <f t="shared" si="28"/>
        <v>A</v>
      </c>
      <c r="U122" s="1">
        <f t="shared" si="29"/>
        <v>180.73599999999999</v>
      </c>
      <c r="V122" s="1">
        <f t="shared" si="30"/>
        <v>379.40899999999999</v>
      </c>
      <c r="W122" s="1">
        <f t="shared" si="31"/>
        <v>26.506288728356822</v>
      </c>
      <c r="X122" s="20">
        <f t="shared" si="32"/>
        <v>11.530235596835217</v>
      </c>
      <c r="Y122" s="22">
        <f t="shared" si="33"/>
        <v>3</v>
      </c>
      <c r="AA122" s="47"/>
    </row>
    <row r="123" spans="1:27" hidden="1" x14ac:dyDescent="0.25">
      <c r="A123" s="57" t="s">
        <v>5254</v>
      </c>
      <c r="B123" s="1">
        <v>172.672</v>
      </c>
      <c r="C123" s="1">
        <v>172.28800000000001</v>
      </c>
      <c r="D123" s="1">
        <v>419.37599999999998</v>
      </c>
      <c r="E123" s="1">
        <v>379.25299999999999</v>
      </c>
      <c r="G123" s="1">
        <f t="shared" si="17"/>
        <v>40.12299999999999</v>
      </c>
      <c r="H123" s="1">
        <f t="shared" si="18"/>
        <v>0.38399999999998613</v>
      </c>
      <c r="I123" s="2">
        <f t="shared" si="19"/>
        <v>394.21343999999999</v>
      </c>
      <c r="J123" s="2">
        <f t="shared" si="20"/>
        <v>385.82592</v>
      </c>
      <c r="K123" s="2">
        <f t="shared" si="21"/>
        <v>377.4384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197.99564270152504</v>
      </c>
      <c r="P123" s="11">
        <f t="shared" si="26"/>
        <v>25.323642701525046</v>
      </c>
      <c r="Q123" s="1">
        <f t="shared" si="27"/>
        <v>172.672</v>
      </c>
      <c r="S123" s="14" t="str">
        <f t="shared" si="28"/>
        <v>A</v>
      </c>
      <c r="U123" s="1">
        <f t="shared" si="29"/>
        <v>172.672</v>
      </c>
      <c r="V123" s="1">
        <f t="shared" si="30"/>
        <v>379.25299999999999</v>
      </c>
      <c r="W123" s="1">
        <f t="shared" si="31"/>
        <v>25.323642701525046</v>
      </c>
      <c r="X123" s="20">
        <f t="shared" si="32"/>
        <v>11.015784575163394</v>
      </c>
      <c r="Y123" s="22">
        <f t="shared" si="33"/>
        <v>3</v>
      </c>
      <c r="AA123" s="47"/>
    </row>
    <row r="124" spans="1:27" hidden="1" x14ac:dyDescent="0.25">
      <c r="A124" s="57" t="s">
        <v>5255</v>
      </c>
      <c r="B124" s="1">
        <v>157.696</v>
      </c>
      <c r="C124" s="1">
        <v>157.31200000000001</v>
      </c>
      <c r="D124" s="1">
        <v>419.69400000000002</v>
      </c>
      <c r="E124" s="1">
        <v>379.58199999999999</v>
      </c>
      <c r="G124" s="1">
        <f t="shared" si="17"/>
        <v>40.112000000000023</v>
      </c>
      <c r="H124" s="1">
        <f t="shared" si="18"/>
        <v>0.38399999999998613</v>
      </c>
      <c r="I124" s="2">
        <f t="shared" si="19"/>
        <v>394.51236</v>
      </c>
      <c r="J124" s="2">
        <f t="shared" si="20"/>
        <v>386.11848000000003</v>
      </c>
      <c r="K124" s="2">
        <f t="shared" si="21"/>
        <v>377.72460000000001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180.82330008026602</v>
      </c>
      <c r="P124" s="11">
        <f t="shared" si="26"/>
        <v>23.127300080266025</v>
      </c>
      <c r="Q124" s="1">
        <f t="shared" si="27"/>
        <v>157.696</v>
      </c>
      <c r="S124" s="14" t="str">
        <f t="shared" si="28"/>
        <v>A</v>
      </c>
      <c r="U124" s="1">
        <f t="shared" si="29"/>
        <v>157.696</v>
      </c>
      <c r="V124" s="1">
        <f t="shared" si="30"/>
        <v>379.58199999999999</v>
      </c>
      <c r="W124" s="1">
        <f t="shared" si="31"/>
        <v>23.127300080266025</v>
      </c>
      <c r="X124" s="20">
        <f t="shared" si="32"/>
        <v>10.060375534915721</v>
      </c>
      <c r="Y124" s="22">
        <f t="shared" si="33"/>
        <v>3</v>
      </c>
      <c r="AA124" s="47"/>
    </row>
    <row r="125" spans="1:27" hidden="1" x14ac:dyDescent="0.25">
      <c r="A125" s="57" t="s">
        <v>5256</v>
      </c>
      <c r="B125" s="1">
        <v>157.05600000000001</v>
      </c>
      <c r="C125" s="1">
        <v>156.672</v>
      </c>
      <c r="D125" s="1">
        <v>417.98099999999999</v>
      </c>
      <c r="E125" s="1">
        <v>381.45699999999999</v>
      </c>
      <c r="G125" s="1">
        <f t="shared" si="17"/>
        <v>36.524000000000001</v>
      </c>
      <c r="H125" s="1">
        <f t="shared" si="18"/>
        <v>0.38400000000001455</v>
      </c>
      <c r="I125" s="2">
        <f t="shared" si="19"/>
        <v>392.90213999999997</v>
      </c>
      <c r="J125" s="2">
        <f t="shared" si="20"/>
        <v>384.54251999999997</v>
      </c>
      <c r="K125" s="2">
        <f t="shared" si="21"/>
        <v>376.18290000000002</v>
      </c>
      <c r="L125" s="10">
        <f t="shared" si="22"/>
        <v>2</v>
      </c>
      <c r="M125" s="73">
        <f t="shared" si="23"/>
        <v>2</v>
      </c>
      <c r="N125">
        <f t="shared" si="24"/>
        <v>2</v>
      </c>
      <c r="O125" s="12">
        <f t="shared" si="25"/>
        <v>172.22941111964033</v>
      </c>
      <c r="P125" s="11">
        <f t="shared" si="26"/>
        <v>15.173411119640321</v>
      </c>
      <c r="Q125" s="1">
        <f t="shared" si="27"/>
        <v>157.05600000000001</v>
      </c>
      <c r="S125" s="14" t="str">
        <f t="shared" si="28"/>
        <v>A</v>
      </c>
      <c r="U125" s="1">
        <f t="shared" si="29"/>
        <v>157.05600000000001</v>
      </c>
      <c r="V125" s="1">
        <f t="shared" si="30"/>
        <v>381.45699999999999</v>
      </c>
      <c r="W125" s="1">
        <f t="shared" si="31"/>
        <v>15.173411119640321</v>
      </c>
      <c r="X125" s="20">
        <f t="shared" si="32"/>
        <v>6.6004338370435391</v>
      </c>
      <c r="Y125" s="22">
        <f t="shared" si="33"/>
        <v>2</v>
      </c>
      <c r="AA125" s="47"/>
    </row>
    <row r="126" spans="1:27" hidden="1" x14ac:dyDescent="0.25">
      <c r="A126" s="57" t="s">
        <v>5257</v>
      </c>
      <c r="B126" s="1">
        <v>142.59200000000001</v>
      </c>
      <c r="C126" s="1">
        <v>142.208</v>
      </c>
      <c r="D126" s="1">
        <v>416.60700000000003</v>
      </c>
      <c r="E126" s="1">
        <v>382.70400000000001</v>
      </c>
      <c r="G126" s="1">
        <f t="shared" si="17"/>
        <v>33.90300000000002</v>
      </c>
      <c r="H126" s="1">
        <f t="shared" si="18"/>
        <v>0.38400000000001455</v>
      </c>
      <c r="I126" s="2">
        <f t="shared" si="19"/>
        <v>391.61058000000003</v>
      </c>
      <c r="J126" s="2">
        <f t="shared" si="20"/>
        <v>383.27844000000005</v>
      </c>
      <c r="K126" s="2">
        <f t="shared" si="21"/>
        <v>374.94630000000001</v>
      </c>
      <c r="L126" s="10">
        <f t="shared" si="22"/>
        <v>2</v>
      </c>
      <c r="M126" s="73" t="str">
        <f t="shared" si="23"/>
        <v/>
      </c>
      <c r="N126">
        <f t="shared" si="24"/>
        <v>2</v>
      </c>
      <c r="O126" s="12">
        <f t="shared" si="25"/>
        <v>156.36802280951861</v>
      </c>
      <c r="P126" s="11">
        <f t="shared" si="26"/>
        <v>13.776022809518594</v>
      </c>
      <c r="Q126" s="1">
        <f t="shared" si="27"/>
        <v>142.59200000000001</v>
      </c>
      <c r="S126" s="14" t="str">
        <f t="shared" si="28"/>
        <v>A</v>
      </c>
      <c r="U126" s="1">
        <f t="shared" si="29"/>
        <v>142.59200000000001</v>
      </c>
      <c r="V126" s="1">
        <f t="shared" si="30"/>
        <v>382.70400000000001</v>
      </c>
      <c r="W126" s="1">
        <f t="shared" si="31"/>
        <v>13.776022809518594</v>
      </c>
      <c r="X126" s="20">
        <f t="shared" si="32"/>
        <v>5.9925699221405884</v>
      </c>
      <c r="Y126" s="22">
        <f t="shared" si="33"/>
        <v>2</v>
      </c>
      <c r="AA126" s="47"/>
    </row>
    <row r="127" spans="1:27" hidden="1" x14ac:dyDescent="0.25">
      <c r="A127" s="57" t="s">
        <v>5258</v>
      </c>
      <c r="B127" s="1">
        <v>142.59200000000001</v>
      </c>
      <c r="C127" s="1">
        <v>142.208</v>
      </c>
      <c r="D127" s="1">
        <v>418.291</v>
      </c>
      <c r="E127" s="1">
        <v>384.10899999999998</v>
      </c>
      <c r="G127" s="1">
        <f t="shared" si="17"/>
        <v>34.182000000000016</v>
      </c>
      <c r="H127" s="1">
        <f t="shared" si="18"/>
        <v>0.38400000000001455</v>
      </c>
      <c r="I127" s="2">
        <f t="shared" si="19"/>
        <v>393.19353999999998</v>
      </c>
      <c r="J127" s="2">
        <f t="shared" si="20"/>
        <v>384.82772</v>
      </c>
      <c r="K127" s="2">
        <f t="shared" si="21"/>
        <v>376.46190000000001</v>
      </c>
      <c r="L127" s="10">
        <f t="shared" si="22"/>
        <v>2</v>
      </c>
      <c r="M127" s="73" t="str">
        <f t="shared" si="23"/>
        <v/>
      </c>
      <c r="N127">
        <f t="shared" si="24"/>
        <v>2</v>
      </c>
      <c r="O127" s="12">
        <f t="shared" si="25"/>
        <v>156.36802280951861</v>
      </c>
      <c r="P127" s="11">
        <f t="shared" si="26"/>
        <v>13.776022809518594</v>
      </c>
      <c r="Q127" s="1">
        <f t="shared" si="27"/>
        <v>142.59200000000001</v>
      </c>
      <c r="S127" s="14" t="str">
        <f t="shared" si="28"/>
        <v>A</v>
      </c>
      <c r="U127" s="1">
        <f t="shared" si="29"/>
        <v>142.59200000000001</v>
      </c>
      <c r="V127" s="1">
        <f t="shared" si="30"/>
        <v>384.10899999999998</v>
      </c>
      <c r="W127" s="1">
        <f t="shared" si="31"/>
        <v>13.776022809518594</v>
      </c>
      <c r="X127" s="20">
        <f t="shared" si="32"/>
        <v>5.9925699221405884</v>
      </c>
      <c r="Y127" s="22">
        <f t="shared" si="33"/>
        <v>2</v>
      </c>
      <c r="AA127" s="47"/>
    </row>
    <row r="128" spans="1:27" hidden="1" x14ac:dyDescent="0.25">
      <c r="A128" s="57" t="s">
        <v>5259</v>
      </c>
      <c r="B128" s="1">
        <v>78.72</v>
      </c>
      <c r="C128" s="1">
        <v>78.463999999999999</v>
      </c>
      <c r="D128" s="1">
        <v>420.613</v>
      </c>
      <c r="E128" s="1">
        <v>380.73399999999998</v>
      </c>
      <c r="G128" s="1">
        <f t="shared" si="17"/>
        <v>39.879000000000019</v>
      </c>
      <c r="H128" s="1">
        <f t="shared" si="18"/>
        <v>0.25600000000000023</v>
      </c>
      <c r="I128" s="2">
        <f t="shared" si="19"/>
        <v>395.37621999999999</v>
      </c>
      <c r="J128" s="2">
        <f t="shared" si="20"/>
        <v>386.96395999999999</v>
      </c>
      <c r="K128" s="2">
        <f t="shared" si="21"/>
        <v>378.55169999999998</v>
      </c>
      <c r="L128" s="10">
        <f t="shared" si="22"/>
        <v>3</v>
      </c>
      <c r="M128" s="73">
        <f t="shared" si="23"/>
        <v>3</v>
      </c>
      <c r="N128">
        <f t="shared" si="24"/>
        <v>3</v>
      </c>
      <c r="O128" s="12">
        <f t="shared" si="25"/>
        <v>90.264877880976954</v>
      </c>
      <c r="P128" s="11">
        <f t="shared" si="26"/>
        <v>11.544877880976955</v>
      </c>
      <c r="Q128" s="1">
        <f t="shared" si="27"/>
        <v>78.72</v>
      </c>
      <c r="S128" s="14" t="str">
        <f t="shared" si="28"/>
        <v>A</v>
      </c>
      <c r="U128" s="1">
        <f t="shared" si="29"/>
        <v>78.72</v>
      </c>
      <c r="V128" s="1">
        <f t="shared" si="30"/>
        <v>380.73399999999998</v>
      </c>
      <c r="W128" s="1">
        <f t="shared" si="31"/>
        <v>11.544877880976955</v>
      </c>
      <c r="X128" s="20">
        <f t="shared" si="32"/>
        <v>5.022021878224975</v>
      </c>
      <c r="Y128" s="22">
        <f t="shared" si="33"/>
        <v>3</v>
      </c>
      <c r="AA128" s="47"/>
    </row>
    <row r="129" spans="1:34" x14ac:dyDescent="0.25">
      <c r="A129" s="57" t="s">
        <v>5260</v>
      </c>
      <c r="B129" s="1">
        <v>64.384</v>
      </c>
      <c r="C129" s="1">
        <v>64.128</v>
      </c>
      <c r="D129" s="1">
        <v>420.89299999999997</v>
      </c>
      <c r="E129" s="1">
        <v>381.02800000000002</v>
      </c>
      <c r="G129" s="1">
        <f t="shared" si="17"/>
        <v>39.864999999999952</v>
      </c>
      <c r="H129" s="1">
        <f t="shared" si="18"/>
        <v>0.25600000000000023</v>
      </c>
      <c r="I129" s="2">
        <f t="shared" si="19"/>
        <v>395.63941999999997</v>
      </c>
      <c r="J129" s="2">
        <f t="shared" si="20"/>
        <v>387.22155999999995</v>
      </c>
      <c r="K129" s="2">
        <f t="shared" si="21"/>
        <v>378.80369999999999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73.826396055498222</v>
      </c>
      <c r="P129" s="11">
        <f t="shared" si="26"/>
        <v>9.4423960554982216</v>
      </c>
      <c r="Q129" s="1">
        <f t="shared" si="27"/>
        <v>64.384</v>
      </c>
      <c r="S129" s="14" t="str">
        <f t="shared" si="28"/>
        <v>A</v>
      </c>
      <c r="U129" s="1">
        <f t="shared" si="29"/>
        <v>64.384</v>
      </c>
      <c r="V129" s="1">
        <f t="shared" si="30"/>
        <v>381.02800000000002</v>
      </c>
      <c r="W129" s="1">
        <f t="shared" si="31"/>
        <v>9.4423960554982216</v>
      </c>
      <c r="X129" s="20">
        <f t="shared" si="32"/>
        <v>4.107442284141726</v>
      </c>
      <c r="Y129" s="22">
        <f t="shared" si="33"/>
        <v>3</v>
      </c>
      <c r="Z129" s="32" t="s">
        <v>40</v>
      </c>
      <c r="AA129" s="47"/>
      <c r="AB129" s="32" t="str">
        <f>A129</f>
        <v>2025-08-06 00:00:00</v>
      </c>
      <c r="AC129" s="1">
        <f>SUM(U129:U152)</f>
        <v>3429.6319999999996</v>
      </c>
      <c r="AD129" s="1">
        <f>AVERAGE(V129:V152)</f>
        <v>382.05233333333331</v>
      </c>
      <c r="AE129" s="1">
        <f>SUM(W129:W152)</f>
        <v>462.74583152821219</v>
      </c>
      <c r="AF129" s="1">
        <f>SUM(X129:X152)</f>
        <v>201.29443671477233</v>
      </c>
      <c r="AG129" s="35">
        <f>AVERAGE(Y129:Y152)</f>
        <v>2.7916666666666665</v>
      </c>
      <c r="AH129" s="37">
        <f>DAY(A129)</f>
        <v>6</v>
      </c>
    </row>
    <row r="130" spans="1:34" hidden="1" x14ac:dyDescent="0.25">
      <c r="A130" s="57" t="s">
        <v>5261</v>
      </c>
      <c r="B130" s="1">
        <v>63.231999999999999</v>
      </c>
      <c r="C130" s="1">
        <v>62.975999999999999</v>
      </c>
      <c r="D130" s="1">
        <v>421.26600000000002</v>
      </c>
      <c r="E130" s="1">
        <v>381.375</v>
      </c>
      <c r="G130" s="1">
        <f t="shared" si="17"/>
        <v>39.89100000000002</v>
      </c>
      <c r="H130" s="1">
        <f t="shared" si="18"/>
        <v>0.25600000000000023</v>
      </c>
      <c r="I130" s="2">
        <f t="shared" si="19"/>
        <v>395.99004000000002</v>
      </c>
      <c r="J130" s="2">
        <f t="shared" si="20"/>
        <v>387.56472000000002</v>
      </c>
      <c r="K130" s="2">
        <f t="shared" si="21"/>
        <v>379.13940000000002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72.505446623093675</v>
      </c>
      <c r="P130" s="11">
        <f t="shared" si="26"/>
        <v>9.2734466230936761</v>
      </c>
      <c r="Q130" s="1">
        <f t="shared" si="27"/>
        <v>63.231999999999999</v>
      </c>
      <c r="S130" s="14" t="str">
        <f t="shared" si="28"/>
        <v>A</v>
      </c>
      <c r="U130" s="1">
        <f t="shared" si="29"/>
        <v>63.231999999999999</v>
      </c>
      <c r="V130" s="1">
        <f t="shared" si="30"/>
        <v>381.375</v>
      </c>
      <c r="W130" s="1">
        <f t="shared" si="31"/>
        <v>9.2734466230936761</v>
      </c>
      <c r="X130" s="20">
        <f t="shared" si="32"/>
        <v>4.0339492810457491</v>
      </c>
      <c r="Y130" s="22">
        <f t="shared" si="33"/>
        <v>3</v>
      </c>
      <c r="AA130" s="47"/>
    </row>
    <row r="131" spans="1:34" hidden="1" x14ac:dyDescent="0.25">
      <c r="A131" s="57" t="s">
        <v>5262</v>
      </c>
      <c r="B131" s="1">
        <v>64.128</v>
      </c>
      <c r="C131" s="1">
        <v>63.872</v>
      </c>
      <c r="D131" s="1">
        <v>422.05799999999999</v>
      </c>
      <c r="E131" s="1">
        <v>382.09800000000001</v>
      </c>
      <c r="G131" s="1">
        <f t="shared" si="17"/>
        <v>39.95999999999998</v>
      </c>
      <c r="H131" s="1">
        <f t="shared" si="18"/>
        <v>0.25600000000000023</v>
      </c>
      <c r="I131" s="2">
        <f t="shared" si="19"/>
        <v>396.73451999999997</v>
      </c>
      <c r="J131" s="2">
        <f t="shared" si="20"/>
        <v>388.29336000000001</v>
      </c>
      <c r="K131" s="2">
        <f t="shared" si="21"/>
        <v>379.85219999999998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73.532851737186107</v>
      </c>
      <c r="P131" s="11">
        <f t="shared" si="26"/>
        <v>9.4048517371861067</v>
      </c>
      <c r="Q131" s="1">
        <f t="shared" si="27"/>
        <v>64.128</v>
      </c>
      <c r="S131" s="14" t="str">
        <f t="shared" si="28"/>
        <v>A</v>
      </c>
      <c r="U131" s="1">
        <f t="shared" si="29"/>
        <v>64.128</v>
      </c>
      <c r="V131" s="1">
        <f t="shared" si="30"/>
        <v>382.09800000000001</v>
      </c>
      <c r="W131" s="1">
        <f t="shared" si="31"/>
        <v>9.4048517371861067</v>
      </c>
      <c r="X131" s="20">
        <f t="shared" si="32"/>
        <v>4.0911105056759567</v>
      </c>
      <c r="Y131" s="22">
        <f t="shared" si="33"/>
        <v>3</v>
      </c>
      <c r="AA131" s="47"/>
    </row>
    <row r="132" spans="1:34" hidden="1" x14ac:dyDescent="0.25">
      <c r="A132" s="57" t="s">
        <v>5263</v>
      </c>
      <c r="B132" s="1">
        <v>63.231999999999999</v>
      </c>
      <c r="C132" s="1">
        <v>62.975999999999999</v>
      </c>
      <c r="D132" s="1">
        <v>421.84899999999999</v>
      </c>
      <c r="E132" s="1">
        <v>381.91399999999999</v>
      </c>
      <c r="G132" s="1">
        <f t="shared" si="17"/>
        <v>39.935000000000002</v>
      </c>
      <c r="H132" s="1">
        <f t="shared" si="18"/>
        <v>0.25600000000000023</v>
      </c>
      <c r="I132" s="2">
        <f t="shared" si="19"/>
        <v>396.53805999999997</v>
      </c>
      <c r="J132" s="2">
        <f t="shared" si="20"/>
        <v>388.10107999999997</v>
      </c>
      <c r="K132" s="2">
        <f t="shared" si="21"/>
        <v>379.66409999999996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72.505446623093675</v>
      </c>
      <c r="P132" s="11">
        <f t="shared" si="26"/>
        <v>9.2734466230936761</v>
      </c>
      <c r="Q132" s="1">
        <f t="shared" si="27"/>
        <v>63.231999999999999</v>
      </c>
      <c r="S132" s="14" t="str">
        <f t="shared" si="28"/>
        <v>A</v>
      </c>
      <c r="U132" s="1">
        <f t="shared" si="29"/>
        <v>63.231999999999999</v>
      </c>
      <c r="V132" s="1">
        <f t="shared" si="30"/>
        <v>381.91399999999999</v>
      </c>
      <c r="W132" s="1">
        <f t="shared" si="31"/>
        <v>9.2734466230936761</v>
      </c>
      <c r="X132" s="20">
        <f t="shared" si="32"/>
        <v>4.0339492810457491</v>
      </c>
      <c r="Y132" s="22">
        <f t="shared" si="33"/>
        <v>3</v>
      </c>
      <c r="AA132" s="47"/>
    </row>
    <row r="133" spans="1:34" hidden="1" x14ac:dyDescent="0.25">
      <c r="A133" s="57" t="s">
        <v>5264</v>
      </c>
      <c r="B133" s="1">
        <v>59.904000000000003</v>
      </c>
      <c r="C133" s="1">
        <v>59.648000000000003</v>
      </c>
      <c r="D133" s="1">
        <v>421.65699999999998</v>
      </c>
      <c r="E133" s="1">
        <v>381.767</v>
      </c>
      <c r="G133" s="1">
        <f t="shared" si="17"/>
        <v>39.889999999999986</v>
      </c>
      <c r="H133" s="1">
        <f t="shared" si="18"/>
        <v>0.25600000000000023</v>
      </c>
      <c r="I133" s="2">
        <f t="shared" si="19"/>
        <v>396.35757999999998</v>
      </c>
      <c r="J133" s="2">
        <f t="shared" si="20"/>
        <v>387.92444</v>
      </c>
      <c r="K133" s="2">
        <f t="shared" si="21"/>
        <v>379.49129999999997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68.689370485036122</v>
      </c>
      <c r="P133" s="11">
        <f t="shared" si="26"/>
        <v>8.7853704850361183</v>
      </c>
      <c r="Q133" s="1">
        <f t="shared" si="27"/>
        <v>59.904000000000003</v>
      </c>
      <c r="S133" s="14" t="str">
        <f t="shared" si="28"/>
        <v>A</v>
      </c>
      <c r="U133" s="1">
        <f t="shared" si="29"/>
        <v>59.904000000000003</v>
      </c>
      <c r="V133" s="1">
        <f t="shared" si="30"/>
        <v>381.767</v>
      </c>
      <c r="W133" s="1">
        <f t="shared" si="31"/>
        <v>8.7853704850361183</v>
      </c>
      <c r="X133" s="20">
        <f t="shared" si="32"/>
        <v>3.8216361609907112</v>
      </c>
      <c r="Y133" s="22">
        <f t="shared" si="33"/>
        <v>3</v>
      </c>
      <c r="AA133" s="47"/>
    </row>
    <row r="134" spans="1:34" hidden="1" x14ac:dyDescent="0.25">
      <c r="A134" s="57" t="s">
        <v>5265</v>
      </c>
      <c r="B134" s="1">
        <v>82.048000000000002</v>
      </c>
      <c r="C134" s="1">
        <v>81.792000000000002</v>
      </c>
      <c r="D134" s="1">
        <v>419.72</v>
      </c>
      <c r="E134" s="1">
        <v>379.959</v>
      </c>
      <c r="G134" s="1">
        <f t="shared" si="17"/>
        <v>39.761000000000024</v>
      </c>
      <c r="H134" s="1">
        <f t="shared" si="18"/>
        <v>0.25600000000000023</v>
      </c>
      <c r="I134" s="2">
        <f t="shared" si="19"/>
        <v>394.53680000000003</v>
      </c>
      <c r="J134" s="2">
        <f t="shared" si="20"/>
        <v>386.14240000000001</v>
      </c>
      <c r="K134" s="2">
        <f t="shared" si="21"/>
        <v>377.74800000000005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94.080954019034522</v>
      </c>
      <c r="P134" s="11">
        <f t="shared" si="26"/>
        <v>12.03295401903452</v>
      </c>
      <c r="Q134" s="1">
        <f t="shared" si="27"/>
        <v>82.048000000000002</v>
      </c>
      <c r="S134" s="14" t="str">
        <f t="shared" si="28"/>
        <v>A</v>
      </c>
      <c r="U134" s="1">
        <f t="shared" si="29"/>
        <v>82.048000000000002</v>
      </c>
      <c r="V134" s="1">
        <f t="shared" si="30"/>
        <v>379.959</v>
      </c>
      <c r="W134" s="1">
        <f t="shared" si="31"/>
        <v>12.03295401903452</v>
      </c>
      <c r="X134" s="20">
        <f t="shared" si="32"/>
        <v>5.2343349982800165</v>
      </c>
      <c r="Y134" s="22">
        <f t="shared" si="33"/>
        <v>3</v>
      </c>
      <c r="AA134" s="47"/>
    </row>
    <row r="135" spans="1:34" hidden="1" x14ac:dyDescent="0.25">
      <c r="A135" s="57" t="s">
        <v>5266</v>
      </c>
      <c r="B135" s="1">
        <v>121.34399999999999</v>
      </c>
      <c r="C135" s="1">
        <v>121.08799999999999</v>
      </c>
      <c r="D135" s="1">
        <v>419.11500000000001</v>
      </c>
      <c r="E135" s="1">
        <v>382.31599999999997</v>
      </c>
      <c r="G135" s="1">
        <f t="shared" si="17"/>
        <v>36.799000000000035</v>
      </c>
      <c r="H135" s="1">
        <f t="shared" si="18"/>
        <v>0.25600000000000023</v>
      </c>
      <c r="I135" s="2">
        <f t="shared" si="19"/>
        <v>393.96809999999999</v>
      </c>
      <c r="J135" s="2">
        <f t="shared" si="20"/>
        <v>385.58580000000001</v>
      </c>
      <c r="K135" s="2">
        <f t="shared" si="21"/>
        <v>377.20350000000002</v>
      </c>
      <c r="L135" s="10">
        <f t="shared" si="22"/>
        <v>2</v>
      </c>
      <c r="M135" s="73">
        <f t="shared" si="23"/>
        <v>2</v>
      </c>
      <c r="N135">
        <f t="shared" si="24"/>
        <v>2</v>
      </c>
      <c r="O135" s="12">
        <f t="shared" si="25"/>
        <v>133.06722228314507</v>
      </c>
      <c r="P135" s="11">
        <f t="shared" si="26"/>
        <v>11.723222283145077</v>
      </c>
      <c r="Q135" s="1">
        <f t="shared" si="27"/>
        <v>121.34399999999999</v>
      </c>
      <c r="S135" s="14" t="str">
        <f t="shared" si="28"/>
        <v>A</v>
      </c>
      <c r="U135" s="1">
        <f t="shared" si="29"/>
        <v>121.34399999999999</v>
      </c>
      <c r="V135" s="1">
        <f t="shared" si="30"/>
        <v>382.31599999999997</v>
      </c>
      <c r="W135" s="1">
        <f t="shared" si="31"/>
        <v>11.723222283145077</v>
      </c>
      <c r="X135" s="20">
        <f t="shared" si="32"/>
        <v>5.0996016931681085</v>
      </c>
      <c r="Y135" s="22">
        <f t="shared" si="33"/>
        <v>2</v>
      </c>
      <c r="AA135" s="47"/>
    </row>
    <row r="136" spans="1:34" hidden="1" x14ac:dyDescent="0.25">
      <c r="A136" s="57" t="s">
        <v>5267</v>
      </c>
      <c r="B136" s="1">
        <v>178.56</v>
      </c>
      <c r="C136" s="1">
        <v>178.17599999999999</v>
      </c>
      <c r="D136" s="1">
        <v>415.94799999999998</v>
      </c>
      <c r="E136" s="1">
        <v>382.03899999999999</v>
      </c>
      <c r="G136" s="1">
        <f t="shared" si="17"/>
        <v>33.908999999999992</v>
      </c>
      <c r="H136" s="1">
        <f t="shared" si="18"/>
        <v>0.38400000000001455</v>
      </c>
      <c r="I136" s="2">
        <f t="shared" si="19"/>
        <v>390.99111999999997</v>
      </c>
      <c r="J136" s="2">
        <f t="shared" si="20"/>
        <v>382.67215999999996</v>
      </c>
      <c r="K136" s="2">
        <f t="shared" si="21"/>
        <v>374.35320000000002</v>
      </c>
      <c r="L136" s="10">
        <f t="shared" si="22"/>
        <v>2</v>
      </c>
      <c r="M136" s="73" t="str">
        <f t="shared" si="23"/>
        <v/>
      </c>
      <c r="N136">
        <f t="shared" si="24"/>
        <v>2</v>
      </c>
      <c r="O136" s="12">
        <f t="shared" si="25"/>
        <v>195.81094418247616</v>
      </c>
      <c r="P136" s="11">
        <f t="shared" si="26"/>
        <v>17.250944182476161</v>
      </c>
      <c r="Q136" s="1">
        <f t="shared" si="27"/>
        <v>178.56</v>
      </c>
      <c r="S136" s="14" t="str">
        <f t="shared" si="28"/>
        <v>A</v>
      </c>
      <c r="U136" s="1">
        <f t="shared" si="29"/>
        <v>178.56</v>
      </c>
      <c r="V136" s="1">
        <f t="shared" si="30"/>
        <v>382.03899999999999</v>
      </c>
      <c r="W136" s="1">
        <f t="shared" si="31"/>
        <v>17.250944182476161</v>
      </c>
      <c r="X136" s="20">
        <f t="shared" si="32"/>
        <v>7.50416071937713</v>
      </c>
      <c r="Y136" s="22">
        <f t="shared" si="33"/>
        <v>2</v>
      </c>
      <c r="AA136" s="47"/>
    </row>
    <row r="137" spans="1:34" hidden="1" x14ac:dyDescent="0.25">
      <c r="A137" s="57" t="s">
        <v>5268</v>
      </c>
      <c r="B137" s="1">
        <v>175.61600000000001</v>
      </c>
      <c r="C137" s="1">
        <v>175.36</v>
      </c>
      <c r="D137" s="1">
        <v>416.387</v>
      </c>
      <c r="E137" s="1">
        <v>382.49</v>
      </c>
      <c r="G137" s="1">
        <f t="shared" ref="G137:G200" si="34">D137-E137</f>
        <v>33.896999999999991</v>
      </c>
      <c r="H137" s="1">
        <f t="shared" ref="H137:H200" si="35">B137-C137</f>
        <v>0.25600000000000023</v>
      </c>
      <c r="I137" s="2">
        <f t="shared" ref="I137:I200" si="36">D137-((D137/100)*I$8)</f>
        <v>391.40377999999998</v>
      </c>
      <c r="J137" s="2">
        <f t="shared" ref="J137:J200" si="37">D137-((D137/100)*J$8)</f>
        <v>383.07603999999998</v>
      </c>
      <c r="K137" s="2">
        <f t="shared" ref="K137:K200" si="38">D137-((D137/100)*K$8)</f>
        <v>374.74829999999997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2</v>
      </c>
      <c r="M137" s="73" t="str">
        <f t="shared" ref="M137:M200" si="40">IF(L136&lt;&gt;L137,L137,"")</f>
        <v/>
      </c>
      <c r="N137">
        <f t="shared" ref="N137:N200" si="41">L137</f>
        <v>2</v>
      </c>
      <c r="O137" s="12">
        <f t="shared" ref="O137:O200" si="42">IF(N137=1,(B137+(B137/(100-Q$4)*Q$4)),IF(N137=2,(B137+(B137/(100-Q$5)*Q$5)),IF(N137=3,(B137+(B137/(100-Q$6)*Q$6)),B137)))</f>
        <v>192.58252001315935</v>
      </c>
      <c r="P137" s="11">
        <f t="shared" ref="P137:P200" si="43">IF(O137&lt;&gt;"",O137-B137,"")</f>
        <v>16.966520013159339</v>
      </c>
      <c r="Q137" s="1">
        <f t="shared" ref="Q137:Q200" si="44">O137-P137</f>
        <v>175.61600000000001</v>
      </c>
      <c r="S137" s="14" t="str">
        <f t="shared" ref="S137:S200" si="45">IF(ROUND(B137,3)=ROUND(Q137,3),"A","B")</f>
        <v>A</v>
      </c>
      <c r="U137" s="1">
        <f t="shared" ref="U137:U200" si="46">B137</f>
        <v>175.61600000000001</v>
      </c>
      <c r="V137" s="1">
        <f t="shared" ref="V137:V200" si="47">E137</f>
        <v>382.49</v>
      </c>
      <c r="W137" s="1">
        <f t="shared" ref="W137:W200" si="48">P137</f>
        <v>16.966520013159339</v>
      </c>
      <c r="X137" s="20">
        <f t="shared" ref="X137:X200" si="49">W137*X$6</f>
        <v>7.3804362057243127</v>
      </c>
      <c r="Y137" s="22">
        <f t="shared" ref="Y137:Y200" si="50">L137</f>
        <v>2</v>
      </c>
      <c r="AA137" s="47"/>
    </row>
    <row r="138" spans="1:34" hidden="1" x14ac:dyDescent="0.25">
      <c r="A138" s="57" t="s">
        <v>5269</v>
      </c>
      <c r="B138" s="1">
        <v>177.40799999999999</v>
      </c>
      <c r="C138" s="1">
        <v>177.024</v>
      </c>
      <c r="D138" s="1">
        <v>418.096</v>
      </c>
      <c r="E138" s="1">
        <v>383.87299999999999</v>
      </c>
      <c r="G138" s="1">
        <f t="shared" si="34"/>
        <v>34.223000000000013</v>
      </c>
      <c r="H138" s="1">
        <f t="shared" si="35"/>
        <v>0.38399999999998613</v>
      </c>
      <c r="I138" s="2">
        <f t="shared" si="36"/>
        <v>393.01024000000001</v>
      </c>
      <c r="J138" s="2">
        <f t="shared" si="37"/>
        <v>384.64832000000001</v>
      </c>
      <c r="K138" s="2">
        <f t="shared" si="38"/>
        <v>376.28640000000001</v>
      </c>
      <c r="L138" s="10">
        <f t="shared" si="39"/>
        <v>2</v>
      </c>
      <c r="M138" s="73" t="str">
        <f t="shared" si="40"/>
        <v/>
      </c>
      <c r="N138">
        <f t="shared" si="41"/>
        <v>2</v>
      </c>
      <c r="O138" s="12">
        <f t="shared" si="42"/>
        <v>194.54764776839565</v>
      </c>
      <c r="P138" s="11">
        <f t="shared" si="43"/>
        <v>17.139647768395662</v>
      </c>
      <c r="Q138" s="1">
        <f t="shared" si="44"/>
        <v>177.40799999999999</v>
      </c>
      <c r="S138" s="14" t="str">
        <f t="shared" si="45"/>
        <v>A</v>
      </c>
      <c r="U138" s="1">
        <f t="shared" si="46"/>
        <v>177.40799999999999</v>
      </c>
      <c r="V138" s="1">
        <f t="shared" si="47"/>
        <v>383.87299999999999</v>
      </c>
      <c r="W138" s="1">
        <f t="shared" si="48"/>
        <v>17.139647768395662</v>
      </c>
      <c r="X138" s="20">
        <f t="shared" si="49"/>
        <v>7.455746779252113</v>
      </c>
      <c r="Y138" s="22">
        <f t="shared" si="50"/>
        <v>2</v>
      </c>
      <c r="AA138" s="47"/>
    </row>
    <row r="139" spans="1:34" hidden="1" x14ac:dyDescent="0.25">
      <c r="A139" s="57" t="s">
        <v>5270</v>
      </c>
      <c r="B139" s="1">
        <v>188.928</v>
      </c>
      <c r="C139" s="1">
        <v>188.54400000000001</v>
      </c>
      <c r="D139" s="1">
        <v>421.86700000000002</v>
      </c>
      <c r="E139" s="1">
        <v>381.54899999999998</v>
      </c>
      <c r="G139" s="1">
        <f t="shared" si="34"/>
        <v>40.31800000000004</v>
      </c>
      <c r="H139" s="1">
        <f t="shared" si="35"/>
        <v>0.38399999999998613</v>
      </c>
      <c r="I139" s="2">
        <f t="shared" si="36"/>
        <v>396.55498</v>
      </c>
      <c r="J139" s="2">
        <f t="shared" si="37"/>
        <v>388.11763999999999</v>
      </c>
      <c r="K139" s="2">
        <f t="shared" si="38"/>
        <v>379.68029999999999</v>
      </c>
      <c r="L139" s="10">
        <f t="shared" si="39"/>
        <v>3</v>
      </c>
      <c r="M139" s="73">
        <f t="shared" si="40"/>
        <v>3</v>
      </c>
      <c r="N139">
        <f t="shared" si="41"/>
        <v>3</v>
      </c>
      <c r="O139" s="12">
        <f t="shared" si="42"/>
        <v>216.63570691434467</v>
      </c>
      <c r="P139" s="11">
        <f t="shared" si="43"/>
        <v>27.707706914344669</v>
      </c>
      <c r="Q139" s="1">
        <f t="shared" si="44"/>
        <v>188.928</v>
      </c>
      <c r="S139" s="14" t="str">
        <f t="shared" si="45"/>
        <v>A</v>
      </c>
      <c r="U139" s="1">
        <f t="shared" si="46"/>
        <v>188.928</v>
      </c>
      <c r="V139" s="1">
        <f t="shared" si="47"/>
        <v>381.54899999999998</v>
      </c>
      <c r="W139" s="1">
        <f t="shared" si="48"/>
        <v>27.707706914344669</v>
      </c>
      <c r="X139" s="20">
        <f t="shared" si="49"/>
        <v>12.052852507739932</v>
      </c>
      <c r="Y139" s="22">
        <f t="shared" si="50"/>
        <v>3</v>
      </c>
      <c r="AA139" s="47"/>
    </row>
    <row r="140" spans="1:34" hidden="1" x14ac:dyDescent="0.25">
      <c r="A140" s="57" t="s">
        <v>5271</v>
      </c>
      <c r="B140" s="1">
        <v>199.68</v>
      </c>
      <c r="C140" s="1">
        <v>199.29599999999999</v>
      </c>
      <c r="D140" s="1">
        <v>422.964</v>
      </c>
      <c r="E140" s="1">
        <v>382.52800000000002</v>
      </c>
      <c r="G140" s="1">
        <f t="shared" si="34"/>
        <v>40.435999999999979</v>
      </c>
      <c r="H140" s="1">
        <f t="shared" si="35"/>
        <v>0.38400000000001455</v>
      </c>
      <c r="I140" s="2">
        <f t="shared" si="36"/>
        <v>397.58616000000001</v>
      </c>
      <c r="J140" s="2">
        <f t="shared" si="37"/>
        <v>389.12688000000003</v>
      </c>
      <c r="K140" s="2">
        <f t="shared" si="38"/>
        <v>380.66759999999999</v>
      </c>
      <c r="L140" s="10">
        <f t="shared" si="39"/>
        <v>3</v>
      </c>
      <c r="M140" s="73" t="str">
        <f t="shared" si="40"/>
        <v/>
      </c>
      <c r="N140">
        <f t="shared" si="41"/>
        <v>3</v>
      </c>
      <c r="O140" s="12">
        <f t="shared" si="42"/>
        <v>228.96456828345373</v>
      </c>
      <c r="P140" s="11">
        <f t="shared" si="43"/>
        <v>29.284568283453723</v>
      </c>
      <c r="Q140" s="1">
        <f t="shared" si="44"/>
        <v>199.68</v>
      </c>
      <c r="S140" s="14" t="str">
        <f t="shared" si="45"/>
        <v>A</v>
      </c>
      <c r="U140" s="1">
        <f t="shared" si="46"/>
        <v>199.68</v>
      </c>
      <c r="V140" s="1">
        <f t="shared" si="47"/>
        <v>382.52800000000002</v>
      </c>
      <c r="W140" s="1">
        <f t="shared" si="48"/>
        <v>29.284568283453723</v>
      </c>
      <c r="X140" s="20">
        <f t="shared" si="49"/>
        <v>12.738787203302369</v>
      </c>
      <c r="Y140" s="22">
        <f t="shared" si="50"/>
        <v>3</v>
      </c>
      <c r="AA140" s="47"/>
    </row>
    <row r="141" spans="1:34" hidden="1" x14ac:dyDescent="0.25">
      <c r="A141" s="57" t="s">
        <v>5272</v>
      </c>
      <c r="B141" s="1">
        <v>183.68</v>
      </c>
      <c r="C141" s="1">
        <v>183.16800000000001</v>
      </c>
      <c r="D141" s="1">
        <v>423.23899999999998</v>
      </c>
      <c r="E141" s="1">
        <v>382.863</v>
      </c>
      <c r="G141" s="1">
        <f t="shared" si="34"/>
        <v>40.375999999999976</v>
      </c>
      <c r="H141" s="1">
        <f t="shared" si="35"/>
        <v>0.51200000000000045</v>
      </c>
      <c r="I141" s="2">
        <f t="shared" si="36"/>
        <v>397.84465999999998</v>
      </c>
      <c r="J141" s="2">
        <f t="shared" si="37"/>
        <v>389.37987999999996</v>
      </c>
      <c r="K141" s="2">
        <f t="shared" si="38"/>
        <v>380.9151</v>
      </c>
      <c r="L141" s="10">
        <f t="shared" si="39"/>
        <v>3</v>
      </c>
      <c r="M141" s="73" t="str">
        <f t="shared" si="40"/>
        <v/>
      </c>
      <c r="N141">
        <f t="shared" si="41"/>
        <v>3</v>
      </c>
      <c r="O141" s="12">
        <f t="shared" si="42"/>
        <v>210.61804838894622</v>
      </c>
      <c r="P141" s="11">
        <f t="shared" si="43"/>
        <v>26.938048388946214</v>
      </c>
      <c r="Q141" s="1">
        <f t="shared" si="44"/>
        <v>183.68</v>
      </c>
      <c r="S141" s="14" t="str">
        <f t="shared" si="45"/>
        <v>A</v>
      </c>
      <c r="U141" s="1">
        <f t="shared" si="46"/>
        <v>183.68</v>
      </c>
      <c r="V141" s="1">
        <f t="shared" si="47"/>
        <v>382.863</v>
      </c>
      <c r="W141" s="1">
        <f t="shared" si="48"/>
        <v>26.938048388946214</v>
      </c>
      <c r="X141" s="20">
        <f t="shared" si="49"/>
        <v>11.718051049191603</v>
      </c>
      <c r="Y141" s="22">
        <f t="shared" si="50"/>
        <v>3</v>
      </c>
      <c r="AA141" s="47"/>
    </row>
    <row r="142" spans="1:34" hidden="1" x14ac:dyDescent="0.25">
      <c r="A142" s="57" t="s">
        <v>5273</v>
      </c>
      <c r="B142" s="1">
        <v>208.768</v>
      </c>
      <c r="C142" s="1">
        <v>208.256</v>
      </c>
      <c r="D142" s="1">
        <v>422.97899999999998</v>
      </c>
      <c r="E142" s="1">
        <v>382.48</v>
      </c>
      <c r="G142" s="1">
        <f t="shared" si="34"/>
        <v>40.498999999999967</v>
      </c>
      <c r="H142" s="1">
        <f t="shared" si="35"/>
        <v>0.51200000000000045</v>
      </c>
      <c r="I142" s="2">
        <f t="shared" si="36"/>
        <v>397.60025999999999</v>
      </c>
      <c r="J142" s="2">
        <f t="shared" si="37"/>
        <v>389.14067999999997</v>
      </c>
      <c r="K142" s="2">
        <f t="shared" si="38"/>
        <v>380.68110000000001</v>
      </c>
      <c r="L142" s="10">
        <f t="shared" si="39"/>
        <v>3</v>
      </c>
      <c r="M142" s="73" t="str">
        <f t="shared" si="40"/>
        <v/>
      </c>
      <c r="N142">
        <f t="shared" si="41"/>
        <v>3</v>
      </c>
      <c r="O142" s="12">
        <f t="shared" si="42"/>
        <v>239.38539158353399</v>
      </c>
      <c r="P142" s="11">
        <f t="shared" si="43"/>
        <v>30.617391583533987</v>
      </c>
      <c r="Q142" s="1">
        <f t="shared" si="44"/>
        <v>208.768</v>
      </c>
      <c r="S142" s="14" t="str">
        <f t="shared" si="45"/>
        <v>A</v>
      </c>
      <c r="U142" s="1">
        <f t="shared" si="46"/>
        <v>208.768</v>
      </c>
      <c r="V142" s="1">
        <f t="shared" si="47"/>
        <v>382.48</v>
      </c>
      <c r="W142" s="1">
        <f t="shared" si="48"/>
        <v>30.617391583533987</v>
      </c>
      <c r="X142" s="20">
        <f t="shared" si="49"/>
        <v>13.318565338837285</v>
      </c>
      <c r="Y142" s="22">
        <f t="shared" si="50"/>
        <v>3</v>
      </c>
      <c r="AA142" s="47"/>
    </row>
    <row r="143" spans="1:34" hidden="1" x14ac:dyDescent="0.25">
      <c r="A143" s="57" t="s">
        <v>5274</v>
      </c>
      <c r="B143" s="1">
        <v>219.26400000000001</v>
      </c>
      <c r="C143" s="1">
        <v>218.624</v>
      </c>
      <c r="D143" s="1">
        <v>424.37400000000002</v>
      </c>
      <c r="E143" s="1">
        <v>383.70100000000002</v>
      </c>
      <c r="G143" s="1">
        <f t="shared" si="34"/>
        <v>40.673000000000002</v>
      </c>
      <c r="H143" s="1">
        <f t="shared" si="35"/>
        <v>0.64000000000001478</v>
      </c>
      <c r="I143" s="2">
        <f t="shared" si="36"/>
        <v>398.91156000000001</v>
      </c>
      <c r="J143" s="2">
        <f t="shared" si="37"/>
        <v>390.42408</v>
      </c>
      <c r="K143" s="2">
        <f t="shared" si="38"/>
        <v>381.9366</v>
      </c>
      <c r="L143" s="10">
        <f t="shared" si="39"/>
        <v>3</v>
      </c>
      <c r="M143" s="73" t="str">
        <f t="shared" si="40"/>
        <v/>
      </c>
      <c r="N143">
        <f t="shared" si="41"/>
        <v>3</v>
      </c>
      <c r="O143" s="12">
        <f t="shared" si="42"/>
        <v>251.42070863433094</v>
      </c>
      <c r="P143" s="11">
        <f t="shared" si="43"/>
        <v>32.156708634330926</v>
      </c>
      <c r="Q143" s="1">
        <f t="shared" si="44"/>
        <v>219.26400000000001</v>
      </c>
      <c r="S143" s="14" t="str">
        <f t="shared" si="45"/>
        <v>A</v>
      </c>
      <c r="U143" s="1">
        <f t="shared" si="46"/>
        <v>219.26400000000001</v>
      </c>
      <c r="V143" s="1">
        <f t="shared" si="47"/>
        <v>383.70100000000002</v>
      </c>
      <c r="W143" s="1">
        <f t="shared" si="48"/>
        <v>32.156708634330926</v>
      </c>
      <c r="X143" s="20">
        <f t="shared" si="49"/>
        <v>13.988168255933953</v>
      </c>
      <c r="Y143" s="22">
        <f t="shared" si="50"/>
        <v>3</v>
      </c>
      <c r="AA143" s="47"/>
    </row>
    <row r="144" spans="1:34" hidden="1" x14ac:dyDescent="0.25">
      <c r="A144" s="57" t="s">
        <v>5275</v>
      </c>
      <c r="B144" s="1">
        <v>203.52</v>
      </c>
      <c r="C144" s="1">
        <v>203.00800000000001</v>
      </c>
      <c r="D144" s="1">
        <v>425.42200000000003</v>
      </c>
      <c r="E144" s="1">
        <v>384.70699999999999</v>
      </c>
      <c r="G144" s="1">
        <f t="shared" si="34"/>
        <v>40.715000000000032</v>
      </c>
      <c r="H144" s="1">
        <f t="shared" si="35"/>
        <v>0.51200000000000045</v>
      </c>
      <c r="I144" s="2">
        <f t="shared" si="36"/>
        <v>399.89668</v>
      </c>
      <c r="J144" s="2">
        <f t="shared" si="37"/>
        <v>391.38824</v>
      </c>
      <c r="K144" s="2">
        <f t="shared" si="38"/>
        <v>382.87980000000005</v>
      </c>
      <c r="L144" s="10">
        <f t="shared" si="39"/>
        <v>3</v>
      </c>
      <c r="M144" s="73" t="str">
        <f t="shared" si="40"/>
        <v/>
      </c>
      <c r="N144">
        <f t="shared" si="41"/>
        <v>3</v>
      </c>
      <c r="O144" s="12">
        <f t="shared" si="42"/>
        <v>233.36773305813554</v>
      </c>
      <c r="P144" s="11">
        <f t="shared" si="43"/>
        <v>29.847733058135532</v>
      </c>
      <c r="Q144" s="1">
        <f t="shared" si="44"/>
        <v>203.52</v>
      </c>
      <c r="S144" s="14" t="str">
        <f t="shared" si="45"/>
        <v>A</v>
      </c>
      <c r="U144" s="1">
        <f t="shared" si="46"/>
        <v>203.52</v>
      </c>
      <c r="V144" s="1">
        <f t="shared" si="47"/>
        <v>384.70699999999999</v>
      </c>
      <c r="W144" s="1">
        <f t="shared" si="48"/>
        <v>29.847733058135532</v>
      </c>
      <c r="X144" s="20">
        <f t="shared" si="49"/>
        <v>12.983763880288956</v>
      </c>
      <c r="Y144" s="22">
        <f t="shared" si="50"/>
        <v>3</v>
      </c>
      <c r="AA144" s="47"/>
    </row>
    <row r="145" spans="1:34" hidden="1" x14ac:dyDescent="0.25">
      <c r="A145" s="57" t="s">
        <v>5276</v>
      </c>
      <c r="B145" s="1">
        <v>184.19200000000001</v>
      </c>
      <c r="C145" s="1">
        <v>183.68</v>
      </c>
      <c r="D145" s="1">
        <v>422.279</v>
      </c>
      <c r="E145" s="1">
        <v>381.90100000000001</v>
      </c>
      <c r="G145" s="1">
        <f t="shared" si="34"/>
        <v>40.377999999999986</v>
      </c>
      <c r="H145" s="1">
        <f t="shared" si="35"/>
        <v>0.51200000000000045</v>
      </c>
      <c r="I145" s="2">
        <f t="shared" si="36"/>
        <v>396.94225999999998</v>
      </c>
      <c r="J145" s="2">
        <f t="shared" si="37"/>
        <v>388.49667999999997</v>
      </c>
      <c r="K145" s="2">
        <f t="shared" si="38"/>
        <v>380.05110000000002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211.20513702557048</v>
      </c>
      <c r="P145" s="11">
        <f t="shared" si="43"/>
        <v>27.013137025570472</v>
      </c>
      <c r="Q145" s="1">
        <f t="shared" si="44"/>
        <v>184.19200000000001</v>
      </c>
      <c r="S145" s="14" t="str">
        <f t="shared" si="45"/>
        <v>A</v>
      </c>
      <c r="U145" s="1">
        <f t="shared" si="46"/>
        <v>184.19200000000001</v>
      </c>
      <c r="V145" s="1">
        <f t="shared" si="47"/>
        <v>381.90100000000001</v>
      </c>
      <c r="W145" s="1">
        <f t="shared" si="48"/>
        <v>27.013137025570472</v>
      </c>
      <c r="X145" s="20">
        <f t="shared" si="49"/>
        <v>11.750714606123156</v>
      </c>
      <c r="Y145" s="22">
        <f t="shared" si="50"/>
        <v>3</v>
      </c>
      <c r="AA145" s="47"/>
    </row>
    <row r="146" spans="1:34" hidden="1" x14ac:dyDescent="0.25">
      <c r="A146" s="57" t="s">
        <v>5277</v>
      </c>
      <c r="B146" s="1">
        <v>169.34399999999999</v>
      </c>
      <c r="C146" s="1">
        <v>168.96</v>
      </c>
      <c r="D146" s="1">
        <v>422.34500000000003</v>
      </c>
      <c r="E146" s="1">
        <v>381.976</v>
      </c>
      <c r="G146" s="1">
        <f t="shared" si="34"/>
        <v>40.369000000000028</v>
      </c>
      <c r="H146" s="1">
        <f t="shared" si="35"/>
        <v>0.38399999999998613</v>
      </c>
      <c r="I146" s="2">
        <f t="shared" si="36"/>
        <v>397.0043</v>
      </c>
      <c r="J146" s="2">
        <f t="shared" si="37"/>
        <v>388.55740000000003</v>
      </c>
      <c r="K146" s="2">
        <f t="shared" si="38"/>
        <v>380.1105</v>
      </c>
      <c r="L146" s="10">
        <f t="shared" si="39"/>
        <v>3</v>
      </c>
      <c r="M146" s="73" t="str">
        <f t="shared" si="40"/>
        <v/>
      </c>
      <c r="N146">
        <f t="shared" si="41"/>
        <v>3</v>
      </c>
      <c r="O146" s="12">
        <f t="shared" si="42"/>
        <v>194.17956656346749</v>
      </c>
      <c r="P146" s="11">
        <f t="shared" si="43"/>
        <v>24.835566563467495</v>
      </c>
      <c r="Q146" s="1">
        <f t="shared" si="44"/>
        <v>169.34399999999999</v>
      </c>
      <c r="S146" s="14" t="str">
        <f t="shared" si="45"/>
        <v>A</v>
      </c>
      <c r="U146" s="1">
        <f t="shared" si="46"/>
        <v>169.34399999999999</v>
      </c>
      <c r="V146" s="1">
        <f t="shared" si="47"/>
        <v>381.976</v>
      </c>
      <c r="W146" s="1">
        <f t="shared" si="48"/>
        <v>24.835566563467495</v>
      </c>
      <c r="X146" s="20">
        <f t="shared" si="49"/>
        <v>10.80347145510836</v>
      </c>
      <c r="Y146" s="22">
        <f t="shared" si="50"/>
        <v>3</v>
      </c>
      <c r="AA146" s="47"/>
    </row>
    <row r="147" spans="1:34" hidden="1" x14ac:dyDescent="0.25">
      <c r="A147" s="57" t="s">
        <v>5278</v>
      </c>
      <c r="B147" s="1">
        <v>163.19999999999999</v>
      </c>
      <c r="C147" s="1">
        <v>162.816</v>
      </c>
      <c r="D147" s="1">
        <v>421.08300000000003</v>
      </c>
      <c r="E147" s="1">
        <v>381.18700000000001</v>
      </c>
      <c r="G147" s="1">
        <f t="shared" si="34"/>
        <v>39.896000000000015</v>
      </c>
      <c r="H147" s="1">
        <f t="shared" si="35"/>
        <v>0.38399999999998613</v>
      </c>
      <c r="I147" s="2">
        <f t="shared" si="36"/>
        <v>395.81802000000005</v>
      </c>
      <c r="J147" s="2">
        <f t="shared" si="37"/>
        <v>387.39636000000002</v>
      </c>
      <c r="K147" s="2">
        <f t="shared" si="38"/>
        <v>378.97470000000004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187.13450292397658</v>
      </c>
      <c r="P147" s="11">
        <f t="shared" si="43"/>
        <v>23.934502923976595</v>
      </c>
      <c r="Q147" s="1">
        <f t="shared" si="44"/>
        <v>163.19999999999999</v>
      </c>
      <c r="S147" s="14" t="str">
        <f t="shared" si="45"/>
        <v>A</v>
      </c>
      <c r="U147" s="1">
        <f t="shared" si="46"/>
        <v>163.19999999999999</v>
      </c>
      <c r="V147" s="1">
        <f t="shared" si="47"/>
        <v>381.18700000000001</v>
      </c>
      <c r="W147" s="1">
        <f t="shared" si="48"/>
        <v>23.934502923976595</v>
      </c>
      <c r="X147" s="20">
        <f t="shared" si="49"/>
        <v>10.411508771929819</v>
      </c>
      <c r="Y147" s="22">
        <f t="shared" si="50"/>
        <v>3</v>
      </c>
      <c r="AA147" s="47"/>
    </row>
    <row r="148" spans="1:34" hidden="1" x14ac:dyDescent="0.25">
      <c r="A148" s="57" t="s">
        <v>5279</v>
      </c>
      <c r="B148" s="1">
        <v>151.04</v>
      </c>
      <c r="C148" s="1">
        <v>150.52799999999999</v>
      </c>
      <c r="D148" s="1">
        <v>418.81099999999998</v>
      </c>
      <c r="E148" s="1">
        <v>381.00799999999998</v>
      </c>
      <c r="G148" s="1">
        <f t="shared" si="34"/>
        <v>37.802999999999997</v>
      </c>
      <c r="H148" s="1">
        <f t="shared" si="35"/>
        <v>0.51200000000000045</v>
      </c>
      <c r="I148" s="2">
        <f t="shared" si="36"/>
        <v>393.68233999999995</v>
      </c>
      <c r="J148" s="2">
        <f t="shared" si="37"/>
        <v>385.30611999999996</v>
      </c>
      <c r="K148" s="2">
        <f t="shared" si="38"/>
        <v>376.92989999999998</v>
      </c>
      <c r="L148" s="10">
        <f t="shared" si="39"/>
        <v>2</v>
      </c>
      <c r="M148" s="73">
        <f t="shared" si="40"/>
        <v>2</v>
      </c>
      <c r="N148">
        <f t="shared" si="41"/>
        <v>2</v>
      </c>
      <c r="O148" s="12">
        <f t="shared" si="42"/>
        <v>165.63219651277552</v>
      </c>
      <c r="P148" s="11">
        <f t="shared" si="43"/>
        <v>14.59219651277553</v>
      </c>
      <c r="Q148" s="1">
        <f t="shared" si="44"/>
        <v>151.04</v>
      </c>
      <c r="S148" s="14" t="str">
        <f t="shared" si="45"/>
        <v>A</v>
      </c>
      <c r="U148" s="1">
        <f t="shared" si="46"/>
        <v>151.04</v>
      </c>
      <c r="V148" s="1">
        <f t="shared" si="47"/>
        <v>381.00799999999998</v>
      </c>
      <c r="W148" s="1">
        <f t="shared" si="48"/>
        <v>14.59219651277553</v>
      </c>
      <c r="X148" s="20">
        <f t="shared" si="49"/>
        <v>6.3476054830573556</v>
      </c>
      <c r="Y148" s="22">
        <f t="shared" si="50"/>
        <v>2</v>
      </c>
      <c r="AA148" s="47"/>
    </row>
    <row r="149" spans="1:34" hidden="1" x14ac:dyDescent="0.25">
      <c r="A149" s="57" t="s">
        <v>5280</v>
      </c>
      <c r="B149" s="1">
        <v>160.512</v>
      </c>
      <c r="C149" s="1">
        <v>160.12799999999999</v>
      </c>
      <c r="D149" s="1">
        <v>421.19900000000001</v>
      </c>
      <c r="E149" s="1">
        <v>380.90499999999997</v>
      </c>
      <c r="G149" s="1">
        <f t="shared" si="34"/>
        <v>40.29400000000004</v>
      </c>
      <c r="H149" s="1">
        <f t="shared" si="35"/>
        <v>0.38400000000001455</v>
      </c>
      <c r="I149" s="2">
        <f t="shared" si="36"/>
        <v>395.92705999999998</v>
      </c>
      <c r="J149" s="2">
        <f t="shared" si="37"/>
        <v>387.50308000000001</v>
      </c>
      <c r="K149" s="2">
        <f t="shared" si="38"/>
        <v>379.07910000000004</v>
      </c>
      <c r="L149" s="10">
        <f t="shared" si="39"/>
        <v>3</v>
      </c>
      <c r="M149" s="73">
        <f t="shared" si="40"/>
        <v>3</v>
      </c>
      <c r="N149">
        <f t="shared" si="41"/>
        <v>3</v>
      </c>
      <c r="O149" s="12">
        <f t="shared" si="42"/>
        <v>184.05228758169935</v>
      </c>
      <c r="P149" s="11">
        <f t="shared" si="43"/>
        <v>23.540287581699346</v>
      </c>
      <c r="Q149" s="1">
        <f t="shared" si="44"/>
        <v>160.512</v>
      </c>
      <c r="S149" s="14" t="str">
        <f t="shared" si="45"/>
        <v>A</v>
      </c>
      <c r="U149" s="1">
        <f t="shared" si="46"/>
        <v>160.512</v>
      </c>
      <c r="V149" s="1">
        <f t="shared" si="47"/>
        <v>380.90499999999997</v>
      </c>
      <c r="W149" s="1">
        <f t="shared" si="48"/>
        <v>23.540287581699346</v>
      </c>
      <c r="X149" s="20">
        <f t="shared" si="49"/>
        <v>10.240025098039215</v>
      </c>
      <c r="Y149" s="22">
        <f t="shared" si="50"/>
        <v>3</v>
      </c>
      <c r="AA149" s="47"/>
    </row>
    <row r="150" spans="1:34" hidden="1" x14ac:dyDescent="0.25">
      <c r="A150" s="57" t="s">
        <v>5281</v>
      </c>
      <c r="B150" s="1">
        <v>153.21600000000001</v>
      </c>
      <c r="C150" s="1">
        <v>152.83199999999999</v>
      </c>
      <c r="D150" s="1">
        <v>422.375</v>
      </c>
      <c r="E150" s="1">
        <v>382.00700000000001</v>
      </c>
      <c r="G150" s="1">
        <f t="shared" si="34"/>
        <v>40.367999999999995</v>
      </c>
      <c r="H150" s="1">
        <f t="shared" si="35"/>
        <v>0.38400000000001455</v>
      </c>
      <c r="I150" s="2">
        <f t="shared" si="36"/>
        <v>397.03250000000003</v>
      </c>
      <c r="J150" s="2">
        <f t="shared" si="37"/>
        <v>388.58499999999998</v>
      </c>
      <c r="K150" s="2">
        <f t="shared" si="38"/>
        <v>380.13749999999999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175.68627450980392</v>
      </c>
      <c r="P150" s="11">
        <f t="shared" si="43"/>
        <v>22.470274509803914</v>
      </c>
      <c r="Q150" s="1">
        <f t="shared" si="44"/>
        <v>153.21600000000001</v>
      </c>
      <c r="S150" s="14" t="str">
        <f t="shared" si="45"/>
        <v>A</v>
      </c>
      <c r="U150" s="1">
        <f t="shared" si="46"/>
        <v>153.21600000000001</v>
      </c>
      <c r="V150" s="1">
        <f t="shared" si="47"/>
        <v>382.00700000000001</v>
      </c>
      <c r="W150" s="1">
        <f t="shared" si="48"/>
        <v>22.470274509803914</v>
      </c>
      <c r="X150" s="20">
        <f t="shared" si="49"/>
        <v>9.774569411764702</v>
      </c>
      <c r="Y150" s="22">
        <f t="shared" si="50"/>
        <v>3</v>
      </c>
      <c r="AA150" s="47"/>
    </row>
    <row r="151" spans="1:34" hidden="1" x14ac:dyDescent="0.25">
      <c r="A151" s="57" t="s">
        <v>5282</v>
      </c>
      <c r="B151" s="1">
        <v>117.88800000000001</v>
      </c>
      <c r="C151" s="1">
        <v>117.63200000000001</v>
      </c>
      <c r="D151" s="1">
        <v>422.63200000000001</v>
      </c>
      <c r="E151" s="1">
        <v>382.44299999999998</v>
      </c>
      <c r="G151" s="1">
        <f t="shared" si="34"/>
        <v>40.189000000000021</v>
      </c>
      <c r="H151" s="1">
        <f t="shared" si="35"/>
        <v>0.25600000000000023</v>
      </c>
      <c r="I151" s="2">
        <f t="shared" si="36"/>
        <v>397.27408000000003</v>
      </c>
      <c r="J151" s="2">
        <f t="shared" si="37"/>
        <v>388.82144</v>
      </c>
      <c r="K151" s="2">
        <f t="shared" si="38"/>
        <v>380.36880000000002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135.17715858273135</v>
      </c>
      <c r="P151" s="11">
        <f t="shared" si="43"/>
        <v>17.289158582731346</v>
      </c>
      <c r="Q151" s="1">
        <f t="shared" si="44"/>
        <v>117.88800000000001</v>
      </c>
      <c r="S151" s="14" t="str">
        <f t="shared" si="45"/>
        <v>A</v>
      </c>
      <c r="U151" s="1">
        <f t="shared" si="46"/>
        <v>117.88800000000001</v>
      </c>
      <c r="V151" s="1">
        <f t="shared" si="47"/>
        <v>382.44299999999998</v>
      </c>
      <c r="W151" s="1">
        <f t="shared" si="48"/>
        <v>17.289158582731346</v>
      </c>
      <c r="X151" s="20">
        <f t="shared" si="49"/>
        <v>7.520783983488136</v>
      </c>
      <c r="Y151" s="22">
        <f t="shared" si="50"/>
        <v>3</v>
      </c>
      <c r="AA151" s="47"/>
    </row>
    <row r="152" spans="1:34" hidden="1" x14ac:dyDescent="0.25">
      <c r="A152" s="57" t="s">
        <v>5283</v>
      </c>
      <c r="B152" s="1">
        <v>76.543999999999997</v>
      </c>
      <c r="C152" s="1">
        <v>76.287999999999997</v>
      </c>
      <c r="D152" s="1">
        <v>421.05599999999998</v>
      </c>
      <c r="E152" s="1">
        <v>381.142</v>
      </c>
      <c r="G152" s="1">
        <f t="shared" si="34"/>
        <v>39.913999999999987</v>
      </c>
      <c r="H152" s="1">
        <f t="shared" si="35"/>
        <v>0.25600000000000023</v>
      </c>
      <c r="I152" s="2">
        <f t="shared" si="36"/>
        <v>395.79264000000001</v>
      </c>
      <c r="J152" s="2">
        <f t="shared" si="37"/>
        <v>387.37151999999998</v>
      </c>
      <c r="K152" s="2">
        <f t="shared" si="38"/>
        <v>378.9504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87.769751175323933</v>
      </c>
      <c r="P152" s="11">
        <f t="shared" si="43"/>
        <v>11.225751175323936</v>
      </c>
      <c r="Q152" s="1">
        <f t="shared" si="44"/>
        <v>76.543999999999997</v>
      </c>
      <c r="S152" s="14" t="str">
        <f t="shared" si="45"/>
        <v>A</v>
      </c>
      <c r="U152" s="1">
        <f t="shared" si="46"/>
        <v>76.543999999999997</v>
      </c>
      <c r="V152" s="1">
        <f t="shared" si="47"/>
        <v>381.142</v>
      </c>
      <c r="W152" s="1">
        <f t="shared" si="48"/>
        <v>11.225751175323936</v>
      </c>
      <c r="X152" s="20">
        <f t="shared" si="49"/>
        <v>4.8832017612659122</v>
      </c>
      <c r="Y152" s="22">
        <f t="shared" si="50"/>
        <v>3</v>
      </c>
      <c r="AA152" s="47"/>
    </row>
    <row r="153" spans="1:34" x14ac:dyDescent="0.25">
      <c r="A153" s="57" t="s">
        <v>5284</v>
      </c>
      <c r="B153" s="1">
        <v>60.671999999999997</v>
      </c>
      <c r="C153" s="1">
        <v>60.415999999999997</v>
      </c>
      <c r="D153" s="1">
        <v>421.28199999999998</v>
      </c>
      <c r="E153" s="1">
        <v>381.40100000000001</v>
      </c>
      <c r="G153" s="1">
        <f t="shared" si="34"/>
        <v>39.880999999999972</v>
      </c>
      <c r="H153" s="1">
        <f t="shared" si="35"/>
        <v>0.25600000000000023</v>
      </c>
      <c r="I153" s="2">
        <f t="shared" si="36"/>
        <v>396.00507999999996</v>
      </c>
      <c r="J153" s="2">
        <f t="shared" si="37"/>
        <v>387.57943999999998</v>
      </c>
      <c r="K153" s="2">
        <f t="shared" si="38"/>
        <v>379.15379999999999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69.570003439972481</v>
      </c>
      <c r="P153" s="11">
        <f t="shared" si="43"/>
        <v>8.8980034399724843</v>
      </c>
      <c r="Q153" s="1">
        <f t="shared" si="44"/>
        <v>60.671999999999997</v>
      </c>
      <c r="S153" s="14" t="str">
        <f t="shared" si="45"/>
        <v>A</v>
      </c>
      <c r="U153" s="1">
        <f t="shared" si="46"/>
        <v>60.671999999999997</v>
      </c>
      <c r="V153" s="1">
        <f t="shared" si="47"/>
        <v>381.40100000000001</v>
      </c>
      <c r="W153" s="1">
        <f t="shared" si="48"/>
        <v>8.8980034399724843</v>
      </c>
      <c r="X153" s="20">
        <f t="shared" si="49"/>
        <v>3.8706314963880306</v>
      </c>
      <c r="Y153" s="22">
        <f t="shared" si="50"/>
        <v>3</v>
      </c>
      <c r="Z153" s="32" t="s">
        <v>40</v>
      </c>
      <c r="AA153" s="47"/>
      <c r="AB153" s="32" t="str">
        <f>A153</f>
        <v>2025-08-07 00:00:00</v>
      </c>
      <c r="AC153" s="1">
        <f>SUM(U153:U176)</f>
        <v>3470.4639999999995</v>
      </c>
      <c r="AD153" s="1">
        <f>AVERAGE(V153:V176)</f>
        <v>381.80204166666658</v>
      </c>
      <c r="AE153" s="1">
        <f>SUM(W153:W176)</f>
        <v>491.20601566352479</v>
      </c>
      <c r="AF153" s="1">
        <f>SUM(X153:X176)</f>
        <v>213.67461681363329</v>
      </c>
      <c r="AG153" s="35">
        <f>AVERAGE(Y153:Y176)</f>
        <v>2.9166666666666665</v>
      </c>
      <c r="AH153" s="37">
        <f>DAY(A153)</f>
        <v>7</v>
      </c>
    </row>
    <row r="154" spans="1:34" hidden="1" x14ac:dyDescent="0.25">
      <c r="A154" s="57" t="s">
        <v>5285</v>
      </c>
      <c r="B154" s="1">
        <v>61.44</v>
      </c>
      <c r="C154" s="1">
        <v>61.183999999999997</v>
      </c>
      <c r="D154" s="1">
        <v>421.06599999999997</v>
      </c>
      <c r="E154" s="1">
        <v>381.209</v>
      </c>
      <c r="G154" s="1">
        <f t="shared" si="34"/>
        <v>39.856999999999971</v>
      </c>
      <c r="H154" s="1">
        <f t="shared" si="35"/>
        <v>0.25600000000000023</v>
      </c>
      <c r="I154" s="2">
        <f t="shared" si="36"/>
        <v>395.80203999999998</v>
      </c>
      <c r="J154" s="2">
        <f t="shared" si="37"/>
        <v>387.38072</v>
      </c>
      <c r="K154" s="2">
        <f t="shared" si="38"/>
        <v>378.95939999999996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70.450636394908841</v>
      </c>
      <c r="P154" s="11">
        <f t="shared" si="43"/>
        <v>9.0106363949088433</v>
      </c>
      <c r="Q154" s="1">
        <f t="shared" si="44"/>
        <v>61.44</v>
      </c>
      <c r="S154" s="14" t="str">
        <f t="shared" si="45"/>
        <v>A</v>
      </c>
      <c r="U154" s="1">
        <f t="shared" si="46"/>
        <v>61.44</v>
      </c>
      <c r="V154" s="1">
        <f t="shared" si="47"/>
        <v>381.209</v>
      </c>
      <c r="W154" s="1">
        <f t="shared" si="48"/>
        <v>9.0106363949088433</v>
      </c>
      <c r="X154" s="20">
        <f t="shared" si="49"/>
        <v>3.9196268317853469</v>
      </c>
      <c r="Y154" s="22">
        <f t="shared" si="50"/>
        <v>3</v>
      </c>
      <c r="AA154" s="47"/>
    </row>
    <row r="155" spans="1:34" hidden="1" x14ac:dyDescent="0.25">
      <c r="A155" s="57" t="s">
        <v>5286</v>
      </c>
      <c r="B155" s="1">
        <v>61.055999999999997</v>
      </c>
      <c r="C155" s="1">
        <v>60.8</v>
      </c>
      <c r="D155" s="1">
        <v>421.39600000000002</v>
      </c>
      <c r="E155" s="1">
        <v>381.51400000000001</v>
      </c>
      <c r="G155" s="1">
        <f t="shared" si="34"/>
        <v>39.882000000000005</v>
      </c>
      <c r="H155" s="1">
        <f t="shared" si="35"/>
        <v>0.25600000000000023</v>
      </c>
      <c r="I155" s="2">
        <f t="shared" si="36"/>
        <v>396.11224000000004</v>
      </c>
      <c r="J155" s="2">
        <f t="shared" si="37"/>
        <v>387.68432000000001</v>
      </c>
      <c r="K155" s="2">
        <f t="shared" si="38"/>
        <v>379.25639999999999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70.010319917440654</v>
      </c>
      <c r="P155" s="11">
        <f t="shared" si="43"/>
        <v>8.9543199174406567</v>
      </c>
      <c r="Q155" s="1">
        <f t="shared" si="44"/>
        <v>61.055999999999997</v>
      </c>
      <c r="S155" s="14" t="str">
        <f t="shared" si="45"/>
        <v>A</v>
      </c>
      <c r="U155" s="1">
        <f t="shared" si="46"/>
        <v>61.055999999999997</v>
      </c>
      <c r="V155" s="1">
        <f t="shared" si="47"/>
        <v>381.51400000000001</v>
      </c>
      <c r="W155" s="1">
        <f t="shared" si="48"/>
        <v>8.9543199174406567</v>
      </c>
      <c r="X155" s="20">
        <f t="shared" si="49"/>
        <v>3.8951291640866859</v>
      </c>
      <c r="Y155" s="22">
        <f t="shared" si="50"/>
        <v>3</v>
      </c>
      <c r="AA155" s="47"/>
    </row>
    <row r="156" spans="1:34" hidden="1" x14ac:dyDescent="0.25">
      <c r="A156" s="57" t="s">
        <v>5287</v>
      </c>
      <c r="B156" s="1">
        <v>57.6</v>
      </c>
      <c r="C156" s="1">
        <v>57.344000000000001</v>
      </c>
      <c r="D156" s="1">
        <v>421.6</v>
      </c>
      <c r="E156" s="1">
        <v>381.726</v>
      </c>
      <c r="G156" s="1">
        <f t="shared" si="34"/>
        <v>39.874000000000024</v>
      </c>
      <c r="H156" s="1">
        <f t="shared" si="35"/>
        <v>0.25600000000000023</v>
      </c>
      <c r="I156" s="2">
        <f t="shared" si="36"/>
        <v>396.30400000000003</v>
      </c>
      <c r="J156" s="2">
        <f t="shared" si="37"/>
        <v>387.87200000000001</v>
      </c>
      <c r="K156" s="2">
        <f t="shared" si="38"/>
        <v>379.44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66.047471620227043</v>
      </c>
      <c r="P156" s="11">
        <f t="shared" si="43"/>
        <v>8.4474716202270415</v>
      </c>
      <c r="Q156" s="1">
        <f t="shared" si="44"/>
        <v>57.6</v>
      </c>
      <c r="S156" s="14" t="str">
        <f t="shared" si="45"/>
        <v>A</v>
      </c>
      <c r="U156" s="1">
        <f t="shared" si="46"/>
        <v>57.6</v>
      </c>
      <c r="V156" s="1">
        <f t="shared" si="47"/>
        <v>381.726</v>
      </c>
      <c r="W156" s="1">
        <f t="shared" si="48"/>
        <v>8.4474716202270415</v>
      </c>
      <c r="X156" s="20">
        <f t="shared" si="49"/>
        <v>3.6746501547987629</v>
      </c>
      <c r="Y156" s="22">
        <f t="shared" si="50"/>
        <v>3</v>
      </c>
      <c r="AA156" s="47"/>
    </row>
    <row r="157" spans="1:34" hidden="1" x14ac:dyDescent="0.25">
      <c r="A157" s="57" t="s">
        <v>5288</v>
      </c>
      <c r="B157" s="1">
        <v>55.167999999999999</v>
      </c>
      <c r="C157" s="1">
        <v>54.911999999999999</v>
      </c>
      <c r="D157" s="1">
        <v>421.084</v>
      </c>
      <c r="E157" s="1">
        <v>381.27</v>
      </c>
      <c r="G157" s="1">
        <f t="shared" si="34"/>
        <v>39.814000000000021</v>
      </c>
      <c r="H157" s="1">
        <f t="shared" si="35"/>
        <v>0.25600000000000023</v>
      </c>
      <c r="I157" s="2">
        <f t="shared" si="36"/>
        <v>395.81896</v>
      </c>
      <c r="J157" s="2">
        <f t="shared" si="37"/>
        <v>387.39728000000002</v>
      </c>
      <c r="K157" s="2">
        <f t="shared" si="38"/>
        <v>378.97559999999999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63.258800596261892</v>
      </c>
      <c r="P157" s="11">
        <f t="shared" si="43"/>
        <v>8.090800596261893</v>
      </c>
      <c r="Q157" s="1">
        <f t="shared" si="44"/>
        <v>55.167999999999999</v>
      </c>
      <c r="S157" s="14" t="str">
        <f t="shared" si="45"/>
        <v>A</v>
      </c>
      <c r="U157" s="1">
        <f t="shared" si="46"/>
        <v>55.167999999999999</v>
      </c>
      <c r="V157" s="1">
        <f t="shared" si="47"/>
        <v>381.27</v>
      </c>
      <c r="W157" s="1">
        <f t="shared" si="48"/>
        <v>8.090800596261893</v>
      </c>
      <c r="X157" s="20">
        <f t="shared" si="49"/>
        <v>3.5194982593739232</v>
      </c>
      <c r="Y157" s="22">
        <f t="shared" si="50"/>
        <v>3</v>
      </c>
      <c r="AA157" s="47"/>
    </row>
    <row r="158" spans="1:34" hidden="1" x14ac:dyDescent="0.25">
      <c r="A158" s="57" t="s">
        <v>5289</v>
      </c>
      <c r="B158" s="1">
        <v>77.823999999999998</v>
      </c>
      <c r="C158" s="1">
        <v>77.695999999999998</v>
      </c>
      <c r="D158" s="1">
        <v>418.84399999999999</v>
      </c>
      <c r="E158" s="1">
        <v>379.24</v>
      </c>
      <c r="G158" s="1">
        <f t="shared" si="34"/>
        <v>39.603999999999985</v>
      </c>
      <c r="H158" s="1">
        <f t="shared" si="35"/>
        <v>0.12800000000000011</v>
      </c>
      <c r="I158" s="2">
        <f t="shared" si="36"/>
        <v>393.71335999999997</v>
      </c>
      <c r="J158" s="2">
        <f t="shared" si="37"/>
        <v>385.33647999999999</v>
      </c>
      <c r="K158" s="2">
        <f t="shared" si="38"/>
        <v>376.95960000000002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89.237472766884522</v>
      </c>
      <c r="P158" s="11">
        <f t="shared" si="43"/>
        <v>11.413472766884524</v>
      </c>
      <c r="Q158" s="1">
        <f t="shared" si="44"/>
        <v>77.823999999999998</v>
      </c>
      <c r="S158" s="14" t="str">
        <f t="shared" si="45"/>
        <v>A</v>
      </c>
      <c r="U158" s="1">
        <f t="shared" si="46"/>
        <v>77.823999999999998</v>
      </c>
      <c r="V158" s="1">
        <f t="shared" si="47"/>
        <v>379.24</v>
      </c>
      <c r="W158" s="1">
        <f t="shared" si="48"/>
        <v>11.413472766884524</v>
      </c>
      <c r="X158" s="20">
        <f t="shared" si="49"/>
        <v>4.9648606535947684</v>
      </c>
      <c r="Y158" s="22">
        <f t="shared" si="50"/>
        <v>3</v>
      </c>
      <c r="AA158" s="47"/>
    </row>
    <row r="159" spans="1:34" hidden="1" x14ac:dyDescent="0.25">
      <c r="A159" s="57" t="s">
        <v>5290</v>
      </c>
      <c r="B159" s="1">
        <v>120.96</v>
      </c>
      <c r="C159" s="1">
        <v>120.57599999999999</v>
      </c>
      <c r="D159" s="1">
        <v>419.529</v>
      </c>
      <c r="E159" s="1">
        <v>380.22800000000001</v>
      </c>
      <c r="G159" s="1">
        <f t="shared" si="34"/>
        <v>39.300999999999988</v>
      </c>
      <c r="H159" s="1">
        <f t="shared" si="35"/>
        <v>0.38400000000000034</v>
      </c>
      <c r="I159" s="2">
        <f t="shared" si="36"/>
        <v>394.35726</v>
      </c>
      <c r="J159" s="2">
        <f t="shared" si="37"/>
        <v>385.96668</v>
      </c>
      <c r="K159" s="2">
        <f t="shared" si="38"/>
        <v>377.5761</v>
      </c>
      <c r="L159" s="10">
        <f t="shared" si="39"/>
        <v>3</v>
      </c>
      <c r="M159" s="73" t="str">
        <f t="shared" si="40"/>
        <v/>
      </c>
      <c r="N159">
        <f t="shared" si="41"/>
        <v>3</v>
      </c>
      <c r="O159" s="12">
        <f t="shared" si="42"/>
        <v>138.69969040247676</v>
      </c>
      <c r="P159" s="11">
        <f t="shared" si="43"/>
        <v>17.739690402476768</v>
      </c>
      <c r="Q159" s="1">
        <f t="shared" si="44"/>
        <v>120.96</v>
      </c>
      <c r="S159" s="14" t="str">
        <f t="shared" si="45"/>
        <v>A</v>
      </c>
      <c r="U159" s="1">
        <f t="shared" si="46"/>
        <v>120.96</v>
      </c>
      <c r="V159" s="1">
        <f t="shared" si="47"/>
        <v>380.22800000000001</v>
      </c>
      <c r="W159" s="1">
        <f t="shared" si="48"/>
        <v>17.739690402476768</v>
      </c>
      <c r="X159" s="20">
        <f t="shared" si="49"/>
        <v>7.716765325077394</v>
      </c>
      <c r="Y159" s="22">
        <f t="shared" si="50"/>
        <v>3</v>
      </c>
      <c r="AA159" s="47"/>
    </row>
    <row r="160" spans="1:34" hidden="1" x14ac:dyDescent="0.25">
      <c r="A160" s="57" t="s">
        <v>5291</v>
      </c>
      <c r="B160" s="1">
        <v>173.44</v>
      </c>
      <c r="C160" s="1">
        <v>173.05600000000001</v>
      </c>
      <c r="D160" s="1">
        <v>418.76499999999999</v>
      </c>
      <c r="E160" s="1">
        <v>380.88200000000001</v>
      </c>
      <c r="G160" s="1">
        <f t="shared" si="34"/>
        <v>37.882999999999981</v>
      </c>
      <c r="H160" s="1">
        <f t="shared" si="35"/>
        <v>0.38399999999998613</v>
      </c>
      <c r="I160" s="2">
        <f t="shared" si="36"/>
        <v>393.63909999999998</v>
      </c>
      <c r="J160" s="2">
        <f t="shared" si="37"/>
        <v>385.2638</v>
      </c>
      <c r="K160" s="2">
        <f t="shared" si="38"/>
        <v>376.88850000000002</v>
      </c>
      <c r="L160" s="10">
        <f t="shared" si="39"/>
        <v>2</v>
      </c>
      <c r="M160" s="73">
        <f t="shared" si="40"/>
        <v>2</v>
      </c>
      <c r="N160">
        <f t="shared" si="41"/>
        <v>2</v>
      </c>
      <c r="O160" s="12">
        <f t="shared" si="42"/>
        <v>190.19629345322952</v>
      </c>
      <c r="P160" s="11">
        <f t="shared" si="43"/>
        <v>16.756293453229517</v>
      </c>
      <c r="Q160" s="1">
        <f t="shared" si="44"/>
        <v>173.44</v>
      </c>
      <c r="S160" s="14" t="str">
        <f t="shared" si="45"/>
        <v>A</v>
      </c>
      <c r="U160" s="1">
        <f t="shared" si="46"/>
        <v>173.44</v>
      </c>
      <c r="V160" s="1">
        <f t="shared" si="47"/>
        <v>380.88200000000001</v>
      </c>
      <c r="W160" s="1">
        <f t="shared" si="48"/>
        <v>16.756293453229517</v>
      </c>
      <c r="X160" s="20">
        <f t="shared" si="49"/>
        <v>7.28898765215484</v>
      </c>
      <c r="Y160" s="22">
        <f t="shared" si="50"/>
        <v>2</v>
      </c>
      <c r="AA160" s="47"/>
    </row>
    <row r="161" spans="1:27" hidden="1" x14ac:dyDescent="0.25">
      <c r="A161" s="57" t="s">
        <v>5292</v>
      </c>
      <c r="B161" s="1">
        <v>183.29599999999999</v>
      </c>
      <c r="C161" s="1">
        <v>182.78399999999999</v>
      </c>
      <c r="D161" s="1">
        <v>421.87599999999998</v>
      </c>
      <c r="E161" s="1">
        <v>381.55500000000001</v>
      </c>
      <c r="G161" s="1">
        <f t="shared" si="34"/>
        <v>40.32099999999997</v>
      </c>
      <c r="H161" s="1">
        <f t="shared" si="35"/>
        <v>0.51200000000000045</v>
      </c>
      <c r="I161" s="2">
        <f t="shared" si="36"/>
        <v>396.56343999999996</v>
      </c>
      <c r="J161" s="2">
        <f t="shared" si="37"/>
        <v>388.12591999999995</v>
      </c>
      <c r="K161" s="2">
        <f t="shared" si="38"/>
        <v>379.6884</v>
      </c>
      <c r="L161" s="10">
        <f t="shared" si="39"/>
        <v>3</v>
      </c>
      <c r="M161" s="73">
        <f t="shared" si="40"/>
        <v>3</v>
      </c>
      <c r="N161">
        <f t="shared" si="41"/>
        <v>3</v>
      </c>
      <c r="O161" s="12">
        <f t="shared" si="42"/>
        <v>210.17773191147802</v>
      </c>
      <c r="P161" s="11">
        <f t="shared" si="43"/>
        <v>26.881731911478028</v>
      </c>
      <c r="Q161" s="1">
        <f t="shared" si="44"/>
        <v>183.29599999999999</v>
      </c>
      <c r="S161" s="14" t="str">
        <f t="shared" si="45"/>
        <v>A</v>
      </c>
      <c r="U161" s="1">
        <f t="shared" si="46"/>
        <v>183.29599999999999</v>
      </c>
      <c r="V161" s="1">
        <f t="shared" si="47"/>
        <v>381.55500000000001</v>
      </c>
      <c r="W161" s="1">
        <f t="shared" si="48"/>
        <v>26.881731911478028</v>
      </c>
      <c r="X161" s="20">
        <f t="shared" si="49"/>
        <v>11.693553381492942</v>
      </c>
      <c r="Y161" s="22">
        <f t="shared" si="50"/>
        <v>3</v>
      </c>
      <c r="AA161" s="47"/>
    </row>
    <row r="162" spans="1:27" hidden="1" x14ac:dyDescent="0.25">
      <c r="A162" s="57" t="s">
        <v>5293</v>
      </c>
      <c r="B162" s="1">
        <v>171.392</v>
      </c>
      <c r="C162" s="1">
        <v>171.00800000000001</v>
      </c>
      <c r="D162" s="1">
        <v>422.78</v>
      </c>
      <c r="E162" s="1">
        <v>382.42599999999999</v>
      </c>
      <c r="G162" s="1">
        <f t="shared" si="34"/>
        <v>40.353999999999985</v>
      </c>
      <c r="H162" s="1">
        <f t="shared" si="35"/>
        <v>0.38399999999998613</v>
      </c>
      <c r="I162" s="2">
        <f t="shared" si="36"/>
        <v>397.41319999999996</v>
      </c>
      <c r="J162" s="2">
        <f t="shared" si="37"/>
        <v>388.95759999999996</v>
      </c>
      <c r="K162" s="2">
        <f t="shared" si="38"/>
        <v>380.50199999999995</v>
      </c>
      <c r="L162" s="10">
        <f t="shared" si="39"/>
        <v>3</v>
      </c>
      <c r="M162" s="73" t="str">
        <f t="shared" si="40"/>
        <v/>
      </c>
      <c r="N162">
        <f t="shared" si="41"/>
        <v>3</v>
      </c>
      <c r="O162" s="12">
        <f t="shared" si="42"/>
        <v>196.52792110996444</v>
      </c>
      <c r="P162" s="11">
        <f t="shared" si="43"/>
        <v>25.135921109964443</v>
      </c>
      <c r="Q162" s="1">
        <f t="shared" si="44"/>
        <v>171.392</v>
      </c>
      <c r="S162" s="14" t="str">
        <f t="shared" si="45"/>
        <v>A</v>
      </c>
      <c r="U162" s="1">
        <f t="shared" si="46"/>
        <v>171.392</v>
      </c>
      <c r="V162" s="1">
        <f t="shared" si="47"/>
        <v>382.42599999999999</v>
      </c>
      <c r="W162" s="1">
        <f t="shared" si="48"/>
        <v>25.135921109964443</v>
      </c>
      <c r="X162" s="20">
        <f t="shared" si="49"/>
        <v>10.934125682834532</v>
      </c>
      <c r="Y162" s="22">
        <f t="shared" si="50"/>
        <v>3</v>
      </c>
      <c r="AA162" s="47"/>
    </row>
    <row r="163" spans="1:27" hidden="1" x14ac:dyDescent="0.25">
      <c r="A163" s="57" t="s">
        <v>5294</v>
      </c>
      <c r="B163" s="1">
        <v>189.56800000000001</v>
      </c>
      <c r="C163" s="1">
        <v>189.05600000000001</v>
      </c>
      <c r="D163" s="1">
        <v>423.20699999999999</v>
      </c>
      <c r="E163" s="1">
        <v>382.774</v>
      </c>
      <c r="G163" s="1">
        <f t="shared" si="34"/>
        <v>40.432999999999993</v>
      </c>
      <c r="H163" s="1">
        <f t="shared" si="35"/>
        <v>0.51200000000000045</v>
      </c>
      <c r="I163" s="2">
        <f t="shared" si="36"/>
        <v>397.81457999999998</v>
      </c>
      <c r="J163" s="2">
        <f t="shared" si="37"/>
        <v>389.35043999999999</v>
      </c>
      <c r="K163" s="2">
        <f t="shared" si="38"/>
        <v>380.88630000000001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217.36956771012498</v>
      </c>
      <c r="P163" s="11">
        <f t="shared" si="43"/>
        <v>27.801567710124971</v>
      </c>
      <c r="Q163" s="1">
        <f t="shared" si="44"/>
        <v>189.56800000000001</v>
      </c>
      <c r="S163" s="14" t="str">
        <f t="shared" si="45"/>
        <v>A</v>
      </c>
      <c r="U163" s="1">
        <f t="shared" si="46"/>
        <v>189.56800000000001</v>
      </c>
      <c r="V163" s="1">
        <f t="shared" si="47"/>
        <v>382.774</v>
      </c>
      <c r="W163" s="1">
        <f t="shared" si="48"/>
        <v>27.801567710124971</v>
      </c>
      <c r="X163" s="20">
        <f t="shared" si="49"/>
        <v>12.093681953904362</v>
      </c>
      <c r="Y163" s="22">
        <f t="shared" si="50"/>
        <v>3</v>
      </c>
      <c r="AA163" s="47"/>
    </row>
    <row r="164" spans="1:27" hidden="1" x14ac:dyDescent="0.25">
      <c r="A164" s="57" t="s">
        <v>5295</v>
      </c>
      <c r="B164" s="1">
        <v>193.15199999999999</v>
      </c>
      <c r="C164" s="1">
        <v>192.768</v>
      </c>
      <c r="D164" s="1">
        <v>423.95</v>
      </c>
      <c r="E164" s="1">
        <v>383.471</v>
      </c>
      <c r="G164" s="1">
        <f t="shared" si="34"/>
        <v>40.478999999999985</v>
      </c>
      <c r="H164" s="1">
        <f t="shared" si="35"/>
        <v>0.38399999999998613</v>
      </c>
      <c r="I164" s="2">
        <f t="shared" si="36"/>
        <v>398.51299999999998</v>
      </c>
      <c r="J164" s="2">
        <f t="shared" si="37"/>
        <v>390.03399999999999</v>
      </c>
      <c r="K164" s="2">
        <f t="shared" si="38"/>
        <v>381.55500000000001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221.47918816649465</v>
      </c>
      <c r="P164" s="11">
        <f t="shared" si="43"/>
        <v>28.327188166494665</v>
      </c>
      <c r="Q164" s="1">
        <f t="shared" si="44"/>
        <v>193.15199999999999</v>
      </c>
      <c r="S164" s="14" t="str">
        <f t="shared" si="45"/>
        <v>A</v>
      </c>
      <c r="U164" s="1">
        <f t="shared" si="46"/>
        <v>193.15199999999999</v>
      </c>
      <c r="V164" s="1">
        <f t="shared" si="47"/>
        <v>383.471</v>
      </c>
      <c r="W164" s="1">
        <f t="shared" si="48"/>
        <v>28.327188166494665</v>
      </c>
      <c r="X164" s="20">
        <f t="shared" si="49"/>
        <v>12.32232685242518</v>
      </c>
      <c r="Y164" s="22">
        <f t="shared" si="50"/>
        <v>3</v>
      </c>
      <c r="AA164" s="47"/>
    </row>
    <row r="165" spans="1:27" hidden="1" x14ac:dyDescent="0.25">
      <c r="A165" s="57" t="s">
        <v>5296</v>
      </c>
      <c r="B165" s="1">
        <v>192.768</v>
      </c>
      <c r="C165" s="1">
        <v>192.256</v>
      </c>
      <c r="D165" s="1">
        <v>424.96100000000001</v>
      </c>
      <c r="E165" s="1">
        <v>384.416</v>
      </c>
      <c r="G165" s="1">
        <f t="shared" si="34"/>
        <v>40.545000000000016</v>
      </c>
      <c r="H165" s="1">
        <f t="shared" si="35"/>
        <v>0.51200000000000045</v>
      </c>
      <c r="I165" s="2">
        <f t="shared" si="36"/>
        <v>399.46334000000002</v>
      </c>
      <c r="J165" s="2">
        <f t="shared" si="37"/>
        <v>390.96411999999998</v>
      </c>
      <c r="K165" s="2">
        <f t="shared" si="38"/>
        <v>382.4649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221.03887168902648</v>
      </c>
      <c r="P165" s="11">
        <f t="shared" si="43"/>
        <v>28.270871689026478</v>
      </c>
      <c r="Q165" s="1">
        <f t="shared" si="44"/>
        <v>192.768</v>
      </c>
      <c r="S165" s="14" t="str">
        <f t="shared" si="45"/>
        <v>A</v>
      </c>
      <c r="U165" s="1">
        <f t="shared" si="46"/>
        <v>192.768</v>
      </c>
      <c r="V165" s="1">
        <f t="shared" si="47"/>
        <v>384.416</v>
      </c>
      <c r="W165" s="1">
        <f t="shared" si="48"/>
        <v>28.270871689026478</v>
      </c>
      <c r="X165" s="20">
        <f t="shared" si="49"/>
        <v>12.297829184726519</v>
      </c>
      <c r="Y165" s="22">
        <f t="shared" si="50"/>
        <v>3</v>
      </c>
      <c r="AA165" s="47"/>
    </row>
    <row r="166" spans="1:27" hidden="1" x14ac:dyDescent="0.25">
      <c r="A166" s="57" t="s">
        <v>5297</v>
      </c>
      <c r="B166" s="1">
        <v>211.71199999999999</v>
      </c>
      <c r="C166" s="1">
        <v>211.072</v>
      </c>
      <c r="D166" s="1">
        <v>422.91</v>
      </c>
      <c r="E166" s="1">
        <v>382.47199999999998</v>
      </c>
      <c r="G166" s="1">
        <f t="shared" si="34"/>
        <v>40.438000000000045</v>
      </c>
      <c r="H166" s="1">
        <f t="shared" si="35"/>
        <v>0.63999999999998636</v>
      </c>
      <c r="I166" s="2">
        <f t="shared" si="36"/>
        <v>397.53540000000004</v>
      </c>
      <c r="J166" s="2">
        <f t="shared" si="37"/>
        <v>389.0772</v>
      </c>
      <c r="K166" s="2">
        <f t="shared" si="38"/>
        <v>380.61900000000003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242.76115124412337</v>
      </c>
      <c r="P166" s="11">
        <f t="shared" si="43"/>
        <v>31.049151244123379</v>
      </c>
      <c r="Q166" s="1">
        <f t="shared" si="44"/>
        <v>211.71199999999999</v>
      </c>
      <c r="S166" s="14" t="str">
        <f t="shared" si="45"/>
        <v>A</v>
      </c>
      <c r="U166" s="1">
        <f t="shared" si="46"/>
        <v>211.71199999999999</v>
      </c>
      <c r="V166" s="1">
        <f t="shared" si="47"/>
        <v>382.47199999999998</v>
      </c>
      <c r="W166" s="1">
        <f t="shared" si="48"/>
        <v>31.049151244123379</v>
      </c>
      <c r="X166" s="20">
        <f t="shared" si="49"/>
        <v>13.506380791193671</v>
      </c>
      <c r="Y166" s="22">
        <f t="shared" si="50"/>
        <v>3</v>
      </c>
      <c r="AA166" s="47"/>
    </row>
    <row r="167" spans="1:27" hidden="1" x14ac:dyDescent="0.25">
      <c r="A167" s="57" t="s">
        <v>5298</v>
      </c>
      <c r="B167" s="1">
        <v>222.208</v>
      </c>
      <c r="C167" s="1">
        <v>221.696</v>
      </c>
      <c r="D167" s="1">
        <v>423.13200000000001</v>
      </c>
      <c r="E167" s="1">
        <v>382.61099999999999</v>
      </c>
      <c r="G167" s="1">
        <f t="shared" si="34"/>
        <v>40.521000000000015</v>
      </c>
      <c r="H167" s="1">
        <f t="shared" si="35"/>
        <v>0.51200000000000045</v>
      </c>
      <c r="I167" s="2">
        <f t="shared" si="36"/>
        <v>397.74408</v>
      </c>
      <c r="J167" s="2">
        <f t="shared" si="37"/>
        <v>389.28143999999998</v>
      </c>
      <c r="K167" s="2">
        <f t="shared" si="38"/>
        <v>380.81880000000001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254.79646829492032</v>
      </c>
      <c r="P167" s="11">
        <f t="shared" si="43"/>
        <v>32.588468294920318</v>
      </c>
      <c r="Q167" s="1">
        <f t="shared" si="44"/>
        <v>222.208</v>
      </c>
      <c r="S167" s="14" t="str">
        <f t="shared" si="45"/>
        <v>A</v>
      </c>
      <c r="U167" s="1">
        <f t="shared" si="46"/>
        <v>222.208</v>
      </c>
      <c r="V167" s="1">
        <f t="shared" si="47"/>
        <v>382.61099999999999</v>
      </c>
      <c r="W167" s="1">
        <f t="shared" si="48"/>
        <v>32.588468294920318</v>
      </c>
      <c r="X167" s="20">
        <f t="shared" si="49"/>
        <v>14.175983708290339</v>
      </c>
      <c r="Y167" s="22">
        <f t="shared" si="50"/>
        <v>3</v>
      </c>
      <c r="AA167" s="47"/>
    </row>
    <row r="168" spans="1:27" hidden="1" x14ac:dyDescent="0.25">
      <c r="A168" s="57" t="s">
        <v>5299</v>
      </c>
      <c r="B168" s="1">
        <v>198.78399999999999</v>
      </c>
      <c r="C168" s="1">
        <v>198.27199999999999</v>
      </c>
      <c r="D168" s="1">
        <v>425.03500000000003</v>
      </c>
      <c r="E168" s="1">
        <v>384.363</v>
      </c>
      <c r="G168" s="1">
        <f t="shared" si="34"/>
        <v>40.672000000000025</v>
      </c>
      <c r="H168" s="1">
        <f t="shared" si="35"/>
        <v>0.51200000000000045</v>
      </c>
      <c r="I168" s="2">
        <f t="shared" si="36"/>
        <v>399.53290000000004</v>
      </c>
      <c r="J168" s="2">
        <f t="shared" si="37"/>
        <v>391.03220000000005</v>
      </c>
      <c r="K168" s="2">
        <f t="shared" si="38"/>
        <v>382.53150000000005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227.9371631693613</v>
      </c>
      <c r="P168" s="11">
        <f t="shared" si="43"/>
        <v>29.153163169361306</v>
      </c>
      <c r="Q168" s="1">
        <f t="shared" si="44"/>
        <v>198.78399999999999</v>
      </c>
      <c r="S168" s="14" t="str">
        <f t="shared" si="45"/>
        <v>A</v>
      </c>
      <c r="U168" s="1">
        <f t="shared" si="46"/>
        <v>198.78399999999999</v>
      </c>
      <c r="V168" s="1">
        <f t="shared" si="47"/>
        <v>384.363</v>
      </c>
      <c r="W168" s="1">
        <f t="shared" si="48"/>
        <v>29.153163169361306</v>
      </c>
      <c r="X168" s="20">
        <f t="shared" si="49"/>
        <v>12.681625978672168</v>
      </c>
      <c r="Y168" s="22">
        <f t="shared" si="50"/>
        <v>3</v>
      </c>
      <c r="AA168" s="47"/>
    </row>
    <row r="169" spans="1:27" hidden="1" x14ac:dyDescent="0.25">
      <c r="A169" s="57" t="s">
        <v>5300</v>
      </c>
      <c r="B169" s="1">
        <v>209.024</v>
      </c>
      <c r="C169" s="1">
        <v>208.38399999999999</v>
      </c>
      <c r="D169" s="1">
        <v>420.94499999999999</v>
      </c>
      <c r="E169" s="1">
        <v>380.589</v>
      </c>
      <c r="G169" s="1">
        <f t="shared" si="34"/>
        <v>40.355999999999995</v>
      </c>
      <c r="H169" s="1">
        <f t="shared" si="35"/>
        <v>0.64000000000001478</v>
      </c>
      <c r="I169" s="2">
        <f t="shared" si="36"/>
        <v>395.68829999999997</v>
      </c>
      <c r="J169" s="2">
        <f t="shared" si="37"/>
        <v>387.26940000000002</v>
      </c>
      <c r="K169" s="2">
        <f t="shared" si="38"/>
        <v>378.85050000000001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239.6789359018461</v>
      </c>
      <c r="P169" s="11">
        <f t="shared" si="43"/>
        <v>30.654935901846102</v>
      </c>
      <c r="Q169" s="1">
        <f t="shared" si="44"/>
        <v>209.024</v>
      </c>
      <c r="S169" s="14" t="str">
        <f t="shared" si="45"/>
        <v>A</v>
      </c>
      <c r="U169" s="1">
        <f t="shared" si="46"/>
        <v>209.024</v>
      </c>
      <c r="V169" s="1">
        <f t="shared" si="47"/>
        <v>380.589</v>
      </c>
      <c r="W169" s="1">
        <f t="shared" si="48"/>
        <v>30.654935901846102</v>
      </c>
      <c r="X169" s="20">
        <f t="shared" si="49"/>
        <v>13.334897117303054</v>
      </c>
      <c r="Y169" s="22">
        <f t="shared" si="50"/>
        <v>3</v>
      </c>
      <c r="AA169" s="47"/>
    </row>
    <row r="170" spans="1:27" hidden="1" x14ac:dyDescent="0.25">
      <c r="A170" s="57" t="s">
        <v>5301</v>
      </c>
      <c r="B170" s="1">
        <v>181.50399999999999</v>
      </c>
      <c r="C170" s="1">
        <v>180.99199999999999</v>
      </c>
      <c r="D170" s="1">
        <v>419.697</v>
      </c>
      <c r="E170" s="1">
        <v>382.34800000000001</v>
      </c>
      <c r="G170" s="1">
        <f t="shared" si="34"/>
        <v>37.34899999999999</v>
      </c>
      <c r="H170" s="1">
        <f t="shared" si="35"/>
        <v>0.51200000000000045</v>
      </c>
      <c r="I170" s="2">
        <f t="shared" si="36"/>
        <v>394.51517999999999</v>
      </c>
      <c r="J170" s="2">
        <f t="shared" si="37"/>
        <v>386.12124</v>
      </c>
      <c r="K170" s="2">
        <f t="shared" si="38"/>
        <v>377.72730000000001</v>
      </c>
      <c r="L170" s="10">
        <f t="shared" si="39"/>
        <v>2</v>
      </c>
      <c r="M170" s="73">
        <f t="shared" si="40"/>
        <v>2</v>
      </c>
      <c r="N170">
        <f t="shared" si="41"/>
        <v>2</v>
      </c>
      <c r="O170" s="12">
        <f t="shared" si="42"/>
        <v>199.03936835179294</v>
      </c>
      <c r="P170" s="11">
        <f t="shared" si="43"/>
        <v>17.535368351792954</v>
      </c>
      <c r="Q170" s="1">
        <f t="shared" si="44"/>
        <v>181.50399999999999</v>
      </c>
      <c r="S170" s="14" t="str">
        <f t="shared" si="45"/>
        <v>A</v>
      </c>
      <c r="U170" s="1">
        <f t="shared" si="46"/>
        <v>181.50399999999999</v>
      </c>
      <c r="V170" s="1">
        <f t="shared" si="47"/>
        <v>382.34800000000001</v>
      </c>
      <c r="W170" s="1">
        <f t="shared" si="48"/>
        <v>17.535368351792954</v>
      </c>
      <c r="X170" s="20">
        <f t="shared" si="49"/>
        <v>7.6278852330299349</v>
      </c>
      <c r="Y170" s="22">
        <f t="shared" si="50"/>
        <v>2</v>
      </c>
      <c r="AA170" s="47"/>
    </row>
    <row r="171" spans="1:27" hidden="1" x14ac:dyDescent="0.25">
      <c r="A171" s="57" t="s">
        <v>5302</v>
      </c>
      <c r="B171" s="1">
        <v>170.75200000000001</v>
      </c>
      <c r="C171" s="1">
        <v>170.24</v>
      </c>
      <c r="D171" s="1">
        <v>421.49799999999999</v>
      </c>
      <c r="E171" s="1">
        <v>381.15899999999999</v>
      </c>
      <c r="G171" s="1">
        <f t="shared" si="34"/>
        <v>40.338999999999999</v>
      </c>
      <c r="H171" s="1">
        <f t="shared" si="35"/>
        <v>0.51200000000000045</v>
      </c>
      <c r="I171" s="2">
        <f t="shared" si="36"/>
        <v>396.20812000000001</v>
      </c>
      <c r="J171" s="2">
        <f t="shared" si="37"/>
        <v>387.77816000000001</v>
      </c>
      <c r="K171" s="2">
        <f t="shared" si="38"/>
        <v>379.34820000000002</v>
      </c>
      <c r="L171" s="10">
        <f t="shared" si="39"/>
        <v>3</v>
      </c>
      <c r="M171" s="73">
        <f t="shared" si="40"/>
        <v>3</v>
      </c>
      <c r="N171">
        <f t="shared" si="41"/>
        <v>3</v>
      </c>
      <c r="O171" s="12">
        <f t="shared" si="42"/>
        <v>195.79406031418415</v>
      </c>
      <c r="P171" s="11">
        <f t="shared" si="43"/>
        <v>25.042060314184141</v>
      </c>
      <c r="Q171" s="1">
        <f t="shared" si="44"/>
        <v>170.75200000000001</v>
      </c>
      <c r="S171" s="14" t="str">
        <f t="shared" si="45"/>
        <v>A</v>
      </c>
      <c r="U171" s="1">
        <f t="shared" si="46"/>
        <v>170.75200000000001</v>
      </c>
      <c r="V171" s="1">
        <f t="shared" si="47"/>
        <v>381.15899999999999</v>
      </c>
      <c r="W171" s="1">
        <f t="shared" si="48"/>
        <v>25.042060314184141</v>
      </c>
      <c r="X171" s="20">
        <f t="shared" si="49"/>
        <v>10.893296236670102</v>
      </c>
      <c r="Y171" s="22">
        <f t="shared" si="50"/>
        <v>3</v>
      </c>
      <c r="AA171" s="47"/>
    </row>
    <row r="172" spans="1:27" hidden="1" x14ac:dyDescent="0.25">
      <c r="A172" s="57" t="s">
        <v>5303</v>
      </c>
      <c r="B172" s="1">
        <v>179.84</v>
      </c>
      <c r="C172" s="1">
        <v>179.328</v>
      </c>
      <c r="D172" s="1">
        <v>419.51799999999997</v>
      </c>
      <c r="E172" s="1">
        <v>379.339</v>
      </c>
      <c r="G172" s="1">
        <f t="shared" si="34"/>
        <v>40.178999999999974</v>
      </c>
      <c r="H172" s="1">
        <f t="shared" si="35"/>
        <v>0.51200000000000045</v>
      </c>
      <c r="I172" s="2">
        <f t="shared" si="36"/>
        <v>394.34691999999995</v>
      </c>
      <c r="J172" s="2">
        <f t="shared" si="37"/>
        <v>385.95655999999997</v>
      </c>
      <c r="K172" s="2">
        <f t="shared" si="38"/>
        <v>377.56619999999998</v>
      </c>
      <c r="L172" s="10">
        <f t="shared" si="39"/>
        <v>3</v>
      </c>
      <c r="M172" s="73" t="str">
        <f t="shared" si="40"/>
        <v/>
      </c>
      <c r="N172">
        <f t="shared" si="41"/>
        <v>3</v>
      </c>
      <c r="O172" s="12">
        <f t="shared" si="42"/>
        <v>206.21488361426441</v>
      </c>
      <c r="P172" s="11">
        <f t="shared" si="43"/>
        <v>26.374883614264405</v>
      </c>
      <c r="Q172" s="1">
        <f t="shared" si="44"/>
        <v>179.84</v>
      </c>
      <c r="S172" s="14" t="str">
        <f t="shared" si="45"/>
        <v>A</v>
      </c>
      <c r="U172" s="1">
        <f t="shared" si="46"/>
        <v>179.84</v>
      </c>
      <c r="V172" s="1">
        <f t="shared" si="47"/>
        <v>379.339</v>
      </c>
      <c r="W172" s="1">
        <f t="shared" si="48"/>
        <v>26.374883614264405</v>
      </c>
      <c r="X172" s="20">
        <f t="shared" si="49"/>
        <v>11.473074372205016</v>
      </c>
      <c r="Y172" s="22">
        <f t="shared" si="50"/>
        <v>3</v>
      </c>
      <c r="AA172" s="47"/>
    </row>
    <row r="173" spans="1:27" hidden="1" x14ac:dyDescent="0.25">
      <c r="A173" s="57" t="s">
        <v>5304</v>
      </c>
      <c r="B173" s="1">
        <v>158.464</v>
      </c>
      <c r="C173" s="1">
        <v>158.08000000000001</v>
      </c>
      <c r="D173" s="1">
        <v>422.64</v>
      </c>
      <c r="E173" s="1">
        <v>382.22899999999998</v>
      </c>
      <c r="G173" s="1">
        <f t="shared" si="34"/>
        <v>40.411000000000001</v>
      </c>
      <c r="H173" s="1">
        <f t="shared" si="35"/>
        <v>0.38399999999998613</v>
      </c>
      <c r="I173" s="2">
        <f t="shared" si="36"/>
        <v>397.28159999999997</v>
      </c>
      <c r="J173" s="2">
        <f t="shared" si="37"/>
        <v>388.8288</v>
      </c>
      <c r="K173" s="2">
        <f t="shared" si="38"/>
        <v>380.37599999999998</v>
      </c>
      <c r="L173" s="10">
        <f t="shared" si="39"/>
        <v>3</v>
      </c>
      <c r="M173" s="73" t="str">
        <f t="shared" si="40"/>
        <v/>
      </c>
      <c r="N173">
        <f t="shared" si="41"/>
        <v>3</v>
      </c>
      <c r="O173" s="12">
        <f t="shared" si="42"/>
        <v>181.70393303520237</v>
      </c>
      <c r="P173" s="11">
        <f t="shared" si="43"/>
        <v>23.23993303520237</v>
      </c>
      <c r="Q173" s="1">
        <f t="shared" si="44"/>
        <v>158.464</v>
      </c>
      <c r="S173" s="14" t="str">
        <f t="shared" si="45"/>
        <v>A</v>
      </c>
      <c r="U173" s="1">
        <f t="shared" si="46"/>
        <v>158.464</v>
      </c>
      <c r="V173" s="1">
        <f t="shared" si="47"/>
        <v>382.22899999999998</v>
      </c>
      <c r="W173" s="1">
        <f t="shared" si="48"/>
        <v>23.23993303520237</v>
      </c>
      <c r="X173" s="20">
        <f t="shared" si="49"/>
        <v>10.109370870313031</v>
      </c>
      <c r="Y173" s="22">
        <f t="shared" si="50"/>
        <v>3</v>
      </c>
      <c r="AA173" s="47"/>
    </row>
    <row r="174" spans="1:27" hidden="1" x14ac:dyDescent="0.25">
      <c r="A174" s="57" t="s">
        <v>5305</v>
      </c>
      <c r="B174" s="1">
        <v>146.816</v>
      </c>
      <c r="C174" s="1">
        <v>146.304</v>
      </c>
      <c r="D174" s="1">
        <v>423.61500000000001</v>
      </c>
      <c r="E174" s="1">
        <v>383.19499999999999</v>
      </c>
      <c r="G174" s="1">
        <f t="shared" si="34"/>
        <v>40.420000000000016</v>
      </c>
      <c r="H174" s="1">
        <f t="shared" si="35"/>
        <v>0.51200000000000045</v>
      </c>
      <c r="I174" s="2">
        <f t="shared" si="36"/>
        <v>398.19810000000001</v>
      </c>
      <c r="J174" s="2">
        <f t="shared" si="37"/>
        <v>389.72579999999999</v>
      </c>
      <c r="K174" s="2">
        <f t="shared" si="38"/>
        <v>381.25350000000003</v>
      </c>
      <c r="L174" s="10">
        <f t="shared" si="39"/>
        <v>3</v>
      </c>
      <c r="M174" s="73" t="str">
        <f t="shared" si="40"/>
        <v/>
      </c>
      <c r="N174">
        <f t="shared" si="41"/>
        <v>3</v>
      </c>
      <c r="O174" s="12">
        <f t="shared" si="42"/>
        <v>168.34766655200093</v>
      </c>
      <c r="P174" s="11">
        <f t="shared" si="43"/>
        <v>21.531666552000928</v>
      </c>
      <c r="Q174" s="1">
        <f t="shared" si="44"/>
        <v>146.816</v>
      </c>
      <c r="S174" s="14" t="str">
        <f t="shared" si="45"/>
        <v>A</v>
      </c>
      <c r="U174" s="1">
        <f t="shared" si="46"/>
        <v>146.816</v>
      </c>
      <c r="V174" s="1">
        <f t="shared" si="47"/>
        <v>383.19499999999999</v>
      </c>
      <c r="W174" s="1">
        <f t="shared" si="48"/>
        <v>21.531666552000928</v>
      </c>
      <c r="X174" s="20">
        <f t="shared" si="49"/>
        <v>9.3662749501204043</v>
      </c>
      <c r="Y174" s="22">
        <f t="shared" si="50"/>
        <v>3</v>
      </c>
      <c r="AA174" s="47"/>
    </row>
    <row r="175" spans="1:27" hidden="1" x14ac:dyDescent="0.25">
      <c r="A175" s="57" t="s">
        <v>5306</v>
      </c>
      <c r="B175" s="1">
        <v>122.624</v>
      </c>
      <c r="C175" s="1">
        <v>122.36799999999999</v>
      </c>
      <c r="D175" s="1">
        <v>420.32400000000001</v>
      </c>
      <c r="E175" s="1">
        <v>380.34500000000003</v>
      </c>
      <c r="G175" s="1">
        <f t="shared" si="34"/>
        <v>39.978999999999985</v>
      </c>
      <c r="H175" s="1">
        <f t="shared" si="35"/>
        <v>0.25600000000000023</v>
      </c>
      <c r="I175" s="2">
        <f t="shared" si="36"/>
        <v>395.10455999999999</v>
      </c>
      <c r="J175" s="2">
        <f t="shared" si="37"/>
        <v>386.69808</v>
      </c>
      <c r="K175" s="2">
        <f t="shared" si="38"/>
        <v>378.29160000000002</v>
      </c>
      <c r="L175" s="10">
        <f t="shared" si="39"/>
        <v>3</v>
      </c>
      <c r="M175" s="73" t="str">
        <f t="shared" si="40"/>
        <v/>
      </c>
      <c r="N175">
        <f t="shared" si="41"/>
        <v>3</v>
      </c>
      <c r="O175" s="12">
        <f t="shared" si="42"/>
        <v>140.60772847150554</v>
      </c>
      <c r="P175" s="11">
        <f t="shared" si="43"/>
        <v>17.983728471505543</v>
      </c>
      <c r="Q175" s="1">
        <f t="shared" si="44"/>
        <v>122.624</v>
      </c>
      <c r="S175" s="14" t="str">
        <f t="shared" si="45"/>
        <v>A</v>
      </c>
      <c r="U175" s="1">
        <f t="shared" si="46"/>
        <v>122.624</v>
      </c>
      <c r="V175" s="1">
        <f t="shared" si="47"/>
        <v>380.34500000000003</v>
      </c>
      <c r="W175" s="1">
        <f t="shared" si="48"/>
        <v>17.983728471505543</v>
      </c>
      <c r="X175" s="20">
        <f t="shared" si="49"/>
        <v>7.8229218851049112</v>
      </c>
      <c r="Y175" s="22">
        <f t="shared" si="50"/>
        <v>3</v>
      </c>
      <c r="AA175" s="47"/>
    </row>
    <row r="176" spans="1:27" hidden="1" x14ac:dyDescent="0.25">
      <c r="A176" s="57" t="s">
        <v>5307</v>
      </c>
      <c r="B176" s="1">
        <v>70.400000000000006</v>
      </c>
      <c r="C176" s="1">
        <v>70.016000000000005</v>
      </c>
      <c r="D176" s="1">
        <v>422.48899999999998</v>
      </c>
      <c r="E176" s="1">
        <v>382.48700000000002</v>
      </c>
      <c r="G176" s="1">
        <f t="shared" si="34"/>
        <v>40.001999999999953</v>
      </c>
      <c r="H176" s="1">
        <f t="shared" si="35"/>
        <v>0.38400000000000034</v>
      </c>
      <c r="I176" s="2">
        <f t="shared" si="36"/>
        <v>397.13965999999999</v>
      </c>
      <c r="J176" s="2">
        <f t="shared" si="37"/>
        <v>388.68987999999996</v>
      </c>
      <c r="K176" s="2">
        <f t="shared" si="38"/>
        <v>380.24009999999998</v>
      </c>
      <c r="L176" s="10">
        <f t="shared" si="39"/>
        <v>3</v>
      </c>
      <c r="M176" s="73" t="str">
        <f t="shared" si="40"/>
        <v/>
      </c>
      <c r="N176">
        <f t="shared" si="41"/>
        <v>3</v>
      </c>
      <c r="O176" s="12">
        <f t="shared" si="42"/>
        <v>80.724687535833056</v>
      </c>
      <c r="P176" s="11">
        <f t="shared" si="43"/>
        <v>10.32468753583305</v>
      </c>
      <c r="Q176" s="1">
        <f t="shared" si="44"/>
        <v>70.400000000000006</v>
      </c>
      <c r="S176" s="14" t="str">
        <f t="shared" si="45"/>
        <v>A</v>
      </c>
      <c r="U176" s="1">
        <f t="shared" si="46"/>
        <v>70.400000000000006</v>
      </c>
      <c r="V176" s="1">
        <f t="shared" si="47"/>
        <v>382.48700000000002</v>
      </c>
      <c r="W176" s="1">
        <f t="shared" si="48"/>
        <v>10.32468753583305</v>
      </c>
      <c r="X176" s="20">
        <f t="shared" si="49"/>
        <v>4.4912390780873768</v>
      </c>
      <c r="Y176" s="22">
        <f t="shared" si="50"/>
        <v>3</v>
      </c>
      <c r="AA176" s="47"/>
    </row>
    <row r="177" spans="1:34" x14ac:dyDescent="0.25">
      <c r="A177" s="57" t="s">
        <v>5308</v>
      </c>
      <c r="B177" s="1">
        <v>55.04</v>
      </c>
      <c r="C177" s="1">
        <v>54.911999999999999</v>
      </c>
      <c r="D177" s="1">
        <v>422.92099999999999</v>
      </c>
      <c r="E177" s="1">
        <v>382.923</v>
      </c>
      <c r="G177" s="1">
        <f t="shared" si="34"/>
        <v>39.99799999999999</v>
      </c>
      <c r="H177" s="1">
        <f t="shared" si="35"/>
        <v>0.12800000000000011</v>
      </c>
      <c r="I177" s="2">
        <f t="shared" si="36"/>
        <v>397.54573999999997</v>
      </c>
      <c r="J177" s="2">
        <f t="shared" si="37"/>
        <v>389.08731999999998</v>
      </c>
      <c r="K177" s="2">
        <f t="shared" si="38"/>
        <v>380.62889999999999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63.112028437105835</v>
      </c>
      <c r="P177" s="11">
        <f t="shared" si="43"/>
        <v>8.0720284371058355</v>
      </c>
      <c r="Q177" s="1">
        <f t="shared" si="44"/>
        <v>55.04</v>
      </c>
      <c r="S177" s="14" t="str">
        <f t="shared" si="45"/>
        <v>A</v>
      </c>
      <c r="U177" s="1">
        <f t="shared" si="46"/>
        <v>55.04</v>
      </c>
      <c r="V177" s="1">
        <f t="shared" si="47"/>
        <v>382.923</v>
      </c>
      <c r="W177" s="1">
        <f t="shared" si="48"/>
        <v>8.0720284371058355</v>
      </c>
      <c r="X177" s="20">
        <f t="shared" si="49"/>
        <v>3.5113323701410386</v>
      </c>
      <c r="Y177" s="22">
        <f t="shared" si="50"/>
        <v>3</v>
      </c>
      <c r="Z177" s="32" t="s">
        <v>40</v>
      </c>
      <c r="AA177" s="47"/>
      <c r="AB177" s="32" t="str">
        <f>A177</f>
        <v>2025-08-08 00:00:00</v>
      </c>
      <c r="AC177" s="1">
        <f>SUM(U177:U200)</f>
        <v>3386.8799999999992</v>
      </c>
      <c r="AD177" s="1">
        <f>AVERAGE(V177:V200)</f>
        <v>381.43474999999995</v>
      </c>
      <c r="AE177" s="1">
        <f>SUM(W177:W200)</f>
        <v>490.11966950763338</v>
      </c>
      <c r="AF177" s="1">
        <f>SUM(X177:X200)</f>
        <v>213.20205623582052</v>
      </c>
      <c r="AG177" s="35">
        <f>AVERAGE(Y177:Y200)</f>
        <v>2.9583333333333335</v>
      </c>
      <c r="AH177" s="37">
        <f>DAY(A177)</f>
        <v>8</v>
      </c>
    </row>
    <row r="178" spans="1:34" hidden="1" x14ac:dyDescent="0.25">
      <c r="A178" s="57" t="s">
        <v>5309</v>
      </c>
      <c r="B178" s="1">
        <v>55.167999999999999</v>
      </c>
      <c r="C178" s="1">
        <v>54.911999999999999</v>
      </c>
      <c r="D178" s="1">
        <v>423.108</v>
      </c>
      <c r="E178" s="1">
        <v>383.10500000000002</v>
      </c>
      <c r="G178" s="1">
        <f t="shared" si="34"/>
        <v>40.002999999999986</v>
      </c>
      <c r="H178" s="1">
        <f t="shared" si="35"/>
        <v>0.25600000000000023</v>
      </c>
      <c r="I178" s="2">
        <f t="shared" si="36"/>
        <v>397.72152</v>
      </c>
      <c r="J178" s="2">
        <f t="shared" si="37"/>
        <v>389.25936000000002</v>
      </c>
      <c r="K178" s="2">
        <f t="shared" si="38"/>
        <v>380.79719999999998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63.258800596261892</v>
      </c>
      <c r="P178" s="11">
        <f t="shared" si="43"/>
        <v>8.090800596261893</v>
      </c>
      <c r="Q178" s="1">
        <f t="shared" si="44"/>
        <v>55.167999999999999</v>
      </c>
      <c r="S178" s="14" t="str">
        <f t="shared" si="45"/>
        <v>A</v>
      </c>
      <c r="U178" s="1">
        <f t="shared" si="46"/>
        <v>55.167999999999999</v>
      </c>
      <c r="V178" s="1">
        <f t="shared" si="47"/>
        <v>383.10500000000002</v>
      </c>
      <c r="W178" s="1">
        <f t="shared" si="48"/>
        <v>8.090800596261893</v>
      </c>
      <c r="X178" s="20">
        <f t="shared" si="49"/>
        <v>3.5194982593739232</v>
      </c>
      <c r="Y178" s="22">
        <f t="shared" si="50"/>
        <v>3</v>
      </c>
      <c r="AA178" s="47"/>
    </row>
    <row r="179" spans="1:34" hidden="1" x14ac:dyDescent="0.25">
      <c r="A179" s="57" t="s">
        <v>5310</v>
      </c>
      <c r="B179" s="1">
        <v>55.552</v>
      </c>
      <c r="C179" s="1">
        <v>55.295999999999999</v>
      </c>
      <c r="D179" s="1">
        <v>423.29599999999999</v>
      </c>
      <c r="E179" s="1">
        <v>383.27300000000002</v>
      </c>
      <c r="G179" s="1">
        <f t="shared" si="34"/>
        <v>40.022999999999968</v>
      </c>
      <c r="H179" s="1">
        <f t="shared" si="35"/>
        <v>0.25600000000000023</v>
      </c>
      <c r="I179" s="2">
        <f t="shared" si="36"/>
        <v>397.89823999999999</v>
      </c>
      <c r="J179" s="2">
        <f t="shared" si="37"/>
        <v>389.43232</v>
      </c>
      <c r="K179" s="2">
        <f t="shared" si="38"/>
        <v>380.96640000000002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63.699117073730079</v>
      </c>
      <c r="P179" s="11">
        <f t="shared" si="43"/>
        <v>8.1471170737300795</v>
      </c>
      <c r="Q179" s="1">
        <f t="shared" si="44"/>
        <v>55.552</v>
      </c>
      <c r="S179" s="14" t="str">
        <f t="shared" si="45"/>
        <v>A</v>
      </c>
      <c r="U179" s="1">
        <f t="shared" si="46"/>
        <v>55.552</v>
      </c>
      <c r="V179" s="1">
        <f t="shared" si="47"/>
        <v>383.27300000000002</v>
      </c>
      <c r="W179" s="1">
        <f t="shared" si="48"/>
        <v>8.1471170737300795</v>
      </c>
      <c r="X179" s="20">
        <f t="shared" si="49"/>
        <v>3.5439959270725847</v>
      </c>
      <c r="Y179" s="22">
        <f t="shared" si="50"/>
        <v>3</v>
      </c>
      <c r="AA179" s="47"/>
    </row>
    <row r="180" spans="1:34" hidden="1" x14ac:dyDescent="0.25">
      <c r="A180" s="57" t="s">
        <v>5311</v>
      </c>
      <c r="B180" s="1">
        <v>54.655999999999999</v>
      </c>
      <c r="C180" s="1">
        <v>54.4</v>
      </c>
      <c r="D180" s="1">
        <v>423.22</v>
      </c>
      <c r="E180" s="1">
        <v>383.21600000000001</v>
      </c>
      <c r="G180" s="1">
        <f t="shared" si="34"/>
        <v>40.004000000000019</v>
      </c>
      <c r="H180" s="1">
        <f t="shared" si="35"/>
        <v>0.25600000000000023</v>
      </c>
      <c r="I180" s="2">
        <f t="shared" si="36"/>
        <v>397.82680000000005</v>
      </c>
      <c r="J180" s="2">
        <f t="shared" si="37"/>
        <v>389.36240000000004</v>
      </c>
      <c r="K180" s="2">
        <f t="shared" si="38"/>
        <v>380.89800000000002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62.671711959637655</v>
      </c>
      <c r="P180" s="11">
        <f t="shared" si="43"/>
        <v>8.015711959637656</v>
      </c>
      <c r="Q180" s="1">
        <f t="shared" si="44"/>
        <v>54.655999999999999</v>
      </c>
      <c r="S180" s="14" t="str">
        <f t="shared" si="45"/>
        <v>A</v>
      </c>
      <c r="U180" s="1">
        <f t="shared" si="46"/>
        <v>54.655999999999999</v>
      </c>
      <c r="V180" s="1">
        <f t="shared" si="47"/>
        <v>383.21600000000001</v>
      </c>
      <c r="W180" s="1">
        <f t="shared" si="48"/>
        <v>8.015711959637656</v>
      </c>
      <c r="X180" s="20">
        <f t="shared" si="49"/>
        <v>3.4868347024423803</v>
      </c>
      <c r="Y180" s="22">
        <f t="shared" si="50"/>
        <v>3</v>
      </c>
      <c r="AA180" s="47"/>
    </row>
    <row r="181" spans="1:34" hidden="1" x14ac:dyDescent="0.25">
      <c r="A181" s="57" t="s">
        <v>5312</v>
      </c>
      <c r="B181" s="1">
        <v>55.423999999999999</v>
      </c>
      <c r="C181" s="1">
        <v>55.295999999999999</v>
      </c>
      <c r="D181" s="1">
        <v>422.53199999999998</v>
      </c>
      <c r="E181" s="1">
        <v>382.59300000000002</v>
      </c>
      <c r="G181" s="1">
        <f t="shared" si="34"/>
        <v>39.938999999999965</v>
      </c>
      <c r="H181" s="1">
        <f t="shared" si="35"/>
        <v>0.12800000000000011</v>
      </c>
      <c r="I181" s="2">
        <f t="shared" si="36"/>
        <v>397.18007999999998</v>
      </c>
      <c r="J181" s="2">
        <f t="shared" si="37"/>
        <v>388.72943999999995</v>
      </c>
      <c r="K181" s="2">
        <f t="shared" si="38"/>
        <v>380.27879999999999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63.552344914574014</v>
      </c>
      <c r="P181" s="11">
        <f t="shared" si="43"/>
        <v>8.128344914574015</v>
      </c>
      <c r="Q181" s="1">
        <f t="shared" si="44"/>
        <v>55.423999999999999</v>
      </c>
      <c r="S181" s="14" t="str">
        <f t="shared" si="45"/>
        <v>A</v>
      </c>
      <c r="U181" s="1">
        <f t="shared" si="46"/>
        <v>55.423999999999999</v>
      </c>
      <c r="V181" s="1">
        <f t="shared" si="47"/>
        <v>382.59300000000002</v>
      </c>
      <c r="W181" s="1">
        <f t="shared" si="48"/>
        <v>8.128344914574015</v>
      </c>
      <c r="X181" s="20">
        <f t="shared" si="49"/>
        <v>3.5358300378396965</v>
      </c>
      <c r="Y181" s="22">
        <f t="shared" si="50"/>
        <v>3</v>
      </c>
      <c r="AA181" s="47"/>
    </row>
    <row r="182" spans="1:34" hidden="1" x14ac:dyDescent="0.25">
      <c r="A182" s="57" t="s">
        <v>5313</v>
      </c>
      <c r="B182" s="1">
        <v>79.872</v>
      </c>
      <c r="C182" s="1">
        <v>79.616</v>
      </c>
      <c r="D182" s="1">
        <v>420.69600000000003</v>
      </c>
      <c r="E182" s="1">
        <v>380.84899999999999</v>
      </c>
      <c r="G182" s="1">
        <f t="shared" si="34"/>
        <v>39.847000000000037</v>
      </c>
      <c r="H182" s="1">
        <f t="shared" si="35"/>
        <v>0.25600000000000023</v>
      </c>
      <c r="I182" s="2">
        <f t="shared" si="36"/>
        <v>395.45424000000003</v>
      </c>
      <c r="J182" s="2">
        <f t="shared" si="37"/>
        <v>387.04032000000001</v>
      </c>
      <c r="K182" s="2">
        <f t="shared" si="38"/>
        <v>378.62639999999999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91.585827313381486</v>
      </c>
      <c r="P182" s="11">
        <f t="shared" si="43"/>
        <v>11.713827313381486</v>
      </c>
      <c r="Q182" s="1">
        <f t="shared" si="44"/>
        <v>79.872</v>
      </c>
      <c r="S182" s="14" t="str">
        <f t="shared" si="45"/>
        <v>A</v>
      </c>
      <c r="U182" s="1">
        <f t="shared" si="46"/>
        <v>79.872</v>
      </c>
      <c r="V182" s="1">
        <f t="shared" si="47"/>
        <v>380.84899999999999</v>
      </c>
      <c r="W182" s="1">
        <f t="shared" si="48"/>
        <v>11.713827313381486</v>
      </c>
      <c r="X182" s="20">
        <f t="shared" si="49"/>
        <v>5.0955148813209465</v>
      </c>
      <c r="Y182" s="22">
        <f t="shared" si="50"/>
        <v>3</v>
      </c>
      <c r="AA182" s="47"/>
    </row>
    <row r="183" spans="1:34" hidden="1" x14ac:dyDescent="0.25">
      <c r="A183" s="57" t="s">
        <v>5314</v>
      </c>
      <c r="B183" s="1">
        <v>131.71199999999999</v>
      </c>
      <c r="C183" s="1">
        <v>131.328</v>
      </c>
      <c r="D183" s="1">
        <v>417.09399999999999</v>
      </c>
      <c r="E183" s="1">
        <v>380.77499999999998</v>
      </c>
      <c r="G183" s="1">
        <f t="shared" si="34"/>
        <v>36.319000000000017</v>
      </c>
      <c r="H183" s="1">
        <f t="shared" si="35"/>
        <v>0.38399999999998613</v>
      </c>
      <c r="I183" s="2">
        <f t="shared" si="36"/>
        <v>392.06835999999998</v>
      </c>
      <c r="J183" s="2">
        <f t="shared" si="37"/>
        <v>383.72647999999998</v>
      </c>
      <c r="K183" s="2">
        <f t="shared" si="38"/>
        <v>375.38459999999998</v>
      </c>
      <c r="L183" s="10">
        <f t="shared" si="39"/>
        <v>2</v>
      </c>
      <c r="M183" s="73">
        <f t="shared" si="40"/>
        <v>2</v>
      </c>
      <c r="N183">
        <f t="shared" si="41"/>
        <v>2</v>
      </c>
      <c r="O183" s="12">
        <f t="shared" si="42"/>
        <v>144.4368900098695</v>
      </c>
      <c r="P183" s="11">
        <f t="shared" si="43"/>
        <v>12.724890009869512</v>
      </c>
      <c r="Q183" s="1">
        <f t="shared" si="44"/>
        <v>131.71199999999999</v>
      </c>
      <c r="S183" s="14" t="str">
        <f t="shared" si="45"/>
        <v>A</v>
      </c>
      <c r="U183" s="1">
        <f t="shared" si="46"/>
        <v>131.71199999999999</v>
      </c>
      <c r="V183" s="1">
        <f t="shared" si="47"/>
        <v>380.77499999999998</v>
      </c>
      <c r="W183" s="1">
        <f t="shared" si="48"/>
        <v>12.724890009869512</v>
      </c>
      <c r="X183" s="20">
        <f t="shared" si="49"/>
        <v>5.5353271542932374</v>
      </c>
      <c r="Y183" s="22">
        <f t="shared" si="50"/>
        <v>2</v>
      </c>
      <c r="AA183" s="47"/>
    </row>
    <row r="184" spans="1:34" hidden="1" x14ac:dyDescent="0.25">
      <c r="A184" s="57" t="s">
        <v>5315</v>
      </c>
      <c r="B184" s="1">
        <v>154.75200000000001</v>
      </c>
      <c r="C184" s="1">
        <v>154.36799999999999</v>
      </c>
      <c r="D184" s="1">
        <v>418.92</v>
      </c>
      <c r="E184" s="1">
        <v>378.93599999999998</v>
      </c>
      <c r="G184" s="1">
        <f t="shared" si="34"/>
        <v>39.984000000000037</v>
      </c>
      <c r="H184" s="1">
        <f t="shared" si="35"/>
        <v>0.38400000000001455</v>
      </c>
      <c r="I184" s="2">
        <f t="shared" si="36"/>
        <v>393.78480000000002</v>
      </c>
      <c r="J184" s="2">
        <f t="shared" si="37"/>
        <v>385.40640000000002</v>
      </c>
      <c r="K184" s="2">
        <f t="shared" si="38"/>
        <v>377.02800000000002</v>
      </c>
      <c r="L184" s="10">
        <f t="shared" si="39"/>
        <v>3</v>
      </c>
      <c r="M184" s="73">
        <f t="shared" si="40"/>
        <v>3</v>
      </c>
      <c r="N184">
        <f t="shared" si="41"/>
        <v>3</v>
      </c>
      <c r="O184" s="12">
        <f t="shared" si="42"/>
        <v>177.44754041967664</v>
      </c>
      <c r="P184" s="11">
        <f t="shared" si="43"/>
        <v>22.695540419676632</v>
      </c>
      <c r="Q184" s="1">
        <f t="shared" si="44"/>
        <v>154.75200000000001</v>
      </c>
      <c r="S184" s="14" t="str">
        <f t="shared" si="45"/>
        <v>A</v>
      </c>
      <c r="U184" s="1">
        <f t="shared" si="46"/>
        <v>154.75200000000001</v>
      </c>
      <c r="V184" s="1">
        <f t="shared" si="47"/>
        <v>378.93599999999998</v>
      </c>
      <c r="W184" s="1">
        <f t="shared" si="48"/>
        <v>22.695540419676632</v>
      </c>
      <c r="X184" s="20">
        <f t="shared" si="49"/>
        <v>9.8725600825593354</v>
      </c>
      <c r="Y184" s="22">
        <f t="shared" si="50"/>
        <v>3</v>
      </c>
      <c r="AA184" s="47"/>
    </row>
    <row r="185" spans="1:34" hidden="1" x14ac:dyDescent="0.25">
      <c r="A185" s="57" t="s">
        <v>5316</v>
      </c>
      <c r="B185" s="1">
        <v>157.184</v>
      </c>
      <c r="C185" s="1">
        <v>156.928</v>
      </c>
      <c r="D185" s="1">
        <v>419.42700000000002</v>
      </c>
      <c r="E185" s="1">
        <v>379.40499999999997</v>
      </c>
      <c r="G185" s="1">
        <f t="shared" si="34"/>
        <v>40.022000000000048</v>
      </c>
      <c r="H185" s="1">
        <f t="shared" si="35"/>
        <v>0.25600000000000023</v>
      </c>
      <c r="I185" s="2">
        <f t="shared" si="36"/>
        <v>394.26138000000003</v>
      </c>
      <c r="J185" s="2">
        <f t="shared" si="37"/>
        <v>385.87284</v>
      </c>
      <c r="K185" s="2">
        <f t="shared" si="38"/>
        <v>377.48430000000002</v>
      </c>
      <c r="L185" s="10">
        <f t="shared" si="39"/>
        <v>3</v>
      </c>
      <c r="M185" s="73" t="str">
        <f t="shared" si="40"/>
        <v/>
      </c>
      <c r="N185">
        <f t="shared" si="41"/>
        <v>3</v>
      </c>
      <c r="O185" s="12">
        <f t="shared" si="42"/>
        <v>180.23621144364176</v>
      </c>
      <c r="P185" s="11">
        <f t="shared" si="43"/>
        <v>23.052211443641767</v>
      </c>
      <c r="Q185" s="1">
        <f t="shared" si="44"/>
        <v>157.184</v>
      </c>
      <c r="S185" s="14" t="str">
        <f t="shared" si="45"/>
        <v>A</v>
      </c>
      <c r="U185" s="1">
        <f t="shared" si="46"/>
        <v>157.184</v>
      </c>
      <c r="V185" s="1">
        <f t="shared" si="47"/>
        <v>379.40499999999997</v>
      </c>
      <c r="W185" s="1">
        <f t="shared" si="48"/>
        <v>23.052211443641767</v>
      </c>
      <c r="X185" s="20">
        <f t="shared" si="49"/>
        <v>10.027711977984168</v>
      </c>
      <c r="Y185" s="22">
        <f t="shared" si="50"/>
        <v>3</v>
      </c>
      <c r="AA185" s="47"/>
    </row>
    <row r="186" spans="1:34" hidden="1" x14ac:dyDescent="0.25">
      <c r="A186" s="57" t="s">
        <v>5317</v>
      </c>
      <c r="B186" s="1">
        <v>164.096</v>
      </c>
      <c r="C186" s="1">
        <v>163.584</v>
      </c>
      <c r="D186" s="1">
        <v>420.48</v>
      </c>
      <c r="E186" s="1">
        <v>380.35500000000002</v>
      </c>
      <c r="G186" s="1">
        <f t="shared" si="34"/>
        <v>40.125</v>
      </c>
      <c r="H186" s="1">
        <f t="shared" si="35"/>
        <v>0.51200000000000045</v>
      </c>
      <c r="I186" s="2">
        <f t="shared" si="36"/>
        <v>395.25120000000004</v>
      </c>
      <c r="J186" s="2">
        <f t="shared" si="37"/>
        <v>386.84160000000003</v>
      </c>
      <c r="K186" s="2">
        <f t="shared" si="38"/>
        <v>378.43200000000002</v>
      </c>
      <c r="L186" s="10">
        <f t="shared" si="39"/>
        <v>3</v>
      </c>
      <c r="M186" s="73" t="str">
        <f t="shared" si="40"/>
        <v/>
      </c>
      <c r="N186">
        <f t="shared" si="41"/>
        <v>3</v>
      </c>
      <c r="O186" s="12">
        <f t="shared" si="42"/>
        <v>188.16190803806904</v>
      </c>
      <c r="P186" s="11">
        <f t="shared" si="43"/>
        <v>24.06590803806904</v>
      </c>
      <c r="Q186" s="1">
        <f t="shared" si="44"/>
        <v>164.096</v>
      </c>
      <c r="S186" s="14" t="str">
        <f t="shared" si="45"/>
        <v>A</v>
      </c>
      <c r="U186" s="1">
        <f t="shared" si="46"/>
        <v>164.096</v>
      </c>
      <c r="V186" s="1">
        <f t="shared" si="47"/>
        <v>380.35500000000002</v>
      </c>
      <c r="W186" s="1">
        <f t="shared" si="48"/>
        <v>24.06590803806904</v>
      </c>
      <c r="X186" s="20">
        <f t="shared" si="49"/>
        <v>10.468669996560033</v>
      </c>
      <c r="Y186" s="22">
        <f t="shared" si="50"/>
        <v>3</v>
      </c>
      <c r="AA186" s="47"/>
    </row>
    <row r="187" spans="1:34" hidden="1" x14ac:dyDescent="0.25">
      <c r="A187" s="57" t="s">
        <v>5318</v>
      </c>
      <c r="B187" s="1">
        <v>186.49600000000001</v>
      </c>
      <c r="C187" s="1">
        <v>185.98400000000001</v>
      </c>
      <c r="D187" s="1">
        <v>419.88099999999997</v>
      </c>
      <c r="E187" s="1">
        <v>379.75200000000001</v>
      </c>
      <c r="G187" s="1">
        <f t="shared" si="34"/>
        <v>40.128999999999962</v>
      </c>
      <c r="H187" s="1">
        <f t="shared" si="35"/>
        <v>0.51200000000000045</v>
      </c>
      <c r="I187" s="2">
        <f t="shared" si="36"/>
        <v>394.68813999999998</v>
      </c>
      <c r="J187" s="2">
        <f t="shared" si="37"/>
        <v>386.29051999999996</v>
      </c>
      <c r="K187" s="2">
        <f t="shared" si="38"/>
        <v>377.89289999999994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213.84703589037954</v>
      </c>
      <c r="P187" s="11">
        <f t="shared" si="43"/>
        <v>27.351035890379535</v>
      </c>
      <c r="Q187" s="1">
        <f t="shared" si="44"/>
        <v>186.49600000000001</v>
      </c>
      <c r="S187" s="14" t="str">
        <f t="shared" si="45"/>
        <v>A</v>
      </c>
      <c r="U187" s="1">
        <f t="shared" si="46"/>
        <v>186.49600000000001</v>
      </c>
      <c r="V187" s="1">
        <f t="shared" si="47"/>
        <v>379.75200000000001</v>
      </c>
      <c r="W187" s="1">
        <f t="shared" si="48"/>
        <v>27.351035890379535</v>
      </c>
      <c r="X187" s="20">
        <f t="shared" si="49"/>
        <v>11.897700612315097</v>
      </c>
      <c r="Y187" s="22">
        <f t="shared" si="50"/>
        <v>3</v>
      </c>
      <c r="AA187" s="47"/>
    </row>
    <row r="188" spans="1:34" hidden="1" x14ac:dyDescent="0.25">
      <c r="A188" s="57" t="s">
        <v>5319</v>
      </c>
      <c r="B188" s="1">
        <v>196.48</v>
      </c>
      <c r="C188" s="1">
        <v>196.096</v>
      </c>
      <c r="D188" s="1">
        <v>420.16899999999998</v>
      </c>
      <c r="E188" s="1">
        <v>380.02300000000002</v>
      </c>
      <c r="G188" s="1">
        <f t="shared" si="34"/>
        <v>40.145999999999958</v>
      </c>
      <c r="H188" s="1">
        <f t="shared" si="35"/>
        <v>0.38399999999998613</v>
      </c>
      <c r="I188" s="2">
        <f t="shared" si="36"/>
        <v>394.95885999999996</v>
      </c>
      <c r="J188" s="2">
        <f t="shared" si="37"/>
        <v>386.55547999999999</v>
      </c>
      <c r="K188" s="2">
        <f t="shared" si="38"/>
        <v>378.15209999999996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225.29526430455221</v>
      </c>
      <c r="P188" s="11">
        <f t="shared" si="43"/>
        <v>28.815264304552215</v>
      </c>
      <c r="Q188" s="1">
        <f t="shared" si="44"/>
        <v>196.48</v>
      </c>
      <c r="S188" s="14" t="str">
        <f t="shared" si="45"/>
        <v>A</v>
      </c>
      <c r="U188" s="1">
        <f t="shared" si="46"/>
        <v>196.48</v>
      </c>
      <c r="V188" s="1">
        <f t="shared" si="47"/>
        <v>380.02300000000002</v>
      </c>
      <c r="W188" s="1">
        <f t="shared" si="48"/>
        <v>28.815264304552215</v>
      </c>
      <c r="X188" s="20">
        <f t="shared" si="49"/>
        <v>12.534639972480214</v>
      </c>
      <c r="Y188" s="22">
        <f t="shared" si="50"/>
        <v>3</v>
      </c>
      <c r="AA188" s="47"/>
    </row>
    <row r="189" spans="1:34" hidden="1" x14ac:dyDescent="0.25">
      <c r="A189" s="57" t="s">
        <v>5320</v>
      </c>
      <c r="B189" s="1">
        <v>187.648</v>
      </c>
      <c r="C189" s="1">
        <v>187.26400000000001</v>
      </c>
      <c r="D189" s="1">
        <v>421.44</v>
      </c>
      <c r="E189" s="1">
        <v>381.21100000000001</v>
      </c>
      <c r="G189" s="1">
        <f t="shared" si="34"/>
        <v>40.228999999999985</v>
      </c>
      <c r="H189" s="1">
        <f t="shared" si="35"/>
        <v>0.38399999999998613</v>
      </c>
      <c r="I189" s="2">
        <f t="shared" si="36"/>
        <v>396.15359999999998</v>
      </c>
      <c r="J189" s="2">
        <f t="shared" si="37"/>
        <v>387.72480000000002</v>
      </c>
      <c r="K189" s="2">
        <f t="shared" si="38"/>
        <v>379.29599999999999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215.16798532278406</v>
      </c>
      <c r="P189" s="11">
        <f t="shared" si="43"/>
        <v>27.519985322784066</v>
      </c>
      <c r="Q189" s="1">
        <f t="shared" si="44"/>
        <v>187.648</v>
      </c>
      <c r="S189" s="14" t="str">
        <f t="shared" si="45"/>
        <v>A</v>
      </c>
      <c r="U189" s="1">
        <f t="shared" si="46"/>
        <v>187.648</v>
      </c>
      <c r="V189" s="1">
        <f t="shared" si="47"/>
        <v>381.21100000000001</v>
      </c>
      <c r="W189" s="1">
        <f t="shared" si="48"/>
        <v>27.519985322784066</v>
      </c>
      <c r="X189" s="20">
        <f t="shared" si="49"/>
        <v>11.971193615411069</v>
      </c>
      <c r="Y189" s="22">
        <f t="shared" si="50"/>
        <v>3</v>
      </c>
      <c r="AA189" s="47"/>
    </row>
    <row r="190" spans="1:34" hidden="1" x14ac:dyDescent="0.25">
      <c r="A190" s="57" t="s">
        <v>5321</v>
      </c>
      <c r="B190" s="1">
        <v>217.47200000000001</v>
      </c>
      <c r="C190" s="1">
        <v>216.70400000000001</v>
      </c>
      <c r="D190" s="1">
        <v>420.87900000000002</v>
      </c>
      <c r="E190" s="1">
        <v>380.55900000000003</v>
      </c>
      <c r="G190" s="1">
        <f t="shared" si="34"/>
        <v>40.319999999999993</v>
      </c>
      <c r="H190" s="1">
        <f t="shared" si="35"/>
        <v>0.76800000000000068</v>
      </c>
      <c r="I190" s="2">
        <f t="shared" si="36"/>
        <v>395.62626</v>
      </c>
      <c r="J190" s="2">
        <f t="shared" si="37"/>
        <v>387.20868000000002</v>
      </c>
      <c r="K190" s="2">
        <f t="shared" si="38"/>
        <v>378.79110000000003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249.36589840614607</v>
      </c>
      <c r="P190" s="11">
        <f t="shared" si="43"/>
        <v>31.893898406146064</v>
      </c>
      <c r="Q190" s="1">
        <f t="shared" si="44"/>
        <v>217.47200000000001</v>
      </c>
      <c r="S190" s="14" t="str">
        <f t="shared" si="45"/>
        <v>A</v>
      </c>
      <c r="U190" s="1">
        <f t="shared" si="46"/>
        <v>217.47200000000001</v>
      </c>
      <c r="V190" s="1">
        <f t="shared" si="47"/>
        <v>380.55900000000003</v>
      </c>
      <c r="W190" s="1">
        <f t="shared" si="48"/>
        <v>31.893898406146064</v>
      </c>
      <c r="X190" s="20">
        <f t="shared" si="49"/>
        <v>13.873845806673538</v>
      </c>
      <c r="Y190" s="22">
        <f t="shared" si="50"/>
        <v>3</v>
      </c>
      <c r="AA190" s="47"/>
    </row>
    <row r="191" spans="1:34" hidden="1" x14ac:dyDescent="0.25">
      <c r="A191" s="57" t="s">
        <v>5322</v>
      </c>
      <c r="B191" s="1">
        <v>230.65600000000001</v>
      </c>
      <c r="C191" s="1">
        <v>230.01599999999999</v>
      </c>
      <c r="D191" s="1">
        <v>421.68400000000003</v>
      </c>
      <c r="E191" s="1">
        <v>381.233</v>
      </c>
      <c r="G191" s="1">
        <f t="shared" si="34"/>
        <v>40.451000000000022</v>
      </c>
      <c r="H191" s="1">
        <f t="shared" si="35"/>
        <v>0.64000000000001478</v>
      </c>
      <c r="I191" s="2">
        <f t="shared" si="36"/>
        <v>396.38296000000003</v>
      </c>
      <c r="J191" s="2">
        <f t="shared" si="37"/>
        <v>387.94928000000004</v>
      </c>
      <c r="K191" s="2">
        <f t="shared" si="38"/>
        <v>379.51560000000001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264.48343079922029</v>
      </c>
      <c r="P191" s="11">
        <f t="shared" si="43"/>
        <v>33.827430799220281</v>
      </c>
      <c r="Q191" s="1">
        <f t="shared" si="44"/>
        <v>230.65600000000001</v>
      </c>
      <c r="S191" s="14" t="str">
        <f t="shared" si="45"/>
        <v>A</v>
      </c>
      <c r="U191" s="1">
        <f t="shared" si="46"/>
        <v>230.65600000000001</v>
      </c>
      <c r="V191" s="1">
        <f t="shared" si="47"/>
        <v>381.233</v>
      </c>
      <c r="W191" s="1">
        <f t="shared" si="48"/>
        <v>33.827430799220281</v>
      </c>
      <c r="X191" s="20">
        <f t="shared" si="49"/>
        <v>14.714932397660823</v>
      </c>
      <c r="Y191" s="22">
        <f t="shared" si="50"/>
        <v>3</v>
      </c>
      <c r="AA191" s="47"/>
    </row>
    <row r="192" spans="1:34" hidden="1" x14ac:dyDescent="0.25">
      <c r="A192" s="57" t="s">
        <v>5323</v>
      </c>
      <c r="B192" s="1">
        <v>210.304</v>
      </c>
      <c r="C192" s="1">
        <v>209.792</v>
      </c>
      <c r="D192" s="1">
        <v>422.83499999999998</v>
      </c>
      <c r="E192" s="1">
        <v>382.34100000000001</v>
      </c>
      <c r="G192" s="1">
        <f t="shared" si="34"/>
        <v>40.493999999999971</v>
      </c>
      <c r="H192" s="1">
        <f t="shared" si="35"/>
        <v>0.51200000000000045</v>
      </c>
      <c r="I192" s="2">
        <f t="shared" si="36"/>
        <v>397.4649</v>
      </c>
      <c r="J192" s="2">
        <f t="shared" si="37"/>
        <v>389.00819999999999</v>
      </c>
      <c r="K192" s="2">
        <f t="shared" si="38"/>
        <v>380.55149999999998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241.14665749340671</v>
      </c>
      <c r="P192" s="11">
        <f t="shared" si="43"/>
        <v>30.842657493406705</v>
      </c>
      <c r="Q192" s="1">
        <f t="shared" si="44"/>
        <v>210.304</v>
      </c>
      <c r="S192" s="14" t="str">
        <f t="shared" si="45"/>
        <v>A</v>
      </c>
      <c r="U192" s="1">
        <f t="shared" si="46"/>
        <v>210.304</v>
      </c>
      <c r="V192" s="1">
        <f t="shared" si="47"/>
        <v>382.34100000000001</v>
      </c>
      <c r="W192" s="1">
        <f t="shared" si="48"/>
        <v>30.842657493406705</v>
      </c>
      <c r="X192" s="20">
        <f t="shared" si="49"/>
        <v>13.416556009631917</v>
      </c>
      <c r="Y192" s="22">
        <f t="shared" si="50"/>
        <v>3</v>
      </c>
      <c r="AA192" s="47"/>
    </row>
    <row r="193" spans="1:34" hidden="1" x14ac:dyDescent="0.25">
      <c r="A193" s="57" t="s">
        <v>5324</v>
      </c>
      <c r="B193" s="1">
        <v>194.304</v>
      </c>
      <c r="C193" s="1">
        <v>193.792</v>
      </c>
      <c r="D193" s="1">
        <v>423.005</v>
      </c>
      <c r="E193" s="1">
        <v>382.50799999999998</v>
      </c>
      <c r="G193" s="1">
        <f t="shared" si="34"/>
        <v>40.497000000000014</v>
      </c>
      <c r="H193" s="1">
        <f t="shared" si="35"/>
        <v>0.51200000000000045</v>
      </c>
      <c r="I193" s="2">
        <f t="shared" si="36"/>
        <v>397.62470000000002</v>
      </c>
      <c r="J193" s="2">
        <f t="shared" si="37"/>
        <v>389.16460000000001</v>
      </c>
      <c r="K193" s="2">
        <f t="shared" si="38"/>
        <v>380.7045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222.8001375988992</v>
      </c>
      <c r="P193" s="11">
        <f t="shared" si="43"/>
        <v>28.496137598899196</v>
      </c>
      <c r="Q193" s="1">
        <f t="shared" si="44"/>
        <v>194.304</v>
      </c>
      <c r="S193" s="14" t="str">
        <f t="shared" si="45"/>
        <v>A</v>
      </c>
      <c r="U193" s="1">
        <f t="shared" si="46"/>
        <v>194.304</v>
      </c>
      <c r="V193" s="1">
        <f t="shared" si="47"/>
        <v>382.50799999999998</v>
      </c>
      <c r="W193" s="1">
        <f t="shared" si="48"/>
        <v>28.496137598899196</v>
      </c>
      <c r="X193" s="20">
        <f t="shared" si="49"/>
        <v>12.39581985552115</v>
      </c>
      <c r="Y193" s="22">
        <f t="shared" si="50"/>
        <v>3</v>
      </c>
      <c r="AA193" s="47"/>
    </row>
    <row r="194" spans="1:34" hidden="1" x14ac:dyDescent="0.25">
      <c r="A194" s="57" t="s">
        <v>5325</v>
      </c>
      <c r="B194" s="1">
        <v>191.488</v>
      </c>
      <c r="C194" s="1">
        <v>190.976</v>
      </c>
      <c r="D194" s="1">
        <v>422.048</v>
      </c>
      <c r="E194" s="1">
        <v>381.61500000000001</v>
      </c>
      <c r="G194" s="1">
        <f t="shared" si="34"/>
        <v>40.432999999999993</v>
      </c>
      <c r="H194" s="1">
        <f t="shared" si="35"/>
        <v>0.51200000000000045</v>
      </c>
      <c r="I194" s="2">
        <f t="shared" si="36"/>
        <v>396.72512</v>
      </c>
      <c r="J194" s="2">
        <f t="shared" si="37"/>
        <v>388.28415999999999</v>
      </c>
      <c r="K194" s="2">
        <f t="shared" si="38"/>
        <v>379.84320000000002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219.57115009746587</v>
      </c>
      <c r="P194" s="11">
        <f t="shared" si="43"/>
        <v>28.083150097465875</v>
      </c>
      <c r="Q194" s="1">
        <f t="shared" si="44"/>
        <v>191.488</v>
      </c>
      <c r="S194" s="14" t="str">
        <f t="shared" si="45"/>
        <v>A</v>
      </c>
      <c r="U194" s="1">
        <f t="shared" si="46"/>
        <v>191.488</v>
      </c>
      <c r="V194" s="1">
        <f t="shared" si="47"/>
        <v>381.61500000000001</v>
      </c>
      <c r="W194" s="1">
        <f t="shared" si="48"/>
        <v>28.083150097465875</v>
      </c>
      <c r="X194" s="20">
        <f t="shared" si="49"/>
        <v>12.216170292397656</v>
      </c>
      <c r="Y194" s="22">
        <f t="shared" si="50"/>
        <v>3</v>
      </c>
      <c r="AA194" s="47"/>
    </row>
    <row r="195" spans="1:34" hidden="1" x14ac:dyDescent="0.25">
      <c r="A195" s="57" t="s">
        <v>5326</v>
      </c>
      <c r="B195" s="1">
        <v>182.91200000000001</v>
      </c>
      <c r="C195" s="1">
        <v>182.4</v>
      </c>
      <c r="D195" s="1">
        <v>420.387</v>
      </c>
      <c r="E195" s="1">
        <v>380.11799999999999</v>
      </c>
      <c r="G195" s="1">
        <f t="shared" si="34"/>
        <v>40.269000000000005</v>
      </c>
      <c r="H195" s="1">
        <f t="shared" si="35"/>
        <v>0.51200000000000045</v>
      </c>
      <c r="I195" s="2">
        <f t="shared" si="36"/>
        <v>395.16377999999997</v>
      </c>
      <c r="J195" s="2">
        <f t="shared" si="37"/>
        <v>386.75603999999998</v>
      </c>
      <c r="K195" s="2">
        <f t="shared" si="38"/>
        <v>378.34829999999999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209.73741543400985</v>
      </c>
      <c r="P195" s="11">
        <f t="shared" si="43"/>
        <v>26.825415434009841</v>
      </c>
      <c r="Q195" s="1">
        <f t="shared" si="44"/>
        <v>182.91200000000001</v>
      </c>
      <c r="S195" s="14" t="str">
        <f t="shared" si="45"/>
        <v>A</v>
      </c>
      <c r="U195" s="1">
        <f t="shared" si="46"/>
        <v>182.91200000000001</v>
      </c>
      <c r="V195" s="1">
        <f t="shared" si="47"/>
        <v>380.11799999999999</v>
      </c>
      <c r="W195" s="1">
        <f t="shared" si="48"/>
        <v>26.825415434009841</v>
      </c>
      <c r="X195" s="20">
        <f t="shared" si="49"/>
        <v>11.669055713794281</v>
      </c>
      <c r="Y195" s="22">
        <f t="shared" si="50"/>
        <v>3</v>
      </c>
      <c r="AA195" s="47"/>
    </row>
    <row r="196" spans="1:34" hidden="1" x14ac:dyDescent="0.25">
      <c r="A196" s="57" t="s">
        <v>5327</v>
      </c>
      <c r="B196" s="1">
        <v>178.17599999999999</v>
      </c>
      <c r="C196" s="1">
        <v>177.66399999999999</v>
      </c>
      <c r="D196" s="1">
        <v>418.87</v>
      </c>
      <c r="E196" s="1">
        <v>378.75299999999999</v>
      </c>
      <c r="G196" s="1">
        <f t="shared" si="34"/>
        <v>40.117000000000019</v>
      </c>
      <c r="H196" s="1">
        <f t="shared" si="35"/>
        <v>0.51200000000000045</v>
      </c>
      <c r="I196" s="2">
        <f t="shared" si="36"/>
        <v>393.73779999999999</v>
      </c>
      <c r="J196" s="2">
        <f t="shared" si="37"/>
        <v>385.36040000000003</v>
      </c>
      <c r="K196" s="2">
        <f t="shared" si="38"/>
        <v>376.983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204.30684554523563</v>
      </c>
      <c r="P196" s="11">
        <f t="shared" si="43"/>
        <v>26.130845545235644</v>
      </c>
      <c r="Q196" s="1">
        <f t="shared" si="44"/>
        <v>178.17599999999999</v>
      </c>
      <c r="S196" s="14" t="str">
        <f t="shared" si="45"/>
        <v>A</v>
      </c>
      <c r="U196" s="1">
        <f t="shared" si="46"/>
        <v>178.17599999999999</v>
      </c>
      <c r="V196" s="1">
        <f t="shared" si="47"/>
        <v>378.75299999999999</v>
      </c>
      <c r="W196" s="1">
        <f t="shared" si="48"/>
        <v>26.130845545235644</v>
      </c>
      <c r="X196" s="20">
        <f t="shared" si="49"/>
        <v>11.366917812177505</v>
      </c>
      <c r="Y196" s="22">
        <f t="shared" si="50"/>
        <v>3</v>
      </c>
      <c r="AA196" s="47"/>
    </row>
    <row r="197" spans="1:34" hidden="1" x14ac:dyDescent="0.25">
      <c r="A197" s="57" t="s">
        <v>5328</v>
      </c>
      <c r="B197" s="1">
        <v>160.256</v>
      </c>
      <c r="C197" s="1">
        <v>159.87200000000001</v>
      </c>
      <c r="D197" s="1">
        <v>419.46499999999997</v>
      </c>
      <c r="E197" s="1">
        <v>379.37200000000001</v>
      </c>
      <c r="G197" s="1">
        <f t="shared" si="34"/>
        <v>40.092999999999961</v>
      </c>
      <c r="H197" s="1">
        <f t="shared" si="35"/>
        <v>0.38399999999998613</v>
      </c>
      <c r="I197" s="2">
        <f t="shared" si="36"/>
        <v>394.2971</v>
      </c>
      <c r="J197" s="2">
        <f t="shared" si="37"/>
        <v>385.90779999999995</v>
      </c>
      <c r="K197" s="2">
        <f t="shared" si="38"/>
        <v>377.51849999999996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183.75874326338723</v>
      </c>
      <c r="P197" s="11">
        <f t="shared" si="43"/>
        <v>23.502743263387231</v>
      </c>
      <c r="Q197" s="1">
        <f t="shared" si="44"/>
        <v>160.256</v>
      </c>
      <c r="S197" s="14" t="str">
        <f t="shared" si="45"/>
        <v>A</v>
      </c>
      <c r="U197" s="1">
        <f t="shared" si="46"/>
        <v>160.256</v>
      </c>
      <c r="V197" s="1">
        <f t="shared" si="47"/>
        <v>379.37200000000001</v>
      </c>
      <c r="W197" s="1">
        <f t="shared" si="48"/>
        <v>23.502743263387231</v>
      </c>
      <c r="X197" s="20">
        <f t="shared" si="49"/>
        <v>10.223693319573446</v>
      </c>
      <c r="Y197" s="22">
        <f t="shared" si="50"/>
        <v>3</v>
      </c>
      <c r="AA197" s="47"/>
    </row>
    <row r="198" spans="1:34" hidden="1" x14ac:dyDescent="0.25">
      <c r="A198" s="57" t="s">
        <v>5329</v>
      </c>
      <c r="B198" s="1">
        <v>129.40799999999999</v>
      </c>
      <c r="C198" s="1">
        <v>128.89599999999999</v>
      </c>
      <c r="D198" s="1">
        <v>421.61200000000002</v>
      </c>
      <c r="E198" s="1">
        <v>381.46100000000001</v>
      </c>
      <c r="G198" s="1">
        <f t="shared" si="34"/>
        <v>40.15100000000001</v>
      </c>
      <c r="H198" s="1">
        <f t="shared" si="35"/>
        <v>0.51200000000000045</v>
      </c>
      <c r="I198" s="2">
        <f t="shared" si="36"/>
        <v>396.31528000000003</v>
      </c>
      <c r="J198" s="2">
        <f t="shared" si="37"/>
        <v>387.88304000000005</v>
      </c>
      <c r="K198" s="2">
        <f t="shared" si="38"/>
        <v>379.45080000000002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148.38665290677673</v>
      </c>
      <c r="P198" s="11">
        <f t="shared" si="43"/>
        <v>18.978652906776745</v>
      </c>
      <c r="Q198" s="1">
        <f t="shared" si="44"/>
        <v>129.40799999999999</v>
      </c>
      <c r="S198" s="14" t="str">
        <f t="shared" si="45"/>
        <v>A</v>
      </c>
      <c r="U198" s="1">
        <f t="shared" si="46"/>
        <v>129.40799999999999</v>
      </c>
      <c r="V198" s="1">
        <f t="shared" si="47"/>
        <v>381.46100000000001</v>
      </c>
      <c r="W198" s="1">
        <f t="shared" si="48"/>
        <v>18.978652906776745</v>
      </c>
      <c r="X198" s="20">
        <f t="shared" si="49"/>
        <v>8.255714014447884</v>
      </c>
      <c r="Y198" s="22">
        <f t="shared" si="50"/>
        <v>3</v>
      </c>
      <c r="AA198" s="47"/>
    </row>
    <row r="199" spans="1:34" hidden="1" x14ac:dyDescent="0.25">
      <c r="A199" s="57" t="s">
        <v>5330</v>
      </c>
      <c r="B199" s="1">
        <v>88.575999999999993</v>
      </c>
      <c r="C199" s="1">
        <v>88.32</v>
      </c>
      <c r="D199" s="1">
        <v>424.48399999999998</v>
      </c>
      <c r="E199" s="1">
        <v>384.21</v>
      </c>
      <c r="G199" s="1">
        <f t="shared" si="34"/>
        <v>40.274000000000001</v>
      </c>
      <c r="H199" s="1">
        <f t="shared" si="35"/>
        <v>0.25600000000000023</v>
      </c>
      <c r="I199" s="2">
        <f t="shared" si="36"/>
        <v>399.01495999999997</v>
      </c>
      <c r="J199" s="2">
        <f t="shared" si="37"/>
        <v>390.52527999999995</v>
      </c>
      <c r="K199" s="2">
        <f t="shared" si="38"/>
        <v>382.03559999999999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101.56633413599357</v>
      </c>
      <c r="P199" s="11">
        <f t="shared" si="43"/>
        <v>12.990334135993578</v>
      </c>
      <c r="Q199" s="1">
        <f t="shared" si="44"/>
        <v>88.575999999999993</v>
      </c>
      <c r="S199" s="14" t="str">
        <f t="shared" si="45"/>
        <v>A</v>
      </c>
      <c r="U199" s="1">
        <f t="shared" si="46"/>
        <v>88.575999999999993</v>
      </c>
      <c r="V199" s="1">
        <f t="shared" si="47"/>
        <v>384.21</v>
      </c>
      <c r="W199" s="1">
        <f t="shared" si="48"/>
        <v>12.990334135993578</v>
      </c>
      <c r="X199" s="20">
        <f t="shared" si="49"/>
        <v>5.6507953491572067</v>
      </c>
      <c r="Y199" s="22">
        <f t="shared" si="50"/>
        <v>3</v>
      </c>
      <c r="AA199" s="47"/>
    </row>
    <row r="200" spans="1:34" hidden="1" x14ac:dyDescent="0.25">
      <c r="A200" s="57" t="s">
        <v>5331</v>
      </c>
      <c r="B200" s="1">
        <v>69.248000000000005</v>
      </c>
      <c r="C200" s="1">
        <v>68.992000000000004</v>
      </c>
      <c r="D200" s="1">
        <v>426.21</v>
      </c>
      <c r="E200" s="1">
        <v>385.84800000000001</v>
      </c>
      <c r="G200" s="1">
        <f t="shared" si="34"/>
        <v>40.361999999999966</v>
      </c>
      <c r="H200" s="1">
        <f t="shared" si="35"/>
        <v>0.25600000000000023</v>
      </c>
      <c r="I200" s="2">
        <f t="shared" si="36"/>
        <v>400.63739999999996</v>
      </c>
      <c r="J200" s="2">
        <f t="shared" si="37"/>
        <v>392.11320000000001</v>
      </c>
      <c r="K200" s="2">
        <f t="shared" si="38"/>
        <v>383.589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79.403738103428509</v>
      </c>
      <c r="P200" s="11">
        <f t="shared" si="43"/>
        <v>10.155738103428504</v>
      </c>
      <c r="Q200" s="1">
        <f t="shared" si="44"/>
        <v>69.248000000000005</v>
      </c>
      <c r="S200" s="14" t="str">
        <f t="shared" si="45"/>
        <v>A</v>
      </c>
      <c r="U200" s="1">
        <f t="shared" si="46"/>
        <v>69.248000000000005</v>
      </c>
      <c r="V200" s="1">
        <f t="shared" si="47"/>
        <v>385.84800000000001</v>
      </c>
      <c r="W200" s="1">
        <f t="shared" si="48"/>
        <v>10.155738103428504</v>
      </c>
      <c r="X200" s="20">
        <f t="shared" si="49"/>
        <v>4.417746074991399</v>
      </c>
      <c r="Y200" s="22">
        <f t="shared" si="50"/>
        <v>3</v>
      </c>
      <c r="AA200" s="47"/>
    </row>
    <row r="201" spans="1:34" x14ac:dyDescent="0.25">
      <c r="A201" s="57" t="s">
        <v>5332</v>
      </c>
      <c r="B201" s="1">
        <v>52.223999999999997</v>
      </c>
      <c r="C201" s="1">
        <v>51.968000000000004</v>
      </c>
      <c r="D201" s="1">
        <v>426.59500000000003</v>
      </c>
      <c r="E201" s="1">
        <v>386.24099999999999</v>
      </c>
      <c r="G201" s="1">
        <f t="shared" ref="G201:G264" si="51">D201-E201</f>
        <v>40.354000000000042</v>
      </c>
      <c r="H201" s="1">
        <f t="shared" ref="H201:H264" si="52">B201-C201</f>
        <v>0.25599999999999312</v>
      </c>
      <c r="I201" s="2">
        <f t="shared" ref="I201:I264" si="53">D201-((D201/100)*I$8)</f>
        <v>400.99930000000001</v>
      </c>
      <c r="J201" s="2">
        <f t="shared" ref="J201:J264" si="54">D201-((D201/100)*J$8)</f>
        <v>392.4674</v>
      </c>
      <c r="K201" s="2">
        <f t="shared" ref="K201:K264" si="55">D201-((D201/100)*K$8)</f>
        <v>383.93550000000005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59.883040935672511</v>
      </c>
      <c r="P201" s="11">
        <f t="shared" ref="P201:P264" si="60">IF(O201&lt;&gt;"",O201-B201,"")</f>
        <v>7.6590409356725146</v>
      </c>
      <c r="Q201" s="1">
        <f t="shared" ref="Q201:Q264" si="61">O201-P201</f>
        <v>52.223999999999997</v>
      </c>
      <c r="S201" s="14" t="str">
        <f t="shared" ref="S201:S264" si="62">IF(ROUND(B201,3)=ROUND(Q201,3),"A","B")</f>
        <v>A</v>
      </c>
      <c r="U201" s="1">
        <f t="shared" ref="U201:U264" si="63">B201</f>
        <v>52.223999999999997</v>
      </c>
      <c r="V201" s="1">
        <f t="shared" ref="V201:V264" si="64">E201</f>
        <v>386.24099999999999</v>
      </c>
      <c r="W201" s="1">
        <f t="shared" ref="W201:W264" si="65">P201</f>
        <v>7.6590409356725146</v>
      </c>
      <c r="X201" s="20">
        <f t="shared" ref="X201:X264" si="66">W201*X$6</f>
        <v>3.3316828070175437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2025-08-09 00:00:00</v>
      </c>
      <c r="AC201" s="1">
        <f>SUM(U201:U224)</f>
        <v>1338.4959999999996</v>
      </c>
      <c r="AD201" s="1">
        <f>AVERAGE(V201:V224)</f>
        <v>382.68745833333338</v>
      </c>
      <c r="AE201" s="1">
        <f>SUM(W201:W224)</f>
        <v>189.30523540493562</v>
      </c>
      <c r="AF201" s="1">
        <f>SUM(X201:X224)</f>
        <v>82.347777401146971</v>
      </c>
      <c r="AG201" s="35">
        <f>AVERAGE(Y201:Y224)</f>
        <v>2.9166666666666665</v>
      </c>
      <c r="AH201" s="37">
        <f>DAY(A201)</f>
        <v>9</v>
      </c>
    </row>
    <row r="202" spans="1:34" hidden="1" x14ac:dyDescent="0.25">
      <c r="A202" s="57" t="s">
        <v>5333</v>
      </c>
      <c r="B202" s="1">
        <v>49.152000000000001</v>
      </c>
      <c r="C202" s="1">
        <v>48.896000000000001</v>
      </c>
      <c r="D202" s="1">
        <v>426.64699999999999</v>
      </c>
      <c r="E202" s="1">
        <v>386.31299999999999</v>
      </c>
      <c r="G202" s="1">
        <f t="shared" si="51"/>
        <v>40.334000000000003</v>
      </c>
      <c r="H202" s="1">
        <f t="shared" si="52"/>
        <v>0.25600000000000023</v>
      </c>
      <c r="I202" s="2">
        <f t="shared" si="53"/>
        <v>401.04818</v>
      </c>
      <c r="J202" s="2">
        <f t="shared" si="54"/>
        <v>392.51524000000001</v>
      </c>
      <c r="K202" s="2">
        <f t="shared" si="55"/>
        <v>383.98230000000001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56.360509115927073</v>
      </c>
      <c r="P202" s="11">
        <f t="shared" si="60"/>
        <v>7.2085091159270718</v>
      </c>
      <c r="Q202" s="1">
        <f t="shared" si="61"/>
        <v>49.152000000000001</v>
      </c>
      <c r="S202" s="14" t="str">
        <f t="shared" si="62"/>
        <v>A</v>
      </c>
      <c r="U202" s="1">
        <f t="shared" si="63"/>
        <v>49.152000000000001</v>
      </c>
      <c r="V202" s="1">
        <f t="shared" si="64"/>
        <v>386.31299999999999</v>
      </c>
      <c r="W202" s="1">
        <f t="shared" si="65"/>
        <v>7.2085091159270718</v>
      </c>
      <c r="X202" s="20">
        <f t="shared" si="66"/>
        <v>3.135701465428276</v>
      </c>
      <c r="Y202" s="22">
        <f t="shared" si="67"/>
        <v>3</v>
      </c>
      <c r="AA202" s="47"/>
    </row>
    <row r="203" spans="1:34" hidden="1" x14ac:dyDescent="0.25">
      <c r="A203" s="57" t="s">
        <v>5334</v>
      </c>
      <c r="B203" s="1">
        <v>43.904000000000003</v>
      </c>
      <c r="C203" s="1">
        <v>43.776000000000003</v>
      </c>
      <c r="D203" s="1">
        <v>421.18799999999999</v>
      </c>
      <c r="E203" s="1">
        <v>381.38799999999998</v>
      </c>
      <c r="G203" s="1">
        <f t="shared" si="51"/>
        <v>39.800000000000011</v>
      </c>
      <c r="H203" s="1">
        <f t="shared" si="52"/>
        <v>0.12800000000000011</v>
      </c>
      <c r="I203" s="2">
        <f t="shared" si="53"/>
        <v>395.91672</v>
      </c>
      <c r="J203" s="2">
        <f t="shared" si="54"/>
        <v>387.49295999999998</v>
      </c>
      <c r="K203" s="2">
        <f t="shared" si="55"/>
        <v>379.06919999999997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50.342850590528613</v>
      </c>
      <c r="P203" s="11">
        <f t="shared" si="60"/>
        <v>6.4388505905286095</v>
      </c>
      <c r="Q203" s="1">
        <f t="shared" si="61"/>
        <v>43.904000000000003</v>
      </c>
      <c r="S203" s="14" t="str">
        <f t="shared" si="62"/>
        <v>A</v>
      </c>
      <c r="U203" s="1">
        <f t="shared" si="63"/>
        <v>43.904000000000003</v>
      </c>
      <c r="V203" s="1">
        <f t="shared" si="64"/>
        <v>381.38799999999998</v>
      </c>
      <c r="W203" s="1">
        <f t="shared" si="65"/>
        <v>6.4388505905286095</v>
      </c>
      <c r="X203" s="20">
        <f t="shared" si="66"/>
        <v>2.800900006879945</v>
      </c>
      <c r="Y203" s="22">
        <f t="shared" si="67"/>
        <v>3</v>
      </c>
      <c r="AA203" s="47"/>
    </row>
    <row r="204" spans="1:34" hidden="1" x14ac:dyDescent="0.25">
      <c r="A204" s="57" t="s">
        <v>5335</v>
      </c>
      <c r="B204" s="1">
        <v>43.52</v>
      </c>
      <c r="C204" s="1">
        <v>43.136000000000003</v>
      </c>
      <c r="D204" s="1">
        <v>420.19400000000002</v>
      </c>
      <c r="E204" s="1">
        <v>380.49900000000002</v>
      </c>
      <c r="G204" s="1">
        <f t="shared" si="51"/>
        <v>39.694999999999993</v>
      </c>
      <c r="H204" s="1">
        <f t="shared" si="52"/>
        <v>0.38400000000000034</v>
      </c>
      <c r="I204" s="2">
        <f t="shared" si="53"/>
        <v>394.98236000000003</v>
      </c>
      <c r="J204" s="2">
        <f t="shared" si="54"/>
        <v>386.57848000000001</v>
      </c>
      <c r="K204" s="2">
        <f t="shared" si="55"/>
        <v>378.1746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49.902534113060433</v>
      </c>
      <c r="P204" s="11">
        <f t="shared" si="60"/>
        <v>6.3825341130604301</v>
      </c>
      <c r="Q204" s="1">
        <f t="shared" si="61"/>
        <v>43.52</v>
      </c>
      <c r="S204" s="14" t="str">
        <f t="shared" si="62"/>
        <v>A</v>
      </c>
      <c r="U204" s="1">
        <f t="shared" si="63"/>
        <v>43.52</v>
      </c>
      <c r="V204" s="1">
        <f t="shared" si="64"/>
        <v>380.49900000000002</v>
      </c>
      <c r="W204" s="1">
        <f t="shared" si="65"/>
        <v>6.3825341130604301</v>
      </c>
      <c r="X204" s="20">
        <f t="shared" si="66"/>
        <v>2.7764023391812871</v>
      </c>
      <c r="Y204" s="22">
        <f t="shared" si="67"/>
        <v>3</v>
      </c>
      <c r="AA204" s="47"/>
    </row>
    <row r="205" spans="1:34" hidden="1" x14ac:dyDescent="0.25">
      <c r="A205" s="57" t="s">
        <v>5336</v>
      </c>
      <c r="B205" s="1">
        <v>43.904000000000003</v>
      </c>
      <c r="C205" s="1">
        <v>43.776000000000003</v>
      </c>
      <c r="D205" s="1">
        <v>420.24700000000001</v>
      </c>
      <c r="E205" s="1">
        <v>380.54500000000002</v>
      </c>
      <c r="G205" s="1">
        <f t="shared" si="51"/>
        <v>39.701999999999998</v>
      </c>
      <c r="H205" s="1">
        <f t="shared" si="52"/>
        <v>0.12800000000000011</v>
      </c>
      <c r="I205" s="2">
        <f t="shared" si="53"/>
        <v>395.03218000000004</v>
      </c>
      <c r="J205" s="2">
        <f t="shared" si="54"/>
        <v>386.62724000000003</v>
      </c>
      <c r="K205" s="2">
        <f t="shared" si="55"/>
        <v>378.22230000000002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50.342850590528613</v>
      </c>
      <c r="P205" s="11">
        <f t="shared" si="60"/>
        <v>6.4388505905286095</v>
      </c>
      <c r="Q205" s="1">
        <f t="shared" si="61"/>
        <v>43.904000000000003</v>
      </c>
      <c r="S205" s="14" t="str">
        <f t="shared" si="62"/>
        <v>A</v>
      </c>
      <c r="U205" s="1">
        <f t="shared" si="63"/>
        <v>43.904000000000003</v>
      </c>
      <c r="V205" s="1">
        <f t="shared" si="64"/>
        <v>380.54500000000002</v>
      </c>
      <c r="W205" s="1">
        <f t="shared" si="65"/>
        <v>6.4388505905286095</v>
      </c>
      <c r="X205" s="20">
        <f t="shared" si="66"/>
        <v>2.800900006879945</v>
      </c>
      <c r="Y205" s="22">
        <f t="shared" si="67"/>
        <v>3</v>
      </c>
      <c r="AA205" s="47"/>
    </row>
    <row r="206" spans="1:34" hidden="1" x14ac:dyDescent="0.25">
      <c r="A206" s="57" t="s">
        <v>5337</v>
      </c>
      <c r="B206" s="1">
        <v>54.271999999999998</v>
      </c>
      <c r="C206" s="1">
        <v>54.015999999999998</v>
      </c>
      <c r="D206" s="1">
        <v>419.61500000000001</v>
      </c>
      <c r="E206" s="1">
        <v>379.94099999999997</v>
      </c>
      <c r="G206" s="1">
        <f t="shared" si="51"/>
        <v>39.674000000000035</v>
      </c>
      <c r="H206" s="1">
        <f t="shared" si="52"/>
        <v>0.25600000000000023</v>
      </c>
      <c r="I206" s="2">
        <f t="shared" si="53"/>
        <v>394.43810000000002</v>
      </c>
      <c r="J206" s="2">
        <f t="shared" si="54"/>
        <v>386.04579999999999</v>
      </c>
      <c r="K206" s="2">
        <f t="shared" si="55"/>
        <v>377.65350000000001</v>
      </c>
      <c r="L206" s="10">
        <f t="shared" si="56"/>
        <v>3</v>
      </c>
      <c r="M206" s="73" t="str">
        <f t="shared" si="57"/>
        <v/>
      </c>
      <c r="N206">
        <f t="shared" si="58"/>
        <v>3</v>
      </c>
      <c r="O206" s="12">
        <f t="shared" si="59"/>
        <v>62.231395482169475</v>
      </c>
      <c r="P206" s="11">
        <f t="shared" si="60"/>
        <v>7.9593954821694766</v>
      </c>
      <c r="Q206" s="1">
        <f t="shared" si="61"/>
        <v>54.271999999999998</v>
      </c>
      <c r="S206" s="14" t="str">
        <f t="shared" si="62"/>
        <v>A</v>
      </c>
      <c r="U206" s="1">
        <f t="shared" si="63"/>
        <v>54.271999999999998</v>
      </c>
      <c r="V206" s="1">
        <f t="shared" si="64"/>
        <v>379.94099999999997</v>
      </c>
      <c r="W206" s="1">
        <f t="shared" si="65"/>
        <v>7.9593954821694766</v>
      </c>
      <c r="X206" s="20">
        <f t="shared" si="66"/>
        <v>3.4623370347437223</v>
      </c>
      <c r="Y206" s="22">
        <f t="shared" si="67"/>
        <v>3</v>
      </c>
      <c r="AA206" s="47"/>
    </row>
    <row r="207" spans="1:34" hidden="1" x14ac:dyDescent="0.25">
      <c r="A207" s="57" t="s">
        <v>5338</v>
      </c>
      <c r="B207" s="1">
        <v>69.632000000000005</v>
      </c>
      <c r="C207" s="1">
        <v>69.376000000000005</v>
      </c>
      <c r="D207" s="1">
        <v>418.56700000000001</v>
      </c>
      <c r="E207" s="1">
        <v>378.95499999999998</v>
      </c>
      <c r="G207" s="1">
        <f t="shared" si="51"/>
        <v>39.612000000000023</v>
      </c>
      <c r="H207" s="1">
        <f t="shared" si="52"/>
        <v>0.25600000000000023</v>
      </c>
      <c r="I207" s="2">
        <f t="shared" si="53"/>
        <v>393.45298000000003</v>
      </c>
      <c r="J207" s="2">
        <f t="shared" si="54"/>
        <v>385.08163999999999</v>
      </c>
      <c r="K207" s="2">
        <f t="shared" si="55"/>
        <v>376.71030000000002</v>
      </c>
      <c r="L207" s="10">
        <f t="shared" si="56"/>
        <v>3</v>
      </c>
      <c r="M207" s="73" t="str">
        <f t="shared" si="57"/>
        <v/>
      </c>
      <c r="N207">
        <f t="shared" si="58"/>
        <v>3</v>
      </c>
      <c r="O207" s="12">
        <f t="shared" si="59"/>
        <v>79.844054580896696</v>
      </c>
      <c r="P207" s="11">
        <f t="shared" si="60"/>
        <v>10.212054580896691</v>
      </c>
      <c r="Q207" s="1">
        <f t="shared" si="61"/>
        <v>69.632000000000005</v>
      </c>
      <c r="S207" s="14" t="str">
        <f t="shared" si="62"/>
        <v>A</v>
      </c>
      <c r="U207" s="1">
        <f t="shared" si="63"/>
        <v>69.632000000000005</v>
      </c>
      <c r="V207" s="1">
        <f t="shared" si="64"/>
        <v>378.95499999999998</v>
      </c>
      <c r="W207" s="1">
        <f t="shared" si="65"/>
        <v>10.212054580896691</v>
      </c>
      <c r="X207" s="20">
        <f t="shared" si="66"/>
        <v>4.4422437426900609</v>
      </c>
      <c r="Y207" s="22">
        <f t="shared" si="67"/>
        <v>3</v>
      </c>
      <c r="AA207" s="47"/>
    </row>
    <row r="208" spans="1:34" hidden="1" x14ac:dyDescent="0.25">
      <c r="A208" s="57" t="s">
        <v>5339</v>
      </c>
      <c r="B208" s="1">
        <v>69.888000000000005</v>
      </c>
      <c r="C208" s="1">
        <v>69.632000000000005</v>
      </c>
      <c r="D208" s="1">
        <v>417.952</v>
      </c>
      <c r="E208" s="1">
        <v>379.49200000000002</v>
      </c>
      <c r="G208" s="1">
        <f t="shared" si="51"/>
        <v>38.45999999999998</v>
      </c>
      <c r="H208" s="1">
        <f t="shared" si="52"/>
        <v>0.25600000000000023</v>
      </c>
      <c r="I208" s="2">
        <f t="shared" si="53"/>
        <v>392.87488000000002</v>
      </c>
      <c r="J208" s="2">
        <f t="shared" si="54"/>
        <v>384.51584000000003</v>
      </c>
      <c r="K208" s="2">
        <f t="shared" si="55"/>
        <v>376.15679999999998</v>
      </c>
      <c r="L208" s="10">
        <f t="shared" si="56"/>
        <v>3</v>
      </c>
      <c r="M208" s="73" t="str">
        <f t="shared" si="57"/>
        <v/>
      </c>
      <c r="N208">
        <f t="shared" si="58"/>
        <v>3</v>
      </c>
      <c r="O208" s="12">
        <f t="shared" si="59"/>
        <v>80.137598899208811</v>
      </c>
      <c r="P208" s="11">
        <f t="shared" si="60"/>
        <v>10.249598899208806</v>
      </c>
      <c r="Q208" s="1">
        <f t="shared" si="61"/>
        <v>69.888000000000005</v>
      </c>
      <c r="S208" s="14" t="str">
        <f t="shared" si="62"/>
        <v>A</v>
      </c>
      <c r="U208" s="1">
        <f t="shared" si="63"/>
        <v>69.888000000000005</v>
      </c>
      <c r="V208" s="1">
        <f t="shared" si="64"/>
        <v>379.49200000000002</v>
      </c>
      <c r="W208" s="1">
        <f t="shared" si="65"/>
        <v>10.249598899208806</v>
      </c>
      <c r="X208" s="20">
        <f t="shared" si="66"/>
        <v>4.4585755211558302</v>
      </c>
      <c r="Y208" s="22">
        <f t="shared" si="67"/>
        <v>3</v>
      </c>
      <c r="AA208" s="47"/>
    </row>
    <row r="209" spans="1:27" hidden="1" x14ac:dyDescent="0.25">
      <c r="A209" s="57" t="s">
        <v>5340</v>
      </c>
      <c r="B209" s="1">
        <v>68.736000000000004</v>
      </c>
      <c r="C209" s="1">
        <v>68.48</v>
      </c>
      <c r="D209" s="1">
        <v>416.86399999999998</v>
      </c>
      <c r="E209" s="1">
        <v>383.30900000000003</v>
      </c>
      <c r="G209" s="1">
        <f t="shared" si="51"/>
        <v>33.55499999999995</v>
      </c>
      <c r="H209" s="1">
        <f t="shared" si="52"/>
        <v>0.25600000000000023</v>
      </c>
      <c r="I209" s="2">
        <f t="shared" si="53"/>
        <v>391.85215999999997</v>
      </c>
      <c r="J209" s="2">
        <f t="shared" si="54"/>
        <v>383.51487999999995</v>
      </c>
      <c r="K209" s="2">
        <f t="shared" si="55"/>
        <v>375.17759999999998</v>
      </c>
      <c r="L209" s="10">
        <f t="shared" si="56"/>
        <v>2</v>
      </c>
      <c r="M209" s="73">
        <f t="shared" si="57"/>
        <v>2</v>
      </c>
      <c r="N209">
        <f t="shared" si="58"/>
        <v>2</v>
      </c>
      <c r="O209" s="12">
        <f t="shared" si="59"/>
        <v>75.376686040135979</v>
      </c>
      <c r="P209" s="11">
        <f t="shared" si="60"/>
        <v>6.6406860401359751</v>
      </c>
      <c r="Q209" s="1">
        <f t="shared" si="61"/>
        <v>68.736000000000004</v>
      </c>
      <c r="S209" s="14" t="str">
        <f t="shared" si="62"/>
        <v>A</v>
      </c>
      <c r="U209" s="1">
        <f t="shared" si="63"/>
        <v>68.736000000000004</v>
      </c>
      <c r="V209" s="1">
        <f t="shared" si="64"/>
        <v>383.30900000000003</v>
      </c>
      <c r="W209" s="1">
        <f t="shared" si="65"/>
        <v>6.6406860401359751</v>
      </c>
      <c r="X209" s="20">
        <f t="shared" si="66"/>
        <v>2.8886984274591492</v>
      </c>
      <c r="Y209" s="22">
        <f t="shared" si="67"/>
        <v>2</v>
      </c>
      <c r="AA209" s="47"/>
    </row>
    <row r="210" spans="1:27" hidden="1" x14ac:dyDescent="0.25">
      <c r="A210" s="57" t="s">
        <v>5341</v>
      </c>
      <c r="B210" s="1">
        <v>71.040000000000006</v>
      </c>
      <c r="C210" s="1">
        <v>70.912000000000006</v>
      </c>
      <c r="D210" s="1">
        <v>419.62599999999998</v>
      </c>
      <c r="E210" s="1">
        <v>383.04</v>
      </c>
      <c r="G210" s="1">
        <f t="shared" si="51"/>
        <v>36.585999999999956</v>
      </c>
      <c r="H210" s="1">
        <f t="shared" si="52"/>
        <v>0.12800000000000011</v>
      </c>
      <c r="I210" s="2">
        <f t="shared" si="53"/>
        <v>394.44844000000001</v>
      </c>
      <c r="J210" s="2">
        <f t="shared" si="54"/>
        <v>386.05591999999996</v>
      </c>
      <c r="K210" s="2">
        <f t="shared" si="55"/>
        <v>377.66339999999997</v>
      </c>
      <c r="L210" s="10">
        <f t="shared" si="56"/>
        <v>2</v>
      </c>
      <c r="M210" s="73" t="str">
        <f t="shared" si="57"/>
        <v/>
      </c>
      <c r="N210">
        <f t="shared" si="58"/>
        <v>2</v>
      </c>
      <c r="O210" s="12">
        <f t="shared" si="59"/>
        <v>77.903278868296965</v>
      </c>
      <c r="P210" s="11">
        <f t="shared" si="60"/>
        <v>6.863278868296959</v>
      </c>
      <c r="Q210" s="1">
        <f t="shared" si="61"/>
        <v>71.040000000000006</v>
      </c>
      <c r="S210" s="14" t="str">
        <f t="shared" si="62"/>
        <v>A</v>
      </c>
      <c r="U210" s="1">
        <f t="shared" si="63"/>
        <v>71.040000000000006</v>
      </c>
      <c r="V210" s="1">
        <f t="shared" si="64"/>
        <v>383.04</v>
      </c>
      <c r="W210" s="1">
        <f t="shared" si="65"/>
        <v>6.863278868296959</v>
      </c>
      <c r="X210" s="20">
        <f t="shared" si="66"/>
        <v>2.9855263077091769</v>
      </c>
      <c r="Y210" s="22">
        <f t="shared" si="67"/>
        <v>2</v>
      </c>
      <c r="AA210" s="47"/>
    </row>
    <row r="211" spans="1:27" hidden="1" x14ac:dyDescent="0.25">
      <c r="A211" s="57" t="s">
        <v>5342</v>
      </c>
      <c r="B211" s="1">
        <v>93.695999999999998</v>
      </c>
      <c r="C211" s="1">
        <v>93.311999999999998</v>
      </c>
      <c r="D211" s="1">
        <v>423.21199999999999</v>
      </c>
      <c r="E211" s="1">
        <v>383.11</v>
      </c>
      <c r="G211" s="1">
        <f t="shared" si="51"/>
        <v>40.101999999999975</v>
      </c>
      <c r="H211" s="1">
        <f t="shared" si="52"/>
        <v>0.38400000000000034</v>
      </c>
      <c r="I211" s="2">
        <f t="shared" si="53"/>
        <v>397.81927999999999</v>
      </c>
      <c r="J211" s="2">
        <f t="shared" si="54"/>
        <v>389.35503999999997</v>
      </c>
      <c r="K211" s="2">
        <f t="shared" si="55"/>
        <v>380.89080000000001</v>
      </c>
      <c r="L211" s="10">
        <f t="shared" si="56"/>
        <v>3</v>
      </c>
      <c r="M211" s="73">
        <f t="shared" si="57"/>
        <v>3</v>
      </c>
      <c r="N211">
        <f t="shared" si="58"/>
        <v>3</v>
      </c>
      <c r="O211" s="12">
        <f t="shared" si="59"/>
        <v>107.43722050223597</v>
      </c>
      <c r="P211" s="11">
        <f t="shared" si="60"/>
        <v>13.741220502235976</v>
      </c>
      <c r="Q211" s="1">
        <f t="shared" si="61"/>
        <v>93.695999999999998</v>
      </c>
      <c r="S211" s="14" t="str">
        <f t="shared" si="62"/>
        <v>A</v>
      </c>
      <c r="U211" s="1">
        <f t="shared" si="63"/>
        <v>93.695999999999998</v>
      </c>
      <c r="V211" s="1">
        <f t="shared" si="64"/>
        <v>383.11</v>
      </c>
      <c r="W211" s="1">
        <f t="shared" si="65"/>
        <v>13.741220502235976</v>
      </c>
      <c r="X211" s="20">
        <f t="shared" si="66"/>
        <v>5.9774309184726491</v>
      </c>
      <c r="Y211" s="22">
        <f t="shared" si="67"/>
        <v>3</v>
      </c>
      <c r="AA211" s="47"/>
    </row>
    <row r="212" spans="1:27" hidden="1" x14ac:dyDescent="0.25">
      <c r="A212" s="57" t="s">
        <v>5343</v>
      </c>
      <c r="B212" s="1">
        <v>113.536</v>
      </c>
      <c r="C212" s="1">
        <v>113.28</v>
      </c>
      <c r="D212" s="1">
        <v>423.512</v>
      </c>
      <c r="E212" s="1">
        <v>383.34500000000003</v>
      </c>
      <c r="G212" s="1">
        <f t="shared" si="51"/>
        <v>40.166999999999973</v>
      </c>
      <c r="H212" s="1">
        <f t="shared" si="52"/>
        <v>0.25600000000000023</v>
      </c>
      <c r="I212" s="2">
        <f t="shared" si="53"/>
        <v>398.10127999999997</v>
      </c>
      <c r="J212" s="2">
        <f t="shared" si="54"/>
        <v>389.63103999999998</v>
      </c>
      <c r="K212" s="2">
        <f t="shared" si="55"/>
        <v>381.16079999999999</v>
      </c>
      <c r="L212" s="10">
        <f t="shared" si="56"/>
        <v>3</v>
      </c>
      <c r="M212" s="73" t="str">
        <f t="shared" si="57"/>
        <v/>
      </c>
      <c r="N212">
        <f t="shared" si="58"/>
        <v>3</v>
      </c>
      <c r="O212" s="12">
        <f t="shared" si="59"/>
        <v>130.18690517142528</v>
      </c>
      <c r="P212" s="11">
        <f t="shared" si="60"/>
        <v>16.650905171425279</v>
      </c>
      <c r="Q212" s="1">
        <f t="shared" si="61"/>
        <v>113.536</v>
      </c>
      <c r="S212" s="14" t="str">
        <f t="shared" si="62"/>
        <v>A</v>
      </c>
      <c r="U212" s="1">
        <f t="shared" si="63"/>
        <v>113.536</v>
      </c>
      <c r="V212" s="1">
        <f t="shared" si="64"/>
        <v>383.34500000000003</v>
      </c>
      <c r="W212" s="1">
        <f t="shared" si="65"/>
        <v>16.650905171425279</v>
      </c>
      <c r="X212" s="20">
        <f t="shared" si="66"/>
        <v>7.2431437495699962</v>
      </c>
      <c r="Y212" s="22">
        <f t="shared" si="67"/>
        <v>3</v>
      </c>
      <c r="AA212" s="47"/>
    </row>
    <row r="213" spans="1:27" hidden="1" x14ac:dyDescent="0.25">
      <c r="A213" s="57" t="s">
        <v>5344</v>
      </c>
      <c r="B213" s="1">
        <v>136.70400000000001</v>
      </c>
      <c r="C213" s="1">
        <v>136.32</v>
      </c>
      <c r="D213" s="1">
        <v>422.94799999999998</v>
      </c>
      <c r="E213" s="1">
        <v>382.80200000000002</v>
      </c>
      <c r="G213" s="1">
        <f t="shared" si="51"/>
        <v>40.145999999999958</v>
      </c>
      <c r="H213" s="1">
        <f t="shared" si="52"/>
        <v>0.38400000000001455</v>
      </c>
      <c r="I213" s="2">
        <f t="shared" si="53"/>
        <v>397.57111999999995</v>
      </c>
      <c r="J213" s="2">
        <f t="shared" si="54"/>
        <v>389.11215999999996</v>
      </c>
      <c r="K213" s="2">
        <f t="shared" si="55"/>
        <v>380.65319999999997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156.75266597867218</v>
      </c>
      <c r="P213" s="11">
        <f t="shared" si="60"/>
        <v>20.048665978672176</v>
      </c>
      <c r="Q213" s="1">
        <f t="shared" si="61"/>
        <v>136.70400000000001</v>
      </c>
      <c r="S213" s="14" t="str">
        <f t="shared" si="62"/>
        <v>A</v>
      </c>
      <c r="U213" s="1">
        <f t="shared" si="63"/>
        <v>136.70400000000001</v>
      </c>
      <c r="V213" s="1">
        <f t="shared" si="64"/>
        <v>382.80200000000002</v>
      </c>
      <c r="W213" s="1">
        <f t="shared" si="65"/>
        <v>20.048665978672176</v>
      </c>
      <c r="X213" s="20">
        <f t="shared" si="66"/>
        <v>8.7211697007223972</v>
      </c>
      <c r="Y213" s="22">
        <f t="shared" si="67"/>
        <v>3</v>
      </c>
      <c r="AA213" s="47"/>
    </row>
    <row r="214" spans="1:27" hidden="1" x14ac:dyDescent="0.25">
      <c r="A214" s="57" t="s">
        <v>5345</v>
      </c>
      <c r="B214" s="1">
        <v>58.752000000000002</v>
      </c>
      <c r="C214" s="1">
        <v>58.624000000000002</v>
      </c>
      <c r="D214" s="1">
        <v>423.17099999999999</v>
      </c>
      <c r="E214" s="1">
        <v>383.21600000000001</v>
      </c>
      <c r="G214" s="1">
        <f t="shared" si="51"/>
        <v>39.954999999999984</v>
      </c>
      <c r="H214" s="1">
        <f t="shared" si="52"/>
        <v>0.12800000000000011</v>
      </c>
      <c r="I214" s="2">
        <f t="shared" si="53"/>
        <v>397.78073999999998</v>
      </c>
      <c r="J214" s="2">
        <f t="shared" si="54"/>
        <v>389.31732</v>
      </c>
      <c r="K214" s="2">
        <f t="shared" si="55"/>
        <v>380.85390000000001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67.368421052631575</v>
      </c>
      <c r="P214" s="11">
        <f t="shared" si="60"/>
        <v>8.6164210526315728</v>
      </c>
      <c r="Q214" s="1">
        <f t="shared" si="61"/>
        <v>58.752000000000002</v>
      </c>
      <c r="S214" s="14" t="str">
        <f t="shared" si="62"/>
        <v>A</v>
      </c>
      <c r="U214" s="1">
        <f t="shared" si="63"/>
        <v>58.752000000000002</v>
      </c>
      <c r="V214" s="1">
        <f t="shared" si="64"/>
        <v>383.21600000000001</v>
      </c>
      <c r="W214" s="1">
        <f t="shared" si="65"/>
        <v>8.6164210526315728</v>
      </c>
      <c r="X214" s="20">
        <f t="shared" si="66"/>
        <v>3.748143157894734</v>
      </c>
      <c r="Y214" s="22">
        <f t="shared" si="67"/>
        <v>3</v>
      </c>
      <c r="AA214" s="47"/>
    </row>
    <row r="215" spans="1:27" hidden="1" x14ac:dyDescent="0.25">
      <c r="A215" s="57" t="s">
        <v>5346</v>
      </c>
      <c r="B215" s="1">
        <v>44.287999999999997</v>
      </c>
      <c r="C215" s="1">
        <v>43.904000000000003</v>
      </c>
      <c r="D215" s="1">
        <v>424.50599999999997</v>
      </c>
      <c r="E215" s="1">
        <v>384.41</v>
      </c>
      <c r="G215" s="1">
        <f t="shared" si="51"/>
        <v>40.095999999999947</v>
      </c>
      <c r="H215" s="1">
        <f t="shared" si="52"/>
        <v>0.38399999999999324</v>
      </c>
      <c r="I215" s="2">
        <f t="shared" si="53"/>
        <v>399.03563999999994</v>
      </c>
      <c r="J215" s="2">
        <f t="shared" si="54"/>
        <v>390.54551999999995</v>
      </c>
      <c r="K215" s="2">
        <f t="shared" si="55"/>
        <v>382.05539999999996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50.783167067996786</v>
      </c>
      <c r="P215" s="11">
        <f t="shared" si="60"/>
        <v>6.495167067996789</v>
      </c>
      <c r="Q215" s="1">
        <f t="shared" si="61"/>
        <v>44.287999999999997</v>
      </c>
      <c r="S215" s="14" t="str">
        <f t="shared" si="62"/>
        <v>A</v>
      </c>
      <c r="U215" s="1">
        <f t="shared" si="63"/>
        <v>44.287999999999997</v>
      </c>
      <c r="V215" s="1">
        <f t="shared" si="64"/>
        <v>384.41</v>
      </c>
      <c r="W215" s="1">
        <f t="shared" si="65"/>
        <v>6.495167067996789</v>
      </c>
      <c r="X215" s="20">
        <f t="shared" si="66"/>
        <v>2.8253976745786034</v>
      </c>
      <c r="Y215" s="22">
        <f t="shared" si="67"/>
        <v>3</v>
      </c>
      <c r="AA215" s="47"/>
    </row>
    <row r="216" spans="1:27" hidden="1" x14ac:dyDescent="0.25">
      <c r="A216" s="57" t="s">
        <v>5347</v>
      </c>
      <c r="B216" s="1">
        <v>43.52</v>
      </c>
      <c r="C216" s="1">
        <v>43.392000000000003</v>
      </c>
      <c r="D216" s="1">
        <v>424.59</v>
      </c>
      <c r="E216" s="1">
        <v>384.46899999999999</v>
      </c>
      <c r="G216" s="1">
        <f t="shared" si="51"/>
        <v>40.120999999999981</v>
      </c>
      <c r="H216" s="1">
        <f t="shared" si="52"/>
        <v>0.12800000000000011</v>
      </c>
      <c r="I216" s="2">
        <f t="shared" si="53"/>
        <v>399.1146</v>
      </c>
      <c r="J216" s="2">
        <f t="shared" si="54"/>
        <v>390.62279999999998</v>
      </c>
      <c r="K216" s="2">
        <f t="shared" si="55"/>
        <v>382.13099999999997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49.902534113060433</v>
      </c>
      <c r="P216" s="11">
        <f t="shared" si="60"/>
        <v>6.3825341130604301</v>
      </c>
      <c r="Q216" s="1">
        <f t="shared" si="61"/>
        <v>43.52</v>
      </c>
      <c r="S216" s="14" t="str">
        <f t="shared" si="62"/>
        <v>A</v>
      </c>
      <c r="U216" s="1">
        <f t="shared" si="63"/>
        <v>43.52</v>
      </c>
      <c r="V216" s="1">
        <f t="shared" si="64"/>
        <v>384.46899999999999</v>
      </c>
      <c r="W216" s="1">
        <f t="shared" si="65"/>
        <v>6.3825341130604301</v>
      </c>
      <c r="X216" s="20">
        <f t="shared" si="66"/>
        <v>2.7764023391812871</v>
      </c>
      <c r="Y216" s="22">
        <f t="shared" si="67"/>
        <v>3</v>
      </c>
      <c r="AA216" s="47"/>
    </row>
    <row r="217" spans="1:27" hidden="1" x14ac:dyDescent="0.25">
      <c r="A217" s="57" t="s">
        <v>5348</v>
      </c>
      <c r="B217" s="1">
        <v>43.648000000000003</v>
      </c>
      <c r="C217" s="1">
        <v>43.392000000000003</v>
      </c>
      <c r="D217" s="1">
        <v>423.68799999999999</v>
      </c>
      <c r="E217" s="1">
        <v>383.637</v>
      </c>
      <c r="G217" s="1">
        <f t="shared" si="51"/>
        <v>40.050999999999988</v>
      </c>
      <c r="H217" s="1">
        <f t="shared" si="52"/>
        <v>0.25600000000000023</v>
      </c>
      <c r="I217" s="2">
        <f t="shared" si="53"/>
        <v>398.26671999999996</v>
      </c>
      <c r="J217" s="2">
        <f t="shared" si="54"/>
        <v>389.79295999999999</v>
      </c>
      <c r="K217" s="2">
        <f t="shared" si="55"/>
        <v>381.31919999999997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50.049306272216491</v>
      </c>
      <c r="P217" s="11">
        <f t="shared" si="60"/>
        <v>6.4013062722164875</v>
      </c>
      <c r="Q217" s="1">
        <f t="shared" si="61"/>
        <v>43.648000000000003</v>
      </c>
      <c r="S217" s="14" t="str">
        <f t="shared" si="62"/>
        <v>A</v>
      </c>
      <c r="U217" s="1">
        <f t="shared" si="63"/>
        <v>43.648000000000003</v>
      </c>
      <c r="V217" s="1">
        <f t="shared" si="64"/>
        <v>383.637</v>
      </c>
      <c r="W217" s="1">
        <f t="shared" si="65"/>
        <v>6.4013062722164875</v>
      </c>
      <c r="X217" s="20">
        <f t="shared" si="66"/>
        <v>2.7845682284141722</v>
      </c>
      <c r="Y217" s="22">
        <f t="shared" si="67"/>
        <v>3</v>
      </c>
      <c r="AA217" s="47"/>
    </row>
    <row r="218" spans="1:27" hidden="1" x14ac:dyDescent="0.25">
      <c r="A218" s="57" t="s">
        <v>5349</v>
      </c>
      <c r="B218" s="1">
        <v>45.055999999999997</v>
      </c>
      <c r="C218" s="1">
        <v>44.8</v>
      </c>
      <c r="D218" s="1">
        <v>423.61599999999999</v>
      </c>
      <c r="E218" s="1">
        <v>383.55799999999999</v>
      </c>
      <c r="G218" s="1">
        <f t="shared" si="51"/>
        <v>40.057999999999993</v>
      </c>
      <c r="H218" s="1">
        <f t="shared" si="52"/>
        <v>0.25600000000000023</v>
      </c>
      <c r="I218" s="2">
        <f t="shared" si="53"/>
        <v>398.19903999999997</v>
      </c>
      <c r="J218" s="2">
        <f t="shared" si="54"/>
        <v>389.72672</v>
      </c>
      <c r="K218" s="2">
        <f t="shared" si="55"/>
        <v>381.25439999999998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51.663800022933145</v>
      </c>
      <c r="P218" s="11">
        <f t="shared" si="60"/>
        <v>6.6078000229331479</v>
      </c>
      <c r="Q218" s="1">
        <f t="shared" si="61"/>
        <v>45.055999999999997</v>
      </c>
      <c r="S218" s="14" t="str">
        <f t="shared" si="62"/>
        <v>A</v>
      </c>
      <c r="U218" s="1">
        <f t="shared" si="63"/>
        <v>45.055999999999997</v>
      </c>
      <c r="V218" s="1">
        <f t="shared" si="64"/>
        <v>383.55799999999999</v>
      </c>
      <c r="W218" s="1">
        <f t="shared" si="65"/>
        <v>6.6078000229331479</v>
      </c>
      <c r="X218" s="20">
        <f t="shared" si="66"/>
        <v>2.8743930099759192</v>
      </c>
      <c r="Y218" s="22">
        <f t="shared" si="67"/>
        <v>3</v>
      </c>
      <c r="AA218" s="47"/>
    </row>
    <row r="219" spans="1:27" hidden="1" x14ac:dyDescent="0.25">
      <c r="A219" s="57" t="s">
        <v>5350</v>
      </c>
      <c r="B219" s="1">
        <v>43.776000000000003</v>
      </c>
      <c r="C219" s="1">
        <v>43.392000000000003</v>
      </c>
      <c r="D219" s="1">
        <v>422.59899999999999</v>
      </c>
      <c r="E219" s="1">
        <v>382.64299999999997</v>
      </c>
      <c r="G219" s="1">
        <f t="shared" si="51"/>
        <v>39.956000000000017</v>
      </c>
      <c r="H219" s="1">
        <f t="shared" si="52"/>
        <v>0.38400000000000034</v>
      </c>
      <c r="I219" s="2">
        <f t="shared" si="53"/>
        <v>397.24306000000001</v>
      </c>
      <c r="J219" s="2">
        <f t="shared" si="54"/>
        <v>388.79107999999997</v>
      </c>
      <c r="K219" s="2">
        <f t="shared" si="55"/>
        <v>380.33909999999997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50.196078431372555</v>
      </c>
      <c r="P219" s="11">
        <f t="shared" si="60"/>
        <v>6.4200784313725521</v>
      </c>
      <c r="Q219" s="1">
        <f t="shared" si="61"/>
        <v>43.776000000000003</v>
      </c>
      <c r="S219" s="14" t="str">
        <f t="shared" si="62"/>
        <v>A</v>
      </c>
      <c r="U219" s="1">
        <f t="shared" si="63"/>
        <v>43.776000000000003</v>
      </c>
      <c r="V219" s="1">
        <f t="shared" si="64"/>
        <v>382.64299999999997</v>
      </c>
      <c r="W219" s="1">
        <f t="shared" si="65"/>
        <v>6.4200784313725521</v>
      </c>
      <c r="X219" s="20">
        <f t="shared" si="66"/>
        <v>2.7927341176470599</v>
      </c>
      <c r="Y219" s="22">
        <f t="shared" si="67"/>
        <v>3</v>
      </c>
      <c r="AA219" s="47"/>
    </row>
    <row r="220" spans="1:27" hidden="1" x14ac:dyDescent="0.25">
      <c r="A220" s="57" t="s">
        <v>5351</v>
      </c>
      <c r="B220" s="1">
        <v>41.856000000000002</v>
      </c>
      <c r="C220" s="1">
        <v>41.728000000000002</v>
      </c>
      <c r="D220" s="1">
        <v>422.63200000000001</v>
      </c>
      <c r="E220" s="1">
        <v>382.68</v>
      </c>
      <c r="G220" s="1">
        <f t="shared" si="51"/>
        <v>39.951999999999998</v>
      </c>
      <c r="H220" s="1">
        <f t="shared" si="52"/>
        <v>0.12800000000000011</v>
      </c>
      <c r="I220" s="2">
        <f t="shared" si="53"/>
        <v>397.27408000000003</v>
      </c>
      <c r="J220" s="2">
        <f t="shared" si="54"/>
        <v>388.82144</v>
      </c>
      <c r="K220" s="2">
        <f t="shared" si="55"/>
        <v>380.36880000000002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47.994496044031649</v>
      </c>
      <c r="P220" s="11">
        <f t="shared" si="60"/>
        <v>6.1384960440316476</v>
      </c>
      <c r="Q220" s="1">
        <f t="shared" si="61"/>
        <v>41.856000000000002</v>
      </c>
      <c r="S220" s="14" t="str">
        <f t="shared" si="62"/>
        <v>A</v>
      </c>
      <c r="U220" s="1">
        <f t="shared" si="63"/>
        <v>41.856000000000002</v>
      </c>
      <c r="V220" s="1">
        <f t="shared" si="64"/>
        <v>382.68</v>
      </c>
      <c r="W220" s="1">
        <f t="shared" si="65"/>
        <v>6.1384960440316476</v>
      </c>
      <c r="X220" s="20">
        <f t="shared" si="66"/>
        <v>2.6702457791537668</v>
      </c>
      <c r="Y220" s="22">
        <f t="shared" si="67"/>
        <v>3</v>
      </c>
      <c r="AA220" s="47"/>
    </row>
    <row r="221" spans="1:27" hidden="1" x14ac:dyDescent="0.25">
      <c r="A221" s="57" t="s">
        <v>5352</v>
      </c>
      <c r="B221" s="1">
        <v>32.128</v>
      </c>
      <c r="C221" s="1">
        <v>31.872</v>
      </c>
      <c r="D221" s="1">
        <v>422.52699999999999</v>
      </c>
      <c r="E221" s="1">
        <v>382.61399999999998</v>
      </c>
      <c r="G221" s="1">
        <f t="shared" si="51"/>
        <v>39.913000000000011</v>
      </c>
      <c r="H221" s="1">
        <f t="shared" si="52"/>
        <v>0.25600000000000023</v>
      </c>
      <c r="I221" s="2">
        <f t="shared" si="53"/>
        <v>397.17537999999996</v>
      </c>
      <c r="J221" s="2">
        <f t="shared" si="54"/>
        <v>388.72483999999997</v>
      </c>
      <c r="K221" s="2">
        <f t="shared" si="55"/>
        <v>380.27429999999998</v>
      </c>
      <c r="L221" s="10">
        <f t="shared" si="56"/>
        <v>3</v>
      </c>
      <c r="M221" s="73" t="str">
        <f t="shared" si="57"/>
        <v/>
      </c>
      <c r="N221">
        <f t="shared" si="58"/>
        <v>3</v>
      </c>
      <c r="O221" s="12">
        <f t="shared" si="59"/>
        <v>36.839811948171082</v>
      </c>
      <c r="P221" s="11">
        <f t="shared" si="60"/>
        <v>4.7118119481710821</v>
      </c>
      <c r="Q221" s="1">
        <f t="shared" si="61"/>
        <v>32.128</v>
      </c>
      <c r="S221" s="14" t="str">
        <f t="shared" si="62"/>
        <v>A</v>
      </c>
      <c r="U221" s="1">
        <f t="shared" si="63"/>
        <v>32.128</v>
      </c>
      <c r="V221" s="1">
        <f t="shared" si="64"/>
        <v>382.61399999999998</v>
      </c>
      <c r="W221" s="1">
        <f t="shared" si="65"/>
        <v>4.7118119481710821</v>
      </c>
      <c r="X221" s="20">
        <f t="shared" si="66"/>
        <v>2.0496381974544207</v>
      </c>
      <c r="Y221" s="22">
        <f t="shared" si="67"/>
        <v>3</v>
      </c>
      <c r="AA221" s="47"/>
    </row>
    <row r="222" spans="1:27" hidden="1" x14ac:dyDescent="0.25">
      <c r="A222" s="57" t="s">
        <v>5353</v>
      </c>
      <c r="B222" s="1">
        <v>25.6</v>
      </c>
      <c r="C222" s="1">
        <v>25.344000000000001</v>
      </c>
      <c r="D222" s="1">
        <v>422.416</v>
      </c>
      <c r="E222" s="1">
        <v>382.54</v>
      </c>
      <c r="G222" s="1">
        <f t="shared" si="51"/>
        <v>39.875999999999976</v>
      </c>
      <c r="H222" s="1">
        <f t="shared" si="52"/>
        <v>0.25600000000000023</v>
      </c>
      <c r="I222" s="2">
        <f t="shared" si="53"/>
        <v>397.07103999999998</v>
      </c>
      <c r="J222" s="2">
        <f t="shared" si="54"/>
        <v>388.62272000000002</v>
      </c>
      <c r="K222" s="2">
        <f t="shared" si="55"/>
        <v>380.17439999999999</v>
      </c>
      <c r="L222" s="10">
        <f t="shared" si="56"/>
        <v>3</v>
      </c>
      <c r="M222" s="73" t="str">
        <f t="shared" si="57"/>
        <v/>
      </c>
      <c r="N222">
        <f t="shared" si="58"/>
        <v>3</v>
      </c>
      <c r="O222" s="12">
        <f t="shared" si="59"/>
        <v>29.354431831212018</v>
      </c>
      <c r="P222" s="11">
        <f t="shared" si="60"/>
        <v>3.7544318312120168</v>
      </c>
      <c r="Q222" s="1">
        <f t="shared" si="61"/>
        <v>25.6</v>
      </c>
      <c r="S222" s="14" t="str">
        <f t="shared" si="62"/>
        <v>A</v>
      </c>
      <c r="U222" s="1">
        <f t="shared" si="63"/>
        <v>25.6</v>
      </c>
      <c r="V222" s="1">
        <f t="shared" si="64"/>
        <v>382.54</v>
      </c>
      <c r="W222" s="1">
        <f t="shared" si="65"/>
        <v>3.7544318312120168</v>
      </c>
      <c r="X222" s="20">
        <f t="shared" si="66"/>
        <v>1.6331778465772273</v>
      </c>
      <c r="Y222" s="22">
        <f t="shared" si="67"/>
        <v>3</v>
      </c>
      <c r="AA222" s="47"/>
    </row>
    <row r="223" spans="1:27" hidden="1" x14ac:dyDescent="0.25">
      <c r="A223" s="57" t="s">
        <v>5354</v>
      </c>
      <c r="B223" s="1">
        <v>25.088000000000001</v>
      </c>
      <c r="C223" s="1">
        <v>24.832000000000001</v>
      </c>
      <c r="D223" s="1">
        <v>423.50099999999998</v>
      </c>
      <c r="E223" s="1">
        <v>383.53</v>
      </c>
      <c r="G223" s="1">
        <f t="shared" si="51"/>
        <v>39.971000000000004</v>
      </c>
      <c r="H223" s="1">
        <f t="shared" si="52"/>
        <v>0.25600000000000023</v>
      </c>
      <c r="I223" s="2">
        <f t="shared" si="53"/>
        <v>398.09093999999999</v>
      </c>
      <c r="J223" s="2">
        <f t="shared" si="54"/>
        <v>389.62091999999996</v>
      </c>
      <c r="K223" s="2">
        <f t="shared" si="55"/>
        <v>381.15089999999998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28.767343194587777</v>
      </c>
      <c r="P223" s="11">
        <f t="shared" si="60"/>
        <v>3.6793431945877764</v>
      </c>
      <c r="Q223" s="1">
        <f t="shared" si="61"/>
        <v>25.088000000000001</v>
      </c>
      <c r="S223" s="14" t="str">
        <f t="shared" si="62"/>
        <v>A</v>
      </c>
      <c r="U223" s="1">
        <f t="shared" si="63"/>
        <v>25.088000000000001</v>
      </c>
      <c r="V223" s="1">
        <f t="shared" si="64"/>
        <v>383.53</v>
      </c>
      <c r="W223" s="1">
        <f t="shared" si="65"/>
        <v>3.6793431945877764</v>
      </c>
      <c r="X223" s="20">
        <f t="shared" si="66"/>
        <v>1.6005142896456828</v>
      </c>
      <c r="Y223" s="22">
        <f t="shared" si="67"/>
        <v>3</v>
      </c>
      <c r="AA223" s="47"/>
    </row>
    <row r="224" spans="1:27" hidden="1" x14ac:dyDescent="0.25">
      <c r="A224" s="57" t="s">
        <v>5355</v>
      </c>
      <c r="B224" s="1">
        <v>24.576000000000001</v>
      </c>
      <c r="C224" s="1">
        <v>24.448</v>
      </c>
      <c r="D224" s="1">
        <v>422.04899999999998</v>
      </c>
      <c r="E224" s="1">
        <v>382.22199999999998</v>
      </c>
      <c r="G224" s="1">
        <f t="shared" si="51"/>
        <v>39.826999999999998</v>
      </c>
      <c r="H224" s="1">
        <f t="shared" si="52"/>
        <v>0.12800000000000011</v>
      </c>
      <c r="I224" s="2">
        <f t="shared" si="53"/>
        <v>396.72605999999996</v>
      </c>
      <c r="J224" s="2">
        <f t="shared" si="54"/>
        <v>388.28507999999999</v>
      </c>
      <c r="K224" s="2">
        <f t="shared" si="55"/>
        <v>379.84409999999997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28.180254557963536</v>
      </c>
      <c r="P224" s="11">
        <f t="shared" si="60"/>
        <v>3.6042545579635359</v>
      </c>
      <c r="Q224" s="1">
        <f t="shared" si="61"/>
        <v>24.576000000000001</v>
      </c>
      <c r="S224" s="14" t="str">
        <f t="shared" si="62"/>
        <v>A</v>
      </c>
      <c r="U224" s="1">
        <f t="shared" si="63"/>
        <v>24.576000000000001</v>
      </c>
      <c r="V224" s="1">
        <f t="shared" si="64"/>
        <v>382.22199999999998</v>
      </c>
      <c r="W224" s="1">
        <f t="shared" si="65"/>
        <v>3.6042545579635359</v>
      </c>
      <c r="X224" s="20">
        <f t="shared" si="66"/>
        <v>1.567850732714138</v>
      </c>
      <c r="Y224" s="22">
        <f t="shared" si="67"/>
        <v>3</v>
      </c>
      <c r="AA224" s="47"/>
    </row>
    <row r="225" spans="1:34" x14ac:dyDescent="0.25">
      <c r="A225" s="57" t="s">
        <v>5356</v>
      </c>
      <c r="B225" s="1">
        <v>23.808</v>
      </c>
      <c r="C225" s="1">
        <v>23.552</v>
      </c>
      <c r="D225" s="1">
        <v>420.64400000000001</v>
      </c>
      <c r="E225" s="1">
        <v>382.03100000000001</v>
      </c>
      <c r="G225" s="1">
        <f t="shared" si="51"/>
        <v>38.613</v>
      </c>
      <c r="H225" s="1">
        <f t="shared" si="52"/>
        <v>0.25600000000000023</v>
      </c>
      <c r="I225" s="2">
        <f t="shared" si="53"/>
        <v>395.40536000000003</v>
      </c>
      <c r="J225" s="2">
        <f t="shared" si="54"/>
        <v>386.99248</v>
      </c>
      <c r="K225" s="2">
        <f t="shared" si="55"/>
        <v>378.57960000000003</v>
      </c>
      <c r="L225" s="10">
        <f t="shared" si="56"/>
        <v>2</v>
      </c>
      <c r="M225" s="73">
        <f t="shared" si="57"/>
        <v>2</v>
      </c>
      <c r="N225">
        <f t="shared" si="58"/>
        <v>2</v>
      </c>
      <c r="O225" s="12">
        <f t="shared" si="59"/>
        <v>26.108125890996821</v>
      </c>
      <c r="P225" s="11">
        <f t="shared" si="60"/>
        <v>2.3001258909968207</v>
      </c>
      <c r="Q225" s="1">
        <f t="shared" si="61"/>
        <v>23.808</v>
      </c>
      <c r="S225" s="14" t="str">
        <f t="shared" si="62"/>
        <v>A</v>
      </c>
      <c r="U225" s="1">
        <f t="shared" si="63"/>
        <v>23.808</v>
      </c>
      <c r="V225" s="1">
        <f t="shared" si="64"/>
        <v>382.03100000000001</v>
      </c>
      <c r="W225" s="1">
        <f t="shared" si="65"/>
        <v>2.3001258909968207</v>
      </c>
      <c r="X225" s="20">
        <f t="shared" si="66"/>
        <v>1.0005547625836171</v>
      </c>
      <c r="Y225" s="22">
        <f t="shared" si="67"/>
        <v>2</v>
      </c>
      <c r="Z225" s="32" t="s">
        <v>40</v>
      </c>
      <c r="AA225" s="47"/>
      <c r="AB225" s="32" t="str">
        <f>A225</f>
        <v>2025-08-10 00:00:00</v>
      </c>
      <c r="AC225" s="1">
        <f>SUM(U225:U248)</f>
        <v>566.52800000000002</v>
      </c>
      <c r="AD225" s="1">
        <f>AVERAGE(V225:V248)</f>
        <v>384.91208333333333</v>
      </c>
      <c r="AE225" s="1">
        <f>SUM(W225:W248)</f>
        <v>74.892441931781988</v>
      </c>
      <c r="AF225" s="1">
        <f>SUM(X225:X248)</f>
        <v>32.578212240325165</v>
      </c>
      <c r="AG225" s="35">
        <f>AVERAGE(Y225:Y248)</f>
        <v>2.7083333333333335</v>
      </c>
      <c r="AH225" s="37">
        <f>DAY(A225)</f>
        <v>10</v>
      </c>
    </row>
    <row r="226" spans="1:34" hidden="1" x14ac:dyDescent="0.25">
      <c r="A226" s="57" t="s">
        <v>5357</v>
      </c>
      <c r="B226" s="1">
        <v>23.295999999999999</v>
      </c>
      <c r="C226" s="1">
        <v>23.167999999999999</v>
      </c>
      <c r="D226" s="1">
        <v>417.21300000000002</v>
      </c>
      <c r="E226" s="1">
        <v>383.738</v>
      </c>
      <c r="G226" s="1">
        <f t="shared" si="51"/>
        <v>33.475000000000023</v>
      </c>
      <c r="H226" s="1">
        <f t="shared" si="52"/>
        <v>0.12800000000000011</v>
      </c>
      <c r="I226" s="2">
        <f t="shared" si="53"/>
        <v>392.18022000000002</v>
      </c>
      <c r="J226" s="2">
        <f t="shared" si="54"/>
        <v>383.83596</v>
      </c>
      <c r="K226" s="2">
        <f t="shared" si="55"/>
        <v>375.49170000000004</v>
      </c>
      <c r="L226" s="10">
        <f t="shared" si="56"/>
        <v>2</v>
      </c>
      <c r="M226" s="73" t="str">
        <f t="shared" si="57"/>
        <v/>
      </c>
      <c r="N226">
        <f t="shared" si="58"/>
        <v>2</v>
      </c>
      <c r="O226" s="12">
        <f t="shared" si="59"/>
        <v>25.546660818072155</v>
      </c>
      <c r="P226" s="11">
        <f t="shared" si="60"/>
        <v>2.2506608180721557</v>
      </c>
      <c r="Q226" s="1">
        <f t="shared" si="61"/>
        <v>23.295999999999999</v>
      </c>
      <c r="S226" s="14" t="str">
        <f t="shared" si="62"/>
        <v>A</v>
      </c>
      <c r="U226" s="1">
        <f t="shared" si="63"/>
        <v>23.295999999999999</v>
      </c>
      <c r="V226" s="1">
        <f t="shared" si="64"/>
        <v>383.738</v>
      </c>
      <c r="W226" s="1">
        <f t="shared" si="65"/>
        <v>2.2506608180721557</v>
      </c>
      <c r="X226" s="20">
        <f t="shared" si="66"/>
        <v>0.97903745586138768</v>
      </c>
      <c r="Y226" s="22">
        <f t="shared" si="67"/>
        <v>2</v>
      </c>
      <c r="AA226" s="47"/>
    </row>
    <row r="227" spans="1:34" hidden="1" x14ac:dyDescent="0.25">
      <c r="A227" s="57" t="s">
        <v>5358</v>
      </c>
      <c r="B227" s="1">
        <v>23.295999999999999</v>
      </c>
      <c r="C227" s="1">
        <v>23.04</v>
      </c>
      <c r="D227" s="1">
        <v>417.80200000000002</v>
      </c>
      <c r="E227" s="1">
        <v>384.28</v>
      </c>
      <c r="G227" s="1">
        <f t="shared" si="51"/>
        <v>33.522000000000048</v>
      </c>
      <c r="H227" s="1">
        <f t="shared" si="52"/>
        <v>0.25600000000000023</v>
      </c>
      <c r="I227" s="2">
        <f t="shared" si="53"/>
        <v>392.73388</v>
      </c>
      <c r="J227" s="2">
        <f t="shared" si="54"/>
        <v>384.37783999999999</v>
      </c>
      <c r="K227" s="2">
        <f t="shared" si="55"/>
        <v>376.02180000000004</v>
      </c>
      <c r="L227" s="10">
        <f t="shared" si="56"/>
        <v>2</v>
      </c>
      <c r="M227" s="73" t="str">
        <f t="shared" si="57"/>
        <v/>
      </c>
      <c r="N227">
        <f t="shared" si="58"/>
        <v>2</v>
      </c>
      <c r="O227" s="12">
        <f t="shared" si="59"/>
        <v>25.546660818072155</v>
      </c>
      <c r="P227" s="11">
        <f t="shared" si="60"/>
        <v>2.2506608180721557</v>
      </c>
      <c r="Q227" s="1">
        <f t="shared" si="61"/>
        <v>23.295999999999999</v>
      </c>
      <c r="S227" s="14" t="str">
        <f t="shared" si="62"/>
        <v>A</v>
      </c>
      <c r="U227" s="1">
        <f t="shared" si="63"/>
        <v>23.295999999999999</v>
      </c>
      <c r="V227" s="1">
        <f t="shared" si="64"/>
        <v>384.28</v>
      </c>
      <c r="W227" s="1">
        <f t="shared" si="65"/>
        <v>2.2506608180721557</v>
      </c>
      <c r="X227" s="20">
        <f t="shared" si="66"/>
        <v>0.97903745586138768</v>
      </c>
      <c r="Y227" s="22">
        <f t="shared" si="67"/>
        <v>2</v>
      </c>
      <c r="AA227" s="47"/>
    </row>
    <row r="228" spans="1:34" hidden="1" x14ac:dyDescent="0.25">
      <c r="A228" s="57" t="s">
        <v>5359</v>
      </c>
      <c r="B228" s="1">
        <v>23.167999999999999</v>
      </c>
      <c r="C228" s="1">
        <v>23.04</v>
      </c>
      <c r="D228" s="1">
        <v>417.85899999999998</v>
      </c>
      <c r="E228" s="1">
        <v>384.34199999999998</v>
      </c>
      <c r="G228" s="1">
        <f t="shared" si="51"/>
        <v>33.516999999999996</v>
      </c>
      <c r="H228" s="1">
        <f t="shared" si="52"/>
        <v>0.12800000000000011</v>
      </c>
      <c r="I228" s="2">
        <f t="shared" si="53"/>
        <v>392.78746000000001</v>
      </c>
      <c r="J228" s="2">
        <f t="shared" si="54"/>
        <v>384.43027999999998</v>
      </c>
      <c r="K228" s="2">
        <f t="shared" si="55"/>
        <v>376.07309999999995</v>
      </c>
      <c r="L228" s="10">
        <f t="shared" si="56"/>
        <v>2</v>
      </c>
      <c r="M228" s="73" t="str">
        <f t="shared" si="57"/>
        <v/>
      </c>
      <c r="N228">
        <f t="shared" si="58"/>
        <v>2</v>
      </c>
      <c r="O228" s="12">
        <f t="shared" si="59"/>
        <v>25.40629454984099</v>
      </c>
      <c r="P228" s="11">
        <f t="shared" si="60"/>
        <v>2.2382945498409903</v>
      </c>
      <c r="Q228" s="1">
        <f t="shared" si="61"/>
        <v>23.167999999999999</v>
      </c>
      <c r="S228" s="14" t="str">
        <f t="shared" si="62"/>
        <v>A</v>
      </c>
      <c r="U228" s="1">
        <f t="shared" si="63"/>
        <v>23.167999999999999</v>
      </c>
      <c r="V228" s="1">
        <f t="shared" si="64"/>
        <v>384.34199999999998</v>
      </c>
      <c r="W228" s="1">
        <f t="shared" si="65"/>
        <v>2.2382945498409903</v>
      </c>
      <c r="X228" s="20">
        <f t="shared" si="66"/>
        <v>0.97365812918083072</v>
      </c>
      <c r="Y228" s="22">
        <f t="shared" si="67"/>
        <v>2</v>
      </c>
      <c r="AA228" s="47"/>
    </row>
    <row r="229" spans="1:34" hidden="1" x14ac:dyDescent="0.25">
      <c r="A229" s="57" t="s">
        <v>5360</v>
      </c>
      <c r="B229" s="1">
        <v>23.295999999999999</v>
      </c>
      <c r="C229" s="1">
        <v>23.167999999999999</v>
      </c>
      <c r="D229" s="1">
        <v>418.54500000000002</v>
      </c>
      <c r="E229" s="1">
        <v>384.971</v>
      </c>
      <c r="G229" s="1">
        <f t="shared" si="51"/>
        <v>33.574000000000012</v>
      </c>
      <c r="H229" s="1">
        <f t="shared" si="52"/>
        <v>0.12800000000000011</v>
      </c>
      <c r="I229" s="2">
        <f t="shared" si="53"/>
        <v>393.4323</v>
      </c>
      <c r="J229" s="2">
        <f t="shared" si="54"/>
        <v>385.06139999999999</v>
      </c>
      <c r="K229" s="2">
        <f t="shared" si="55"/>
        <v>376.69050000000004</v>
      </c>
      <c r="L229" s="10">
        <f t="shared" si="56"/>
        <v>2</v>
      </c>
      <c r="M229" s="73" t="str">
        <f t="shared" si="57"/>
        <v/>
      </c>
      <c r="N229">
        <f t="shared" si="58"/>
        <v>2</v>
      </c>
      <c r="O229" s="12">
        <f t="shared" si="59"/>
        <v>25.546660818072155</v>
      </c>
      <c r="P229" s="11">
        <f t="shared" si="60"/>
        <v>2.2506608180721557</v>
      </c>
      <c r="Q229" s="1">
        <f t="shared" si="61"/>
        <v>23.295999999999999</v>
      </c>
      <c r="S229" s="14" t="str">
        <f t="shared" si="62"/>
        <v>A</v>
      </c>
      <c r="U229" s="1">
        <f t="shared" si="63"/>
        <v>23.295999999999999</v>
      </c>
      <c r="V229" s="1">
        <f t="shared" si="64"/>
        <v>384.971</v>
      </c>
      <c r="W229" s="1">
        <f t="shared" si="65"/>
        <v>2.2506608180721557</v>
      </c>
      <c r="X229" s="20">
        <f t="shared" si="66"/>
        <v>0.97903745586138768</v>
      </c>
      <c r="Y229" s="22">
        <f t="shared" si="67"/>
        <v>2</v>
      </c>
      <c r="AA229" s="47"/>
    </row>
    <row r="230" spans="1:34" hidden="1" x14ac:dyDescent="0.25">
      <c r="A230" s="57" t="s">
        <v>5361</v>
      </c>
      <c r="B230" s="1">
        <v>23.936</v>
      </c>
      <c r="C230" s="1">
        <v>23.68</v>
      </c>
      <c r="D230" s="1">
        <v>418.02300000000002</v>
      </c>
      <c r="E230" s="1">
        <v>384.49599999999998</v>
      </c>
      <c r="G230" s="1">
        <f t="shared" si="51"/>
        <v>33.527000000000044</v>
      </c>
      <c r="H230" s="1">
        <f t="shared" si="52"/>
        <v>0.25600000000000023</v>
      </c>
      <c r="I230" s="2">
        <f t="shared" si="53"/>
        <v>392.94162</v>
      </c>
      <c r="J230" s="2">
        <f t="shared" si="54"/>
        <v>384.58116000000001</v>
      </c>
      <c r="K230" s="2">
        <f t="shared" si="55"/>
        <v>376.22070000000002</v>
      </c>
      <c r="L230" s="10">
        <f t="shared" si="56"/>
        <v>2</v>
      </c>
      <c r="M230" s="73" t="str">
        <f t="shared" si="57"/>
        <v/>
      </c>
      <c r="N230">
        <f t="shared" si="58"/>
        <v>2</v>
      </c>
      <c r="O230" s="12">
        <f t="shared" si="59"/>
        <v>26.248492159227986</v>
      </c>
      <c r="P230" s="11">
        <f t="shared" si="60"/>
        <v>2.3124921592279861</v>
      </c>
      <c r="Q230" s="1">
        <f t="shared" si="61"/>
        <v>23.936</v>
      </c>
      <c r="S230" s="14" t="str">
        <f t="shared" si="62"/>
        <v>A</v>
      </c>
      <c r="U230" s="1">
        <f t="shared" si="63"/>
        <v>23.936</v>
      </c>
      <c r="V230" s="1">
        <f t="shared" si="64"/>
        <v>384.49599999999998</v>
      </c>
      <c r="W230" s="1">
        <f t="shared" si="65"/>
        <v>2.3124921592279861</v>
      </c>
      <c r="X230" s="20">
        <f t="shared" si="66"/>
        <v>1.0059340892641739</v>
      </c>
      <c r="Y230" s="22">
        <f t="shared" si="67"/>
        <v>2</v>
      </c>
      <c r="AA230" s="47"/>
    </row>
    <row r="231" spans="1:34" hidden="1" x14ac:dyDescent="0.25">
      <c r="A231" s="57" t="s">
        <v>5362</v>
      </c>
      <c r="B231" s="1">
        <v>22.911999999999999</v>
      </c>
      <c r="C231" s="1">
        <v>22.783999999999999</v>
      </c>
      <c r="D231" s="1">
        <v>417.428</v>
      </c>
      <c r="E231" s="1">
        <v>383.95499999999998</v>
      </c>
      <c r="G231" s="1">
        <f t="shared" si="51"/>
        <v>33.473000000000013</v>
      </c>
      <c r="H231" s="1">
        <f t="shared" si="52"/>
        <v>0.12800000000000011</v>
      </c>
      <c r="I231" s="2">
        <f t="shared" si="53"/>
        <v>392.38231999999999</v>
      </c>
      <c r="J231" s="2">
        <f t="shared" si="54"/>
        <v>384.03376000000003</v>
      </c>
      <c r="K231" s="2">
        <f t="shared" si="55"/>
        <v>375.68520000000001</v>
      </c>
      <c r="L231" s="10">
        <f t="shared" si="56"/>
        <v>2</v>
      </c>
      <c r="M231" s="73" t="str">
        <f t="shared" si="57"/>
        <v/>
      </c>
      <c r="N231">
        <f t="shared" si="58"/>
        <v>2</v>
      </c>
      <c r="O231" s="12">
        <f t="shared" si="59"/>
        <v>25.125562013378659</v>
      </c>
      <c r="P231" s="11">
        <f t="shared" si="60"/>
        <v>2.2135620133786595</v>
      </c>
      <c r="Q231" s="1">
        <f t="shared" si="61"/>
        <v>22.911999999999999</v>
      </c>
      <c r="S231" s="14" t="str">
        <f t="shared" si="62"/>
        <v>A</v>
      </c>
      <c r="U231" s="1">
        <f t="shared" si="63"/>
        <v>22.911999999999999</v>
      </c>
      <c r="V231" s="1">
        <f t="shared" si="64"/>
        <v>383.95499999999998</v>
      </c>
      <c r="W231" s="1">
        <f t="shared" si="65"/>
        <v>2.2135620133786595</v>
      </c>
      <c r="X231" s="20">
        <f t="shared" si="66"/>
        <v>0.96289947581971691</v>
      </c>
      <c r="Y231" s="22">
        <f t="shared" si="67"/>
        <v>2</v>
      </c>
      <c r="AA231" s="47"/>
    </row>
    <row r="232" spans="1:34" hidden="1" x14ac:dyDescent="0.25">
      <c r="A232" s="57" t="s">
        <v>5363</v>
      </c>
      <c r="B232" s="1">
        <v>22.911999999999999</v>
      </c>
      <c r="C232" s="1">
        <v>22.655999999999999</v>
      </c>
      <c r="D232" s="1">
        <v>425.66399999999999</v>
      </c>
      <c r="E232" s="1">
        <v>386.06599999999997</v>
      </c>
      <c r="G232" s="1">
        <f t="shared" si="51"/>
        <v>39.598000000000013</v>
      </c>
      <c r="H232" s="1">
        <f t="shared" si="52"/>
        <v>0.25600000000000023</v>
      </c>
      <c r="I232" s="2">
        <f t="shared" si="53"/>
        <v>400.12415999999996</v>
      </c>
      <c r="J232" s="2">
        <f t="shared" si="54"/>
        <v>391.61088000000001</v>
      </c>
      <c r="K232" s="2">
        <f t="shared" si="55"/>
        <v>383.0976</v>
      </c>
      <c r="L232" s="10">
        <f t="shared" si="56"/>
        <v>3</v>
      </c>
      <c r="M232" s="73">
        <f t="shared" si="57"/>
        <v>3</v>
      </c>
      <c r="N232">
        <f t="shared" si="58"/>
        <v>3</v>
      </c>
      <c r="O232" s="12">
        <f t="shared" si="59"/>
        <v>26.272216488934752</v>
      </c>
      <c r="P232" s="11">
        <f t="shared" si="60"/>
        <v>3.3602164889347534</v>
      </c>
      <c r="Q232" s="1">
        <f t="shared" si="61"/>
        <v>22.911999999999999</v>
      </c>
      <c r="S232" s="14" t="str">
        <f t="shared" si="62"/>
        <v>A</v>
      </c>
      <c r="U232" s="1">
        <f t="shared" si="63"/>
        <v>22.911999999999999</v>
      </c>
      <c r="V232" s="1">
        <f t="shared" si="64"/>
        <v>386.06599999999997</v>
      </c>
      <c r="W232" s="1">
        <f t="shared" si="65"/>
        <v>3.3602164889347534</v>
      </c>
      <c r="X232" s="20">
        <f t="shared" si="66"/>
        <v>1.4616941726866177</v>
      </c>
      <c r="Y232" s="22">
        <f t="shared" si="67"/>
        <v>3</v>
      </c>
      <c r="AA232" s="47"/>
    </row>
    <row r="233" spans="1:34" hidden="1" x14ac:dyDescent="0.25">
      <c r="A233" s="57" t="s">
        <v>5364</v>
      </c>
      <c r="B233" s="1">
        <v>26.623999999999999</v>
      </c>
      <c r="C233" s="1">
        <v>26.495999999999999</v>
      </c>
      <c r="D233" s="1">
        <v>425.91199999999998</v>
      </c>
      <c r="E233" s="1">
        <v>385.738</v>
      </c>
      <c r="G233" s="1">
        <f t="shared" si="51"/>
        <v>40.173999999999978</v>
      </c>
      <c r="H233" s="1">
        <f t="shared" si="52"/>
        <v>0.12800000000000011</v>
      </c>
      <c r="I233" s="2">
        <f t="shared" si="53"/>
        <v>400.35728</v>
      </c>
      <c r="J233" s="2">
        <f t="shared" si="54"/>
        <v>391.83903999999995</v>
      </c>
      <c r="K233" s="2">
        <f t="shared" si="55"/>
        <v>383.32079999999996</v>
      </c>
      <c r="L233" s="10">
        <f t="shared" si="56"/>
        <v>3</v>
      </c>
      <c r="M233" s="73" t="str">
        <f t="shared" si="57"/>
        <v/>
      </c>
      <c r="N233">
        <f t="shared" si="58"/>
        <v>3</v>
      </c>
      <c r="O233" s="12">
        <f t="shared" si="59"/>
        <v>30.528609104460497</v>
      </c>
      <c r="P233" s="11">
        <f t="shared" si="60"/>
        <v>3.9046091044604978</v>
      </c>
      <c r="Q233" s="1">
        <f t="shared" si="61"/>
        <v>26.623999999999999</v>
      </c>
      <c r="S233" s="14" t="str">
        <f t="shared" si="62"/>
        <v>A</v>
      </c>
      <c r="U233" s="1">
        <f t="shared" si="63"/>
        <v>26.623999999999999</v>
      </c>
      <c r="V233" s="1">
        <f t="shared" si="64"/>
        <v>385.738</v>
      </c>
      <c r="W233" s="1">
        <f t="shared" si="65"/>
        <v>3.9046091044604978</v>
      </c>
      <c r="X233" s="20">
        <f t="shared" si="66"/>
        <v>1.6985049604403166</v>
      </c>
      <c r="Y233" s="22">
        <f t="shared" si="67"/>
        <v>3</v>
      </c>
      <c r="AA233" s="47"/>
    </row>
    <row r="234" spans="1:34" hidden="1" x14ac:dyDescent="0.25">
      <c r="A234" s="57" t="s">
        <v>5365</v>
      </c>
      <c r="B234" s="1">
        <v>25.728000000000002</v>
      </c>
      <c r="C234" s="1">
        <v>25.472000000000001</v>
      </c>
      <c r="D234" s="1">
        <v>425.827</v>
      </c>
      <c r="E234" s="1">
        <v>385.65699999999998</v>
      </c>
      <c r="G234" s="1">
        <f t="shared" si="51"/>
        <v>40.170000000000016</v>
      </c>
      <c r="H234" s="1">
        <f t="shared" si="52"/>
        <v>0.25600000000000023</v>
      </c>
      <c r="I234" s="2">
        <f t="shared" si="53"/>
        <v>400.27737999999999</v>
      </c>
      <c r="J234" s="2">
        <f t="shared" si="54"/>
        <v>391.76084000000003</v>
      </c>
      <c r="K234" s="2">
        <f t="shared" si="55"/>
        <v>383.24430000000001</v>
      </c>
      <c r="L234" s="10">
        <f t="shared" si="56"/>
        <v>3</v>
      </c>
      <c r="M234" s="73" t="str">
        <f t="shared" si="57"/>
        <v/>
      </c>
      <c r="N234">
        <f t="shared" si="58"/>
        <v>3</v>
      </c>
      <c r="O234" s="12">
        <f t="shared" si="59"/>
        <v>29.501203990368079</v>
      </c>
      <c r="P234" s="11">
        <f t="shared" si="60"/>
        <v>3.7732039903680779</v>
      </c>
      <c r="Q234" s="1">
        <f t="shared" si="61"/>
        <v>25.728000000000002</v>
      </c>
      <c r="S234" s="14" t="str">
        <f t="shared" si="62"/>
        <v>A</v>
      </c>
      <c r="U234" s="1">
        <f t="shared" si="63"/>
        <v>25.728000000000002</v>
      </c>
      <c r="V234" s="1">
        <f t="shared" si="64"/>
        <v>385.65699999999998</v>
      </c>
      <c r="W234" s="1">
        <f t="shared" si="65"/>
        <v>3.7732039903680779</v>
      </c>
      <c r="X234" s="20">
        <f t="shared" si="66"/>
        <v>1.6413437358101139</v>
      </c>
      <c r="Y234" s="22">
        <f t="shared" si="67"/>
        <v>3</v>
      </c>
      <c r="AA234" s="47"/>
    </row>
    <row r="235" spans="1:34" hidden="1" x14ac:dyDescent="0.25">
      <c r="A235" s="57" t="s">
        <v>5366</v>
      </c>
      <c r="B235" s="1">
        <v>25.088000000000001</v>
      </c>
      <c r="C235" s="1">
        <v>24.704000000000001</v>
      </c>
      <c r="D235" s="1">
        <v>425.19400000000002</v>
      </c>
      <c r="E235" s="1">
        <v>385.084</v>
      </c>
      <c r="G235" s="1">
        <f t="shared" si="51"/>
        <v>40.110000000000014</v>
      </c>
      <c r="H235" s="1">
        <f t="shared" si="52"/>
        <v>0.38400000000000034</v>
      </c>
      <c r="I235" s="2">
        <f t="shared" si="53"/>
        <v>399.68236000000002</v>
      </c>
      <c r="J235" s="2">
        <f t="shared" si="54"/>
        <v>391.17848000000004</v>
      </c>
      <c r="K235" s="2">
        <f t="shared" si="55"/>
        <v>382.6746</v>
      </c>
      <c r="L235" s="10">
        <f t="shared" si="56"/>
        <v>3</v>
      </c>
      <c r="M235" s="73" t="str">
        <f t="shared" si="57"/>
        <v/>
      </c>
      <c r="N235">
        <f t="shared" si="58"/>
        <v>3</v>
      </c>
      <c r="O235" s="12">
        <f t="shared" si="59"/>
        <v>28.767343194587777</v>
      </c>
      <c r="P235" s="11">
        <f t="shared" si="60"/>
        <v>3.6793431945877764</v>
      </c>
      <c r="Q235" s="1">
        <f t="shared" si="61"/>
        <v>25.088000000000001</v>
      </c>
      <c r="S235" s="14" t="str">
        <f t="shared" si="62"/>
        <v>A</v>
      </c>
      <c r="U235" s="1">
        <f t="shared" si="63"/>
        <v>25.088000000000001</v>
      </c>
      <c r="V235" s="1">
        <f t="shared" si="64"/>
        <v>385.084</v>
      </c>
      <c r="W235" s="1">
        <f t="shared" si="65"/>
        <v>3.6793431945877764</v>
      </c>
      <c r="X235" s="20">
        <f t="shared" si="66"/>
        <v>1.6005142896456828</v>
      </c>
      <c r="Y235" s="22">
        <f t="shared" si="67"/>
        <v>3</v>
      </c>
      <c r="AA235" s="47"/>
    </row>
    <row r="236" spans="1:34" hidden="1" x14ac:dyDescent="0.25">
      <c r="A236" s="57" t="s">
        <v>5367</v>
      </c>
      <c r="B236" s="1">
        <v>25.088000000000001</v>
      </c>
      <c r="C236" s="1">
        <v>24.96</v>
      </c>
      <c r="D236" s="1">
        <v>424.28500000000003</v>
      </c>
      <c r="E236" s="1">
        <v>384.28699999999998</v>
      </c>
      <c r="G236" s="1">
        <f t="shared" si="51"/>
        <v>39.998000000000047</v>
      </c>
      <c r="H236" s="1">
        <f t="shared" si="52"/>
        <v>0.12800000000000011</v>
      </c>
      <c r="I236" s="2">
        <f t="shared" si="53"/>
        <v>398.8279</v>
      </c>
      <c r="J236" s="2">
        <f t="shared" si="54"/>
        <v>390.34220000000005</v>
      </c>
      <c r="K236" s="2">
        <f t="shared" si="55"/>
        <v>381.85650000000004</v>
      </c>
      <c r="L236" s="10">
        <f t="shared" si="56"/>
        <v>3</v>
      </c>
      <c r="M236" s="73" t="str">
        <f t="shared" si="57"/>
        <v/>
      </c>
      <c r="N236">
        <f t="shared" si="58"/>
        <v>3</v>
      </c>
      <c r="O236" s="12">
        <f t="shared" si="59"/>
        <v>28.767343194587777</v>
      </c>
      <c r="P236" s="11">
        <f t="shared" si="60"/>
        <v>3.6793431945877764</v>
      </c>
      <c r="Q236" s="1">
        <f t="shared" si="61"/>
        <v>25.088000000000001</v>
      </c>
      <c r="S236" s="14" t="str">
        <f t="shared" si="62"/>
        <v>A</v>
      </c>
      <c r="U236" s="1">
        <f t="shared" si="63"/>
        <v>25.088000000000001</v>
      </c>
      <c r="V236" s="1">
        <f t="shared" si="64"/>
        <v>384.28699999999998</v>
      </c>
      <c r="W236" s="1">
        <f t="shared" si="65"/>
        <v>3.6793431945877764</v>
      </c>
      <c r="X236" s="20">
        <f t="shared" si="66"/>
        <v>1.6005142896456828</v>
      </c>
      <c r="Y236" s="22">
        <f t="shared" si="67"/>
        <v>3</v>
      </c>
      <c r="AA236" s="47"/>
    </row>
    <row r="237" spans="1:34" hidden="1" x14ac:dyDescent="0.25">
      <c r="A237" s="57" t="s">
        <v>5368</v>
      </c>
      <c r="B237" s="1">
        <v>24.576000000000001</v>
      </c>
      <c r="C237" s="1">
        <v>24.448</v>
      </c>
      <c r="D237" s="1">
        <v>423.51299999999998</v>
      </c>
      <c r="E237" s="1">
        <v>383.61599999999999</v>
      </c>
      <c r="G237" s="1">
        <f t="shared" si="51"/>
        <v>39.896999999999991</v>
      </c>
      <c r="H237" s="1">
        <f t="shared" si="52"/>
        <v>0.12800000000000011</v>
      </c>
      <c r="I237" s="2">
        <f t="shared" si="53"/>
        <v>398.10221999999999</v>
      </c>
      <c r="J237" s="2">
        <f t="shared" si="54"/>
        <v>389.63195999999999</v>
      </c>
      <c r="K237" s="2">
        <f t="shared" si="55"/>
        <v>381.1617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28.180254557963536</v>
      </c>
      <c r="P237" s="11">
        <f t="shared" si="60"/>
        <v>3.6042545579635359</v>
      </c>
      <c r="Q237" s="1">
        <f t="shared" si="61"/>
        <v>24.576000000000001</v>
      </c>
      <c r="S237" s="14" t="str">
        <f t="shared" si="62"/>
        <v>A</v>
      </c>
      <c r="U237" s="1">
        <f t="shared" si="63"/>
        <v>24.576000000000001</v>
      </c>
      <c r="V237" s="1">
        <f t="shared" si="64"/>
        <v>383.61599999999999</v>
      </c>
      <c r="W237" s="1">
        <f t="shared" si="65"/>
        <v>3.6042545579635359</v>
      </c>
      <c r="X237" s="20">
        <f t="shared" si="66"/>
        <v>1.567850732714138</v>
      </c>
      <c r="Y237" s="22">
        <f t="shared" si="67"/>
        <v>3</v>
      </c>
      <c r="AA237" s="47"/>
    </row>
    <row r="238" spans="1:34" hidden="1" x14ac:dyDescent="0.25">
      <c r="A238" s="57" t="s">
        <v>5369</v>
      </c>
      <c r="B238" s="1">
        <v>25.216000000000001</v>
      </c>
      <c r="C238" s="1">
        <v>24.96</v>
      </c>
      <c r="D238" s="1">
        <v>424.93400000000003</v>
      </c>
      <c r="E238" s="1">
        <v>384.90300000000002</v>
      </c>
      <c r="G238" s="1">
        <f t="shared" si="51"/>
        <v>40.031000000000006</v>
      </c>
      <c r="H238" s="1">
        <f t="shared" si="52"/>
        <v>0.25600000000000023</v>
      </c>
      <c r="I238" s="2">
        <f t="shared" si="53"/>
        <v>399.43796000000003</v>
      </c>
      <c r="J238" s="2">
        <f t="shared" si="54"/>
        <v>390.93928000000005</v>
      </c>
      <c r="K238" s="2">
        <f t="shared" si="55"/>
        <v>382.44060000000002</v>
      </c>
      <c r="L238" s="10">
        <f t="shared" si="56"/>
        <v>3</v>
      </c>
      <c r="M238" s="73" t="str">
        <f t="shared" si="57"/>
        <v/>
      </c>
      <c r="N238">
        <f t="shared" si="58"/>
        <v>3</v>
      </c>
      <c r="O238" s="12">
        <f t="shared" si="59"/>
        <v>28.914115353743838</v>
      </c>
      <c r="P238" s="11">
        <f t="shared" si="60"/>
        <v>3.6981153537438374</v>
      </c>
      <c r="Q238" s="1">
        <f t="shared" si="61"/>
        <v>25.216000000000001</v>
      </c>
      <c r="S238" s="14" t="str">
        <f t="shared" si="62"/>
        <v>A</v>
      </c>
      <c r="U238" s="1">
        <f t="shared" si="63"/>
        <v>25.216000000000001</v>
      </c>
      <c r="V238" s="1">
        <f t="shared" si="64"/>
        <v>384.90300000000002</v>
      </c>
      <c r="W238" s="1">
        <f t="shared" si="65"/>
        <v>3.6981153537438374</v>
      </c>
      <c r="X238" s="20">
        <f t="shared" si="66"/>
        <v>1.6086801788785692</v>
      </c>
      <c r="Y238" s="22">
        <f t="shared" si="67"/>
        <v>3</v>
      </c>
      <c r="AA238" s="47"/>
    </row>
    <row r="239" spans="1:34" hidden="1" x14ac:dyDescent="0.25">
      <c r="A239" s="57" t="s">
        <v>5370</v>
      </c>
      <c r="B239" s="1">
        <v>23.936</v>
      </c>
      <c r="C239" s="1">
        <v>23.68</v>
      </c>
      <c r="D239" s="1">
        <v>425.59399999999999</v>
      </c>
      <c r="E239" s="1">
        <v>385.48</v>
      </c>
      <c r="G239" s="1">
        <f t="shared" si="51"/>
        <v>40.113999999999976</v>
      </c>
      <c r="H239" s="1">
        <f t="shared" si="52"/>
        <v>0.25600000000000023</v>
      </c>
      <c r="I239" s="2">
        <f t="shared" si="53"/>
        <v>400.05835999999999</v>
      </c>
      <c r="J239" s="2">
        <f t="shared" si="54"/>
        <v>391.54647999999997</v>
      </c>
      <c r="K239" s="2">
        <f t="shared" si="55"/>
        <v>383.03460000000001</v>
      </c>
      <c r="L239" s="10">
        <f t="shared" si="56"/>
        <v>3</v>
      </c>
      <c r="M239" s="73" t="str">
        <f t="shared" si="57"/>
        <v/>
      </c>
      <c r="N239">
        <f t="shared" si="58"/>
        <v>3</v>
      </c>
      <c r="O239" s="12">
        <f t="shared" si="59"/>
        <v>27.446393762183234</v>
      </c>
      <c r="P239" s="11">
        <f t="shared" si="60"/>
        <v>3.5103937621832344</v>
      </c>
      <c r="Q239" s="1">
        <f t="shared" si="61"/>
        <v>23.936</v>
      </c>
      <c r="S239" s="14" t="str">
        <f t="shared" si="62"/>
        <v>A</v>
      </c>
      <c r="U239" s="1">
        <f t="shared" si="63"/>
        <v>23.936</v>
      </c>
      <c r="V239" s="1">
        <f t="shared" si="64"/>
        <v>385.48</v>
      </c>
      <c r="W239" s="1">
        <f t="shared" si="65"/>
        <v>3.5103937621832344</v>
      </c>
      <c r="X239" s="20">
        <f t="shared" si="66"/>
        <v>1.527021286549707</v>
      </c>
      <c r="Y239" s="22">
        <f t="shared" si="67"/>
        <v>3</v>
      </c>
      <c r="AA239" s="47"/>
    </row>
    <row r="240" spans="1:34" hidden="1" x14ac:dyDescent="0.25">
      <c r="A240" s="57" t="s">
        <v>5371</v>
      </c>
      <c r="B240" s="1">
        <v>24.448</v>
      </c>
      <c r="C240" s="1">
        <v>24.192</v>
      </c>
      <c r="D240" s="1">
        <v>425.59699999999998</v>
      </c>
      <c r="E240" s="1">
        <v>385.45299999999997</v>
      </c>
      <c r="G240" s="1">
        <f t="shared" si="51"/>
        <v>40.144000000000005</v>
      </c>
      <c r="H240" s="1">
        <f t="shared" si="52"/>
        <v>0.25600000000000023</v>
      </c>
      <c r="I240" s="2">
        <f t="shared" si="53"/>
        <v>400.06117999999998</v>
      </c>
      <c r="J240" s="2">
        <f t="shared" si="54"/>
        <v>391.54924</v>
      </c>
      <c r="K240" s="2">
        <f t="shared" si="55"/>
        <v>383.03729999999996</v>
      </c>
      <c r="L240" s="10">
        <f t="shared" si="56"/>
        <v>3</v>
      </c>
      <c r="M240" s="73" t="str">
        <f t="shared" si="57"/>
        <v/>
      </c>
      <c r="N240">
        <f t="shared" si="58"/>
        <v>3</v>
      </c>
      <c r="O240" s="12">
        <f t="shared" si="59"/>
        <v>28.033482398807475</v>
      </c>
      <c r="P240" s="11">
        <f t="shared" si="60"/>
        <v>3.5854823988074749</v>
      </c>
      <c r="Q240" s="1">
        <f t="shared" si="61"/>
        <v>24.448</v>
      </c>
      <c r="S240" s="14" t="str">
        <f t="shared" si="62"/>
        <v>A</v>
      </c>
      <c r="U240" s="1">
        <f t="shared" si="63"/>
        <v>24.448</v>
      </c>
      <c r="V240" s="1">
        <f t="shared" si="64"/>
        <v>385.45299999999997</v>
      </c>
      <c r="W240" s="1">
        <f t="shared" si="65"/>
        <v>3.5854823988074749</v>
      </c>
      <c r="X240" s="20">
        <f t="shared" si="66"/>
        <v>1.5596848434812516</v>
      </c>
      <c r="Y240" s="22">
        <f t="shared" si="67"/>
        <v>3</v>
      </c>
      <c r="AA240" s="47"/>
    </row>
    <row r="241" spans="1:34" hidden="1" x14ac:dyDescent="0.25">
      <c r="A241" s="57" t="s">
        <v>5372</v>
      </c>
      <c r="B241" s="1">
        <v>26.495999999999999</v>
      </c>
      <c r="C241" s="1">
        <v>26.367999999999999</v>
      </c>
      <c r="D241" s="1">
        <v>424.87400000000002</v>
      </c>
      <c r="E241" s="1">
        <v>384.77600000000001</v>
      </c>
      <c r="G241" s="1">
        <f t="shared" si="51"/>
        <v>40.098000000000013</v>
      </c>
      <c r="H241" s="1">
        <f t="shared" si="52"/>
        <v>0.12800000000000011</v>
      </c>
      <c r="I241" s="2">
        <f t="shared" si="53"/>
        <v>399.38156000000004</v>
      </c>
      <c r="J241" s="2">
        <f t="shared" si="54"/>
        <v>390.88408000000004</v>
      </c>
      <c r="K241" s="2">
        <f t="shared" si="55"/>
        <v>382.38660000000004</v>
      </c>
      <c r="L241" s="10">
        <f t="shared" si="56"/>
        <v>3</v>
      </c>
      <c r="M241" s="73" t="str">
        <f t="shared" si="57"/>
        <v/>
      </c>
      <c r="N241">
        <f t="shared" si="58"/>
        <v>3</v>
      </c>
      <c r="O241" s="12">
        <f t="shared" si="59"/>
        <v>30.381836945304435</v>
      </c>
      <c r="P241" s="11">
        <f t="shared" si="60"/>
        <v>3.8858369453044368</v>
      </c>
      <c r="Q241" s="1">
        <f t="shared" si="61"/>
        <v>26.495999999999999</v>
      </c>
      <c r="S241" s="14" t="str">
        <f t="shared" si="62"/>
        <v>A</v>
      </c>
      <c r="U241" s="1">
        <f t="shared" si="63"/>
        <v>26.495999999999999</v>
      </c>
      <c r="V241" s="1">
        <f t="shared" si="64"/>
        <v>384.77600000000001</v>
      </c>
      <c r="W241" s="1">
        <f t="shared" si="65"/>
        <v>3.8858369453044368</v>
      </c>
      <c r="X241" s="20">
        <f t="shared" si="66"/>
        <v>1.69033907120743</v>
      </c>
      <c r="Y241" s="22">
        <f t="shared" si="67"/>
        <v>3</v>
      </c>
      <c r="AA241" s="47"/>
    </row>
    <row r="242" spans="1:34" hidden="1" x14ac:dyDescent="0.25">
      <c r="A242" s="57" t="s">
        <v>5373</v>
      </c>
      <c r="B242" s="1">
        <v>25.856000000000002</v>
      </c>
      <c r="C242" s="1">
        <v>25.6</v>
      </c>
      <c r="D242" s="1">
        <v>426.77600000000001</v>
      </c>
      <c r="E242" s="1">
        <v>386.483</v>
      </c>
      <c r="G242" s="1">
        <f t="shared" si="51"/>
        <v>40.293000000000006</v>
      </c>
      <c r="H242" s="1">
        <f t="shared" si="52"/>
        <v>0.25600000000000023</v>
      </c>
      <c r="I242" s="2">
        <f t="shared" si="53"/>
        <v>401.16944000000001</v>
      </c>
      <c r="J242" s="2">
        <f t="shared" si="54"/>
        <v>392.63391999999999</v>
      </c>
      <c r="K242" s="2">
        <f t="shared" si="55"/>
        <v>384.09840000000003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29.647976149524137</v>
      </c>
      <c r="P242" s="11">
        <f t="shared" si="60"/>
        <v>3.7919761495241353</v>
      </c>
      <c r="Q242" s="1">
        <f t="shared" si="61"/>
        <v>25.856000000000002</v>
      </c>
      <c r="S242" s="14" t="str">
        <f t="shared" si="62"/>
        <v>A</v>
      </c>
      <c r="U242" s="1">
        <f t="shared" si="63"/>
        <v>25.856000000000002</v>
      </c>
      <c r="V242" s="1">
        <f t="shared" si="64"/>
        <v>386.483</v>
      </c>
      <c r="W242" s="1">
        <f t="shared" si="65"/>
        <v>3.7919761495241353</v>
      </c>
      <c r="X242" s="20">
        <f t="shared" si="66"/>
        <v>1.6495096250429988</v>
      </c>
      <c r="Y242" s="22">
        <f t="shared" si="67"/>
        <v>3</v>
      </c>
      <c r="AA242" s="47"/>
    </row>
    <row r="243" spans="1:34" hidden="1" x14ac:dyDescent="0.25">
      <c r="A243" s="57" t="s">
        <v>5374</v>
      </c>
      <c r="B243" s="1">
        <v>25.344000000000001</v>
      </c>
      <c r="C243" s="1">
        <v>25.088000000000001</v>
      </c>
      <c r="D243" s="1">
        <v>426.66399999999999</v>
      </c>
      <c r="E243" s="1">
        <v>386.387</v>
      </c>
      <c r="G243" s="1">
        <f t="shared" si="51"/>
        <v>40.276999999999987</v>
      </c>
      <c r="H243" s="1">
        <f t="shared" si="52"/>
        <v>0.25600000000000023</v>
      </c>
      <c r="I243" s="2">
        <f t="shared" si="53"/>
        <v>401.06416000000002</v>
      </c>
      <c r="J243" s="2">
        <f t="shared" si="54"/>
        <v>392.53087999999997</v>
      </c>
      <c r="K243" s="2">
        <f t="shared" si="55"/>
        <v>383.99759999999998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29.060887512899896</v>
      </c>
      <c r="P243" s="11">
        <f t="shared" si="60"/>
        <v>3.7168875128998948</v>
      </c>
      <c r="Q243" s="1">
        <f t="shared" si="61"/>
        <v>25.344000000000001</v>
      </c>
      <c r="S243" s="14" t="str">
        <f t="shared" si="62"/>
        <v>A</v>
      </c>
      <c r="U243" s="1">
        <f t="shared" si="63"/>
        <v>25.344000000000001</v>
      </c>
      <c r="V243" s="1">
        <f t="shared" si="64"/>
        <v>386.387</v>
      </c>
      <c r="W243" s="1">
        <f t="shared" si="65"/>
        <v>3.7168875128998948</v>
      </c>
      <c r="X243" s="20">
        <f t="shared" si="66"/>
        <v>1.6168460681114543</v>
      </c>
      <c r="Y243" s="22">
        <f t="shared" si="67"/>
        <v>3</v>
      </c>
      <c r="AA243" s="47"/>
    </row>
    <row r="244" spans="1:34" hidden="1" x14ac:dyDescent="0.25">
      <c r="A244" s="57" t="s">
        <v>5375</v>
      </c>
      <c r="B244" s="1">
        <v>21.632000000000001</v>
      </c>
      <c r="C244" s="1">
        <v>21.376000000000001</v>
      </c>
      <c r="D244" s="1">
        <v>424.536</v>
      </c>
      <c r="E244" s="1">
        <v>384.47899999999998</v>
      </c>
      <c r="G244" s="1">
        <f t="shared" si="51"/>
        <v>40.057000000000016</v>
      </c>
      <c r="H244" s="1">
        <f t="shared" si="52"/>
        <v>0.25600000000000023</v>
      </c>
      <c r="I244" s="2">
        <f t="shared" si="53"/>
        <v>399.06384000000003</v>
      </c>
      <c r="J244" s="2">
        <f t="shared" si="54"/>
        <v>390.57312000000002</v>
      </c>
      <c r="K244" s="2">
        <f t="shared" si="55"/>
        <v>382.08240000000001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24.804494897374155</v>
      </c>
      <c r="P244" s="11">
        <f t="shared" si="60"/>
        <v>3.172494897374154</v>
      </c>
      <c r="Q244" s="1">
        <f t="shared" si="61"/>
        <v>21.632000000000001</v>
      </c>
      <c r="S244" s="14" t="str">
        <f t="shared" si="62"/>
        <v>A</v>
      </c>
      <c r="U244" s="1">
        <f t="shared" si="63"/>
        <v>21.632000000000001</v>
      </c>
      <c r="V244" s="1">
        <f t="shared" si="64"/>
        <v>384.47899999999998</v>
      </c>
      <c r="W244" s="1">
        <f t="shared" si="65"/>
        <v>3.172494897374154</v>
      </c>
      <c r="X244" s="20">
        <f t="shared" si="66"/>
        <v>1.3800352803577569</v>
      </c>
      <c r="Y244" s="22">
        <f t="shared" si="67"/>
        <v>3</v>
      </c>
      <c r="AA244" s="47"/>
    </row>
    <row r="245" spans="1:34" hidden="1" x14ac:dyDescent="0.25">
      <c r="A245" s="57" t="s">
        <v>5376</v>
      </c>
      <c r="B245" s="1">
        <v>18.815999999999999</v>
      </c>
      <c r="C245" s="1">
        <v>18.559999999999999</v>
      </c>
      <c r="D245" s="1">
        <v>424.15600000000001</v>
      </c>
      <c r="E245" s="1">
        <v>384.14299999999997</v>
      </c>
      <c r="G245" s="1">
        <f t="shared" si="51"/>
        <v>40.013000000000034</v>
      </c>
      <c r="H245" s="1">
        <f t="shared" si="52"/>
        <v>0.25600000000000023</v>
      </c>
      <c r="I245" s="2">
        <f t="shared" si="53"/>
        <v>398.70663999999999</v>
      </c>
      <c r="J245" s="2">
        <f t="shared" si="54"/>
        <v>390.22352000000001</v>
      </c>
      <c r="K245" s="2">
        <f t="shared" si="55"/>
        <v>381.74040000000002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21.575507395940832</v>
      </c>
      <c r="P245" s="11">
        <f t="shared" si="60"/>
        <v>2.7595073959408332</v>
      </c>
      <c r="Q245" s="1">
        <f t="shared" si="61"/>
        <v>18.815999999999999</v>
      </c>
      <c r="S245" s="14" t="str">
        <f t="shared" si="62"/>
        <v>A</v>
      </c>
      <c r="U245" s="1">
        <f t="shared" si="63"/>
        <v>18.815999999999999</v>
      </c>
      <c r="V245" s="1">
        <f t="shared" si="64"/>
        <v>384.14299999999997</v>
      </c>
      <c r="W245" s="1">
        <f t="shared" si="65"/>
        <v>2.7595073959408332</v>
      </c>
      <c r="X245" s="20">
        <f t="shared" si="66"/>
        <v>1.2003857172342625</v>
      </c>
      <c r="Y245" s="22">
        <f t="shared" si="67"/>
        <v>3</v>
      </c>
      <c r="AA245" s="47"/>
    </row>
    <row r="246" spans="1:34" hidden="1" x14ac:dyDescent="0.25">
      <c r="A246" s="57" t="s">
        <v>5377</v>
      </c>
      <c r="B246" s="1">
        <v>23.936</v>
      </c>
      <c r="C246" s="1">
        <v>23.808</v>
      </c>
      <c r="D246" s="1">
        <v>424.81700000000001</v>
      </c>
      <c r="E246" s="1">
        <v>384.73099999999999</v>
      </c>
      <c r="G246" s="1">
        <f t="shared" si="51"/>
        <v>40.086000000000013</v>
      </c>
      <c r="H246" s="1">
        <f t="shared" si="52"/>
        <v>0.12800000000000011</v>
      </c>
      <c r="I246" s="2">
        <f t="shared" si="53"/>
        <v>399.32798000000003</v>
      </c>
      <c r="J246" s="2">
        <f t="shared" si="54"/>
        <v>390.83163999999999</v>
      </c>
      <c r="K246" s="2">
        <f t="shared" si="55"/>
        <v>382.33530000000002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27.446393762183234</v>
      </c>
      <c r="P246" s="11">
        <f t="shared" si="60"/>
        <v>3.5103937621832344</v>
      </c>
      <c r="Q246" s="1">
        <f t="shared" si="61"/>
        <v>23.936</v>
      </c>
      <c r="S246" s="14" t="str">
        <f t="shared" si="62"/>
        <v>A</v>
      </c>
      <c r="U246" s="1">
        <f t="shared" si="63"/>
        <v>23.936</v>
      </c>
      <c r="V246" s="1">
        <f t="shared" si="64"/>
        <v>384.73099999999999</v>
      </c>
      <c r="W246" s="1">
        <f t="shared" si="65"/>
        <v>3.5103937621832344</v>
      </c>
      <c r="X246" s="20">
        <f t="shared" si="66"/>
        <v>1.527021286549707</v>
      </c>
      <c r="Y246" s="22">
        <f t="shared" si="67"/>
        <v>3</v>
      </c>
      <c r="AA246" s="47"/>
    </row>
    <row r="247" spans="1:34" hidden="1" x14ac:dyDescent="0.25">
      <c r="A247" s="57" t="s">
        <v>5378</v>
      </c>
      <c r="B247" s="1">
        <v>18.175999999999998</v>
      </c>
      <c r="C247" s="1">
        <v>17.920000000000002</v>
      </c>
      <c r="D247" s="1">
        <v>426.19299999999998</v>
      </c>
      <c r="E247" s="1">
        <v>386.00099999999998</v>
      </c>
      <c r="G247" s="1">
        <f t="shared" si="51"/>
        <v>40.192000000000007</v>
      </c>
      <c r="H247" s="1">
        <f t="shared" si="52"/>
        <v>0.25599999999999667</v>
      </c>
      <c r="I247" s="2">
        <f t="shared" si="53"/>
        <v>400.62142</v>
      </c>
      <c r="J247" s="2">
        <f t="shared" si="54"/>
        <v>392.09755999999999</v>
      </c>
      <c r="K247" s="2">
        <f t="shared" si="55"/>
        <v>383.57369999999997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20.84164660016053</v>
      </c>
      <c r="P247" s="11">
        <f t="shared" si="60"/>
        <v>2.6656466001605317</v>
      </c>
      <c r="Q247" s="1">
        <f t="shared" si="61"/>
        <v>18.175999999999998</v>
      </c>
      <c r="S247" s="14" t="str">
        <f t="shared" si="62"/>
        <v>A</v>
      </c>
      <c r="U247" s="1">
        <f t="shared" si="63"/>
        <v>18.175999999999998</v>
      </c>
      <c r="V247" s="1">
        <f t="shared" si="64"/>
        <v>386.00099999999998</v>
      </c>
      <c r="W247" s="1">
        <f t="shared" si="65"/>
        <v>2.6656466001605317</v>
      </c>
      <c r="X247" s="20">
        <f t="shared" si="66"/>
        <v>1.1595562710698313</v>
      </c>
      <c r="Y247" s="22">
        <f t="shared" si="67"/>
        <v>3</v>
      </c>
      <c r="AA247" s="47"/>
    </row>
    <row r="248" spans="1:34" hidden="1" x14ac:dyDescent="0.25">
      <c r="A248" s="57" t="s">
        <v>5379</v>
      </c>
      <c r="B248" s="1">
        <v>18.943999999999999</v>
      </c>
      <c r="C248" s="1">
        <v>18.687999999999999</v>
      </c>
      <c r="D248" s="1">
        <v>427.06599999999997</v>
      </c>
      <c r="E248" s="1">
        <v>386.79300000000001</v>
      </c>
      <c r="G248" s="1">
        <f t="shared" si="51"/>
        <v>40.272999999999968</v>
      </c>
      <c r="H248" s="1">
        <f t="shared" si="52"/>
        <v>0.25600000000000023</v>
      </c>
      <c r="I248" s="2">
        <f t="shared" si="53"/>
        <v>401.44203999999996</v>
      </c>
      <c r="J248" s="2">
        <f t="shared" si="54"/>
        <v>392.90071999999998</v>
      </c>
      <c r="K248" s="2">
        <f t="shared" si="55"/>
        <v>384.35939999999999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21.72227955509689</v>
      </c>
      <c r="P248" s="11">
        <f t="shared" si="60"/>
        <v>2.7782795550968906</v>
      </c>
      <c r="Q248" s="1">
        <f t="shared" si="61"/>
        <v>18.943999999999999</v>
      </c>
      <c r="S248" s="14" t="str">
        <f t="shared" si="62"/>
        <v>A</v>
      </c>
      <c r="U248" s="1">
        <f t="shared" si="63"/>
        <v>18.943999999999999</v>
      </c>
      <c r="V248" s="1">
        <f t="shared" si="64"/>
        <v>386.79300000000001</v>
      </c>
      <c r="W248" s="1">
        <f t="shared" si="65"/>
        <v>2.7782795550968906</v>
      </c>
      <c r="X248" s="20">
        <f t="shared" si="66"/>
        <v>1.2085516064671473</v>
      </c>
      <c r="Y248" s="22">
        <f t="shared" si="67"/>
        <v>3</v>
      </c>
      <c r="AA248" s="47"/>
    </row>
    <row r="249" spans="1:34" x14ac:dyDescent="0.25">
      <c r="A249" s="57" t="s">
        <v>5380</v>
      </c>
      <c r="B249" s="1">
        <v>23.552</v>
      </c>
      <c r="C249" s="1">
        <v>23.423999999999999</v>
      </c>
      <c r="D249" s="1">
        <v>422.60199999999998</v>
      </c>
      <c r="E249" s="1">
        <v>382.73899999999998</v>
      </c>
      <c r="G249" s="1">
        <f t="shared" si="51"/>
        <v>39.863</v>
      </c>
      <c r="H249" s="1">
        <f t="shared" si="52"/>
        <v>0.12800000000000011</v>
      </c>
      <c r="I249" s="2">
        <f t="shared" si="53"/>
        <v>397.24588</v>
      </c>
      <c r="J249" s="2">
        <f t="shared" si="54"/>
        <v>388.79383999999999</v>
      </c>
      <c r="K249" s="2">
        <f t="shared" si="55"/>
        <v>380.34179999999998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27.006077284715055</v>
      </c>
      <c r="P249" s="11">
        <f t="shared" si="60"/>
        <v>3.4540772847150549</v>
      </c>
      <c r="Q249" s="1">
        <f t="shared" si="61"/>
        <v>23.552</v>
      </c>
      <c r="S249" s="14" t="str">
        <f t="shared" si="62"/>
        <v>A</v>
      </c>
      <c r="U249" s="1">
        <f t="shared" si="63"/>
        <v>23.552</v>
      </c>
      <c r="V249" s="1">
        <f t="shared" si="64"/>
        <v>382.73899999999998</v>
      </c>
      <c r="W249" s="1">
        <f t="shared" si="65"/>
        <v>3.4540772847150549</v>
      </c>
      <c r="X249" s="20">
        <f t="shared" si="66"/>
        <v>1.5025236188510489</v>
      </c>
      <c r="Y249" s="22">
        <f t="shared" si="67"/>
        <v>3</v>
      </c>
      <c r="Z249" s="32" t="s">
        <v>40</v>
      </c>
      <c r="AA249" s="47"/>
      <c r="AB249" s="32" t="str">
        <f>A249</f>
        <v>2025-08-11 00:00:00</v>
      </c>
      <c r="AC249" s="1">
        <f>SUM(U249:U272)</f>
        <v>3262.463999999999</v>
      </c>
      <c r="AD249" s="1">
        <f>AVERAGE(V249:V272)</f>
        <v>381.68679166666669</v>
      </c>
      <c r="AE249" s="1">
        <f>SUM(W249:W272)</f>
        <v>441.11844847752508</v>
      </c>
      <c r="AF249" s="1">
        <f>SUM(X249:X272)</f>
        <v>191.88652508772341</v>
      </c>
      <c r="AG249" s="35">
        <f>AVERAGE(Y249:Y272)</f>
        <v>2.7916666666666665</v>
      </c>
      <c r="AH249" s="37">
        <f>DAY(A249)</f>
        <v>11</v>
      </c>
    </row>
    <row r="250" spans="1:34" hidden="1" x14ac:dyDescent="0.25">
      <c r="A250" s="57" t="s">
        <v>5381</v>
      </c>
      <c r="B250" s="1">
        <v>23.167999999999999</v>
      </c>
      <c r="C250" s="1">
        <v>22.783999999999999</v>
      </c>
      <c r="D250" s="1">
        <v>421.31599999999997</v>
      </c>
      <c r="E250" s="1">
        <v>381.58300000000003</v>
      </c>
      <c r="G250" s="1">
        <f t="shared" si="51"/>
        <v>39.732999999999947</v>
      </c>
      <c r="H250" s="1">
        <f t="shared" si="52"/>
        <v>0.38400000000000034</v>
      </c>
      <c r="I250" s="2">
        <f t="shared" si="53"/>
        <v>396.03703999999999</v>
      </c>
      <c r="J250" s="2">
        <f t="shared" si="54"/>
        <v>387.61071999999996</v>
      </c>
      <c r="K250" s="2">
        <f t="shared" si="55"/>
        <v>379.18439999999998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26.565760807246875</v>
      </c>
      <c r="P250" s="11">
        <f t="shared" si="60"/>
        <v>3.3977608072468755</v>
      </c>
      <c r="Q250" s="1">
        <f t="shared" si="61"/>
        <v>23.167999999999999</v>
      </c>
      <c r="S250" s="14" t="str">
        <f t="shared" si="62"/>
        <v>A</v>
      </c>
      <c r="U250" s="1">
        <f t="shared" si="63"/>
        <v>23.167999999999999</v>
      </c>
      <c r="V250" s="1">
        <f t="shared" si="64"/>
        <v>381.58300000000003</v>
      </c>
      <c r="W250" s="1">
        <f t="shared" si="65"/>
        <v>3.3977608072468755</v>
      </c>
      <c r="X250" s="20">
        <f t="shared" si="66"/>
        <v>1.4780259511523908</v>
      </c>
      <c r="Y250" s="22">
        <f t="shared" si="67"/>
        <v>3</v>
      </c>
      <c r="AA250" s="47"/>
    </row>
    <row r="251" spans="1:34" hidden="1" x14ac:dyDescent="0.25">
      <c r="A251" s="57" t="s">
        <v>5382</v>
      </c>
      <c r="B251" s="1">
        <v>22.911999999999999</v>
      </c>
      <c r="C251" s="1">
        <v>22.783999999999999</v>
      </c>
      <c r="D251" s="1">
        <v>421.42899999999997</v>
      </c>
      <c r="E251" s="1">
        <v>381.68900000000002</v>
      </c>
      <c r="G251" s="1">
        <f t="shared" si="51"/>
        <v>39.739999999999952</v>
      </c>
      <c r="H251" s="1">
        <f t="shared" si="52"/>
        <v>0.12800000000000011</v>
      </c>
      <c r="I251" s="2">
        <f t="shared" si="53"/>
        <v>396.14326</v>
      </c>
      <c r="J251" s="2">
        <f t="shared" si="54"/>
        <v>387.71467999999999</v>
      </c>
      <c r="K251" s="2">
        <f t="shared" si="55"/>
        <v>379.28609999999998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26.272216488934752</v>
      </c>
      <c r="P251" s="11">
        <f t="shared" si="60"/>
        <v>3.3602164889347534</v>
      </c>
      <c r="Q251" s="1">
        <f t="shared" si="61"/>
        <v>22.911999999999999</v>
      </c>
      <c r="S251" s="14" t="str">
        <f t="shared" si="62"/>
        <v>A</v>
      </c>
      <c r="U251" s="1">
        <f t="shared" si="63"/>
        <v>22.911999999999999</v>
      </c>
      <c r="V251" s="1">
        <f t="shared" si="64"/>
        <v>381.68900000000002</v>
      </c>
      <c r="W251" s="1">
        <f t="shared" si="65"/>
        <v>3.3602164889347534</v>
      </c>
      <c r="X251" s="20">
        <f t="shared" si="66"/>
        <v>1.4616941726866177</v>
      </c>
      <c r="Y251" s="22">
        <f t="shared" si="67"/>
        <v>3</v>
      </c>
      <c r="AA251" s="47"/>
    </row>
    <row r="252" spans="1:34" hidden="1" x14ac:dyDescent="0.25">
      <c r="A252" s="57" t="s">
        <v>5383</v>
      </c>
      <c r="B252" s="1">
        <v>23.295999999999999</v>
      </c>
      <c r="C252" s="1">
        <v>23.167999999999999</v>
      </c>
      <c r="D252" s="1">
        <v>421.03800000000001</v>
      </c>
      <c r="E252" s="1">
        <v>381.33600000000001</v>
      </c>
      <c r="G252" s="1">
        <f t="shared" si="51"/>
        <v>39.701999999999998</v>
      </c>
      <c r="H252" s="1">
        <f t="shared" si="52"/>
        <v>0.12800000000000011</v>
      </c>
      <c r="I252" s="2">
        <f t="shared" si="53"/>
        <v>395.77572000000004</v>
      </c>
      <c r="J252" s="2">
        <f t="shared" si="54"/>
        <v>387.35496000000001</v>
      </c>
      <c r="K252" s="2">
        <f t="shared" si="55"/>
        <v>378.93420000000003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26.712532966402932</v>
      </c>
      <c r="P252" s="11">
        <f t="shared" si="60"/>
        <v>3.4165329664029329</v>
      </c>
      <c r="Q252" s="1">
        <f t="shared" si="61"/>
        <v>23.295999999999999</v>
      </c>
      <c r="S252" s="14" t="str">
        <f t="shared" si="62"/>
        <v>A</v>
      </c>
      <c r="U252" s="1">
        <f t="shared" si="63"/>
        <v>23.295999999999999</v>
      </c>
      <c r="V252" s="1">
        <f t="shared" si="64"/>
        <v>381.33600000000001</v>
      </c>
      <c r="W252" s="1">
        <f t="shared" si="65"/>
        <v>3.4165329664029329</v>
      </c>
      <c r="X252" s="20">
        <f t="shared" si="66"/>
        <v>1.4861918403852759</v>
      </c>
      <c r="Y252" s="22">
        <f t="shared" si="67"/>
        <v>3</v>
      </c>
      <c r="AA252" s="47"/>
    </row>
    <row r="253" spans="1:34" hidden="1" x14ac:dyDescent="0.25">
      <c r="A253" s="57" t="s">
        <v>5384</v>
      </c>
      <c r="B253" s="1">
        <v>23.295999999999999</v>
      </c>
      <c r="C253" s="1">
        <v>22.911999999999999</v>
      </c>
      <c r="D253" s="1">
        <v>420.90699999999998</v>
      </c>
      <c r="E253" s="1">
        <v>381.221</v>
      </c>
      <c r="G253" s="1">
        <f t="shared" si="51"/>
        <v>39.685999999999979</v>
      </c>
      <c r="H253" s="1">
        <f t="shared" si="52"/>
        <v>0.38400000000000034</v>
      </c>
      <c r="I253" s="2">
        <f t="shared" si="53"/>
        <v>395.65258</v>
      </c>
      <c r="J253" s="2">
        <f t="shared" si="54"/>
        <v>387.23444000000001</v>
      </c>
      <c r="K253" s="2">
        <f t="shared" si="55"/>
        <v>378.81629999999996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26.712532966402932</v>
      </c>
      <c r="P253" s="11">
        <f t="shared" si="60"/>
        <v>3.4165329664029329</v>
      </c>
      <c r="Q253" s="1">
        <f t="shared" si="61"/>
        <v>23.295999999999999</v>
      </c>
      <c r="S253" s="14" t="str">
        <f t="shared" si="62"/>
        <v>A</v>
      </c>
      <c r="U253" s="1">
        <f t="shared" si="63"/>
        <v>23.295999999999999</v>
      </c>
      <c r="V253" s="1">
        <f t="shared" si="64"/>
        <v>381.221</v>
      </c>
      <c r="W253" s="1">
        <f t="shared" si="65"/>
        <v>3.4165329664029329</v>
      </c>
      <c r="X253" s="20">
        <f t="shared" si="66"/>
        <v>1.4861918403852759</v>
      </c>
      <c r="Y253" s="22">
        <f t="shared" si="67"/>
        <v>3</v>
      </c>
      <c r="AA253" s="47"/>
    </row>
    <row r="254" spans="1:34" hidden="1" x14ac:dyDescent="0.25">
      <c r="A254" s="57" t="s">
        <v>5385</v>
      </c>
      <c r="B254" s="1">
        <v>49.024000000000001</v>
      </c>
      <c r="C254" s="1">
        <v>48.896000000000001</v>
      </c>
      <c r="D254" s="1">
        <v>418.81400000000002</v>
      </c>
      <c r="E254" s="1">
        <v>380.238</v>
      </c>
      <c r="G254" s="1">
        <f t="shared" si="51"/>
        <v>38.576000000000022</v>
      </c>
      <c r="H254" s="1">
        <f t="shared" si="52"/>
        <v>0.12800000000000011</v>
      </c>
      <c r="I254" s="2">
        <f t="shared" si="53"/>
        <v>393.68516</v>
      </c>
      <c r="J254" s="2">
        <f t="shared" si="54"/>
        <v>385.30888000000004</v>
      </c>
      <c r="K254" s="2">
        <f t="shared" si="55"/>
        <v>376.93260000000004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56.213736956771015</v>
      </c>
      <c r="P254" s="11">
        <f t="shared" si="60"/>
        <v>7.1897369567710143</v>
      </c>
      <c r="Q254" s="1">
        <f t="shared" si="61"/>
        <v>49.024000000000001</v>
      </c>
      <c r="S254" s="14" t="str">
        <f t="shared" si="62"/>
        <v>A</v>
      </c>
      <c r="U254" s="1">
        <f t="shared" si="63"/>
        <v>49.024000000000001</v>
      </c>
      <c r="V254" s="1">
        <f t="shared" si="64"/>
        <v>380.238</v>
      </c>
      <c r="W254" s="1">
        <f t="shared" si="65"/>
        <v>7.1897369567710143</v>
      </c>
      <c r="X254" s="20">
        <f t="shared" si="66"/>
        <v>3.1275355761953914</v>
      </c>
      <c r="Y254" s="22">
        <f t="shared" si="67"/>
        <v>3</v>
      </c>
      <c r="AA254" s="47"/>
    </row>
    <row r="255" spans="1:34" hidden="1" x14ac:dyDescent="0.25">
      <c r="A255" s="57" t="s">
        <v>5386</v>
      </c>
      <c r="B255" s="1">
        <v>104.32</v>
      </c>
      <c r="C255" s="1">
        <v>103.93600000000001</v>
      </c>
      <c r="D255" s="1">
        <v>419.15199999999999</v>
      </c>
      <c r="E255" s="1">
        <v>379.32100000000003</v>
      </c>
      <c r="G255" s="1">
        <f t="shared" si="51"/>
        <v>39.83099999999996</v>
      </c>
      <c r="H255" s="1">
        <f t="shared" si="52"/>
        <v>0.38399999999998613</v>
      </c>
      <c r="I255" s="2">
        <f t="shared" si="53"/>
        <v>394.00288</v>
      </c>
      <c r="J255" s="2">
        <f t="shared" si="54"/>
        <v>385.61984000000001</v>
      </c>
      <c r="K255" s="2">
        <f t="shared" si="55"/>
        <v>377.23680000000002</v>
      </c>
      <c r="L255" s="10">
        <f t="shared" si="56"/>
        <v>3</v>
      </c>
      <c r="M255" s="73" t="str">
        <f t="shared" si="57"/>
        <v/>
      </c>
      <c r="N255">
        <f t="shared" si="58"/>
        <v>3</v>
      </c>
      <c r="O255" s="12">
        <f t="shared" si="59"/>
        <v>119.61930971218897</v>
      </c>
      <c r="P255" s="11">
        <f t="shared" si="60"/>
        <v>15.299309712188972</v>
      </c>
      <c r="Q255" s="1">
        <f t="shared" si="61"/>
        <v>104.32</v>
      </c>
      <c r="S255" s="14" t="str">
        <f t="shared" si="62"/>
        <v>A</v>
      </c>
      <c r="U255" s="1">
        <f t="shared" si="63"/>
        <v>104.32</v>
      </c>
      <c r="V255" s="1">
        <f t="shared" si="64"/>
        <v>379.32100000000003</v>
      </c>
      <c r="W255" s="1">
        <f t="shared" si="65"/>
        <v>15.299309712188972</v>
      </c>
      <c r="X255" s="20">
        <f t="shared" si="66"/>
        <v>6.6551997248022028</v>
      </c>
      <c r="Y255" s="22">
        <f t="shared" si="67"/>
        <v>3</v>
      </c>
      <c r="AA255" s="47"/>
    </row>
    <row r="256" spans="1:34" hidden="1" x14ac:dyDescent="0.25">
      <c r="A256" s="57" t="s">
        <v>5387</v>
      </c>
      <c r="B256" s="1">
        <v>129.024</v>
      </c>
      <c r="C256" s="1">
        <v>128.63999999999999</v>
      </c>
      <c r="D256" s="1">
        <v>420.51400000000001</v>
      </c>
      <c r="E256" s="1">
        <v>381.53500000000003</v>
      </c>
      <c r="G256" s="1">
        <f t="shared" si="51"/>
        <v>38.978999999999985</v>
      </c>
      <c r="H256" s="1">
        <f t="shared" si="52"/>
        <v>0.38400000000001455</v>
      </c>
      <c r="I256" s="2">
        <f t="shared" si="53"/>
        <v>395.28316000000001</v>
      </c>
      <c r="J256" s="2">
        <f t="shared" si="54"/>
        <v>386.87288000000001</v>
      </c>
      <c r="K256" s="2">
        <f t="shared" si="55"/>
        <v>378.46260000000001</v>
      </c>
      <c r="L256" s="10">
        <f t="shared" si="56"/>
        <v>3</v>
      </c>
      <c r="M256" s="73" t="str">
        <f t="shared" si="57"/>
        <v/>
      </c>
      <c r="N256">
        <f t="shared" si="58"/>
        <v>3</v>
      </c>
      <c r="O256" s="12">
        <f t="shared" si="59"/>
        <v>147.94633642930856</v>
      </c>
      <c r="P256" s="11">
        <f t="shared" si="60"/>
        <v>18.922336429308558</v>
      </c>
      <c r="Q256" s="1">
        <f t="shared" si="61"/>
        <v>129.024</v>
      </c>
      <c r="S256" s="14" t="str">
        <f t="shared" si="62"/>
        <v>A</v>
      </c>
      <c r="U256" s="1">
        <f t="shared" si="63"/>
        <v>129.024</v>
      </c>
      <c r="V256" s="1">
        <f t="shared" si="64"/>
        <v>381.53500000000003</v>
      </c>
      <c r="W256" s="1">
        <f t="shared" si="65"/>
        <v>18.922336429308558</v>
      </c>
      <c r="X256" s="20">
        <f t="shared" si="66"/>
        <v>8.231216346749223</v>
      </c>
      <c r="Y256" s="22">
        <f t="shared" si="67"/>
        <v>3</v>
      </c>
      <c r="AA256" s="47"/>
    </row>
    <row r="257" spans="1:27" hidden="1" x14ac:dyDescent="0.25">
      <c r="A257" s="57" t="s">
        <v>5388</v>
      </c>
      <c r="B257" s="1">
        <v>138.11199999999999</v>
      </c>
      <c r="C257" s="1">
        <v>137.85599999999999</v>
      </c>
      <c r="D257" s="1">
        <v>420.91800000000001</v>
      </c>
      <c r="E257" s="1">
        <v>380.84800000000001</v>
      </c>
      <c r="G257" s="1">
        <f t="shared" si="51"/>
        <v>40.069999999999993</v>
      </c>
      <c r="H257" s="1">
        <f t="shared" si="52"/>
        <v>0.25600000000000023</v>
      </c>
      <c r="I257" s="2">
        <f t="shared" si="53"/>
        <v>395.66291999999999</v>
      </c>
      <c r="J257" s="2">
        <f t="shared" si="54"/>
        <v>387.24455999999998</v>
      </c>
      <c r="K257" s="2">
        <f t="shared" si="55"/>
        <v>378.82620000000003</v>
      </c>
      <c r="L257" s="10">
        <f t="shared" si="56"/>
        <v>3</v>
      </c>
      <c r="M257" s="73" t="str">
        <f t="shared" si="57"/>
        <v/>
      </c>
      <c r="N257">
        <f t="shared" si="58"/>
        <v>3</v>
      </c>
      <c r="O257" s="12">
        <f t="shared" si="59"/>
        <v>158.36715972938882</v>
      </c>
      <c r="P257" s="11">
        <f t="shared" si="60"/>
        <v>20.255159729388822</v>
      </c>
      <c r="Q257" s="1">
        <f t="shared" si="61"/>
        <v>138.11199999999999</v>
      </c>
      <c r="S257" s="14" t="str">
        <f t="shared" si="62"/>
        <v>A</v>
      </c>
      <c r="U257" s="1">
        <f t="shared" si="63"/>
        <v>138.11199999999999</v>
      </c>
      <c r="V257" s="1">
        <f t="shared" si="64"/>
        <v>380.84800000000001</v>
      </c>
      <c r="W257" s="1">
        <f t="shared" si="65"/>
        <v>20.255159729388822</v>
      </c>
      <c r="X257" s="20">
        <f t="shared" si="66"/>
        <v>8.8109944822841371</v>
      </c>
      <c r="Y257" s="22">
        <f t="shared" si="67"/>
        <v>3</v>
      </c>
      <c r="AA257" s="47"/>
    </row>
    <row r="258" spans="1:27" hidden="1" x14ac:dyDescent="0.25">
      <c r="A258" s="57" t="s">
        <v>5389</v>
      </c>
      <c r="B258" s="1">
        <v>138.49600000000001</v>
      </c>
      <c r="C258" s="1">
        <v>138.24</v>
      </c>
      <c r="D258" s="1">
        <v>421.33199999999999</v>
      </c>
      <c r="E258" s="1">
        <v>381.23200000000003</v>
      </c>
      <c r="G258" s="1">
        <f t="shared" si="51"/>
        <v>40.099999999999966</v>
      </c>
      <c r="H258" s="1">
        <f t="shared" si="52"/>
        <v>0.25600000000000023</v>
      </c>
      <c r="I258" s="2">
        <f t="shared" si="53"/>
        <v>396.05207999999999</v>
      </c>
      <c r="J258" s="2">
        <f t="shared" si="54"/>
        <v>387.62544000000003</v>
      </c>
      <c r="K258" s="2">
        <f t="shared" si="55"/>
        <v>379.19880000000001</v>
      </c>
      <c r="L258" s="10">
        <f t="shared" si="56"/>
        <v>3</v>
      </c>
      <c r="M258" s="73" t="str">
        <f t="shared" si="57"/>
        <v/>
      </c>
      <c r="N258">
        <f t="shared" si="58"/>
        <v>3</v>
      </c>
      <c r="O258" s="12">
        <f t="shared" si="59"/>
        <v>158.80747620685702</v>
      </c>
      <c r="P258" s="11">
        <f t="shared" si="60"/>
        <v>20.311476206857009</v>
      </c>
      <c r="Q258" s="1">
        <f t="shared" si="61"/>
        <v>138.49600000000001</v>
      </c>
      <c r="S258" s="14" t="str">
        <f t="shared" si="62"/>
        <v>A</v>
      </c>
      <c r="U258" s="1">
        <f t="shared" si="63"/>
        <v>138.49600000000001</v>
      </c>
      <c r="V258" s="1">
        <f t="shared" si="64"/>
        <v>381.23200000000003</v>
      </c>
      <c r="W258" s="1">
        <f t="shared" si="65"/>
        <v>20.311476206857009</v>
      </c>
      <c r="X258" s="20">
        <f t="shared" si="66"/>
        <v>8.8354921499827981</v>
      </c>
      <c r="Y258" s="22">
        <f t="shared" si="67"/>
        <v>3</v>
      </c>
      <c r="AA258" s="47"/>
    </row>
    <row r="259" spans="1:27" hidden="1" x14ac:dyDescent="0.25">
      <c r="A259" s="57" t="s">
        <v>5390</v>
      </c>
      <c r="B259" s="1">
        <v>166.27199999999999</v>
      </c>
      <c r="C259" s="1">
        <v>165.76</v>
      </c>
      <c r="D259" s="1">
        <v>422.4</v>
      </c>
      <c r="E259" s="1">
        <v>382.12400000000002</v>
      </c>
      <c r="G259" s="1">
        <f t="shared" si="51"/>
        <v>40.275999999999954</v>
      </c>
      <c r="H259" s="1">
        <f t="shared" si="52"/>
        <v>0.51200000000000045</v>
      </c>
      <c r="I259" s="2">
        <f t="shared" si="53"/>
        <v>397.05599999999998</v>
      </c>
      <c r="J259" s="2">
        <f t="shared" si="54"/>
        <v>388.60799999999995</v>
      </c>
      <c r="K259" s="2">
        <f t="shared" si="55"/>
        <v>380.15999999999997</v>
      </c>
      <c r="L259" s="10">
        <f t="shared" si="56"/>
        <v>3</v>
      </c>
      <c r="M259" s="73" t="str">
        <f t="shared" si="57"/>
        <v/>
      </c>
      <c r="N259">
        <f t="shared" si="58"/>
        <v>3</v>
      </c>
      <c r="O259" s="12">
        <f t="shared" si="59"/>
        <v>190.65703474372202</v>
      </c>
      <c r="P259" s="11">
        <f t="shared" si="60"/>
        <v>24.385034743722031</v>
      </c>
      <c r="Q259" s="1">
        <f t="shared" si="61"/>
        <v>166.27199999999999</v>
      </c>
      <c r="S259" s="14" t="str">
        <f t="shared" si="62"/>
        <v>A</v>
      </c>
      <c r="U259" s="1">
        <f t="shared" si="63"/>
        <v>166.27199999999999</v>
      </c>
      <c r="V259" s="1">
        <f t="shared" si="64"/>
        <v>382.12400000000002</v>
      </c>
      <c r="W259" s="1">
        <f t="shared" si="65"/>
        <v>24.385034743722031</v>
      </c>
      <c r="X259" s="20">
        <f t="shared" si="66"/>
        <v>10.607490113519082</v>
      </c>
      <c r="Y259" s="22">
        <f t="shared" si="67"/>
        <v>3</v>
      </c>
      <c r="AA259" s="47"/>
    </row>
    <row r="260" spans="1:27" hidden="1" x14ac:dyDescent="0.25">
      <c r="A260" s="57" t="s">
        <v>5391</v>
      </c>
      <c r="B260" s="1">
        <v>198.27199999999999</v>
      </c>
      <c r="C260" s="1">
        <v>197.63200000000001</v>
      </c>
      <c r="D260" s="1">
        <v>422.47300000000001</v>
      </c>
      <c r="E260" s="1">
        <v>382.1</v>
      </c>
      <c r="G260" s="1">
        <f t="shared" si="51"/>
        <v>40.37299999999999</v>
      </c>
      <c r="H260" s="1">
        <f t="shared" si="52"/>
        <v>0.63999999999998636</v>
      </c>
      <c r="I260" s="2">
        <f t="shared" si="53"/>
        <v>397.12461999999999</v>
      </c>
      <c r="J260" s="2">
        <f t="shared" si="54"/>
        <v>388.67516000000001</v>
      </c>
      <c r="K260" s="2">
        <f t="shared" si="55"/>
        <v>380.22570000000002</v>
      </c>
      <c r="L260" s="10">
        <f t="shared" si="56"/>
        <v>3</v>
      </c>
      <c r="M260" s="73" t="str">
        <f t="shared" si="57"/>
        <v/>
      </c>
      <c r="N260">
        <f t="shared" si="58"/>
        <v>3</v>
      </c>
      <c r="O260" s="12">
        <f t="shared" si="59"/>
        <v>227.35007453273707</v>
      </c>
      <c r="P260" s="11">
        <f t="shared" si="60"/>
        <v>29.078074532737077</v>
      </c>
      <c r="Q260" s="1">
        <f t="shared" si="61"/>
        <v>198.27199999999999</v>
      </c>
      <c r="S260" s="14" t="str">
        <f t="shared" si="62"/>
        <v>A</v>
      </c>
      <c r="U260" s="1">
        <f t="shared" si="63"/>
        <v>198.27199999999999</v>
      </c>
      <c r="V260" s="1">
        <f t="shared" si="64"/>
        <v>382.1</v>
      </c>
      <c r="W260" s="1">
        <f t="shared" si="65"/>
        <v>29.078074532737077</v>
      </c>
      <c r="X260" s="20">
        <f t="shared" si="66"/>
        <v>12.648962421740629</v>
      </c>
      <c r="Y260" s="22">
        <f t="shared" si="67"/>
        <v>3</v>
      </c>
      <c r="AA260" s="47"/>
    </row>
    <row r="261" spans="1:27" hidden="1" x14ac:dyDescent="0.25">
      <c r="A261" s="57" t="s">
        <v>5392</v>
      </c>
      <c r="B261" s="1">
        <v>202.36799999999999</v>
      </c>
      <c r="C261" s="1">
        <v>201.98400000000001</v>
      </c>
      <c r="D261" s="1">
        <v>423.66300000000001</v>
      </c>
      <c r="E261" s="1">
        <v>383.19900000000001</v>
      </c>
      <c r="G261" s="1">
        <f t="shared" si="51"/>
        <v>40.463999999999999</v>
      </c>
      <c r="H261" s="1">
        <f t="shared" si="52"/>
        <v>0.38399999999998613</v>
      </c>
      <c r="I261" s="2">
        <f t="shared" si="53"/>
        <v>398.24322000000001</v>
      </c>
      <c r="J261" s="2">
        <f t="shared" si="54"/>
        <v>389.76996000000003</v>
      </c>
      <c r="K261" s="2">
        <f t="shared" si="55"/>
        <v>381.29669999999999</v>
      </c>
      <c r="L261" s="10">
        <f t="shared" si="56"/>
        <v>3</v>
      </c>
      <c r="M261" s="73" t="str">
        <f t="shared" si="57"/>
        <v/>
      </c>
      <c r="N261">
        <f t="shared" si="58"/>
        <v>3</v>
      </c>
      <c r="O261" s="12">
        <f t="shared" si="59"/>
        <v>232.046783625731</v>
      </c>
      <c r="P261" s="11">
        <f t="shared" si="60"/>
        <v>29.678783625731</v>
      </c>
      <c r="Q261" s="1">
        <f t="shared" si="61"/>
        <v>202.36799999999999</v>
      </c>
      <c r="S261" s="14" t="str">
        <f t="shared" si="62"/>
        <v>A</v>
      </c>
      <c r="U261" s="1">
        <f t="shared" si="63"/>
        <v>202.36799999999999</v>
      </c>
      <c r="V261" s="1">
        <f t="shared" si="64"/>
        <v>383.19900000000001</v>
      </c>
      <c r="W261" s="1">
        <f t="shared" si="65"/>
        <v>29.678783625731</v>
      </c>
      <c r="X261" s="20">
        <f t="shared" si="66"/>
        <v>12.910270877192985</v>
      </c>
      <c r="Y261" s="22">
        <f t="shared" si="67"/>
        <v>3</v>
      </c>
      <c r="AA261" s="47"/>
    </row>
    <row r="262" spans="1:27" hidden="1" x14ac:dyDescent="0.25">
      <c r="A262" s="57" t="s">
        <v>5393</v>
      </c>
      <c r="B262" s="1">
        <v>213.63200000000001</v>
      </c>
      <c r="C262" s="1">
        <v>212.99199999999999</v>
      </c>
      <c r="D262" s="1">
        <v>421.71300000000002</v>
      </c>
      <c r="E262" s="1">
        <v>381.37299999999999</v>
      </c>
      <c r="G262" s="1">
        <f t="shared" si="51"/>
        <v>40.340000000000032</v>
      </c>
      <c r="H262" s="1">
        <f t="shared" si="52"/>
        <v>0.64000000000001478</v>
      </c>
      <c r="I262" s="2">
        <f t="shared" si="53"/>
        <v>396.41022000000004</v>
      </c>
      <c r="J262" s="2">
        <f t="shared" si="54"/>
        <v>387.97596000000004</v>
      </c>
      <c r="K262" s="2">
        <f t="shared" si="55"/>
        <v>379.54169999999999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244.96273363146429</v>
      </c>
      <c r="P262" s="11">
        <f t="shared" si="60"/>
        <v>31.330733631464284</v>
      </c>
      <c r="Q262" s="1">
        <f t="shared" si="61"/>
        <v>213.63200000000001</v>
      </c>
      <c r="S262" s="14" t="str">
        <f t="shared" si="62"/>
        <v>A</v>
      </c>
      <c r="U262" s="1">
        <f t="shared" si="63"/>
        <v>213.63200000000001</v>
      </c>
      <c r="V262" s="1">
        <f t="shared" si="64"/>
        <v>381.37299999999999</v>
      </c>
      <c r="W262" s="1">
        <f t="shared" si="65"/>
        <v>31.330733631464284</v>
      </c>
      <c r="X262" s="20">
        <f t="shared" si="66"/>
        <v>13.628869129686963</v>
      </c>
      <c r="Y262" s="22">
        <f t="shared" si="67"/>
        <v>3</v>
      </c>
      <c r="AA262" s="47"/>
    </row>
    <row r="263" spans="1:27" hidden="1" x14ac:dyDescent="0.25">
      <c r="A263" s="57" t="s">
        <v>5394</v>
      </c>
      <c r="B263" s="1">
        <v>230.01599999999999</v>
      </c>
      <c r="C263" s="1">
        <v>229.376</v>
      </c>
      <c r="D263" s="1">
        <v>421.51600000000002</v>
      </c>
      <c r="E263" s="1">
        <v>381.07799999999997</v>
      </c>
      <c r="G263" s="1">
        <f t="shared" si="51"/>
        <v>40.438000000000045</v>
      </c>
      <c r="H263" s="1">
        <f t="shared" si="52"/>
        <v>0.63999999999998636</v>
      </c>
      <c r="I263" s="2">
        <f t="shared" si="53"/>
        <v>396.22504000000004</v>
      </c>
      <c r="J263" s="2">
        <f t="shared" si="54"/>
        <v>387.79472000000004</v>
      </c>
      <c r="K263" s="2">
        <f t="shared" si="55"/>
        <v>379.36440000000005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263.74957000343994</v>
      </c>
      <c r="P263" s="11">
        <f t="shared" si="60"/>
        <v>33.733570003439951</v>
      </c>
      <c r="Q263" s="1">
        <f t="shared" si="61"/>
        <v>230.01599999999999</v>
      </c>
      <c r="S263" s="14" t="str">
        <f t="shared" si="62"/>
        <v>A</v>
      </c>
      <c r="U263" s="1">
        <f t="shared" si="63"/>
        <v>230.01599999999999</v>
      </c>
      <c r="V263" s="1">
        <f t="shared" si="64"/>
        <v>381.07799999999997</v>
      </c>
      <c r="W263" s="1">
        <f t="shared" si="65"/>
        <v>33.733570003439951</v>
      </c>
      <c r="X263" s="20">
        <f t="shared" si="66"/>
        <v>14.674102951496378</v>
      </c>
      <c r="Y263" s="22">
        <f t="shared" si="67"/>
        <v>3</v>
      </c>
      <c r="AA263" s="47"/>
    </row>
    <row r="264" spans="1:27" hidden="1" x14ac:dyDescent="0.25">
      <c r="A264" s="57" t="s">
        <v>5395</v>
      </c>
      <c r="B264" s="1">
        <v>230.14400000000001</v>
      </c>
      <c r="C264" s="1">
        <v>229.376</v>
      </c>
      <c r="D264" s="1">
        <v>424.49200000000002</v>
      </c>
      <c r="E264" s="1">
        <v>383.75</v>
      </c>
      <c r="G264" s="1">
        <f t="shared" si="51"/>
        <v>40.742000000000019</v>
      </c>
      <c r="H264" s="1">
        <f t="shared" si="52"/>
        <v>0.76800000000000068</v>
      </c>
      <c r="I264" s="2">
        <f t="shared" si="53"/>
        <v>399.02248000000003</v>
      </c>
      <c r="J264" s="2">
        <f t="shared" si="54"/>
        <v>390.53264000000001</v>
      </c>
      <c r="K264" s="2">
        <f t="shared" si="55"/>
        <v>382.0428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263.89634216259606</v>
      </c>
      <c r="P264" s="11">
        <f t="shared" si="60"/>
        <v>33.752342162596051</v>
      </c>
      <c r="Q264" s="1">
        <f t="shared" si="61"/>
        <v>230.14400000000001</v>
      </c>
      <c r="S264" s="14" t="str">
        <f t="shared" si="62"/>
        <v>A</v>
      </c>
      <c r="U264" s="1">
        <f t="shared" si="63"/>
        <v>230.14400000000001</v>
      </c>
      <c r="V264" s="1">
        <f t="shared" si="64"/>
        <v>383.75</v>
      </c>
      <c r="W264" s="1">
        <f t="shared" si="65"/>
        <v>33.752342162596051</v>
      </c>
      <c r="X264" s="20">
        <f t="shared" si="66"/>
        <v>14.682268840729282</v>
      </c>
      <c r="Y264" s="22">
        <f t="shared" si="67"/>
        <v>3</v>
      </c>
      <c r="AA264" s="47"/>
    </row>
    <row r="265" spans="1:27" hidden="1" x14ac:dyDescent="0.25">
      <c r="A265" s="57" t="s">
        <v>5396</v>
      </c>
      <c r="B265" s="1">
        <v>215.29599999999999</v>
      </c>
      <c r="C265" s="1">
        <v>214.65600000000001</v>
      </c>
      <c r="D265" s="1">
        <v>422.7</v>
      </c>
      <c r="E265" s="1">
        <v>382.154</v>
      </c>
      <c r="G265" s="1">
        <f t="shared" ref="G265:G328" si="68">D265-E265</f>
        <v>40.545999999999992</v>
      </c>
      <c r="H265" s="1">
        <f t="shared" ref="H265:H328" si="69">B265-C265</f>
        <v>0.63999999999998636</v>
      </c>
      <c r="I265" s="2">
        <f t="shared" ref="I265:I328" si="70">D265-((D265/100)*I$8)</f>
        <v>397.33799999999997</v>
      </c>
      <c r="J265" s="2">
        <f t="shared" ref="J265:J328" si="71">D265-((D265/100)*J$8)</f>
        <v>388.88400000000001</v>
      </c>
      <c r="K265" s="2">
        <f t="shared" ref="K265:K328" si="72">D265-((D265/100)*K$8)</f>
        <v>380.43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246.87077170049304</v>
      </c>
      <c r="P265" s="11">
        <f t="shared" ref="P265:P328" si="77">IF(O265&lt;&gt;"",O265-B265,"")</f>
        <v>31.574771700493045</v>
      </c>
      <c r="Q265" s="1">
        <f t="shared" ref="Q265:Q328" si="78">O265-P265</f>
        <v>215.29599999999999</v>
      </c>
      <c r="S265" s="14" t="str">
        <f t="shared" ref="S265:S328" si="79">IF(ROUND(B265,3)=ROUND(Q265,3),"A","B")</f>
        <v>A</v>
      </c>
      <c r="U265" s="1">
        <f t="shared" ref="U265:U328" si="80">B265</f>
        <v>215.29599999999999</v>
      </c>
      <c r="V265" s="1">
        <f t="shared" ref="V265:V328" si="81">E265</f>
        <v>382.154</v>
      </c>
      <c r="W265" s="1">
        <f t="shared" ref="W265:W328" si="82">P265</f>
        <v>31.574771700493045</v>
      </c>
      <c r="X265" s="20">
        <f t="shared" ref="X265:X328" si="83">W265*X$6</f>
        <v>13.735025689714474</v>
      </c>
      <c r="Y265" s="22">
        <f t="shared" ref="Y265:Y328" si="84">L265</f>
        <v>3</v>
      </c>
      <c r="AA265" s="47"/>
    </row>
    <row r="266" spans="1:27" hidden="1" x14ac:dyDescent="0.25">
      <c r="A266" s="57" t="s">
        <v>5397</v>
      </c>
      <c r="B266" s="1">
        <v>197.63200000000001</v>
      </c>
      <c r="C266" s="1">
        <v>197.12</v>
      </c>
      <c r="D266" s="1">
        <v>420.73700000000002</v>
      </c>
      <c r="E266" s="1">
        <v>380.39299999999997</v>
      </c>
      <c r="G266" s="1">
        <f t="shared" si="68"/>
        <v>40.344000000000051</v>
      </c>
      <c r="H266" s="1">
        <f t="shared" si="69"/>
        <v>0.51200000000000045</v>
      </c>
      <c r="I266" s="2">
        <f t="shared" si="70"/>
        <v>395.49278000000004</v>
      </c>
      <c r="J266" s="2">
        <f t="shared" si="71"/>
        <v>387.07804000000004</v>
      </c>
      <c r="K266" s="2">
        <f t="shared" si="72"/>
        <v>378.66330000000005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226.61621373695678</v>
      </c>
      <c r="P266" s="11">
        <f t="shared" si="77"/>
        <v>28.984213736956775</v>
      </c>
      <c r="Q266" s="1">
        <f t="shared" si="78"/>
        <v>197.63200000000001</v>
      </c>
      <c r="S266" s="14" t="str">
        <f t="shared" si="79"/>
        <v>A</v>
      </c>
      <c r="U266" s="1">
        <f t="shared" si="80"/>
        <v>197.63200000000001</v>
      </c>
      <c r="V266" s="1">
        <f t="shared" si="81"/>
        <v>380.39299999999997</v>
      </c>
      <c r="W266" s="1">
        <f t="shared" si="82"/>
        <v>28.984213736956775</v>
      </c>
      <c r="X266" s="20">
        <f t="shared" si="83"/>
        <v>12.608132975576197</v>
      </c>
      <c r="Y266" s="22">
        <f t="shared" si="84"/>
        <v>3</v>
      </c>
      <c r="AA266" s="47"/>
    </row>
    <row r="267" spans="1:27" hidden="1" x14ac:dyDescent="0.25">
      <c r="A267" s="57" t="s">
        <v>5398</v>
      </c>
      <c r="B267" s="1">
        <v>187.392</v>
      </c>
      <c r="C267" s="1">
        <v>186.88</v>
      </c>
      <c r="D267" s="1">
        <v>419.25799999999998</v>
      </c>
      <c r="E267" s="1">
        <v>379.077</v>
      </c>
      <c r="G267" s="1">
        <f t="shared" si="68"/>
        <v>40.180999999999983</v>
      </c>
      <c r="H267" s="1">
        <f t="shared" si="69"/>
        <v>0.51200000000000045</v>
      </c>
      <c r="I267" s="2">
        <f t="shared" si="70"/>
        <v>394.10251999999997</v>
      </c>
      <c r="J267" s="2">
        <f t="shared" si="71"/>
        <v>385.71735999999999</v>
      </c>
      <c r="K267" s="2">
        <f t="shared" si="72"/>
        <v>377.3322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214.87444100447195</v>
      </c>
      <c r="P267" s="11">
        <f t="shared" si="77"/>
        <v>27.482441004471951</v>
      </c>
      <c r="Q267" s="1">
        <f t="shared" si="78"/>
        <v>187.392</v>
      </c>
      <c r="S267" s="14" t="str">
        <f t="shared" si="79"/>
        <v>A</v>
      </c>
      <c r="U267" s="1">
        <f t="shared" si="80"/>
        <v>187.392</v>
      </c>
      <c r="V267" s="1">
        <f t="shared" si="81"/>
        <v>379.077</v>
      </c>
      <c r="W267" s="1">
        <f t="shared" si="82"/>
        <v>27.482441004471951</v>
      </c>
      <c r="X267" s="20">
        <f t="shared" si="83"/>
        <v>11.954861836945298</v>
      </c>
      <c r="Y267" s="22">
        <f t="shared" si="84"/>
        <v>3</v>
      </c>
      <c r="AA267" s="47"/>
    </row>
    <row r="268" spans="1:27" hidden="1" x14ac:dyDescent="0.25">
      <c r="A268" s="57" t="s">
        <v>5399</v>
      </c>
      <c r="B268" s="1">
        <v>186.624</v>
      </c>
      <c r="C268" s="1">
        <v>186.11199999999999</v>
      </c>
      <c r="D268" s="1">
        <v>417.17500000000001</v>
      </c>
      <c r="E268" s="1">
        <v>380.89</v>
      </c>
      <c r="G268" s="1">
        <f t="shared" si="68"/>
        <v>36.285000000000025</v>
      </c>
      <c r="H268" s="1">
        <f t="shared" si="69"/>
        <v>0.51200000000000045</v>
      </c>
      <c r="I268" s="2">
        <f t="shared" si="70"/>
        <v>392.14449999999999</v>
      </c>
      <c r="J268" s="2">
        <f t="shared" si="71"/>
        <v>383.80099999999999</v>
      </c>
      <c r="K268" s="2">
        <f t="shared" si="72"/>
        <v>375.45749999999998</v>
      </c>
      <c r="L268" s="10">
        <f t="shared" si="73"/>
        <v>2</v>
      </c>
      <c r="M268" s="73">
        <f t="shared" si="74"/>
        <v>2</v>
      </c>
      <c r="N268">
        <f t="shared" si="75"/>
        <v>2</v>
      </c>
      <c r="O268" s="12">
        <f t="shared" si="76"/>
        <v>204.65401908103959</v>
      </c>
      <c r="P268" s="11">
        <f t="shared" si="77"/>
        <v>18.030019081039597</v>
      </c>
      <c r="Q268" s="1">
        <f t="shared" si="78"/>
        <v>186.624</v>
      </c>
      <c r="S268" s="14" t="str">
        <f t="shared" si="79"/>
        <v>A</v>
      </c>
      <c r="U268" s="1">
        <f t="shared" si="80"/>
        <v>186.624</v>
      </c>
      <c r="V268" s="1">
        <f t="shared" si="81"/>
        <v>380.89</v>
      </c>
      <c r="W268" s="1">
        <f t="shared" si="82"/>
        <v>18.030019081039597</v>
      </c>
      <c r="X268" s="20">
        <f t="shared" si="83"/>
        <v>7.8430583002522249</v>
      </c>
      <c r="Y268" s="22">
        <f t="shared" si="84"/>
        <v>2</v>
      </c>
      <c r="AA268" s="47"/>
    </row>
    <row r="269" spans="1:27" hidden="1" x14ac:dyDescent="0.25">
      <c r="A269" s="57" t="s">
        <v>5400</v>
      </c>
      <c r="B269" s="1">
        <v>173.952</v>
      </c>
      <c r="C269" s="1">
        <v>173.44</v>
      </c>
      <c r="D269" s="1">
        <v>417.64800000000002</v>
      </c>
      <c r="E269" s="1">
        <v>383.57799999999997</v>
      </c>
      <c r="G269" s="1">
        <f t="shared" si="68"/>
        <v>34.07000000000005</v>
      </c>
      <c r="H269" s="1">
        <f t="shared" si="69"/>
        <v>0.51200000000000045</v>
      </c>
      <c r="I269" s="2">
        <f t="shared" si="70"/>
        <v>392.58912000000004</v>
      </c>
      <c r="J269" s="2">
        <f t="shared" si="71"/>
        <v>384.23616000000004</v>
      </c>
      <c r="K269" s="2">
        <f t="shared" si="72"/>
        <v>375.88319999999999</v>
      </c>
      <c r="L269" s="10">
        <f t="shared" si="73"/>
        <v>2</v>
      </c>
      <c r="M269" s="73" t="str">
        <f t="shared" si="74"/>
        <v/>
      </c>
      <c r="N269">
        <f t="shared" si="75"/>
        <v>2</v>
      </c>
      <c r="O269" s="12">
        <f t="shared" si="76"/>
        <v>190.75775852615419</v>
      </c>
      <c r="P269" s="11">
        <f t="shared" si="77"/>
        <v>16.805758526154193</v>
      </c>
      <c r="Q269" s="1">
        <f t="shared" si="78"/>
        <v>173.952</v>
      </c>
      <c r="S269" s="14" t="str">
        <f t="shared" si="79"/>
        <v>A</v>
      </c>
      <c r="U269" s="1">
        <f t="shared" si="80"/>
        <v>173.952</v>
      </c>
      <c r="V269" s="1">
        <f t="shared" si="81"/>
        <v>383.57799999999997</v>
      </c>
      <c r="W269" s="1">
        <f t="shared" si="82"/>
        <v>16.805758526154193</v>
      </c>
      <c r="X269" s="20">
        <f t="shared" si="83"/>
        <v>7.3105049588770736</v>
      </c>
      <c r="Y269" s="22">
        <f t="shared" si="84"/>
        <v>2</v>
      </c>
      <c r="AA269" s="47"/>
    </row>
    <row r="270" spans="1:27" hidden="1" x14ac:dyDescent="0.25">
      <c r="A270" s="57" t="s">
        <v>5401</v>
      </c>
      <c r="B270" s="1">
        <v>148.73599999999999</v>
      </c>
      <c r="C270" s="1">
        <v>148.352</v>
      </c>
      <c r="D270" s="1">
        <v>419.596</v>
      </c>
      <c r="E270" s="1">
        <v>382.387</v>
      </c>
      <c r="G270" s="1">
        <f t="shared" si="68"/>
        <v>37.209000000000003</v>
      </c>
      <c r="H270" s="1">
        <f t="shared" si="69"/>
        <v>0.38399999999998613</v>
      </c>
      <c r="I270" s="2">
        <f t="shared" si="70"/>
        <v>394.42023999999998</v>
      </c>
      <c r="J270" s="2">
        <f t="shared" si="71"/>
        <v>386.02832000000001</v>
      </c>
      <c r="K270" s="2">
        <f t="shared" si="72"/>
        <v>377.63639999999998</v>
      </c>
      <c r="L270" s="10">
        <f t="shared" si="73"/>
        <v>2</v>
      </c>
      <c r="M270" s="73" t="str">
        <f t="shared" si="74"/>
        <v/>
      </c>
      <c r="N270">
        <f t="shared" si="75"/>
        <v>2</v>
      </c>
      <c r="O270" s="12">
        <f t="shared" si="76"/>
        <v>163.10560368461452</v>
      </c>
      <c r="P270" s="11">
        <f t="shared" si="77"/>
        <v>14.369603684614532</v>
      </c>
      <c r="Q270" s="1">
        <f t="shared" si="78"/>
        <v>148.73599999999999</v>
      </c>
      <c r="S270" s="14" t="str">
        <f t="shared" si="79"/>
        <v>A</v>
      </c>
      <c r="U270" s="1">
        <f t="shared" si="80"/>
        <v>148.73599999999999</v>
      </c>
      <c r="V270" s="1">
        <f t="shared" si="81"/>
        <v>382.387</v>
      </c>
      <c r="W270" s="1">
        <f t="shared" si="82"/>
        <v>14.369603684614532</v>
      </c>
      <c r="X270" s="20">
        <f t="shared" si="83"/>
        <v>6.2507776028073216</v>
      </c>
      <c r="Y270" s="22">
        <f t="shared" si="84"/>
        <v>2</v>
      </c>
      <c r="AA270" s="47"/>
    </row>
    <row r="271" spans="1:27" hidden="1" x14ac:dyDescent="0.25">
      <c r="A271" s="57" t="s">
        <v>5402</v>
      </c>
      <c r="B271" s="1">
        <v>143.10400000000001</v>
      </c>
      <c r="C271" s="1">
        <v>142.72</v>
      </c>
      <c r="D271" s="1">
        <v>416.899</v>
      </c>
      <c r="E271" s="1">
        <v>383.017</v>
      </c>
      <c r="G271" s="1">
        <f t="shared" si="68"/>
        <v>33.882000000000005</v>
      </c>
      <c r="H271" s="1">
        <f t="shared" si="69"/>
        <v>0.38400000000001455</v>
      </c>
      <c r="I271" s="2">
        <f t="shared" si="70"/>
        <v>391.88506000000001</v>
      </c>
      <c r="J271" s="2">
        <f t="shared" si="71"/>
        <v>383.54707999999999</v>
      </c>
      <c r="K271" s="2">
        <f t="shared" si="72"/>
        <v>375.20909999999998</v>
      </c>
      <c r="L271" s="10">
        <f t="shared" si="73"/>
        <v>2</v>
      </c>
      <c r="M271" s="73" t="str">
        <f t="shared" si="74"/>
        <v/>
      </c>
      <c r="N271">
        <f t="shared" si="75"/>
        <v>2</v>
      </c>
      <c r="O271" s="12">
        <f t="shared" si="76"/>
        <v>156.92948788244325</v>
      </c>
      <c r="P271" s="11">
        <f t="shared" si="77"/>
        <v>13.825487882443241</v>
      </c>
      <c r="Q271" s="1">
        <f t="shared" si="78"/>
        <v>143.10400000000001</v>
      </c>
      <c r="S271" s="14" t="str">
        <f t="shared" si="79"/>
        <v>A</v>
      </c>
      <c r="U271" s="1">
        <f t="shared" si="80"/>
        <v>143.10400000000001</v>
      </c>
      <c r="V271" s="1">
        <f t="shared" si="81"/>
        <v>383.017</v>
      </c>
      <c r="W271" s="1">
        <f t="shared" si="82"/>
        <v>13.825487882443241</v>
      </c>
      <c r="X271" s="20">
        <f t="shared" si="83"/>
        <v>6.0140872288628096</v>
      </c>
      <c r="Y271" s="22">
        <f t="shared" si="84"/>
        <v>2</v>
      </c>
      <c r="AA271" s="47"/>
    </row>
    <row r="272" spans="1:27" hidden="1" x14ac:dyDescent="0.25">
      <c r="A272" s="57" t="s">
        <v>5403</v>
      </c>
      <c r="B272" s="1">
        <v>93.823999999999998</v>
      </c>
      <c r="C272" s="1">
        <v>93.695999999999998</v>
      </c>
      <c r="D272" s="1">
        <v>417.33800000000002</v>
      </c>
      <c r="E272" s="1">
        <v>383.62099999999998</v>
      </c>
      <c r="G272" s="1">
        <f t="shared" si="68"/>
        <v>33.717000000000041</v>
      </c>
      <c r="H272" s="1">
        <f t="shared" si="69"/>
        <v>0.12800000000000011</v>
      </c>
      <c r="I272" s="2">
        <f t="shared" si="70"/>
        <v>392.29772000000003</v>
      </c>
      <c r="J272" s="2">
        <f t="shared" si="71"/>
        <v>383.95096000000001</v>
      </c>
      <c r="K272" s="2">
        <f t="shared" si="72"/>
        <v>375.60419999999999</v>
      </c>
      <c r="L272" s="10">
        <f t="shared" si="73"/>
        <v>2</v>
      </c>
      <c r="M272" s="73" t="str">
        <f t="shared" si="74"/>
        <v/>
      </c>
      <c r="N272">
        <f t="shared" si="75"/>
        <v>2</v>
      </c>
      <c r="O272" s="12">
        <f t="shared" si="76"/>
        <v>102.88847461344446</v>
      </c>
      <c r="P272" s="11">
        <f t="shared" si="77"/>
        <v>9.0644746134444603</v>
      </c>
      <c r="Q272" s="1">
        <f t="shared" si="78"/>
        <v>93.823999999999998</v>
      </c>
      <c r="S272" s="14" t="str">
        <f t="shared" si="79"/>
        <v>A</v>
      </c>
      <c r="U272" s="1">
        <f t="shared" si="80"/>
        <v>93.823999999999998</v>
      </c>
      <c r="V272" s="1">
        <f t="shared" si="81"/>
        <v>383.62099999999998</v>
      </c>
      <c r="W272" s="1">
        <f t="shared" si="82"/>
        <v>9.0644746134444603</v>
      </c>
      <c r="X272" s="20">
        <f t="shared" si="83"/>
        <v>3.9430464568483403</v>
      </c>
      <c r="Y272" s="22">
        <f t="shared" si="84"/>
        <v>2</v>
      </c>
      <c r="AA272" s="47"/>
    </row>
    <row r="273" spans="1:34" x14ac:dyDescent="0.25">
      <c r="A273" s="57" t="s">
        <v>5404</v>
      </c>
      <c r="B273" s="1">
        <v>59.136000000000003</v>
      </c>
      <c r="C273" s="1">
        <v>58.88</v>
      </c>
      <c r="D273" s="1">
        <v>418.23399999999998</v>
      </c>
      <c r="E273" s="1">
        <v>384.55900000000003</v>
      </c>
      <c r="G273" s="1">
        <f t="shared" si="68"/>
        <v>33.674999999999955</v>
      </c>
      <c r="H273" s="1">
        <f t="shared" si="69"/>
        <v>0.25600000000000023</v>
      </c>
      <c r="I273" s="2">
        <f t="shared" si="70"/>
        <v>393.13995999999997</v>
      </c>
      <c r="J273" s="2">
        <f t="shared" si="71"/>
        <v>384.77527999999995</v>
      </c>
      <c r="K273" s="2">
        <f t="shared" si="72"/>
        <v>376.41059999999999</v>
      </c>
      <c r="L273" s="10">
        <f t="shared" si="73"/>
        <v>2</v>
      </c>
      <c r="M273" s="73" t="str">
        <f t="shared" si="74"/>
        <v/>
      </c>
      <c r="N273">
        <f t="shared" si="75"/>
        <v>2</v>
      </c>
      <c r="O273" s="12">
        <f t="shared" si="76"/>
        <v>64.84921592279855</v>
      </c>
      <c r="P273" s="11">
        <f t="shared" si="77"/>
        <v>5.7132159227985468</v>
      </c>
      <c r="Q273" s="1">
        <f t="shared" si="78"/>
        <v>59.136000000000003</v>
      </c>
      <c r="S273" s="14" t="str">
        <f t="shared" si="79"/>
        <v>A</v>
      </c>
      <c r="U273" s="1">
        <f t="shared" si="80"/>
        <v>59.136000000000003</v>
      </c>
      <c r="V273" s="1">
        <f t="shared" si="81"/>
        <v>384.55900000000003</v>
      </c>
      <c r="W273" s="1">
        <f t="shared" si="82"/>
        <v>5.7132159227985468</v>
      </c>
      <c r="X273" s="20">
        <f t="shared" si="83"/>
        <v>2.4852489264173681</v>
      </c>
      <c r="Y273" s="22">
        <f t="shared" si="84"/>
        <v>2</v>
      </c>
      <c r="Z273" s="32" t="s">
        <v>40</v>
      </c>
      <c r="AA273" s="47"/>
      <c r="AB273" s="32" t="str">
        <f>A273</f>
        <v>2025-08-12 00:00:00</v>
      </c>
      <c r="AC273" s="1">
        <f>SUM(U273:U296)</f>
        <v>3852.8</v>
      </c>
      <c r="AD273" s="1">
        <f>AVERAGE(V273:V296)</f>
        <v>381.96804166666669</v>
      </c>
      <c r="AE273" s="1">
        <f>SUM(W273:W296)</f>
        <v>497.55592970364614</v>
      </c>
      <c r="AF273" s="1">
        <f>SUM(X273:X296)</f>
        <v>216.43682942108612</v>
      </c>
      <c r="AG273" s="35">
        <f>AVERAGE(Y273:Y296)</f>
        <v>2.5833333333333335</v>
      </c>
      <c r="AH273" s="37">
        <f>DAY(A273)</f>
        <v>12</v>
      </c>
    </row>
    <row r="274" spans="1:34" hidden="1" x14ac:dyDescent="0.25">
      <c r="A274" s="57" t="s">
        <v>5405</v>
      </c>
      <c r="B274" s="1">
        <v>54.911999999999999</v>
      </c>
      <c r="C274" s="1">
        <v>54.783999999999999</v>
      </c>
      <c r="D274" s="1">
        <v>419.089</v>
      </c>
      <c r="E274" s="1">
        <v>385.36599999999999</v>
      </c>
      <c r="G274" s="1">
        <f t="shared" si="68"/>
        <v>33.723000000000013</v>
      </c>
      <c r="H274" s="1">
        <f t="shared" si="69"/>
        <v>0.12800000000000011</v>
      </c>
      <c r="I274" s="2">
        <f t="shared" si="70"/>
        <v>393.94366000000002</v>
      </c>
      <c r="J274" s="2">
        <f t="shared" si="71"/>
        <v>385.56187999999997</v>
      </c>
      <c r="K274" s="2">
        <f t="shared" si="72"/>
        <v>377.18009999999998</v>
      </c>
      <c r="L274" s="10">
        <f t="shared" si="73"/>
        <v>2</v>
      </c>
      <c r="M274" s="73" t="str">
        <f t="shared" si="74"/>
        <v/>
      </c>
      <c r="N274">
        <f t="shared" si="75"/>
        <v>2</v>
      </c>
      <c r="O274" s="12">
        <f t="shared" si="76"/>
        <v>60.217129071170085</v>
      </c>
      <c r="P274" s="11">
        <f t="shared" si="77"/>
        <v>5.3051290711700858</v>
      </c>
      <c r="Q274" s="1">
        <f t="shared" si="78"/>
        <v>54.911999999999999</v>
      </c>
      <c r="S274" s="14" t="str">
        <f t="shared" si="79"/>
        <v>A</v>
      </c>
      <c r="U274" s="1">
        <f t="shared" si="80"/>
        <v>54.911999999999999</v>
      </c>
      <c r="V274" s="1">
        <f t="shared" si="81"/>
        <v>385.36599999999999</v>
      </c>
      <c r="W274" s="1">
        <f t="shared" si="82"/>
        <v>5.3051290711700858</v>
      </c>
      <c r="X274" s="20">
        <f t="shared" si="83"/>
        <v>2.3077311459589871</v>
      </c>
      <c r="Y274" s="22">
        <f t="shared" si="84"/>
        <v>2</v>
      </c>
      <c r="AA274" s="47"/>
    </row>
    <row r="275" spans="1:34" hidden="1" x14ac:dyDescent="0.25">
      <c r="A275" s="57" t="s">
        <v>5406</v>
      </c>
      <c r="B275" s="1">
        <v>54.271999999999998</v>
      </c>
      <c r="C275" s="1">
        <v>54.015999999999998</v>
      </c>
      <c r="D275" s="1">
        <v>419.62900000000002</v>
      </c>
      <c r="E275" s="1">
        <v>384.09100000000001</v>
      </c>
      <c r="G275" s="1">
        <f t="shared" si="68"/>
        <v>35.538000000000011</v>
      </c>
      <c r="H275" s="1">
        <f t="shared" si="69"/>
        <v>0.25600000000000023</v>
      </c>
      <c r="I275" s="2">
        <f t="shared" si="70"/>
        <v>394.45126000000005</v>
      </c>
      <c r="J275" s="2">
        <f t="shared" si="71"/>
        <v>386.05868000000004</v>
      </c>
      <c r="K275" s="2">
        <f t="shared" si="72"/>
        <v>377.66610000000003</v>
      </c>
      <c r="L275" s="10">
        <f t="shared" si="73"/>
        <v>2</v>
      </c>
      <c r="M275" s="73" t="str">
        <f t="shared" si="74"/>
        <v/>
      </c>
      <c r="N275">
        <f t="shared" si="75"/>
        <v>2</v>
      </c>
      <c r="O275" s="12">
        <f t="shared" si="76"/>
        <v>59.515297730014254</v>
      </c>
      <c r="P275" s="11">
        <f t="shared" si="77"/>
        <v>5.2432977300142554</v>
      </c>
      <c r="Q275" s="1">
        <f t="shared" si="78"/>
        <v>54.271999999999998</v>
      </c>
      <c r="S275" s="14" t="str">
        <f t="shared" si="79"/>
        <v>A</v>
      </c>
      <c r="U275" s="1">
        <f t="shared" si="80"/>
        <v>54.271999999999998</v>
      </c>
      <c r="V275" s="1">
        <f t="shared" si="81"/>
        <v>384.09100000000001</v>
      </c>
      <c r="W275" s="1">
        <f t="shared" si="82"/>
        <v>5.2432977300142554</v>
      </c>
      <c r="X275" s="20">
        <f t="shared" si="83"/>
        <v>2.2808345125562011</v>
      </c>
      <c r="Y275" s="22">
        <f t="shared" si="84"/>
        <v>2</v>
      </c>
      <c r="AA275" s="47"/>
    </row>
    <row r="276" spans="1:34" hidden="1" x14ac:dyDescent="0.25">
      <c r="A276" s="57" t="s">
        <v>5407</v>
      </c>
      <c r="B276" s="1">
        <v>50.432000000000002</v>
      </c>
      <c r="C276" s="1">
        <v>50.304000000000002</v>
      </c>
      <c r="D276" s="1">
        <v>420.02699999999999</v>
      </c>
      <c r="E276" s="1">
        <v>380.33499999999998</v>
      </c>
      <c r="G276" s="1">
        <f t="shared" si="68"/>
        <v>39.692000000000007</v>
      </c>
      <c r="H276" s="1">
        <f t="shared" si="69"/>
        <v>0.12800000000000011</v>
      </c>
      <c r="I276" s="2">
        <f t="shared" si="70"/>
        <v>394.82538</v>
      </c>
      <c r="J276" s="2">
        <f t="shared" si="71"/>
        <v>386.42484000000002</v>
      </c>
      <c r="K276" s="2">
        <f t="shared" si="72"/>
        <v>378.02429999999998</v>
      </c>
      <c r="L276" s="10">
        <f t="shared" si="73"/>
        <v>3</v>
      </c>
      <c r="M276" s="73">
        <f t="shared" si="74"/>
        <v>3</v>
      </c>
      <c r="N276">
        <f t="shared" si="75"/>
        <v>3</v>
      </c>
      <c r="O276" s="12">
        <f t="shared" si="76"/>
        <v>57.828230707487677</v>
      </c>
      <c r="P276" s="11">
        <f t="shared" si="77"/>
        <v>7.3962307074876747</v>
      </c>
      <c r="Q276" s="1">
        <f t="shared" si="78"/>
        <v>50.432000000000002</v>
      </c>
      <c r="S276" s="14" t="str">
        <f t="shared" si="79"/>
        <v>A</v>
      </c>
      <c r="U276" s="1">
        <f t="shared" si="80"/>
        <v>50.432000000000002</v>
      </c>
      <c r="V276" s="1">
        <f t="shared" si="81"/>
        <v>380.33499999999998</v>
      </c>
      <c r="W276" s="1">
        <f t="shared" si="82"/>
        <v>7.3962307074876747</v>
      </c>
      <c r="X276" s="20">
        <f t="shared" si="83"/>
        <v>3.2173603577571384</v>
      </c>
      <c r="Y276" s="22">
        <f t="shared" si="84"/>
        <v>3</v>
      </c>
      <c r="AA276" s="47"/>
    </row>
    <row r="277" spans="1:34" hidden="1" x14ac:dyDescent="0.25">
      <c r="A277" s="57" t="s">
        <v>5408</v>
      </c>
      <c r="B277" s="1">
        <v>48.128</v>
      </c>
      <c r="C277" s="1">
        <v>47.744</v>
      </c>
      <c r="D277" s="1">
        <v>419.51400000000001</v>
      </c>
      <c r="E277" s="1">
        <v>379.88400000000001</v>
      </c>
      <c r="G277" s="1">
        <f t="shared" si="68"/>
        <v>39.629999999999995</v>
      </c>
      <c r="H277" s="1">
        <f t="shared" si="69"/>
        <v>0.38400000000000034</v>
      </c>
      <c r="I277" s="2">
        <f t="shared" si="70"/>
        <v>394.34316000000001</v>
      </c>
      <c r="J277" s="2">
        <f t="shared" si="71"/>
        <v>385.95287999999999</v>
      </c>
      <c r="K277" s="2">
        <f t="shared" si="72"/>
        <v>377.56259999999997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55.186331842678591</v>
      </c>
      <c r="P277" s="11">
        <f t="shared" si="77"/>
        <v>7.0583318426785908</v>
      </c>
      <c r="Q277" s="1">
        <f t="shared" si="78"/>
        <v>48.128</v>
      </c>
      <c r="S277" s="14" t="str">
        <f t="shared" si="79"/>
        <v>A</v>
      </c>
      <c r="U277" s="1">
        <f t="shared" si="80"/>
        <v>48.128</v>
      </c>
      <c r="V277" s="1">
        <f t="shared" si="81"/>
        <v>379.88400000000001</v>
      </c>
      <c r="W277" s="1">
        <f t="shared" si="82"/>
        <v>7.0583318426785908</v>
      </c>
      <c r="X277" s="20">
        <f t="shared" si="83"/>
        <v>3.0703743515651869</v>
      </c>
      <c r="Y277" s="22">
        <f t="shared" si="84"/>
        <v>3</v>
      </c>
      <c r="AA277" s="47"/>
    </row>
    <row r="278" spans="1:34" hidden="1" x14ac:dyDescent="0.25">
      <c r="A278" s="57" t="s">
        <v>5409</v>
      </c>
      <c r="B278" s="1">
        <v>74.623999999999995</v>
      </c>
      <c r="C278" s="1">
        <v>74.495999999999995</v>
      </c>
      <c r="D278" s="1">
        <v>417.51600000000002</v>
      </c>
      <c r="E278" s="1">
        <v>380.97899999999998</v>
      </c>
      <c r="G278" s="1">
        <f t="shared" si="68"/>
        <v>36.537000000000035</v>
      </c>
      <c r="H278" s="1">
        <f t="shared" si="69"/>
        <v>0.12800000000000011</v>
      </c>
      <c r="I278" s="2">
        <f t="shared" si="70"/>
        <v>392.46504000000004</v>
      </c>
      <c r="J278" s="2">
        <f t="shared" si="71"/>
        <v>384.11472000000003</v>
      </c>
      <c r="K278" s="2">
        <f t="shared" si="72"/>
        <v>375.76440000000002</v>
      </c>
      <c r="L278" s="10">
        <f t="shared" si="73"/>
        <v>2</v>
      </c>
      <c r="M278" s="73">
        <f t="shared" si="74"/>
        <v>2</v>
      </c>
      <c r="N278">
        <f t="shared" si="75"/>
        <v>2</v>
      </c>
      <c r="O278" s="12">
        <f t="shared" si="76"/>
        <v>81.833534378769599</v>
      </c>
      <c r="P278" s="11">
        <f t="shared" si="77"/>
        <v>7.2095343787696038</v>
      </c>
      <c r="Q278" s="1">
        <f t="shared" si="78"/>
        <v>74.623999999999995</v>
      </c>
      <c r="S278" s="14" t="str">
        <f t="shared" si="79"/>
        <v>A</v>
      </c>
      <c r="U278" s="1">
        <f t="shared" si="80"/>
        <v>74.623999999999995</v>
      </c>
      <c r="V278" s="1">
        <f t="shared" si="81"/>
        <v>380.97899999999998</v>
      </c>
      <c r="W278" s="1">
        <f t="shared" si="82"/>
        <v>7.2095343787696038</v>
      </c>
      <c r="X278" s="20">
        <f t="shared" si="83"/>
        <v>3.1361474547647776</v>
      </c>
      <c r="Y278" s="22">
        <f t="shared" si="84"/>
        <v>2</v>
      </c>
      <c r="AA278" s="47"/>
    </row>
    <row r="279" spans="1:34" hidden="1" x14ac:dyDescent="0.25">
      <c r="A279" s="57" t="s">
        <v>5410</v>
      </c>
      <c r="B279" s="1">
        <v>129.15199999999999</v>
      </c>
      <c r="C279" s="1">
        <v>128.768</v>
      </c>
      <c r="D279" s="1">
        <v>421.18</v>
      </c>
      <c r="E279" s="1">
        <v>381.34</v>
      </c>
      <c r="G279" s="1">
        <f t="shared" si="68"/>
        <v>39.840000000000032</v>
      </c>
      <c r="H279" s="1">
        <f t="shared" si="69"/>
        <v>0.38399999999998613</v>
      </c>
      <c r="I279" s="2">
        <f t="shared" si="70"/>
        <v>395.9092</v>
      </c>
      <c r="J279" s="2">
        <f t="shared" si="71"/>
        <v>387.48559999999998</v>
      </c>
      <c r="K279" s="2">
        <f t="shared" si="72"/>
        <v>379.06200000000001</v>
      </c>
      <c r="L279" s="10">
        <f t="shared" si="73"/>
        <v>3</v>
      </c>
      <c r="M279" s="73">
        <f t="shared" si="74"/>
        <v>3</v>
      </c>
      <c r="N279">
        <f t="shared" si="75"/>
        <v>3</v>
      </c>
      <c r="O279" s="12">
        <f t="shared" si="76"/>
        <v>148.09310858846462</v>
      </c>
      <c r="P279" s="11">
        <f t="shared" si="77"/>
        <v>18.94110858846463</v>
      </c>
      <c r="Q279" s="1">
        <f t="shared" si="78"/>
        <v>129.15199999999999</v>
      </c>
      <c r="S279" s="14" t="str">
        <f t="shared" si="79"/>
        <v>A</v>
      </c>
      <c r="U279" s="1">
        <f t="shared" si="80"/>
        <v>129.15199999999999</v>
      </c>
      <c r="V279" s="1">
        <f t="shared" si="81"/>
        <v>381.34</v>
      </c>
      <c r="W279" s="1">
        <f t="shared" si="82"/>
        <v>18.94110858846463</v>
      </c>
      <c r="X279" s="20">
        <f t="shared" si="83"/>
        <v>8.2393822359821147</v>
      </c>
      <c r="Y279" s="22">
        <f t="shared" si="84"/>
        <v>3</v>
      </c>
      <c r="AA279" s="47"/>
    </row>
    <row r="280" spans="1:34" hidden="1" x14ac:dyDescent="0.25">
      <c r="A280" s="57" t="s">
        <v>5411</v>
      </c>
      <c r="B280" s="1">
        <v>156.416</v>
      </c>
      <c r="C280" s="1">
        <v>156.16</v>
      </c>
      <c r="D280" s="1">
        <v>421.01799999999997</v>
      </c>
      <c r="E280" s="1">
        <v>380.798</v>
      </c>
      <c r="G280" s="1">
        <f t="shared" si="68"/>
        <v>40.21999999999997</v>
      </c>
      <c r="H280" s="1">
        <f t="shared" si="69"/>
        <v>0.25600000000000023</v>
      </c>
      <c r="I280" s="2">
        <f t="shared" si="70"/>
        <v>395.75691999999998</v>
      </c>
      <c r="J280" s="2">
        <f t="shared" si="71"/>
        <v>387.33655999999996</v>
      </c>
      <c r="K280" s="2">
        <f t="shared" si="72"/>
        <v>378.9162</v>
      </c>
      <c r="L280" s="10">
        <f t="shared" si="73"/>
        <v>3</v>
      </c>
      <c r="M280" s="73" t="str">
        <f t="shared" si="74"/>
        <v/>
      </c>
      <c r="N280">
        <f t="shared" si="75"/>
        <v>3</v>
      </c>
      <c r="O280" s="12">
        <f t="shared" si="76"/>
        <v>179.35557848870542</v>
      </c>
      <c r="P280" s="11">
        <f t="shared" si="77"/>
        <v>22.939578488705422</v>
      </c>
      <c r="Q280" s="1">
        <f t="shared" si="78"/>
        <v>156.416</v>
      </c>
      <c r="S280" s="14" t="str">
        <f t="shared" si="79"/>
        <v>A</v>
      </c>
      <c r="U280" s="1">
        <f t="shared" si="80"/>
        <v>156.416</v>
      </c>
      <c r="V280" s="1">
        <f t="shared" si="81"/>
        <v>380.798</v>
      </c>
      <c r="W280" s="1">
        <f t="shared" si="82"/>
        <v>22.939578488705422</v>
      </c>
      <c r="X280" s="20">
        <f t="shared" si="83"/>
        <v>9.9787166425868588</v>
      </c>
      <c r="Y280" s="22">
        <f t="shared" si="84"/>
        <v>3</v>
      </c>
      <c r="AA280" s="47"/>
    </row>
    <row r="281" spans="1:34" hidden="1" x14ac:dyDescent="0.25">
      <c r="A281" s="57" t="s">
        <v>5412</v>
      </c>
      <c r="B281" s="1">
        <v>176</v>
      </c>
      <c r="C281" s="1">
        <v>175.61600000000001</v>
      </c>
      <c r="D281" s="1">
        <v>420.90100000000001</v>
      </c>
      <c r="E281" s="1">
        <v>380.661</v>
      </c>
      <c r="G281" s="1">
        <f t="shared" si="68"/>
        <v>40.240000000000009</v>
      </c>
      <c r="H281" s="1">
        <f t="shared" si="69"/>
        <v>0.38399999999998613</v>
      </c>
      <c r="I281" s="2">
        <f t="shared" si="70"/>
        <v>395.64694000000003</v>
      </c>
      <c r="J281" s="2">
        <f t="shared" si="71"/>
        <v>387.22892000000002</v>
      </c>
      <c r="K281" s="2">
        <f t="shared" si="72"/>
        <v>378.8109</v>
      </c>
      <c r="L281" s="10">
        <f t="shared" si="73"/>
        <v>3</v>
      </c>
      <c r="M281" s="73" t="str">
        <f t="shared" si="74"/>
        <v/>
      </c>
      <c r="N281">
        <f t="shared" si="75"/>
        <v>3</v>
      </c>
      <c r="O281" s="12">
        <f t="shared" si="76"/>
        <v>201.81171883958262</v>
      </c>
      <c r="P281" s="11">
        <f t="shared" si="77"/>
        <v>25.811718839582625</v>
      </c>
      <c r="Q281" s="1">
        <f t="shared" si="78"/>
        <v>176</v>
      </c>
      <c r="S281" s="14" t="str">
        <f t="shared" si="79"/>
        <v>A</v>
      </c>
      <c r="U281" s="1">
        <f t="shared" si="80"/>
        <v>176</v>
      </c>
      <c r="V281" s="1">
        <f t="shared" si="81"/>
        <v>380.661</v>
      </c>
      <c r="W281" s="1">
        <f t="shared" si="82"/>
        <v>25.811718839582625</v>
      </c>
      <c r="X281" s="20">
        <f t="shared" si="83"/>
        <v>11.228097695218441</v>
      </c>
      <c r="Y281" s="22">
        <f t="shared" si="84"/>
        <v>3</v>
      </c>
      <c r="AA281" s="47"/>
    </row>
    <row r="282" spans="1:34" hidden="1" x14ac:dyDescent="0.25">
      <c r="A282" s="57" t="s">
        <v>5413</v>
      </c>
      <c r="B282" s="1">
        <v>185.72800000000001</v>
      </c>
      <c r="C282" s="1">
        <v>185.34399999999999</v>
      </c>
      <c r="D282" s="1">
        <v>422.07799999999997</v>
      </c>
      <c r="E282" s="1">
        <v>381.71199999999999</v>
      </c>
      <c r="G282" s="1">
        <f t="shared" si="68"/>
        <v>40.365999999999985</v>
      </c>
      <c r="H282" s="1">
        <f t="shared" si="69"/>
        <v>0.38400000000001455</v>
      </c>
      <c r="I282" s="2">
        <f t="shared" si="70"/>
        <v>396.75331999999997</v>
      </c>
      <c r="J282" s="2">
        <f t="shared" si="71"/>
        <v>388.31175999999999</v>
      </c>
      <c r="K282" s="2">
        <f t="shared" si="72"/>
        <v>379.87019999999995</v>
      </c>
      <c r="L282" s="10">
        <f t="shared" si="73"/>
        <v>3</v>
      </c>
      <c r="M282" s="73" t="str">
        <f t="shared" si="74"/>
        <v/>
      </c>
      <c r="N282">
        <f t="shared" si="75"/>
        <v>3</v>
      </c>
      <c r="O282" s="12">
        <f t="shared" si="76"/>
        <v>212.9664029354432</v>
      </c>
      <c r="P282" s="11">
        <f t="shared" si="77"/>
        <v>27.23840293544319</v>
      </c>
      <c r="Q282" s="1">
        <f t="shared" si="78"/>
        <v>185.72800000000001</v>
      </c>
      <c r="S282" s="14" t="str">
        <f t="shared" si="79"/>
        <v>A</v>
      </c>
      <c r="U282" s="1">
        <f t="shared" si="80"/>
        <v>185.72800000000001</v>
      </c>
      <c r="V282" s="1">
        <f t="shared" si="81"/>
        <v>381.71199999999999</v>
      </c>
      <c r="W282" s="1">
        <f t="shared" si="82"/>
        <v>27.23840293544319</v>
      </c>
      <c r="X282" s="20">
        <f t="shared" si="83"/>
        <v>11.848705276917787</v>
      </c>
      <c r="Y282" s="22">
        <f t="shared" si="84"/>
        <v>3</v>
      </c>
      <c r="AA282" s="47"/>
    </row>
    <row r="283" spans="1:34" hidden="1" x14ac:dyDescent="0.25">
      <c r="A283" s="57" t="s">
        <v>5414</v>
      </c>
      <c r="B283" s="1">
        <v>220.8</v>
      </c>
      <c r="C283" s="1">
        <v>220.28800000000001</v>
      </c>
      <c r="D283" s="1">
        <v>420.81900000000002</v>
      </c>
      <c r="E283" s="1">
        <v>380.42200000000003</v>
      </c>
      <c r="G283" s="1">
        <f t="shared" si="68"/>
        <v>40.396999999999991</v>
      </c>
      <c r="H283" s="1">
        <f t="shared" si="69"/>
        <v>0.51200000000000045</v>
      </c>
      <c r="I283" s="2">
        <f t="shared" si="70"/>
        <v>395.56986000000001</v>
      </c>
      <c r="J283" s="2">
        <f t="shared" si="71"/>
        <v>387.15348</v>
      </c>
      <c r="K283" s="2">
        <f t="shared" si="72"/>
        <v>378.7371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253.18197454420365</v>
      </c>
      <c r="P283" s="11">
        <f t="shared" si="77"/>
        <v>32.381974544203644</v>
      </c>
      <c r="Q283" s="1">
        <f t="shared" si="78"/>
        <v>220.8</v>
      </c>
      <c r="S283" s="14" t="str">
        <f t="shared" si="79"/>
        <v>A</v>
      </c>
      <c r="U283" s="1">
        <f t="shared" si="80"/>
        <v>220.8</v>
      </c>
      <c r="V283" s="1">
        <f t="shared" si="81"/>
        <v>380.42200000000003</v>
      </c>
      <c r="W283" s="1">
        <f t="shared" si="82"/>
        <v>32.381974544203644</v>
      </c>
      <c r="X283" s="20">
        <f t="shared" si="83"/>
        <v>14.086158926728585</v>
      </c>
      <c r="Y283" s="22">
        <f t="shared" si="84"/>
        <v>3</v>
      </c>
      <c r="AA283" s="47"/>
    </row>
    <row r="284" spans="1:34" hidden="1" x14ac:dyDescent="0.25">
      <c r="A284" s="57" t="s">
        <v>5415</v>
      </c>
      <c r="B284" s="1">
        <v>237.31200000000001</v>
      </c>
      <c r="C284" s="1">
        <v>236.672</v>
      </c>
      <c r="D284" s="1">
        <v>420.74900000000002</v>
      </c>
      <c r="E284" s="1">
        <v>380.32900000000001</v>
      </c>
      <c r="G284" s="1">
        <f t="shared" si="68"/>
        <v>40.420000000000016</v>
      </c>
      <c r="H284" s="1">
        <f t="shared" si="69"/>
        <v>0.64000000000001478</v>
      </c>
      <c r="I284" s="2">
        <f t="shared" si="70"/>
        <v>395.50406000000004</v>
      </c>
      <c r="J284" s="2">
        <f t="shared" si="71"/>
        <v>387.08908000000002</v>
      </c>
      <c r="K284" s="2">
        <f t="shared" si="72"/>
        <v>378.67410000000001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272.11558307533539</v>
      </c>
      <c r="P284" s="11">
        <f t="shared" si="77"/>
        <v>34.803583075335382</v>
      </c>
      <c r="Q284" s="1">
        <f t="shared" si="78"/>
        <v>237.31200000000001</v>
      </c>
      <c r="S284" s="14" t="str">
        <f t="shared" si="79"/>
        <v>A</v>
      </c>
      <c r="U284" s="1">
        <f t="shared" si="80"/>
        <v>237.31200000000001</v>
      </c>
      <c r="V284" s="1">
        <f t="shared" si="81"/>
        <v>380.32900000000001</v>
      </c>
      <c r="W284" s="1">
        <f t="shared" si="82"/>
        <v>34.803583075335382</v>
      </c>
      <c r="X284" s="20">
        <f t="shared" si="83"/>
        <v>15.139558637770891</v>
      </c>
      <c r="Y284" s="22">
        <f t="shared" si="84"/>
        <v>3</v>
      </c>
      <c r="AA284" s="47"/>
    </row>
    <row r="285" spans="1:34" hidden="1" x14ac:dyDescent="0.25">
      <c r="A285" s="57" t="s">
        <v>5416</v>
      </c>
      <c r="B285" s="1">
        <v>211.328</v>
      </c>
      <c r="C285" s="1">
        <v>210.94399999999999</v>
      </c>
      <c r="D285" s="1">
        <v>422.45400000000001</v>
      </c>
      <c r="E285" s="1">
        <v>381.99200000000002</v>
      </c>
      <c r="G285" s="1">
        <f t="shared" si="68"/>
        <v>40.461999999999989</v>
      </c>
      <c r="H285" s="1">
        <f t="shared" si="69"/>
        <v>0.38400000000001455</v>
      </c>
      <c r="I285" s="2">
        <f t="shared" si="70"/>
        <v>397.10676000000001</v>
      </c>
      <c r="J285" s="2">
        <f t="shared" si="71"/>
        <v>388.65768000000003</v>
      </c>
      <c r="K285" s="2">
        <f t="shared" si="72"/>
        <v>380.20859999999999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242.3208347666552</v>
      </c>
      <c r="P285" s="11">
        <f t="shared" si="77"/>
        <v>30.992834766655193</v>
      </c>
      <c r="Q285" s="1">
        <f t="shared" si="78"/>
        <v>211.328</v>
      </c>
      <c r="S285" s="14" t="str">
        <f t="shared" si="79"/>
        <v>A</v>
      </c>
      <c r="U285" s="1">
        <f t="shared" si="80"/>
        <v>211.328</v>
      </c>
      <c r="V285" s="1">
        <f t="shared" si="81"/>
        <v>381.99200000000002</v>
      </c>
      <c r="W285" s="1">
        <f t="shared" si="82"/>
        <v>30.992834766655193</v>
      </c>
      <c r="X285" s="20">
        <f t="shared" si="83"/>
        <v>13.48188312349501</v>
      </c>
      <c r="Y285" s="22">
        <f t="shared" si="84"/>
        <v>3</v>
      </c>
      <c r="AA285" s="47"/>
    </row>
    <row r="286" spans="1:34" hidden="1" x14ac:dyDescent="0.25">
      <c r="A286" s="57" t="s">
        <v>5417</v>
      </c>
      <c r="B286" s="1">
        <v>245.376</v>
      </c>
      <c r="C286" s="1">
        <v>244.73599999999999</v>
      </c>
      <c r="D286" s="1">
        <v>422.11700000000002</v>
      </c>
      <c r="E286" s="1">
        <v>381.53699999999998</v>
      </c>
      <c r="G286" s="1">
        <f t="shared" si="68"/>
        <v>40.580000000000041</v>
      </c>
      <c r="H286" s="1">
        <f t="shared" si="69"/>
        <v>0.64000000000001478</v>
      </c>
      <c r="I286" s="2">
        <f t="shared" si="70"/>
        <v>396.78998000000001</v>
      </c>
      <c r="J286" s="2">
        <f t="shared" si="71"/>
        <v>388.34764000000001</v>
      </c>
      <c r="K286" s="2">
        <f t="shared" si="72"/>
        <v>379.90530000000001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281.36222910216719</v>
      </c>
      <c r="P286" s="11">
        <f t="shared" si="77"/>
        <v>35.986229102167187</v>
      </c>
      <c r="Q286" s="1">
        <f t="shared" si="78"/>
        <v>245.376</v>
      </c>
      <c r="S286" s="14" t="str">
        <f t="shared" si="79"/>
        <v>A</v>
      </c>
      <c r="U286" s="1">
        <f t="shared" si="80"/>
        <v>245.376</v>
      </c>
      <c r="V286" s="1">
        <f t="shared" si="81"/>
        <v>381.53699999999998</v>
      </c>
      <c r="W286" s="1">
        <f t="shared" si="82"/>
        <v>35.986229102167187</v>
      </c>
      <c r="X286" s="20">
        <f t="shared" si="83"/>
        <v>15.654009659442726</v>
      </c>
      <c r="Y286" s="22">
        <f t="shared" si="84"/>
        <v>3</v>
      </c>
      <c r="AA286" s="47"/>
    </row>
    <row r="287" spans="1:34" hidden="1" x14ac:dyDescent="0.25">
      <c r="A287" s="57" t="s">
        <v>5418</v>
      </c>
      <c r="B287" s="1">
        <v>257.40800000000002</v>
      </c>
      <c r="C287" s="1">
        <v>256.76799999999997</v>
      </c>
      <c r="D287" s="1">
        <v>422.53300000000002</v>
      </c>
      <c r="E287" s="1">
        <v>381.85</v>
      </c>
      <c r="G287" s="1">
        <f t="shared" si="68"/>
        <v>40.682999999999993</v>
      </c>
      <c r="H287" s="1">
        <f t="shared" si="69"/>
        <v>0.6400000000000432</v>
      </c>
      <c r="I287" s="2">
        <f t="shared" si="70"/>
        <v>397.18101999999999</v>
      </c>
      <c r="J287" s="2">
        <f t="shared" si="71"/>
        <v>388.73036000000002</v>
      </c>
      <c r="K287" s="2">
        <f t="shared" si="72"/>
        <v>380.27969999999999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295.15881206283683</v>
      </c>
      <c r="P287" s="11">
        <f t="shared" si="77"/>
        <v>37.750812062836815</v>
      </c>
      <c r="Q287" s="1">
        <f t="shared" si="78"/>
        <v>257.40800000000002</v>
      </c>
      <c r="S287" s="14" t="str">
        <f t="shared" si="79"/>
        <v>A</v>
      </c>
      <c r="U287" s="1">
        <f t="shared" si="80"/>
        <v>257.40800000000002</v>
      </c>
      <c r="V287" s="1">
        <f t="shared" si="81"/>
        <v>381.85</v>
      </c>
      <c r="W287" s="1">
        <f t="shared" si="82"/>
        <v>37.750812062836815</v>
      </c>
      <c r="X287" s="20">
        <f t="shared" si="83"/>
        <v>16.421603247334016</v>
      </c>
      <c r="Y287" s="22">
        <f t="shared" si="84"/>
        <v>3</v>
      </c>
      <c r="AA287" s="47"/>
    </row>
    <row r="288" spans="1:34" hidden="1" x14ac:dyDescent="0.25">
      <c r="A288" s="57" t="s">
        <v>5419</v>
      </c>
      <c r="B288" s="1">
        <v>247.55199999999999</v>
      </c>
      <c r="C288" s="1">
        <v>246.78399999999999</v>
      </c>
      <c r="D288" s="1">
        <v>424.2</v>
      </c>
      <c r="E288" s="1">
        <v>383.37900000000002</v>
      </c>
      <c r="G288" s="1">
        <f t="shared" si="68"/>
        <v>40.82099999999997</v>
      </c>
      <c r="H288" s="1">
        <f t="shared" si="69"/>
        <v>0.76800000000000068</v>
      </c>
      <c r="I288" s="2">
        <f t="shared" si="70"/>
        <v>398.74799999999999</v>
      </c>
      <c r="J288" s="2">
        <f t="shared" si="71"/>
        <v>390.26400000000001</v>
      </c>
      <c r="K288" s="2">
        <f t="shared" si="72"/>
        <v>381.78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283.85735580782017</v>
      </c>
      <c r="P288" s="11">
        <f t="shared" si="77"/>
        <v>36.305355807820177</v>
      </c>
      <c r="Q288" s="1">
        <f t="shared" si="78"/>
        <v>247.55199999999999</v>
      </c>
      <c r="S288" s="14" t="str">
        <f t="shared" si="79"/>
        <v>A</v>
      </c>
      <c r="U288" s="1">
        <f t="shared" si="80"/>
        <v>247.55199999999999</v>
      </c>
      <c r="V288" s="1">
        <f t="shared" si="81"/>
        <v>383.37900000000002</v>
      </c>
      <c r="W288" s="1">
        <f t="shared" si="82"/>
        <v>36.305355807820177</v>
      </c>
      <c r="X288" s="20">
        <f t="shared" si="83"/>
        <v>15.792829776401778</v>
      </c>
      <c r="Y288" s="22">
        <f t="shared" si="84"/>
        <v>3</v>
      </c>
      <c r="AA288" s="47"/>
    </row>
    <row r="289" spans="1:34" hidden="1" x14ac:dyDescent="0.25">
      <c r="A289" s="57" t="s">
        <v>5420</v>
      </c>
      <c r="B289" s="1">
        <v>232.57599999999999</v>
      </c>
      <c r="C289" s="1">
        <v>232.06399999999999</v>
      </c>
      <c r="D289" s="1">
        <v>425.70100000000002</v>
      </c>
      <c r="E289" s="1">
        <v>384.76400000000001</v>
      </c>
      <c r="G289" s="1">
        <f t="shared" si="68"/>
        <v>40.937000000000012</v>
      </c>
      <c r="H289" s="1">
        <f t="shared" si="69"/>
        <v>0.51200000000000045</v>
      </c>
      <c r="I289" s="2">
        <f t="shared" si="70"/>
        <v>400.15894000000003</v>
      </c>
      <c r="J289" s="2">
        <f t="shared" si="71"/>
        <v>391.64492000000001</v>
      </c>
      <c r="K289" s="2">
        <f t="shared" si="72"/>
        <v>383.1309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266.68501318656115</v>
      </c>
      <c r="P289" s="11">
        <f t="shared" si="77"/>
        <v>34.109013186561157</v>
      </c>
      <c r="Q289" s="1">
        <f t="shared" si="78"/>
        <v>232.57599999999999</v>
      </c>
      <c r="S289" s="14" t="str">
        <f t="shared" si="79"/>
        <v>A</v>
      </c>
      <c r="U289" s="1">
        <f t="shared" si="80"/>
        <v>232.57599999999999</v>
      </c>
      <c r="V289" s="1">
        <f t="shared" si="81"/>
        <v>384.76400000000001</v>
      </c>
      <c r="W289" s="1">
        <f t="shared" si="82"/>
        <v>34.109013186561157</v>
      </c>
      <c r="X289" s="20">
        <f t="shared" si="83"/>
        <v>14.837420736154103</v>
      </c>
      <c r="Y289" s="22">
        <f t="shared" si="84"/>
        <v>3</v>
      </c>
      <c r="AA289" s="47"/>
    </row>
    <row r="290" spans="1:34" hidden="1" x14ac:dyDescent="0.25">
      <c r="A290" s="57" t="s">
        <v>5421</v>
      </c>
      <c r="B290" s="1">
        <v>218.624</v>
      </c>
      <c r="C290" s="1">
        <v>217.98400000000001</v>
      </c>
      <c r="D290" s="1">
        <v>418.08300000000003</v>
      </c>
      <c r="E290" s="1">
        <v>380.01799999999997</v>
      </c>
      <c r="G290" s="1">
        <f t="shared" si="68"/>
        <v>38.065000000000055</v>
      </c>
      <c r="H290" s="1">
        <f t="shared" si="69"/>
        <v>0.63999999999998636</v>
      </c>
      <c r="I290" s="2">
        <f t="shared" si="70"/>
        <v>392.99802</v>
      </c>
      <c r="J290" s="2">
        <f t="shared" si="71"/>
        <v>384.63636000000002</v>
      </c>
      <c r="K290" s="2">
        <f t="shared" si="72"/>
        <v>376.27470000000005</v>
      </c>
      <c r="L290" s="10">
        <f t="shared" si="73"/>
        <v>2</v>
      </c>
      <c r="M290" s="73">
        <f t="shared" si="74"/>
        <v>2</v>
      </c>
      <c r="N290">
        <f t="shared" si="75"/>
        <v>2</v>
      </c>
      <c r="O290" s="12">
        <f t="shared" si="76"/>
        <v>239.74558613883102</v>
      </c>
      <c r="P290" s="11">
        <f t="shared" si="77"/>
        <v>21.12158613883102</v>
      </c>
      <c r="Q290" s="1">
        <f t="shared" si="78"/>
        <v>218.624</v>
      </c>
      <c r="S290" s="14" t="str">
        <f t="shared" si="79"/>
        <v>A</v>
      </c>
      <c r="U290" s="1">
        <f t="shared" si="80"/>
        <v>218.624</v>
      </c>
      <c r="V290" s="1">
        <f t="shared" si="81"/>
        <v>380.01799999999997</v>
      </c>
      <c r="W290" s="1">
        <f t="shared" si="82"/>
        <v>21.12158613883102</v>
      </c>
      <c r="X290" s="20">
        <f t="shared" si="83"/>
        <v>9.1878899703914936</v>
      </c>
      <c r="Y290" s="22">
        <f t="shared" si="84"/>
        <v>2</v>
      </c>
      <c r="AA290" s="47"/>
    </row>
    <row r="291" spans="1:34" hidden="1" x14ac:dyDescent="0.25">
      <c r="A291" s="57" t="s">
        <v>5422</v>
      </c>
      <c r="B291" s="1">
        <v>198.14400000000001</v>
      </c>
      <c r="C291" s="1">
        <v>197.63200000000001</v>
      </c>
      <c r="D291" s="1">
        <v>416.55200000000002</v>
      </c>
      <c r="E291" s="1">
        <v>382.46899999999999</v>
      </c>
      <c r="G291" s="1">
        <f t="shared" si="68"/>
        <v>34.083000000000027</v>
      </c>
      <c r="H291" s="1">
        <f t="shared" si="69"/>
        <v>0.51200000000000045</v>
      </c>
      <c r="I291" s="2">
        <f t="shared" si="70"/>
        <v>391.55888000000004</v>
      </c>
      <c r="J291" s="2">
        <f t="shared" si="71"/>
        <v>383.22784000000001</v>
      </c>
      <c r="K291" s="2">
        <f t="shared" si="72"/>
        <v>374.89680000000004</v>
      </c>
      <c r="L291" s="10">
        <f t="shared" si="73"/>
        <v>2</v>
      </c>
      <c r="M291" s="73" t="str">
        <f t="shared" si="74"/>
        <v/>
      </c>
      <c r="N291">
        <f t="shared" si="75"/>
        <v>2</v>
      </c>
      <c r="O291" s="12">
        <f t="shared" si="76"/>
        <v>217.28698322184451</v>
      </c>
      <c r="P291" s="11">
        <f t="shared" si="77"/>
        <v>19.142983221844503</v>
      </c>
      <c r="Q291" s="1">
        <f t="shared" si="78"/>
        <v>198.14400000000001</v>
      </c>
      <c r="S291" s="14" t="str">
        <f t="shared" si="79"/>
        <v>A</v>
      </c>
      <c r="U291" s="1">
        <f t="shared" si="80"/>
        <v>198.14400000000001</v>
      </c>
      <c r="V291" s="1">
        <f t="shared" si="81"/>
        <v>382.46899999999999</v>
      </c>
      <c r="W291" s="1">
        <f t="shared" si="82"/>
        <v>19.142983221844503</v>
      </c>
      <c r="X291" s="20">
        <f t="shared" si="83"/>
        <v>8.3271977015023584</v>
      </c>
      <c r="Y291" s="22">
        <f t="shared" si="84"/>
        <v>2</v>
      </c>
      <c r="AA291" s="47"/>
    </row>
    <row r="292" spans="1:34" hidden="1" x14ac:dyDescent="0.25">
      <c r="A292" s="57" t="s">
        <v>5423</v>
      </c>
      <c r="B292" s="1">
        <v>190.84800000000001</v>
      </c>
      <c r="C292" s="1">
        <v>190.464</v>
      </c>
      <c r="D292" s="1">
        <v>415</v>
      </c>
      <c r="E292" s="1">
        <v>381.072</v>
      </c>
      <c r="G292" s="1">
        <f t="shared" si="68"/>
        <v>33.927999999999997</v>
      </c>
      <c r="H292" s="1">
        <f t="shared" si="69"/>
        <v>0.38400000000001455</v>
      </c>
      <c r="I292" s="2">
        <f t="shared" si="70"/>
        <v>390.1</v>
      </c>
      <c r="J292" s="2">
        <f t="shared" si="71"/>
        <v>381.8</v>
      </c>
      <c r="K292" s="2">
        <f t="shared" si="72"/>
        <v>373.5</v>
      </c>
      <c r="L292" s="10">
        <f t="shared" si="73"/>
        <v>2</v>
      </c>
      <c r="M292" s="73" t="str">
        <f t="shared" si="74"/>
        <v/>
      </c>
      <c r="N292">
        <f t="shared" si="75"/>
        <v>2</v>
      </c>
      <c r="O292" s="12">
        <f t="shared" si="76"/>
        <v>209.28610593266808</v>
      </c>
      <c r="P292" s="11">
        <f t="shared" si="77"/>
        <v>18.438105932668066</v>
      </c>
      <c r="Q292" s="1">
        <f t="shared" si="78"/>
        <v>190.84800000000001</v>
      </c>
      <c r="S292" s="14" t="str">
        <f t="shared" si="79"/>
        <v>A</v>
      </c>
      <c r="U292" s="1">
        <f t="shared" si="80"/>
        <v>190.84800000000001</v>
      </c>
      <c r="V292" s="1">
        <f t="shared" si="81"/>
        <v>381.072</v>
      </c>
      <c r="W292" s="1">
        <f t="shared" si="82"/>
        <v>18.438105932668066</v>
      </c>
      <c r="X292" s="20">
        <f t="shared" si="83"/>
        <v>8.0205760807106081</v>
      </c>
      <c r="Y292" s="22">
        <f t="shared" si="84"/>
        <v>2</v>
      </c>
      <c r="AA292" s="47"/>
    </row>
    <row r="293" spans="1:34" hidden="1" x14ac:dyDescent="0.25">
      <c r="A293" s="57" t="s">
        <v>5424</v>
      </c>
      <c r="B293" s="1">
        <v>182.01599999999999</v>
      </c>
      <c r="C293" s="1">
        <v>181.63200000000001</v>
      </c>
      <c r="D293" s="1">
        <v>415.85599999999999</v>
      </c>
      <c r="E293" s="1">
        <v>381.892</v>
      </c>
      <c r="G293" s="1">
        <f t="shared" si="68"/>
        <v>33.963999999999999</v>
      </c>
      <c r="H293" s="1">
        <f t="shared" si="69"/>
        <v>0.38399999999998613</v>
      </c>
      <c r="I293" s="2">
        <f t="shared" si="70"/>
        <v>390.90463999999997</v>
      </c>
      <c r="J293" s="2">
        <f t="shared" si="71"/>
        <v>382.58751999999998</v>
      </c>
      <c r="K293" s="2">
        <f t="shared" si="72"/>
        <v>374.2704</v>
      </c>
      <c r="L293" s="10">
        <f t="shared" si="73"/>
        <v>2</v>
      </c>
      <c r="M293" s="73" t="str">
        <f t="shared" si="74"/>
        <v/>
      </c>
      <c r="N293">
        <f t="shared" si="75"/>
        <v>2</v>
      </c>
      <c r="O293" s="12">
        <f t="shared" si="76"/>
        <v>199.60083342471762</v>
      </c>
      <c r="P293" s="11">
        <f t="shared" si="77"/>
        <v>17.58483342471763</v>
      </c>
      <c r="Q293" s="1">
        <f t="shared" si="78"/>
        <v>182.01599999999999</v>
      </c>
      <c r="S293" s="14" t="str">
        <f t="shared" si="79"/>
        <v>A</v>
      </c>
      <c r="U293" s="1">
        <f t="shared" si="80"/>
        <v>182.01599999999999</v>
      </c>
      <c r="V293" s="1">
        <f t="shared" si="81"/>
        <v>381.892</v>
      </c>
      <c r="W293" s="1">
        <f t="shared" si="82"/>
        <v>17.58483342471763</v>
      </c>
      <c r="X293" s="20">
        <f t="shared" si="83"/>
        <v>7.6494025397521686</v>
      </c>
      <c r="Y293" s="22">
        <f t="shared" si="84"/>
        <v>2</v>
      </c>
      <c r="AA293" s="47"/>
    </row>
    <row r="294" spans="1:34" hidden="1" x14ac:dyDescent="0.25">
      <c r="A294" s="57" t="s">
        <v>5425</v>
      </c>
      <c r="B294" s="1">
        <v>164.99199999999999</v>
      </c>
      <c r="C294" s="1">
        <v>164.48</v>
      </c>
      <c r="D294" s="1">
        <v>417.96600000000001</v>
      </c>
      <c r="E294" s="1">
        <v>383.90800000000002</v>
      </c>
      <c r="G294" s="1">
        <f t="shared" si="68"/>
        <v>34.057999999999993</v>
      </c>
      <c r="H294" s="1">
        <f t="shared" si="69"/>
        <v>0.51200000000000045</v>
      </c>
      <c r="I294" s="2">
        <f t="shared" si="70"/>
        <v>392.88803999999999</v>
      </c>
      <c r="J294" s="2">
        <f t="shared" si="71"/>
        <v>384.52872000000002</v>
      </c>
      <c r="K294" s="2">
        <f t="shared" si="72"/>
        <v>376.1694</v>
      </c>
      <c r="L294" s="10">
        <f t="shared" si="73"/>
        <v>2</v>
      </c>
      <c r="M294" s="73" t="str">
        <f t="shared" si="74"/>
        <v/>
      </c>
      <c r="N294">
        <f t="shared" si="75"/>
        <v>2</v>
      </c>
      <c r="O294" s="12">
        <f t="shared" si="76"/>
        <v>180.93211974997257</v>
      </c>
      <c r="P294" s="11">
        <f t="shared" si="77"/>
        <v>15.940119749972581</v>
      </c>
      <c r="Q294" s="1">
        <f t="shared" si="78"/>
        <v>164.99199999999999</v>
      </c>
      <c r="S294" s="14" t="str">
        <f t="shared" si="79"/>
        <v>A</v>
      </c>
      <c r="U294" s="1">
        <f t="shared" si="80"/>
        <v>164.99199999999999</v>
      </c>
      <c r="V294" s="1">
        <f t="shared" si="81"/>
        <v>383.90800000000002</v>
      </c>
      <c r="W294" s="1">
        <f t="shared" si="82"/>
        <v>15.940119749972581</v>
      </c>
      <c r="X294" s="20">
        <f t="shared" si="83"/>
        <v>6.9339520912380728</v>
      </c>
      <c r="Y294" s="22">
        <f t="shared" si="84"/>
        <v>2</v>
      </c>
      <c r="AA294" s="47"/>
    </row>
    <row r="295" spans="1:34" hidden="1" x14ac:dyDescent="0.25">
      <c r="A295" s="57" t="s">
        <v>5426</v>
      </c>
      <c r="B295" s="1">
        <v>150.91200000000001</v>
      </c>
      <c r="C295" s="1">
        <v>150.52799999999999</v>
      </c>
      <c r="D295" s="1">
        <v>418.60700000000003</v>
      </c>
      <c r="E295" s="1">
        <v>381.92200000000003</v>
      </c>
      <c r="G295" s="1">
        <f t="shared" si="68"/>
        <v>36.685000000000002</v>
      </c>
      <c r="H295" s="1">
        <f t="shared" si="69"/>
        <v>0.38400000000001455</v>
      </c>
      <c r="I295" s="2">
        <f t="shared" si="70"/>
        <v>393.49058000000002</v>
      </c>
      <c r="J295" s="2">
        <f t="shared" si="71"/>
        <v>385.11844000000002</v>
      </c>
      <c r="K295" s="2">
        <f t="shared" si="72"/>
        <v>376.74630000000002</v>
      </c>
      <c r="L295" s="10">
        <f t="shared" si="73"/>
        <v>2</v>
      </c>
      <c r="M295" s="73" t="str">
        <f t="shared" si="74"/>
        <v/>
      </c>
      <c r="N295">
        <f t="shared" si="75"/>
        <v>2</v>
      </c>
      <c r="O295" s="12">
        <f t="shared" si="76"/>
        <v>165.49183024454436</v>
      </c>
      <c r="P295" s="11">
        <f t="shared" si="77"/>
        <v>14.579830244544354</v>
      </c>
      <c r="Q295" s="1">
        <f t="shared" si="78"/>
        <v>150.91200000000001</v>
      </c>
      <c r="S295" s="14" t="str">
        <f t="shared" si="79"/>
        <v>A</v>
      </c>
      <c r="U295" s="1">
        <f t="shared" si="80"/>
        <v>150.91200000000001</v>
      </c>
      <c r="V295" s="1">
        <f t="shared" si="81"/>
        <v>381.92200000000003</v>
      </c>
      <c r="W295" s="1">
        <f t="shared" si="82"/>
        <v>14.579830244544354</v>
      </c>
      <c r="X295" s="20">
        <f t="shared" si="83"/>
        <v>6.3422261563767943</v>
      </c>
      <c r="Y295" s="22">
        <f t="shared" si="84"/>
        <v>2</v>
      </c>
      <c r="AA295" s="47"/>
    </row>
    <row r="296" spans="1:34" hidden="1" x14ac:dyDescent="0.25">
      <c r="A296" s="57" t="s">
        <v>5427</v>
      </c>
      <c r="B296" s="1">
        <v>106.11199999999999</v>
      </c>
      <c r="C296" s="1">
        <v>105.85599999999999</v>
      </c>
      <c r="D296" s="1">
        <v>420.86900000000003</v>
      </c>
      <c r="E296" s="1">
        <v>381.95400000000001</v>
      </c>
      <c r="G296" s="1">
        <f t="shared" si="68"/>
        <v>38.91500000000002</v>
      </c>
      <c r="H296" s="1">
        <f t="shared" si="69"/>
        <v>0.25600000000000023</v>
      </c>
      <c r="I296" s="2">
        <f t="shared" si="70"/>
        <v>395.61686000000003</v>
      </c>
      <c r="J296" s="2">
        <f t="shared" si="71"/>
        <v>387.19947999999999</v>
      </c>
      <c r="K296" s="2">
        <f t="shared" si="72"/>
        <v>378.78210000000001</v>
      </c>
      <c r="L296" s="10">
        <f t="shared" si="73"/>
        <v>3</v>
      </c>
      <c r="M296" s="73">
        <f t="shared" si="74"/>
        <v>3</v>
      </c>
      <c r="N296">
        <f t="shared" si="75"/>
        <v>3</v>
      </c>
      <c r="O296" s="12">
        <f t="shared" si="76"/>
        <v>121.6741199403738</v>
      </c>
      <c r="P296" s="11">
        <f t="shared" si="77"/>
        <v>15.562119940373805</v>
      </c>
      <c r="Q296" s="1">
        <f t="shared" si="78"/>
        <v>106.11199999999999</v>
      </c>
      <c r="S296" s="14" t="str">
        <f t="shared" si="79"/>
        <v>A</v>
      </c>
      <c r="U296" s="1">
        <f t="shared" si="80"/>
        <v>106.11199999999999</v>
      </c>
      <c r="V296" s="1">
        <f t="shared" si="81"/>
        <v>381.95400000000001</v>
      </c>
      <c r="W296" s="1">
        <f t="shared" si="82"/>
        <v>15.562119940373805</v>
      </c>
      <c r="X296" s="20">
        <f t="shared" si="83"/>
        <v>6.7695221740626046</v>
      </c>
      <c r="Y296" s="22">
        <f t="shared" si="84"/>
        <v>3</v>
      </c>
      <c r="AA296" s="47"/>
    </row>
    <row r="297" spans="1:34" x14ac:dyDescent="0.25">
      <c r="A297" s="57" t="s">
        <v>5428</v>
      </c>
      <c r="B297" s="1">
        <v>69.376000000000005</v>
      </c>
      <c r="C297" s="1">
        <v>69.12</v>
      </c>
      <c r="D297" s="1">
        <v>423.70299999999997</v>
      </c>
      <c r="E297" s="1">
        <v>383.56900000000002</v>
      </c>
      <c r="G297" s="1">
        <f t="shared" si="68"/>
        <v>40.133999999999958</v>
      </c>
      <c r="H297" s="1">
        <f t="shared" si="69"/>
        <v>0.25600000000000023</v>
      </c>
      <c r="I297" s="2">
        <f t="shared" si="70"/>
        <v>398.28081999999995</v>
      </c>
      <c r="J297" s="2">
        <f t="shared" si="71"/>
        <v>389.80676</v>
      </c>
      <c r="K297" s="2">
        <f t="shared" si="72"/>
        <v>381.33269999999999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79.550510262584567</v>
      </c>
      <c r="P297" s="11">
        <f t="shared" si="77"/>
        <v>10.174510262584562</v>
      </c>
      <c r="Q297" s="1">
        <f t="shared" si="78"/>
        <v>69.376000000000005</v>
      </c>
      <c r="S297" s="14" t="str">
        <f t="shared" si="79"/>
        <v>A</v>
      </c>
      <c r="U297" s="1">
        <f t="shared" si="80"/>
        <v>69.376000000000005</v>
      </c>
      <c r="V297" s="1">
        <f t="shared" si="81"/>
        <v>383.56900000000002</v>
      </c>
      <c r="W297" s="1">
        <f t="shared" si="82"/>
        <v>10.174510262584562</v>
      </c>
      <c r="X297" s="20">
        <f t="shared" si="83"/>
        <v>4.4259119642242846</v>
      </c>
      <c r="Y297" s="22">
        <f t="shared" si="84"/>
        <v>3</v>
      </c>
      <c r="Z297" s="32" t="s">
        <v>40</v>
      </c>
      <c r="AA297" s="47"/>
      <c r="AB297" s="32" t="str">
        <f>A297</f>
        <v>2025-08-13 00:00:00</v>
      </c>
      <c r="AC297" s="1">
        <f>SUM(U297:U320)</f>
        <v>3871.36</v>
      </c>
      <c r="AD297" s="1">
        <f>AVERAGE(V297:V320)</f>
        <v>382.5032083333333</v>
      </c>
      <c r="AE297" s="1">
        <f>SUM(W297:W320)</f>
        <v>567.76395367503721</v>
      </c>
      <c r="AF297" s="1">
        <f>SUM(X297:X320)</f>
        <v>246.97731984864114</v>
      </c>
      <c r="AG297" s="35">
        <f>AVERAGE(Y297:Y320)</f>
        <v>3</v>
      </c>
      <c r="AH297" s="37">
        <f>DAY(A297)</f>
        <v>13</v>
      </c>
    </row>
    <row r="298" spans="1:34" hidden="1" x14ac:dyDescent="0.25">
      <c r="A298" s="57" t="s">
        <v>5429</v>
      </c>
      <c r="B298" s="1">
        <v>59.648000000000003</v>
      </c>
      <c r="C298" s="1">
        <v>59.392000000000003</v>
      </c>
      <c r="D298" s="1">
        <v>424.44400000000002</v>
      </c>
      <c r="E298" s="1">
        <v>384.28100000000001</v>
      </c>
      <c r="G298" s="1">
        <f t="shared" si="68"/>
        <v>40.163000000000011</v>
      </c>
      <c r="H298" s="1">
        <f t="shared" si="69"/>
        <v>0.25600000000000023</v>
      </c>
      <c r="I298" s="2">
        <f t="shared" si="70"/>
        <v>398.97736000000003</v>
      </c>
      <c r="J298" s="2">
        <f t="shared" si="71"/>
        <v>390.48848000000004</v>
      </c>
      <c r="K298" s="2">
        <f t="shared" si="72"/>
        <v>381.99959999999999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68.395826166724007</v>
      </c>
      <c r="P298" s="11">
        <f t="shared" si="77"/>
        <v>8.7478261667240034</v>
      </c>
      <c r="Q298" s="1">
        <f t="shared" si="78"/>
        <v>59.648000000000003</v>
      </c>
      <c r="S298" s="14" t="str">
        <f t="shared" si="79"/>
        <v>A</v>
      </c>
      <c r="U298" s="1">
        <f t="shared" si="80"/>
        <v>59.648000000000003</v>
      </c>
      <c r="V298" s="1">
        <f t="shared" si="81"/>
        <v>384.28100000000001</v>
      </c>
      <c r="W298" s="1">
        <f t="shared" si="82"/>
        <v>8.7478261667240034</v>
      </c>
      <c r="X298" s="20">
        <f t="shared" si="83"/>
        <v>3.8053043825249415</v>
      </c>
      <c r="Y298" s="22">
        <f t="shared" si="84"/>
        <v>3</v>
      </c>
      <c r="AA298" s="47"/>
    </row>
    <row r="299" spans="1:34" hidden="1" x14ac:dyDescent="0.25">
      <c r="A299" s="57" t="s">
        <v>5430</v>
      </c>
      <c r="B299" s="1">
        <v>56.32</v>
      </c>
      <c r="C299" s="1">
        <v>56.064</v>
      </c>
      <c r="D299" s="1">
        <v>424.71899999999999</v>
      </c>
      <c r="E299" s="1">
        <v>384.54199999999997</v>
      </c>
      <c r="G299" s="1">
        <f t="shared" si="68"/>
        <v>40.177000000000021</v>
      </c>
      <c r="H299" s="1">
        <f t="shared" si="69"/>
        <v>0.25600000000000023</v>
      </c>
      <c r="I299" s="2">
        <f t="shared" si="70"/>
        <v>399.23586</v>
      </c>
      <c r="J299" s="2">
        <f t="shared" si="71"/>
        <v>390.74148000000002</v>
      </c>
      <c r="K299" s="2">
        <f t="shared" si="72"/>
        <v>382.24709999999999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64.579750028666439</v>
      </c>
      <c r="P299" s="11">
        <f t="shared" si="77"/>
        <v>8.2597500286664385</v>
      </c>
      <c r="Q299" s="1">
        <f t="shared" si="78"/>
        <v>56.32</v>
      </c>
      <c r="S299" s="14" t="str">
        <f t="shared" si="79"/>
        <v>A</v>
      </c>
      <c r="U299" s="1">
        <f t="shared" si="80"/>
        <v>56.32</v>
      </c>
      <c r="V299" s="1">
        <f t="shared" si="81"/>
        <v>384.54199999999997</v>
      </c>
      <c r="W299" s="1">
        <f t="shared" si="82"/>
        <v>8.2597500286664385</v>
      </c>
      <c r="X299" s="20">
        <f t="shared" si="83"/>
        <v>3.5929912624699005</v>
      </c>
      <c r="Y299" s="22">
        <f t="shared" si="84"/>
        <v>3</v>
      </c>
      <c r="AA299" s="47"/>
    </row>
    <row r="300" spans="1:34" hidden="1" x14ac:dyDescent="0.25">
      <c r="A300" s="57" t="s">
        <v>5431</v>
      </c>
      <c r="B300" s="1">
        <v>51.456000000000003</v>
      </c>
      <c r="C300" s="1">
        <v>51.328000000000003</v>
      </c>
      <c r="D300" s="1">
        <v>424.69099999999997</v>
      </c>
      <c r="E300" s="1">
        <v>384.541</v>
      </c>
      <c r="G300" s="1">
        <f t="shared" si="68"/>
        <v>40.149999999999977</v>
      </c>
      <c r="H300" s="1">
        <f t="shared" si="69"/>
        <v>0.12800000000000011</v>
      </c>
      <c r="I300" s="2">
        <f t="shared" si="70"/>
        <v>399.20953999999995</v>
      </c>
      <c r="J300" s="2">
        <f t="shared" si="71"/>
        <v>390.71571999999998</v>
      </c>
      <c r="K300" s="2">
        <f t="shared" si="72"/>
        <v>382.22190000000001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59.002407980736159</v>
      </c>
      <c r="P300" s="11">
        <f t="shared" si="77"/>
        <v>7.5464079807361557</v>
      </c>
      <c r="Q300" s="1">
        <f t="shared" si="78"/>
        <v>51.456000000000003</v>
      </c>
      <c r="S300" s="14" t="str">
        <f t="shared" si="79"/>
        <v>A</v>
      </c>
      <c r="U300" s="1">
        <f t="shared" si="80"/>
        <v>51.456000000000003</v>
      </c>
      <c r="V300" s="1">
        <f t="shared" si="81"/>
        <v>384.541</v>
      </c>
      <c r="W300" s="1">
        <f t="shared" si="82"/>
        <v>7.5464079807361557</v>
      </c>
      <c r="X300" s="20">
        <f t="shared" si="83"/>
        <v>3.2826874716202279</v>
      </c>
      <c r="Y300" s="22">
        <f t="shared" si="84"/>
        <v>3</v>
      </c>
      <c r="AA300" s="47"/>
    </row>
    <row r="301" spans="1:34" hidden="1" x14ac:dyDescent="0.25">
      <c r="A301" s="57" t="s">
        <v>5432</v>
      </c>
      <c r="B301" s="1">
        <v>44.287999999999997</v>
      </c>
      <c r="C301" s="1">
        <v>44.031999999999996</v>
      </c>
      <c r="D301" s="1">
        <v>424.38299999999998</v>
      </c>
      <c r="E301" s="1">
        <v>384.29700000000003</v>
      </c>
      <c r="G301" s="1">
        <f t="shared" si="68"/>
        <v>40.085999999999956</v>
      </c>
      <c r="H301" s="1">
        <f t="shared" si="69"/>
        <v>0.25600000000000023</v>
      </c>
      <c r="I301" s="2">
        <f t="shared" si="70"/>
        <v>398.92001999999997</v>
      </c>
      <c r="J301" s="2">
        <f t="shared" si="71"/>
        <v>390.43235999999996</v>
      </c>
      <c r="K301" s="2">
        <f t="shared" si="72"/>
        <v>381.94470000000001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50.783167067996786</v>
      </c>
      <c r="P301" s="11">
        <f t="shared" si="77"/>
        <v>6.495167067996789</v>
      </c>
      <c r="Q301" s="1">
        <f t="shared" si="78"/>
        <v>44.287999999999997</v>
      </c>
      <c r="S301" s="14" t="str">
        <f t="shared" si="79"/>
        <v>A</v>
      </c>
      <c r="U301" s="1">
        <f t="shared" si="80"/>
        <v>44.287999999999997</v>
      </c>
      <c r="V301" s="1">
        <f t="shared" si="81"/>
        <v>384.29700000000003</v>
      </c>
      <c r="W301" s="1">
        <f t="shared" si="82"/>
        <v>6.495167067996789</v>
      </c>
      <c r="X301" s="20">
        <f t="shared" si="83"/>
        <v>2.8253976745786034</v>
      </c>
      <c r="Y301" s="22">
        <f t="shared" si="84"/>
        <v>3</v>
      </c>
      <c r="AA301" s="47"/>
    </row>
    <row r="302" spans="1:34" hidden="1" x14ac:dyDescent="0.25">
      <c r="A302" s="57" t="s">
        <v>5433</v>
      </c>
      <c r="B302" s="1">
        <v>76.287999999999997</v>
      </c>
      <c r="C302" s="1">
        <v>76.031999999999996</v>
      </c>
      <c r="D302" s="1">
        <v>423.09300000000002</v>
      </c>
      <c r="E302" s="1">
        <v>383.01299999999998</v>
      </c>
      <c r="G302" s="1">
        <f t="shared" si="68"/>
        <v>40.080000000000041</v>
      </c>
      <c r="H302" s="1">
        <f t="shared" si="69"/>
        <v>0.25600000000000023</v>
      </c>
      <c r="I302" s="2">
        <f t="shared" si="70"/>
        <v>397.70742000000001</v>
      </c>
      <c r="J302" s="2">
        <f t="shared" si="71"/>
        <v>389.24556000000001</v>
      </c>
      <c r="K302" s="2">
        <f t="shared" si="72"/>
        <v>380.78370000000001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87.476206857011803</v>
      </c>
      <c r="P302" s="11">
        <f t="shared" si="77"/>
        <v>11.188206857011807</v>
      </c>
      <c r="Q302" s="1">
        <f t="shared" si="78"/>
        <v>76.287999999999997</v>
      </c>
      <c r="S302" s="14" t="str">
        <f t="shared" si="79"/>
        <v>A</v>
      </c>
      <c r="U302" s="1">
        <f t="shared" si="80"/>
        <v>76.287999999999997</v>
      </c>
      <c r="V302" s="1">
        <f t="shared" si="81"/>
        <v>383.01299999999998</v>
      </c>
      <c r="W302" s="1">
        <f t="shared" si="82"/>
        <v>11.188206857011807</v>
      </c>
      <c r="X302" s="20">
        <f t="shared" si="83"/>
        <v>4.8668699828001358</v>
      </c>
      <c r="Y302" s="22">
        <f t="shared" si="84"/>
        <v>3</v>
      </c>
      <c r="AA302" s="47"/>
    </row>
    <row r="303" spans="1:34" hidden="1" x14ac:dyDescent="0.25">
      <c r="A303" s="57" t="s">
        <v>5434</v>
      </c>
      <c r="B303" s="1">
        <v>122.11199999999999</v>
      </c>
      <c r="C303" s="1">
        <v>121.85599999999999</v>
      </c>
      <c r="D303" s="1">
        <v>418.76600000000002</v>
      </c>
      <c r="E303" s="1">
        <v>380.14299999999997</v>
      </c>
      <c r="G303" s="1">
        <f t="shared" si="68"/>
        <v>38.623000000000047</v>
      </c>
      <c r="H303" s="1">
        <f t="shared" si="69"/>
        <v>0.25600000000000023</v>
      </c>
      <c r="I303" s="2">
        <f t="shared" si="70"/>
        <v>393.64004</v>
      </c>
      <c r="J303" s="2">
        <f t="shared" si="71"/>
        <v>385.26472000000001</v>
      </c>
      <c r="K303" s="2">
        <f t="shared" si="72"/>
        <v>376.88940000000002</v>
      </c>
      <c r="L303" s="10">
        <f t="shared" si="73"/>
        <v>3</v>
      </c>
      <c r="M303" s="73" t="str">
        <f t="shared" si="74"/>
        <v/>
      </c>
      <c r="N303">
        <f t="shared" si="75"/>
        <v>3</v>
      </c>
      <c r="O303" s="12">
        <f t="shared" si="76"/>
        <v>140.02063983488131</v>
      </c>
      <c r="P303" s="11">
        <f t="shared" si="77"/>
        <v>17.908639834881313</v>
      </c>
      <c r="Q303" s="1">
        <f t="shared" si="78"/>
        <v>122.11199999999999</v>
      </c>
      <c r="S303" s="14" t="str">
        <f t="shared" si="79"/>
        <v>A</v>
      </c>
      <c r="U303" s="1">
        <f t="shared" si="80"/>
        <v>122.11199999999999</v>
      </c>
      <c r="V303" s="1">
        <f t="shared" si="81"/>
        <v>380.14299999999997</v>
      </c>
      <c r="W303" s="1">
        <f t="shared" si="82"/>
        <v>17.908639834881313</v>
      </c>
      <c r="X303" s="20">
        <f t="shared" si="83"/>
        <v>7.7902583281733717</v>
      </c>
      <c r="Y303" s="22">
        <f t="shared" si="84"/>
        <v>3</v>
      </c>
      <c r="AA303" s="47"/>
    </row>
    <row r="304" spans="1:34" hidden="1" x14ac:dyDescent="0.25">
      <c r="A304" s="57" t="s">
        <v>5435</v>
      </c>
      <c r="B304" s="1">
        <v>148.73599999999999</v>
      </c>
      <c r="C304" s="1">
        <v>148.352</v>
      </c>
      <c r="D304" s="1">
        <v>420.35899999999998</v>
      </c>
      <c r="E304" s="1">
        <v>381.339</v>
      </c>
      <c r="G304" s="1">
        <f t="shared" si="68"/>
        <v>39.019999999999982</v>
      </c>
      <c r="H304" s="1">
        <f t="shared" si="69"/>
        <v>0.38399999999998613</v>
      </c>
      <c r="I304" s="2">
        <f t="shared" si="70"/>
        <v>395.13745999999998</v>
      </c>
      <c r="J304" s="2">
        <f t="shared" si="71"/>
        <v>386.73027999999999</v>
      </c>
      <c r="K304" s="2">
        <f t="shared" si="72"/>
        <v>378.32309999999995</v>
      </c>
      <c r="L304" s="10">
        <f t="shared" si="73"/>
        <v>3</v>
      </c>
      <c r="M304" s="73" t="str">
        <f t="shared" si="74"/>
        <v/>
      </c>
      <c r="N304">
        <f t="shared" si="75"/>
        <v>3</v>
      </c>
      <c r="O304" s="12">
        <f t="shared" si="76"/>
        <v>170.54924893934179</v>
      </c>
      <c r="P304" s="11">
        <f t="shared" si="77"/>
        <v>21.813248939341804</v>
      </c>
      <c r="Q304" s="1">
        <f t="shared" si="78"/>
        <v>148.73599999999999</v>
      </c>
      <c r="S304" s="14" t="str">
        <f t="shared" si="79"/>
        <v>A</v>
      </c>
      <c r="U304" s="1">
        <f t="shared" si="80"/>
        <v>148.73599999999999</v>
      </c>
      <c r="V304" s="1">
        <f t="shared" si="81"/>
        <v>381.339</v>
      </c>
      <c r="W304" s="1">
        <f t="shared" si="82"/>
        <v>21.813248939341804</v>
      </c>
      <c r="X304" s="20">
        <f t="shared" si="83"/>
        <v>9.4887632886136846</v>
      </c>
      <c r="Y304" s="22">
        <f t="shared" si="84"/>
        <v>3</v>
      </c>
      <c r="AA304" s="47"/>
    </row>
    <row r="305" spans="1:27" hidden="1" x14ac:dyDescent="0.25">
      <c r="A305" s="57" t="s">
        <v>5436</v>
      </c>
      <c r="B305" s="1">
        <v>181.376</v>
      </c>
      <c r="C305" s="1">
        <v>180.864</v>
      </c>
      <c r="D305" s="1">
        <v>422.80099999999999</v>
      </c>
      <c r="E305" s="1">
        <v>382.34199999999998</v>
      </c>
      <c r="G305" s="1">
        <f t="shared" si="68"/>
        <v>40.459000000000003</v>
      </c>
      <c r="H305" s="1">
        <f t="shared" si="69"/>
        <v>0.51200000000000045</v>
      </c>
      <c r="I305" s="2">
        <f t="shared" si="70"/>
        <v>397.43293999999997</v>
      </c>
      <c r="J305" s="2">
        <f t="shared" si="71"/>
        <v>388.97692000000001</v>
      </c>
      <c r="K305" s="2">
        <f t="shared" si="72"/>
        <v>380.52089999999998</v>
      </c>
      <c r="L305" s="10">
        <f t="shared" si="73"/>
        <v>3</v>
      </c>
      <c r="M305" s="73" t="str">
        <f t="shared" si="74"/>
        <v/>
      </c>
      <c r="N305">
        <f t="shared" si="75"/>
        <v>3</v>
      </c>
      <c r="O305" s="12">
        <f t="shared" si="76"/>
        <v>207.97614952413716</v>
      </c>
      <c r="P305" s="11">
        <f t="shared" si="77"/>
        <v>26.600149524137152</v>
      </c>
      <c r="Q305" s="1">
        <f t="shared" si="78"/>
        <v>181.376</v>
      </c>
      <c r="S305" s="14" t="str">
        <f t="shared" si="79"/>
        <v>A</v>
      </c>
      <c r="U305" s="1">
        <f t="shared" si="80"/>
        <v>181.376</v>
      </c>
      <c r="V305" s="1">
        <f t="shared" si="81"/>
        <v>382.34199999999998</v>
      </c>
      <c r="W305" s="1">
        <f t="shared" si="82"/>
        <v>26.600149524137152</v>
      </c>
      <c r="X305" s="20">
        <f t="shared" si="83"/>
        <v>11.571065042999662</v>
      </c>
      <c r="Y305" s="22">
        <f t="shared" si="84"/>
        <v>3</v>
      </c>
      <c r="AA305" s="47"/>
    </row>
    <row r="306" spans="1:27" hidden="1" x14ac:dyDescent="0.25">
      <c r="A306" s="57" t="s">
        <v>5437</v>
      </c>
      <c r="B306" s="1">
        <v>215.16800000000001</v>
      </c>
      <c r="C306" s="1">
        <v>214.65600000000001</v>
      </c>
      <c r="D306" s="1">
        <v>423.41300000000001</v>
      </c>
      <c r="E306" s="1">
        <v>382.79899999999998</v>
      </c>
      <c r="G306" s="1">
        <f t="shared" si="68"/>
        <v>40.614000000000033</v>
      </c>
      <c r="H306" s="1">
        <f t="shared" si="69"/>
        <v>0.51200000000000045</v>
      </c>
      <c r="I306" s="2">
        <f t="shared" si="70"/>
        <v>398.00821999999999</v>
      </c>
      <c r="J306" s="2">
        <f t="shared" si="71"/>
        <v>389.53996000000001</v>
      </c>
      <c r="K306" s="2">
        <f t="shared" si="72"/>
        <v>381.07170000000002</v>
      </c>
      <c r="L306" s="10">
        <f t="shared" si="73"/>
        <v>3</v>
      </c>
      <c r="M306" s="73" t="str">
        <f t="shared" si="74"/>
        <v/>
      </c>
      <c r="N306">
        <f t="shared" si="75"/>
        <v>3</v>
      </c>
      <c r="O306" s="12">
        <f t="shared" si="76"/>
        <v>246.72399954133701</v>
      </c>
      <c r="P306" s="11">
        <f t="shared" si="77"/>
        <v>31.555999541337002</v>
      </c>
      <c r="Q306" s="1">
        <f t="shared" si="78"/>
        <v>215.16800000000001</v>
      </c>
      <c r="S306" s="14" t="str">
        <f t="shared" si="79"/>
        <v>A</v>
      </c>
      <c r="U306" s="1">
        <f t="shared" si="80"/>
        <v>215.16800000000001</v>
      </c>
      <c r="V306" s="1">
        <f t="shared" si="81"/>
        <v>382.79899999999998</v>
      </c>
      <c r="W306" s="1">
        <f t="shared" si="82"/>
        <v>31.555999541337002</v>
      </c>
      <c r="X306" s="20">
        <f t="shared" si="83"/>
        <v>13.726859800481595</v>
      </c>
      <c r="Y306" s="22">
        <f t="shared" si="84"/>
        <v>3</v>
      </c>
      <c r="AA306" s="47"/>
    </row>
    <row r="307" spans="1:27" hidden="1" x14ac:dyDescent="0.25">
      <c r="A307" s="57" t="s">
        <v>5438</v>
      </c>
      <c r="B307" s="1">
        <v>230.65600000000001</v>
      </c>
      <c r="C307" s="1">
        <v>230.01599999999999</v>
      </c>
      <c r="D307" s="1">
        <v>422.61200000000002</v>
      </c>
      <c r="E307" s="1">
        <v>382.03500000000003</v>
      </c>
      <c r="G307" s="1">
        <f t="shared" si="68"/>
        <v>40.576999999999998</v>
      </c>
      <c r="H307" s="1">
        <f t="shared" si="69"/>
        <v>0.64000000000001478</v>
      </c>
      <c r="I307" s="2">
        <f t="shared" si="70"/>
        <v>397.25528000000003</v>
      </c>
      <c r="J307" s="2">
        <f t="shared" si="71"/>
        <v>388.80304000000001</v>
      </c>
      <c r="K307" s="2">
        <f t="shared" si="72"/>
        <v>380.35080000000005</v>
      </c>
      <c r="L307" s="10">
        <f t="shared" si="73"/>
        <v>3</v>
      </c>
      <c r="M307" s="73" t="str">
        <f t="shared" si="74"/>
        <v/>
      </c>
      <c r="N307">
        <f t="shared" si="75"/>
        <v>3</v>
      </c>
      <c r="O307" s="12">
        <f t="shared" si="76"/>
        <v>264.48343079922029</v>
      </c>
      <c r="P307" s="11">
        <f t="shared" si="77"/>
        <v>33.827430799220281</v>
      </c>
      <c r="Q307" s="1">
        <f t="shared" si="78"/>
        <v>230.65600000000001</v>
      </c>
      <c r="S307" s="14" t="str">
        <f t="shared" si="79"/>
        <v>A</v>
      </c>
      <c r="U307" s="1">
        <f t="shared" si="80"/>
        <v>230.65600000000001</v>
      </c>
      <c r="V307" s="1">
        <f t="shared" si="81"/>
        <v>382.03500000000003</v>
      </c>
      <c r="W307" s="1">
        <f t="shared" si="82"/>
        <v>33.827430799220281</v>
      </c>
      <c r="X307" s="20">
        <f t="shared" si="83"/>
        <v>14.714932397660823</v>
      </c>
      <c r="Y307" s="22">
        <f t="shared" si="84"/>
        <v>3</v>
      </c>
      <c r="AA307" s="47"/>
    </row>
    <row r="308" spans="1:27" hidden="1" x14ac:dyDescent="0.25">
      <c r="A308" s="57" t="s">
        <v>5439</v>
      </c>
      <c r="B308" s="1">
        <v>234.49600000000001</v>
      </c>
      <c r="C308" s="1">
        <v>233.85599999999999</v>
      </c>
      <c r="D308" s="1">
        <v>422.6</v>
      </c>
      <c r="E308" s="1">
        <v>382.03899999999999</v>
      </c>
      <c r="G308" s="1">
        <f t="shared" si="68"/>
        <v>40.561000000000035</v>
      </c>
      <c r="H308" s="1">
        <f t="shared" si="69"/>
        <v>0.64000000000001478</v>
      </c>
      <c r="I308" s="2">
        <f t="shared" si="70"/>
        <v>397.24400000000003</v>
      </c>
      <c r="J308" s="2">
        <f t="shared" si="71"/>
        <v>388.79200000000003</v>
      </c>
      <c r="K308" s="2">
        <f t="shared" si="72"/>
        <v>380.34000000000003</v>
      </c>
      <c r="L308" s="10">
        <f t="shared" si="73"/>
        <v>3</v>
      </c>
      <c r="M308" s="73" t="str">
        <f t="shared" si="74"/>
        <v/>
      </c>
      <c r="N308">
        <f t="shared" si="75"/>
        <v>3</v>
      </c>
      <c r="O308" s="12">
        <f t="shared" si="76"/>
        <v>268.88659557390207</v>
      </c>
      <c r="P308" s="11">
        <f t="shared" si="77"/>
        <v>34.390595573902061</v>
      </c>
      <c r="Q308" s="1">
        <f t="shared" si="78"/>
        <v>234.49600000000001</v>
      </c>
      <c r="S308" s="14" t="str">
        <f t="shared" si="79"/>
        <v>A</v>
      </c>
      <c r="U308" s="1">
        <f t="shared" si="80"/>
        <v>234.49600000000001</v>
      </c>
      <c r="V308" s="1">
        <f t="shared" si="81"/>
        <v>382.03899999999999</v>
      </c>
      <c r="W308" s="1">
        <f t="shared" si="82"/>
        <v>34.390595573902061</v>
      </c>
      <c r="X308" s="20">
        <f t="shared" si="83"/>
        <v>14.959909074647397</v>
      </c>
      <c r="Y308" s="22">
        <f t="shared" si="84"/>
        <v>3</v>
      </c>
      <c r="AA308" s="47"/>
    </row>
    <row r="309" spans="1:27" hidden="1" x14ac:dyDescent="0.25">
      <c r="A309" s="57" t="s">
        <v>5440</v>
      </c>
      <c r="B309" s="1">
        <v>235.26400000000001</v>
      </c>
      <c r="C309" s="1">
        <v>234.624</v>
      </c>
      <c r="D309" s="1">
        <v>423.37700000000001</v>
      </c>
      <c r="E309" s="1">
        <v>382.74799999999999</v>
      </c>
      <c r="G309" s="1">
        <f t="shared" si="68"/>
        <v>40.629000000000019</v>
      </c>
      <c r="H309" s="1">
        <f t="shared" si="69"/>
        <v>0.64000000000001478</v>
      </c>
      <c r="I309" s="2">
        <f t="shared" si="70"/>
        <v>397.97438</v>
      </c>
      <c r="J309" s="2">
        <f t="shared" si="71"/>
        <v>389.50684000000001</v>
      </c>
      <c r="K309" s="2">
        <f t="shared" si="72"/>
        <v>381.03930000000003</v>
      </c>
      <c r="L309" s="10">
        <f t="shared" si="73"/>
        <v>3</v>
      </c>
      <c r="M309" s="73" t="str">
        <f t="shared" si="74"/>
        <v/>
      </c>
      <c r="N309">
        <f t="shared" si="75"/>
        <v>3</v>
      </c>
      <c r="O309" s="12">
        <f t="shared" si="76"/>
        <v>269.76722852883847</v>
      </c>
      <c r="P309" s="11">
        <f t="shared" si="77"/>
        <v>34.503228528838463</v>
      </c>
      <c r="Q309" s="1">
        <f t="shared" si="78"/>
        <v>235.26400000000001</v>
      </c>
      <c r="S309" s="14" t="str">
        <f t="shared" si="79"/>
        <v>A</v>
      </c>
      <c r="U309" s="1">
        <f t="shared" si="80"/>
        <v>235.26400000000001</v>
      </c>
      <c r="V309" s="1">
        <f t="shared" si="81"/>
        <v>382.74799999999999</v>
      </c>
      <c r="W309" s="1">
        <f t="shared" si="82"/>
        <v>34.503228528838463</v>
      </c>
      <c r="X309" s="20">
        <f t="shared" si="83"/>
        <v>15.008904410044732</v>
      </c>
      <c r="Y309" s="22">
        <f t="shared" si="84"/>
        <v>3</v>
      </c>
      <c r="AA309" s="47"/>
    </row>
    <row r="310" spans="1:27" hidden="1" x14ac:dyDescent="0.25">
      <c r="A310" s="57" t="s">
        <v>5441</v>
      </c>
      <c r="B310" s="1">
        <v>249.34399999999999</v>
      </c>
      <c r="C310" s="1">
        <v>248.70400000000001</v>
      </c>
      <c r="D310" s="1">
        <v>423.61799999999999</v>
      </c>
      <c r="E310" s="1">
        <v>382.916</v>
      </c>
      <c r="G310" s="1">
        <f t="shared" si="68"/>
        <v>40.701999999999998</v>
      </c>
      <c r="H310" s="1">
        <f t="shared" si="69"/>
        <v>0.63999999999998636</v>
      </c>
      <c r="I310" s="2">
        <f t="shared" si="70"/>
        <v>398.20092</v>
      </c>
      <c r="J310" s="2">
        <f t="shared" si="71"/>
        <v>389.72856000000002</v>
      </c>
      <c r="K310" s="2">
        <f t="shared" si="72"/>
        <v>381.25619999999998</v>
      </c>
      <c r="L310" s="10">
        <f t="shared" si="73"/>
        <v>3</v>
      </c>
      <c r="M310" s="73" t="str">
        <f t="shared" si="74"/>
        <v/>
      </c>
      <c r="N310">
        <f t="shared" si="75"/>
        <v>3</v>
      </c>
      <c r="O310" s="12">
        <f t="shared" si="76"/>
        <v>285.91216603600503</v>
      </c>
      <c r="P310" s="11">
        <f t="shared" si="77"/>
        <v>36.568166036005039</v>
      </c>
      <c r="Q310" s="1">
        <f t="shared" si="78"/>
        <v>249.34399999999999</v>
      </c>
      <c r="S310" s="14" t="str">
        <f t="shared" si="79"/>
        <v>A</v>
      </c>
      <c r="U310" s="1">
        <f t="shared" si="80"/>
        <v>249.34399999999999</v>
      </c>
      <c r="V310" s="1">
        <f t="shared" si="81"/>
        <v>382.916</v>
      </c>
      <c r="W310" s="1">
        <f t="shared" si="82"/>
        <v>36.568166036005039</v>
      </c>
      <c r="X310" s="20">
        <f t="shared" si="83"/>
        <v>15.907152225662191</v>
      </c>
      <c r="Y310" s="22">
        <f t="shared" si="84"/>
        <v>3</v>
      </c>
      <c r="AA310" s="47"/>
    </row>
    <row r="311" spans="1:27" hidden="1" x14ac:dyDescent="0.25">
      <c r="A311" s="57" t="s">
        <v>5442</v>
      </c>
      <c r="B311" s="1">
        <v>259.96800000000002</v>
      </c>
      <c r="C311" s="1">
        <v>259.32799999999997</v>
      </c>
      <c r="D311" s="1">
        <v>425.029</v>
      </c>
      <c r="E311" s="1">
        <v>384.13</v>
      </c>
      <c r="G311" s="1">
        <f t="shared" si="68"/>
        <v>40.899000000000001</v>
      </c>
      <c r="H311" s="1">
        <f t="shared" si="69"/>
        <v>0.6400000000000432</v>
      </c>
      <c r="I311" s="2">
        <f t="shared" si="70"/>
        <v>399.52726000000001</v>
      </c>
      <c r="J311" s="2">
        <f t="shared" si="71"/>
        <v>391.02668</v>
      </c>
      <c r="K311" s="2">
        <f t="shared" si="72"/>
        <v>382.52609999999999</v>
      </c>
      <c r="L311" s="10">
        <f t="shared" si="73"/>
        <v>3</v>
      </c>
      <c r="M311" s="73" t="str">
        <f t="shared" si="74"/>
        <v/>
      </c>
      <c r="N311">
        <f t="shared" si="75"/>
        <v>3</v>
      </c>
      <c r="O311" s="12">
        <f t="shared" si="76"/>
        <v>298.09425524595804</v>
      </c>
      <c r="P311" s="11">
        <f t="shared" si="77"/>
        <v>38.126255245958021</v>
      </c>
      <c r="Q311" s="1">
        <f t="shared" si="78"/>
        <v>259.96800000000002</v>
      </c>
      <c r="S311" s="14" t="str">
        <f t="shared" si="79"/>
        <v>A</v>
      </c>
      <c r="U311" s="1">
        <f t="shared" si="80"/>
        <v>259.96800000000002</v>
      </c>
      <c r="V311" s="1">
        <f t="shared" si="81"/>
        <v>384.13</v>
      </c>
      <c r="W311" s="1">
        <f t="shared" si="82"/>
        <v>38.126255245958021</v>
      </c>
      <c r="X311" s="20">
        <f t="shared" si="83"/>
        <v>16.58492103199174</v>
      </c>
      <c r="Y311" s="22">
        <f t="shared" si="84"/>
        <v>3</v>
      </c>
      <c r="AA311" s="47"/>
    </row>
    <row r="312" spans="1:27" hidden="1" x14ac:dyDescent="0.25">
      <c r="A312" s="57" t="s">
        <v>5443</v>
      </c>
      <c r="B312" s="1">
        <v>256.12799999999999</v>
      </c>
      <c r="C312" s="1">
        <v>255.36</v>
      </c>
      <c r="D312" s="1">
        <v>425.322</v>
      </c>
      <c r="E312" s="1">
        <v>384.38299999999998</v>
      </c>
      <c r="G312" s="1">
        <f t="shared" si="68"/>
        <v>40.939000000000021</v>
      </c>
      <c r="H312" s="1">
        <f t="shared" si="69"/>
        <v>0.76799999999997226</v>
      </c>
      <c r="I312" s="2">
        <f t="shared" si="70"/>
        <v>399.80268000000001</v>
      </c>
      <c r="J312" s="2">
        <f t="shared" si="71"/>
        <v>391.29624000000001</v>
      </c>
      <c r="K312" s="2">
        <f t="shared" si="72"/>
        <v>382.78980000000001</v>
      </c>
      <c r="L312" s="10">
        <f t="shared" si="73"/>
        <v>3</v>
      </c>
      <c r="M312" s="73" t="str">
        <f t="shared" si="74"/>
        <v/>
      </c>
      <c r="N312">
        <f t="shared" si="75"/>
        <v>3</v>
      </c>
      <c r="O312" s="12">
        <f t="shared" si="76"/>
        <v>293.6910904712762</v>
      </c>
      <c r="P312" s="11">
        <f t="shared" si="77"/>
        <v>37.563090471276212</v>
      </c>
      <c r="Q312" s="1">
        <f t="shared" si="78"/>
        <v>256.12799999999999</v>
      </c>
      <c r="S312" s="14" t="str">
        <f t="shared" si="79"/>
        <v>A</v>
      </c>
      <c r="U312" s="1">
        <f t="shared" si="80"/>
        <v>256.12799999999999</v>
      </c>
      <c r="V312" s="1">
        <f t="shared" si="81"/>
        <v>384.38299999999998</v>
      </c>
      <c r="W312" s="1">
        <f t="shared" si="82"/>
        <v>37.563090471276212</v>
      </c>
      <c r="X312" s="20">
        <f t="shared" si="83"/>
        <v>16.339944355005152</v>
      </c>
      <c r="Y312" s="22">
        <f t="shared" si="84"/>
        <v>3</v>
      </c>
      <c r="AA312" s="47"/>
    </row>
    <row r="313" spans="1:27" hidden="1" x14ac:dyDescent="0.25">
      <c r="A313" s="57" t="s">
        <v>5444</v>
      </c>
      <c r="B313" s="1">
        <v>228.73599999999999</v>
      </c>
      <c r="C313" s="1">
        <v>228.22399999999999</v>
      </c>
      <c r="D313" s="1">
        <v>424.536</v>
      </c>
      <c r="E313" s="1">
        <v>383.78500000000003</v>
      </c>
      <c r="G313" s="1">
        <f t="shared" si="68"/>
        <v>40.750999999999976</v>
      </c>
      <c r="H313" s="1">
        <f t="shared" si="69"/>
        <v>0.51200000000000045</v>
      </c>
      <c r="I313" s="2">
        <f t="shared" si="70"/>
        <v>399.06384000000003</v>
      </c>
      <c r="J313" s="2">
        <f t="shared" si="71"/>
        <v>390.57312000000002</v>
      </c>
      <c r="K313" s="2">
        <f t="shared" si="72"/>
        <v>382.08240000000001</v>
      </c>
      <c r="L313" s="10">
        <f t="shared" si="73"/>
        <v>3</v>
      </c>
      <c r="M313" s="73" t="str">
        <f t="shared" si="74"/>
        <v/>
      </c>
      <c r="N313">
        <f t="shared" si="75"/>
        <v>3</v>
      </c>
      <c r="O313" s="12">
        <f t="shared" si="76"/>
        <v>262.28184841187937</v>
      </c>
      <c r="P313" s="11">
        <f t="shared" si="77"/>
        <v>33.545848411879376</v>
      </c>
      <c r="Q313" s="1">
        <f t="shared" si="78"/>
        <v>228.73599999999999</v>
      </c>
      <c r="S313" s="14" t="str">
        <f t="shared" si="79"/>
        <v>A</v>
      </c>
      <c r="U313" s="1">
        <f t="shared" si="80"/>
        <v>228.73599999999999</v>
      </c>
      <c r="V313" s="1">
        <f t="shared" si="81"/>
        <v>383.78500000000003</v>
      </c>
      <c r="W313" s="1">
        <f t="shared" si="82"/>
        <v>33.545848411879376</v>
      </c>
      <c r="X313" s="20">
        <f t="shared" si="83"/>
        <v>14.592444059167528</v>
      </c>
      <c r="Y313" s="22">
        <f t="shared" si="84"/>
        <v>3</v>
      </c>
      <c r="AA313" s="47"/>
    </row>
    <row r="314" spans="1:27" hidden="1" x14ac:dyDescent="0.25">
      <c r="A314" s="57" t="s">
        <v>5445</v>
      </c>
      <c r="B314" s="1">
        <v>204.28800000000001</v>
      </c>
      <c r="C314" s="1">
        <v>203.648</v>
      </c>
      <c r="D314" s="1">
        <v>423.47800000000001</v>
      </c>
      <c r="E314" s="1">
        <v>382.88099999999997</v>
      </c>
      <c r="G314" s="1">
        <f t="shared" si="68"/>
        <v>40.597000000000037</v>
      </c>
      <c r="H314" s="1">
        <f t="shared" si="69"/>
        <v>0.64000000000001478</v>
      </c>
      <c r="I314" s="2">
        <f t="shared" si="70"/>
        <v>398.06932</v>
      </c>
      <c r="J314" s="2">
        <f t="shared" si="71"/>
        <v>389.59976</v>
      </c>
      <c r="K314" s="2">
        <f t="shared" si="72"/>
        <v>381.1302</v>
      </c>
      <c r="L314" s="10">
        <f t="shared" si="73"/>
        <v>3</v>
      </c>
      <c r="M314" s="73" t="str">
        <f t="shared" si="74"/>
        <v/>
      </c>
      <c r="N314">
        <f t="shared" si="75"/>
        <v>3</v>
      </c>
      <c r="O314" s="12">
        <f t="shared" si="76"/>
        <v>234.24836601307192</v>
      </c>
      <c r="P314" s="11">
        <f t="shared" si="77"/>
        <v>29.960366013071905</v>
      </c>
      <c r="Q314" s="1">
        <f t="shared" si="78"/>
        <v>204.28800000000001</v>
      </c>
      <c r="S314" s="14" t="str">
        <f t="shared" si="79"/>
        <v>A</v>
      </c>
      <c r="U314" s="1">
        <f t="shared" si="80"/>
        <v>204.28800000000001</v>
      </c>
      <c r="V314" s="1">
        <f t="shared" si="81"/>
        <v>382.88099999999997</v>
      </c>
      <c r="W314" s="1">
        <f t="shared" si="82"/>
        <v>29.960366013071905</v>
      </c>
      <c r="X314" s="20">
        <f t="shared" si="83"/>
        <v>13.032759215686278</v>
      </c>
      <c r="Y314" s="22">
        <f t="shared" si="84"/>
        <v>3</v>
      </c>
      <c r="AA314" s="47"/>
    </row>
    <row r="315" spans="1:27" hidden="1" x14ac:dyDescent="0.25">
      <c r="A315" s="57" t="s">
        <v>5446</v>
      </c>
      <c r="B315" s="1">
        <v>184.32</v>
      </c>
      <c r="C315" s="1">
        <v>183.93600000000001</v>
      </c>
      <c r="D315" s="1">
        <v>422.10399999999998</v>
      </c>
      <c r="E315" s="1">
        <v>381.685</v>
      </c>
      <c r="G315" s="1">
        <f t="shared" si="68"/>
        <v>40.418999999999983</v>
      </c>
      <c r="H315" s="1">
        <f t="shared" si="69"/>
        <v>0.38399999999998613</v>
      </c>
      <c r="I315" s="2">
        <f t="shared" si="70"/>
        <v>396.77776</v>
      </c>
      <c r="J315" s="2">
        <f t="shared" si="71"/>
        <v>388.33567999999997</v>
      </c>
      <c r="K315" s="2">
        <f t="shared" si="72"/>
        <v>379.89359999999999</v>
      </c>
      <c r="L315" s="10">
        <f t="shared" si="73"/>
        <v>3</v>
      </c>
      <c r="M315" s="73" t="str">
        <f t="shared" si="74"/>
        <v/>
      </c>
      <c r="N315">
        <f t="shared" si="75"/>
        <v>3</v>
      </c>
      <c r="O315" s="12">
        <f t="shared" si="76"/>
        <v>211.35190918472651</v>
      </c>
      <c r="P315" s="11">
        <f t="shared" si="77"/>
        <v>27.031909184726516</v>
      </c>
      <c r="Q315" s="1">
        <f t="shared" si="78"/>
        <v>184.32</v>
      </c>
      <c r="S315" s="14" t="str">
        <f t="shared" si="79"/>
        <v>A</v>
      </c>
      <c r="U315" s="1">
        <f t="shared" si="80"/>
        <v>184.32</v>
      </c>
      <c r="V315" s="1">
        <f t="shared" si="81"/>
        <v>381.685</v>
      </c>
      <c r="W315" s="1">
        <f t="shared" si="82"/>
        <v>27.031909184726516</v>
      </c>
      <c r="X315" s="20">
        <f t="shared" si="83"/>
        <v>11.758880495356035</v>
      </c>
      <c r="Y315" s="22">
        <f t="shared" si="84"/>
        <v>3</v>
      </c>
      <c r="AA315" s="47"/>
    </row>
    <row r="316" spans="1:27" hidden="1" x14ac:dyDescent="0.25">
      <c r="A316" s="57" t="s">
        <v>5447</v>
      </c>
      <c r="B316" s="1">
        <v>185.08799999999999</v>
      </c>
      <c r="C316" s="1">
        <v>184.44800000000001</v>
      </c>
      <c r="D316" s="1">
        <v>420.06700000000001</v>
      </c>
      <c r="E316" s="1">
        <v>379.815</v>
      </c>
      <c r="G316" s="1">
        <f t="shared" si="68"/>
        <v>40.25200000000001</v>
      </c>
      <c r="H316" s="1">
        <f t="shared" si="69"/>
        <v>0.63999999999998636</v>
      </c>
      <c r="I316" s="2">
        <f t="shared" si="70"/>
        <v>394.86297999999999</v>
      </c>
      <c r="J316" s="2">
        <f t="shared" si="71"/>
        <v>386.46163999999999</v>
      </c>
      <c r="K316" s="2">
        <f t="shared" si="72"/>
        <v>378.06029999999998</v>
      </c>
      <c r="L316" s="10">
        <f t="shared" si="73"/>
        <v>3</v>
      </c>
      <c r="M316" s="73" t="str">
        <f t="shared" si="74"/>
        <v/>
      </c>
      <c r="N316">
        <f t="shared" si="75"/>
        <v>3</v>
      </c>
      <c r="O316" s="12">
        <f t="shared" si="76"/>
        <v>212.23254213966288</v>
      </c>
      <c r="P316" s="11">
        <f t="shared" si="77"/>
        <v>27.144542139662889</v>
      </c>
      <c r="Q316" s="1">
        <f t="shared" si="78"/>
        <v>185.08799999999999</v>
      </c>
      <c r="S316" s="14" t="str">
        <f t="shared" si="79"/>
        <v>A</v>
      </c>
      <c r="U316" s="1">
        <f t="shared" si="80"/>
        <v>185.08799999999999</v>
      </c>
      <c r="V316" s="1">
        <f t="shared" si="81"/>
        <v>379.815</v>
      </c>
      <c r="W316" s="1">
        <f t="shared" si="82"/>
        <v>27.144542139662889</v>
      </c>
      <c r="X316" s="20">
        <f t="shared" si="83"/>
        <v>11.807875830753357</v>
      </c>
      <c r="Y316" s="22">
        <f t="shared" si="84"/>
        <v>3</v>
      </c>
      <c r="AA316" s="47"/>
    </row>
    <row r="317" spans="1:27" hidden="1" x14ac:dyDescent="0.25">
      <c r="A317" s="57" t="s">
        <v>5448</v>
      </c>
      <c r="B317" s="1">
        <v>178.816</v>
      </c>
      <c r="C317" s="1">
        <v>178.43199999999999</v>
      </c>
      <c r="D317" s="1">
        <v>420.48099999999999</v>
      </c>
      <c r="E317" s="1">
        <v>380.18599999999998</v>
      </c>
      <c r="G317" s="1">
        <f t="shared" si="68"/>
        <v>40.295000000000016</v>
      </c>
      <c r="H317" s="1">
        <f t="shared" si="69"/>
        <v>0.38400000000001455</v>
      </c>
      <c r="I317" s="2">
        <f t="shared" si="70"/>
        <v>395.25214</v>
      </c>
      <c r="J317" s="2">
        <f t="shared" si="71"/>
        <v>386.84251999999998</v>
      </c>
      <c r="K317" s="2">
        <f t="shared" si="72"/>
        <v>378.43290000000002</v>
      </c>
      <c r="L317" s="10">
        <f t="shared" si="73"/>
        <v>3</v>
      </c>
      <c r="M317" s="73" t="str">
        <f t="shared" si="74"/>
        <v/>
      </c>
      <c r="N317">
        <f t="shared" si="75"/>
        <v>3</v>
      </c>
      <c r="O317" s="12">
        <f t="shared" si="76"/>
        <v>205.04070634101595</v>
      </c>
      <c r="P317" s="11">
        <f t="shared" si="77"/>
        <v>26.224706341015946</v>
      </c>
      <c r="Q317" s="1">
        <f t="shared" si="78"/>
        <v>178.816</v>
      </c>
      <c r="S317" s="14" t="str">
        <f t="shared" si="79"/>
        <v>A</v>
      </c>
      <c r="U317" s="1">
        <f t="shared" si="80"/>
        <v>178.816</v>
      </c>
      <c r="V317" s="1">
        <f t="shared" si="81"/>
        <v>380.18599999999998</v>
      </c>
      <c r="W317" s="1">
        <f t="shared" si="82"/>
        <v>26.224706341015946</v>
      </c>
      <c r="X317" s="20">
        <f t="shared" si="83"/>
        <v>11.407747258341937</v>
      </c>
      <c r="Y317" s="22">
        <f t="shared" si="84"/>
        <v>3</v>
      </c>
      <c r="AA317" s="47"/>
    </row>
    <row r="318" spans="1:27" hidden="1" x14ac:dyDescent="0.25">
      <c r="A318" s="57" t="s">
        <v>5449</v>
      </c>
      <c r="B318" s="1">
        <v>164.352</v>
      </c>
      <c r="C318" s="1">
        <v>163.84</v>
      </c>
      <c r="D318" s="1">
        <v>421.35700000000003</v>
      </c>
      <c r="E318" s="1">
        <v>381.05200000000002</v>
      </c>
      <c r="G318" s="1">
        <f t="shared" si="68"/>
        <v>40.305000000000007</v>
      </c>
      <c r="H318" s="1">
        <f t="shared" si="69"/>
        <v>0.51200000000000045</v>
      </c>
      <c r="I318" s="2">
        <f t="shared" si="70"/>
        <v>396.07558</v>
      </c>
      <c r="J318" s="2">
        <f t="shared" si="71"/>
        <v>387.64844000000005</v>
      </c>
      <c r="K318" s="2">
        <f t="shared" si="72"/>
        <v>379.22130000000004</v>
      </c>
      <c r="L318" s="10">
        <f t="shared" si="73"/>
        <v>3</v>
      </c>
      <c r="M318" s="73" t="str">
        <f t="shared" si="74"/>
        <v/>
      </c>
      <c r="N318">
        <f t="shared" si="75"/>
        <v>3</v>
      </c>
      <c r="O318" s="12">
        <f t="shared" si="76"/>
        <v>188.45545235638116</v>
      </c>
      <c r="P318" s="11">
        <f t="shared" si="77"/>
        <v>24.103452356381155</v>
      </c>
      <c r="Q318" s="1">
        <f t="shared" si="78"/>
        <v>164.352</v>
      </c>
      <c r="S318" s="14" t="str">
        <f t="shared" si="79"/>
        <v>A</v>
      </c>
      <c r="U318" s="1">
        <f t="shared" si="80"/>
        <v>164.352</v>
      </c>
      <c r="V318" s="1">
        <f t="shared" si="81"/>
        <v>381.05200000000002</v>
      </c>
      <c r="W318" s="1">
        <f t="shared" si="82"/>
        <v>24.103452356381155</v>
      </c>
      <c r="X318" s="20">
        <f t="shared" si="83"/>
        <v>10.485001775025802</v>
      </c>
      <c r="Y318" s="22">
        <f t="shared" si="84"/>
        <v>3</v>
      </c>
      <c r="AA318" s="47"/>
    </row>
    <row r="319" spans="1:27" hidden="1" x14ac:dyDescent="0.25">
      <c r="A319" s="57" t="s">
        <v>5450</v>
      </c>
      <c r="B319" s="1">
        <v>144.12799999999999</v>
      </c>
      <c r="C319" s="1">
        <v>143.744</v>
      </c>
      <c r="D319" s="1">
        <v>419.99200000000002</v>
      </c>
      <c r="E319" s="1">
        <v>379.89600000000002</v>
      </c>
      <c r="G319" s="1">
        <f t="shared" si="68"/>
        <v>40.096000000000004</v>
      </c>
      <c r="H319" s="1">
        <f t="shared" si="69"/>
        <v>0.38399999999998613</v>
      </c>
      <c r="I319" s="2">
        <f t="shared" si="70"/>
        <v>394.79248000000001</v>
      </c>
      <c r="J319" s="2">
        <f t="shared" si="71"/>
        <v>386.39264000000003</v>
      </c>
      <c r="K319" s="2">
        <f t="shared" si="72"/>
        <v>377.99279999999999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165.26545120972364</v>
      </c>
      <c r="P319" s="11">
        <f t="shared" si="77"/>
        <v>21.13745120972365</v>
      </c>
      <c r="Q319" s="1">
        <f t="shared" si="78"/>
        <v>144.12799999999999</v>
      </c>
      <c r="S319" s="14" t="str">
        <f t="shared" si="79"/>
        <v>A</v>
      </c>
      <c r="U319" s="1">
        <f t="shared" si="80"/>
        <v>144.12799999999999</v>
      </c>
      <c r="V319" s="1">
        <f t="shared" si="81"/>
        <v>379.89600000000002</v>
      </c>
      <c r="W319" s="1">
        <f t="shared" si="82"/>
        <v>21.13745120972365</v>
      </c>
      <c r="X319" s="20">
        <f t="shared" si="83"/>
        <v>9.1947912762297879</v>
      </c>
      <c r="Y319" s="22">
        <f t="shared" si="84"/>
        <v>3</v>
      </c>
      <c r="AA319" s="47"/>
    </row>
    <row r="320" spans="1:27" hidden="1" x14ac:dyDescent="0.25">
      <c r="A320" s="57" t="s">
        <v>5451</v>
      </c>
      <c r="B320" s="1">
        <v>91.007999999999996</v>
      </c>
      <c r="C320" s="1">
        <v>90.751999999999995</v>
      </c>
      <c r="D320" s="1">
        <v>421.66399999999999</v>
      </c>
      <c r="E320" s="1">
        <v>381.66</v>
      </c>
      <c r="G320" s="1">
        <f t="shared" si="68"/>
        <v>40.003999999999962</v>
      </c>
      <c r="H320" s="1">
        <f t="shared" si="69"/>
        <v>0.25600000000000023</v>
      </c>
      <c r="I320" s="2">
        <f t="shared" si="70"/>
        <v>396.36415999999997</v>
      </c>
      <c r="J320" s="2">
        <f t="shared" si="71"/>
        <v>387.93088</v>
      </c>
      <c r="K320" s="2">
        <f t="shared" si="72"/>
        <v>379.49759999999998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104.35500515995871</v>
      </c>
      <c r="P320" s="11">
        <f t="shared" si="77"/>
        <v>13.347005159958712</v>
      </c>
      <c r="Q320" s="1">
        <f t="shared" si="78"/>
        <v>91.007999999999996</v>
      </c>
      <c r="S320" s="14" t="str">
        <f t="shared" si="79"/>
        <v>A</v>
      </c>
      <c r="U320" s="1">
        <f t="shared" si="80"/>
        <v>91.007999999999996</v>
      </c>
      <c r="V320" s="1">
        <f t="shared" si="81"/>
        <v>381.66</v>
      </c>
      <c r="W320" s="1">
        <f t="shared" si="82"/>
        <v>13.347005159958712</v>
      </c>
      <c r="X320" s="20">
        <f t="shared" si="83"/>
        <v>5.8059472445820397</v>
      </c>
      <c r="Y320" s="22">
        <f t="shared" si="84"/>
        <v>3</v>
      </c>
      <c r="AA320" s="47"/>
    </row>
    <row r="321" spans="1:34" x14ac:dyDescent="0.25">
      <c r="A321" s="57" t="s">
        <v>5452</v>
      </c>
      <c r="B321" s="1">
        <v>52.735999999999997</v>
      </c>
      <c r="C321" s="1">
        <v>52.48</v>
      </c>
      <c r="D321" s="1">
        <v>422.62700000000001</v>
      </c>
      <c r="E321" s="1">
        <v>382.66</v>
      </c>
      <c r="G321" s="1">
        <f t="shared" si="68"/>
        <v>39.966999999999985</v>
      </c>
      <c r="H321" s="1">
        <f t="shared" si="69"/>
        <v>0.25600000000000023</v>
      </c>
      <c r="I321" s="2">
        <f t="shared" si="70"/>
        <v>397.26938000000001</v>
      </c>
      <c r="J321" s="2">
        <f t="shared" si="71"/>
        <v>388.81684000000001</v>
      </c>
      <c r="K321" s="2">
        <f t="shared" si="72"/>
        <v>380.36430000000001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60.470129572296749</v>
      </c>
      <c r="P321" s="11">
        <f t="shared" si="77"/>
        <v>7.7341295722967516</v>
      </c>
      <c r="Q321" s="1">
        <f t="shared" si="78"/>
        <v>52.735999999999997</v>
      </c>
      <c r="S321" s="14" t="str">
        <f t="shared" si="79"/>
        <v>A</v>
      </c>
      <c r="U321" s="1">
        <f t="shared" si="80"/>
        <v>52.735999999999997</v>
      </c>
      <c r="V321" s="1">
        <f t="shared" si="81"/>
        <v>382.66</v>
      </c>
      <c r="W321" s="1">
        <f t="shared" si="82"/>
        <v>7.7341295722967516</v>
      </c>
      <c r="X321" s="20">
        <f t="shared" si="83"/>
        <v>3.3643463639490867</v>
      </c>
      <c r="Y321" s="22">
        <f t="shared" si="84"/>
        <v>3</v>
      </c>
      <c r="Z321" s="32" t="s">
        <v>40</v>
      </c>
      <c r="AA321" s="47"/>
      <c r="AB321" s="32" t="str">
        <f>A321</f>
        <v>2025-08-14 00:00:00</v>
      </c>
      <c r="AC321" s="1">
        <f>SUM(U321:U344)</f>
        <v>3960.8320000000003</v>
      </c>
      <c r="AD321" s="1">
        <f>AVERAGE(V321:V344)</f>
        <v>381.53899999999999</v>
      </c>
      <c r="AE321" s="1">
        <f>SUM(W321:W344)</f>
        <v>552.56524914616512</v>
      </c>
      <c r="AF321" s="1">
        <f>SUM(X321:X344)</f>
        <v>240.36588337858188</v>
      </c>
      <c r="AG321" s="35">
        <f>AVERAGE(Y321:Y344)</f>
        <v>2.8333333333333335</v>
      </c>
      <c r="AH321" s="37">
        <f>DAY(A321)</f>
        <v>14</v>
      </c>
    </row>
    <row r="322" spans="1:34" hidden="1" x14ac:dyDescent="0.25">
      <c r="A322" s="57" t="s">
        <v>5453</v>
      </c>
      <c r="B322" s="1">
        <v>42.624000000000002</v>
      </c>
      <c r="C322" s="1">
        <v>42.368000000000002</v>
      </c>
      <c r="D322" s="1">
        <v>423.27100000000002</v>
      </c>
      <c r="E322" s="1">
        <v>383.28399999999999</v>
      </c>
      <c r="G322" s="1">
        <f t="shared" si="68"/>
        <v>39.987000000000023</v>
      </c>
      <c r="H322" s="1">
        <f t="shared" si="69"/>
        <v>0.25600000000000023</v>
      </c>
      <c r="I322" s="2">
        <f t="shared" si="70"/>
        <v>397.87474000000003</v>
      </c>
      <c r="J322" s="2">
        <f t="shared" si="71"/>
        <v>389.40932000000004</v>
      </c>
      <c r="K322" s="2">
        <f t="shared" si="72"/>
        <v>380.94389999999999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48.875128998968009</v>
      </c>
      <c r="P322" s="11">
        <f t="shared" si="77"/>
        <v>6.2511289989680066</v>
      </c>
      <c r="Q322" s="1">
        <f t="shared" si="78"/>
        <v>42.624000000000002</v>
      </c>
      <c r="S322" s="14" t="str">
        <f t="shared" si="79"/>
        <v>A</v>
      </c>
      <c r="U322" s="1">
        <f t="shared" si="80"/>
        <v>42.624000000000002</v>
      </c>
      <c r="V322" s="1">
        <f t="shared" si="81"/>
        <v>383.28399999999999</v>
      </c>
      <c r="W322" s="1">
        <f t="shared" si="82"/>
        <v>6.2511289989680066</v>
      </c>
      <c r="X322" s="20">
        <f t="shared" si="83"/>
        <v>2.7192411145510826</v>
      </c>
      <c r="Y322" s="22">
        <f t="shared" si="84"/>
        <v>3</v>
      </c>
      <c r="AA322" s="47"/>
    </row>
    <row r="323" spans="1:34" hidden="1" x14ac:dyDescent="0.25">
      <c r="A323" s="57" t="s">
        <v>5454</v>
      </c>
      <c r="B323" s="1">
        <v>40.832000000000001</v>
      </c>
      <c r="C323" s="1">
        <v>40.576000000000001</v>
      </c>
      <c r="D323" s="1">
        <v>423.55200000000002</v>
      </c>
      <c r="E323" s="1">
        <v>383.54500000000002</v>
      </c>
      <c r="G323" s="1">
        <f t="shared" si="68"/>
        <v>40.007000000000005</v>
      </c>
      <c r="H323" s="1">
        <f t="shared" si="69"/>
        <v>0.25600000000000023</v>
      </c>
      <c r="I323" s="2">
        <f t="shared" si="70"/>
        <v>398.13888000000003</v>
      </c>
      <c r="J323" s="2">
        <f t="shared" si="71"/>
        <v>389.66784000000001</v>
      </c>
      <c r="K323" s="2">
        <f t="shared" si="72"/>
        <v>381.1968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46.820318770783167</v>
      </c>
      <c r="P323" s="11">
        <f t="shared" si="77"/>
        <v>5.9883187707831667</v>
      </c>
      <c r="Q323" s="1">
        <f t="shared" si="78"/>
        <v>40.832000000000001</v>
      </c>
      <c r="S323" s="14" t="str">
        <f t="shared" si="79"/>
        <v>A</v>
      </c>
      <c r="U323" s="1">
        <f t="shared" si="80"/>
        <v>40.832000000000001</v>
      </c>
      <c r="V323" s="1">
        <f t="shared" si="81"/>
        <v>383.54500000000002</v>
      </c>
      <c r="W323" s="1">
        <f t="shared" si="82"/>
        <v>5.9883187707831667</v>
      </c>
      <c r="X323" s="20">
        <f t="shared" si="83"/>
        <v>2.6049186652906773</v>
      </c>
      <c r="Y323" s="22">
        <f t="shared" si="84"/>
        <v>3</v>
      </c>
      <c r="AA323" s="47"/>
    </row>
    <row r="324" spans="1:34" hidden="1" x14ac:dyDescent="0.25">
      <c r="A324" s="57" t="s">
        <v>5455</v>
      </c>
      <c r="B324" s="1">
        <v>34.944000000000003</v>
      </c>
      <c r="C324" s="1">
        <v>34.816000000000003</v>
      </c>
      <c r="D324" s="1">
        <v>424.065</v>
      </c>
      <c r="E324" s="1">
        <v>384.04700000000003</v>
      </c>
      <c r="G324" s="1">
        <f t="shared" si="68"/>
        <v>40.017999999999972</v>
      </c>
      <c r="H324" s="1">
        <f t="shared" si="69"/>
        <v>0.12800000000000011</v>
      </c>
      <c r="I324" s="2">
        <f t="shared" si="70"/>
        <v>398.62110000000001</v>
      </c>
      <c r="J324" s="2">
        <f t="shared" si="71"/>
        <v>390.13979999999998</v>
      </c>
      <c r="K324" s="2">
        <f t="shared" si="72"/>
        <v>381.6585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40.068799449604406</v>
      </c>
      <c r="P324" s="11">
        <f t="shared" si="77"/>
        <v>5.1247994496044029</v>
      </c>
      <c r="Q324" s="1">
        <f t="shared" si="78"/>
        <v>34.944000000000003</v>
      </c>
      <c r="S324" s="14" t="str">
        <f t="shared" si="79"/>
        <v>A</v>
      </c>
      <c r="U324" s="1">
        <f t="shared" si="80"/>
        <v>34.944000000000003</v>
      </c>
      <c r="V324" s="1">
        <f t="shared" si="81"/>
        <v>384.04700000000003</v>
      </c>
      <c r="W324" s="1">
        <f t="shared" si="82"/>
        <v>5.1247994496044029</v>
      </c>
      <c r="X324" s="20">
        <f t="shared" si="83"/>
        <v>2.2292877605779151</v>
      </c>
      <c r="Y324" s="22">
        <f t="shared" si="84"/>
        <v>3</v>
      </c>
      <c r="AA324" s="47"/>
    </row>
    <row r="325" spans="1:34" hidden="1" x14ac:dyDescent="0.25">
      <c r="A325" s="57" t="s">
        <v>5456</v>
      </c>
      <c r="B325" s="1">
        <v>33.664000000000001</v>
      </c>
      <c r="C325" s="1">
        <v>33.408000000000001</v>
      </c>
      <c r="D325" s="1">
        <v>423.74599999999998</v>
      </c>
      <c r="E325" s="1">
        <v>383.767</v>
      </c>
      <c r="G325" s="1">
        <f t="shared" si="68"/>
        <v>39.978999999999985</v>
      </c>
      <c r="H325" s="1">
        <f t="shared" si="69"/>
        <v>0.25600000000000023</v>
      </c>
      <c r="I325" s="2">
        <f t="shared" si="70"/>
        <v>398.32123999999999</v>
      </c>
      <c r="J325" s="2">
        <f t="shared" si="71"/>
        <v>389.84631999999999</v>
      </c>
      <c r="K325" s="2">
        <f t="shared" si="72"/>
        <v>381.37139999999999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38.601077858043801</v>
      </c>
      <c r="P325" s="11">
        <f t="shared" si="77"/>
        <v>4.9370778580437999</v>
      </c>
      <c r="Q325" s="1">
        <f t="shared" si="78"/>
        <v>33.664000000000001</v>
      </c>
      <c r="S325" s="14" t="str">
        <f t="shared" si="79"/>
        <v>A</v>
      </c>
      <c r="U325" s="1">
        <f t="shared" si="80"/>
        <v>33.664000000000001</v>
      </c>
      <c r="V325" s="1">
        <f t="shared" si="81"/>
        <v>383.767</v>
      </c>
      <c r="W325" s="1">
        <f t="shared" si="82"/>
        <v>4.9370778580437999</v>
      </c>
      <c r="X325" s="20">
        <f t="shared" si="83"/>
        <v>2.1476288682490527</v>
      </c>
      <c r="Y325" s="22">
        <f t="shared" si="84"/>
        <v>3</v>
      </c>
      <c r="AA325" s="47"/>
    </row>
    <row r="326" spans="1:34" hidden="1" x14ac:dyDescent="0.25">
      <c r="A326" s="57" t="s">
        <v>5457</v>
      </c>
      <c r="B326" s="1">
        <v>59.008000000000003</v>
      </c>
      <c r="C326" s="1">
        <v>58.88</v>
      </c>
      <c r="D326" s="1">
        <v>422.767</v>
      </c>
      <c r="E326" s="1">
        <v>382.78899999999999</v>
      </c>
      <c r="G326" s="1">
        <f t="shared" si="68"/>
        <v>39.978000000000009</v>
      </c>
      <c r="H326" s="1">
        <f t="shared" si="69"/>
        <v>0.12800000000000011</v>
      </c>
      <c r="I326" s="2">
        <f t="shared" si="70"/>
        <v>397.40098</v>
      </c>
      <c r="J326" s="2">
        <f t="shared" si="71"/>
        <v>388.94564000000003</v>
      </c>
      <c r="K326" s="2">
        <f t="shared" si="72"/>
        <v>380.49029999999999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67.661965370943705</v>
      </c>
      <c r="P326" s="11">
        <f t="shared" si="77"/>
        <v>8.6539653709437019</v>
      </c>
      <c r="Q326" s="1">
        <f t="shared" si="78"/>
        <v>59.008000000000003</v>
      </c>
      <c r="S326" s="14" t="str">
        <f t="shared" si="79"/>
        <v>A</v>
      </c>
      <c r="U326" s="1">
        <f t="shared" si="80"/>
        <v>59.008000000000003</v>
      </c>
      <c r="V326" s="1">
        <f t="shared" si="81"/>
        <v>382.78899999999999</v>
      </c>
      <c r="W326" s="1">
        <f t="shared" si="82"/>
        <v>8.6539653709437019</v>
      </c>
      <c r="X326" s="20">
        <f t="shared" si="83"/>
        <v>3.7644749363605103</v>
      </c>
      <c r="Y326" s="22">
        <f t="shared" si="84"/>
        <v>3</v>
      </c>
      <c r="AA326" s="47"/>
    </row>
    <row r="327" spans="1:34" hidden="1" x14ac:dyDescent="0.25">
      <c r="A327" s="57" t="s">
        <v>5458</v>
      </c>
      <c r="B327" s="1">
        <v>123.008</v>
      </c>
      <c r="C327" s="1">
        <v>122.624</v>
      </c>
      <c r="D327" s="1">
        <v>416.10899999999998</v>
      </c>
      <c r="E327" s="1">
        <v>381.54899999999998</v>
      </c>
      <c r="G327" s="1">
        <f t="shared" si="68"/>
        <v>34.56</v>
      </c>
      <c r="H327" s="1">
        <f t="shared" si="69"/>
        <v>0.38400000000000034</v>
      </c>
      <c r="I327" s="2">
        <f t="shared" si="70"/>
        <v>391.14245999999997</v>
      </c>
      <c r="J327" s="2">
        <f t="shared" si="71"/>
        <v>382.82027999999997</v>
      </c>
      <c r="K327" s="2">
        <f t="shared" si="72"/>
        <v>374.49809999999997</v>
      </c>
      <c r="L327" s="10">
        <f t="shared" si="73"/>
        <v>2</v>
      </c>
      <c r="M327" s="73">
        <f t="shared" si="74"/>
        <v>2</v>
      </c>
      <c r="N327">
        <f t="shared" si="75"/>
        <v>2</v>
      </c>
      <c r="O327" s="12">
        <f t="shared" si="76"/>
        <v>134.89198377015023</v>
      </c>
      <c r="P327" s="11">
        <f t="shared" si="77"/>
        <v>11.883983770150238</v>
      </c>
      <c r="Q327" s="1">
        <f t="shared" si="78"/>
        <v>123.008</v>
      </c>
      <c r="S327" s="14" t="str">
        <f t="shared" si="79"/>
        <v>A</v>
      </c>
      <c r="U327" s="1">
        <f t="shared" si="80"/>
        <v>123.008</v>
      </c>
      <c r="V327" s="1">
        <f t="shared" si="81"/>
        <v>381.54899999999998</v>
      </c>
      <c r="W327" s="1">
        <f t="shared" si="82"/>
        <v>11.883983770150238</v>
      </c>
      <c r="X327" s="20">
        <f t="shared" si="83"/>
        <v>5.1695329400153529</v>
      </c>
      <c r="Y327" s="22">
        <f t="shared" si="84"/>
        <v>2</v>
      </c>
      <c r="AA327" s="47"/>
    </row>
    <row r="328" spans="1:34" hidden="1" x14ac:dyDescent="0.25">
      <c r="A328" s="57" t="s">
        <v>5459</v>
      </c>
      <c r="B328" s="1">
        <v>157.31200000000001</v>
      </c>
      <c r="C328" s="1">
        <v>156.928</v>
      </c>
      <c r="D328" s="1">
        <v>418.67500000000001</v>
      </c>
      <c r="E328" s="1">
        <v>380.70600000000002</v>
      </c>
      <c r="G328" s="1">
        <f t="shared" si="68"/>
        <v>37.968999999999994</v>
      </c>
      <c r="H328" s="1">
        <f t="shared" si="69"/>
        <v>0.38400000000001455</v>
      </c>
      <c r="I328" s="2">
        <f t="shared" si="70"/>
        <v>393.55450000000002</v>
      </c>
      <c r="J328" s="2">
        <f t="shared" si="71"/>
        <v>385.18100000000004</v>
      </c>
      <c r="K328" s="2">
        <f t="shared" si="72"/>
        <v>376.8075</v>
      </c>
      <c r="L328" s="10">
        <f t="shared" si="73"/>
        <v>2</v>
      </c>
      <c r="M328" s="73" t="str">
        <f t="shared" si="74"/>
        <v/>
      </c>
      <c r="N328">
        <f t="shared" si="75"/>
        <v>2</v>
      </c>
      <c r="O328" s="12">
        <f t="shared" si="76"/>
        <v>172.51014365610266</v>
      </c>
      <c r="P328" s="11">
        <f t="shared" si="77"/>
        <v>15.198143656102644</v>
      </c>
      <c r="Q328" s="1">
        <f t="shared" si="78"/>
        <v>157.31200000000001</v>
      </c>
      <c r="S328" s="14" t="str">
        <f t="shared" si="79"/>
        <v>A</v>
      </c>
      <c r="U328" s="1">
        <f t="shared" si="80"/>
        <v>157.31200000000001</v>
      </c>
      <c r="V328" s="1">
        <f t="shared" si="81"/>
        <v>380.70600000000002</v>
      </c>
      <c r="W328" s="1">
        <f t="shared" si="82"/>
        <v>15.198143656102644</v>
      </c>
      <c r="X328" s="20">
        <f t="shared" si="83"/>
        <v>6.6111924904046502</v>
      </c>
      <c r="Y328" s="22">
        <f t="shared" si="84"/>
        <v>2</v>
      </c>
      <c r="AA328" s="47"/>
    </row>
    <row r="329" spans="1:34" hidden="1" x14ac:dyDescent="0.25">
      <c r="A329" s="57" t="s">
        <v>5460</v>
      </c>
      <c r="B329" s="1">
        <v>185.47200000000001</v>
      </c>
      <c r="C329" s="1">
        <v>184.96</v>
      </c>
      <c r="D329" s="1">
        <v>419.721</v>
      </c>
      <c r="E329" s="1">
        <v>379.52800000000002</v>
      </c>
      <c r="G329" s="1">
        <f t="shared" ref="G329:G392" si="85">D329-E329</f>
        <v>40.192999999999984</v>
      </c>
      <c r="H329" s="1">
        <f t="shared" ref="H329:H392" si="86">B329-C329</f>
        <v>0.51200000000000045</v>
      </c>
      <c r="I329" s="2">
        <f t="shared" ref="I329:I392" si="87">D329-((D329/100)*I$8)</f>
        <v>394.53773999999999</v>
      </c>
      <c r="J329" s="2">
        <f t="shared" ref="J329:J392" si="88">D329-((D329/100)*J$8)</f>
        <v>386.14332000000002</v>
      </c>
      <c r="K329" s="2">
        <f t="shared" ref="K329:K392" si="89">D329-((D329/100)*K$8)</f>
        <v>377.74889999999999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>
        <f t="shared" ref="M329:M392" si="91">IF(L328&lt;&gt;L329,L329,"")</f>
        <v>3</v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212.67285861713106</v>
      </c>
      <c r="P329" s="11">
        <f t="shared" ref="P329:P392" si="94">IF(O329&lt;&gt;"",O329-B329,"")</f>
        <v>27.200858617131047</v>
      </c>
      <c r="Q329" s="1">
        <f t="shared" ref="Q329:Q392" si="95">O329-P329</f>
        <v>185.47200000000001</v>
      </c>
      <c r="S329" s="14" t="str">
        <f t="shared" ref="S329:S392" si="96">IF(ROUND(B329,3)=ROUND(Q329,3),"A","B")</f>
        <v>A</v>
      </c>
      <c r="U329" s="1">
        <f t="shared" ref="U329:U392" si="97">B329</f>
        <v>185.47200000000001</v>
      </c>
      <c r="V329" s="1">
        <f t="shared" ref="V329:V392" si="98">E329</f>
        <v>379.52800000000002</v>
      </c>
      <c r="W329" s="1">
        <f t="shared" ref="W329:W392" si="99">P329</f>
        <v>27.200858617131047</v>
      </c>
      <c r="X329" s="20">
        <f t="shared" ref="X329:X392" si="100">W329*X$6</f>
        <v>11.832373498452005</v>
      </c>
      <c r="Y329" s="22">
        <f t="shared" ref="Y329:Y392" si="101">L329</f>
        <v>3</v>
      </c>
      <c r="AA329" s="47"/>
    </row>
    <row r="330" spans="1:34" hidden="1" x14ac:dyDescent="0.25">
      <c r="A330" s="57" t="s">
        <v>5461</v>
      </c>
      <c r="B330" s="1">
        <v>203.77600000000001</v>
      </c>
      <c r="C330" s="1">
        <v>203.26400000000001</v>
      </c>
      <c r="D330" s="1">
        <v>420.12900000000002</v>
      </c>
      <c r="E330" s="1">
        <v>379.84899999999999</v>
      </c>
      <c r="G330" s="1">
        <f t="shared" si="85"/>
        <v>40.28000000000003</v>
      </c>
      <c r="H330" s="1">
        <f t="shared" si="86"/>
        <v>0.51200000000000045</v>
      </c>
      <c r="I330" s="2">
        <f t="shared" si="87"/>
        <v>394.92126000000002</v>
      </c>
      <c r="J330" s="2">
        <f t="shared" si="88"/>
        <v>386.51868000000002</v>
      </c>
      <c r="K330" s="2">
        <f t="shared" si="89"/>
        <v>378.11610000000002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233.66127737644766</v>
      </c>
      <c r="P330" s="11">
        <f t="shared" si="94"/>
        <v>29.885277376447647</v>
      </c>
      <c r="Q330" s="1">
        <f t="shared" si="95"/>
        <v>203.77600000000001</v>
      </c>
      <c r="S330" s="14" t="str">
        <f t="shared" si="96"/>
        <v>A</v>
      </c>
      <c r="U330" s="1">
        <f t="shared" si="97"/>
        <v>203.77600000000001</v>
      </c>
      <c r="V330" s="1">
        <f t="shared" si="98"/>
        <v>379.84899999999999</v>
      </c>
      <c r="W330" s="1">
        <f t="shared" si="99"/>
        <v>29.885277376447647</v>
      </c>
      <c r="X330" s="20">
        <f t="shared" si="100"/>
        <v>13.000095658754725</v>
      </c>
      <c r="Y330" s="22">
        <f t="shared" si="101"/>
        <v>3</v>
      </c>
      <c r="AA330" s="47"/>
    </row>
    <row r="331" spans="1:34" hidden="1" x14ac:dyDescent="0.25">
      <c r="A331" s="57" t="s">
        <v>5462</v>
      </c>
      <c r="B331" s="1">
        <v>222.464</v>
      </c>
      <c r="C331" s="1">
        <v>221.952</v>
      </c>
      <c r="D331" s="1">
        <v>420.00900000000001</v>
      </c>
      <c r="E331" s="1">
        <v>379.68299999999999</v>
      </c>
      <c r="G331" s="1">
        <f t="shared" si="85"/>
        <v>40.326000000000022</v>
      </c>
      <c r="H331" s="1">
        <f t="shared" si="86"/>
        <v>0.51200000000000045</v>
      </c>
      <c r="I331" s="2">
        <f t="shared" si="87"/>
        <v>394.80846000000003</v>
      </c>
      <c r="J331" s="2">
        <f t="shared" si="88"/>
        <v>386.40827999999999</v>
      </c>
      <c r="K331" s="2">
        <f t="shared" si="89"/>
        <v>378.00810000000001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255.09001261323243</v>
      </c>
      <c r="P331" s="11">
        <f t="shared" si="94"/>
        <v>32.626012613232433</v>
      </c>
      <c r="Q331" s="1">
        <f t="shared" si="95"/>
        <v>222.464</v>
      </c>
      <c r="S331" s="14" t="str">
        <f t="shared" si="96"/>
        <v>A</v>
      </c>
      <c r="U331" s="1">
        <f t="shared" si="97"/>
        <v>222.464</v>
      </c>
      <c r="V331" s="1">
        <f t="shared" si="98"/>
        <v>379.68299999999999</v>
      </c>
      <c r="W331" s="1">
        <f t="shared" si="99"/>
        <v>32.626012613232433</v>
      </c>
      <c r="X331" s="20">
        <f t="shared" si="100"/>
        <v>14.192315486756108</v>
      </c>
      <c r="Y331" s="22">
        <f t="shared" si="101"/>
        <v>3</v>
      </c>
      <c r="AA331" s="47"/>
    </row>
    <row r="332" spans="1:34" hidden="1" x14ac:dyDescent="0.25">
      <c r="A332" s="57" t="s">
        <v>5463</v>
      </c>
      <c r="B332" s="1">
        <v>235.26400000000001</v>
      </c>
      <c r="C332" s="1">
        <v>234.49600000000001</v>
      </c>
      <c r="D332" s="1">
        <v>420.142</v>
      </c>
      <c r="E332" s="1">
        <v>379.76100000000002</v>
      </c>
      <c r="G332" s="1">
        <f t="shared" si="85"/>
        <v>40.380999999999972</v>
      </c>
      <c r="H332" s="1">
        <f t="shared" si="86"/>
        <v>0.76800000000000068</v>
      </c>
      <c r="I332" s="2">
        <f t="shared" si="87"/>
        <v>394.93347999999997</v>
      </c>
      <c r="J332" s="2">
        <f t="shared" si="88"/>
        <v>386.53064000000001</v>
      </c>
      <c r="K332" s="2">
        <f t="shared" si="89"/>
        <v>378.12779999999998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269.76722852883847</v>
      </c>
      <c r="P332" s="11">
        <f t="shared" si="94"/>
        <v>34.503228528838463</v>
      </c>
      <c r="Q332" s="1">
        <f t="shared" si="95"/>
        <v>235.26400000000001</v>
      </c>
      <c r="S332" s="14" t="str">
        <f t="shared" si="96"/>
        <v>A</v>
      </c>
      <c r="U332" s="1">
        <f t="shared" si="97"/>
        <v>235.26400000000001</v>
      </c>
      <c r="V332" s="1">
        <f t="shared" si="98"/>
        <v>379.76100000000002</v>
      </c>
      <c r="W332" s="1">
        <f t="shared" si="99"/>
        <v>34.503228528838463</v>
      </c>
      <c r="X332" s="20">
        <f t="shared" si="100"/>
        <v>15.008904410044732</v>
      </c>
      <c r="Y332" s="22">
        <f t="shared" si="101"/>
        <v>3</v>
      </c>
      <c r="AA332" s="47"/>
    </row>
    <row r="333" spans="1:34" hidden="1" x14ac:dyDescent="0.25">
      <c r="A333" s="57" t="s">
        <v>5464</v>
      </c>
      <c r="B333" s="1">
        <v>230.65600000000001</v>
      </c>
      <c r="C333" s="1">
        <v>230.14400000000001</v>
      </c>
      <c r="D333" s="1">
        <v>420.74799999999999</v>
      </c>
      <c r="E333" s="1">
        <v>380.38900000000001</v>
      </c>
      <c r="G333" s="1">
        <f t="shared" si="85"/>
        <v>40.35899999999998</v>
      </c>
      <c r="H333" s="1">
        <f t="shared" si="86"/>
        <v>0.51200000000000045</v>
      </c>
      <c r="I333" s="2">
        <f t="shared" si="87"/>
        <v>395.50311999999997</v>
      </c>
      <c r="J333" s="2">
        <f t="shared" si="88"/>
        <v>387.08816000000002</v>
      </c>
      <c r="K333" s="2">
        <f t="shared" si="89"/>
        <v>378.67320000000001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264.48343079922029</v>
      </c>
      <c r="P333" s="11">
        <f t="shared" si="94"/>
        <v>33.827430799220281</v>
      </c>
      <c r="Q333" s="1">
        <f t="shared" si="95"/>
        <v>230.65600000000001</v>
      </c>
      <c r="S333" s="14" t="str">
        <f t="shared" si="96"/>
        <v>A</v>
      </c>
      <c r="U333" s="1">
        <f t="shared" si="97"/>
        <v>230.65600000000001</v>
      </c>
      <c r="V333" s="1">
        <f t="shared" si="98"/>
        <v>380.38900000000001</v>
      </c>
      <c r="W333" s="1">
        <f t="shared" si="99"/>
        <v>33.827430799220281</v>
      </c>
      <c r="X333" s="20">
        <f t="shared" si="100"/>
        <v>14.714932397660823</v>
      </c>
      <c r="Y333" s="22">
        <f t="shared" si="101"/>
        <v>3</v>
      </c>
      <c r="AA333" s="47"/>
    </row>
    <row r="334" spans="1:34" hidden="1" x14ac:dyDescent="0.25">
      <c r="A334" s="57" t="s">
        <v>5465</v>
      </c>
      <c r="B334" s="1">
        <v>258.30399999999997</v>
      </c>
      <c r="C334" s="1">
        <v>257.536</v>
      </c>
      <c r="D334" s="1">
        <v>420.79300000000001</v>
      </c>
      <c r="E334" s="1">
        <v>380.29500000000002</v>
      </c>
      <c r="G334" s="1">
        <f t="shared" si="85"/>
        <v>40.49799999999999</v>
      </c>
      <c r="H334" s="1">
        <f t="shared" si="86"/>
        <v>0.76799999999997226</v>
      </c>
      <c r="I334" s="2">
        <f t="shared" si="87"/>
        <v>395.54542000000004</v>
      </c>
      <c r="J334" s="2">
        <f t="shared" si="88"/>
        <v>387.12956000000003</v>
      </c>
      <c r="K334" s="2">
        <f t="shared" si="89"/>
        <v>378.71370000000002</v>
      </c>
      <c r="L334" s="10">
        <f t="shared" si="90"/>
        <v>3</v>
      </c>
      <c r="M334" s="73" t="str">
        <f t="shared" si="91"/>
        <v/>
      </c>
      <c r="N334">
        <f t="shared" si="92"/>
        <v>3</v>
      </c>
      <c r="O334" s="12">
        <f t="shared" si="93"/>
        <v>296.18621717692923</v>
      </c>
      <c r="P334" s="11">
        <f t="shared" si="94"/>
        <v>37.882217176929259</v>
      </c>
      <c r="Q334" s="1">
        <f t="shared" si="95"/>
        <v>258.30399999999997</v>
      </c>
      <c r="S334" s="14" t="str">
        <f t="shared" si="96"/>
        <v>A</v>
      </c>
      <c r="U334" s="1">
        <f t="shared" si="97"/>
        <v>258.30399999999997</v>
      </c>
      <c r="V334" s="1">
        <f t="shared" si="98"/>
        <v>380.29500000000002</v>
      </c>
      <c r="W334" s="1">
        <f t="shared" si="99"/>
        <v>37.882217176929259</v>
      </c>
      <c r="X334" s="20">
        <f t="shared" si="100"/>
        <v>16.478764471964229</v>
      </c>
      <c r="Y334" s="22">
        <f t="shared" si="101"/>
        <v>3</v>
      </c>
      <c r="AA334" s="47"/>
    </row>
    <row r="335" spans="1:34" hidden="1" x14ac:dyDescent="0.25">
      <c r="A335" s="57" t="s">
        <v>5466</v>
      </c>
      <c r="B335" s="1">
        <v>271.23200000000003</v>
      </c>
      <c r="C335" s="1">
        <v>270.464</v>
      </c>
      <c r="D335" s="1">
        <v>421.03699999999998</v>
      </c>
      <c r="E335" s="1">
        <v>380.411</v>
      </c>
      <c r="G335" s="1">
        <f t="shared" si="85"/>
        <v>40.625999999999976</v>
      </c>
      <c r="H335" s="1">
        <f t="shared" si="86"/>
        <v>0.7680000000000291</v>
      </c>
      <c r="I335" s="2">
        <f t="shared" si="87"/>
        <v>395.77477999999996</v>
      </c>
      <c r="J335" s="2">
        <f t="shared" si="88"/>
        <v>387.35404</v>
      </c>
      <c r="K335" s="2">
        <f t="shared" si="89"/>
        <v>378.93329999999997</v>
      </c>
      <c r="L335" s="10">
        <f t="shared" si="90"/>
        <v>3</v>
      </c>
      <c r="M335" s="73" t="str">
        <f t="shared" si="91"/>
        <v/>
      </c>
      <c r="N335">
        <f t="shared" si="92"/>
        <v>3</v>
      </c>
      <c r="O335" s="12">
        <f t="shared" si="93"/>
        <v>311.01020525169133</v>
      </c>
      <c r="P335" s="11">
        <f t="shared" si="94"/>
        <v>39.778205251691304</v>
      </c>
      <c r="Q335" s="1">
        <f t="shared" si="95"/>
        <v>271.23200000000003</v>
      </c>
      <c r="S335" s="14" t="str">
        <f t="shared" si="96"/>
        <v>A</v>
      </c>
      <c r="U335" s="1">
        <f t="shared" si="97"/>
        <v>271.23200000000003</v>
      </c>
      <c r="V335" s="1">
        <f t="shared" si="98"/>
        <v>380.411</v>
      </c>
      <c r="W335" s="1">
        <f t="shared" si="99"/>
        <v>39.778205251691304</v>
      </c>
      <c r="X335" s="20">
        <f t="shared" si="100"/>
        <v>17.303519284485716</v>
      </c>
      <c r="Y335" s="22">
        <f t="shared" si="101"/>
        <v>3</v>
      </c>
      <c r="AA335" s="47"/>
    </row>
    <row r="336" spans="1:34" hidden="1" x14ac:dyDescent="0.25">
      <c r="A336" s="57" t="s">
        <v>5467</v>
      </c>
      <c r="B336" s="1">
        <v>259.45600000000002</v>
      </c>
      <c r="C336" s="1">
        <v>258.68799999999999</v>
      </c>
      <c r="D336" s="1">
        <v>421.82400000000001</v>
      </c>
      <c r="E336" s="1">
        <v>381.16500000000002</v>
      </c>
      <c r="G336" s="1">
        <f t="shared" si="85"/>
        <v>40.658999999999992</v>
      </c>
      <c r="H336" s="1">
        <f t="shared" si="86"/>
        <v>0.7680000000000291</v>
      </c>
      <c r="I336" s="2">
        <f t="shared" si="87"/>
        <v>396.51456000000002</v>
      </c>
      <c r="J336" s="2">
        <f t="shared" si="88"/>
        <v>388.07808</v>
      </c>
      <c r="K336" s="2">
        <f t="shared" si="89"/>
        <v>379.64160000000004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297.50716660933381</v>
      </c>
      <c r="P336" s="11">
        <f t="shared" si="94"/>
        <v>38.051166609333791</v>
      </c>
      <c r="Q336" s="1">
        <f t="shared" si="95"/>
        <v>259.45600000000002</v>
      </c>
      <c r="S336" s="14" t="str">
        <f t="shared" si="96"/>
        <v>A</v>
      </c>
      <c r="U336" s="1">
        <f t="shared" si="97"/>
        <v>259.45600000000002</v>
      </c>
      <c r="V336" s="1">
        <f t="shared" si="98"/>
        <v>381.16500000000002</v>
      </c>
      <c r="W336" s="1">
        <f t="shared" si="99"/>
        <v>38.051166609333791</v>
      </c>
      <c r="X336" s="20">
        <f t="shared" si="100"/>
        <v>16.552257475060198</v>
      </c>
      <c r="Y336" s="22">
        <f t="shared" si="101"/>
        <v>3</v>
      </c>
      <c r="AA336" s="47"/>
    </row>
    <row r="337" spans="1:34" hidden="1" x14ac:dyDescent="0.25">
      <c r="A337" s="57" t="s">
        <v>5468</v>
      </c>
      <c r="B337" s="1">
        <v>240.38399999999999</v>
      </c>
      <c r="C337" s="1">
        <v>239.61600000000001</v>
      </c>
      <c r="D337" s="1">
        <v>423.79500000000002</v>
      </c>
      <c r="E337" s="1">
        <v>383.03</v>
      </c>
      <c r="G337" s="1">
        <f t="shared" si="85"/>
        <v>40.765000000000043</v>
      </c>
      <c r="H337" s="1">
        <f t="shared" si="86"/>
        <v>0.76799999999997226</v>
      </c>
      <c r="I337" s="2">
        <f t="shared" si="87"/>
        <v>398.3673</v>
      </c>
      <c r="J337" s="2">
        <f t="shared" si="88"/>
        <v>389.89140000000003</v>
      </c>
      <c r="K337" s="2">
        <f t="shared" si="89"/>
        <v>381.41550000000001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275.63811489508083</v>
      </c>
      <c r="P337" s="11">
        <f t="shared" si="94"/>
        <v>35.254114895080846</v>
      </c>
      <c r="Q337" s="1">
        <f t="shared" si="95"/>
        <v>240.38399999999999</v>
      </c>
      <c r="S337" s="14" t="str">
        <f t="shared" si="96"/>
        <v>A</v>
      </c>
      <c r="U337" s="1">
        <f t="shared" si="97"/>
        <v>240.38399999999999</v>
      </c>
      <c r="V337" s="1">
        <f t="shared" si="98"/>
        <v>383.03</v>
      </c>
      <c r="W337" s="1">
        <f t="shared" si="99"/>
        <v>35.254114895080846</v>
      </c>
      <c r="X337" s="20">
        <f t="shared" si="100"/>
        <v>15.335539979360169</v>
      </c>
      <c r="Y337" s="22">
        <f t="shared" si="101"/>
        <v>3</v>
      </c>
      <c r="AA337" s="47"/>
    </row>
    <row r="338" spans="1:34" hidden="1" x14ac:dyDescent="0.25">
      <c r="A338" s="57" t="s">
        <v>5469</v>
      </c>
      <c r="B338" s="1">
        <v>215.55199999999999</v>
      </c>
      <c r="C338" s="1">
        <v>215.04</v>
      </c>
      <c r="D338" s="1">
        <v>423.39299999999997</v>
      </c>
      <c r="E338" s="1">
        <v>382.73500000000001</v>
      </c>
      <c r="G338" s="1">
        <f t="shared" si="85"/>
        <v>40.657999999999959</v>
      </c>
      <c r="H338" s="1">
        <f t="shared" si="86"/>
        <v>0.51200000000000045</v>
      </c>
      <c r="I338" s="2">
        <f t="shared" si="87"/>
        <v>397.98942</v>
      </c>
      <c r="J338" s="2">
        <f t="shared" si="88"/>
        <v>389.52155999999997</v>
      </c>
      <c r="K338" s="2">
        <f t="shared" si="89"/>
        <v>381.05369999999999</v>
      </c>
      <c r="L338" s="10">
        <f t="shared" si="90"/>
        <v>3</v>
      </c>
      <c r="M338" s="73" t="str">
        <f t="shared" si="91"/>
        <v/>
      </c>
      <c r="N338">
        <f t="shared" si="92"/>
        <v>3</v>
      </c>
      <c r="O338" s="12">
        <f t="shared" si="93"/>
        <v>247.16431601880518</v>
      </c>
      <c r="P338" s="11">
        <f t="shared" si="94"/>
        <v>31.612316018805188</v>
      </c>
      <c r="Q338" s="1">
        <f t="shared" si="95"/>
        <v>215.55199999999999</v>
      </c>
      <c r="S338" s="14" t="str">
        <f t="shared" si="96"/>
        <v>A</v>
      </c>
      <c r="U338" s="1">
        <f t="shared" si="97"/>
        <v>215.55199999999999</v>
      </c>
      <c r="V338" s="1">
        <f t="shared" si="98"/>
        <v>382.73500000000001</v>
      </c>
      <c r="W338" s="1">
        <f t="shared" si="99"/>
        <v>31.612316018805188</v>
      </c>
      <c r="X338" s="20">
        <f t="shared" si="100"/>
        <v>13.751357468180258</v>
      </c>
      <c r="Y338" s="22">
        <f t="shared" si="101"/>
        <v>3</v>
      </c>
      <c r="AA338" s="47"/>
    </row>
    <row r="339" spans="1:34" hidden="1" x14ac:dyDescent="0.25">
      <c r="A339" s="57" t="s">
        <v>5470</v>
      </c>
      <c r="B339" s="1">
        <v>212.99199999999999</v>
      </c>
      <c r="C339" s="1">
        <v>212.48</v>
      </c>
      <c r="D339" s="1">
        <v>421.98500000000001</v>
      </c>
      <c r="E339" s="1">
        <v>381.46600000000001</v>
      </c>
      <c r="G339" s="1">
        <f t="shared" si="85"/>
        <v>40.519000000000005</v>
      </c>
      <c r="H339" s="1">
        <f t="shared" si="86"/>
        <v>0.51200000000000045</v>
      </c>
      <c r="I339" s="2">
        <f t="shared" si="87"/>
        <v>396.66590000000002</v>
      </c>
      <c r="J339" s="2">
        <f t="shared" si="88"/>
        <v>388.22620000000001</v>
      </c>
      <c r="K339" s="2">
        <f t="shared" si="89"/>
        <v>379.78649999999999</v>
      </c>
      <c r="L339" s="10">
        <f t="shared" si="90"/>
        <v>3</v>
      </c>
      <c r="M339" s="73" t="str">
        <f t="shared" si="91"/>
        <v/>
      </c>
      <c r="N339">
        <f t="shared" si="92"/>
        <v>3</v>
      </c>
      <c r="O339" s="12">
        <f t="shared" si="93"/>
        <v>244.22887283568397</v>
      </c>
      <c r="P339" s="11">
        <f t="shared" si="94"/>
        <v>31.236872835683982</v>
      </c>
      <c r="Q339" s="1">
        <f t="shared" si="95"/>
        <v>212.99199999999999</v>
      </c>
      <c r="S339" s="14" t="str">
        <f t="shared" si="96"/>
        <v>A</v>
      </c>
      <c r="U339" s="1">
        <f t="shared" si="97"/>
        <v>212.99199999999999</v>
      </c>
      <c r="V339" s="1">
        <f t="shared" si="98"/>
        <v>381.46600000000001</v>
      </c>
      <c r="W339" s="1">
        <f t="shared" si="99"/>
        <v>31.236872835683982</v>
      </c>
      <c r="X339" s="20">
        <f t="shared" si="100"/>
        <v>13.588039683522533</v>
      </c>
      <c r="Y339" s="22">
        <f t="shared" si="101"/>
        <v>3</v>
      </c>
      <c r="AA339" s="47"/>
    </row>
    <row r="340" spans="1:34" hidden="1" x14ac:dyDescent="0.25">
      <c r="A340" s="57" t="s">
        <v>5471</v>
      </c>
      <c r="B340" s="1">
        <v>208</v>
      </c>
      <c r="C340" s="1">
        <v>207.36</v>
      </c>
      <c r="D340" s="1">
        <v>420.08499999999998</v>
      </c>
      <c r="E340" s="1">
        <v>379.73700000000002</v>
      </c>
      <c r="G340" s="1">
        <f t="shared" si="85"/>
        <v>40.347999999999956</v>
      </c>
      <c r="H340" s="1">
        <f t="shared" si="86"/>
        <v>0.63999999999998636</v>
      </c>
      <c r="I340" s="2">
        <f t="shared" si="87"/>
        <v>394.87989999999996</v>
      </c>
      <c r="J340" s="2">
        <f t="shared" si="88"/>
        <v>386.47819999999996</v>
      </c>
      <c r="K340" s="2">
        <f t="shared" si="89"/>
        <v>378.07650000000001</v>
      </c>
      <c r="L340" s="10">
        <f t="shared" si="90"/>
        <v>3</v>
      </c>
      <c r="M340" s="73" t="str">
        <f t="shared" si="91"/>
        <v/>
      </c>
      <c r="N340">
        <f t="shared" si="92"/>
        <v>3</v>
      </c>
      <c r="O340" s="12">
        <f t="shared" si="93"/>
        <v>238.50475862859764</v>
      </c>
      <c r="P340" s="11">
        <f t="shared" si="94"/>
        <v>30.504758628597642</v>
      </c>
      <c r="Q340" s="1">
        <f t="shared" si="95"/>
        <v>208</v>
      </c>
      <c r="S340" s="14" t="str">
        <f t="shared" si="96"/>
        <v>A</v>
      </c>
      <c r="U340" s="1">
        <f t="shared" si="97"/>
        <v>208</v>
      </c>
      <c r="V340" s="1">
        <f t="shared" si="98"/>
        <v>379.73700000000002</v>
      </c>
      <c r="W340" s="1">
        <f t="shared" si="99"/>
        <v>30.504758628597642</v>
      </c>
      <c r="X340" s="20">
        <f t="shared" si="100"/>
        <v>13.269570003439974</v>
      </c>
      <c r="Y340" s="22">
        <f t="shared" si="101"/>
        <v>3</v>
      </c>
      <c r="AA340" s="47"/>
    </row>
    <row r="341" spans="1:34" hidden="1" x14ac:dyDescent="0.25">
      <c r="A341" s="57" t="s">
        <v>5472</v>
      </c>
      <c r="B341" s="1">
        <v>198.14400000000001</v>
      </c>
      <c r="C341" s="1">
        <v>197.50399999999999</v>
      </c>
      <c r="D341" s="1">
        <v>420.91500000000002</v>
      </c>
      <c r="E341" s="1">
        <v>380.52</v>
      </c>
      <c r="G341" s="1">
        <f t="shared" si="85"/>
        <v>40.395000000000039</v>
      </c>
      <c r="H341" s="1">
        <f t="shared" si="86"/>
        <v>0.64000000000001478</v>
      </c>
      <c r="I341" s="2">
        <f t="shared" si="87"/>
        <v>395.6601</v>
      </c>
      <c r="J341" s="2">
        <f t="shared" si="88"/>
        <v>387.24180000000001</v>
      </c>
      <c r="K341" s="2">
        <f t="shared" si="89"/>
        <v>378.82350000000002</v>
      </c>
      <c r="L341" s="10">
        <f t="shared" si="90"/>
        <v>3</v>
      </c>
      <c r="M341" s="73" t="str">
        <f t="shared" si="91"/>
        <v/>
      </c>
      <c r="N341">
        <f t="shared" si="92"/>
        <v>3</v>
      </c>
      <c r="O341" s="12">
        <f t="shared" si="93"/>
        <v>227.20330237358101</v>
      </c>
      <c r="P341" s="11">
        <f t="shared" si="94"/>
        <v>29.059302373581005</v>
      </c>
      <c r="Q341" s="1">
        <f t="shared" si="95"/>
        <v>198.14400000000001</v>
      </c>
      <c r="S341" s="14" t="str">
        <f t="shared" si="96"/>
        <v>A</v>
      </c>
      <c r="U341" s="1">
        <f t="shared" si="97"/>
        <v>198.14400000000001</v>
      </c>
      <c r="V341" s="1">
        <f t="shared" si="98"/>
        <v>380.52</v>
      </c>
      <c r="W341" s="1">
        <f t="shared" si="99"/>
        <v>29.059302373581005</v>
      </c>
      <c r="X341" s="20">
        <f t="shared" si="100"/>
        <v>12.640796532507737</v>
      </c>
      <c r="Y341" s="22">
        <f t="shared" si="101"/>
        <v>3</v>
      </c>
      <c r="AA341" s="47"/>
    </row>
    <row r="342" spans="1:34" hidden="1" x14ac:dyDescent="0.25">
      <c r="A342" s="57" t="s">
        <v>5473</v>
      </c>
      <c r="B342" s="1">
        <v>189.44</v>
      </c>
      <c r="C342" s="1">
        <v>188.928</v>
      </c>
      <c r="D342" s="1">
        <v>422.70499999999998</v>
      </c>
      <c r="E342" s="1">
        <v>382.185</v>
      </c>
      <c r="G342" s="1">
        <f t="shared" si="85"/>
        <v>40.519999999999982</v>
      </c>
      <c r="H342" s="1">
        <f t="shared" si="86"/>
        <v>0.51200000000000045</v>
      </c>
      <c r="I342" s="2">
        <f t="shared" si="87"/>
        <v>397.34269999999998</v>
      </c>
      <c r="J342" s="2">
        <f t="shared" si="88"/>
        <v>388.8886</v>
      </c>
      <c r="K342" s="2">
        <f t="shared" si="89"/>
        <v>380.43449999999996</v>
      </c>
      <c r="L342" s="10">
        <f t="shared" si="90"/>
        <v>3</v>
      </c>
      <c r="M342" s="73" t="str">
        <f t="shared" si="91"/>
        <v/>
      </c>
      <c r="N342">
        <f t="shared" si="92"/>
        <v>3</v>
      </c>
      <c r="O342" s="12">
        <f t="shared" si="93"/>
        <v>217.22279555096893</v>
      </c>
      <c r="P342" s="11">
        <f t="shared" si="94"/>
        <v>27.782795550968928</v>
      </c>
      <c r="Q342" s="1">
        <f t="shared" si="95"/>
        <v>189.44</v>
      </c>
      <c r="S342" s="14" t="str">
        <f t="shared" si="96"/>
        <v>A</v>
      </c>
      <c r="U342" s="1">
        <f t="shared" si="97"/>
        <v>189.44</v>
      </c>
      <c r="V342" s="1">
        <f t="shared" si="98"/>
        <v>382.185</v>
      </c>
      <c r="W342" s="1">
        <f t="shared" si="99"/>
        <v>27.782795550968928</v>
      </c>
      <c r="X342" s="20">
        <f t="shared" si="100"/>
        <v>12.085516064671483</v>
      </c>
      <c r="Y342" s="22">
        <f t="shared" si="101"/>
        <v>3</v>
      </c>
      <c r="AA342" s="47"/>
    </row>
    <row r="343" spans="1:34" hidden="1" x14ac:dyDescent="0.25">
      <c r="A343" s="57" t="s">
        <v>5474</v>
      </c>
      <c r="B343" s="1">
        <v>174.72</v>
      </c>
      <c r="C343" s="1">
        <v>174.33600000000001</v>
      </c>
      <c r="D343" s="1">
        <v>419.00700000000001</v>
      </c>
      <c r="E343" s="1">
        <v>381.005</v>
      </c>
      <c r="G343" s="1">
        <f t="shared" si="85"/>
        <v>38.00200000000001</v>
      </c>
      <c r="H343" s="1">
        <f t="shared" si="86"/>
        <v>0.38399999999998613</v>
      </c>
      <c r="I343" s="2">
        <f t="shared" si="87"/>
        <v>393.86658</v>
      </c>
      <c r="J343" s="2">
        <f t="shared" si="88"/>
        <v>385.48644000000002</v>
      </c>
      <c r="K343" s="2">
        <f t="shared" si="89"/>
        <v>377.10630000000003</v>
      </c>
      <c r="L343" s="10">
        <f t="shared" si="90"/>
        <v>2</v>
      </c>
      <c r="M343" s="73">
        <f t="shared" si="91"/>
        <v>2</v>
      </c>
      <c r="N343">
        <f t="shared" si="92"/>
        <v>2</v>
      </c>
      <c r="O343" s="12">
        <f t="shared" si="93"/>
        <v>191.59995613554116</v>
      </c>
      <c r="P343" s="11">
        <f t="shared" si="94"/>
        <v>16.879956135541164</v>
      </c>
      <c r="Q343" s="1">
        <f t="shared" si="95"/>
        <v>174.72</v>
      </c>
      <c r="S343" s="14" t="str">
        <f t="shared" si="96"/>
        <v>A</v>
      </c>
      <c r="U343" s="1">
        <f t="shared" si="97"/>
        <v>174.72</v>
      </c>
      <c r="V343" s="1">
        <f t="shared" si="98"/>
        <v>381.005</v>
      </c>
      <c r="W343" s="1">
        <f t="shared" si="99"/>
        <v>16.879956135541164</v>
      </c>
      <c r="X343" s="20">
        <f t="shared" si="100"/>
        <v>7.3427809189604067</v>
      </c>
      <c r="Y343" s="22">
        <f t="shared" si="101"/>
        <v>2</v>
      </c>
      <c r="AA343" s="47"/>
    </row>
    <row r="344" spans="1:34" hidden="1" x14ac:dyDescent="0.25">
      <c r="A344" s="57" t="s">
        <v>5475</v>
      </c>
      <c r="B344" s="1">
        <v>110.848</v>
      </c>
      <c r="C344" s="1">
        <v>110.464</v>
      </c>
      <c r="D344" s="1">
        <v>418.78399999999999</v>
      </c>
      <c r="E344" s="1">
        <v>382.83</v>
      </c>
      <c r="G344" s="1">
        <f t="shared" si="85"/>
        <v>35.954000000000008</v>
      </c>
      <c r="H344" s="1">
        <f t="shared" si="86"/>
        <v>0.38400000000000034</v>
      </c>
      <c r="I344" s="2">
        <f t="shared" si="87"/>
        <v>393.65695999999997</v>
      </c>
      <c r="J344" s="2">
        <f t="shared" si="88"/>
        <v>385.28127999999998</v>
      </c>
      <c r="K344" s="2">
        <f t="shared" si="89"/>
        <v>376.90559999999999</v>
      </c>
      <c r="L344" s="10">
        <f t="shared" si="90"/>
        <v>2</v>
      </c>
      <c r="M344" s="73" t="str">
        <f t="shared" si="91"/>
        <v/>
      </c>
      <c r="N344">
        <f t="shared" si="92"/>
        <v>2</v>
      </c>
      <c r="O344" s="12">
        <f t="shared" si="93"/>
        <v>121.55718828818949</v>
      </c>
      <c r="P344" s="11">
        <f t="shared" si="94"/>
        <v>10.709188288189495</v>
      </c>
      <c r="Q344" s="1">
        <f t="shared" si="95"/>
        <v>110.848</v>
      </c>
      <c r="S344" s="14" t="str">
        <f t="shared" si="96"/>
        <v>A</v>
      </c>
      <c r="U344" s="1">
        <f t="shared" si="97"/>
        <v>110.848</v>
      </c>
      <c r="V344" s="1">
        <f t="shared" si="98"/>
        <v>382.83</v>
      </c>
      <c r="W344" s="1">
        <f t="shared" si="99"/>
        <v>10.709188288189495</v>
      </c>
      <c r="X344" s="20">
        <f t="shared" si="100"/>
        <v>4.6584969053624299</v>
      </c>
      <c r="Y344" s="22">
        <f t="shared" si="101"/>
        <v>2</v>
      </c>
      <c r="AA344" s="47"/>
    </row>
    <row r="345" spans="1:34" x14ac:dyDescent="0.25">
      <c r="A345" s="57" t="s">
        <v>5476</v>
      </c>
      <c r="B345" s="1">
        <v>75.775999999999996</v>
      </c>
      <c r="C345" s="1">
        <v>75.52</v>
      </c>
      <c r="D345" s="1">
        <v>419.90800000000002</v>
      </c>
      <c r="E345" s="1">
        <v>380.101</v>
      </c>
      <c r="G345" s="1">
        <f t="shared" si="85"/>
        <v>39.807000000000016</v>
      </c>
      <c r="H345" s="1">
        <f t="shared" si="86"/>
        <v>0.25600000000000023</v>
      </c>
      <c r="I345" s="2">
        <f t="shared" si="87"/>
        <v>394.71352000000002</v>
      </c>
      <c r="J345" s="2">
        <f t="shared" si="88"/>
        <v>386.31536</v>
      </c>
      <c r="K345" s="2">
        <f t="shared" si="89"/>
        <v>377.91719999999998</v>
      </c>
      <c r="L345" s="10">
        <f t="shared" si="90"/>
        <v>3</v>
      </c>
      <c r="M345" s="73">
        <f t="shared" si="91"/>
        <v>3</v>
      </c>
      <c r="N345">
        <f t="shared" si="92"/>
        <v>3</v>
      </c>
      <c r="O345" s="12">
        <f t="shared" si="93"/>
        <v>86.889118220387559</v>
      </c>
      <c r="P345" s="11">
        <f t="shared" si="94"/>
        <v>11.113118220387562</v>
      </c>
      <c r="Q345" s="1">
        <f t="shared" si="95"/>
        <v>75.775999999999996</v>
      </c>
      <c r="S345" s="14" t="str">
        <f t="shared" si="96"/>
        <v>A</v>
      </c>
      <c r="U345" s="1">
        <f t="shared" si="97"/>
        <v>75.775999999999996</v>
      </c>
      <c r="V345" s="1">
        <f t="shared" si="98"/>
        <v>380.101</v>
      </c>
      <c r="W345" s="1">
        <f t="shared" si="99"/>
        <v>11.113118220387562</v>
      </c>
      <c r="X345" s="20">
        <f t="shared" si="100"/>
        <v>4.8342064258685893</v>
      </c>
      <c r="Y345" s="22">
        <f t="shared" si="101"/>
        <v>3</v>
      </c>
      <c r="Z345" s="32" t="s">
        <v>40</v>
      </c>
      <c r="AA345" s="47"/>
      <c r="AB345" s="32" t="str">
        <f>A345</f>
        <v>2025-08-15 00:00:00</v>
      </c>
      <c r="AC345" s="1">
        <f>SUM(U345:U368)</f>
        <v>3818.1120000000005</v>
      </c>
      <c r="AD345" s="1">
        <f>AVERAGE(V345:V368)</f>
        <v>389.94529166666672</v>
      </c>
      <c r="AE345" s="1">
        <f>SUM(W345:W368)</f>
        <v>411.55122029885797</v>
      </c>
      <c r="AF345" s="1">
        <f>SUM(X345:X368)</f>
        <v>179.02478083000318</v>
      </c>
      <c r="AG345" s="35">
        <f>AVERAGE(Y345:Y368)</f>
        <v>2.125</v>
      </c>
      <c r="AH345" s="37">
        <f>DAY(A345)</f>
        <v>15</v>
      </c>
    </row>
    <row r="346" spans="1:34" hidden="1" x14ac:dyDescent="0.25">
      <c r="A346" s="57" t="s">
        <v>5477</v>
      </c>
      <c r="B346" s="1">
        <v>65.408000000000001</v>
      </c>
      <c r="C346" s="1">
        <v>65.152000000000001</v>
      </c>
      <c r="D346" s="1">
        <v>420.78699999999998</v>
      </c>
      <c r="E346" s="1">
        <v>380.93900000000002</v>
      </c>
      <c r="G346" s="1">
        <f t="shared" si="85"/>
        <v>39.847999999999956</v>
      </c>
      <c r="H346" s="1">
        <f t="shared" si="86"/>
        <v>0.25600000000000023</v>
      </c>
      <c r="I346" s="2">
        <f t="shared" si="87"/>
        <v>395.53977999999995</v>
      </c>
      <c r="J346" s="2">
        <f t="shared" si="88"/>
        <v>387.12403999999998</v>
      </c>
      <c r="K346" s="2">
        <f t="shared" si="89"/>
        <v>378.70830000000001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75.000573328746697</v>
      </c>
      <c r="P346" s="11">
        <f t="shared" si="94"/>
        <v>9.5925733287466954</v>
      </c>
      <c r="Q346" s="1">
        <f t="shared" si="95"/>
        <v>65.408000000000001</v>
      </c>
      <c r="S346" s="14" t="str">
        <f t="shared" si="96"/>
        <v>A</v>
      </c>
      <c r="U346" s="1">
        <f t="shared" si="97"/>
        <v>65.408000000000001</v>
      </c>
      <c r="V346" s="1">
        <f t="shared" si="98"/>
        <v>380.93900000000002</v>
      </c>
      <c r="W346" s="1">
        <f t="shared" si="99"/>
        <v>9.5925733287466954</v>
      </c>
      <c r="X346" s="20">
        <f t="shared" si="100"/>
        <v>4.1727693980048128</v>
      </c>
      <c r="Y346" s="22">
        <f t="shared" si="101"/>
        <v>3</v>
      </c>
      <c r="AA346" s="47"/>
    </row>
    <row r="347" spans="1:34" hidden="1" x14ac:dyDescent="0.25">
      <c r="A347" s="57" t="s">
        <v>5478</v>
      </c>
      <c r="B347" s="1">
        <v>53.247999999999998</v>
      </c>
      <c r="C347" s="1">
        <v>52.991999999999997</v>
      </c>
      <c r="D347" s="1">
        <v>421.39400000000001</v>
      </c>
      <c r="E347" s="1">
        <v>381.53699999999998</v>
      </c>
      <c r="G347" s="1">
        <f t="shared" si="85"/>
        <v>39.857000000000028</v>
      </c>
      <c r="H347" s="1">
        <f t="shared" si="86"/>
        <v>0.25600000000000023</v>
      </c>
      <c r="I347" s="2">
        <f t="shared" si="87"/>
        <v>396.11036000000001</v>
      </c>
      <c r="J347" s="2">
        <f t="shared" si="88"/>
        <v>387.68248</v>
      </c>
      <c r="K347" s="2">
        <f t="shared" si="89"/>
        <v>379.25459999999998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61.057218208920993</v>
      </c>
      <c r="P347" s="11">
        <f t="shared" si="94"/>
        <v>7.8092182089209956</v>
      </c>
      <c r="Q347" s="1">
        <f t="shared" si="95"/>
        <v>53.247999999999998</v>
      </c>
      <c r="S347" s="14" t="str">
        <f t="shared" si="96"/>
        <v>A</v>
      </c>
      <c r="U347" s="1">
        <f t="shared" si="97"/>
        <v>53.247999999999998</v>
      </c>
      <c r="V347" s="1">
        <f t="shared" si="98"/>
        <v>381.53699999999998</v>
      </c>
      <c r="W347" s="1">
        <f t="shared" si="99"/>
        <v>7.8092182089209956</v>
      </c>
      <c r="X347" s="20">
        <f t="shared" si="100"/>
        <v>3.3970099208806332</v>
      </c>
      <c r="Y347" s="22">
        <f t="shared" si="101"/>
        <v>3</v>
      </c>
      <c r="AA347" s="47"/>
    </row>
    <row r="348" spans="1:34" hidden="1" x14ac:dyDescent="0.25">
      <c r="A348" s="57" t="s">
        <v>5479</v>
      </c>
      <c r="B348" s="1">
        <v>44.671999999999997</v>
      </c>
      <c r="C348" s="1">
        <v>44.415999999999997</v>
      </c>
      <c r="D348" s="1">
        <v>421.52300000000002</v>
      </c>
      <c r="E348" s="1">
        <v>381.68400000000003</v>
      </c>
      <c r="G348" s="1">
        <f t="shared" si="85"/>
        <v>39.838999999999999</v>
      </c>
      <c r="H348" s="1">
        <f t="shared" si="86"/>
        <v>0.25600000000000023</v>
      </c>
      <c r="I348" s="2">
        <f t="shared" si="87"/>
        <v>396.23162000000002</v>
      </c>
      <c r="J348" s="2">
        <f t="shared" si="88"/>
        <v>387.80116000000004</v>
      </c>
      <c r="K348" s="2">
        <f t="shared" si="89"/>
        <v>379.37070000000006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51.223483545464966</v>
      </c>
      <c r="P348" s="11">
        <f t="shared" si="94"/>
        <v>6.5514835454649685</v>
      </c>
      <c r="Q348" s="1">
        <f t="shared" si="95"/>
        <v>44.671999999999997</v>
      </c>
      <c r="S348" s="14" t="str">
        <f t="shared" si="96"/>
        <v>A</v>
      </c>
      <c r="U348" s="1">
        <f t="shared" si="97"/>
        <v>44.671999999999997</v>
      </c>
      <c r="V348" s="1">
        <f t="shared" si="98"/>
        <v>381.68400000000003</v>
      </c>
      <c r="W348" s="1">
        <f t="shared" si="99"/>
        <v>6.5514835454649685</v>
      </c>
      <c r="X348" s="20">
        <f t="shared" si="100"/>
        <v>2.8498953422772613</v>
      </c>
      <c r="Y348" s="22">
        <f t="shared" si="101"/>
        <v>3</v>
      </c>
      <c r="AA348" s="47"/>
    </row>
    <row r="349" spans="1:34" hidden="1" x14ac:dyDescent="0.25">
      <c r="A349" s="57" t="s">
        <v>5480</v>
      </c>
      <c r="B349" s="1">
        <v>45.44</v>
      </c>
      <c r="C349" s="1">
        <v>45.183999999999997</v>
      </c>
      <c r="D349" s="1">
        <v>421.16399999999999</v>
      </c>
      <c r="E349" s="1">
        <v>381.358</v>
      </c>
      <c r="G349" s="1">
        <f t="shared" si="85"/>
        <v>39.805999999999983</v>
      </c>
      <c r="H349" s="1">
        <f t="shared" si="86"/>
        <v>0.25600000000000023</v>
      </c>
      <c r="I349" s="2">
        <f t="shared" si="87"/>
        <v>395.89416</v>
      </c>
      <c r="J349" s="2">
        <f t="shared" si="88"/>
        <v>387.47087999999997</v>
      </c>
      <c r="K349" s="2">
        <f t="shared" si="89"/>
        <v>379.04759999999999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52.104116500401325</v>
      </c>
      <c r="P349" s="11">
        <f t="shared" si="94"/>
        <v>6.6641165004013274</v>
      </c>
      <c r="Q349" s="1">
        <f t="shared" si="95"/>
        <v>45.44</v>
      </c>
      <c r="S349" s="14" t="str">
        <f t="shared" si="96"/>
        <v>A</v>
      </c>
      <c r="U349" s="1">
        <f t="shared" si="97"/>
        <v>45.44</v>
      </c>
      <c r="V349" s="1">
        <f t="shared" si="98"/>
        <v>381.358</v>
      </c>
      <c r="W349" s="1">
        <f t="shared" si="99"/>
        <v>6.6641165004013274</v>
      </c>
      <c r="X349" s="20">
        <f t="shared" si="100"/>
        <v>2.8988906776745775</v>
      </c>
      <c r="Y349" s="22">
        <f t="shared" si="101"/>
        <v>3</v>
      </c>
      <c r="AA349" s="47"/>
    </row>
    <row r="350" spans="1:34" hidden="1" x14ac:dyDescent="0.25">
      <c r="A350" s="57" t="s">
        <v>5481</v>
      </c>
      <c r="B350" s="1">
        <v>82.688000000000002</v>
      </c>
      <c r="C350" s="1">
        <v>82.432000000000002</v>
      </c>
      <c r="D350" s="1">
        <v>419.98700000000002</v>
      </c>
      <c r="E350" s="1">
        <v>380.161</v>
      </c>
      <c r="G350" s="1">
        <f t="shared" si="85"/>
        <v>39.826000000000022</v>
      </c>
      <c r="H350" s="1">
        <f t="shared" si="86"/>
        <v>0.25600000000000023</v>
      </c>
      <c r="I350" s="2">
        <f t="shared" si="87"/>
        <v>394.78778</v>
      </c>
      <c r="J350" s="2">
        <f t="shared" si="88"/>
        <v>386.38804000000005</v>
      </c>
      <c r="K350" s="2">
        <f t="shared" si="89"/>
        <v>377.98830000000004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94.81481481481481</v>
      </c>
      <c r="P350" s="11">
        <f t="shared" si="94"/>
        <v>12.126814814814807</v>
      </c>
      <c r="Q350" s="1">
        <f t="shared" si="95"/>
        <v>82.688000000000002</v>
      </c>
      <c r="S350" s="14" t="str">
        <f t="shared" si="96"/>
        <v>A</v>
      </c>
      <c r="U350" s="1">
        <f t="shared" si="97"/>
        <v>82.688000000000002</v>
      </c>
      <c r="V350" s="1">
        <f t="shared" si="98"/>
        <v>380.161</v>
      </c>
      <c r="W350" s="1">
        <f t="shared" si="99"/>
        <v>12.126814814814807</v>
      </c>
      <c r="X350" s="20">
        <f t="shared" si="100"/>
        <v>5.2751644444444414</v>
      </c>
      <c r="Y350" s="22">
        <f t="shared" si="101"/>
        <v>3</v>
      </c>
      <c r="AA350" s="47"/>
    </row>
    <row r="351" spans="1:34" hidden="1" x14ac:dyDescent="0.25">
      <c r="A351" s="57" t="s">
        <v>5482</v>
      </c>
      <c r="B351" s="1">
        <v>133.12</v>
      </c>
      <c r="C351" s="1">
        <v>132.864</v>
      </c>
      <c r="D351" s="1">
        <v>416.76100000000002</v>
      </c>
      <c r="E351" s="1">
        <v>381.98399999999998</v>
      </c>
      <c r="G351" s="1">
        <f t="shared" si="85"/>
        <v>34.777000000000044</v>
      </c>
      <c r="H351" s="1">
        <f t="shared" si="86"/>
        <v>0.25600000000000023</v>
      </c>
      <c r="I351" s="2">
        <f t="shared" si="87"/>
        <v>391.75534000000005</v>
      </c>
      <c r="J351" s="2">
        <f t="shared" si="88"/>
        <v>383.42012</v>
      </c>
      <c r="K351" s="2">
        <f t="shared" si="89"/>
        <v>375.0849</v>
      </c>
      <c r="L351" s="10">
        <f t="shared" si="90"/>
        <v>2</v>
      </c>
      <c r="M351" s="73">
        <f t="shared" si="91"/>
        <v>2</v>
      </c>
      <c r="N351">
        <f t="shared" si="92"/>
        <v>2</v>
      </c>
      <c r="O351" s="12">
        <f t="shared" si="93"/>
        <v>145.98091896041234</v>
      </c>
      <c r="P351" s="11">
        <f t="shared" si="94"/>
        <v>12.860918960412334</v>
      </c>
      <c r="Q351" s="1">
        <f t="shared" si="95"/>
        <v>133.12</v>
      </c>
      <c r="S351" s="14" t="str">
        <f t="shared" si="96"/>
        <v>A</v>
      </c>
      <c r="U351" s="1">
        <f t="shared" si="97"/>
        <v>133.12</v>
      </c>
      <c r="V351" s="1">
        <f t="shared" si="98"/>
        <v>381.98399999999998</v>
      </c>
      <c r="W351" s="1">
        <f t="shared" si="99"/>
        <v>12.860918960412334</v>
      </c>
      <c r="X351" s="20">
        <f t="shared" si="100"/>
        <v>5.5944997477793654</v>
      </c>
      <c r="Y351" s="22">
        <f t="shared" si="101"/>
        <v>2</v>
      </c>
      <c r="AA351" s="47"/>
    </row>
    <row r="352" spans="1:34" hidden="1" x14ac:dyDescent="0.25">
      <c r="A352" s="57" t="s">
        <v>5483</v>
      </c>
      <c r="B352" s="1">
        <v>168.57599999999999</v>
      </c>
      <c r="C352" s="1">
        <v>168.19200000000001</v>
      </c>
      <c r="D352" s="1">
        <v>415.09800000000001</v>
      </c>
      <c r="E352" s="1">
        <v>381.24099999999999</v>
      </c>
      <c r="G352" s="1">
        <f t="shared" si="85"/>
        <v>33.857000000000028</v>
      </c>
      <c r="H352" s="1">
        <f t="shared" si="86"/>
        <v>0.38399999999998613</v>
      </c>
      <c r="I352" s="2">
        <f t="shared" si="87"/>
        <v>390.19211999999999</v>
      </c>
      <c r="J352" s="2">
        <f t="shared" si="88"/>
        <v>381.89016000000004</v>
      </c>
      <c r="K352" s="2">
        <f t="shared" si="89"/>
        <v>373.58820000000003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184.86237526044522</v>
      </c>
      <c r="P352" s="11">
        <f t="shared" si="94"/>
        <v>16.286375260445226</v>
      </c>
      <c r="Q352" s="1">
        <f t="shared" si="95"/>
        <v>168.57599999999999</v>
      </c>
      <c r="S352" s="14" t="str">
        <f t="shared" si="96"/>
        <v>A</v>
      </c>
      <c r="U352" s="1">
        <f t="shared" si="97"/>
        <v>168.57599999999999</v>
      </c>
      <c r="V352" s="1">
        <f t="shared" si="98"/>
        <v>381.24099999999999</v>
      </c>
      <c r="W352" s="1">
        <f t="shared" si="99"/>
        <v>16.286375260445226</v>
      </c>
      <c r="X352" s="20">
        <f t="shared" si="100"/>
        <v>7.0845732382936735</v>
      </c>
      <c r="Y352" s="22">
        <f t="shared" si="101"/>
        <v>2</v>
      </c>
      <c r="AA352" s="47"/>
    </row>
    <row r="353" spans="1:27" hidden="1" x14ac:dyDescent="0.25">
      <c r="A353" s="57" t="s">
        <v>5484</v>
      </c>
      <c r="B353" s="1">
        <v>207.488</v>
      </c>
      <c r="C353" s="1">
        <v>206.976</v>
      </c>
      <c r="D353" s="1">
        <v>419.18200000000002</v>
      </c>
      <c r="E353" s="1">
        <v>379.66</v>
      </c>
      <c r="G353" s="1">
        <f t="shared" si="85"/>
        <v>39.521999999999991</v>
      </c>
      <c r="H353" s="1">
        <f t="shared" si="86"/>
        <v>0.51200000000000045</v>
      </c>
      <c r="I353" s="2">
        <f t="shared" si="87"/>
        <v>394.03108000000003</v>
      </c>
      <c r="J353" s="2">
        <f t="shared" si="88"/>
        <v>385.64744000000002</v>
      </c>
      <c r="K353" s="2">
        <f t="shared" si="89"/>
        <v>377.2638</v>
      </c>
      <c r="L353" s="10">
        <f t="shared" si="90"/>
        <v>3</v>
      </c>
      <c r="M353" s="73">
        <f t="shared" si="91"/>
        <v>3</v>
      </c>
      <c r="N353">
        <f t="shared" si="92"/>
        <v>3</v>
      </c>
      <c r="O353" s="12">
        <f t="shared" si="93"/>
        <v>237.91766999197338</v>
      </c>
      <c r="P353" s="11">
        <f t="shared" si="94"/>
        <v>30.429669991973384</v>
      </c>
      <c r="Q353" s="1">
        <f t="shared" si="95"/>
        <v>207.488</v>
      </c>
      <c r="S353" s="14" t="str">
        <f t="shared" si="96"/>
        <v>A</v>
      </c>
      <c r="U353" s="1">
        <f t="shared" si="97"/>
        <v>207.488</v>
      </c>
      <c r="V353" s="1">
        <f t="shared" si="98"/>
        <v>379.66</v>
      </c>
      <c r="W353" s="1">
        <f t="shared" si="99"/>
        <v>30.429669991973384</v>
      </c>
      <c r="X353" s="20">
        <f t="shared" si="100"/>
        <v>13.236906446508423</v>
      </c>
      <c r="Y353" s="22">
        <f t="shared" si="101"/>
        <v>3</v>
      </c>
      <c r="AA353" s="47"/>
    </row>
    <row r="354" spans="1:27" hidden="1" x14ac:dyDescent="0.25">
      <c r="A354" s="57" t="s">
        <v>5485</v>
      </c>
      <c r="B354" s="1">
        <v>212.096</v>
      </c>
      <c r="C354" s="1">
        <v>211.71199999999999</v>
      </c>
      <c r="D354" s="1">
        <v>419.45299999999997</v>
      </c>
      <c r="E354" s="1">
        <v>379.197</v>
      </c>
      <c r="G354" s="1">
        <f t="shared" si="85"/>
        <v>40.255999999999972</v>
      </c>
      <c r="H354" s="1">
        <f t="shared" si="86"/>
        <v>0.38400000000001455</v>
      </c>
      <c r="I354" s="2">
        <f t="shared" si="87"/>
        <v>394.28582</v>
      </c>
      <c r="J354" s="2">
        <f t="shared" si="88"/>
        <v>385.89675999999997</v>
      </c>
      <c r="K354" s="2">
        <f t="shared" si="89"/>
        <v>377.5077</v>
      </c>
      <c r="L354" s="10">
        <f t="shared" si="90"/>
        <v>3</v>
      </c>
      <c r="M354" s="73" t="str">
        <f t="shared" si="91"/>
        <v/>
      </c>
      <c r="N354">
        <f t="shared" si="92"/>
        <v>3</v>
      </c>
      <c r="O354" s="12">
        <f t="shared" si="93"/>
        <v>243.20146772159157</v>
      </c>
      <c r="P354" s="11">
        <f t="shared" si="94"/>
        <v>31.105467721591566</v>
      </c>
      <c r="Q354" s="1">
        <f t="shared" si="95"/>
        <v>212.096</v>
      </c>
      <c r="S354" s="14" t="str">
        <f t="shared" si="96"/>
        <v>A</v>
      </c>
      <c r="U354" s="1">
        <f t="shared" si="97"/>
        <v>212.096</v>
      </c>
      <c r="V354" s="1">
        <f t="shared" si="98"/>
        <v>379.197</v>
      </c>
      <c r="W354" s="1">
        <f t="shared" si="99"/>
        <v>31.105467721591566</v>
      </c>
      <c r="X354" s="20">
        <f t="shared" si="100"/>
        <v>13.530878458892332</v>
      </c>
      <c r="Y354" s="22">
        <f t="shared" si="101"/>
        <v>3</v>
      </c>
      <c r="AA354" s="47"/>
    </row>
    <row r="355" spans="1:27" hidden="1" x14ac:dyDescent="0.25">
      <c r="A355" s="57" t="s">
        <v>5486</v>
      </c>
      <c r="B355" s="1">
        <v>233.72800000000001</v>
      </c>
      <c r="C355" s="1">
        <v>233.08799999999999</v>
      </c>
      <c r="D355" s="1">
        <v>419.51100000000002</v>
      </c>
      <c r="E355" s="1">
        <v>379.15800000000002</v>
      </c>
      <c r="G355" s="1">
        <f t="shared" si="85"/>
        <v>40.353000000000009</v>
      </c>
      <c r="H355" s="1">
        <f t="shared" si="86"/>
        <v>0.64000000000001478</v>
      </c>
      <c r="I355" s="2">
        <f t="shared" si="87"/>
        <v>394.34034000000003</v>
      </c>
      <c r="J355" s="2">
        <f t="shared" si="88"/>
        <v>385.95012000000003</v>
      </c>
      <c r="K355" s="2">
        <f t="shared" si="89"/>
        <v>377.55990000000003</v>
      </c>
      <c r="L355" s="10">
        <f t="shared" si="90"/>
        <v>3</v>
      </c>
      <c r="M355" s="73" t="str">
        <f t="shared" si="91"/>
        <v/>
      </c>
      <c r="N355">
        <f t="shared" si="92"/>
        <v>3</v>
      </c>
      <c r="O355" s="12">
        <f t="shared" si="93"/>
        <v>268.00596261896573</v>
      </c>
      <c r="P355" s="11">
        <f t="shared" si="94"/>
        <v>34.277962618965717</v>
      </c>
      <c r="Q355" s="1">
        <f t="shared" si="95"/>
        <v>233.72800000000001</v>
      </c>
      <c r="S355" s="14" t="str">
        <f t="shared" si="96"/>
        <v>A</v>
      </c>
      <c r="U355" s="1">
        <f t="shared" si="97"/>
        <v>233.72800000000001</v>
      </c>
      <c r="V355" s="1">
        <f t="shared" si="98"/>
        <v>379.15800000000002</v>
      </c>
      <c r="W355" s="1">
        <f t="shared" si="99"/>
        <v>34.277962618965717</v>
      </c>
      <c r="X355" s="20">
        <f t="shared" si="100"/>
        <v>14.910913739250086</v>
      </c>
      <c r="Y355" s="22">
        <f t="shared" si="101"/>
        <v>3</v>
      </c>
      <c r="AA355" s="47"/>
    </row>
    <row r="356" spans="1:27" hidden="1" x14ac:dyDescent="0.25">
      <c r="A356" s="57" t="s">
        <v>5487</v>
      </c>
      <c r="B356" s="1">
        <v>241.792</v>
      </c>
      <c r="C356" s="1">
        <v>241.15199999999999</v>
      </c>
      <c r="D356" s="1">
        <v>420.05900000000003</v>
      </c>
      <c r="E356" s="1">
        <v>379.63400000000001</v>
      </c>
      <c r="G356" s="1">
        <f t="shared" si="85"/>
        <v>40.425000000000011</v>
      </c>
      <c r="H356" s="1">
        <f t="shared" si="86"/>
        <v>0.64000000000001478</v>
      </c>
      <c r="I356" s="2">
        <f t="shared" si="87"/>
        <v>394.85546000000005</v>
      </c>
      <c r="J356" s="2">
        <f t="shared" si="88"/>
        <v>386.45428000000004</v>
      </c>
      <c r="K356" s="2">
        <f t="shared" si="89"/>
        <v>378.05310000000003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277.25260864579752</v>
      </c>
      <c r="P356" s="11">
        <f t="shared" si="94"/>
        <v>35.460608645797521</v>
      </c>
      <c r="Q356" s="1">
        <f t="shared" si="95"/>
        <v>241.792</v>
      </c>
      <c r="S356" s="14" t="str">
        <f t="shared" si="96"/>
        <v>A</v>
      </c>
      <c r="U356" s="1">
        <f t="shared" si="97"/>
        <v>241.792</v>
      </c>
      <c r="V356" s="1">
        <f t="shared" si="98"/>
        <v>379.63400000000001</v>
      </c>
      <c r="W356" s="1">
        <f t="shared" si="99"/>
        <v>35.460608645797521</v>
      </c>
      <c r="X356" s="20">
        <f t="shared" si="100"/>
        <v>15.425364760921921</v>
      </c>
      <c r="Y356" s="22">
        <f t="shared" si="101"/>
        <v>3</v>
      </c>
      <c r="AA356" s="47"/>
    </row>
    <row r="357" spans="1:27" hidden="1" x14ac:dyDescent="0.25">
      <c r="A357" s="57" t="s">
        <v>5488</v>
      </c>
      <c r="B357" s="1">
        <v>237.56800000000001</v>
      </c>
      <c r="C357" s="1">
        <v>236.928</v>
      </c>
      <c r="D357" s="1">
        <v>421.07499999999999</v>
      </c>
      <c r="E357" s="1">
        <v>380.62700000000001</v>
      </c>
      <c r="G357" s="1">
        <f t="shared" si="85"/>
        <v>40.447999999999979</v>
      </c>
      <c r="H357" s="1">
        <f t="shared" si="86"/>
        <v>0.64000000000001478</v>
      </c>
      <c r="I357" s="2">
        <f t="shared" si="87"/>
        <v>395.81049999999999</v>
      </c>
      <c r="J357" s="2">
        <f t="shared" si="88"/>
        <v>387.38900000000001</v>
      </c>
      <c r="K357" s="2">
        <f t="shared" si="89"/>
        <v>378.96749999999997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272.40912739364751</v>
      </c>
      <c r="P357" s="11">
        <f t="shared" si="94"/>
        <v>34.841127393647497</v>
      </c>
      <c r="Q357" s="1">
        <f t="shared" si="95"/>
        <v>237.56800000000001</v>
      </c>
      <c r="S357" s="14" t="str">
        <f t="shared" si="96"/>
        <v>A</v>
      </c>
      <c r="U357" s="1">
        <f t="shared" si="97"/>
        <v>237.56800000000001</v>
      </c>
      <c r="V357" s="1">
        <f t="shared" si="98"/>
        <v>380.62700000000001</v>
      </c>
      <c r="W357" s="1">
        <f t="shared" si="99"/>
        <v>34.841127393647497</v>
      </c>
      <c r="X357" s="20">
        <f t="shared" si="100"/>
        <v>15.155890416236661</v>
      </c>
      <c r="Y357" s="22">
        <f t="shared" si="101"/>
        <v>3</v>
      </c>
      <c r="AA357" s="47"/>
    </row>
    <row r="358" spans="1:27" hidden="1" x14ac:dyDescent="0.25">
      <c r="A358" s="57" t="s">
        <v>5489</v>
      </c>
      <c r="B358" s="1">
        <v>255.36</v>
      </c>
      <c r="C358" s="1">
        <v>254.59200000000001</v>
      </c>
      <c r="D358" s="1">
        <v>421.161</v>
      </c>
      <c r="E358" s="1">
        <v>380.608</v>
      </c>
      <c r="G358" s="1">
        <f t="shared" si="85"/>
        <v>40.552999999999997</v>
      </c>
      <c r="H358" s="1">
        <f t="shared" si="86"/>
        <v>0.76800000000000068</v>
      </c>
      <c r="I358" s="2">
        <f t="shared" si="87"/>
        <v>395.89134000000001</v>
      </c>
      <c r="J358" s="2">
        <f t="shared" si="88"/>
        <v>387.46812</v>
      </c>
      <c r="K358" s="2">
        <f t="shared" si="89"/>
        <v>379.04489999999998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292.81045751633985</v>
      </c>
      <c r="P358" s="11">
        <f t="shared" si="94"/>
        <v>37.450457516339839</v>
      </c>
      <c r="Q358" s="1">
        <f t="shared" si="95"/>
        <v>255.36</v>
      </c>
      <c r="S358" s="14" t="str">
        <f t="shared" si="96"/>
        <v>A</v>
      </c>
      <c r="U358" s="1">
        <f t="shared" si="97"/>
        <v>255.36</v>
      </c>
      <c r="V358" s="1">
        <f t="shared" si="98"/>
        <v>380.608</v>
      </c>
      <c r="W358" s="1">
        <f t="shared" si="99"/>
        <v>37.450457516339839</v>
      </c>
      <c r="X358" s="20">
        <f t="shared" si="100"/>
        <v>16.290949019607829</v>
      </c>
      <c r="Y358" s="22">
        <f t="shared" si="101"/>
        <v>3</v>
      </c>
      <c r="AA358" s="47"/>
    </row>
    <row r="359" spans="1:27" hidden="1" x14ac:dyDescent="0.25">
      <c r="A359" s="57" t="s">
        <v>5490</v>
      </c>
      <c r="B359" s="1">
        <v>260.608</v>
      </c>
      <c r="C359" s="1">
        <v>259.96800000000002</v>
      </c>
      <c r="D359" s="1">
        <v>422.512</v>
      </c>
      <c r="E359" s="1">
        <v>381.82299999999998</v>
      </c>
      <c r="G359" s="1">
        <f t="shared" si="85"/>
        <v>40.689000000000021</v>
      </c>
      <c r="H359" s="1">
        <f t="shared" si="86"/>
        <v>0.63999999999998636</v>
      </c>
      <c r="I359" s="2">
        <f t="shared" si="87"/>
        <v>397.16127999999998</v>
      </c>
      <c r="J359" s="2">
        <f t="shared" si="88"/>
        <v>388.71104000000003</v>
      </c>
      <c r="K359" s="2">
        <f t="shared" si="89"/>
        <v>380.26080000000002</v>
      </c>
      <c r="L359" s="10">
        <f t="shared" si="90"/>
        <v>3</v>
      </c>
      <c r="M359" s="73" t="str">
        <f t="shared" si="91"/>
        <v/>
      </c>
      <c r="N359">
        <f t="shared" si="92"/>
        <v>3</v>
      </c>
      <c r="O359" s="12">
        <f t="shared" si="93"/>
        <v>298.82811604173833</v>
      </c>
      <c r="P359" s="11">
        <f t="shared" si="94"/>
        <v>38.220116041738322</v>
      </c>
      <c r="Q359" s="1">
        <f t="shared" si="95"/>
        <v>260.608</v>
      </c>
      <c r="S359" s="14" t="str">
        <f t="shared" si="96"/>
        <v>A</v>
      </c>
      <c r="U359" s="1">
        <f t="shared" si="97"/>
        <v>260.608</v>
      </c>
      <c r="V359" s="1">
        <f t="shared" si="98"/>
        <v>381.82299999999998</v>
      </c>
      <c r="W359" s="1">
        <f t="shared" si="99"/>
        <v>38.220116041738322</v>
      </c>
      <c r="X359" s="20">
        <f t="shared" si="100"/>
        <v>16.625750478156171</v>
      </c>
      <c r="Y359" s="22">
        <f t="shared" si="101"/>
        <v>3</v>
      </c>
      <c r="AA359" s="47"/>
    </row>
    <row r="360" spans="1:27" hidden="1" x14ac:dyDescent="0.25">
      <c r="A360" s="57" t="s">
        <v>5491</v>
      </c>
      <c r="B360" s="1">
        <v>234.11199999999999</v>
      </c>
      <c r="C360" s="1">
        <v>233.47200000000001</v>
      </c>
      <c r="D360" s="1">
        <v>423.601</v>
      </c>
      <c r="E360" s="1">
        <v>382.88799999999998</v>
      </c>
      <c r="G360" s="1">
        <f t="shared" si="85"/>
        <v>40.713000000000022</v>
      </c>
      <c r="H360" s="1">
        <f t="shared" si="86"/>
        <v>0.63999999999998636</v>
      </c>
      <c r="I360" s="2">
        <f t="shared" si="87"/>
        <v>398.18493999999998</v>
      </c>
      <c r="J360" s="2">
        <f t="shared" si="88"/>
        <v>389.71292</v>
      </c>
      <c r="K360" s="2">
        <f t="shared" si="89"/>
        <v>381.24090000000001</v>
      </c>
      <c r="L360" s="10">
        <f t="shared" si="90"/>
        <v>3</v>
      </c>
      <c r="M360" s="73" t="str">
        <f t="shared" si="91"/>
        <v/>
      </c>
      <c r="N360">
        <f t="shared" si="92"/>
        <v>3</v>
      </c>
      <c r="O360" s="12">
        <f t="shared" si="93"/>
        <v>268.4462790964339</v>
      </c>
      <c r="P360" s="11">
        <f t="shared" si="94"/>
        <v>34.334279096433903</v>
      </c>
      <c r="Q360" s="1">
        <f t="shared" si="95"/>
        <v>234.11199999999999</v>
      </c>
      <c r="S360" s="14" t="str">
        <f t="shared" si="96"/>
        <v>A</v>
      </c>
      <c r="U360" s="1">
        <f t="shared" si="97"/>
        <v>234.11199999999999</v>
      </c>
      <c r="V360" s="1">
        <f t="shared" si="98"/>
        <v>382.88799999999998</v>
      </c>
      <c r="W360" s="1">
        <f t="shared" si="99"/>
        <v>34.334279096433903</v>
      </c>
      <c r="X360" s="20">
        <f t="shared" si="100"/>
        <v>14.935411406948747</v>
      </c>
      <c r="Y360" s="22">
        <f t="shared" si="101"/>
        <v>3</v>
      </c>
      <c r="AA360" s="47"/>
    </row>
    <row r="361" spans="1:27" hidden="1" x14ac:dyDescent="0.25">
      <c r="A361" s="57" t="s">
        <v>5492</v>
      </c>
      <c r="B361" s="1">
        <v>227.45599999999999</v>
      </c>
      <c r="C361" s="1">
        <v>226.816</v>
      </c>
      <c r="D361" s="1">
        <v>424.52800000000002</v>
      </c>
      <c r="E361" s="1">
        <v>383.75599999999997</v>
      </c>
      <c r="G361" s="1">
        <f t="shared" si="85"/>
        <v>40.772000000000048</v>
      </c>
      <c r="H361" s="1">
        <f t="shared" si="86"/>
        <v>0.63999999999998636</v>
      </c>
      <c r="I361" s="2">
        <f t="shared" si="87"/>
        <v>399.05632000000003</v>
      </c>
      <c r="J361" s="2">
        <f t="shared" si="88"/>
        <v>390.56576000000001</v>
      </c>
      <c r="K361" s="2">
        <f t="shared" si="89"/>
        <v>382.0752</v>
      </c>
      <c r="L361" s="10">
        <f t="shared" si="90"/>
        <v>3</v>
      </c>
      <c r="M361" s="73" t="str">
        <f t="shared" si="91"/>
        <v/>
      </c>
      <c r="N361">
        <f t="shared" si="92"/>
        <v>3</v>
      </c>
      <c r="O361" s="12">
        <f t="shared" si="93"/>
        <v>260.81412682031873</v>
      </c>
      <c r="P361" s="11">
        <f t="shared" si="94"/>
        <v>33.358126820318745</v>
      </c>
      <c r="Q361" s="1">
        <f t="shared" si="95"/>
        <v>227.45599999999999</v>
      </c>
      <c r="S361" s="14" t="str">
        <f t="shared" si="96"/>
        <v>A</v>
      </c>
      <c r="U361" s="1">
        <f t="shared" si="97"/>
        <v>227.45599999999999</v>
      </c>
      <c r="V361" s="1">
        <f t="shared" si="98"/>
        <v>383.75599999999997</v>
      </c>
      <c r="W361" s="1">
        <f t="shared" si="99"/>
        <v>33.358126820318745</v>
      </c>
      <c r="X361" s="20">
        <f t="shared" si="100"/>
        <v>14.510785166838653</v>
      </c>
      <c r="Y361" s="22">
        <f t="shared" si="101"/>
        <v>3</v>
      </c>
      <c r="AA361" s="47"/>
    </row>
    <row r="362" spans="1:27" hidden="1" x14ac:dyDescent="0.25">
      <c r="A362" s="57" t="s">
        <v>5493</v>
      </c>
      <c r="B362" s="1">
        <v>197.376</v>
      </c>
      <c r="C362" s="1">
        <v>196.99199999999999</v>
      </c>
      <c r="D362" s="1">
        <v>418.56200000000001</v>
      </c>
      <c r="E362" s="1">
        <v>380.988</v>
      </c>
      <c r="G362" s="1">
        <f t="shared" si="85"/>
        <v>37.574000000000012</v>
      </c>
      <c r="H362" s="1">
        <f t="shared" si="86"/>
        <v>0.38400000000001455</v>
      </c>
      <c r="I362" s="2">
        <f t="shared" si="87"/>
        <v>393.44828000000001</v>
      </c>
      <c r="J362" s="2">
        <f t="shared" si="88"/>
        <v>385.07704000000001</v>
      </c>
      <c r="K362" s="2">
        <f t="shared" si="89"/>
        <v>376.70580000000001</v>
      </c>
      <c r="L362" s="10">
        <f t="shared" si="90"/>
        <v>2</v>
      </c>
      <c r="M362" s="73">
        <f t="shared" si="91"/>
        <v>2</v>
      </c>
      <c r="N362">
        <f t="shared" si="92"/>
        <v>2</v>
      </c>
      <c r="O362" s="12">
        <f t="shared" si="93"/>
        <v>216.44478561245751</v>
      </c>
      <c r="P362" s="11">
        <f t="shared" si="94"/>
        <v>19.068785612457503</v>
      </c>
      <c r="Q362" s="1">
        <f t="shared" si="95"/>
        <v>197.376</v>
      </c>
      <c r="S362" s="14" t="str">
        <f t="shared" si="96"/>
        <v>A</v>
      </c>
      <c r="U362" s="1">
        <f t="shared" si="97"/>
        <v>197.376</v>
      </c>
      <c r="V362" s="1">
        <f t="shared" si="98"/>
        <v>380.988</v>
      </c>
      <c r="W362" s="1">
        <f t="shared" si="99"/>
        <v>19.068785612457503</v>
      </c>
      <c r="X362" s="20">
        <f t="shared" si="100"/>
        <v>8.2949217414190137</v>
      </c>
      <c r="Y362" s="22">
        <f t="shared" si="101"/>
        <v>2</v>
      </c>
      <c r="AA362" s="47"/>
    </row>
    <row r="363" spans="1:27" hidden="1" x14ac:dyDescent="0.25">
      <c r="A363" s="57" t="s">
        <v>5494</v>
      </c>
      <c r="B363" s="1">
        <v>165.24799999999999</v>
      </c>
      <c r="C363" s="1">
        <v>164.864</v>
      </c>
      <c r="D363" s="1">
        <v>417.82799999999997</v>
      </c>
      <c r="E363" s="1">
        <v>401.548</v>
      </c>
      <c r="G363" s="1">
        <f t="shared" si="85"/>
        <v>16.279999999999973</v>
      </c>
      <c r="H363" s="1">
        <f t="shared" si="86"/>
        <v>0.38399999999998613</v>
      </c>
      <c r="I363" s="2">
        <f t="shared" si="87"/>
        <v>392.75831999999997</v>
      </c>
      <c r="J363" s="2">
        <f t="shared" si="88"/>
        <v>384.40175999999997</v>
      </c>
      <c r="K363" s="2">
        <f t="shared" si="89"/>
        <v>376.04519999999997</v>
      </c>
      <c r="L363" s="10">
        <f t="shared" si="90"/>
        <v>0</v>
      </c>
      <c r="M363" s="73">
        <f t="shared" si="91"/>
        <v>0</v>
      </c>
      <c r="N363">
        <f t="shared" si="92"/>
        <v>0</v>
      </c>
      <c r="O363" s="12">
        <f t="shared" si="93"/>
        <v>165.24799999999999</v>
      </c>
      <c r="P363" s="11">
        <f t="shared" si="94"/>
        <v>0</v>
      </c>
      <c r="Q363" s="1">
        <f t="shared" si="95"/>
        <v>165.24799999999999</v>
      </c>
      <c r="S363" s="14" t="str">
        <f t="shared" si="96"/>
        <v>A</v>
      </c>
      <c r="U363" s="1">
        <f t="shared" si="97"/>
        <v>165.24799999999999</v>
      </c>
      <c r="V363" s="1">
        <f t="shared" si="98"/>
        <v>401.548</v>
      </c>
      <c r="W363" s="1">
        <f t="shared" si="99"/>
        <v>0</v>
      </c>
      <c r="X363" s="20">
        <f t="shared" si="100"/>
        <v>0</v>
      </c>
      <c r="Y363" s="22">
        <f t="shared" si="101"/>
        <v>0</v>
      </c>
      <c r="AA363" s="47"/>
    </row>
    <row r="364" spans="1:27" hidden="1" x14ac:dyDescent="0.25">
      <c r="A364" s="57" t="s">
        <v>5495</v>
      </c>
      <c r="B364" s="1">
        <v>178.17599999999999</v>
      </c>
      <c r="C364" s="1">
        <v>178.048</v>
      </c>
      <c r="D364" s="1">
        <v>417.05200000000002</v>
      </c>
      <c r="E364" s="1">
        <v>416.85399999999998</v>
      </c>
      <c r="G364" s="1">
        <f t="shared" si="85"/>
        <v>0.19800000000003593</v>
      </c>
      <c r="H364" s="1">
        <f t="shared" si="86"/>
        <v>0.1279999999999859</v>
      </c>
      <c r="I364" s="2">
        <f t="shared" si="87"/>
        <v>392.02888000000002</v>
      </c>
      <c r="J364" s="2">
        <f t="shared" si="88"/>
        <v>383.68784000000005</v>
      </c>
      <c r="K364" s="2">
        <f t="shared" si="89"/>
        <v>375.34680000000003</v>
      </c>
      <c r="L364" s="10">
        <f t="shared" si="90"/>
        <v>0</v>
      </c>
      <c r="M364" s="73" t="str">
        <f t="shared" si="91"/>
        <v/>
      </c>
      <c r="N364">
        <f t="shared" si="92"/>
        <v>0</v>
      </c>
      <c r="O364" s="12">
        <f t="shared" si="93"/>
        <v>178.17599999999999</v>
      </c>
      <c r="P364" s="11">
        <f t="shared" si="94"/>
        <v>0</v>
      </c>
      <c r="Q364" s="1">
        <f t="shared" si="95"/>
        <v>178.17599999999999</v>
      </c>
      <c r="S364" s="14" t="str">
        <f t="shared" si="96"/>
        <v>A</v>
      </c>
      <c r="U364" s="1">
        <f t="shared" si="97"/>
        <v>178.17599999999999</v>
      </c>
      <c r="V364" s="1">
        <f t="shared" si="98"/>
        <v>416.85399999999998</v>
      </c>
      <c r="W364" s="1">
        <f t="shared" si="99"/>
        <v>0</v>
      </c>
      <c r="X364" s="20">
        <f t="shared" si="100"/>
        <v>0</v>
      </c>
      <c r="Y364" s="22">
        <f t="shared" si="101"/>
        <v>0</v>
      </c>
      <c r="AA364" s="47"/>
    </row>
    <row r="365" spans="1:27" hidden="1" x14ac:dyDescent="0.25">
      <c r="A365" s="57" t="s">
        <v>5496</v>
      </c>
      <c r="B365" s="1">
        <v>163.96799999999999</v>
      </c>
      <c r="C365" s="1">
        <v>163.84</v>
      </c>
      <c r="D365" s="1">
        <v>419.06200000000001</v>
      </c>
      <c r="E365" s="1">
        <v>418.88200000000001</v>
      </c>
      <c r="G365" s="1">
        <f t="shared" si="85"/>
        <v>0.18000000000000682</v>
      </c>
      <c r="H365" s="1">
        <f t="shared" si="86"/>
        <v>0.1279999999999859</v>
      </c>
      <c r="I365" s="2">
        <f t="shared" si="87"/>
        <v>393.91827999999998</v>
      </c>
      <c r="J365" s="2">
        <f t="shared" si="88"/>
        <v>385.53703999999999</v>
      </c>
      <c r="K365" s="2">
        <f t="shared" si="89"/>
        <v>377.1558</v>
      </c>
      <c r="L365" s="10">
        <f t="shared" si="90"/>
        <v>0</v>
      </c>
      <c r="M365" s="73" t="str">
        <f t="shared" si="91"/>
        <v/>
      </c>
      <c r="N365">
        <f t="shared" si="92"/>
        <v>0</v>
      </c>
      <c r="O365" s="12">
        <f t="shared" si="93"/>
        <v>163.96799999999999</v>
      </c>
      <c r="P365" s="11">
        <f t="shared" si="94"/>
        <v>0</v>
      </c>
      <c r="Q365" s="1">
        <f t="shared" si="95"/>
        <v>163.96799999999999</v>
      </c>
      <c r="S365" s="14" t="str">
        <f t="shared" si="96"/>
        <v>A</v>
      </c>
      <c r="U365" s="1">
        <f t="shared" si="97"/>
        <v>163.96799999999999</v>
      </c>
      <c r="V365" s="1">
        <f t="shared" si="98"/>
        <v>418.88200000000001</v>
      </c>
      <c r="W365" s="1">
        <f t="shared" si="99"/>
        <v>0</v>
      </c>
      <c r="X365" s="20">
        <f t="shared" si="100"/>
        <v>0</v>
      </c>
      <c r="Y365" s="22">
        <f t="shared" si="101"/>
        <v>0</v>
      </c>
      <c r="AA365" s="47"/>
    </row>
    <row r="366" spans="1:27" hidden="1" x14ac:dyDescent="0.25">
      <c r="A366" s="57" t="s">
        <v>5497</v>
      </c>
      <c r="B366" s="1">
        <v>154.24</v>
      </c>
      <c r="C366" s="1">
        <v>153.98400000000001</v>
      </c>
      <c r="D366" s="1">
        <v>420.01</v>
      </c>
      <c r="E366" s="1">
        <v>419.851</v>
      </c>
      <c r="G366" s="1">
        <f t="shared" si="85"/>
        <v>0.15899999999999181</v>
      </c>
      <c r="H366" s="1">
        <f t="shared" si="86"/>
        <v>0.25600000000000023</v>
      </c>
      <c r="I366" s="2">
        <f t="shared" si="87"/>
        <v>394.80939999999998</v>
      </c>
      <c r="J366" s="2">
        <f t="shared" si="88"/>
        <v>386.4092</v>
      </c>
      <c r="K366" s="2">
        <f t="shared" si="89"/>
        <v>378.00900000000001</v>
      </c>
      <c r="L366" s="10">
        <f t="shared" si="90"/>
        <v>0</v>
      </c>
      <c r="M366" s="73" t="str">
        <f t="shared" si="91"/>
        <v/>
      </c>
      <c r="N366">
        <f t="shared" si="92"/>
        <v>0</v>
      </c>
      <c r="O366" s="12">
        <f t="shared" si="93"/>
        <v>154.24</v>
      </c>
      <c r="P366" s="11">
        <f t="shared" si="94"/>
        <v>0</v>
      </c>
      <c r="Q366" s="1">
        <f t="shared" si="95"/>
        <v>154.24</v>
      </c>
      <c r="S366" s="14" t="str">
        <f t="shared" si="96"/>
        <v>A</v>
      </c>
      <c r="U366" s="1">
        <f t="shared" si="97"/>
        <v>154.24</v>
      </c>
      <c r="V366" s="1">
        <f t="shared" si="98"/>
        <v>419.851</v>
      </c>
      <c r="W366" s="1">
        <f t="shared" si="99"/>
        <v>0</v>
      </c>
      <c r="X366" s="20">
        <f t="shared" si="100"/>
        <v>0</v>
      </c>
      <c r="Y366" s="22">
        <f t="shared" si="101"/>
        <v>0</v>
      </c>
      <c r="AA366" s="47"/>
    </row>
    <row r="367" spans="1:27" hidden="1" x14ac:dyDescent="0.25">
      <c r="A367" s="57" t="s">
        <v>5498</v>
      </c>
      <c r="B367" s="1">
        <v>100.992</v>
      </c>
      <c r="C367" s="1">
        <v>100.992</v>
      </c>
      <c r="D367" s="1">
        <v>421.30700000000002</v>
      </c>
      <c r="E367" s="1">
        <v>421.19600000000003</v>
      </c>
      <c r="G367" s="1">
        <f t="shared" si="85"/>
        <v>0.11099999999999</v>
      </c>
      <c r="H367" s="1">
        <f t="shared" si="86"/>
        <v>0</v>
      </c>
      <c r="I367" s="2">
        <f t="shared" si="87"/>
        <v>396.02858000000003</v>
      </c>
      <c r="J367" s="2">
        <f t="shared" si="88"/>
        <v>387.60244</v>
      </c>
      <c r="K367" s="2">
        <f t="shared" si="89"/>
        <v>379.17630000000003</v>
      </c>
      <c r="L367" s="10">
        <f t="shared" si="90"/>
        <v>0</v>
      </c>
      <c r="M367" s="73" t="str">
        <f t="shared" si="91"/>
        <v/>
      </c>
      <c r="N367">
        <f t="shared" si="92"/>
        <v>0</v>
      </c>
      <c r="O367" s="12">
        <f t="shared" si="93"/>
        <v>100.992</v>
      </c>
      <c r="P367" s="11">
        <f t="shared" si="94"/>
        <v>0</v>
      </c>
      <c r="Q367" s="1">
        <f t="shared" si="95"/>
        <v>100.992</v>
      </c>
      <c r="S367" s="14" t="str">
        <f t="shared" si="96"/>
        <v>A</v>
      </c>
      <c r="U367" s="1">
        <f t="shared" si="97"/>
        <v>100.992</v>
      </c>
      <c r="V367" s="1">
        <f t="shared" si="98"/>
        <v>421.19600000000003</v>
      </c>
      <c r="W367" s="1">
        <f t="shared" si="99"/>
        <v>0</v>
      </c>
      <c r="X367" s="20">
        <f t="shared" si="100"/>
        <v>0</v>
      </c>
      <c r="Y367" s="22">
        <f t="shared" si="101"/>
        <v>0</v>
      </c>
      <c r="AA367" s="47"/>
    </row>
    <row r="368" spans="1:27" hidden="1" x14ac:dyDescent="0.25">
      <c r="A368" s="57" t="s">
        <v>5499</v>
      </c>
      <c r="B368" s="1">
        <v>78.975999999999999</v>
      </c>
      <c r="C368" s="1">
        <v>78.72</v>
      </c>
      <c r="D368" s="1">
        <v>423.10199999999998</v>
      </c>
      <c r="E368" s="1">
        <v>423.012</v>
      </c>
      <c r="G368" s="1">
        <f t="shared" si="85"/>
        <v>8.9999999999974989E-2</v>
      </c>
      <c r="H368" s="1">
        <f t="shared" si="86"/>
        <v>0.25600000000000023</v>
      </c>
      <c r="I368" s="2">
        <f t="shared" si="87"/>
        <v>397.71587999999997</v>
      </c>
      <c r="J368" s="2">
        <f t="shared" si="88"/>
        <v>389.25383999999997</v>
      </c>
      <c r="K368" s="2">
        <f t="shared" si="89"/>
        <v>380.79179999999997</v>
      </c>
      <c r="L368" s="10">
        <f t="shared" si="90"/>
        <v>0</v>
      </c>
      <c r="M368" s="73" t="str">
        <f t="shared" si="91"/>
        <v/>
      </c>
      <c r="N368">
        <f t="shared" si="92"/>
        <v>0</v>
      </c>
      <c r="O368" s="12">
        <f t="shared" si="93"/>
        <v>78.975999999999999</v>
      </c>
      <c r="P368" s="11">
        <f t="shared" si="94"/>
        <v>0</v>
      </c>
      <c r="Q368" s="1">
        <f t="shared" si="95"/>
        <v>78.975999999999999</v>
      </c>
      <c r="S368" s="14" t="str">
        <f t="shared" si="96"/>
        <v>A</v>
      </c>
      <c r="U368" s="1">
        <f t="shared" si="97"/>
        <v>78.975999999999999</v>
      </c>
      <c r="V368" s="1">
        <f t="shared" si="98"/>
        <v>423.012</v>
      </c>
      <c r="W368" s="1">
        <f t="shared" si="99"/>
        <v>0</v>
      </c>
      <c r="X368" s="20">
        <f t="shared" si="100"/>
        <v>0</v>
      </c>
      <c r="Y368" s="22">
        <f t="shared" si="101"/>
        <v>0</v>
      </c>
      <c r="AA368" s="47"/>
    </row>
    <row r="369" spans="1:34" x14ac:dyDescent="0.25">
      <c r="A369" s="57" t="s">
        <v>5500</v>
      </c>
      <c r="B369" s="1">
        <v>46.207999999999998</v>
      </c>
      <c r="C369" s="1">
        <v>46.207999999999998</v>
      </c>
      <c r="D369" s="1">
        <v>424.35300000000001</v>
      </c>
      <c r="E369" s="1">
        <v>424.291</v>
      </c>
      <c r="G369" s="1">
        <f t="shared" si="85"/>
        <v>6.2000000000011823E-2</v>
      </c>
      <c r="H369" s="1">
        <f t="shared" si="86"/>
        <v>0</v>
      </c>
      <c r="I369" s="2">
        <f t="shared" si="87"/>
        <v>398.89182</v>
      </c>
      <c r="J369" s="2">
        <f t="shared" si="88"/>
        <v>390.40476000000001</v>
      </c>
      <c r="K369" s="2">
        <f t="shared" si="89"/>
        <v>381.91770000000002</v>
      </c>
      <c r="L369" s="10">
        <f t="shared" si="90"/>
        <v>0</v>
      </c>
      <c r="M369" s="73" t="str">
        <f t="shared" si="91"/>
        <v/>
      </c>
      <c r="N369">
        <f t="shared" si="92"/>
        <v>0</v>
      </c>
      <c r="O369" s="12">
        <f t="shared" si="93"/>
        <v>46.207999999999998</v>
      </c>
      <c r="P369" s="11">
        <f t="shared" si="94"/>
        <v>0</v>
      </c>
      <c r="Q369" s="1">
        <f t="shared" si="95"/>
        <v>46.207999999999998</v>
      </c>
      <c r="S369" s="14" t="str">
        <f t="shared" si="96"/>
        <v>A</v>
      </c>
      <c r="U369" s="1">
        <f t="shared" si="97"/>
        <v>46.207999999999998</v>
      </c>
      <c r="V369" s="1">
        <f t="shared" si="98"/>
        <v>424.291</v>
      </c>
      <c r="W369" s="1">
        <f t="shared" si="99"/>
        <v>0</v>
      </c>
      <c r="X369" s="20">
        <f t="shared" si="100"/>
        <v>0</v>
      </c>
      <c r="Y369" s="22">
        <f t="shared" si="101"/>
        <v>0</v>
      </c>
      <c r="Z369" s="32" t="s">
        <v>40</v>
      </c>
      <c r="AA369" s="47"/>
      <c r="AB369" s="32" t="str">
        <f>A369</f>
        <v>2025-08-16 00:00:00</v>
      </c>
      <c r="AC369" s="1">
        <f>SUM(U369:U392)</f>
        <v>1176.0640000000001</v>
      </c>
      <c r="AD369" s="1">
        <f>AVERAGE(V369:V392)</f>
        <v>423.88329166666671</v>
      </c>
      <c r="AE369" s="1">
        <f>SUM(W369:W392)</f>
        <v>0</v>
      </c>
      <c r="AF369" s="1">
        <f>SUM(X369:X392)</f>
        <v>0</v>
      </c>
      <c r="AG369" s="35">
        <f>AVERAGE(Y369:Y392)</f>
        <v>0</v>
      </c>
      <c r="AH369" s="37">
        <f>DAY(A369)</f>
        <v>16</v>
      </c>
    </row>
    <row r="370" spans="1:34" hidden="1" x14ac:dyDescent="0.25">
      <c r="A370" s="57" t="s">
        <v>5501</v>
      </c>
      <c r="B370" s="1">
        <v>38.4</v>
      </c>
      <c r="C370" s="1">
        <v>38.271999999999998</v>
      </c>
      <c r="D370" s="1">
        <v>425.35300000000001</v>
      </c>
      <c r="E370" s="1">
        <v>425.30200000000002</v>
      </c>
      <c r="G370" s="1">
        <f t="shared" si="85"/>
        <v>5.0999999999987722E-2</v>
      </c>
      <c r="H370" s="1">
        <f t="shared" si="86"/>
        <v>0.12800000000000011</v>
      </c>
      <c r="I370" s="2">
        <f t="shared" si="87"/>
        <v>399.83181999999999</v>
      </c>
      <c r="J370" s="2">
        <f t="shared" si="88"/>
        <v>391.32476000000003</v>
      </c>
      <c r="K370" s="2">
        <f t="shared" si="89"/>
        <v>382.8177</v>
      </c>
      <c r="L370" s="10">
        <f t="shared" si="90"/>
        <v>0</v>
      </c>
      <c r="M370" s="73" t="str">
        <f t="shared" si="91"/>
        <v/>
      </c>
      <c r="N370">
        <f t="shared" si="92"/>
        <v>0</v>
      </c>
      <c r="O370" s="12">
        <f t="shared" si="93"/>
        <v>38.4</v>
      </c>
      <c r="P370" s="11">
        <f t="shared" si="94"/>
        <v>0</v>
      </c>
      <c r="Q370" s="1">
        <f t="shared" si="95"/>
        <v>38.4</v>
      </c>
      <c r="S370" s="14" t="str">
        <f t="shared" si="96"/>
        <v>A</v>
      </c>
      <c r="U370" s="1">
        <f t="shared" si="97"/>
        <v>38.4</v>
      </c>
      <c r="V370" s="1">
        <f t="shared" si="98"/>
        <v>425.30200000000002</v>
      </c>
      <c r="W370" s="1">
        <f t="shared" si="99"/>
        <v>0</v>
      </c>
      <c r="X370" s="20">
        <f t="shared" si="100"/>
        <v>0</v>
      </c>
      <c r="Y370" s="22">
        <f t="shared" si="101"/>
        <v>0</v>
      </c>
      <c r="AA370" s="47"/>
    </row>
    <row r="371" spans="1:34" hidden="1" x14ac:dyDescent="0.25">
      <c r="A371" s="57" t="s">
        <v>5502</v>
      </c>
      <c r="B371" s="1">
        <v>30.207999999999998</v>
      </c>
      <c r="C371" s="1">
        <v>30.207999999999998</v>
      </c>
      <c r="D371" s="1">
        <v>425.00700000000001</v>
      </c>
      <c r="E371" s="1">
        <v>424.96699999999998</v>
      </c>
      <c r="G371" s="1">
        <f t="shared" si="85"/>
        <v>4.0000000000020464E-2</v>
      </c>
      <c r="H371" s="1">
        <f t="shared" si="86"/>
        <v>0</v>
      </c>
      <c r="I371" s="2">
        <f t="shared" si="87"/>
        <v>399.50657999999999</v>
      </c>
      <c r="J371" s="2">
        <f t="shared" si="88"/>
        <v>391.00644</v>
      </c>
      <c r="K371" s="2">
        <f t="shared" si="89"/>
        <v>382.50630000000001</v>
      </c>
      <c r="L371" s="10">
        <f t="shared" si="90"/>
        <v>0</v>
      </c>
      <c r="M371" s="73" t="str">
        <f t="shared" si="91"/>
        <v/>
      </c>
      <c r="N371">
        <f t="shared" si="92"/>
        <v>0</v>
      </c>
      <c r="O371" s="12">
        <f t="shared" si="93"/>
        <v>30.207999999999998</v>
      </c>
      <c r="P371" s="11">
        <f t="shared" si="94"/>
        <v>0</v>
      </c>
      <c r="Q371" s="1">
        <f t="shared" si="95"/>
        <v>30.207999999999998</v>
      </c>
      <c r="S371" s="14" t="str">
        <f t="shared" si="96"/>
        <v>A</v>
      </c>
      <c r="U371" s="1">
        <f t="shared" si="97"/>
        <v>30.207999999999998</v>
      </c>
      <c r="V371" s="1">
        <f t="shared" si="98"/>
        <v>424.96699999999998</v>
      </c>
      <c r="W371" s="1">
        <f t="shared" si="99"/>
        <v>0</v>
      </c>
      <c r="X371" s="20">
        <f t="shared" si="100"/>
        <v>0</v>
      </c>
      <c r="Y371" s="22">
        <f t="shared" si="101"/>
        <v>0</v>
      </c>
      <c r="AA371" s="47"/>
    </row>
    <row r="372" spans="1:34" hidden="1" x14ac:dyDescent="0.25">
      <c r="A372" s="57" t="s">
        <v>5503</v>
      </c>
      <c r="B372" s="1">
        <v>30.463999999999999</v>
      </c>
      <c r="C372" s="1">
        <v>30.335999999999999</v>
      </c>
      <c r="D372" s="1">
        <v>425.21</v>
      </c>
      <c r="E372" s="1">
        <v>425.173</v>
      </c>
      <c r="G372" s="1">
        <f t="shared" si="85"/>
        <v>3.6999999999977717E-2</v>
      </c>
      <c r="H372" s="1">
        <f t="shared" si="86"/>
        <v>0.12800000000000011</v>
      </c>
      <c r="I372" s="2">
        <f t="shared" si="87"/>
        <v>399.69739999999996</v>
      </c>
      <c r="J372" s="2">
        <f t="shared" si="88"/>
        <v>391.19319999999999</v>
      </c>
      <c r="K372" s="2">
        <f t="shared" si="89"/>
        <v>382.68899999999996</v>
      </c>
      <c r="L372" s="10">
        <f t="shared" si="90"/>
        <v>0</v>
      </c>
      <c r="M372" s="73" t="str">
        <f t="shared" si="91"/>
        <v/>
      </c>
      <c r="N372">
        <f t="shared" si="92"/>
        <v>0</v>
      </c>
      <c r="O372" s="12">
        <f t="shared" si="93"/>
        <v>30.463999999999999</v>
      </c>
      <c r="P372" s="11">
        <f t="shared" si="94"/>
        <v>0</v>
      </c>
      <c r="Q372" s="1">
        <f t="shared" si="95"/>
        <v>30.463999999999999</v>
      </c>
      <c r="S372" s="14" t="str">
        <f t="shared" si="96"/>
        <v>A</v>
      </c>
      <c r="U372" s="1">
        <f t="shared" si="97"/>
        <v>30.463999999999999</v>
      </c>
      <c r="V372" s="1">
        <f t="shared" si="98"/>
        <v>425.173</v>
      </c>
      <c r="W372" s="1">
        <f t="shared" si="99"/>
        <v>0</v>
      </c>
      <c r="X372" s="20">
        <f t="shared" si="100"/>
        <v>0</v>
      </c>
      <c r="Y372" s="22">
        <f t="shared" si="101"/>
        <v>0</v>
      </c>
      <c r="AA372" s="47"/>
    </row>
    <row r="373" spans="1:34" hidden="1" x14ac:dyDescent="0.25">
      <c r="A373" s="57" t="s">
        <v>5504</v>
      </c>
      <c r="B373" s="1">
        <v>30.591999999999999</v>
      </c>
      <c r="C373" s="1">
        <v>30.591999999999999</v>
      </c>
      <c r="D373" s="1">
        <v>425.49</v>
      </c>
      <c r="E373" s="1">
        <v>425.45499999999998</v>
      </c>
      <c r="G373" s="1">
        <f t="shared" si="85"/>
        <v>3.5000000000025011E-2</v>
      </c>
      <c r="H373" s="1">
        <f t="shared" si="86"/>
        <v>0</v>
      </c>
      <c r="I373" s="2">
        <f t="shared" si="87"/>
        <v>399.9606</v>
      </c>
      <c r="J373" s="2">
        <f t="shared" si="88"/>
        <v>391.45080000000002</v>
      </c>
      <c r="K373" s="2">
        <f t="shared" si="89"/>
        <v>382.94100000000003</v>
      </c>
      <c r="L373" s="10">
        <f t="shared" si="90"/>
        <v>0</v>
      </c>
      <c r="M373" s="73" t="str">
        <f t="shared" si="91"/>
        <v/>
      </c>
      <c r="N373">
        <f t="shared" si="92"/>
        <v>0</v>
      </c>
      <c r="O373" s="12">
        <f t="shared" si="93"/>
        <v>30.591999999999999</v>
      </c>
      <c r="P373" s="11">
        <f t="shared" si="94"/>
        <v>0</v>
      </c>
      <c r="Q373" s="1">
        <f t="shared" si="95"/>
        <v>30.591999999999999</v>
      </c>
      <c r="S373" s="14" t="str">
        <f t="shared" si="96"/>
        <v>A</v>
      </c>
      <c r="U373" s="1">
        <f t="shared" si="97"/>
        <v>30.591999999999999</v>
      </c>
      <c r="V373" s="1">
        <f t="shared" si="98"/>
        <v>425.45499999999998</v>
      </c>
      <c r="W373" s="1">
        <f t="shared" si="99"/>
        <v>0</v>
      </c>
      <c r="X373" s="20">
        <f t="shared" si="100"/>
        <v>0</v>
      </c>
      <c r="Y373" s="22">
        <f t="shared" si="101"/>
        <v>0</v>
      </c>
      <c r="AA373" s="47"/>
    </row>
    <row r="374" spans="1:34" hidden="1" x14ac:dyDescent="0.25">
      <c r="A374" s="57" t="s">
        <v>5505</v>
      </c>
      <c r="B374" s="1">
        <v>44.16</v>
      </c>
      <c r="C374" s="1">
        <v>44.031999999999996</v>
      </c>
      <c r="D374" s="1">
        <v>425.67099999999999</v>
      </c>
      <c r="E374" s="1">
        <v>425.62700000000001</v>
      </c>
      <c r="G374" s="1">
        <f t="shared" si="85"/>
        <v>4.399999999998272E-2</v>
      </c>
      <c r="H374" s="1">
        <f t="shared" si="86"/>
        <v>0.12800000000000011</v>
      </c>
      <c r="I374" s="2">
        <f t="shared" si="87"/>
        <v>400.13074</v>
      </c>
      <c r="J374" s="2">
        <f t="shared" si="88"/>
        <v>391.61732000000001</v>
      </c>
      <c r="K374" s="2">
        <f t="shared" si="89"/>
        <v>383.10390000000001</v>
      </c>
      <c r="L374" s="10">
        <f t="shared" si="90"/>
        <v>0</v>
      </c>
      <c r="M374" s="73" t="str">
        <f t="shared" si="91"/>
        <v/>
      </c>
      <c r="N374">
        <f t="shared" si="92"/>
        <v>0</v>
      </c>
      <c r="O374" s="12">
        <f t="shared" si="93"/>
        <v>44.16</v>
      </c>
      <c r="P374" s="11">
        <f t="shared" si="94"/>
        <v>0</v>
      </c>
      <c r="Q374" s="1">
        <f t="shared" si="95"/>
        <v>44.16</v>
      </c>
      <c r="S374" s="14" t="str">
        <f t="shared" si="96"/>
        <v>A</v>
      </c>
      <c r="U374" s="1">
        <f t="shared" si="97"/>
        <v>44.16</v>
      </c>
      <c r="V374" s="1">
        <f t="shared" si="98"/>
        <v>425.62700000000001</v>
      </c>
      <c r="W374" s="1">
        <f t="shared" si="99"/>
        <v>0</v>
      </c>
      <c r="X374" s="20">
        <f t="shared" si="100"/>
        <v>0</v>
      </c>
      <c r="Y374" s="22">
        <f t="shared" si="101"/>
        <v>0</v>
      </c>
      <c r="AA374" s="47"/>
    </row>
    <row r="375" spans="1:34" hidden="1" x14ac:dyDescent="0.25">
      <c r="A375" s="57" t="s">
        <v>5506</v>
      </c>
      <c r="B375" s="1">
        <v>64.896000000000001</v>
      </c>
      <c r="C375" s="1">
        <v>64.896000000000001</v>
      </c>
      <c r="D375" s="1">
        <v>424.69400000000002</v>
      </c>
      <c r="E375" s="1">
        <v>424.63799999999998</v>
      </c>
      <c r="G375" s="1">
        <f t="shared" si="85"/>
        <v>5.6000000000040018E-2</v>
      </c>
      <c r="H375" s="1">
        <f t="shared" si="86"/>
        <v>0</v>
      </c>
      <c r="I375" s="2">
        <f t="shared" si="87"/>
        <v>399.21235999999999</v>
      </c>
      <c r="J375" s="2">
        <f t="shared" si="88"/>
        <v>390.71848</v>
      </c>
      <c r="K375" s="2">
        <f t="shared" si="89"/>
        <v>382.22460000000001</v>
      </c>
      <c r="L375" s="10">
        <f t="shared" si="90"/>
        <v>0</v>
      </c>
      <c r="M375" s="73" t="str">
        <f t="shared" si="91"/>
        <v/>
      </c>
      <c r="N375">
        <f t="shared" si="92"/>
        <v>0</v>
      </c>
      <c r="O375" s="12">
        <f t="shared" si="93"/>
        <v>64.896000000000001</v>
      </c>
      <c r="P375" s="11">
        <f t="shared" si="94"/>
        <v>0</v>
      </c>
      <c r="Q375" s="1">
        <f t="shared" si="95"/>
        <v>64.896000000000001</v>
      </c>
      <c r="S375" s="14" t="str">
        <f t="shared" si="96"/>
        <v>A</v>
      </c>
      <c r="U375" s="1">
        <f t="shared" si="97"/>
        <v>64.896000000000001</v>
      </c>
      <c r="V375" s="1">
        <f t="shared" si="98"/>
        <v>424.63799999999998</v>
      </c>
      <c r="W375" s="1">
        <f t="shared" si="99"/>
        <v>0</v>
      </c>
      <c r="X375" s="20">
        <f t="shared" si="100"/>
        <v>0</v>
      </c>
      <c r="Y375" s="22">
        <f t="shared" si="101"/>
        <v>0</v>
      </c>
      <c r="AA375" s="47"/>
    </row>
    <row r="376" spans="1:34" hidden="1" x14ac:dyDescent="0.25">
      <c r="A376" s="57" t="s">
        <v>5507</v>
      </c>
      <c r="B376" s="1">
        <v>65.792000000000002</v>
      </c>
      <c r="C376" s="1">
        <v>65.664000000000001</v>
      </c>
      <c r="D376" s="1">
        <v>424.40899999999999</v>
      </c>
      <c r="E376" s="1">
        <v>424.35500000000002</v>
      </c>
      <c r="G376" s="1">
        <f t="shared" si="85"/>
        <v>5.3999999999973625E-2</v>
      </c>
      <c r="H376" s="1">
        <f t="shared" si="86"/>
        <v>0.12800000000000011</v>
      </c>
      <c r="I376" s="2">
        <f t="shared" si="87"/>
        <v>398.94445999999999</v>
      </c>
      <c r="J376" s="2">
        <f t="shared" si="88"/>
        <v>390.45627999999999</v>
      </c>
      <c r="K376" s="2">
        <f t="shared" si="89"/>
        <v>381.96809999999999</v>
      </c>
      <c r="L376" s="10">
        <f t="shared" si="90"/>
        <v>0</v>
      </c>
      <c r="M376" s="73" t="str">
        <f t="shared" si="91"/>
        <v/>
      </c>
      <c r="N376">
        <f t="shared" si="92"/>
        <v>0</v>
      </c>
      <c r="O376" s="12">
        <f t="shared" si="93"/>
        <v>65.792000000000002</v>
      </c>
      <c r="P376" s="11">
        <f t="shared" si="94"/>
        <v>0</v>
      </c>
      <c r="Q376" s="1">
        <f t="shared" si="95"/>
        <v>65.792000000000002</v>
      </c>
      <c r="S376" s="14" t="str">
        <f t="shared" si="96"/>
        <v>A</v>
      </c>
      <c r="U376" s="1">
        <f t="shared" si="97"/>
        <v>65.792000000000002</v>
      </c>
      <c r="V376" s="1">
        <f t="shared" si="98"/>
        <v>424.35500000000002</v>
      </c>
      <c r="W376" s="1">
        <f t="shared" si="99"/>
        <v>0</v>
      </c>
      <c r="X376" s="20">
        <f t="shared" si="100"/>
        <v>0</v>
      </c>
      <c r="Y376" s="22">
        <f t="shared" si="101"/>
        <v>0</v>
      </c>
      <c r="AA376" s="47"/>
    </row>
    <row r="377" spans="1:34" hidden="1" x14ac:dyDescent="0.25">
      <c r="A377" s="57" t="s">
        <v>5508</v>
      </c>
      <c r="B377" s="1">
        <v>69.248000000000005</v>
      </c>
      <c r="C377" s="1">
        <v>69.12</v>
      </c>
      <c r="D377" s="1">
        <v>423.642</v>
      </c>
      <c r="E377" s="1">
        <v>423.584</v>
      </c>
      <c r="G377" s="1">
        <f t="shared" si="85"/>
        <v>5.7999999999992724E-2</v>
      </c>
      <c r="H377" s="1">
        <f t="shared" si="86"/>
        <v>0.12800000000000011</v>
      </c>
      <c r="I377" s="2">
        <f t="shared" si="87"/>
        <v>398.22348</v>
      </c>
      <c r="J377" s="2">
        <f t="shared" si="88"/>
        <v>389.75063999999998</v>
      </c>
      <c r="K377" s="2">
        <f t="shared" si="89"/>
        <v>381.27780000000001</v>
      </c>
      <c r="L377" s="10">
        <f t="shared" si="90"/>
        <v>0</v>
      </c>
      <c r="M377" s="73" t="str">
        <f t="shared" si="91"/>
        <v/>
      </c>
      <c r="N377">
        <f t="shared" si="92"/>
        <v>0</v>
      </c>
      <c r="O377" s="12">
        <f t="shared" si="93"/>
        <v>69.248000000000005</v>
      </c>
      <c r="P377" s="11">
        <f t="shared" si="94"/>
        <v>0</v>
      </c>
      <c r="Q377" s="1">
        <f t="shared" si="95"/>
        <v>69.248000000000005</v>
      </c>
      <c r="S377" s="14" t="str">
        <f t="shared" si="96"/>
        <v>A</v>
      </c>
      <c r="U377" s="1">
        <f t="shared" si="97"/>
        <v>69.248000000000005</v>
      </c>
      <c r="V377" s="1">
        <f t="shared" si="98"/>
        <v>423.584</v>
      </c>
      <c r="W377" s="1">
        <f t="shared" si="99"/>
        <v>0</v>
      </c>
      <c r="X377" s="20">
        <f t="shared" si="100"/>
        <v>0</v>
      </c>
      <c r="Y377" s="22">
        <f t="shared" si="101"/>
        <v>0</v>
      </c>
      <c r="AA377" s="47"/>
    </row>
    <row r="378" spans="1:34" hidden="1" x14ac:dyDescent="0.25">
      <c r="A378" s="57" t="s">
        <v>5509</v>
      </c>
      <c r="B378" s="1">
        <v>80</v>
      </c>
      <c r="C378" s="1">
        <v>79.872</v>
      </c>
      <c r="D378" s="1">
        <v>423.63200000000001</v>
      </c>
      <c r="E378" s="1">
        <v>423.56299999999999</v>
      </c>
      <c r="G378" s="1">
        <f t="shared" si="85"/>
        <v>6.9000000000016826E-2</v>
      </c>
      <c r="H378" s="1">
        <f t="shared" si="86"/>
        <v>0.12800000000000011</v>
      </c>
      <c r="I378" s="2">
        <f t="shared" si="87"/>
        <v>398.21408000000002</v>
      </c>
      <c r="J378" s="2">
        <f t="shared" si="88"/>
        <v>389.74144000000001</v>
      </c>
      <c r="K378" s="2">
        <f t="shared" si="89"/>
        <v>381.2688</v>
      </c>
      <c r="L378" s="10">
        <f t="shared" si="90"/>
        <v>0</v>
      </c>
      <c r="M378" s="73" t="str">
        <f t="shared" si="91"/>
        <v/>
      </c>
      <c r="N378">
        <f t="shared" si="92"/>
        <v>0</v>
      </c>
      <c r="O378" s="12">
        <f t="shared" si="93"/>
        <v>80</v>
      </c>
      <c r="P378" s="11">
        <f t="shared" si="94"/>
        <v>0</v>
      </c>
      <c r="Q378" s="1">
        <f t="shared" si="95"/>
        <v>80</v>
      </c>
      <c r="S378" s="14" t="str">
        <f t="shared" si="96"/>
        <v>A</v>
      </c>
      <c r="U378" s="1">
        <f t="shared" si="97"/>
        <v>80</v>
      </c>
      <c r="V378" s="1">
        <f t="shared" si="98"/>
        <v>423.56299999999999</v>
      </c>
      <c r="W378" s="1">
        <f t="shared" si="99"/>
        <v>0</v>
      </c>
      <c r="X378" s="20">
        <f t="shared" si="100"/>
        <v>0</v>
      </c>
      <c r="Y378" s="22">
        <f t="shared" si="101"/>
        <v>0</v>
      </c>
      <c r="AA378" s="47"/>
    </row>
    <row r="379" spans="1:34" hidden="1" x14ac:dyDescent="0.25">
      <c r="A379" s="57" t="s">
        <v>5510</v>
      </c>
      <c r="B379" s="1">
        <v>94.847999999999999</v>
      </c>
      <c r="C379" s="1">
        <v>94.72</v>
      </c>
      <c r="D379" s="1">
        <v>422.84</v>
      </c>
      <c r="E379" s="1">
        <v>422.75299999999999</v>
      </c>
      <c r="G379" s="1">
        <f t="shared" si="85"/>
        <v>8.6999999999989086E-2</v>
      </c>
      <c r="H379" s="1">
        <f t="shared" si="86"/>
        <v>0.12800000000000011</v>
      </c>
      <c r="I379" s="2">
        <f t="shared" si="87"/>
        <v>397.46959999999996</v>
      </c>
      <c r="J379" s="2">
        <f t="shared" si="88"/>
        <v>389.01279999999997</v>
      </c>
      <c r="K379" s="2">
        <f t="shared" si="89"/>
        <v>380.55599999999998</v>
      </c>
      <c r="L379" s="10">
        <f t="shared" si="90"/>
        <v>0</v>
      </c>
      <c r="M379" s="73" t="str">
        <f t="shared" si="91"/>
        <v/>
      </c>
      <c r="N379">
        <f t="shared" si="92"/>
        <v>0</v>
      </c>
      <c r="O379" s="12">
        <f t="shared" si="93"/>
        <v>94.847999999999999</v>
      </c>
      <c r="P379" s="11">
        <f t="shared" si="94"/>
        <v>0</v>
      </c>
      <c r="Q379" s="1">
        <f t="shared" si="95"/>
        <v>94.847999999999999</v>
      </c>
      <c r="S379" s="14" t="str">
        <f t="shared" si="96"/>
        <v>A</v>
      </c>
      <c r="U379" s="1">
        <f t="shared" si="97"/>
        <v>94.847999999999999</v>
      </c>
      <c r="V379" s="1">
        <f t="shared" si="98"/>
        <v>422.75299999999999</v>
      </c>
      <c r="W379" s="1">
        <f t="shared" si="99"/>
        <v>0</v>
      </c>
      <c r="X379" s="20">
        <f t="shared" si="100"/>
        <v>0</v>
      </c>
      <c r="Y379" s="22">
        <f t="shared" si="101"/>
        <v>0</v>
      </c>
      <c r="AA379" s="47"/>
    </row>
    <row r="380" spans="1:34" hidden="1" x14ac:dyDescent="0.25">
      <c r="A380" s="57" t="s">
        <v>5511</v>
      </c>
      <c r="B380" s="1">
        <v>114.944</v>
      </c>
      <c r="C380" s="1">
        <v>114.816</v>
      </c>
      <c r="D380" s="1">
        <v>422.846</v>
      </c>
      <c r="E380" s="1">
        <v>422.75</v>
      </c>
      <c r="G380" s="1">
        <f t="shared" si="85"/>
        <v>9.6000000000003638E-2</v>
      </c>
      <c r="H380" s="1">
        <f t="shared" si="86"/>
        <v>0.12800000000000011</v>
      </c>
      <c r="I380" s="2">
        <f t="shared" si="87"/>
        <v>397.47523999999999</v>
      </c>
      <c r="J380" s="2">
        <f t="shared" si="88"/>
        <v>389.01832000000002</v>
      </c>
      <c r="K380" s="2">
        <f t="shared" si="89"/>
        <v>380.56139999999999</v>
      </c>
      <c r="L380" s="10">
        <f t="shared" si="90"/>
        <v>0</v>
      </c>
      <c r="M380" s="73" t="str">
        <f t="shared" si="91"/>
        <v/>
      </c>
      <c r="N380">
        <f t="shared" si="92"/>
        <v>0</v>
      </c>
      <c r="O380" s="12">
        <f t="shared" si="93"/>
        <v>114.944</v>
      </c>
      <c r="P380" s="11">
        <f t="shared" si="94"/>
        <v>0</v>
      </c>
      <c r="Q380" s="1">
        <f t="shared" si="95"/>
        <v>114.944</v>
      </c>
      <c r="S380" s="14" t="str">
        <f t="shared" si="96"/>
        <v>A</v>
      </c>
      <c r="U380" s="1">
        <f t="shared" si="97"/>
        <v>114.944</v>
      </c>
      <c r="V380" s="1">
        <f t="shared" si="98"/>
        <v>422.75</v>
      </c>
      <c r="W380" s="1">
        <f t="shared" si="99"/>
        <v>0</v>
      </c>
      <c r="X380" s="20">
        <f t="shared" si="100"/>
        <v>0</v>
      </c>
      <c r="Y380" s="22">
        <f t="shared" si="101"/>
        <v>0</v>
      </c>
      <c r="AA380" s="47"/>
    </row>
    <row r="381" spans="1:34" hidden="1" x14ac:dyDescent="0.25">
      <c r="A381" s="57" t="s">
        <v>5512</v>
      </c>
      <c r="B381" s="1">
        <v>115.968</v>
      </c>
      <c r="C381" s="1">
        <v>115.968</v>
      </c>
      <c r="D381" s="1">
        <v>426.608</v>
      </c>
      <c r="E381" s="1">
        <v>426.51299999999998</v>
      </c>
      <c r="G381" s="1">
        <f t="shared" si="85"/>
        <v>9.5000000000027285E-2</v>
      </c>
      <c r="H381" s="1">
        <f t="shared" si="86"/>
        <v>0</v>
      </c>
      <c r="I381" s="2">
        <f t="shared" si="87"/>
        <v>401.01152000000002</v>
      </c>
      <c r="J381" s="2">
        <f t="shared" si="88"/>
        <v>392.47935999999999</v>
      </c>
      <c r="K381" s="2">
        <f t="shared" si="89"/>
        <v>383.94720000000001</v>
      </c>
      <c r="L381" s="10">
        <f t="shared" si="90"/>
        <v>0</v>
      </c>
      <c r="M381" s="73" t="str">
        <f t="shared" si="91"/>
        <v/>
      </c>
      <c r="N381">
        <f t="shared" si="92"/>
        <v>0</v>
      </c>
      <c r="O381" s="12">
        <f t="shared" si="93"/>
        <v>115.968</v>
      </c>
      <c r="P381" s="11">
        <f t="shared" si="94"/>
        <v>0</v>
      </c>
      <c r="Q381" s="1">
        <f t="shared" si="95"/>
        <v>115.968</v>
      </c>
      <c r="S381" s="14" t="str">
        <f t="shared" si="96"/>
        <v>A</v>
      </c>
      <c r="U381" s="1">
        <f t="shared" si="97"/>
        <v>115.968</v>
      </c>
      <c r="V381" s="1">
        <f t="shared" si="98"/>
        <v>426.51299999999998</v>
      </c>
      <c r="W381" s="1">
        <f t="shared" si="99"/>
        <v>0</v>
      </c>
      <c r="X381" s="20">
        <f t="shared" si="100"/>
        <v>0</v>
      </c>
      <c r="Y381" s="22">
        <f t="shared" si="101"/>
        <v>0</v>
      </c>
      <c r="AA381" s="47"/>
    </row>
    <row r="382" spans="1:34" hidden="1" x14ac:dyDescent="0.25">
      <c r="A382" s="57" t="s">
        <v>5513</v>
      </c>
      <c r="B382" s="1">
        <v>41.344000000000001</v>
      </c>
      <c r="C382" s="1">
        <v>41.344000000000001</v>
      </c>
      <c r="D382" s="1">
        <v>426.92099999999999</v>
      </c>
      <c r="E382" s="1">
        <v>426.86799999999999</v>
      </c>
      <c r="G382" s="1">
        <f t="shared" si="85"/>
        <v>5.2999999999997272E-2</v>
      </c>
      <c r="H382" s="1">
        <f t="shared" si="86"/>
        <v>0</v>
      </c>
      <c r="I382" s="2">
        <f t="shared" si="87"/>
        <v>401.30574000000001</v>
      </c>
      <c r="J382" s="2">
        <f t="shared" si="88"/>
        <v>392.76731999999998</v>
      </c>
      <c r="K382" s="2">
        <f t="shared" si="89"/>
        <v>384.22890000000001</v>
      </c>
      <c r="L382" s="10">
        <f t="shared" si="90"/>
        <v>0</v>
      </c>
      <c r="M382" s="73" t="str">
        <f t="shared" si="91"/>
        <v/>
      </c>
      <c r="N382">
        <f t="shared" si="92"/>
        <v>0</v>
      </c>
      <c r="O382" s="12">
        <f t="shared" si="93"/>
        <v>41.344000000000001</v>
      </c>
      <c r="P382" s="11">
        <f t="shared" si="94"/>
        <v>0</v>
      </c>
      <c r="Q382" s="1">
        <f t="shared" si="95"/>
        <v>41.344000000000001</v>
      </c>
      <c r="S382" s="14" t="str">
        <f t="shared" si="96"/>
        <v>A</v>
      </c>
      <c r="U382" s="1">
        <f t="shared" si="97"/>
        <v>41.344000000000001</v>
      </c>
      <c r="V382" s="1">
        <f t="shared" si="98"/>
        <v>426.86799999999999</v>
      </c>
      <c r="W382" s="1">
        <f t="shared" si="99"/>
        <v>0</v>
      </c>
      <c r="X382" s="20">
        <f t="shared" si="100"/>
        <v>0</v>
      </c>
      <c r="Y382" s="22">
        <f t="shared" si="101"/>
        <v>0</v>
      </c>
      <c r="AA382" s="47"/>
    </row>
    <row r="383" spans="1:34" hidden="1" x14ac:dyDescent="0.25">
      <c r="A383" s="57" t="s">
        <v>5514</v>
      </c>
      <c r="B383" s="1">
        <v>31.616</v>
      </c>
      <c r="C383" s="1">
        <v>31.488</v>
      </c>
      <c r="D383" s="1">
        <v>426.53899999999999</v>
      </c>
      <c r="E383" s="1">
        <v>426.48399999999998</v>
      </c>
      <c r="G383" s="1">
        <f t="shared" si="85"/>
        <v>5.5000000000006821E-2</v>
      </c>
      <c r="H383" s="1">
        <f t="shared" si="86"/>
        <v>0.12800000000000011</v>
      </c>
      <c r="I383" s="2">
        <f t="shared" si="87"/>
        <v>400.94666000000001</v>
      </c>
      <c r="J383" s="2">
        <f t="shared" si="88"/>
        <v>392.41588000000002</v>
      </c>
      <c r="K383" s="2">
        <f t="shared" si="89"/>
        <v>383.88509999999997</v>
      </c>
      <c r="L383" s="10">
        <f t="shared" si="90"/>
        <v>0</v>
      </c>
      <c r="M383" s="73" t="str">
        <f t="shared" si="91"/>
        <v/>
      </c>
      <c r="N383">
        <f t="shared" si="92"/>
        <v>0</v>
      </c>
      <c r="O383" s="12">
        <f t="shared" si="93"/>
        <v>31.616</v>
      </c>
      <c r="P383" s="11">
        <f t="shared" si="94"/>
        <v>0</v>
      </c>
      <c r="Q383" s="1">
        <f t="shared" si="95"/>
        <v>31.616</v>
      </c>
      <c r="S383" s="14" t="str">
        <f t="shared" si="96"/>
        <v>A</v>
      </c>
      <c r="U383" s="1">
        <f t="shared" si="97"/>
        <v>31.616</v>
      </c>
      <c r="V383" s="1">
        <f t="shared" si="98"/>
        <v>426.48399999999998</v>
      </c>
      <c r="W383" s="1">
        <f t="shared" si="99"/>
        <v>0</v>
      </c>
      <c r="X383" s="20">
        <f t="shared" si="100"/>
        <v>0</v>
      </c>
      <c r="Y383" s="22">
        <f t="shared" si="101"/>
        <v>0</v>
      </c>
      <c r="AA383" s="47"/>
    </row>
    <row r="384" spans="1:34" hidden="1" x14ac:dyDescent="0.25">
      <c r="A384" s="57" t="s">
        <v>5515</v>
      </c>
      <c r="B384" s="1">
        <v>30.463999999999999</v>
      </c>
      <c r="C384" s="1">
        <v>30.463999999999999</v>
      </c>
      <c r="D384" s="1">
        <v>424.57400000000001</v>
      </c>
      <c r="E384" s="1">
        <v>424.51299999999998</v>
      </c>
      <c r="G384" s="1">
        <f t="shared" si="85"/>
        <v>6.100000000003547E-2</v>
      </c>
      <c r="H384" s="1">
        <f t="shared" si="86"/>
        <v>0</v>
      </c>
      <c r="I384" s="2">
        <f t="shared" si="87"/>
        <v>399.09956</v>
      </c>
      <c r="J384" s="2">
        <f t="shared" si="88"/>
        <v>390.60808000000003</v>
      </c>
      <c r="K384" s="2">
        <f t="shared" si="89"/>
        <v>382.11660000000001</v>
      </c>
      <c r="L384" s="10">
        <f t="shared" si="90"/>
        <v>0</v>
      </c>
      <c r="M384" s="73" t="str">
        <f t="shared" si="91"/>
        <v/>
      </c>
      <c r="N384">
        <f t="shared" si="92"/>
        <v>0</v>
      </c>
      <c r="O384" s="12">
        <f t="shared" si="93"/>
        <v>30.463999999999999</v>
      </c>
      <c r="P384" s="11">
        <f t="shared" si="94"/>
        <v>0</v>
      </c>
      <c r="Q384" s="1">
        <f t="shared" si="95"/>
        <v>30.463999999999999</v>
      </c>
      <c r="S384" s="14" t="str">
        <f t="shared" si="96"/>
        <v>A</v>
      </c>
      <c r="U384" s="1">
        <f t="shared" si="97"/>
        <v>30.463999999999999</v>
      </c>
      <c r="V384" s="1">
        <f t="shared" si="98"/>
        <v>424.51299999999998</v>
      </c>
      <c r="W384" s="1">
        <f t="shared" si="99"/>
        <v>0</v>
      </c>
      <c r="X384" s="20">
        <f t="shared" si="100"/>
        <v>0</v>
      </c>
      <c r="Y384" s="22">
        <f t="shared" si="101"/>
        <v>0</v>
      </c>
      <c r="AA384" s="47"/>
    </row>
    <row r="385" spans="1:34" hidden="1" x14ac:dyDescent="0.25">
      <c r="A385" s="57" t="s">
        <v>5516</v>
      </c>
      <c r="B385" s="1">
        <v>31.744</v>
      </c>
      <c r="C385" s="1">
        <v>31.616</v>
      </c>
      <c r="D385" s="1">
        <v>421.76900000000001</v>
      </c>
      <c r="E385" s="1">
        <v>421.71</v>
      </c>
      <c r="G385" s="1">
        <f t="shared" si="85"/>
        <v>5.9000000000025921E-2</v>
      </c>
      <c r="H385" s="1">
        <f t="shared" si="86"/>
        <v>0.12800000000000011</v>
      </c>
      <c r="I385" s="2">
        <f t="shared" si="87"/>
        <v>396.46285999999998</v>
      </c>
      <c r="J385" s="2">
        <f t="shared" si="88"/>
        <v>388.02748000000003</v>
      </c>
      <c r="K385" s="2">
        <f t="shared" si="89"/>
        <v>379.59210000000002</v>
      </c>
      <c r="L385" s="10">
        <f t="shared" si="90"/>
        <v>0</v>
      </c>
      <c r="M385" s="73" t="str">
        <f t="shared" si="91"/>
        <v/>
      </c>
      <c r="N385">
        <f t="shared" si="92"/>
        <v>0</v>
      </c>
      <c r="O385" s="12">
        <f t="shared" si="93"/>
        <v>31.744</v>
      </c>
      <c r="P385" s="11">
        <f t="shared" si="94"/>
        <v>0</v>
      </c>
      <c r="Q385" s="1">
        <f t="shared" si="95"/>
        <v>31.744</v>
      </c>
      <c r="S385" s="14" t="str">
        <f t="shared" si="96"/>
        <v>A</v>
      </c>
      <c r="U385" s="1">
        <f t="shared" si="97"/>
        <v>31.744</v>
      </c>
      <c r="V385" s="1">
        <f t="shared" si="98"/>
        <v>421.71</v>
      </c>
      <c r="W385" s="1">
        <f t="shared" si="99"/>
        <v>0</v>
      </c>
      <c r="X385" s="20">
        <f t="shared" si="100"/>
        <v>0</v>
      </c>
      <c r="Y385" s="22">
        <f t="shared" si="101"/>
        <v>0</v>
      </c>
      <c r="AA385" s="47"/>
    </row>
    <row r="386" spans="1:34" hidden="1" x14ac:dyDescent="0.25">
      <c r="A386" s="57" t="s">
        <v>5517</v>
      </c>
      <c r="B386" s="1">
        <v>31.744</v>
      </c>
      <c r="C386" s="1">
        <v>31.488</v>
      </c>
      <c r="D386" s="1">
        <v>420.91699999999997</v>
      </c>
      <c r="E386" s="1">
        <v>420.85500000000002</v>
      </c>
      <c r="G386" s="1">
        <f t="shared" si="85"/>
        <v>6.199999999995498E-2</v>
      </c>
      <c r="H386" s="1">
        <f t="shared" si="86"/>
        <v>0.25600000000000023</v>
      </c>
      <c r="I386" s="2">
        <f t="shared" si="87"/>
        <v>395.66197999999997</v>
      </c>
      <c r="J386" s="2">
        <f t="shared" si="88"/>
        <v>387.24363999999997</v>
      </c>
      <c r="K386" s="2">
        <f t="shared" si="89"/>
        <v>378.82529999999997</v>
      </c>
      <c r="L386" s="10">
        <f t="shared" si="90"/>
        <v>0</v>
      </c>
      <c r="M386" s="73" t="str">
        <f t="shared" si="91"/>
        <v/>
      </c>
      <c r="N386">
        <f t="shared" si="92"/>
        <v>0</v>
      </c>
      <c r="O386" s="12">
        <f t="shared" si="93"/>
        <v>31.744</v>
      </c>
      <c r="P386" s="11">
        <f t="shared" si="94"/>
        <v>0</v>
      </c>
      <c r="Q386" s="1">
        <f t="shared" si="95"/>
        <v>31.744</v>
      </c>
      <c r="S386" s="14" t="str">
        <f t="shared" si="96"/>
        <v>A</v>
      </c>
      <c r="U386" s="1">
        <f t="shared" si="97"/>
        <v>31.744</v>
      </c>
      <c r="V386" s="1">
        <f t="shared" si="98"/>
        <v>420.85500000000002</v>
      </c>
      <c r="W386" s="1">
        <f t="shared" si="99"/>
        <v>0</v>
      </c>
      <c r="X386" s="20">
        <f t="shared" si="100"/>
        <v>0</v>
      </c>
      <c r="Y386" s="22">
        <f t="shared" si="101"/>
        <v>0</v>
      </c>
      <c r="AA386" s="47"/>
    </row>
    <row r="387" spans="1:34" hidden="1" x14ac:dyDescent="0.25">
      <c r="A387" s="57" t="s">
        <v>5518</v>
      </c>
      <c r="B387" s="1">
        <v>31.103999999999999</v>
      </c>
      <c r="C387" s="1">
        <v>31.103999999999999</v>
      </c>
      <c r="D387" s="1">
        <v>421.24200000000002</v>
      </c>
      <c r="E387" s="1">
        <v>421.18099999999998</v>
      </c>
      <c r="G387" s="1">
        <f t="shared" si="85"/>
        <v>6.100000000003547E-2</v>
      </c>
      <c r="H387" s="1">
        <f t="shared" si="86"/>
        <v>0</v>
      </c>
      <c r="I387" s="2">
        <f t="shared" si="87"/>
        <v>395.96748000000002</v>
      </c>
      <c r="J387" s="2">
        <f t="shared" si="88"/>
        <v>387.54264000000001</v>
      </c>
      <c r="K387" s="2">
        <f t="shared" si="89"/>
        <v>379.11779999999999</v>
      </c>
      <c r="L387" s="10">
        <f t="shared" si="90"/>
        <v>0</v>
      </c>
      <c r="M387" s="73" t="str">
        <f t="shared" si="91"/>
        <v/>
      </c>
      <c r="N387">
        <f t="shared" si="92"/>
        <v>0</v>
      </c>
      <c r="O387" s="12">
        <f t="shared" si="93"/>
        <v>31.103999999999999</v>
      </c>
      <c r="P387" s="11">
        <f t="shared" si="94"/>
        <v>0</v>
      </c>
      <c r="Q387" s="1">
        <f t="shared" si="95"/>
        <v>31.103999999999999</v>
      </c>
      <c r="S387" s="14" t="str">
        <f t="shared" si="96"/>
        <v>A</v>
      </c>
      <c r="U387" s="1">
        <f t="shared" si="97"/>
        <v>31.103999999999999</v>
      </c>
      <c r="V387" s="1">
        <f t="shared" si="98"/>
        <v>421.18099999999998</v>
      </c>
      <c r="W387" s="1">
        <f t="shared" si="99"/>
        <v>0</v>
      </c>
      <c r="X387" s="20">
        <f t="shared" si="100"/>
        <v>0</v>
      </c>
      <c r="Y387" s="22">
        <f t="shared" si="101"/>
        <v>0</v>
      </c>
      <c r="AA387" s="47"/>
    </row>
    <row r="388" spans="1:34" hidden="1" x14ac:dyDescent="0.25">
      <c r="A388" s="57" t="s">
        <v>5519</v>
      </c>
      <c r="B388" s="1">
        <v>30.975999999999999</v>
      </c>
      <c r="C388" s="1">
        <v>30.975999999999999</v>
      </c>
      <c r="D388" s="1">
        <v>421.42599999999999</v>
      </c>
      <c r="E388" s="1">
        <v>421.36500000000001</v>
      </c>
      <c r="G388" s="1">
        <f t="shared" si="85"/>
        <v>6.0999999999978627E-2</v>
      </c>
      <c r="H388" s="1">
        <f t="shared" si="86"/>
        <v>0</v>
      </c>
      <c r="I388" s="2">
        <f t="shared" si="87"/>
        <v>396.14044000000001</v>
      </c>
      <c r="J388" s="2">
        <f t="shared" si="88"/>
        <v>387.71191999999996</v>
      </c>
      <c r="K388" s="2">
        <f t="shared" si="89"/>
        <v>379.28339999999997</v>
      </c>
      <c r="L388" s="10">
        <f t="shared" si="90"/>
        <v>0</v>
      </c>
      <c r="M388" s="73" t="str">
        <f t="shared" si="91"/>
        <v/>
      </c>
      <c r="N388">
        <f t="shared" si="92"/>
        <v>0</v>
      </c>
      <c r="O388" s="12">
        <f t="shared" si="93"/>
        <v>30.975999999999999</v>
      </c>
      <c r="P388" s="11">
        <f t="shared" si="94"/>
        <v>0</v>
      </c>
      <c r="Q388" s="1">
        <f t="shared" si="95"/>
        <v>30.975999999999999</v>
      </c>
      <c r="S388" s="14" t="str">
        <f t="shared" si="96"/>
        <v>A</v>
      </c>
      <c r="U388" s="1">
        <f t="shared" si="97"/>
        <v>30.975999999999999</v>
      </c>
      <c r="V388" s="1">
        <f t="shared" si="98"/>
        <v>421.36500000000001</v>
      </c>
      <c r="W388" s="1">
        <f t="shared" si="99"/>
        <v>0</v>
      </c>
      <c r="X388" s="20">
        <f t="shared" si="100"/>
        <v>0</v>
      </c>
      <c r="Y388" s="22">
        <f t="shared" si="101"/>
        <v>0</v>
      </c>
      <c r="AA388" s="47"/>
    </row>
    <row r="389" spans="1:34" hidden="1" x14ac:dyDescent="0.25">
      <c r="A389" s="57" t="s">
        <v>5520</v>
      </c>
      <c r="B389" s="1">
        <v>31.36</v>
      </c>
      <c r="C389" s="1">
        <v>31.231999999999999</v>
      </c>
      <c r="D389" s="1">
        <v>421.23399999999998</v>
      </c>
      <c r="E389" s="1">
        <v>421.17700000000002</v>
      </c>
      <c r="G389" s="1">
        <f t="shared" si="85"/>
        <v>5.6999999999959527E-2</v>
      </c>
      <c r="H389" s="1">
        <f t="shared" si="86"/>
        <v>0.12800000000000011</v>
      </c>
      <c r="I389" s="2">
        <f t="shared" si="87"/>
        <v>395.95995999999997</v>
      </c>
      <c r="J389" s="2">
        <f t="shared" si="88"/>
        <v>387.53528</v>
      </c>
      <c r="K389" s="2">
        <f t="shared" si="89"/>
        <v>379.11059999999998</v>
      </c>
      <c r="L389" s="10">
        <f t="shared" si="90"/>
        <v>0</v>
      </c>
      <c r="M389" s="73" t="str">
        <f t="shared" si="91"/>
        <v/>
      </c>
      <c r="N389">
        <f t="shared" si="92"/>
        <v>0</v>
      </c>
      <c r="O389" s="12">
        <f t="shared" si="93"/>
        <v>31.36</v>
      </c>
      <c r="P389" s="11">
        <f t="shared" si="94"/>
        <v>0</v>
      </c>
      <c r="Q389" s="1">
        <f t="shared" si="95"/>
        <v>31.36</v>
      </c>
      <c r="S389" s="14" t="str">
        <f t="shared" si="96"/>
        <v>A</v>
      </c>
      <c r="U389" s="1">
        <f t="shared" si="97"/>
        <v>31.36</v>
      </c>
      <c r="V389" s="1">
        <f t="shared" si="98"/>
        <v>421.17700000000002</v>
      </c>
      <c r="W389" s="1">
        <f t="shared" si="99"/>
        <v>0</v>
      </c>
      <c r="X389" s="20">
        <f t="shared" si="100"/>
        <v>0</v>
      </c>
      <c r="Y389" s="22">
        <f t="shared" si="101"/>
        <v>0</v>
      </c>
      <c r="AA389" s="47"/>
    </row>
    <row r="390" spans="1:34" hidden="1" x14ac:dyDescent="0.25">
      <c r="A390" s="57" t="s">
        <v>5521</v>
      </c>
      <c r="B390" s="1">
        <v>29.312000000000001</v>
      </c>
      <c r="C390" s="1">
        <v>29.312000000000001</v>
      </c>
      <c r="D390" s="1">
        <v>420.27100000000002</v>
      </c>
      <c r="E390" s="1">
        <v>420.21800000000002</v>
      </c>
      <c r="G390" s="1">
        <f t="shared" si="85"/>
        <v>5.2999999999997272E-2</v>
      </c>
      <c r="H390" s="1">
        <f t="shared" si="86"/>
        <v>0</v>
      </c>
      <c r="I390" s="2">
        <f t="shared" si="87"/>
        <v>395.05474000000004</v>
      </c>
      <c r="J390" s="2">
        <f t="shared" si="88"/>
        <v>386.64931999999999</v>
      </c>
      <c r="K390" s="2">
        <f t="shared" si="89"/>
        <v>378.2439</v>
      </c>
      <c r="L390" s="10">
        <f t="shared" si="90"/>
        <v>0</v>
      </c>
      <c r="M390" s="73" t="str">
        <f t="shared" si="91"/>
        <v/>
      </c>
      <c r="N390">
        <f t="shared" si="92"/>
        <v>0</v>
      </c>
      <c r="O390" s="12">
        <f t="shared" si="93"/>
        <v>29.312000000000001</v>
      </c>
      <c r="P390" s="11">
        <f t="shared" si="94"/>
        <v>0</v>
      </c>
      <c r="Q390" s="1">
        <f t="shared" si="95"/>
        <v>29.312000000000001</v>
      </c>
      <c r="S390" s="14" t="str">
        <f t="shared" si="96"/>
        <v>A</v>
      </c>
      <c r="U390" s="1">
        <f t="shared" si="97"/>
        <v>29.312000000000001</v>
      </c>
      <c r="V390" s="1">
        <f t="shared" si="98"/>
        <v>420.21800000000002</v>
      </c>
      <c r="W390" s="1">
        <f t="shared" si="99"/>
        <v>0</v>
      </c>
      <c r="X390" s="20">
        <f t="shared" si="100"/>
        <v>0</v>
      </c>
      <c r="Y390" s="22">
        <f t="shared" si="101"/>
        <v>0</v>
      </c>
      <c r="AA390" s="47"/>
    </row>
    <row r="391" spans="1:34" hidden="1" x14ac:dyDescent="0.25">
      <c r="A391" s="57" t="s">
        <v>5522</v>
      </c>
      <c r="B391" s="1">
        <v>30.591999999999999</v>
      </c>
      <c r="C391" s="1">
        <v>30.463999999999999</v>
      </c>
      <c r="D391" s="1">
        <v>424.42700000000002</v>
      </c>
      <c r="E391" s="1">
        <v>424.37700000000001</v>
      </c>
      <c r="G391" s="1">
        <f t="shared" si="85"/>
        <v>5.0000000000011369E-2</v>
      </c>
      <c r="H391" s="1">
        <f t="shared" si="86"/>
        <v>0.12800000000000011</v>
      </c>
      <c r="I391" s="2">
        <f t="shared" si="87"/>
        <v>398.96138000000002</v>
      </c>
      <c r="J391" s="2">
        <f t="shared" si="88"/>
        <v>390.47284000000002</v>
      </c>
      <c r="K391" s="2">
        <f t="shared" si="89"/>
        <v>381.98430000000002</v>
      </c>
      <c r="L391" s="10">
        <f t="shared" si="90"/>
        <v>0</v>
      </c>
      <c r="M391" s="73" t="str">
        <f t="shared" si="91"/>
        <v/>
      </c>
      <c r="N391">
        <f t="shared" si="92"/>
        <v>0</v>
      </c>
      <c r="O391" s="12">
        <f t="shared" si="93"/>
        <v>30.591999999999999</v>
      </c>
      <c r="P391" s="11">
        <f t="shared" si="94"/>
        <v>0</v>
      </c>
      <c r="Q391" s="1">
        <f t="shared" si="95"/>
        <v>30.591999999999999</v>
      </c>
      <c r="S391" s="14" t="str">
        <f t="shared" si="96"/>
        <v>A</v>
      </c>
      <c r="U391" s="1">
        <f t="shared" si="97"/>
        <v>30.591999999999999</v>
      </c>
      <c r="V391" s="1">
        <f t="shared" si="98"/>
        <v>424.37700000000001</v>
      </c>
      <c r="W391" s="1">
        <f t="shared" si="99"/>
        <v>0</v>
      </c>
      <c r="X391" s="20">
        <f t="shared" si="100"/>
        <v>0</v>
      </c>
      <c r="Y391" s="22">
        <f t="shared" si="101"/>
        <v>0</v>
      </c>
      <c r="AA391" s="47"/>
    </row>
    <row r="392" spans="1:34" hidden="1" x14ac:dyDescent="0.25">
      <c r="A392" s="57" t="s">
        <v>5523</v>
      </c>
      <c r="B392" s="1">
        <v>30.08</v>
      </c>
      <c r="C392" s="1">
        <v>29.952000000000002</v>
      </c>
      <c r="D392" s="1">
        <v>425.52499999999998</v>
      </c>
      <c r="E392" s="1">
        <v>425.48</v>
      </c>
      <c r="G392" s="1">
        <f t="shared" si="85"/>
        <v>4.4999999999959073E-2</v>
      </c>
      <c r="H392" s="1">
        <f t="shared" si="86"/>
        <v>0.12799999999999656</v>
      </c>
      <c r="I392" s="2">
        <f t="shared" si="87"/>
        <v>399.99349999999998</v>
      </c>
      <c r="J392" s="2">
        <f t="shared" si="88"/>
        <v>391.48299999999995</v>
      </c>
      <c r="K392" s="2">
        <f t="shared" si="89"/>
        <v>382.97249999999997</v>
      </c>
      <c r="L392" s="10">
        <f t="shared" si="90"/>
        <v>0</v>
      </c>
      <c r="M392" s="73" t="str">
        <f t="shared" si="91"/>
        <v/>
      </c>
      <c r="N392">
        <f t="shared" si="92"/>
        <v>0</v>
      </c>
      <c r="O392" s="12">
        <f t="shared" si="93"/>
        <v>30.08</v>
      </c>
      <c r="P392" s="11">
        <f t="shared" si="94"/>
        <v>0</v>
      </c>
      <c r="Q392" s="1">
        <f t="shared" si="95"/>
        <v>30.08</v>
      </c>
      <c r="S392" s="14" t="str">
        <f t="shared" si="96"/>
        <v>A</v>
      </c>
      <c r="U392" s="1">
        <f t="shared" si="97"/>
        <v>30.08</v>
      </c>
      <c r="V392" s="1">
        <f t="shared" si="98"/>
        <v>425.48</v>
      </c>
      <c r="W392" s="1">
        <f t="shared" si="99"/>
        <v>0</v>
      </c>
      <c r="X392" s="20">
        <f t="shared" si="100"/>
        <v>0</v>
      </c>
      <c r="Y392" s="22">
        <f t="shared" si="101"/>
        <v>0</v>
      </c>
      <c r="AA392" s="47"/>
    </row>
    <row r="393" spans="1:34" x14ac:dyDescent="0.25">
      <c r="A393" s="57" t="s">
        <v>5524</v>
      </c>
      <c r="B393" s="1">
        <v>25.472000000000001</v>
      </c>
      <c r="C393" s="1">
        <v>25.344000000000001</v>
      </c>
      <c r="D393" s="1">
        <v>426.47899999999998</v>
      </c>
      <c r="E393" s="1">
        <v>426.44</v>
      </c>
      <c r="G393" s="1">
        <f t="shared" ref="G393:G456" si="102">D393-E393</f>
        <v>3.8999999999987267E-2</v>
      </c>
      <c r="H393" s="1">
        <f t="shared" ref="H393:H456" si="103">B393-C393</f>
        <v>0.12800000000000011</v>
      </c>
      <c r="I393" s="2">
        <f t="shared" ref="I393:I456" si="104">D393-((D393/100)*I$8)</f>
        <v>400.89026000000001</v>
      </c>
      <c r="J393" s="2">
        <f t="shared" ref="J393:J456" si="105">D393-((D393/100)*J$8)</f>
        <v>392.36068</v>
      </c>
      <c r="K393" s="2">
        <f t="shared" ref="K393:K456" si="106">D393-((D393/100)*K$8)</f>
        <v>383.83109999999999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0</v>
      </c>
      <c r="M393" s="73" t="str">
        <f t="shared" ref="M393:M456" si="108">IF(L392&lt;&gt;L393,L393,"")</f>
        <v/>
      </c>
      <c r="N393">
        <f t="shared" ref="N393:N456" si="109">L393</f>
        <v>0</v>
      </c>
      <c r="O393" s="12">
        <f t="shared" ref="O393:O456" si="110">IF(N393=1,(B393+(B393/(100-Q$4)*Q$4)),IF(N393=2,(B393+(B393/(100-Q$5)*Q$5)),IF(N393=3,(B393+(B393/(100-Q$6)*Q$6)),B393)))</f>
        <v>25.472000000000001</v>
      </c>
      <c r="P393" s="11">
        <f t="shared" ref="P393:P456" si="111">IF(O393&lt;&gt;"",O393-B393,"")</f>
        <v>0</v>
      </c>
      <c r="Q393" s="1">
        <f t="shared" ref="Q393:Q456" si="112">O393-P393</f>
        <v>25.472000000000001</v>
      </c>
      <c r="S393" s="14" t="str">
        <f t="shared" ref="S393:S456" si="113">IF(ROUND(B393,3)=ROUND(Q393,3),"A","B")</f>
        <v>A</v>
      </c>
      <c r="U393" s="1">
        <f t="shared" ref="U393:U456" si="114">B393</f>
        <v>25.472000000000001</v>
      </c>
      <c r="V393" s="1">
        <f t="shared" ref="V393:V456" si="115">E393</f>
        <v>426.44</v>
      </c>
      <c r="W393" s="1">
        <f t="shared" ref="W393:W456" si="116">P393</f>
        <v>0</v>
      </c>
      <c r="X393" s="20">
        <f t="shared" ref="X393:X456" si="117">W393*X$6</f>
        <v>0</v>
      </c>
      <c r="Y393" s="22">
        <f t="shared" ref="Y393:Y456" si="118">L393</f>
        <v>0</v>
      </c>
      <c r="Z393" s="32" t="s">
        <v>40</v>
      </c>
      <c r="AA393" s="47"/>
      <c r="AB393" s="32" t="str">
        <f>A393</f>
        <v>2025-08-17 00:00:00</v>
      </c>
      <c r="AC393" s="1">
        <f>SUM(U393:U416)</f>
        <v>669.5680000000001</v>
      </c>
      <c r="AD393" s="1">
        <f>AVERAGE(V393:V416)</f>
        <v>425.46837499999992</v>
      </c>
      <c r="AE393" s="1">
        <f>SUM(W393:W416)</f>
        <v>0</v>
      </c>
      <c r="AF393" s="1">
        <f>SUM(X393:X416)</f>
        <v>0</v>
      </c>
      <c r="AG393" s="35">
        <f>AVERAGE(Y393:Y416)</f>
        <v>0</v>
      </c>
      <c r="AH393" s="37">
        <f>DAY(A393)</f>
        <v>17</v>
      </c>
    </row>
    <row r="394" spans="1:34" hidden="1" x14ac:dyDescent="0.25">
      <c r="A394" s="57" t="s">
        <v>5525</v>
      </c>
      <c r="B394" s="1">
        <v>24.704000000000001</v>
      </c>
      <c r="C394" s="1">
        <v>24.704000000000001</v>
      </c>
      <c r="D394" s="1">
        <v>426.74400000000003</v>
      </c>
      <c r="E394" s="1">
        <v>426.709</v>
      </c>
      <c r="G394" s="1">
        <f t="shared" si="102"/>
        <v>3.5000000000025011E-2</v>
      </c>
      <c r="H394" s="1">
        <f t="shared" si="103"/>
        <v>0</v>
      </c>
      <c r="I394" s="2">
        <f t="shared" si="104"/>
        <v>401.13936000000001</v>
      </c>
      <c r="J394" s="2">
        <f t="shared" si="105"/>
        <v>392.60448000000002</v>
      </c>
      <c r="K394" s="2">
        <f t="shared" si="106"/>
        <v>384.06960000000004</v>
      </c>
      <c r="L394" s="10">
        <f t="shared" si="107"/>
        <v>0</v>
      </c>
      <c r="M394" s="73" t="str">
        <f t="shared" si="108"/>
        <v/>
      </c>
      <c r="N394">
        <f t="shared" si="109"/>
        <v>0</v>
      </c>
      <c r="O394" s="12">
        <f t="shared" si="110"/>
        <v>24.704000000000001</v>
      </c>
      <c r="P394" s="11">
        <f t="shared" si="111"/>
        <v>0</v>
      </c>
      <c r="Q394" s="1">
        <f t="shared" si="112"/>
        <v>24.704000000000001</v>
      </c>
      <c r="S394" s="14" t="str">
        <f t="shared" si="113"/>
        <v>A</v>
      </c>
      <c r="U394" s="1">
        <f t="shared" si="114"/>
        <v>24.704000000000001</v>
      </c>
      <c r="V394" s="1">
        <f t="shared" si="115"/>
        <v>426.709</v>
      </c>
      <c r="W394" s="1">
        <f t="shared" si="116"/>
        <v>0</v>
      </c>
      <c r="X394" s="20">
        <f t="shared" si="117"/>
        <v>0</v>
      </c>
      <c r="Y394" s="22">
        <f t="shared" si="118"/>
        <v>0</v>
      </c>
      <c r="AA394" s="47"/>
    </row>
    <row r="395" spans="1:34" hidden="1" x14ac:dyDescent="0.25">
      <c r="A395" s="57" t="s">
        <v>5526</v>
      </c>
      <c r="B395" s="1">
        <v>25.472000000000001</v>
      </c>
      <c r="C395" s="1">
        <v>25.344000000000001</v>
      </c>
      <c r="D395" s="1">
        <v>426.93299999999999</v>
      </c>
      <c r="E395" s="1">
        <v>426.899</v>
      </c>
      <c r="G395" s="1">
        <f t="shared" si="102"/>
        <v>3.3999999999991815E-2</v>
      </c>
      <c r="H395" s="1">
        <f t="shared" si="103"/>
        <v>0.12800000000000011</v>
      </c>
      <c r="I395" s="2">
        <f t="shared" si="104"/>
        <v>401.31702000000001</v>
      </c>
      <c r="J395" s="2">
        <f t="shared" si="105"/>
        <v>392.77836000000002</v>
      </c>
      <c r="K395" s="2">
        <f t="shared" si="106"/>
        <v>384.23969999999997</v>
      </c>
      <c r="L395" s="10">
        <f t="shared" si="107"/>
        <v>0</v>
      </c>
      <c r="M395" s="73" t="str">
        <f t="shared" si="108"/>
        <v/>
      </c>
      <c r="N395">
        <f t="shared" si="109"/>
        <v>0</v>
      </c>
      <c r="O395" s="12">
        <f t="shared" si="110"/>
        <v>25.472000000000001</v>
      </c>
      <c r="P395" s="11">
        <f t="shared" si="111"/>
        <v>0</v>
      </c>
      <c r="Q395" s="1">
        <f t="shared" si="112"/>
        <v>25.472000000000001</v>
      </c>
      <c r="S395" s="14" t="str">
        <f t="shared" si="113"/>
        <v>A</v>
      </c>
      <c r="U395" s="1">
        <f t="shared" si="114"/>
        <v>25.472000000000001</v>
      </c>
      <c r="V395" s="1">
        <f t="shared" si="115"/>
        <v>426.899</v>
      </c>
      <c r="W395" s="1">
        <f t="shared" si="116"/>
        <v>0</v>
      </c>
      <c r="X395" s="20">
        <f t="shared" si="117"/>
        <v>0</v>
      </c>
      <c r="Y395" s="22">
        <f t="shared" si="118"/>
        <v>0</v>
      </c>
      <c r="AA395" s="47"/>
    </row>
    <row r="396" spans="1:34" hidden="1" x14ac:dyDescent="0.25">
      <c r="A396" s="57" t="s">
        <v>5527</v>
      </c>
      <c r="B396" s="1">
        <v>24.704000000000001</v>
      </c>
      <c r="C396" s="1">
        <v>24.704000000000001</v>
      </c>
      <c r="D396" s="1">
        <v>427.14699999999999</v>
      </c>
      <c r="E396" s="1">
        <v>427.11700000000002</v>
      </c>
      <c r="G396" s="1">
        <f t="shared" si="102"/>
        <v>2.9999999999972715E-2</v>
      </c>
      <c r="H396" s="1">
        <f t="shared" si="103"/>
        <v>0</v>
      </c>
      <c r="I396" s="2">
        <f t="shared" si="104"/>
        <v>401.51817999999997</v>
      </c>
      <c r="J396" s="2">
        <f t="shared" si="105"/>
        <v>392.97523999999999</v>
      </c>
      <c r="K396" s="2">
        <f t="shared" si="106"/>
        <v>384.4323</v>
      </c>
      <c r="L396" s="10">
        <f t="shared" si="107"/>
        <v>0</v>
      </c>
      <c r="M396" s="73" t="str">
        <f t="shared" si="108"/>
        <v/>
      </c>
      <c r="N396">
        <f t="shared" si="109"/>
        <v>0</v>
      </c>
      <c r="O396" s="12">
        <f t="shared" si="110"/>
        <v>24.704000000000001</v>
      </c>
      <c r="P396" s="11">
        <f t="shared" si="111"/>
        <v>0</v>
      </c>
      <c r="Q396" s="1">
        <f t="shared" si="112"/>
        <v>24.704000000000001</v>
      </c>
      <c r="S396" s="14" t="str">
        <f t="shared" si="113"/>
        <v>A</v>
      </c>
      <c r="U396" s="1">
        <f t="shared" si="114"/>
        <v>24.704000000000001</v>
      </c>
      <c r="V396" s="1">
        <f t="shared" si="115"/>
        <v>427.11700000000002</v>
      </c>
      <c r="W396" s="1">
        <f t="shared" si="116"/>
        <v>0</v>
      </c>
      <c r="X396" s="20">
        <f t="shared" si="117"/>
        <v>0</v>
      </c>
      <c r="Y396" s="22">
        <f t="shared" si="118"/>
        <v>0</v>
      </c>
      <c r="AA396" s="47"/>
    </row>
    <row r="397" spans="1:34" hidden="1" x14ac:dyDescent="0.25">
      <c r="A397" s="57" t="s">
        <v>5528</v>
      </c>
      <c r="B397" s="1">
        <v>25.728000000000002</v>
      </c>
      <c r="C397" s="1">
        <v>25.6</v>
      </c>
      <c r="D397" s="1">
        <v>427.23700000000002</v>
      </c>
      <c r="E397" s="1">
        <v>427.20800000000003</v>
      </c>
      <c r="G397" s="1">
        <f t="shared" si="102"/>
        <v>2.8999999999996362E-2</v>
      </c>
      <c r="H397" s="1">
        <f t="shared" si="103"/>
        <v>0.12800000000000011</v>
      </c>
      <c r="I397" s="2">
        <f t="shared" si="104"/>
        <v>401.60278</v>
      </c>
      <c r="J397" s="2">
        <f t="shared" si="105"/>
        <v>393.05804000000001</v>
      </c>
      <c r="K397" s="2">
        <f t="shared" si="106"/>
        <v>384.51330000000002</v>
      </c>
      <c r="L397" s="10">
        <f t="shared" si="107"/>
        <v>0</v>
      </c>
      <c r="M397" s="73" t="str">
        <f t="shared" si="108"/>
        <v/>
      </c>
      <c r="N397">
        <f t="shared" si="109"/>
        <v>0</v>
      </c>
      <c r="O397" s="12">
        <f t="shared" si="110"/>
        <v>25.728000000000002</v>
      </c>
      <c r="P397" s="11">
        <f t="shared" si="111"/>
        <v>0</v>
      </c>
      <c r="Q397" s="1">
        <f t="shared" si="112"/>
        <v>25.728000000000002</v>
      </c>
      <c r="S397" s="14" t="str">
        <f t="shared" si="113"/>
        <v>A</v>
      </c>
      <c r="U397" s="1">
        <f t="shared" si="114"/>
        <v>25.728000000000002</v>
      </c>
      <c r="V397" s="1">
        <f t="shared" si="115"/>
        <v>427.20800000000003</v>
      </c>
      <c r="W397" s="1">
        <f t="shared" si="116"/>
        <v>0</v>
      </c>
      <c r="X397" s="20">
        <f t="shared" si="117"/>
        <v>0</v>
      </c>
      <c r="Y397" s="22">
        <f t="shared" si="118"/>
        <v>0</v>
      </c>
      <c r="AA397" s="47"/>
    </row>
    <row r="398" spans="1:34" hidden="1" x14ac:dyDescent="0.25">
      <c r="A398" s="57" t="s">
        <v>5529</v>
      </c>
      <c r="B398" s="1">
        <v>25.344000000000001</v>
      </c>
      <c r="C398" s="1">
        <v>25.216000000000001</v>
      </c>
      <c r="D398" s="1">
        <v>427.02499999999998</v>
      </c>
      <c r="E398" s="1">
        <v>427.00200000000001</v>
      </c>
      <c r="G398" s="1">
        <f t="shared" si="102"/>
        <v>2.2999999999967713E-2</v>
      </c>
      <c r="H398" s="1">
        <f t="shared" si="103"/>
        <v>0.12800000000000011</v>
      </c>
      <c r="I398" s="2">
        <f t="shared" si="104"/>
        <v>401.40350000000001</v>
      </c>
      <c r="J398" s="2">
        <f t="shared" si="105"/>
        <v>392.863</v>
      </c>
      <c r="K398" s="2">
        <f t="shared" si="106"/>
        <v>384.32249999999999</v>
      </c>
      <c r="L398" s="10">
        <f t="shared" si="107"/>
        <v>0</v>
      </c>
      <c r="M398" s="73" t="str">
        <f t="shared" si="108"/>
        <v/>
      </c>
      <c r="N398">
        <f t="shared" si="109"/>
        <v>0</v>
      </c>
      <c r="O398" s="12">
        <f t="shared" si="110"/>
        <v>25.344000000000001</v>
      </c>
      <c r="P398" s="11">
        <f t="shared" si="111"/>
        <v>0</v>
      </c>
      <c r="Q398" s="1">
        <f t="shared" si="112"/>
        <v>25.344000000000001</v>
      </c>
      <c r="S398" s="14" t="str">
        <f t="shared" si="113"/>
        <v>A</v>
      </c>
      <c r="U398" s="1">
        <f t="shared" si="114"/>
        <v>25.344000000000001</v>
      </c>
      <c r="V398" s="1">
        <f t="shared" si="115"/>
        <v>427.00200000000001</v>
      </c>
      <c r="W398" s="1">
        <f t="shared" si="116"/>
        <v>0</v>
      </c>
      <c r="X398" s="20">
        <f t="shared" si="117"/>
        <v>0</v>
      </c>
      <c r="Y398" s="22">
        <f t="shared" si="118"/>
        <v>0</v>
      </c>
      <c r="AA398" s="47"/>
    </row>
    <row r="399" spans="1:34" hidden="1" x14ac:dyDescent="0.25">
      <c r="A399" s="57" t="s">
        <v>5530</v>
      </c>
      <c r="B399" s="1">
        <v>25.344000000000001</v>
      </c>
      <c r="C399" s="1">
        <v>25.344000000000001</v>
      </c>
      <c r="D399" s="1">
        <v>426.613</v>
      </c>
      <c r="E399" s="1">
        <v>426.589</v>
      </c>
      <c r="G399" s="1">
        <f t="shared" si="102"/>
        <v>2.4000000000000909E-2</v>
      </c>
      <c r="H399" s="1">
        <f t="shared" si="103"/>
        <v>0</v>
      </c>
      <c r="I399" s="2">
        <f t="shared" si="104"/>
        <v>401.01621999999998</v>
      </c>
      <c r="J399" s="2">
        <f t="shared" si="105"/>
        <v>392.48396000000002</v>
      </c>
      <c r="K399" s="2">
        <f t="shared" si="106"/>
        <v>383.95170000000002</v>
      </c>
      <c r="L399" s="10">
        <f t="shared" si="107"/>
        <v>0</v>
      </c>
      <c r="M399" s="73" t="str">
        <f t="shared" si="108"/>
        <v/>
      </c>
      <c r="N399">
        <f t="shared" si="109"/>
        <v>0</v>
      </c>
      <c r="O399" s="12">
        <f t="shared" si="110"/>
        <v>25.344000000000001</v>
      </c>
      <c r="P399" s="11">
        <f t="shared" si="111"/>
        <v>0</v>
      </c>
      <c r="Q399" s="1">
        <f t="shared" si="112"/>
        <v>25.344000000000001</v>
      </c>
      <c r="S399" s="14" t="str">
        <f t="shared" si="113"/>
        <v>A</v>
      </c>
      <c r="U399" s="1">
        <f t="shared" si="114"/>
        <v>25.344000000000001</v>
      </c>
      <c r="V399" s="1">
        <f t="shared" si="115"/>
        <v>426.589</v>
      </c>
      <c r="W399" s="1">
        <f t="shared" si="116"/>
        <v>0</v>
      </c>
      <c r="X399" s="20">
        <f t="shared" si="117"/>
        <v>0</v>
      </c>
      <c r="Y399" s="22">
        <f t="shared" si="118"/>
        <v>0</v>
      </c>
      <c r="AA399" s="47"/>
    </row>
    <row r="400" spans="1:34" hidden="1" x14ac:dyDescent="0.25">
      <c r="A400" s="57" t="s">
        <v>5531</v>
      </c>
      <c r="B400" s="1">
        <v>24.96</v>
      </c>
      <c r="C400" s="1">
        <v>24.96</v>
      </c>
      <c r="D400" s="1">
        <v>426.16300000000001</v>
      </c>
      <c r="E400" s="1">
        <v>426.14100000000002</v>
      </c>
      <c r="G400" s="1">
        <f t="shared" si="102"/>
        <v>2.199999999999136E-2</v>
      </c>
      <c r="H400" s="1">
        <f t="shared" si="103"/>
        <v>0</v>
      </c>
      <c r="I400" s="2">
        <f t="shared" si="104"/>
        <v>400.59322000000003</v>
      </c>
      <c r="J400" s="2">
        <f t="shared" si="105"/>
        <v>392.06996000000004</v>
      </c>
      <c r="K400" s="2">
        <f t="shared" si="106"/>
        <v>383.54669999999999</v>
      </c>
      <c r="L400" s="10">
        <f t="shared" si="107"/>
        <v>0</v>
      </c>
      <c r="M400" s="73" t="str">
        <f t="shared" si="108"/>
        <v/>
      </c>
      <c r="N400">
        <f t="shared" si="109"/>
        <v>0</v>
      </c>
      <c r="O400" s="12">
        <f t="shared" si="110"/>
        <v>24.96</v>
      </c>
      <c r="P400" s="11">
        <f t="shared" si="111"/>
        <v>0</v>
      </c>
      <c r="Q400" s="1">
        <f t="shared" si="112"/>
        <v>24.96</v>
      </c>
      <c r="S400" s="14" t="str">
        <f t="shared" si="113"/>
        <v>A</v>
      </c>
      <c r="U400" s="1">
        <f t="shared" si="114"/>
        <v>24.96</v>
      </c>
      <c r="V400" s="1">
        <f t="shared" si="115"/>
        <v>426.14100000000002</v>
      </c>
      <c r="W400" s="1">
        <f t="shared" si="116"/>
        <v>0</v>
      </c>
      <c r="X400" s="20">
        <f t="shared" si="117"/>
        <v>0</v>
      </c>
      <c r="Y400" s="22">
        <f t="shared" si="118"/>
        <v>0</v>
      </c>
      <c r="AA400" s="47"/>
    </row>
    <row r="401" spans="1:27" hidden="1" x14ac:dyDescent="0.25">
      <c r="A401" s="57" t="s">
        <v>5532</v>
      </c>
      <c r="B401" s="1">
        <v>26.495999999999999</v>
      </c>
      <c r="C401" s="1">
        <v>26.367999999999999</v>
      </c>
      <c r="D401" s="1">
        <v>425.53500000000003</v>
      </c>
      <c r="E401" s="1">
        <v>425.50900000000001</v>
      </c>
      <c r="G401" s="1">
        <f t="shared" si="102"/>
        <v>2.6000000000010459E-2</v>
      </c>
      <c r="H401" s="1">
        <f t="shared" si="103"/>
        <v>0.12800000000000011</v>
      </c>
      <c r="I401" s="2">
        <f t="shared" si="104"/>
        <v>400.00290000000001</v>
      </c>
      <c r="J401" s="2">
        <f t="shared" si="105"/>
        <v>391.49220000000003</v>
      </c>
      <c r="K401" s="2">
        <f t="shared" si="106"/>
        <v>382.98150000000004</v>
      </c>
      <c r="L401" s="10">
        <f t="shared" si="107"/>
        <v>0</v>
      </c>
      <c r="M401" s="73" t="str">
        <f t="shared" si="108"/>
        <v/>
      </c>
      <c r="N401">
        <f t="shared" si="109"/>
        <v>0</v>
      </c>
      <c r="O401" s="12">
        <f t="shared" si="110"/>
        <v>26.495999999999999</v>
      </c>
      <c r="P401" s="11">
        <f t="shared" si="111"/>
        <v>0</v>
      </c>
      <c r="Q401" s="1">
        <f t="shared" si="112"/>
        <v>26.495999999999999</v>
      </c>
      <c r="S401" s="14" t="str">
        <f t="shared" si="113"/>
        <v>A</v>
      </c>
      <c r="U401" s="1">
        <f t="shared" si="114"/>
        <v>26.495999999999999</v>
      </c>
      <c r="V401" s="1">
        <f t="shared" si="115"/>
        <v>425.50900000000001</v>
      </c>
      <c r="W401" s="1">
        <f t="shared" si="116"/>
        <v>0</v>
      </c>
      <c r="X401" s="20">
        <f t="shared" si="117"/>
        <v>0</v>
      </c>
      <c r="Y401" s="22">
        <f t="shared" si="118"/>
        <v>0</v>
      </c>
      <c r="AA401" s="47"/>
    </row>
    <row r="402" spans="1:27" hidden="1" x14ac:dyDescent="0.25">
      <c r="A402" s="57" t="s">
        <v>5533</v>
      </c>
      <c r="B402" s="1">
        <v>24.704000000000001</v>
      </c>
      <c r="C402" s="1">
        <v>24.704000000000001</v>
      </c>
      <c r="D402" s="1">
        <v>424.78399999999999</v>
      </c>
      <c r="E402" s="1">
        <v>424.762</v>
      </c>
      <c r="G402" s="1">
        <f t="shared" si="102"/>
        <v>2.199999999999136E-2</v>
      </c>
      <c r="H402" s="1">
        <f t="shared" si="103"/>
        <v>0</v>
      </c>
      <c r="I402" s="2">
        <f t="shared" si="104"/>
        <v>399.29696000000001</v>
      </c>
      <c r="J402" s="2">
        <f t="shared" si="105"/>
        <v>390.80128000000002</v>
      </c>
      <c r="K402" s="2">
        <f t="shared" si="106"/>
        <v>382.30559999999997</v>
      </c>
      <c r="L402" s="10">
        <f t="shared" si="107"/>
        <v>0</v>
      </c>
      <c r="M402" s="73" t="str">
        <f t="shared" si="108"/>
        <v/>
      </c>
      <c r="N402">
        <f t="shared" si="109"/>
        <v>0</v>
      </c>
      <c r="O402" s="12">
        <f t="shared" si="110"/>
        <v>24.704000000000001</v>
      </c>
      <c r="P402" s="11">
        <f t="shared" si="111"/>
        <v>0</v>
      </c>
      <c r="Q402" s="1">
        <f t="shared" si="112"/>
        <v>24.704000000000001</v>
      </c>
      <c r="S402" s="14" t="str">
        <f t="shared" si="113"/>
        <v>A</v>
      </c>
      <c r="U402" s="1">
        <f t="shared" si="114"/>
        <v>24.704000000000001</v>
      </c>
      <c r="V402" s="1">
        <f t="shared" si="115"/>
        <v>424.762</v>
      </c>
      <c r="W402" s="1">
        <f t="shared" si="116"/>
        <v>0</v>
      </c>
      <c r="X402" s="20">
        <f t="shared" si="117"/>
        <v>0</v>
      </c>
      <c r="Y402" s="22">
        <f t="shared" si="118"/>
        <v>0</v>
      </c>
      <c r="AA402" s="47"/>
    </row>
    <row r="403" spans="1:27" hidden="1" x14ac:dyDescent="0.25">
      <c r="A403" s="57" t="s">
        <v>5534</v>
      </c>
      <c r="B403" s="1">
        <v>28.288</v>
      </c>
      <c r="C403" s="1">
        <v>28.16</v>
      </c>
      <c r="D403" s="1">
        <v>424.51400000000001</v>
      </c>
      <c r="E403" s="1">
        <v>424.48500000000001</v>
      </c>
      <c r="G403" s="1">
        <f t="shared" si="102"/>
        <v>2.8999999999996362E-2</v>
      </c>
      <c r="H403" s="1">
        <f t="shared" si="103"/>
        <v>0.12800000000000011</v>
      </c>
      <c r="I403" s="2">
        <f t="shared" si="104"/>
        <v>399.04316</v>
      </c>
      <c r="J403" s="2">
        <f t="shared" si="105"/>
        <v>390.55288000000002</v>
      </c>
      <c r="K403" s="2">
        <f t="shared" si="106"/>
        <v>382.06260000000003</v>
      </c>
      <c r="L403" s="10">
        <f t="shared" si="107"/>
        <v>0</v>
      </c>
      <c r="M403" s="73" t="str">
        <f t="shared" si="108"/>
        <v/>
      </c>
      <c r="N403">
        <f t="shared" si="109"/>
        <v>0</v>
      </c>
      <c r="O403" s="12">
        <f t="shared" si="110"/>
        <v>28.288</v>
      </c>
      <c r="P403" s="11">
        <f t="shared" si="111"/>
        <v>0</v>
      </c>
      <c r="Q403" s="1">
        <f t="shared" si="112"/>
        <v>28.288</v>
      </c>
      <c r="S403" s="14" t="str">
        <f t="shared" si="113"/>
        <v>A</v>
      </c>
      <c r="U403" s="1">
        <f t="shared" si="114"/>
        <v>28.288</v>
      </c>
      <c r="V403" s="1">
        <f t="shared" si="115"/>
        <v>424.48500000000001</v>
      </c>
      <c r="W403" s="1">
        <f t="shared" si="116"/>
        <v>0</v>
      </c>
      <c r="X403" s="20">
        <f t="shared" si="117"/>
        <v>0</v>
      </c>
      <c r="Y403" s="22">
        <f t="shared" si="118"/>
        <v>0</v>
      </c>
      <c r="AA403" s="47"/>
    </row>
    <row r="404" spans="1:27" hidden="1" x14ac:dyDescent="0.25">
      <c r="A404" s="57" t="s">
        <v>5535</v>
      </c>
      <c r="B404" s="1">
        <v>30.847999999999999</v>
      </c>
      <c r="C404" s="1">
        <v>30.72</v>
      </c>
      <c r="D404" s="1">
        <v>424.92700000000002</v>
      </c>
      <c r="E404" s="1">
        <v>424.89600000000002</v>
      </c>
      <c r="G404" s="1">
        <f t="shared" si="102"/>
        <v>3.1000000000005912E-2</v>
      </c>
      <c r="H404" s="1">
        <f t="shared" si="103"/>
        <v>0.12800000000000011</v>
      </c>
      <c r="I404" s="2">
        <f t="shared" si="104"/>
        <v>399.43137999999999</v>
      </c>
      <c r="J404" s="2">
        <f t="shared" si="105"/>
        <v>390.93284</v>
      </c>
      <c r="K404" s="2">
        <f t="shared" si="106"/>
        <v>382.43430000000001</v>
      </c>
      <c r="L404" s="10">
        <f t="shared" si="107"/>
        <v>0</v>
      </c>
      <c r="M404" s="73" t="str">
        <f t="shared" si="108"/>
        <v/>
      </c>
      <c r="N404">
        <f t="shared" si="109"/>
        <v>0</v>
      </c>
      <c r="O404" s="12">
        <f t="shared" si="110"/>
        <v>30.847999999999999</v>
      </c>
      <c r="P404" s="11">
        <f t="shared" si="111"/>
        <v>0</v>
      </c>
      <c r="Q404" s="1">
        <f t="shared" si="112"/>
        <v>30.847999999999999</v>
      </c>
      <c r="S404" s="14" t="str">
        <f t="shared" si="113"/>
        <v>A</v>
      </c>
      <c r="U404" s="1">
        <f t="shared" si="114"/>
        <v>30.847999999999999</v>
      </c>
      <c r="V404" s="1">
        <f t="shared" si="115"/>
        <v>424.89600000000002</v>
      </c>
      <c r="W404" s="1">
        <f t="shared" si="116"/>
        <v>0</v>
      </c>
      <c r="X404" s="20">
        <f t="shared" si="117"/>
        <v>0</v>
      </c>
      <c r="Y404" s="22">
        <f t="shared" si="118"/>
        <v>0</v>
      </c>
      <c r="AA404" s="47"/>
    </row>
    <row r="405" spans="1:27" hidden="1" x14ac:dyDescent="0.25">
      <c r="A405" s="57" t="s">
        <v>5536</v>
      </c>
      <c r="B405" s="1">
        <v>30.975999999999999</v>
      </c>
      <c r="C405" s="1">
        <v>30.847999999999999</v>
      </c>
      <c r="D405" s="1">
        <v>424.77499999999998</v>
      </c>
      <c r="E405" s="1">
        <v>424.73899999999998</v>
      </c>
      <c r="G405" s="1">
        <f t="shared" si="102"/>
        <v>3.6000000000001364E-2</v>
      </c>
      <c r="H405" s="1">
        <f t="shared" si="103"/>
        <v>0.12800000000000011</v>
      </c>
      <c r="I405" s="2">
        <f t="shared" si="104"/>
        <v>399.2885</v>
      </c>
      <c r="J405" s="2">
        <f t="shared" si="105"/>
        <v>390.79300000000001</v>
      </c>
      <c r="K405" s="2">
        <f t="shared" si="106"/>
        <v>382.29749999999996</v>
      </c>
      <c r="L405" s="10">
        <f t="shared" si="107"/>
        <v>0</v>
      </c>
      <c r="M405" s="73" t="str">
        <f t="shared" si="108"/>
        <v/>
      </c>
      <c r="N405">
        <f t="shared" si="109"/>
        <v>0</v>
      </c>
      <c r="O405" s="12">
        <f t="shared" si="110"/>
        <v>30.975999999999999</v>
      </c>
      <c r="P405" s="11">
        <f t="shared" si="111"/>
        <v>0</v>
      </c>
      <c r="Q405" s="1">
        <f t="shared" si="112"/>
        <v>30.975999999999999</v>
      </c>
      <c r="S405" s="14" t="str">
        <f t="shared" si="113"/>
        <v>A</v>
      </c>
      <c r="U405" s="1">
        <f t="shared" si="114"/>
        <v>30.975999999999999</v>
      </c>
      <c r="V405" s="1">
        <f t="shared" si="115"/>
        <v>424.73899999999998</v>
      </c>
      <c r="W405" s="1">
        <f t="shared" si="116"/>
        <v>0</v>
      </c>
      <c r="X405" s="20">
        <f t="shared" si="117"/>
        <v>0</v>
      </c>
      <c r="Y405" s="22">
        <f t="shared" si="118"/>
        <v>0</v>
      </c>
      <c r="AA405" s="47"/>
    </row>
    <row r="406" spans="1:27" hidden="1" x14ac:dyDescent="0.25">
      <c r="A406" s="57" t="s">
        <v>5537</v>
      </c>
      <c r="B406" s="1">
        <v>28.544</v>
      </c>
      <c r="C406" s="1">
        <v>28.416</v>
      </c>
      <c r="D406" s="1">
        <v>424.55599999999998</v>
      </c>
      <c r="E406" s="1">
        <v>424.51799999999997</v>
      </c>
      <c r="G406" s="1">
        <f t="shared" si="102"/>
        <v>3.8000000000010914E-2</v>
      </c>
      <c r="H406" s="1">
        <f t="shared" si="103"/>
        <v>0.12800000000000011</v>
      </c>
      <c r="I406" s="2">
        <f t="shared" si="104"/>
        <v>399.08263999999997</v>
      </c>
      <c r="J406" s="2">
        <f t="shared" si="105"/>
        <v>390.59152</v>
      </c>
      <c r="K406" s="2">
        <f t="shared" si="106"/>
        <v>382.10039999999998</v>
      </c>
      <c r="L406" s="10">
        <f t="shared" si="107"/>
        <v>0</v>
      </c>
      <c r="M406" s="73" t="str">
        <f t="shared" si="108"/>
        <v/>
      </c>
      <c r="N406">
        <f t="shared" si="109"/>
        <v>0</v>
      </c>
      <c r="O406" s="12">
        <f t="shared" si="110"/>
        <v>28.544</v>
      </c>
      <c r="P406" s="11">
        <f t="shared" si="111"/>
        <v>0</v>
      </c>
      <c r="Q406" s="1">
        <f t="shared" si="112"/>
        <v>28.544</v>
      </c>
      <c r="S406" s="14" t="str">
        <f t="shared" si="113"/>
        <v>A</v>
      </c>
      <c r="U406" s="1">
        <f t="shared" si="114"/>
        <v>28.544</v>
      </c>
      <c r="V406" s="1">
        <f t="shared" si="115"/>
        <v>424.51799999999997</v>
      </c>
      <c r="W406" s="1">
        <f t="shared" si="116"/>
        <v>0</v>
      </c>
      <c r="X406" s="20">
        <f t="shared" si="117"/>
        <v>0</v>
      </c>
      <c r="Y406" s="22">
        <f t="shared" si="118"/>
        <v>0</v>
      </c>
      <c r="AA406" s="47"/>
    </row>
    <row r="407" spans="1:27" hidden="1" x14ac:dyDescent="0.25">
      <c r="A407" s="57" t="s">
        <v>5538</v>
      </c>
      <c r="B407" s="1">
        <v>28.16</v>
      </c>
      <c r="C407" s="1">
        <v>28.16</v>
      </c>
      <c r="D407" s="1">
        <v>423.81299999999999</v>
      </c>
      <c r="E407" s="1">
        <v>423.77499999999998</v>
      </c>
      <c r="G407" s="1">
        <f t="shared" si="102"/>
        <v>3.8000000000010914E-2</v>
      </c>
      <c r="H407" s="1">
        <f t="shared" si="103"/>
        <v>0</v>
      </c>
      <c r="I407" s="2">
        <f t="shared" si="104"/>
        <v>398.38421999999997</v>
      </c>
      <c r="J407" s="2">
        <f t="shared" si="105"/>
        <v>389.90796</v>
      </c>
      <c r="K407" s="2">
        <f t="shared" si="106"/>
        <v>381.43169999999998</v>
      </c>
      <c r="L407" s="10">
        <f t="shared" si="107"/>
        <v>0</v>
      </c>
      <c r="M407" s="73" t="str">
        <f t="shared" si="108"/>
        <v/>
      </c>
      <c r="N407">
        <f t="shared" si="109"/>
        <v>0</v>
      </c>
      <c r="O407" s="12">
        <f t="shared" si="110"/>
        <v>28.16</v>
      </c>
      <c r="P407" s="11">
        <f t="shared" si="111"/>
        <v>0</v>
      </c>
      <c r="Q407" s="1">
        <f t="shared" si="112"/>
        <v>28.16</v>
      </c>
      <c r="S407" s="14" t="str">
        <f t="shared" si="113"/>
        <v>A</v>
      </c>
      <c r="U407" s="1">
        <f t="shared" si="114"/>
        <v>28.16</v>
      </c>
      <c r="V407" s="1">
        <f t="shared" si="115"/>
        <v>423.77499999999998</v>
      </c>
      <c r="W407" s="1">
        <f t="shared" si="116"/>
        <v>0</v>
      </c>
      <c r="X407" s="20">
        <f t="shared" si="117"/>
        <v>0</v>
      </c>
      <c r="Y407" s="22">
        <f t="shared" si="118"/>
        <v>0</v>
      </c>
      <c r="AA407" s="47"/>
    </row>
    <row r="408" spans="1:27" hidden="1" x14ac:dyDescent="0.25">
      <c r="A408" s="57" t="s">
        <v>5539</v>
      </c>
      <c r="B408" s="1">
        <v>28.672000000000001</v>
      </c>
      <c r="C408" s="1">
        <v>28.672000000000001</v>
      </c>
      <c r="D408" s="1">
        <v>425.452</v>
      </c>
      <c r="E408" s="1">
        <v>425.41399999999999</v>
      </c>
      <c r="G408" s="1">
        <f t="shared" si="102"/>
        <v>3.8000000000010914E-2</v>
      </c>
      <c r="H408" s="1">
        <f t="shared" si="103"/>
        <v>0</v>
      </c>
      <c r="I408" s="2">
        <f t="shared" si="104"/>
        <v>399.92487999999997</v>
      </c>
      <c r="J408" s="2">
        <f t="shared" si="105"/>
        <v>391.41584</v>
      </c>
      <c r="K408" s="2">
        <f t="shared" si="106"/>
        <v>382.90679999999998</v>
      </c>
      <c r="L408" s="10">
        <f t="shared" si="107"/>
        <v>0</v>
      </c>
      <c r="M408" s="73" t="str">
        <f t="shared" si="108"/>
        <v/>
      </c>
      <c r="N408">
        <f t="shared" si="109"/>
        <v>0</v>
      </c>
      <c r="O408" s="12">
        <f t="shared" si="110"/>
        <v>28.672000000000001</v>
      </c>
      <c r="P408" s="11">
        <f t="shared" si="111"/>
        <v>0</v>
      </c>
      <c r="Q408" s="1">
        <f t="shared" si="112"/>
        <v>28.672000000000001</v>
      </c>
      <c r="S408" s="14" t="str">
        <f t="shared" si="113"/>
        <v>A</v>
      </c>
      <c r="U408" s="1">
        <f t="shared" si="114"/>
        <v>28.672000000000001</v>
      </c>
      <c r="V408" s="1">
        <f t="shared" si="115"/>
        <v>425.41399999999999</v>
      </c>
      <c r="W408" s="1">
        <f t="shared" si="116"/>
        <v>0</v>
      </c>
      <c r="X408" s="20">
        <f t="shared" si="117"/>
        <v>0</v>
      </c>
      <c r="Y408" s="22">
        <f t="shared" si="118"/>
        <v>0</v>
      </c>
      <c r="AA408" s="47"/>
    </row>
    <row r="409" spans="1:27" hidden="1" x14ac:dyDescent="0.25">
      <c r="A409" s="57" t="s">
        <v>5540</v>
      </c>
      <c r="B409" s="1">
        <v>30.591999999999999</v>
      </c>
      <c r="C409" s="1">
        <v>30.335999999999999</v>
      </c>
      <c r="D409" s="1">
        <v>426.608</v>
      </c>
      <c r="E409" s="1">
        <v>426.56400000000002</v>
      </c>
      <c r="G409" s="1">
        <f t="shared" si="102"/>
        <v>4.399999999998272E-2</v>
      </c>
      <c r="H409" s="1">
        <f t="shared" si="103"/>
        <v>0.25600000000000023</v>
      </c>
      <c r="I409" s="2">
        <f t="shared" si="104"/>
        <v>401.01152000000002</v>
      </c>
      <c r="J409" s="2">
        <f t="shared" si="105"/>
        <v>392.47935999999999</v>
      </c>
      <c r="K409" s="2">
        <f t="shared" si="106"/>
        <v>383.94720000000001</v>
      </c>
      <c r="L409" s="10">
        <f t="shared" si="107"/>
        <v>0</v>
      </c>
      <c r="M409" s="73" t="str">
        <f t="shared" si="108"/>
        <v/>
      </c>
      <c r="N409">
        <f t="shared" si="109"/>
        <v>0</v>
      </c>
      <c r="O409" s="12">
        <f t="shared" si="110"/>
        <v>30.591999999999999</v>
      </c>
      <c r="P409" s="11">
        <f t="shared" si="111"/>
        <v>0</v>
      </c>
      <c r="Q409" s="1">
        <f t="shared" si="112"/>
        <v>30.591999999999999</v>
      </c>
      <c r="S409" s="14" t="str">
        <f t="shared" si="113"/>
        <v>A</v>
      </c>
      <c r="U409" s="1">
        <f t="shared" si="114"/>
        <v>30.591999999999999</v>
      </c>
      <c r="V409" s="1">
        <f t="shared" si="115"/>
        <v>426.56400000000002</v>
      </c>
      <c r="W409" s="1">
        <f t="shared" si="116"/>
        <v>0</v>
      </c>
      <c r="X409" s="20">
        <f t="shared" si="117"/>
        <v>0</v>
      </c>
      <c r="Y409" s="22">
        <f t="shared" si="118"/>
        <v>0</v>
      </c>
      <c r="AA409" s="47"/>
    </row>
    <row r="410" spans="1:27" hidden="1" x14ac:dyDescent="0.25">
      <c r="A410" s="57" t="s">
        <v>5541</v>
      </c>
      <c r="B410" s="1">
        <v>30.975999999999999</v>
      </c>
      <c r="C410" s="1">
        <v>30.975999999999999</v>
      </c>
      <c r="D410" s="1">
        <v>427.14699999999999</v>
      </c>
      <c r="E410" s="1">
        <v>427.09899999999999</v>
      </c>
      <c r="G410" s="1">
        <f t="shared" si="102"/>
        <v>4.8000000000001819E-2</v>
      </c>
      <c r="H410" s="1">
        <f t="shared" si="103"/>
        <v>0</v>
      </c>
      <c r="I410" s="2">
        <f t="shared" si="104"/>
        <v>401.51817999999997</v>
      </c>
      <c r="J410" s="2">
        <f t="shared" si="105"/>
        <v>392.97523999999999</v>
      </c>
      <c r="K410" s="2">
        <f t="shared" si="106"/>
        <v>384.4323</v>
      </c>
      <c r="L410" s="10">
        <f t="shared" si="107"/>
        <v>0</v>
      </c>
      <c r="M410" s="73" t="str">
        <f t="shared" si="108"/>
        <v/>
      </c>
      <c r="N410">
        <f t="shared" si="109"/>
        <v>0</v>
      </c>
      <c r="O410" s="12">
        <f t="shared" si="110"/>
        <v>30.975999999999999</v>
      </c>
      <c r="P410" s="11">
        <f t="shared" si="111"/>
        <v>0</v>
      </c>
      <c r="Q410" s="1">
        <f t="shared" si="112"/>
        <v>30.975999999999999</v>
      </c>
      <c r="S410" s="14" t="str">
        <f t="shared" si="113"/>
        <v>A</v>
      </c>
      <c r="U410" s="1">
        <f t="shared" si="114"/>
        <v>30.975999999999999</v>
      </c>
      <c r="V410" s="1">
        <f t="shared" si="115"/>
        <v>427.09899999999999</v>
      </c>
      <c r="W410" s="1">
        <f t="shared" si="116"/>
        <v>0</v>
      </c>
      <c r="X410" s="20">
        <f t="shared" si="117"/>
        <v>0</v>
      </c>
      <c r="Y410" s="22">
        <f t="shared" si="118"/>
        <v>0</v>
      </c>
      <c r="AA410" s="47"/>
    </row>
    <row r="411" spans="1:27" hidden="1" x14ac:dyDescent="0.25">
      <c r="A411" s="57" t="s">
        <v>5542</v>
      </c>
      <c r="B411" s="1">
        <v>30.463999999999999</v>
      </c>
      <c r="C411" s="1">
        <v>30.463999999999999</v>
      </c>
      <c r="D411" s="1">
        <v>424.666</v>
      </c>
      <c r="E411" s="1">
        <v>424.62</v>
      </c>
      <c r="G411" s="1">
        <f t="shared" si="102"/>
        <v>4.5999999999992269E-2</v>
      </c>
      <c r="H411" s="1">
        <f t="shared" si="103"/>
        <v>0</v>
      </c>
      <c r="I411" s="2">
        <f t="shared" si="104"/>
        <v>399.18603999999999</v>
      </c>
      <c r="J411" s="2">
        <f t="shared" si="105"/>
        <v>390.69272000000001</v>
      </c>
      <c r="K411" s="2">
        <f t="shared" si="106"/>
        <v>382.19939999999997</v>
      </c>
      <c r="L411" s="10">
        <f t="shared" si="107"/>
        <v>0</v>
      </c>
      <c r="M411" s="73" t="str">
        <f t="shared" si="108"/>
        <v/>
      </c>
      <c r="N411">
        <f t="shared" si="109"/>
        <v>0</v>
      </c>
      <c r="O411" s="12">
        <f t="shared" si="110"/>
        <v>30.463999999999999</v>
      </c>
      <c r="P411" s="11">
        <f t="shared" si="111"/>
        <v>0</v>
      </c>
      <c r="Q411" s="1">
        <f t="shared" si="112"/>
        <v>30.463999999999999</v>
      </c>
      <c r="S411" s="14" t="str">
        <f t="shared" si="113"/>
        <v>A</v>
      </c>
      <c r="U411" s="1">
        <f t="shared" si="114"/>
        <v>30.463999999999999</v>
      </c>
      <c r="V411" s="1">
        <f t="shared" si="115"/>
        <v>424.62</v>
      </c>
      <c r="W411" s="1">
        <f t="shared" si="116"/>
        <v>0</v>
      </c>
      <c r="X411" s="20">
        <f t="shared" si="117"/>
        <v>0</v>
      </c>
      <c r="Y411" s="22">
        <f t="shared" si="118"/>
        <v>0</v>
      </c>
      <c r="AA411" s="47"/>
    </row>
    <row r="412" spans="1:27" hidden="1" x14ac:dyDescent="0.25">
      <c r="A412" s="57" t="s">
        <v>5543</v>
      </c>
      <c r="B412" s="1">
        <v>30.847999999999999</v>
      </c>
      <c r="C412" s="1">
        <v>30.72</v>
      </c>
      <c r="D412" s="1">
        <v>423.37700000000001</v>
      </c>
      <c r="E412" s="1">
        <v>423.32900000000001</v>
      </c>
      <c r="G412" s="1">
        <f t="shared" si="102"/>
        <v>4.8000000000001819E-2</v>
      </c>
      <c r="H412" s="1">
        <f t="shared" si="103"/>
        <v>0.12800000000000011</v>
      </c>
      <c r="I412" s="2">
        <f t="shared" si="104"/>
        <v>397.97438</v>
      </c>
      <c r="J412" s="2">
        <f t="shared" si="105"/>
        <v>389.50684000000001</v>
      </c>
      <c r="K412" s="2">
        <f t="shared" si="106"/>
        <v>381.03930000000003</v>
      </c>
      <c r="L412" s="10">
        <f t="shared" si="107"/>
        <v>0</v>
      </c>
      <c r="M412" s="73" t="str">
        <f t="shared" si="108"/>
        <v/>
      </c>
      <c r="N412">
        <f t="shared" si="109"/>
        <v>0</v>
      </c>
      <c r="O412" s="12">
        <f t="shared" si="110"/>
        <v>30.847999999999999</v>
      </c>
      <c r="P412" s="11">
        <f t="shared" si="111"/>
        <v>0</v>
      </c>
      <c r="Q412" s="1">
        <f t="shared" si="112"/>
        <v>30.847999999999999</v>
      </c>
      <c r="S412" s="14" t="str">
        <f t="shared" si="113"/>
        <v>A</v>
      </c>
      <c r="U412" s="1">
        <f t="shared" si="114"/>
        <v>30.847999999999999</v>
      </c>
      <c r="V412" s="1">
        <f t="shared" si="115"/>
        <v>423.32900000000001</v>
      </c>
      <c r="W412" s="1">
        <f t="shared" si="116"/>
        <v>0</v>
      </c>
      <c r="X412" s="20">
        <f t="shared" si="117"/>
        <v>0</v>
      </c>
      <c r="Y412" s="22">
        <f t="shared" si="118"/>
        <v>0</v>
      </c>
      <c r="AA412" s="47"/>
    </row>
    <row r="413" spans="1:27" hidden="1" x14ac:dyDescent="0.25">
      <c r="A413" s="57" t="s">
        <v>5544</v>
      </c>
      <c r="B413" s="1">
        <v>29.184000000000001</v>
      </c>
      <c r="C413" s="1">
        <v>29.056000000000001</v>
      </c>
      <c r="D413" s="1">
        <v>423.315</v>
      </c>
      <c r="E413" s="1">
        <v>423.27199999999999</v>
      </c>
      <c r="G413" s="1">
        <f t="shared" si="102"/>
        <v>4.3000000000006366E-2</v>
      </c>
      <c r="H413" s="1">
        <f t="shared" si="103"/>
        <v>0.12800000000000011</v>
      </c>
      <c r="I413" s="2">
        <f t="shared" si="104"/>
        <v>397.91609999999997</v>
      </c>
      <c r="J413" s="2">
        <f t="shared" si="105"/>
        <v>389.44979999999998</v>
      </c>
      <c r="K413" s="2">
        <f t="shared" si="106"/>
        <v>380.98349999999999</v>
      </c>
      <c r="L413" s="10">
        <f t="shared" si="107"/>
        <v>0</v>
      </c>
      <c r="M413" s="73" t="str">
        <f t="shared" si="108"/>
        <v/>
      </c>
      <c r="N413">
        <f t="shared" si="109"/>
        <v>0</v>
      </c>
      <c r="O413" s="12">
        <f t="shared" si="110"/>
        <v>29.184000000000001</v>
      </c>
      <c r="P413" s="11">
        <f t="shared" si="111"/>
        <v>0</v>
      </c>
      <c r="Q413" s="1">
        <f t="shared" si="112"/>
        <v>29.184000000000001</v>
      </c>
      <c r="S413" s="14" t="str">
        <f t="shared" si="113"/>
        <v>A</v>
      </c>
      <c r="U413" s="1">
        <f t="shared" si="114"/>
        <v>29.184000000000001</v>
      </c>
      <c r="V413" s="1">
        <f t="shared" si="115"/>
        <v>423.27199999999999</v>
      </c>
      <c r="W413" s="1">
        <f t="shared" si="116"/>
        <v>0</v>
      </c>
      <c r="X413" s="20">
        <f t="shared" si="117"/>
        <v>0</v>
      </c>
      <c r="Y413" s="22">
        <f t="shared" si="118"/>
        <v>0</v>
      </c>
      <c r="AA413" s="47"/>
    </row>
    <row r="414" spans="1:27" hidden="1" x14ac:dyDescent="0.25">
      <c r="A414" s="57" t="s">
        <v>5545</v>
      </c>
      <c r="B414" s="1">
        <v>31.103999999999999</v>
      </c>
      <c r="C414" s="1">
        <v>31.103999999999999</v>
      </c>
      <c r="D414" s="1">
        <v>423.68299999999999</v>
      </c>
      <c r="E414" s="1">
        <v>423.64</v>
      </c>
      <c r="G414" s="1">
        <f t="shared" si="102"/>
        <v>4.3000000000006366E-2</v>
      </c>
      <c r="H414" s="1">
        <f t="shared" si="103"/>
        <v>0</v>
      </c>
      <c r="I414" s="2">
        <f t="shared" si="104"/>
        <v>398.26202000000001</v>
      </c>
      <c r="J414" s="2">
        <f t="shared" si="105"/>
        <v>389.78836000000001</v>
      </c>
      <c r="K414" s="2">
        <f t="shared" si="106"/>
        <v>381.31470000000002</v>
      </c>
      <c r="L414" s="10">
        <f t="shared" si="107"/>
        <v>0</v>
      </c>
      <c r="M414" s="73" t="str">
        <f t="shared" si="108"/>
        <v/>
      </c>
      <c r="N414">
        <f t="shared" si="109"/>
        <v>0</v>
      </c>
      <c r="O414" s="12">
        <f t="shared" si="110"/>
        <v>31.103999999999999</v>
      </c>
      <c r="P414" s="11">
        <f t="shared" si="111"/>
        <v>0</v>
      </c>
      <c r="Q414" s="1">
        <f t="shared" si="112"/>
        <v>31.103999999999999</v>
      </c>
      <c r="S414" s="14" t="str">
        <f t="shared" si="113"/>
        <v>A</v>
      </c>
      <c r="U414" s="1">
        <f t="shared" si="114"/>
        <v>31.103999999999999</v>
      </c>
      <c r="V414" s="1">
        <f t="shared" si="115"/>
        <v>423.64</v>
      </c>
      <c r="W414" s="1">
        <f t="shared" si="116"/>
        <v>0</v>
      </c>
      <c r="X414" s="20">
        <f t="shared" si="117"/>
        <v>0</v>
      </c>
      <c r="Y414" s="22">
        <f t="shared" si="118"/>
        <v>0</v>
      </c>
      <c r="AA414" s="47"/>
    </row>
    <row r="415" spans="1:27" hidden="1" x14ac:dyDescent="0.25">
      <c r="A415" s="57" t="s">
        <v>5546</v>
      </c>
      <c r="B415" s="1">
        <v>28.288</v>
      </c>
      <c r="C415" s="1">
        <v>28.16</v>
      </c>
      <c r="D415" s="1">
        <v>424.68400000000003</v>
      </c>
      <c r="E415" s="1">
        <v>424.65100000000001</v>
      </c>
      <c r="G415" s="1">
        <f t="shared" si="102"/>
        <v>3.3000000000015461E-2</v>
      </c>
      <c r="H415" s="1">
        <f t="shared" si="103"/>
        <v>0.12800000000000011</v>
      </c>
      <c r="I415" s="2">
        <f t="shared" si="104"/>
        <v>399.20296000000002</v>
      </c>
      <c r="J415" s="2">
        <f t="shared" si="105"/>
        <v>390.70928000000004</v>
      </c>
      <c r="K415" s="2">
        <f t="shared" si="106"/>
        <v>382.21559999999999</v>
      </c>
      <c r="L415" s="10">
        <f t="shared" si="107"/>
        <v>0</v>
      </c>
      <c r="M415" s="73" t="str">
        <f t="shared" si="108"/>
        <v/>
      </c>
      <c r="N415">
        <f t="shared" si="109"/>
        <v>0</v>
      </c>
      <c r="O415" s="12">
        <f t="shared" si="110"/>
        <v>28.288</v>
      </c>
      <c r="P415" s="11">
        <f t="shared" si="111"/>
        <v>0</v>
      </c>
      <c r="Q415" s="1">
        <f t="shared" si="112"/>
        <v>28.288</v>
      </c>
      <c r="S415" s="14" t="str">
        <f t="shared" si="113"/>
        <v>A</v>
      </c>
      <c r="U415" s="1">
        <f t="shared" si="114"/>
        <v>28.288</v>
      </c>
      <c r="V415" s="1">
        <f t="shared" si="115"/>
        <v>424.65100000000001</v>
      </c>
      <c r="W415" s="1">
        <f t="shared" si="116"/>
        <v>0</v>
      </c>
      <c r="X415" s="20">
        <f t="shared" si="117"/>
        <v>0</v>
      </c>
      <c r="Y415" s="22">
        <f t="shared" si="118"/>
        <v>0</v>
      </c>
      <c r="AA415" s="47"/>
    </row>
    <row r="416" spans="1:27" hidden="1" x14ac:dyDescent="0.25">
      <c r="A416" s="57" t="s">
        <v>5547</v>
      </c>
      <c r="B416" s="1">
        <v>29.696000000000002</v>
      </c>
      <c r="C416" s="1">
        <v>29.568000000000001</v>
      </c>
      <c r="D416" s="1">
        <v>425.89499999999998</v>
      </c>
      <c r="E416" s="1">
        <v>425.863</v>
      </c>
      <c r="G416" s="1">
        <f t="shared" si="102"/>
        <v>3.1999999999982265E-2</v>
      </c>
      <c r="H416" s="1">
        <f t="shared" si="103"/>
        <v>0.12800000000000011</v>
      </c>
      <c r="I416" s="2">
        <f t="shared" si="104"/>
        <v>400.34129999999999</v>
      </c>
      <c r="J416" s="2">
        <f t="shared" si="105"/>
        <v>391.82339999999999</v>
      </c>
      <c r="K416" s="2">
        <f t="shared" si="106"/>
        <v>383.30549999999999</v>
      </c>
      <c r="L416" s="10">
        <f t="shared" si="107"/>
        <v>0</v>
      </c>
      <c r="M416" s="73" t="str">
        <f t="shared" si="108"/>
        <v/>
      </c>
      <c r="N416">
        <f t="shared" si="109"/>
        <v>0</v>
      </c>
      <c r="O416" s="12">
        <f t="shared" si="110"/>
        <v>29.696000000000002</v>
      </c>
      <c r="P416" s="11">
        <f t="shared" si="111"/>
        <v>0</v>
      </c>
      <c r="Q416" s="1">
        <f t="shared" si="112"/>
        <v>29.696000000000002</v>
      </c>
      <c r="S416" s="14" t="str">
        <f t="shared" si="113"/>
        <v>A</v>
      </c>
      <c r="U416" s="1">
        <f t="shared" si="114"/>
        <v>29.696000000000002</v>
      </c>
      <c r="V416" s="1">
        <f t="shared" si="115"/>
        <v>425.863</v>
      </c>
      <c r="W416" s="1">
        <f t="shared" si="116"/>
        <v>0</v>
      </c>
      <c r="X416" s="20">
        <f t="shared" si="117"/>
        <v>0</v>
      </c>
      <c r="Y416" s="22">
        <f t="shared" si="118"/>
        <v>0</v>
      </c>
      <c r="AA416" s="47"/>
    </row>
    <row r="417" spans="1:34" x14ac:dyDescent="0.25">
      <c r="A417" s="57" t="s">
        <v>5548</v>
      </c>
      <c r="B417" s="1">
        <v>32.768000000000001</v>
      </c>
      <c r="C417" s="1">
        <v>32.768000000000001</v>
      </c>
      <c r="D417" s="1">
        <v>426.59100000000001</v>
      </c>
      <c r="E417" s="1">
        <v>426.56200000000001</v>
      </c>
      <c r="G417" s="1">
        <f t="shared" si="102"/>
        <v>2.8999999999996362E-2</v>
      </c>
      <c r="H417" s="1">
        <f t="shared" si="103"/>
        <v>0</v>
      </c>
      <c r="I417" s="2">
        <f t="shared" si="104"/>
        <v>400.99554000000001</v>
      </c>
      <c r="J417" s="2">
        <f t="shared" si="105"/>
        <v>392.46372000000002</v>
      </c>
      <c r="K417" s="2">
        <f t="shared" si="106"/>
        <v>383.93190000000004</v>
      </c>
      <c r="L417" s="10">
        <f t="shared" si="107"/>
        <v>0</v>
      </c>
      <c r="M417" s="73" t="str">
        <f t="shared" si="108"/>
        <v/>
      </c>
      <c r="N417">
        <f t="shared" si="109"/>
        <v>0</v>
      </c>
      <c r="O417" s="12">
        <f t="shared" si="110"/>
        <v>32.768000000000001</v>
      </c>
      <c r="P417" s="11">
        <f t="shared" si="111"/>
        <v>0</v>
      </c>
      <c r="Q417" s="1">
        <f t="shared" si="112"/>
        <v>32.768000000000001</v>
      </c>
      <c r="S417" s="14" t="str">
        <f t="shared" si="113"/>
        <v>A</v>
      </c>
      <c r="U417" s="1">
        <f t="shared" si="114"/>
        <v>32.768000000000001</v>
      </c>
      <c r="V417" s="1">
        <f t="shared" si="115"/>
        <v>426.56200000000001</v>
      </c>
      <c r="W417" s="1">
        <f t="shared" si="116"/>
        <v>0</v>
      </c>
      <c r="X417" s="20">
        <f t="shared" si="117"/>
        <v>0</v>
      </c>
      <c r="Y417" s="22">
        <f t="shared" si="118"/>
        <v>0</v>
      </c>
      <c r="Z417" s="32" t="s">
        <v>40</v>
      </c>
      <c r="AA417" s="47"/>
      <c r="AB417" s="32" t="str">
        <f>A417</f>
        <v>2025-08-18 00:00:00</v>
      </c>
      <c r="AC417" s="1">
        <f>SUM(U417:U440)</f>
        <v>3102.5919999999996</v>
      </c>
      <c r="AD417" s="1">
        <f>AVERAGE(V417:V440)</f>
        <v>395.83608333333336</v>
      </c>
      <c r="AE417" s="1">
        <f>SUM(W417:W440)</f>
        <v>390.28327011975335</v>
      </c>
      <c r="AF417" s="1">
        <f>SUM(X417:X440)</f>
        <v>169.77322250209269</v>
      </c>
      <c r="AG417" s="35">
        <f>AVERAGE(Y417:Y440)</f>
        <v>2</v>
      </c>
      <c r="AH417" s="37">
        <f>DAY(A417)</f>
        <v>18</v>
      </c>
    </row>
    <row r="418" spans="1:34" hidden="1" x14ac:dyDescent="0.25">
      <c r="A418" s="57" t="s">
        <v>5549</v>
      </c>
      <c r="B418" s="1">
        <v>30.08</v>
      </c>
      <c r="C418" s="1">
        <v>29.952000000000002</v>
      </c>
      <c r="D418" s="1">
        <v>426.96499999999997</v>
      </c>
      <c r="E418" s="1">
        <v>426.94200000000001</v>
      </c>
      <c r="G418" s="1">
        <f t="shared" si="102"/>
        <v>2.2999999999967713E-2</v>
      </c>
      <c r="H418" s="1">
        <f t="shared" si="103"/>
        <v>0.12799999999999656</v>
      </c>
      <c r="I418" s="2">
        <f t="shared" si="104"/>
        <v>401.34709999999995</v>
      </c>
      <c r="J418" s="2">
        <f t="shared" si="105"/>
        <v>392.80779999999999</v>
      </c>
      <c r="K418" s="2">
        <f t="shared" si="106"/>
        <v>384.26849999999996</v>
      </c>
      <c r="L418" s="10">
        <f t="shared" si="107"/>
        <v>0</v>
      </c>
      <c r="M418" s="73" t="str">
        <f t="shared" si="108"/>
        <v/>
      </c>
      <c r="N418">
        <f t="shared" si="109"/>
        <v>0</v>
      </c>
      <c r="O418" s="12">
        <f t="shared" si="110"/>
        <v>30.08</v>
      </c>
      <c r="P418" s="11">
        <f t="shared" si="111"/>
        <v>0</v>
      </c>
      <c r="Q418" s="1">
        <f t="shared" si="112"/>
        <v>30.08</v>
      </c>
      <c r="S418" s="14" t="str">
        <f t="shared" si="113"/>
        <v>A</v>
      </c>
      <c r="U418" s="1">
        <f t="shared" si="114"/>
        <v>30.08</v>
      </c>
      <c r="V418" s="1">
        <f t="shared" si="115"/>
        <v>426.94200000000001</v>
      </c>
      <c r="W418" s="1">
        <f t="shared" si="116"/>
        <v>0</v>
      </c>
      <c r="X418" s="20">
        <f t="shared" si="117"/>
        <v>0</v>
      </c>
      <c r="Y418" s="22">
        <f t="shared" si="118"/>
        <v>0</v>
      </c>
      <c r="AA418" s="47"/>
    </row>
    <row r="419" spans="1:34" hidden="1" x14ac:dyDescent="0.25">
      <c r="A419" s="57" t="s">
        <v>5550</v>
      </c>
      <c r="B419" s="1">
        <v>29.696000000000002</v>
      </c>
      <c r="C419" s="1">
        <v>29.696000000000002</v>
      </c>
      <c r="D419" s="1">
        <v>426.666</v>
      </c>
      <c r="E419" s="1">
        <v>426.64699999999999</v>
      </c>
      <c r="G419" s="1">
        <f t="shared" si="102"/>
        <v>1.9000000000005457E-2</v>
      </c>
      <c r="H419" s="1">
        <f t="shared" si="103"/>
        <v>0</v>
      </c>
      <c r="I419" s="2">
        <f t="shared" si="104"/>
        <v>401.06603999999999</v>
      </c>
      <c r="J419" s="2">
        <f t="shared" si="105"/>
        <v>392.53271999999998</v>
      </c>
      <c r="K419" s="2">
        <f t="shared" si="106"/>
        <v>383.99939999999998</v>
      </c>
      <c r="L419" s="10">
        <f t="shared" si="107"/>
        <v>0</v>
      </c>
      <c r="M419" s="73" t="str">
        <f t="shared" si="108"/>
        <v/>
      </c>
      <c r="N419">
        <f t="shared" si="109"/>
        <v>0</v>
      </c>
      <c r="O419" s="12">
        <f t="shared" si="110"/>
        <v>29.696000000000002</v>
      </c>
      <c r="P419" s="11">
        <f t="shared" si="111"/>
        <v>0</v>
      </c>
      <c r="Q419" s="1">
        <f t="shared" si="112"/>
        <v>29.696000000000002</v>
      </c>
      <c r="S419" s="14" t="str">
        <f t="shared" si="113"/>
        <v>A</v>
      </c>
      <c r="U419" s="1">
        <f t="shared" si="114"/>
        <v>29.696000000000002</v>
      </c>
      <c r="V419" s="1">
        <f t="shared" si="115"/>
        <v>426.64699999999999</v>
      </c>
      <c r="W419" s="1">
        <f t="shared" si="116"/>
        <v>0</v>
      </c>
      <c r="X419" s="20">
        <f t="shared" si="117"/>
        <v>0</v>
      </c>
      <c r="Y419" s="22">
        <f t="shared" si="118"/>
        <v>0</v>
      </c>
      <c r="AA419" s="47"/>
    </row>
    <row r="420" spans="1:34" hidden="1" x14ac:dyDescent="0.25">
      <c r="A420" s="57" t="s">
        <v>5551</v>
      </c>
      <c r="B420" s="1">
        <v>29.44</v>
      </c>
      <c r="C420" s="1">
        <v>29.312000000000001</v>
      </c>
      <c r="D420" s="1">
        <v>426.58199999999999</v>
      </c>
      <c r="E420" s="1">
        <v>426.56599999999997</v>
      </c>
      <c r="G420" s="1">
        <f t="shared" si="102"/>
        <v>1.6000000000019554E-2</v>
      </c>
      <c r="H420" s="1">
        <f t="shared" si="103"/>
        <v>0.12800000000000011</v>
      </c>
      <c r="I420" s="2">
        <f t="shared" si="104"/>
        <v>400.98707999999999</v>
      </c>
      <c r="J420" s="2">
        <f t="shared" si="105"/>
        <v>392.45544000000001</v>
      </c>
      <c r="K420" s="2">
        <f t="shared" si="106"/>
        <v>383.92380000000003</v>
      </c>
      <c r="L420" s="10">
        <f t="shared" si="107"/>
        <v>0</v>
      </c>
      <c r="M420" s="73" t="str">
        <f t="shared" si="108"/>
        <v/>
      </c>
      <c r="N420">
        <f t="shared" si="109"/>
        <v>0</v>
      </c>
      <c r="O420" s="12">
        <f t="shared" si="110"/>
        <v>29.44</v>
      </c>
      <c r="P420" s="11">
        <f t="shared" si="111"/>
        <v>0</v>
      </c>
      <c r="Q420" s="1">
        <f t="shared" si="112"/>
        <v>29.44</v>
      </c>
      <c r="S420" s="14" t="str">
        <f t="shared" si="113"/>
        <v>A</v>
      </c>
      <c r="U420" s="1">
        <f t="shared" si="114"/>
        <v>29.44</v>
      </c>
      <c r="V420" s="1">
        <f t="shared" si="115"/>
        <v>426.56599999999997</v>
      </c>
      <c r="W420" s="1">
        <f t="shared" si="116"/>
        <v>0</v>
      </c>
      <c r="X420" s="20">
        <f t="shared" si="117"/>
        <v>0</v>
      </c>
      <c r="Y420" s="22">
        <f t="shared" si="118"/>
        <v>0</v>
      </c>
      <c r="AA420" s="47"/>
    </row>
    <row r="421" spans="1:34" hidden="1" x14ac:dyDescent="0.25">
      <c r="A421" s="57" t="s">
        <v>5552</v>
      </c>
      <c r="B421" s="1">
        <v>30.72</v>
      </c>
      <c r="C421" s="1">
        <v>30.591999999999999</v>
      </c>
      <c r="D421" s="1">
        <v>425.91500000000002</v>
      </c>
      <c r="E421" s="1">
        <v>425.90100000000001</v>
      </c>
      <c r="G421" s="1">
        <f t="shared" si="102"/>
        <v>1.4000000000010004E-2</v>
      </c>
      <c r="H421" s="1">
        <f t="shared" si="103"/>
        <v>0.12800000000000011</v>
      </c>
      <c r="I421" s="2">
        <f t="shared" si="104"/>
        <v>400.36010000000005</v>
      </c>
      <c r="J421" s="2">
        <f t="shared" si="105"/>
        <v>391.84180000000003</v>
      </c>
      <c r="K421" s="2">
        <f t="shared" si="106"/>
        <v>383.32350000000002</v>
      </c>
      <c r="L421" s="10">
        <f t="shared" si="107"/>
        <v>0</v>
      </c>
      <c r="M421" s="73" t="str">
        <f t="shared" si="108"/>
        <v/>
      </c>
      <c r="N421">
        <f t="shared" si="109"/>
        <v>0</v>
      </c>
      <c r="O421" s="12">
        <f t="shared" si="110"/>
        <v>30.72</v>
      </c>
      <c r="P421" s="11">
        <f t="shared" si="111"/>
        <v>0</v>
      </c>
      <c r="Q421" s="1">
        <f t="shared" si="112"/>
        <v>30.72</v>
      </c>
      <c r="S421" s="14" t="str">
        <f t="shared" si="113"/>
        <v>A</v>
      </c>
      <c r="U421" s="1">
        <f t="shared" si="114"/>
        <v>30.72</v>
      </c>
      <c r="V421" s="1">
        <f t="shared" si="115"/>
        <v>425.90100000000001</v>
      </c>
      <c r="W421" s="1">
        <f t="shared" si="116"/>
        <v>0</v>
      </c>
      <c r="X421" s="20">
        <f t="shared" si="117"/>
        <v>0</v>
      </c>
      <c r="Y421" s="22">
        <f t="shared" si="118"/>
        <v>0</v>
      </c>
      <c r="AA421" s="47"/>
    </row>
    <row r="422" spans="1:34" hidden="1" x14ac:dyDescent="0.25">
      <c r="A422" s="57" t="s">
        <v>5553</v>
      </c>
      <c r="B422" s="1">
        <v>61.951999999999998</v>
      </c>
      <c r="C422" s="1">
        <v>61.823999999999998</v>
      </c>
      <c r="D422" s="1">
        <v>424.06200000000001</v>
      </c>
      <c r="E422" s="1">
        <v>424.02800000000002</v>
      </c>
      <c r="G422" s="1">
        <f t="shared" si="102"/>
        <v>3.3999999999991815E-2</v>
      </c>
      <c r="H422" s="1">
        <f t="shared" si="103"/>
        <v>0.12800000000000011</v>
      </c>
      <c r="I422" s="2">
        <f t="shared" si="104"/>
        <v>398.61828000000003</v>
      </c>
      <c r="J422" s="2">
        <f t="shared" si="105"/>
        <v>390.13704000000001</v>
      </c>
      <c r="K422" s="2">
        <f t="shared" si="106"/>
        <v>381.6558</v>
      </c>
      <c r="L422" s="10">
        <f t="shared" si="107"/>
        <v>0</v>
      </c>
      <c r="M422" s="73" t="str">
        <f t="shared" si="108"/>
        <v/>
      </c>
      <c r="N422">
        <f t="shared" si="109"/>
        <v>0</v>
      </c>
      <c r="O422" s="12">
        <f t="shared" si="110"/>
        <v>61.951999999999998</v>
      </c>
      <c r="P422" s="11">
        <f t="shared" si="111"/>
        <v>0</v>
      </c>
      <c r="Q422" s="1">
        <f t="shared" si="112"/>
        <v>61.951999999999998</v>
      </c>
      <c r="S422" s="14" t="str">
        <f t="shared" si="113"/>
        <v>A</v>
      </c>
      <c r="U422" s="1">
        <f t="shared" si="114"/>
        <v>61.951999999999998</v>
      </c>
      <c r="V422" s="1">
        <f t="shared" si="115"/>
        <v>424.02800000000002</v>
      </c>
      <c r="W422" s="1">
        <f t="shared" si="116"/>
        <v>0</v>
      </c>
      <c r="X422" s="20">
        <f t="shared" si="117"/>
        <v>0</v>
      </c>
      <c r="Y422" s="22">
        <f t="shared" si="118"/>
        <v>0</v>
      </c>
      <c r="AA422" s="47"/>
    </row>
    <row r="423" spans="1:34" hidden="1" x14ac:dyDescent="0.25">
      <c r="A423" s="57" t="s">
        <v>5554</v>
      </c>
      <c r="B423" s="1">
        <v>116.48</v>
      </c>
      <c r="C423" s="1">
        <v>116.48</v>
      </c>
      <c r="D423" s="1">
        <v>420.07</v>
      </c>
      <c r="E423" s="1">
        <v>419.99</v>
      </c>
      <c r="G423" s="1">
        <f t="shared" si="102"/>
        <v>7.9999999999984084E-2</v>
      </c>
      <c r="H423" s="1">
        <f t="shared" si="103"/>
        <v>0</v>
      </c>
      <c r="I423" s="2">
        <f t="shared" si="104"/>
        <v>394.86579999999998</v>
      </c>
      <c r="J423" s="2">
        <f t="shared" si="105"/>
        <v>386.46440000000001</v>
      </c>
      <c r="K423" s="2">
        <f t="shared" si="106"/>
        <v>378.06299999999999</v>
      </c>
      <c r="L423" s="10">
        <f t="shared" si="107"/>
        <v>0</v>
      </c>
      <c r="M423" s="73" t="str">
        <f t="shared" si="108"/>
        <v/>
      </c>
      <c r="N423">
        <f t="shared" si="109"/>
        <v>0</v>
      </c>
      <c r="O423" s="12">
        <f t="shared" si="110"/>
        <v>116.48</v>
      </c>
      <c r="P423" s="11">
        <f t="shared" si="111"/>
        <v>0</v>
      </c>
      <c r="Q423" s="1">
        <f t="shared" si="112"/>
        <v>116.48</v>
      </c>
      <c r="S423" s="14" t="str">
        <f t="shared" si="113"/>
        <v>A</v>
      </c>
      <c r="U423" s="1">
        <f t="shared" si="114"/>
        <v>116.48</v>
      </c>
      <c r="V423" s="1">
        <f t="shared" si="115"/>
        <v>419.99</v>
      </c>
      <c r="W423" s="1">
        <f t="shared" si="116"/>
        <v>0</v>
      </c>
      <c r="X423" s="20">
        <f t="shared" si="117"/>
        <v>0</v>
      </c>
      <c r="Y423" s="22">
        <f t="shared" si="118"/>
        <v>0</v>
      </c>
      <c r="AA423" s="47"/>
    </row>
    <row r="424" spans="1:34" hidden="1" x14ac:dyDescent="0.25">
      <c r="A424" s="57" t="s">
        <v>5555</v>
      </c>
      <c r="B424" s="1">
        <v>150.91200000000001</v>
      </c>
      <c r="C424" s="1">
        <v>150.65600000000001</v>
      </c>
      <c r="D424" s="1">
        <v>417.89400000000001</v>
      </c>
      <c r="E424" s="1">
        <v>394.64400000000001</v>
      </c>
      <c r="G424" s="1">
        <f t="shared" si="102"/>
        <v>23.25</v>
      </c>
      <c r="H424" s="1">
        <f t="shared" si="103"/>
        <v>0.25600000000000023</v>
      </c>
      <c r="I424" s="2">
        <f t="shared" si="104"/>
        <v>392.82035999999999</v>
      </c>
      <c r="J424" s="2">
        <f t="shared" si="105"/>
        <v>384.46248000000003</v>
      </c>
      <c r="K424" s="2">
        <f t="shared" si="106"/>
        <v>376.1046</v>
      </c>
      <c r="L424" s="10">
        <f t="shared" si="107"/>
        <v>1</v>
      </c>
      <c r="M424" s="73">
        <f t="shared" si="108"/>
        <v>1</v>
      </c>
      <c r="N424">
        <f t="shared" si="109"/>
        <v>1</v>
      </c>
      <c r="O424" s="12">
        <f t="shared" si="110"/>
        <v>159.86440677966101</v>
      </c>
      <c r="P424" s="11">
        <f t="shared" si="111"/>
        <v>8.9524067796610041</v>
      </c>
      <c r="Q424" s="1">
        <f t="shared" si="112"/>
        <v>150.91200000000001</v>
      </c>
      <c r="S424" s="14" t="str">
        <f t="shared" si="113"/>
        <v>A</v>
      </c>
      <c r="U424" s="1">
        <f t="shared" si="114"/>
        <v>150.91200000000001</v>
      </c>
      <c r="V424" s="1">
        <f t="shared" si="115"/>
        <v>394.64400000000001</v>
      </c>
      <c r="W424" s="1">
        <f t="shared" si="116"/>
        <v>8.9524067796610041</v>
      </c>
      <c r="X424" s="20">
        <f t="shared" si="117"/>
        <v>3.8942969491525368</v>
      </c>
      <c r="Y424" s="22">
        <f t="shared" si="118"/>
        <v>1</v>
      </c>
      <c r="AA424" s="47"/>
    </row>
    <row r="425" spans="1:34" hidden="1" x14ac:dyDescent="0.25">
      <c r="A425" s="57" t="s">
        <v>5556</v>
      </c>
      <c r="B425" s="1">
        <v>158.84800000000001</v>
      </c>
      <c r="C425" s="1">
        <v>158.59200000000001</v>
      </c>
      <c r="D425" s="1">
        <v>419.99299999999999</v>
      </c>
      <c r="E425" s="1">
        <v>380.34399999999999</v>
      </c>
      <c r="G425" s="1">
        <f t="shared" si="102"/>
        <v>39.649000000000001</v>
      </c>
      <c r="H425" s="1">
        <f t="shared" si="103"/>
        <v>0.25600000000000023</v>
      </c>
      <c r="I425" s="2">
        <f t="shared" si="104"/>
        <v>394.79341999999997</v>
      </c>
      <c r="J425" s="2">
        <f t="shared" si="105"/>
        <v>386.39355999999998</v>
      </c>
      <c r="K425" s="2">
        <f t="shared" si="106"/>
        <v>377.99369999999999</v>
      </c>
      <c r="L425" s="10">
        <f t="shared" si="107"/>
        <v>3</v>
      </c>
      <c r="M425" s="73">
        <f t="shared" si="108"/>
        <v>3</v>
      </c>
      <c r="N425">
        <f t="shared" si="109"/>
        <v>3</v>
      </c>
      <c r="O425" s="12">
        <f t="shared" si="110"/>
        <v>182.14424951267057</v>
      </c>
      <c r="P425" s="11">
        <f t="shared" si="111"/>
        <v>23.296249512670556</v>
      </c>
      <c r="Q425" s="1">
        <f t="shared" si="112"/>
        <v>158.84800000000001</v>
      </c>
      <c r="S425" s="14" t="str">
        <f t="shared" si="113"/>
        <v>A</v>
      </c>
      <c r="U425" s="1">
        <f t="shared" si="114"/>
        <v>158.84800000000001</v>
      </c>
      <c r="V425" s="1">
        <f t="shared" si="115"/>
        <v>380.34399999999999</v>
      </c>
      <c r="W425" s="1">
        <f t="shared" si="116"/>
        <v>23.296249512670556</v>
      </c>
      <c r="X425" s="20">
        <f t="shared" si="117"/>
        <v>10.133868538011692</v>
      </c>
      <c r="Y425" s="22">
        <f t="shared" si="118"/>
        <v>3</v>
      </c>
      <c r="AA425" s="47"/>
    </row>
    <row r="426" spans="1:34" hidden="1" x14ac:dyDescent="0.25">
      <c r="A426" s="57" t="s">
        <v>5557</v>
      </c>
      <c r="B426" s="1">
        <v>154.11199999999999</v>
      </c>
      <c r="C426" s="1">
        <v>153.85599999999999</v>
      </c>
      <c r="D426" s="1">
        <v>421.06099999999998</v>
      </c>
      <c r="E426" s="1">
        <v>380.98700000000002</v>
      </c>
      <c r="G426" s="1">
        <f t="shared" si="102"/>
        <v>40.073999999999955</v>
      </c>
      <c r="H426" s="1">
        <f t="shared" si="103"/>
        <v>0.25600000000000023</v>
      </c>
      <c r="I426" s="2">
        <f t="shared" si="104"/>
        <v>395.79733999999996</v>
      </c>
      <c r="J426" s="2">
        <f t="shared" si="105"/>
        <v>387.37611999999996</v>
      </c>
      <c r="K426" s="2">
        <f t="shared" si="106"/>
        <v>378.95489999999995</v>
      </c>
      <c r="L426" s="10">
        <f t="shared" si="107"/>
        <v>3</v>
      </c>
      <c r="M426" s="73" t="str">
        <f t="shared" si="108"/>
        <v/>
      </c>
      <c r="N426">
        <f t="shared" si="109"/>
        <v>3</v>
      </c>
      <c r="O426" s="12">
        <f t="shared" si="110"/>
        <v>176.71367962389633</v>
      </c>
      <c r="P426" s="11">
        <f t="shared" si="111"/>
        <v>22.601679623896331</v>
      </c>
      <c r="Q426" s="1">
        <f t="shared" si="112"/>
        <v>154.11199999999999</v>
      </c>
      <c r="S426" s="14" t="str">
        <f t="shared" si="113"/>
        <v>A</v>
      </c>
      <c r="U426" s="1">
        <f t="shared" si="114"/>
        <v>154.11199999999999</v>
      </c>
      <c r="V426" s="1">
        <f t="shared" si="115"/>
        <v>380.98700000000002</v>
      </c>
      <c r="W426" s="1">
        <f t="shared" si="116"/>
        <v>22.601679623896331</v>
      </c>
      <c r="X426" s="20">
        <f t="shared" si="117"/>
        <v>9.8317306363949033</v>
      </c>
      <c r="Y426" s="22">
        <f t="shared" si="118"/>
        <v>3</v>
      </c>
      <c r="AA426" s="47"/>
    </row>
    <row r="427" spans="1:34" hidden="1" x14ac:dyDescent="0.25">
      <c r="A427" s="57" t="s">
        <v>5558</v>
      </c>
      <c r="B427" s="1">
        <v>162.048</v>
      </c>
      <c r="C427" s="1">
        <v>161.792</v>
      </c>
      <c r="D427" s="1">
        <v>420.52199999999999</v>
      </c>
      <c r="E427" s="1">
        <v>380.47199999999998</v>
      </c>
      <c r="G427" s="1">
        <f t="shared" si="102"/>
        <v>40.050000000000011</v>
      </c>
      <c r="H427" s="1">
        <f t="shared" si="103"/>
        <v>0.25600000000000023</v>
      </c>
      <c r="I427" s="2">
        <f t="shared" si="104"/>
        <v>395.29068000000001</v>
      </c>
      <c r="J427" s="2">
        <f t="shared" si="105"/>
        <v>386.88024000000001</v>
      </c>
      <c r="K427" s="2">
        <f t="shared" si="106"/>
        <v>378.46979999999996</v>
      </c>
      <c r="L427" s="10">
        <f t="shared" si="107"/>
        <v>3</v>
      </c>
      <c r="M427" s="73" t="str">
        <f t="shared" si="108"/>
        <v/>
      </c>
      <c r="N427">
        <f t="shared" si="109"/>
        <v>3</v>
      </c>
      <c r="O427" s="12">
        <f t="shared" si="110"/>
        <v>185.81355349157207</v>
      </c>
      <c r="P427" s="11">
        <f t="shared" si="111"/>
        <v>23.765553491572064</v>
      </c>
      <c r="Q427" s="1">
        <f t="shared" si="112"/>
        <v>162.048</v>
      </c>
      <c r="S427" s="14" t="str">
        <f t="shared" si="113"/>
        <v>A</v>
      </c>
      <c r="U427" s="1">
        <f t="shared" si="114"/>
        <v>162.048</v>
      </c>
      <c r="V427" s="1">
        <f t="shared" si="115"/>
        <v>380.47199999999998</v>
      </c>
      <c r="W427" s="1">
        <f t="shared" si="116"/>
        <v>23.765553491572064</v>
      </c>
      <c r="X427" s="20">
        <f t="shared" si="117"/>
        <v>10.338015768833847</v>
      </c>
      <c r="Y427" s="22">
        <f t="shared" si="118"/>
        <v>3</v>
      </c>
      <c r="AA427" s="47"/>
    </row>
    <row r="428" spans="1:34" hidden="1" x14ac:dyDescent="0.25">
      <c r="A428" s="57" t="s">
        <v>5559</v>
      </c>
      <c r="B428" s="1">
        <v>179.96799999999999</v>
      </c>
      <c r="C428" s="1">
        <v>179.584</v>
      </c>
      <c r="D428" s="1">
        <v>424.39600000000002</v>
      </c>
      <c r="E428" s="1">
        <v>383.94799999999998</v>
      </c>
      <c r="G428" s="1">
        <f t="shared" si="102"/>
        <v>40.448000000000036</v>
      </c>
      <c r="H428" s="1">
        <f t="shared" si="103"/>
        <v>0.38399999999998613</v>
      </c>
      <c r="I428" s="2">
        <f t="shared" si="104"/>
        <v>398.93224000000004</v>
      </c>
      <c r="J428" s="2">
        <f t="shared" si="105"/>
        <v>390.44432</v>
      </c>
      <c r="K428" s="2">
        <f t="shared" si="106"/>
        <v>381.95640000000003</v>
      </c>
      <c r="L428" s="10">
        <f t="shared" si="107"/>
        <v>3</v>
      </c>
      <c r="M428" s="73" t="str">
        <f t="shared" si="108"/>
        <v/>
      </c>
      <c r="N428">
        <f t="shared" si="109"/>
        <v>3</v>
      </c>
      <c r="O428" s="12">
        <f t="shared" si="110"/>
        <v>206.36165577342047</v>
      </c>
      <c r="P428" s="11">
        <f t="shared" si="111"/>
        <v>26.393655773420477</v>
      </c>
      <c r="Q428" s="1">
        <f t="shared" si="112"/>
        <v>179.96799999999999</v>
      </c>
      <c r="S428" s="14" t="str">
        <f t="shared" si="113"/>
        <v>A</v>
      </c>
      <c r="U428" s="1">
        <f t="shared" si="114"/>
        <v>179.96799999999999</v>
      </c>
      <c r="V428" s="1">
        <f t="shared" si="115"/>
        <v>383.94799999999998</v>
      </c>
      <c r="W428" s="1">
        <f t="shared" si="116"/>
        <v>26.393655773420477</v>
      </c>
      <c r="X428" s="20">
        <f t="shared" si="117"/>
        <v>11.481240261437907</v>
      </c>
      <c r="Y428" s="22">
        <f t="shared" si="118"/>
        <v>3</v>
      </c>
      <c r="AA428" s="47"/>
    </row>
    <row r="429" spans="1:34" hidden="1" x14ac:dyDescent="0.25">
      <c r="A429" s="57" t="s">
        <v>5560</v>
      </c>
      <c r="B429" s="1">
        <v>173.184</v>
      </c>
      <c r="C429" s="1">
        <v>172.928</v>
      </c>
      <c r="D429" s="1">
        <v>425.65699999999998</v>
      </c>
      <c r="E429" s="1">
        <v>385.11099999999999</v>
      </c>
      <c r="G429" s="1">
        <f t="shared" si="102"/>
        <v>40.545999999999992</v>
      </c>
      <c r="H429" s="1">
        <f t="shared" si="103"/>
        <v>0.25600000000000023</v>
      </c>
      <c r="I429" s="2">
        <f t="shared" si="104"/>
        <v>400.11757999999998</v>
      </c>
      <c r="J429" s="2">
        <f t="shared" si="105"/>
        <v>391.60443999999995</v>
      </c>
      <c r="K429" s="2">
        <f t="shared" si="106"/>
        <v>383.09129999999999</v>
      </c>
      <c r="L429" s="10">
        <f t="shared" si="107"/>
        <v>3</v>
      </c>
      <c r="M429" s="73" t="str">
        <f t="shared" si="108"/>
        <v/>
      </c>
      <c r="N429">
        <f t="shared" si="109"/>
        <v>3</v>
      </c>
      <c r="O429" s="12">
        <f t="shared" si="110"/>
        <v>198.5827313381493</v>
      </c>
      <c r="P429" s="11">
        <f t="shared" si="111"/>
        <v>25.398731338149304</v>
      </c>
      <c r="Q429" s="1">
        <f t="shared" si="112"/>
        <v>173.184</v>
      </c>
      <c r="S429" s="14" t="str">
        <f t="shared" si="113"/>
        <v>A</v>
      </c>
      <c r="U429" s="1">
        <f t="shared" si="114"/>
        <v>173.184</v>
      </c>
      <c r="V429" s="1">
        <f t="shared" si="115"/>
        <v>385.11099999999999</v>
      </c>
      <c r="W429" s="1">
        <f t="shared" si="116"/>
        <v>25.398731338149304</v>
      </c>
      <c r="X429" s="20">
        <f t="shared" si="117"/>
        <v>11.048448132094947</v>
      </c>
      <c r="Y429" s="22">
        <f t="shared" si="118"/>
        <v>3</v>
      </c>
      <c r="AA429" s="47"/>
    </row>
    <row r="430" spans="1:34" hidden="1" x14ac:dyDescent="0.25">
      <c r="A430" s="57" t="s">
        <v>5561</v>
      </c>
      <c r="B430" s="1">
        <v>198.78399999999999</v>
      </c>
      <c r="C430" s="1">
        <v>198.4</v>
      </c>
      <c r="D430" s="1">
        <v>426.49</v>
      </c>
      <c r="E430" s="1">
        <v>385.81799999999998</v>
      </c>
      <c r="G430" s="1">
        <f t="shared" si="102"/>
        <v>40.672000000000025</v>
      </c>
      <c r="H430" s="1">
        <f t="shared" si="103"/>
        <v>0.38399999999998613</v>
      </c>
      <c r="I430" s="2">
        <f t="shared" si="104"/>
        <v>400.9006</v>
      </c>
      <c r="J430" s="2">
        <f t="shared" si="105"/>
        <v>392.37080000000003</v>
      </c>
      <c r="K430" s="2">
        <f t="shared" si="106"/>
        <v>383.84100000000001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227.9371631693613</v>
      </c>
      <c r="P430" s="11">
        <f t="shared" si="111"/>
        <v>29.153163169361306</v>
      </c>
      <c r="Q430" s="1">
        <f t="shared" si="112"/>
        <v>198.78399999999999</v>
      </c>
      <c r="S430" s="14" t="str">
        <f t="shared" si="113"/>
        <v>A</v>
      </c>
      <c r="U430" s="1">
        <f t="shared" si="114"/>
        <v>198.78399999999999</v>
      </c>
      <c r="V430" s="1">
        <f t="shared" si="115"/>
        <v>385.81799999999998</v>
      </c>
      <c r="W430" s="1">
        <f t="shared" si="116"/>
        <v>29.153163169361306</v>
      </c>
      <c r="X430" s="20">
        <f t="shared" si="117"/>
        <v>12.681625978672168</v>
      </c>
      <c r="Y430" s="22">
        <f t="shared" si="118"/>
        <v>3</v>
      </c>
      <c r="AA430" s="47"/>
    </row>
    <row r="431" spans="1:34" hidden="1" x14ac:dyDescent="0.25">
      <c r="A431" s="57" t="s">
        <v>5562</v>
      </c>
      <c r="B431" s="1">
        <v>204.416</v>
      </c>
      <c r="C431" s="1">
        <v>203.904</v>
      </c>
      <c r="D431" s="1">
        <v>424.03699999999998</v>
      </c>
      <c r="E431" s="1">
        <v>383.52</v>
      </c>
      <c r="G431" s="1">
        <f t="shared" si="102"/>
        <v>40.516999999999996</v>
      </c>
      <c r="H431" s="1">
        <f t="shared" si="103"/>
        <v>0.51200000000000045</v>
      </c>
      <c r="I431" s="2">
        <f t="shared" si="104"/>
        <v>398.59477999999996</v>
      </c>
      <c r="J431" s="2">
        <f t="shared" si="105"/>
        <v>390.11403999999999</v>
      </c>
      <c r="K431" s="2">
        <f t="shared" si="106"/>
        <v>381.63329999999996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234.39513817222795</v>
      </c>
      <c r="P431" s="11">
        <f t="shared" si="111"/>
        <v>29.979138172227948</v>
      </c>
      <c r="Q431" s="1">
        <f t="shared" si="112"/>
        <v>204.416</v>
      </c>
      <c r="S431" s="14" t="str">
        <f t="shared" si="113"/>
        <v>A</v>
      </c>
      <c r="U431" s="1">
        <f t="shared" si="114"/>
        <v>204.416</v>
      </c>
      <c r="V431" s="1">
        <f t="shared" si="115"/>
        <v>383.52</v>
      </c>
      <c r="W431" s="1">
        <f t="shared" si="116"/>
        <v>29.979138172227948</v>
      </c>
      <c r="X431" s="20">
        <f t="shared" si="117"/>
        <v>13.040925104919157</v>
      </c>
      <c r="Y431" s="22">
        <f t="shared" si="118"/>
        <v>3</v>
      </c>
      <c r="AA431" s="47"/>
    </row>
    <row r="432" spans="1:34" hidden="1" x14ac:dyDescent="0.25">
      <c r="A432" s="57" t="s">
        <v>5563</v>
      </c>
      <c r="B432" s="1">
        <v>198.01599999999999</v>
      </c>
      <c r="C432" s="1">
        <v>197.63200000000001</v>
      </c>
      <c r="D432" s="1">
        <v>425.66800000000001</v>
      </c>
      <c r="E432" s="1">
        <v>385.00599999999997</v>
      </c>
      <c r="G432" s="1">
        <f t="shared" si="102"/>
        <v>40.662000000000035</v>
      </c>
      <c r="H432" s="1">
        <f t="shared" si="103"/>
        <v>0.38399999999998613</v>
      </c>
      <c r="I432" s="2">
        <f t="shared" si="104"/>
        <v>400.12792000000002</v>
      </c>
      <c r="J432" s="2">
        <f t="shared" si="105"/>
        <v>391.61455999999998</v>
      </c>
      <c r="K432" s="2">
        <f t="shared" si="106"/>
        <v>383.10120000000001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227.05653021442492</v>
      </c>
      <c r="P432" s="11">
        <f t="shared" si="111"/>
        <v>29.040530214424933</v>
      </c>
      <c r="Q432" s="1">
        <f t="shared" si="112"/>
        <v>198.01599999999999</v>
      </c>
      <c r="S432" s="14" t="str">
        <f t="shared" si="113"/>
        <v>A</v>
      </c>
      <c r="U432" s="1">
        <f t="shared" si="114"/>
        <v>198.01599999999999</v>
      </c>
      <c r="V432" s="1">
        <f t="shared" si="115"/>
        <v>385.00599999999997</v>
      </c>
      <c r="W432" s="1">
        <f t="shared" si="116"/>
        <v>29.040530214424933</v>
      </c>
      <c r="X432" s="20">
        <f t="shared" si="117"/>
        <v>12.632630643274846</v>
      </c>
      <c r="Y432" s="22">
        <f t="shared" si="118"/>
        <v>3</v>
      </c>
      <c r="AA432" s="47"/>
    </row>
    <row r="433" spans="1:34" hidden="1" x14ac:dyDescent="0.25">
      <c r="A433" s="57" t="s">
        <v>5564</v>
      </c>
      <c r="B433" s="1">
        <v>197.376</v>
      </c>
      <c r="C433" s="1">
        <v>196.864</v>
      </c>
      <c r="D433" s="1">
        <v>426.33499999999998</v>
      </c>
      <c r="E433" s="1">
        <v>385.54899999999998</v>
      </c>
      <c r="G433" s="1">
        <f t="shared" si="102"/>
        <v>40.786000000000001</v>
      </c>
      <c r="H433" s="1">
        <f t="shared" si="103"/>
        <v>0.51200000000000045</v>
      </c>
      <c r="I433" s="2">
        <f t="shared" si="104"/>
        <v>400.75489999999996</v>
      </c>
      <c r="J433" s="2">
        <f t="shared" si="105"/>
        <v>392.22819999999996</v>
      </c>
      <c r="K433" s="2">
        <f t="shared" si="106"/>
        <v>383.70150000000001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226.32266941864467</v>
      </c>
      <c r="P433" s="11">
        <f t="shared" si="111"/>
        <v>28.94666941864466</v>
      </c>
      <c r="Q433" s="1">
        <f t="shared" si="112"/>
        <v>197.376</v>
      </c>
      <c r="S433" s="14" t="str">
        <f t="shared" si="113"/>
        <v>A</v>
      </c>
      <c r="U433" s="1">
        <f t="shared" si="114"/>
        <v>197.376</v>
      </c>
      <c r="V433" s="1">
        <f t="shared" si="115"/>
        <v>385.54899999999998</v>
      </c>
      <c r="W433" s="1">
        <f t="shared" si="116"/>
        <v>28.94666941864466</v>
      </c>
      <c r="X433" s="20">
        <f t="shared" si="117"/>
        <v>12.591801197110428</v>
      </c>
      <c r="Y433" s="22">
        <f t="shared" si="118"/>
        <v>3</v>
      </c>
      <c r="AA433" s="47"/>
    </row>
    <row r="434" spans="1:34" hidden="1" x14ac:dyDescent="0.25">
      <c r="A434" s="57" t="s">
        <v>5565</v>
      </c>
      <c r="B434" s="1">
        <v>183.68</v>
      </c>
      <c r="C434" s="1">
        <v>183.42400000000001</v>
      </c>
      <c r="D434" s="1">
        <v>425.62700000000001</v>
      </c>
      <c r="E434" s="1">
        <v>384.92099999999999</v>
      </c>
      <c r="G434" s="1">
        <f t="shared" si="102"/>
        <v>40.706000000000017</v>
      </c>
      <c r="H434" s="1">
        <f t="shared" si="103"/>
        <v>0.25600000000000023</v>
      </c>
      <c r="I434" s="2">
        <f t="shared" si="104"/>
        <v>400.08938000000001</v>
      </c>
      <c r="J434" s="2">
        <f t="shared" si="105"/>
        <v>391.57684</v>
      </c>
      <c r="K434" s="2">
        <f t="shared" si="106"/>
        <v>383.0643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210.61804838894622</v>
      </c>
      <c r="P434" s="11">
        <f t="shared" si="111"/>
        <v>26.938048388946214</v>
      </c>
      <c r="Q434" s="1">
        <f t="shared" si="112"/>
        <v>183.68</v>
      </c>
      <c r="S434" s="14" t="str">
        <f t="shared" si="113"/>
        <v>A</v>
      </c>
      <c r="U434" s="1">
        <f t="shared" si="114"/>
        <v>183.68</v>
      </c>
      <c r="V434" s="1">
        <f t="shared" si="115"/>
        <v>384.92099999999999</v>
      </c>
      <c r="W434" s="1">
        <f t="shared" si="116"/>
        <v>26.938048388946214</v>
      </c>
      <c r="X434" s="20">
        <f t="shared" si="117"/>
        <v>11.718051049191603</v>
      </c>
      <c r="Y434" s="22">
        <f t="shared" si="118"/>
        <v>3</v>
      </c>
      <c r="AA434" s="47"/>
    </row>
    <row r="435" spans="1:34" hidden="1" x14ac:dyDescent="0.25">
      <c r="A435" s="57" t="s">
        <v>5566</v>
      </c>
      <c r="B435" s="1">
        <v>167.16800000000001</v>
      </c>
      <c r="C435" s="1">
        <v>166.65600000000001</v>
      </c>
      <c r="D435" s="1">
        <v>424.38600000000002</v>
      </c>
      <c r="E435" s="1">
        <v>383.84399999999999</v>
      </c>
      <c r="G435" s="1">
        <f t="shared" si="102"/>
        <v>40.54200000000003</v>
      </c>
      <c r="H435" s="1">
        <f t="shared" si="103"/>
        <v>0.51200000000000045</v>
      </c>
      <c r="I435" s="2">
        <f t="shared" si="104"/>
        <v>398.92284000000001</v>
      </c>
      <c r="J435" s="2">
        <f t="shared" si="105"/>
        <v>390.43512000000004</v>
      </c>
      <c r="K435" s="2">
        <f t="shared" si="106"/>
        <v>381.94740000000002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191.68443985781448</v>
      </c>
      <c r="P435" s="11">
        <f t="shared" si="111"/>
        <v>24.516439857814476</v>
      </c>
      <c r="Q435" s="1">
        <f t="shared" si="112"/>
        <v>167.16800000000001</v>
      </c>
      <c r="S435" s="14" t="str">
        <f t="shared" si="113"/>
        <v>A</v>
      </c>
      <c r="U435" s="1">
        <f t="shared" si="114"/>
        <v>167.16800000000001</v>
      </c>
      <c r="V435" s="1">
        <f t="shared" si="115"/>
        <v>383.84399999999999</v>
      </c>
      <c r="W435" s="1">
        <f t="shared" si="116"/>
        <v>24.516439857814476</v>
      </c>
      <c r="X435" s="20">
        <f t="shared" si="117"/>
        <v>10.664651338149296</v>
      </c>
      <c r="Y435" s="22">
        <f t="shared" si="118"/>
        <v>3</v>
      </c>
      <c r="AA435" s="47"/>
    </row>
    <row r="436" spans="1:34" hidden="1" x14ac:dyDescent="0.25">
      <c r="A436" s="57" t="s">
        <v>5567</v>
      </c>
      <c r="B436" s="1">
        <v>170.624</v>
      </c>
      <c r="C436" s="1">
        <v>170.24</v>
      </c>
      <c r="D436" s="1">
        <v>421.50700000000001</v>
      </c>
      <c r="E436" s="1">
        <v>381.13099999999997</v>
      </c>
      <c r="G436" s="1">
        <f t="shared" si="102"/>
        <v>40.376000000000033</v>
      </c>
      <c r="H436" s="1">
        <f t="shared" si="103"/>
        <v>0.38399999999998613</v>
      </c>
      <c r="I436" s="2">
        <f t="shared" si="104"/>
        <v>396.21658000000002</v>
      </c>
      <c r="J436" s="2">
        <f t="shared" si="105"/>
        <v>387.78644000000003</v>
      </c>
      <c r="K436" s="2">
        <f t="shared" si="106"/>
        <v>379.35630000000003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195.64728815502809</v>
      </c>
      <c r="P436" s="11">
        <f t="shared" si="111"/>
        <v>25.023288155028098</v>
      </c>
      <c r="Q436" s="1">
        <f t="shared" si="112"/>
        <v>170.624</v>
      </c>
      <c r="S436" s="14" t="str">
        <f t="shared" si="113"/>
        <v>A</v>
      </c>
      <c r="U436" s="1">
        <f t="shared" si="114"/>
        <v>170.624</v>
      </c>
      <c r="V436" s="1">
        <f t="shared" si="115"/>
        <v>381.13099999999997</v>
      </c>
      <c r="W436" s="1">
        <f t="shared" si="116"/>
        <v>25.023288155028098</v>
      </c>
      <c r="X436" s="20">
        <f t="shared" si="117"/>
        <v>10.885130347437222</v>
      </c>
      <c r="Y436" s="22">
        <f t="shared" si="118"/>
        <v>3</v>
      </c>
      <c r="AA436" s="47"/>
    </row>
    <row r="437" spans="1:34" hidden="1" x14ac:dyDescent="0.25">
      <c r="A437" s="57" t="s">
        <v>5568</v>
      </c>
      <c r="B437" s="1">
        <v>158.59200000000001</v>
      </c>
      <c r="C437" s="1">
        <v>158.08000000000001</v>
      </c>
      <c r="D437" s="1">
        <v>422.32799999999997</v>
      </c>
      <c r="E437" s="1">
        <v>381.92700000000002</v>
      </c>
      <c r="G437" s="1">
        <f t="shared" si="102"/>
        <v>40.400999999999954</v>
      </c>
      <c r="H437" s="1">
        <f t="shared" si="103"/>
        <v>0.51200000000000045</v>
      </c>
      <c r="I437" s="2">
        <f t="shared" si="104"/>
        <v>396.98831999999999</v>
      </c>
      <c r="J437" s="2">
        <f t="shared" si="105"/>
        <v>388.54175999999995</v>
      </c>
      <c r="K437" s="2">
        <f t="shared" si="106"/>
        <v>380.09519999999998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181.85070519435845</v>
      </c>
      <c r="P437" s="11">
        <f t="shared" si="111"/>
        <v>23.258705194358441</v>
      </c>
      <c r="Q437" s="1">
        <f t="shared" si="112"/>
        <v>158.59200000000001</v>
      </c>
      <c r="S437" s="14" t="str">
        <f t="shared" si="113"/>
        <v>A</v>
      </c>
      <c r="U437" s="1">
        <f t="shared" si="114"/>
        <v>158.59200000000001</v>
      </c>
      <c r="V437" s="1">
        <f t="shared" si="115"/>
        <v>381.92700000000002</v>
      </c>
      <c r="W437" s="1">
        <f t="shared" si="116"/>
        <v>23.258705194358441</v>
      </c>
      <c r="X437" s="20">
        <f t="shared" si="117"/>
        <v>10.117536759545922</v>
      </c>
      <c r="Y437" s="22">
        <f t="shared" si="118"/>
        <v>3</v>
      </c>
      <c r="AA437" s="47"/>
    </row>
    <row r="438" spans="1:34" hidden="1" x14ac:dyDescent="0.25">
      <c r="A438" s="57" t="s">
        <v>5569</v>
      </c>
      <c r="B438" s="1">
        <v>141.82400000000001</v>
      </c>
      <c r="C438" s="1">
        <v>141.56800000000001</v>
      </c>
      <c r="D438" s="1">
        <v>422.31</v>
      </c>
      <c r="E438" s="1">
        <v>381.97199999999998</v>
      </c>
      <c r="G438" s="1">
        <f t="shared" si="102"/>
        <v>40.338000000000022</v>
      </c>
      <c r="H438" s="1">
        <f t="shared" si="103"/>
        <v>0.25600000000000023</v>
      </c>
      <c r="I438" s="2">
        <f t="shared" si="104"/>
        <v>396.97140000000002</v>
      </c>
      <c r="J438" s="2">
        <f t="shared" si="105"/>
        <v>388.52519999999998</v>
      </c>
      <c r="K438" s="2">
        <f t="shared" si="106"/>
        <v>380.07900000000001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162.62355234491457</v>
      </c>
      <c r="P438" s="11">
        <f t="shared" si="111"/>
        <v>20.799552344914559</v>
      </c>
      <c r="Q438" s="1">
        <f t="shared" si="112"/>
        <v>141.82400000000001</v>
      </c>
      <c r="S438" s="14" t="str">
        <f t="shared" si="113"/>
        <v>A</v>
      </c>
      <c r="U438" s="1">
        <f t="shared" si="114"/>
        <v>141.82400000000001</v>
      </c>
      <c r="V438" s="1">
        <f t="shared" si="115"/>
        <v>381.97199999999998</v>
      </c>
      <c r="W438" s="1">
        <f t="shared" si="116"/>
        <v>20.799552344914559</v>
      </c>
      <c r="X438" s="20">
        <f t="shared" si="117"/>
        <v>9.0478052700378324</v>
      </c>
      <c r="Y438" s="22">
        <f t="shared" si="118"/>
        <v>3</v>
      </c>
      <c r="AA438" s="47"/>
    </row>
    <row r="439" spans="1:34" hidden="1" x14ac:dyDescent="0.25">
      <c r="A439" s="57" t="s">
        <v>5570</v>
      </c>
      <c r="B439" s="1">
        <v>112.128</v>
      </c>
      <c r="C439" s="1">
        <v>111.744</v>
      </c>
      <c r="D439" s="1">
        <v>420.82299999999998</v>
      </c>
      <c r="E439" s="1">
        <v>381.05599999999998</v>
      </c>
      <c r="G439" s="1">
        <f t="shared" si="102"/>
        <v>39.766999999999996</v>
      </c>
      <c r="H439" s="1">
        <f t="shared" si="103"/>
        <v>0.38400000000000034</v>
      </c>
      <c r="I439" s="2">
        <f t="shared" si="104"/>
        <v>395.57362000000001</v>
      </c>
      <c r="J439" s="2">
        <f t="shared" si="105"/>
        <v>387.15715999999998</v>
      </c>
      <c r="K439" s="2">
        <f t="shared" si="106"/>
        <v>378.7407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128.57241142070865</v>
      </c>
      <c r="P439" s="11">
        <f t="shared" si="111"/>
        <v>16.444411420708647</v>
      </c>
      <c r="Q439" s="1">
        <f t="shared" si="112"/>
        <v>112.128</v>
      </c>
      <c r="S439" s="14" t="str">
        <f t="shared" si="113"/>
        <v>A</v>
      </c>
      <c r="U439" s="1">
        <f t="shared" si="114"/>
        <v>112.128</v>
      </c>
      <c r="V439" s="1">
        <f t="shared" si="115"/>
        <v>381.05599999999998</v>
      </c>
      <c r="W439" s="1">
        <f t="shared" si="116"/>
        <v>16.444411420708647</v>
      </c>
      <c r="X439" s="20">
        <f t="shared" si="117"/>
        <v>7.1533189680082616</v>
      </c>
      <c r="Y439" s="22">
        <f t="shared" si="118"/>
        <v>3</v>
      </c>
      <c r="AA439" s="47"/>
    </row>
    <row r="440" spans="1:34" hidden="1" x14ac:dyDescent="0.25">
      <c r="A440" s="57" t="s">
        <v>5571</v>
      </c>
      <c r="B440" s="1">
        <v>59.776000000000003</v>
      </c>
      <c r="C440" s="1">
        <v>59.648000000000003</v>
      </c>
      <c r="D440" s="1">
        <v>419.95400000000001</v>
      </c>
      <c r="E440" s="1">
        <v>383.18</v>
      </c>
      <c r="G440" s="1">
        <f t="shared" si="102"/>
        <v>36.774000000000001</v>
      </c>
      <c r="H440" s="1">
        <f t="shared" si="103"/>
        <v>0.12800000000000011</v>
      </c>
      <c r="I440" s="2">
        <f t="shared" si="104"/>
        <v>394.75675999999999</v>
      </c>
      <c r="J440" s="2">
        <f t="shared" si="105"/>
        <v>386.35768000000002</v>
      </c>
      <c r="K440" s="2">
        <f t="shared" si="106"/>
        <v>377.95859999999999</v>
      </c>
      <c r="L440" s="10">
        <f t="shared" si="107"/>
        <v>2</v>
      </c>
      <c r="M440" s="73">
        <f t="shared" si="108"/>
        <v>2</v>
      </c>
      <c r="N440">
        <f t="shared" si="109"/>
        <v>2</v>
      </c>
      <c r="O440" s="12">
        <f t="shared" si="110"/>
        <v>65.551047263954388</v>
      </c>
      <c r="P440" s="11">
        <f t="shared" si="111"/>
        <v>5.7750472639543844</v>
      </c>
      <c r="Q440" s="1">
        <f t="shared" si="112"/>
        <v>59.776000000000003</v>
      </c>
      <c r="S440" s="14" t="str">
        <f t="shared" si="113"/>
        <v>A</v>
      </c>
      <c r="U440" s="1">
        <f t="shared" si="114"/>
        <v>59.776000000000003</v>
      </c>
      <c r="V440" s="1">
        <f t="shared" si="115"/>
        <v>383.18</v>
      </c>
      <c r="W440" s="1">
        <f t="shared" si="116"/>
        <v>5.7750472639543844</v>
      </c>
      <c r="X440" s="20">
        <f t="shared" si="117"/>
        <v>2.5121455598201572</v>
      </c>
      <c r="Y440" s="22">
        <f t="shared" si="118"/>
        <v>2</v>
      </c>
      <c r="AA440" s="47"/>
    </row>
    <row r="441" spans="1:34" x14ac:dyDescent="0.25">
      <c r="A441" s="57" t="s">
        <v>5572</v>
      </c>
      <c r="B441" s="1">
        <v>41.472000000000001</v>
      </c>
      <c r="C441" s="1">
        <v>41.088000000000001</v>
      </c>
      <c r="D441" s="1">
        <v>423.85199999999998</v>
      </c>
      <c r="E441" s="1">
        <v>383.79399999999998</v>
      </c>
      <c r="G441" s="1">
        <f t="shared" si="102"/>
        <v>40.057999999999993</v>
      </c>
      <c r="H441" s="1">
        <f t="shared" si="103"/>
        <v>0.38400000000000034</v>
      </c>
      <c r="I441" s="2">
        <f t="shared" si="104"/>
        <v>398.42087999999995</v>
      </c>
      <c r="J441" s="2">
        <f t="shared" si="105"/>
        <v>389.94383999999997</v>
      </c>
      <c r="K441" s="2">
        <f t="shared" si="106"/>
        <v>381.46679999999998</v>
      </c>
      <c r="L441" s="10">
        <f t="shared" si="107"/>
        <v>3</v>
      </c>
      <c r="M441" s="73">
        <f t="shared" si="108"/>
        <v>3</v>
      </c>
      <c r="N441">
        <f t="shared" si="109"/>
        <v>3</v>
      </c>
      <c r="O441" s="12">
        <f t="shared" si="110"/>
        <v>47.554179566563469</v>
      </c>
      <c r="P441" s="11">
        <f t="shared" si="111"/>
        <v>6.0821795665634681</v>
      </c>
      <c r="Q441" s="1">
        <f t="shared" si="112"/>
        <v>41.472000000000001</v>
      </c>
      <c r="S441" s="14" t="str">
        <f t="shared" si="113"/>
        <v>A</v>
      </c>
      <c r="U441" s="1">
        <f t="shared" si="114"/>
        <v>41.472000000000001</v>
      </c>
      <c r="V441" s="1">
        <f t="shared" si="115"/>
        <v>383.79399999999998</v>
      </c>
      <c r="W441" s="1">
        <f t="shared" si="116"/>
        <v>6.0821795665634681</v>
      </c>
      <c r="X441" s="20">
        <f t="shared" si="117"/>
        <v>2.6457481114551085</v>
      </c>
      <c r="Y441" s="22">
        <f t="shared" si="118"/>
        <v>3</v>
      </c>
      <c r="Z441" s="32" t="s">
        <v>40</v>
      </c>
      <c r="AA441" s="47"/>
      <c r="AB441" s="32" t="str">
        <f>A441</f>
        <v>2025-08-19 00:00:00</v>
      </c>
      <c r="AC441" s="1">
        <f>SUM(U441:U464)</f>
        <v>3508.2240000000011</v>
      </c>
      <c r="AD441" s="1">
        <f>AVERAGE(V441:V464)</f>
        <v>382.25774999999999</v>
      </c>
      <c r="AE441" s="1">
        <f>SUM(W441:W464)</f>
        <v>453.55528599892483</v>
      </c>
      <c r="AF441" s="1">
        <f>SUM(X441:X464)</f>
        <v>197.29654940953228</v>
      </c>
      <c r="AG441" s="35">
        <f>AVERAGE(Y441:Y464)</f>
        <v>2.75</v>
      </c>
      <c r="AH441" s="37">
        <f>DAY(A441)</f>
        <v>19</v>
      </c>
    </row>
    <row r="442" spans="1:34" hidden="1" x14ac:dyDescent="0.25">
      <c r="A442" s="57" t="s">
        <v>5573</v>
      </c>
      <c r="B442" s="1">
        <v>42.496000000000002</v>
      </c>
      <c r="C442" s="1">
        <v>42.368000000000002</v>
      </c>
      <c r="D442" s="1">
        <v>425.2</v>
      </c>
      <c r="E442" s="1">
        <v>385.01600000000002</v>
      </c>
      <c r="G442" s="1">
        <f t="shared" si="102"/>
        <v>40.183999999999969</v>
      </c>
      <c r="H442" s="1">
        <f t="shared" si="103"/>
        <v>0.12800000000000011</v>
      </c>
      <c r="I442" s="2">
        <f t="shared" si="104"/>
        <v>399.68799999999999</v>
      </c>
      <c r="J442" s="2">
        <f t="shared" si="105"/>
        <v>391.18399999999997</v>
      </c>
      <c r="K442" s="2">
        <f t="shared" si="106"/>
        <v>382.68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48.728356839811951</v>
      </c>
      <c r="P442" s="11">
        <f t="shared" si="111"/>
        <v>6.2323568398119491</v>
      </c>
      <c r="Q442" s="1">
        <f t="shared" si="112"/>
        <v>42.496000000000002</v>
      </c>
      <c r="S442" s="14" t="str">
        <f t="shared" si="113"/>
        <v>A</v>
      </c>
      <c r="U442" s="1">
        <f t="shared" si="114"/>
        <v>42.496000000000002</v>
      </c>
      <c r="V442" s="1">
        <f t="shared" si="115"/>
        <v>385.01600000000002</v>
      </c>
      <c r="W442" s="1">
        <f t="shared" si="116"/>
        <v>6.2323568398119491</v>
      </c>
      <c r="X442" s="20">
        <f t="shared" si="117"/>
        <v>2.711075225318198</v>
      </c>
      <c r="Y442" s="22">
        <f t="shared" si="118"/>
        <v>3</v>
      </c>
      <c r="AA442" s="47"/>
    </row>
    <row r="443" spans="1:34" hidden="1" x14ac:dyDescent="0.25">
      <c r="A443" s="57" t="s">
        <v>5574</v>
      </c>
      <c r="B443" s="1">
        <v>38.271999999999998</v>
      </c>
      <c r="C443" s="1">
        <v>38.015999999999998</v>
      </c>
      <c r="D443" s="1">
        <v>425.69600000000003</v>
      </c>
      <c r="E443" s="1">
        <v>385.49099999999999</v>
      </c>
      <c r="G443" s="1">
        <f t="shared" si="102"/>
        <v>40.205000000000041</v>
      </c>
      <c r="H443" s="1">
        <f t="shared" si="103"/>
        <v>0.25600000000000023</v>
      </c>
      <c r="I443" s="2">
        <f t="shared" si="104"/>
        <v>400.15424000000002</v>
      </c>
      <c r="J443" s="2">
        <f t="shared" si="105"/>
        <v>391.64032000000003</v>
      </c>
      <c r="K443" s="2">
        <f t="shared" si="106"/>
        <v>383.12640000000005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43.884875587661966</v>
      </c>
      <c r="P443" s="11">
        <f t="shared" si="111"/>
        <v>5.6128755876619678</v>
      </c>
      <c r="Q443" s="1">
        <f t="shared" si="112"/>
        <v>38.271999999999998</v>
      </c>
      <c r="S443" s="14" t="str">
        <f t="shared" si="113"/>
        <v>A</v>
      </c>
      <c r="U443" s="1">
        <f t="shared" si="114"/>
        <v>38.271999999999998</v>
      </c>
      <c r="V443" s="1">
        <f t="shared" si="115"/>
        <v>385.49099999999999</v>
      </c>
      <c r="W443" s="1">
        <f t="shared" si="116"/>
        <v>5.6128755876619678</v>
      </c>
      <c r="X443" s="20">
        <f t="shared" si="117"/>
        <v>2.4416008806329561</v>
      </c>
      <c r="Y443" s="22">
        <f t="shared" si="118"/>
        <v>3</v>
      </c>
      <c r="AA443" s="47"/>
    </row>
    <row r="444" spans="1:34" hidden="1" x14ac:dyDescent="0.25">
      <c r="A444" s="57" t="s">
        <v>5575</v>
      </c>
      <c r="B444" s="1">
        <v>38.527999999999999</v>
      </c>
      <c r="C444" s="1">
        <v>38.271999999999998</v>
      </c>
      <c r="D444" s="1">
        <v>426.03800000000001</v>
      </c>
      <c r="E444" s="1">
        <v>385.803</v>
      </c>
      <c r="G444" s="1">
        <f t="shared" si="102"/>
        <v>40.235000000000014</v>
      </c>
      <c r="H444" s="1">
        <f t="shared" si="103"/>
        <v>0.25600000000000023</v>
      </c>
      <c r="I444" s="2">
        <f t="shared" si="104"/>
        <v>400.47572000000002</v>
      </c>
      <c r="J444" s="2">
        <f t="shared" si="105"/>
        <v>391.95496000000003</v>
      </c>
      <c r="K444" s="2">
        <f t="shared" si="106"/>
        <v>383.43420000000003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44.178419905974081</v>
      </c>
      <c r="P444" s="11">
        <f t="shared" si="111"/>
        <v>5.6504199059740827</v>
      </c>
      <c r="Q444" s="1">
        <f t="shared" si="112"/>
        <v>38.527999999999999</v>
      </c>
      <c r="S444" s="14" t="str">
        <f t="shared" si="113"/>
        <v>A</v>
      </c>
      <c r="U444" s="1">
        <f t="shared" si="114"/>
        <v>38.527999999999999</v>
      </c>
      <c r="V444" s="1">
        <f t="shared" si="115"/>
        <v>385.803</v>
      </c>
      <c r="W444" s="1">
        <f t="shared" si="116"/>
        <v>5.6504199059740827</v>
      </c>
      <c r="X444" s="20">
        <f t="shared" si="117"/>
        <v>2.4579326590987258</v>
      </c>
      <c r="Y444" s="22">
        <f t="shared" si="118"/>
        <v>3</v>
      </c>
      <c r="AA444" s="47"/>
    </row>
    <row r="445" spans="1:34" hidden="1" x14ac:dyDescent="0.25">
      <c r="A445" s="57" t="s">
        <v>5576</v>
      </c>
      <c r="B445" s="1">
        <v>38.655999999999999</v>
      </c>
      <c r="C445" s="1">
        <v>38.4</v>
      </c>
      <c r="D445" s="1">
        <v>425.5</v>
      </c>
      <c r="E445" s="1">
        <v>385.32299999999998</v>
      </c>
      <c r="G445" s="1">
        <f t="shared" si="102"/>
        <v>40.177000000000021</v>
      </c>
      <c r="H445" s="1">
        <f t="shared" si="103"/>
        <v>0.25600000000000023</v>
      </c>
      <c r="I445" s="2">
        <f t="shared" si="104"/>
        <v>399.97</v>
      </c>
      <c r="J445" s="2">
        <f t="shared" si="105"/>
        <v>391.46</v>
      </c>
      <c r="K445" s="2">
        <f t="shared" si="106"/>
        <v>382.95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44.325192065130146</v>
      </c>
      <c r="P445" s="11">
        <f t="shared" si="111"/>
        <v>5.6691920651301473</v>
      </c>
      <c r="Q445" s="1">
        <f t="shared" si="112"/>
        <v>38.655999999999999</v>
      </c>
      <c r="S445" s="14" t="str">
        <f t="shared" si="113"/>
        <v>A</v>
      </c>
      <c r="U445" s="1">
        <f t="shared" si="114"/>
        <v>38.655999999999999</v>
      </c>
      <c r="V445" s="1">
        <f t="shared" si="115"/>
        <v>385.32299999999998</v>
      </c>
      <c r="W445" s="1">
        <f t="shared" si="116"/>
        <v>5.6691920651301473</v>
      </c>
      <c r="X445" s="20">
        <f t="shared" si="117"/>
        <v>2.466098548331614</v>
      </c>
      <c r="Y445" s="22">
        <f t="shared" si="118"/>
        <v>3</v>
      </c>
      <c r="AA445" s="47"/>
    </row>
    <row r="446" spans="1:34" hidden="1" x14ac:dyDescent="0.25">
      <c r="A446" s="57" t="s">
        <v>5577</v>
      </c>
      <c r="B446" s="1">
        <v>63.36</v>
      </c>
      <c r="C446" s="1">
        <v>63.103999999999999</v>
      </c>
      <c r="D446" s="1">
        <v>423.608</v>
      </c>
      <c r="E446" s="1">
        <v>383.52600000000001</v>
      </c>
      <c r="G446" s="1">
        <f t="shared" si="102"/>
        <v>40.081999999999994</v>
      </c>
      <c r="H446" s="1">
        <f t="shared" si="103"/>
        <v>0.25600000000000023</v>
      </c>
      <c r="I446" s="2">
        <f t="shared" si="104"/>
        <v>398.19152000000003</v>
      </c>
      <c r="J446" s="2">
        <f t="shared" si="105"/>
        <v>389.71935999999999</v>
      </c>
      <c r="K446" s="2">
        <f t="shared" si="106"/>
        <v>381.24720000000002</v>
      </c>
      <c r="L446" s="10">
        <f t="shared" si="107"/>
        <v>3</v>
      </c>
      <c r="M446" s="73" t="str">
        <f t="shared" si="108"/>
        <v/>
      </c>
      <c r="N446">
        <f t="shared" si="109"/>
        <v>3</v>
      </c>
      <c r="O446" s="12">
        <f t="shared" si="110"/>
        <v>72.652218782249747</v>
      </c>
      <c r="P446" s="11">
        <f t="shared" si="111"/>
        <v>9.2922187822497477</v>
      </c>
      <c r="Q446" s="1">
        <f t="shared" si="112"/>
        <v>63.36</v>
      </c>
      <c r="S446" s="14" t="str">
        <f t="shared" si="113"/>
        <v>A</v>
      </c>
      <c r="U446" s="1">
        <f t="shared" si="114"/>
        <v>63.36</v>
      </c>
      <c r="V446" s="1">
        <f t="shared" si="115"/>
        <v>383.52600000000001</v>
      </c>
      <c r="W446" s="1">
        <f t="shared" si="116"/>
        <v>9.2922187822497477</v>
      </c>
      <c r="X446" s="20">
        <f t="shared" si="117"/>
        <v>4.04211517027864</v>
      </c>
      <c r="Y446" s="22">
        <f t="shared" si="118"/>
        <v>3</v>
      </c>
      <c r="AA446" s="47"/>
    </row>
    <row r="447" spans="1:34" hidden="1" x14ac:dyDescent="0.25">
      <c r="A447" s="57" t="s">
        <v>5578</v>
      </c>
      <c r="B447" s="1">
        <v>120.44799999999999</v>
      </c>
      <c r="C447" s="1">
        <v>120.19199999999999</v>
      </c>
      <c r="D447" s="1">
        <v>418.98500000000001</v>
      </c>
      <c r="E447" s="1">
        <v>379.10599999999999</v>
      </c>
      <c r="G447" s="1">
        <f t="shared" si="102"/>
        <v>39.879000000000019</v>
      </c>
      <c r="H447" s="1">
        <f t="shared" si="103"/>
        <v>0.25600000000000023</v>
      </c>
      <c r="I447" s="2">
        <f t="shared" si="104"/>
        <v>393.84590000000003</v>
      </c>
      <c r="J447" s="2">
        <f t="shared" si="105"/>
        <v>385.46620000000001</v>
      </c>
      <c r="K447" s="2">
        <f t="shared" si="106"/>
        <v>377.0865</v>
      </c>
      <c r="L447" s="10">
        <f t="shared" si="107"/>
        <v>3</v>
      </c>
      <c r="M447" s="73" t="str">
        <f t="shared" si="108"/>
        <v/>
      </c>
      <c r="N447">
        <f t="shared" si="109"/>
        <v>3</v>
      </c>
      <c r="O447" s="12">
        <f t="shared" si="110"/>
        <v>138.11260176585253</v>
      </c>
      <c r="P447" s="11">
        <f t="shared" si="111"/>
        <v>17.664601765852538</v>
      </c>
      <c r="Q447" s="1">
        <f t="shared" si="112"/>
        <v>120.44799999999999</v>
      </c>
      <c r="S447" s="14" t="str">
        <f t="shared" si="113"/>
        <v>A</v>
      </c>
      <c r="U447" s="1">
        <f t="shared" si="114"/>
        <v>120.44799999999999</v>
      </c>
      <c r="V447" s="1">
        <f t="shared" si="115"/>
        <v>379.10599999999999</v>
      </c>
      <c r="W447" s="1">
        <f t="shared" si="116"/>
        <v>17.664601765852538</v>
      </c>
      <c r="X447" s="20">
        <f t="shared" si="117"/>
        <v>7.6841017681458537</v>
      </c>
      <c r="Y447" s="22">
        <f t="shared" si="118"/>
        <v>3</v>
      </c>
      <c r="AA447" s="47"/>
    </row>
    <row r="448" spans="1:34" hidden="1" x14ac:dyDescent="0.25">
      <c r="A448" s="57" t="s">
        <v>5579</v>
      </c>
      <c r="B448" s="1">
        <v>145.792</v>
      </c>
      <c r="C448" s="1">
        <v>145.40799999999999</v>
      </c>
      <c r="D448" s="1">
        <v>422.80700000000002</v>
      </c>
      <c r="E448" s="1">
        <v>382.48700000000002</v>
      </c>
      <c r="G448" s="1">
        <f t="shared" si="102"/>
        <v>40.319999999999993</v>
      </c>
      <c r="H448" s="1">
        <f t="shared" si="103"/>
        <v>0.38400000000001455</v>
      </c>
      <c r="I448" s="2">
        <f t="shared" si="104"/>
        <v>397.43858</v>
      </c>
      <c r="J448" s="2">
        <f t="shared" si="105"/>
        <v>388.98244</v>
      </c>
      <c r="K448" s="2">
        <f t="shared" si="106"/>
        <v>380.52629999999999</v>
      </c>
      <c r="L448" s="10">
        <f t="shared" si="107"/>
        <v>3</v>
      </c>
      <c r="M448" s="73" t="str">
        <f t="shared" si="108"/>
        <v/>
      </c>
      <c r="N448">
        <f t="shared" si="109"/>
        <v>3</v>
      </c>
      <c r="O448" s="12">
        <f t="shared" si="110"/>
        <v>167.17348927875244</v>
      </c>
      <c r="P448" s="11">
        <f t="shared" si="111"/>
        <v>21.38148927875244</v>
      </c>
      <c r="Q448" s="1">
        <f t="shared" si="112"/>
        <v>145.792</v>
      </c>
      <c r="S448" s="14" t="str">
        <f t="shared" si="113"/>
        <v>A</v>
      </c>
      <c r="U448" s="1">
        <f t="shared" si="114"/>
        <v>145.792</v>
      </c>
      <c r="V448" s="1">
        <f t="shared" si="115"/>
        <v>382.48700000000002</v>
      </c>
      <c r="W448" s="1">
        <f t="shared" si="116"/>
        <v>21.38148927875244</v>
      </c>
      <c r="X448" s="20">
        <f t="shared" si="117"/>
        <v>9.3009478362573113</v>
      </c>
      <c r="Y448" s="22">
        <f t="shared" si="118"/>
        <v>3</v>
      </c>
      <c r="AA448" s="47"/>
    </row>
    <row r="449" spans="1:27" hidden="1" x14ac:dyDescent="0.25">
      <c r="A449" s="57" t="s">
        <v>5580</v>
      </c>
      <c r="B449" s="1">
        <v>171.26400000000001</v>
      </c>
      <c r="C449" s="1">
        <v>170.88</v>
      </c>
      <c r="D449" s="1">
        <v>424.10500000000002</v>
      </c>
      <c r="E449" s="1">
        <v>383.62400000000002</v>
      </c>
      <c r="G449" s="1">
        <f t="shared" si="102"/>
        <v>40.480999999999995</v>
      </c>
      <c r="H449" s="1">
        <f t="shared" si="103"/>
        <v>0.38400000000001455</v>
      </c>
      <c r="I449" s="2">
        <f t="shared" si="104"/>
        <v>398.65870000000001</v>
      </c>
      <c r="J449" s="2">
        <f t="shared" si="105"/>
        <v>390.17660000000001</v>
      </c>
      <c r="K449" s="2">
        <f t="shared" si="106"/>
        <v>381.69450000000001</v>
      </c>
      <c r="L449" s="10">
        <f t="shared" si="107"/>
        <v>3</v>
      </c>
      <c r="M449" s="73" t="str">
        <f t="shared" si="108"/>
        <v/>
      </c>
      <c r="N449">
        <f t="shared" si="109"/>
        <v>3</v>
      </c>
      <c r="O449" s="12">
        <f t="shared" si="110"/>
        <v>196.38114895080841</v>
      </c>
      <c r="P449" s="11">
        <f t="shared" si="111"/>
        <v>25.117148950808399</v>
      </c>
      <c r="Q449" s="1">
        <f t="shared" si="112"/>
        <v>171.26400000000001</v>
      </c>
      <c r="S449" s="14" t="str">
        <f t="shared" si="113"/>
        <v>A</v>
      </c>
      <c r="U449" s="1">
        <f t="shared" si="114"/>
        <v>171.26400000000001</v>
      </c>
      <c r="V449" s="1">
        <f t="shared" si="115"/>
        <v>383.62400000000002</v>
      </c>
      <c r="W449" s="1">
        <f t="shared" si="116"/>
        <v>25.117148950808399</v>
      </c>
      <c r="X449" s="20">
        <f t="shared" si="117"/>
        <v>10.925959793601654</v>
      </c>
      <c r="Y449" s="22">
        <f t="shared" si="118"/>
        <v>3</v>
      </c>
      <c r="AA449" s="47"/>
    </row>
    <row r="450" spans="1:27" hidden="1" x14ac:dyDescent="0.25">
      <c r="A450" s="57" t="s">
        <v>5581</v>
      </c>
      <c r="B450" s="1">
        <v>160.512</v>
      </c>
      <c r="C450" s="1">
        <v>160.12799999999999</v>
      </c>
      <c r="D450" s="1">
        <v>419.09800000000001</v>
      </c>
      <c r="E450" s="1">
        <v>379.15699999999998</v>
      </c>
      <c r="G450" s="1">
        <f t="shared" si="102"/>
        <v>39.941000000000031</v>
      </c>
      <c r="H450" s="1">
        <f t="shared" si="103"/>
        <v>0.38400000000001455</v>
      </c>
      <c r="I450" s="2">
        <f t="shared" si="104"/>
        <v>393.95212000000004</v>
      </c>
      <c r="J450" s="2">
        <f t="shared" si="105"/>
        <v>385.57015999999999</v>
      </c>
      <c r="K450" s="2">
        <f t="shared" si="106"/>
        <v>377.18819999999999</v>
      </c>
      <c r="L450" s="10">
        <f t="shared" si="107"/>
        <v>3</v>
      </c>
      <c r="M450" s="73" t="str">
        <f t="shared" si="108"/>
        <v/>
      </c>
      <c r="N450">
        <f t="shared" si="109"/>
        <v>3</v>
      </c>
      <c r="O450" s="12">
        <f t="shared" si="110"/>
        <v>184.05228758169935</v>
      </c>
      <c r="P450" s="11">
        <f t="shared" si="111"/>
        <v>23.540287581699346</v>
      </c>
      <c r="Q450" s="1">
        <f t="shared" si="112"/>
        <v>160.512</v>
      </c>
      <c r="S450" s="14" t="str">
        <f t="shared" si="113"/>
        <v>A</v>
      </c>
      <c r="U450" s="1">
        <f t="shared" si="114"/>
        <v>160.512</v>
      </c>
      <c r="V450" s="1">
        <f t="shared" si="115"/>
        <v>379.15699999999998</v>
      </c>
      <c r="W450" s="1">
        <f t="shared" si="116"/>
        <v>23.540287581699346</v>
      </c>
      <c r="X450" s="20">
        <f t="shared" si="117"/>
        <v>10.240025098039215</v>
      </c>
      <c r="Y450" s="22">
        <f t="shared" si="118"/>
        <v>3</v>
      </c>
      <c r="AA450" s="47"/>
    </row>
    <row r="451" spans="1:27" hidden="1" x14ac:dyDescent="0.25">
      <c r="A451" s="57" t="s">
        <v>5582</v>
      </c>
      <c r="B451" s="1">
        <v>187.00800000000001</v>
      </c>
      <c r="C451" s="1">
        <v>186.624</v>
      </c>
      <c r="D451" s="1">
        <v>418.74200000000002</v>
      </c>
      <c r="E451" s="1">
        <v>381.79199999999997</v>
      </c>
      <c r="G451" s="1">
        <f t="shared" si="102"/>
        <v>36.950000000000045</v>
      </c>
      <c r="H451" s="1">
        <f t="shared" si="103"/>
        <v>0.38400000000001455</v>
      </c>
      <c r="I451" s="2">
        <f t="shared" si="104"/>
        <v>393.61748</v>
      </c>
      <c r="J451" s="2">
        <f t="shared" si="105"/>
        <v>385.24263999999999</v>
      </c>
      <c r="K451" s="2">
        <f t="shared" si="106"/>
        <v>376.86779999999999</v>
      </c>
      <c r="L451" s="10">
        <f t="shared" si="107"/>
        <v>2</v>
      </c>
      <c r="M451" s="73">
        <f t="shared" si="108"/>
        <v>2</v>
      </c>
      <c r="N451">
        <f t="shared" si="109"/>
        <v>2</v>
      </c>
      <c r="O451" s="12">
        <f t="shared" si="110"/>
        <v>205.07511788573311</v>
      </c>
      <c r="P451" s="11">
        <f t="shared" si="111"/>
        <v>18.067117885733097</v>
      </c>
      <c r="Q451" s="1">
        <f t="shared" si="112"/>
        <v>187.00800000000001</v>
      </c>
      <c r="S451" s="14" t="str">
        <f t="shared" si="113"/>
        <v>A</v>
      </c>
      <c r="U451" s="1">
        <f t="shared" si="114"/>
        <v>187.00800000000001</v>
      </c>
      <c r="V451" s="1">
        <f t="shared" si="115"/>
        <v>381.79199999999997</v>
      </c>
      <c r="W451" s="1">
        <f t="shared" si="116"/>
        <v>18.067117885733097</v>
      </c>
      <c r="X451" s="20">
        <f t="shared" si="117"/>
        <v>7.8591962802938973</v>
      </c>
      <c r="Y451" s="22">
        <f t="shared" si="118"/>
        <v>2</v>
      </c>
      <c r="AA451" s="47"/>
    </row>
    <row r="452" spans="1:27" hidden="1" x14ac:dyDescent="0.25">
      <c r="A452" s="57" t="s">
        <v>5583</v>
      </c>
      <c r="B452" s="1">
        <v>215.16800000000001</v>
      </c>
      <c r="C452" s="1">
        <v>214.65600000000001</v>
      </c>
      <c r="D452" s="1">
        <v>418.74799999999999</v>
      </c>
      <c r="E452" s="1">
        <v>384.61</v>
      </c>
      <c r="G452" s="1">
        <f t="shared" si="102"/>
        <v>34.137999999999977</v>
      </c>
      <c r="H452" s="1">
        <f t="shared" si="103"/>
        <v>0.51200000000000045</v>
      </c>
      <c r="I452" s="2">
        <f t="shared" si="104"/>
        <v>393.62311999999997</v>
      </c>
      <c r="J452" s="2">
        <f t="shared" si="105"/>
        <v>385.24815999999998</v>
      </c>
      <c r="K452" s="2">
        <f t="shared" si="106"/>
        <v>376.8732</v>
      </c>
      <c r="L452" s="10">
        <f t="shared" si="107"/>
        <v>2</v>
      </c>
      <c r="M452" s="73" t="str">
        <f t="shared" si="108"/>
        <v/>
      </c>
      <c r="N452">
        <f t="shared" si="109"/>
        <v>2</v>
      </c>
      <c r="O452" s="12">
        <f t="shared" si="110"/>
        <v>235.95569689658956</v>
      </c>
      <c r="P452" s="11">
        <f t="shared" si="111"/>
        <v>20.787696896589551</v>
      </c>
      <c r="Q452" s="1">
        <f t="shared" si="112"/>
        <v>215.16800000000001</v>
      </c>
      <c r="S452" s="14" t="str">
        <f t="shared" si="113"/>
        <v>A</v>
      </c>
      <c r="U452" s="1">
        <f t="shared" si="114"/>
        <v>215.16800000000001</v>
      </c>
      <c r="V452" s="1">
        <f t="shared" si="115"/>
        <v>384.61</v>
      </c>
      <c r="W452" s="1">
        <f t="shared" si="116"/>
        <v>20.787696896589551</v>
      </c>
      <c r="X452" s="20">
        <f t="shared" si="117"/>
        <v>9.0426481500164542</v>
      </c>
      <c r="Y452" s="22">
        <f t="shared" si="118"/>
        <v>2</v>
      </c>
      <c r="AA452" s="47"/>
    </row>
    <row r="453" spans="1:27" hidden="1" x14ac:dyDescent="0.25">
      <c r="A453" s="57" t="s">
        <v>5584</v>
      </c>
      <c r="B453" s="1">
        <v>210.048</v>
      </c>
      <c r="C453" s="1">
        <v>209.66399999999999</v>
      </c>
      <c r="D453" s="1">
        <v>419.47800000000001</v>
      </c>
      <c r="E453" s="1">
        <v>385.32400000000001</v>
      </c>
      <c r="G453" s="1">
        <f t="shared" si="102"/>
        <v>34.153999999999996</v>
      </c>
      <c r="H453" s="1">
        <f t="shared" si="103"/>
        <v>0.38400000000001455</v>
      </c>
      <c r="I453" s="2">
        <f t="shared" si="104"/>
        <v>394.30932000000001</v>
      </c>
      <c r="J453" s="2">
        <f t="shared" si="105"/>
        <v>385.91976</v>
      </c>
      <c r="K453" s="2">
        <f t="shared" si="106"/>
        <v>377.53020000000004</v>
      </c>
      <c r="L453" s="10">
        <f t="shared" si="107"/>
        <v>2</v>
      </c>
      <c r="M453" s="73" t="str">
        <f t="shared" si="108"/>
        <v/>
      </c>
      <c r="N453">
        <f t="shared" si="109"/>
        <v>2</v>
      </c>
      <c r="O453" s="12">
        <f t="shared" si="110"/>
        <v>230.34104616734291</v>
      </c>
      <c r="P453" s="11">
        <f t="shared" si="111"/>
        <v>20.293046167342908</v>
      </c>
      <c r="Q453" s="1">
        <f t="shared" si="112"/>
        <v>210.048</v>
      </c>
      <c r="S453" s="14" t="str">
        <f t="shared" si="113"/>
        <v>A</v>
      </c>
      <c r="U453" s="1">
        <f t="shared" si="114"/>
        <v>210.048</v>
      </c>
      <c r="V453" s="1">
        <f t="shared" si="115"/>
        <v>385.32400000000001</v>
      </c>
      <c r="W453" s="1">
        <f t="shared" si="116"/>
        <v>20.293046167342908</v>
      </c>
      <c r="X453" s="20">
        <f t="shared" si="117"/>
        <v>8.8274750827941642</v>
      </c>
      <c r="Y453" s="22">
        <f t="shared" si="118"/>
        <v>2</v>
      </c>
      <c r="AA453" s="47"/>
    </row>
    <row r="454" spans="1:27" hidden="1" x14ac:dyDescent="0.25">
      <c r="A454" s="57" t="s">
        <v>5585</v>
      </c>
      <c r="B454" s="1">
        <v>235.26400000000001</v>
      </c>
      <c r="C454" s="1">
        <v>234.624</v>
      </c>
      <c r="D454" s="1">
        <v>420.733</v>
      </c>
      <c r="E454" s="1">
        <v>382.35899999999998</v>
      </c>
      <c r="G454" s="1">
        <f t="shared" si="102"/>
        <v>38.374000000000024</v>
      </c>
      <c r="H454" s="1">
        <f t="shared" si="103"/>
        <v>0.64000000000001478</v>
      </c>
      <c r="I454" s="2">
        <f t="shared" si="104"/>
        <v>395.48901999999998</v>
      </c>
      <c r="J454" s="2">
        <f t="shared" si="105"/>
        <v>387.07436000000001</v>
      </c>
      <c r="K454" s="2">
        <f t="shared" si="106"/>
        <v>378.65969999999999</v>
      </c>
      <c r="L454" s="10">
        <f t="shared" si="107"/>
        <v>2</v>
      </c>
      <c r="M454" s="73" t="str">
        <f t="shared" si="108"/>
        <v/>
      </c>
      <c r="N454">
        <f t="shared" si="109"/>
        <v>2</v>
      </c>
      <c r="O454" s="12">
        <f t="shared" si="110"/>
        <v>257.99320100888258</v>
      </c>
      <c r="P454" s="11">
        <f t="shared" si="111"/>
        <v>22.729201008882569</v>
      </c>
      <c r="Q454" s="1">
        <f t="shared" si="112"/>
        <v>235.26400000000001</v>
      </c>
      <c r="S454" s="14" t="str">
        <f t="shared" si="113"/>
        <v>A</v>
      </c>
      <c r="U454" s="1">
        <f t="shared" si="114"/>
        <v>235.26400000000001</v>
      </c>
      <c r="V454" s="1">
        <f t="shared" si="115"/>
        <v>382.35899999999998</v>
      </c>
      <c r="W454" s="1">
        <f t="shared" si="116"/>
        <v>22.729201008882569</v>
      </c>
      <c r="X454" s="20">
        <f t="shared" si="117"/>
        <v>9.8872024388639179</v>
      </c>
      <c r="Y454" s="22">
        <f t="shared" si="118"/>
        <v>2</v>
      </c>
      <c r="AA454" s="47"/>
    </row>
    <row r="455" spans="1:27" hidden="1" x14ac:dyDescent="0.25">
      <c r="A455" s="57" t="s">
        <v>5586</v>
      </c>
      <c r="B455" s="1">
        <v>246.4</v>
      </c>
      <c r="C455" s="1">
        <v>245.88800000000001</v>
      </c>
      <c r="D455" s="1">
        <v>419.65499999999997</v>
      </c>
      <c r="E455" s="1">
        <v>379.34</v>
      </c>
      <c r="G455" s="1">
        <f t="shared" si="102"/>
        <v>40.314999999999998</v>
      </c>
      <c r="H455" s="1">
        <f t="shared" si="103"/>
        <v>0.51200000000000045</v>
      </c>
      <c r="I455" s="2">
        <f t="shared" si="104"/>
        <v>394.47569999999996</v>
      </c>
      <c r="J455" s="2">
        <f t="shared" si="105"/>
        <v>386.08259999999996</v>
      </c>
      <c r="K455" s="2">
        <f t="shared" si="106"/>
        <v>377.68949999999995</v>
      </c>
      <c r="L455" s="10">
        <f t="shared" si="107"/>
        <v>3</v>
      </c>
      <c r="M455" s="73">
        <f t="shared" si="108"/>
        <v>3</v>
      </c>
      <c r="N455">
        <f t="shared" si="109"/>
        <v>3</v>
      </c>
      <c r="O455" s="12">
        <f t="shared" si="110"/>
        <v>282.53640637541565</v>
      </c>
      <c r="P455" s="11">
        <f t="shared" si="111"/>
        <v>36.136406375415646</v>
      </c>
      <c r="Q455" s="1">
        <f t="shared" si="112"/>
        <v>246.4</v>
      </c>
      <c r="S455" s="14" t="str">
        <f t="shared" si="113"/>
        <v>A</v>
      </c>
      <c r="U455" s="1">
        <f t="shared" si="114"/>
        <v>246.4</v>
      </c>
      <c r="V455" s="1">
        <f t="shared" si="115"/>
        <v>379.34</v>
      </c>
      <c r="W455" s="1">
        <f t="shared" si="116"/>
        <v>36.136406375415646</v>
      </c>
      <c r="X455" s="20">
        <f t="shared" si="117"/>
        <v>15.719336773305805</v>
      </c>
      <c r="Y455" s="22">
        <f t="shared" si="118"/>
        <v>3</v>
      </c>
      <c r="AA455" s="47"/>
    </row>
    <row r="456" spans="1:27" hidden="1" x14ac:dyDescent="0.25">
      <c r="A456" s="57" t="s">
        <v>5587</v>
      </c>
      <c r="B456" s="1">
        <v>235.648</v>
      </c>
      <c r="C456" s="1">
        <v>235.00800000000001</v>
      </c>
      <c r="D456" s="1">
        <v>419.66899999999998</v>
      </c>
      <c r="E456" s="1">
        <v>379.37099999999998</v>
      </c>
      <c r="G456" s="1">
        <f t="shared" si="102"/>
        <v>40.298000000000002</v>
      </c>
      <c r="H456" s="1">
        <f t="shared" si="103"/>
        <v>0.63999999999998636</v>
      </c>
      <c r="I456" s="2">
        <f t="shared" si="104"/>
        <v>394.48885999999999</v>
      </c>
      <c r="J456" s="2">
        <f t="shared" si="105"/>
        <v>386.09547999999995</v>
      </c>
      <c r="K456" s="2">
        <f t="shared" si="106"/>
        <v>377.70209999999997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270.20754500630659</v>
      </c>
      <c r="P456" s="11">
        <f t="shared" si="111"/>
        <v>34.559545006306593</v>
      </c>
      <c r="Q456" s="1">
        <f t="shared" si="112"/>
        <v>235.648</v>
      </c>
      <c r="S456" s="14" t="str">
        <f t="shared" si="113"/>
        <v>A</v>
      </c>
      <c r="U456" s="1">
        <f t="shared" si="114"/>
        <v>235.648</v>
      </c>
      <c r="V456" s="1">
        <f t="shared" si="115"/>
        <v>379.37099999999998</v>
      </c>
      <c r="W456" s="1">
        <f t="shared" si="116"/>
        <v>34.559545006306593</v>
      </c>
      <c r="X456" s="20">
        <f t="shared" si="117"/>
        <v>15.033402077743368</v>
      </c>
      <c r="Y456" s="22">
        <f t="shared" si="118"/>
        <v>3</v>
      </c>
      <c r="AA456" s="47"/>
    </row>
    <row r="457" spans="1:27" hidden="1" x14ac:dyDescent="0.25">
      <c r="A457" s="57" t="s">
        <v>5588</v>
      </c>
      <c r="B457" s="1">
        <v>218.49600000000001</v>
      </c>
      <c r="C457" s="1">
        <v>217.85599999999999</v>
      </c>
      <c r="D457" s="1">
        <v>420.42599999999999</v>
      </c>
      <c r="E457" s="1">
        <v>380.09399999999999</v>
      </c>
      <c r="G457" s="1">
        <f t="shared" ref="G457:G520" si="119">D457-E457</f>
        <v>40.331999999999994</v>
      </c>
      <c r="H457" s="1">
        <f t="shared" ref="H457:H520" si="120">B457-C457</f>
        <v>0.64000000000001478</v>
      </c>
      <c r="I457" s="2">
        <f t="shared" ref="I457:I520" si="121">D457-((D457/100)*I$8)</f>
        <v>395.20044000000001</v>
      </c>
      <c r="J457" s="2">
        <f t="shared" ref="J457:J520" si="122">D457-((D457/100)*J$8)</f>
        <v>386.79192</v>
      </c>
      <c r="K457" s="2">
        <f t="shared" ref="K457:K520" si="123">D457-((D457/100)*K$8)</f>
        <v>378.38339999999999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250.54007567939456</v>
      </c>
      <c r="P457" s="11">
        <f t="shared" ref="P457:P520" si="128">IF(O457&lt;&gt;"",O457-B457,"")</f>
        <v>32.044075679394552</v>
      </c>
      <c r="Q457" s="1">
        <f t="shared" ref="Q457:Q520" si="129">O457-P457</f>
        <v>218.49600000000001</v>
      </c>
      <c r="S457" s="14" t="str">
        <f t="shared" ref="S457:S520" si="130">IF(ROUND(B457,3)=ROUND(Q457,3),"A","B")</f>
        <v>A</v>
      </c>
      <c r="U457" s="1">
        <f t="shared" ref="U457:U520" si="131">B457</f>
        <v>218.49600000000001</v>
      </c>
      <c r="V457" s="1">
        <f t="shared" ref="V457:V520" si="132">E457</f>
        <v>380.09399999999999</v>
      </c>
      <c r="W457" s="1">
        <f t="shared" ref="W457:W520" si="133">P457</f>
        <v>32.044075679394552</v>
      </c>
      <c r="X457" s="20">
        <f t="shared" ref="X457:X520" si="134">W457*X$6</f>
        <v>13.939172920536631</v>
      </c>
      <c r="Y457" s="22">
        <f t="shared" ref="Y457:Y520" si="135">L457</f>
        <v>3</v>
      </c>
      <c r="AA457" s="47"/>
    </row>
    <row r="458" spans="1:27" hidden="1" x14ac:dyDescent="0.25">
      <c r="A458" s="57" t="s">
        <v>5589</v>
      </c>
      <c r="B458" s="1">
        <v>200.70400000000001</v>
      </c>
      <c r="C458" s="1">
        <v>200.19200000000001</v>
      </c>
      <c r="D458" s="1">
        <v>418.233</v>
      </c>
      <c r="E458" s="1">
        <v>378.16699999999997</v>
      </c>
      <c r="G458" s="1">
        <f t="shared" si="119"/>
        <v>40.066000000000031</v>
      </c>
      <c r="H458" s="1">
        <f t="shared" si="120"/>
        <v>0.51200000000000045</v>
      </c>
      <c r="I458" s="2">
        <f t="shared" si="121"/>
        <v>393.13902000000002</v>
      </c>
      <c r="J458" s="2">
        <f t="shared" si="122"/>
        <v>384.77436</v>
      </c>
      <c r="K458" s="2">
        <f t="shared" si="123"/>
        <v>376.40969999999999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230.13874555670222</v>
      </c>
      <c r="P458" s="11">
        <f t="shared" si="128"/>
        <v>29.434745556702211</v>
      </c>
      <c r="Q458" s="1">
        <f t="shared" si="129"/>
        <v>200.70400000000001</v>
      </c>
      <c r="S458" s="14" t="str">
        <f t="shared" si="130"/>
        <v>A</v>
      </c>
      <c r="U458" s="1">
        <f t="shared" si="131"/>
        <v>200.70400000000001</v>
      </c>
      <c r="V458" s="1">
        <f t="shared" si="132"/>
        <v>378.16699999999997</v>
      </c>
      <c r="W458" s="1">
        <f t="shared" si="133"/>
        <v>29.434745556702211</v>
      </c>
      <c r="X458" s="20">
        <f t="shared" si="134"/>
        <v>12.804114317165462</v>
      </c>
      <c r="Y458" s="22">
        <f t="shared" si="135"/>
        <v>3</v>
      </c>
      <c r="AA458" s="47"/>
    </row>
    <row r="459" spans="1:27" hidden="1" x14ac:dyDescent="0.25">
      <c r="A459" s="57" t="s">
        <v>5590</v>
      </c>
      <c r="B459" s="1">
        <v>187.648</v>
      </c>
      <c r="C459" s="1">
        <v>187.136</v>
      </c>
      <c r="D459" s="1">
        <v>416.66</v>
      </c>
      <c r="E459" s="1">
        <v>382.01400000000001</v>
      </c>
      <c r="G459" s="1">
        <f t="shared" si="119"/>
        <v>34.646000000000015</v>
      </c>
      <c r="H459" s="1">
        <f t="shared" si="120"/>
        <v>0.51200000000000045</v>
      </c>
      <c r="I459" s="2">
        <f t="shared" si="121"/>
        <v>391.66040000000004</v>
      </c>
      <c r="J459" s="2">
        <f t="shared" si="122"/>
        <v>383.3272</v>
      </c>
      <c r="K459" s="2">
        <f t="shared" si="123"/>
        <v>374.99400000000003</v>
      </c>
      <c r="L459" s="10">
        <f t="shared" si="124"/>
        <v>2</v>
      </c>
      <c r="M459" s="73">
        <f t="shared" si="125"/>
        <v>2</v>
      </c>
      <c r="N459">
        <f t="shared" si="126"/>
        <v>2</v>
      </c>
      <c r="O459" s="12">
        <f t="shared" si="127"/>
        <v>205.77694922688892</v>
      </c>
      <c r="P459" s="11">
        <f t="shared" si="128"/>
        <v>18.128949226888921</v>
      </c>
      <c r="Q459" s="1">
        <f t="shared" si="129"/>
        <v>187.648</v>
      </c>
      <c r="S459" s="14" t="str">
        <f t="shared" si="130"/>
        <v>A</v>
      </c>
      <c r="U459" s="1">
        <f t="shared" si="131"/>
        <v>187.648</v>
      </c>
      <c r="V459" s="1">
        <f t="shared" si="132"/>
        <v>382.01400000000001</v>
      </c>
      <c r="W459" s="1">
        <f t="shared" si="133"/>
        <v>18.128949226888921</v>
      </c>
      <c r="X459" s="20">
        <f t="shared" si="134"/>
        <v>7.8860929136966806</v>
      </c>
      <c r="Y459" s="22">
        <f t="shared" si="135"/>
        <v>2</v>
      </c>
      <c r="AA459" s="47"/>
    </row>
    <row r="460" spans="1:27" hidden="1" x14ac:dyDescent="0.25">
      <c r="A460" s="57" t="s">
        <v>5591</v>
      </c>
      <c r="B460" s="1">
        <v>182.78399999999999</v>
      </c>
      <c r="C460" s="1">
        <v>182.4</v>
      </c>
      <c r="D460" s="1">
        <v>417.80799999999999</v>
      </c>
      <c r="E460" s="1">
        <v>380.73599999999999</v>
      </c>
      <c r="G460" s="1">
        <f t="shared" si="119"/>
        <v>37.072000000000003</v>
      </c>
      <c r="H460" s="1">
        <f t="shared" si="120"/>
        <v>0.38399999999998613</v>
      </c>
      <c r="I460" s="2">
        <f t="shared" si="121"/>
        <v>392.73951999999997</v>
      </c>
      <c r="J460" s="2">
        <f t="shared" si="122"/>
        <v>384.38335999999998</v>
      </c>
      <c r="K460" s="2">
        <f t="shared" si="123"/>
        <v>376.02719999999999</v>
      </c>
      <c r="L460" s="10">
        <f t="shared" si="124"/>
        <v>2</v>
      </c>
      <c r="M460" s="73" t="str">
        <f t="shared" si="125"/>
        <v/>
      </c>
      <c r="N460">
        <f t="shared" si="126"/>
        <v>2</v>
      </c>
      <c r="O460" s="12">
        <f t="shared" si="127"/>
        <v>200.44303103410459</v>
      </c>
      <c r="P460" s="11">
        <f t="shared" si="128"/>
        <v>17.659031034104601</v>
      </c>
      <c r="Q460" s="1">
        <f t="shared" si="129"/>
        <v>182.78399999999999</v>
      </c>
      <c r="S460" s="14" t="str">
        <f t="shared" si="130"/>
        <v>A</v>
      </c>
      <c r="U460" s="1">
        <f t="shared" si="131"/>
        <v>182.78399999999999</v>
      </c>
      <c r="V460" s="1">
        <f t="shared" si="132"/>
        <v>380.73599999999999</v>
      </c>
      <c r="W460" s="1">
        <f t="shared" si="133"/>
        <v>17.659031034104601</v>
      </c>
      <c r="X460" s="20">
        <f t="shared" si="134"/>
        <v>7.6816784998355017</v>
      </c>
      <c r="Y460" s="22">
        <f t="shared" si="135"/>
        <v>2</v>
      </c>
      <c r="AA460" s="47"/>
    </row>
    <row r="461" spans="1:27" hidden="1" x14ac:dyDescent="0.25">
      <c r="A461" s="57" t="s">
        <v>5592</v>
      </c>
      <c r="B461" s="1">
        <v>164.608</v>
      </c>
      <c r="C461" s="1">
        <v>164.22399999999999</v>
      </c>
      <c r="D461" s="1">
        <v>421.10300000000001</v>
      </c>
      <c r="E461" s="1">
        <v>380.83600000000001</v>
      </c>
      <c r="G461" s="1">
        <f t="shared" si="119"/>
        <v>40.266999999999996</v>
      </c>
      <c r="H461" s="1">
        <f t="shared" si="120"/>
        <v>0.38400000000001455</v>
      </c>
      <c r="I461" s="2">
        <f t="shared" si="121"/>
        <v>395.83681999999999</v>
      </c>
      <c r="J461" s="2">
        <f t="shared" si="122"/>
        <v>387.41476</v>
      </c>
      <c r="K461" s="2">
        <f t="shared" si="123"/>
        <v>378.99270000000001</v>
      </c>
      <c r="L461" s="10">
        <f t="shared" si="124"/>
        <v>3</v>
      </c>
      <c r="M461" s="73">
        <f t="shared" si="125"/>
        <v>3</v>
      </c>
      <c r="N461">
        <f t="shared" si="126"/>
        <v>3</v>
      </c>
      <c r="O461" s="12">
        <f t="shared" si="127"/>
        <v>188.74899667469327</v>
      </c>
      <c r="P461" s="11">
        <f t="shared" si="128"/>
        <v>24.14099667469327</v>
      </c>
      <c r="Q461" s="1">
        <f t="shared" si="129"/>
        <v>164.608</v>
      </c>
      <c r="S461" s="14" t="str">
        <f t="shared" si="130"/>
        <v>A</v>
      </c>
      <c r="U461" s="1">
        <f t="shared" si="131"/>
        <v>164.608</v>
      </c>
      <c r="V461" s="1">
        <f t="shared" si="132"/>
        <v>380.83600000000001</v>
      </c>
      <c r="W461" s="1">
        <f t="shared" si="133"/>
        <v>24.14099667469327</v>
      </c>
      <c r="X461" s="20">
        <f t="shared" si="134"/>
        <v>10.501333553491571</v>
      </c>
      <c r="Y461" s="22">
        <f t="shared" si="135"/>
        <v>3</v>
      </c>
      <c r="AA461" s="47"/>
    </row>
    <row r="462" spans="1:27" hidden="1" x14ac:dyDescent="0.25">
      <c r="A462" s="57" t="s">
        <v>5593</v>
      </c>
      <c r="B462" s="1">
        <v>153.34399999999999</v>
      </c>
      <c r="C462" s="1">
        <v>152.96</v>
      </c>
      <c r="D462" s="1">
        <v>423.464</v>
      </c>
      <c r="E462" s="1">
        <v>383.02699999999999</v>
      </c>
      <c r="G462" s="1">
        <f t="shared" si="119"/>
        <v>40.437000000000012</v>
      </c>
      <c r="H462" s="1">
        <f t="shared" si="120"/>
        <v>0.38399999999998613</v>
      </c>
      <c r="I462" s="2">
        <f t="shared" si="121"/>
        <v>398.05615999999998</v>
      </c>
      <c r="J462" s="2">
        <f t="shared" si="122"/>
        <v>389.58688000000001</v>
      </c>
      <c r="K462" s="2">
        <f t="shared" si="123"/>
        <v>381.11759999999998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175.83304666895998</v>
      </c>
      <c r="P462" s="11">
        <f t="shared" si="128"/>
        <v>22.489046668959986</v>
      </c>
      <c r="Q462" s="1">
        <f t="shared" si="129"/>
        <v>153.34399999999999</v>
      </c>
      <c r="S462" s="14" t="str">
        <f t="shared" si="130"/>
        <v>A</v>
      </c>
      <c r="U462" s="1">
        <f t="shared" si="131"/>
        <v>153.34399999999999</v>
      </c>
      <c r="V462" s="1">
        <f t="shared" si="132"/>
        <v>383.02699999999999</v>
      </c>
      <c r="W462" s="1">
        <f t="shared" si="133"/>
        <v>22.489046668959986</v>
      </c>
      <c r="X462" s="20">
        <f t="shared" si="134"/>
        <v>9.7827353009975937</v>
      </c>
      <c r="Y462" s="22">
        <f t="shared" si="135"/>
        <v>3</v>
      </c>
      <c r="AA462" s="47"/>
    </row>
    <row r="463" spans="1:27" hidden="1" x14ac:dyDescent="0.25">
      <c r="A463" s="57" t="s">
        <v>5594</v>
      </c>
      <c r="B463" s="1">
        <v>138.49600000000001</v>
      </c>
      <c r="C463" s="1">
        <v>138.11199999999999</v>
      </c>
      <c r="D463" s="1">
        <v>422.77100000000002</v>
      </c>
      <c r="E463" s="1">
        <v>382.49</v>
      </c>
      <c r="G463" s="1">
        <f t="shared" si="119"/>
        <v>40.281000000000006</v>
      </c>
      <c r="H463" s="1">
        <f t="shared" si="120"/>
        <v>0.38400000000001455</v>
      </c>
      <c r="I463" s="2">
        <f t="shared" si="121"/>
        <v>397.40474</v>
      </c>
      <c r="J463" s="2">
        <f t="shared" si="122"/>
        <v>388.94932</v>
      </c>
      <c r="K463" s="2">
        <f t="shared" si="123"/>
        <v>380.4939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158.80747620685702</v>
      </c>
      <c r="P463" s="11">
        <f t="shared" si="128"/>
        <v>20.311476206857009</v>
      </c>
      <c r="Q463" s="1">
        <f t="shared" si="129"/>
        <v>138.49600000000001</v>
      </c>
      <c r="S463" s="14" t="str">
        <f t="shared" si="130"/>
        <v>A</v>
      </c>
      <c r="U463" s="1">
        <f t="shared" si="131"/>
        <v>138.49600000000001</v>
      </c>
      <c r="V463" s="1">
        <f t="shared" si="132"/>
        <v>382.49</v>
      </c>
      <c r="W463" s="1">
        <f t="shared" si="133"/>
        <v>20.311476206857009</v>
      </c>
      <c r="X463" s="20">
        <f t="shared" si="134"/>
        <v>8.8354921499827981</v>
      </c>
      <c r="Y463" s="22">
        <f t="shared" si="135"/>
        <v>3</v>
      </c>
      <c r="AA463" s="47"/>
    </row>
    <row r="464" spans="1:27" hidden="1" x14ac:dyDescent="0.25">
      <c r="A464" s="57" t="s">
        <v>5595</v>
      </c>
      <c r="B464" s="1">
        <v>71.808000000000007</v>
      </c>
      <c r="C464" s="1">
        <v>71.552000000000007</v>
      </c>
      <c r="D464" s="1">
        <v>420.54199999999997</v>
      </c>
      <c r="E464" s="1">
        <v>380.69900000000001</v>
      </c>
      <c r="G464" s="1">
        <f t="shared" si="119"/>
        <v>39.842999999999961</v>
      </c>
      <c r="H464" s="1">
        <f t="shared" si="120"/>
        <v>0.25600000000000023</v>
      </c>
      <c r="I464" s="2">
        <f t="shared" si="121"/>
        <v>395.30947999999995</v>
      </c>
      <c r="J464" s="2">
        <f t="shared" si="122"/>
        <v>386.89864</v>
      </c>
      <c r="K464" s="2">
        <f t="shared" si="123"/>
        <v>378.48779999999999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82.339181286549717</v>
      </c>
      <c r="P464" s="11">
        <f t="shared" si="128"/>
        <v>10.53118128654971</v>
      </c>
      <c r="Q464" s="1">
        <f t="shared" si="129"/>
        <v>71.808000000000007</v>
      </c>
      <c r="S464" s="14" t="str">
        <f t="shared" si="130"/>
        <v>A</v>
      </c>
      <c r="U464" s="1">
        <f t="shared" si="131"/>
        <v>71.808000000000007</v>
      </c>
      <c r="V464" s="1">
        <f t="shared" si="132"/>
        <v>380.69900000000001</v>
      </c>
      <c r="W464" s="1">
        <f t="shared" si="133"/>
        <v>10.53118128654971</v>
      </c>
      <c r="X464" s="20">
        <f t="shared" si="134"/>
        <v>4.5810638596491238</v>
      </c>
      <c r="Y464" s="22">
        <f t="shared" si="135"/>
        <v>3</v>
      </c>
      <c r="AA464" s="47"/>
    </row>
    <row r="465" spans="1:34" x14ac:dyDescent="0.25">
      <c r="A465" s="57" t="s">
        <v>5596</v>
      </c>
      <c r="B465" s="1">
        <v>49.152000000000001</v>
      </c>
      <c r="C465" s="1">
        <v>48.896000000000001</v>
      </c>
      <c r="D465" s="1">
        <v>422.041</v>
      </c>
      <c r="E465" s="1">
        <v>382.12200000000001</v>
      </c>
      <c r="G465" s="1">
        <f t="shared" si="119"/>
        <v>39.918999999999983</v>
      </c>
      <c r="H465" s="1">
        <f t="shared" si="120"/>
        <v>0.25600000000000023</v>
      </c>
      <c r="I465" s="2">
        <f t="shared" si="121"/>
        <v>396.71854000000002</v>
      </c>
      <c r="J465" s="2">
        <f t="shared" si="122"/>
        <v>388.27771999999999</v>
      </c>
      <c r="K465" s="2">
        <f t="shared" si="123"/>
        <v>379.83690000000001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56.360509115927073</v>
      </c>
      <c r="P465" s="11">
        <f t="shared" si="128"/>
        <v>7.2085091159270718</v>
      </c>
      <c r="Q465" s="1">
        <f t="shared" si="129"/>
        <v>49.152000000000001</v>
      </c>
      <c r="S465" s="14" t="str">
        <f t="shared" si="130"/>
        <v>A</v>
      </c>
      <c r="U465" s="1">
        <f t="shared" si="131"/>
        <v>49.152000000000001</v>
      </c>
      <c r="V465" s="1">
        <f t="shared" si="132"/>
        <v>382.12200000000001</v>
      </c>
      <c r="W465" s="1">
        <f t="shared" si="133"/>
        <v>7.2085091159270718</v>
      </c>
      <c r="X465" s="20">
        <f t="shared" si="134"/>
        <v>3.135701465428276</v>
      </c>
      <c r="Y465" s="22">
        <f t="shared" si="135"/>
        <v>3</v>
      </c>
      <c r="Z465" s="32" t="s">
        <v>40</v>
      </c>
      <c r="AA465" s="47"/>
      <c r="AB465" s="32" t="str">
        <f>A465</f>
        <v>2025-08-20 00:00:00</v>
      </c>
      <c r="AC465" s="1">
        <f>SUM(U465:U488)</f>
        <v>3411.8399999999997</v>
      </c>
      <c r="AD465" s="1">
        <f>AVERAGE(V465:V488)</f>
        <v>381.73987499999998</v>
      </c>
      <c r="AE465" s="1">
        <f>SUM(W465:W488)</f>
        <v>411.86170739551574</v>
      </c>
      <c r="AF465" s="1">
        <f>SUM(X465:X488)</f>
        <v>179.15984271704937</v>
      </c>
      <c r="AG465" s="35">
        <f>AVERAGE(Y465:Y488)</f>
        <v>2.5833333333333335</v>
      </c>
      <c r="AH465" s="37">
        <f>DAY(A465)</f>
        <v>20</v>
      </c>
    </row>
    <row r="466" spans="1:34" hidden="1" x14ac:dyDescent="0.25">
      <c r="A466" s="57" t="s">
        <v>5597</v>
      </c>
      <c r="B466" s="1">
        <v>42.496000000000002</v>
      </c>
      <c r="C466" s="1">
        <v>42.24</v>
      </c>
      <c r="D466" s="1">
        <v>423.03699999999998</v>
      </c>
      <c r="E466" s="1">
        <v>383.05799999999999</v>
      </c>
      <c r="G466" s="1">
        <f t="shared" si="119"/>
        <v>39.978999999999985</v>
      </c>
      <c r="H466" s="1">
        <f t="shared" si="120"/>
        <v>0.25600000000000023</v>
      </c>
      <c r="I466" s="2">
        <f t="shared" si="121"/>
        <v>397.65477999999996</v>
      </c>
      <c r="J466" s="2">
        <f t="shared" si="122"/>
        <v>389.19403999999997</v>
      </c>
      <c r="K466" s="2">
        <f t="shared" si="123"/>
        <v>380.73329999999999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48.728356839811951</v>
      </c>
      <c r="P466" s="11">
        <f t="shared" si="128"/>
        <v>6.2323568398119491</v>
      </c>
      <c r="Q466" s="1">
        <f t="shared" si="129"/>
        <v>42.496000000000002</v>
      </c>
      <c r="S466" s="14" t="str">
        <f t="shared" si="130"/>
        <v>A</v>
      </c>
      <c r="U466" s="1">
        <f t="shared" si="131"/>
        <v>42.496000000000002</v>
      </c>
      <c r="V466" s="1">
        <f t="shared" si="132"/>
        <v>383.05799999999999</v>
      </c>
      <c r="W466" s="1">
        <f t="shared" si="133"/>
        <v>6.2323568398119491</v>
      </c>
      <c r="X466" s="20">
        <f t="shared" si="134"/>
        <v>2.711075225318198</v>
      </c>
      <c r="Y466" s="22">
        <f t="shared" si="135"/>
        <v>3</v>
      </c>
      <c r="AA466" s="47"/>
    </row>
    <row r="467" spans="1:34" hidden="1" x14ac:dyDescent="0.25">
      <c r="A467" s="57" t="s">
        <v>5598</v>
      </c>
      <c r="B467" s="1">
        <v>42.24</v>
      </c>
      <c r="C467" s="1">
        <v>42.112000000000002</v>
      </c>
      <c r="D467" s="1">
        <v>419.22699999999998</v>
      </c>
      <c r="E467" s="1">
        <v>379.608</v>
      </c>
      <c r="G467" s="1">
        <f t="shared" si="119"/>
        <v>39.618999999999971</v>
      </c>
      <c r="H467" s="1">
        <f t="shared" si="120"/>
        <v>0.12800000000000011</v>
      </c>
      <c r="I467" s="2">
        <f t="shared" si="121"/>
        <v>394.07337999999999</v>
      </c>
      <c r="J467" s="2">
        <f t="shared" si="122"/>
        <v>385.68883999999997</v>
      </c>
      <c r="K467" s="2">
        <f t="shared" si="123"/>
        <v>377.30429999999996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48.434812521499829</v>
      </c>
      <c r="P467" s="11">
        <f t="shared" si="128"/>
        <v>6.1948125214998271</v>
      </c>
      <c r="Q467" s="1">
        <f t="shared" si="129"/>
        <v>42.24</v>
      </c>
      <c r="S467" s="14" t="str">
        <f t="shared" si="130"/>
        <v>A</v>
      </c>
      <c r="U467" s="1">
        <f t="shared" si="131"/>
        <v>42.24</v>
      </c>
      <c r="V467" s="1">
        <f t="shared" si="132"/>
        <v>379.608</v>
      </c>
      <c r="W467" s="1">
        <f t="shared" si="133"/>
        <v>6.1948125214998271</v>
      </c>
      <c r="X467" s="20">
        <f t="shared" si="134"/>
        <v>2.6947434468524247</v>
      </c>
      <c r="Y467" s="22">
        <f t="shared" si="135"/>
        <v>3</v>
      </c>
      <c r="AA467" s="47"/>
    </row>
    <row r="468" spans="1:34" hidden="1" x14ac:dyDescent="0.25">
      <c r="A468" s="57" t="s">
        <v>5599</v>
      </c>
      <c r="B468" s="1">
        <v>41.728000000000002</v>
      </c>
      <c r="C468" s="1">
        <v>41.472000000000001</v>
      </c>
      <c r="D468" s="1">
        <v>418.584</v>
      </c>
      <c r="E468" s="1">
        <v>379.03399999999999</v>
      </c>
      <c r="G468" s="1">
        <f t="shared" si="119"/>
        <v>39.550000000000011</v>
      </c>
      <c r="H468" s="1">
        <f t="shared" si="120"/>
        <v>0.25600000000000023</v>
      </c>
      <c r="I468" s="2">
        <f t="shared" si="121"/>
        <v>393.46895999999998</v>
      </c>
      <c r="J468" s="2">
        <f t="shared" si="122"/>
        <v>385.09728000000001</v>
      </c>
      <c r="K468" s="2">
        <f t="shared" si="123"/>
        <v>376.72559999999999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47.847723884875592</v>
      </c>
      <c r="P468" s="11">
        <f t="shared" si="128"/>
        <v>6.1197238848755902</v>
      </c>
      <c r="Q468" s="1">
        <f t="shared" si="129"/>
        <v>41.728000000000002</v>
      </c>
      <c r="S468" s="14" t="str">
        <f t="shared" si="130"/>
        <v>A</v>
      </c>
      <c r="U468" s="1">
        <f t="shared" si="131"/>
        <v>41.728000000000002</v>
      </c>
      <c r="V468" s="1">
        <f t="shared" si="132"/>
        <v>379.03399999999999</v>
      </c>
      <c r="W468" s="1">
        <f t="shared" si="133"/>
        <v>6.1197238848755902</v>
      </c>
      <c r="X468" s="20">
        <f t="shared" si="134"/>
        <v>2.6620798899208817</v>
      </c>
      <c r="Y468" s="22">
        <f t="shared" si="135"/>
        <v>3</v>
      </c>
      <c r="AA468" s="47"/>
    </row>
    <row r="469" spans="1:34" hidden="1" x14ac:dyDescent="0.25">
      <c r="A469" s="57" t="s">
        <v>5600</v>
      </c>
      <c r="B469" s="1">
        <v>42.496000000000002</v>
      </c>
      <c r="C469" s="1">
        <v>42.24</v>
      </c>
      <c r="D469" s="1">
        <v>417.93</v>
      </c>
      <c r="E469" s="1">
        <v>378.59</v>
      </c>
      <c r="G469" s="1">
        <f t="shared" si="119"/>
        <v>39.340000000000032</v>
      </c>
      <c r="H469" s="1">
        <f t="shared" si="120"/>
        <v>0.25600000000000023</v>
      </c>
      <c r="I469" s="2">
        <f t="shared" si="121"/>
        <v>392.85419999999999</v>
      </c>
      <c r="J469" s="2">
        <f t="shared" si="122"/>
        <v>384.49560000000002</v>
      </c>
      <c r="K469" s="2">
        <f t="shared" si="123"/>
        <v>376.137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48.728356839811951</v>
      </c>
      <c r="P469" s="11">
        <f t="shared" si="128"/>
        <v>6.2323568398119491</v>
      </c>
      <c r="Q469" s="1">
        <f t="shared" si="129"/>
        <v>42.496000000000002</v>
      </c>
      <c r="S469" s="14" t="str">
        <f t="shared" si="130"/>
        <v>A</v>
      </c>
      <c r="U469" s="1">
        <f t="shared" si="131"/>
        <v>42.496000000000002</v>
      </c>
      <c r="V469" s="1">
        <f t="shared" si="132"/>
        <v>378.59</v>
      </c>
      <c r="W469" s="1">
        <f t="shared" si="133"/>
        <v>6.2323568398119491</v>
      </c>
      <c r="X469" s="20">
        <f t="shared" si="134"/>
        <v>2.711075225318198</v>
      </c>
      <c r="Y469" s="22">
        <f t="shared" si="135"/>
        <v>3</v>
      </c>
      <c r="AA469" s="47"/>
    </row>
    <row r="470" spans="1:34" hidden="1" x14ac:dyDescent="0.25">
      <c r="A470" s="57" t="s">
        <v>5601</v>
      </c>
      <c r="B470" s="1">
        <v>66.56</v>
      </c>
      <c r="C470" s="1">
        <v>66.432000000000002</v>
      </c>
      <c r="D470" s="1">
        <v>418.14800000000002</v>
      </c>
      <c r="E470" s="1">
        <v>382.94400000000002</v>
      </c>
      <c r="G470" s="1">
        <f t="shared" si="119"/>
        <v>35.204000000000008</v>
      </c>
      <c r="H470" s="1">
        <f t="shared" si="120"/>
        <v>0.12800000000000011</v>
      </c>
      <c r="I470" s="2">
        <f t="shared" si="121"/>
        <v>393.05912000000001</v>
      </c>
      <c r="J470" s="2">
        <f t="shared" si="122"/>
        <v>384.69616000000002</v>
      </c>
      <c r="K470" s="2">
        <f t="shared" si="123"/>
        <v>376.33320000000003</v>
      </c>
      <c r="L470" s="10">
        <f t="shared" si="124"/>
        <v>2</v>
      </c>
      <c r="M470" s="73">
        <f t="shared" si="125"/>
        <v>2</v>
      </c>
      <c r="N470">
        <f t="shared" si="126"/>
        <v>2</v>
      </c>
      <c r="O470" s="12">
        <f t="shared" si="127"/>
        <v>72.990459480206169</v>
      </c>
      <c r="P470" s="11">
        <f t="shared" si="128"/>
        <v>6.4304594802061672</v>
      </c>
      <c r="Q470" s="1">
        <f t="shared" si="129"/>
        <v>66.56</v>
      </c>
      <c r="S470" s="14" t="str">
        <f t="shared" si="130"/>
        <v>A</v>
      </c>
      <c r="U470" s="1">
        <f t="shared" si="131"/>
        <v>66.56</v>
      </c>
      <c r="V470" s="1">
        <f t="shared" si="132"/>
        <v>382.94400000000002</v>
      </c>
      <c r="W470" s="1">
        <f t="shared" si="133"/>
        <v>6.4304594802061672</v>
      </c>
      <c r="X470" s="20">
        <f t="shared" si="134"/>
        <v>2.7972498738896827</v>
      </c>
      <c r="Y470" s="22">
        <f t="shared" si="135"/>
        <v>2</v>
      </c>
      <c r="AA470" s="47"/>
    </row>
    <row r="471" spans="1:34" hidden="1" x14ac:dyDescent="0.25">
      <c r="A471" s="57" t="s">
        <v>5602</v>
      </c>
      <c r="B471" s="1">
        <v>114.944</v>
      </c>
      <c r="C471" s="1">
        <v>114.688</v>
      </c>
      <c r="D471" s="1">
        <v>419.84899999999999</v>
      </c>
      <c r="E471" s="1">
        <v>379.916</v>
      </c>
      <c r="G471" s="1">
        <f t="shared" si="119"/>
        <v>39.932999999999993</v>
      </c>
      <c r="H471" s="1">
        <f t="shared" si="120"/>
        <v>0.25600000000000023</v>
      </c>
      <c r="I471" s="2">
        <f t="shared" si="121"/>
        <v>394.65805999999998</v>
      </c>
      <c r="J471" s="2">
        <f t="shared" si="122"/>
        <v>386.26107999999999</v>
      </c>
      <c r="K471" s="2">
        <f t="shared" si="123"/>
        <v>377.86410000000001</v>
      </c>
      <c r="L471" s="10">
        <f t="shared" si="124"/>
        <v>3</v>
      </c>
      <c r="M471" s="73">
        <f t="shared" si="125"/>
        <v>3</v>
      </c>
      <c r="N471">
        <f t="shared" si="126"/>
        <v>3</v>
      </c>
      <c r="O471" s="12">
        <f t="shared" si="127"/>
        <v>131.80139892214197</v>
      </c>
      <c r="P471" s="11">
        <f t="shared" si="128"/>
        <v>16.857398922141968</v>
      </c>
      <c r="Q471" s="1">
        <f t="shared" si="129"/>
        <v>114.944</v>
      </c>
      <c r="S471" s="14" t="str">
        <f t="shared" si="130"/>
        <v>A</v>
      </c>
      <c r="U471" s="1">
        <f t="shared" si="131"/>
        <v>114.944</v>
      </c>
      <c r="V471" s="1">
        <f t="shared" si="132"/>
        <v>379.916</v>
      </c>
      <c r="W471" s="1">
        <f t="shared" si="133"/>
        <v>16.857398922141968</v>
      </c>
      <c r="X471" s="20">
        <f t="shared" si="134"/>
        <v>7.3329685311317556</v>
      </c>
      <c r="Y471" s="22">
        <f t="shared" si="135"/>
        <v>3</v>
      </c>
      <c r="AA471" s="47"/>
    </row>
    <row r="472" spans="1:34" hidden="1" x14ac:dyDescent="0.25">
      <c r="A472" s="57" t="s">
        <v>5603</v>
      </c>
      <c r="B472" s="1">
        <v>152.96</v>
      </c>
      <c r="C472" s="1">
        <v>152.70400000000001</v>
      </c>
      <c r="D472" s="1">
        <v>417.74</v>
      </c>
      <c r="E472" s="1">
        <v>381.44600000000003</v>
      </c>
      <c r="G472" s="1">
        <f t="shared" si="119"/>
        <v>36.293999999999983</v>
      </c>
      <c r="H472" s="1">
        <f t="shared" si="120"/>
        <v>0.25600000000000023</v>
      </c>
      <c r="I472" s="2">
        <f t="shared" si="121"/>
        <v>392.67560000000003</v>
      </c>
      <c r="J472" s="2">
        <f t="shared" si="122"/>
        <v>384.32080000000002</v>
      </c>
      <c r="K472" s="2">
        <f t="shared" si="123"/>
        <v>375.96600000000001</v>
      </c>
      <c r="L472" s="10">
        <f t="shared" si="124"/>
        <v>2</v>
      </c>
      <c r="M472" s="73">
        <f t="shared" si="125"/>
        <v>2</v>
      </c>
      <c r="N472">
        <f t="shared" si="126"/>
        <v>2</v>
      </c>
      <c r="O472" s="12">
        <f t="shared" si="127"/>
        <v>167.73769053624301</v>
      </c>
      <c r="P472" s="11">
        <f t="shared" si="128"/>
        <v>14.777690536243</v>
      </c>
      <c r="Q472" s="1">
        <f t="shared" si="129"/>
        <v>152.96</v>
      </c>
      <c r="S472" s="14" t="str">
        <f t="shared" si="130"/>
        <v>A</v>
      </c>
      <c r="U472" s="1">
        <f t="shared" si="131"/>
        <v>152.96</v>
      </c>
      <c r="V472" s="1">
        <f t="shared" si="132"/>
        <v>381.44600000000003</v>
      </c>
      <c r="W472" s="1">
        <f t="shared" si="133"/>
        <v>14.777690536243</v>
      </c>
      <c r="X472" s="20">
        <f t="shared" si="134"/>
        <v>6.4282953832657048</v>
      </c>
      <c r="Y472" s="22">
        <f t="shared" si="135"/>
        <v>2</v>
      </c>
      <c r="AA472" s="47"/>
    </row>
    <row r="473" spans="1:34" hidden="1" x14ac:dyDescent="0.25">
      <c r="A473" s="57" t="s">
        <v>5604</v>
      </c>
      <c r="B473" s="1">
        <v>161.66399999999999</v>
      </c>
      <c r="C473" s="1">
        <v>161.28</v>
      </c>
      <c r="D473" s="1">
        <v>417.00200000000001</v>
      </c>
      <c r="E473" s="1">
        <v>383.1</v>
      </c>
      <c r="G473" s="1">
        <f t="shared" si="119"/>
        <v>33.901999999999987</v>
      </c>
      <c r="H473" s="1">
        <f t="shared" si="120"/>
        <v>0.38399999999998613</v>
      </c>
      <c r="I473" s="2">
        <f t="shared" si="121"/>
        <v>391.98187999999999</v>
      </c>
      <c r="J473" s="2">
        <f t="shared" si="122"/>
        <v>383.64184</v>
      </c>
      <c r="K473" s="2">
        <f t="shared" si="123"/>
        <v>375.30180000000001</v>
      </c>
      <c r="L473" s="10">
        <f t="shared" si="124"/>
        <v>2</v>
      </c>
      <c r="M473" s="73" t="str">
        <f t="shared" si="125"/>
        <v/>
      </c>
      <c r="N473">
        <f t="shared" si="126"/>
        <v>2</v>
      </c>
      <c r="O473" s="12">
        <f t="shared" si="127"/>
        <v>177.28259677596228</v>
      </c>
      <c r="P473" s="11">
        <f t="shared" si="128"/>
        <v>15.618596775962288</v>
      </c>
      <c r="Q473" s="1">
        <f t="shared" si="129"/>
        <v>161.66399999999999</v>
      </c>
      <c r="S473" s="14" t="str">
        <f t="shared" si="130"/>
        <v>A</v>
      </c>
      <c r="U473" s="1">
        <f t="shared" si="131"/>
        <v>161.66399999999999</v>
      </c>
      <c r="V473" s="1">
        <f t="shared" si="132"/>
        <v>383.1</v>
      </c>
      <c r="W473" s="1">
        <f t="shared" si="133"/>
        <v>15.618596775962288</v>
      </c>
      <c r="X473" s="20">
        <f t="shared" si="134"/>
        <v>6.7940895975435955</v>
      </c>
      <c r="Y473" s="22">
        <f t="shared" si="135"/>
        <v>2</v>
      </c>
      <c r="AA473" s="47"/>
    </row>
    <row r="474" spans="1:34" hidden="1" x14ac:dyDescent="0.25">
      <c r="A474" s="57" t="s">
        <v>5605</v>
      </c>
      <c r="B474" s="1">
        <v>167.68</v>
      </c>
      <c r="C474" s="1">
        <v>167.29599999999999</v>
      </c>
      <c r="D474" s="1">
        <v>417.48399999999998</v>
      </c>
      <c r="E474" s="1">
        <v>383.548</v>
      </c>
      <c r="G474" s="1">
        <f t="shared" si="119"/>
        <v>33.935999999999979</v>
      </c>
      <c r="H474" s="1">
        <f t="shared" si="120"/>
        <v>0.38400000000001455</v>
      </c>
      <c r="I474" s="2">
        <f t="shared" si="121"/>
        <v>392.43495999999999</v>
      </c>
      <c r="J474" s="2">
        <f t="shared" si="122"/>
        <v>384.08528000000001</v>
      </c>
      <c r="K474" s="2">
        <f t="shared" si="123"/>
        <v>375.73559999999998</v>
      </c>
      <c r="L474" s="10">
        <f t="shared" si="124"/>
        <v>2</v>
      </c>
      <c r="M474" s="73" t="str">
        <f t="shared" si="125"/>
        <v/>
      </c>
      <c r="N474">
        <f t="shared" si="126"/>
        <v>2</v>
      </c>
      <c r="O474" s="12">
        <f t="shared" si="127"/>
        <v>183.87981138282709</v>
      </c>
      <c r="P474" s="11">
        <f t="shared" si="128"/>
        <v>16.199811382827079</v>
      </c>
      <c r="Q474" s="1">
        <f t="shared" si="129"/>
        <v>167.68</v>
      </c>
      <c r="S474" s="14" t="str">
        <f t="shared" si="130"/>
        <v>A</v>
      </c>
      <c r="U474" s="1">
        <f t="shared" si="131"/>
        <v>167.68</v>
      </c>
      <c r="V474" s="1">
        <f t="shared" si="132"/>
        <v>383.548</v>
      </c>
      <c r="W474" s="1">
        <f t="shared" si="133"/>
        <v>16.199811382827079</v>
      </c>
      <c r="X474" s="20">
        <f t="shared" si="134"/>
        <v>7.0469179515297791</v>
      </c>
      <c r="Y474" s="22">
        <f t="shared" si="135"/>
        <v>2</v>
      </c>
      <c r="AA474" s="47"/>
    </row>
    <row r="475" spans="1:34" hidden="1" x14ac:dyDescent="0.25">
      <c r="A475" s="57" t="s">
        <v>5606</v>
      </c>
      <c r="B475" s="1">
        <v>175.87200000000001</v>
      </c>
      <c r="C475" s="1">
        <v>175.61600000000001</v>
      </c>
      <c r="D475" s="1">
        <v>417.59500000000003</v>
      </c>
      <c r="E475" s="1">
        <v>383.63799999999998</v>
      </c>
      <c r="G475" s="1">
        <f t="shared" si="119"/>
        <v>33.95700000000005</v>
      </c>
      <c r="H475" s="1">
        <f t="shared" si="120"/>
        <v>0.25600000000000023</v>
      </c>
      <c r="I475" s="2">
        <f t="shared" si="121"/>
        <v>392.53930000000003</v>
      </c>
      <c r="J475" s="2">
        <f t="shared" si="122"/>
        <v>384.18740000000003</v>
      </c>
      <c r="K475" s="2">
        <f t="shared" si="123"/>
        <v>375.83550000000002</v>
      </c>
      <c r="L475" s="10">
        <f t="shared" si="124"/>
        <v>2</v>
      </c>
      <c r="M475" s="73" t="str">
        <f t="shared" si="125"/>
        <v/>
      </c>
      <c r="N475">
        <f t="shared" si="126"/>
        <v>2</v>
      </c>
      <c r="O475" s="12">
        <f t="shared" si="127"/>
        <v>192.86325254962168</v>
      </c>
      <c r="P475" s="11">
        <f t="shared" si="128"/>
        <v>16.991252549621663</v>
      </c>
      <c r="Q475" s="1">
        <f t="shared" si="129"/>
        <v>175.87200000000001</v>
      </c>
      <c r="S475" s="14" t="str">
        <f t="shared" si="130"/>
        <v>A</v>
      </c>
      <c r="U475" s="1">
        <f t="shared" si="131"/>
        <v>175.87200000000001</v>
      </c>
      <c r="V475" s="1">
        <f t="shared" si="132"/>
        <v>383.63799999999998</v>
      </c>
      <c r="W475" s="1">
        <f t="shared" si="133"/>
        <v>16.991252549621663</v>
      </c>
      <c r="X475" s="20">
        <f t="shared" si="134"/>
        <v>7.3911948590854237</v>
      </c>
      <c r="Y475" s="22">
        <f t="shared" si="135"/>
        <v>2</v>
      </c>
      <c r="AA475" s="47"/>
    </row>
    <row r="476" spans="1:34" hidden="1" x14ac:dyDescent="0.25">
      <c r="A476" s="57" t="s">
        <v>5607</v>
      </c>
      <c r="B476" s="1">
        <v>198.01599999999999</v>
      </c>
      <c r="C476" s="1">
        <v>197.63200000000001</v>
      </c>
      <c r="D476" s="1">
        <v>417.36</v>
      </c>
      <c r="E476" s="1">
        <v>383.33499999999998</v>
      </c>
      <c r="G476" s="1">
        <f t="shared" si="119"/>
        <v>34.025000000000034</v>
      </c>
      <c r="H476" s="1">
        <f t="shared" si="120"/>
        <v>0.38399999999998613</v>
      </c>
      <c r="I476" s="2">
        <f t="shared" si="121"/>
        <v>392.3184</v>
      </c>
      <c r="J476" s="2">
        <f t="shared" si="122"/>
        <v>383.97120000000001</v>
      </c>
      <c r="K476" s="2">
        <f t="shared" si="123"/>
        <v>375.62400000000002</v>
      </c>
      <c r="L476" s="10">
        <f t="shared" si="124"/>
        <v>2</v>
      </c>
      <c r="M476" s="73" t="str">
        <f t="shared" si="125"/>
        <v/>
      </c>
      <c r="N476">
        <f t="shared" si="126"/>
        <v>2</v>
      </c>
      <c r="O476" s="12">
        <f t="shared" si="127"/>
        <v>217.14661695361332</v>
      </c>
      <c r="P476" s="11">
        <f t="shared" si="128"/>
        <v>19.130616953613327</v>
      </c>
      <c r="Q476" s="1">
        <f t="shared" si="129"/>
        <v>198.01599999999999</v>
      </c>
      <c r="S476" s="14" t="str">
        <f t="shared" si="130"/>
        <v>A</v>
      </c>
      <c r="U476" s="1">
        <f t="shared" si="131"/>
        <v>198.01599999999999</v>
      </c>
      <c r="V476" s="1">
        <f t="shared" si="132"/>
        <v>383.33499999999998</v>
      </c>
      <c r="W476" s="1">
        <f t="shared" si="133"/>
        <v>19.130616953613327</v>
      </c>
      <c r="X476" s="20">
        <f t="shared" si="134"/>
        <v>8.3218183748217971</v>
      </c>
      <c r="Y476" s="22">
        <f t="shared" si="135"/>
        <v>2</v>
      </c>
      <c r="AA476" s="47"/>
    </row>
    <row r="477" spans="1:34" hidden="1" x14ac:dyDescent="0.25">
      <c r="A477" s="57" t="s">
        <v>5608</v>
      </c>
      <c r="B477" s="1">
        <v>195.328</v>
      </c>
      <c r="C477" s="1">
        <v>194.94399999999999</v>
      </c>
      <c r="D477" s="1">
        <v>419.27499999999998</v>
      </c>
      <c r="E477" s="1">
        <v>382.42500000000001</v>
      </c>
      <c r="G477" s="1">
        <f t="shared" si="119"/>
        <v>36.849999999999966</v>
      </c>
      <c r="H477" s="1">
        <f t="shared" si="120"/>
        <v>0.38400000000001455</v>
      </c>
      <c r="I477" s="2">
        <f t="shared" si="121"/>
        <v>394.11849999999998</v>
      </c>
      <c r="J477" s="2">
        <f t="shared" si="122"/>
        <v>385.73299999999995</v>
      </c>
      <c r="K477" s="2">
        <f t="shared" si="123"/>
        <v>377.34749999999997</v>
      </c>
      <c r="L477" s="10">
        <f t="shared" si="124"/>
        <v>2</v>
      </c>
      <c r="M477" s="73" t="str">
        <f t="shared" si="125"/>
        <v/>
      </c>
      <c r="N477">
        <f t="shared" si="126"/>
        <v>2</v>
      </c>
      <c r="O477" s="12">
        <f t="shared" si="127"/>
        <v>214.19892532075886</v>
      </c>
      <c r="P477" s="11">
        <f t="shared" si="128"/>
        <v>18.870925320758857</v>
      </c>
      <c r="Q477" s="1">
        <f t="shared" si="129"/>
        <v>195.328</v>
      </c>
      <c r="S477" s="14" t="str">
        <f t="shared" si="130"/>
        <v>A</v>
      </c>
      <c r="U477" s="1">
        <f t="shared" si="131"/>
        <v>195.328</v>
      </c>
      <c r="V477" s="1">
        <f t="shared" si="132"/>
        <v>382.42500000000001</v>
      </c>
      <c r="W477" s="1">
        <f t="shared" si="133"/>
        <v>18.870925320758857</v>
      </c>
      <c r="X477" s="20">
        <f t="shared" si="134"/>
        <v>8.2088525145301023</v>
      </c>
      <c r="Y477" s="22">
        <f t="shared" si="135"/>
        <v>2</v>
      </c>
      <c r="AA477" s="47"/>
    </row>
    <row r="478" spans="1:34" hidden="1" x14ac:dyDescent="0.25">
      <c r="A478" s="57" t="s">
        <v>5609</v>
      </c>
      <c r="B478" s="1">
        <v>215.80799999999999</v>
      </c>
      <c r="C478" s="1">
        <v>215.29599999999999</v>
      </c>
      <c r="D478" s="1">
        <v>418.59100000000001</v>
      </c>
      <c r="E478" s="1">
        <v>380.57299999999998</v>
      </c>
      <c r="G478" s="1">
        <f t="shared" si="119"/>
        <v>38.018000000000029</v>
      </c>
      <c r="H478" s="1">
        <f t="shared" si="120"/>
        <v>0.51200000000000045</v>
      </c>
      <c r="I478" s="2">
        <f t="shared" si="121"/>
        <v>393.47554000000002</v>
      </c>
      <c r="J478" s="2">
        <f t="shared" si="122"/>
        <v>385.10372000000001</v>
      </c>
      <c r="K478" s="2">
        <f t="shared" si="123"/>
        <v>376.7319</v>
      </c>
      <c r="L478" s="10">
        <f t="shared" si="124"/>
        <v>2</v>
      </c>
      <c r="M478" s="73" t="str">
        <f t="shared" si="125"/>
        <v/>
      </c>
      <c r="N478">
        <f t="shared" si="126"/>
        <v>2</v>
      </c>
      <c r="O478" s="12">
        <f t="shared" si="127"/>
        <v>236.65752823774537</v>
      </c>
      <c r="P478" s="11">
        <f t="shared" si="128"/>
        <v>20.849528237745375</v>
      </c>
      <c r="Q478" s="1">
        <f t="shared" si="129"/>
        <v>215.80799999999999</v>
      </c>
      <c r="S478" s="14" t="str">
        <f t="shared" si="130"/>
        <v>A</v>
      </c>
      <c r="U478" s="1">
        <f t="shared" si="131"/>
        <v>215.80799999999999</v>
      </c>
      <c r="V478" s="1">
        <f t="shared" si="132"/>
        <v>380.57299999999998</v>
      </c>
      <c r="W478" s="1">
        <f t="shared" si="133"/>
        <v>20.849528237745375</v>
      </c>
      <c r="X478" s="20">
        <f t="shared" si="134"/>
        <v>9.0695447834192375</v>
      </c>
      <c r="Y478" s="22">
        <f t="shared" si="135"/>
        <v>2</v>
      </c>
      <c r="AA478" s="47"/>
    </row>
    <row r="479" spans="1:34" hidden="1" x14ac:dyDescent="0.25">
      <c r="A479" s="57" t="s">
        <v>5610</v>
      </c>
      <c r="B479" s="1">
        <v>231.42400000000001</v>
      </c>
      <c r="C479" s="1">
        <v>230.91200000000001</v>
      </c>
      <c r="D479" s="1">
        <v>419.125</v>
      </c>
      <c r="E479" s="1">
        <v>384.81299999999999</v>
      </c>
      <c r="G479" s="1">
        <f t="shared" si="119"/>
        <v>34.312000000000012</v>
      </c>
      <c r="H479" s="1">
        <f t="shared" si="120"/>
        <v>0.51200000000000045</v>
      </c>
      <c r="I479" s="2">
        <f t="shared" si="121"/>
        <v>393.97750000000002</v>
      </c>
      <c r="J479" s="2">
        <f t="shared" si="122"/>
        <v>385.59500000000003</v>
      </c>
      <c r="K479" s="2">
        <f t="shared" si="123"/>
        <v>377.21249999999998</v>
      </c>
      <c r="L479" s="10">
        <f t="shared" si="124"/>
        <v>2</v>
      </c>
      <c r="M479" s="73" t="str">
        <f t="shared" si="125"/>
        <v/>
      </c>
      <c r="N479">
        <f t="shared" si="126"/>
        <v>2</v>
      </c>
      <c r="O479" s="12">
        <f t="shared" si="127"/>
        <v>253.78221296194758</v>
      </c>
      <c r="P479" s="11">
        <f t="shared" si="128"/>
        <v>22.358212961947572</v>
      </c>
      <c r="Q479" s="1">
        <f t="shared" si="129"/>
        <v>231.42400000000001</v>
      </c>
      <c r="S479" s="14" t="str">
        <f t="shared" si="130"/>
        <v>A</v>
      </c>
      <c r="U479" s="1">
        <f t="shared" si="131"/>
        <v>231.42400000000001</v>
      </c>
      <c r="V479" s="1">
        <f t="shared" si="132"/>
        <v>384.81299999999999</v>
      </c>
      <c r="W479" s="1">
        <f t="shared" si="133"/>
        <v>22.358212961947572</v>
      </c>
      <c r="X479" s="20">
        <f t="shared" si="134"/>
        <v>9.7258226384471946</v>
      </c>
      <c r="Y479" s="22">
        <f t="shared" si="135"/>
        <v>2</v>
      </c>
      <c r="AA479" s="47"/>
    </row>
    <row r="480" spans="1:34" hidden="1" x14ac:dyDescent="0.25">
      <c r="A480" s="57" t="s">
        <v>5611</v>
      </c>
      <c r="B480" s="1">
        <v>213.63200000000001</v>
      </c>
      <c r="C480" s="1">
        <v>213.12</v>
      </c>
      <c r="D480" s="1">
        <v>419.68200000000002</v>
      </c>
      <c r="E480" s="1">
        <v>380.18200000000002</v>
      </c>
      <c r="G480" s="1">
        <f t="shared" si="119"/>
        <v>39.5</v>
      </c>
      <c r="H480" s="1">
        <f t="shared" si="120"/>
        <v>0.51200000000000045</v>
      </c>
      <c r="I480" s="2">
        <f t="shared" si="121"/>
        <v>394.50108</v>
      </c>
      <c r="J480" s="2">
        <f t="shared" si="122"/>
        <v>386.10744</v>
      </c>
      <c r="K480" s="2">
        <f t="shared" si="123"/>
        <v>377.71379999999999</v>
      </c>
      <c r="L480" s="10">
        <f t="shared" si="124"/>
        <v>3</v>
      </c>
      <c r="M480" s="73">
        <f t="shared" si="125"/>
        <v>3</v>
      </c>
      <c r="N480">
        <f t="shared" si="126"/>
        <v>3</v>
      </c>
      <c r="O480" s="12">
        <f t="shared" si="127"/>
        <v>244.96273363146429</v>
      </c>
      <c r="P480" s="11">
        <f t="shared" si="128"/>
        <v>31.330733631464284</v>
      </c>
      <c r="Q480" s="1">
        <f t="shared" si="129"/>
        <v>213.63200000000001</v>
      </c>
      <c r="S480" s="14" t="str">
        <f t="shared" si="130"/>
        <v>A</v>
      </c>
      <c r="U480" s="1">
        <f t="shared" si="131"/>
        <v>213.63200000000001</v>
      </c>
      <c r="V480" s="1">
        <f t="shared" si="132"/>
        <v>380.18200000000002</v>
      </c>
      <c r="W480" s="1">
        <f t="shared" si="133"/>
        <v>31.330733631464284</v>
      </c>
      <c r="X480" s="20">
        <f t="shared" si="134"/>
        <v>13.628869129686963</v>
      </c>
      <c r="Y480" s="22">
        <f t="shared" si="135"/>
        <v>3</v>
      </c>
      <c r="AA480" s="47"/>
    </row>
    <row r="481" spans="1:34" hidden="1" x14ac:dyDescent="0.25">
      <c r="A481" s="57" t="s">
        <v>5612</v>
      </c>
      <c r="B481" s="1">
        <v>203.26400000000001</v>
      </c>
      <c r="C481" s="1">
        <v>202.75200000000001</v>
      </c>
      <c r="D481" s="1">
        <v>418.59</v>
      </c>
      <c r="E481" s="1">
        <v>381.02600000000001</v>
      </c>
      <c r="G481" s="1">
        <f t="shared" si="119"/>
        <v>37.563999999999965</v>
      </c>
      <c r="H481" s="1">
        <f t="shared" si="120"/>
        <v>0.51200000000000045</v>
      </c>
      <c r="I481" s="2">
        <f t="shared" si="121"/>
        <v>393.47459999999995</v>
      </c>
      <c r="J481" s="2">
        <f t="shared" si="122"/>
        <v>385.1028</v>
      </c>
      <c r="K481" s="2">
        <f t="shared" si="123"/>
        <v>376.73099999999999</v>
      </c>
      <c r="L481" s="10">
        <f t="shared" si="124"/>
        <v>2</v>
      </c>
      <c r="M481" s="73">
        <f t="shared" si="125"/>
        <v>2</v>
      </c>
      <c r="N481">
        <f t="shared" si="126"/>
        <v>2</v>
      </c>
      <c r="O481" s="12">
        <f t="shared" si="127"/>
        <v>222.90163395109113</v>
      </c>
      <c r="P481" s="11">
        <f t="shared" si="128"/>
        <v>19.637633951091118</v>
      </c>
      <c r="Q481" s="1">
        <f t="shared" si="129"/>
        <v>203.26400000000001</v>
      </c>
      <c r="S481" s="14" t="str">
        <f t="shared" si="130"/>
        <v>A</v>
      </c>
      <c r="U481" s="1">
        <f t="shared" si="131"/>
        <v>203.26400000000001</v>
      </c>
      <c r="V481" s="1">
        <f t="shared" si="132"/>
        <v>381.02600000000001</v>
      </c>
      <c r="W481" s="1">
        <f t="shared" si="133"/>
        <v>19.637633951091118</v>
      </c>
      <c r="X481" s="20">
        <f t="shared" si="134"/>
        <v>8.542370768724636</v>
      </c>
      <c r="Y481" s="22">
        <f t="shared" si="135"/>
        <v>2</v>
      </c>
      <c r="AA481" s="47"/>
    </row>
    <row r="482" spans="1:34" hidden="1" x14ac:dyDescent="0.25">
      <c r="A482" s="57" t="s">
        <v>5613</v>
      </c>
      <c r="B482" s="1">
        <v>183.04</v>
      </c>
      <c r="C482" s="1">
        <v>182.52799999999999</v>
      </c>
      <c r="D482" s="1">
        <v>421.24900000000002</v>
      </c>
      <c r="E482" s="1">
        <v>380.89600000000002</v>
      </c>
      <c r="G482" s="1">
        <f t="shared" si="119"/>
        <v>40.353000000000009</v>
      </c>
      <c r="H482" s="1">
        <f t="shared" si="120"/>
        <v>0.51200000000000045</v>
      </c>
      <c r="I482" s="2">
        <f t="shared" si="121"/>
        <v>395.97406000000001</v>
      </c>
      <c r="J482" s="2">
        <f t="shared" si="122"/>
        <v>387.54908</v>
      </c>
      <c r="K482" s="2">
        <f t="shared" si="123"/>
        <v>379.1241</v>
      </c>
      <c r="L482" s="10">
        <f t="shared" si="124"/>
        <v>3</v>
      </c>
      <c r="M482" s="73">
        <f t="shared" si="125"/>
        <v>3</v>
      </c>
      <c r="N482">
        <f t="shared" si="126"/>
        <v>3</v>
      </c>
      <c r="O482" s="12">
        <f t="shared" si="127"/>
        <v>209.8841875931659</v>
      </c>
      <c r="P482" s="11">
        <f t="shared" si="128"/>
        <v>26.844187593165913</v>
      </c>
      <c r="Q482" s="1">
        <f t="shared" si="129"/>
        <v>183.04</v>
      </c>
      <c r="S482" s="14" t="str">
        <f t="shared" si="130"/>
        <v>A</v>
      </c>
      <c r="U482" s="1">
        <f t="shared" si="131"/>
        <v>183.04</v>
      </c>
      <c r="V482" s="1">
        <f t="shared" si="132"/>
        <v>380.89600000000002</v>
      </c>
      <c r="W482" s="1">
        <f t="shared" si="133"/>
        <v>26.844187593165913</v>
      </c>
      <c r="X482" s="20">
        <f t="shared" si="134"/>
        <v>11.677221603027172</v>
      </c>
      <c r="Y482" s="22">
        <f t="shared" si="135"/>
        <v>3</v>
      </c>
      <c r="AA482" s="47"/>
    </row>
    <row r="483" spans="1:34" hidden="1" x14ac:dyDescent="0.25">
      <c r="A483" s="57" t="s">
        <v>5614</v>
      </c>
      <c r="B483" s="1">
        <v>179.71199999999999</v>
      </c>
      <c r="C483" s="1">
        <v>179.328</v>
      </c>
      <c r="D483" s="1">
        <v>420.83699999999999</v>
      </c>
      <c r="E483" s="1">
        <v>380.52199999999999</v>
      </c>
      <c r="G483" s="1">
        <f t="shared" si="119"/>
        <v>40.314999999999998</v>
      </c>
      <c r="H483" s="1">
        <f t="shared" si="120"/>
        <v>0.38399999999998613</v>
      </c>
      <c r="I483" s="2">
        <f t="shared" si="121"/>
        <v>395.58677999999998</v>
      </c>
      <c r="J483" s="2">
        <f t="shared" si="122"/>
        <v>387.17003999999997</v>
      </c>
      <c r="K483" s="2">
        <f t="shared" si="123"/>
        <v>378.75329999999997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206.06811145510835</v>
      </c>
      <c r="P483" s="11">
        <f t="shared" si="128"/>
        <v>26.356111455108362</v>
      </c>
      <c r="Q483" s="1">
        <f t="shared" si="129"/>
        <v>179.71199999999999</v>
      </c>
      <c r="S483" s="14" t="str">
        <f t="shared" si="130"/>
        <v>A</v>
      </c>
      <c r="U483" s="1">
        <f t="shared" si="131"/>
        <v>179.71199999999999</v>
      </c>
      <c r="V483" s="1">
        <f t="shared" si="132"/>
        <v>380.52199999999999</v>
      </c>
      <c r="W483" s="1">
        <f t="shared" si="133"/>
        <v>26.356111455108362</v>
      </c>
      <c r="X483" s="20">
        <f t="shared" si="134"/>
        <v>11.464908482972138</v>
      </c>
      <c r="Y483" s="22">
        <f t="shared" si="135"/>
        <v>3</v>
      </c>
      <c r="AA483" s="47"/>
    </row>
    <row r="484" spans="1:34" hidden="1" x14ac:dyDescent="0.25">
      <c r="A484" s="57" t="s">
        <v>5615</v>
      </c>
      <c r="B484" s="1">
        <v>177.024</v>
      </c>
      <c r="C484" s="1">
        <v>176.512</v>
      </c>
      <c r="D484" s="1">
        <v>419.74200000000002</v>
      </c>
      <c r="E484" s="1">
        <v>379.536</v>
      </c>
      <c r="G484" s="1">
        <f t="shared" si="119"/>
        <v>40.206000000000017</v>
      </c>
      <c r="H484" s="1">
        <f t="shared" si="120"/>
        <v>0.51200000000000045</v>
      </c>
      <c r="I484" s="2">
        <f t="shared" si="121"/>
        <v>394.55748</v>
      </c>
      <c r="J484" s="2">
        <f t="shared" si="122"/>
        <v>386.16264000000001</v>
      </c>
      <c r="K484" s="2">
        <f t="shared" si="123"/>
        <v>377.76780000000002</v>
      </c>
      <c r="L484" s="10">
        <f t="shared" si="124"/>
        <v>3</v>
      </c>
      <c r="M484" s="73" t="str">
        <f t="shared" si="125"/>
        <v/>
      </c>
      <c r="N484">
        <f t="shared" si="126"/>
        <v>3</v>
      </c>
      <c r="O484" s="12">
        <f t="shared" si="127"/>
        <v>202.98589611283109</v>
      </c>
      <c r="P484" s="11">
        <f t="shared" si="128"/>
        <v>25.961896112831084</v>
      </c>
      <c r="Q484" s="1">
        <f t="shared" si="129"/>
        <v>177.024</v>
      </c>
      <c r="S484" s="14" t="str">
        <f t="shared" si="130"/>
        <v>A</v>
      </c>
      <c r="U484" s="1">
        <f t="shared" si="131"/>
        <v>177.024</v>
      </c>
      <c r="V484" s="1">
        <f t="shared" si="132"/>
        <v>379.536</v>
      </c>
      <c r="W484" s="1">
        <f t="shared" si="133"/>
        <v>25.961896112831084</v>
      </c>
      <c r="X484" s="20">
        <f t="shared" si="134"/>
        <v>11.293424809081522</v>
      </c>
      <c r="Y484" s="22">
        <f t="shared" si="135"/>
        <v>3</v>
      </c>
      <c r="AA484" s="47"/>
    </row>
    <row r="485" spans="1:34" hidden="1" x14ac:dyDescent="0.25">
      <c r="A485" s="57" t="s">
        <v>5616</v>
      </c>
      <c r="B485" s="1">
        <v>175.61600000000001</v>
      </c>
      <c r="C485" s="1">
        <v>175.232</v>
      </c>
      <c r="D485" s="1">
        <v>420.08499999999998</v>
      </c>
      <c r="E485" s="1">
        <v>379.84399999999999</v>
      </c>
      <c r="G485" s="1">
        <f t="shared" si="119"/>
        <v>40.240999999999985</v>
      </c>
      <c r="H485" s="1">
        <f t="shared" si="120"/>
        <v>0.38400000000001455</v>
      </c>
      <c r="I485" s="2">
        <f t="shared" si="121"/>
        <v>394.87989999999996</v>
      </c>
      <c r="J485" s="2">
        <f t="shared" si="122"/>
        <v>386.47819999999996</v>
      </c>
      <c r="K485" s="2">
        <f t="shared" si="123"/>
        <v>378.07650000000001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201.37140236211445</v>
      </c>
      <c r="P485" s="11">
        <f t="shared" si="128"/>
        <v>25.755402362114438</v>
      </c>
      <c r="Q485" s="1">
        <f t="shared" si="129"/>
        <v>175.61600000000001</v>
      </c>
      <c r="S485" s="14" t="str">
        <f t="shared" si="130"/>
        <v>A</v>
      </c>
      <c r="U485" s="1">
        <f t="shared" si="131"/>
        <v>175.61600000000001</v>
      </c>
      <c r="V485" s="1">
        <f t="shared" si="132"/>
        <v>379.84399999999999</v>
      </c>
      <c r="W485" s="1">
        <f t="shared" si="133"/>
        <v>25.755402362114438</v>
      </c>
      <c r="X485" s="20">
        <f t="shared" si="134"/>
        <v>11.20360002751978</v>
      </c>
      <c r="Y485" s="22">
        <f t="shared" si="135"/>
        <v>3</v>
      </c>
      <c r="AA485" s="47"/>
    </row>
    <row r="486" spans="1:34" hidden="1" x14ac:dyDescent="0.25">
      <c r="A486" s="57" t="s">
        <v>5617</v>
      </c>
      <c r="B486" s="1">
        <v>171.136</v>
      </c>
      <c r="C486" s="1">
        <v>170.624</v>
      </c>
      <c r="D486" s="1">
        <v>422.21499999999997</v>
      </c>
      <c r="E486" s="1">
        <v>381.78</v>
      </c>
      <c r="G486" s="1">
        <f t="shared" si="119"/>
        <v>40.435000000000002</v>
      </c>
      <c r="H486" s="1">
        <f t="shared" si="120"/>
        <v>0.51200000000000045</v>
      </c>
      <c r="I486" s="2">
        <f t="shared" si="121"/>
        <v>396.88209999999998</v>
      </c>
      <c r="J486" s="2">
        <f t="shared" si="122"/>
        <v>388.43779999999998</v>
      </c>
      <c r="K486" s="2">
        <f t="shared" si="123"/>
        <v>379.99349999999998</v>
      </c>
      <c r="L486" s="10">
        <f t="shared" si="124"/>
        <v>3</v>
      </c>
      <c r="M486" s="73" t="str">
        <f t="shared" si="125"/>
        <v/>
      </c>
      <c r="N486">
        <f t="shared" si="126"/>
        <v>3</v>
      </c>
      <c r="O486" s="12">
        <f t="shared" si="127"/>
        <v>196.23437679165232</v>
      </c>
      <c r="P486" s="11">
        <f t="shared" si="128"/>
        <v>25.098376791652328</v>
      </c>
      <c r="Q486" s="1">
        <f t="shared" si="129"/>
        <v>171.136</v>
      </c>
      <c r="S486" s="14" t="str">
        <f t="shared" si="130"/>
        <v>A</v>
      </c>
      <c r="U486" s="1">
        <f t="shared" si="131"/>
        <v>171.136</v>
      </c>
      <c r="V486" s="1">
        <f t="shared" si="132"/>
        <v>381.78</v>
      </c>
      <c r="W486" s="1">
        <f t="shared" si="133"/>
        <v>25.098376791652328</v>
      </c>
      <c r="X486" s="20">
        <f t="shared" si="134"/>
        <v>10.917793904368763</v>
      </c>
      <c r="Y486" s="22">
        <f t="shared" si="135"/>
        <v>3</v>
      </c>
      <c r="AA486" s="47"/>
    </row>
    <row r="487" spans="1:34" hidden="1" x14ac:dyDescent="0.25">
      <c r="A487" s="57" t="s">
        <v>5618</v>
      </c>
      <c r="B487" s="1">
        <v>147.96799999999999</v>
      </c>
      <c r="C487" s="1">
        <v>147.584</v>
      </c>
      <c r="D487" s="1">
        <v>424.37700000000001</v>
      </c>
      <c r="E487" s="1">
        <v>383.875</v>
      </c>
      <c r="G487" s="1">
        <f t="shared" si="119"/>
        <v>40.50200000000001</v>
      </c>
      <c r="H487" s="1">
        <f t="shared" si="120"/>
        <v>0.38399999999998613</v>
      </c>
      <c r="I487" s="2">
        <f t="shared" si="121"/>
        <v>398.91437999999999</v>
      </c>
      <c r="J487" s="2">
        <f t="shared" si="122"/>
        <v>390.42684000000003</v>
      </c>
      <c r="K487" s="2">
        <f t="shared" si="123"/>
        <v>381.9393</v>
      </c>
      <c r="L487" s="10">
        <f t="shared" si="124"/>
        <v>3</v>
      </c>
      <c r="M487" s="73" t="str">
        <f t="shared" si="125"/>
        <v/>
      </c>
      <c r="N487">
        <f t="shared" si="126"/>
        <v>3</v>
      </c>
      <c r="O487" s="12">
        <f t="shared" si="127"/>
        <v>169.66861598440545</v>
      </c>
      <c r="P487" s="11">
        <f t="shared" si="128"/>
        <v>21.700615984405459</v>
      </c>
      <c r="Q487" s="1">
        <f t="shared" si="129"/>
        <v>147.96799999999999</v>
      </c>
      <c r="S487" s="14" t="str">
        <f t="shared" si="130"/>
        <v>A</v>
      </c>
      <c r="U487" s="1">
        <f t="shared" si="131"/>
        <v>147.96799999999999</v>
      </c>
      <c r="V487" s="1">
        <f t="shared" si="132"/>
        <v>383.875</v>
      </c>
      <c r="W487" s="1">
        <f t="shared" si="133"/>
        <v>21.700615984405459</v>
      </c>
      <c r="X487" s="20">
        <f t="shared" si="134"/>
        <v>9.439767953216375</v>
      </c>
      <c r="Y487" s="22">
        <f t="shared" si="135"/>
        <v>3</v>
      </c>
      <c r="AA487" s="47"/>
    </row>
    <row r="488" spans="1:34" hidden="1" x14ac:dyDescent="0.25">
      <c r="A488" s="57" t="s">
        <v>5619</v>
      </c>
      <c r="B488" s="1">
        <v>62.08</v>
      </c>
      <c r="C488" s="1">
        <v>61.695999999999998</v>
      </c>
      <c r="D488" s="1">
        <v>426.28800000000001</v>
      </c>
      <c r="E488" s="1">
        <v>385.94600000000003</v>
      </c>
      <c r="G488" s="1">
        <f t="shared" si="119"/>
        <v>40.341999999999985</v>
      </c>
      <c r="H488" s="1">
        <f t="shared" si="120"/>
        <v>0.38400000000000034</v>
      </c>
      <c r="I488" s="2">
        <f t="shared" si="121"/>
        <v>400.71072000000004</v>
      </c>
      <c r="J488" s="2">
        <f t="shared" si="122"/>
        <v>392.18495999999999</v>
      </c>
      <c r="K488" s="2">
        <f t="shared" si="123"/>
        <v>383.6592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71.184497190689143</v>
      </c>
      <c r="P488" s="11">
        <f t="shared" si="128"/>
        <v>9.1044971906891448</v>
      </c>
      <c r="Q488" s="1">
        <f t="shared" si="129"/>
        <v>62.08</v>
      </c>
      <c r="S488" s="14" t="str">
        <f t="shared" si="130"/>
        <v>A</v>
      </c>
      <c r="U488" s="1">
        <f t="shared" si="131"/>
        <v>62.08</v>
      </c>
      <c r="V488" s="1">
        <f t="shared" si="132"/>
        <v>385.94600000000003</v>
      </c>
      <c r="W488" s="1">
        <f t="shared" si="133"/>
        <v>9.1044971906891448</v>
      </c>
      <c r="X488" s="20">
        <f t="shared" si="134"/>
        <v>3.9604562779497781</v>
      </c>
      <c r="Y488" s="22">
        <f t="shared" si="135"/>
        <v>3</v>
      </c>
      <c r="AA488" s="47"/>
    </row>
    <row r="489" spans="1:34" x14ac:dyDescent="0.25">
      <c r="A489" s="57" t="s">
        <v>5620</v>
      </c>
      <c r="B489" s="1">
        <v>36.735999999999997</v>
      </c>
      <c r="C489" s="1">
        <v>36.607999999999997</v>
      </c>
      <c r="D489" s="1">
        <v>421.738</v>
      </c>
      <c r="E489" s="1">
        <v>381.89600000000002</v>
      </c>
      <c r="G489" s="1">
        <f t="shared" si="119"/>
        <v>39.841999999999985</v>
      </c>
      <c r="H489" s="1">
        <f t="shared" si="120"/>
        <v>0.12800000000000011</v>
      </c>
      <c r="I489" s="2">
        <f t="shared" si="121"/>
        <v>396.43371999999999</v>
      </c>
      <c r="J489" s="2">
        <f t="shared" si="122"/>
        <v>387.99896000000001</v>
      </c>
      <c r="K489" s="2">
        <f t="shared" si="123"/>
        <v>379.56420000000003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42.12360967778924</v>
      </c>
      <c r="P489" s="11">
        <f t="shared" si="128"/>
        <v>5.3876096777892428</v>
      </c>
      <c r="Q489" s="1">
        <f t="shared" si="129"/>
        <v>36.735999999999997</v>
      </c>
      <c r="S489" s="14" t="str">
        <f t="shared" si="130"/>
        <v>A</v>
      </c>
      <c r="U489" s="1">
        <f t="shared" si="131"/>
        <v>36.735999999999997</v>
      </c>
      <c r="V489" s="1">
        <f t="shared" si="132"/>
        <v>381.89600000000002</v>
      </c>
      <c r="W489" s="1">
        <f t="shared" si="133"/>
        <v>5.3876096777892428</v>
      </c>
      <c r="X489" s="20">
        <f t="shared" si="134"/>
        <v>2.3436102098383205</v>
      </c>
      <c r="Y489" s="22">
        <f t="shared" si="135"/>
        <v>3</v>
      </c>
      <c r="Z489" s="32" t="s">
        <v>40</v>
      </c>
      <c r="AA489" s="47"/>
      <c r="AB489" s="32" t="str">
        <f>A489</f>
        <v>2025-08-21 00:00:00</v>
      </c>
      <c r="AC489" s="1">
        <f>SUM(U489:U512)</f>
        <v>3188.096</v>
      </c>
      <c r="AD489" s="1">
        <f>AVERAGE(V489:V512)</f>
        <v>382.34479166666671</v>
      </c>
      <c r="AE489" s="1">
        <f>SUM(W489:W512)</f>
        <v>369.38148378505713</v>
      </c>
      <c r="AF489" s="1">
        <f>SUM(X489:X512)</f>
        <v>160.68094544649986</v>
      </c>
      <c r="AG489" s="35">
        <f>AVERAGE(Y489:Y512)</f>
        <v>2.5</v>
      </c>
      <c r="AH489" s="37">
        <f>DAY(A489)</f>
        <v>21</v>
      </c>
    </row>
    <row r="490" spans="1:34" hidden="1" x14ac:dyDescent="0.25">
      <c r="A490" s="57" t="s">
        <v>5621</v>
      </c>
      <c r="B490" s="1">
        <v>31.744</v>
      </c>
      <c r="C490" s="1">
        <v>31.488</v>
      </c>
      <c r="D490" s="1">
        <v>421.113</v>
      </c>
      <c r="E490" s="1">
        <v>381.36099999999999</v>
      </c>
      <c r="G490" s="1">
        <f t="shared" si="119"/>
        <v>39.75200000000001</v>
      </c>
      <c r="H490" s="1">
        <f t="shared" si="120"/>
        <v>0.25600000000000023</v>
      </c>
      <c r="I490" s="2">
        <f t="shared" si="121"/>
        <v>395.84622000000002</v>
      </c>
      <c r="J490" s="2">
        <f t="shared" si="122"/>
        <v>387.42396000000002</v>
      </c>
      <c r="K490" s="2">
        <f t="shared" si="123"/>
        <v>379.00170000000003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36.399495470702902</v>
      </c>
      <c r="P490" s="11">
        <f t="shared" si="128"/>
        <v>4.6554954707029026</v>
      </c>
      <c r="Q490" s="1">
        <f t="shared" si="129"/>
        <v>31.744</v>
      </c>
      <c r="S490" s="14" t="str">
        <f t="shared" si="130"/>
        <v>A</v>
      </c>
      <c r="U490" s="1">
        <f t="shared" si="131"/>
        <v>31.744</v>
      </c>
      <c r="V490" s="1">
        <f t="shared" si="132"/>
        <v>381.36099999999999</v>
      </c>
      <c r="W490" s="1">
        <f t="shared" si="133"/>
        <v>4.6554954707029026</v>
      </c>
      <c r="X490" s="20">
        <f t="shared" si="134"/>
        <v>2.0251405297557628</v>
      </c>
      <c r="Y490" s="22">
        <f t="shared" si="135"/>
        <v>3</v>
      </c>
      <c r="AA490" s="47"/>
    </row>
    <row r="491" spans="1:34" hidden="1" x14ac:dyDescent="0.25">
      <c r="A491" s="57" t="s">
        <v>5622</v>
      </c>
      <c r="B491" s="1">
        <v>30.591999999999999</v>
      </c>
      <c r="C491" s="1">
        <v>30.463999999999999</v>
      </c>
      <c r="D491" s="1">
        <v>421.68299999999999</v>
      </c>
      <c r="E491" s="1">
        <v>381.88200000000001</v>
      </c>
      <c r="G491" s="1">
        <f t="shared" si="119"/>
        <v>39.800999999999988</v>
      </c>
      <c r="H491" s="1">
        <f t="shared" si="120"/>
        <v>0.12800000000000011</v>
      </c>
      <c r="I491" s="2">
        <f t="shared" si="121"/>
        <v>396.38202000000001</v>
      </c>
      <c r="J491" s="2">
        <f t="shared" si="122"/>
        <v>387.94835999999998</v>
      </c>
      <c r="K491" s="2">
        <f t="shared" si="123"/>
        <v>379.5147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35.078546038298356</v>
      </c>
      <c r="P491" s="11">
        <f t="shared" si="128"/>
        <v>4.4865460382983571</v>
      </c>
      <c r="Q491" s="1">
        <f t="shared" si="129"/>
        <v>30.591999999999999</v>
      </c>
      <c r="S491" s="14" t="str">
        <f t="shared" si="130"/>
        <v>A</v>
      </c>
      <c r="U491" s="1">
        <f t="shared" si="131"/>
        <v>30.591999999999999</v>
      </c>
      <c r="V491" s="1">
        <f t="shared" si="132"/>
        <v>381.88200000000001</v>
      </c>
      <c r="W491" s="1">
        <f t="shared" si="133"/>
        <v>4.4865460382983571</v>
      </c>
      <c r="X491" s="20">
        <f t="shared" si="134"/>
        <v>1.9516475266597852</v>
      </c>
      <c r="Y491" s="22">
        <f t="shared" si="135"/>
        <v>3</v>
      </c>
      <c r="AA491" s="47"/>
    </row>
    <row r="492" spans="1:34" hidden="1" x14ac:dyDescent="0.25">
      <c r="A492" s="57" t="s">
        <v>5623</v>
      </c>
      <c r="B492" s="1">
        <v>31.103999999999999</v>
      </c>
      <c r="C492" s="1">
        <v>30.72</v>
      </c>
      <c r="D492" s="1">
        <v>421.733</v>
      </c>
      <c r="E492" s="1">
        <v>381.928</v>
      </c>
      <c r="G492" s="1">
        <f t="shared" si="119"/>
        <v>39.805000000000007</v>
      </c>
      <c r="H492" s="1">
        <f t="shared" si="120"/>
        <v>0.38400000000000034</v>
      </c>
      <c r="I492" s="2">
        <f t="shared" si="121"/>
        <v>396.42901999999998</v>
      </c>
      <c r="J492" s="2">
        <f t="shared" si="122"/>
        <v>387.99436000000003</v>
      </c>
      <c r="K492" s="2">
        <f t="shared" si="123"/>
        <v>379.55970000000002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35.6656346749226</v>
      </c>
      <c r="P492" s="11">
        <f t="shared" si="128"/>
        <v>4.5616346749226011</v>
      </c>
      <c r="Q492" s="1">
        <f t="shared" si="129"/>
        <v>31.103999999999999</v>
      </c>
      <c r="S492" s="14" t="str">
        <f t="shared" si="130"/>
        <v>A</v>
      </c>
      <c r="U492" s="1">
        <f t="shared" si="131"/>
        <v>31.103999999999999</v>
      </c>
      <c r="V492" s="1">
        <f t="shared" si="132"/>
        <v>381.928</v>
      </c>
      <c r="W492" s="1">
        <f t="shared" si="133"/>
        <v>4.5616346749226011</v>
      </c>
      <c r="X492" s="20">
        <f t="shared" si="134"/>
        <v>1.9843110835913316</v>
      </c>
      <c r="Y492" s="22">
        <f t="shared" si="135"/>
        <v>3</v>
      </c>
      <c r="AA492" s="47"/>
    </row>
    <row r="493" spans="1:34" hidden="1" x14ac:dyDescent="0.25">
      <c r="A493" s="57" t="s">
        <v>5624</v>
      </c>
      <c r="B493" s="1">
        <v>31.488</v>
      </c>
      <c r="C493" s="1">
        <v>31.36</v>
      </c>
      <c r="D493" s="1">
        <v>421.08600000000001</v>
      </c>
      <c r="E493" s="1">
        <v>381.34800000000001</v>
      </c>
      <c r="G493" s="1">
        <f t="shared" si="119"/>
        <v>39.738</v>
      </c>
      <c r="H493" s="1">
        <f t="shared" si="120"/>
        <v>0.12800000000000011</v>
      </c>
      <c r="I493" s="2">
        <f t="shared" si="121"/>
        <v>395.82084000000003</v>
      </c>
      <c r="J493" s="2">
        <f t="shared" si="122"/>
        <v>387.39912000000004</v>
      </c>
      <c r="K493" s="2">
        <f t="shared" si="123"/>
        <v>378.97739999999999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36.10595115239078</v>
      </c>
      <c r="P493" s="11">
        <f t="shared" si="128"/>
        <v>4.6179511523907806</v>
      </c>
      <c r="Q493" s="1">
        <f t="shared" si="129"/>
        <v>31.488</v>
      </c>
      <c r="S493" s="14" t="str">
        <f t="shared" si="130"/>
        <v>A</v>
      </c>
      <c r="U493" s="1">
        <f t="shared" si="131"/>
        <v>31.488</v>
      </c>
      <c r="V493" s="1">
        <f t="shared" si="132"/>
        <v>381.34800000000001</v>
      </c>
      <c r="W493" s="1">
        <f t="shared" si="133"/>
        <v>4.6179511523907806</v>
      </c>
      <c r="X493" s="20">
        <f t="shared" si="134"/>
        <v>2.0088087512899895</v>
      </c>
      <c r="Y493" s="22">
        <f t="shared" si="135"/>
        <v>3</v>
      </c>
      <c r="AA493" s="47"/>
    </row>
    <row r="494" spans="1:34" hidden="1" x14ac:dyDescent="0.25">
      <c r="A494" s="57" t="s">
        <v>5625</v>
      </c>
      <c r="B494" s="1">
        <v>56.832000000000001</v>
      </c>
      <c r="C494" s="1">
        <v>56.704000000000001</v>
      </c>
      <c r="D494" s="1">
        <v>419.15</v>
      </c>
      <c r="E494" s="1">
        <v>379.50599999999997</v>
      </c>
      <c r="G494" s="1">
        <f t="shared" si="119"/>
        <v>39.644000000000005</v>
      </c>
      <c r="H494" s="1">
        <f t="shared" si="120"/>
        <v>0.12800000000000011</v>
      </c>
      <c r="I494" s="2">
        <f t="shared" si="121"/>
        <v>394.00099999999998</v>
      </c>
      <c r="J494" s="2">
        <f t="shared" si="122"/>
        <v>385.61799999999999</v>
      </c>
      <c r="K494" s="2">
        <f t="shared" si="123"/>
        <v>377.23500000000001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65.166838665290683</v>
      </c>
      <c r="P494" s="11">
        <f t="shared" si="128"/>
        <v>8.3348386652906825</v>
      </c>
      <c r="Q494" s="1">
        <f t="shared" si="129"/>
        <v>56.832000000000001</v>
      </c>
      <c r="S494" s="14" t="str">
        <f t="shared" si="130"/>
        <v>A</v>
      </c>
      <c r="U494" s="1">
        <f t="shared" si="131"/>
        <v>56.832000000000001</v>
      </c>
      <c r="V494" s="1">
        <f t="shared" si="132"/>
        <v>379.50599999999997</v>
      </c>
      <c r="W494" s="1">
        <f t="shared" si="133"/>
        <v>8.3348386652906825</v>
      </c>
      <c r="X494" s="20">
        <f t="shared" si="134"/>
        <v>3.6256548194014471</v>
      </c>
      <c r="Y494" s="22">
        <f t="shared" si="135"/>
        <v>3</v>
      </c>
      <c r="AA494" s="47"/>
    </row>
    <row r="495" spans="1:34" hidden="1" x14ac:dyDescent="0.25">
      <c r="A495" s="57" t="s">
        <v>5626</v>
      </c>
      <c r="B495" s="1">
        <v>115.2</v>
      </c>
      <c r="C495" s="1">
        <v>114.816</v>
      </c>
      <c r="D495" s="1">
        <v>418.87400000000002</v>
      </c>
      <c r="E495" s="1">
        <v>381.351</v>
      </c>
      <c r="G495" s="1">
        <f t="shared" si="119"/>
        <v>37.523000000000025</v>
      </c>
      <c r="H495" s="1">
        <f t="shared" si="120"/>
        <v>0.38400000000000034</v>
      </c>
      <c r="I495" s="2">
        <f t="shared" si="121"/>
        <v>393.74156000000005</v>
      </c>
      <c r="J495" s="2">
        <f t="shared" si="122"/>
        <v>385.36408</v>
      </c>
      <c r="K495" s="2">
        <f t="shared" si="123"/>
        <v>376.98660000000001</v>
      </c>
      <c r="L495" s="10">
        <f t="shared" si="124"/>
        <v>2</v>
      </c>
      <c r="M495" s="73">
        <f t="shared" si="125"/>
        <v>2</v>
      </c>
      <c r="N495">
        <f t="shared" si="126"/>
        <v>2</v>
      </c>
      <c r="O495" s="12">
        <f t="shared" si="127"/>
        <v>126.32964140804913</v>
      </c>
      <c r="P495" s="11">
        <f t="shared" si="128"/>
        <v>11.129641408049125</v>
      </c>
      <c r="Q495" s="1">
        <f t="shared" si="129"/>
        <v>115.2</v>
      </c>
      <c r="S495" s="14" t="str">
        <f t="shared" si="130"/>
        <v>A</v>
      </c>
      <c r="U495" s="1">
        <f t="shared" si="131"/>
        <v>115.2</v>
      </c>
      <c r="V495" s="1">
        <f t="shared" si="132"/>
        <v>381.351</v>
      </c>
      <c r="W495" s="1">
        <f t="shared" si="133"/>
        <v>11.129641408049125</v>
      </c>
      <c r="X495" s="20">
        <f t="shared" si="134"/>
        <v>4.841394012501369</v>
      </c>
      <c r="Y495" s="22">
        <f t="shared" si="135"/>
        <v>2</v>
      </c>
      <c r="AA495" s="47"/>
    </row>
    <row r="496" spans="1:34" hidden="1" x14ac:dyDescent="0.25">
      <c r="A496" s="57" t="s">
        <v>5627</v>
      </c>
      <c r="B496" s="1">
        <v>157.05600000000001</v>
      </c>
      <c r="C496" s="1">
        <v>156.80000000000001</v>
      </c>
      <c r="D496" s="1">
        <v>421.65300000000002</v>
      </c>
      <c r="E496" s="1">
        <v>381.40100000000001</v>
      </c>
      <c r="G496" s="1">
        <f t="shared" si="119"/>
        <v>40.25200000000001</v>
      </c>
      <c r="H496" s="1">
        <f t="shared" si="120"/>
        <v>0.25600000000000023</v>
      </c>
      <c r="I496" s="2">
        <f t="shared" si="121"/>
        <v>396.35382000000004</v>
      </c>
      <c r="J496" s="2">
        <f t="shared" si="122"/>
        <v>387.92076000000003</v>
      </c>
      <c r="K496" s="2">
        <f t="shared" si="123"/>
        <v>379.48770000000002</v>
      </c>
      <c r="L496" s="10">
        <f t="shared" si="124"/>
        <v>3</v>
      </c>
      <c r="M496" s="73">
        <f t="shared" si="125"/>
        <v>3</v>
      </c>
      <c r="N496">
        <f t="shared" si="126"/>
        <v>3</v>
      </c>
      <c r="O496" s="12">
        <f t="shared" si="127"/>
        <v>180.08943928448574</v>
      </c>
      <c r="P496" s="11">
        <f t="shared" si="128"/>
        <v>23.033439284485723</v>
      </c>
      <c r="Q496" s="1">
        <f t="shared" si="129"/>
        <v>157.05600000000001</v>
      </c>
      <c r="S496" s="14" t="str">
        <f t="shared" si="130"/>
        <v>A</v>
      </c>
      <c r="U496" s="1">
        <f t="shared" si="131"/>
        <v>157.05600000000001</v>
      </c>
      <c r="V496" s="1">
        <f t="shared" si="132"/>
        <v>381.40100000000001</v>
      </c>
      <c r="W496" s="1">
        <f t="shared" si="133"/>
        <v>23.033439284485723</v>
      </c>
      <c r="X496" s="20">
        <f t="shared" si="134"/>
        <v>10.019546088751289</v>
      </c>
      <c r="Y496" s="22">
        <f t="shared" si="135"/>
        <v>3</v>
      </c>
      <c r="AA496" s="47"/>
    </row>
    <row r="497" spans="1:27" hidden="1" x14ac:dyDescent="0.25">
      <c r="A497" s="57" t="s">
        <v>5628</v>
      </c>
      <c r="B497" s="1">
        <v>160.89599999999999</v>
      </c>
      <c r="C497" s="1">
        <v>160.512</v>
      </c>
      <c r="D497" s="1">
        <v>423.27199999999999</v>
      </c>
      <c r="E497" s="1">
        <v>382.87200000000001</v>
      </c>
      <c r="G497" s="1">
        <f t="shared" si="119"/>
        <v>40.399999999999977</v>
      </c>
      <c r="H497" s="1">
        <f t="shared" si="120"/>
        <v>0.38399999999998613</v>
      </c>
      <c r="I497" s="2">
        <f t="shared" si="121"/>
        <v>397.87567999999999</v>
      </c>
      <c r="J497" s="2">
        <f t="shared" si="122"/>
        <v>389.41023999999999</v>
      </c>
      <c r="K497" s="2">
        <f t="shared" si="123"/>
        <v>380.94479999999999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184.49260405916752</v>
      </c>
      <c r="P497" s="11">
        <f t="shared" si="128"/>
        <v>23.596604059167532</v>
      </c>
      <c r="Q497" s="1">
        <f t="shared" si="129"/>
        <v>160.89599999999999</v>
      </c>
      <c r="S497" s="14" t="str">
        <f t="shared" si="130"/>
        <v>A</v>
      </c>
      <c r="U497" s="1">
        <f t="shared" si="131"/>
        <v>160.89599999999999</v>
      </c>
      <c r="V497" s="1">
        <f t="shared" si="132"/>
        <v>382.87200000000001</v>
      </c>
      <c r="W497" s="1">
        <f t="shared" si="133"/>
        <v>23.596604059167532</v>
      </c>
      <c r="X497" s="20">
        <f t="shared" si="134"/>
        <v>10.264522765737876</v>
      </c>
      <c r="Y497" s="22">
        <f t="shared" si="135"/>
        <v>3</v>
      </c>
      <c r="AA497" s="47"/>
    </row>
    <row r="498" spans="1:27" hidden="1" x14ac:dyDescent="0.25">
      <c r="A498" s="57" t="s">
        <v>5629</v>
      </c>
      <c r="B498" s="1">
        <v>157.05600000000001</v>
      </c>
      <c r="C498" s="1">
        <v>156.672</v>
      </c>
      <c r="D498" s="1">
        <v>423.108</v>
      </c>
      <c r="E498" s="1">
        <v>382.74700000000001</v>
      </c>
      <c r="G498" s="1">
        <f t="shared" si="119"/>
        <v>40.36099999999999</v>
      </c>
      <c r="H498" s="1">
        <f t="shared" si="120"/>
        <v>0.38400000000001455</v>
      </c>
      <c r="I498" s="2">
        <f t="shared" si="121"/>
        <v>397.72152</v>
      </c>
      <c r="J498" s="2">
        <f t="shared" si="122"/>
        <v>389.25936000000002</v>
      </c>
      <c r="K498" s="2">
        <f t="shared" si="123"/>
        <v>380.79719999999998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180.08943928448574</v>
      </c>
      <c r="P498" s="11">
        <f t="shared" si="128"/>
        <v>23.033439284485723</v>
      </c>
      <c r="Q498" s="1">
        <f t="shared" si="129"/>
        <v>157.05600000000001</v>
      </c>
      <c r="S498" s="14" t="str">
        <f t="shared" si="130"/>
        <v>A</v>
      </c>
      <c r="U498" s="1">
        <f t="shared" si="131"/>
        <v>157.05600000000001</v>
      </c>
      <c r="V498" s="1">
        <f t="shared" si="132"/>
        <v>382.74700000000001</v>
      </c>
      <c r="W498" s="1">
        <f t="shared" si="133"/>
        <v>23.033439284485723</v>
      </c>
      <c r="X498" s="20">
        <f t="shared" si="134"/>
        <v>10.019546088751289</v>
      </c>
      <c r="Y498" s="22">
        <f t="shared" si="135"/>
        <v>3</v>
      </c>
      <c r="AA498" s="47"/>
    </row>
    <row r="499" spans="1:27" hidden="1" x14ac:dyDescent="0.25">
      <c r="A499" s="57" t="s">
        <v>5630</v>
      </c>
      <c r="B499" s="1">
        <v>167.93600000000001</v>
      </c>
      <c r="C499" s="1">
        <v>167.55199999999999</v>
      </c>
      <c r="D499" s="1">
        <v>422.42099999999999</v>
      </c>
      <c r="E499" s="1">
        <v>382.07299999999998</v>
      </c>
      <c r="G499" s="1">
        <f t="shared" si="119"/>
        <v>40.348000000000013</v>
      </c>
      <c r="H499" s="1">
        <f t="shared" si="120"/>
        <v>0.38400000000001455</v>
      </c>
      <c r="I499" s="2">
        <f t="shared" si="121"/>
        <v>397.07574</v>
      </c>
      <c r="J499" s="2">
        <f t="shared" si="122"/>
        <v>388.62732</v>
      </c>
      <c r="K499" s="2">
        <f t="shared" si="123"/>
        <v>380.1789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192.56507281275083</v>
      </c>
      <c r="P499" s="11">
        <f t="shared" si="128"/>
        <v>24.62907281275082</v>
      </c>
      <c r="Q499" s="1">
        <f t="shared" si="129"/>
        <v>167.93600000000001</v>
      </c>
      <c r="S499" s="14" t="str">
        <f t="shared" si="130"/>
        <v>A</v>
      </c>
      <c r="U499" s="1">
        <f t="shared" si="131"/>
        <v>167.93600000000001</v>
      </c>
      <c r="V499" s="1">
        <f t="shared" si="132"/>
        <v>382.07299999999998</v>
      </c>
      <c r="W499" s="1">
        <f t="shared" si="133"/>
        <v>24.62907281275082</v>
      </c>
      <c r="X499" s="20">
        <f t="shared" si="134"/>
        <v>10.713646673546608</v>
      </c>
      <c r="Y499" s="22">
        <f t="shared" si="135"/>
        <v>3</v>
      </c>
      <c r="AA499" s="47"/>
    </row>
    <row r="500" spans="1:27" hidden="1" x14ac:dyDescent="0.25">
      <c r="A500" s="57" t="s">
        <v>5631</v>
      </c>
      <c r="B500" s="1">
        <v>177.28</v>
      </c>
      <c r="C500" s="1">
        <v>176.768</v>
      </c>
      <c r="D500" s="1">
        <v>424.1</v>
      </c>
      <c r="E500" s="1">
        <v>383.59399999999999</v>
      </c>
      <c r="G500" s="1">
        <f t="shared" si="119"/>
        <v>40.506000000000029</v>
      </c>
      <c r="H500" s="1">
        <f t="shared" si="120"/>
        <v>0.51200000000000045</v>
      </c>
      <c r="I500" s="2">
        <f t="shared" si="121"/>
        <v>398.654</v>
      </c>
      <c r="J500" s="2">
        <f t="shared" si="122"/>
        <v>390.17200000000003</v>
      </c>
      <c r="K500" s="2">
        <f t="shared" si="123"/>
        <v>381.69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203.2794404311432</v>
      </c>
      <c r="P500" s="11">
        <f t="shared" si="128"/>
        <v>25.999440431143199</v>
      </c>
      <c r="Q500" s="1">
        <f t="shared" si="129"/>
        <v>177.28</v>
      </c>
      <c r="S500" s="14" t="str">
        <f t="shared" si="130"/>
        <v>A</v>
      </c>
      <c r="U500" s="1">
        <f t="shared" si="131"/>
        <v>177.28</v>
      </c>
      <c r="V500" s="1">
        <f t="shared" si="132"/>
        <v>383.59399999999999</v>
      </c>
      <c r="W500" s="1">
        <f t="shared" si="133"/>
        <v>25.999440431143199</v>
      </c>
      <c r="X500" s="20">
        <f t="shared" si="134"/>
        <v>11.309756587547291</v>
      </c>
      <c r="Y500" s="22">
        <f t="shared" si="135"/>
        <v>3</v>
      </c>
      <c r="AA500" s="47"/>
    </row>
    <row r="501" spans="1:27" hidden="1" x14ac:dyDescent="0.25">
      <c r="A501" s="57" t="s">
        <v>5632</v>
      </c>
      <c r="B501" s="1">
        <v>187.648</v>
      </c>
      <c r="C501" s="1">
        <v>187.26400000000001</v>
      </c>
      <c r="D501" s="1">
        <v>419.03800000000001</v>
      </c>
      <c r="E501" s="1">
        <v>378.94</v>
      </c>
      <c r="G501" s="1">
        <f t="shared" si="119"/>
        <v>40.098000000000013</v>
      </c>
      <c r="H501" s="1">
        <f t="shared" si="120"/>
        <v>0.38399999999998613</v>
      </c>
      <c r="I501" s="2">
        <f t="shared" si="121"/>
        <v>393.89571999999998</v>
      </c>
      <c r="J501" s="2">
        <f t="shared" si="122"/>
        <v>385.51496000000003</v>
      </c>
      <c r="K501" s="2">
        <f t="shared" si="123"/>
        <v>377.13420000000002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215.16798532278406</v>
      </c>
      <c r="P501" s="11">
        <f t="shared" si="128"/>
        <v>27.519985322784066</v>
      </c>
      <c r="Q501" s="1">
        <f t="shared" si="129"/>
        <v>187.648</v>
      </c>
      <c r="S501" s="14" t="str">
        <f t="shared" si="130"/>
        <v>A</v>
      </c>
      <c r="U501" s="1">
        <f t="shared" si="131"/>
        <v>187.648</v>
      </c>
      <c r="V501" s="1">
        <f t="shared" si="132"/>
        <v>378.94</v>
      </c>
      <c r="W501" s="1">
        <f t="shared" si="133"/>
        <v>27.519985322784066</v>
      </c>
      <c r="X501" s="20">
        <f t="shared" si="134"/>
        <v>11.971193615411069</v>
      </c>
      <c r="Y501" s="22">
        <f t="shared" si="135"/>
        <v>3</v>
      </c>
      <c r="AA501" s="47"/>
    </row>
    <row r="502" spans="1:27" hidden="1" x14ac:dyDescent="0.25">
      <c r="A502" s="57" t="s">
        <v>5633</v>
      </c>
      <c r="B502" s="1">
        <v>195.84</v>
      </c>
      <c r="C502" s="1">
        <v>195.45599999999999</v>
      </c>
      <c r="D502" s="1">
        <v>417.80900000000003</v>
      </c>
      <c r="E502" s="1">
        <v>381.02199999999999</v>
      </c>
      <c r="G502" s="1">
        <f t="shared" si="119"/>
        <v>36.787000000000035</v>
      </c>
      <c r="H502" s="1">
        <f t="shared" si="120"/>
        <v>0.38400000000001455</v>
      </c>
      <c r="I502" s="2">
        <f t="shared" si="121"/>
        <v>392.74046000000004</v>
      </c>
      <c r="J502" s="2">
        <f t="shared" si="122"/>
        <v>384.38428000000005</v>
      </c>
      <c r="K502" s="2">
        <f t="shared" si="123"/>
        <v>376.02809999999999</v>
      </c>
      <c r="L502" s="10">
        <f t="shared" si="124"/>
        <v>2</v>
      </c>
      <c r="M502" s="73">
        <f t="shared" si="125"/>
        <v>2</v>
      </c>
      <c r="N502">
        <f t="shared" si="126"/>
        <v>2</v>
      </c>
      <c r="O502" s="12">
        <f t="shared" si="127"/>
        <v>214.76039039368351</v>
      </c>
      <c r="P502" s="11">
        <f t="shared" si="128"/>
        <v>18.920390393683505</v>
      </c>
      <c r="Q502" s="1">
        <f t="shared" si="129"/>
        <v>195.84</v>
      </c>
      <c r="S502" s="14" t="str">
        <f t="shared" si="130"/>
        <v>A</v>
      </c>
      <c r="U502" s="1">
        <f t="shared" si="131"/>
        <v>195.84</v>
      </c>
      <c r="V502" s="1">
        <f t="shared" si="132"/>
        <v>381.02199999999999</v>
      </c>
      <c r="W502" s="1">
        <f t="shared" si="133"/>
        <v>18.920390393683505</v>
      </c>
      <c r="X502" s="20">
        <f t="shared" si="134"/>
        <v>8.2303698212523244</v>
      </c>
      <c r="Y502" s="22">
        <f t="shared" si="135"/>
        <v>2</v>
      </c>
      <c r="AA502" s="47"/>
    </row>
    <row r="503" spans="1:27" hidden="1" x14ac:dyDescent="0.25">
      <c r="A503" s="57" t="s">
        <v>5634</v>
      </c>
      <c r="B503" s="1">
        <v>201.72800000000001</v>
      </c>
      <c r="C503" s="1">
        <v>201.21600000000001</v>
      </c>
      <c r="D503" s="1">
        <v>417.70800000000003</v>
      </c>
      <c r="E503" s="1">
        <v>383.572</v>
      </c>
      <c r="G503" s="1">
        <f t="shared" si="119"/>
        <v>34.136000000000024</v>
      </c>
      <c r="H503" s="1">
        <f t="shared" si="120"/>
        <v>0.51200000000000045</v>
      </c>
      <c r="I503" s="2">
        <f t="shared" si="121"/>
        <v>392.64552000000003</v>
      </c>
      <c r="J503" s="2">
        <f t="shared" si="122"/>
        <v>384.29136000000005</v>
      </c>
      <c r="K503" s="2">
        <f t="shared" si="123"/>
        <v>375.93720000000002</v>
      </c>
      <c r="L503" s="10">
        <f t="shared" si="124"/>
        <v>2</v>
      </c>
      <c r="M503" s="73" t="str">
        <f t="shared" si="125"/>
        <v/>
      </c>
      <c r="N503">
        <f t="shared" si="126"/>
        <v>2</v>
      </c>
      <c r="O503" s="12">
        <f t="shared" si="127"/>
        <v>221.21723873231716</v>
      </c>
      <c r="P503" s="11">
        <f t="shared" si="128"/>
        <v>19.489238732317148</v>
      </c>
      <c r="Q503" s="1">
        <f t="shared" si="129"/>
        <v>201.72800000000001</v>
      </c>
      <c r="S503" s="14" t="str">
        <f t="shared" si="130"/>
        <v>A</v>
      </c>
      <c r="U503" s="1">
        <f t="shared" si="131"/>
        <v>201.72800000000001</v>
      </c>
      <c r="V503" s="1">
        <f t="shared" si="132"/>
        <v>383.572</v>
      </c>
      <c r="W503" s="1">
        <f t="shared" si="133"/>
        <v>19.489238732317148</v>
      </c>
      <c r="X503" s="20">
        <f t="shared" si="134"/>
        <v>8.4778188485579591</v>
      </c>
      <c r="Y503" s="22">
        <f t="shared" si="135"/>
        <v>2</v>
      </c>
      <c r="AA503" s="47"/>
    </row>
    <row r="504" spans="1:27" hidden="1" x14ac:dyDescent="0.25">
      <c r="A504" s="57" t="s">
        <v>5635</v>
      </c>
      <c r="B504" s="1">
        <v>208.12799999999999</v>
      </c>
      <c r="C504" s="1">
        <v>207.744</v>
      </c>
      <c r="D504" s="1">
        <v>417.47699999999998</v>
      </c>
      <c r="E504" s="1">
        <v>383.31900000000002</v>
      </c>
      <c r="G504" s="1">
        <f t="shared" si="119"/>
        <v>34.157999999999959</v>
      </c>
      <c r="H504" s="1">
        <f t="shared" si="120"/>
        <v>0.38399999999998613</v>
      </c>
      <c r="I504" s="2">
        <f t="shared" si="121"/>
        <v>392.42837999999995</v>
      </c>
      <c r="J504" s="2">
        <f t="shared" si="122"/>
        <v>384.07883999999996</v>
      </c>
      <c r="K504" s="2">
        <f t="shared" si="123"/>
        <v>375.72929999999997</v>
      </c>
      <c r="L504" s="10">
        <f t="shared" si="124"/>
        <v>2</v>
      </c>
      <c r="M504" s="73" t="str">
        <f t="shared" si="125"/>
        <v/>
      </c>
      <c r="N504">
        <f t="shared" si="126"/>
        <v>2</v>
      </c>
      <c r="O504" s="12">
        <f t="shared" si="127"/>
        <v>228.23555214387542</v>
      </c>
      <c r="P504" s="11">
        <f t="shared" si="128"/>
        <v>20.107552143875438</v>
      </c>
      <c r="Q504" s="1">
        <f t="shared" si="129"/>
        <v>208.12799999999999</v>
      </c>
      <c r="S504" s="14" t="str">
        <f t="shared" si="130"/>
        <v>A</v>
      </c>
      <c r="U504" s="1">
        <f t="shared" si="131"/>
        <v>208.12799999999999</v>
      </c>
      <c r="V504" s="1">
        <f t="shared" si="132"/>
        <v>383.31900000000002</v>
      </c>
      <c r="W504" s="1">
        <f t="shared" si="133"/>
        <v>20.107552143875438</v>
      </c>
      <c r="X504" s="20">
        <f t="shared" si="134"/>
        <v>8.7467851825858158</v>
      </c>
      <c r="Y504" s="22">
        <f t="shared" si="135"/>
        <v>2</v>
      </c>
      <c r="AA504" s="47"/>
    </row>
    <row r="505" spans="1:27" hidden="1" x14ac:dyDescent="0.25">
      <c r="A505" s="57" t="s">
        <v>5636</v>
      </c>
      <c r="B505" s="1">
        <v>203.00800000000001</v>
      </c>
      <c r="C505" s="1">
        <v>202.624</v>
      </c>
      <c r="D505" s="1">
        <v>417.63900000000001</v>
      </c>
      <c r="E505" s="1">
        <v>383.48500000000001</v>
      </c>
      <c r="G505" s="1">
        <f t="shared" si="119"/>
        <v>34.153999999999996</v>
      </c>
      <c r="H505" s="1">
        <f t="shared" si="120"/>
        <v>0.38400000000001455</v>
      </c>
      <c r="I505" s="2">
        <f t="shared" si="121"/>
        <v>392.58066000000002</v>
      </c>
      <c r="J505" s="2">
        <f t="shared" si="122"/>
        <v>384.22788000000003</v>
      </c>
      <c r="K505" s="2">
        <f t="shared" si="123"/>
        <v>375.87509999999997</v>
      </c>
      <c r="L505" s="10">
        <f t="shared" si="124"/>
        <v>2</v>
      </c>
      <c r="M505" s="73" t="str">
        <f t="shared" si="125"/>
        <v/>
      </c>
      <c r="N505">
        <f t="shared" si="126"/>
        <v>2</v>
      </c>
      <c r="O505" s="12">
        <f t="shared" si="127"/>
        <v>222.6209014146288</v>
      </c>
      <c r="P505" s="11">
        <f t="shared" si="128"/>
        <v>19.612901414628794</v>
      </c>
      <c r="Q505" s="1">
        <f t="shared" si="129"/>
        <v>203.00800000000001</v>
      </c>
      <c r="S505" s="14" t="str">
        <f t="shared" si="130"/>
        <v>A</v>
      </c>
      <c r="U505" s="1">
        <f t="shared" si="131"/>
        <v>203.00800000000001</v>
      </c>
      <c r="V505" s="1">
        <f t="shared" si="132"/>
        <v>383.48500000000001</v>
      </c>
      <c r="W505" s="1">
        <f t="shared" si="133"/>
        <v>19.612901414628794</v>
      </c>
      <c r="X505" s="20">
        <f t="shared" si="134"/>
        <v>8.5316121153635258</v>
      </c>
      <c r="Y505" s="22">
        <f t="shared" si="135"/>
        <v>2</v>
      </c>
      <c r="AA505" s="47"/>
    </row>
    <row r="506" spans="1:27" hidden="1" x14ac:dyDescent="0.25">
      <c r="A506" s="57" t="s">
        <v>5637</v>
      </c>
      <c r="B506" s="1">
        <v>182.27199999999999</v>
      </c>
      <c r="C506" s="1">
        <v>181.88800000000001</v>
      </c>
      <c r="D506" s="1">
        <v>417.69</v>
      </c>
      <c r="E506" s="1">
        <v>383.55</v>
      </c>
      <c r="G506" s="1">
        <f t="shared" si="119"/>
        <v>34.139999999999986</v>
      </c>
      <c r="H506" s="1">
        <f t="shared" si="120"/>
        <v>0.38399999999998613</v>
      </c>
      <c r="I506" s="2">
        <f t="shared" si="121"/>
        <v>392.62860000000001</v>
      </c>
      <c r="J506" s="2">
        <f t="shared" si="122"/>
        <v>384.27480000000003</v>
      </c>
      <c r="K506" s="2">
        <f t="shared" si="123"/>
        <v>375.92099999999999</v>
      </c>
      <c r="L506" s="10">
        <f t="shared" si="124"/>
        <v>2</v>
      </c>
      <c r="M506" s="73" t="str">
        <f t="shared" si="125"/>
        <v/>
      </c>
      <c r="N506">
        <f t="shared" si="126"/>
        <v>2</v>
      </c>
      <c r="O506" s="12">
        <f t="shared" si="127"/>
        <v>199.88156596117994</v>
      </c>
      <c r="P506" s="11">
        <f t="shared" si="128"/>
        <v>17.609565961179953</v>
      </c>
      <c r="Q506" s="1">
        <f t="shared" si="129"/>
        <v>182.27199999999999</v>
      </c>
      <c r="S506" s="14" t="str">
        <f t="shared" si="130"/>
        <v>A</v>
      </c>
      <c r="U506" s="1">
        <f t="shared" si="131"/>
        <v>182.27199999999999</v>
      </c>
      <c r="V506" s="1">
        <f t="shared" si="132"/>
        <v>383.55</v>
      </c>
      <c r="W506" s="1">
        <f t="shared" si="133"/>
        <v>17.609565961179953</v>
      </c>
      <c r="X506" s="20">
        <f t="shared" si="134"/>
        <v>7.6601611931132796</v>
      </c>
      <c r="Y506" s="22">
        <f t="shared" si="135"/>
        <v>2</v>
      </c>
      <c r="AA506" s="47"/>
    </row>
    <row r="507" spans="1:27" hidden="1" x14ac:dyDescent="0.25">
      <c r="A507" s="57" t="s">
        <v>5638</v>
      </c>
      <c r="B507" s="1">
        <v>166.01599999999999</v>
      </c>
      <c r="C507" s="1">
        <v>165.50399999999999</v>
      </c>
      <c r="D507" s="1">
        <v>417.43700000000001</v>
      </c>
      <c r="E507" s="1">
        <v>383.40600000000001</v>
      </c>
      <c r="G507" s="1">
        <f t="shared" si="119"/>
        <v>34.031000000000006</v>
      </c>
      <c r="H507" s="1">
        <f t="shared" si="120"/>
        <v>0.51200000000000045</v>
      </c>
      <c r="I507" s="2">
        <f t="shared" si="121"/>
        <v>392.39078000000001</v>
      </c>
      <c r="J507" s="2">
        <f t="shared" si="122"/>
        <v>384.04204000000004</v>
      </c>
      <c r="K507" s="2">
        <f t="shared" si="123"/>
        <v>375.69330000000002</v>
      </c>
      <c r="L507" s="10">
        <f t="shared" si="124"/>
        <v>2</v>
      </c>
      <c r="M507" s="73" t="str">
        <f t="shared" si="125"/>
        <v/>
      </c>
      <c r="N507">
        <f t="shared" si="126"/>
        <v>2</v>
      </c>
      <c r="O507" s="12">
        <f t="shared" si="127"/>
        <v>182.0550498958219</v>
      </c>
      <c r="P507" s="11">
        <f t="shared" si="128"/>
        <v>16.039049895821904</v>
      </c>
      <c r="Q507" s="1">
        <f t="shared" si="129"/>
        <v>166.01599999999999</v>
      </c>
      <c r="S507" s="14" t="str">
        <f t="shared" si="130"/>
        <v>A</v>
      </c>
      <c r="U507" s="1">
        <f t="shared" si="131"/>
        <v>166.01599999999999</v>
      </c>
      <c r="V507" s="1">
        <f t="shared" si="132"/>
        <v>383.40600000000001</v>
      </c>
      <c r="W507" s="1">
        <f t="shared" si="133"/>
        <v>16.039049895821904</v>
      </c>
      <c r="X507" s="20">
        <f t="shared" si="134"/>
        <v>6.9769867046825285</v>
      </c>
      <c r="Y507" s="22">
        <f t="shared" si="135"/>
        <v>2</v>
      </c>
      <c r="AA507" s="47"/>
    </row>
    <row r="508" spans="1:27" hidden="1" x14ac:dyDescent="0.25">
      <c r="A508" s="57" t="s">
        <v>5639</v>
      </c>
      <c r="B508" s="1">
        <v>159.232</v>
      </c>
      <c r="C508" s="1">
        <v>158.84800000000001</v>
      </c>
      <c r="D508" s="1">
        <v>417.27199999999999</v>
      </c>
      <c r="E508" s="1">
        <v>383.26</v>
      </c>
      <c r="G508" s="1">
        <f t="shared" si="119"/>
        <v>34.012</v>
      </c>
      <c r="H508" s="1">
        <f t="shared" si="120"/>
        <v>0.38399999999998613</v>
      </c>
      <c r="I508" s="2">
        <f t="shared" si="121"/>
        <v>392.23568</v>
      </c>
      <c r="J508" s="2">
        <f t="shared" si="122"/>
        <v>383.89024000000001</v>
      </c>
      <c r="K508" s="2">
        <f t="shared" si="123"/>
        <v>375.54480000000001</v>
      </c>
      <c r="L508" s="10">
        <f t="shared" si="124"/>
        <v>2</v>
      </c>
      <c r="M508" s="73" t="str">
        <f t="shared" si="125"/>
        <v/>
      </c>
      <c r="N508">
        <f t="shared" si="126"/>
        <v>2</v>
      </c>
      <c r="O508" s="12">
        <f t="shared" si="127"/>
        <v>174.61563767957014</v>
      </c>
      <c r="P508" s="11">
        <f t="shared" si="128"/>
        <v>15.383637679570143</v>
      </c>
      <c r="Q508" s="1">
        <f t="shared" si="129"/>
        <v>159.232</v>
      </c>
      <c r="S508" s="14" t="str">
        <f t="shared" si="130"/>
        <v>A</v>
      </c>
      <c r="U508" s="1">
        <f t="shared" si="131"/>
        <v>159.232</v>
      </c>
      <c r="V508" s="1">
        <f t="shared" si="132"/>
        <v>383.26</v>
      </c>
      <c r="W508" s="1">
        <f t="shared" si="133"/>
        <v>15.383637679570143</v>
      </c>
      <c r="X508" s="20">
        <f t="shared" si="134"/>
        <v>6.6918823906130118</v>
      </c>
      <c r="Y508" s="22">
        <f t="shared" si="135"/>
        <v>2</v>
      </c>
      <c r="AA508" s="47"/>
    </row>
    <row r="509" spans="1:27" hidden="1" x14ac:dyDescent="0.25">
      <c r="A509" s="57" t="s">
        <v>5640</v>
      </c>
      <c r="B509" s="1">
        <v>160.768</v>
      </c>
      <c r="C509" s="1">
        <v>160.512</v>
      </c>
      <c r="D509" s="1">
        <v>417.863</v>
      </c>
      <c r="E509" s="1">
        <v>383.80900000000003</v>
      </c>
      <c r="G509" s="1">
        <f t="shared" si="119"/>
        <v>34.053999999999974</v>
      </c>
      <c r="H509" s="1">
        <f t="shared" si="120"/>
        <v>0.25600000000000023</v>
      </c>
      <c r="I509" s="2">
        <f t="shared" si="121"/>
        <v>392.79122000000001</v>
      </c>
      <c r="J509" s="2">
        <f t="shared" si="122"/>
        <v>384.43396000000001</v>
      </c>
      <c r="K509" s="2">
        <f t="shared" si="123"/>
        <v>376.07670000000002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176.30003289834411</v>
      </c>
      <c r="P509" s="11">
        <f t="shared" si="128"/>
        <v>15.532032898344113</v>
      </c>
      <c r="Q509" s="1">
        <f t="shared" si="129"/>
        <v>160.768</v>
      </c>
      <c r="S509" s="14" t="str">
        <f t="shared" si="130"/>
        <v>A</v>
      </c>
      <c r="U509" s="1">
        <f t="shared" si="131"/>
        <v>160.768</v>
      </c>
      <c r="V509" s="1">
        <f t="shared" si="132"/>
        <v>383.80900000000003</v>
      </c>
      <c r="W509" s="1">
        <f t="shared" si="133"/>
        <v>15.532032898344113</v>
      </c>
      <c r="X509" s="20">
        <f t="shared" si="134"/>
        <v>6.7564343107796887</v>
      </c>
      <c r="Y509" s="22">
        <f t="shared" si="135"/>
        <v>2</v>
      </c>
      <c r="AA509" s="47"/>
    </row>
    <row r="510" spans="1:27" hidden="1" x14ac:dyDescent="0.25">
      <c r="A510" s="57" t="s">
        <v>5641</v>
      </c>
      <c r="B510" s="1">
        <v>157.05600000000001</v>
      </c>
      <c r="C510" s="1">
        <v>156.672</v>
      </c>
      <c r="D510" s="1">
        <v>417.78300000000002</v>
      </c>
      <c r="E510" s="1">
        <v>383.745</v>
      </c>
      <c r="G510" s="1">
        <f t="shared" si="119"/>
        <v>34.038000000000011</v>
      </c>
      <c r="H510" s="1">
        <f t="shared" si="120"/>
        <v>0.38400000000001455</v>
      </c>
      <c r="I510" s="2">
        <f t="shared" si="121"/>
        <v>392.71602000000001</v>
      </c>
      <c r="J510" s="2">
        <f t="shared" si="122"/>
        <v>384.36036000000001</v>
      </c>
      <c r="K510" s="2">
        <f t="shared" si="123"/>
        <v>376.00470000000001</v>
      </c>
      <c r="L510" s="10">
        <f t="shared" si="124"/>
        <v>2</v>
      </c>
      <c r="M510" s="73" t="str">
        <f t="shared" si="125"/>
        <v/>
      </c>
      <c r="N510">
        <f t="shared" si="126"/>
        <v>2</v>
      </c>
      <c r="O510" s="12">
        <f t="shared" si="127"/>
        <v>172.22941111964033</v>
      </c>
      <c r="P510" s="11">
        <f t="shared" si="128"/>
        <v>15.173411119640321</v>
      </c>
      <c r="Q510" s="1">
        <f t="shared" si="129"/>
        <v>157.05600000000001</v>
      </c>
      <c r="S510" s="14" t="str">
        <f t="shared" si="130"/>
        <v>A</v>
      </c>
      <c r="U510" s="1">
        <f t="shared" si="131"/>
        <v>157.05600000000001</v>
      </c>
      <c r="V510" s="1">
        <f t="shared" si="132"/>
        <v>383.745</v>
      </c>
      <c r="W510" s="1">
        <f t="shared" si="133"/>
        <v>15.173411119640321</v>
      </c>
      <c r="X510" s="20">
        <f t="shared" si="134"/>
        <v>6.6004338370435391</v>
      </c>
      <c r="Y510" s="22">
        <f t="shared" si="135"/>
        <v>2</v>
      </c>
      <c r="AA510" s="47"/>
    </row>
    <row r="511" spans="1:27" hidden="1" x14ac:dyDescent="0.25">
      <c r="A511" s="57" t="s">
        <v>5642</v>
      </c>
      <c r="B511" s="1">
        <v>135.68</v>
      </c>
      <c r="C511" s="1">
        <v>135.29599999999999</v>
      </c>
      <c r="D511" s="1">
        <v>420.18</v>
      </c>
      <c r="E511" s="1">
        <v>383.03</v>
      </c>
      <c r="G511" s="1">
        <f t="shared" si="119"/>
        <v>37.150000000000034</v>
      </c>
      <c r="H511" s="1">
        <f t="shared" si="120"/>
        <v>0.38400000000001455</v>
      </c>
      <c r="I511" s="2">
        <f t="shared" si="121"/>
        <v>394.9692</v>
      </c>
      <c r="J511" s="2">
        <f t="shared" si="122"/>
        <v>386.56560000000002</v>
      </c>
      <c r="K511" s="2">
        <f t="shared" si="123"/>
        <v>378.16200000000003</v>
      </c>
      <c r="L511" s="10">
        <f t="shared" si="124"/>
        <v>2</v>
      </c>
      <c r="M511" s="73" t="str">
        <f t="shared" si="125"/>
        <v/>
      </c>
      <c r="N511">
        <f t="shared" si="126"/>
        <v>2</v>
      </c>
      <c r="O511" s="12">
        <f t="shared" si="127"/>
        <v>148.78824432503563</v>
      </c>
      <c r="P511" s="11">
        <f t="shared" si="128"/>
        <v>13.108244325035628</v>
      </c>
      <c r="Q511" s="1">
        <f t="shared" si="129"/>
        <v>135.68</v>
      </c>
      <c r="S511" s="14" t="str">
        <f t="shared" si="130"/>
        <v>A</v>
      </c>
      <c r="U511" s="1">
        <f t="shared" si="131"/>
        <v>135.68</v>
      </c>
      <c r="V511" s="1">
        <f t="shared" si="132"/>
        <v>383.03</v>
      </c>
      <c r="W511" s="1">
        <f t="shared" si="133"/>
        <v>13.108244325035628</v>
      </c>
      <c r="X511" s="20">
        <f t="shared" si="134"/>
        <v>5.702086281390498</v>
      </c>
      <c r="Y511" s="22">
        <f t="shared" si="135"/>
        <v>2</v>
      </c>
      <c r="AA511" s="47"/>
    </row>
    <row r="512" spans="1:27" hidden="1" x14ac:dyDescent="0.25">
      <c r="A512" s="57" t="s">
        <v>5643</v>
      </c>
      <c r="B512" s="1">
        <v>76.8</v>
      </c>
      <c r="C512" s="1">
        <v>76.671999999999997</v>
      </c>
      <c r="D512" s="1">
        <v>418.553</v>
      </c>
      <c r="E512" s="1">
        <v>383.178</v>
      </c>
      <c r="G512" s="1">
        <f t="shared" si="119"/>
        <v>35.375</v>
      </c>
      <c r="H512" s="1">
        <f t="shared" si="120"/>
        <v>0.12800000000000011</v>
      </c>
      <c r="I512" s="2">
        <f t="shared" si="121"/>
        <v>393.43982</v>
      </c>
      <c r="J512" s="2">
        <f t="shared" si="122"/>
        <v>385.06876</v>
      </c>
      <c r="K512" s="2">
        <f t="shared" si="123"/>
        <v>376.6977</v>
      </c>
      <c r="L512" s="10">
        <f t="shared" si="124"/>
        <v>2</v>
      </c>
      <c r="M512" s="73" t="str">
        <f t="shared" si="125"/>
        <v/>
      </c>
      <c r="N512">
        <f t="shared" si="126"/>
        <v>2</v>
      </c>
      <c r="O512" s="12">
        <f t="shared" si="127"/>
        <v>84.219760938699409</v>
      </c>
      <c r="P512" s="11">
        <f t="shared" si="128"/>
        <v>7.4197609386994117</v>
      </c>
      <c r="Q512" s="1">
        <f t="shared" si="129"/>
        <v>76.8</v>
      </c>
      <c r="S512" s="14" t="str">
        <f t="shared" si="130"/>
        <v>A</v>
      </c>
      <c r="U512" s="1">
        <f t="shared" si="131"/>
        <v>76.8</v>
      </c>
      <c r="V512" s="1">
        <f t="shared" si="132"/>
        <v>383.178</v>
      </c>
      <c r="W512" s="1">
        <f t="shared" si="133"/>
        <v>7.4197609386994117</v>
      </c>
      <c r="X512" s="20">
        <f t="shared" si="134"/>
        <v>3.2275960083342441</v>
      </c>
      <c r="Y512" s="22">
        <f t="shared" si="135"/>
        <v>2</v>
      </c>
      <c r="AA512" s="47"/>
    </row>
    <row r="513" spans="1:34" x14ac:dyDescent="0.25">
      <c r="A513" s="57" t="s">
        <v>5644</v>
      </c>
      <c r="B513" s="1">
        <v>57.728000000000002</v>
      </c>
      <c r="C513" s="1">
        <v>57.472000000000001</v>
      </c>
      <c r="D513" s="1">
        <v>418.48200000000003</v>
      </c>
      <c r="E513" s="1">
        <v>384.79500000000002</v>
      </c>
      <c r="G513" s="1">
        <f t="shared" si="119"/>
        <v>33.687000000000012</v>
      </c>
      <c r="H513" s="1">
        <f t="shared" si="120"/>
        <v>0.25600000000000023</v>
      </c>
      <c r="I513" s="2">
        <f t="shared" si="121"/>
        <v>393.37308000000002</v>
      </c>
      <c r="J513" s="2">
        <f t="shared" si="122"/>
        <v>385.00344000000001</v>
      </c>
      <c r="K513" s="2">
        <f t="shared" si="123"/>
        <v>376.63380000000001</v>
      </c>
      <c r="L513" s="10">
        <f t="shared" si="124"/>
        <v>2</v>
      </c>
      <c r="M513" s="73" t="str">
        <f t="shared" si="125"/>
        <v/>
      </c>
      <c r="N513">
        <f t="shared" si="126"/>
        <v>2</v>
      </c>
      <c r="O513" s="12">
        <f t="shared" si="127"/>
        <v>63.305186972255733</v>
      </c>
      <c r="P513" s="11">
        <f t="shared" si="128"/>
        <v>5.5771869722557312</v>
      </c>
      <c r="Q513" s="1">
        <f t="shared" si="129"/>
        <v>57.728000000000002</v>
      </c>
      <c r="S513" s="14" t="str">
        <f t="shared" si="130"/>
        <v>A</v>
      </c>
      <c r="U513" s="1">
        <f t="shared" si="131"/>
        <v>57.728000000000002</v>
      </c>
      <c r="V513" s="1">
        <f t="shared" si="132"/>
        <v>384.79500000000002</v>
      </c>
      <c r="W513" s="1">
        <f t="shared" si="133"/>
        <v>5.5771869722557312</v>
      </c>
      <c r="X513" s="20">
        <f t="shared" si="134"/>
        <v>2.4260763329312431</v>
      </c>
      <c r="Y513" s="22">
        <f t="shared" si="135"/>
        <v>2</v>
      </c>
      <c r="Z513" s="32" t="s">
        <v>40</v>
      </c>
      <c r="AA513" s="47"/>
      <c r="AB513" s="32" t="str">
        <f>A513</f>
        <v>2025-08-22 00:00:00</v>
      </c>
      <c r="AC513" s="1">
        <f>SUM(U513:U536)</f>
        <v>2911.3599999999997</v>
      </c>
      <c r="AD513" s="1">
        <f>AVERAGE(V513:V536)</f>
        <v>382.06729166666673</v>
      </c>
      <c r="AE513" s="1">
        <f>SUM(W513:W536)</f>
        <v>409.31171872465274</v>
      </c>
      <c r="AF513" s="1">
        <f>SUM(X513:X536)</f>
        <v>178.05059764522392</v>
      </c>
      <c r="AG513" s="35">
        <f>AVERAGE(Y513:Y536)</f>
        <v>2.75</v>
      </c>
      <c r="AH513" s="37">
        <f>DAY(A513)</f>
        <v>22</v>
      </c>
    </row>
    <row r="514" spans="1:34" hidden="1" x14ac:dyDescent="0.25">
      <c r="A514" s="57" t="s">
        <v>5645</v>
      </c>
      <c r="B514" s="1">
        <v>56.192</v>
      </c>
      <c r="C514" s="1">
        <v>55.936</v>
      </c>
      <c r="D514" s="1">
        <v>419.041</v>
      </c>
      <c r="E514" s="1">
        <v>385.327</v>
      </c>
      <c r="G514" s="1">
        <f t="shared" si="119"/>
        <v>33.713999999999999</v>
      </c>
      <c r="H514" s="1">
        <f t="shared" si="120"/>
        <v>0.25600000000000023</v>
      </c>
      <c r="I514" s="2">
        <f t="shared" si="121"/>
        <v>393.89854000000003</v>
      </c>
      <c r="J514" s="2">
        <f t="shared" si="122"/>
        <v>385.51772</v>
      </c>
      <c r="K514" s="2">
        <f t="shared" si="123"/>
        <v>377.13689999999997</v>
      </c>
      <c r="L514" s="10">
        <f t="shared" si="124"/>
        <v>2</v>
      </c>
      <c r="M514" s="73" t="str">
        <f t="shared" si="125"/>
        <v/>
      </c>
      <c r="N514">
        <f t="shared" si="126"/>
        <v>2</v>
      </c>
      <c r="O514" s="12">
        <f t="shared" si="127"/>
        <v>61.62079175348174</v>
      </c>
      <c r="P514" s="11">
        <f t="shared" si="128"/>
        <v>5.4287917534817396</v>
      </c>
      <c r="Q514" s="1">
        <f t="shared" si="129"/>
        <v>56.192</v>
      </c>
      <c r="S514" s="14" t="str">
        <f t="shared" si="130"/>
        <v>A</v>
      </c>
      <c r="U514" s="1">
        <f t="shared" si="131"/>
        <v>56.192</v>
      </c>
      <c r="V514" s="1">
        <f t="shared" si="132"/>
        <v>385.327</v>
      </c>
      <c r="W514" s="1">
        <f t="shared" si="133"/>
        <v>5.4287917534817396</v>
      </c>
      <c r="X514" s="20">
        <f t="shared" si="134"/>
        <v>2.3615244127645565</v>
      </c>
      <c r="Y514" s="22">
        <f t="shared" si="135"/>
        <v>2</v>
      </c>
      <c r="AA514" s="47"/>
    </row>
    <row r="515" spans="1:34" hidden="1" x14ac:dyDescent="0.25">
      <c r="A515" s="57" t="s">
        <v>5646</v>
      </c>
      <c r="B515" s="1">
        <v>51.968000000000004</v>
      </c>
      <c r="C515" s="1">
        <v>51.84</v>
      </c>
      <c r="D515" s="1">
        <v>419.26799999999997</v>
      </c>
      <c r="E515" s="1">
        <v>385.55700000000002</v>
      </c>
      <c r="G515" s="1">
        <f t="shared" si="119"/>
        <v>33.710999999999956</v>
      </c>
      <c r="H515" s="1">
        <f t="shared" si="120"/>
        <v>0.12800000000000011</v>
      </c>
      <c r="I515" s="2">
        <f t="shared" si="121"/>
        <v>394.11192</v>
      </c>
      <c r="J515" s="2">
        <f t="shared" si="122"/>
        <v>385.72655999999995</v>
      </c>
      <c r="K515" s="2">
        <f t="shared" si="123"/>
        <v>377.34119999999996</v>
      </c>
      <c r="L515" s="10">
        <f t="shared" si="124"/>
        <v>2</v>
      </c>
      <c r="M515" s="73" t="str">
        <f t="shared" si="125"/>
        <v/>
      </c>
      <c r="N515">
        <f t="shared" si="126"/>
        <v>2</v>
      </c>
      <c r="O515" s="12">
        <f t="shared" si="127"/>
        <v>56.988704901853275</v>
      </c>
      <c r="P515" s="11">
        <f t="shared" si="128"/>
        <v>5.0207049018532715</v>
      </c>
      <c r="Q515" s="1">
        <f t="shared" si="129"/>
        <v>51.968000000000004</v>
      </c>
      <c r="S515" s="14" t="str">
        <f t="shared" si="130"/>
        <v>A</v>
      </c>
      <c r="U515" s="1">
        <f t="shared" si="131"/>
        <v>51.968000000000004</v>
      </c>
      <c r="V515" s="1">
        <f t="shared" si="132"/>
        <v>385.55700000000002</v>
      </c>
      <c r="W515" s="1">
        <f t="shared" si="133"/>
        <v>5.0207049018532715</v>
      </c>
      <c r="X515" s="20">
        <f t="shared" si="134"/>
        <v>2.1840066323061729</v>
      </c>
      <c r="Y515" s="22">
        <f t="shared" si="135"/>
        <v>2</v>
      </c>
      <c r="AA515" s="47"/>
    </row>
    <row r="516" spans="1:34" hidden="1" x14ac:dyDescent="0.25">
      <c r="A516" s="57" t="s">
        <v>5647</v>
      </c>
      <c r="B516" s="1">
        <v>52.223999999999997</v>
      </c>
      <c r="C516" s="1">
        <v>52.095999999999997</v>
      </c>
      <c r="D516" s="1">
        <v>419.31</v>
      </c>
      <c r="E516" s="1">
        <v>385.596</v>
      </c>
      <c r="G516" s="1">
        <f t="shared" si="119"/>
        <v>33.713999999999999</v>
      </c>
      <c r="H516" s="1">
        <f t="shared" si="120"/>
        <v>0.12800000000000011</v>
      </c>
      <c r="I516" s="2">
        <f t="shared" si="121"/>
        <v>394.15140000000002</v>
      </c>
      <c r="J516" s="2">
        <f t="shared" si="122"/>
        <v>385.76519999999999</v>
      </c>
      <c r="K516" s="2">
        <f t="shared" si="123"/>
        <v>377.37900000000002</v>
      </c>
      <c r="L516" s="10">
        <f t="shared" si="124"/>
        <v>2</v>
      </c>
      <c r="M516" s="73" t="str">
        <f t="shared" si="125"/>
        <v/>
      </c>
      <c r="N516">
        <f t="shared" si="126"/>
        <v>2</v>
      </c>
      <c r="O516" s="12">
        <f t="shared" si="127"/>
        <v>57.269437438315599</v>
      </c>
      <c r="P516" s="11">
        <f t="shared" si="128"/>
        <v>5.0454374383156022</v>
      </c>
      <c r="Q516" s="1">
        <f t="shared" si="129"/>
        <v>52.223999999999997</v>
      </c>
      <c r="S516" s="14" t="str">
        <f t="shared" si="130"/>
        <v>A</v>
      </c>
      <c r="U516" s="1">
        <f t="shared" si="131"/>
        <v>52.223999999999997</v>
      </c>
      <c r="V516" s="1">
        <f t="shared" si="132"/>
        <v>385.596</v>
      </c>
      <c r="W516" s="1">
        <f t="shared" si="133"/>
        <v>5.0454374383156022</v>
      </c>
      <c r="X516" s="20">
        <f t="shared" si="134"/>
        <v>2.194765285667287</v>
      </c>
      <c r="Y516" s="22">
        <f t="shared" si="135"/>
        <v>2</v>
      </c>
      <c r="AA516" s="47"/>
    </row>
    <row r="517" spans="1:34" hidden="1" x14ac:dyDescent="0.25">
      <c r="A517" s="57" t="s">
        <v>5648</v>
      </c>
      <c r="B517" s="1">
        <v>52.351999999999997</v>
      </c>
      <c r="C517" s="1">
        <v>52.095999999999997</v>
      </c>
      <c r="D517" s="1">
        <v>418.601</v>
      </c>
      <c r="E517" s="1">
        <v>384.94900000000001</v>
      </c>
      <c r="G517" s="1">
        <f t="shared" si="119"/>
        <v>33.651999999999987</v>
      </c>
      <c r="H517" s="1">
        <f t="shared" si="120"/>
        <v>0.25600000000000023</v>
      </c>
      <c r="I517" s="2">
        <f t="shared" si="121"/>
        <v>393.48493999999999</v>
      </c>
      <c r="J517" s="2">
        <f t="shared" si="122"/>
        <v>385.11292000000003</v>
      </c>
      <c r="K517" s="2">
        <f t="shared" si="123"/>
        <v>376.74090000000001</v>
      </c>
      <c r="L517" s="10">
        <f t="shared" si="124"/>
        <v>2</v>
      </c>
      <c r="M517" s="73" t="str">
        <f t="shared" si="125"/>
        <v/>
      </c>
      <c r="N517">
        <f t="shared" si="126"/>
        <v>2</v>
      </c>
      <c r="O517" s="12">
        <f t="shared" si="127"/>
        <v>57.409803706546768</v>
      </c>
      <c r="P517" s="11">
        <f t="shared" si="128"/>
        <v>5.0578037065467711</v>
      </c>
      <c r="Q517" s="1">
        <f t="shared" si="129"/>
        <v>52.351999999999997</v>
      </c>
      <c r="S517" s="14" t="str">
        <f t="shared" si="130"/>
        <v>A</v>
      </c>
      <c r="U517" s="1">
        <f t="shared" si="131"/>
        <v>52.351999999999997</v>
      </c>
      <c r="V517" s="1">
        <f t="shared" si="132"/>
        <v>384.94900000000001</v>
      </c>
      <c r="W517" s="1">
        <f t="shared" si="133"/>
        <v>5.0578037065467711</v>
      </c>
      <c r="X517" s="20">
        <f t="shared" si="134"/>
        <v>2.2001446123478456</v>
      </c>
      <c r="Y517" s="22">
        <f t="shared" si="135"/>
        <v>2</v>
      </c>
      <c r="AA517" s="47"/>
    </row>
    <row r="518" spans="1:34" hidden="1" x14ac:dyDescent="0.25">
      <c r="A518" s="57" t="s">
        <v>5649</v>
      </c>
      <c r="B518" s="1">
        <v>82.432000000000002</v>
      </c>
      <c r="C518" s="1">
        <v>82.304000000000002</v>
      </c>
      <c r="D518" s="1">
        <v>416.774</v>
      </c>
      <c r="E518" s="1">
        <v>383.18400000000003</v>
      </c>
      <c r="G518" s="1">
        <f t="shared" si="119"/>
        <v>33.589999999999975</v>
      </c>
      <c r="H518" s="1">
        <f t="shared" si="120"/>
        <v>0.12800000000000011</v>
      </c>
      <c r="I518" s="2">
        <f t="shared" si="121"/>
        <v>391.76756</v>
      </c>
      <c r="J518" s="2">
        <f t="shared" si="122"/>
        <v>383.43207999999998</v>
      </c>
      <c r="K518" s="2">
        <f t="shared" si="123"/>
        <v>375.09659999999997</v>
      </c>
      <c r="L518" s="10">
        <f t="shared" si="124"/>
        <v>2</v>
      </c>
      <c r="M518" s="73" t="str">
        <f t="shared" si="125"/>
        <v/>
      </c>
      <c r="N518">
        <f t="shared" si="126"/>
        <v>2</v>
      </c>
      <c r="O518" s="12">
        <f t="shared" si="127"/>
        <v>90.395876740870719</v>
      </c>
      <c r="P518" s="11">
        <f t="shared" si="128"/>
        <v>7.9638767408707167</v>
      </c>
      <c r="Q518" s="1">
        <f t="shared" si="129"/>
        <v>82.432000000000002</v>
      </c>
      <c r="S518" s="14" t="str">
        <f t="shared" si="130"/>
        <v>A</v>
      </c>
      <c r="U518" s="1">
        <f t="shared" si="131"/>
        <v>82.432000000000002</v>
      </c>
      <c r="V518" s="1">
        <f t="shared" si="132"/>
        <v>383.18400000000003</v>
      </c>
      <c r="W518" s="1">
        <f t="shared" si="133"/>
        <v>7.9638767408707167</v>
      </c>
      <c r="X518" s="20">
        <f t="shared" si="134"/>
        <v>3.464286382278762</v>
      </c>
      <c r="Y518" s="22">
        <f t="shared" si="135"/>
        <v>2</v>
      </c>
      <c r="AA518" s="47"/>
    </row>
    <row r="519" spans="1:34" hidden="1" x14ac:dyDescent="0.25">
      <c r="A519" s="57" t="s">
        <v>5650</v>
      </c>
      <c r="B519" s="1">
        <v>122.624</v>
      </c>
      <c r="C519" s="1">
        <v>122.11199999999999</v>
      </c>
      <c r="D519" s="1">
        <v>418.88799999999998</v>
      </c>
      <c r="E519" s="1">
        <v>379.12099999999998</v>
      </c>
      <c r="G519" s="1">
        <f t="shared" si="119"/>
        <v>39.766999999999996</v>
      </c>
      <c r="H519" s="1">
        <f t="shared" si="120"/>
        <v>0.51200000000000045</v>
      </c>
      <c r="I519" s="2">
        <f t="shared" si="121"/>
        <v>393.75471999999996</v>
      </c>
      <c r="J519" s="2">
        <f t="shared" si="122"/>
        <v>385.37696</v>
      </c>
      <c r="K519" s="2">
        <f t="shared" si="123"/>
        <v>376.99919999999997</v>
      </c>
      <c r="L519" s="10">
        <f t="shared" si="124"/>
        <v>3</v>
      </c>
      <c r="M519" s="73">
        <f t="shared" si="125"/>
        <v>3</v>
      </c>
      <c r="N519">
        <f t="shared" si="126"/>
        <v>3</v>
      </c>
      <c r="O519" s="12">
        <f t="shared" si="127"/>
        <v>140.60772847150554</v>
      </c>
      <c r="P519" s="11">
        <f t="shared" si="128"/>
        <v>17.983728471505543</v>
      </c>
      <c r="Q519" s="1">
        <f t="shared" si="129"/>
        <v>122.624</v>
      </c>
      <c r="S519" s="14" t="str">
        <f t="shared" si="130"/>
        <v>A</v>
      </c>
      <c r="U519" s="1">
        <f t="shared" si="131"/>
        <v>122.624</v>
      </c>
      <c r="V519" s="1">
        <f t="shared" si="132"/>
        <v>379.12099999999998</v>
      </c>
      <c r="W519" s="1">
        <f t="shared" si="133"/>
        <v>17.983728471505543</v>
      </c>
      <c r="X519" s="20">
        <f t="shared" si="134"/>
        <v>7.8229218851049112</v>
      </c>
      <c r="Y519" s="22">
        <f t="shared" si="135"/>
        <v>3</v>
      </c>
      <c r="AA519" s="47"/>
    </row>
    <row r="520" spans="1:34" hidden="1" x14ac:dyDescent="0.25">
      <c r="A520" s="57" t="s">
        <v>5651</v>
      </c>
      <c r="B520" s="1">
        <v>151.93600000000001</v>
      </c>
      <c r="C520" s="1">
        <v>151.68</v>
      </c>
      <c r="D520" s="1">
        <v>418.88200000000001</v>
      </c>
      <c r="E520" s="1">
        <v>379.43400000000003</v>
      </c>
      <c r="G520" s="1">
        <f t="shared" si="119"/>
        <v>39.447999999999979</v>
      </c>
      <c r="H520" s="1">
        <f t="shared" si="120"/>
        <v>0.25600000000000023</v>
      </c>
      <c r="I520" s="2">
        <f t="shared" si="121"/>
        <v>393.74907999999999</v>
      </c>
      <c r="J520" s="2">
        <f t="shared" si="122"/>
        <v>385.37144000000001</v>
      </c>
      <c r="K520" s="2">
        <f t="shared" si="123"/>
        <v>376.99380000000002</v>
      </c>
      <c r="L520" s="10">
        <f t="shared" si="124"/>
        <v>3</v>
      </c>
      <c r="M520" s="73" t="str">
        <f t="shared" si="125"/>
        <v/>
      </c>
      <c r="N520">
        <f t="shared" si="126"/>
        <v>3</v>
      </c>
      <c r="O520" s="12">
        <f t="shared" si="127"/>
        <v>174.21855291824332</v>
      </c>
      <c r="P520" s="11">
        <f t="shared" si="128"/>
        <v>22.282552918243312</v>
      </c>
      <c r="Q520" s="1">
        <f t="shared" si="129"/>
        <v>151.93600000000001</v>
      </c>
      <c r="S520" s="14" t="str">
        <f t="shared" si="130"/>
        <v>A</v>
      </c>
      <c r="U520" s="1">
        <f t="shared" si="131"/>
        <v>151.93600000000001</v>
      </c>
      <c r="V520" s="1">
        <f t="shared" si="132"/>
        <v>379.43400000000003</v>
      </c>
      <c r="W520" s="1">
        <f t="shared" si="133"/>
        <v>22.282552918243312</v>
      </c>
      <c r="X520" s="20">
        <f t="shared" si="134"/>
        <v>9.6929105194358396</v>
      </c>
      <c r="Y520" s="22">
        <f t="shared" si="135"/>
        <v>3</v>
      </c>
      <c r="AA520" s="47"/>
    </row>
    <row r="521" spans="1:34" hidden="1" x14ac:dyDescent="0.25">
      <c r="A521" s="57" t="s">
        <v>5652</v>
      </c>
      <c r="B521" s="1">
        <v>151.80799999999999</v>
      </c>
      <c r="C521" s="1">
        <v>151.42400000000001</v>
      </c>
      <c r="D521" s="1">
        <v>418.88299999999998</v>
      </c>
      <c r="E521" s="1">
        <v>378.93200000000002</v>
      </c>
      <c r="G521" s="1">
        <f t="shared" ref="G521:G584" si="136">D521-E521</f>
        <v>39.950999999999965</v>
      </c>
      <c r="H521" s="1">
        <f t="shared" ref="H521:H584" si="137">B521-C521</f>
        <v>0.38399999999998613</v>
      </c>
      <c r="I521" s="2">
        <f t="shared" ref="I521:I584" si="138">D521-((D521/100)*I$8)</f>
        <v>393.75002000000001</v>
      </c>
      <c r="J521" s="2">
        <f t="shared" ref="J521:J584" si="139">D521-((D521/100)*J$8)</f>
        <v>385.37235999999996</v>
      </c>
      <c r="K521" s="2">
        <f t="shared" ref="K521:K584" si="140">D521-((D521/100)*K$8)</f>
        <v>376.99469999999997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3</v>
      </c>
      <c r="M521" s="73" t="str">
        <f t="shared" ref="M521:M584" si="142">IF(L520&lt;&gt;L521,L521,"")</f>
        <v/>
      </c>
      <c r="N521">
        <f t="shared" ref="N521:N584" si="143">L521</f>
        <v>3</v>
      </c>
      <c r="O521" s="12">
        <f t="shared" ref="O521:O584" si="144">IF(N521=1,(B521+(B521/(100-Q$4)*Q$4)),IF(N521=2,(B521+(B521/(100-Q$5)*Q$5)),IF(N521=3,(B521+(B521/(100-Q$6)*Q$6)),B521)))</f>
        <v>174.07178075908726</v>
      </c>
      <c r="P521" s="11">
        <f t="shared" ref="P521:P584" si="145">IF(O521&lt;&gt;"",O521-B521,"")</f>
        <v>22.263780759087268</v>
      </c>
      <c r="Q521" s="1">
        <f t="shared" ref="Q521:Q584" si="146">O521-P521</f>
        <v>151.80799999999999</v>
      </c>
      <c r="S521" s="14" t="str">
        <f t="shared" ref="S521:S584" si="147">IF(ROUND(B521,3)=ROUND(Q521,3),"A","B")</f>
        <v>A</v>
      </c>
      <c r="U521" s="1">
        <f t="shared" ref="U521:U584" si="148">B521</f>
        <v>151.80799999999999</v>
      </c>
      <c r="V521" s="1">
        <f t="shared" ref="V521:V584" si="149">E521</f>
        <v>378.93200000000002</v>
      </c>
      <c r="W521" s="1">
        <f t="shared" ref="W521:W584" si="150">P521</f>
        <v>22.263780759087268</v>
      </c>
      <c r="X521" s="20">
        <f t="shared" ref="X521:X584" si="151">W521*X$6</f>
        <v>9.6847446302029621</v>
      </c>
      <c r="Y521" s="22">
        <f t="shared" ref="Y521:Y584" si="152">L521</f>
        <v>3</v>
      </c>
      <c r="AA521" s="47"/>
    </row>
    <row r="522" spans="1:34" hidden="1" x14ac:dyDescent="0.25">
      <c r="A522" s="57" t="s">
        <v>5653</v>
      </c>
      <c r="B522" s="1">
        <v>153.72800000000001</v>
      </c>
      <c r="C522" s="1">
        <v>153.34399999999999</v>
      </c>
      <c r="D522" s="1">
        <v>420.01</v>
      </c>
      <c r="E522" s="1">
        <v>379.99400000000003</v>
      </c>
      <c r="G522" s="1">
        <f t="shared" si="136"/>
        <v>40.015999999999963</v>
      </c>
      <c r="H522" s="1">
        <f t="shared" si="137"/>
        <v>0.38400000000001455</v>
      </c>
      <c r="I522" s="2">
        <f t="shared" si="138"/>
        <v>394.80939999999998</v>
      </c>
      <c r="J522" s="2">
        <f t="shared" si="139"/>
        <v>386.4092</v>
      </c>
      <c r="K522" s="2">
        <f t="shared" si="140"/>
        <v>378.00900000000001</v>
      </c>
      <c r="L522" s="10">
        <f t="shared" si="141"/>
        <v>3</v>
      </c>
      <c r="M522" s="73" t="str">
        <f t="shared" si="142"/>
        <v/>
      </c>
      <c r="N522">
        <f t="shared" si="143"/>
        <v>3</v>
      </c>
      <c r="O522" s="12">
        <f t="shared" si="144"/>
        <v>176.27336314642818</v>
      </c>
      <c r="P522" s="11">
        <f t="shared" si="145"/>
        <v>22.545363146428173</v>
      </c>
      <c r="Q522" s="1">
        <f t="shared" si="146"/>
        <v>153.72800000000001</v>
      </c>
      <c r="S522" s="14" t="str">
        <f t="shared" si="147"/>
        <v>A</v>
      </c>
      <c r="U522" s="1">
        <f t="shared" si="148"/>
        <v>153.72800000000001</v>
      </c>
      <c r="V522" s="1">
        <f t="shared" si="149"/>
        <v>379.99400000000003</v>
      </c>
      <c r="W522" s="1">
        <f t="shared" si="150"/>
        <v>22.545363146428173</v>
      </c>
      <c r="X522" s="20">
        <f t="shared" si="151"/>
        <v>9.8072329686962547</v>
      </c>
      <c r="Y522" s="22">
        <f t="shared" si="152"/>
        <v>3</v>
      </c>
      <c r="AA522" s="47"/>
    </row>
    <row r="523" spans="1:34" hidden="1" x14ac:dyDescent="0.25">
      <c r="A523" s="57" t="s">
        <v>5654</v>
      </c>
      <c r="B523" s="1">
        <v>155.00800000000001</v>
      </c>
      <c r="C523" s="1">
        <v>154.75200000000001</v>
      </c>
      <c r="D523" s="1">
        <v>419.95299999999997</v>
      </c>
      <c r="E523" s="1">
        <v>379.94</v>
      </c>
      <c r="G523" s="1">
        <f t="shared" si="136"/>
        <v>40.012999999999977</v>
      </c>
      <c r="H523" s="1">
        <f t="shared" si="137"/>
        <v>0.25600000000000023</v>
      </c>
      <c r="I523" s="2">
        <f t="shared" si="138"/>
        <v>394.75581999999997</v>
      </c>
      <c r="J523" s="2">
        <f t="shared" si="139"/>
        <v>386.35676000000001</v>
      </c>
      <c r="K523" s="2">
        <f t="shared" si="140"/>
        <v>377.95769999999999</v>
      </c>
      <c r="L523" s="10">
        <f t="shared" si="141"/>
        <v>3</v>
      </c>
      <c r="M523" s="73" t="str">
        <f t="shared" si="142"/>
        <v/>
      </c>
      <c r="N523">
        <f t="shared" si="143"/>
        <v>3</v>
      </c>
      <c r="O523" s="12">
        <f t="shared" si="144"/>
        <v>177.74108473798879</v>
      </c>
      <c r="P523" s="11">
        <f t="shared" si="145"/>
        <v>22.733084737988776</v>
      </c>
      <c r="Q523" s="1">
        <f t="shared" si="146"/>
        <v>155.00800000000001</v>
      </c>
      <c r="S523" s="14" t="str">
        <f t="shared" si="147"/>
        <v>A</v>
      </c>
      <c r="U523" s="1">
        <f t="shared" si="148"/>
        <v>155.00800000000001</v>
      </c>
      <c r="V523" s="1">
        <f t="shared" si="149"/>
        <v>379.94</v>
      </c>
      <c r="W523" s="1">
        <f t="shared" si="150"/>
        <v>22.733084737988776</v>
      </c>
      <c r="X523" s="20">
        <f t="shared" si="151"/>
        <v>9.8888918610251171</v>
      </c>
      <c r="Y523" s="22">
        <f t="shared" si="152"/>
        <v>3</v>
      </c>
      <c r="AA523" s="47"/>
    </row>
    <row r="524" spans="1:34" hidden="1" x14ac:dyDescent="0.25">
      <c r="A524" s="57" t="s">
        <v>5655</v>
      </c>
      <c r="B524" s="1">
        <v>154.36799999999999</v>
      </c>
      <c r="C524" s="1">
        <v>153.98400000000001</v>
      </c>
      <c r="D524" s="1">
        <v>420.673</v>
      </c>
      <c r="E524" s="1">
        <v>380.65800000000002</v>
      </c>
      <c r="G524" s="1">
        <f t="shared" si="136"/>
        <v>40.014999999999986</v>
      </c>
      <c r="H524" s="1">
        <f t="shared" si="137"/>
        <v>0.38399999999998613</v>
      </c>
      <c r="I524" s="2">
        <f t="shared" si="138"/>
        <v>395.43261999999999</v>
      </c>
      <c r="J524" s="2">
        <f t="shared" si="139"/>
        <v>387.01916</v>
      </c>
      <c r="K524" s="2">
        <f t="shared" si="140"/>
        <v>378.60570000000001</v>
      </c>
      <c r="L524" s="10">
        <f t="shared" si="141"/>
        <v>3</v>
      </c>
      <c r="M524" s="73" t="str">
        <f t="shared" si="142"/>
        <v/>
      </c>
      <c r="N524">
        <f t="shared" si="143"/>
        <v>3</v>
      </c>
      <c r="O524" s="12">
        <f t="shared" si="144"/>
        <v>177.00722394220844</v>
      </c>
      <c r="P524" s="11">
        <f t="shared" si="145"/>
        <v>22.639223942208446</v>
      </c>
      <c r="Q524" s="1">
        <f t="shared" si="146"/>
        <v>154.36799999999999</v>
      </c>
      <c r="S524" s="14" t="str">
        <f t="shared" si="147"/>
        <v>A</v>
      </c>
      <c r="U524" s="1">
        <f t="shared" si="148"/>
        <v>154.36799999999999</v>
      </c>
      <c r="V524" s="1">
        <f t="shared" si="149"/>
        <v>380.65800000000002</v>
      </c>
      <c r="W524" s="1">
        <f t="shared" si="150"/>
        <v>22.639223942208446</v>
      </c>
      <c r="X524" s="20">
        <f t="shared" si="151"/>
        <v>9.8480624148606744</v>
      </c>
      <c r="Y524" s="22">
        <f t="shared" si="152"/>
        <v>3</v>
      </c>
      <c r="AA524" s="47"/>
    </row>
    <row r="525" spans="1:34" hidden="1" x14ac:dyDescent="0.25">
      <c r="A525" s="57" t="s">
        <v>5656</v>
      </c>
      <c r="B525" s="1">
        <v>149.50399999999999</v>
      </c>
      <c r="C525" s="1">
        <v>149.12</v>
      </c>
      <c r="D525" s="1">
        <v>421.178</v>
      </c>
      <c r="E525" s="1">
        <v>381.11500000000001</v>
      </c>
      <c r="G525" s="1">
        <f t="shared" si="136"/>
        <v>40.062999999999988</v>
      </c>
      <c r="H525" s="1">
        <f t="shared" si="137"/>
        <v>0.38399999999998613</v>
      </c>
      <c r="I525" s="2">
        <f t="shared" si="138"/>
        <v>395.90732000000003</v>
      </c>
      <c r="J525" s="2">
        <f t="shared" si="139"/>
        <v>387.48376000000002</v>
      </c>
      <c r="K525" s="2">
        <f t="shared" si="140"/>
        <v>379.06020000000001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171.42988189427817</v>
      </c>
      <c r="P525" s="11">
        <f t="shared" si="145"/>
        <v>21.925881894278177</v>
      </c>
      <c r="Q525" s="1">
        <f t="shared" si="146"/>
        <v>149.50399999999999</v>
      </c>
      <c r="S525" s="14" t="str">
        <f t="shared" si="147"/>
        <v>A</v>
      </c>
      <c r="U525" s="1">
        <f t="shared" si="148"/>
        <v>149.50399999999999</v>
      </c>
      <c r="V525" s="1">
        <f t="shared" si="149"/>
        <v>381.11500000000001</v>
      </c>
      <c r="W525" s="1">
        <f t="shared" si="150"/>
        <v>21.925881894278177</v>
      </c>
      <c r="X525" s="20">
        <f t="shared" si="151"/>
        <v>9.5377586240110066</v>
      </c>
      <c r="Y525" s="22">
        <f t="shared" si="152"/>
        <v>3</v>
      </c>
      <c r="AA525" s="47"/>
    </row>
    <row r="526" spans="1:34" hidden="1" x14ac:dyDescent="0.25">
      <c r="A526" s="57" t="s">
        <v>5657</v>
      </c>
      <c r="B526" s="1">
        <v>162.56</v>
      </c>
      <c r="C526" s="1">
        <v>162.17599999999999</v>
      </c>
      <c r="D526" s="1">
        <v>421.90499999999997</v>
      </c>
      <c r="E526" s="1">
        <v>381.745</v>
      </c>
      <c r="G526" s="1">
        <f t="shared" si="136"/>
        <v>40.159999999999968</v>
      </c>
      <c r="H526" s="1">
        <f t="shared" si="137"/>
        <v>0.38400000000001455</v>
      </c>
      <c r="I526" s="2">
        <f t="shared" si="138"/>
        <v>396.59069999999997</v>
      </c>
      <c r="J526" s="2">
        <f t="shared" si="139"/>
        <v>388.15260000000001</v>
      </c>
      <c r="K526" s="2">
        <f t="shared" si="140"/>
        <v>379.71449999999999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186.4006421281963</v>
      </c>
      <c r="P526" s="11">
        <f t="shared" si="145"/>
        <v>23.840642128196293</v>
      </c>
      <c r="Q526" s="1">
        <f t="shared" si="146"/>
        <v>162.56</v>
      </c>
      <c r="S526" s="14" t="str">
        <f t="shared" si="147"/>
        <v>A</v>
      </c>
      <c r="U526" s="1">
        <f t="shared" si="148"/>
        <v>162.56</v>
      </c>
      <c r="V526" s="1">
        <f t="shared" si="149"/>
        <v>381.745</v>
      </c>
      <c r="W526" s="1">
        <f t="shared" si="150"/>
        <v>23.840642128196293</v>
      </c>
      <c r="X526" s="20">
        <f t="shared" si="151"/>
        <v>10.370679325765387</v>
      </c>
      <c r="Y526" s="22">
        <f t="shared" si="152"/>
        <v>3</v>
      </c>
      <c r="AA526" s="47"/>
    </row>
    <row r="527" spans="1:34" hidden="1" x14ac:dyDescent="0.25">
      <c r="A527" s="57" t="s">
        <v>5658</v>
      </c>
      <c r="B527" s="1">
        <v>194.816</v>
      </c>
      <c r="C527" s="1">
        <v>194.304</v>
      </c>
      <c r="D527" s="1">
        <v>423.697</v>
      </c>
      <c r="E527" s="1">
        <v>383.26100000000002</v>
      </c>
      <c r="G527" s="1">
        <f t="shared" si="136"/>
        <v>40.435999999999979</v>
      </c>
      <c r="H527" s="1">
        <f t="shared" si="137"/>
        <v>0.51200000000000045</v>
      </c>
      <c r="I527" s="2">
        <f t="shared" si="138"/>
        <v>398.27517999999998</v>
      </c>
      <c r="J527" s="2">
        <f t="shared" si="139"/>
        <v>389.80124000000001</v>
      </c>
      <c r="K527" s="2">
        <f t="shared" si="140"/>
        <v>381.32729999999998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223.38722623552346</v>
      </c>
      <c r="P527" s="11">
        <f t="shared" si="145"/>
        <v>28.571226235523454</v>
      </c>
      <c r="Q527" s="1">
        <f t="shared" si="146"/>
        <v>194.816</v>
      </c>
      <c r="S527" s="14" t="str">
        <f t="shared" si="147"/>
        <v>A</v>
      </c>
      <c r="U527" s="1">
        <f t="shared" si="148"/>
        <v>194.816</v>
      </c>
      <c r="V527" s="1">
        <f t="shared" si="149"/>
        <v>383.26100000000002</v>
      </c>
      <c r="W527" s="1">
        <f t="shared" si="150"/>
        <v>28.571226235523454</v>
      </c>
      <c r="X527" s="20">
        <f t="shared" si="151"/>
        <v>12.428483412452703</v>
      </c>
      <c r="Y527" s="22">
        <f t="shared" si="152"/>
        <v>3</v>
      </c>
      <c r="AA527" s="47"/>
    </row>
    <row r="528" spans="1:34" hidden="1" x14ac:dyDescent="0.25">
      <c r="A528" s="57" t="s">
        <v>5659</v>
      </c>
      <c r="B528" s="1">
        <v>184.57599999999999</v>
      </c>
      <c r="C528" s="1">
        <v>184.19200000000001</v>
      </c>
      <c r="D528" s="1">
        <v>425.16199999999998</v>
      </c>
      <c r="E528" s="1">
        <v>384.53</v>
      </c>
      <c r="G528" s="1">
        <f t="shared" si="136"/>
        <v>40.632000000000005</v>
      </c>
      <c r="H528" s="1">
        <f t="shared" si="137"/>
        <v>0.38399999999998613</v>
      </c>
      <c r="I528" s="2">
        <f t="shared" si="138"/>
        <v>399.65227999999996</v>
      </c>
      <c r="J528" s="2">
        <f t="shared" si="139"/>
        <v>391.14903999999996</v>
      </c>
      <c r="K528" s="2">
        <f t="shared" si="140"/>
        <v>382.64580000000001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211.64545350303862</v>
      </c>
      <c r="P528" s="11">
        <f t="shared" si="145"/>
        <v>27.069453503038631</v>
      </c>
      <c r="Q528" s="1">
        <f t="shared" si="146"/>
        <v>184.57599999999999</v>
      </c>
      <c r="S528" s="14" t="str">
        <f t="shared" si="147"/>
        <v>A</v>
      </c>
      <c r="U528" s="1">
        <f t="shared" si="148"/>
        <v>184.57599999999999</v>
      </c>
      <c r="V528" s="1">
        <f t="shared" si="149"/>
        <v>384.53</v>
      </c>
      <c r="W528" s="1">
        <f t="shared" si="150"/>
        <v>27.069453503038631</v>
      </c>
      <c r="X528" s="20">
        <f t="shared" si="151"/>
        <v>11.775212273821804</v>
      </c>
      <c r="Y528" s="22">
        <f t="shared" si="152"/>
        <v>3</v>
      </c>
      <c r="AA528" s="47"/>
    </row>
    <row r="529" spans="1:34" hidden="1" x14ac:dyDescent="0.25">
      <c r="A529" s="57" t="s">
        <v>5660</v>
      </c>
      <c r="B529" s="1">
        <v>173.952</v>
      </c>
      <c r="C529" s="1">
        <v>173.44</v>
      </c>
      <c r="D529" s="1">
        <v>424.71899999999999</v>
      </c>
      <c r="E529" s="1">
        <v>384.166</v>
      </c>
      <c r="G529" s="1">
        <f t="shared" si="136"/>
        <v>40.552999999999997</v>
      </c>
      <c r="H529" s="1">
        <f t="shared" si="137"/>
        <v>0.51200000000000045</v>
      </c>
      <c r="I529" s="2">
        <f t="shared" si="138"/>
        <v>399.23586</v>
      </c>
      <c r="J529" s="2">
        <f t="shared" si="139"/>
        <v>390.74148000000002</v>
      </c>
      <c r="K529" s="2">
        <f t="shared" si="140"/>
        <v>382.24709999999999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199.46336429308565</v>
      </c>
      <c r="P529" s="11">
        <f t="shared" si="145"/>
        <v>25.511364293085649</v>
      </c>
      <c r="Q529" s="1">
        <f t="shared" si="146"/>
        <v>173.952</v>
      </c>
      <c r="S529" s="14" t="str">
        <f t="shared" si="147"/>
        <v>A</v>
      </c>
      <c r="U529" s="1">
        <f t="shared" si="148"/>
        <v>173.952</v>
      </c>
      <c r="V529" s="1">
        <f t="shared" si="149"/>
        <v>384.166</v>
      </c>
      <c r="W529" s="1">
        <f t="shared" si="150"/>
        <v>25.511364293085649</v>
      </c>
      <c r="X529" s="20">
        <f t="shared" si="151"/>
        <v>11.097443467492257</v>
      </c>
      <c r="Y529" s="22">
        <f t="shared" si="152"/>
        <v>3</v>
      </c>
      <c r="AA529" s="47"/>
    </row>
    <row r="530" spans="1:34" hidden="1" x14ac:dyDescent="0.25">
      <c r="A530" s="57" t="s">
        <v>5661</v>
      </c>
      <c r="B530" s="1">
        <v>158.59200000000001</v>
      </c>
      <c r="C530" s="1">
        <v>158.208</v>
      </c>
      <c r="D530" s="1">
        <v>419.49099999999999</v>
      </c>
      <c r="E530" s="1">
        <v>379.46100000000001</v>
      </c>
      <c r="G530" s="1">
        <f t="shared" si="136"/>
        <v>40.029999999999973</v>
      </c>
      <c r="H530" s="1">
        <f t="shared" si="137"/>
        <v>0.38400000000001455</v>
      </c>
      <c r="I530" s="2">
        <f t="shared" si="138"/>
        <v>394.32153999999997</v>
      </c>
      <c r="J530" s="2">
        <f t="shared" si="139"/>
        <v>385.93171999999998</v>
      </c>
      <c r="K530" s="2">
        <f t="shared" si="140"/>
        <v>377.5419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181.85070519435845</v>
      </c>
      <c r="P530" s="11">
        <f t="shared" si="145"/>
        <v>23.258705194358441</v>
      </c>
      <c r="Q530" s="1">
        <f t="shared" si="146"/>
        <v>158.59200000000001</v>
      </c>
      <c r="S530" s="14" t="str">
        <f t="shared" si="147"/>
        <v>A</v>
      </c>
      <c r="U530" s="1">
        <f t="shared" si="148"/>
        <v>158.59200000000001</v>
      </c>
      <c r="V530" s="1">
        <f t="shared" si="149"/>
        <v>379.46100000000001</v>
      </c>
      <c r="W530" s="1">
        <f t="shared" si="150"/>
        <v>23.258705194358441</v>
      </c>
      <c r="X530" s="20">
        <f t="shared" si="151"/>
        <v>10.117536759545922</v>
      </c>
      <c r="Y530" s="22">
        <f t="shared" si="152"/>
        <v>3</v>
      </c>
      <c r="AA530" s="47"/>
    </row>
    <row r="531" spans="1:34" hidden="1" x14ac:dyDescent="0.25">
      <c r="A531" s="57" t="s">
        <v>5662</v>
      </c>
      <c r="B531" s="1">
        <v>143.87200000000001</v>
      </c>
      <c r="C531" s="1">
        <v>143.488</v>
      </c>
      <c r="D531" s="1">
        <v>419.80399999999997</v>
      </c>
      <c r="E531" s="1">
        <v>379.79</v>
      </c>
      <c r="G531" s="1">
        <f t="shared" si="136"/>
        <v>40.013999999999953</v>
      </c>
      <c r="H531" s="1">
        <f t="shared" si="137"/>
        <v>0.38400000000001455</v>
      </c>
      <c r="I531" s="2">
        <f t="shared" si="138"/>
        <v>394.61575999999997</v>
      </c>
      <c r="J531" s="2">
        <f t="shared" si="139"/>
        <v>386.21967999999998</v>
      </c>
      <c r="K531" s="2">
        <f t="shared" si="140"/>
        <v>377.8236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164.97190689141155</v>
      </c>
      <c r="P531" s="11">
        <f t="shared" si="145"/>
        <v>21.099906891411536</v>
      </c>
      <c r="Q531" s="1">
        <f t="shared" si="146"/>
        <v>143.87200000000001</v>
      </c>
      <c r="S531" s="14" t="str">
        <f t="shared" si="147"/>
        <v>A</v>
      </c>
      <c r="U531" s="1">
        <f t="shared" si="148"/>
        <v>143.87200000000001</v>
      </c>
      <c r="V531" s="1">
        <f t="shared" si="149"/>
        <v>379.79</v>
      </c>
      <c r="W531" s="1">
        <f t="shared" si="150"/>
        <v>21.099906891411536</v>
      </c>
      <c r="X531" s="20">
        <f t="shared" si="151"/>
        <v>9.1784594977640186</v>
      </c>
      <c r="Y531" s="22">
        <f t="shared" si="152"/>
        <v>3</v>
      </c>
      <c r="AA531" s="47"/>
    </row>
    <row r="532" spans="1:34" hidden="1" x14ac:dyDescent="0.25">
      <c r="A532" s="57" t="s">
        <v>5663</v>
      </c>
      <c r="B532" s="1">
        <v>141.184</v>
      </c>
      <c r="C532" s="1">
        <v>140.80000000000001</v>
      </c>
      <c r="D532" s="1">
        <v>418.22</v>
      </c>
      <c r="E532" s="1">
        <v>378.31900000000002</v>
      </c>
      <c r="G532" s="1">
        <f t="shared" si="136"/>
        <v>39.90100000000001</v>
      </c>
      <c r="H532" s="1">
        <f t="shared" si="137"/>
        <v>0.38399999999998613</v>
      </c>
      <c r="I532" s="2">
        <f t="shared" si="138"/>
        <v>393.1268</v>
      </c>
      <c r="J532" s="2">
        <f t="shared" si="139"/>
        <v>384.76240000000001</v>
      </c>
      <c r="K532" s="2">
        <f t="shared" si="140"/>
        <v>376.39800000000002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161.88969154913428</v>
      </c>
      <c r="P532" s="11">
        <f t="shared" si="145"/>
        <v>20.705691549134286</v>
      </c>
      <c r="Q532" s="1">
        <f t="shared" si="146"/>
        <v>141.184</v>
      </c>
      <c r="S532" s="14" t="str">
        <f t="shared" si="147"/>
        <v>A</v>
      </c>
      <c r="U532" s="1">
        <f t="shared" si="148"/>
        <v>141.184</v>
      </c>
      <c r="V532" s="1">
        <f t="shared" si="149"/>
        <v>378.31900000000002</v>
      </c>
      <c r="W532" s="1">
        <f t="shared" si="150"/>
        <v>20.705691549134286</v>
      </c>
      <c r="X532" s="20">
        <f t="shared" si="151"/>
        <v>9.0069758238734146</v>
      </c>
      <c r="Y532" s="22">
        <f t="shared" si="152"/>
        <v>3</v>
      </c>
      <c r="AA532" s="47"/>
    </row>
    <row r="533" spans="1:34" hidden="1" x14ac:dyDescent="0.25">
      <c r="A533" s="57" t="s">
        <v>5664</v>
      </c>
      <c r="B533" s="1">
        <v>136.57599999999999</v>
      </c>
      <c r="C533" s="1">
        <v>136.19200000000001</v>
      </c>
      <c r="D533" s="1">
        <v>417.86200000000002</v>
      </c>
      <c r="E533" s="1">
        <v>378.005</v>
      </c>
      <c r="G533" s="1">
        <f t="shared" si="136"/>
        <v>39.857000000000028</v>
      </c>
      <c r="H533" s="1">
        <f t="shared" si="137"/>
        <v>0.38399999999998613</v>
      </c>
      <c r="I533" s="2">
        <f t="shared" si="138"/>
        <v>392.79028</v>
      </c>
      <c r="J533" s="2">
        <f t="shared" si="139"/>
        <v>384.43304000000001</v>
      </c>
      <c r="K533" s="2">
        <f t="shared" si="140"/>
        <v>376.07580000000002</v>
      </c>
      <c r="L533" s="10">
        <f t="shared" si="141"/>
        <v>3</v>
      </c>
      <c r="M533" s="73" t="str">
        <f t="shared" si="142"/>
        <v/>
      </c>
      <c r="N533">
        <f t="shared" si="143"/>
        <v>3</v>
      </c>
      <c r="O533" s="12">
        <f t="shared" si="144"/>
        <v>156.6058938195161</v>
      </c>
      <c r="P533" s="11">
        <f t="shared" si="145"/>
        <v>20.029893819516104</v>
      </c>
      <c r="Q533" s="1">
        <f t="shared" si="146"/>
        <v>136.57599999999999</v>
      </c>
      <c r="S533" s="14" t="str">
        <f t="shared" si="147"/>
        <v>A</v>
      </c>
      <c r="U533" s="1">
        <f t="shared" si="148"/>
        <v>136.57599999999999</v>
      </c>
      <c r="V533" s="1">
        <f t="shared" si="149"/>
        <v>378.005</v>
      </c>
      <c r="W533" s="1">
        <f t="shared" si="150"/>
        <v>20.029893819516104</v>
      </c>
      <c r="X533" s="20">
        <f t="shared" si="151"/>
        <v>8.7130038114895054</v>
      </c>
      <c r="Y533" s="22">
        <f t="shared" si="152"/>
        <v>3</v>
      </c>
      <c r="AA533" s="47"/>
    </row>
    <row r="534" spans="1:34" hidden="1" x14ac:dyDescent="0.25">
      <c r="A534" s="57" t="s">
        <v>5665</v>
      </c>
      <c r="B534" s="1">
        <v>108.544</v>
      </c>
      <c r="C534" s="1">
        <v>108.288</v>
      </c>
      <c r="D534" s="1">
        <v>421.06700000000001</v>
      </c>
      <c r="E534" s="1">
        <v>381.22300000000001</v>
      </c>
      <c r="G534" s="1">
        <f t="shared" si="136"/>
        <v>39.843999999999994</v>
      </c>
      <c r="H534" s="1">
        <f t="shared" si="137"/>
        <v>0.25600000000000023</v>
      </c>
      <c r="I534" s="2">
        <f t="shared" si="138"/>
        <v>395.80297999999999</v>
      </c>
      <c r="J534" s="2">
        <f t="shared" si="139"/>
        <v>387.38164</v>
      </c>
      <c r="K534" s="2">
        <f t="shared" si="140"/>
        <v>378.96030000000002</v>
      </c>
      <c r="L534" s="10">
        <f t="shared" si="141"/>
        <v>3</v>
      </c>
      <c r="M534" s="73" t="str">
        <f t="shared" si="142"/>
        <v/>
      </c>
      <c r="N534">
        <f t="shared" si="143"/>
        <v>3</v>
      </c>
      <c r="O534" s="12">
        <f t="shared" si="144"/>
        <v>124.46279096433895</v>
      </c>
      <c r="P534" s="11">
        <f t="shared" si="145"/>
        <v>15.918790964338953</v>
      </c>
      <c r="Q534" s="1">
        <f t="shared" si="146"/>
        <v>108.544</v>
      </c>
      <c r="S534" s="14" t="str">
        <f t="shared" si="147"/>
        <v>A</v>
      </c>
      <c r="U534" s="1">
        <f t="shared" si="148"/>
        <v>108.544</v>
      </c>
      <c r="V534" s="1">
        <f t="shared" si="149"/>
        <v>381.22300000000001</v>
      </c>
      <c r="W534" s="1">
        <f t="shared" si="150"/>
        <v>15.918790964338953</v>
      </c>
      <c r="X534" s="20">
        <f t="shared" si="151"/>
        <v>6.9246740694874447</v>
      </c>
      <c r="Y534" s="22">
        <f t="shared" si="152"/>
        <v>3</v>
      </c>
      <c r="AA534" s="47"/>
    </row>
    <row r="535" spans="1:34" hidden="1" x14ac:dyDescent="0.25">
      <c r="A535" s="57" t="s">
        <v>5666</v>
      </c>
      <c r="B535" s="1">
        <v>68.096000000000004</v>
      </c>
      <c r="C535" s="1">
        <v>67.84</v>
      </c>
      <c r="D535" s="1">
        <v>425.173</v>
      </c>
      <c r="E535" s="1">
        <v>384.94299999999998</v>
      </c>
      <c r="G535" s="1">
        <f t="shared" si="136"/>
        <v>40.230000000000018</v>
      </c>
      <c r="H535" s="1">
        <f t="shared" si="137"/>
        <v>0.25600000000000023</v>
      </c>
      <c r="I535" s="2">
        <f t="shared" si="138"/>
        <v>399.66262</v>
      </c>
      <c r="J535" s="2">
        <f t="shared" si="139"/>
        <v>391.15915999999999</v>
      </c>
      <c r="K535" s="2">
        <f t="shared" si="140"/>
        <v>382.65570000000002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78.082788671023962</v>
      </c>
      <c r="P535" s="11">
        <f t="shared" si="145"/>
        <v>9.9867886710239588</v>
      </c>
      <c r="Q535" s="1">
        <f t="shared" si="146"/>
        <v>68.096000000000004</v>
      </c>
      <c r="S535" s="14" t="str">
        <f t="shared" si="147"/>
        <v>A</v>
      </c>
      <c r="U535" s="1">
        <f t="shared" si="148"/>
        <v>68.096000000000004</v>
      </c>
      <c r="V535" s="1">
        <f t="shared" si="149"/>
        <v>384.94299999999998</v>
      </c>
      <c r="W535" s="1">
        <f t="shared" si="150"/>
        <v>9.9867886710239588</v>
      </c>
      <c r="X535" s="20">
        <f t="shared" si="151"/>
        <v>4.3442530718954222</v>
      </c>
      <c r="Y535" s="22">
        <f t="shared" si="152"/>
        <v>3</v>
      </c>
      <c r="AA535" s="47"/>
    </row>
    <row r="536" spans="1:34" hidden="1" x14ac:dyDescent="0.25">
      <c r="A536" s="57" t="s">
        <v>5667</v>
      </c>
      <c r="B536" s="1">
        <v>46.72</v>
      </c>
      <c r="C536" s="1">
        <v>46.463999999999999</v>
      </c>
      <c r="D536" s="1">
        <v>425.78899999999999</v>
      </c>
      <c r="E536" s="1">
        <v>385.57</v>
      </c>
      <c r="G536" s="1">
        <f t="shared" si="136"/>
        <v>40.218999999999994</v>
      </c>
      <c r="H536" s="1">
        <f t="shared" si="137"/>
        <v>0.25600000000000023</v>
      </c>
      <c r="I536" s="2">
        <f t="shared" si="138"/>
        <v>400.24165999999997</v>
      </c>
      <c r="J536" s="2">
        <f t="shared" si="139"/>
        <v>391.72587999999996</v>
      </c>
      <c r="K536" s="2">
        <f t="shared" si="140"/>
        <v>383.21010000000001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53.571838091961929</v>
      </c>
      <c r="P536" s="11">
        <f t="shared" si="145"/>
        <v>6.8518380919619304</v>
      </c>
      <c r="Q536" s="1">
        <f t="shared" si="146"/>
        <v>46.72</v>
      </c>
      <c r="S536" s="14" t="str">
        <f t="shared" si="147"/>
        <v>A</v>
      </c>
      <c r="U536" s="1">
        <f t="shared" si="148"/>
        <v>46.72</v>
      </c>
      <c r="V536" s="1">
        <f t="shared" si="149"/>
        <v>385.57</v>
      </c>
      <c r="W536" s="1">
        <f t="shared" si="150"/>
        <v>6.8518380919619304</v>
      </c>
      <c r="X536" s="20">
        <f t="shared" si="151"/>
        <v>2.9805495700034399</v>
      </c>
      <c r="Y536" s="22">
        <f t="shared" si="152"/>
        <v>3</v>
      </c>
      <c r="AA536" s="47"/>
    </row>
    <row r="537" spans="1:34" x14ac:dyDescent="0.25">
      <c r="A537" s="57" t="s">
        <v>5668</v>
      </c>
      <c r="B537" s="1">
        <v>37.119999999999997</v>
      </c>
      <c r="C537" s="1">
        <v>36.991999999999997</v>
      </c>
      <c r="D537" s="1">
        <v>426.041</v>
      </c>
      <c r="E537" s="1">
        <v>385.822</v>
      </c>
      <c r="G537" s="1">
        <f t="shared" si="136"/>
        <v>40.218999999999994</v>
      </c>
      <c r="H537" s="1">
        <f t="shared" si="137"/>
        <v>0.12800000000000011</v>
      </c>
      <c r="I537" s="2">
        <f t="shared" si="138"/>
        <v>400.47854000000001</v>
      </c>
      <c r="J537" s="2">
        <f t="shared" si="139"/>
        <v>391.95771999999999</v>
      </c>
      <c r="K537" s="2">
        <f t="shared" si="140"/>
        <v>383.43689999999998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42.56392615525742</v>
      </c>
      <c r="P537" s="11">
        <f t="shared" si="145"/>
        <v>5.4439261552574223</v>
      </c>
      <c r="Q537" s="1">
        <f t="shared" si="146"/>
        <v>37.119999999999997</v>
      </c>
      <c r="S537" s="14" t="str">
        <f t="shared" si="147"/>
        <v>A</v>
      </c>
      <c r="U537" s="1">
        <f t="shared" si="148"/>
        <v>37.119999999999997</v>
      </c>
      <c r="V537" s="1">
        <f t="shared" si="149"/>
        <v>385.822</v>
      </c>
      <c r="W537" s="1">
        <f t="shared" si="150"/>
        <v>5.4439261552574223</v>
      </c>
      <c r="X537" s="20">
        <f t="shared" si="151"/>
        <v>2.3681078775369788</v>
      </c>
      <c r="Y537" s="22">
        <f t="shared" si="152"/>
        <v>3</v>
      </c>
      <c r="Z537" s="32" t="s">
        <v>40</v>
      </c>
      <c r="AA537" s="47"/>
      <c r="AB537" s="32" t="str">
        <f>A537</f>
        <v>2025-08-23 00:00:00</v>
      </c>
      <c r="AC537" s="1">
        <f>SUM(U537:U560)</f>
        <v>984.44800000000009</v>
      </c>
      <c r="AD537" s="1">
        <f>AVERAGE(V537:V560)</f>
        <v>384.31737500000003</v>
      </c>
      <c r="AE537" s="1">
        <f>SUM(W537:W560)</f>
        <v>144.37667606925808</v>
      </c>
      <c r="AF537" s="1">
        <f>SUM(X537:X560)</f>
        <v>62.803854090127253</v>
      </c>
      <c r="AG537" s="35">
        <f>AVERAGE(Y537:Y560)</f>
        <v>3</v>
      </c>
      <c r="AH537" s="37">
        <f>DAY(A537)</f>
        <v>23</v>
      </c>
    </row>
    <row r="538" spans="1:34" hidden="1" x14ac:dyDescent="0.25">
      <c r="A538" s="57" t="s">
        <v>5669</v>
      </c>
      <c r="B538" s="1">
        <v>36.607999999999997</v>
      </c>
      <c r="C538" s="1">
        <v>36.351999999999997</v>
      </c>
      <c r="D538" s="1">
        <v>426.78300000000002</v>
      </c>
      <c r="E538" s="1">
        <v>386.50099999999998</v>
      </c>
      <c r="G538" s="1">
        <f t="shared" si="136"/>
        <v>40.282000000000039</v>
      </c>
      <c r="H538" s="1">
        <f t="shared" si="137"/>
        <v>0.25600000000000023</v>
      </c>
      <c r="I538" s="2">
        <f t="shared" si="138"/>
        <v>401.17601999999999</v>
      </c>
      <c r="J538" s="2">
        <f t="shared" si="139"/>
        <v>392.64035999999999</v>
      </c>
      <c r="K538" s="2">
        <f t="shared" si="140"/>
        <v>384.10470000000004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41.976837518633182</v>
      </c>
      <c r="P538" s="11">
        <f t="shared" si="145"/>
        <v>5.3688375186331854</v>
      </c>
      <c r="Q538" s="1">
        <f t="shared" si="146"/>
        <v>36.607999999999997</v>
      </c>
      <c r="S538" s="14" t="str">
        <f t="shared" si="147"/>
        <v>A</v>
      </c>
      <c r="U538" s="1">
        <f t="shared" si="148"/>
        <v>36.607999999999997</v>
      </c>
      <c r="V538" s="1">
        <f t="shared" si="149"/>
        <v>386.50099999999998</v>
      </c>
      <c r="W538" s="1">
        <f t="shared" si="150"/>
        <v>5.3688375186331854</v>
      </c>
      <c r="X538" s="20">
        <f t="shared" si="151"/>
        <v>2.3354443206054358</v>
      </c>
      <c r="Y538" s="22">
        <f t="shared" si="152"/>
        <v>3</v>
      </c>
      <c r="AA538" s="47"/>
    </row>
    <row r="539" spans="1:34" hidden="1" x14ac:dyDescent="0.25">
      <c r="A539" s="57" t="s">
        <v>5670</v>
      </c>
      <c r="B539" s="1">
        <v>37.375999999999998</v>
      </c>
      <c r="C539" s="1">
        <v>37.119999999999997</v>
      </c>
      <c r="D539" s="1">
        <v>425.98</v>
      </c>
      <c r="E539" s="1">
        <v>385.77100000000002</v>
      </c>
      <c r="G539" s="1">
        <f t="shared" si="136"/>
        <v>40.209000000000003</v>
      </c>
      <c r="H539" s="1">
        <f t="shared" si="137"/>
        <v>0.25600000000000023</v>
      </c>
      <c r="I539" s="2">
        <f t="shared" si="138"/>
        <v>400.4212</v>
      </c>
      <c r="J539" s="2">
        <f t="shared" si="139"/>
        <v>391.90160000000003</v>
      </c>
      <c r="K539" s="2">
        <f t="shared" si="140"/>
        <v>383.38200000000001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42.857470473569542</v>
      </c>
      <c r="P539" s="11">
        <f t="shared" si="145"/>
        <v>5.4814704735695443</v>
      </c>
      <c r="Q539" s="1">
        <f t="shared" si="146"/>
        <v>37.375999999999998</v>
      </c>
      <c r="S539" s="14" t="str">
        <f t="shared" si="147"/>
        <v>A</v>
      </c>
      <c r="U539" s="1">
        <f t="shared" si="148"/>
        <v>37.375999999999998</v>
      </c>
      <c r="V539" s="1">
        <f t="shared" si="149"/>
        <v>385.77100000000002</v>
      </c>
      <c r="W539" s="1">
        <f t="shared" si="150"/>
        <v>5.4814704735695443</v>
      </c>
      <c r="X539" s="20">
        <f t="shared" si="151"/>
        <v>2.3844396560027517</v>
      </c>
      <c r="Y539" s="22">
        <f t="shared" si="152"/>
        <v>3</v>
      </c>
      <c r="AA539" s="47"/>
    </row>
    <row r="540" spans="1:34" hidden="1" x14ac:dyDescent="0.25">
      <c r="A540" s="57" t="s">
        <v>5671</v>
      </c>
      <c r="B540" s="1">
        <v>37.887999999999998</v>
      </c>
      <c r="C540" s="1">
        <v>37.76</v>
      </c>
      <c r="D540" s="1">
        <v>425.74799999999999</v>
      </c>
      <c r="E540" s="1">
        <v>385.56299999999999</v>
      </c>
      <c r="G540" s="1">
        <f t="shared" si="136"/>
        <v>40.185000000000002</v>
      </c>
      <c r="H540" s="1">
        <f t="shared" si="137"/>
        <v>0.12800000000000011</v>
      </c>
      <c r="I540" s="2">
        <f t="shared" si="138"/>
        <v>400.20312000000001</v>
      </c>
      <c r="J540" s="2">
        <f t="shared" si="139"/>
        <v>391.68815999999998</v>
      </c>
      <c r="K540" s="2">
        <f t="shared" si="140"/>
        <v>383.17320000000001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43.444559110193779</v>
      </c>
      <c r="P540" s="11">
        <f t="shared" si="145"/>
        <v>5.5565591101937812</v>
      </c>
      <c r="Q540" s="1">
        <f t="shared" si="146"/>
        <v>37.887999999999998</v>
      </c>
      <c r="S540" s="14" t="str">
        <f t="shared" si="147"/>
        <v>A</v>
      </c>
      <c r="U540" s="1">
        <f t="shared" si="148"/>
        <v>37.887999999999998</v>
      </c>
      <c r="V540" s="1">
        <f t="shared" si="149"/>
        <v>385.56299999999999</v>
      </c>
      <c r="W540" s="1">
        <f t="shared" si="150"/>
        <v>5.5565591101937812</v>
      </c>
      <c r="X540" s="20">
        <f t="shared" si="151"/>
        <v>2.4171032129342946</v>
      </c>
      <c r="Y540" s="22">
        <f t="shared" si="152"/>
        <v>3</v>
      </c>
      <c r="AA540" s="47"/>
    </row>
    <row r="541" spans="1:34" hidden="1" x14ac:dyDescent="0.25">
      <c r="A541" s="57" t="s">
        <v>5672</v>
      </c>
      <c r="B541" s="1">
        <v>38.783999999999999</v>
      </c>
      <c r="C541" s="1">
        <v>38.527999999999999</v>
      </c>
      <c r="D541" s="1">
        <v>425.54599999999999</v>
      </c>
      <c r="E541" s="1">
        <v>385.37700000000001</v>
      </c>
      <c r="G541" s="1">
        <f t="shared" si="136"/>
        <v>40.168999999999983</v>
      </c>
      <c r="H541" s="1">
        <f t="shared" si="137"/>
        <v>0.25600000000000023</v>
      </c>
      <c r="I541" s="2">
        <f t="shared" si="138"/>
        <v>400.01324</v>
      </c>
      <c r="J541" s="2">
        <f t="shared" si="139"/>
        <v>391.50232</v>
      </c>
      <c r="K541" s="2">
        <f t="shared" si="140"/>
        <v>382.9914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44.471964224286204</v>
      </c>
      <c r="P541" s="11">
        <f t="shared" si="145"/>
        <v>5.6879642242862047</v>
      </c>
      <c r="Q541" s="1">
        <f t="shared" si="146"/>
        <v>38.783999999999999</v>
      </c>
      <c r="S541" s="14" t="str">
        <f t="shared" si="147"/>
        <v>A</v>
      </c>
      <c r="U541" s="1">
        <f t="shared" si="148"/>
        <v>38.783999999999999</v>
      </c>
      <c r="V541" s="1">
        <f t="shared" si="149"/>
        <v>385.37700000000001</v>
      </c>
      <c r="W541" s="1">
        <f t="shared" si="150"/>
        <v>5.6879642242862047</v>
      </c>
      <c r="X541" s="20">
        <f t="shared" si="151"/>
        <v>2.4742644375644991</v>
      </c>
      <c r="Y541" s="22">
        <f t="shared" si="152"/>
        <v>3</v>
      </c>
      <c r="AA541" s="47"/>
    </row>
    <row r="542" spans="1:34" hidden="1" x14ac:dyDescent="0.25">
      <c r="A542" s="57" t="s">
        <v>5673</v>
      </c>
      <c r="B542" s="1">
        <v>48</v>
      </c>
      <c r="C542" s="1">
        <v>47.872</v>
      </c>
      <c r="D542" s="1">
        <v>424.66699999999997</v>
      </c>
      <c r="E542" s="1">
        <v>384.56200000000001</v>
      </c>
      <c r="G542" s="1">
        <f t="shared" si="136"/>
        <v>40.104999999999961</v>
      </c>
      <c r="H542" s="1">
        <f t="shared" si="137"/>
        <v>0.12800000000000011</v>
      </c>
      <c r="I542" s="2">
        <f t="shared" si="138"/>
        <v>399.18697999999995</v>
      </c>
      <c r="J542" s="2">
        <f t="shared" si="139"/>
        <v>390.69363999999996</v>
      </c>
      <c r="K542" s="2">
        <f t="shared" si="140"/>
        <v>382.20029999999997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55.039559683522533</v>
      </c>
      <c r="P542" s="11">
        <f t="shared" si="145"/>
        <v>7.0395596835225334</v>
      </c>
      <c r="Q542" s="1">
        <f t="shared" si="146"/>
        <v>48</v>
      </c>
      <c r="S542" s="14" t="str">
        <f t="shared" si="147"/>
        <v>A</v>
      </c>
      <c r="U542" s="1">
        <f t="shared" si="148"/>
        <v>48</v>
      </c>
      <c r="V542" s="1">
        <f t="shared" si="149"/>
        <v>384.56200000000001</v>
      </c>
      <c r="W542" s="1">
        <f t="shared" si="150"/>
        <v>7.0395596835225334</v>
      </c>
      <c r="X542" s="20">
        <f t="shared" si="151"/>
        <v>3.0622084623323018</v>
      </c>
      <c r="Y542" s="22">
        <f t="shared" si="152"/>
        <v>3</v>
      </c>
      <c r="AA542" s="47"/>
    </row>
    <row r="543" spans="1:34" hidden="1" x14ac:dyDescent="0.25">
      <c r="A543" s="57" t="s">
        <v>5674</v>
      </c>
      <c r="B543" s="1">
        <v>64.64</v>
      </c>
      <c r="C543" s="1">
        <v>64.256</v>
      </c>
      <c r="D543" s="1">
        <v>423.66399999999999</v>
      </c>
      <c r="E543" s="1">
        <v>383.60500000000002</v>
      </c>
      <c r="G543" s="1">
        <f t="shared" si="136"/>
        <v>40.058999999999969</v>
      </c>
      <c r="H543" s="1">
        <f t="shared" si="137"/>
        <v>0.38400000000000034</v>
      </c>
      <c r="I543" s="2">
        <f t="shared" si="138"/>
        <v>398.24415999999997</v>
      </c>
      <c r="J543" s="2">
        <f t="shared" si="139"/>
        <v>389.77087999999998</v>
      </c>
      <c r="K543" s="2">
        <f t="shared" si="140"/>
        <v>381.29759999999999</v>
      </c>
      <c r="L543" s="10">
        <f t="shared" si="141"/>
        <v>3</v>
      </c>
      <c r="M543" s="73" t="str">
        <f t="shared" si="142"/>
        <v/>
      </c>
      <c r="N543">
        <f t="shared" si="143"/>
        <v>3</v>
      </c>
      <c r="O543" s="12">
        <f t="shared" si="144"/>
        <v>74.119940373810337</v>
      </c>
      <c r="P543" s="11">
        <f t="shared" si="145"/>
        <v>9.4799403738103365</v>
      </c>
      <c r="Q543" s="1">
        <f t="shared" si="146"/>
        <v>64.64</v>
      </c>
      <c r="S543" s="14" t="str">
        <f t="shared" si="147"/>
        <v>A</v>
      </c>
      <c r="U543" s="1">
        <f t="shared" si="148"/>
        <v>64.64</v>
      </c>
      <c r="V543" s="1">
        <f t="shared" si="149"/>
        <v>383.60500000000002</v>
      </c>
      <c r="W543" s="1">
        <f t="shared" si="150"/>
        <v>9.4799403738103365</v>
      </c>
      <c r="X543" s="20">
        <f t="shared" si="151"/>
        <v>4.1237740626074961</v>
      </c>
      <c r="Y543" s="22">
        <f t="shared" si="152"/>
        <v>3</v>
      </c>
      <c r="AA543" s="47"/>
    </row>
    <row r="544" spans="1:34" hidden="1" x14ac:dyDescent="0.25">
      <c r="A544" s="57" t="s">
        <v>5675</v>
      </c>
      <c r="B544" s="1">
        <v>65.664000000000001</v>
      </c>
      <c r="C544" s="1">
        <v>65.536000000000001</v>
      </c>
      <c r="D544" s="1">
        <v>423.06700000000001</v>
      </c>
      <c r="E544" s="1">
        <v>383.07400000000001</v>
      </c>
      <c r="G544" s="1">
        <f t="shared" si="136"/>
        <v>39.992999999999995</v>
      </c>
      <c r="H544" s="1">
        <f t="shared" si="137"/>
        <v>0.12800000000000011</v>
      </c>
      <c r="I544" s="2">
        <f t="shared" si="138"/>
        <v>397.68297999999999</v>
      </c>
      <c r="J544" s="2">
        <f t="shared" si="139"/>
        <v>389.22163999999998</v>
      </c>
      <c r="K544" s="2">
        <f t="shared" si="140"/>
        <v>380.76030000000003</v>
      </c>
      <c r="L544" s="10">
        <f t="shared" si="141"/>
        <v>3</v>
      </c>
      <c r="M544" s="73" t="str">
        <f t="shared" si="142"/>
        <v/>
      </c>
      <c r="N544">
        <f t="shared" si="143"/>
        <v>3</v>
      </c>
      <c r="O544" s="12">
        <f t="shared" si="144"/>
        <v>75.294117647058826</v>
      </c>
      <c r="P544" s="11">
        <f t="shared" si="145"/>
        <v>9.6301176470588246</v>
      </c>
      <c r="Q544" s="1">
        <f t="shared" si="146"/>
        <v>65.664000000000001</v>
      </c>
      <c r="S544" s="14" t="str">
        <f t="shared" si="147"/>
        <v>A</v>
      </c>
      <c r="U544" s="1">
        <f t="shared" si="148"/>
        <v>65.664000000000001</v>
      </c>
      <c r="V544" s="1">
        <f t="shared" si="149"/>
        <v>383.07400000000001</v>
      </c>
      <c r="W544" s="1">
        <f t="shared" si="150"/>
        <v>9.6301176470588246</v>
      </c>
      <c r="X544" s="20">
        <f t="shared" si="151"/>
        <v>4.1891011764705883</v>
      </c>
      <c r="Y544" s="22">
        <f t="shared" si="152"/>
        <v>3</v>
      </c>
      <c r="AA544" s="47"/>
    </row>
    <row r="545" spans="1:27" hidden="1" x14ac:dyDescent="0.25">
      <c r="A545" s="57" t="s">
        <v>5676</v>
      </c>
      <c r="B545" s="1">
        <v>65.28</v>
      </c>
      <c r="C545" s="1">
        <v>65.024000000000001</v>
      </c>
      <c r="D545" s="1">
        <v>422.435</v>
      </c>
      <c r="E545" s="1">
        <v>382.49799999999999</v>
      </c>
      <c r="G545" s="1">
        <f t="shared" si="136"/>
        <v>39.937000000000012</v>
      </c>
      <c r="H545" s="1">
        <f t="shared" si="137"/>
        <v>0.25600000000000023</v>
      </c>
      <c r="I545" s="2">
        <f t="shared" si="138"/>
        <v>397.08890000000002</v>
      </c>
      <c r="J545" s="2">
        <f t="shared" si="139"/>
        <v>388.64019999999999</v>
      </c>
      <c r="K545" s="2">
        <f t="shared" si="140"/>
        <v>380.19150000000002</v>
      </c>
      <c r="L545" s="10">
        <f t="shared" si="141"/>
        <v>3</v>
      </c>
      <c r="M545" s="73" t="str">
        <f t="shared" si="142"/>
        <v/>
      </c>
      <c r="N545">
        <f t="shared" si="143"/>
        <v>3</v>
      </c>
      <c r="O545" s="12">
        <f t="shared" si="144"/>
        <v>74.853801169590639</v>
      </c>
      <c r="P545" s="11">
        <f t="shared" si="145"/>
        <v>9.573801169590638</v>
      </c>
      <c r="Q545" s="1">
        <f t="shared" si="146"/>
        <v>65.28</v>
      </c>
      <c r="S545" s="14" t="str">
        <f t="shared" si="147"/>
        <v>A</v>
      </c>
      <c r="U545" s="1">
        <f t="shared" si="148"/>
        <v>65.28</v>
      </c>
      <c r="V545" s="1">
        <f t="shared" si="149"/>
        <v>382.49799999999999</v>
      </c>
      <c r="W545" s="1">
        <f t="shared" si="150"/>
        <v>9.573801169590638</v>
      </c>
      <c r="X545" s="20">
        <f t="shared" si="151"/>
        <v>4.1646035087719273</v>
      </c>
      <c r="Y545" s="22">
        <f t="shared" si="152"/>
        <v>3</v>
      </c>
      <c r="AA545" s="47"/>
    </row>
    <row r="546" spans="1:27" hidden="1" x14ac:dyDescent="0.25">
      <c r="A546" s="57" t="s">
        <v>5677</v>
      </c>
      <c r="B546" s="1">
        <v>62.335999999999999</v>
      </c>
      <c r="C546" s="1">
        <v>62.207999999999998</v>
      </c>
      <c r="D546" s="1">
        <v>423.11399999999998</v>
      </c>
      <c r="E546" s="1">
        <v>383.12700000000001</v>
      </c>
      <c r="G546" s="1">
        <f t="shared" si="136"/>
        <v>39.986999999999966</v>
      </c>
      <c r="H546" s="1">
        <f t="shared" si="137"/>
        <v>0.12800000000000011</v>
      </c>
      <c r="I546" s="2">
        <f t="shared" si="138"/>
        <v>397.72715999999997</v>
      </c>
      <c r="J546" s="2">
        <f t="shared" si="139"/>
        <v>389.26487999999995</v>
      </c>
      <c r="K546" s="2">
        <f t="shared" si="140"/>
        <v>380.80259999999998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71.478041509001258</v>
      </c>
      <c r="P546" s="11">
        <f t="shared" si="145"/>
        <v>9.1420415090012597</v>
      </c>
      <c r="Q546" s="1">
        <f t="shared" si="146"/>
        <v>62.335999999999999</v>
      </c>
      <c r="S546" s="14" t="str">
        <f t="shared" si="147"/>
        <v>A</v>
      </c>
      <c r="U546" s="1">
        <f t="shared" si="148"/>
        <v>62.335999999999999</v>
      </c>
      <c r="V546" s="1">
        <f t="shared" si="149"/>
        <v>383.12700000000001</v>
      </c>
      <c r="W546" s="1">
        <f t="shared" si="150"/>
        <v>9.1420415090012597</v>
      </c>
      <c r="X546" s="20">
        <f t="shared" si="151"/>
        <v>3.9767880564155478</v>
      </c>
      <c r="Y546" s="22">
        <f t="shared" si="152"/>
        <v>3</v>
      </c>
      <c r="AA546" s="47"/>
    </row>
    <row r="547" spans="1:27" hidden="1" x14ac:dyDescent="0.25">
      <c r="A547" s="57" t="s">
        <v>5678</v>
      </c>
      <c r="B547" s="1">
        <v>61.44</v>
      </c>
      <c r="C547" s="1">
        <v>61.055999999999997</v>
      </c>
      <c r="D547" s="1">
        <v>423</v>
      </c>
      <c r="E547" s="1">
        <v>383.024</v>
      </c>
      <c r="G547" s="1">
        <f t="shared" si="136"/>
        <v>39.975999999999999</v>
      </c>
      <c r="H547" s="1">
        <f t="shared" si="137"/>
        <v>0.38400000000000034</v>
      </c>
      <c r="I547" s="2">
        <f t="shared" si="138"/>
        <v>397.62</v>
      </c>
      <c r="J547" s="2">
        <f t="shared" si="139"/>
        <v>389.15999999999997</v>
      </c>
      <c r="K547" s="2">
        <f t="shared" si="140"/>
        <v>380.7</v>
      </c>
      <c r="L547" s="10">
        <f t="shared" si="141"/>
        <v>3</v>
      </c>
      <c r="M547" s="73" t="str">
        <f t="shared" si="142"/>
        <v/>
      </c>
      <c r="N547">
        <f t="shared" si="143"/>
        <v>3</v>
      </c>
      <c r="O547" s="12">
        <f t="shared" si="144"/>
        <v>70.450636394908841</v>
      </c>
      <c r="P547" s="11">
        <f t="shared" si="145"/>
        <v>9.0106363949088433</v>
      </c>
      <c r="Q547" s="1">
        <f t="shared" si="146"/>
        <v>61.44</v>
      </c>
      <c r="S547" s="14" t="str">
        <f t="shared" si="147"/>
        <v>A</v>
      </c>
      <c r="U547" s="1">
        <f t="shared" si="148"/>
        <v>61.44</v>
      </c>
      <c r="V547" s="1">
        <f t="shared" si="149"/>
        <v>383.024</v>
      </c>
      <c r="W547" s="1">
        <f t="shared" si="150"/>
        <v>9.0106363949088433</v>
      </c>
      <c r="X547" s="20">
        <f t="shared" si="151"/>
        <v>3.9196268317853469</v>
      </c>
      <c r="Y547" s="22">
        <f t="shared" si="152"/>
        <v>3</v>
      </c>
      <c r="AA547" s="47"/>
    </row>
    <row r="548" spans="1:27" hidden="1" x14ac:dyDescent="0.25">
      <c r="A548" s="57" t="s">
        <v>5679</v>
      </c>
      <c r="B548" s="1">
        <v>61.567999999999998</v>
      </c>
      <c r="C548" s="1">
        <v>61.44</v>
      </c>
      <c r="D548" s="1">
        <v>423.435</v>
      </c>
      <c r="E548" s="1">
        <v>383.42599999999999</v>
      </c>
      <c r="G548" s="1">
        <f t="shared" si="136"/>
        <v>40.009000000000015</v>
      </c>
      <c r="H548" s="1">
        <f t="shared" si="137"/>
        <v>0.12800000000000011</v>
      </c>
      <c r="I548" s="2">
        <f t="shared" si="138"/>
        <v>398.02890000000002</v>
      </c>
      <c r="J548" s="2">
        <f t="shared" si="139"/>
        <v>389.56020000000001</v>
      </c>
      <c r="K548" s="2">
        <f t="shared" si="140"/>
        <v>381.0915</v>
      </c>
      <c r="L548" s="10">
        <f t="shared" si="141"/>
        <v>3</v>
      </c>
      <c r="M548" s="73" t="str">
        <f t="shared" si="142"/>
        <v/>
      </c>
      <c r="N548">
        <f t="shared" si="143"/>
        <v>3</v>
      </c>
      <c r="O548" s="12">
        <f t="shared" si="144"/>
        <v>70.597408554064899</v>
      </c>
      <c r="P548" s="11">
        <f t="shared" si="145"/>
        <v>9.0294085540649007</v>
      </c>
      <c r="Q548" s="1">
        <f t="shared" si="146"/>
        <v>61.567999999999998</v>
      </c>
      <c r="S548" s="14" t="str">
        <f t="shared" si="147"/>
        <v>A</v>
      </c>
      <c r="U548" s="1">
        <f t="shared" si="148"/>
        <v>61.567999999999998</v>
      </c>
      <c r="V548" s="1">
        <f t="shared" si="149"/>
        <v>383.42599999999999</v>
      </c>
      <c r="W548" s="1">
        <f t="shared" si="150"/>
        <v>9.0294085540649007</v>
      </c>
      <c r="X548" s="20">
        <f t="shared" si="151"/>
        <v>3.927792721018232</v>
      </c>
      <c r="Y548" s="22">
        <f t="shared" si="152"/>
        <v>3</v>
      </c>
      <c r="AA548" s="47"/>
    </row>
    <row r="549" spans="1:27" hidden="1" x14ac:dyDescent="0.25">
      <c r="A549" s="57" t="s">
        <v>5680</v>
      </c>
      <c r="B549" s="1">
        <v>58.496000000000002</v>
      </c>
      <c r="C549" s="1">
        <v>58.368000000000002</v>
      </c>
      <c r="D549" s="1">
        <v>423.721</v>
      </c>
      <c r="E549" s="1">
        <v>383.70400000000001</v>
      </c>
      <c r="G549" s="1">
        <f t="shared" si="136"/>
        <v>40.016999999999996</v>
      </c>
      <c r="H549" s="1">
        <f t="shared" si="137"/>
        <v>0.12800000000000011</v>
      </c>
      <c r="I549" s="2">
        <f t="shared" si="138"/>
        <v>398.29773999999998</v>
      </c>
      <c r="J549" s="2">
        <f t="shared" si="139"/>
        <v>389.82332000000002</v>
      </c>
      <c r="K549" s="2">
        <f t="shared" si="140"/>
        <v>381.34890000000001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67.07487673431946</v>
      </c>
      <c r="P549" s="11">
        <f t="shared" si="145"/>
        <v>8.5788767343194579</v>
      </c>
      <c r="Q549" s="1">
        <f t="shared" si="146"/>
        <v>58.496000000000002</v>
      </c>
      <c r="S549" s="14" t="str">
        <f t="shared" si="147"/>
        <v>A</v>
      </c>
      <c r="U549" s="1">
        <f t="shared" si="148"/>
        <v>58.496000000000002</v>
      </c>
      <c r="V549" s="1">
        <f t="shared" si="149"/>
        <v>383.70400000000001</v>
      </c>
      <c r="W549" s="1">
        <f t="shared" si="150"/>
        <v>8.5788767343194579</v>
      </c>
      <c r="X549" s="20">
        <f t="shared" si="151"/>
        <v>3.7318113794289642</v>
      </c>
      <c r="Y549" s="22">
        <f t="shared" si="152"/>
        <v>3</v>
      </c>
      <c r="AA549" s="47"/>
    </row>
    <row r="550" spans="1:27" hidden="1" x14ac:dyDescent="0.25">
      <c r="A550" s="57" t="s">
        <v>5681</v>
      </c>
      <c r="B550" s="1">
        <v>30.975999999999999</v>
      </c>
      <c r="C550" s="1">
        <v>30.591999999999999</v>
      </c>
      <c r="D550" s="1">
        <v>423.96</v>
      </c>
      <c r="E550" s="1">
        <v>383.988</v>
      </c>
      <c r="G550" s="1">
        <f t="shared" si="136"/>
        <v>39.97199999999998</v>
      </c>
      <c r="H550" s="1">
        <f t="shared" si="137"/>
        <v>0.38400000000000034</v>
      </c>
      <c r="I550" s="2">
        <f t="shared" si="138"/>
        <v>398.5224</v>
      </c>
      <c r="J550" s="2">
        <f t="shared" si="139"/>
        <v>390.04319999999996</v>
      </c>
      <c r="K550" s="2">
        <f t="shared" si="140"/>
        <v>381.56399999999996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35.518862515766543</v>
      </c>
      <c r="P550" s="11">
        <f t="shared" si="145"/>
        <v>4.5428625157665437</v>
      </c>
      <c r="Q550" s="1">
        <f t="shared" si="146"/>
        <v>30.975999999999999</v>
      </c>
      <c r="S550" s="14" t="str">
        <f t="shared" si="147"/>
        <v>A</v>
      </c>
      <c r="U550" s="1">
        <f t="shared" si="148"/>
        <v>30.975999999999999</v>
      </c>
      <c r="V550" s="1">
        <f t="shared" si="149"/>
        <v>383.988</v>
      </c>
      <c r="W550" s="1">
        <f t="shared" si="150"/>
        <v>4.5428625157665437</v>
      </c>
      <c r="X550" s="20">
        <f t="shared" si="151"/>
        <v>1.9761451943584465</v>
      </c>
      <c r="Y550" s="22">
        <f t="shared" si="152"/>
        <v>3</v>
      </c>
      <c r="AA550" s="47"/>
    </row>
    <row r="551" spans="1:27" hidden="1" x14ac:dyDescent="0.25">
      <c r="A551" s="57" t="s">
        <v>5682</v>
      </c>
      <c r="B551" s="1">
        <v>27.007999999999999</v>
      </c>
      <c r="C551" s="1">
        <v>26.88</v>
      </c>
      <c r="D551" s="1">
        <v>424.63600000000002</v>
      </c>
      <c r="E551" s="1">
        <v>384.59300000000002</v>
      </c>
      <c r="G551" s="1">
        <f t="shared" si="136"/>
        <v>40.043000000000006</v>
      </c>
      <c r="H551" s="1">
        <f t="shared" si="137"/>
        <v>0.12800000000000011</v>
      </c>
      <c r="I551" s="2">
        <f t="shared" si="138"/>
        <v>399.15784000000002</v>
      </c>
      <c r="J551" s="2">
        <f t="shared" si="139"/>
        <v>390.66512</v>
      </c>
      <c r="K551" s="2">
        <f t="shared" si="140"/>
        <v>382.17240000000004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30.968925581928676</v>
      </c>
      <c r="P551" s="11">
        <f t="shared" si="145"/>
        <v>3.9609255819286773</v>
      </c>
      <c r="Q551" s="1">
        <f t="shared" si="146"/>
        <v>27.007999999999999</v>
      </c>
      <c r="S551" s="14" t="str">
        <f t="shared" si="147"/>
        <v>A</v>
      </c>
      <c r="U551" s="1">
        <f t="shared" si="148"/>
        <v>27.007999999999999</v>
      </c>
      <c r="V551" s="1">
        <f t="shared" si="149"/>
        <v>384.59300000000002</v>
      </c>
      <c r="W551" s="1">
        <f t="shared" si="150"/>
        <v>3.9609255819286773</v>
      </c>
      <c r="X551" s="20">
        <f t="shared" si="151"/>
        <v>1.7230026281389745</v>
      </c>
      <c r="Y551" s="22">
        <f t="shared" si="152"/>
        <v>3</v>
      </c>
      <c r="AA551" s="47"/>
    </row>
    <row r="552" spans="1:27" hidden="1" x14ac:dyDescent="0.25">
      <c r="A552" s="57" t="s">
        <v>5683</v>
      </c>
      <c r="B552" s="1">
        <v>27.391999999999999</v>
      </c>
      <c r="C552" s="1">
        <v>27.263999999999999</v>
      </c>
      <c r="D552" s="1">
        <v>424.74400000000003</v>
      </c>
      <c r="E552" s="1">
        <v>384.67399999999998</v>
      </c>
      <c r="G552" s="1">
        <f t="shared" si="136"/>
        <v>40.07000000000005</v>
      </c>
      <c r="H552" s="1">
        <f t="shared" si="137"/>
        <v>0.12800000000000011</v>
      </c>
      <c r="I552" s="2">
        <f t="shared" si="138"/>
        <v>399.25936000000002</v>
      </c>
      <c r="J552" s="2">
        <f t="shared" si="139"/>
        <v>390.76448000000005</v>
      </c>
      <c r="K552" s="2">
        <f t="shared" si="140"/>
        <v>382.26960000000003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31.409242059396856</v>
      </c>
      <c r="P552" s="11">
        <f t="shared" si="145"/>
        <v>4.0172420593968567</v>
      </c>
      <c r="Q552" s="1">
        <f t="shared" si="146"/>
        <v>27.391999999999999</v>
      </c>
      <c r="S552" s="14" t="str">
        <f t="shared" si="147"/>
        <v>A</v>
      </c>
      <c r="U552" s="1">
        <f t="shared" si="148"/>
        <v>27.391999999999999</v>
      </c>
      <c r="V552" s="1">
        <f t="shared" si="149"/>
        <v>384.67399999999998</v>
      </c>
      <c r="W552" s="1">
        <f t="shared" si="150"/>
        <v>4.0172420593968567</v>
      </c>
      <c r="X552" s="20">
        <f t="shared" si="151"/>
        <v>1.7475002958376327</v>
      </c>
      <c r="Y552" s="22">
        <f t="shared" si="152"/>
        <v>3</v>
      </c>
      <c r="AA552" s="47"/>
    </row>
    <row r="553" spans="1:27" hidden="1" x14ac:dyDescent="0.25">
      <c r="A553" s="57" t="s">
        <v>5684</v>
      </c>
      <c r="B553" s="1">
        <v>27.263999999999999</v>
      </c>
      <c r="C553" s="1">
        <v>27.007999999999999</v>
      </c>
      <c r="D553" s="1">
        <v>424.55099999999999</v>
      </c>
      <c r="E553" s="1">
        <v>384.49400000000003</v>
      </c>
      <c r="G553" s="1">
        <f t="shared" si="136"/>
        <v>40.05699999999996</v>
      </c>
      <c r="H553" s="1">
        <f t="shared" si="137"/>
        <v>0.25600000000000023</v>
      </c>
      <c r="I553" s="2">
        <f t="shared" si="138"/>
        <v>399.07794000000001</v>
      </c>
      <c r="J553" s="2">
        <f t="shared" si="139"/>
        <v>390.58691999999996</v>
      </c>
      <c r="K553" s="2">
        <f t="shared" si="140"/>
        <v>382.09589999999997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31.262469900240795</v>
      </c>
      <c r="P553" s="11">
        <f t="shared" si="145"/>
        <v>3.9984699002407957</v>
      </c>
      <c r="Q553" s="1">
        <f t="shared" si="146"/>
        <v>27.263999999999999</v>
      </c>
      <c r="S553" s="14" t="str">
        <f t="shared" si="147"/>
        <v>A</v>
      </c>
      <c r="U553" s="1">
        <f t="shared" si="148"/>
        <v>27.263999999999999</v>
      </c>
      <c r="V553" s="1">
        <f t="shared" si="149"/>
        <v>384.49400000000003</v>
      </c>
      <c r="W553" s="1">
        <f t="shared" si="150"/>
        <v>3.9984699002407957</v>
      </c>
      <c r="X553" s="20">
        <f t="shared" si="151"/>
        <v>1.739334406604746</v>
      </c>
      <c r="Y553" s="22">
        <f t="shared" si="152"/>
        <v>3</v>
      </c>
      <c r="AA553" s="47"/>
    </row>
    <row r="554" spans="1:27" hidden="1" x14ac:dyDescent="0.25">
      <c r="A554" s="57" t="s">
        <v>5685</v>
      </c>
      <c r="B554" s="1">
        <v>27.52</v>
      </c>
      <c r="C554" s="1">
        <v>27.263999999999999</v>
      </c>
      <c r="D554" s="1">
        <v>424.48399999999998</v>
      </c>
      <c r="E554" s="1">
        <v>384.43099999999998</v>
      </c>
      <c r="G554" s="1">
        <f t="shared" si="136"/>
        <v>40.052999999999997</v>
      </c>
      <c r="H554" s="1">
        <f t="shared" si="137"/>
        <v>0.25600000000000023</v>
      </c>
      <c r="I554" s="2">
        <f t="shared" si="138"/>
        <v>399.01495999999997</v>
      </c>
      <c r="J554" s="2">
        <f t="shared" si="139"/>
        <v>390.52527999999995</v>
      </c>
      <c r="K554" s="2">
        <f t="shared" si="140"/>
        <v>382.03559999999999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31.556014218552917</v>
      </c>
      <c r="P554" s="11">
        <f t="shared" si="145"/>
        <v>4.0360142185529178</v>
      </c>
      <c r="Q554" s="1">
        <f t="shared" si="146"/>
        <v>27.52</v>
      </c>
      <c r="S554" s="14" t="str">
        <f t="shared" si="147"/>
        <v>A</v>
      </c>
      <c r="U554" s="1">
        <f t="shared" si="148"/>
        <v>27.52</v>
      </c>
      <c r="V554" s="1">
        <f t="shared" si="149"/>
        <v>384.43099999999998</v>
      </c>
      <c r="W554" s="1">
        <f t="shared" si="150"/>
        <v>4.0360142185529178</v>
      </c>
      <c r="X554" s="20">
        <f t="shared" si="151"/>
        <v>1.7556661850705193</v>
      </c>
      <c r="Y554" s="22">
        <f t="shared" si="152"/>
        <v>3</v>
      </c>
      <c r="AA554" s="47"/>
    </row>
    <row r="555" spans="1:27" hidden="1" x14ac:dyDescent="0.25">
      <c r="A555" s="57" t="s">
        <v>5686</v>
      </c>
      <c r="B555" s="1">
        <v>27.007999999999999</v>
      </c>
      <c r="C555" s="1">
        <v>26.751999999999999</v>
      </c>
      <c r="D555" s="1">
        <v>424.20800000000003</v>
      </c>
      <c r="E555" s="1">
        <v>384.185</v>
      </c>
      <c r="G555" s="1">
        <f t="shared" si="136"/>
        <v>40.023000000000025</v>
      </c>
      <c r="H555" s="1">
        <f t="shared" si="137"/>
        <v>0.25600000000000023</v>
      </c>
      <c r="I555" s="2">
        <f t="shared" si="138"/>
        <v>398.75552000000005</v>
      </c>
      <c r="J555" s="2">
        <f t="shared" si="139"/>
        <v>390.27136000000002</v>
      </c>
      <c r="K555" s="2">
        <f t="shared" si="140"/>
        <v>381.78720000000004</v>
      </c>
      <c r="L555" s="10">
        <f t="shared" si="141"/>
        <v>3</v>
      </c>
      <c r="M555" s="73" t="str">
        <f t="shared" si="142"/>
        <v/>
      </c>
      <c r="N555">
        <f t="shared" si="143"/>
        <v>3</v>
      </c>
      <c r="O555" s="12">
        <f t="shared" si="144"/>
        <v>30.968925581928676</v>
      </c>
      <c r="P555" s="11">
        <f t="shared" si="145"/>
        <v>3.9609255819286773</v>
      </c>
      <c r="Q555" s="1">
        <f t="shared" si="146"/>
        <v>27.007999999999999</v>
      </c>
      <c r="S555" s="14" t="str">
        <f t="shared" si="147"/>
        <v>A</v>
      </c>
      <c r="U555" s="1">
        <f t="shared" si="148"/>
        <v>27.007999999999999</v>
      </c>
      <c r="V555" s="1">
        <f t="shared" si="149"/>
        <v>384.185</v>
      </c>
      <c r="W555" s="1">
        <f t="shared" si="150"/>
        <v>3.9609255819286773</v>
      </c>
      <c r="X555" s="20">
        <f t="shared" si="151"/>
        <v>1.7230026281389745</v>
      </c>
      <c r="Y555" s="22">
        <f t="shared" si="152"/>
        <v>3</v>
      </c>
      <c r="AA555" s="47"/>
    </row>
    <row r="556" spans="1:27" hidden="1" x14ac:dyDescent="0.25">
      <c r="A556" s="57" t="s">
        <v>5687</v>
      </c>
      <c r="B556" s="1">
        <v>28.032</v>
      </c>
      <c r="C556" s="1">
        <v>27.904</v>
      </c>
      <c r="D556" s="1">
        <v>423.22500000000002</v>
      </c>
      <c r="E556" s="1">
        <v>383.29199999999997</v>
      </c>
      <c r="G556" s="1">
        <f t="shared" si="136"/>
        <v>39.93300000000005</v>
      </c>
      <c r="H556" s="1">
        <f t="shared" si="137"/>
        <v>0.12800000000000011</v>
      </c>
      <c r="I556" s="2">
        <f t="shared" si="138"/>
        <v>397.83150000000001</v>
      </c>
      <c r="J556" s="2">
        <f t="shared" si="139"/>
        <v>389.36700000000002</v>
      </c>
      <c r="K556" s="2">
        <f t="shared" si="140"/>
        <v>380.90250000000003</v>
      </c>
      <c r="L556" s="10">
        <f t="shared" si="141"/>
        <v>3</v>
      </c>
      <c r="M556" s="73" t="str">
        <f t="shared" si="142"/>
        <v/>
      </c>
      <c r="N556">
        <f t="shared" si="143"/>
        <v>3</v>
      </c>
      <c r="O556" s="12">
        <f t="shared" si="144"/>
        <v>32.143102855177162</v>
      </c>
      <c r="P556" s="11">
        <f t="shared" si="145"/>
        <v>4.1111028551771618</v>
      </c>
      <c r="Q556" s="1">
        <f t="shared" si="146"/>
        <v>28.032</v>
      </c>
      <c r="S556" s="14" t="str">
        <f t="shared" si="147"/>
        <v>A</v>
      </c>
      <c r="U556" s="1">
        <f t="shared" si="148"/>
        <v>28.032</v>
      </c>
      <c r="V556" s="1">
        <f t="shared" si="149"/>
        <v>383.29199999999997</v>
      </c>
      <c r="W556" s="1">
        <f t="shared" si="150"/>
        <v>4.1111028551771618</v>
      </c>
      <c r="X556" s="20">
        <f t="shared" si="151"/>
        <v>1.7883297420020654</v>
      </c>
      <c r="Y556" s="22">
        <f t="shared" si="152"/>
        <v>3</v>
      </c>
      <c r="AA556" s="47"/>
    </row>
    <row r="557" spans="1:27" hidden="1" x14ac:dyDescent="0.25">
      <c r="A557" s="57" t="s">
        <v>5688</v>
      </c>
      <c r="B557" s="1">
        <v>28.288</v>
      </c>
      <c r="C557" s="1">
        <v>28.032</v>
      </c>
      <c r="D557" s="1">
        <v>422.678</v>
      </c>
      <c r="E557" s="1">
        <v>382.8</v>
      </c>
      <c r="G557" s="1">
        <f t="shared" si="136"/>
        <v>39.877999999999986</v>
      </c>
      <c r="H557" s="1">
        <f t="shared" si="137"/>
        <v>0.25600000000000023</v>
      </c>
      <c r="I557" s="2">
        <f t="shared" si="138"/>
        <v>397.31732</v>
      </c>
      <c r="J557" s="2">
        <f t="shared" si="139"/>
        <v>388.86376000000001</v>
      </c>
      <c r="K557" s="2">
        <f t="shared" si="140"/>
        <v>380.41020000000003</v>
      </c>
      <c r="L557" s="10">
        <f t="shared" si="141"/>
        <v>3</v>
      </c>
      <c r="M557" s="73" t="str">
        <f t="shared" si="142"/>
        <v/>
      </c>
      <c r="N557">
        <f t="shared" si="143"/>
        <v>3</v>
      </c>
      <c r="O557" s="12">
        <f t="shared" si="144"/>
        <v>32.436647173489277</v>
      </c>
      <c r="P557" s="11">
        <f t="shared" si="145"/>
        <v>4.1486471734892767</v>
      </c>
      <c r="Q557" s="1">
        <f t="shared" si="146"/>
        <v>28.288</v>
      </c>
      <c r="S557" s="14" t="str">
        <f t="shared" si="147"/>
        <v>A</v>
      </c>
      <c r="U557" s="1">
        <f t="shared" si="148"/>
        <v>28.288</v>
      </c>
      <c r="V557" s="1">
        <f t="shared" si="149"/>
        <v>382.8</v>
      </c>
      <c r="W557" s="1">
        <f t="shared" si="150"/>
        <v>4.1486471734892767</v>
      </c>
      <c r="X557" s="20">
        <f t="shared" si="151"/>
        <v>1.8046615204678353</v>
      </c>
      <c r="Y557" s="22">
        <f t="shared" si="152"/>
        <v>3</v>
      </c>
      <c r="AA557" s="47"/>
    </row>
    <row r="558" spans="1:27" hidden="1" x14ac:dyDescent="0.25">
      <c r="A558" s="57" t="s">
        <v>5689</v>
      </c>
      <c r="B558" s="1">
        <v>29.952000000000002</v>
      </c>
      <c r="C558" s="1">
        <v>29.696000000000002</v>
      </c>
      <c r="D558" s="1">
        <v>423.923</v>
      </c>
      <c r="E558" s="1">
        <v>383.92</v>
      </c>
      <c r="G558" s="1">
        <f t="shared" si="136"/>
        <v>40.002999999999986</v>
      </c>
      <c r="H558" s="1">
        <f t="shared" si="137"/>
        <v>0.25600000000000023</v>
      </c>
      <c r="I558" s="2">
        <f t="shared" si="138"/>
        <v>398.48761999999999</v>
      </c>
      <c r="J558" s="2">
        <f t="shared" si="139"/>
        <v>390.00916000000001</v>
      </c>
      <c r="K558" s="2">
        <f t="shared" si="140"/>
        <v>381.53070000000002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34.344685242518061</v>
      </c>
      <c r="P558" s="11">
        <f t="shared" si="145"/>
        <v>4.3926852425180591</v>
      </c>
      <c r="Q558" s="1">
        <f t="shared" si="146"/>
        <v>29.952000000000002</v>
      </c>
      <c r="S558" s="14" t="str">
        <f t="shared" si="147"/>
        <v>A</v>
      </c>
      <c r="U558" s="1">
        <f t="shared" si="148"/>
        <v>29.952000000000002</v>
      </c>
      <c r="V558" s="1">
        <f t="shared" si="149"/>
        <v>383.92</v>
      </c>
      <c r="W558" s="1">
        <f t="shared" si="150"/>
        <v>4.3926852425180591</v>
      </c>
      <c r="X558" s="20">
        <f t="shared" si="151"/>
        <v>1.9108180804953556</v>
      </c>
      <c r="Y558" s="22">
        <f t="shared" si="152"/>
        <v>3</v>
      </c>
      <c r="AA558" s="47"/>
    </row>
    <row r="559" spans="1:27" hidden="1" x14ac:dyDescent="0.25">
      <c r="A559" s="57" t="s">
        <v>5690</v>
      </c>
      <c r="B559" s="1">
        <v>28.16</v>
      </c>
      <c r="C559" s="1">
        <v>27.904</v>
      </c>
      <c r="D559" s="1">
        <v>425.86900000000003</v>
      </c>
      <c r="E559" s="1">
        <v>385.69499999999999</v>
      </c>
      <c r="G559" s="1">
        <f t="shared" si="136"/>
        <v>40.174000000000035</v>
      </c>
      <c r="H559" s="1">
        <f t="shared" si="137"/>
        <v>0.25600000000000023</v>
      </c>
      <c r="I559" s="2">
        <f t="shared" si="138"/>
        <v>400.31686000000002</v>
      </c>
      <c r="J559" s="2">
        <f t="shared" si="139"/>
        <v>391.79948000000002</v>
      </c>
      <c r="K559" s="2">
        <f t="shared" si="140"/>
        <v>383.28210000000001</v>
      </c>
      <c r="L559" s="10">
        <f t="shared" si="141"/>
        <v>3</v>
      </c>
      <c r="M559" s="73" t="str">
        <f t="shared" si="142"/>
        <v/>
      </c>
      <c r="N559">
        <f t="shared" si="143"/>
        <v>3</v>
      </c>
      <c r="O559" s="12">
        <f t="shared" si="144"/>
        <v>32.289875014333219</v>
      </c>
      <c r="P559" s="11">
        <f t="shared" si="145"/>
        <v>4.1298750143332192</v>
      </c>
      <c r="Q559" s="1">
        <f t="shared" si="146"/>
        <v>28.16</v>
      </c>
      <c r="S559" s="14" t="str">
        <f t="shared" si="147"/>
        <v>A</v>
      </c>
      <c r="U559" s="1">
        <f t="shared" si="148"/>
        <v>28.16</v>
      </c>
      <c r="V559" s="1">
        <f t="shared" si="149"/>
        <v>385.69499999999999</v>
      </c>
      <c r="W559" s="1">
        <f t="shared" si="150"/>
        <v>4.1298750143332192</v>
      </c>
      <c r="X559" s="20">
        <f t="shared" si="151"/>
        <v>1.7964956312349503</v>
      </c>
      <c r="Y559" s="22">
        <f t="shared" si="152"/>
        <v>3</v>
      </c>
      <c r="AA559" s="47"/>
    </row>
    <row r="560" spans="1:27" hidden="1" x14ac:dyDescent="0.25">
      <c r="A560" s="57" t="s">
        <v>5691</v>
      </c>
      <c r="B560" s="1">
        <v>27.648</v>
      </c>
      <c r="C560" s="1">
        <v>27.52</v>
      </c>
      <c r="D560" s="1">
        <v>425.64400000000001</v>
      </c>
      <c r="E560" s="1">
        <v>385.49099999999999</v>
      </c>
      <c r="G560" s="1">
        <f t="shared" si="136"/>
        <v>40.15300000000002</v>
      </c>
      <c r="H560" s="1">
        <f t="shared" si="137"/>
        <v>0.12800000000000011</v>
      </c>
      <c r="I560" s="2">
        <f t="shared" si="138"/>
        <v>400.10536000000002</v>
      </c>
      <c r="J560" s="2">
        <f t="shared" si="139"/>
        <v>391.59248000000002</v>
      </c>
      <c r="K560" s="2">
        <f t="shared" si="140"/>
        <v>383.07960000000003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31.702786377708978</v>
      </c>
      <c r="P560" s="11">
        <f t="shared" si="145"/>
        <v>4.0547863777089788</v>
      </c>
      <c r="Q560" s="1">
        <f t="shared" si="146"/>
        <v>27.648</v>
      </c>
      <c r="S560" s="14" t="str">
        <f t="shared" si="147"/>
        <v>A</v>
      </c>
      <c r="U560" s="1">
        <f t="shared" si="148"/>
        <v>27.648</v>
      </c>
      <c r="V560" s="1">
        <f t="shared" si="149"/>
        <v>385.49099999999999</v>
      </c>
      <c r="W560" s="1">
        <f t="shared" si="150"/>
        <v>4.0547863777089788</v>
      </c>
      <c r="X560" s="20">
        <f t="shared" si="151"/>
        <v>1.7638320743034057</v>
      </c>
      <c r="Y560" s="22">
        <f t="shared" si="152"/>
        <v>3</v>
      </c>
      <c r="AA560" s="47"/>
    </row>
    <row r="561" spans="1:34" x14ac:dyDescent="0.25">
      <c r="A561" s="57" t="s">
        <v>5692</v>
      </c>
      <c r="B561" s="1">
        <v>27.135999999999999</v>
      </c>
      <c r="C561" s="1">
        <v>26.751999999999999</v>
      </c>
      <c r="D561" s="1">
        <v>426.00900000000001</v>
      </c>
      <c r="E561" s="1">
        <v>385.82400000000001</v>
      </c>
      <c r="G561" s="1">
        <f t="shared" si="136"/>
        <v>40.185000000000002</v>
      </c>
      <c r="H561" s="1">
        <f t="shared" si="137"/>
        <v>0.38400000000000034</v>
      </c>
      <c r="I561" s="2">
        <f t="shared" si="138"/>
        <v>400.44846000000001</v>
      </c>
      <c r="J561" s="2">
        <f t="shared" si="139"/>
        <v>391.92828000000003</v>
      </c>
      <c r="K561" s="2">
        <f t="shared" si="140"/>
        <v>383.40809999999999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31.115697741084738</v>
      </c>
      <c r="P561" s="11">
        <f t="shared" si="145"/>
        <v>3.9796977410847383</v>
      </c>
      <c r="Q561" s="1">
        <f t="shared" si="146"/>
        <v>27.135999999999999</v>
      </c>
      <c r="S561" s="14" t="str">
        <f t="shared" si="147"/>
        <v>A</v>
      </c>
      <c r="U561" s="1">
        <f t="shared" si="148"/>
        <v>27.135999999999999</v>
      </c>
      <c r="V561" s="1">
        <f t="shared" si="149"/>
        <v>385.82400000000001</v>
      </c>
      <c r="W561" s="1">
        <f t="shared" si="150"/>
        <v>3.9796977410847383</v>
      </c>
      <c r="X561" s="20">
        <f t="shared" si="151"/>
        <v>1.7311685173718612</v>
      </c>
      <c r="Y561" s="22">
        <f t="shared" si="152"/>
        <v>3</v>
      </c>
      <c r="Z561" s="32" t="s">
        <v>40</v>
      </c>
      <c r="AA561" s="47"/>
      <c r="AB561" s="32" t="str">
        <f>A561</f>
        <v>2025-08-24 00:00:00</v>
      </c>
      <c r="AC561" s="1">
        <f>SUM(U561:U584)</f>
        <v>674.81600000000003</v>
      </c>
      <c r="AD561" s="1">
        <f>AVERAGE(V561:V584)</f>
        <v>384.13924999999995</v>
      </c>
      <c r="AE561" s="1">
        <f>SUM(W561:W584)</f>
        <v>96.013707354372414</v>
      </c>
      <c r="AF561" s="1">
        <f>SUM(X561:X584)</f>
        <v>41.765962699152013</v>
      </c>
      <c r="AG561" s="35">
        <f>AVERAGE(Y561:Y584)</f>
        <v>2.9166666666666665</v>
      </c>
      <c r="AH561" s="37">
        <f>DAY(A561)</f>
        <v>24</v>
      </c>
    </row>
    <row r="562" spans="1:34" hidden="1" x14ac:dyDescent="0.25">
      <c r="A562" s="57" t="s">
        <v>5693</v>
      </c>
      <c r="B562" s="1">
        <v>27.776</v>
      </c>
      <c r="C562" s="1">
        <v>27.648</v>
      </c>
      <c r="D562" s="1">
        <v>426.46800000000002</v>
      </c>
      <c r="E562" s="1">
        <v>386.23700000000002</v>
      </c>
      <c r="G562" s="1">
        <f t="shared" si="136"/>
        <v>40.230999999999995</v>
      </c>
      <c r="H562" s="1">
        <f t="shared" si="137"/>
        <v>0.12800000000000011</v>
      </c>
      <c r="I562" s="2">
        <f t="shared" si="138"/>
        <v>400.87992000000003</v>
      </c>
      <c r="J562" s="2">
        <f t="shared" si="139"/>
        <v>392.35056000000003</v>
      </c>
      <c r="K562" s="2">
        <f t="shared" si="140"/>
        <v>383.82120000000003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31.84955853686504</v>
      </c>
      <c r="P562" s="11">
        <f t="shared" si="145"/>
        <v>4.0735585368650398</v>
      </c>
      <c r="Q562" s="1">
        <f t="shared" si="146"/>
        <v>27.776</v>
      </c>
      <c r="S562" s="14" t="str">
        <f t="shared" si="147"/>
        <v>A</v>
      </c>
      <c r="U562" s="1">
        <f t="shared" si="148"/>
        <v>27.776</v>
      </c>
      <c r="V562" s="1">
        <f t="shared" si="149"/>
        <v>386.23700000000002</v>
      </c>
      <c r="W562" s="1">
        <f t="shared" si="150"/>
        <v>4.0735585368650398</v>
      </c>
      <c r="X562" s="20">
        <f t="shared" si="151"/>
        <v>1.7719979635362924</v>
      </c>
      <c r="Y562" s="22">
        <f t="shared" si="152"/>
        <v>3</v>
      </c>
      <c r="AA562" s="47"/>
    </row>
    <row r="563" spans="1:34" hidden="1" x14ac:dyDescent="0.25">
      <c r="A563" s="57" t="s">
        <v>5694</v>
      </c>
      <c r="B563" s="1">
        <v>27.391999999999999</v>
      </c>
      <c r="C563" s="1">
        <v>27.135999999999999</v>
      </c>
      <c r="D563" s="1">
        <v>426.95299999999997</v>
      </c>
      <c r="E563" s="1">
        <v>386.68</v>
      </c>
      <c r="G563" s="1">
        <f t="shared" si="136"/>
        <v>40.272999999999968</v>
      </c>
      <c r="H563" s="1">
        <f t="shared" si="137"/>
        <v>0.25600000000000023</v>
      </c>
      <c r="I563" s="2">
        <f t="shared" si="138"/>
        <v>401.33581999999996</v>
      </c>
      <c r="J563" s="2">
        <f t="shared" si="139"/>
        <v>392.79675999999995</v>
      </c>
      <c r="K563" s="2">
        <f t="shared" si="140"/>
        <v>384.2577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31.409242059396856</v>
      </c>
      <c r="P563" s="11">
        <f t="shared" si="145"/>
        <v>4.0172420593968567</v>
      </c>
      <c r="Q563" s="1">
        <f t="shared" si="146"/>
        <v>27.391999999999999</v>
      </c>
      <c r="S563" s="14" t="str">
        <f t="shared" si="147"/>
        <v>A</v>
      </c>
      <c r="U563" s="1">
        <f t="shared" si="148"/>
        <v>27.391999999999999</v>
      </c>
      <c r="V563" s="1">
        <f t="shared" si="149"/>
        <v>386.68</v>
      </c>
      <c r="W563" s="1">
        <f t="shared" si="150"/>
        <v>4.0172420593968567</v>
      </c>
      <c r="X563" s="20">
        <f t="shared" si="151"/>
        <v>1.7475002958376327</v>
      </c>
      <c r="Y563" s="22">
        <f t="shared" si="152"/>
        <v>3</v>
      </c>
      <c r="AA563" s="47"/>
    </row>
    <row r="564" spans="1:34" hidden="1" x14ac:dyDescent="0.25">
      <c r="A564" s="57" t="s">
        <v>5695</v>
      </c>
      <c r="B564" s="1">
        <v>27.52</v>
      </c>
      <c r="C564" s="1">
        <v>27.391999999999999</v>
      </c>
      <c r="D564" s="1">
        <v>427.11799999999999</v>
      </c>
      <c r="E564" s="1">
        <v>386.83199999999999</v>
      </c>
      <c r="G564" s="1">
        <f t="shared" si="136"/>
        <v>40.286000000000001</v>
      </c>
      <c r="H564" s="1">
        <f t="shared" si="137"/>
        <v>0.12800000000000011</v>
      </c>
      <c r="I564" s="2">
        <f t="shared" si="138"/>
        <v>401.49092000000002</v>
      </c>
      <c r="J564" s="2">
        <f t="shared" si="139"/>
        <v>392.94855999999999</v>
      </c>
      <c r="K564" s="2">
        <f t="shared" si="140"/>
        <v>384.40620000000001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31.556014218552917</v>
      </c>
      <c r="P564" s="11">
        <f t="shared" si="145"/>
        <v>4.0360142185529178</v>
      </c>
      <c r="Q564" s="1">
        <f t="shared" si="146"/>
        <v>27.52</v>
      </c>
      <c r="S564" s="14" t="str">
        <f t="shared" si="147"/>
        <v>A</v>
      </c>
      <c r="U564" s="1">
        <f t="shared" si="148"/>
        <v>27.52</v>
      </c>
      <c r="V564" s="1">
        <f t="shared" si="149"/>
        <v>386.83199999999999</v>
      </c>
      <c r="W564" s="1">
        <f t="shared" si="150"/>
        <v>4.0360142185529178</v>
      </c>
      <c r="X564" s="20">
        <f t="shared" si="151"/>
        <v>1.7556661850705193</v>
      </c>
      <c r="Y564" s="22">
        <f t="shared" si="152"/>
        <v>3</v>
      </c>
      <c r="AA564" s="47"/>
    </row>
    <row r="565" spans="1:34" hidden="1" x14ac:dyDescent="0.25">
      <c r="A565" s="57" t="s">
        <v>5696</v>
      </c>
      <c r="B565" s="1">
        <v>27.52</v>
      </c>
      <c r="C565" s="1">
        <v>27.263999999999999</v>
      </c>
      <c r="D565" s="1">
        <v>427.14400000000001</v>
      </c>
      <c r="E565" s="1">
        <v>386.86</v>
      </c>
      <c r="G565" s="1">
        <f t="shared" si="136"/>
        <v>40.283999999999992</v>
      </c>
      <c r="H565" s="1">
        <f t="shared" si="137"/>
        <v>0.25600000000000023</v>
      </c>
      <c r="I565" s="2">
        <f t="shared" si="138"/>
        <v>401.51535999999999</v>
      </c>
      <c r="J565" s="2">
        <f t="shared" si="139"/>
        <v>392.97248000000002</v>
      </c>
      <c r="K565" s="2">
        <f t="shared" si="140"/>
        <v>384.42959999999999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31.556014218552917</v>
      </c>
      <c r="P565" s="11">
        <f t="shared" si="145"/>
        <v>4.0360142185529178</v>
      </c>
      <c r="Q565" s="1">
        <f t="shared" si="146"/>
        <v>27.52</v>
      </c>
      <c r="S565" s="14" t="str">
        <f t="shared" si="147"/>
        <v>A</v>
      </c>
      <c r="U565" s="1">
        <f t="shared" si="148"/>
        <v>27.52</v>
      </c>
      <c r="V565" s="1">
        <f t="shared" si="149"/>
        <v>386.86</v>
      </c>
      <c r="W565" s="1">
        <f t="shared" si="150"/>
        <v>4.0360142185529178</v>
      </c>
      <c r="X565" s="20">
        <f t="shared" si="151"/>
        <v>1.7556661850705193</v>
      </c>
      <c r="Y565" s="22">
        <f t="shared" si="152"/>
        <v>3</v>
      </c>
      <c r="AA565" s="47"/>
    </row>
    <row r="566" spans="1:34" hidden="1" x14ac:dyDescent="0.25">
      <c r="A566" s="57" t="s">
        <v>5697</v>
      </c>
      <c r="B566" s="1">
        <v>28.288</v>
      </c>
      <c r="C566" s="1">
        <v>28.032</v>
      </c>
      <c r="D566" s="1">
        <v>425.24299999999999</v>
      </c>
      <c r="E566" s="1">
        <v>385.142</v>
      </c>
      <c r="G566" s="1">
        <f t="shared" si="136"/>
        <v>40.100999999999999</v>
      </c>
      <c r="H566" s="1">
        <f t="shared" si="137"/>
        <v>0.25600000000000023</v>
      </c>
      <c r="I566" s="2">
        <f t="shared" si="138"/>
        <v>399.72841999999997</v>
      </c>
      <c r="J566" s="2">
        <f t="shared" si="139"/>
        <v>391.22356000000002</v>
      </c>
      <c r="K566" s="2">
        <f t="shared" si="140"/>
        <v>382.71870000000001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32.436647173489277</v>
      </c>
      <c r="P566" s="11">
        <f t="shared" si="145"/>
        <v>4.1486471734892767</v>
      </c>
      <c r="Q566" s="1">
        <f t="shared" si="146"/>
        <v>28.288</v>
      </c>
      <c r="S566" s="14" t="str">
        <f t="shared" si="147"/>
        <v>A</v>
      </c>
      <c r="U566" s="1">
        <f t="shared" si="148"/>
        <v>28.288</v>
      </c>
      <c r="V566" s="1">
        <f t="shared" si="149"/>
        <v>385.142</v>
      </c>
      <c r="W566" s="1">
        <f t="shared" si="150"/>
        <v>4.1486471734892767</v>
      </c>
      <c r="X566" s="20">
        <f t="shared" si="151"/>
        <v>1.8046615204678353</v>
      </c>
      <c r="Y566" s="22">
        <f t="shared" si="152"/>
        <v>3</v>
      </c>
      <c r="AA566" s="47"/>
    </row>
    <row r="567" spans="1:34" hidden="1" x14ac:dyDescent="0.25">
      <c r="A567" s="57" t="s">
        <v>5698</v>
      </c>
      <c r="B567" s="1">
        <v>26.88</v>
      </c>
      <c r="C567" s="1">
        <v>26.751999999999999</v>
      </c>
      <c r="D567" s="1">
        <v>420.161</v>
      </c>
      <c r="E567" s="1">
        <v>380.54</v>
      </c>
      <c r="G567" s="1">
        <f t="shared" si="136"/>
        <v>39.620999999999981</v>
      </c>
      <c r="H567" s="1">
        <f t="shared" si="137"/>
        <v>0.12800000000000011</v>
      </c>
      <c r="I567" s="2">
        <f t="shared" si="138"/>
        <v>394.95134000000002</v>
      </c>
      <c r="J567" s="2">
        <f t="shared" si="139"/>
        <v>386.54811999999998</v>
      </c>
      <c r="K567" s="2">
        <f t="shared" si="140"/>
        <v>378.14490000000001</v>
      </c>
      <c r="L567" s="10">
        <f t="shared" si="141"/>
        <v>3</v>
      </c>
      <c r="M567" s="73" t="str">
        <f t="shared" si="142"/>
        <v/>
      </c>
      <c r="N567">
        <f t="shared" si="143"/>
        <v>3</v>
      </c>
      <c r="O567" s="12">
        <f t="shared" si="144"/>
        <v>30.822153422772615</v>
      </c>
      <c r="P567" s="11">
        <f t="shared" si="145"/>
        <v>3.9421534227726163</v>
      </c>
      <c r="Q567" s="1">
        <f t="shared" si="146"/>
        <v>26.88</v>
      </c>
      <c r="S567" s="14" t="str">
        <f t="shared" si="147"/>
        <v>A</v>
      </c>
      <c r="U567" s="1">
        <f t="shared" si="148"/>
        <v>26.88</v>
      </c>
      <c r="V567" s="1">
        <f t="shared" si="149"/>
        <v>380.54</v>
      </c>
      <c r="W567" s="1">
        <f t="shared" si="150"/>
        <v>3.9421534227726163</v>
      </c>
      <c r="X567" s="20">
        <f t="shared" si="151"/>
        <v>1.7148367389060881</v>
      </c>
      <c r="Y567" s="22">
        <f t="shared" si="152"/>
        <v>3</v>
      </c>
      <c r="AA567" s="47"/>
    </row>
    <row r="568" spans="1:34" hidden="1" x14ac:dyDescent="0.25">
      <c r="A568" s="57" t="s">
        <v>5699</v>
      </c>
      <c r="B568" s="1">
        <v>27.776</v>
      </c>
      <c r="C568" s="1">
        <v>27.52</v>
      </c>
      <c r="D568" s="1">
        <v>419.798</v>
      </c>
      <c r="E568" s="1">
        <v>380.20800000000003</v>
      </c>
      <c r="G568" s="1">
        <f t="shared" si="136"/>
        <v>39.589999999999975</v>
      </c>
      <c r="H568" s="1">
        <f t="shared" si="137"/>
        <v>0.25600000000000023</v>
      </c>
      <c r="I568" s="2">
        <f t="shared" si="138"/>
        <v>394.61011999999999</v>
      </c>
      <c r="J568" s="2">
        <f t="shared" si="139"/>
        <v>386.21415999999999</v>
      </c>
      <c r="K568" s="2">
        <f t="shared" si="140"/>
        <v>377.81819999999999</v>
      </c>
      <c r="L568" s="10">
        <f t="shared" si="141"/>
        <v>3</v>
      </c>
      <c r="M568" s="73" t="str">
        <f t="shared" si="142"/>
        <v/>
      </c>
      <c r="N568">
        <f t="shared" si="143"/>
        <v>3</v>
      </c>
      <c r="O568" s="12">
        <f t="shared" si="144"/>
        <v>31.84955853686504</v>
      </c>
      <c r="P568" s="11">
        <f t="shared" si="145"/>
        <v>4.0735585368650398</v>
      </c>
      <c r="Q568" s="1">
        <f t="shared" si="146"/>
        <v>27.776</v>
      </c>
      <c r="S568" s="14" t="str">
        <f t="shared" si="147"/>
        <v>A</v>
      </c>
      <c r="U568" s="1">
        <f t="shared" si="148"/>
        <v>27.776</v>
      </c>
      <c r="V568" s="1">
        <f t="shared" si="149"/>
        <v>380.20800000000003</v>
      </c>
      <c r="W568" s="1">
        <f t="shared" si="150"/>
        <v>4.0735585368650398</v>
      </c>
      <c r="X568" s="20">
        <f t="shared" si="151"/>
        <v>1.7719979635362924</v>
      </c>
      <c r="Y568" s="22">
        <f t="shared" si="152"/>
        <v>3</v>
      </c>
      <c r="AA568" s="47"/>
    </row>
    <row r="569" spans="1:34" hidden="1" x14ac:dyDescent="0.25">
      <c r="A569" s="57" t="s">
        <v>5700</v>
      </c>
      <c r="B569" s="1">
        <v>27.776</v>
      </c>
      <c r="C569" s="1">
        <v>27.52</v>
      </c>
      <c r="D569" s="1">
        <v>419.45800000000003</v>
      </c>
      <c r="E569" s="1">
        <v>379.904</v>
      </c>
      <c r="G569" s="1">
        <f t="shared" si="136"/>
        <v>39.55400000000003</v>
      </c>
      <c r="H569" s="1">
        <f t="shared" si="137"/>
        <v>0.25600000000000023</v>
      </c>
      <c r="I569" s="2">
        <f t="shared" si="138"/>
        <v>394.29052000000001</v>
      </c>
      <c r="J569" s="2">
        <f t="shared" si="139"/>
        <v>385.90136000000001</v>
      </c>
      <c r="K569" s="2">
        <f t="shared" si="140"/>
        <v>377.51220000000001</v>
      </c>
      <c r="L569" s="10">
        <f t="shared" si="141"/>
        <v>3</v>
      </c>
      <c r="M569" s="73" t="str">
        <f t="shared" si="142"/>
        <v/>
      </c>
      <c r="N569">
        <f t="shared" si="143"/>
        <v>3</v>
      </c>
      <c r="O569" s="12">
        <f t="shared" si="144"/>
        <v>31.84955853686504</v>
      </c>
      <c r="P569" s="11">
        <f t="shared" si="145"/>
        <v>4.0735585368650398</v>
      </c>
      <c r="Q569" s="1">
        <f t="shared" si="146"/>
        <v>27.776</v>
      </c>
      <c r="S569" s="14" t="str">
        <f t="shared" si="147"/>
        <v>A</v>
      </c>
      <c r="U569" s="1">
        <f t="shared" si="148"/>
        <v>27.776</v>
      </c>
      <c r="V569" s="1">
        <f t="shared" si="149"/>
        <v>379.904</v>
      </c>
      <c r="W569" s="1">
        <f t="shared" si="150"/>
        <v>4.0735585368650398</v>
      </c>
      <c r="X569" s="20">
        <f t="shared" si="151"/>
        <v>1.7719979635362924</v>
      </c>
      <c r="Y569" s="22">
        <f t="shared" si="152"/>
        <v>3</v>
      </c>
      <c r="AA569" s="47"/>
    </row>
    <row r="570" spans="1:34" hidden="1" x14ac:dyDescent="0.25">
      <c r="A570" s="57" t="s">
        <v>5701</v>
      </c>
      <c r="B570" s="1">
        <v>29.184000000000001</v>
      </c>
      <c r="C570" s="1">
        <v>29.056000000000001</v>
      </c>
      <c r="D570" s="1">
        <v>419.02699999999999</v>
      </c>
      <c r="E570" s="1">
        <v>381.17099999999999</v>
      </c>
      <c r="G570" s="1">
        <f t="shared" si="136"/>
        <v>37.855999999999995</v>
      </c>
      <c r="H570" s="1">
        <f t="shared" si="137"/>
        <v>0.12800000000000011</v>
      </c>
      <c r="I570" s="2">
        <f t="shared" si="138"/>
        <v>393.88538</v>
      </c>
      <c r="J570" s="2">
        <f t="shared" si="139"/>
        <v>385.50484</v>
      </c>
      <c r="K570" s="2">
        <f t="shared" si="140"/>
        <v>377.12430000000001</v>
      </c>
      <c r="L570" s="10">
        <f t="shared" si="141"/>
        <v>2</v>
      </c>
      <c r="M570" s="73">
        <f t="shared" si="142"/>
        <v>2</v>
      </c>
      <c r="N570">
        <f t="shared" si="143"/>
        <v>2</v>
      </c>
      <c r="O570" s="12">
        <f t="shared" si="144"/>
        <v>32.003509156705782</v>
      </c>
      <c r="P570" s="11">
        <f t="shared" si="145"/>
        <v>2.8195091567057808</v>
      </c>
      <c r="Q570" s="1">
        <f t="shared" si="146"/>
        <v>29.184000000000001</v>
      </c>
      <c r="S570" s="14" t="str">
        <f t="shared" si="147"/>
        <v>A</v>
      </c>
      <c r="U570" s="1">
        <f t="shared" si="148"/>
        <v>29.184000000000001</v>
      </c>
      <c r="V570" s="1">
        <f t="shared" si="149"/>
        <v>381.17099999999999</v>
      </c>
      <c r="W570" s="1">
        <f t="shared" si="150"/>
        <v>2.8195091567057808</v>
      </c>
      <c r="X570" s="20">
        <f t="shared" si="151"/>
        <v>1.2264864831670146</v>
      </c>
      <c r="Y570" s="22">
        <f t="shared" si="152"/>
        <v>2</v>
      </c>
      <c r="AA570" s="47"/>
    </row>
    <row r="571" spans="1:34" hidden="1" x14ac:dyDescent="0.25">
      <c r="A571" s="57" t="s">
        <v>5702</v>
      </c>
      <c r="B571" s="1">
        <v>27.904</v>
      </c>
      <c r="C571" s="1">
        <v>27.648</v>
      </c>
      <c r="D571" s="1">
        <v>424.11</v>
      </c>
      <c r="E571" s="1">
        <v>384.11200000000002</v>
      </c>
      <c r="G571" s="1">
        <f t="shared" si="136"/>
        <v>39.99799999999999</v>
      </c>
      <c r="H571" s="1">
        <f t="shared" si="137"/>
        <v>0.25600000000000023</v>
      </c>
      <c r="I571" s="2">
        <f t="shared" si="138"/>
        <v>398.66340000000002</v>
      </c>
      <c r="J571" s="2">
        <f t="shared" si="139"/>
        <v>390.18119999999999</v>
      </c>
      <c r="K571" s="2">
        <f t="shared" si="140"/>
        <v>381.69900000000001</v>
      </c>
      <c r="L571" s="10">
        <f t="shared" si="141"/>
        <v>3</v>
      </c>
      <c r="M571" s="73">
        <f t="shared" si="142"/>
        <v>3</v>
      </c>
      <c r="N571">
        <f t="shared" si="143"/>
        <v>3</v>
      </c>
      <c r="O571" s="12">
        <f t="shared" si="144"/>
        <v>31.996330696021097</v>
      </c>
      <c r="P571" s="11">
        <f t="shared" si="145"/>
        <v>4.0923306960210972</v>
      </c>
      <c r="Q571" s="1">
        <f t="shared" si="146"/>
        <v>27.904</v>
      </c>
      <c r="S571" s="14" t="str">
        <f t="shared" si="147"/>
        <v>A</v>
      </c>
      <c r="U571" s="1">
        <f t="shared" si="148"/>
        <v>27.904</v>
      </c>
      <c r="V571" s="1">
        <f t="shared" si="149"/>
        <v>384.11200000000002</v>
      </c>
      <c r="W571" s="1">
        <f t="shared" si="150"/>
        <v>4.0923306960210972</v>
      </c>
      <c r="X571" s="20">
        <f t="shared" si="151"/>
        <v>1.7801638527691772</v>
      </c>
      <c r="Y571" s="22">
        <f t="shared" si="152"/>
        <v>3</v>
      </c>
      <c r="AA571" s="47"/>
    </row>
    <row r="572" spans="1:34" hidden="1" x14ac:dyDescent="0.25">
      <c r="A572" s="57" t="s">
        <v>5703</v>
      </c>
      <c r="B572" s="1">
        <v>28.16</v>
      </c>
      <c r="C572" s="1">
        <v>27.904</v>
      </c>
      <c r="D572" s="1">
        <v>425.49200000000002</v>
      </c>
      <c r="E572" s="1">
        <v>385.36</v>
      </c>
      <c r="G572" s="1">
        <f t="shared" si="136"/>
        <v>40.132000000000005</v>
      </c>
      <c r="H572" s="1">
        <f t="shared" si="137"/>
        <v>0.25600000000000023</v>
      </c>
      <c r="I572" s="2">
        <f t="shared" si="138"/>
        <v>399.96248000000003</v>
      </c>
      <c r="J572" s="2">
        <f t="shared" si="139"/>
        <v>391.45264000000003</v>
      </c>
      <c r="K572" s="2">
        <f t="shared" si="140"/>
        <v>382.94280000000003</v>
      </c>
      <c r="L572" s="10">
        <f t="shared" si="141"/>
        <v>3</v>
      </c>
      <c r="M572" s="73" t="str">
        <f t="shared" si="142"/>
        <v/>
      </c>
      <c r="N572">
        <f t="shared" si="143"/>
        <v>3</v>
      </c>
      <c r="O572" s="12">
        <f t="shared" si="144"/>
        <v>32.289875014333219</v>
      </c>
      <c r="P572" s="11">
        <f t="shared" si="145"/>
        <v>4.1298750143332192</v>
      </c>
      <c r="Q572" s="1">
        <f t="shared" si="146"/>
        <v>28.16</v>
      </c>
      <c r="S572" s="14" t="str">
        <f t="shared" si="147"/>
        <v>A</v>
      </c>
      <c r="U572" s="1">
        <f t="shared" si="148"/>
        <v>28.16</v>
      </c>
      <c r="V572" s="1">
        <f t="shared" si="149"/>
        <v>385.36</v>
      </c>
      <c r="W572" s="1">
        <f t="shared" si="150"/>
        <v>4.1298750143332192</v>
      </c>
      <c r="X572" s="20">
        <f t="shared" si="151"/>
        <v>1.7964956312349503</v>
      </c>
      <c r="Y572" s="22">
        <f t="shared" si="152"/>
        <v>3</v>
      </c>
      <c r="AA572" s="47"/>
    </row>
    <row r="573" spans="1:34" hidden="1" x14ac:dyDescent="0.25">
      <c r="A573" s="57" t="s">
        <v>5704</v>
      </c>
      <c r="B573" s="1">
        <v>27.135999999999999</v>
      </c>
      <c r="C573" s="1">
        <v>27.007999999999999</v>
      </c>
      <c r="D573" s="1">
        <v>425.47800000000001</v>
      </c>
      <c r="E573" s="1">
        <v>385.35300000000001</v>
      </c>
      <c r="G573" s="1">
        <f t="shared" si="136"/>
        <v>40.125</v>
      </c>
      <c r="H573" s="1">
        <f t="shared" si="137"/>
        <v>0.12800000000000011</v>
      </c>
      <c r="I573" s="2">
        <f t="shared" si="138"/>
        <v>399.94932</v>
      </c>
      <c r="J573" s="2">
        <f t="shared" si="139"/>
        <v>391.43975999999998</v>
      </c>
      <c r="K573" s="2">
        <f t="shared" si="140"/>
        <v>382.93020000000001</v>
      </c>
      <c r="L573" s="10">
        <f t="shared" si="141"/>
        <v>3</v>
      </c>
      <c r="M573" s="73" t="str">
        <f t="shared" si="142"/>
        <v/>
      </c>
      <c r="N573">
        <f t="shared" si="143"/>
        <v>3</v>
      </c>
      <c r="O573" s="12">
        <f t="shared" si="144"/>
        <v>31.115697741084738</v>
      </c>
      <c r="P573" s="11">
        <f t="shared" si="145"/>
        <v>3.9796977410847383</v>
      </c>
      <c r="Q573" s="1">
        <f t="shared" si="146"/>
        <v>27.135999999999999</v>
      </c>
      <c r="S573" s="14" t="str">
        <f t="shared" si="147"/>
        <v>A</v>
      </c>
      <c r="U573" s="1">
        <f t="shared" si="148"/>
        <v>27.135999999999999</v>
      </c>
      <c r="V573" s="1">
        <f t="shared" si="149"/>
        <v>385.35300000000001</v>
      </c>
      <c r="W573" s="1">
        <f t="shared" si="150"/>
        <v>3.9796977410847383</v>
      </c>
      <c r="X573" s="20">
        <f t="shared" si="151"/>
        <v>1.7311685173718612</v>
      </c>
      <c r="Y573" s="22">
        <f t="shared" si="152"/>
        <v>3</v>
      </c>
      <c r="AA573" s="47"/>
    </row>
    <row r="574" spans="1:34" hidden="1" x14ac:dyDescent="0.25">
      <c r="A574" s="57" t="s">
        <v>5705</v>
      </c>
      <c r="B574" s="1">
        <v>28.032</v>
      </c>
      <c r="C574" s="1">
        <v>27.776</v>
      </c>
      <c r="D574" s="1">
        <v>426.48700000000002</v>
      </c>
      <c r="E574" s="1">
        <v>386.30399999999997</v>
      </c>
      <c r="G574" s="1">
        <f t="shared" si="136"/>
        <v>40.18300000000005</v>
      </c>
      <c r="H574" s="1">
        <f t="shared" si="137"/>
        <v>0.25600000000000023</v>
      </c>
      <c r="I574" s="2">
        <f t="shared" si="138"/>
        <v>400.89778000000001</v>
      </c>
      <c r="J574" s="2">
        <f t="shared" si="139"/>
        <v>392.36804000000001</v>
      </c>
      <c r="K574" s="2">
        <f t="shared" si="140"/>
        <v>383.8383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32.143102855177162</v>
      </c>
      <c r="P574" s="11">
        <f t="shared" si="145"/>
        <v>4.1111028551771618</v>
      </c>
      <c r="Q574" s="1">
        <f t="shared" si="146"/>
        <v>28.032</v>
      </c>
      <c r="S574" s="14" t="str">
        <f t="shared" si="147"/>
        <v>A</v>
      </c>
      <c r="U574" s="1">
        <f t="shared" si="148"/>
        <v>28.032</v>
      </c>
      <c r="V574" s="1">
        <f t="shared" si="149"/>
        <v>386.30399999999997</v>
      </c>
      <c r="W574" s="1">
        <f t="shared" si="150"/>
        <v>4.1111028551771618</v>
      </c>
      <c r="X574" s="20">
        <f t="shared" si="151"/>
        <v>1.7883297420020654</v>
      </c>
      <c r="Y574" s="22">
        <f t="shared" si="152"/>
        <v>3</v>
      </c>
      <c r="AA574" s="47"/>
    </row>
    <row r="575" spans="1:34" hidden="1" x14ac:dyDescent="0.25">
      <c r="A575" s="57" t="s">
        <v>5706</v>
      </c>
      <c r="B575" s="1">
        <v>28.544</v>
      </c>
      <c r="C575" s="1">
        <v>28.416</v>
      </c>
      <c r="D575" s="1">
        <v>426.94</v>
      </c>
      <c r="E575" s="1">
        <v>386.67</v>
      </c>
      <c r="G575" s="1">
        <f t="shared" si="136"/>
        <v>40.269999999999982</v>
      </c>
      <c r="H575" s="1">
        <f t="shared" si="137"/>
        <v>0.12800000000000011</v>
      </c>
      <c r="I575" s="2">
        <f t="shared" si="138"/>
        <v>401.3236</v>
      </c>
      <c r="J575" s="2">
        <f t="shared" si="139"/>
        <v>392.78480000000002</v>
      </c>
      <c r="K575" s="2">
        <f t="shared" si="140"/>
        <v>384.24599999999998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32.730191491801399</v>
      </c>
      <c r="P575" s="11">
        <f t="shared" si="145"/>
        <v>4.1861914918013987</v>
      </c>
      <c r="Q575" s="1">
        <f t="shared" si="146"/>
        <v>28.544</v>
      </c>
      <c r="S575" s="14" t="str">
        <f t="shared" si="147"/>
        <v>A</v>
      </c>
      <c r="U575" s="1">
        <f t="shared" si="148"/>
        <v>28.544</v>
      </c>
      <c r="V575" s="1">
        <f t="shared" si="149"/>
        <v>386.67</v>
      </c>
      <c r="W575" s="1">
        <f t="shared" si="150"/>
        <v>4.1861914918013987</v>
      </c>
      <c r="X575" s="20">
        <f t="shared" si="151"/>
        <v>1.8209932989336084</v>
      </c>
      <c r="Y575" s="22">
        <f t="shared" si="152"/>
        <v>3</v>
      </c>
      <c r="AA575" s="47"/>
    </row>
    <row r="576" spans="1:34" hidden="1" x14ac:dyDescent="0.25">
      <c r="A576" s="57" t="s">
        <v>5707</v>
      </c>
      <c r="B576" s="1">
        <v>29.952000000000002</v>
      </c>
      <c r="C576" s="1">
        <v>29.568000000000001</v>
      </c>
      <c r="D576" s="1">
        <v>428.32499999999999</v>
      </c>
      <c r="E576" s="1">
        <v>387.90600000000001</v>
      </c>
      <c r="G576" s="1">
        <f t="shared" si="136"/>
        <v>40.418999999999983</v>
      </c>
      <c r="H576" s="1">
        <f t="shared" si="137"/>
        <v>0.38400000000000034</v>
      </c>
      <c r="I576" s="2">
        <f t="shared" si="138"/>
        <v>402.62549999999999</v>
      </c>
      <c r="J576" s="2">
        <f t="shared" si="139"/>
        <v>394.05899999999997</v>
      </c>
      <c r="K576" s="2">
        <f t="shared" si="140"/>
        <v>385.49250000000001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34.344685242518061</v>
      </c>
      <c r="P576" s="11">
        <f t="shared" si="145"/>
        <v>4.3926852425180591</v>
      </c>
      <c r="Q576" s="1">
        <f t="shared" si="146"/>
        <v>29.952000000000002</v>
      </c>
      <c r="S576" s="14" t="str">
        <f t="shared" si="147"/>
        <v>A</v>
      </c>
      <c r="U576" s="1">
        <f t="shared" si="148"/>
        <v>29.952000000000002</v>
      </c>
      <c r="V576" s="1">
        <f t="shared" si="149"/>
        <v>387.90600000000001</v>
      </c>
      <c r="W576" s="1">
        <f t="shared" si="150"/>
        <v>4.3926852425180591</v>
      </c>
      <c r="X576" s="20">
        <f t="shared" si="151"/>
        <v>1.9108180804953556</v>
      </c>
      <c r="Y576" s="22">
        <f t="shared" si="152"/>
        <v>3</v>
      </c>
      <c r="AA576" s="47"/>
    </row>
    <row r="577" spans="1:34" hidden="1" x14ac:dyDescent="0.25">
      <c r="A577" s="57" t="s">
        <v>5708</v>
      </c>
      <c r="B577" s="1">
        <v>28.672000000000001</v>
      </c>
      <c r="C577" s="1">
        <v>28.544</v>
      </c>
      <c r="D577" s="1">
        <v>425.17200000000003</v>
      </c>
      <c r="E577" s="1">
        <v>385.053</v>
      </c>
      <c r="G577" s="1">
        <f t="shared" si="136"/>
        <v>40.119000000000028</v>
      </c>
      <c r="H577" s="1">
        <f t="shared" si="137"/>
        <v>0.12800000000000011</v>
      </c>
      <c r="I577" s="2">
        <f t="shared" si="138"/>
        <v>399.66168000000005</v>
      </c>
      <c r="J577" s="2">
        <f t="shared" si="139"/>
        <v>391.15824000000003</v>
      </c>
      <c r="K577" s="2">
        <f t="shared" si="140"/>
        <v>382.65480000000002</v>
      </c>
      <c r="L577" s="10">
        <f t="shared" si="141"/>
        <v>3</v>
      </c>
      <c r="M577" s="73" t="str">
        <f t="shared" si="142"/>
        <v/>
      </c>
      <c r="N577">
        <f t="shared" si="143"/>
        <v>3</v>
      </c>
      <c r="O577" s="12">
        <f t="shared" si="144"/>
        <v>32.876963650957457</v>
      </c>
      <c r="P577" s="11">
        <f t="shared" si="145"/>
        <v>4.2049636509574562</v>
      </c>
      <c r="Q577" s="1">
        <f t="shared" si="146"/>
        <v>28.672000000000001</v>
      </c>
      <c r="S577" s="14" t="str">
        <f t="shared" si="147"/>
        <v>A</v>
      </c>
      <c r="U577" s="1">
        <f t="shared" si="148"/>
        <v>28.672000000000001</v>
      </c>
      <c r="V577" s="1">
        <f t="shared" si="149"/>
        <v>385.053</v>
      </c>
      <c r="W577" s="1">
        <f t="shared" si="150"/>
        <v>4.2049636509574562</v>
      </c>
      <c r="X577" s="20">
        <f t="shared" si="151"/>
        <v>1.8291591881664935</v>
      </c>
      <c r="Y577" s="22">
        <f t="shared" si="152"/>
        <v>3</v>
      </c>
      <c r="AA577" s="47"/>
    </row>
    <row r="578" spans="1:34" hidden="1" x14ac:dyDescent="0.25">
      <c r="A578" s="57" t="s">
        <v>5709</v>
      </c>
      <c r="B578" s="1">
        <v>28.672000000000001</v>
      </c>
      <c r="C578" s="1">
        <v>28.416</v>
      </c>
      <c r="D578" s="1">
        <v>420.25299999999999</v>
      </c>
      <c r="E578" s="1">
        <v>380.59300000000002</v>
      </c>
      <c r="G578" s="1">
        <f t="shared" si="136"/>
        <v>39.659999999999968</v>
      </c>
      <c r="H578" s="1">
        <f t="shared" si="137"/>
        <v>0.25600000000000023</v>
      </c>
      <c r="I578" s="2">
        <f t="shared" si="138"/>
        <v>395.03782000000001</v>
      </c>
      <c r="J578" s="2">
        <f t="shared" si="139"/>
        <v>386.63275999999996</v>
      </c>
      <c r="K578" s="2">
        <f t="shared" si="140"/>
        <v>378.22769999999997</v>
      </c>
      <c r="L578" s="10">
        <f t="shared" si="141"/>
        <v>3</v>
      </c>
      <c r="M578" s="73" t="str">
        <f t="shared" si="142"/>
        <v/>
      </c>
      <c r="N578">
        <f t="shared" si="143"/>
        <v>3</v>
      </c>
      <c r="O578" s="12">
        <f t="shared" si="144"/>
        <v>32.876963650957457</v>
      </c>
      <c r="P578" s="11">
        <f t="shared" si="145"/>
        <v>4.2049636509574562</v>
      </c>
      <c r="Q578" s="1">
        <f t="shared" si="146"/>
        <v>28.672000000000001</v>
      </c>
      <c r="S578" s="14" t="str">
        <f t="shared" si="147"/>
        <v>A</v>
      </c>
      <c r="U578" s="1">
        <f t="shared" si="148"/>
        <v>28.672000000000001</v>
      </c>
      <c r="V578" s="1">
        <f t="shared" si="149"/>
        <v>380.59300000000002</v>
      </c>
      <c r="W578" s="1">
        <f t="shared" si="150"/>
        <v>4.2049636509574562</v>
      </c>
      <c r="X578" s="20">
        <f t="shared" si="151"/>
        <v>1.8291591881664935</v>
      </c>
      <c r="Y578" s="22">
        <f t="shared" si="152"/>
        <v>3</v>
      </c>
      <c r="AA578" s="47"/>
    </row>
    <row r="579" spans="1:34" hidden="1" x14ac:dyDescent="0.25">
      <c r="A579" s="57" t="s">
        <v>5710</v>
      </c>
      <c r="B579" s="1">
        <v>27.391999999999999</v>
      </c>
      <c r="C579" s="1">
        <v>27.263999999999999</v>
      </c>
      <c r="D579" s="1">
        <v>419.39699999999999</v>
      </c>
      <c r="E579" s="1">
        <v>379.82600000000002</v>
      </c>
      <c r="G579" s="1">
        <f t="shared" si="136"/>
        <v>39.57099999999997</v>
      </c>
      <c r="H579" s="1">
        <f t="shared" si="137"/>
        <v>0.12800000000000011</v>
      </c>
      <c r="I579" s="2">
        <f t="shared" si="138"/>
        <v>394.23318</v>
      </c>
      <c r="J579" s="2">
        <f t="shared" si="139"/>
        <v>385.84523999999999</v>
      </c>
      <c r="K579" s="2">
        <f t="shared" si="140"/>
        <v>377.45729999999998</v>
      </c>
      <c r="L579" s="10">
        <f t="shared" si="141"/>
        <v>3</v>
      </c>
      <c r="M579" s="73" t="str">
        <f t="shared" si="142"/>
        <v/>
      </c>
      <c r="N579">
        <f t="shared" si="143"/>
        <v>3</v>
      </c>
      <c r="O579" s="12">
        <f t="shared" si="144"/>
        <v>31.409242059396856</v>
      </c>
      <c r="P579" s="11">
        <f t="shared" si="145"/>
        <v>4.0172420593968567</v>
      </c>
      <c r="Q579" s="1">
        <f t="shared" si="146"/>
        <v>27.391999999999999</v>
      </c>
      <c r="S579" s="14" t="str">
        <f t="shared" si="147"/>
        <v>A</v>
      </c>
      <c r="U579" s="1">
        <f t="shared" si="148"/>
        <v>27.391999999999999</v>
      </c>
      <c r="V579" s="1">
        <f t="shared" si="149"/>
        <v>379.82600000000002</v>
      </c>
      <c r="W579" s="1">
        <f t="shared" si="150"/>
        <v>4.0172420593968567</v>
      </c>
      <c r="X579" s="20">
        <f t="shared" si="151"/>
        <v>1.7475002958376327</v>
      </c>
      <c r="Y579" s="22">
        <f t="shared" si="152"/>
        <v>3</v>
      </c>
      <c r="AA579" s="47"/>
    </row>
    <row r="580" spans="1:34" hidden="1" x14ac:dyDescent="0.25">
      <c r="A580" s="57" t="s">
        <v>5711</v>
      </c>
      <c r="B580" s="1">
        <v>29.824000000000002</v>
      </c>
      <c r="C580" s="1">
        <v>29.696000000000002</v>
      </c>
      <c r="D580" s="1">
        <v>417.55500000000001</v>
      </c>
      <c r="E580" s="1">
        <v>381.15600000000001</v>
      </c>
      <c r="G580" s="1">
        <f t="shared" si="136"/>
        <v>36.399000000000001</v>
      </c>
      <c r="H580" s="1">
        <f t="shared" si="137"/>
        <v>0.12800000000000011</v>
      </c>
      <c r="I580" s="2">
        <f t="shared" si="138"/>
        <v>392.50170000000003</v>
      </c>
      <c r="J580" s="2">
        <f t="shared" si="139"/>
        <v>384.1506</v>
      </c>
      <c r="K580" s="2">
        <f t="shared" si="140"/>
        <v>375.79950000000002</v>
      </c>
      <c r="L580" s="10">
        <f t="shared" si="141"/>
        <v>2</v>
      </c>
      <c r="M580" s="73">
        <f t="shared" si="142"/>
        <v>2</v>
      </c>
      <c r="N580">
        <f t="shared" si="143"/>
        <v>2</v>
      </c>
      <c r="O580" s="12">
        <f t="shared" si="144"/>
        <v>32.705340497861613</v>
      </c>
      <c r="P580" s="11">
        <f t="shared" si="145"/>
        <v>2.8813404978616113</v>
      </c>
      <c r="Q580" s="1">
        <f t="shared" si="146"/>
        <v>29.824000000000002</v>
      </c>
      <c r="S580" s="14" t="str">
        <f t="shared" si="147"/>
        <v>A</v>
      </c>
      <c r="U580" s="1">
        <f t="shared" si="148"/>
        <v>29.824000000000002</v>
      </c>
      <c r="V580" s="1">
        <f t="shared" si="149"/>
        <v>381.15600000000001</v>
      </c>
      <c r="W580" s="1">
        <f t="shared" si="150"/>
        <v>2.8813404978616113</v>
      </c>
      <c r="X580" s="20">
        <f t="shared" si="151"/>
        <v>1.2533831165698008</v>
      </c>
      <c r="Y580" s="22">
        <f t="shared" si="152"/>
        <v>2</v>
      </c>
      <c r="AA580" s="47"/>
    </row>
    <row r="581" spans="1:34" hidden="1" x14ac:dyDescent="0.25">
      <c r="A581" s="57" t="s">
        <v>5712</v>
      </c>
      <c r="B581" s="1">
        <v>28.16</v>
      </c>
      <c r="C581" s="1">
        <v>27.776</v>
      </c>
      <c r="D581" s="1">
        <v>422.113</v>
      </c>
      <c r="E581" s="1">
        <v>383.22899999999998</v>
      </c>
      <c r="G581" s="1">
        <f t="shared" si="136"/>
        <v>38.884000000000015</v>
      </c>
      <c r="H581" s="1">
        <f t="shared" si="137"/>
        <v>0.38400000000000034</v>
      </c>
      <c r="I581" s="2">
        <f t="shared" si="138"/>
        <v>396.78622000000001</v>
      </c>
      <c r="J581" s="2">
        <f t="shared" si="139"/>
        <v>388.34395999999998</v>
      </c>
      <c r="K581" s="2">
        <f t="shared" si="140"/>
        <v>379.90170000000001</v>
      </c>
      <c r="L581" s="10">
        <f t="shared" si="141"/>
        <v>3</v>
      </c>
      <c r="M581" s="73">
        <f t="shared" si="142"/>
        <v>3</v>
      </c>
      <c r="N581">
        <f t="shared" si="143"/>
        <v>3</v>
      </c>
      <c r="O581" s="12">
        <f t="shared" si="144"/>
        <v>32.289875014333219</v>
      </c>
      <c r="P581" s="11">
        <f t="shared" si="145"/>
        <v>4.1298750143332192</v>
      </c>
      <c r="Q581" s="1">
        <f t="shared" si="146"/>
        <v>28.16</v>
      </c>
      <c r="S581" s="14" t="str">
        <f t="shared" si="147"/>
        <v>A</v>
      </c>
      <c r="U581" s="1">
        <f t="shared" si="148"/>
        <v>28.16</v>
      </c>
      <c r="V581" s="1">
        <f t="shared" si="149"/>
        <v>383.22899999999998</v>
      </c>
      <c r="W581" s="1">
        <f t="shared" si="150"/>
        <v>4.1298750143332192</v>
      </c>
      <c r="X581" s="20">
        <f t="shared" si="151"/>
        <v>1.7964956312349503</v>
      </c>
      <c r="Y581" s="22">
        <f t="shared" si="152"/>
        <v>3</v>
      </c>
      <c r="AA581" s="47"/>
    </row>
    <row r="582" spans="1:34" hidden="1" x14ac:dyDescent="0.25">
      <c r="A582" s="57" t="s">
        <v>5713</v>
      </c>
      <c r="B582" s="1">
        <v>28.672000000000001</v>
      </c>
      <c r="C582" s="1">
        <v>28.544</v>
      </c>
      <c r="D582" s="1">
        <v>423.89299999999997</v>
      </c>
      <c r="E582" s="1">
        <v>383.90100000000001</v>
      </c>
      <c r="G582" s="1">
        <f t="shared" si="136"/>
        <v>39.991999999999962</v>
      </c>
      <c r="H582" s="1">
        <f t="shared" si="137"/>
        <v>0.12800000000000011</v>
      </c>
      <c r="I582" s="2">
        <f t="shared" si="138"/>
        <v>398.45941999999997</v>
      </c>
      <c r="J582" s="2">
        <f t="shared" si="139"/>
        <v>389.98155999999994</v>
      </c>
      <c r="K582" s="2">
        <f t="shared" si="140"/>
        <v>381.50369999999998</v>
      </c>
      <c r="L582" s="10">
        <f t="shared" si="141"/>
        <v>3</v>
      </c>
      <c r="M582" s="73" t="str">
        <f t="shared" si="142"/>
        <v/>
      </c>
      <c r="N582">
        <f t="shared" si="143"/>
        <v>3</v>
      </c>
      <c r="O582" s="12">
        <f t="shared" si="144"/>
        <v>32.876963650957457</v>
      </c>
      <c r="P582" s="11">
        <f t="shared" si="145"/>
        <v>4.2049636509574562</v>
      </c>
      <c r="Q582" s="1">
        <f t="shared" si="146"/>
        <v>28.672000000000001</v>
      </c>
      <c r="S582" s="14" t="str">
        <f t="shared" si="147"/>
        <v>A</v>
      </c>
      <c r="U582" s="1">
        <f t="shared" si="148"/>
        <v>28.672000000000001</v>
      </c>
      <c r="V582" s="1">
        <f t="shared" si="149"/>
        <v>383.90100000000001</v>
      </c>
      <c r="W582" s="1">
        <f t="shared" si="150"/>
        <v>4.2049636509574562</v>
      </c>
      <c r="X582" s="20">
        <f t="shared" si="151"/>
        <v>1.8291591881664935</v>
      </c>
      <c r="Y582" s="22">
        <f t="shared" si="152"/>
        <v>3</v>
      </c>
      <c r="AA582" s="47"/>
    </row>
    <row r="583" spans="1:34" hidden="1" x14ac:dyDescent="0.25">
      <c r="A583" s="57" t="s">
        <v>5714</v>
      </c>
      <c r="B583" s="1">
        <v>27.776</v>
      </c>
      <c r="C583" s="1">
        <v>27.52</v>
      </c>
      <c r="D583" s="1">
        <v>425.11099999999999</v>
      </c>
      <c r="E583" s="1">
        <v>385.012</v>
      </c>
      <c r="G583" s="1">
        <f t="shared" si="136"/>
        <v>40.09899999999999</v>
      </c>
      <c r="H583" s="1">
        <f t="shared" si="137"/>
        <v>0.25600000000000023</v>
      </c>
      <c r="I583" s="2">
        <f t="shared" si="138"/>
        <v>399.60433999999998</v>
      </c>
      <c r="J583" s="2">
        <f t="shared" si="139"/>
        <v>391.10212000000001</v>
      </c>
      <c r="K583" s="2">
        <f t="shared" si="140"/>
        <v>382.59989999999999</v>
      </c>
      <c r="L583" s="10">
        <f t="shared" si="141"/>
        <v>3</v>
      </c>
      <c r="M583" s="73" t="str">
        <f t="shared" si="142"/>
        <v/>
      </c>
      <c r="N583">
        <f t="shared" si="143"/>
        <v>3</v>
      </c>
      <c r="O583" s="12">
        <f t="shared" si="144"/>
        <v>31.84955853686504</v>
      </c>
      <c r="P583" s="11">
        <f t="shared" si="145"/>
        <v>4.0735585368650398</v>
      </c>
      <c r="Q583" s="1">
        <f t="shared" si="146"/>
        <v>27.776</v>
      </c>
      <c r="S583" s="14" t="str">
        <f t="shared" si="147"/>
        <v>A</v>
      </c>
      <c r="U583" s="1">
        <f t="shared" si="148"/>
        <v>27.776</v>
      </c>
      <c r="V583" s="1">
        <f t="shared" si="149"/>
        <v>385.012</v>
      </c>
      <c r="W583" s="1">
        <f t="shared" si="150"/>
        <v>4.0735585368650398</v>
      </c>
      <c r="X583" s="20">
        <f t="shared" si="151"/>
        <v>1.7719979635362924</v>
      </c>
      <c r="Y583" s="22">
        <f t="shared" si="152"/>
        <v>3</v>
      </c>
      <c r="AA583" s="47"/>
    </row>
    <row r="584" spans="1:34" hidden="1" x14ac:dyDescent="0.25">
      <c r="A584" s="57" t="s">
        <v>5715</v>
      </c>
      <c r="B584" s="1">
        <v>28.672000000000001</v>
      </c>
      <c r="C584" s="1">
        <v>28.416</v>
      </c>
      <c r="D584" s="1">
        <v>425.61200000000002</v>
      </c>
      <c r="E584" s="1">
        <v>385.46899999999999</v>
      </c>
      <c r="G584" s="1">
        <f t="shared" si="136"/>
        <v>40.143000000000029</v>
      </c>
      <c r="H584" s="1">
        <f t="shared" si="137"/>
        <v>0.25600000000000023</v>
      </c>
      <c r="I584" s="2">
        <f t="shared" si="138"/>
        <v>400.07528000000002</v>
      </c>
      <c r="J584" s="2">
        <f t="shared" si="139"/>
        <v>391.56304</v>
      </c>
      <c r="K584" s="2">
        <f t="shared" si="140"/>
        <v>383.05080000000004</v>
      </c>
      <c r="L584" s="10">
        <f t="shared" si="141"/>
        <v>3</v>
      </c>
      <c r="M584" s="73" t="str">
        <f t="shared" si="142"/>
        <v/>
      </c>
      <c r="N584">
        <f t="shared" si="143"/>
        <v>3</v>
      </c>
      <c r="O584" s="12">
        <f t="shared" si="144"/>
        <v>32.876963650957457</v>
      </c>
      <c r="P584" s="11">
        <f t="shared" si="145"/>
        <v>4.2049636509574562</v>
      </c>
      <c r="Q584" s="1">
        <f t="shared" si="146"/>
        <v>28.672000000000001</v>
      </c>
      <c r="S584" s="14" t="str">
        <f t="shared" si="147"/>
        <v>A</v>
      </c>
      <c r="U584" s="1">
        <f t="shared" si="148"/>
        <v>28.672000000000001</v>
      </c>
      <c r="V584" s="1">
        <f t="shared" si="149"/>
        <v>385.46899999999999</v>
      </c>
      <c r="W584" s="1">
        <f t="shared" si="150"/>
        <v>4.2049636509574562</v>
      </c>
      <c r="X584" s="20">
        <f t="shared" si="151"/>
        <v>1.8291591881664935</v>
      </c>
      <c r="Y584" s="22">
        <f t="shared" si="152"/>
        <v>3</v>
      </c>
      <c r="AA584" s="47"/>
    </row>
    <row r="585" spans="1:34" x14ac:dyDescent="0.25">
      <c r="A585" s="57" t="s">
        <v>5716</v>
      </c>
      <c r="B585" s="1">
        <v>32.64</v>
      </c>
      <c r="C585" s="1">
        <v>32.512</v>
      </c>
      <c r="D585" s="1">
        <v>425.858</v>
      </c>
      <c r="E585" s="1">
        <v>385.69099999999997</v>
      </c>
      <c r="G585" s="1">
        <f t="shared" ref="G585:G648" si="153">D585-E585</f>
        <v>40.16700000000003</v>
      </c>
      <c r="H585" s="1">
        <f t="shared" ref="H585:H648" si="154">B585-C585</f>
        <v>0.12800000000000011</v>
      </c>
      <c r="I585" s="2">
        <f t="shared" ref="I585:I648" si="155">D585-((D585/100)*I$8)</f>
        <v>400.30651999999998</v>
      </c>
      <c r="J585" s="2">
        <f t="shared" ref="J585:J648" si="156">D585-((D585/100)*J$8)</f>
        <v>391.78935999999999</v>
      </c>
      <c r="K585" s="2">
        <f t="shared" ref="K585:K648" si="157">D585-((D585/100)*K$8)</f>
        <v>383.2722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37.42690058479532</v>
      </c>
      <c r="P585" s="11">
        <f t="shared" ref="P585:P648" si="162">IF(O585&lt;&gt;"",O585-B585,"")</f>
        <v>4.786900584795319</v>
      </c>
      <c r="Q585" s="1">
        <f t="shared" ref="Q585:Q648" si="163">O585-P585</f>
        <v>32.64</v>
      </c>
      <c r="S585" s="14" t="str">
        <f t="shared" ref="S585:S648" si="164">IF(ROUND(B585,3)=ROUND(Q585,3),"A","B")</f>
        <v>A</v>
      </c>
      <c r="U585" s="1">
        <f t="shared" ref="U585:U648" si="165">B585</f>
        <v>32.64</v>
      </c>
      <c r="V585" s="1">
        <f t="shared" ref="V585:V648" si="166">E585</f>
        <v>385.69099999999997</v>
      </c>
      <c r="W585" s="1">
        <f t="shared" ref="W585:W648" si="167">P585</f>
        <v>4.786900584795319</v>
      </c>
      <c r="X585" s="20">
        <f t="shared" ref="X585:X648" si="168">W585*X$6</f>
        <v>2.0823017543859637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2025-08-25 00:00:00</v>
      </c>
      <c r="AC585" s="1">
        <f>SUM(U585:U608)</f>
        <v>3056</v>
      </c>
      <c r="AD585" s="1">
        <f>AVERAGE(V585:V608)</f>
        <v>382.52654166666679</v>
      </c>
      <c r="AE585" s="1">
        <f>SUM(W585:W608)</f>
        <v>415.07965555108029</v>
      </c>
      <c r="AF585" s="1">
        <f>SUM(X585:X608)</f>
        <v>180.55965016471995</v>
      </c>
      <c r="AG585" s="35">
        <f>AVERAGE(Y585:Y608)</f>
        <v>2.7916666666666665</v>
      </c>
      <c r="AH585" s="37">
        <f>DAY(A585)</f>
        <v>25</v>
      </c>
    </row>
    <row r="586" spans="1:34" hidden="1" x14ac:dyDescent="0.25">
      <c r="A586" s="57" t="s">
        <v>5717</v>
      </c>
      <c r="B586" s="1">
        <v>33.536000000000001</v>
      </c>
      <c r="C586" s="1">
        <v>33.28</v>
      </c>
      <c r="D586" s="1">
        <v>426.197</v>
      </c>
      <c r="E586" s="1">
        <v>385.99900000000002</v>
      </c>
      <c r="G586" s="1">
        <f t="shared" si="153"/>
        <v>40.197999999999979</v>
      </c>
      <c r="H586" s="1">
        <f t="shared" si="154"/>
        <v>0.25600000000000023</v>
      </c>
      <c r="I586" s="2">
        <f t="shared" si="155"/>
        <v>400.62518</v>
      </c>
      <c r="J586" s="2">
        <f t="shared" si="156"/>
        <v>392.10124000000002</v>
      </c>
      <c r="K586" s="2">
        <f t="shared" si="157"/>
        <v>383.57730000000004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38.454305698887744</v>
      </c>
      <c r="P586" s="11">
        <f t="shared" si="162"/>
        <v>4.9183056988877425</v>
      </c>
      <c r="Q586" s="1">
        <f t="shared" si="163"/>
        <v>33.536000000000001</v>
      </c>
      <c r="S586" s="14" t="str">
        <f t="shared" si="164"/>
        <v>A</v>
      </c>
      <c r="U586" s="1">
        <f t="shared" si="165"/>
        <v>33.536000000000001</v>
      </c>
      <c r="V586" s="1">
        <f t="shared" si="166"/>
        <v>385.99900000000002</v>
      </c>
      <c r="W586" s="1">
        <f t="shared" si="167"/>
        <v>4.9183056988877425</v>
      </c>
      <c r="X586" s="20">
        <f t="shared" si="168"/>
        <v>2.1394629790161681</v>
      </c>
      <c r="Y586" s="22">
        <f t="shared" si="169"/>
        <v>3</v>
      </c>
      <c r="AA586" s="47"/>
    </row>
    <row r="587" spans="1:34" hidden="1" x14ac:dyDescent="0.25">
      <c r="A587" s="57" t="s">
        <v>5718</v>
      </c>
      <c r="B587" s="1">
        <v>33.024000000000001</v>
      </c>
      <c r="C587" s="1">
        <v>32.768000000000001</v>
      </c>
      <c r="D587" s="1">
        <v>426.31299999999999</v>
      </c>
      <c r="E587" s="1">
        <v>386.11</v>
      </c>
      <c r="G587" s="1">
        <f t="shared" si="153"/>
        <v>40.202999999999975</v>
      </c>
      <c r="H587" s="1">
        <f t="shared" si="154"/>
        <v>0.25600000000000023</v>
      </c>
      <c r="I587" s="2">
        <f t="shared" si="155"/>
        <v>400.73421999999999</v>
      </c>
      <c r="J587" s="2">
        <f t="shared" si="156"/>
        <v>392.20795999999996</v>
      </c>
      <c r="K587" s="2">
        <f t="shared" si="157"/>
        <v>383.68169999999998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37.867217062263499</v>
      </c>
      <c r="P587" s="11">
        <f t="shared" si="162"/>
        <v>4.8432170622634985</v>
      </c>
      <c r="Q587" s="1">
        <f t="shared" si="163"/>
        <v>33.024000000000001</v>
      </c>
      <c r="S587" s="14" t="str">
        <f t="shared" si="164"/>
        <v>A</v>
      </c>
      <c r="U587" s="1">
        <f t="shared" si="165"/>
        <v>33.024000000000001</v>
      </c>
      <c r="V587" s="1">
        <f t="shared" si="166"/>
        <v>386.11</v>
      </c>
      <c r="W587" s="1">
        <f t="shared" si="167"/>
        <v>4.8432170622634985</v>
      </c>
      <c r="X587" s="20">
        <f t="shared" si="168"/>
        <v>2.106799422084622</v>
      </c>
      <c r="Y587" s="22">
        <f t="shared" si="169"/>
        <v>3</v>
      </c>
      <c r="AA587" s="47"/>
    </row>
    <row r="588" spans="1:34" hidden="1" x14ac:dyDescent="0.25">
      <c r="A588" s="57" t="s">
        <v>5719</v>
      </c>
      <c r="B588" s="1">
        <v>33.664000000000001</v>
      </c>
      <c r="C588" s="1">
        <v>33.536000000000001</v>
      </c>
      <c r="D588" s="1">
        <v>426.27300000000002</v>
      </c>
      <c r="E588" s="1">
        <v>386.07400000000001</v>
      </c>
      <c r="G588" s="1">
        <f t="shared" si="153"/>
        <v>40.199000000000012</v>
      </c>
      <c r="H588" s="1">
        <f t="shared" si="154"/>
        <v>0.12800000000000011</v>
      </c>
      <c r="I588" s="2">
        <f t="shared" si="155"/>
        <v>400.69662000000005</v>
      </c>
      <c r="J588" s="2">
        <f t="shared" si="156"/>
        <v>392.17116000000004</v>
      </c>
      <c r="K588" s="2">
        <f t="shared" si="157"/>
        <v>383.64570000000003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38.601077858043801</v>
      </c>
      <c r="P588" s="11">
        <f t="shared" si="162"/>
        <v>4.9370778580437999</v>
      </c>
      <c r="Q588" s="1">
        <f t="shared" si="163"/>
        <v>33.664000000000001</v>
      </c>
      <c r="S588" s="14" t="str">
        <f t="shared" si="164"/>
        <v>A</v>
      </c>
      <c r="U588" s="1">
        <f t="shared" si="165"/>
        <v>33.664000000000001</v>
      </c>
      <c r="V588" s="1">
        <f t="shared" si="166"/>
        <v>386.07400000000001</v>
      </c>
      <c r="W588" s="1">
        <f t="shared" si="167"/>
        <v>4.9370778580437999</v>
      </c>
      <c r="X588" s="20">
        <f t="shared" si="168"/>
        <v>2.1476288682490527</v>
      </c>
      <c r="Y588" s="22">
        <f t="shared" si="169"/>
        <v>3</v>
      </c>
      <c r="AA588" s="47"/>
    </row>
    <row r="589" spans="1:34" hidden="1" x14ac:dyDescent="0.25">
      <c r="A589" s="57" t="s">
        <v>5720</v>
      </c>
      <c r="B589" s="1">
        <v>33.152000000000001</v>
      </c>
      <c r="C589" s="1">
        <v>32.896000000000001</v>
      </c>
      <c r="D589" s="1">
        <v>425.56200000000001</v>
      </c>
      <c r="E589" s="1">
        <v>385.43599999999998</v>
      </c>
      <c r="G589" s="1">
        <f t="shared" si="153"/>
        <v>40.126000000000033</v>
      </c>
      <c r="H589" s="1">
        <f t="shared" si="154"/>
        <v>0.25600000000000023</v>
      </c>
      <c r="I589" s="2">
        <f t="shared" si="155"/>
        <v>400.02828</v>
      </c>
      <c r="J589" s="2">
        <f t="shared" si="156"/>
        <v>391.51704000000001</v>
      </c>
      <c r="K589" s="2">
        <f t="shared" si="157"/>
        <v>383.00580000000002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38.013989221419564</v>
      </c>
      <c r="P589" s="11">
        <f t="shared" si="162"/>
        <v>4.861989221419563</v>
      </c>
      <c r="Q589" s="1">
        <f t="shared" si="163"/>
        <v>33.152000000000001</v>
      </c>
      <c r="S589" s="14" t="str">
        <f t="shared" si="164"/>
        <v>A</v>
      </c>
      <c r="U589" s="1">
        <f t="shared" si="165"/>
        <v>33.152000000000001</v>
      </c>
      <c r="V589" s="1">
        <f t="shared" si="166"/>
        <v>385.43599999999998</v>
      </c>
      <c r="W589" s="1">
        <f t="shared" si="167"/>
        <v>4.861989221419563</v>
      </c>
      <c r="X589" s="20">
        <f t="shared" si="168"/>
        <v>2.1149653113175098</v>
      </c>
      <c r="Y589" s="22">
        <f t="shared" si="169"/>
        <v>3</v>
      </c>
      <c r="AA589" s="47"/>
    </row>
    <row r="590" spans="1:34" hidden="1" x14ac:dyDescent="0.25">
      <c r="A590" s="57" t="s">
        <v>5721</v>
      </c>
      <c r="B590" s="1">
        <v>55.808</v>
      </c>
      <c r="C590" s="1">
        <v>55.552</v>
      </c>
      <c r="D590" s="1">
        <v>424.649</v>
      </c>
      <c r="E590" s="1">
        <v>384.54199999999997</v>
      </c>
      <c r="G590" s="1">
        <f t="shared" si="153"/>
        <v>40.107000000000028</v>
      </c>
      <c r="H590" s="1">
        <f t="shared" si="154"/>
        <v>0.25600000000000023</v>
      </c>
      <c r="I590" s="2">
        <f t="shared" si="155"/>
        <v>399.17005999999998</v>
      </c>
      <c r="J590" s="2">
        <f t="shared" si="156"/>
        <v>390.67707999999999</v>
      </c>
      <c r="K590" s="2">
        <f t="shared" si="157"/>
        <v>382.1841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63.992661392042194</v>
      </c>
      <c r="P590" s="11">
        <f t="shared" si="162"/>
        <v>8.1846613920421944</v>
      </c>
      <c r="Q590" s="1">
        <f t="shared" si="163"/>
        <v>55.808</v>
      </c>
      <c r="S590" s="14" t="str">
        <f t="shared" si="164"/>
        <v>A</v>
      </c>
      <c r="U590" s="1">
        <f t="shared" si="165"/>
        <v>55.808</v>
      </c>
      <c r="V590" s="1">
        <f t="shared" si="166"/>
        <v>384.54199999999997</v>
      </c>
      <c r="W590" s="1">
        <f t="shared" si="167"/>
        <v>8.1846613920421944</v>
      </c>
      <c r="X590" s="20">
        <f t="shared" si="168"/>
        <v>3.5603277055383544</v>
      </c>
      <c r="Y590" s="22">
        <f t="shared" si="169"/>
        <v>3</v>
      </c>
      <c r="AA590" s="47"/>
    </row>
    <row r="591" spans="1:34" hidden="1" x14ac:dyDescent="0.25">
      <c r="A591" s="57" t="s">
        <v>5722</v>
      </c>
      <c r="B591" s="1">
        <v>108.672</v>
      </c>
      <c r="C591" s="1">
        <v>108.544</v>
      </c>
      <c r="D591" s="1">
        <v>420.40499999999997</v>
      </c>
      <c r="E591" s="1">
        <v>380.447</v>
      </c>
      <c r="G591" s="1">
        <f t="shared" si="153"/>
        <v>39.95799999999997</v>
      </c>
      <c r="H591" s="1">
        <f t="shared" si="154"/>
        <v>0.12800000000000011</v>
      </c>
      <c r="I591" s="2">
        <f t="shared" si="155"/>
        <v>395.1807</v>
      </c>
      <c r="J591" s="2">
        <f t="shared" si="156"/>
        <v>386.77259999999995</v>
      </c>
      <c r="K591" s="2">
        <f t="shared" si="157"/>
        <v>378.36449999999996</v>
      </c>
      <c r="L591" s="10">
        <f t="shared" si="158"/>
        <v>3</v>
      </c>
      <c r="M591" s="73" t="str">
        <f t="shared" si="159"/>
        <v/>
      </c>
      <c r="N591">
        <f t="shared" si="160"/>
        <v>3</v>
      </c>
      <c r="O591" s="12">
        <f t="shared" si="161"/>
        <v>124.60956312349501</v>
      </c>
      <c r="P591" s="11">
        <f t="shared" si="162"/>
        <v>15.937563123495011</v>
      </c>
      <c r="Q591" s="1">
        <f t="shared" si="163"/>
        <v>108.672</v>
      </c>
      <c r="S591" s="14" t="str">
        <f t="shared" si="164"/>
        <v>A</v>
      </c>
      <c r="U591" s="1">
        <f t="shared" si="165"/>
        <v>108.672</v>
      </c>
      <c r="V591" s="1">
        <f t="shared" si="166"/>
        <v>380.447</v>
      </c>
      <c r="W591" s="1">
        <f t="shared" si="167"/>
        <v>15.937563123495011</v>
      </c>
      <c r="X591" s="20">
        <f t="shared" si="168"/>
        <v>6.9328399587203293</v>
      </c>
      <c r="Y591" s="22">
        <f t="shared" si="169"/>
        <v>3</v>
      </c>
      <c r="AA591" s="47"/>
    </row>
    <row r="592" spans="1:34" hidden="1" x14ac:dyDescent="0.25">
      <c r="A592" s="57" t="s">
        <v>5723</v>
      </c>
      <c r="B592" s="1">
        <v>142.976</v>
      </c>
      <c r="C592" s="1">
        <v>142.59200000000001</v>
      </c>
      <c r="D592" s="1">
        <v>419.827</v>
      </c>
      <c r="E592" s="1">
        <v>379.84500000000003</v>
      </c>
      <c r="G592" s="1">
        <f t="shared" si="153"/>
        <v>39.981999999999971</v>
      </c>
      <c r="H592" s="1">
        <f t="shared" si="154"/>
        <v>0.38399999999998613</v>
      </c>
      <c r="I592" s="2">
        <f t="shared" si="155"/>
        <v>394.63738000000001</v>
      </c>
      <c r="J592" s="2">
        <f t="shared" si="156"/>
        <v>386.24083999999999</v>
      </c>
      <c r="K592" s="2">
        <f t="shared" si="157"/>
        <v>377.84429999999998</v>
      </c>
      <c r="L592" s="10">
        <f t="shared" si="158"/>
        <v>3</v>
      </c>
      <c r="M592" s="73" t="str">
        <f t="shared" si="159"/>
        <v/>
      </c>
      <c r="N592">
        <f t="shared" si="160"/>
        <v>3</v>
      </c>
      <c r="O592" s="12">
        <f t="shared" si="161"/>
        <v>163.94450177731912</v>
      </c>
      <c r="P592" s="11">
        <f t="shared" si="162"/>
        <v>20.968501777319119</v>
      </c>
      <c r="Q592" s="1">
        <f t="shared" si="163"/>
        <v>142.976</v>
      </c>
      <c r="S592" s="14" t="str">
        <f t="shared" si="164"/>
        <v>A</v>
      </c>
      <c r="U592" s="1">
        <f t="shared" si="165"/>
        <v>142.976</v>
      </c>
      <c r="V592" s="1">
        <f t="shared" si="166"/>
        <v>379.84500000000003</v>
      </c>
      <c r="W592" s="1">
        <f t="shared" si="167"/>
        <v>20.968501777319119</v>
      </c>
      <c r="X592" s="20">
        <f t="shared" si="168"/>
        <v>9.1212982731338172</v>
      </c>
      <c r="Y592" s="22">
        <f t="shared" si="169"/>
        <v>3</v>
      </c>
      <c r="AA592" s="47"/>
    </row>
    <row r="593" spans="1:27" hidden="1" x14ac:dyDescent="0.25">
      <c r="A593" s="57" t="s">
        <v>5724</v>
      </c>
      <c r="B593" s="1">
        <v>161.15199999999999</v>
      </c>
      <c r="C593" s="1">
        <v>160.89599999999999</v>
      </c>
      <c r="D593" s="1">
        <v>420.161</v>
      </c>
      <c r="E593" s="1">
        <v>380.10300000000001</v>
      </c>
      <c r="G593" s="1">
        <f t="shared" si="153"/>
        <v>40.057999999999993</v>
      </c>
      <c r="H593" s="1">
        <f t="shared" si="154"/>
        <v>0.25600000000000023</v>
      </c>
      <c r="I593" s="2">
        <f t="shared" si="155"/>
        <v>394.95134000000002</v>
      </c>
      <c r="J593" s="2">
        <f t="shared" si="156"/>
        <v>386.54811999999998</v>
      </c>
      <c r="K593" s="2">
        <f t="shared" si="157"/>
        <v>378.14490000000001</v>
      </c>
      <c r="L593" s="10">
        <f t="shared" si="158"/>
        <v>3</v>
      </c>
      <c r="M593" s="73" t="str">
        <f t="shared" si="159"/>
        <v/>
      </c>
      <c r="N593">
        <f t="shared" si="160"/>
        <v>3</v>
      </c>
      <c r="O593" s="12">
        <f t="shared" si="161"/>
        <v>184.78614837747963</v>
      </c>
      <c r="P593" s="11">
        <f t="shared" si="162"/>
        <v>23.634148377479647</v>
      </c>
      <c r="Q593" s="1">
        <f t="shared" si="163"/>
        <v>161.15199999999999</v>
      </c>
      <c r="S593" s="14" t="str">
        <f t="shared" si="164"/>
        <v>A</v>
      </c>
      <c r="U593" s="1">
        <f t="shared" si="165"/>
        <v>161.15199999999999</v>
      </c>
      <c r="V593" s="1">
        <f t="shared" si="166"/>
        <v>380.10300000000001</v>
      </c>
      <c r="W593" s="1">
        <f t="shared" si="167"/>
        <v>23.634148377479647</v>
      </c>
      <c r="X593" s="20">
        <f t="shared" si="168"/>
        <v>10.280854544203647</v>
      </c>
      <c r="Y593" s="22">
        <f t="shared" si="169"/>
        <v>3</v>
      </c>
      <c r="AA593" s="47"/>
    </row>
    <row r="594" spans="1:27" hidden="1" x14ac:dyDescent="0.25">
      <c r="A594" s="57" t="s">
        <v>5725</v>
      </c>
      <c r="B594" s="1">
        <v>158.59200000000001</v>
      </c>
      <c r="C594" s="1">
        <v>158.33600000000001</v>
      </c>
      <c r="D594" s="1">
        <v>420.11500000000001</v>
      </c>
      <c r="E594" s="1">
        <v>380.08600000000001</v>
      </c>
      <c r="G594" s="1">
        <f t="shared" si="153"/>
        <v>40.028999999999996</v>
      </c>
      <c r="H594" s="1">
        <f t="shared" si="154"/>
        <v>0.25600000000000023</v>
      </c>
      <c r="I594" s="2">
        <f t="shared" si="155"/>
        <v>394.90809999999999</v>
      </c>
      <c r="J594" s="2">
        <f t="shared" si="156"/>
        <v>386.50580000000002</v>
      </c>
      <c r="K594" s="2">
        <f t="shared" si="157"/>
        <v>378.1035</v>
      </c>
      <c r="L594" s="10">
        <f t="shared" si="158"/>
        <v>3</v>
      </c>
      <c r="M594" s="73" t="str">
        <f t="shared" si="159"/>
        <v/>
      </c>
      <c r="N594">
        <f t="shared" si="160"/>
        <v>3</v>
      </c>
      <c r="O594" s="12">
        <f t="shared" si="161"/>
        <v>181.85070519435845</v>
      </c>
      <c r="P594" s="11">
        <f t="shared" si="162"/>
        <v>23.258705194358441</v>
      </c>
      <c r="Q594" s="1">
        <f t="shared" si="163"/>
        <v>158.59200000000001</v>
      </c>
      <c r="S594" s="14" t="str">
        <f t="shared" si="164"/>
        <v>A</v>
      </c>
      <c r="U594" s="1">
        <f t="shared" si="165"/>
        <v>158.59200000000001</v>
      </c>
      <c r="V594" s="1">
        <f t="shared" si="166"/>
        <v>380.08600000000001</v>
      </c>
      <c r="W594" s="1">
        <f t="shared" si="167"/>
        <v>23.258705194358441</v>
      </c>
      <c r="X594" s="20">
        <f t="shared" si="168"/>
        <v>10.117536759545922</v>
      </c>
      <c r="Y594" s="22">
        <f t="shared" si="169"/>
        <v>3</v>
      </c>
      <c r="AA594" s="47"/>
    </row>
    <row r="595" spans="1:27" hidden="1" x14ac:dyDescent="0.25">
      <c r="A595" s="57" t="s">
        <v>5726</v>
      </c>
      <c r="B595" s="1">
        <v>163.584</v>
      </c>
      <c r="C595" s="1">
        <v>163.19999999999999</v>
      </c>
      <c r="D595" s="1">
        <v>419.44400000000002</v>
      </c>
      <c r="E595" s="1">
        <v>379.48500000000001</v>
      </c>
      <c r="G595" s="1">
        <f t="shared" si="153"/>
        <v>39.959000000000003</v>
      </c>
      <c r="H595" s="1">
        <f t="shared" si="154"/>
        <v>0.38400000000001455</v>
      </c>
      <c r="I595" s="2">
        <f t="shared" si="155"/>
        <v>394.27736000000004</v>
      </c>
      <c r="J595" s="2">
        <f t="shared" si="156"/>
        <v>385.88848000000002</v>
      </c>
      <c r="K595" s="2">
        <f t="shared" si="157"/>
        <v>377.49959999999999</v>
      </c>
      <c r="L595" s="10">
        <f t="shared" si="158"/>
        <v>3</v>
      </c>
      <c r="M595" s="73" t="str">
        <f t="shared" si="159"/>
        <v/>
      </c>
      <c r="N595">
        <f t="shared" si="160"/>
        <v>3</v>
      </c>
      <c r="O595" s="12">
        <f t="shared" si="161"/>
        <v>187.57481940144478</v>
      </c>
      <c r="P595" s="11">
        <f t="shared" si="162"/>
        <v>23.990819401444782</v>
      </c>
      <c r="Q595" s="1">
        <f t="shared" si="163"/>
        <v>163.584</v>
      </c>
      <c r="S595" s="14" t="str">
        <f t="shared" si="164"/>
        <v>A</v>
      </c>
      <c r="U595" s="1">
        <f t="shared" si="165"/>
        <v>163.584</v>
      </c>
      <c r="V595" s="1">
        <f t="shared" si="166"/>
        <v>379.48500000000001</v>
      </c>
      <c r="W595" s="1">
        <f t="shared" si="167"/>
        <v>23.990819401444782</v>
      </c>
      <c r="X595" s="20">
        <f t="shared" si="168"/>
        <v>10.43600643962848</v>
      </c>
      <c r="Y595" s="22">
        <f t="shared" si="169"/>
        <v>3</v>
      </c>
      <c r="AA595" s="47"/>
    </row>
    <row r="596" spans="1:27" hidden="1" x14ac:dyDescent="0.25">
      <c r="A596" s="57" t="s">
        <v>5727</v>
      </c>
      <c r="B596" s="1">
        <v>164.22399999999999</v>
      </c>
      <c r="C596" s="1">
        <v>163.84</v>
      </c>
      <c r="D596" s="1">
        <v>422.03399999999999</v>
      </c>
      <c r="E596" s="1">
        <v>381.85500000000002</v>
      </c>
      <c r="G596" s="1">
        <f t="shared" si="153"/>
        <v>40.178999999999974</v>
      </c>
      <c r="H596" s="1">
        <f t="shared" si="154"/>
        <v>0.38399999999998613</v>
      </c>
      <c r="I596" s="2">
        <f t="shared" si="155"/>
        <v>396.71195999999998</v>
      </c>
      <c r="J596" s="2">
        <f t="shared" si="156"/>
        <v>388.27127999999999</v>
      </c>
      <c r="K596" s="2">
        <f t="shared" si="157"/>
        <v>379.8306</v>
      </c>
      <c r="L596" s="10">
        <f t="shared" si="158"/>
        <v>3</v>
      </c>
      <c r="M596" s="73" t="str">
        <f t="shared" si="159"/>
        <v/>
      </c>
      <c r="N596">
        <f t="shared" si="160"/>
        <v>3</v>
      </c>
      <c r="O596" s="12">
        <f t="shared" si="161"/>
        <v>188.30868019722507</v>
      </c>
      <c r="P596" s="11">
        <f t="shared" si="162"/>
        <v>24.084680197225083</v>
      </c>
      <c r="Q596" s="1">
        <f t="shared" si="163"/>
        <v>164.22399999999999</v>
      </c>
      <c r="S596" s="14" t="str">
        <f t="shared" si="164"/>
        <v>A</v>
      </c>
      <c r="U596" s="1">
        <f t="shared" si="165"/>
        <v>164.22399999999999</v>
      </c>
      <c r="V596" s="1">
        <f t="shared" si="166"/>
        <v>381.85500000000002</v>
      </c>
      <c r="W596" s="1">
        <f t="shared" si="167"/>
        <v>24.084680197225083</v>
      </c>
      <c r="X596" s="20">
        <f t="shared" si="168"/>
        <v>10.47683588579291</v>
      </c>
      <c r="Y596" s="22">
        <f t="shared" si="169"/>
        <v>3</v>
      </c>
      <c r="AA596" s="47"/>
    </row>
    <row r="597" spans="1:27" hidden="1" x14ac:dyDescent="0.25">
      <c r="A597" s="57" t="s">
        <v>5728</v>
      </c>
      <c r="B597" s="1">
        <v>158.208</v>
      </c>
      <c r="C597" s="1">
        <v>157.82400000000001</v>
      </c>
      <c r="D597" s="1">
        <v>421.70400000000001</v>
      </c>
      <c r="E597" s="1">
        <v>381.58600000000001</v>
      </c>
      <c r="G597" s="1">
        <f t="shared" si="153"/>
        <v>40.117999999999995</v>
      </c>
      <c r="H597" s="1">
        <f t="shared" si="154"/>
        <v>0.38399999999998613</v>
      </c>
      <c r="I597" s="2">
        <f t="shared" si="155"/>
        <v>396.40176000000002</v>
      </c>
      <c r="J597" s="2">
        <f t="shared" si="156"/>
        <v>387.96768000000003</v>
      </c>
      <c r="K597" s="2">
        <f t="shared" si="157"/>
        <v>379.53359999999998</v>
      </c>
      <c r="L597" s="10">
        <f t="shared" si="158"/>
        <v>3</v>
      </c>
      <c r="M597" s="73" t="str">
        <f t="shared" si="159"/>
        <v/>
      </c>
      <c r="N597">
        <f t="shared" si="160"/>
        <v>3</v>
      </c>
      <c r="O597" s="12">
        <f t="shared" si="161"/>
        <v>181.41038871689025</v>
      </c>
      <c r="P597" s="11">
        <f t="shared" si="162"/>
        <v>23.202388716890255</v>
      </c>
      <c r="Q597" s="1">
        <f t="shared" si="163"/>
        <v>158.208</v>
      </c>
      <c r="S597" s="14" t="str">
        <f t="shared" si="164"/>
        <v>A</v>
      </c>
      <c r="U597" s="1">
        <f t="shared" si="165"/>
        <v>158.208</v>
      </c>
      <c r="V597" s="1">
        <f t="shared" si="166"/>
        <v>381.58600000000001</v>
      </c>
      <c r="W597" s="1">
        <f t="shared" si="167"/>
        <v>23.202388716890255</v>
      </c>
      <c r="X597" s="20">
        <f t="shared" si="168"/>
        <v>10.093039091847261</v>
      </c>
      <c r="Y597" s="22">
        <f t="shared" si="169"/>
        <v>3</v>
      </c>
      <c r="AA597" s="47"/>
    </row>
    <row r="598" spans="1:27" hidden="1" x14ac:dyDescent="0.25">
      <c r="A598" s="57" t="s">
        <v>5729</v>
      </c>
      <c r="B598" s="1">
        <v>198.52799999999999</v>
      </c>
      <c r="C598" s="1">
        <v>198.14400000000001</v>
      </c>
      <c r="D598" s="1">
        <v>422.71199999999999</v>
      </c>
      <c r="E598" s="1">
        <v>382.35300000000001</v>
      </c>
      <c r="G598" s="1">
        <f t="shared" si="153"/>
        <v>40.35899999999998</v>
      </c>
      <c r="H598" s="1">
        <f t="shared" si="154"/>
        <v>0.38399999999998613</v>
      </c>
      <c r="I598" s="2">
        <f t="shared" si="155"/>
        <v>397.34927999999996</v>
      </c>
      <c r="J598" s="2">
        <f t="shared" si="156"/>
        <v>388.89503999999999</v>
      </c>
      <c r="K598" s="2">
        <f t="shared" si="157"/>
        <v>380.44079999999997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227.64361885104918</v>
      </c>
      <c r="P598" s="11">
        <f t="shared" si="162"/>
        <v>29.115618851049192</v>
      </c>
      <c r="Q598" s="1">
        <f t="shared" si="163"/>
        <v>198.52799999999999</v>
      </c>
      <c r="S598" s="14" t="str">
        <f t="shared" si="164"/>
        <v>A</v>
      </c>
      <c r="U598" s="1">
        <f t="shared" si="165"/>
        <v>198.52799999999999</v>
      </c>
      <c r="V598" s="1">
        <f t="shared" si="166"/>
        <v>382.35300000000001</v>
      </c>
      <c r="W598" s="1">
        <f t="shared" si="167"/>
        <v>29.115618851049192</v>
      </c>
      <c r="X598" s="20">
        <f t="shared" si="168"/>
        <v>12.665294200206398</v>
      </c>
      <c r="Y598" s="22">
        <f t="shared" si="169"/>
        <v>3</v>
      </c>
      <c r="AA598" s="47"/>
    </row>
    <row r="599" spans="1:27" hidden="1" x14ac:dyDescent="0.25">
      <c r="A599" s="57" t="s">
        <v>5730</v>
      </c>
      <c r="B599" s="1">
        <v>213.88800000000001</v>
      </c>
      <c r="C599" s="1">
        <v>213.50399999999999</v>
      </c>
      <c r="D599" s="1">
        <v>422.76299999999998</v>
      </c>
      <c r="E599" s="1">
        <v>382.33199999999999</v>
      </c>
      <c r="G599" s="1">
        <f t="shared" si="153"/>
        <v>40.430999999999983</v>
      </c>
      <c r="H599" s="1">
        <f t="shared" si="154"/>
        <v>0.38400000000001455</v>
      </c>
      <c r="I599" s="2">
        <f t="shared" si="155"/>
        <v>397.39722</v>
      </c>
      <c r="J599" s="2">
        <f t="shared" si="156"/>
        <v>388.94195999999999</v>
      </c>
      <c r="K599" s="2">
        <f t="shared" si="157"/>
        <v>380.48669999999998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245.2562779497764</v>
      </c>
      <c r="P599" s="11">
        <f t="shared" si="162"/>
        <v>31.368277949776399</v>
      </c>
      <c r="Q599" s="1">
        <f t="shared" si="163"/>
        <v>213.88800000000001</v>
      </c>
      <c r="S599" s="14" t="str">
        <f t="shared" si="164"/>
        <v>A</v>
      </c>
      <c r="U599" s="1">
        <f t="shared" si="165"/>
        <v>213.88800000000001</v>
      </c>
      <c r="V599" s="1">
        <f t="shared" si="166"/>
        <v>382.33199999999999</v>
      </c>
      <c r="W599" s="1">
        <f t="shared" si="167"/>
        <v>31.368277949776399</v>
      </c>
      <c r="X599" s="20">
        <f t="shared" si="168"/>
        <v>13.645200908152733</v>
      </c>
      <c r="Y599" s="22">
        <f t="shared" si="169"/>
        <v>3</v>
      </c>
      <c r="AA599" s="47"/>
    </row>
    <row r="600" spans="1:27" hidden="1" x14ac:dyDescent="0.25">
      <c r="A600" s="57" t="s">
        <v>5731</v>
      </c>
      <c r="B600" s="1">
        <v>196.864</v>
      </c>
      <c r="C600" s="1">
        <v>196.352</v>
      </c>
      <c r="D600" s="1">
        <v>424.91399999999999</v>
      </c>
      <c r="E600" s="1">
        <v>384.30700000000002</v>
      </c>
      <c r="G600" s="1">
        <f t="shared" si="153"/>
        <v>40.606999999999971</v>
      </c>
      <c r="H600" s="1">
        <f t="shared" si="154"/>
        <v>0.51200000000000045</v>
      </c>
      <c r="I600" s="2">
        <f t="shared" si="155"/>
        <v>399.41915999999998</v>
      </c>
      <c r="J600" s="2">
        <f t="shared" si="156"/>
        <v>390.92088000000001</v>
      </c>
      <c r="K600" s="2">
        <f t="shared" si="157"/>
        <v>382.42259999999999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225.73558078202041</v>
      </c>
      <c r="P600" s="11">
        <f t="shared" si="162"/>
        <v>28.871580782020402</v>
      </c>
      <c r="Q600" s="1">
        <f t="shared" si="163"/>
        <v>196.864</v>
      </c>
      <c r="S600" s="14" t="str">
        <f t="shared" si="164"/>
        <v>A</v>
      </c>
      <c r="U600" s="1">
        <f t="shared" si="165"/>
        <v>196.864</v>
      </c>
      <c r="V600" s="1">
        <f t="shared" si="166"/>
        <v>384.30700000000002</v>
      </c>
      <c r="W600" s="1">
        <f t="shared" si="167"/>
        <v>28.871580782020402</v>
      </c>
      <c r="X600" s="20">
        <f t="shared" si="168"/>
        <v>12.559137640178875</v>
      </c>
      <c r="Y600" s="22">
        <f t="shared" si="169"/>
        <v>3</v>
      </c>
      <c r="AA600" s="47"/>
    </row>
    <row r="601" spans="1:27" hidden="1" x14ac:dyDescent="0.25">
      <c r="A601" s="57" t="s">
        <v>5732</v>
      </c>
      <c r="B601" s="1">
        <v>180.48</v>
      </c>
      <c r="C601" s="1">
        <v>180.096</v>
      </c>
      <c r="D601" s="1">
        <v>422.34699999999998</v>
      </c>
      <c r="E601" s="1">
        <v>382.05</v>
      </c>
      <c r="G601" s="1">
        <f t="shared" si="153"/>
        <v>40.296999999999969</v>
      </c>
      <c r="H601" s="1">
        <f t="shared" si="154"/>
        <v>0.38399999999998613</v>
      </c>
      <c r="I601" s="2">
        <f t="shared" si="155"/>
        <v>397.00617999999997</v>
      </c>
      <c r="J601" s="2">
        <f t="shared" si="156"/>
        <v>388.55923999999999</v>
      </c>
      <c r="K601" s="2">
        <f t="shared" si="157"/>
        <v>380.1123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206.9487444100447</v>
      </c>
      <c r="P601" s="11">
        <f t="shared" si="162"/>
        <v>26.468744410044707</v>
      </c>
      <c r="Q601" s="1">
        <f t="shared" si="163"/>
        <v>180.48</v>
      </c>
      <c r="S601" s="14" t="str">
        <f t="shared" si="164"/>
        <v>A</v>
      </c>
      <c r="U601" s="1">
        <f t="shared" si="165"/>
        <v>180.48</v>
      </c>
      <c r="V601" s="1">
        <f t="shared" si="166"/>
        <v>382.05</v>
      </c>
      <c r="W601" s="1">
        <f t="shared" si="167"/>
        <v>26.468744410044707</v>
      </c>
      <c r="X601" s="20">
        <f t="shared" si="168"/>
        <v>11.513903818369448</v>
      </c>
      <c r="Y601" s="22">
        <f t="shared" si="169"/>
        <v>3</v>
      </c>
      <c r="AA601" s="47"/>
    </row>
    <row r="602" spans="1:27" hidden="1" x14ac:dyDescent="0.25">
      <c r="A602" s="57" t="s">
        <v>5733</v>
      </c>
      <c r="B602" s="1">
        <v>163.072</v>
      </c>
      <c r="C602" s="1">
        <v>162.68799999999999</v>
      </c>
      <c r="D602" s="1">
        <v>419.98200000000003</v>
      </c>
      <c r="E602" s="1">
        <v>379.89499999999998</v>
      </c>
      <c r="G602" s="1">
        <f t="shared" si="153"/>
        <v>40.087000000000046</v>
      </c>
      <c r="H602" s="1">
        <f t="shared" si="154"/>
        <v>0.38400000000001455</v>
      </c>
      <c r="I602" s="2">
        <f t="shared" si="155"/>
        <v>394.78308000000004</v>
      </c>
      <c r="J602" s="2">
        <f t="shared" si="156"/>
        <v>386.38344000000001</v>
      </c>
      <c r="K602" s="2">
        <f t="shared" si="157"/>
        <v>377.98380000000003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186.98773076482055</v>
      </c>
      <c r="P602" s="11">
        <f t="shared" si="162"/>
        <v>23.915730764820552</v>
      </c>
      <c r="Q602" s="1">
        <f t="shared" si="163"/>
        <v>163.072</v>
      </c>
      <c r="S602" s="14" t="str">
        <f t="shared" si="164"/>
        <v>A</v>
      </c>
      <c r="U602" s="1">
        <f t="shared" si="165"/>
        <v>163.072</v>
      </c>
      <c r="V602" s="1">
        <f t="shared" si="166"/>
        <v>379.89499999999998</v>
      </c>
      <c r="W602" s="1">
        <f t="shared" si="167"/>
        <v>23.915730764820552</v>
      </c>
      <c r="X602" s="20">
        <f t="shared" si="168"/>
        <v>10.40334288269694</v>
      </c>
      <c r="Y602" s="22">
        <f t="shared" si="169"/>
        <v>3</v>
      </c>
      <c r="AA602" s="47"/>
    </row>
    <row r="603" spans="1:27" hidden="1" x14ac:dyDescent="0.25">
      <c r="A603" s="57" t="s">
        <v>5734</v>
      </c>
      <c r="B603" s="1">
        <v>162.43199999999999</v>
      </c>
      <c r="C603" s="1">
        <v>162.17599999999999</v>
      </c>
      <c r="D603" s="1">
        <v>418.98500000000001</v>
      </c>
      <c r="E603" s="1">
        <v>378.99099999999999</v>
      </c>
      <c r="G603" s="1">
        <f t="shared" si="153"/>
        <v>39.994000000000028</v>
      </c>
      <c r="H603" s="1">
        <f t="shared" si="154"/>
        <v>0.25600000000000023</v>
      </c>
      <c r="I603" s="2">
        <f t="shared" si="155"/>
        <v>393.84590000000003</v>
      </c>
      <c r="J603" s="2">
        <f t="shared" si="156"/>
        <v>385.46620000000001</v>
      </c>
      <c r="K603" s="2">
        <f t="shared" si="157"/>
        <v>377.0865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186.25386996904024</v>
      </c>
      <c r="P603" s="11">
        <f t="shared" si="162"/>
        <v>23.82186996904025</v>
      </c>
      <c r="Q603" s="1">
        <f t="shared" si="163"/>
        <v>162.43199999999999</v>
      </c>
      <c r="S603" s="14" t="str">
        <f t="shared" si="164"/>
        <v>A</v>
      </c>
      <c r="U603" s="1">
        <f t="shared" si="165"/>
        <v>162.43199999999999</v>
      </c>
      <c r="V603" s="1">
        <f t="shared" si="166"/>
        <v>378.99099999999999</v>
      </c>
      <c r="W603" s="1">
        <f t="shared" si="167"/>
        <v>23.82186996904025</v>
      </c>
      <c r="X603" s="20">
        <f t="shared" si="168"/>
        <v>10.36251343653251</v>
      </c>
      <c r="Y603" s="22">
        <f t="shared" si="169"/>
        <v>3</v>
      </c>
      <c r="AA603" s="47"/>
    </row>
    <row r="604" spans="1:27" hidden="1" x14ac:dyDescent="0.25">
      <c r="A604" s="57" t="s">
        <v>5735</v>
      </c>
      <c r="B604" s="1">
        <v>158.59200000000001</v>
      </c>
      <c r="C604" s="1">
        <v>158.208</v>
      </c>
      <c r="D604" s="1">
        <v>416.584</v>
      </c>
      <c r="E604" s="1">
        <v>382.28699999999998</v>
      </c>
      <c r="G604" s="1">
        <f t="shared" si="153"/>
        <v>34.297000000000025</v>
      </c>
      <c r="H604" s="1">
        <f t="shared" si="154"/>
        <v>0.38400000000001455</v>
      </c>
      <c r="I604" s="2">
        <f t="shared" si="155"/>
        <v>391.58895999999999</v>
      </c>
      <c r="J604" s="2">
        <f t="shared" si="156"/>
        <v>383.25727999999998</v>
      </c>
      <c r="K604" s="2">
        <f t="shared" si="157"/>
        <v>374.92560000000003</v>
      </c>
      <c r="L604" s="10">
        <f t="shared" si="158"/>
        <v>2</v>
      </c>
      <c r="M604" s="73">
        <f t="shared" si="159"/>
        <v>2</v>
      </c>
      <c r="N604">
        <f t="shared" si="160"/>
        <v>2</v>
      </c>
      <c r="O604" s="12">
        <f t="shared" si="161"/>
        <v>173.9138063384143</v>
      </c>
      <c r="P604" s="11">
        <f t="shared" si="162"/>
        <v>15.321806338414291</v>
      </c>
      <c r="Q604" s="1">
        <f t="shared" si="163"/>
        <v>158.59200000000001</v>
      </c>
      <c r="S604" s="14" t="str">
        <f t="shared" si="164"/>
        <v>A</v>
      </c>
      <c r="U604" s="1">
        <f t="shared" si="165"/>
        <v>158.59200000000001</v>
      </c>
      <c r="V604" s="1">
        <f t="shared" si="166"/>
        <v>382.28699999999998</v>
      </c>
      <c r="W604" s="1">
        <f t="shared" si="167"/>
        <v>15.321806338414291</v>
      </c>
      <c r="X604" s="20">
        <f t="shared" si="168"/>
        <v>6.6649857572102169</v>
      </c>
      <c r="Y604" s="22">
        <f t="shared" si="169"/>
        <v>2</v>
      </c>
      <c r="AA604" s="47"/>
    </row>
    <row r="605" spans="1:27" hidden="1" x14ac:dyDescent="0.25">
      <c r="A605" s="57" t="s">
        <v>5736</v>
      </c>
      <c r="B605" s="1">
        <v>156.416</v>
      </c>
      <c r="C605" s="1">
        <v>156.03200000000001</v>
      </c>
      <c r="D605" s="1">
        <v>417.22500000000002</v>
      </c>
      <c r="E605" s="1">
        <v>383.26400000000001</v>
      </c>
      <c r="G605" s="1">
        <f t="shared" si="153"/>
        <v>33.961000000000013</v>
      </c>
      <c r="H605" s="1">
        <f t="shared" si="154"/>
        <v>0.38399999999998613</v>
      </c>
      <c r="I605" s="2">
        <f t="shared" si="155"/>
        <v>392.19150000000002</v>
      </c>
      <c r="J605" s="2">
        <f t="shared" si="156"/>
        <v>383.84700000000004</v>
      </c>
      <c r="K605" s="2">
        <f t="shared" si="157"/>
        <v>375.50250000000005</v>
      </c>
      <c r="L605" s="10">
        <f t="shared" si="158"/>
        <v>2</v>
      </c>
      <c r="M605" s="73" t="str">
        <f t="shared" si="159"/>
        <v/>
      </c>
      <c r="N605">
        <f t="shared" si="160"/>
        <v>2</v>
      </c>
      <c r="O605" s="12">
        <f t="shared" si="161"/>
        <v>171.52757977848449</v>
      </c>
      <c r="P605" s="11">
        <f t="shared" si="162"/>
        <v>15.111579778484497</v>
      </c>
      <c r="Q605" s="1">
        <f t="shared" si="163"/>
        <v>156.416</v>
      </c>
      <c r="S605" s="14" t="str">
        <f t="shared" si="164"/>
        <v>A</v>
      </c>
      <c r="U605" s="1">
        <f t="shared" si="165"/>
        <v>156.416</v>
      </c>
      <c r="V605" s="1">
        <f t="shared" si="166"/>
        <v>383.26400000000001</v>
      </c>
      <c r="W605" s="1">
        <f t="shared" si="167"/>
        <v>15.111579778484497</v>
      </c>
      <c r="X605" s="20">
        <f t="shared" si="168"/>
        <v>6.5735372036407567</v>
      </c>
      <c r="Y605" s="22">
        <f t="shared" si="169"/>
        <v>2</v>
      </c>
      <c r="AA605" s="47"/>
    </row>
    <row r="606" spans="1:27" hidden="1" x14ac:dyDescent="0.25">
      <c r="A606" s="57" t="s">
        <v>5737</v>
      </c>
      <c r="B606" s="1">
        <v>136.96</v>
      </c>
      <c r="C606" s="1">
        <v>136.57599999999999</v>
      </c>
      <c r="D606" s="1">
        <v>419.26499999999999</v>
      </c>
      <c r="E606" s="1">
        <v>381.87599999999998</v>
      </c>
      <c r="G606" s="1">
        <f t="shared" si="153"/>
        <v>37.38900000000001</v>
      </c>
      <c r="H606" s="1">
        <f t="shared" si="154"/>
        <v>0.38400000000001455</v>
      </c>
      <c r="I606" s="2">
        <f t="shared" si="155"/>
        <v>394.10910000000001</v>
      </c>
      <c r="J606" s="2">
        <f t="shared" si="156"/>
        <v>385.72379999999998</v>
      </c>
      <c r="K606" s="2">
        <f t="shared" si="157"/>
        <v>377.33850000000001</v>
      </c>
      <c r="L606" s="10">
        <f t="shared" si="158"/>
        <v>2</v>
      </c>
      <c r="M606" s="73" t="str">
        <f t="shared" si="159"/>
        <v/>
      </c>
      <c r="N606">
        <f t="shared" si="160"/>
        <v>2</v>
      </c>
      <c r="O606" s="12">
        <f t="shared" si="161"/>
        <v>150.19190700734731</v>
      </c>
      <c r="P606" s="11">
        <f t="shared" si="162"/>
        <v>13.231907007347303</v>
      </c>
      <c r="Q606" s="1">
        <f t="shared" si="163"/>
        <v>136.96</v>
      </c>
      <c r="S606" s="14" t="str">
        <f t="shared" si="164"/>
        <v>A</v>
      </c>
      <c r="U606" s="1">
        <f t="shared" si="165"/>
        <v>136.96</v>
      </c>
      <c r="V606" s="1">
        <f t="shared" si="166"/>
        <v>381.87599999999998</v>
      </c>
      <c r="W606" s="1">
        <f t="shared" si="167"/>
        <v>13.231907007347303</v>
      </c>
      <c r="X606" s="20">
        <f t="shared" si="168"/>
        <v>5.7558795481960763</v>
      </c>
      <c r="Y606" s="22">
        <f t="shared" si="169"/>
        <v>2</v>
      </c>
      <c r="AA606" s="47"/>
    </row>
    <row r="607" spans="1:27" hidden="1" x14ac:dyDescent="0.25">
      <c r="A607" s="57" t="s">
        <v>5738</v>
      </c>
      <c r="B607" s="1">
        <v>124.16</v>
      </c>
      <c r="C607" s="1">
        <v>123.904</v>
      </c>
      <c r="D607" s="1">
        <v>417.346</v>
      </c>
      <c r="E607" s="1">
        <v>382.18</v>
      </c>
      <c r="G607" s="1">
        <f t="shared" si="153"/>
        <v>35.165999999999997</v>
      </c>
      <c r="H607" s="1">
        <f t="shared" si="154"/>
        <v>0.25600000000000023</v>
      </c>
      <c r="I607" s="2">
        <f t="shared" si="155"/>
        <v>392.30524000000003</v>
      </c>
      <c r="J607" s="2">
        <f t="shared" si="156"/>
        <v>383.95832000000001</v>
      </c>
      <c r="K607" s="2">
        <f t="shared" si="157"/>
        <v>375.6114</v>
      </c>
      <c r="L607" s="10">
        <f t="shared" si="158"/>
        <v>2</v>
      </c>
      <c r="M607" s="73" t="str">
        <f t="shared" si="159"/>
        <v/>
      </c>
      <c r="N607">
        <f t="shared" si="160"/>
        <v>2</v>
      </c>
      <c r="O607" s="12">
        <f t="shared" si="161"/>
        <v>136.15528018423072</v>
      </c>
      <c r="P607" s="11">
        <f t="shared" si="162"/>
        <v>11.995280184230722</v>
      </c>
      <c r="Q607" s="1">
        <f t="shared" si="163"/>
        <v>124.16</v>
      </c>
      <c r="S607" s="14" t="str">
        <f t="shared" si="164"/>
        <v>A</v>
      </c>
      <c r="U607" s="1">
        <f t="shared" si="165"/>
        <v>124.16</v>
      </c>
      <c r="V607" s="1">
        <f t="shared" si="166"/>
        <v>382.18</v>
      </c>
      <c r="W607" s="1">
        <f t="shared" si="167"/>
        <v>11.995280184230722</v>
      </c>
      <c r="X607" s="20">
        <f t="shared" si="168"/>
        <v>5.2179468801403646</v>
      </c>
      <c r="Y607" s="22">
        <f t="shared" si="169"/>
        <v>2</v>
      </c>
      <c r="AA607" s="47"/>
    </row>
    <row r="608" spans="1:27" hidden="1" x14ac:dyDescent="0.25">
      <c r="A608" s="57" t="s">
        <v>5739</v>
      </c>
      <c r="B608" s="1">
        <v>85.376000000000005</v>
      </c>
      <c r="C608" s="1">
        <v>85.12</v>
      </c>
      <c r="D608" s="1">
        <v>417.51299999999998</v>
      </c>
      <c r="E608" s="1">
        <v>383.84300000000002</v>
      </c>
      <c r="G608" s="1">
        <f t="shared" si="153"/>
        <v>33.669999999999959</v>
      </c>
      <c r="H608" s="1">
        <f t="shared" si="154"/>
        <v>0.25600000000000023</v>
      </c>
      <c r="I608" s="2">
        <f t="shared" si="155"/>
        <v>392.46222</v>
      </c>
      <c r="J608" s="2">
        <f t="shared" si="156"/>
        <v>384.11195999999995</v>
      </c>
      <c r="K608" s="2">
        <f t="shared" si="157"/>
        <v>375.76169999999996</v>
      </c>
      <c r="L608" s="10">
        <f t="shared" si="158"/>
        <v>2</v>
      </c>
      <c r="M608" s="73" t="str">
        <f t="shared" si="159"/>
        <v/>
      </c>
      <c r="N608">
        <f t="shared" si="160"/>
        <v>2</v>
      </c>
      <c r="O608" s="12">
        <f t="shared" si="161"/>
        <v>93.624300910187529</v>
      </c>
      <c r="P608" s="11">
        <f t="shared" si="162"/>
        <v>8.248300910187524</v>
      </c>
      <c r="Q608" s="1">
        <f t="shared" si="163"/>
        <v>85.376000000000005</v>
      </c>
      <c r="S608" s="14" t="str">
        <f t="shared" si="164"/>
        <v>A</v>
      </c>
      <c r="U608" s="1">
        <f t="shared" si="165"/>
        <v>85.376000000000005</v>
      </c>
      <c r="V608" s="1">
        <f t="shared" si="166"/>
        <v>383.84300000000002</v>
      </c>
      <c r="W608" s="1">
        <f t="shared" si="167"/>
        <v>8.248300910187524</v>
      </c>
      <c r="X608" s="20">
        <f t="shared" si="168"/>
        <v>3.5880108959315731</v>
      </c>
      <c r="Y608" s="22">
        <f t="shared" si="169"/>
        <v>2</v>
      </c>
      <c r="AA608" s="47"/>
    </row>
    <row r="609" spans="1:34" x14ac:dyDescent="0.25">
      <c r="A609" s="57" t="s">
        <v>5740</v>
      </c>
      <c r="B609" s="1">
        <v>68.992000000000004</v>
      </c>
      <c r="C609" s="1">
        <v>68.864000000000004</v>
      </c>
      <c r="D609" s="1">
        <v>418.11200000000002</v>
      </c>
      <c r="E609" s="1">
        <v>384.43900000000002</v>
      </c>
      <c r="G609" s="1">
        <f t="shared" si="153"/>
        <v>33.673000000000002</v>
      </c>
      <c r="H609" s="1">
        <f t="shared" si="154"/>
        <v>0.12800000000000011</v>
      </c>
      <c r="I609" s="2">
        <f t="shared" si="155"/>
        <v>393.02528000000001</v>
      </c>
      <c r="J609" s="2">
        <f t="shared" si="156"/>
        <v>384.66304000000002</v>
      </c>
      <c r="K609" s="2">
        <f t="shared" si="157"/>
        <v>376.30080000000004</v>
      </c>
      <c r="L609" s="10">
        <f t="shared" si="158"/>
        <v>2</v>
      </c>
      <c r="M609" s="73" t="str">
        <f t="shared" si="159"/>
        <v/>
      </c>
      <c r="N609">
        <f t="shared" si="160"/>
        <v>2</v>
      </c>
      <c r="O609" s="12">
        <f t="shared" si="161"/>
        <v>75.657418576598317</v>
      </c>
      <c r="P609" s="11">
        <f t="shared" si="162"/>
        <v>6.6654185765983129</v>
      </c>
      <c r="Q609" s="1">
        <f t="shared" si="163"/>
        <v>68.992000000000004</v>
      </c>
      <c r="S609" s="14" t="str">
        <f t="shared" si="164"/>
        <v>A</v>
      </c>
      <c r="U609" s="1">
        <f t="shared" si="165"/>
        <v>68.992000000000004</v>
      </c>
      <c r="V609" s="1">
        <f t="shared" si="166"/>
        <v>384.43900000000002</v>
      </c>
      <c r="W609" s="1">
        <f t="shared" si="167"/>
        <v>6.6654185765983129</v>
      </c>
      <c r="X609" s="20">
        <f t="shared" si="168"/>
        <v>2.899457080820266</v>
      </c>
      <c r="Y609" s="22">
        <f t="shared" si="169"/>
        <v>2</v>
      </c>
      <c r="Z609" s="32" t="s">
        <v>40</v>
      </c>
      <c r="AA609" s="47"/>
      <c r="AB609" s="32" t="str">
        <f>A609</f>
        <v>2025-08-26 00:00:00</v>
      </c>
      <c r="AC609" s="1">
        <f>SUM(U609:U632)</f>
        <v>3500.2879999999991</v>
      </c>
      <c r="AD609" s="1">
        <f>AVERAGE(V609:V632)</f>
        <v>382.56104166666677</v>
      </c>
      <c r="AE609" s="1">
        <f>SUM(W609:W632)</f>
        <v>462.67927295662923</v>
      </c>
      <c r="AF609" s="1">
        <f>SUM(X609:X632)</f>
        <v>201.26548373613372</v>
      </c>
      <c r="AG609" s="35">
        <f>AVERAGE(Y609:Y632)</f>
        <v>2.5833333333333335</v>
      </c>
      <c r="AH609" s="37">
        <f>DAY(A609)</f>
        <v>26</v>
      </c>
    </row>
    <row r="610" spans="1:34" hidden="1" x14ac:dyDescent="0.25">
      <c r="A610" s="57" t="s">
        <v>5741</v>
      </c>
      <c r="B610" s="1">
        <v>57.216000000000001</v>
      </c>
      <c r="C610" s="1">
        <v>57.088000000000001</v>
      </c>
      <c r="D610" s="1">
        <v>418.69499999999999</v>
      </c>
      <c r="E610" s="1">
        <v>385.036</v>
      </c>
      <c r="G610" s="1">
        <f t="shared" si="153"/>
        <v>33.658999999999992</v>
      </c>
      <c r="H610" s="1">
        <f t="shared" si="154"/>
        <v>0.12800000000000011</v>
      </c>
      <c r="I610" s="2">
        <f t="shared" si="155"/>
        <v>393.57330000000002</v>
      </c>
      <c r="J610" s="2">
        <f t="shared" si="156"/>
        <v>385.19939999999997</v>
      </c>
      <c r="K610" s="2">
        <f t="shared" si="157"/>
        <v>376.82549999999998</v>
      </c>
      <c r="L610" s="10">
        <f t="shared" si="158"/>
        <v>2</v>
      </c>
      <c r="M610" s="73" t="str">
        <f t="shared" si="159"/>
        <v/>
      </c>
      <c r="N610">
        <f t="shared" si="160"/>
        <v>2</v>
      </c>
      <c r="O610" s="12">
        <f t="shared" si="161"/>
        <v>62.743721899331071</v>
      </c>
      <c r="P610" s="11">
        <f t="shared" si="162"/>
        <v>5.5277218993310697</v>
      </c>
      <c r="Q610" s="1">
        <f t="shared" si="163"/>
        <v>57.216000000000001</v>
      </c>
      <c r="S610" s="14" t="str">
        <f t="shared" si="164"/>
        <v>A</v>
      </c>
      <c r="U610" s="1">
        <f t="shared" si="165"/>
        <v>57.216000000000001</v>
      </c>
      <c r="V610" s="1">
        <f t="shared" si="166"/>
        <v>385.036</v>
      </c>
      <c r="W610" s="1">
        <f t="shared" si="167"/>
        <v>5.5277218993310697</v>
      </c>
      <c r="X610" s="20">
        <f t="shared" si="168"/>
        <v>2.4045590262090153</v>
      </c>
      <c r="Y610" s="22">
        <f t="shared" si="169"/>
        <v>2</v>
      </c>
      <c r="AA610" s="47"/>
    </row>
    <row r="611" spans="1:34" hidden="1" x14ac:dyDescent="0.25">
      <c r="A611" s="57" t="s">
        <v>5742</v>
      </c>
      <c r="B611" s="1">
        <v>51.712000000000003</v>
      </c>
      <c r="C611" s="1">
        <v>51.456000000000003</v>
      </c>
      <c r="D611" s="1">
        <v>418.959</v>
      </c>
      <c r="E611" s="1">
        <v>385.29399999999998</v>
      </c>
      <c r="G611" s="1">
        <f t="shared" si="153"/>
        <v>33.66500000000002</v>
      </c>
      <c r="H611" s="1">
        <f t="shared" si="154"/>
        <v>0.25600000000000023</v>
      </c>
      <c r="I611" s="2">
        <f t="shared" si="155"/>
        <v>393.82146</v>
      </c>
      <c r="J611" s="2">
        <f t="shared" si="156"/>
        <v>385.44227999999998</v>
      </c>
      <c r="K611" s="2">
        <f t="shared" si="157"/>
        <v>377.06310000000002</v>
      </c>
      <c r="L611" s="10">
        <f t="shared" si="158"/>
        <v>2</v>
      </c>
      <c r="M611" s="73" t="str">
        <f t="shared" si="159"/>
        <v/>
      </c>
      <c r="N611">
        <f t="shared" si="160"/>
        <v>2</v>
      </c>
      <c r="O611" s="12">
        <f t="shared" si="161"/>
        <v>56.707972365390944</v>
      </c>
      <c r="P611" s="11">
        <f t="shared" si="162"/>
        <v>4.9959723653909407</v>
      </c>
      <c r="Q611" s="1">
        <f t="shared" si="163"/>
        <v>51.712000000000003</v>
      </c>
      <c r="S611" s="14" t="str">
        <f t="shared" si="164"/>
        <v>A</v>
      </c>
      <c r="U611" s="1">
        <f t="shared" si="165"/>
        <v>51.712000000000003</v>
      </c>
      <c r="V611" s="1">
        <f t="shared" si="166"/>
        <v>385.29399999999998</v>
      </c>
      <c r="W611" s="1">
        <f t="shared" si="167"/>
        <v>4.9959723653909407</v>
      </c>
      <c r="X611" s="20">
        <f t="shared" si="168"/>
        <v>2.1732479789450592</v>
      </c>
      <c r="Y611" s="22">
        <f t="shared" si="169"/>
        <v>2</v>
      </c>
      <c r="AA611" s="47"/>
    </row>
    <row r="612" spans="1:34" hidden="1" x14ac:dyDescent="0.25">
      <c r="A612" s="57" t="s">
        <v>5743</v>
      </c>
      <c r="B612" s="1">
        <v>51.584000000000003</v>
      </c>
      <c r="C612" s="1">
        <v>51.456000000000003</v>
      </c>
      <c r="D612" s="1">
        <v>418.964</v>
      </c>
      <c r="E612" s="1">
        <v>385.30599999999998</v>
      </c>
      <c r="G612" s="1">
        <f t="shared" si="153"/>
        <v>33.658000000000015</v>
      </c>
      <c r="H612" s="1">
        <f t="shared" si="154"/>
        <v>0.12800000000000011</v>
      </c>
      <c r="I612" s="2">
        <f t="shared" si="155"/>
        <v>393.82616000000002</v>
      </c>
      <c r="J612" s="2">
        <f t="shared" si="156"/>
        <v>385.44688000000002</v>
      </c>
      <c r="K612" s="2">
        <f t="shared" si="157"/>
        <v>377.06759999999997</v>
      </c>
      <c r="L612" s="10">
        <f t="shared" si="158"/>
        <v>2</v>
      </c>
      <c r="M612" s="73" t="str">
        <f t="shared" si="159"/>
        <v/>
      </c>
      <c r="N612">
        <f t="shared" si="160"/>
        <v>2</v>
      </c>
      <c r="O612" s="12">
        <f t="shared" si="161"/>
        <v>56.567606097159782</v>
      </c>
      <c r="P612" s="11">
        <f t="shared" si="162"/>
        <v>4.9836060971597789</v>
      </c>
      <c r="Q612" s="1">
        <f t="shared" si="163"/>
        <v>51.584000000000003</v>
      </c>
      <c r="S612" s="14" t="str">
        <f t="shared" si="164"/>
        <v>A</v>
      </c>
      <c r="U612" s="1">
        <f t="shared" si="165"/>
        <v>51.584000000000003</v>
      </c>
      <c r="V612" s="1">
        <f t="shared" si="166"/>
        <v>385.30599999999998</v>
      </c>
      <c r="W612" s="1">
        <f t="shared" si="167"/>
        <v>4.9836060971597789</v>
      </c>
      <c r="X612" s="20">
        <f t="shared" si="168"/>
        <v>2.1678686522645036</v>
      </c>
      <c r="Y612" s="22">
        <f t="shared" si="169"/>
        <v>2</v>
      </c>
      <c r="AA612" s="47"/>
    </row>
    <row r="613" spans="1:34" hidden="1" x14ac:dyDescent="0.25">
      <c r="A613" s="57" t="s">
        <v>5744</v>
      </c>
      <c r="B613" s="1">
        <v>52.607999999999997</v>
      </c>
      <c r="C613" s="1">
        <v>52.351999999999997</v>
      </c>
      <c r="D613" s="1">
        <v>418.16500000000002</v>
      </c>
      <c r="E613" s="1">
        <v>384.57100000000003</v>
      </c>
      <c r="G613" s="1">
        <f t="shared" si="153"/>
        <v>33.593999999999994</v>
      </c>
      <c r="H613" s="1">
        <f t="shared" si="154"/>
        <v>0.25600000000000023</v>
      </c>
      <c r="I613" s="2">
        <f t="shared" si="155"/>
        <v>393.07510000000002</v>
      </c>
      <c r="J613" s="2">
        <f t="shared" si="156"/>
        <v>384.71180000000004</v>
      </c>
      <c r="K613" s="2">
        <f t="shared" si="157"/>
        <v>376.3485</v>
      </c>
      <c r="L613" s="10">
        <f t="shared" si="158"/>
        <v>2</v>
      </c>
      <c r="M613" s="73" t="str">
        <f t="shared" si="159"/>
        <v/>
      </c>
      <c r="N613">
        <f t="shared" si="160"/>
        <v>2</v>
      </c>
      <c r="O613" s="12">
        <f t="shared" si="161"/>
        <v>57.690536243009099</v>
      </c>
      <c r="P613" s="11">
        <f t="shared" si="162"/>
        <v>5.0825362430091019</v>
      </c>
      <c r="Q613" s="1">
        <f t="shared" si="163"/>
        <v>52.607999999999997</v>
      </c>
      <c r="S613" s="14" t="str">
        <f t="shared" si="164"/>
        <v>A</v>
      </c>
      <c r="U613" s="1">
        <f t="shared" si="165"/>
        <v>52.607999999999997</v>
      </c>
      <c r="V613" s="1">
        <f t="shared" si="166"/>
        <v>384.57100000000003</v>
      </c>
      <c r="W613" s="1">
        <f t="shared" si="167"/>
        <v>5.0825362430091019</v>
      </c>
      <c r="X613" s="20">
        <f t="shared" si="168"/>
        <v>2.2109032657089593</v>
      </c>
      <c r="Y613" s="22">
        <f t="shared" si="169"/>
        <v>2</v>
      </c>
      <c r="AA613" s="47"/>
    </row>
    <row r="614" spans="1:34" hidden="1" x14ac:dyDescent="0.25">
      <c r="A614" s="57" t="s">
        <v>5745</v>
      </c>
      <c r="B614" s="1">
        <v>79.231999999999999</v>
      </c>
      <c r="C614" s="1">
        <v>79.103999999999999</v>
      </c>
      <c r="D614" s="1">
        <v>420.08100000000002</v>
      </c>
      <c r="E614" s="1">
        <v>382.65</v>
      </c>
      <c r="G614" s="1">
        <f t="shared" si="153"/>
        <v>37.43100000000004</v>
      </c>
      <c r="H614" s="1">
        <f t="shared" si="154"/>
        <v>0.12800000000000011</v>
      </c>
      <c r="I614" s="2">
        <f t="shared" si="155"/>
        <v>394.87614000000002</v>
      </c>
      <c r="J614" s="2">
        <f t="shared" si="156"/>
        <v>386.47451999999998</v>
      </c>
      <c r="K614" s="2">
        <f t="shared" si="157"/>
        <v>378.0729</v>
      </c>
      <c r="L614" s="10">
        <f t="shared" si="158"/>
        <v>2</v>
      </c>
      <c r="M614" s="73" t="str">
        <f t="shared" si="159"/>
        <v/>
      </c>
      <c r="N614">
        <f t="shared" si="160"/>
        <v>2</v>
      </c>
      <c r="O614" s="12">
        <f t="shared" si="161"/>
        <v>86.886720035091571</v>
      </c>
      <c r="P614" s="11">
        <f t="shared" si="162"/>
        <v>7.6547200350915716</v>
      </c>
      <c r="Q614" s="1">
        <f t="shared" si="163"/>
        <v>79.231999999999999</v>
      </c>
      <c r="S614" s="14" t="str">
        <f t="shared" si="164"/>
        <v>A</v>
      </c>
      <c r="U614" s="1">
        <f t="shared" si="165"/>
        <v>79.231999999999999</v>
      </c>
      <c r="V614" s="1">
        <f t="shared" si="166"/>
        <v>382.65</v>
      </c>
      <c r="W614" s="1">
        <f t="shared" si="167"/>
        <v>7.6547200350915716</v>
      </c>
      <c r="X614" s="20">
        <f t="shared" si="168"/>
        <v>3.3298032152648336</v>
      </c>
      <c r="Y614" s="22">
        <f t="shared" si="169"/>
        <v>2</v>
      </c>
      <c r="AA614" s="47"/>
    </row>
    <row r="615" spans="1:34" hidden="1" x14ac:dyDescent="0.25">
      <c r="A615" s="57" t="s">
        <v>5746</v>
      </c>
      <c r="B615" s="1">
        <v>121.47199999999999</v>
      </c>
      <c r="C615" s="1">
        <v>121.21599999999999</v>
      </c>
      <c r="D615" s="1">
        <v>422.86799999999999</v>
      </c>
      <c r="E615" s="1">
        <v>382.65800000000002</v>
      </c>
      <c r="G615" s="1">
        <f t="shared" si="153"/>
        <v>40.20999999999998</v>
      </c>
      <c r="H615" s="1">
        <f t="shared" si="154"/>
        <v>0.25600000000000023</v>
      </c>
      <c r="I615" s="2">
        <f t="shared" si="155"/>
        <v>397.49592000000001</v>
      </c>
      <c r="J615" s="2">
        <f t="shared" si="156"/>
        <v>389.03856000000002</v>
      </c>
      <c r="K615" s="2">
        <f t="shared" si="157"/>
        <v>380.58119999999997</v>
      </c>
      <c r="L615" s="10">
        <f t="shared" si="158"/>
        <v>3</v>
      </c>
      <c r="M615" s="73">
        <f t="shared" si="159"/>
        <v>3</v>
      </c>
      <c r="N615">
        <f t="shared" si="160"/>
        <v>3</v>
      </c>
      <c r="O615" s="12">
        <f t="shared" si="161"/>
        <v>139.28677903910102</v>
      </c>
      <c r="P615" s="11">
        <f t="shared" si="162"/>
        <v>17.814779039101026</v>
      </c>
      <c r="Q615" s="1">
        <f t="shared" si="163"/>
        <v>121.47199999999999</v>
      </c>
      <c r="S615" s="14" t="str">
        <f t="shared" si="164"/>
        <v>A</v>
      </c>
      <c r="U615" s="1">
        <f t="shared" si="165"/>
        <v>121.47199999999999</v>
      </c>
      <c r="V615" s="1">
        <f t="shared" si="166"/>
        <v>382.65800000000002</v>
      </c>
      <c r="W615" s="1">
        <f t="shared" si="167"/>
        <v>17.814779039101026</v>
      </c>
      <c r="X615" s="20">
        <f t="shared" si="168"/>
        <v>7.7494288820089468</v>
      </c>
      <c r="Y615" s="22">
        <f t="shared" si="169"/>
        <v>3</v>
      </c>
      <c r="AA615" s="47"/>
    </row>
    <row r="616" spans="1:34" hidden="1" x14ac:dyDescent="0.25">
      <c r="A616" s="57" t="s">
        <v>5747</v>
      </c>
      <c r="B616" s="1">
        <v>166.01599999999999</v>
      </c>
      <c r="C616" s="1">
        <v>165.63200000000001</v>
      </c>
      <c r="D616" s="1">
        <v>421.86200000000002</v>
      </c>
      <c r="E616" s="1">
        <v>381.56</v>
      </c>
      <c r="G616" s="1">
        <f t="shared" si="153"/>
        <v>40.302000000000021</v>
      </c>
      <c r="H616" s="1">
        <f t="shared" si="154"/>
        <v>0.38399999999998613</v>
      </c>
      <c r="I616" s="2">
        <f t="shared" si="155"/>
        <v>396.55028000000004</v>
      </c>
      <c r="J616" s="2">
        <f t="shared" si="156"/>
        <v>388.11304000000001</v>
      </c>
      <c r="K616" s="2">
        <f t="shared" si="157"/>
        <v>379.67580000000004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190.36349042540991</v>
      </c>
      <c r="P616" s="11">
        <f t="shared" si="162"/>
        <v>24.347490425409916</v>
      </c>
      <c r="Q616" s="1">
        <f t="shared" si="163"/>
        <v>166.01599999999999</v>
      </c>
      <c r="S616" s="14" t="str">
        <f t="shared" si="164"/>
        <v>A</v>
      </c>
      <c r="U616" s="1">
        <f t="shared" si="165"/>
        <v>166.01599999999999</v>
      </c>
      <c r="V616" s="1">
        <f t="shared" si="166"/>
        <v>381.56</v>
      </c>
      <c r="W616" s="1">
        <f t="shared" si="167"/>
        <v>24.347490425409916</v>
      </c>
      <c r="X616" s="20">
        <f t="shared" si="168"/>
        <v>10.591158335053313</v>
      </c>
      <c r="Y616" s="22">
        <f t="shared" si="169"/>
        <v>3</v>
      </c>
      <c r="AA616" s="47"/>
    </row>
    <row r="617" spans="1:34" hidden="1" x14ac:dyDescent="0.25">
      <c r="A617" s="57" t="s">
        <v>5748</v>
      </c>
      <c r="B617" s="1">
        <v>183.16800000000001</v>
      </c>
      <c r="C617" s="1">
        <v>182.78399999999999</v>
      </c>
      <c r="D617" s="1">
        <v>422.38900000000001</v>
      </c>
      <c r="E617" s="1">
        <v>382.01799999999997</v>
      </c>
      <c r="G617" s="1">
        <f t="shared" si="153"/>
        <v>40.371000000000038</v>
      </c>
      <c r="H617" s="1">
        <f t="shared" si="154"/>
        <v>0.38400000000001455</v>
      </c>
      <c r="I617" s="2">
        <f t="shared" si="155"/>
        <v>397.04566</v>
      </c>
      <c r="J617" s="2">
        <f t="shared" si="156"/>
        <v>388.59788000000003</v>
      </c>
      <c r="K617" s="2">
        <f t="shared" si="157"/>
        <v>380.15010000000001</v>
      </c>
      <c r="L617" s="10">
        <f t="shared" si="158"/>
        <v>3</v>
      </c>
      <c r="M617" s="73" t="str">
        <f t="shared" si="159"/>
        <v/>
      </c>
      <c r="N617">
        <f t="shared" si="160"/>
        <v>3</v>
      </c>
      <c r="O617" s="12">
        <f t="shared" si="161"/>
        <v>210.03095975232199</v>
      </c>
      <c r="P617" s="11">
        <f t="shared" si="162"/>
        <v>26.862959752321984</v>
      </c>
      <c r="Q617" s="1">
        <f t="shared" si="163"/>
        <v>183.16800000000001</v>
      </c>
      <c r="S617" s="14" t="str">
        <f t="shared" si="164"/>
        <v>A</v>
      </c>
      <c r="U617" s="1">
        <f t="shared" si="165"/>
        <v>183.16800000000001</v>
      </c>
      <c r="V617" s="1">
        <f t="shared" si="166"/>
        <v>382.01799999999997</v>
      </c>
      <c r="W617" s="1">
        <f t="shared" si="167"/>
        <v>26.862959752321984</v>
      </c>
      <c r="X617" s="20">
        <f t="shared" si="168"/>
        <v>11.685387492260062</v>
      </c>
      <c r="Y617" s="22">
        <f t="shared" si="169"/>
        <v>3</v>
      </c>
      <c r="AA617" s="47"/>
    </row>
    <row r="618" spans="1:34" hidden="1" x14ac:dyDescent="0.25">
      <c r="A618" s="57" t="s">
        <v>5749</v>
      </c>
      <c r="B618" s="1">
        <v>170.24</v>
      </c>
      <c r="C618" s="1">
        <v>169.85599999999999</v>
      </c>
      <c r="D618" s="1">
        <v>422.91300000000001</v>
      </c>
      <c r="E618" s="1">
        <v>382.57600000000002</v>
      </c>
      <c r="G618" s="1">
        <f t="shared" si="153"/>
        <v>40.336999999999989</v>
      </c>
      <c r="H618" s="1">
        <f t="shared" si="154"/>
        <v>0.38400000000001455</v>
      </c>
      <c r="I618" s="2">
        <f t="shared" si="155"/>
        <v>397.53822000000002</v>
      </c>
      <c r="J618" s="2">
        <f t="shared" si="156"/>
        <v>389.07996000000003</v>
      </c>
      <c r="K618" s="2">
        <f t="shared" si="157"/>
        <v>380.62170000000003</v>
      </c>
      <c r="L618" s="10">
        <f t="shared" si="158"/>
        <v>3</v>
      </c>
      <c r="M618" s="73" t="str">
        <f t="shared" si="159"/>
        <v/>
      </c>
      <c r="N618">
        <f t="shared" si="160"/>
        <v>3</v>
      </c>
      <c r="O618" s="12">
        <f t="shared" si="161"/>
        <v>195.20697167755992</v>
      </c>
      <c r="P618" s="11">
        <f t="shared" si="162"/>
        <v>24.966971677559911</v>
      </c>
      <c r="Q618" s="1">
        <f t="shared" si="163"/>
        <v>170.24</v>
      </c>
      <c r="S618" s="14" t="str">
        <f t="shared" si="164"/>
        <v>A</v>
      </c>
      <c r="U618" s="1">
        <f t="shared" si="165"/>
        <v>170.24</v>
      </c>
      <c r="V618" s="1">
        <f t="shared" si="166"/>
        <v>382.57600000000002</v>
      </c>
      <c r="W618" s="1">
        <f t="shared" si="167"/>
        <v>24.966971677559911</v>
      </c>
      <c r="X618" s="20">
        <f t="shared" si="168"/>
        <v>10.860632679738561</v>
      </c>
      <c r="Y618" s="22">
        <f t="shared" si="169"/>
        <v>3</v>
      </c>
      <c r="AA618" s="47"/>
    </row>
    <row r="619" spans="1:34" hidden="1" x14ac:dyDescent="0.25">
      <c r="A619" s="57" t="s">
        <v>5750</v>
      </c>
      <c r="B619" s="1">
        <v>183.16800000000001</v>
      </c>
      <c r="C619" s="1">
        <v>182.91200000000001</v>
      </c>
      <c r="D619" s="1">
        <v>421.642</v>
      </c>
      <c r="E619" s="1">
        <v>381.39699999999999</v>
      </c>
      <c r="G619" s="1">
        <f t="shared" si="153"/>
        <v>40.245000000000005</v>
      </c>
      <c r="H619" s="1">
        <f t="shared" si="154"/>
        <v>0.25600000000000023</v>
      </c>
      <c r="I619" s="2">
        <f t="shared" si="155"/>
        <v>396.34348</v>
      </c>
      <c r="J619" s="2">
        <f t="shared" si="156"/>
        <v>387.91064</v>
      </c>
      <c r="K619" s="2">
        <f t="shared" si="157"/>
        <v>379.4778</v>
      </c>
      <c r="L619" s="10">
        <f t="shared" si="158"/>
        <v>3</v>
      </c>
      <c r="M619" s="73" t="str">
        <f t="shared" si="159"/>
        <v/>
      </c>
      <c r="N619">
        <f t="shared" si="160"/>
        <v>3</v>
      </c>
      <c r="O619" s="12">
        <f t="shared" si="161"/>
        <v>210.03095975232199</v>
      </c>
      <c r="P619" s="11">
        <f t="shared" si="162"/>
        <v>26.862959752321984</v>
      </c>
      <c r="Q619" s="1">
        <f t="shared" si="163"/>
        <v>183.16800000000001</v>
      </c>
      <c r="S619" s="14" t="str">
        <f t="shared" si="164"/>
        <v>A</v>
      </c>
      <c r="U619" s="1">
        <f t="shared" si="165"/>
        <v>183.16800000000001</v>
      </c>
      <c r="V619" s="1">
        <f t="shared" si="166"/>
        <v>381.39699999999999</v>
      </c>
      <c r="W619" s="1">
        <f t="shared" si="167"/>
        <v>26.862959752321984</v>
      </c>
      <c r="X619" s="20">
        <f t="shared" si="168"/>
        <v>11.685387492260062</v>
      </c>
      <c r="Y619" s="22">
        <f t="shared" si="169"/>
        <v>3</v>
      </c>
      <c r="AA619" s="47"/>
    </row>
    <row r="620" spans="1:34" hidden="1" x14ac:dyDescent="0.25">
      <c r="A620" s="57" t="s">
        <v>5751</v>
      </c>
      <c r="B620" s="1">
        <v>188.28800000000001</v>
      </c>
      <c r="C620" s="1">
        <v>187.77600000000001</v>
      </c>
      <c r="D620" s="1">
        <v>420.85</v>
      </c>
      <c r="E620" s="1">
        <v>380.68</v>
      </c>
      <c r="G620" s="1">
        <f t="shared" si="153"/>
        <v>40.170000000000016</v>
      </c>
      <c r="H620" s="1">
        <f t="shared" si="154"/>
        <v>0.51200000000000045</v>
      </c>
      <c r="I620" s="2">
        <f t="shared" si="155"/>
        <v>395.59900000000005</v>
      </c>
      <c r="J620" s="2">
        <f t="shared" si="156"/>
        <v>387.18200000000002</v>
      </c>
      <c r="K620" s="2">
        <f t="shared" si="157"/>
        <v>378.76500000000004</v>
      </c>
      <c r="L620" s="10">
        <f t="shared" si="158"/>
        <v>3</v>
      </c>
      <c r="M620" s="73" t="str">
        <f t="shared" si="159"/>
        <v/>
      </c>
      <c r="N620">
        <f t="shared" si="160"/>
        <v>3</v>
      </c>
      <c r="O620" s="12">
        <f t="shared" si="161"/>
        <v>215.90184611856438</v>
      </c>
      <c r="P620" s="11">
        <f t="shared" si="162"/>
        <v>27.613846118564368</v>
      </c>
      <c r="Q620" s="1">
        <f t="shared" si="163"/>
        <v>188.28800000000001</v>
      </c>
      <c r="S620" s="14" t="str">
        <f t="shared" si="164"/>
        <v>A</v>
      </c>
      <c r="U620" s="1">
        <f t="shared" si="165"/>
        <v>188.28800000000001</v>
      </c>
      <c r="V620" s="1">
        <f t="shared" si="166"/>
        <v>380.68</v>
      </c>
      <c r="W620" s="1">
        <f t="shared" si="167"/>
        <v>27.613846118564368</v>
      </c>
      <c r="X620" s="20">
        <f t="shared" si="168"/>
        <v>12.012023061575499</v>
      </c>
      <c r="Y620" s="22">
        <f t="shared" si="169"/>
        <v>3</v>
      </c>
      <c r="AA620" s="47"/>
    </row>
    <row r="621" spans="1:34" hidden="1" x14ac:dyDescent="0.25">
      <c r="A621" s="57" t="s">
        <v>5752</v>
      </c>
      <c r="B621" s="1">
        <v>191.488</v>
      </c>
      <c r="C621" s="1">
        <v>191.10400000000001</v>
      </c>
      <c r="D621" s="1">
        <v>421.43900000000002</v>
      </c>
      <c r="E621" s="1">
        <v>381.25799999999998</v>
      </c>
      <c r="G621" s="1">
        <f t="shared" si="153"/>
        <v>40.18100000000004</v>
      </c>
      <c r="H621" s="1">
        <f t="shared" si="154"/>
        <v>0.38399999999998613</v>
      </c>
      <c r="I621" s="2">
        <f t="shared" si="155"/>
        <v>396.15266000000003</v>
      </c>
      <c r="J621" s="2">
        <f t="shared" si="156"/>
        <v>387.72388000000001</v>
      </c>
      <c r="K621" s="2">
        <f t="shared" si="157"/>
        <v>379.29510000000005</v>
      </c>
      <c r="L621" s="10">
        <f t="shared" si="158"/>
        <v>3</v>
      </c>
      <c r="M621" s="73" t="str">
        <f t="shared" si="159"/>
        <v/>
      </c>
      <c r="N621">
        <f t="shared" si="160"/>
        <v>3</v>
      </c>
      <c r="O621" s="12">
        <f t="shared" si="161"/>
        <v>219.57115009746587</v>
      </c>
      <c r="P621" s="11">
        <f t="shared" si="162"/>
        <v>28.083150097465875</v>
      </c>
      <c r="Q621" s="1">
        <f t="shared" si="163"/>
        <v>191.488</v>
      </c>
      <c r="S621" s="14" t="str">
        <f t="shared" si="164"/>
        <v>A</v>
      </c>
      <c r="U621" s="1">
        <f t="shared" si="165"/>
        <v>191.488</v>
      </c>
      <c r="V621" s="1">
        <f t="shared" si="166"/>
        <v>381.25799999999998</v>
      </c>
      <c r="W621" s="1">
        <f t="shared" si="167"/>
        <v>28.083150097465875</v>
      </c>
      <c r="X621" s="20">
        <f t="shared" si="168"/>
        <v>12.216170292397656</v>
      </c>
      <c r="Y621" s="22">
        <f t="shared" si="169"/>
        <v>3</v>
      </c>
      <c r="AA621" s="47"/>
    </row>
    <row r="622" spans="1:34" hidden="1" x14ac:dyDescent="0.25">
      <c r="A622" s="57" t="s">
        <v>5753</v>
      </c>
      <c r="B622" s="1">
        <v>223.744</v>
      </c>
      <c r="C622" s="1">
        <v>223.36</v>
      </c>
      <c r="D622" s="1">
        <v>421.99099999999999</v>
      </c>
      <c r="E622" s="1">
        <v>381.56799999999998</v>
      </c>
      <c r="G622" s="1">
        <f t="shared" si="153"/>
        <v>40.423000000000002</v>
      </c>
      <c r="H622" s="1">
        <f t="shared" si="154"/>
        <v>0.38399999999998613</v>
      </c>
      <c r="I622" s="2">
        <f t="shared" si="155"/>
        <v>396.67153999999999</v>
      </c>
      <c r="J622" s="2">
        <f t="shared" si="156"/>
        <v>388.23172</v>
      </c>
      <c r="K622" s="2">
        <f t="shared" si="157"/>
        <v>379.7919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256.55773420479301</v>
      </c>
      <c r="P622" s="11">
        <f t="shared" si="162"/>
        <v>32.813734204793008</v>
      </c>
      <c r="Q622" s="1">
        <f t="shared" si="163"/>
        <v>223.744</v>
      </c>
      <c r="S622" s="14" t="str">
        <f t="shared" si="164"/>
        <v>A</v>
      </c>
      <c r="U622" s="1">
        <f t="shared" si="165"/>
        <v>223.744</v>
      </c>
      <c r="V622" s="1">
        <f t="shared" si="166"/>
        <v>381.56799999999998</v>
      </c>
      <c r="W622" s="1">
        <f t="shared" si="167"/>
        <v>32.813734204793008</v>
      </c>
      <c r="X622" s="20">
        <f t="shared" si="168"/>
        <v>14.273974379084958</v>
      </c>
      <c r="Y622" s="22">
        <f t="shared" si="169"/>
        <v>3</v>
      </c>
      <c r="AA622" s="47"/>
    </row>
    <row r="623" spans="1:34" hidden="1" x14ac:dyDescent="0.25">
      <c r="A623" s="57" t="s">
        <v>5754</v>
      </c>
      <c r="B623" s="1">
        <v>236.928</v>
      </c>
      <c r="C623" s="1">
        <v>236.28800000000001</v>
      </c>
      <c r="D623" s="1">
        <v>424.79399999999998</v>
      </c>
      <c r="E623" s="1">
        <v>384.05200000000002</v>
      </c>
      <c r="G623" s="1">
        <f t="shared" si="153"/>
        <v>40.741999999999962</v>
      </c>
      <c r="H623" s="1">
        <f t="shared" si="154"/>
        <v>0.63999999999998636</v>
      </c>
      <c r="I623" s="2">
        <f t="shared" si="155"/>
        <v>399.30635999999998</v>
      </c>
      <c r="J623" s="2">
        <f t="shared" si="156"/>
        <v>390.81047999999998</v>
      </c>
      <c r="K623" s="2">
        <f t="shared" si="157"/>
        <v>382.31459999999998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271.67526659786722</v>
      </c>
      <c r="P623" s="11">
        <f t="shared" si="162"/>
        <v>34.747266597867224</v>
      </c>
      <c r="Q623" s="1">
        <f t="shared" si="163"/>
        <v>236.928</v>
      </c>
      <c r="S623" s="14" t="str">
        <f t="shared" si="164"/>
        <v>A</v>
      </c>
      <c r="U623" s="1">
        <f t="shared" si="165"/>
        <v>236.928</v>
      </c>
      <c r="V623" s="1">
        <f t="shared" si="166"/>
        <v>384.05200000000002</v>
      </c>
      <c r="W623" s="1">
        <f t="shared" si="167"/>
        <v>34.747266597867224</v>
      </c>
      <c r="X623" s="20">
        <f t="shared" si="168"/>
        <v>15.115060970072243</v>
      </c>
      <c r="Y623" s="22">
        <f t="shared" si="169"/>
        <v>3</v>
      </c>
      <c r="AA623" s="47"/>
    </row>
    <row r="624" spans="1:34" hidden="1" x14ac:dyDescent="0.25">
      <c r="A624" s="57" t="s">
        <v>5755</v>
      </c>
      <c r="B624" s="1">
        <v>221.696</v>
      </c>
      <c r="C624" s="1">
        <v>221.05600000000001</v>
      </c>
      <c r="D624" s="1">
        <v>424.738</v>
      </c>
      <c r="E624" s="1">
        <v>383.99700000000001</v>
      </c>
      <c r="G624" s="1">
        <f t="shared" si="153"/>
        <v>40.740999999999985</v>
      </c>
      <c r="H624" s="1">
        <f t="shared" si="154"/>
        <v>0.63999999999998636</v>
      </c>
      <c r="I624" s="2">
        <f t="shared" si="155"/>
        <v>399.25371999999999</v>
      </c>
      <c r="J624" s="2">
        <f t="shared" si="156"/>
        <v>390.75896</v>
      </c>
      <c r="K624" s="2">
        <f t="shared" si="157"/>
        <v>382.26420000000002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254.20937965829606</v>
      </c>
      <c r="P624" s="11">
        <f t="shared" si="162"/>
        <v>32.51337965829606</v>
      </c>
      <c r="Q624" s="1">
        <f t="shared" si="163"/>
        <v>221.696</v>
      </c>
      <c r="S624" s="14" t="str">
        <f t="shared" si="164"/>
        <v>A</v>
      </c>
      <c r="U624" s="1">
        <f t="shared" si="165"/>
        <v>221.696</v>
      </c>
      <c r="V624" s="1">
        <f t="shared" si="166"/>
        <v>383.99700000000001</v>
      </c>
      <c r="W624" s="1">
        <f t="shared" si="167"/>
        <v>32.51337965829606</v>
      </c>
      <c r="X624" s="20">
        <f t="shared" si="168"/>
        <v>14.143320151358786</v>
      </c>
      <c r="Y624" s="22">
        <f t="shared" si="169"/>
        <v>3</v>
      </c>
      <c r="AA624" s="47"/>
    </row>
    <row r="625" spans="1:34" hidden="1" x14ac:dyDescent="0.25">
      <c r="A625" s="57" t="s">
        <v>5756</v>
      </c>
      <c r="B625" s="1">
        <v>191.10400000000001</v>
      </c>
      <c r="C625" s="1">
        <v>190.72</v>
      </c>
      <c r="D625" s="1">
        <v>422.78100000000001</v>
      </c>
      <c r="E625" s="1">
        <v>382.33600000000001</v>
      </c>
      <c r="G625" s="1">
        <f t="shared" si="153"/>
        <v>40.444999999999993</v>
      </c>
      <c r="H625" s="1">
        <f t="shared" si="154"/>
        <v>0.38400000000001455</v>
      </c>
      <c r="I625" s="2">
        <f t="shared" si="155"/>
        <v>397.41414000000003</v>
      </c>
      <c r="J625" s="2">
        <f t="shared" si="156"/>
        <v>388.95852000000002</v>
      </c>
      <c r="K625" s="2">
        <f t="shared" si="157"/>
        <v>380.50290000000001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219.1308336199977</v>
      </c>
      <c r="P625" s="11">
        <f t="shared" si="162"/>
        <v>28.026833619997689</v>
      </c>
      <c r="Q625" s="1">
        <f t="shared" si="163"/>
        <v>191.10400000000001</v>
      </c>
      <c r="S625" s="14" t="str">
        <f t="shared" si="164"/>
        <v>A</v>
      </c>
      <c r="U625" s="1">
        <f t="shared" si="165"/>
        <v>191.10400000000001</v>
      </c>
      <c r="V625" s="1">
        <f t="shared" si="166"/>
        <v>382.33600000000001</v>
      </c>
      <c r="W625" s="1">
        <f t="shared" si="167"/>
        <v>28.026833619997689</v>
      </c>
      <c r="X625" s="20">
        <f t="shared" si="168"/>
        <v>12.191672624698995</v>
      </c>
      <c r="Y625" s="22">
        <f t="shared" si="169"/>
        <v>3</v>
      </c>
      <c r="AA625" s="47"/>
    </row>
    <row r="626" spans="1:34" hidden="1" x14ac:dyDescent="0.25">
      <c r="A626" s="57" t="s">
        <v>5757</v>
      </c>
      <c r="B626" s="1">
        <v>176.64</v>
      </c>
      <c r="C626" s="1">
        <v>176.256</v>
      </c>
      <c r="D626" s="1">
        <v>419.00900000000001</v>
      </c>
      <c r="E626" s="1">
        <v>378.92200000000003</v>
      </c>
      <c r="G626" s="1">
        <f t="shared" si="153"/>
        <v>40.086999999999989</v>
      </c>
      <c r="H626" s="1">
        <f t="shared" si="154"/>
        <v>0.38399999999998613</v>
      </c>
      <c r="I626" s="2">
        <f t="shared" si="155"/>
        <v>393.86846000000003</v>
      </c>
      <c r="J626" s="2">
        <f t="shared" si="156"/>
        <v>385.48828000000003</v>
      </c>
      <c r="K626" s="2">
        <f t="shared" si="157"/>
        <v>377.10810000000004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202.54557963536291</v>
      </c>
      <c r="P626" s="11">
        <f t="shared" si="162"/>
        <v>25.905579635362926</v>
      </c>
      <c r="Q626" s="1">
        <f t="shared" si="163"/>
        <v>176.64</v>
      </c>
      <c r="S626" s="14" t="str">
        <f t="shared" si="164"/>
        <v>A</v>
      </c>
      <c r="U626" s="1">
        <f t="shared" si="165"/>
        <v>176.64</v>
      </c>
      <c r="V626" s="1">
        <f t="shared" si="166"/>
        <v>378.92200000000003</v>
      </c>
      <c r="W626" s="1">
        <f t="shared" si="167"/>
        <v>25.905579635362926</v>
      </c>
      <c r="X626" s="20">
        <f t="shared" si="168"/>
        <v>11.268927141382873</v>
      </c>
      <c r="Y626" s="22">
        <f t="shared" si="169"/>
        <v>3</v>
      </c>
      <c r="AA626" s="47"/>
    </row>
    <row r="627" spans="1:34" hidden="1" x14ac:dyDescent="0.25">
      <c r="A627" s="57" t="s">
        <v>5758</v>
      </c>
      <c r="B627" s="1">
        <v>172.672</v>
      </c>
      <c r="C627" s="1">
        <v>172.16</v>
      </c>
      <c r="D627" s="1">
        <v>416.67</v>
      </c>
      <c r="E627" s="1">
        <v>381.274</v>
      </c>
      <c r="G627" s="1">
        <f t="shared" si="153"/>
        <v>35.396000000000015</v>
      </c>
      <c r="H627" s="1">
        <f t="shared" si="154"/>
        <v>0.51200000000000045</v>
      </c>
      <c r="I627" s="2">
        <f t="shared" si="155"/>
        <v>391.66980000000001</v>
      </c>
      <c r="J627" s="2">
        <f t="shared" si="156"/>
        <v>383.33640000000003</v>
      </c>
      <c r="K627" s="2">
        <f t="shared" si="157"/>
        <v>375.00300000000004</v>
      </c>
      <c r="L627" s="10">
        <f t="shared" si="158"/>
        <v>2</v>
      </c>
      <c r="M627" s="73">
        <f t="shared" si="159"/>
        <v>2</v>
      </c>
      <c r="N627">
        <f t="shared" si="160"/>
        <v>2</v>
      </c>
      <c r="O627" s="12">
        <f t="shared" si="161"/>
        <v>189.35409584384252</v>
      </c>
      <c r="P627" s="11">
        <f t="shared" si="162"/>
        <v>16.682095843842518</v>
      </c>
      <c r="Q627" s="1">
        <f t="shared" si="163"/>
        <v>172.672</v>
      </c>
      <c r="S627" s="14" t="str">
        <f t="shared" si="164"/>
        <v>A</v>
      </c>
      <c r="U627" s="1">
        <f t="shared" si="165"/>
        <v>172.672</v>
      </c>
      <c r="V627" s="1">
        <f t="shared" si="166"/>
        <v>381.274</v>
      </c>
      <c r="W627" s="1">
        <f t="shared" si="167"/>
        <v>16.682095843842518</v>
      </c>
      <c r="X627" s="20">
        <f t="shared" si="168"/>
        <v>7.2567116920714954</v>
      </c>
      <c r="Y627" s="22">
        <f t="shared" si="169"/>
        <v>2</v>
      </c>
      <c r="AA627" s="47"/>
    </row>
    <row r="628" spans="1:34" hidden="1" x14ac:dyDescent="0.25">
      <c r="A628" s="57" t="s">
        <v>5759</v>
      </c>
      <c r="B628" s="1">
        <v>161.40799999999999</v>
      </c>
      <c r="C628" s="1">
        <v>161.15199999999999</v>
      </c>
      <c r="D628" s="1">
        <v>415.572</v>
      </c>
      <c r="E628" s="1">
        <v>381.70100000000002</v>
      </c>
      <c r="G628" s="1">
        <f t="shared" si="153"/>
        <v>33.870999999999981</v>
      </c>
      <c r="H628" s="1">
        <f t="shared" si="154"/>
        <v>0.25600000000000023</v>
      </c>
      <c r="I628" s="2">
        <f t="shared" si="155"/>
        <v>390.63767999999999</v>
      </c>
      <c r="J628" s="2">
        <f t="shared" si="156"/>
        <v>382.32623999999998</v>
      </c>
      <c r="K628" s="2">
        <f t="shared" si="157"/>
        <v>374.01480000000004</v>
      </c>
      <c r="L628" s="10">
        <f t="shared" si="158"/>
        <v>2</v>
      </c>
      <c r="M628" s="73" t="str">
        <f t="shared" si="159"/>
        <v/>
      </c>
      <c r="N628">
        <f t="shared" si="160"/>
        <v>2</v>
      </c>
      <c r="O628" s="12">
        <f t="shared" si="161"/>
        <v>177.00186423949992</v>
      </c>
      <c r="P628" s="11">
        <f t="shared" si="162"/>
        <v>15.593864239499936</v>
      </c>
      <c r="Q628" s="1">
        <f t="shared" si="163"/>
        <v>161.40799999999999</v>
      </c>
      <c r="S628" s="14" t="str">
        <f t="shared" si="164"/>
        <v>A</v>
      </c>
      <c r="U628" s="1">
        <f t="shared" si="165"/>
        <v>161.40799999999999</v>
      </c>
      <c r="V628" s="1">
        <f t="shared" si="166"/>
        <v>381.70100000000002</v>
      </c>
      <c r="W628" s="1">
        <f t="shared" si="167"/>
        <v>15.593864239499936</v>
      </c>
      <c r="X628" s="20">
        <f t="shared" si="168"/>
        <v>6.7833309441824721</v>
      </c>
      <c r="Y628" s="22">
        <f t="shared" si="169"/>
        <v>2</v>
      </c>
      <c r="AA628" s="47"/>
    </row>
    <row r="629" spans="1:34" hidden="1" x14ac:dyDescent="0.25">
      <c r="A629" s="57" t="s">
        <v>5760</v>
      </c>
      <c r="B629" s="1">
        <v>160</v>
      </c>
      <c r="C629" s="1">
        <v>159.744</v>
      </c>
      <c r="D629" s="1">
        <v>416.16</v>
      </c>
      <c r="E629" s="1">
        <v>382.24599999999998</v>
      </c>
      <c r="G629" s="1">
        <f t="shared" si="153"/>
        <v>33.914000000000044</v>
      </c>
      <c r="H629" s="1">
        <f t="shared" si="154"/>
        <v>0.25600000000000023</v>
      </c>
      <c r="I629" s="2">
        <f t="shared" si="155"/>
        <v>391.19040000000001</v>
      </c>
      <c r="J629" s="2">
        <f t="shared" si="156"/>
        <v>382.86720000000003</v>
      </c>
      <c r="K629" s="2">
        <f t="shared" si="157"/>
        <v>374.54400000000004</v>
      </c>
      <c r="L629" s="10">
        <f t="shared" si="158"/>
        <v>2</v>
      </c>
      <c r="M629" s="73" t="str">
        <f t="shared" si="159"/>
        <v/>
      </c>
      <c r="N629">
        <f t="shared" si="160"/>
        <v>2</v>
      </c>
      <c r="O629" s="12">
        <f t="shared" si="161"/>
        <v>175.45783528895711</v>
      </c>
      <c r="P629" s="11">
        <f t="shared" si="162"/>
        <v>15.457835288957114</v>
      </c>
      <c r="Q629" s="1">
        <f t="shared" si="163"/>
        <v>160</v>
      </c>
      <c r="S629" s="14" t="str">
        <f t="shared" si="164"/>
        <v>A</v>
      </c>
      <c r="U629" s="1">
        <f t="shared" si="165"/>
        <v>160</v>
      </c>
      <c r="V629" s="1">
        <f t="shared" si="166"/>
        <v>382.24599999999998</v>
      </c>
      <c r="W629" s="1">
        <f t="shared" si="167"/>
        <v>15.457835288957114</v>
      </c>
      <c r="X629" s="20">
        <f t="shared" si="168"/>
        <v>6.724158350696344</v>
      </c>
      <c r="Y629" s="22">
        <f t="shared" si="169"/>
        <v>2</v>
      </c>
      <c r="AA629" s="47"/>
    </row>
    <row r="630" spans="1:34" hidden="1" x14ac:dyDescent="0.25">
      <c r="A630" s="57" t="s">
        <v>5761</v>
      </c>
      <c r="B630" s="1">
        <v>156.928</v>
      </c>
      <c r="C630" s="1">
        <v>156.416</v>
      </c>
      <c r="D630" s="1">
        <v>418.24</v>
      </c>
      <c r="E630" s="1">
        <v>383.69299999999998</v>
      </c>
      <c r="G630" s="1">
        <f t="shared" si="153"/>
        <v>34.547000000000025</v>
      </c>
      <c r="H630" s="1">
        <f t="shared" si="154"/>
        <v>0.51200000000000045</v>
      </c>
      <c r="I630" s="2">
        <f t="shared" si="155"/>
        <v>393.1456</v>
      </c>
      <c r="J630" s="2">
        <f t="shared" si="156"/>
        <v>384.7808</v>
      </c>
      <c r="K630" s="2">
        <f t="shared" si="157"/>
        <v>376.416</v>
      </c>
      <c r="L630" s="10">
        <f t="shared" si="158"/>
        <v>2</v>
      </c>
      <c r="M630" s="73" t="str">
        <f t="shared" si="159"/>
        <v/>
      </c>
      <c r="N630">
        <f t="shared" si="160"/>
        <v>2</v>
      </c>
      <c r="O630" s="12">
        <f t="shared" si="161"/>
        <v>172.08904485140914</v>
      </c>
      <c r="P630" s="11">
        <f t="shared" si="162"/>
        <v>15.161044851409144</v>
      </c>
      <c r="Q630" s="1">
        <f t="shared" si="163"/>
        <v>156.928</v>
      </c>
      <c r="S630" s="14" t="str">
        <f t="shared" si="164"/>
        <v>A</v>
      </c>
      <c r="U630" s="1">
        <f t="shared" si="165"/>
        <v>156.928</v>
      </c>
      <c r="V630" s="1">
        <f t="shared" si="166"/>
        <v>383.69299999999998</v>
      </c>
      <c r="W630" s="1">
        <f t="shared" si="167"/>
        <v>15.161044851409144</v>
      </c>
      <c r="X630" s="20">
        <f t="shared" si="168"/>
        <v>6.5950545103629779</v>
      </c>
      <c r="Y630" s="22">
        <f t="shared" si="169"/>
        <v>2</v>
      </c>
      <c r="AA630" s="47"/>
    </row>
    <row r="631" spans="1:34" hidden="1" x14ac:dyDescent="0.25">
      <c r="A631" s="57" t="s">
        <v>5762</v>
      </c>
      <c r="B631" s="1">
        <v>143.744</v>
      </c>
      <c r="C631" s="1">
        <v>143.36000000000001</v>
      </c>
      <c r="D631" s="1">
        <v>420.93900000000002</v>
      </c>
      <c r="E631" s="1">
        <v>380.78100000000001</v>
      </c>
      <c r="G631" s="1">
        <f t="shared" si="153"/>
        <v>40.158000000000015</v>
      </c>
      <c r="H631" s="1">
        <f t="shared" si="154"/>
        <v>0.38399999999998613</v>
      </c>
      <c r="I631" s="2">
        <f t="shared" si="155"/>
        <v>395.68266</v>
      </c>
      <c r="J631" s="2">
        <f t="shared" si="156"/>
        <v>387.26388000000003</v>
      </c>
      <c r="K631" s="2">
        <f t="shared" si="157"/>
        <v>378.8451</v>
      </c>
      <c r="L631" s="10">
        <f t="shared" si="158"/>
        <v>3</v>
      </c>
      <c r="M631" s="73">
        <f t="shared" si="159"/>
        <v>3</v>
      </c>
      <c r="N631">
        <f t="shared" si="160"/>
        <v>3</v>
      </c>
      <c r="O631" s="12">
        <f t="shared" si="161"/>
        <v>164.82513473225546</v>
      </c>
      <c r="P631" s="11">
        <f t="shared" si="162"/>
        <v>21.081134732255464</v>
      </c>
      <c r="Q631" s="1">
        <f t="shared" si="163"/>
        <v>143.744</v>
      </c>
      <c r="S631" s="14" t="str">
        <f t="shared" si="164"/>
        <v>A</v>
      </c>
      <c r="U631" s="1">
        <f t="shared" si="165"/>
        <v>143.744</v>
      </c>
      <c r="V631" s="1">
        <f t="shared" si="166"/>
        <v>380.78100000000001</v>
      </c>
      <c r="W631" s="1">
        <f t="shared" si="167"/>
        <v>21.081134732255464</v>
      </c>
      <c r="X631" s="20">
        <f t="shared" si="168"/>
        <v>9.1702936085311268</v>
      </c>
      <c r="Y631" s="22">
        <f t="shared" si="169"/>
        <v>3</v>
      </c>
      <c r="AA631" s="47"/>
    </row>
    <row r="632" spans="1:34" hidden="1" x14ac:dyDescent="0.25">
      <c r="A632" s="57" t="s">
        <v>5763</v>
      </c>
      <c r="B632" s="1">
        <v>90.24</v>
      </c>
      <c r="C632" s="1">
        <v>89.983999999999995</v>
      </c>
      <c r="D632" s="1">
        <v>421.416</v>
      </c>
      <c r="E632" s="1">
        <v>381.452</v>
      </c>
      <c r="G632" s="1">
        <f t="shared" si="153"/>
        <v>39.963999999999999</v>
      </c>
      <c r="H632" s="1">
        <f t="shared" si="154"/>
        <v>0.25600000000000023</v>
      </c>
      <c r="I632" s="2">
        <f t="shared" si="155"/>
        <v>396.13103999999998</v>
      </c>
      <c r="J632" s="2">
        <f t="shared" si="156"/>
        <v>387.70272</v>
      </c>
      <c r="K632" s="2">
        <f t="shared" si="157"/>
        <v>379.27440000000001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103.47437220502235</v>
      </c>
      <c r="P632" s="11">
        <f t="shared" si="162"/>
        <v>13.234372205022353</v>
      </c>
      <c r="Q632" s="1">
        <f t="shared" si="163"/>
        <v>90.24</v>
      </c>
      <c r="S632" s="14" t="str">
        <f t="shared" si="164"/>
        <v>A</v>
      </c>
      <c r="U632" s="1">
        <f t="shared" si="165"/>
        <v>90.24</v>
      </c>
      <c r="V632" s="1">
        <f t="shared" si="166"/>
        <v>381.452</v>
      </c>
      <c r="W632" s="1">
        <f t="shared" si="167"/>
        <v>13.234372205022353</v>
      </c>
      <c r="X632" s="20">
        <f t="shared" si="168"/>
        <v>5.7569519091847239</v>
      </c>
      <c r="Y632" s="22">
        <f t="shared" si="169"/>
        <v>3</v>
      </c>
      <c r="AA632" s="47"/>
    </row>
    <row r="633" spans="1:34" x14ac:dyDescent="0.25">
      <c r="A633" s="57" t="s">
        <v>5764</v>
      </c>
      <c r="B633" s="1">
        <v>52.351999999999997</v>
      </c>
      <c r="C633" s="1">
        <v>52.095999999999997</v>
      </c>
      <c r="D633" s="1">
        <v>422.726</v>
      </c>
      <c r="E633" s="1">
        <v>382.75200000000001</v>
      </c>
      <c r="G633" s="1">
        <f t="shared" si="153"/>
        <v>39.97399999999999</v>
      </c>
      <c r="H633" s="1">
        <f t="shared" si="154"/>
        <v>0.25600000000000023</v>
      </c>
      <c r="I633" s="2">
        <f t="shared" si="155"/>
        <v>397.36243999999999</v>
      </c>
      <c r="J633" s="2">
        <f t="shared" si="156"/>
        <v>388.90791999999999</v>
      </c>
      <c r="K633" s="2">
        <f t="shared" si="157"/>
        <v>380.45339999999999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60.029813094828569</v>
      </c>
      <c r="P633" s="11">
        <f t="shared" si="162"/>
        <v>7.6778130948285721</v>
      </c>
      <c r="Q633" s="1">
        <f t="shared" si="163"/>
        <v>52.351999999999997</v>
      </c>
      <c r="S633" s="14" t="str">
        <f t="shared" si="164"/>
        <v>A</v>
      </c>
      <c r="U633" s="1">
        <f t="shared" si="165"/>
        <v>52.351999999999997</v>
      </c>
      <c r="V633" s="1">
        <f t="shared" si="166"/>
        <v>382.75200000000001</v>
      </c>
      <c r="W633" s="1">
        <f t="shared" si="167"/>
        <v>7.6778130948285721</v>
      </c>
      <c r="X633" s="20">
        <f t="shared" si="168"/>
        <v>3.3398486962504288</v>
      </c>
      <c r="Y633" s="22">
        <f t="shared" si="169"/>
        <v>3</v>
      </c>
      <c r="Z633" s="32" t="s">
        <v>40</v>
      </c>
      <c r="AA633" s="47"/>
      <c r="AB633" s="32" t="str">
        <f>A633</f>
        <v>2025-08-27 00:00:00</v>
      </c>
      <c r="AC633" s="1">
        <f>SUM(U633:U656)</f>
        <v>3481.2159999999999</v>
      </c>
      <c r="AD633" s="1">
        <f>AVERAGE(V633:V656)</f>
        <v>381.20670833333332</v>
      </c>
      <c r="AE633" s="1">
        <f>SUM(W633:W656)</f>
        <v>496.39579951427436</v>
      </c>
      <c r="AF633" s="1">
        <f>SUM(X633:X656)</f>
        <v>215.93217278870935</v>
      </c>
      <c r="AG633" s="35">
        <f>AVERAGE(Y633:Y656)</f>
        <v>2.9166666666666665</v>
      </c>
      <c r="AH633" s="37">
        <f>DAY(A633)</f>
        <v>27</v>
      </c>
    </row>
    <row r="634" spans="1:34" hidden="1" x14ac:dyDescent="0.25">
      <c r="A634" s="57" t="s">
        <v>5765</v>
      </c>
      <c r="B634" s="1">
        <v>46.335999999999999</v>
      </c>
      <c r="C634" s="1">
        <v>46.08</v>
      </c>
      <c r="D634" s="1">
        <v>423.66399999999999</v>
      </c>
      <c r="E634" s="1">
        <v>383.63099999999997</v>
      </c>
      <c r="G634" s="1">
        <f t="shared" si="153"/>
        <v>40.033000000000015</v>
      </c>
      <c r="H634" s="1">
        <f t="shared" si="154"/>
        <v>0.25600000000000023</v>
      </c>
      <c r="I634" s="2">
        <f t="shared" si="155"/>
        <v>398.24415999999997</v>
      </c>
      <c r="J634" s="2">
        <f t="shared" si="156"/>
        <v>389.77087999999998</v>
      </c>
      <c r="K634" s="2">
        <f t="shared" si="157"/>
        <v>381.29759999999999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53.131521614493749</v>
      </c>
      <c r="P634" s="11">
        <f t="shared" si="162"/>
        <v>6.7955216144937509</v>
      </c>
      <c r="Q634" s="1">
        <f t="shared" si="163"/>
        <v>46.335999999999999</v>
      </c>
      <c r="S634" s="14" t="str">
        <f t="shared" si="164"/>
        <v>A</v>
      </c>
      <c r="U634" s="1">
        <f t="shared" si="165"/>
        <v>46.335999999999999</v>
      </c>
      <c r="V634" s="1">
        <f t="shared" si="166"/>
        <v>383.63099999999997</v>
      </c>
      <c r="W634" s="1">
        <f t="shared" si="167"/>
        <v>6.7955216144937509</v>
      </c>
      <c r="X634" s="20">
        <f t="shared" si="168"/>
        <v>2.9560519023047815</v>
      </c>
      <c r="Y634" s="22">
        <f t="shared" si="169"/>
        <v>3</v>
      </c>
      <c r="AA634" s="47"/>
    </row>
    <row r="635" spans="1:34" hidden="1" x14ac:dyDescent="0.25">
      <c r="A635" s="57" t="s">
        <v>5766</v>
      </c>
      <c r="B635" s="1">
        <v>44.927999999999997</v>
      </c>
      <c r="C635" s="1">
        <v>44.671999999999997</v>
      </c>
      <c r="D635" s="1">
        <v>423.93799999999999</v>
      </c>
      <c r="E635" s="1">
        <v>383.89100000000002</v>
      </c>
      <c r="G635" s="1">
        <f t="shared" si="153"/>
        <v>40.046999999999969</v>
      </c>
      <c r="H635" s="1">
        <f t="shared" si="154"/>
        <v>0.25600000000000023</v>
      </c>
      <c r="I635" s="2">
        <f t="shared" si="155"/>
        <v>398.50171999999998</v>
      </c>
      <c r="J635" s="2">
        <f t="shared" si="156"/>
        <v>390.02296000000001</v>
      </c>
      <c r="K635" s="2">
        <f t="shared" si="157"/>
        <v>381.54419999999999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51.517027863777088</v>
      </c>
      <c r="P635" s="11">
        <f t="shared" si="162"/>
        <v>6.5890278637770905</v>
      </c>
      <c r="Q635" s="1">
        <f t="shared" si="163"/>
        <v>44.927999999999997</v>
      </c>
      <c r="S635" s="14" t="str">
        <f t="shared" si="164"/>
        <v>A</v>
      </c>
      <c r="U635" s="1">
        <f t="shared" si="165"/>
        <v>44.927999999999997</v>
      </c>
      <c r="V635" s="1">
        <f t="shared" si="166"/>
        <v>383.89100000000002</v>
      </c>
      <c r="W635" s="1">
        <f t="shared" si="167"/>
        <v>6.5890278637770905</v>
      </c>
      <c r="X635" s="20">
        <f t="shared" si="168"/>
        <v>2.8662271207430345</v>
      </c>
      <c r="Y635" s="22">
        <f t="shared" si="169"/>
        <v>3</v>
      </c>
      <c r="AA635" s="47"/>
    </row>
    <row r="636" spans="1:34" hidden="1" x14ac:dyDescent="0.25">
      <c r="A636" s="57" t="s">
        <v>5767</v>
      </c>
      <c r="B636" s="1">
        <v>43.52</v>
      </c>
      <c r="C636" s="1">
        <v>43.264000000000003</v>
      </c>
      <c r="D636" s="1">
        <v>423.65800000000002</v>
      </c>
      <c r="E636" s="1">
        <v>383.64600000000002</v>
      </c>
      <c r="G636" s="1">
        <f t="shared" si="153"/>
        <v>40.012</v>
      </c>
      <c r="H636" s="1">
        <f t="shared" si="154"/>
        <v>0.25600000000000023</v>
      </c>
      <c r="I636" s="2">
        <f t="shared" si="155"/>
        <v>398.23851999999999</v>
      </c>
      <c r="J636" s="2">
        <f t="shared" si="156"/>
        <v>389.76535999999999</v>
      </c>
      <c r="K636" s="2">
        <f t="shared" si="157"/>
        <v>381.29220000000004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49.902534113060433</v>
      </c>
      <c r="P636" s="11">
        <f t="shared" si="162"/>
        <v>6.3825341130604301</v>
      </c>
      <c r="Q636" s="1">
        <f t="shared" si="163"/>
        <v>43.52</v>
      </c>
      <c r="S636" s="14" t="str">
        <f t="shared" si="164"/>
        <v>A</v>
      </c>
      <c r="U636" s="1">
        <f t="shared" si="165"/>
        <v>43.52</v>
      </c>
      <c r="V636" s="1">
        <f t="shared" si="166"/>
        <v>383.64600000000002</v>
      </c>
      <c r="W636" s="1">
        <f t="shared" si="167"/>
        <v>6.3825341130604301</v>
      </c>
      <c r="X636" s="20">
        <f t="shared" si="168"/>
        <v>2.7764023391812871</v>
      </c>
      <c r="Y636" s="22">
        <f t="shared" si="169"/>
        <v>3</v>
      </c>
      <c r="AA636" s="47"/>
    </row>
    <row r="637" spans="1:34" hidden="1" x14ac:dyDescent="0.25">
      <c r="A637" s="57" t="s">
        <v>5768</v>
      </c>
      <c r="B637" s="1">
        <v>43.264000000000003</v>
      </c>
      <c r="C637" s="1">
        <v>43.136000000000003</v>
      </c>
      <c r="D637" s="1">
        <v>422.92500000000001</v>
      </c>
      <c r="E637" s="1">
        <v>382.99099999999999</v>
      </c>
      <c r="G637" s="1">
        <f t="shared" si="153"/>
        <v>39.934000000000026</v>
      </c>
      <c r="H637" s="1">
        <f t="shared" si="154"/>
        <v>0.12800000000000011</v>
      </c>
      <c r="I637" s="2">
        <f t="shared" si="155"/>
        <v>397.54950000000002</v>
      </c>
      <c r="J637" s="2">
        <f t="shared" si="156"/>
        <v>389.09100000000001</v>
      </c>
      <c r="K637" s="2">
        <f t="shared" si="157"/>
        <v>380.63249999999999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49.608989794748311</v>
      </c>
      <c r="P637" s="11">
        <f t="shared" si="162"/>
        <v>6.344989794748308</v>
      </c>
      <c r="Q637" s="1">
        <f t="shared" si="163"/>
        <v>43.264000000000003</v>
      </c>
      <c r="S637" s="14" t="str">
        <f t="shared" si="164"/>
        <v>A</v>
      </c>
      <c r="U637" s="1">
        <f t="shared" si="165"/>
        <v>43.264000000000003</v>
      </c>
      <c r="V637" s="1">
        <f t="shared" si="166"/>
        <v>382.99099999999999</v>
      </c>
      <c r="W637" s="1">
        <f t="shared" si="167"/>
        <v>6.344989794748308</v>
      </c>
      <c r="X637" s="20">
        <f t="shared" si="168"/>
        <v>2.7600705607155138</v>
      </c>
      <c r="Y637" s="22">
        <f t="shared" si="169"/>
        <v>3</v>
      </c>
      <c r="AA637" s="47"/>
    </row>
    <row r="638" spans="1:34" hidden="1" x14ac:dyDescent="0.25">
      <c r="A638" s="57" t="s">
        <v>5769</v>
      </c>
      <c r="B638" s="1">
        <v>66.816000000000003</v>
      </c>
      <c r="C638" s="1">
        <v>66.432000000000002</v>
      </c>
      <c r="D638" s="1">
        <v>421.32100000000003</v>
      </c>
      <c r="E638" s="1">
        <v>381.46300000000002</v>
      </c>
      <c r="G638" s="1">
        <f t="shared" si="153"/>
        <v>39.858000000000004</v>
      </c>
      <c r="H638" s="1">
        <f t="shared" si="154"/>
        <v>0.38400000000000034</v>
      </c>
      <c r="I638" s="2">
        <f t="shared" si="155"/>
        <v>396.04174</v>
      </c>
      <c r="J638" s="2">
        <f t="shared" si="156"/>
        <v>387.61532</v>
      </c>
      <c r="K638" s="2">
        <f t="shared" si="157"/>
        <v>379.18890000000005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76.615067079463358</v>
      </c>
      <c r="P638" s="11">
        <f t="shared" si="162"/>
        <v>9.7990670794633559</v>
      </c>
      <c r="Q638" s="1">
        <f t="shared" si="163"/>
        <v>66.816000000000003</v>
      </c>
      <c r="S638" s="14" t="str">
        <f t="shared" si="164"/>
        <v>A</v>
      </c>
      <c r="U638" s="1">
        <f t="shared" si="165"/>
        <v>66.816000000000003</v>
      </c>
      <c r="V638" s="1">
        <f t="shared" si="166"/>
        <v>381.46300000000002</v>
      </c>
      <c r="W638" s="1">
        <f t="shared" si="167"/>
        <v>9.7990670794633559</v>
      </c>
      <c r="X638" s="20">
        <f t="shared" si="168"/>
        <v>4.2625941795665598</v>
      </c>
      <c r="Y638" s="22">
        <f t="shared" si="169"/>
        <v>3</v>
      </c>
      <c r="AA638" s="47"/>
    </row>
    <row r="639" spans="1:34" hidden="1" x14ac:dyDescent="0.25">
      <c r="A639" s="57" t="s">
        <v>5770</v>
      </c>
      <c r="B639" s="1">
        <v>111.616</v>
      </c>
      <c r="C639" s="1">
        <v>111.488</v>
      </c>
      <c r="D639" s="1">
        <v>416.77600000000001</v>
      </c>
      <c r="E639" s="1">
        <v>381.68900000000002</v>
      </c>
      <c r="G639" s="1">
        <f t="shared" si="153"/>
        <v>35.086999999999989</v>
      </c>
      <c r="H639" s="1">
        <f t="shared" si="154"/>
        <v>0.12800000000000011</v>
      </c>
      <c r="I639" s="2">
        <f t="shared" si="155"/>
        <v>391.76944000000003</v>
      </c>
      <c r="J639" s="2">
        <f t="shared" si="156"/>
        <v>383.43392</v>
      </c>
      <c r="K639" s="2">
        <f t="shared" si="157"/>
        <v>375.09840000000003</v>
      </c>
      <c r="L639" s="10">
        <f t="shared" si="158"/>
        <v>2</v>
      </c>
      <c r="M639" s="73">
        <f t="shared" si="159"/>
        <v>2</v>
      </c>
      <c r="N639">
        <f t="shared" si="160"/>
        <v>2</v>
      </c>
      <c r="O639" s="12">
        <f t="shared" si="161"/>
        <v>122.39938589757649</v>
      </c>
      <c r="P639" s="11">
        <f t="shared" si="162"/>
        <v>10.783385897576494</v>
      </c>
      <c r="Q639" s="1">
        <f t="shared" si="163"/>
        <v>111.616</v>
      </c>
      <c r="S639" s="14" t="str">
        <f t="shared" si="164"/>
        <v>A</v>
      </c>
      <c r="U639" s="1">
        <f t="shared" si="165"/>
        <v>111.616</v>
      </c>
      <c r="V639" s="1">
        <f t="shared" si="166"/>
        <v>381.68900000000002</v>
      </c>
      <c r="W639" s="1">
        <f t="shared" si="167"/>
        <v>10.783385897576494</v>
      </c>
      <c r="X639" s="20">
        <f t="shared" si="168"/>
        <v>4.6907728654457745</v>
      </c>
      <c r="Y639" s="22">
        <f t="shared" si="169"/>
        <v>2</v>
      </c>
      <c r="AA639" s="47"/>
    </row>
    <row r="640" spans="1:34" hidden="1" x14ac:dyDescent="0.25">
      <c r="A640" s="57" t="s">
        <v>5771</v>
      </c>
      <c r="B640" s="1">
        <v>149.76</v>
      </c>
      <c r="C640" s="1">
        <v>149.376</v>
      </c>
      <c r="D640" s="1">
        <v>419.47</v>
      </c>
      <c r="E640" s="1">
        <v>380.327</v>
      </c>
      <c r="G640" s="1">
        <f t="shared" si="153"/>
        <v>39.143000000000029</v>
      </c>
      <c r="H640" s="1">
        <f t="shared" si="154"/>
        <v>0.38399999999998613</v>
      </c>
      <c r="I640" s="2">
        <f t="shared" si="155"/>
        <v>394.30180000000001</v>
      </c>
      <c r="J640" s="2">
        <f t="shared" si="156"/>
        <v>385.91240000000005</v>
      </c>
      <c r="K640" s="2">
        <f t="shared" si="157"/>
        <v>377.52300000000002</v>
      </c>
      <c r="L640" s="10">
        <f t="shared" si="158"/>
        <v>3</v>
      </c>
      <c r="M640" s="73">
        <f t="shared" si="159"/>
        <v>3</v>
      </c>
      <c r="N640">
        <f t="shared" si="160"/>
        <v>3</v>
      </c>
      <c r="O640" s="12">
        <f t="shared" si="161"/>
        <v>171.72342621259028</v>
      </c>
      <c r="P640" s="11">
        <f t="shared" si="162"/>
        <v>21.963426212590292</v>
      </c>
      <c r="Q640" s="1">
        <f t="shared" si="163"/>
        <v>149.76</v>
      </c>
      <c r="S640" s="14" t="str">
        <f t="shared" si="164"/>
        <v>A</v>
      </c>
      <c r="U640" s="1">
        <f t="shared" si="165"/>
        <v>149.76</v>
      </c>
      <c r="V640" s="1">
        <f t="shared" si="166"/>
        <v>380.327</v>
      </c>
      <c r="W640" s="1">
        <f t="shared" si="167"/>
        <v>21.963426212590292</v>
      </c>
      <c r="X640" s="20">
        <f t="shared" si="168"/>
        <v>9.5540904024767777</v>
      </c>
      <c r="Y640" s="22">
        <f t="shared" si="169"/>
        <v>3</v>
      </c>
      <c r="AA640" s="47"/>
    </row>
    <row r="641" spans="1:27" hidden="1" x14ac:dyDescent="0.25">
      <c r="A641" s="57" t="s">
        <v>5772</v>
      </c>
      <c r="B641" s="1">
        <v>184.57599999999999</v>
      </c>
      <c r="C641" s="1">
        <v>184.19200000000001</v>
      </c>
      <c r="D641" s="1">
        <v>420.28699999999998</v>
      </c>
      <c r="E641" s="1">
        <v>380.041</v>
      </c>
      <c r="G641" s="1">
        <f t="shared" si="153"/>
        <v>40.245999999999981</v>
      </c>
      <c r="H641" s="1">
        <f t="shared" si="154"/>
        <v>0.38399999999998613</v>
      </c>
      <c r="I641" s="2">
        <f t="shared" si="155"/>
        <v>395.06977999999998</v>
      </c>
      <c r="J641" s="2">
        <f t="shared" si="156"/>
        <v>386.66404</v>
      </c>
      <c r="K641" s="2">
        <f t="shared" si="157"/>
        <v>378.25829999999996</v>
      </c>
      <c r="L641" s="10">
        <f t="shared" si="158"/>
        <v>3</v>
      </c>
      <c r="M641" s="73" t="str">
        <f t="shared" si="159"/>
        <v/>
      </c>
      <c r="N641">
        <f t="shared" si="160"/>
        <v>3</v>
      </c>
      <c r="O641" s="12">
        <f t="shared" si="161"/>
        <v>211.64545350303862</v>
      </c>
      <c r="P641" s="11">
        <f t="shared" si="162"/>
        <v>27.069453503038631</v>
      </c>
      <c r="Q641" s="1">
        <f t="shared" si="163"/>
        <v>184.57599999999999</v>
      </c>
      <c r="S641" s="14" t="str">
        <f t="shared" si="164"/>
        <v>A</v>
      </c>
      <c r="U641" s="1">
        <f t="shared" si="165"/>
        <v>184.57599999999999</v>
      </c>
      <c r="V641" s="1">
        <f t="shared" si="166"/>
        <v>380.041</v>
      </c>
      <c r="W641" s="1">
        <f t="shared" si="167"/>
        <v>27.069453503038631</v>
      </c>
      <c r="X641" s="20">
        <f t="shared" si="168"/>
        <v>11.775212273821804</v>
      </c>
      <c r="Y641" s="22">
        <f t="shared" si="169"/>
        <v>3</v>
      </c>
      <c r="AA641" s="47"/>
    </row>
    <row r="642" spans="1:27" hidden="1" x14ac:dyDescent="0.25">
      <c r="A642" s="57" t="s">
        <v>5773</v>
      </c>
      <c r="B642" s="1">
        <v>192.512</v>
      </c>
      <c r="C642" s="1">
        <v>192</v>
      </c>
      <c r="D642" s="1">
        <v>421.08499999999998</v>
      </c>
      <c r="E642" s="1">
        <v>380.75099999999998</v>
      </c>
      <c r="G642" s="1">
        <f t="shared" si="153"/>
        <v>40.334000000000003</v>
      </c>
      <c r="H642" s="1">
        <f t="shared" si="154"/>
        <v>0.51200000000000045</v>
      </c>
      <c r="I642" s="2">
        <f t="shared" si="155"/>
        <v>395.81989999999996</v>
      </c>
      <c r="J642" s="2">
        <f t="shared" si="156"/>
        <v>387.39819999999997</v>
      </c>
      <c r="K642" s="2">
        <f t="shared" si="157"/>
        <v>378.97649999999999</v>
      </c>
      <c r="L642" s="10">
        <f t="shared" si="158"/>
        <v>3</v>
      </c>
      <c r="M642" s="73" t="str">
        <f t="shared" si="159"/>
        <v/>
      </c>
      <c r="N642">
        <f t="shared" si="160"/>
        <v>3</v>
      </c>
      <c r="O642" s="12">
        <f t="shared" si="161"/>
        <v>220.74532737071436</v>
      </c>
      <c r="P642" s="11">
        <f t="shared" si="162"/>
        <v>28.233327370714363</v>
      </c>
      <c r="Q642" s="1">
        <f t="shared" si="163"/>
        <v>192.512</v>
      </c>
      <c r="S642" s="14" t="str">
        <f t="shared" si="164"/>
        <v>A</v>
      </c>
      <c r="U642" s="1">
        <f t="shared" si="165"/>
        <v>192.512</v>
      </c>
      <c r="V642" s="1">
        <f t="shared" si="166"/>
        <v>380.75099999999998</v>
      </c>
      <c r="W642" s="1">
        <f t="shared" si="167"/>
        <v>28.233327370714363</v>
      </c>
      <c r="X642" s="20">
        <f t="shared" si="168"/>
        <v>12.281497406260748</v>
      </c>
      <c r="Y642" s="22">
        <f t="shared" si="169"/>
        <v>3</v>
      </c>
      <c r="AA642" s="47"/>
    </row>
    <row r="643" spans="1:27" hidden="1" x14ac:dyDescent="0.25">
      <c r="A643" s="57" t="s">
        <v>5774</v>
      </c>
      <c r="B643" s="1">
        <v>206.59200000000001</v>
      </c>
      <c r="C643" s="1">
        <v>206.208</v>
      </c>
      <c r="D643" s="1">
        <v>420.99200000000002</v>
      </c>
      <c r="E643" s="1">
        <v>380.62700000000001</v>
      </c>
      <c r="G643" s="1">
        <f t="shared" si="153"/>
        <v>40.365000000000009</v>
      </c>
      <c r="H643" s="1">
        <f t="shared" si="154"/>
        <v>0.38400000000001455</v>
      </c>
      <c r="I643" s="2">
        <f t="shared" si="155"/>
        <v>395.73248000000001</v>
      </c>
      <c r="J643" s="2">
        <f t="shared" si="156"/>
        <v>387.31263999999999</v>
      </c>
      <c r="K643" s="2">
        <f t="shared" si="157"/>
        <v>378.89280000000002</v>
      </c>
      <c r="L643" s="10">
        <f t="shared" si="158"/>
        <v>3</v>
      </c>
      <c r="M643" s="73" t="str">
        <f t="shared" si="159"/>
        <v/>
      </c>
      <c r="N643">
        <f t="shared" si="160"/>
        <v>3</v>
      </c>
      <c r="O643" s="12">
        <f t="shared" si="161"/>
        <v>236.89026487788098</v>
      </c>
      <c r="P643" s="11">
        <f t="shared" si="162"/>
        <v>30.298264877880968</v>
      </c>
      <c r="Q643" s="1">
        <f t="shared" si="163"/>
        <v>206.59200000000001</v>
      </c>
      <c r="S643" s="14" t="str">
        <f t="shared" si="164"/>
        <v>A</v>
      </c>
      <c r="U643" s="1">
        <f t="shared" si="165"/>
        <v>206.59200000000001</v>
      </c>
      <c r="V643" s="1">
        <f t="shared" si="166"/>
        <v>380.62700000000001</v>
      </c>
      <c r="W643" s="1">
        <f t="shared" si="167"/>
        <v>30.298264877880968</v>
      </c>
      <c r="X643" s="20">
        <f t="shared" si="168"/>
        <v>13.179745221878221</v>
      </c>
      <c r="Y643" s="22">
        <f t="shared" si="169"/>
        <v>3</v>
      </c>
      <c r="AA643" s="47"/>
    </row>
    <row r="644" spans="1:27" hidden="1" x14ac:dyDescent="0.25">
      <c r="A644" s="57" t="s">
        <v>5775</v>
      </c>
      <c r="B644" s="1">
        <v>222.33600000000001</v>
      </c>
      <c r="C644" s="1">
        <v>221.82400000000001</v>
      </c>
      <c r="D644" s="1">
        <v>419.95</v>
      </c>
      <c r="E644" s="1">
        <v>379.62400000000002</v>
      </c>
      <c r="G644" s="1">
        <f t="shared" si="153"/>
        <v>40.325999999999965</v>
      </c>
      <c r="H644" s="1">
        <f t="shared" si="154"/>
        <v>0.51200000000000045</v>
      </c>
      <c r="I644" s="2">
        <f t="shared" si="155"/>
        <v>394.75299999999999</v>
      </c>
      <c r="J644" s="2">
        <f t="shared" si="156"/>
        <v>386.35399999999998</v>
      </c>
      <c r="K644" s="2">
        <f t="shared" si="157"/>
        <v>377.95499999999998</v>
      </c>
      <c r="L644" s="10">
        <f t="shared" si="158"/>
        <v>3</v>
      </c>
      <c r="M644" s="73" t="str">
        <f t="shared" si="159"/>
        <v/>
      </c>
      <c r="N644">
        <f t="shared" si="160"/>
        <v>3</v>
      </c>
      <c r="O644" s="12">
        <f t="shared" si="161"/>
        <v>254.94324045407637</v>
      </c>
      <c r="P644" s="11">
        <f t="shared" si="162"/>
        <v>32.607240454076361</v>
      </c>
      <c r="Q644" s="1">
        <f t="shared" si="163"/>
        <v>222.33600000000001</v>
      </c>
      <c r="S644" s="14" t="str">
        <f t="shared" si="164"/>
        <v>A</v>
      </c>
      <c r="U644" s="1">
        <f t="shared" si="165"/>
        <v>222.33600000000001</v>
      </c>
      <c r="V644" s="1">
        <f t="shared" si="166"/>
        <v>379.62400000000002</v>
      </c>
      <c r="W644" s="1">
        <f t="shared" si="167"/>
        <v>32.607240454076361</v>
      </c>
      <c r="X644" s="20">
        <f t="shared" si="168"/>
        <v>14.184149597523216</v>
      </c>
      <c r="Y644" s="22">
        <f t="shared" si="169"/>
        <v>3</v>
      </c>
      <c r="AA644" s="47"/>
    </row>
    <row r="645" spans="1:27" hidden="1" x14ac:dyDescent="0.25">
      <c r="A645" s="57" t="s">
        <v>5776</v>
      </c>
      <c r="B645" s="1">
        <v>211.71199999999999</v>
      </c>
      <c r="C645" s="1">
        <v>211.2</v>
      </c>
      <c r="D645" s="1">
        <v>419.267</v>
      </c>
      <c r="E645" s="1">
        <v>378.976</v>
      </c>
      <c r="G645" s="1">
        <f t="shared" si="153"/>
        <v>40.290999999999997</v>
      </c>
      <c r="H645" s="1">
        <f t="shared" si="154"/>
        <v>0.51200000000000045</v>
      </c>
      <c r="I645" s="2">
        <f t="shared" si="155"/>
        <v>394.11097999999998</v>
      </c>
      <c r="J645" s="2">
        <f t="shared" si="156"/>
        <v>385.72564</v>
      </c>
      <c r="K645" s="2">
        <f t="shared" si="157"/>
        <v>377.34030000000001</v>
      </c>
      <c r="L645" s="10">
        <f t="shared" si="158"/>
        <v>3</v>
      </c>
      <c r="M645" s="73" t="str">
        <f t="shared" si="159"/>
        <v/>
      </c>
      <c r="N645">
        <f t="shared" si="160"/>
        <v>3</v>
      </c>
      <c r="O645" s="12">
        <f t="shared" si="161"/>
        <v>242.76115124412337</v>
      </c>
      <c r="P645" s="11">
        <f t="shared" si="162"/>
        <v>31.049151244123379</v>
      </c>
      <c r="Q645" s="1">
        <f t="shared" si="163"/>
        <v>211.71199999999999</v>
      </c>
      <c r="S645" s="14" t="str">
        <f t="shared" si="164"/>
        <v>A</v>
      </c>
      <c r="U645" s="1">
        <f t="shared" si="165"/>
        <v>211.71199999999999</v>
      </c>
      <c r="V645" s="1">
        <f t="shared" si="166"/>
        <v>378.976</v>
      </c>
      <c r="W645" s="1">
        <f t="shared" si="167"/>
        <v>31.049151244123379</v>
      </c>
      <c r="X645" s="20">
        <f t="shared" si="168"/>
        <v>13.506380791193671</v>
      </c>
      <c r="Y645" s="22">
        <f t="shared" si="169"/>
        <v>3</v>
      </c>
      <c r="AA645" s="47"/>
    </row>
    <row r="646" spans="1:27" hidden="1" x14ac:dyDescent="0.25">
      <c r="A646" s="57" t="s">
        <v>5777</v>
      </c>
      <c r="B646" s="1">
        <v>227.84</v>
      </c>
      <c r="C646" s="1">
        <v>227.2</v>
      </c>
      <c r="D646" s="1">
        <v>419.65100000000001</v>
      </c>
      <c r="E646" s="1">
        <v>379.24200000000002</v>
      </c>
      <c r="G646" s="1">
        <f t="shared" si="153"/>
        <v>40.408999999999992</v>
      </c>
      <c r="H646" s="1">
        <f t="shared" si="154"/>
        <v>0.64000000000001478</v>
      </c>
      <c r="I646" s="2">
        <f t="shared" si="155"/>
        <v>394.47194000000002</v>
      </c>
      <c r="J646" s="2">
        <f t="shared" si="156"/>
        <v>386.07892000000004</v>
      </c>
      <c r="K646" s="2">
        <f t="shared" si="157"/>
        <v>377.6859</v>
      </c>
      <c r="L646" s="10">
        <f t="shared" si="158"/>
        <v>3</v>
      </c>
      <c r="M646" s="73" t="str">
        <f t="shared" si="159"/>
        <v/>
      </c>
      <c r="N646">
        <f t="shared" si="160"/>
        <v>3</v>
      </c>
      <c r="O646" s="12">
        <f t="shared" si="161"/>
        <v>261.25444329778696</v>
      </c>
      <c r="P646" s="11">
        <f t="shared" si="162"/>
        <v>33.41444329778696</v>
      </c>
      <c r="Q646" s="1">
        <f t="shared" si="163"/>
        <v>227.84</v>
      </c>
      <c r="S646" s="14" t="str">
        <f t="shared" si="164"/>
        <v>A</v>
      </c>
      <c r="U646" s="1">
        <f t="shared" si="165"/>
        <v>227.84</v>
      </c>
      <c r="V646" s="1">
        <f t="shared" si="166"/>
        <v>379.24200000000002</v>
      </c>
      <c r="W646" s="1">
        <f t="shared" si="167"/>
        <v>33.41444329778696</v>
      </c>
      <c r="X646" s="20">
        <f t="shared" si="168"/>
        <v>14.535282834537327</v>
      </c>
      <c r="Y646" s="22">
        <f t="shared" si="169"/>
        <v>3</v>
      </c>
      <c r="AA646" s="47"/>
    </row>
    <row r="647" spans="1:27" hidden="1" x14ac:dyDescent="0.25">
      <c r="A647" s="57" t="s">
        <v>5778</v>
      </c>
      <c r="B647" s="1">
        <v>233.98400000000001</v>
      </c>
      <c r="C647" s="1">
        <v>233.34399999999999</v>
      </c>
      <c r="D647" s="1">
        <v>421.20600000000002</v>
      </c>
      <c r="E647" s="1">
        <v>380.637</v>
      </c>
      <c r="G647" s="1">
        <f t="shared" si="153"/>
        <v>40.569000000000017</v>
      </c>
      <c r="H647" s="1">
        <f t="shared" si="154"/>
        <v>0.64000000000001478</v>
      </c>
      <c r="I647" s="2">
        <f t="shared" si="155"/>
        <v>395.93364000000003</v>
      </c>
      <c r="J647" s="2">
        <f t="shared" si="156"/>
        <v>387.50952000000001</v>
      </c>
      <c r="K647" s="2">
        <f t="shared" si="157"/>
        <v>379.08539999999999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268.29950693727784</v>
      </c>
      <c r="P647" s="11">
        <f t="shared" si="162"/>
        <v>34.315506937277831</v>
      </c>
      <c r="Q647" s="1">
        <f t="shared" si="163"/>
        <v>233.98400000000001</v>
      </c>
      <c r="S647" s="14" t="str">
        <f t="shared" si="164"/>
        <v>A</v>
      </c>
      <c r="U647" s="1">
        <f t="shared" si="165"/>
        <v>233.98400000000001</v>
      </c>
      <c r="V647" s="1">
        <f t="shared" si="166"/>
        <v>380.637</v>
      </c>
      <c r="W647" s="1">
        <f t="shared" si="167"/>
        <v>34.315506937277831</v>
      </c>
      <c r="X647" s="20">
        <f t="shared" si="168"/>
        <v>14.927245517715857</v>
      </c>
      <c r="Y647" s="22">
        <f t="shared" si="169"/>
        <v>3</v>
      </c>
      <c r="AA647" s="47"/>
    </row>
    <row r="648" spans="1:27" hidden="1" x14ac:dyDescent="0.25">
      <c r="A648" s="57" t="s">
        <v>5779</v>
      </c>
      <c r="B648" s="1">
        <v>220.672</v>
      </c>
      <c r="C648" s="1">
        <v>220.03200000000001</v>
      </c>
      <c r="D648" s="1">
        <v>423.10899999999998</v>
      </c>
      <c r="E648" s="1">
        <v>382.45400000000001</v>
      </c>
      <c r="G648" s="1">
        <f t="shared" si="153"/>
        <v>40.654999999999973</v>
      </c>
      <c r="H648" s="1">
        <f t="shared" si="154"/>
        <v>0.63999999999998636</v>
      </c>
      <c r="I648" s="2">
        <f t="shared" si="155"/>
        <v>397.72245999999996</v>
      </c>
      <c r="J648" s="2">
        <f t="shared" si="156"/>
        <v>389.26027999999997</v>
      </c>
      <c r="K648" s="2">
        <f t="shared" si="157"/>
        <v>380.79809999999998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253.03520238504757</v>
      </c>
      <c r="P648" s="11">
        <f t="shared" si="162"/>
        <v>32.363202385047572</v>
      </c>
      <c r="Q648" s="1">
        <f t="shared" si="163"/>
        <v>220.672</v>
      </c>
      <c r="S648" s="14" t="str">
        <f t="shared" si="164"/>
        <v>A</v>
      </c>
      <c r="U648" s="1">
        <f t="shared" si="165"/>
        <v>220.672</v>
      </c>
      <c r="V648" s="1">
        <f t="shared" si="166"/>
        <v>382.45400000000001</v>
      </c>
      <c r="W648" s="1">
        <f t="shared" si="167"/>
        <v>32.363202385047572</v>
      </c>
      <c r="X648" s="20">
        <f t="shared" si="168"/>
        <v>14.077993037495693</v>
      </c>
      <c r="Y648" s="22">
        <f t="shared" si="169"/>
        <v>3</v>
      </c>
      <c r="AA648" s="47"/>
    </row>
    <row r="649" spans="1:27" hidden="1" x14ac:dyDescent="0.25">
      <c r="A649" s="57" t="s">
        <v>5780</v>
      </c>
      <c r="B649" s="1">
        <v>193.536</v>
      </c>
      <c r="C649" s="1">
        <v>193.15199999999999</v>
      </c>
      <c r="D649" s="1">
        <v>421.24299999999999</v>
      </c>
      <c r="E649" s="1">
        <v>380.87400000000002</v>
      </c>
      <c r="G649" s="1">
        <f t="shared" ref="G649:G712" si="170">D649-E649</f>
        <v>40.368999999999971</v>
      </c>
      <c r="H649" s="1">
        <f t="shared" ref="H649:H712" si="171">B649-C649</f>
        <v>0.38400000000001455</v>
      </c>
      <c r="I649" s="2">
        <f t="shared" ref="I649:I712" si="172">D649-((D649/100)*I$8)</f>
        <v>395.96841999999998</v>
      </c>
      <c r="J649" s="2">
        <f t="shared" ref="J649:J712" si="173">D649-((D649/100)*J$8)</f>
        <v>387.54356000000001</v>
      </c>
      <c r="K649" s="2">
        <f t="shared" ref="K649:K712" si="174">D649-((D649/100)*K$8)</f>
        <v>379.11869999999999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221.91950464396285</v>
      </c>
      <c r="P649" s="11">
        <f t="shared" ref="P649:P712" si="179">IF(O649&lt;&gt;"",O649-B649,"")</f>
        <v>28.383504643962851</v>
      </c>
      <c r="Q649" s="1">
        <f t="shared" ref="Q649:Q712" si="180">O649-P649</f>
        <v>193.536</v>
      </c>
      <c r="S649" s="14" t="str">
        <f t="shared" ref="S649:S712" si="181">IF(ROUND(B649,3)=ROUND(Q649,3),"A","B")</f>
        <v>A</v>
      </c>
      <c r="U649" s="1">
        <f t="shared" ref="U649:U712" si="182">B649</f>
        <v>193.536</v>
      </c>
      <c r="V649" s="1">
        <f t="shared" ref="V649:V712" si="183">E649</f>
        <v>380.87400000000002</v>
      </c>
      <c r="W649" s="1">
        <f t="shared" ref="W649:W712" si="184">P649</f>
        <v>28.383504643962851</v>
      </c>
      <c r="X649" s="20">
        <f t="shared" ref="X649:X712" si="185">W649*X$6</f>
        <v>12.346824520123841</v>
      </c>
      <c r="Y649" s="22">
        <f t="shared" ref="Y649:Y712" si="186">L649</f>
        <v>3</v>
      </c>
      <c r="AA649" s="47"/>
    </row>
    <row r="650" spans="1:27" hidden="1" x14ac:dyDescent="0.25">
      <c r="A650" s="57" t="s">
        <v>5781</v>
      </c>
      <c r="B650" s="1">
        <v>171.136</v>
      </c>
      <c r="C650" s="1">
        <v>170.75200000000001</v>
      </c>
      <c r="D650" s="1">
        <v>418.07400000000001</v>
      </c>
      <c r="E650" s="1">
        <v>382.22399999999999</v>
      </c>
      <c r="G650" s="1">
        <f t="shared" si="170"/>
        <v>35.850000000000023</v>
      </c>
      <c r="H650" s="1">
        <f t="shared" si="171"/>
        <v>0.38399999999998613</v>
      </c>
      <c r="I650" s="2">
        <f t="shared" si="172"/>
        <v>392.98955999999998</v>
      </c>
      <c r="J650" s="2">
        <f t="shared" si="173"/>
        <v>384.62808000000001</v>
      </c>
      <c r="K650" s="2">
        <f t="shared" si="174"/>
        <v>376.26660000000004</v>
      </c>
      <c r="L650" s="10">
        <f t="shared" si="175"/>
        <v>2</v>
      </c>
      <c r="M650" s="73">
        <f t="shared" si="176"/>
        <v>2</v>
      </c>
      <c r="N650">
        <f t="shared" si="177"/>
        <v>2</v>
      </c>
      <c r="O650" s="12">
        <f t="shared" si="178"/>
        <v>187.66970062506854</v>
      </c>
      <c r="P650" s="11">
        <f t="shared" si="179"/>
        <v>16.533700625068548</v>
      </c>
      <c r="Q650" s="1">
        <f t="shared" si="180"/>
        <v>171.136</v>
      </c>
      <c r="S650" s="14" t="str">
        <f t="shared" si="181"/>
        <v>A</v>
      </c>
      <c r="U650" s="1">
        <f t="shared" si="182"/>
        <v>171.136</v>
      </c>
      <c r="V650" s="1">
        <f t="shared" si="183"/>
        <v>382.22399999999999</v>
      </c>
      <c r="W650" s="1">
        <f t="shared" si="184"/>
        <v>16.533700625068548</v>
      </c>
      <c r="X650" s="20">
        <f t="shared" si="185"/>
        <v>7.1921597719048185</v>
      </c>
      <c r="Y650" s="22">
        <f t="shared" si="186"/>
        <v>2</v>
      </c>
      <c r="AA650" s="47"/>
    </row>
    <row r="651" spans="1:27" hidden="1" x14ac:dyDescent="0.25">
      <c r="A651" s="57" t="s">
        <v>5782</v>
      </c>
      <c r="B651" s="1">
        <v>166.4</v>
      </c>
      <c r="C651" s="1">
        <v>165.88800000000001</v>
      </c>
      <c r="D651" s="1">
        <v>418.75799999999998</v>
      </c>
      <c r="E651" s="1">
        <v>378.911</v>
      </c>
      <c r="G651" s="1">
        <f t="shared" si="170"/>
        <v>39.84699999999998</v>
      </c>
      <c r="H651" s="1">
        <f t="shared" si="171"/>
        <v>0.51200000000000045</v>
      </c>
      <c r="I651" s="2">
        <f t="shared" si="172"/>
        <v>393.63252</v>
      </c>
      <c r="J651" s="2">
        <f t="shared" si="173"/>
        <v>385.25736000000001</v>
      </c>
      <c r="K651" s="2">
        <f t="shared" si="174"/>
        <v>376.88220000000001</v>
      </c>
      <c r="L651" s="10">
        <f t="shared" si="175"/>
        <v>3</v>
      </c>
      <c r="M651" s="73">
        <f t="shared" si="176"/>
        <v>3</v>
      </c>
      <c r="N651">
        <f t="shared" si="177"/>
        <v>3</v>
      </c>
      <c r="O651" s="12">
        <f t="shared" si="178"/>
        <v>190.80380690287811</v>
      </c>
      <c r="P651" s="11">
        <f t="shared" si="179"/>
        <v>24.403806902878102</v>
      </c>
      <c r="Q651" s="1">
        <f t="shared" si="180"/>
        <v>166.4</v>
      </c>
      <c r="S651" s="14" t="str">
        <f t="shared" si="181"/>
        <v>A</v>
      </c>
      <c r="U651" s="1">
        <f t="shared" si="182"/>
        <v>166.4</v>
      </c>
      <c r="V651" s="1">
        <f t="shared" si="183"/>
        <v>378.911</v>
      </c>
      <c r="W651" s="1">
        <f t="shared" si="184"/>
        <v>24.403806902878102</v>
      </c>
      <c r="X651" s="20">
        <f t="shared" si="185"/>
        <v>10.615656002751974</v>
      </c>
      <c r="Y651" s="22">
        <f t="shared" si="186"/>
        <v>3</v>
      </c>
      <c r="AA651" s="47"/>
    </row>
    <row r="652" spans="1:27" hidden="1" x14ac:dyDescent="0.25">
      <c r="A652" s="57" t="s">
        <v>5783</v>
      </c>
      <c r="B652" s="1">
        <v>160.89599999999999</v>
      </c>
      <c r="C652" s="1">
        <v>160.512</v>
      </c>
      <c r="D652" s="1">
        <v>418.31799999999998</v>
      </c>
      <c r="E652" s="1">
        <v>378.30700000000002</v>
      </c>
      <c r="G652" s="1">
        <f t="shared" si="170"/>
        <v>40.010999999999967</v>
      </c>
      <c r="H652" s="1">
        <f t="shared" si="171"/>
        <v>0.38399999999998613</v>
      </c>
      <c r="I652" s="2">
        <f t="shared" si="172"/>
        <v>393.21891999999997</v>
      </c>
      <c r="J652" s="2">
        <f t="shared" si="173"/>
        <v>384.85255999999998</v>
      </c>
      <c r="K652" s="2">
        <f t="shared" si="174"/>
        <v>376.4862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184.49260405916752</v>
      </c>
      <c r="P652" s="11">
        <f t="shared" si="179"/>
        <v>23.596604059167532</v>
      </c>
      <c r="Q652" s="1">
        <f t="shared" si="180"/>
        <v>160.89599999999999</v>
      </c>
      <c r="S652" s="14" t="str">
        <f t="shared" si="181"/>
        <v>A</v>
      </c>
      <c r="U652" s="1">
        <f t="shared" si="182"/>
        <v>160.89599999999999</v>
      </c>
      <c r="V652" s="1">
        <f t="shared" si="183"/>
        <v>378.30700000000002</v>
      </c>
      <c r="W652" s="1">
        <f t="shared" si="184"/>
        <v>23.596604059167532</v>
      </c>
      <c r="X652" s="20">
        <f t="shared" si="185"/>
        <v>10.264522765737876</v>
      </c>
      <c r="Y652" s="22">
        <f t="shared" si="186"/>
        <v>3</v>
      </c>
      <c r="AA652" s="47"/>
    </row>
    <row r="653" spans="1:27" hidden="1" x14ac:dyDescent="0.25">
      <c r="A653" s="57" t="s">
        <v>5784</v>
      </c>
      <c r="B653" s="1">
        <v>148.47999999999999</v>
      </c>
      <c r="C653" s="1">
        <v>148.096</v>
      </c>
      <c r="D653" s="1">
        <v>419.36099999999999</v>
      </c>
      <c r="E653" s="1">
        <v>379.31599999999997</v>
      </c>
      <c r="G653" s="1">
        <f t="shared" si="170"/>
        <v>40.045000000000016</v>
      </c>
      <c r="H653" s="1">
        <f t="shared" si="171"/>
        <v>0.38399999999998613</v>
      </c>
      <c r="I653" s="2">
        <f t="shared" si="172"/>
        <v>394.19934000000001</v>
      </c>
      <c r="J653" s="2">
        <f t="shared" si="173"/>
        <v>385.81211999999999</v>
      </c>
      <c r="K653" s="2">
        <f t="shared" si="174"/>
        <v>377.42489999999998</v>
      </c>
      <c r="L653" s="10">
        <f t="shared" si="175"/>
        <v>3</v>
      </c>
      <c r="M653" s="73" t="str">
        <f t="shared" si="176"/>
        <v/>
      </c>
      <c r="N653">
        <f t="shared" si="177"/>
        <v>3</v>
      </c>
      <c r="O653" s="12">
        <f t="shared" si="178"/>
        <v>170.25570462102968</v>
      </c>
      <c r="P653" s="11">
        <f t="shared" si="179"/>
        <v>21.775704621029689</v>
      </c>
      <c r="Q653" s="1">
        <f t="shared" si="180"/>
        <v>148.47999999999999</v>
      </c>
      <c r="S653" s="14" t="str">
        <f t="shared" si="181"/>
        <v>A</v>
      </c>
      <c r="U653" s="1">
        <f t="shared" si="182"/>
        <v>148.47999999999999</v>
      </c>
      <c r="V653" s="1">
        <f t="shared" si="183"/>
        <v>379.31599999999997</v>
      </c>
      <c r="W653" s="1">
        <f t="shared" si="184"/>
        <v>21.775704621029689</v>
      </c>
      <c r="X653" s="20">
        <f t="shared" si="185"/>
        <v>9.4724315101479153</v>
      </c>
      <c r="Y653" s="22">
        <f t="shared" si="186"/>
        <v>3</v>
      </c>
      <c r="AA653" s="47"/>
    </row>
    <row r="654" spans="1:27" hidden="1" x14ac:dyDescent="0.25">
      <c r="A654" s="57" t="s">
        <v>5785</v>
      </c>
      <c r="B654" s="1">
        <v>147.584</v>
      </c>
      <c r="C654" s="1">
        <v>147.19999999999999</v>
      </c>
      <c r="D654" s="1">
        <v>420.93599999999998</v>
      </c>
      <c r="E654" s="1">
        <v>380.73099999999999</v>
      </c>
      <c r="G654" s="1">
        <f t="shared" si="170"/>
        <v>40.204999999999984</v>
      </c>
      <c r="H654" s="1">
        <f t="shared" si="171"/>
        <v>0.38400000000001455</v>
      </c>
      <c r="I654" s="2">
        <f t="shared" si="172"/>
        <v>395.67983999999996</v>
      </c>
      <c r="J654" s="2">
        <f t="shared" si="173"/>
        <v>387.26112000000001</v>
      </c>
      <c r="K654" s="2">
        <f t="shared" si="174"/>
        <v>378.8424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169.22829950693728</v>
      </c>
      <c r="P654" s="11">
        <f t="shared" si="179"/>
        <v>21.644299506937273</v>
      </c>
      <c r="Q654" s="1">
        <f t="shared" si="180"/>
        <v>147.584</v>
      </c>
      <c r="S654" s="14" t="str">
        <f t="shared" si="181"/>
        <v>A</v>
      </c>
      <c r="U654" s="1">
        <f t="shared" si="182"/>
        <v>147.584</v>
      </c>
      <c r="V654" s="1">
        <f t="shared" si="183"/>
        <v>380.73099999999999</v>
      </c>
      <c r="W654" s="1">
        <f t="shared" si="184"/>
        <v>21.644299506937273</v>
      </c>
      <c r="X654" s="20">
        <f t="shared" si="185"/>
        <v>9.4152702855177139</v>
      </c>
      <c r="Y654" s="22">
        <f t="shared" si="186"/>
        <v>3</v>
      </c>
      <c r="AA654" s="47"/>
    </row>
    <row r="655" spans="1:27" hidden="1" x14ac:dyDescent="0.25">
      <c r="A655" s="57" t="s">
        <v>5786</v>
      </c>
      <c r="B655" s="1">
        <v>137.6</v>
      </c>
      <c r="C655" s="1">
        <v>137.34399999999999</v>
      </c>
      <c r="D655" s="1">
        <v>422.60599999999999</v>
      </c>
      <c r="E655" s="1">
        <v>382.30099999999999</v>
      </c>
      <c r="G655" s="1">
        <f t="shared" si="170"/>
        <v>40.305000000000007</v>
      </c>
      <c r="H655" s="1">
        <f t="shared" si="171"/>
        <v>0.25600000000000023</v>
      </c>
      <c r="I655" s="2">
        <f t="shared" si="172"/>
        <v>397.24964</v>
      </c>
      <c r="J655" s="2">
        <f t="shared" si="173"/>
        <v>388.79751999999996</v>
      </c>
      <c r="K655" s="2">
        <f t="shared" si="174"/>
        <v>380.34539999999998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157.78007109276459</v>
      </c>
      <c r="P655" s="11">
        <f t="shared" si="179"/>
        <v>20.180071092764592</v>
      </c>
      <c r="Q655" s="1">
        <f t="shared" si="180"/>
        <v>137.6</v>
      </c>
      <c r="S655" s="14" t="str">
        <f t="shared" si="181"/>
        <v>A</v>
      </c>
      <c r="U655" s="1">
        <f t="shared" si="182"/>
        <v>137.6</v>
      </c>
      <c r="V655" s="1">
        <f t="shared" si="183"/>
        <v>382.30099999999999</v>
      </c>
      <c r="W655" s="1">
        <f t="shared" si="184"/>
        <v>20.180071092764592</v>
      </c>
      <c r="X655" s="20">
        <f t="shared" si="185"/>
        <v>8.7783309253525967</v>
      </c>
      <c r="Y655" s="22">
        <f t="shared" si="186"/>
        <v>3</v>
      </c>
      <c r="AA655" s="47"/>
    </row>
    <row r="656" spans="1:27" hidden="1" x14ac:dyDescent="0.25">
      <c r="A656" s="57" t="s">
        <v>5787</v>
      </c>
      <c r="B656" s="1">
        <v>96.768000000000001</v>
      </c>
      <c r="C656" s="1">
        <v>96.512</v>
      </c>
      <c r="D656" s="1">
        <v>423.75700000000001</v>
      </c>
      <c r="E656" s="1">
        <v>383.55500000000001</v>
      </c>
      <c r="G656" s="1">
        <f t="shared" si="170"/>
        <v>40.201999999999998</v>
      </c>
      <c r="H656" s="1">
        <f t="shared" si="171"/>
        <v>0.25600000000000023</v>
      </c>
      <c r="I656" s="2">
        <f t="shared" si="172"/>
        <v>398.33158000000003</v>
      </c>
      <c r="J656" s="2">
        <f t="shared" si="173"/>
        <v>389.85644000000002</v>
      </c>
      <c r="K656" s="2">
        <f t="shared" si="174"/>
        <v>381.38130000000001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110.95975232198143</v>
      </c>
      <c r="P656" s="11">
        <f t="shared" si="179"/>
        <v>14.191752321981426</v>
      </c>
      <c r="Q656" s="1">
        <f t="shared" si="180"/>
        <v>96.768000000000001</v>
      </c>
      <c r="S656" s="14" t="str">
        <f t="shared" si="181"/>
        <v>A</v>
      </c>
      <c r="U656" s="1">
        <f t="shared" si="182"/>
        <v>96.768000000000001</v>
      </c>
      <c r="V656" s="1">
        <f t="shared" si="183"/>
        <v>383.55500000000001</v>
      </c>
      <c r="W656" s="1">
        <f t="shared" si="184"/>
        <v>14.191752321981426</v>
      </c>
      <c r="X656" s="20">
        <f t="shared" si="185"/>
        <v>6.1734122600619203</v>
      </c>
      <c r="Y656" s="22">
        <f t="shared" si="186"/>
        <v>3</v>
      </c>
      <c r="AA656" s="47"/>
    </row>
    <row r="657" spans="1:34" x14ac:dyDescent="0.25">
      <c r="A657" s="57" t="s">
        <v>5788</v>
      </c>
      <c r="B657" s="1">
        <v>42.368000000000002</v>
      </c>
      <c r="C657" s="1">
        <v>42.112000000000002</v>
      </c>
      <c r="D657" s="1">
        <v>424.642</v>
      </c>
      <c r="E657" s="1">
        <v>384.54500000000002</v>
      </c>
      <c r="G657" s="1">
        <f t="shared" si="170"/>
        <v>40.09699999999998</v>
      </c>
      <c r="H657" s="1">
        <f t="shared" si="171"/>
        <v>0.25600000000000023</v>
      </c>
      <c r="I657" s="2">
        <f t="shared" si="172"/>
        <v>399.16347999999999</v>
      </c>
      <c r="J657" s="2">
        <f t="shared" si="173"/>
        <v>390.67063999999999</v>
      </c>
      <c r="K657" s="2">
        <f t="shared" si="174"/>
        <v>382.17779999999999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48.581584680655887</v>
      </c>
      <c r="P657" s="11">
        <f t="shared" si="179"/>
        <v>6.2135846806558845</v>
      </c>
      <c r="Q657" s="1">
        <f t="shared" si="180"/>
        <v>42.368000000000002</v>
      </c>
      <c r="S657" s="14" t="str">
        <f t="shared" si="181"/>
        <v>A</v>
      </c>
      <c r="U657" s="1">
        <f t="shared" si="182"/>
        <v>42.368000000000002</v>
      </c>
      <c r="V657" s="1">
        <f t="shared" si="183"/>
        <v>384.54500000000002</v>
      </c>
      <c r="W657" s="1">
        <f t="shared" si="184"/>
        <v>6.2135846806558845</v>
      </c>
      <c r="X657" s="20">
        <f t="shared" si="185"/>
        <v>2.7029093360853098</v>
      </c>
      <c r="Y657" s="22">
        <f t="shared" si="186"/>
        <v>3</v>
      </c>
      <c r="Z657" s="32" t="s">
        <v>40</v>
      </c>
      <c r="AA657" s="47"/>
      <c r="AB657" s="32" t="str">
        <f>A657</f>
        <v>2025-08-28 00:00:00</v>
      </c>
      <c r="AC657" s="1">
        <f>SUM(U657:U680)</f>
        <v>3117.8240000000001</v>
      </c>
      <c r="AD657" s="1">
        <f>AVERAGE(V657:V680)</f>
        <v>382.78533333333331</v>
      </c>
      <c r="AE657" s="1">
        <f>SUM(W657:W680)</f>
        <v>389.20887931908339</v>
      </c>
      <c r="AF657" s="1">
        <f>SUM(X657:X680)</f>
        <v>169.30586250380128</v>
      </c>
      <c r="AG657" s="35">
        <f>AVERAGE(Y657:Y680)</f>
        <v>2.6666666666666665</v>
      </c>
      <c r="AH657" s="37">
        <f>DAY(A657)</f>
        <v>28</v>
      </c>
    </row>
    <row r="658" spans="1:34" hidden="1" x14ac:dyDescent="0.25">
      <c r="A658" s="57" t="s">
        <v>5789</v>
      </c>
      <c r="B658" s="1">
        <v>41.984000000000002</v>
      </c>
      <c r="C658" s="1">
        <v>41.856000000000002</v>
      </c>
      <c r="D658" s="1">
        <v>424.642</v>
      </c>
      <c r="E658" s="1">
        <v>384.54599999999999</v>
      </c>
      <c r="G658" s="1">
        <f t="shared" si="170"/>
        <v>40.096000000000004</v>
      </c>
      <c r="H658" s="1">
        <f t="shared" si="171"/>
        <v>0.12800000000000011</v>
      </c>
      <c r="I658" s="2">
        <f t="shared" si="172"/>
        <v>399.16347999999999</v>
      </c>
      <c r="J658" s="2">
        <f t="shared" si="173"/>
        <v>390.67063999999999</v>
      </c>
      <c r="K658" s="2">
        <f t="shared" si="174"/>
        <v>382.17779999999999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48.141268203187707</v>
      </c>
      <c r="P658" s="11">
        <f t="shared" si="179"/>
        <v>6.1572682031877051</v>
      </c>
      <c r="Q658" s="1">
        <f t="shared" si="180"/>
        <v>41.984000000000002</v>
      </c>
      <c r="S658" s="14" t="str">
        <f t="shared" si="181"/>
        <v>A</v>
      </c>
      <c r="U658" s="1">
        <f t="shared" si="182"/>
        <v>41.984000000000002</v>
      </c>
      <c r="V658" s="1">
        <f t="shared" si="183"/>
        <v>384.54599999999999</v>
      </c>
      <c r="W658" s="1">
        <f t="shared" si="184"/>
        <v>6.1572682031877051</v>
      </c>
      <c r="X658" s="20">
        <f t="shared" si="185"/>
        <v>2.6784116683866519</v>
      </c>
      <c r="Y658" s="22">
        <f t="shared" si="186"/>
        <v>3</v>
      </c>
      <c r="AA658" s="47"/>
    </row>
    <row r="659" spans="1:34" hidden="1" x14ac:dyDescent="0.25">
      <c r="A659" s="57" t="s">
        <v>5790</v>
      </c>
      <c r="B659" s="1">
        <v>37.119999999999997</v>
      </c>
      <c r="C659" s="1">
        <v>36.735999999999997</v>
      </c>
      <c r="D659" s="1">
        <v>425.303</v>
      </c>
      <c r="E659" s="1">
        <v>385.173</v>
      </c>
      <c r="G659" s="1">
        <f t="shared" si="170"/>
        <v>40.129999999999995</v>
      </c>
      <c r="H659" s="1">
        <f t="shared" si="171"/>
        <v>0.38400000000000034</v>
      </c>
      <c r="I659" s="2">
        <f t="shared" si="172"/>
        <v>399.78481999999997</v>
      </c>
      <c r="J659" s="2">
        <f t="shared" si="173"/>
        <v>391.27875999999998</v>
      </c>
      <c r="K659" s="2">
        <f t="shared" si="174"/>
        <v>382.77269999999999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42.56392615525742</v>
      </c>
      <c r="P659" s="11">
        <f t="shared" si="179"/>
        <v>5.4439261552574223</v>
      </c>
      <c r="Q659" s="1">
        <f t="shared" si="180"/>
        <v>37.119999999999997</v>
      </c>
      <c r="S659" s="14" t="str">
        <f t="shared" si="181"/>
        <v>A</v>
      </c>
      <c r="U659" s="1">
        <f t="shared" si="182"/>
        <v>37.119999999999997</v>
      </c>
      <c r="V659" s="1">
        <f t="shared" si="183"/>
        <v>385.173</v>
      </c>
      <c r="W659" s="1">
        <f t="shared" si="184"/>
        <v>5.4439261552574223</v>
      </c>
      <c r="X659" s="20">
        <f t="shared" si="185"/>
        <v>2.3681078775369788</v>
      </c>
      <c r="Y659" s="22">
        <f t="shared" si="186"/>
        <v>3</v>
      </c>
      <c r="AA659" s="47"/>
    </row>
    <row r="660" spans="1:34" hidden="1" x14ac:dyDescent="0.25">
      <c r="A660" s="57" t="s">
        <v>5791</v>
      </c>
      <c r="B660" s="1">
        <v>36.991999999999997</v>
      </c>
      <c r="C660" s="1">
        <v>36.863999999999997</v>
      </c>
      <c r="D660" s="1">
        <v>425.66300000000001</v>
      </c>
      <c r="E660" s="1">
        <v>385.50099999999998</v>
      </c>
      <c r="G660" s="1">
        <f t="shared" si="170"/>
        <v>40.162000000000035</v>
      </c>
      <c r="H660" s="1">
        <f t="shared" si="171"/>
        <v>0.12800000000000011</v>
      </c>
      <c r="I660" s="2">
        <f t="shared" si="172"/>
        <v>400.12322</v>
      </c>
      <c r="J660" s="2">
        <f t="shared" si="173"/>
        <v>391.60996</v>
      </c>
      <c r="K660" s="2">
        <f t="shared" si="174"/>
        <v>383.0967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42.417153996101362</v>
      </c>
      <c r="P660" s="11">
        <f t="shared" si="179"/>
        <v>5.4251539961013648</v>
      </c>
      <c r="Q660" s="1">
        <f t="shared" si="180"/>
        <v>36.991999999999997</v>
      </c>
      <c r="S660" s="14" t="str">
        <f t="shared" si="181"/>
        <v>A</v>
      </c>
      <c r="U660" s="1">
        <f t="shared" si="182"/>
        <v>36.991999999999997</v>
      </c>
      <c r="V660" s="1">
        <f t="shared" si="183"/>
        <v>385.50099999999998</v>
      </c>
      <c r="W660" s="1">
        <f t="shared" si="184"/>
        <v>5.4251539961013648</v>
      </c>
      <c r="X660" s="20">
        <f t="shared" si="185"/>
        <v>2.3599419883040937</v>
      </c>
      <c r="Y660" s="22">
        <f t="shared" si="186"/>
        <v>3</v>
      </c>
      <c r="AA660" s="47"/>
    </row>
    <row r="661" spans="1:34" hidden="1" x14ac:dyDescent="0.25">
      <c r="A661" s="57" t="s">
        <v>5792</v>
      </c>
      <c r="B661" s="1">
        <v>36.991999999999997</v>
      </c>
      <c r="C661" s="1">
        <v>36.863999999999997</v>
      </c>
      <c r="D661" s="1">
        <v>425.351</v>
      </c>
      <c r="E661" s="1">
        <v>385.22500000000002</v>
      </c>
      <c r="G661" s="1">
        <f t="shared" si="170"/>
        <v>40.125999999999976</v>
      </c>
      <c r="H661" s="1">
        <f t="shared" si="171"/>
        <v>0.12800000000000011</v>
      </c>
      <c r="I661" s="2">
        <f t="shared" si="172"/>
        <v>399.82994000000002</v>
      </c>
      <c r="J661" s="2">
        <f t="shared" si="173"/>
        <v>391.32292000000001</v>
      </c>
      <c r="K661" s="2">
        <f t="shared" si="174"/>
        <v>382.8159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42.417153996101362</v>
      </c>
      <c r="P661" s="11">
        <f t="shared" si="179"/>
        <v>5.4251539961013648</v>
      </c>
      <c r="Q661" s="1">
        <f t="shared" si="180"/>
        <v>36.991999999999997</v>
      </c>
      <c r="S661" s="14" t="str">
        <f t="shared" si="181"/>
        <v>A</v>
      </c>
      <c r="U661" s="1">
        <f t="shared" si="182"/>
        <v>36.991999999999997</v>
      </c>
      <c r="V661" s="1">
        <f t="shared" si="183"/>
        <v>385.22500000000002</v>
      </c>
      <c r="W661" s="1">
        <f t="shared" si="184"/>
        <v>5.4251539961013648</v>
      </c>
      <c r="X661" s="20">
        <f t="shared" si="185"/>
        <v>2.3599419883040937</v>
      </c>
      <c r="Y661" s="22">
        <f t="shared" si="186"/>
        <v>3</v>
      </c>
      <c r="AA661" s="47"/>
    </row>
    <row r="662" spans="1:34" hidden="1" x14ac:dyDescent="0.25">
      <c r="A662" s="57" t="s">
        <v>5793</v>
      </c>
      <c r="B662" s="1">
        <v>63.36</v>
      </c>
      <c r="C662" s="1">
        <v>63.103999999999999</v>
      </c>
      <c r="D662" s="1">
        <v>423.28300000000002</v>
      </c>
      <c r="E662" s="1">
        <v>383.267</v>
      </c>
      <c r="G662" s="1">
        <f t="shared" si="170"/>
        <v>40.01600000000002</v>
      </c>
      <c r="H662" s="1">
        <f t="shared" si="171"/>
        <v>0.25600000000000023</v>
      </c>
      <c r="I662" s="2">
        <f t="shared" si="172"/>
        <v>397.88602000000003</v>
      </c>
      <c r="J662" s="2">
        <f t="shared" si="173"/>
        <v>389.42036000000002</v>
      </c>
      <c r="K662" s="2">
        <f t="shared" si="174"/>
        <v>380.9547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72.652218782249747</v>
      </c>
      <c r="P662" s="11">
        <f t="shared" si="179"/>
        <v>9.2922187822497477</v>
      </c>
      <c r="Q662" s="1">
        <f t="shared" si="180"/>
        <v>63.36</v>
      </c>
      <c r="S662" s="14" t="str">
        <f t="shared" si="181"/>
        <v>A</v>
      </c>
      <c r="U662" s="1">
        <f t="shared" si="182"/>
        <v>63.36</v>
      </c>
      <c r="V662" s="1">
        <f t="shared" si="183"/>
        <v>383.267</v>
      </c>
      <c r="W662" s="1">
        <f t="shared" si="184"/>
        <v>9.2922187822497477</v>
      </c>
      <c r="X662" s="20">
        <f t="shared" si="185"/>
        <v>4.04211517027864</v>
      </c>
      <c r="Y662" s="22">
        <f t="shared" si="186"/>
        <v>3</v>
      </c>
      <c r="AA662" s="47"/>
    </row>
    <row r="663" spans="1:34" hidden="1" x14ac:dyDescent="0.25">
      <c r="A663" s="57" t="s">
        <v>5794</v>
      </c>
      <c r="B663" s="1">
        <v>105.85599999999999</v>
      </c>
      <c r="C663" s="1">
        <v>105.47199999999999</v>
      </c>
      <c r="D663" s="1">
        <v>421.601</v>
      </c>
      <c r="E663" s="1">
        <v>381.51</v>
      </c>
      <c r="G663" s="1">
        <f t="shared" si="170"/>
        <v>40.091000000000008</v>
      </c>
      <c r="H663" s="1">
        <f t="shared" si="171"/>
        <v>0.38400000000000034</v>
      </c>
      <c r="I663" s="2">
        <f t="shared" si="172"/>
        <v>396.30493999999999</v>
      </c>
      <c r="J663" s="2">
        <f t="shared" si="173"/>
        <v>387.87292000000002</v>
      </c>
      <c r="K663" s="2">
        <f t="shared" si="174"/>
        <v>379.4409</v>
      </c>
      <c r="L663" s="10">
        <f t="shared" si="175"/>
        <v>3</v>
      </c>
      <c r="M663" s="73" t="str">
        <f t="shared" si="176"/>
        <v/>
      </c>
      <c r="N663">
        <f t="shared" si="177"/>
        <v>3</v>
      </c>
      <c r="O663" s="12">
        <f t="shared" si="178"/>
        <v>121.38057562206168</v>
      </c>
      <c r="P663" s="11">
        <f t="shared" si="179"/>
        <v>15.52457562206169</v>
      </c>
      <c r="Q663" s="1">
        <f t="shared" si="180"/>
        <v>105.85599999999999</v>
      </c>
      <c r="S663" s="14" t="str">
        <f t="shared" si="181"/>
        <v>A</v>
      </c>
      <c r="U663" s="1">
        <f t="shared" si="182"/>
        <v>105.85599999999999</v>
      </c>
      <c r="V663" s="1">
        <f t="shared" si="183"/>
        <v>381.51</v>
      </c>
      <c r="W663" s="1">
        <f t="shared" si="184"/>
        <v>15.52457562206169</v>
      </c>
      <c r="X663" s="20">
        <f t="shared" si="185"/>
        <v>6.7531903955968353</v>
      </c>
      <c r="Y663" s="22">
        <f t="shared" si="186"/>
        <v>3</v>
      </c>
      <c r="AA663" s="47"/>
    </row>
    <row r="664" spans="1:34" hidden="1" x14ac:dyDescent="0.25">
      <c r="A664" s="57" t="s">
        <v>5795</v>
      </c>
      <c r="B664" s="1">
        <v>157.44</v>
      </c>
      <c r="C664" s="1">
        <v>157.184</v>
      </c>
      <c r="D664" s="1">
        <v>419.78300000000002</v>
      </c>
      <c r="E664" s="1">
        <v>379.64100000000002</v>
      </c>
      <c r="G664" s="1">
        <f t="shared" si="170"/>
        <v>40.141999999999996</v>
      </c>
      <c r="H664" s="1">
        <f t="shared" si="171"/>
        <v>0.25600000000000023</v>
      </c>
      <c r="I664" s="2">
        <f t="shared" si="172"/>
        <v>394.59602000000001</v>
      </c>
      <c r="J664" s="2">
        <f t="shared" si="173"/>
        <v>386.20036000000005</v>
      </c>
      <c r="K664" s="2">
        <f t="shared" si="174"/>
        <v>377.80470000000003</v>
      </c>
      <c r="L664" s="10">
        <f t="shared" si="175"/>
        <v>3</v>
      </c>
      <c r="M664" s="73" t="str">
        <f t="shared" si="176"/>
        <v/>
      </c>
      <c r="N664">
        <f t="shared" si="177"/>
        <v>3</v>
      </c>
      <c r="O664" s="12">
        <f t="shared" si="178"/>
        <v>180.52975576195391</v>
      </c>
      <c r="P664" s="11">
        <f t="shared" si="179"/>
        <v>23.08975576195391</v>
      </c>
      <c r="Q664" s="1">
        <f t="shared" si="180"/>
        <v>157.44</v>
      </c>
      <c r="S664" s="14" t="str">
        <f t="shared" si="181"/>
        <v>A</v>
      </c>
      <c r="U664" s="1">
        <f t="shared" si="182"/>
        <v>157.44</v>
      </c>
      <c r="V664" s="1">
        <f t="shared" si="183"/>
        <v>379.64100000000002</v>
      </c>
      <c r="W664" s="1">
        <f t="shared" si="184"/>
        <v>23.08975576195391</v>
      </c>
      <c r="X664" s="20">
        <f t="shared" si="185"/>
        <v>10.04404375644995</v>
      </c>
      <c r="Y664" s="22">
        <f t="shared" si="186"/>
        <v>3</v>
      </c>
      <c r="AA664" s="47"/>
    </row>
    <row r="665" spans="1:34" hidden="1" x14ac:dyDescent="0.25">
      <c r="A665" s="57" t="s">
        <v>5796</v>
      </c>
      <c r="B665" s="1">
        <v>175.61600000000001</v>
      </c>
      <c r="C665" s="1">
        <v>175.10400000000001</v>
      </c>
      <c r="D665" s="1">
        <v>422.59699999999998</v>
      </c>
      <c r="E665" s="1">
        <v>382.13900000000001</v>
      </c>
      <c r="G665" s="1">
        <f t="shared" si="170"/>
        <v>40.45799999999997</v>
      </c>
      <c r="H665" s="1">
        <f t="shared" si="171"/>
        <v>0.51200000000000045</v>
      </c>
      <c r="I665" s="2">
        <f t="shared" si="172"/>
        <v>397.24117999999999</v>
      </c>
      <c r="J665" s="2">
        <f t="shared" si="173"/>
        <v>388.78923999999995</v>
      </c>
      <c r="K665" s="2">
        <f t="shared" si="174"/>
        <v>380.33729999999997</v>
      </c>
      <c r="L665" s="10">
        <f t="shared" si="175"/>
        <v>3</v>
      </c>
      <c r="M665" s="73" t="str">
        <f t="shared" si="176"/>
        <v/>
      </c>
      <c r="N665">
        <f t="shared" si="177"/>
        <v>3</v>
      </c>
      <c r="O665" s="12">
        <f t="shared" si="178"/>
        <v>201.37140236211445</v>
      </c>
      <c r="P665" s="11">
        <f t="shared" si="179"/>
        <v>25.755402362114438</v>
      </c>
      <c r="Q665" s="1">
        <f t="shared" si="180"/>
        <v>175.61600000000001</v>
      </c>
      <c r="S665" s="14" t="str">
        <f t="shared" si="181"/>
        <v>A</v>
      </c>
      <c r="U665" s="1">
        <f t="shared" si="182"/>
        <v>175.61600000000001</v>
      </c>
      <c r="V665" s="1">
        <f t="shared" si="183"/>
        <v>382.13900000000001</v>
      </c>
      <c r="W665" s="1">
        <f t="shared" si="184"/>
        <v>25.755402362114438</v>
      </c>
      <c r="X665" s="20">
        <f t="shared" si="185"/>
        <v>11.20360002751978</v>
      </c>
      <c r="Y665" s="22">
        <f t="shared" si="186"/>
        <v>3</v>
      </c>
      <c r="AA665" s="47"/>
    </row>
    <row r="666" spans="1:34" hidden="1" x14ac:dyDescent="0.25">
      <c r="A666" s="57" t="s">
        <v>5797</v>
      </c>
      <c r="B666" s="1">
        <v>175.488</v>
      </c>
      <c r="C666" s="1">
        <v>175.10400000000001</v>
      </c>
      <c r="D666" s="1">
        <v>422.49200000000002</v>
      </c>
      <c r="E666" s="1">
        <v>382.05700000000002</v>
      </c>
      <c r="G666" s="1">
        <f t="shared" si="170"/>
        <v>40.435000000000002</v>
      </c>
      <c r="H666" s="1">
        <f t="shared" si="171"/>
        <v>0.38399999999998613</v>
      </c>
      <c r="I666" s="2">
        <f t="shared" si="172"/>
        <v>397.14248000000003</v>
      </c>
      <c r="J666" s="2">
        <f t="shared" si="173"/>
        <v>388.69264000000004</v>
      </c>
      <c r="K666" s="2">
        <f t="shared" si="174"/>
        <v>380.24279999999999</v>
      </c>
      <c r="L666" s="10">
        <f t="shared" si="175"/>
        <v>3</v>
      </c>
      <c r="M666" s="73" t="str">
        <f t="shared" si="176"/>
        <v/>
      </c>
      <c r="N666">
        <f t="shared" si="177"/>
        <v>3</v>
      </c>
      <c r="O666" s="12">
        <f t="shared" si="178"/>
        <v>201.22463020295837</v>
      </c>
      <c r="P666" s="11">
        <f t="shared" si="179"/>
        <v>25.736630202958366</v>
      </c>
      <c r="Q666" s="1">
        <f t="shared" si="180"/>
        <v>175.488</v>
      </c>
      <c r="S666" s="14" t="str">
        <f t="shared" si="181"/>
        <v>A</v>
      </c>
      <c r="U666" s="1">
        <f t="shared" si="182"/>
        <v>175.488</v>
      </c>
      <c r="V666" s="1">
        <f t="shared" si="183"/>
        <v>382.05700000000002</v>
      </c>
      <c r="W666" s="1">
        <f t="shared" si="184"/>
        <v>25.736630202958366</v>
      </c>
      <c r="X666" s="20">
        <f t="shared" si="185"/>
        <v>11.19543413828689</v>
      </c>
      <c r="Y666" s="22">
        <f t="shared" si="186"/>
        <v>3</v>
      </c>
      <c r="AA666" s="47"/>
    </row>
    <row r="667" spans="1:34" hidden="1" x14ac:dyDescent="0.25">
      <c r="A667" s="57" t="s">
        <v>5798</v>
      </c>
      <c r="B667" s="1">
        <v>188.928</v>
      </c>
      <c r="C667" s="1">
        <v>188.416</v>
      </c>
      <c r="D667" s="1">
        <v>421.31400000000002</v>
      </c>
      <c r="E667" s="1">
        <v>380.91399999999999</v>
      </c>
      <c r="G667" s="1">
        <f t="shared" si="170"/>
        <v>40.400000000000034</v>
      </c>
      <c r="H667" s="1">
        <f t="shared" si="171"/>
        <v>0.51200000000000045</v>
      </c>
      <c r="I667" s="2">
        <f t="shared" si="172"/>
        <v>396.03516000000002</v>
      </c>
      <c r="J667" s="2">
        <f t="shared" si="173"/>
        <v>387.60888</v>
      </c>
      <c r="K667" s="2">
        <f t="shared" si="174"/>
        <v>379.18260000000004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216.63570691434467</v>
      </c>
      <c r="P667" s="11">
        <f t="shared" si="179"/>
        <v>27.707706914344669</v>
      </c>
      <c r="Q667" s="1">
        <f t="shared" si="180"/>
        <v>188.928</v>
      </c>
      <c r="S667" s="14" t="str">
        <f t="shared" si="181"/>
        <v>A</v>
      </c>
      <c r="U667" s="1">
        <f t="shared" si="182"/>
        <v>188.928</v>
      </c>
      <c r="V667" s="1">
        <f t="shared" si="183"/>
        <v>380.91399999999999</v>
      </c>
      <c r="W667" s="1">
        <f t="shared" si="184"/>
        <v>27.707706914344669</v>
      </c>
      <c r="X667" s="20">
        <f t="shared" si="185"/>
        <v>12.052852507739932</v>
      </c>
      <c r="Y667" s="22">
        <f t="shared" si="186"/>
        <v>3</v>
      </c>
      <c r="AA667" s="47"/>
    </row>
    <row r="668" spans="1:34" hidden="1" x14ac:dyDescent="0.25">
      <c r="A668" s="57" t="s">
        <v>5799</v>
      </c>
      <c r="B668" s="1">
        <v>199.93600000000001</v>
      </c>
      <c r="C668" s="1">
        <v>199.42400000000001</v>
      </c>
      <c r="D668" s="1">
        <v>421.34300000000002</v>
      </c>
      <c r="E668" s="1">
        <v>380.89699999999999</v>
      </c>
      <c r="G668" s="1">
        <f t="shared" si="170"/>
        <v>40.446000000000026</v>
      </c>
      <c r="H668" s="1">
        <f t="shared" si="171"/>
        <v>0.51200000000000045</v>
      </c>
      <c r="I668" s="2">
        <f t="shared" si="172"/>
        <v>396.06242000000003</v>
      </c>
      <c r="J668" s="2">
        <f t="shared" si="173"/>
        <v>387.63556</v>
      </c>
      <c r="K668" s="2">
        <f t="shared" si="174"/>
        <v>379.20870000000002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229.25811260176584</v>
      </c>
      <c r="P668" s="11">
        <f t="shared" si="179"/>
        <v>29.322112601765838</v>
      </c>
      <c r="Q668" s="1">
        <f t="shared" si="180"/>
        <v>199.93600000000001</v>
      </c>
      <c r="S668" s="14" t="str">
        <f t="shared" si="181"/>
        <v>A</v>
      </c>
      <c r="U668" s="1">
        <f t="shared" si="182"/>
        <v>199.93600000000001</v>
      </c>
      <c r="V668" s="1">
        <f t="shared" si="183"/>
        <v>380.89699999999999</v>
      </c>
      <c r="W668" s="1">
        <f t="shared" si="184"/>
        <v>29.322112601765838</v>
      </c>
      <c r="X668" s="20">
        <f t="shared" si="185"/>
        <v>12.75511898176814</v>
      </c>
      <c r="Y668" s="22">
        <f t="shared" si="186"/>
        <v>3</v>
      </c>
      <c r="AA668" s="47"/>
    </row>
    <row r="669" spans="1:34" hidden="1" x14ac:dyDescent="0.25">
      <c r="A669" s="57" t="s">
        <v>5800</v>
      </c>
      <c r="B669" s="1">
        <v>196.48</v>
      </c>
      <c r="C669" s="1">
        <v>196.096</v>
      </c>
      <c r="D669" s="1">
        <v>419.435</v>
      </c>
      <c r="E669" s="1">
        <v>380.00799999999998</v>
      </c>
      <c r="G669" s="1">
        <f t="shared" si="170"/>
        <v>39.427000000000021</v>
      </c>
      <c r="H669" s="1">
        <f t="shared" si="171"/>
        <v>0.38399999999998613</v>
      </c>
      <c r="I669" s="2">
        <f t="shared" si="172"/>
        <v>394.26890000000003</v>
      </c>
      <c r="J669" s="2">
        <f t="shared" si="173"/>
        <v>385.8802</v>
      </c>
      <c r="K669" s="2">
        <f t="shared" si="174"/>
        <v>377.49149999999997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225.29526430455221</v>
      </c>
      <c r="P669" s="11">
        <f t="shared" si="179"/>
        <v>28.815264304552215</v>
      </c>
      <c r="Q669" s="1">
        <f t="shared" si="180"/>
        <v>196.48</v>
      </c>
      <c r="S669" s="14" t="str">
        <f t="shared" si="181"/>
        <v>A</v>
      </c>
      <c r="U669" s="1">
        <f t="shared" si="182"/>
        <v>196.48</v>
      </c>
      <c r="V669" s="1">
        <f t="shared" si="183"/>
        <v>380.00799999999998</v>
      </c>
      <c r="W669" s="1">
        <f t="shared" si="184"/>
        <v>28.815264304552215</v>
      </c>
      <c r="X669" s="20">
        <f t="shared" si="185"/>
        <v>12.534639972480214</v>
      </c>
      <c r="Y669" s="22">
        <f t="shared" si="186"/>
        <v>3</v>
      </c>
      <c r="AA669" s="47"/>
    </row>
    <row r="670" spans="1:34" hidden="1" x14ac:dyDescent="0.25">
      <c r="A670" s="57" t="s">
        <v>5801</v>
      </c>
      <c r="B670" s="1">
        <v>194.048</v>
      </c>
      <c r="C670" s="1">
        <v>193.536</v>
      </c>
      <c r="D670" s="1">
        <v>416.83600000000001</v>
      </c>
      <c r="E670" s="1">
        <v>382.75099999999998</v>
      </c>
      <c r="G670" s="1">
        <f t="shared" si="170"/>
        <v>34.085000000000036</v>
      </c>
      <c r="H670" s="1">
        <f t="shared" si="171"/>
        <v>0.51200000000000045</v>
      </c>
      <c r="I670" s="2">
        <f t="shared" si="172"/>
        <v>391.82584000000003</v>
      </c>
      <c r="J670" s="2">
        <f t="shared" si="173"/>
        <v>383.48912000000001</v>
      </c>
      <c r="K670" s="2">
        <f t="shared" si="174"/>
        <v>375.1524</v>
      </c>
      <c r="L670" s="10">
        <f t="shared" si="175"/>
        <v>2</v>
      </c>
      <c r="M670" s="73">
        <f t="shared" si="176"/>
        <v>2</v>
      </c>
      <c r="N670">
        <f t="shared" si="177"/>
        <v>2</v>
      </c>
      <c r="O670" s="12">
        <f t="shared" si="178"/>
        <v>212.79526263844721</v>
      </c>
      <c r="P670" s="11">
        <f t="shared" si="179"/>
        <v>18.747262638447211</v>
      </c>
      <c r="Q670" s="1">
        <f t="shared" si="180"/>
        <v>194.048</v>
      </c>
      <c r="S670" s="14" t="str">
        <f t="shared" si="181"/>
        <v>A</v>
      </c>
      <c r="U670" s="1">
        <f t="shared" si="182"/>
        <v>194.048</v>
      </c>
      <c r="V670" s="1">
        <f t="shared" si="183"/>
        <v>382.75099999999998</v>
      </c>
      <c r="W670" s="1">
        <f t="shared" si="184"/>
        <v>18.747262638447211</v>
      </c>
      <c r="X670" s="20">
        <f t="shared" si="185"/>
        <v>8.1550592477245374</v>
      </c>
      <c r="Y670" s="22">
        <f t="shared" si="186"/>
        <v>2</v>
      </c>
      <c r="AA670" s="47"/>
    </row>
    <row r="671" spans="1:34" hidden="1" x14ac:dyDescent="0.25">
      <c r="A671" s="57" t="s">
        <v>5802</v>
      </c>
      <c r="B671" s="1">
        <v>195.45599999999999</v>
      </c>
      <c r="C671" s="1">
        <v>194.94399999999999</v>
      </c>
      <c r="D671" s="1">
        <v>416.06599999999997</v>
      </c>
      <c r="E671" s="1">
        <v>382.05599999999998</v>
      </c>
      <c r="G671" s="1">
        <f t="shared" si="170"/>
        <v>34.009999999999991</v>
      </c>
      <c r="H671" s="1">
        <f t="shared" si="171"/>
        <v>0.51200000000000045</v>
      </c>
      <c r="I671" s="2">
        <f t="shared" si="172"/>
        <v>391.10203999999999</v>
      </c>
      <c r="J671" s="2">
        <f t="shared" si="173"/>
        <v>382.78071999999997</v>
      </c>
      <c r="K671" s="2">
        <f t="shared" si="174"/>
        <v>374.45939999999996</v>
      </c>
      <c r="L671" s="10">
        <f t="shared" si="175"/>
        <v>2</v>
      </c>
      <c r="M671" s="73" t="str">
        <f t="shared" si="176"/>
        <v/>
      </c>
      <c r="N671">
        <f t="shared" si="177"/>
        <v>2</v>
      </c>
      <c r="O671" s="12">
        <f t="shared" si="178"/>
        <v>214.33929158899002</v>
      </c>
      <c r="P671" s="11">
        <f t="shared" si="179"/>
        <v>18.883291588990033</v>
      </c>
      <c r="Q671" s="1">
        <f t="shared" si="180"/>
        <v>195.45599999999999</v>
      </c>
      <c r="S671" s="14" t="str">
        <f t="shared" si="181"/>
        <v>A</v>
      </c>
      <c r="U671" s="1">
        <f t="shared" si="182"/>
        <v>195.45599999999999</v>
      </c>
      <c r="V671" s="1">
        <f t="shared" si="183"/>
        <v>382.05599999999998</v>
      </c>
      <c r="W671" s="1">
        <f t="shared" si="184"/>
        <v>18.883291588990033</v>
      </c>
      <c r="X671" s="20">
        <f t="shared" si="185"/>
        <v>8.2142318412106636</v>
      </c>
      <c r="Y671" s="22">
        <f t="shared" si="186"/>
        <v>2</v>
      </c>
      <c r="AA671" s="47"/>
    </row>
    <row r="672" spans="1:34" hidden="1" x14ac:dyDescent="0.25">
      <c r="A672" s="57" t="s">
        <v>5803</v>
      </c>
      <c r="B672" s="1">
        <v>184.83199999999999</v>
      </c>
      <c r="C672" s="1">
        <v>184.44800000000001</v>
      </c>
      <c r="D672" s="1">
        <v>415.82100000000003</v>
      </c>
      <c r="E672" s="1">
        <v>381.89</v>
      </c>
      <c r="G672" s="1">
        <f t="shared" si="170"/>
        <v>33.93100000000004</v>
      </c>
      <c r="H672" s="1">
        <f t="shared" si="171"/>
        <v>0.38399999999998613</v>
      </c>
      <c r="I672" s="2">
        <f t="shared" si="172"/>
        <v>390.87174000000005</v>
      </c>
      <c r="J672" s="2">
        <f t="shared" si="173"/>
        <v>382.55532000000005</v>
      </c>
      <c r="K672" s="2">
        <f t="shared" si="174"/>
        <v>374.2389</v>
      </c>
      <c r="L672" s="10">
        <f t="shared" si="175"/>
        <v>2</v>
      </c>
      <c r="M672" s="73" t="str">
        <f t="shared" si="176"/>
        <v/>
      </c>
      <c r="N672">
        <f t="shared" si="177"/>
        <v>2</v>
      </c>
      <c r="O672" s="12">
        <f t="shared" si="178"/>
        <v>202.68889132580327</v>
      </c>
      <c r="P672" s="11">
        <f t="shared" si="179"/>
        <v>17.856891325803275</v>
      </c>
      <c r="Q672" s="1">
        <f t="shared" si="180"/>
        <v>184.83199999999999</v>
      </c>
      <c r="S672" s="14" t="str">
        <f t="shared" si="181"/>
        <v>A</v>
      </c>
      <c r="U672" s="1">
        <f t="shared" si="182"/>
        <v>184.83199999999999</v>
      </c>
      <c r="V672" s="1">
        <f t="shared" si="183"/>
        <v>381.89</v>
      </c>
      <c r="W672" s="1">
        <f t="shared" si="184"/>
        <v>17.856891325803275</v>
      </c>
      <c r="X672" s="20">
        <f t="shared" si="185"/>
        <v>7.7677477267244246</v>
      </c>
      <c r="Y672" s="22">
        <f t="shared" si="186"/>
        <v>2</v>
      </c>
      <c r="AA672" s="47"/>
    </row>
    <row r="673" spans="1:34" hidden="1" x14ac:dyDescent="0.25">
      <c r="A673" s="57" t="s">
        <v>5804</v>
      </c>
      <c r="B673" s="1">
        <v>174.208</v>
      </c>
      <c r="C673" s="1">
        <v>173.952</v>
      </c>
      <c r="D673" s="1">
        <v>417.017</v>
      </c>
      <c r="E673" s="1">
        <v>383.01400000000001</v>
      </c>
      <c r="G673" s="1">
        <f t="shared" si="170"/>
        <v>34.002999999999986</v>
      </c>
      <c r="H673" s="1">
        <f t="shared" si="171"/>
        <v>0.25600000000000023</v>
      </c>
      <c r="I673" s="2">
        <f t="shared" si="172"/>
        <v>391.99597999999997</v>
      </c>
      <c r="J673" s="2">
        <f t="shared" si="173"/>
        <v>383.65564000000001</v>
      </c>
      <c r="K673" s="2">
        <f t="shared" si="174"/>
        <v>375.31529999999998</v>
      </c>
      <c r="L673" s="10">
        <f t="shared" si="175"/>
        <v>2</v>
      </c>
      <c r="M673" s="73" t="str">
        <f t="shared" si="176"/>
        <v/>
      </c>
      <c r="N673">
        <f t="shared" si="177"/>
        <v>2</v>
      </c>
      <c r="O673" s="12">
        <f t="shared" si="178"/>
        <v>191.03849106261652</v>
      </c>
      <c r="P673" s="11">
        <f t="shared" si="179"/>
        <v>16.830491062616517</v>
      </c>
      <c r="Q673" s="1">
        <f t="shared" si="180"/>
        <v>174.208</v>
      </c>
      <c r="S673" s="14" t="str">
        <f t="shared" si="181"/>
        <v>A</v>
      </c>
      <c r="U673" s="1">
        <f t="shared" si="182"/>
        <v>174.208</v>
      </c>
      <c r="V673" s="1">
        <f t="shared" si="183"/>
        <v>383.01400000000001</v>
      </c>
      <c r="W673" s="1">
        <f t="shared" si="184"/>
        <v>16.830491062616517</v>
      </c>
      <c r="X673" s="20">
        <f t="shared" si="185"/>
        <v>7.3212636122381847</v>
      </c>
      <c r="Y673" s="22">
        <f t="shared" si="186"/>
        <v>2</v>
      </c>
      <c r="AA673" s="47"/>
    </row>
    <row r="674" spans="1:34" hidden="1" x14ac:dyDescent="0.25">
      <c r="A674" s="57" t="s">
        <v>5805</v>
      </c>
      <c r="B674" s="1">
        <v>176</v>
      </c>
      <c r="C674" s="1">
        <v>175.61600000000001</v>
      </c>
      <c r="D674" s="1">
        <v>416.70299999999997</v>
      </c>
      <c r="E674" s="1">
        <v>382.71600000000001</v>
      </c>
      <c r="G674" s="1">
        <f t="shared" si="170"/>
        <v>33.986999999999966</v>
      </c>
      <c r="H674" s="1">
        <f t="shared" si="171"/>
        <v>0.38399999999998613</v>
      </c>
      <c r="I674" s="2">
        <f t="shared" si="172"/>
        <v>391.70081999999996</v>
      </c>
      <c r="J674" s="2">
        <f t="shared" si="173"/>
        <v>383.36676</v>
      </c>
      <c r="K674" s="2">
        <f t="shared" si="174"/>
        <v>375.03269999999998</v>
      </c>
      <c r="L674" s="10">
        <f t="shared" si="175"/>
        <v>2</v>
      </c>
      <c r="M674" s="73" t="str">
        <f t="shared" si="176"/>
        <v/>
      </c>
      <c r="N674">
        <f t="shared" si="177"/>
        <v>2</v>
      </c>
      <c r="O674" s="12">
        <f t="shared" si="178"/>
        <v>193.00361881785284</v>
      </c>
      <c r="P674" s="11">
        <f t="shared" si="179"/>
        <v>17.003618817852839</v>
      </c>
      <c r="Q674" s="1">
        <f t="shared" si="180"/>
        <v>176</v>
      </c>
      <c r="S674" s="14" t="str">
        <f t="shared" si="181"/>
        <v>A</v>
      </c>
      <c r="U674" s="1">
        <f t="shared" si="182"/>
        <v>176</v>
      </c>
      <c r="V674" s="1">
        <f t="shared" si="183"/>
        <v>382.71600000000001</v>
      </c>
      <c r="W674" s="1">
        <f t="shared" si="184"/>
        <v>17.003618817852839</v>
      </c>
      <c r="X674" s="20">
        <f t="shared" si="185"/>
        <v>7.396574185765985</v>
      </c>
      <c r="Y674" s="22">
        <f t="shared" si="186"/>
        <v>2</v>
      </c>
      <c r="AA674" s="47"/>
    </row>
    <row r="675" spans="1:34" hidden="1" x14ac:dyDescent="0.25">
      <c r="A675" s="57" t="s">
        <v>5806</v>
      </c>
      <c r="B675" s="1">
        <v>165.76</v>
      </c>
      <c r="C675" s="1">
        <v>165.376</v>
      </c>
      <c r="D675" s="1">
        <v>416.98399999999998</v>
      </c>
      <c r="E675" s="1">
        <v>383.012</v>
      </c>
      <c r="G675" s="1">
        <f t="shared" si="170"/>
        <v>33.97199999999998</v>
      </c>
      <c r="H675" s="1">
        <f t="shared" si="171"/>
        <v>0.38399999999998613</v>
      </c>
      <c r="I675" s="2">
        <f t="shared" si="172"/>
        <v>391.96495999999996</v>
      </c>
      <c r="J675" s="2">
        <f t="shared" si="173"/>
        <v>383.62527999999998</v>
      </c>
      <c r="K675" s="2">
        <f t="shared" si="174"/>
        <v>375.28559999999999</v>
      </c>
      <c r="L675" s="10">
        <f t="shared" si="175"/>
        <v>2</v>
      </c>
      <c r="M675" s="73" t="str">
        <f t="shared" si="176"/>
        <v/>
      </c>
      <c r="N675">
        <f t="shared" si="177"/>
        <v>2</v>
      </c>
      <c r="O675" s="12">
        <f t="shared" si="178"/>
        <v>181.77431735935957</v>
      </c>
      <c r="P675" s="11">
        <f t="shared" si="179"/>
        <v>16.01431735935958</v>
      </c>
      <c r="Q675" s="1">
        <f t="shared" si="180"/>
        <v>165.76</v>
      </c>
      <c r="S675" s="14" t="str">
        <f t="shared" si="181"/>
        <v>A</v>
      </c>
      <c r="U675" s="1">
        <f t="shared" si="182"/>
        <v>165.76</v>
      </c>
      <c r="V675" s="1">
        <f t="shared" si="183"/>
        <v>383.012</v>
      </c>
      <c r="W675" s="1">
        <f t="shared" si="184"/>
        <v>16.01431735935958</v>
      </c>
      <c r="X675" s="20">
        <f t="shared" si="185"/>
        <v>6.9662280513214174</v>
      </c>
      <c r="Y675" s="22">
        <f t="shared" si="186"/>
        <v>2</v>
      </c>
      <c r="AA675" s="47"/>
    </row>
    <row r="676" spans="1:34" hidden="1" x14ac:dyDescent="0.25">
      <c r="A676" s="57" t="s">
        <v>5807</v>
      </c>
      <c r="B676" s="1">
        <v>141.56800000000001</v>
      </c>
      <c r="C676" s="1">
        <v>141.184</v>
      </c>
      <c r="D676" s="1">
        <v>417.20499999999998</v>
      </c>
      <c r="E676" s="1">
        <v>383.298</v>
      </c>
      <c r="G676" s="1">
        <f t="shared" si="170"/>
        <v>33.906999999999982</v>
      </c>
      <c r="H676" s="1">
        <f t="shared" si="171"/>
        <v>0.38400000000001455</v>
      </c>
      <c r="I676" s="2">
        <f t="shared" si="172"/>
        <v>392.17269999999996</v>
      </c>
      <c r="J676" s="2">
        <f t="shared" si="173"/>
        <v>383.82859999999999</v>
      </c>
      <c r="K676" s="2">
        <f t="shared" si="174"/>
        <v>375.48449999999997</v>
      </c>
      <c r="L676" s="10">
        <f t="shared" si="175"/>
        <v>2</v>
      </c>
      <c r="M676" s="73" t="str">
        <f t="shared" si="176"/>
        <v/>
      </c>
      <c r="N676">
        <f t="shared" si="177"/>
        <v>2</v>
      </c>
      <c r="O676" s="12">
        <f t="shared" si="178"/>
        <v>155.24509266366928</v>
      </c>
      <c r="P676" s="11">
        <f t="shared" si="179"/>
        <v>13.677092663669271</v>
      </c>
      <c r="Q676" s="1">
        <f t="shared" si="180"/>
        <v>141.56800000000001</v>
      </c>
      <c r="S676" s="14" t="str">
        <f t="shared" si="181"/>
        <v>A</v>
      </c>
      <c r="U676" s="1">
        <f t="shared" si="182"/>
        <v>141.56800000000001</v>
      </c>
      <c r="V676" s="1">
        <f t="shared" si="183"/>
        <v>383.298</v>
      </c>
      <c r="W676" s="1">
        <f t="shared" si="184"/>
        <v>13.677092663669271</v>
      </c>
      <c r="X676" s="20">
        <f t="shared" si="185"/>
        <v>5.9495353086961327</v>
      </c>
      <c r="Y676" s="22">
        <f t="shared" si="186"/>
        <v>2</v>
      </c>
      <c r="AA676" s="47"/>
    </row>
    <row r="677" spans="1:34" hidden="1" x14ac:dyDescent="0.25">
      <c r="A677" s="57" t="s">
        <v>5808</v>
      </c>
      <c r="B677" s="1">
        <v>127.744</v>
      </c>
      <c r="C677" s="1">
        <v>127.488</v>
      </c>
      <c r="D677" s="1">
        <v>418.03100000000001</v>
      </c>
      <c r="E677" s="1">
        <v>384.12</v>
      </c>
      <c r="G677" s="1">
        <f t="shared" si="170"/>
        <v>33.911000000000001</v>
      </c>
      <c r="H677" s="1">
        <f t="shared" si="171"/>
        <v>0.25600000000000023</v>
      </c>
      <c r="I677" s="2">
        <f t="shared" si="172"/>
        <v>392.94914</v>
      </c>
      <c r="J677" s="2">
        <f t="shared" si="173"/>
        <v>384.58852000000002</v>
      </c>
      <c r="K677" s="2">
        <f t="shared" si="174"/>
        <v>376.22789999999998</v>
      </c>
      <c r="L677" s="10">
        <f t="shared" si="175"/>
        <v>2</v>
      </c>
      <c r="M677" s="73" t="str">
        <f t="shared" si="176"/>
        <v/>
      </c>
      <c r="N677">
        <f t="shared" si="177"/>
        <v>2</v>
      </c>
      <c r="O677" s="12">
        <f t="shared" si="178"/>
        <v>140.08553569470337</v>
      </c>
      <c r="P677" s="11">
        <f t="shared" si="179"/>
        <v>12.341535694703367</v>
      </c>
      <c r="Q677" s="1">
        <f t="shared" si="180"/>
        <v>127.744</v>
      </c>
      <c r="S677" s="14" t="str">
        <f t="shared" si="181"/>
        <v>A</v>
      </c>
      <c r="U677" s="1">
        <f t="shared" si="182"/>
        <v>127.744</v>
      </c>
      <c r="V677" s="1">
        <f t="shared" si="183"/>
        <v>384.12</v>
      </c>
      <c r="W677" s="1">
        <f t="shared" si="184"/>
        <v>12.341535694703367</v>
      </c>
      <c r="X677" s="20">
        <f t="shared" si="185"/>
        <v>5.3685680271959644</v>
      </c>
      <c r="Y677" s="22">
        <f t="shared" si="186"/>
        <v>2</v>
      </c>
      <c r="AA677" s="47"/>
    </row>
    <row r="678" spans="1:34" hidden="1" x14ac:dyDescent="0.25">
      <c r="A678" s="57" t="s">
        <v>5809</v>
      </c>
      <c r="B678" s="1">
        <v>121.98399999999999</v>
      </c>
      <c r="C678" s="1">
        <v>121.72799999999999</v>
      </c>
      <c r="D678" s="1">
        <v>420.01299999999998</v>
      </c>
      <c r="E678" s="1">
        <v>381.37299999999999</v>
      </c>
      <c r="G678" s="1">
        <f t="shared" si="170"/>
        <v>38.639999999999986</v>
      </c>
      <c r="H678" s="1">
        <f t="shared" si="171"/>
        <v>0.25600000000000023</v>
      </c>
      <c r="I678" s="2">
        <f t="shared" si="172"/>
        <v>394.81221999999997</v>
      </c>
      <c r="J678" s="2">
        <f t="shared" si="173"/>
        <v>386.41195999999997</v>
      </c>
      <c r="K678" s="2">
        <f t="shared" si="174"/>
        <v>378.01169999999996</v>
      </c>
      <c r="L678" s="10">
        <f t="shared" si="175"/>
        <v>3</v>
      </c>
      <c r="M678" s="73">
        <f t="shared" si="176"/>
        <v>3</v>
      </c>
      <c r="N678">
        <f t="shared" si="177"/>
        <v>3</v>
      </c>
      <c r="O678" s="12">
        <f t="shared" si="178"/>
        <v>139.87386767572525</v>
      </c>
      <c r="P678" s="11">
        <f t="shared" si="179"/>
        <v>17.889867675725256</v>
      </c>
      <c r="Q678" s="1">
        <f t="shared" si="180"/>
        <v>121.98399999999999</v>
      </c>
      <c r="S678" s="14" t="str">
        <f t="shared" si="181"/>
        <v>A</v>
      </c>
      <c r="U678" s="1">
        <f t="shared" si="182"/>
        <v>121.98399999999999</v>
      </c>
      <c r="V678" s="1">
        <f t="shared" si="183"/>
        <v>381.37299999999999</v>
      </c>
      <c r="W678" s="1">
        <f t="shared" si="184"/>
        <v>17.889867675725256</v>
      </c>
      <c r="X678" s="20">
        <f t="shared" si="185"/>
        <v>7.7820924389404862</v>
      </c>
      <c r="Y678" s="22">
        <f t="shared" si="186"/>
        <v>3</v>
      </c>
      <c r="AA678" s="47"/>
    </row>
    <row r="679" spans="1:34" hidden="1" x14ac:dyDescent="0.25">
      <c r="A679" s="57" t="s">
        <v>5810</v>
      </c>
      <c r="B679" s="1">
        <v>106.88</v>
      </c>
      <c r="C679" s="1">
        <v>106.624</v>
      </c>
      <c r="D679" s="1">
        <v>422.58</v>
      </c>
      <c r="E679" s="1">
        <v>382.42700000000002</v>
      </c>
      <c r="G679" s="1">
        <f t="shared" si="170"/>
        <v>40.152999999999963</v>
      </c>
      <c r="H679" s="1">
        <f t="shared" si="171"/>
        <v>0.25600000000000023</v>
      </c>
      <c r="I679" s="2">
        <f t="shared" si="172"/>
        <v>397.22519999999997</v>
      </c>
      <c r="J679" s="2">
        <f t="shared" si="173"/>
        <v>388.77359999999999</v>
      </c>
      <c r="K679" s="2">
        <f t="shared" si="174"/>
        <v>380.322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122.55475289531016</v>
      </c>
      <c r="P679" s="11">
        <f t="shared" si="179"/>
        <v>15.674752895310164</v>
      </c>
      <c r="Q679" s="1">
        <f t="shared" si="180"/>
        <v>106.88</v>
      </c>
      <c r="S679" s="14" t="str">
        <f t="shared" si="181"/>
        <v>A</v>
      </c>
      <c r="U679" s="1">
        <f t="shared" si="182"/>
        <v>106.88</v>
      </c>
      <c r="V679" s="1">
        <f t="shared" si="183"/>
        <v>382.42700000000002</v>
      </c>
      <c r="W679" s="1">
        <f t="shared" si="184"/>
        <v>15.674752895310164</v>
      </c>
      <c r="X679" s="20">
        <f t="shared" si="185"/>
        <v>6.8185175094599213</v>
      </c>
      <c r="Y679" s="22">
        <f t="shared" si="186"/>
        <v>3</v>
      </c>
      <c r="AA679" s="47"/>
    </row>
    <row r="680" spans="1:34" hidden="1" x14ac:dyDescent="0.25">
      <c r="A680" s="57" t="s">
        <v>5811</v>
      </c>
      <c r="B680" s="1">
        <v>70.784000000000006</v>
      </c>
      <c r="C680" s="1">
        <v>70.528000000000006</v>
      </c>
      <c r="D680" s="1">
        <v>424.98599999999999</v>
      </c>
      <c r="E680" s="1">
        <v>384.76799999999997</v>
      </c>
      <c r="G680" s="1">
        <f t="shared" si="170"/>
        <v>40.218000000000018</v>
      </c>
      <c r="H680" s="1">
        <f t="shared" si="171"/>
        <v>0.25600000000000023</v>
      </c>
      <c r="I680" s="2">
        <f t="shared" si="172"/>
        <v>399.48683999999997</v>
      </c>
      <c r="J680" s="2">
        <f t="shared" si="173"/>
        <v>390.98712</v>
      </c>
      <c r="K680" s="2">
        <f t="shared" si="174"/>
        <v>382.48739999999998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81.165004013301228</v>
      </c>
      <c r="P680" s="11">
        <f t="shared" si="179"/>
        <v>10.381004013301222</v>
      </c>
      <c r="Q680" s="1">
        <f t="shared" si="180"/>
        <v>70.784000000000006</v>
      </c>
      <c r="S680" s="14" t="str">
        <f t="shared" si="181"/>
        <v>A</v>
      </c>
      <c r="U680" s="1">
        <f t="shared" si="182"/>
        <v>70.784000000000006</v>
      </c>
      <c r="V680" s="1">
        <f t="shared" si="183"/>
        <v>384.76799999999997</v>
      </c>
      <c r="W680" s="1">
        <f t="shared" si="184"/>
        <v>10.381004013301222</v>
      </c>
      <c r="X680" s="20">
        <f t="shared" si="185"/>
        <v>4.5157367457860316</v>
      </c>
      <c r="Y680" s="22">
        <f t="shared" si="186"/>
        <v>3</v>
      </c>
      <c r="AA680" s="47"/>
    </row>
    <row r="681" spans="1:34" x14ac:dyDescent="0.25">
      <c r="A681" s="57" t="s">
        <v>5812</v>
      </c>
      <c r="B681" s="1">
        <v>47.36</v>
      </c>
      <c r="C681" s="1">
        <v>47.103999999999999</v>
      </c>
      <c r="D681" s="1">
        <v>425.81900000000002</v>
      </c>
      <c r="E681" s="1">
        <v>385.589</v>
      </c>
      <c r="G681" s="1">
        <f t="shared" si="170"/>
        <v>40.230000000000018</v>
      </c>
      <c r="H681" s="1">
        <f t="shared" si="171"/>
        <v>0.25600000000000023</v>
      </c>
      <c r="I681" s="2">
        <f t="shared" si="172"/>
        <v>400.26985999999999</v>
      </c>
      <c r="J681" s="2">
        <f t="shared" si="173"/>
        <v>391.75348000000002</v>
      </c>
      <c r="K681" s="2">
        <f t="shared" si="174"/>
        <v>383.2371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54.305698887742231</v>
      </c>
      <c r="P681" s="11">
        <f t="shared" si="179"/>
        <v>6.9456988877422319</v>
      </c>
      <c r="Q681" s="1">
        <f t="shared" si="180"/>
        <v>47.36</v>
      </c>
      <c r="S681" s="14" t="str">
        <f t="shared" si="181"/>
        <v>A</v>
      </c>
      <c r="U681" s="1">
        <f t="shared" si="182"/>
        <v>47.36</v>
      </c>
      <c r="V681" s="1">
        <f t="shared" si="183"/>
        <v>385.589</v>
      </c>
      <c r="W681" s="1">
        <f t="shared" si="184"/>
        <v>6.9456988877422319</v>
      </c>
      <c r="X681" s="20">
        <f t="shared" si="185"/>
        <v>3.0213790161678706</v>
      </c>
      <c r="Y681" s="22">
        <f t="shared" si="186"/>
        <v>3</v>
      </c>
      <c r="Z681" s="32" t="s">
        <v>40</v>
      </c>
      <c r="AA681" s="47"/>
      <c r="AB681" s="32" t="str">
        <f>A681</f>
        <v>2025-08-29 00:00:00</v>
      </c>
      <c r="AC681" s="1">
        <f>SUM(U681:U704)</f>
        <v>3027.9680000000003</v>
      </c>
      <c r="AD681" s="1">
        <f>AVERAGE(V681:V704)</f>
        <v>382.46462500000007</v>
      </c>
      <c r="AE681" s="1">
        <f>SUM(W681:W704)</f>
        <v>444.07419699575729</v>
      </c>
      <c r="AF681" s="1">
        <f>SUM(X681:X704)</f>
        <v>193.17227569315443</v>
      </c>
      <c r="AG681" s="35">
        <f>AVERAGE(Y681:Y704)</f>
        <v>3</v>
      </c>
      <c r="AH681" s="37">
        <f>DAY(A681)</f>
        <v>29</v>
      </c>
    </row>
    <row r="682" spans="1:34" hidden="1" x14ac:dyDescent="0.25">
      <c r="A682" s="57" t="s">
        <v>5813</v>
      </c>
      <c r="B682" s="1">
        <v>44.671999999999997</v>
      </c>
      <c r="C682" s="1">
        <v>44.415999999999997</v>
      </c>
      <c r="D682" s="1">
        <v>426.392</v>
      </c>
      <c r="E682" s="1">
        <v>386.12</v>
      </c>
      <c r="G682" s="1">
        <f t="shared" si="170"/>
        <v>40.271999999999991</v>
      </c>
      <c r="H682" s="1">
        <f t="shared" si="171"/>
        <v>0.25600000000000023</v>
      </c>
      <c r="I682" s="2">
        <f t="shared" si="172"/>
        <v>400.80847999999997</v>
      </c>
      <c r="J682" s="2">
        <f t="shared" si="173"/>
        <v>392.28064000000001</v>
      </c>
      <c r="K682" s="2">
        <f t="shared" si="174"/>
        <v>383.75279999999998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51.223483545464966</v>
      </c>
      <c r="P682" s="11">
        <f t="shared" si="179"/>
        <v>6.5514835454649685</v>
      </c>
      <c r="Q682" s="1">
        <f t="shared" si="180"/>
        <v>44.671999999999997</v>
      </c>
      <c r="S682" s="14" t="str">
        <f t="shared" si="181"/>
        <v>A</v>
      </c>
      <c r="U682" s="1">
        <f t="shared" si="182"/>
        <v>44.671999999999997</v>
      </c>
      <c r="V682" s="1">
        <f t="shared" si="183"/>
        <v>386.12</v>
      </c>
      <c r="W682" s="1">
        <f t="shared" si="184"/>
        <v>6.5514835454649685</v>
      </c>
      <c r="X682" s="20">
        <f t="shared" si="185"/>
        <v>2.8498953422772613</v>
      </c>
      <c r="Y682" s="22">
        <f t="shared" si="186"/>
        <v>3</v>
      </c>
      <c r="AA682" s="47"/>
    </row>
    <row r="683" spans="1:34" hidden="1" x14ac:dyDescent="0.25">
      <c r="A683" s="57" t="s">
        <v>5814</v>
      </c>
      <c r="B683" s="1">
        <v>44.671999999999997</v>
      </c>
      <c r="C683" s="1">
        <v>44.543999999999997</v>
      </c>
      <c r="D683" s="1">
        <v>426.81400000000002</v>
      </c>
      <c r="E683" s="1">
        <v>386.50799999999998</v>
      </c>
      <c r="G683" s="1">
        <f t="shared" si="170"/>
        <v>40.30600000000004</v>
      </c>
      <c r="H683" s="1">
        <f t="shared" si="171"/>
        <v>0.12800000000000011</v>
      </c>
      <c r="I683" s="2">
        <f t="shared" si="172"/>
        <v>401.20516000000003</v>
      </c>
      <c r="J683" s="2">
        <f t="shared" si="173"/>
        <v>392.66888</v>
      </c>
      <c r="K683" s="2">
        <f t="shared" si="174"/>
        <v>384.13260000000002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51.223483545464966</v>
      </c>
      <c r="P683" s="11">
        <f t="shared" si="179"/>
        <v>6.5514835454649685</v>
      </c>
      <c r="Q683" s="1">
        <f t="shared" si="180"/>
        <v>44.671999999999997</v>
      </c>
      <c r="S683" s="14" t="str">
        <f t="shared" si="181"/>
        <v>A</v>
      </c>
      <c r="U683" s="1">
        <f t="shared" si="182"/>
        <v>44.671999999999997</v>
      </c>
      <c r="V683" s="1">
        <f t="shared" si="183"/>
        <v>386.50799999999998</v>
      </c>
      <c r="W683" s="1">
        <f t="shared" si="184"/>
        <v>6.5514835454649685</v>
      </c>
      <c r="X683" s="20">
        <f t="shared" si="185"/>
        <v>2.8498953422772613</v>
      </c>
      <c r="Y683" s="22">
        <f t="shared" si="186"/>
        <v>3</v>
      </c>
      <c r="AA683" s="47"/>
    </row>
    <row r="684" spans="1:34" hidden="1" x14ac:dyDescent="0.25">
      <c r="A684" s="57" t="s">
        <v>5815</v>
      </c>
      <c r="B684" s="1">
        <v>45.055999999999997</v>
      </c>
      <c r="C684" s="1">
        <v>44.8</v>
      </c>
      <c r="D684" s="1">
        <v>426.678</v>
      </c>
      <c r="E684" s="1">
        <v>386.38099999999997</v>
      </c>
      <c r="G684" s="1">
        <f t="shared" si="170"/>
        <v>40.297000000000025</v>
      </c>
      <c r="H684" s="1">
        <f t="shared" si="171"/>
        <v>0.25600000000000023</v>
      </c>
      <c r="I684" s="2">
        <f t="shared" si="172"/>
        <v>401.07731999999999</v>
      </c>
      <c r="J684" s="2">
        <f t="shared" si="173"/>
        <v>392.54376000000002</v>
      </c>
      <c r="K684" s="2">
        <f t="shared" si="174"/>
        <v>384.0102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51.663800022933145</v>
      </c>
      <c r="P684" s="11">
        <f t="shared" si="179"/>
        <v>6.6078000229331479</v>
      </c>
      <c r="Q684" s="1">
        <f t="shared" si="180"/>
        <v>45.055999999999997</v>
      </c>
      <c r="S684" s="14" t="str">
        <f t="shared" si="181"/>
        <v>A</v>
      </c>
      <c r="U684" s="1">
        <f t="shared" si="182"/>
        <v>45.055999999999997</v>
      </c>
      <c r="V684" s="1">
        <f t="shared" si="183"/>
        <v>386.38099999999997</v>
      </c>
      <c r="W684" s="1">
        <f t="shared" si="184"/>
        <v>6.6078000229331479</v>
      </c>
      <c r="X684" s="20">
        <f t="shared" si="185"/>
        <v>2.8743930099759192</v>
      </c>
      <c r="Y684" s="22">
        <f t="shared" si="186"/>
        <v>3</v>
      </c>
      <c r="AA684" s="47"/>
    </row>
    <row r="685" spans="1:34" hidden="1" x14ac:dyDescent="0.25">
      <c r="A685" s="57" t="s">
        <v>5816</v>
      </c>
      <c r="B685" s="1">
        <v>44.543999999999997</v>
      </c>
      <c r="C685" s="1">
        <v>44.415999999999997</v>
      </c>
      <c r="D685" s="1">
        <v>426.16899999999998</v>
      </c>
      <c r="E685" s="1">
        <v>385.92899999999997</v>
      </c>
      <c r="G685" s="1">
        <f t="shared" si="170"/>
        <v>40.240000000000009</v>
      </c>
      <c r="H685" s="1">
        <f t="shared" si="171"/>
        <v>0.12800000000000011</v>
      </c>
      <c r="I685" s="2">
        <f t="shared" si="172"/>
        <v>400.59886</v>
      </c>
      <c r="J685" s="2">
        <f t="shared" si="173"/>
        <v>392.07547999999997</v>
      </c>
      <c r="K685" s="2">
        <f t="shared" si="174"/>
        <v>383.5521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51.076711386308908</v>
      </c>
      <c r="P685" s="11">
        <f t="shared" si="179"/>
        <v>6.532711386308911</v>
      </c>
      <c r="Q685" s="1">
        <f t="shared" si="180"/>
        <v>44.543999999999997</v>
      </c>
      <c r="S685" s="14" t="str">
        <f t="shared" si="181"/>
        <v>A</v>
      </c>
      <c r="U685" s="1">
        <f t="shared" si="182"/>
        <v>44.543999999999997</v>
      </c>
      <c r="V685" s="1">
        <f t="shared" si="183"/>
        <v>385.92899999999997</v>
      </c>
      <c r="W685" s="1">
        <f t="shared" si="184"/>
        <v>6.532711386308911</v>
      </c>
      <c r="X685" s="20">
        <f t="shared" si="185"/>
        <v>2.8417294530443762</v>
      </c>
      <c r="Y685" s="22">
        <f t="shared" si="186"/>
        <v>3</v>
      </c>
      <c r="AA685" s="47"/>
    </row>
    <row r="686" spans="1:34" hidden="1" x14ac:dyDescent="0.25">
      <c r="A686" s="57" t="s">
        <v>5817</v>
      </c>
      <c r="B686" s="1">
        <v>70.528000000000006</v>
      </c>
      <c r="C686" s="1">
        <v>70.272000000000006</v>
      </c>
      <c r="D686" s="1">
        <v>423.62599999999998</v>
      </c>
      <c r="E686" s="1">
        <v>383.53899999999999</v>
      </c>
      <c r="G686" s="1">
        <f t="shared" si="170"/>
        <v>40.086999999999989</v>
      </c>
      <c r="H686" s="1">
        <f t="shared" si="171"/>
        <v>0.25600000000000023</v>
      </c>
      <c r="I686" s="2">
        <f t="shared" si="172"/>
        <v>398.20844</v>
      </c>
      <c r="J686" s="2">
        <f t="shared" si="173"/>
        <v>389.73591999999996</v>
      </c>
      <c r="K686" s="2">
        <f t="shared" si="174"/>
        <v>381.26339999999999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80.871459694989113</v>
      </c>
      <c r="P686" s="11">
        <f t="shared" si="179"/>
        <v>10.343459694989107</v>
      </c>
      <c r="Q686" s="1">
        <f t="shared" si="180"/>
        <v>70.528000000000006</v>
      </c>
      <c r="S686" s="14" t="str">
        <f t="shared" si="181"/>
        <v>A</v>
      </c>
      <c r="U686" s="1">
        <f t="shared" si="182"/>
        <v>70.528000000000006</v>
      </c>
      <c r="V686" s="1">
        <f t="shared" si="183"/>
        <v>383.53899999999999</v>
      </c>
      <c r="W686" s="1">
        <f t="shared" si="184"/>
        <v>10.343459694989107</v>
      </c>
      <c r="X686" s="20">
        <f t="shared" si="185"/>
        <v>4.4994049673202614</v>
      </c>
      <c r="Y686" s="22">
        <f t="shared" si="186"/>
        <v>3</v>
      </c>
      <c r="AA686" s="47"/>
    </row>
    <row r="687" spans="1:34" hidden="1" x14ac:dyDescent="0.25">
      <c r="A687" s="57" t="s">
        <v>5818</v>
      </c>
      <c r="B687" s="1">
        <v>121.85599999999999</v>
      </c>
      <c r="C687" s="1">
        <v>121.47199999999999</v>
      </c>
      <c r="D687" s="1">
        <v>421.02499999999998</v>
      </c>
      <c r="E687" s="1">
        <v>380.93400000000003</v>
      </c>
      <c r="G687" s="1">
        <f t="shared" si="170"/>
        <v>40.090999999999951</v>
      </c>
      <c r="H687" s="1">
        <f t="shared" si="171"/>
        <v>0.38400000000000034</v>
      </c>
      <c r="I687" s="2">
        <f t="shared" si="172"/>
        <v>395.76349999999996</v>
      </c>
      <c r="J687" s="2">
        <f t="shared" si="173"/>
        <v>387.34299999999996</v>
      </c>
      <c r="K687" s="2">
        <f t="shared" si="174"/>
        <v>378.92250000000001</v>
      </c>
      <c r="L687" s="10">
        <f t="shared" si="175"/>
        <v>3</v>
      </c>
      <c r="M687" s="73" t="str">
        <f t="shared" si="176"/>
        <v/>
      </c>
      <c r="N687">
        <f t="shared" si="177"/>
        <v>3</v>
      </c>
      <c r="O687" s="12">
        <f t="shared" si="178"/>
        <v>139.72709551656919</v>
      </c>
      <c r="P687" s="11">
        <f t="shared" si="179"/>
        <v>17.871095516569198</v>
      </c>
      <c r="Q687" s="1">
        <f t="shared" si="180"/>
        <v>121.85599999999999</v>
      </c>
      <c r="S687" s="14" t="str">
        <f t="shared" si="181"/>
        <v>A</v>
      </c>
      <c r="U687" s="1">
        <f t="shared" si="182"/>
        <v>121.85599999999999</v>
      </c>
      <c r="V687" s="1">
        <f t="shared" si="183"/>
        <v>380.93400000000003</v>
      </c>
      <c r="W687" s="1">
        <f t="shared" si="184"/>
        <v>17.871095516569198</v>
      </c>
      <c r="X687" s="20">
        <f t="shared" si="185"/>
        <v>7.7739265497076016</v>
      </c>
      <c r="Y687" s="22">
        <f t="shared" si="186"/>
        <v>3</v>
      </c>
      <c r="AA687" s="47"/>
    </row>
    <row r="688" spans="1:34" hidden="1" x14ac:dyDescent="0.25">
      <c r="A688" s="57" t="s">
        <v>5819</v>
      </c>
      <c r="B688" s="1">
        <v>167.68</v>
      </c>
      <c r="C688" s="1">
        <v>167.29599999999999</v>
      </c>
      <c r="D688" s="1">
        <v>419.09399999999999</v>
      </c>
      <c r="E688" s="1">
        <v>378.99</v>
      </c>
      <c r="G688" s="1">
        <f t="shared" si="170"/>
        <v>40.103999999999985</v>
      </c>
      <c r="H688" s="1">
        <f t="shared" si="171"/>
        <v>0.38400000000001455</v>
      </c>
      <c r="I688" s="2">
        <f t="shared" si="172"/>
        <v>393.94835999999998</v>
      </c>
      <c r="J688" s="2">
        <f t="shared" si="173"/>
        <v>385.56648000000001</v>
      </c>
      <c r="K688" s="2">
        <f t="shared" si="174"/>
        <v>377.18459999999999</v>
      </c>
      <c r="L688" s="10">
        <f t="shared" si="175"/>
        <v>3</v>
      </c>
      <c r="M688" s="73" t="str">
        <f t="shared" si="176"/>
        <v/>
      </c>
      <c r="N688">
        <f t="shared" si="177"/>
        <v>3</v>
      </c>
      <c r="O688" s="12">
        <f t="shared" si="178"/>
        <v>192.27152849443871</v>
      </c>
      <c r="P688" s="11">
        <f t="shared" si="179"/>
        <v>24.591528494438705</v>
      </c>
      <c r="Q688" s="1">
        <f t="shared" si="180"/>
        <v>167.68</v>
      </c>
      <c r="S688" s="14" t="str">
        <f t="shared" si="181"/>
        <v>A</v>
      </c>
      <c r="U688" s="1">
        <f t="shared" si="182"/>
        <v>167.68</v>
      </c>
      <c r="V688" s="1">
        <f t="shared" si="183"/>
        <v>378.99</v>
      </c>
      <c r="W688" s="1">
        <f t="shared" si="184"/>
        <v>24.591528494438705</v>
      </c>
      <c r="X688" s="20">
        <f t="shared" si="185"/>
        <v>10.697314895080837</v>
      </c>
      <c r="Y688" s="22">
        <f t="shared" si="186"/>
        <v>3</v>
      </c>
      <c r="AA688" s="47"/>
    </row>
    <row r="689" spans="1:27" hidden="1" x14ac:dyDescent="0.25">
      <c r="A689" s="57" t="s">
        <v>5820</v>
      </c>
      <c r="B689" s="1">
        <v>176.256</v>
      </c>
      <c r="C689" s="1">
        <v>175.87200000000001</v>
      </c>
      <c r="D689" s="1">
        <v>420.11700000000002</v>
      </c>
      <c r="E689" s="1">
        <v>379.92099999999999</v>
      </c>
      <c r="G689" s="1">
        <f t="shared" si="170"/>
        <v>40.196000000000026</v>
      </c>
      <c r="H689" s="1">
        <f t="shared" si="171"/>
        <v>0.38399999999998613</v>
      </c>
      <c r="I689" s="2">
        <f t="shared" si="172"/>
        <v>394.90998000000002</v>
      </c>
      <c r="J689" s="2">
        <f t="shared" si="173"/>
        <v>386.50764000000004</v>
      </c>
      <c r="K689" s="2">
        <f t="shared" si="174"/>
        <v>378.1053</v>
      </c>
      <c r="L689" s="10">
        <f t="shared" si="175"/>
        <v>3</v>
      </c>
      <c r="M689" s="73" t="str">
        <f t="shared" si="176"/>
        <v/>
      </c>
      <c r="N689">
        <f t="shared" si="177"/>
        <v>3</v>
      </c>
      <c r="O689" s="12">
        <f t="shared" si="178"/>
        <v>202.10526315789474</v>
      </c>
      <c r="P689" s="11">
        <f t="shared" si="179"/>
        <v>25.84926315789474</v>
      </c>
      <c r="Q689" s="1">
        <f t="shared" si="180"/>
        <v>176.256</v>
      </c>
      <c r="S689" s="14" t="str">
        <f t="shared" si="181"/>
        <v>A</v>
      </c>
      <c r="U689" s="1">
        <f t="shared" si="182"/>
        <v>176.256</v>
      </c>
      <c r="V689" s="1">
        <f t="shared" si="183"/>
        <v>379.92099999999999</v>
      </c>
      <c r="W689" s="1">
        <f t="shared" si="184"/>
        <v>25.84926315789474</v>
      </c>
      <c r="X689" s="20">
        <f t="shared" si="185"/>
        <v>11.244429473684212</v>
      </c>
      <c r="Y689" s="22">
        <f t="shared" si="186"/>
        <v>3</v>
      </c>
      <c r="AA689" s="47"/>
    </row>
    <row r="690" spans="1:27" hidden="1" x14ac:dyDescent="0.25">
      <c r="A690" s="57" t="s">
        <v>5821</v>
      </c>
      <c r="B690" s="1">
        <v>170.49600000000001</v>
      </c>
      <c r="C690" s="1">
        <v>170.11199999999999</v>
      </c>
      <c r="D690" s="1">
        <v>422.21300000000002</v>
      </c>
      <c r="E690" s="1">
        <v>381.88400000000001</v>
      </c>
      <c r="G690" s="1">
        <f t="shared" si="170"/>
        <v>40.329000000000008</v>
      </c>
      <c r="H690" s="1">
        <f t="shared" si="171"/>
        <v>0.38400000000001455</v>
      </c>
      <c r="I690" s="2">
        <f t="shared" si="172"/>
        <v>396.88022000000001</v>
      </c>
      <c r="J690" s="2">
        <f t="shared" si="173"/>
        <v>388.43596000000002</v>
      </c>
      <c r="K690" s="2">
        <f t="shared" si="174"/>
        <v>379.99170000000004</v>
      </c>
      <c r="L690" s="10">
        <f t="shared" si="175"/>
        <v>3</v>
      </c>
      <c r="M690" s="73" t="str">
        <f t="shared" si="176"/>
        <v/>
      </c>
      <c r="N690">
        <f t="shared" si="177"/>
        <v>3</v>
      </c>
      <c r="O690" s="12">
        <f t="shared" si="178"/>
        <v>195.50051599587204</v>
      </c>
      <c r="P690" s="11">
        <f t="shared" si="179"/>
        <v>25.004515995872026</v>
      </c>
      <c r="Q690" s="1">
        <f t="shared" si="180"/>
        <v>170.49600000000001</v>
      </c>
      <c r="S690" s="14" t="str">
        <f t="shared" si="181"/>
        <v>A</v>
      </c>
      <c r="U690" s="1">
        <f t="shared" si="182"/>
        <v>170.49600000000001</v>
      </c>
      <c r="V690" s="1">
        <f t="shared" si="183"/>
        <v>381.88400000000001</v>
      </c>
      <c r="W690" s="1">
        <f t="shared" si="184"/>
        <v>25.004515995872026</v>
      </c>
      <c r="X690" s="20">
        <f t="shared" si="185"/>
        <v>10.876964458204331</v>
      </c>
      <c r="Y690" s="22">
        <f t="shared" si="186"/>
        <v>3</v>
      </c>
      <c r="AA690" s="47"/>
    </row>
    <row r="691" spans="1:27" hidden="1" x14ac:dyDescent="0.25">
      <c r="A691" s="57" t="s">
        <v>5822</v>
      </c>
      <c r="B691" s="1">
        <v>176.256</v>
      </c>
      <c r="C691" s="1">
        <v>175.87200000000001</v>
      </c>
      <c r="D691" s="1">
        <v>422.07799999999997</v>
      </c>
      <c r="E691" s="1">
        <v>381.76299999999998</v>
      </c>
      <c r="G691" s="1">
        <f t="shared" si="170"/>
        <v>40.314999999999998</v>
      </c>
      <c r="H691" s="1">
        <f t="shared" si="171"/>
        <v>0.38399999999998613</v>
      </c>
      <c r="I691" s="2">
        <f t="shared" si="172"/>
        <v>396.75331999999997</v>
      </c>
      <c r="J691" s="2">
        <f t="shared" si="173"/>
        <v>388.31175999999999</v>
      </c>
      <c r="K691" s="2">
        <f t="shared" si="174"/>
        <v>379.87019999999995</v>
      </c>
      <c r="L691" s="10">
        <f t="shared" si="175"/>
        <v>3</v>
      </c>
      <c r="M691" s="73" t="str">
        <f t="shared" si="176"/>
        <v/>
      </c>
      <c r="N691">
        <f t="shared" si="177"/>
        <v>3</v>
      </c>
      <c r="O691" s="12">
        <f t="shared" si="178"/>
        <v>202.10526315789474</v>
      </c>
      <c r="P691" s="11">
        <f t="shared" si="179"/>
        <v>25.84926315789474</v>
      </c>
      <c r="Q691" s="1">
        <f t="shared" si="180"/>
        <v>176.256</v>
      </c>
      <c r="S691" s="14" t="str">
        <f t="shared" si="181"/>
        <v>A</v>
      </c>
      <c r="U691" s="1">
        <f t="shared" si="182"/>
        <v>176.256</v>
      </c>
      <c r="V691" s="1">
        <f t="shared" si="183"/>
        <v>381.76299999999998</v>
      </c>
      <c r="W691" s="1">
        <f t="shared" si="184"/>
        <v>25.84926315789474</v>
      </c>
      <c r="X691" s="20">
        <f t="shared" si="185"/>
        <v>11.244429473684212</v>
      </c>
      <c r="Y691" s="22">
        <f t="shared" si="186"/>
        <v>3</v>
      </c>
      <c r="AA691" s="47"/>
    </row>
    <row r="692" spans="1:27" hidden="1" x14ac:dyDescent="0.25">
      <c r="A692" s="57" t="s">
        <v>5823</v>
      </c>
      <c r="B692" s="1">
        <v>183.29599999999999</v>
      </c>
      <c r="C692" s="1">
        <v>182.91200000000001</v>
      </c>
      <c r="D692" s="1">
        <v>421.62400000000002</v>
      </c>
      <c r="E692" s="1">
        <v>381.36200000000002</v>
      </c>
      <c r="G692" s="1">
        <f t="shared" si="170"/>
        <v>40.262</v>
      </c>
      <c r="H692" s="1">
        <f t="shared" si="171"/>
        <v>0.38399999999998613</v>
      </c>
      <c r="I692" s="2">
        <f t="shared" si="172"/>
        <v>396.32656000000003</v>
      </c>
      <c r="J692" s="2">
        <f t="shared" si="173"/>
        <v>387.89408000000003</v>
      </c>
      <c r="K692" s="2">
        <f t="shared" si="174"/>
        <v>379.46160000000003</v>
      </c>
      <c r="L692" s="10">
        <f t="shared" si="175"/>
        <v>3</v>
      </c>
      <c r="M692" s="73" t="str">
        <f t="shared" si="176"/>
        <v/>
      </c>
      <c r="N692">
        <f t="shared" si="177"/>
        <v>3</v>
      </c>
      <c r="O692" s="12">
        <f t="shared" si="178"/>
        <v>210.17773191147802</v>
      </c>
      <c r="P692" s="11">
        <f t="shared" si="179"/>
        <v>26.881731911478028</v>
      </c>
      <c r="Q692" s="1">
        <f t="shared" si="180"/>
        <v>183.29599999999999</v>
      </c>
      <c r="S692" s="14" t="str">
        <f t="shared" si="181"/>
        <v>A</v>
      </c>
      <c r="U692" s="1">
        <f t="shared" si="182"/>
        <v>183.29599999999999</v>
      </c>
      <c r="V692" s="1">
        <f t="shared" si="183"/>
        <v>381.36200000000002</v>
      </c>
      <c r="W692" s="1">
        <f t="shared" si="184"/>
        <v>26.881731911478028</v>
      </c>
      <c r="X692" s="20">
        <f t="shared" si="185"/>
        <v>11.693553381492942</v>
      </c>
      <c r="Y692" s="22">
        <f t="shared" si="186"/>
        <v>3</v>
      </c>
      <c r="AA692" s="47"/>
    </row>
    <row r="693" spans="1:27" hidden="1" x14ac:dyDescent="0.25">
      <c r="A693" s="57" t="s">
        <v>5824</v>
      </c>
      <c r="B693" s="1">
        <v>183.04</v>
      </c>
      <c r="C693" s="1">
        <v>182.65600000000001</v>
      </c>
      <c r="D693" s="1">
        <v>423.07299999999998</v>
      </c>
      <c r="E693" s="1">
        <v>382.74099999999999</v>
      </c>
      <c r="G693" s="1">
        <f t="shared" si="170"/>
        <v>40.331999999999994</v>
      </c>
      <c r="H693" s="1">
        <f t="shared" si="171"/>
        <v>0.38399999999998613</v>
      </c>
      <c r="I693" s="2">
        <f t="shared" si="172"/>
        <v>397.68861999999996</v>
      </c>
      <c r="J693" s="2">
        <f t="shared" si="173"/>
        <v>389.22715999999997</v>
      </c>
      <c r="K693" s="2">
        <f t="shared" si="174"/>
        <v>380.76569999999998</v>
      </c>
      <c r="L693" s="10">
        <f t="shared" si="175"/>
        <v>3</v>
      </c>
      <c r="M693" s="73" t="str">
        <f t="shared" si="176"/>
        <v/>
      </c>
      <c r="N693">
        <f t="shared" si="177"/>
        <v>3</v>
      </c>
      <c r="O693" s="12">
        <f t="shared" si="178"/>
        <v>209.8841875931659</v>
      </c>
      <c r="P693" s="11">
        <f t="shared" si="179"/>
        <v>26.844187593165913</v>
      </c>
      <c r="Q693" s="1">
        <f t="shared" si="180"/>
        <v>183.04</v>
      </c>
      <c r="S693" s="14" t="str">
        <f t="shared" si="181"/>
        <v>A</v>
      </c>
      <c r="U693" s="1">
        <f t="shared" si="182"/>
        <v>183.04</v>
      </c>
      <c r="V693" s="1">
        <f t="shared" si="183"/>
        <v>382.74099999999999</v>
      </c>
      <c r="W693" s="1">
        <f t="shared" si="184"/>
        <v>26.844187593165913</v>
      </c>
      <c r="X693" s="20">
        <f t="shared" si="185"/>
        <v>11.677221603027172</v>
      </c>
      <c r="Y693" s="22">
        <f t="shared" si="186"/>
        <v>3</v>
      </c>
      <c r="AA693" s="47"/>
    </row>
    <row r="694" spans="1:27" hidden="1" x14ac:dyDescent="0.25">
      <c r="A694" s="57" t="s">
        <v>5825</v>
      </c>
      <c r="B694" s="1">
        <v>208.12799999999999</v>
      </c>
      <c r="C694" s="1">
        <v>207.744</v>
      </c>
      <c r="D694" s="1">
        <v>422.58499999999998</v>
      </c>
      <c r="E694" s="1">
        <v>382.15600000000001</v>
      </c>
      <c r="G694" s="1">
        <f t="shared" si="170"/>
        <v>40.428999999999974</v>
      </c>
      <c r="H694" s="1">
        <f t="shared" si="171"/>
        <v>0.38399999999998613</v>
      </c>
      <c r="I694" s="2">
        <f t="shared" si="172"/>
        <v>397.22989999999999</v>
      </c>
      <c r="J694" s="2">
        <f t="shared" si="173"/>
        <v>388.77819999999997</v>
      </c>
      <c r="K694" s="2">
        <f t="shared" si="174"/>
        <v>380.32650000000001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238.65153078775367</v>
      </c>
      <c r="P694" s="11">
        <f t="shared" si="179"/>
        <v>30.523530787753685</v>
      </c>
      <c r="Q694" s="1">
        <f t="shared" si="180"/>
        <v>208.12799999999999</v>
      </c>
      <c r="S694" s="14" t="str">
        <f t="shared" si="181"/>
        <v>A</v>
      </c>
      <c r="U694" s="1">
        <f t="shared" si="182"/>
        <v>208.12799999999999</v>
      </c>
      <c r="V694" s="1">
        <f t="shared" si="183"/>
        <v>382.15600000000001</v>
      </c>
      <c r="W694" s="1">
        <f t="shared" si="184"/>
        <v>30.523530787753685</v>
      </c>
      <c r="X694" s="20">
        <f t="shared" si="185"/>
        <v>13.277735892672853</v>
      </c>
      <c r="Y694" s="22">
        <f t="shared" si="186"/>
        <v>3</v>
      </c>
      <c r="AA694" s="47"/>
    </row>
    <row r="695" spans="1:27" hidden="1" x14ac:dyDescent="0.25">
      <c r="A695" s="57" t="s">
        <v>5826</v>
      </c>
      <c r="B695" s="1">
        <v>212.352</v>
      </c>
      <c r="C695" s="1">
        <v>211.84</v>
      </c>
      <c r="D695" s="1">
        <v>422.26499999999999</v>
      </c>
      <c r="E695" s="1">
        <v>381.82799999999997</v>
      </c>
      <c r="G695" s="1">
        <f t="shared" si="170"/>
        <v>40.437000000000012</v>
      </c>
      <c r="H695" s="1">
        <f t="shared" si="171"/>
        <v>0.51200000000000045</v>
      </c>
      <c r="I695" s="2">
        <f t="shared" si="172"/>
        <v>396.92910000000001</v>
      </c>
      <c r="J695" s="2">
        <f t="shared" si="173"/>
        <v>388.48379999999997</v>
      </c>
      <c r="K695" s="2">
        <f t="shared" si="174"/>
        <v>380.0385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243.49501203990368</v>
      </c>
      <c r="P695" s="11">
        <f t="shared" si="179"/>
        <v>31.143012039903681</v>
      </c>
      <c r="Q695" s="1">
        <f t="shared" si="180"/>
        <v>212.352</v>
      </c>
      <c r="S695" s="14" t="str">
        <f t="shared" si="181"/>
        <v>A</v>
      </c>
      <c r="U695" s="1">
        <f t="shared" si="182"/>
        <v>212.352</v>
      </c>
      <c r="V695" s="1">
        <f t="shared" si="183"/>
        <v>381.82799999999997</v>
      </c>
      <c r="W695" s="1">
        <f t="shared" si="184"/>
        <v>31.143012039903681</v>
      </c>
      <c r="X695" s="20">
        <f t="shared" si="185"/>
        <v>13.547210237358101</v>
      </c>
      <c r="Y695" s="22">
        <f t="shared" si="186"/>
        <v>3</v>
      </c>
      <c r="AA695" s="47"/>
    </row>
    <row r="696" spans="1:27" hidden="1" x14ac:dyDescent="0.25">
      <c r="A696" s="57" t="s">
        <v>5827</v>
      </c>
      <c r="B696" s="1">
        <v>175.61600000000001</v>
      </c>
      <c r="C696" s="1">
        <v>175.232</v>
      </c>
      <c r="D696" s="1">
        <v>420.142</v>
      </c>
      <c r="E696" s="1">
        <v>379.94200000000001</v>
      </c>
      <c r="G696" s="1">
        <f t="shared" si="170"/>
        <v>40.199999999999989</v>
      </c>
      <c r="H696" s="1">
        <f t="shared" si="171"/>
        <v>0.38400000000001455</v>
      </c>
      <c r="I696" s="2">
        <f t="shared" si="172"/>
        <v>394.93347999999997</v>
      </c>
      <c r="J696" s="2">
        <f t="shared" si="173"/>
        <v>386.53064000000001</v>
      </c>
      <c r="K696" s="2">
        <f t="shared" si="174"/>
        <v>378.12779999999998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201.37140236211445</v>
      </c>
      <c r="P696" s="11">
        <f t="shared" si="179"/>
        <v>25.755402362114438</v>
      </c>
      <c r="Q696" s="1">
        <f t="shared" si="180"/>
        <v>175.61600000000001</v>
      </c>
      <c r="S696" s="14" t="str">
        <f t="shared" si="181"/>
        <v>A</v>
      </c>
      <c r="U696" s="1">
        <f t="shared" si="182"/>
        <v>175.61600000000001</v>
      </c>
      <c r="V696" s="1">
        <f t="shared" si="183"/>
        <v>379.94200000000001</v>
      </c>
      <c r="W696" s="1">
        <f t="shared" si="184"/>
        <v>25.755402362114438</v>
      </c>
      <c r="X696" s="20">
        <f t="shared" si="185"/>
        <v>11.20360002751978</v>
      </c>
      <c r="Y696" s="22">
        <f t="shared" si="186"/>
        <v>3</v>
      </c>
      <c r="AA696" s="47"/>
    </row>
    <row r="697" spans="1:27" hidden="1" x14ac:dyDescent="0.25">
      <c r="A697" s="57" t="s">
        <v>5828</v>
      </c>
      <c r="B697" s="1">
        <v>169.08799999999999</v>
      </c>
      <c r="C697" s="1">
        <v>168.57599999999999</v>
      </c>
      <c r="D697" s="1">
        <v>422.15300000000002</v>
      </c>
      <c r="E697" s="1">
        <v>381.82</v>
      </c>
      <c r="G697" s="1">
        <f t="shared" si="170"/>
        <v>40.333000000000027</v>
      </c>
      <c r="H697" s="1">
        <f t="shared" si="171"/>
        <v>0.51200000000000045</v>
      </c>
      <c r="I697" s="2">
        <f t="shared" si="172"/>
        <v>396.82382000000001</v>
      </c>
      <c r="J697" s="2">
        <f t="shared" si="173"/>
        <v>388.38076000000001</v>
      </c>
      <c r="K697" s="2">
        <f t="shared" si="174"/>
        <v>379.93770000000001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193.88602224515535</v>
      </c>
      <c r="P697" s="11">
        <f t="shared" si="179"/>
        <v>24.798022245155352</v>
      </c>
      <c r="Q697" s="1">
        <f t="shared" si="180"/>
        <v>169.08799999999999</v>
      </c>
      <c r="S697" s="14" t="str">
        <f t="shared" si="181"/>
        <v>A</v>
      </c>
      <c r="U697" s="1">
        <f t="shared" si="182"/>
        <v>169.08799999999999</v>
      </c>
      <c r="V697" s="1">
        <f t="shared" si="183"/>
        <v>381.82</v>
      </c>
      <c r="W697" s="1">
        <f t="shared" si="184"/>
        <v>24.798022245155352</v>
      </c>
      <c r="X697" s="20">
        <f t="shared" si="185"/>
        <v>10.787139676642578</v>
      </c>
      <c r="Y697" s="22">
        <f t="shared" si="186"/>
        <v>3</v>
      </c>
      <c r="AA697" s="47"/>
    </row>
    <row r="698" spans="1:27" hidden="1" x14ac:dyDescent="0.25">
      <c r="A698" s="57" t="s">
        <v>5829</v>
      </c>
      <c r="B698" s="1">
        <v>149.88800000000001</v>
      </c>
      <c r="C698" s="1">
        <v>149.50399999999999</v>
      </c>
      <c r="D698" s="1">
        <v>421.15199999999999</v>
      </c>
      <c r="E698" s="1">
        <v>380.97699999999998</v>
      </c>
      <c r="G698" s="1">
        <f t="shared" si="170"/>
        <v>40.175000000000011</v>
      </c>
      <c r="H698" s="1">
        <f t="shared" si="171"/>
        <v>0.38400000000001455</v>
      </c>
      <c r="I698" s="2">
        <f t="shared" si="172"/>
        <v>395.88288</v>
      </c>
      <c r="J698" s="2">
        <f t="shared" si="173"/>
        <v>387.45983999999999</v>
      </c>
      <c r="K698" s="2">
        <f t="shared" si="174"/>
        <v>379.03679999999997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171.87019837174637</v>
      </c>
      <c r="P698" s="11">
        <f t="shared" si="179"/>
        <v>21.982198371746364</v>
      </c>
      <c r="Q698" s="1">
        <f t="shared" si="180"/>
        <v>149.88800000000001</v>
      </c>
      <c r="S698" s="14" t="str">
        <f t="shared" si="181"/>
        <v>A</v>
      </c>
      <c r="U698" s="1">
        <f t="shared" si="182"/>
        <v>149.88800000000001</v>
      </c>
      <c r="V698" s="1">
        <f t="shared" si="183"/>
        <v>380.97699999999998</v>
      </c>
      <c r="W698" s="1">
        <f t="shared" si="184"/>
        <v>21.982198371746364</v>
      </c>
      <c r="X698" s="20">
        <f t="shared" si="185"/>
        <v>9.5622562917096676</v>
      </c>
      <c r="Y698" s="22">
        <f t="shared" si="186"/>
        <v>3</v>
      </c>
      <c r="AA698" s="47"/>
    </row>
    <row r="699" spans="1:27" hidden="1" x14ac:dyDescent="0.25">
      <c r="A699" s="57" t="s">
        <v>5830</v>
      </c>
      <c r="B699" s="1">
        <v>138.11199999999999</v>
      </c>
      <c r="C699" s="1">
        <v>137.85599999999999</v>
      </c>
      <c r="D699" s="1">
        <v>420.33199999999999</v>
      </c>
      <c r="E699" s="1">
        <v>380.28300000000002</v>
      </c>
      <c r="G699" s="1">
        <f t="shared" si="170"/>
        <v>40.048999999999978</v>
      </c>
      <c r="H699" s="1">
        <f t="shared" si="171"/>
        <v>0.25600000000000023</v>
      </c>
      <c r="I699" s="2">
        <f t="shared" si="172"/>
        <v>395.11207999999999</v>
      </c>
      <c r="J699" s="2">
        <f t="shared" si="173"/>
        <v>386.70544000000001</v>
      </c>
      <c r="K699" s="2">
        <f t="shared" si="174"/>
        <v>378.29880000000003</v>
      </c>
      <c r="L699" s="10">
        <f t="shared" si="175"/>
        <v>3</v>
      </c>
      <c r="M699" s="73" t="str">
        <f t="shared" si="176"/>
        <v/>
      </c>
      <c r="N699">
        <f t="shared" si="177"/>
        <v>3</v>
      </c>
      <c r="O699" s="12">
        <f t="shared" si="178"/>
        <v>158.36715972938882</v>
      </c>
      <c r="P699" s="11">
        <f t="shared" si="179"/>
        <v>20.255159729388822</v>
      </c>
      <c r="Q699" s="1">
        <f t="shared" si="180"/>
        <v>138.11199999999999</v>
      </c>
      <c r="S699" s="14" t="str">
        <f t="shared" si="181"/>
        <v>A</v>
      </c>
      <c r="U699" s="1">
        <f t="shared" si="182"/>
        <v>138.11199999999999</v>
      </c>
      <c r="V699" s="1">
        <f t="shared" si="183"/>
        <v>380.28300000000002</v>
      </c>
      <c r="W699" s="1">
        <f t="shared" si="184"/>
        <v>20.255159729388822</v>
      </c>
      <c r="X699" s="20">
        <f t="shared" si="185"/>
        <v>8.8109944822841371</v>
      </c>
      <c r="Y699" s="22">
        <f t="shared" si="186"/>
        <v>3</v>
      </c>
      <c r="AA699" s="47"/>
    </row>
    <row r="700" spans="1:27" hidden="1" x14ac:dyDescent="0.25">
      <c r="A700" s="57" t="s">
        <v>5831</v>
      </c>
      <c r="B700" s="1">
        <v>132.73599999999999</v>
      </c>
      <c r="C700" s="1">
        <v>132.352</v>
      </c>
      <c r="D700" s="1">
        <v>419.661</v>
      </c>
      <c r="E700" s="1">
        <v>379.71100000000001</v>
      </c>
      <c r="G700" s="1">
        <f t="shared" si="170"/>
        <v>39.949999999999989</v>
      </c>
      <c r="H700" s="1">
        <f t="shared" si="171"/>
        <v>0.38399999999998613</v>
      </c>
      <c r="I700" s="2">
        <f t="shared" si="172"/>
        <v>394.48133999999999</v>
      </c>
      <c r="J700" s="2">
        <f t="shared" si="173"/>
        <v>386.08812</v>
      </c>
      <c r="K700" s="2">
        <f t="shared" si="174"/>
        <v>377.69490000000002</v>
      </c>
      <c r="L700" s="10">
        <f t="shared" si="175"/>
        <v>3</v>
      </c>
      <c r="M700" s="73" t="str">
        <f t="shared" si="176"/>
        <v/>
      </c>
      <c r="N700">
        <f t="shared" si="177"/>
        <v>3</v>
      </c>
      <c r="O700" s="12">
        <f t="shared" si="178"/>
        <v>152.20272904483429</v>
      </c>
      <c r="P700" s="11">
        <f t="shared" si="179"/>
        <v>19.466729044834295</v>
      </c>
      <c r="Q700" s="1">
        <f t="shared" si="180"/>
        <v>132.73599999999999</v>
      </c>
      <c r="S700" s="14" t="str">
        <f t="shared" si="181"/>
        <v>A</v>
      </c>
      <c r="U700" s="1">
        <f t="shared" si="182"/>
        <v>132.73599999999999</v>
      </c>
      <c r="V700" s="1">
        <f t="shared" si="183"/>
        <v>379.71100000000001</v>
      </c>
      <c r="W700" s="1">
        <f t="shared" si="184"/>
        <v>19.466729044834295</v>
      </c>
      <c r="X700" s="20">
        <f t="shared" si="185"/>
        <v>8.4680271345029183</v>
      </c>
      <c r="Y700" s="22">
        <f t="shared" si="186"/>
        <v>3</v>
      </c>
      <c r="AA700" s="47"/>
    </row>
    <row r="701" spans="1:27" hidden="1" x14ac:dyDescent="0.25">
      <c r="A701" s="57" t="s">
        <v>5832</v>
      </c>
      <c r="B701" s="1">
        <v>117.376</v>
      </c>
      <c r="C701" s="1">
        <v>117.12</v>
      </c>
      <c r="D701" s="1">
        <v>420.34699999999998</v>
      </c>
      <c r="E701" s="1">
        <v>380.38600000000002</v>
      </c>
      <c r="G701" s="1">
        <f t="shared" si="170"/>
        <v>39.960999999999956</v>
      </c>
      <c r="H701" s="1">
        <f t="shared" si="171"/>
        <v>0.25600000000000023</v>
      </c>
      <c r="I701" s="2">
        <f t="shared" si="172"/>
        <v>395.12617999999998</v>
      </c>
      <c r="J701" s="2">
        <f t="shared" si="173"/>
        <v>386.71924000000001</v>
      </c>
      <c r="K701" s="2">
        <f t="shared" si="174"/>
        <v>378.31229999999999</v>
      </c>
      <c r="L701" s="10">
        <f t="shared" si="175"/>
        <v>3</v>
      </c>
      <c r="M701" s="73" t="str">
        <f t="shared" si="176"/>
        <v/>
      </c>
      <c r="N701">
        <f t="shared" si="177"/>
        <v>3</v>
      </c>
      <c r="O701" s="12">
        <f t="shared" si="178"/>
        <v>134.59006994610709</v>
      </c>
      <c r="P701" s="11">
        <f t="shared" si="179"/>
        <v>17.214069946107088</v>
      </c>
      <c r="Q701" s="1">
        <f t="shared" si="180"/>
        <v>117.376</v>
      </c>
      <c r="S701" s="14" t="str">
        <f t="shared" si="181"/>
        <v>A</v>
      </c>
      <c r="U701" s="1">
        <f t="shared" si="182"/>
        <v>117.376</v>
      </c>
      <c r="V701" s="1">
        <f t="shared" si="183"/>
        <v>380.38600000000002</v>
      </c>
      <c r="W701" s="1">
        <f t="shared" si="184"/>
        <v>17.214069946107088</v>
      </c>
      <c r="X701" s="20">
        <f t="shared" si="185"/>
        <v>7.4881204265565833</v>
      </c>
      <c r="Y701" s="22">
        <f t="shared" si="186"/>
        <v>3</v>
      </c>
      <c r="AA701" s="47"/>
    </row>
    <row r="702" spans="1:27" hidden="1" x14ac:dyDescent="0.25">
      <c r="A702" s="57" t="s">
        <v>5833</v>
      </c>
      <c r="B702" s="1">
        <v>100.864</v>
      </c>
      <c r="C702" s="1">
        <v>100.608</v>
      </c>
      <c r="D702" s="1">
        <v>422.92500000000001</v>
      </c>
      <c r="E702" s="1">
        <v>382.78699999999998</v>
      </c>
      <c r="G702" s="1">
        <f t="shared" si="170"/>
        <v>40.138000000000034</v>
      </c>
      <c r="H702" s="1">
        <f t="shared" si="171"/>
        <v>0.25600000000000023</v>
      </c>
      <c r="I702" s="2">
        <f t="shared" si="172"/>
        <v>397.54950000000002</v>
      </c>
      <c r="J702" s="2">
        <f t="shared" si="173"/>
        <v>389.09100000000001</v>
      </c>
      <c r="K702" s="2">
        <f t="shared" si="174"/>
        <v>380.63249999999999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115.65646141497535</v>
      </c>
      <c r="P702" s="11">
        <f t="shared" si="179"/>
        <v>14.792461414975349</v>
      </c>
      <c r="Q702" s="1">
        <f t="shared" si="180"/>
        <v>100.864</v>
      </c>
      <c r="S702" s="14" t="str">
        <f t="shared" si="181"/>
        <v>A</v>
      </c>
      <c r="U702" s="1">
        <f t="shared" si="182"/>
        <v>100.864</v>
      </c>
      <c r="V702" s="1">
        <f t="shared" si="183"/>
        <v>382.78699999999998</v>
      </c>
      <c r="W702" s="1">
        <f t="shared" si="184"/>
        <v>14.792461414975349</v>
      </c>
      <c r="X702" s="20">
        <f t="shared" si="185"/>
        <v>6.4347207155142767</v>
      </c>
      <c r="Y702" s="22">
        <f t="shared" si="186"/>
        <v>3</v>
      </c>
      <c r="AA702" s="47"/>
    </row>
    <row r="703" spans="1:27" hidden="1" x14ac:dyDescent="0.25">
      <c r="A703" s="57" t="s">
        <v>5834</v>
      </c>
      <c r="B703" s="1">
        <v>83.456000000000003</v>
      </c>
      <c r="C703" s="1">
        <v>83.2</v>
      </c>
      <c r="D703" s="1">
        <v>424.85899999999998</v>
      </c>
      <c r="E703" s="1">
        <v>384.6</v>
      </c>
      <c r="G703" s="1">
        <f t="shared" si="170"/>
        <v>40.258999999999958</v>
      </c>
      <c r="H703" s="1">
        <f t="shared" si="171"/>
        <v>0.25600000000000023</v>
      </c>
      <c r="I703" s="2">
        <f t="shared" si="172"/>
        <v>399.36745999999999</v>
      </c>
      <c r="J703" s="2">
        <f t="shared" si="173"/>
        <v>390.87027999999998</v>
      </c>
      <c r="K703" s="2">
        <f t="shared" si="174"/>
        <v>382.37309999999997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95.695447769751183</v>
      </c>
      <c r="P703" s="11">
        <f t="shared" si="179"/>
        <v>12.23944776975118</v>
      </c>
      <c r="Q703" s="1">
        <f t="shared" si="180"/>
        <v>83.456000000000003</v>
      </c>
      <c r="S703" s="14" t="str">
        <f t="shared" si="181"/>
        <v>A</v>
      </c>
      <c r="U703" s="1">
        <f t="shared" si="182"/>
        <v>83.456000000000003</v>
      </c>
      <c r="V703" s="1">
        <f t="shared" si="183"/>
        <v>384.6</v>
      </c>
      <c r="W703" s="1">
        <f t="shared" si="184"/>
        <v>12.23944776975118</v>
      </c>
      <c r="X703" s="20">
        <f t="shared" si="185"/>
        <v>5.3241597798417635</v>
      </c>
      <c r="Y703" s="22">
        <f t="shared" si="186"/>
        <v>3</v>
      </c>
      <c r="AA703" s="47"/>
    </row>
    <row r="704" spans="1:27" hidden="1" x14ac:dyDescent="0.25">
      <c r="A704" s="57" t="s">
        <v>5835</v>
      </c>
      <c r="B704" s="1">
        <v>64.64</v>
      </c>
      <c r="C704" s="1">
        <v>64.384</v>
      </c>
      <c r="D704" s="1">
        <v>423.01499999999999</v>
      </c>
      <c r="E704" s="1">
        <v>383</v>
      </c>
      <c r="G704" s="1">
        <f t="shared" si="170"/>
        <v>40.014999999999986</v>
      </c>
      <c r="H704" s="1">
        <f t="shared" si="171"/>
        <v>0.25600000000000023</v>
      </c>
      <c r="I704" s="2">
        <f t="shared" si="172"/>
        <v>397.63409999999999</v>
      </c>
      <c r="J704" s="2">
        <f t="shared" si="173"/>
        <v>389.17379999999997</v>
      </c>
      <c r="K704" s="2">
        <f t="shared" si="174"/>
        <v>380.71349999999995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74.119940373810337</v>
      </c>
      <c r="P704" s="11">
        <f t="shared" si="179"/>
        <v>9.4799403738103365</v>
      </c>
      <c r="Q704" s="1">
        <f t="shared" si="180"/>
        <v>64.64</v>
      </c>
      <c r="S704" s="14" t="str">
        <f t="shared" si="181"/>
        <v>A</v>
      </c>
      <c r="U704" s="1">
        <f t="shared" si="182"/>
        <v>64.64</v>
      </c>
      <c r="V704" s="1">
        <f t="shared" si="183"/>
        <v>383</v>
      </c>
      <c r="W704" s="1">
        <f t="shared" si="184"/>
        <v>9.4799403738103365</v>
      </c>
      <c r="X704" s="20">
        <f t="shared" si="185"/>
        <v>4.1237740626074961</v>
      </c>
      <c r="Y704" s="22">
        <f t="shared" si="186"/>
        <v>3</v>
      </c>
      <c r="AA704" s="47"/>
    </row>
    <row r="705" spans="1:34" x14ac:dyDescent="0.25">
      <c r="A705" s="57" t="s">
        <v>5836</v>
      </c>
      <c r="B705" s="1">
        <v>49.152000000000001</v>
      </c>
      <c r="C705" s="1">
        <v>48.896000000000001</v>
      </c>
      <c r="D705" s="1">
        <v>423.94799999999998</v>
      </c>
      <c r="E705" s="1">
        <v>383.899</v>
      </c>
      <c r="G705" s="1">
        <f t="shared" si="170"/>
        <v>40.048999999999978</v>
      </c>
      <c r="H705" s="1">
        <f t="shared" si="171"/>
        <v>0.25600000000000023</v>
      </c>
      <c r="I705" s="2">
        <f t="shared" si="172"/>
        <v>398.51112000000001</v>
      </c>
      <c r="J705" s="2">
        <f t="shared" si="173"/>
        <v>390.03215999999998</v>
      </c>
      <c r="K705" s="2">
        <f t="shared" si="174"/>
        <v>381.5532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56.360509115927073</v>
      </c>
      <c r="P705" s="11">
        <f t="shared" si="179"/>
        <v>7.2085091159270718</v>
      </c>
      <c r="Q705" s="1">
        <f t="shared" si="180"/>
        <v>49.152000000000001</v>
      </c>
      <c r="S705" s="14" t="str">
        <f t="shared" si="181"/>
        <v>A</v>
      </c>
      <c r="U705" s="1">
        <f t="shared" si="182"/>
        <v>49.152000000000001</v>
      </c>
      <c r="V705" s="1">
        <f t="shared" si="183"/>
        <v>383.899</v>
      </c>
      <c r="W705" s="1">
        <f t="shared" si="184"/>
        <v>7.2085091159270718</v>
      </c>
      <c r="X705" s="20">
        <f t="shared" si="185"/>
        <v>3.135701465428276</v>
      </c>
      <c r="Y705" s="22">
        <f t="shared" si="186"/>
        <v>3</v>
      </c>
      <c r="Z705" s="32" t="s">
        <v>40</v>
      </c>
      <c r="AA705" s="47"/>
      <c r="AB705" s="32" t="str">
        <f>A705</f>
        <v>2025-08-30 00:00:00</v>
      </c>
      <c r="AC705" s="1">
        <f>SUM(U705:U728)</f>
        <v>1491.8400000000001</v>
      </c>
      <c r="AD705" s="1">
        <f>AVERAGE(V705:V728)</f>
        <v>383.55866666666674</v>
      </c>
      <c r="AE705" s="1">
        <f>SUM(W705:W728)</f>
        <v>218.78951496388024</v>
      </c>
      <c r="AF705" s="1">
        <f>SUM(X705:X728)</f>
        <v>95.173439009287904</v>
      </c>
      <c r="AG705" s="35">
        <f>AVERAGE(Y705:Y728)</f>
        <v>3</v>
      </c>
      <c r="AH705" s="37">
        <f>DAY(A705)</f>
        <v>30</v>
      </c>
    </row>
    <row r="706" spans="1:34" hidden="1" x14ac:dyDescent="0.25">
      <c r="A706" s="57" t="s">
        <v>5837</v>
      </c>
      <c r="B706" s="1">
        <v>47.616</v>
      </c>
      <c r="C706" s="1">
        <v>47.36</v>
      </c>
      <c r="D706" s="1">
        <v>424.69400000000002</v>
      </c>
      <c r="E706" s="1">
        <v>384.58300000000003</v>
      </c>
      <c r="G706" s="1">
        <f t="shared" si="170"/>
        <v>40.11099999999999</v>
      </c>
      <c r="H706" s="1">
        <f t="shared" si="171"/>
        <v>0.25600000000000023</v>
      </c>
      <c r="I706" s="2">
        <f t="shared" si="172"/>
        <v>399.21235999999999</v>
      </c>
      <c r="J706" s="2">
        <f t="shared" si="173"/>
        <v>390.71848</v>
      </c>
      <c r="K706" s="2">
        <f t="shared" si="174"/>
        <v>382.22460000000001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54.599243206054354</v>
      </c>
      <c r="P706" s="11">
        <f t="shared" si="179"/>
        <v>6.9832432060543539</v>
      </c>
      <c r="Q706" s="1">
        <f t="shared" si="180"/>
        <v>47.616</v>
      </c>
      <c r="S706" s="14" t="str">
        <f t="shared" si="181"/>
        <v>A</v>
      </c>
      <c r="U706" s="1">
        <f t="shared" si="182"/>
        <v>47.616</v>
      </c>
      <c r="V706" s="1">
        <f t="shared" si="183"/>
        <v>384.58300000000003</v>
      </c>
      <c r="W706" s="1">
        <f t="shared" si="184"/>
        <v>6.9832432060543539</v>
      </c>
      <c r="X706" s="20">
        <f t="shared" si="185"/>
        <v>3.0377107946336439</v>
      </c>
      <c r="Y706" s="22">
        <f t="shared" si="186"/>
        <v>3</v>
      </c>
      <c r="AA706" s="47"/>
    </row>
    <row r="707" spans="1:34" hidden="1" x14ac:dyDescent="0.25">
      <c r="A707" s="57" t="s">
        <v>5838</v>
      </c>
      <c r="B707" s="1">
        <v>44.031999999999996</v>
      </c>
      <c r="C707" s="1">
        <v>43.904000000000003</v>
      </c>
      <c r="D707" s="1">
        <v>424.91399999999999</v>
      </c>
      <c r="E707" s="1">
        <v>384.8</v>
      </c>
      <c r="G707" s="1">
        <f t="shared" si="170"/>
        <v>40.113999999999976</v>
      </c>
      <c r="H707" s="1">
        <f t="shared" si="171"/>
        <v>0.12799999999999301</v>
      </c>
      <c r="I707" s="2">
        <f t="shared" si="172"/>
        <v>399.41915999999998</v>
      </c>
      <c r="J707" s="2">
        <f t="shared" si="173"/>
        <v>390.92088000000001</v>
      </c>
      <c r="K707" s="2">
        <f t="shared" si="174"/>
        <v>382.42259999999999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50.489622749684663</v>
      </c>
      <c r="P707" s="11">
        <f t="shared" si="179"/>
        <v>6.457622749684667</v>
      </c>
      <c r="Q707" s="1">
        <f t="shared" si="180"/>
        <v>44.031999999999996</v>
      </c>
      <c r="S707" s="14" t="str">
        <f t="shared" si="181"/>
        <v>A</v>
      </c>
      <c r="U707" s="1">
        <f t="shared" si="182"/>
        <v>44.031999999999996</v>
      </c>
      <c r="V707" s="1">
        <f t="shared" si="183"/>
        <v>384.8</v>
      </c>
      <c r="W707" s="1">
        <f t="shared" si="184"/>
        <v>6.457622749684667</v>
      </c>
      <c r="X707" s="20">
        <f t="shared" si="185"/>
        <v>2.8090658961128301</v>
      </c>
      <c r="Y707" s="22">
        <f t="shared" si="186"/>
        <v>3</v>
      </c>
      <c r="AA707" s="47"/>
    </row>
    <row r="708" spans="1:34" hidden="1" x14ac:dyDescent="0.25">
      <c r="A708" s="57" t="s">
        <v>5839</v>
      </c>
      <c r="B708" s="1">
        <v>44.8</v>
      </c>
      <c r="C708" s="1">
        <v>44.543999999999997</v>
      </c>
      <c r="D708" s="1">
        <v>425.226</v>
      </c>
      <c r="E708" s="1">
        <v>385.08199999999999</v>
      </c>
      <c r="G708" s="1">
        <f t="shared" si="170"/>
        <v>40.144000000000005</v>
      </c>
      <c r="H708" s="1">
        <f t="shared" si="171"/>
        <v>0.25600000000000023</v>
      </c>
      <c r="I708" s="2">
        <f t="shared" si="172"/>
        <v>399.71244000000002</v>
      </c>
      <c r="J708" s="2">
        <f t="shared" si="173"/>
        <v>391.20792</v>
      </c>
      <c r="K708" s="2">
        <f t="shared" si="174"/>
        <v>382.70339999999999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51.370255704621023</v>
      </c>
      <c r="P708" s="11">
        <f t="shared" si="179"/>
        <v>6.5702557046210259</v>
      </c>
      <c r="Q708" s="1">
        <f t="shared" si="180"/>
        <v>44.8</v>
      </c>
      <c r="S708" s="14" t="str">
        <f t="shared" si="181"/>
        <v>A</v>
      </c>
      <c r="U708" s="1">
        <f t="shared" si="182"/>
        <v>44.8</v>
      </c>
      <c r="V708" s="1">
        <f t="shared" si="183"/>
        <v>385.08199999999999</v>
      </c>
      <c r="W708" s="1">
        <f t="shared" si="184"/>
        <v>6.5702557046210259</v>
      </c>
      <c r="X708" s="20">
        <f t="shared" si="185"/>
        <v>2.8580612315101463</v>
      </c>
      <c r="Y708" s="22">
        <f t="shared" si="186"/>
        <v>3</v>
      </c>
      <c r="AA708" s="47"/>
    </row>
    <row r="709" spans="1:34" hidden="1" x14ac:dyDescent="0.25">
      <c r="A709" s="57" t="s">
        <v>5840</v>
      </c>
      <c r="B709" s="1">
        <v>44.543999999999997</v>
      </c>
      <c r="C709" s="1">
        <v>44.415999999999997</v>
      </c>
      <c r="D709" s="1">
        <v>425.25099999999998</v>
      </c>
      <c r="E709" s="1">
        <v>385.11200000000002</v>
      </c>
      <c r="G709" s="1">
        <f t="shared" si="170"/>
        <v>40.138999999999953</v>
      </c>
      <c r="H709" s="1">
        <f t="shared" si="171"/>
        <v>0.12800000000000011</v>
      </c>
      <c r="I709" s="2">
        <f t="shared" si="172"/>
        <v>399.73593999999997</v>
      </c>
      <c r="J709" s="2">
        <f t="shared" si="173"/>
        <v>391.23091999999997</v>
      </c>
      <c r="K709" s="2">
        <f t="shared" si="174"/>
        <v>382.72589999999997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51.076711386308908</v>
      </c>
      <c r="P709" s="11">
        <f t="shared" si="179"/>
        <v>6.532711386308911</v>
      </c>
      <c r="Q709" s="1">
        <f t="shared" si="180"/>
        <v>44.543999999999997</v>
      </c>
      <c r="S709" s="14" t="str">
        <f t="shared" si="181"/>
        <v>A</v>
      </c>
      <c r="U709" s="1">
        <f t="shared" si="182"/>
        <v>44.543999999999997</v>
      </c>
      <c r="V709" s="1">
        <f t="shared" si="183"/>
        <v>385.11200000000002</v>
      </c>
      <c r="W709" s="1">
        <f t="shared" si="184"/>
        <v>6.532711386308911</v>
      </c>
      <c r="X709" s="20">
        <f t="shared" si="185"/>
        <v>2.8417294530443762</v>
      </c>
      <c r="Y709" s="22">
        <f t="shared" si="186"/>
        <v>3</v>
      </c>
      <c r="AA709" s="47"/>
    </row>
    <row r="710" spans="1:34" hidden="1" x14ac:dyDescent="0.25">
      <c r="A710" s="57" t="s">
        <v>5841</v>
      </c>
      <c r="B710" s="1">
        <v>56.32</v>
      </c>
      <c r="C710" s="1">
        <v>56.064</v>
      </c>
      <c r="D710" s="1">
        <v>424.77699999999999</v>
      </c>
      <c r="E710" s="1">
        <v>384.64400000000001</v>
      </c>
      <c r="G710" s="1">
        <f t="shared" si="170"/>
        <v>40.132999999999981</v>
      </c>
      <c r="H710" s="1">
        <f t="shared" si="171"/>
        <v>0.25600000000000023</v>
      </c>
      <c r="I710" s="2">
        <f t="shared" si="172"/>
        <v>399.29037999999997</v>
      </c>
      <c r="J710" s="2">
        <f t="shared" si="173"/>
        <v>390.79483999999997</v>
      </c>
      <c r="K710" s="2">
        <f t="shared" si="174"/>
        <v>382.29930000000002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64.579750028666439</v>
      </c>
      <c r="P710" s="11">
        <f t="shared" si="179"/>
        <v>8.2597500286664385</v>
      </c>
      <c r="Q710" s="1">
        <f t="shared" si="180"/>
        <v>56.32</v>
      </c>
      <c r="S710" s="14" t="str">
        <f t="shared" si="181"/>
        <v>A</v>
      </c>
      <c r="U710" s="1">
        <f t="shared" si="182"/>
        <v>56.32</v>
      </c>
      <c r="V710" s="1">
        <f t="shared" si="183"/>
        <v>384.64400000000001</v>
      </c>
      <c r="W710" s="1">
        <f t="shared" si="184"/>
        <v>8.2597500286664385</v>
      </c>
      <c r="X710" s="20">
        <f t="shared" si="185"/>
        <v>3.5929912624699005</v>
      </c>
      <c r="Y710" s="22">
        <f t="shared" si="186"/>
        <v>3</v>
      </c>
      <c r="AA710" s="47"/>
    </row>
    <row r="711" spans="1:34" hidden="1" x14ac:dyDescent="0.25">
      <c r="A711" s="57" t="s">
        <v>5842</v>
      </c>
      <c r="B711" s="1">
        <v>87.936000000000007</v>
      </c>
      <c r="C711" s="1">
        <v>87.68</v>
      </c>
      <c r="D711" s="1">
        <v>423.23099999999999</v>
      </c>
      <c r="E711" s="1">
        <v>383.09899999999999</v>
      </c>
      <c r="G711" s="1">
        <f t="shared" si="170"/>
        <v>40.132000000000005</v>
      </c>
      <c r="H711" s="1">
        <f t="shared" si="171"/>
        <v>0.25600000000000023</v>
      </c>
      <c r="I711" s="2">
        <f t="shared" si="172"/>
        <v>397.83713999999998</v>
      </c>
      <c r="J711" s="2">
        <f t="shared" si="173"/>
        <v>389.37252000000001</v>
      </c>
      <c r="K711" s="2">
        <f t="shared" si="174"/>
        <v>380.90789999999998</v>
      </c>
      <c r="L711" s="10">
        <f t="shared" si="175"/>
        <v>3</v>
      </c>
      <c r="M711" s="73" t="str">
        <f t="shared" si="176"/>
        <v/>
      </c>
      <c r="N711">
        <f t="shared" si="177"/>
        <v>3</v>
      </c>
      <c r="O711" s="12">
        <f t="shared" si="178"/>
        <v>100.83247334021328</v>
      </c>
      <c r="P711" s="11">
        <f t="shared" si="179"/>
        <v>12.896473340213277</v>
      </c>
      <c r="Q711" s="1">
        <f t="shared" si="180"/>
        <v>87.936000000000007</v>
      </c>
      <c r="S711" s="14" t="str">
        <f t="shared" si="181"/>
        <v>A</v>
      </c>
      <c r="U711" s="1">
        <f t="shared" si="182"/>
        <v>87.936000000000007</v>
      </c>
      <c r="V711" s="1">
        <f t="shared" si="183"/>
        <v>383.09899999999999</v>
      </c>
      <c r="W711" s="1">
        <f t="shared" si="184"/>
        <v>12.896473340213277</v>
      </c>
      <c r="X711" s="20">
        <f t="shared" si="185"/>
        <v>5.6099659029927755</v>
      </c>
      <c r="Y711" s="22">
        <f t="shared" si="186"/>
        <v>3</v>
      </c>
      <c r="AA711" s="47"/>
    </row>
    <row r="712" spans="1:34" hidden="1" x14ac:dyDescent="0.25">
      <c r="A712" s="57" t="s">
        <v>5843</v>
      </c>
      <c r="B712" s="1">
        <v>103.42400000000001</v>
      </c>
      <c r="C712" s="1">
        <v>103.16800000000001</v>
      </c>
      <c r="D712" s="1">
        <v>422.60599999999999</v>
      </c>
      <c r="E712" s="1">
        <v>382.47500000000002</v>
      </c>
      <c r="G712" s="1">
        <f t="shared" si="170"/>
        <v>40.130999999999972</v>
      </c>
      <c r="H712" s="1">
        <f t="shared" si="171"/>
        <v>0.25600000000000023</v>
      </c>
      <c r="I712" s="2">
        <f t="shared" si="172"/>
        <v>397.24964</v>
      </c>
      <c r="J712" s="2">
        <f t="shared" si="173"/>
        <v>388.79751999999996</v>
      </c>
      <c r="K712" s="2">
        <f t="shared" si="174"/>
        <v>380.34539999999998</v>
      </c>
      <c r="L712" s="10">
        <f t="shared" si="175"/>
        <v>3</v>
      </c>
      <c r="M712" s="73" t="str">
        <f t="shared" si="176"/>
        <v/>
      </c>
      <c r="N712">
        <f t="shared" si="177"/>
        <v>3</v>
      </c>
      <c r="O712" s="12">
        <f t="shared" si="178"/>
        <v>118.59190459809655</v>
      </c>
      <c r="P712" s="11">
        <f t="shared" si="179"/>
        <v>15.167904598096541</v>
      </c>
      <c r="Q712" s="1">
        <f t="shared" si="180"/>
        <v>103.42400000000001</v>
      </c>
      <c r="S712" s="14" t="str">
        <f t="shared" si="181"/>
        <v>A</v>
      </c>
      <c r="U712" s="1">
        <f t="shared" si="182"/>
        <v>103.42400000000001</v>
      </c>
      <c r="V712" s="1">
        <f t="shared" si="183"/>
        <v>382.47500000000002</v>
      </c>
      <c r="W712" s="1">
        <f t="shared" si="184"/>
        <v>15.167904598096541</v>
      </c>
      <c r="X712" s="20">
        <f t="shared" si="185"/>
        <v>6.5980385001719952</v>
      </c>
      <c r="Y712" s="22">
        <f t="shared" si="186"/>
        <v>3</v>
      </c>
      <c r="AA712" s="47"/>
    </row>
    <row r="713" spans="1:34" hidden="1" x14ac:dyDescent="0.25">
      <c r="A713" s="57" t="s">
        <v>5844</v>
      </c>
      <c r="B713" s="1">
        <v>123.392</v>
      </c>
      <c r="C713" s="1">
        <v>123.136</v>
      </c>
      <c r="D713" s="1">
        <v>421.596</v>
      </c>
      <c r="E713" s="1">
        <v>381.47699999999998</v>
      </c>
      <c r="G713" s="1">
        <f t="shared" ref="G713:G752" si="187">D713-E713</f>
        <v>40.119000000000028</v>
      </c>
      <c r="H713" s="1">
        <f t="shared" ref="H713:H752" si="188">B713-C713</f>
        <v>0.25600000000000023</v>
      </c>
      <c r="I713" s="2">
        <f t="shared" ref="I713:I752" si="189">D713-((D713/100)*I$8)</f>
        <v>396.30024000000003</v>
      </c>
      <c r="J713" s="2">
        <f t="shared" ref="J713:J752" si="190">D713-((D713/100)*J$8)</f>
        <v>387.86831999999998</v>
      </c>
      <c r="K713" s="2">
        <f t="shared" ref="K713:K752" si="191">D713-((D713/100)*K$8)</f>
        <v>379.43639999999999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3</v>
      </c>
      <c r="M713" s="73" t="str">
        <f t="shared" ref="M713:M776" si="193">IF(L712&lt;&gt;L713,L713,"")</f>
        <v/>
      </c>
      <c r="N713">
        <f t="shared" ref="N713:N752" si="194">L713</f>
        <v>3</v>
      </c>
      <c r="O713" s="12">
        <f t="shared" ref="O713:O776" si="195">IF(N713=1,(B713+(B713/(100-Q$4)*Q$4)),IF(N713=2,(B713+(B713/(100-Q$5)*Q$5)),IF(N713=3,(B713+(B713/(100-Q$6)*Q$6)),B713)))</f>
        <v>141.48836142644191</v>
      </c>
      <c r="P713" s="11">
        <f t="shared" ref="P713:P776" si="196">IF(O713&lt;&gt;"",O713-B713,"")</f>
        <v>18.096361426441916</v>
      </c>
      <c r="Q713" s="1">
        <f t="shared" ref="Q713:Q776" si="197">O713-P713</f>
        <v>123.392</v>
      </c>
      <c r="S713" s="14" t="str">
        <f t="shared" ref="S713:S753" si="198">IF(ROUND(B713,3)=ROUND(Q713,3),"A","B")</f>
        <v>A</v>
      </c>
      <c r="U713" s="1">
        <f t="shared" ref="U713:U752" si="199">B713</f>
        <v>123.392</v>
      </c>
      <c r="V713" s="1">
        <f t="shared" ref="V713:V752" si="200">E713</f>
        <v>381.47699999999998</v>
      </c>
      <c r="W713" s="1">
        <f t="shared" ref="W713:W752" si="201">P713</f>
        <v>18.096361426441916</v>
      </c>
      <c r="X713" s="20">
        <f t="shared" ref="X713:X776" si="202">W713*X$6</f>
        <v>7.8719172205022332</v>
      </c>
      <c r="Y713" s="22">
        <f t="shared" ref="Y713:Y752" si="203">L713</f>
        <v>3</v>
      </c>
      <c r="AA713" s="47"/>
    </row>
    <row r="714" spans="1:34" hidden="1" x14ac:dyDescent="0.25">
      <c r="A714" s="57" t="s">
        <v>5845</v>
      </c>
      <c r="B714" s="1">
        <v>123.136</v>
      </c>
      <c r="C714" s="1">
        <v>122.752</v>
      </c>
      <c r="D714" s="1">
        <v>421.72500000000002</v>
      </c>
      <c r="E714" s="1">
        <v>381.60599999999999</v>
      </c>
      <c r="G714" s="1">
        <f t="shared" si="187"/>
        <v>40.119000000000028</v>
      </c>
      <c r="H714" s="1">
        <f t="shared" si="188"/>
        <v>0.38400000000000034</v>
      </c>
      <c r="I714" s="2">
        <f t="shared" si="189"/>
        <v>396.42150000000004</v>
      </c>
      <c r="J714" s="2">
        <f t="shared" si="190"/>
        <v>387.98700000000002</v>
      </c>
      <c r="K714" s="2">
        <f t="shared" si="191"/>
        <v>379.55250000000001</v>
      </c>
      <c r="L714" s="10">
        <f t="shared" si="192"/>
        <v>3</v>
      </c>
      <c r="M714" s="73" t="str">
        <f t="shared" si="193"/>
        <v/>
      </c>
      <c r="N714">
        <f t="shared" si="194"/>
        <v>3</v>
      </c>
      <c r="O714" s="12">
        <f t="shared" si="195"/>
        <v>141.1948171081298</v>
      </c>
      <c r="P714" s="11">
        <f t="shared" si="196"/>
        <v>18.058817108129801</v>
      </c>
      <c r="Q714" s="1">
        <f t="shared" si="197"/>
        <v>123.136</v>
      </c>
      <c r="S714" s="14" t="str">
        <f t="shared" si="198"/>
        <v>A</v>
      </c>
      <c r="U714" s="1">
        <f t="shared" si="199"/>
        <v>123.136</v>
      </c>
      <c r="V714" s="1">
        <f t="shared" si="200"/>
        <v>381.60599999999999</v>
      </c>
      <c r="W714" s="1">
        <f t="shared" si="201"/>
        <v>18.058817108129801</v>
      </c>
      <c r="X714" s="20">
        <f t="shared" si="202"/>
        <v>7.8555854420364639</v>
      </c>
      <c r="Y714" s="22">
        <f t="shared" si="203"/>
        <v>3</v>
      </c>
      <c r="AA714" s="47"/>
    </row>
    <row r="715" spans="1:34" hidden="1" x14ac:dyDescent="0.25">
      <c r="A715" s="57" t="s">
        <v>5846</v>
      </c>
      <c r="B715" s="1">
        <v>100.736</v>
      </c>
      <c r="C715" s="1">
        <v>100.352</v>
      </c>
      <c r="D715" s="1">
        <v>422.05900000000003</v>
      </c>
      <c r="E715" s="1">
        <v>382.03800000000001</v>
      </c>
      <c r="G715" s="1">
        <f t="shared" si="187"/>
        <v>40.021000000000015</v>
      </c>
      <c r="H715" s="1">
        <f t="shared" si="188"/>
        <v>0.38400000000000034</v>
      </c>
      <c r="I715" s="2">
        <f t="shared" si="189"/>
        <v>396.73546000000005</v>
      </c>
      <c r="J715" s="2">
        <f t="shared" si="190"/>
        <v>388.29428000000001</v>
      </c>
      <c r="K715" s="2">
        <f t="shared" si="191"/>
        <v>379.85310000000004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115.5096892558193</v>
      </c>
      <c r="P715" s="11">
        <f t="shared" si="196"/>
        <v>14.773689255819292</v>
      </c>
      <c r="Q715" s="1">
        <f t="shared" si="197"/>
        <v>100.736</v>
      </c>
      <c r="S715" s="14" t="str">
        <f t="shared" si="198"/>
        <v>A</v>
      </c>
      <c r="U715" s="1">
        <f t="shared" si="199"/>
        <v>100.736</v>
      </c>
      <c r="V715" s="1">
        <f t="shared" si="200"/>
        <v>382.03800000000001</v>
      </c>
      <c r="W715" s="1">
        <f t="shared" si="201"/>
        <v>14.773689255819292</v>
      </c>
      <c r="X715" s="20">
        <f t="shared" si="202"/>
        <v>6.4265548262813921</v>
      </c>
      <c r="Y715" s="22">
        <f t="shared" si="203"/>
        <v>3</v>
      </c>
      <c r="AA715" s="47"/>
    </row>
    <row r="716" spans="1:34" hidden="1" x14ac:dyDescent="0.25">
      <c r="A716" s="57" t="s">
        <v>5847</v>
      </c>
      <c r="B716" s="1">
        <v>99.2</v>
      </c>
      <c r="C716" s="1">
        <v>99.072000000000003</v>
      </c>
      <c r="D716" s="1">
        <v>422.21</v>
      </c>
      <c r="E716" s="1">
        <v>382.197</v>
      </c>
      <c r="G716" s="1">
        <f t="shared" si="187"/>
        <v>40.012999999999977</v>
      </c>
      <c r="H716" s="1">
        <f t="shared" si="188"/>
        <v>0.12800000000000011</v>
      </c>
      <c r="I716" s="2">
        <f t="shared" si="189"/>
        <v>396.87739999999997</v>
      </c>
      <c r="J716" s="2">
        <f t="shared" si="190"/>
        <v>388.4332</v>
      </c>
      <c r="K716" s="2">
        <f t="shared" si="191"/>
        <v>379.98899999999998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113.74842334594656</v>
      </c>
      <c r="P716" s="11">
        <f t="shared" si="196"/>
        <v>14.54842334594656</v>
      </c>
      <c r="Q716" s="1">
        <f t="shared" si="197"/>
        <v>99.2</v>
      </c>
      <c r="S716" s="14" t="str">
        <f t="shared" si="198"/>
        <v>A</v>
      </c>
      <c r="U716" s="1">
        <f t="shared" si="199"/>
        <v>99.2</v>
      </c>
      <c r="V716" s="1">
        <f t="shared" si="200"/>
        <v>382.197</v>
      </c>
      <c r="W716" s="1">
        <f t="shared" si="201"/>
        <v>14.54842334594656</v>
      </c>
      <c r="X716" s="20">
        <f t="shared" si="202"/>
        <v>6.3285641554867533</v>
      </c>
      <c r="Y716" s="22">
        <f t="shared" si="203"/>
        <v>3</v>
      </c>
      <c r="AA716" s="47"/>
    </row>
    <row r="717" spans="1:34" hidden="1" x14ac:dyDescent="0.25">
      <c r="A717" s="57" t="s">
        <v>5848</v>
      </c>
      <c r="B717" s="1">
        <v>75.007999999999996</v>
      </c>
      <c r="C717" s="1">
        <v>74.88</v>
      </c>
      <c r="D717" s="1">
        <v>423.01299999999998</v>
      </c>
      <c r="E717" s="1">
        <v>383.04300000000001</v>
      </c>
      <c r="G717" s="1">
        <f t="shared" si="187"/>
        <v>39.96999999999997</v>
      </c>
      <c r="H717" s="1">
        <f t="shared" si="188"/>
        <v>0.12800000000000011</v>
      </c>
      <c r="I717" s="2">
        <f t="shared" si="189"/>
        <v>397.63221999999996</v>
      </c>
      <c r="J717" s="2">
        <f t="shared" si="190"/>
        <v>389.17195999999996</v>
      </c>
      <c r="K717" s="2">
        <f t="shared" si="191"/>
        <v>380.71169999999995</v>
      </c>
      <c r="L717" s="10">
        <f t="shared" si="192"/>
        <v>3</v>
      </c>
      <c r="M717" s="73" t="str">
        <f t="shared" si="193"/>
        <v/>
      </c>
      <c r="N717">
        <f t="shared" si="194"/>
        <v>3</v>
      </c>
      <c r="O717" s="12">
        <f t="shared" si="195"/>
        <v>86.008485265451199</v>
      </c>
      <c r="P717" s="11">
        <f t="shared" si="196"/>
        <v>11.000485265451204</v>
      </c>
      <c r="Q717" s="1">
        <f t="shared" si="197"/>
        <v>75.007999999999996</v>
      </c>
      <c r="S717" s="14" t="str">
        <f t="shared" si="198"/>
        <v>A</v>
      </c>
      <c r="U717" s="1">
        <f t="shared" si="199"/>
        <v>75.007999999999996</v>
      </c>
      <c r="V717" s="1">
        <f t="shared" si="200"/>
        <v>383.04300000000001</v>
      </c>
      <c r="W717" s="1">
        <f t="shared" si="201"/>
        <v>11.000485265451204</v>
      </c>
      <c r="X717" s="20">
        <f t="shared" si="202"/>
        <v>4.7852110904712735</v>
      </c>
      <c r="Y717" s="22">
        <f t="shared" si="203"/>
        <v>3</v>
      </c>
      <c r="AA717" s="47"/>
    </row>
    <row r="718" spans="1:34" hidden="1" x14ac:dyDescent="0.25">
      <c r="A718" s="57" t="s">
        <v>5849</v>
      </c>
      <c r="B718" s="1">
        <v>48</v>
      </c>
      <c r="C718" s="1">
        <v>47.616</v>
      </c>
      <c r="D718" s="1">
        <v>423.161</v>
      </c>
      <c r="E718" s="1">
        <v>383.22399999999999</v>
      </c>
      <c r="G718" s="1">
        <f t="shared" si="187"/>
        <v>39.937000000000012</v>
      </c>
      <c r="H718" s="1">
        <f t="shared" si="188"/>
        <v>0.38400000000000034</v>
      </c>
      <c r="I718" s="2">
        <f t="shared" si="189"/>
        <v>397.77134000000001</v>
      </c>
      <c r="J718" s="2">
        <f t="shared" si="190"/>
        <v>389.30812000000003</v>
      </c>
      <c r="K718" s="2">
        <f t="shared" si="191"/>
        <v>380.8449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55.039559683522533</v>
      </c>
      <c r="P718" s="11">
        <f t="shared" si="196"/>
        <v>7.0395596835225334</v>
      </c>
      <c r="Q718" s="1">
        <f t="shared" si="197"/>
        <v>48</v>
      </c>
      <c r="S718" s="14" t="str">
        <f t="shared" si="198"/>
        <v>A</v>
      </c>
      <c r="U718" s="1">
        <f t="shared" si="199"/>
        <v>48</v>
      </c>
      <c r="V718" s="1">
        <f t="shared" si="200"/>
        <v>383.22399999999999</v>
      </c>
      <c r="W718" s="1">
        <f t="shared" si="201"/>
        <v>7.0395596835225334</v>
      </c>
      <c r="X718" s="20">
        <f t="shared" si="202"/>
        <v>3.0622084623323018</v>
      </c>
      <c r="Y718" s="22">
        <f t="shared" si="203"/>
        <v>3</v>
      </c>
      <c r="AA718" s="47"/>
    </row>
    <row r="719" spans="1:34" hidden="1" x14ac:dyDescent="0.25">
      <c r="A719" s="57" t="s">
        <v>5850</v>
      </c>
      <c r="B719" s="1">
        <v>59.392000000000003</v>
      </c>
      <c r="C719" s="1">
        <v>59.392000000000003</v>
      </c>
      <c r="D719" s="1">
        <v>423.68099999999998</v>
      </c>
      <c r="E719" s="1">
        <v>383.65199999999999</v>
      </c>
      <c r="G719" s="1">
        <f t="shared" si="187"/>
        <v>40.028999999999996</v>
      </c>
      <c r="H719" s="1">
        <f t="shared" si="188"/>
        <v>0</v>
      </c>
      <c r="I719" s="2">
        <f t="shared" si="189"/>
        <v>398.26013999999998</v>
      </c>
      <c r="J719" s="2">
        <f t="shared" si="190"/>
        <v>389.78652</v>
      </c>
      <c r="K719" s="2">
        <f t="shared" si="191"/>
        <v>381.31290000000001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68.102281848411877</v>
      </c>
      <c r="P719" s="11">
        <f t="shared" si="196"/>
        <v>8.7102818484118743</v>
      </c>
      <c r="Q719" s="1">
        <f t="shared" si="197"/>
        <v>59.392000000000003</v>
      </c>
      <c r="S719" s="14" t="str">
        <f t="shared" si="198"/>
        <v>A</v>
      </c>
      <c r="U719" s="1">
        <f t="shared" si="199"/>
        <v>59.392000000000003</v>
      </c>
      <c r="V719" s="1">
        <f t="shared" si="200"/>
        <v>383.65199999999999</v>
      </c>
      <c r="W719" s="1">
        <f t="shared" si="201"/>
        <v>8.7102818484118743</v>
      </c>
      <c r="X719" s="20">
        <f t="shared" si="202"/>
        <v>3.7889726040591651</v>
      </c>
      <c r="Y719" s="22">
        <f t="shared" si="203"/>
        <v>3</v>
      </c>
      <c r="AA719" s="47"/>
    </row>
    <row r="720" spans="1:34" hidden="1" x14ac:dyDescent="0.25">
      <c r="A720" s="57" t="s">
        <v>5851</v>
      </c>
      <c r="B720" s="1">
        <v>57.216000000000001</v>
      </c>
      <c r="C720" s="1">
        <v>56.832000000000001</v>
      </c>
      <c r="D720" s="1">
        <v>423.85199999999998</v>
      </c>
      <c r="E720" s="1">
        <v>383.79500000000002</v>
      </c>
      <c r="G720" s="1">
        <f t="shared" si="187"/>
        <v>40.05699999999996</v>
      </c>
      <c r="H720" s="1">
        <f t="shared" si="188"/>
        <v>0.38400000000000034</v>
      </c>
      <c r="I720" s="2">
        <f t="shared" si="189"/>
        <v>398.42087999999995</v>
      </c>
      <c r="J720" s="2">
        <f t="shared" si="190"/>
        <v>389.94383999999997</v>
      </c>
      <c r="K720" s="2">
        <f t="shared" si="191"/>
        <v>381.46679999999998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65.607155142758856</v>
      </c>
      <c r="P720" s="11">
        <f t="shared" si="196"/>
        <v>8.3911551427588549</v>
      </c>
      <c r="Q720" s="1">
        <f t="shared" si="197"/>
        <v>57.216000000000001</v>
      </c>
      <c r="S720" s="14" t="str">
        <f t="shared" si="198"/>
        <v>A</v>
      </c>
      <c r="U720" s="1">
        <f t="shared" si="199"/>
        <v>57.216000000000001</v>
      </c>
      <c r="V720" s="1">
        <f t="shared" si="200"/>
        <v>383.79500000000002</v>
      </c>
      <c r="W720" s="1">
        <f t="shared" si="201"/>
        <v>8.3911551427588549</v>
      </c>
      <c r="X720" s="20">
        <f t="shared" si="202"/>
        <v>3.6501524871001019</v>
      </c>
      <c r="Y720" s="22">
        <f t="shared" si="203"/>
        <v>3</v>
      </c>
      <c r="AA720" s="47"/>
    </row>
    <row r="721" spans="1:34" hidden="1" x14ac:dyDescent="0.25">
      <c r="A721" s="57" t="s">
        <v>5852</v>
      </c>
      <c r="B721" s="1">
        <v>49.92</v>
      </c>
      <c r="C721" s="1">
        <v>49.792000000000002</v>
      </c>
      <c r="D721" s="1">
        <v>424.55099999999999</v>
      </c>
      <c r="E721" s="1">
        <v>384.42899999999997</v>
      </c>
      <c r="G721" s="1">
        <f t="shared" si="187"/>
        <v>40.122000000000014</v>
      </c>
      <c r="H721" s="1">
        <f t="shared" si="188"/>
        <v>0.12800000000000011</v>
      </c>
      <c r="I721" s="2">
        <f t="shared" si="189"/>
        <v>399.07794000000001</v>
      </c>
      <c r="J721" s="2">
        <f t="shared" si="190"/>
        <v>390.58691999999996</v>
      </c>
      <c r="K721" s="2">
        <f t="shared" si="191"/>
        <v>382.09589999999997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57.241142070863432</v>
      </c>
      <c r="P721" s="11">
        <f t="shared" si="196"/>
        <v>7.3211420708634307</v>
      </c>
      <c r="Q721" s="1">
        <f t="shared" si="197"/>
        <v>49.92</v>
      </c>
      <c r="S721" s="14" t="str">
        <f t="shared" si="198"/>
        <v>A</v>
      </c>
      <c r="U721" s="1">
        <f t="shared" si="199"/>
        <v>49.92</v>
      </c>
      <c r="V721" s="1">
        <f t="shared" si="200"/>
        <v>384.42899999999997</v>
      </c>
      <c r="W721" s="1">
        <f t="shared" si="201"/>
        <v>7.3211420708634307</v>
      </c>
      <c r="X721" s="20">
        <f t="shared" si="202"/>
        <v>3.1846968008255923</v>
      </c>
      <c r="Y721" s="22">
        <f t="shared" si="203"/>
        <v>3</v>
      </c>
      <c r="AA721" s="47"/>
    </row>
    <row r="722" spans="1:34" hidden="1" x14ac:dyDescent="0.25">
      <c r="A722" s="57" t="s">
        <v>5853</v>
      </c>
      <c r="B722" s="1">
        <v>44.8</v>
      </c>
      <c r="C722" s="1">
        <v>44.543999999999997</v>
      </c>
      <c r="D722" s="1">
        <v>424.71699999999998</v>
      </c>
      <c r="E722" s="1">
        <v>384.59100000000001</v>
      </c>
      <c r="G722" s="1">
        <f t="shared" si="187"/>
        <v>40.125999999999976</v>
      </c>
      <c r="H722" s="1">
        <f t="shared" si="188"/>
        <v>0.25600000000000023</v>
      </c>
      <c r="I722" s="2">
        <f t="shared" si="189"/>
        <v>399.23397999999997</v>
      </c>
      <c r="J722" s="2">
        <f t="shared" si="190"/>
        <v>390.73964000000001</v>
      </c>
      <c r="K722" s="2">
        <f t="shared" si="191"/>
        <v>382.24529999999999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51.370255704621023</v>
      </c>
      <c r="P722" s="11">
        <f t="shared" si="196"/>
        <v>6.5702557046210259</v>
      </c>
      <c r="Q722" s="1">
        <f t="shared" si="197"/>
        <v>44.8</v>
      </c>
      <c r="S722" s="14" t="str">
        <f t="shared" si="198"/>
        <v>A</v>
      </c>
      <c r="U722" s="1">
        <f t="shared" si="199"/>
        <v>44.8</v>
      </c>
      <c r="V722" s="1">
        <f t="shared" si="200"/>
        <v>384.59100000000001</v>
      </c>
      <c r="W722" s="1">
        <f t="shared" si="201"/>
        <v>6.5702557046210259</v>
      </c>
      <c r="X722" s="20">
        <f t="shared" si="202"/>
        <v>2.8580612315101463</v>
      </c>
      <c r="Y722" s="22">
        <f t="shared" si="203"/>
        <v>3</v>
      </c>
      <c r="AA722" s="47"/>
    </row>
    <row r="723" spans="1:34" hidden="1" x14ac:dyDescent="0.25">
      <c r="A723" s="57" t="s">
        <v>5854</v>
      </c>
      <c r="B723" s="1">
        <v>48.64</v>
      </c>
      <c r="C723" s="1">
        <v>48.384</v>
      </c>
      <c r="D723" s="1">
        <v>423.13900000000001</v>
      </c>
      <c r="E723" s="1">
        <v>383.14800000000002</v>
      </c>
      <c r="G723" s="1">
        <f t="shared" si="187"/>
        <v>39.990999999999985</v>
      </c>
      <c r="H723" s="1">
        <f t="shared" si="188"/>
        <v>0.25600000000000023</v>
      </c>
      <c r="I723" s="2">
        <f t="shared" si="189"/>
        <v>397.75066000000004</v>
      </c>
      <c r="J723" s="2">
        <f t="shared" si="190"/>
        <v>389.28788000000003</v>
      </c>
      <c r="K723" s="2">
        <f t="shared" si="191"/>
        <v>380.82510000000002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55.773420479302828</v>
      </c>
      <c r="P723" s="11">
        <f t="shared" si="196"/>
        <v>7.1334204793028277</v>
      </c>
      <c r="Q723" s="1">
        <f t="shared" si="197"/>
        <v>48.64</v>
      </c>
      <c r="S723" s="14" t="str">
        <f t="shared" si="198"/>
        <v>A</v>
      </c>
      <c r="U723" s="1">
        <f t="shared" si="199"/>
        <v>48.64</v>
      </c>
      <c r="V723" s="1">
        <f t="shared" si="200"/>
        <v>383.14800000000002</v>
      </c>
      <c r="W723" s="1">
        <f t="shared" si="201"/>
        <v>7.1334204793028277</v>
      </c>
      <c r="X723" s="20">
        <f t="shared" si="202"/>
        <v>3.1030379084967299</v>
      </c>
      <c r="Y723" s="22">
        <f t="shared" si="203"/>
        <v>3</v>
      </c>
      <c r="AA723" s="47"/>
    </row>
    <row r="724" spans="1:34" hidden="1" x14ac:dyDescent="0.25">
      <c r="A724" s="57" t="s">
        <v>5855</v>
      </c>
      <c r="B724" s="1">
        <v>42.88</v>
      </c>
      <c r="C724" s="1">
        <v>42.752000000000002</v>
      </c>
      <c r="D724" s="1">
        <v>421.49400000000003</v>
      </c>
      <c r="E724" s="1">
        <v>381.678</v>
      </c>
      <c r="G724" s="1">
        <f t="shared" si="187"/>
        <v>39.816000000000031</v>
      </c>
      <c r="H724" s="1">
        <f t="shared" si="188"/>
        <v>0.12800000000000011</v>
      </c>
      <c r="I724" s="2">
        <f t="shared" si="189"/>
        <v>396.20436000000001</v>
      </c>
      <c r="J724" s="2">
        <f t="shared" si="190"/>
        <v>387.77448000000004</v>
      </c>
      <c r="K724" s="2">
        <f t="shared" si="191"/>
        <v>379.34460000000001</v>
      </c>
      <c r="L724" s="10">
        <f t="shared" si="192"/>
        <v>3</v>
      </c>
      <c r="M724" s="73" t="str">
        <f t="shared" si="193"/>
        <v/>
      </c>
      <c r="N724">
        <f t="shared" si="194"/>
        <v>3</v>
      </c>
      <c r="O724" s="12">
        <f t="shared" si="195"/>
        <v>49.168673317280131</v>
      </c>
      <c r="P724" s="11">
        <f t="shared" si="196"/>
        <v>6.2886733172801286</v>
      </c>
      <c r="Q724" s="1">
        <f t="shared" si="197"/>
        <v>42.88</v>
      </c>
      <c r="S724" s="14" t="str">
        <f t="shared" si="198"/>
        <v>A</v>
      </c>
      <c r="U724" s="1">
        <f t="shared" si="199"/>
        <v>42.88</v>
      </c>
      <c r="V724" s="1">
        <f t="shared" si="200"/>
        <v>381.678</v>
      </c>
      <c r="W724" s="1">
        <f t="shared" si="201"/>
        <v>6.2886733172801286</v>
      </c>
      <c r="X724" s="20">
        <f t="shared" si="202"/>
        <v>2.7355728930168559</v>
      </c>
      <c r="Y724" s="22">
        <f t="shared" si="203"/>
        <v>3</v>
      </c>
      <c r="AA724" s="47"/>
    </row>
    <row r="725" spans="1:34" hidden="1" x14ac:dyDescent="0.25">
      <c r="A725" s="57" t="s">
        <v>5856</v>
      </c>
      <c r="B725" s="1">
        <v>40.32</v>
      </c>
      <c r="C725" s="1">
        <v>40.064</v>
      </c>
      <c r="D725" s="1">
        <v>422.02199999999999</v>
      </c>
      <c r="E725" s="1">
        <v>382.17099999999999</v>
      </c>
      <c r="G725" s="1">
        <f t="shared" si="187"/>
        <v>39.850999999999999</v>
      </c>
      <c r="H725" s="1">
        <f t="shared" si="188"/>
        <v>0.25600000000000023</v>
      </c>
      <c r="I725" s="2">
        <f t="shared" si="189"/>
        <v>396.70067999999998</v>
      </c>
      <c r="J725" s="2">
        <f t="shared" si="190"/>
        <v>388.26024000000001</v>
      </c>
      <c r="K725" s="2">
        <f t="shared" si="191"/>
        <v>379.81979999999999</v>
      </c>
      <c r="L725" s="10">
        <f t="shared" si="192"/>
        <v>3</v>
      </c>
      <c r="M725" s="73" t="str">
        <f t="shared" si="193"/>
        <v/>
      </c>
      <c r="N725">
        <f t="shared" si="194"/>
        <v>3</v>
      </c>
      <c r="O725" s="12">
        <f t="shared" si="195"/>
        <v>46.233230134158923</v>
      </c>
      <c r="P725" s="11">
        <f t="shared" si="196"/>
        <v>5.9132301341589226</v>
      </c>
      <c r="Q725" s="1">
        <f t="shared" si="197"/>
        <v>40.32</v>
      </c>
      <c r="S725" s="14" t="str">
        <f t="shared" si="198"/>
        <v>A</v>
      </c>
      <c r="U725" s="1">
        <f t="shared" si="199"/>
        <v>40.32</v>
      </c>
      <c r="V725" s="1">
        <f t="shared" si="200"/>
        <v>382.17099999999999</v>
      </c>
      <c r="W725" s="1">
        <f t="shared" si="201"/>
        <v>5.9132301341589226</v>
      </c>
      <c r="X725" s="20">
        <f t="shared" si="202"/>
        <v>2.5722551083591312</v>
      </c>
      <c r="Y725" s="22">
        <f t="shared" si="203"/>
        <v>3</v>
      </c>
      <c r="AA725" s="47"/>
    </row>
    <row r="726" spans="1:34" hidden="1" x14ac:dyDescent="0.25">
      <c r="A726" s="57" t="s">
        <v>5857</v>
      </c>
      <c r="B726" s="1">
        <v>39.808</v>
      </c>
      <c r="C726" s="1">
        <v>39.68</v>
      </c>
      <c r="D726" s="1">
        <v>423.68900000000002</v>
      </c>
      <c r="E726" s="1">
        <v>383.68099999999998</v>
      </c>
      <c r="G726" s="1">
        <f t="shared" si="187"/>
        <v>40.008000000000038</v>
      </c>
      <c r="H726" s="1">
        <f t="shared" si="188"/>
        <v>0.12800000000000011</v>
      </c>
      <c r="I726" s="2">
        <f t="shared" si="189"/>
        <v>398.26766000000003</v>
      </c>
      <c r="J726" s="2">
        <f t="shared" si="190"/>
        <v>389.79388</v>
      </c>
      <c r="K726" s="2">
        <f t="shared" si="191"/>
        <v>381.32010000000002</v>
      </c>
      <c r="L726" s="10">
        <f t="shared" si="192"/>
        <v>3</v>
      </c>
      <c r="M726" s="73" t="str">
        <f t="shared" si="193"/>
        <v/>
      </c>
      <c r="N726">
        <f t="shared" si="194"/>
        <v>3</v>
      </c>
      <c r="O726" s="12">
        <f t="shared" si="195"/>
        <v>45.646141497534686</v>
      </c>
      <c r="P726" s="11">
        <f t="shared" si="196"/>
        <v>5.8381414975346857</v>
      </c>
      <c r="Q726" s="1">
        <f t="shared" si="197"/>
        <v>39.808</v>
      </c>
      <c r="S726" s="14" t="str">
        <f t="shared" si="198"/>
        <v>A</v>
      </c>
      <c r="U726" s="1">
        <f t="shared" si="199"/>
        <v>39.808</v>
      </c>
      <c r="V726" s="1">
        <f t="shared" si="200"/>
        <v>383.68099999999998</v>
      </c>
      <c r="W726" s="1">
        <f t="shared" si="201"/>
        <v>5.8381414975346857</v>
      </c>
      <c r="X726" s="20">
        <f t="shared" si="202"/>
        <v>2.5395915514275882</v>
      </c>
      <c r="Y726" s="22">
        <f t="shared" si="203"/>
        <v>3</v>
      </c>
      <c r="AA726" s="47"/>
    </row>
    <row r="727" spans="1:34" hidden="1" x14ac:dyDescent="0.25">
      <c r="A727" s="57" t="s">
        <v>5858</v>
      </c>
      <c r="B727" s="1">
        <v>35.072000000000003</v>
      </c>
      <c r="C727" s="1">
        <v>34.688000000000002</v>
      </c>
      <c r="D727" s="1">
        <v>425.173</v>
      </c>
      <c r="E727" s="1">
        <v>385.04500000000002</v>
      </c>
      <c r="G727" s="1">
        <f t="shared" si="187"/>
        <v>40.127999999999986</v>
      </c>
      <c r="H727" s="1">
        <f t="shared" si="188"/>
        <v>0.38400000000000034</v>
      </c>
      <c r="I727" s="2">
        <f t="shared" si="189"/>
        <v>399.66262</v>
      </c>
      <c r="J727" s="2">
        <f t="shared" si="190"/>
        <v>391.15915999999999</v>
      </c>
      <c r="K727" s="2">
        <f t="shared" si="191"/>
        <v>382.65570000000002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40.215571608760463</v>
      </c>
      <c r="P727" s="11">
        <f t="shared" si="196"/>
        <v>5.1435716087604604</v>
      </c>
      <c r="Q727" s="1">
        <f t="shared" si="197"/>
        <v>35.072000000000003</v>
      </c>
      <c r="S727" s="14" t="str">
        <f t="shared" si="198"/>
        <v>A</v>
      </c>
      <c r="U727" s="1">
        <f t="shared" si="199"/>
        <v>35.072000000000003</v>
      </c>
      <c r="V727" s="1">
        <f t="shared" si="200"/>
        <v>385.04500000000002</v>
      </c>
      <c r="W727" s="1">
        <f t="shared" si="201"/>
        <v>5.1435716087604604</v>
      </c>
      <c r="X727" s="20">
        <f t="shared" si="202"/>
        <v>2.2374536498108002</v>
      </c>
      <c r="Y727" s="22">
        <f t="shared" si="203"/>
        <v>3</v>
      </c>
      <c r="AA727" s="47"/>
    </row>
    <row r="728" spans="1:34" hidden="1" x14ac:dyDescent="0.25">
      <c r="A728" s="57" t="s">
        <v>5859</v>
      </c>
      <c r="B728" s="1">
        <v>26.495999999999999</v>
      </c>
      <c r="C728" s="1">
        <v>26.24</v>
      </c>
      <c r="D728" s="1">
        <v>426.13200000000001</v>
      </c>
      <c r="E728" s="1">
        <v>385.93900000000002</v>
      </c>
      <c r="G728" s="1">
        <f t="shared" si="187"/>
        <v>40.192999999999984</v>
      </c>
      <c r="H728" s="1">
        <f t="shared" si="188"/>
        <v>0.25600000000000023</v>
      </c>
      <c r="I728" s="2">
        <f t="shared" si="189"/>
        <v>400.56407999999999</v>
      </c>
      <c r="J728" s="2">
        <f t="shared" si="190"/>
        <v>392.04144000000002</v>
      </c>
      <c r="K728" s="2">
        <f t="shared" si="191"/>
        <v>383.5188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30.381836945304435</v>
      </c>
      <c r="P728" s="11">
        <f t="shared" si="196"/>
        <v>3.8858369453044368</v>
      </c>
      <c r="Q728" s="1">
        <f t="shared" si="197"/>
        <v>26.495999999999999</v>
      </c>
      <c r="S728" s="14" t="str">
        <f t="shared" si="198"/>
        <v>A</v>
      </c>
      <c r="U728" s="1">
        <f t="shared" si="199"/>
        <v>26.495999999999999</v>
      </c>
      <c r="V728" s="1">
        <f t="shared" si="200"/>
        <v>385.93900000000002</v>
      </c>
      <c r="W728" s="1">
        <f t="shared" si="201"/>
        <v>3.8858369453044368</v>
      </c>
      <c r="X728" s="20">
        <f t="shared" si="202"/>
        <v>1.69033907120743</v>
      </c>
      <c r="Y728" s="22">
        <f t="shared" si="203"/>
        <v>3</v>
      </c>
      <c r="AA728" s="47"/>
    </row>
    <row r="729" spans="1:34" x14ac:dyDescent="0.25">
      <c r="A729" s="57" t="s">
        <v>5860</v>
      </c>
      <c r="B729" s="1">
        <v>26.88</v>
      </c>
      <c r="C729" s="1">
        <v>26.751999999999999</v>
      </c>
      <c r="D729" s="1">
        <v>426.38</v>
      </c>
      <c r="E729" s="1">
        <v>386.16399999999999</v>
      </c>
      <c r="G729" s="1">
        <f t="shared" si="187"/>
        <v>40.216000000000008</v>
      </c>
      <c r="H729" s="1">
        <f t="shared" si="188"/>
        <v>0.12800000000000011</v>
      </c>
      <c r="I729" s="2">
        <f t="shared" si="189"/>
        <v>400.79719999999998</v>
      </c>
      <c r="J729" s="2">
        <f t="shared" si="190"/>
        <v>392.26959999999997</v>
      </c>
      <c r="K729" s="2">
        <f t="shared" si="191"/>
        <v>383.74200000000002</v>
      </c>
      <c r="L729" s="10">
        <f t="shared" si="192"/>
        <v>3</v>
      </c>
      <c r="M729" s="73" t="str">
        <f t="shared" si="193"/>
        <v/>
      </c>
      <c r="N729">
        <f t="shared" si="194"/>
        <v>3</v>
      </c>
      <c r="O729" s="12">
        <f t="shared" si="195"/>
        <v>30.822153422772615</v>
      </c>
      <c r="P729" s="11">
        <f t="shared" si="196"/>
        <v>3.9421534227726163</v>
      </c>
      <c r="Q729" s="1">
        <f t="shared" si="197"/>
        <v>26.88</v>
      </c>
      <c r="S729" s="14" t="str">
        <f t="shared" si="198"/>
        <v>A</v>
      </c>
      <c r="U729" s="1">
        <f t="shared" si="199"/>
        <v>26.88</v>
      </c>
      <c r="V729" s="1">
        <f t="shared" si="200"/>
        <v>386.16399999999999</v>
      </c>
      <c r="W729" s="1">
        <f t="shared" si="201"/>
        <v>3.9421534227726163</v>
      </c>
      <c r="X729" s="20">
        <f t="shared" si="202"/>
        <v>1.7148367389060881</v>
      </c>
      <c r="Y729" s="22">
        <f t="shared" si="203"/>
        <v>3</v>
      </c>
      <c r="Z729" s="32" t="s">
        <v>40</v>
      </c>
      <c r="AA729" s="47"/>
      <c r="AB729" s="32" t="str">
        <f>A729</f>
        <v>2025-08-31 00:00:00</v>
      </c>
      <c r="AC729" s="1">
        <f>SUM(U729:U752)</f>
        <v>490.49599999999998</v>
      </c>
      <c r="AD729" s="1">
        <f>AVERAGE(V729:V752)</f>
        <v>384.68975</v>
      </c>
      <c r="AE729" s="1">
        <f>SUM(W729:W752)</f>
        <v>71.93491388602223</v>
      </c>
      <c r="AF729" s="1">
        <f>SUM(X729:X752)</f>
        <v>31.291687540419669</v>
      </c>
      <c r="AG729" s="35">
        <f>AVERAGE(Y729:Y752)</f>
        <v>3</v>
      </c>
      <c r="AH729" s="37">
        <f>DAY(A729)</f>
        <v>31</v>
      </c>
    </row>
    <row r="730" spans="1:34" hidden="1" x14ac:dyDescent="0.25">
      <c r="A730" s="57" t="s">
        <v>5861</v>
      </c>
      <c r="B730" s="1">
        <v>26.24</v>
      </c>
      <c r="C730" s="1">
        <v>25.984000000000002</v>
      </c>
      <c r="D730" s="1">
        <v>425.74299999999999</v>
      </c>
      <c r="E730" s="1">
        <v>385.59500000000003</v>
      </c>
      <c r="G730" s="1">
        <f t="shared" si="187"/>
        <v>40.147999999999968</v>
      </c>
      <c r="H730" s="1">
        <f t="shared" si="188"/>
        <v>0.25599999999999667</v>
      </c>
      <c r="I730" s="2">
        <f t="shared" si="189"/>
        <v>400.19842</v>
      </c>
      <c r="J730" s="2">
        <f t="shared" si="190"/>
        <v>391.68356</v>
      </c>
      <c r="K730" s="2">
        <f t="shared" si="191"/>
        <v>383.1687</v>
      </c>
      <c r="L730" s="10">
        <f t="shared" si="192"/>
        <v>3</v>
      </c>
      <c r="M730" s="73" t="str">
        <f t="shared" si="193"/>
        <v/>
      </c>
      <c r="N730">
        <f t="shared" si="194"/>
        <v>3</v>
      </c>
      <c r="O730" s="12">
        <f t="shared" si="195"/>
        <v>30.088292626992313</v>
      </c>
      <c r="P730" s="11">
        <f t="shared" si="196"/>
        <v>3.8482926269923148</v>
      </c>
      <c r="Q730" s="1">
        <f t="shared" si="197"/>
        <v>26.24</v>
      </c>
      <c r="S730" s="14" t="str">
        <f t="shared" si="198"/>
        <v>A</v>
      </c>
      <c r="U730" s="1">
        <f t="shared" si="199"/>
        <v>26.24</v>
      </c>
      <c r="V730" s="1">
        <f t="shared" si="200"/>
        <v>385.59500000000003</v>
      </c>
      <c r="W730" s="1">
        <f t="shared" si="201"/>
        <v>3.8482926269923148</v>
      </c>
      <c r="X730" s="20">
        <f t="shared" si="202"/>
        <v>1.6740072927416569</v>
      </c>
      <c r="Y730" s="22">
        <f t="shared" si="203"/>
        <v>3</v>
      </c>
      <c r="AA730" s="47"/>
    </row>
    <row r="731" spans="1:34" hidden="1" x14ac:dyDescent="0.25">
      <c r="A731" s="57" t="s">
        <v>5862</v>
      </c>
      <c r="B731" s="1">
        <v>25.344000000000001</v>
      </c>
      <c r="C731" s="1">
        <v>25.216000000000001</v>
      </c>
      <c r="D731" s="1">
        <v>425.72800000000001</v>
      </c>
      <c r="E731" s="1">
        <v>385.58699999999999</v>
      </c>
      <c r="G731" s="1">
        <f t="shared" si="187"/>
        <v>40.14100000000002</v>
      </c>
      <c r="H731" s="1">
        <f t="shared" si="188"/>
        <v>0.12800000000000011</v>
      </c>
      <c r="I731" s="2">
        <f t="shared" si="189"/>
        <v>400.18432000000001</v>
      </c>
      <c r="J731" s="2">
        <f t="shared" si="190"/>
        <v>391.66976</v>
      </c>
      <c r="K731" s="2">
        <f t="shared" si="191"/>
        <v>383.15520000000004</v>
      </c>
      <c r="L731" s="10">
        <f t="shared" si="192"/>
        <v>3</v>
      </c>
      <c r="M731" s="73" t="str">
        <f t="shared" si="193"/>
        <v/>
      </c>
      <c r="N731">
        <f t="shared" si="194"/>
        <v>3</v>
      </c>
      <c r="O731" s="12">
        <f t="shared" si="195"/>
        <v>29.060887512899896</v>
      </c>
      <c r="P731" s="11">
        <f t="shared" si="196"/>
        <v>3.7168875128998948</v>
      </c>
      <c r="Q731" s="1">
        <f t="shared" si="197"/>
        <v>25.344000000000001</v>
      </c>
      <c r="S731" s="14" t="str">
        <f t="shared" si="198"/>
        <v>A</v>
      </c>
      <c r="U731" s="1">
        <f t="shared" si="199"/>
        <v>25.344000000000001</v>
      </c>
      <c r="V731" s="1">
        <f t="shared" si="200"/>
        <v>385.58699999999999</v>
      </c>
      <c r="W731" s="1">
        <f t="shared" si="201"/>
        <v>3.7168875128998948</v>
      </c>
      <c r="X731" s="20">
        <f t="shared" si="202"/>
        <v>1.6168460681114543</v>
      </c>
      <c r="Y731" s="22">
        <f t="shared" si="203"/>
        <v>3</v>
      </c>
      <c r="AA731" s="47"/>
    </row>
    <row r="732" spans="1:34" hidden="1" x14ac:dyDescent="0.25">
      <c r="A732" s="57" t="s">
        <v>5863</v>
      </c>
      <c r="B732" s="1">
        <v>25.088000000000001</v>
      </c>
      <c r="C732" s="1">
        <v>24.832000000000001</v>
      </c>
      <c r="D732" s="1">
        <v>425.65699999999998</v>
      </c>
      <c r="E732" s="1">
        <v>385.52699999999999</v>
      </c>
      <c r="G732" s="1">
        <f t="shared" si="187"/>
        <v>40.129999999999995</v>
      </c>
      <c r="H732" s="1">
        <f t="shared" si="188"/>
        <v>0.25600000000000023</v>
      </c>
      <c r="I732" s="2">
        <f t="shared" si="189"/>
        <v>400.11757999999998</v>
      </c>
      <c r="J732" s="2">
        <f t="shared" si="190"/>
        <v>391.60443999999995</v>
      </c>
      <c r="K732" s="2">
        <f t="shared" si="191"/>
        <v>383.09129999999999</v>
      </c>
      <c r="L732" s="10">
        <f t="shared" si="192"/>
        <v>3</v>
      </c>
      <c r="M732" s="73" t="str">
        <f t="shared" si="193"/>
        <v/>
      </c>
      <c r="N732">
        <f t="shared" si="194"/>
        <v>3</v>
      </c>
      <c r="O732" s="12">
        <f t="shared" si="195"/>
        <v>28.767343194587777</v>
      </c>
      <c r="P732" s="11">
        <f t="shared" si="196"/>
        <v>3.6793431945877764</v>
      </c>
      <c r="Q732" s="1">
        <f t="shared" si="197"/>
        <v>25.088000000000001</v>
      </c>
      <c r="S732" s="14" t="str">
        <f t="shared" si="198"/>
        <v>A</v>
      </c>
      <c r="U732" s="1">
        <f t="shared" si="199"/>
        <v>25.088000000000001</v>
      </c>
      <c r="V732" s="1">
        <f t="shared" si="200"/>
        <v>385.52699999999999</v>
      </c>
      <c r="W732" s="1">
        <f t="shared" si="201"/>
        <v>3.6793431945877764</v>
      </c>
      <c r="X732" s="20">
        <f t="shared" si="202"/>
        <v>1.6005142896456828</v>
      </c>
      <c r="Y732" s="22">
        <f t="shared" si="203"/>
        <v>3</v>
      </c>
      <c r="AA732" s="47"/>
    </row>
    <row r="733" spans="1:34" hidden="1" x14ac:dyDescent="0.25">
      <c r="A733" s="57" t="s">
        <v>5864</v>
      </c>
      <c r="B733" s="1">
        <v>21.632000000000001</v>
      </c>
      <c r="C733" s="1">
        <v>21.504000000000001</v>
      </c>
      <c r="D733" s="1">
        <v>425.923</v>
      </c>
      <c r="E733" s="1">
        <v>385.78500000000003</v>
      </c>
      <c r="G733" s="1">
        <f t="shared" si="187"/>
        <v>40.137999999999977</v>
      </c>
      <c r="H733" s="1">
        <f t="shared" si="188"/>
        <v>0.12800000000000011</v>
      </c>
      <c r="I733" s="2">
        <f t="shared" si="189"/>
        <v>400.36761999999999</v>
      </c>
      <c r="J733" s="2">
        <f t="shared" si="190"/>
        <v>391.84915999999998</v>
      </c>
      <c r="K733" s="2">
        <f t="shared" si="191"/>
        <v>383.33069999999998</v>
      </c>
      <c r="L733" s="10">
        <f t="shared" si="192"/>
        <v>3</v>
      </c>
      <c r="M733" s="73" t="str">
        <f t="shared" si="193"/>
        <v/>
      </c>
      <c r="N733">
        <f t="shared" si="194"/>
        <v>3</v>
      </c>
      <c r="O733" s="12">
        <f t="shared" si="195"/>
        <v>24.804494897374155</v>
      </c>
      <c r="P733" s="11">
        <f t="shared" si="196"/>
        <v>3.172494897374154</v>
      </c>
      <c r="Q733" s="1">
        <f t="shared" si="197"/>
        <v>21.632000000000001</v>
      </c>
      <c r="S733" s="14" t="str">
        <f t="shared" si="198"/>
        <v>A</v>
      </c>
      <c r="U733" s="1">
        <f t="shared" si="199"/>
        <v>21.632000000000001</v>
      </c>
      <c r="V733" s="1">
        <f t="shared" si="200"/>
        <v>385.78500000000003</v>
      </c>
      <c r="W733" s="1">
        <f t="shared" si="201"/>
        <v>3.172494897374154</v>
      </c>
      <c r="X733" s="20">
        <f t="shared" si="202"/>
        <v>1.3800352803577569</v>
      </c>
      <c r="Y733" s="22">
        <f t="shared" si="203"/>
        <v>3</v>
      </c>
      <c r="AA733" s="47"/>
    </row>
    <row r="734" spans="1:34" hidden="1" x14ac:dyDescent="0.25">
      <c r="A734" s="57" t="s">
        <v>5865</v>
      </c>
      <c r="B734" s="1">
        <v>22.015999999999998</v>
      </c>
      <c r="C734" s="1">
        <v>21.76</v>
      </c>
      <c r="D734" s="1">
        <v>426.745</v>
      </c>
      <c r="E734" s="1">
        <v>386.529</v>
      </c>
      <c r="G734" s="1">
        <f t="shared" si="187"/>
        <v>40.216000000000008</v>
      </c>
      <c r="H734" s="1">
        <f t="shared" si="188"/>
        <v>0.25599999999999667</v>
      </c>
      <c r="I734" s="2">
        <f t="shared" si="189"/>
        <v>401.14030000000002</v>
      </c>
      <c r="J734" s="2">
        <f t="shared" si="190"/>
        <v>392.60540000000003</v>
      </c>
      <c r="K734" s="2">
        <f t="shared" si="191"/>
        <v>384.07049999999998</v>
      </c>
      <c r="L734" s="10">
        <f t="shared" si="192"/>
        <v>3</v>
      </c>
      <c r="M734" s="73" t="str">
        <f t="shared" si="193"/>
        <v/>
      </c>
      <c r="N734">
        <f t="shared" si="194"/>
        <v>3</v>
      </c>
      <c r="O734" s="12">
        <f t="shared" si="195"/>
        <v>25.244811374842332</v>
      </c>
      <c r="P734" s="11">
        <f t="shared" si="196"/>
        <v>3.2288113748423335</v>
      </c>
      <c r="Q734" s="1">
        <f t="shared" si="197"/>
        <v>22.015999999999998</v>
      </c>
      <c r="S734" s="14" t="str">
        <f t="shared" si="198"/>
        <v>A</v>
      </c>
      <c r="U734" s="1">
        <f t="shared" si="199"/>
        <v>22.015999999999998</v>
      </c>
      <c r="V734" s="1">
        <f t="shared" si="200"/>
        <v>386.529</v>
      </c>
      <c r="W734" s="1">
        <f t="shared" si="201"/>
        <v>3.2288113748423335</v>
      </c>
      <c r="X734" s="20">
        <f t="shared" si="202"/>
        <v>1.404532948056415</v>
      </c>
      <c r="Y734" s="22">
        <f t="shared" si="203"/>
        <v>3</v>
      </c>
      <c r="AA734" s="47"/>
    </row>
    <row r="735" spans="1:34" hidden="1" x14ac:dyDescent="0.25">
      <c r="A735" s="57" t="s">
        <v>5866</v>
      </c>
      <c r="B735" s="1">
        <v>21.248000000000001</v>
      </c>
      <c r="C735" s="1">
        <v>20.992000000000001</v>
      </c>
      <c r="D735" s="1">
        <v>422.85500000000002</v>
      </c>
      <c r="E735" s="1">
        <v>383.00900000000001</v>
      </c>
      <c r="G735" s="1">
        <f t="shared" si="187"/>
        <v>39.846000000000004</v>
      </c>
      <c r="H735" s="1">
        <f t="shared" si="188"/>
        <v>0.25600000000000023</v>
      </c>
      <c r="I735" s="2">
        <f t="shared" si="189"/>
        <v>397.4837</v>
      </c>
      <c r="J735" s="2">
        <f t="shared" si="190"/>
        <v>389.02660000000003</v>
      </c>
      <c r="K735" s="2">
        <f t="shared" si="191"/>
        <v>380.56950000000001</v>
      </c>
      <c r="L735" s="10">
        <f t="shared" si="192"/>
        <v>3</v>
      </c>
      <c r="M735" s="73" t="str">
        <f t="shared" si="193"/>
        <v/>
      </c>
      <c r="N735">
        <f t="shared" si="194"/>
        <v>3</v>
      </c>
      <c r="O735" s="12">
        <f t="shared" si="195"/>
        <v>24.364178419905976</v>
      </c>
      <c r="P735" s="11">
        <f t="shared" si="196"/>
        <v>3.1161784199059746</v>
      </c>
      <c r="Q735" s="1">
        <f t="shared" si="197"/>
        <v>21.248000000000001</v>
      </c>
      <c r="S735" s="14" t="str">
        <f t="shared" si="198"/>
        <v>A</v>
      </c>
      <c r="U735" s="1">
        <f t="shared" si="199"/>
        <v>21.248000000000001</v>
      </c>
      <c r="V735" s="1">
        <f t="shared" si="200"/>
        <v>383.00900000000001</v>
      </c>
      <c r="W735" s="1">
        <f t="shared" si="201"/>
        <v>3.1161784199059746</v>
      </c>
      <c r="X735" s="20">
        <f t="shared" si="202"/>
        <v>1.355537612659099</v>
      </c>
      <c r="Y735" s="22">
        <f t="shared" si="203"/>
        <v>3</v>
      </c>
      <c r="AA735" s="47"/>
    </row>
    <row r="736" spans="1:34" hidden="1" x14ac:dyDescent="0.25">
      <c r="A736" s="57" t="s">
        <v>5867</v>
      </c>
      <c r="B736" s="1">
        <v>21.376000000000001</v>
      </c>
      <c r="C736" s="1">
        <v>21.248000000000001</v>
      </c>
      <c r="D736" s="1">
        <v>420.61700000000002</v>
      </c>
      <c r="E736" s="1">
        <v>380.97800000000001</v>
      </c>
      <c r="G736" s="1">
        <f t="shared" si="187"/>
        <v>39.63900000000001</v>
      </c>
      <c r="H736" s="1">
        <f t="shared" si="188"/>
        <v>0.12800000000000011</v>
      </c>
      <c r="I736" s="2">
        <f t="shared" si="189"/>
        <v>395.37998000000005</v>
      </c>
      <c r="J736" s="2">
        <f t="shared" si="190"/>
        <v>386.96764000000002</v>
      </c>
      <c r="K736" s="2">
        <f t="shared" si="191"/>
        <v>378.55529999999999</v>
      </c>
      <c r="L736" s="10">
        <f t="shared" si="192"/>
        <v>3</v>
      </c>
      <c r="M736" s="73" t="str">
        <f t="shared" si="193"/>
        <v/>
      </c>
      <c r="N736">
        <f t="shared" si="194"/>
        <v>3</v>
      </c>
      <c r="O736" s="12">
        <f t="shared" si="195"/>
        <v>24.510950579062033</v>
      </c>
      <c r="P736" s="11">
        <f t="shared" si="196"/>
        <v>3.134950579062032</v>
      </c>
      <c r="Q736" s="1">
        <f t="shared" si="197"/>
        <v>21.376000000000001</v>
      </c>
      <c r="S736" s="14" t="str">
        <f t="shared" si="198"/>
        <v>A</v>
      </c>
      <c r="U736" s="1">
        <f t="shared" si="199"/>
        <v>21.376000000000001</v>
      </c>
      <c r="V736" s="1">
        <f t="shared" si="200"/>
        <v>380.97800000000001</v>
      </c>
      <c r="W736" s="1">
        <f t="shared" si="201"/>
        <v>3.134950579062032</v>
      </c>
      <c r="X736" s="20">
        <f t="shared" si="202"/>
        <v>1.3637035018919839</v>
      </c>
      <c r="Y736" s="22">
        <f t="shared" si="203"/>
        <v>3</v>
      </c>
      <c r="AA736" s="47"/>
    </row>
    <row r="737" spans="1:27" hidden="1" x14ac:dyDescent="0.25">
      <c r="A737" s="57" t="s">
        <v>5868</v>
      </c>
      <c r="B737" s="1">
        <v>21.504000000000001</v>
      </c>
      <c r="C737" s="1">
        <v>21.248000000000001</v>
      </c>
      <c r="D737" s="1">
        <v>420.90800000000002</v>
      </c>
      <c r="E737" s="1">
        <v>381.24400000000003</v>
      </c>
      <c r="G737" s="1">
        <f t="shared" si="187"/>
        <v>39.663999999999987</v>
      </c>
      <c r="H737" s="1">
        <f t="shared" si="188"/>
        <v>0.25600000000000023</v>
      </c>
      <c r="I737" s="2">
        <f t="shared" si="189"/>
        <v>395.65352000000001</v>
      </c>
      <c r="J737" s="2">
        <f t="shared" si="190"/>
        <v>387.23536000000001</v>
      </c>
      <c r="K737" s="2">
        <f t="shared" si="191"/>
        <v>378.81720000000001</v>
      </c>
      <c r="L737" s="10">
        <f t="shared" si="192"/>
        <v>3</v>
      </c>
      <c r="M737" s="73" t="str">
        <f t="shared" si="193"/>
        <v/>
      </c>
      <c r="N737">
        <f t="shared" si="194"/>
        <v>3</v>
      </c>
      <c r="O737" s="12">
        <f t="shared" si="195"/>
        <v>24.657722738218094</v>
      </c>
      <c r="P737" s="11">
        <f t="shared" si="196"/>
        <v>3.153722738218093</v>
      </c>
      <c r="Q737" s="1">
        <f t="shared" si="197"/>
        <v>21.504000000000001</v>
      </c>
      <c r="S737" s="14" t="str">
        <f t="shared" si="198"/>
        <v>A</v>
      </c>
      <c r="U737" s="1">
        <f t="shared" si="199"/>
        <v>21.504000000000001</v>
      </c>
      <c r="V737" s="1">
        <f t="shared" si="200"/>
        <v>381.24400000000003</v>
      </c>
      <c r="W737" s="1">
        <f t="shared" si="201"/>
        <v>3.153722738218093</v>
      </c>
      <c r="X737" s="20">
        <f t="shared" si="202"/>
        <v>1.3718693911248705</v>
      </c>
      <c r="Y737" s="22">
        <f t="shared" si="203"/>
        <v>3</v>
      </c>
      <c r="AA737" s="47"/>
    </row>
    <row r="738" spans="1:27" hidden="1" x14ac:dyDescent="0.25">
      <c r="A738" s="57" t="s">
        <v>5869</v>
      </c>
      <c r="B738" s="1">
        <v>21.12</v>
      </c>
      <c r="C738" s="1">
        <v>20.992000000000001</v>
      </c>
      <c r="D738" s="1">
        <v>419.76499999999999</v>
      </c>
      <c r="E738" s="1">
        <v>380.20699999999999</v>
      </c>
      <c r="G738" s="1">
        <f t="shared" si="187"/>
        <v>39.557999999999993</v>
      </c>
      <c r="H738" s="1">
        <f t="shared" si="188"/>
        <v>0.12800000000000011</v>
      </c>
      <c r="I738" s="2">
        <f t="shared" si="189"/>
        <v>394.57909999999998</v>
      </c>
      <c r="J738" s="2">
        <f t="shared" si="190"/>
        <v>386.18380000000002</v>
      </c>
      <c r="K738" s="2">
        <f t="shared" si="191"/>
        <v>377.7885</v>
      </c>
      <c r="L738" s="10">
        <f t="shared" si="192"/>
        <v>3</v>
      </c>
      <c r="M738" s="73" t="str">
        <f t="shared" si="193"/>
        <v/>
      </c>
      <c r="N738">
        <f t="shared" si="194"/>
        <v>3</v>
      </c>
      <c r="O738" s="12">
        <f t="shared" si="195"/>
        <v>24.217406260749915</v>
      </c>
      <c r="P738" s="11">
        <f t="shared" si="196"/>
        <v>3.0974062607499135</v>
      </c>
      <c r="Q738" s="1">
        <f t="shared" si="197"/>
        <v>21.12</v>
      </c>
      <c r="S738" s="14" t="str">
        <f t="shared" si="198"/>
        <v>A</v>
      </c>
      <c r="U738" s="1">
        <f t="shared" si="199"/>
        <v>21.12</v>
      </c>
      <c r="V738" s="1">
        <f t="shared" si="200"/>
        <v>380.20699999999999</v>
      </c>
      <c r="W738" s="1">
        <f t="shared" si="201"/>
        <v>3.0974062607499135</v>
      </c>
      <c r="X738" s="20">
        <f t="shared" si="202"/>
        <v>1.3473717234262124</v>
      </c>
      <c r="Y738" s="22">
        <f t="shared" si="203"/>
        <v>3</v>
      </c>
      <c r="AA738" s="47"/>
    </row>
    <row r="739" spans="1:27" hidden="1" x14ac:dyDescent="0.25">
      <c r="A739" s="57" t="s">
        <v>5870</v>
      </c>
      <c r="B739" s="1">
        <v>21.76</v>
      </c>
      <c r="C739" s="1">
        <v>21.504000000000001</v>
      </c>
      <c r="D739" s="1">
        <v>422.89299999999997</v>
      </c>
      <c r="E739" s="1">
        <v>383.03300000000002</v>
      </c>
      <c r="G739" s="1">
        <f t="shared" si="187"/>
        <v>39.859999999999957</v>
      </c>
      <c r="H739" s="1">
        <f t="shared" si="188"/>
        <v>0.25600000000000023</v>
      </c>
      <c r="I739" s="2">
        <f t="shared" si="189"/>
        <v>397.51941999999997</v>
      </c>
      <c r="J739" s="2">
        <f t="shared" si="190"/>
        <v>389.06155999999999</v>
      </c>
      <c r="K739" s="2">
        <f t="shared" si="191"/>
        <v>380.6037</v>
      </c>
      <c r="L739" s="10">
        <f t="shared" si="192"/>
        <v>3</v>
      </c>
      <c r="M739" s="73" t="str">
        <f t="shared" si="193"/>
        <v/>
      </c>
      <c r="N739">
        <f t="shared" si="194"/>
        <v>3</v>
      </c>
      <c r="O739" s="12">
        <f t="shared" si="195"/>
        <v>24.951267056530217</v>
      </c>
      <c r="P739" s="11">
        <f t="shared" si="196"/>
        <v>3.191267056530215</v>
      </c>
      <c r="Q739" s="1">
        <f t="shared" si="197"/>
        <v>21.76</v>
      </c>
      <c r="S739" s="14" t="str">
        <f t="shared" si="198"/>
        <v>A</v>
      </c>
      <c r="U739" s="1">
        <f t="shared" si="199"/>
        <v>21.76</v>
      </c>
      <c r="V739" s="1">
        <f t="shared" si="200"/>
        <v>383.03300000000002</v>
      </c>
      <c r="W739" s="1">
        <f t="shared" si="201"/>
        <v>3.191267056530215</v>
      </c>
      <c r="X739" s="20">
        <f t="shared" si="202"/>
        <v>1.3882011695906435</v>
      </c>
      <c r="Y739" s="22">
        <f t="shared" si="203"/>
        <v>3</v>
      </c>
      <c r="AA739" s="47"/>
    </row>
    <row r="740" spans="1:27" hidden="1" x14ac:dyDescent="0.25">
      <c r="A740" s="57" t="s">
        <v>5871</v>
      </c>
      <c r="B740" s="1">
        <v>21.248000000000001</v>
      </c>
      <c r="C740" s="1">
        <v>21.12</v>
      </c>
      <c r="D740" s="1">
        <v>423.80900000000003</v>
      </c>
      <c r="E740" s="1">
        <v>383.86799999999999</v>
      </c>
      <c r="G740" s="1">
        <f t="shared" si="187"/>
        <v>39.941000000000031</v>
      </c>
      <c r="H740" s="1">
        <f t="shared" si="188"/>
        <v>0.12800000000000011</v>
      </c>
      <c r="I740" s="2">
        <f t="shared" si="189"/>
        <v>398.38046000000003</v>
      </c>
      <c r="J740" s="2">
        <f t="shared" si="190"/>
        <v>389.90428000000003</v>
      </c>
      <c r="K740" s="2">
        <f t="shared" si="191"/>
        <v>381.42810000000003</v>
      </c>
      <c r="L740" s="10">
        <f t="shared" si="192"/>
        <v>3</v>
      </c>
      <c r="M740" s="73" t="str">
        <f t="shared" si="193"/>
        <v/>
      </c>
      <c r="N740">
        <f t="shared" si="194"/>
        <v>3</v>
      </c>
      <c r="O740" s="12">
        <f t="shared" si="195"/>
        <v>24.364178419905976</v>
      </c>
      <c r="P740" s="11">
        <f t="shared" si="196"/>
        <v>3.1161784199059746</v>
      </c>
      <c r="Q740" s="1">
        <f t="shared" si="197"/>
        <v>21.248000000000001</v>
      </c>
      <c r="S740" s="14" t="str">
        <f t="shared" si="198"/>
        <v>A</v>
      </c>
      <c r="U740" s="1">
        <f t="shared" si="199"/>
        <v>21.248000000000001</v>
      </c>
      <c r="V740" s="1">
        <f t="shared" si="200"/>
        <v>383.86799999999999</v>
      </c>
      <c r="W740" s="1">
        <f t="shared" si="201"/>
        <v>3.1161784199059746</v>
      </c>
      <c r="X740" s="20">
        <f t="shared" si="202"/>
        <v>1.355537612659099</v>
      </c>
      <c r="Y740" s="22">
        <f t="shared" si="203"/>
        <v>3</v>
      </c>
      <c r="AA740" s="47"/>
    </row>
    <row r="741" spans="1:27" hidden="1" x14ac:dyDescent="0.25">
      <c r="A741" s="57" t="s">
        <v>5872</v>
      </c>
      <c r="B741" s="1">
        <v>23.04</v>
      </c>
      <c r="C741" s="1">
        <v>22.655999999999999</v>
      </c>
      <c r="D741" s="1">
        <v>424.83699999999999</v>
      </c>
      <c r="E741" s="1">
        <v>384.79500000000002</v>
      </c>
      <c r="G741" s="1">
        <f t="shared" si="187"/>
        <v>40.041999999999973</v>
      </c>
      <c r="H741" s="1">
        <f t="shared" si="188"/>
        <v>0.38400000000000034</v>
      </c>
      <c r="I741" s="2">
        <f t="shared" si="189"/>
        <v>399.34677999999997</v>
      </c>
      <c r="J741" s="2">
        <f t="shared" si="190"/>
        <v>390.85003999999998</v>
      </c>
      <c r="K741" s="2">
        <f t="shared" si="191"/>
        <v>382.35329999999999</v>
      </c>
      <c r="L741" s="10">
        <f t="shared" si="192"/>
        <v>3</v>
      </c>
      <c r="M741" s="73" t="str">
        <f t="shared" si="193"/>
        <v/>
      </c>
      <c r="N741">
        <f t="shared" si="194"/>
        <v>3</v>
      </c>
      <c r="O741" s="12">
        <f t="shared" si="195"/>
        <v>26.418988648090814</v>
      </c>
      <c r="P741" s="11">
        <f t="shared" si="196"/>
        <v>3.3789886480908145</v>
      </c>
      <c r="Q741" s="1">
        <f t="shared" si="197"/>
        <v>23.04</v>
      </c>
      <c r="S741" s="14" t="str">
        <f t="shared" si="198"/>
        <v>A</v>
      </c>
      <c r="U741" s="1">
        <f t="shared" si="199"/>
        <v>23.04</v>
      </c>
      <c r="V741" s="1">
        <f t="shared" si="200"/>
        <v>384.79500000000002</v>
      </c>
      <c r="W741" s="1">
        <f t="shared" si="201"/>
        <v>3.3789886480908145</v>
      </c>
      <c r="X741" s="20">
        <f t="shared" si="202"/>
        <v>1.4698600619195044</v>
      </c>
      <c r="Y741" s="22">
        <f t="shared" si="203"/>
        <v>3</v>
      </c>
      <c r="AA741" s="47"/>
    </row>
    <row r="742" spans="1:27" hidden="1" x14ac:dyDescent="0.25">
      <c r="A742" s="57" t="s">
        <v>5873</v>
      </c>
      <c r="B742" s="1">
        <v>22.655999999999999</v>
      </c>
      <c r="C742" s="1">
        <v>22.527999999999999</v>
      </c>
      <c r="D742" s="1">
        <v>426.06900000000002</v>
      </c>
      <c r="E742" s="1">
        <v>385.89100000000002</v>
      </c>
      <c r="G742" s="1">
        <f t="shared" si="187"/>
        <v>40.177999999999997</v>
      </c>
      <c r="H742" s="1">
        <f t="shared" si="188"/>
        <v>0.12800000000000011</v>
      </c>
      <c r="I742" s="2">
        <f t="shared" si="189"/>
        <v>400.50486000000001</v>
      </c>
      <c r="J742" s="2">
        <f t="shared" si="190"/>
        <v>391.98347999999999</v>
      </c>
      <c r="K742" s="2">
        <f t="shared" si="191"/>
        <v>383.46210000000002</v>
      </c>
      <c r="L742" s="10">
        <f t="shared" si="192"/>
        <v>3</v>
      </c>
      <c r="M742" s="73" t="str">
        <f t="shared" si="193"/>
        <v/>
      </c>
      <c r="N742">
        <f t="shared" si="194"/>
        <v>3</v>
      </c>
      <c r="O742" s="12">
        <f t="shared" si="195"/>
        <v>25.978672170622634</v>
      </c>
      <c r="P742" s="11">
        <f t="shared" si="196"/>
        <v>3.322672170622635</v>
      </c>
      <c r="Q742" s="1">
        <f t="shared" si="197"/>
        <v>22.655999999999999</v>
      </c>
      <c r="S742" s="14" t="str">
        <f t="shared" si="198"/>
        <v>A</v>
      </c>
      <c r="U742" s="1">
        <f t="shared" si="199"/>
        <v>22.655999999999999</v>
      </c>
      <c r="V742" s="1">
        <f t="shared" si="200"/>
        <v>385.89100000000002</v>
      </c>
      <c r="W742" s="1">
        <f t="shared" si="201"/>
        <v>3.322672170622635</v>
      </c>
      <c r="X742" s="20">
        <f t="shared" si="202"/>
        <v>1.4453623942208462</v>
      </c>
      <c r="Y742" s="22">
        <f t="shared" si="203"/>
        <v>3</v>
      </c>
      <c r="AA742" s="47"/>
    </row>
    <row r="743" spans="1:27" hidden="1" x14ac:dyDescent="0.25">
      <c r="A743" s="57" t="s">
        <v>5874</v>
      </c>
      <c r="B743" s="1">
        <v>22.783999999999999</v>
      </c>
      <c r="C743" s="1">
        <v>22.527999999999999</v>
      </c>
      <c r="D743" s="1">
        <v>426.745</v>
      </c>
      <c r="E743" s="1">
        <v>386.49299999999999</v>
      </c>
      <c r="G743" s="1">
        <f t="shared" si="187"/>
        <v>40.25200000000001</v>
      </c>
      <c r="H743" s="1">
        <f t="shared" si="188"/>
        <v>0.25600000000000023</v>
      </c>
      <c r="I743" s="2">
        <f t="shared" si="189"/>
        <v>401.14030000000002</v>
      </c>
      <c r="J743" s="2">
        <f t="shared" si="190"/>
        <v>392.60540000000003</v>
      </c>
      <c r="K743" s="2">
        <f t="shared" si="191"/>
        <v>384.07049999999998</v>
      </c>
      <c r="L743" s="10">
        <f t="shared" si="192"/>
        <v>3</v>
      </c>
      <c r="M743" s="73" t="str">
        <f t="shared" si="193"/>
        <v/>
      </c>
      <c r="N743">
        <f t="shared" si="194"/>
        <v>3</v>
      </c>
      <c r="O743" s="12">
        <f t="shared" si="195"/>
        <v>26.125444329778695</v>
      </c>
      <c r="P743" s="11">
        <f t="shared" si="196"/>
        <v>3.341444329778696</v>
      </c>
      <c r="Q743" s="1">
        <f t="shared" si="197"/>
        <v>22.783999999999999</v>
      </c>
      <c r="S743" s="14" t="str">
        <f t="shared" si="198"/>
        <v>A</v>
      </c>
      <c r="U743" s="1">
        <f t="shared" si="199"/>
        <v>22.783999999999999</v>
      </c>
      <c r="V743" s="1">
        <f t="shared" si="200"/>
        <v>386.49299999999999</v>
      </c>
      <c r="W743" s="1">
        <f t="shared" si="201"/>
        <v>3.341444329778696</v>
      </c>
      <c r="X743" s="20">
        <f t="shared" si="202"/>
        <v>1.4535282834537326</v>
      </c>
      <c r="Y743" s="22">
        <f t="shared" si="203"/>
        <v>3</v>
      </c>
      <c r="AA743" s="47"/>
    </row>
    <row r="744" spans="1:27" hidden="1" x14ac:dyDescent="0.25">
      <c r="A744" s="57" t="s">
        <v>5875</v>
      </c>
      <c r="B744" s="1">
        <v>22.015999999999998</v>
      </c>
      <c r="C744" s="1">
        <v>21.888000000000002</v>
      </c>
      <c r="D744" s="1">
        <v>426.66</v>
      </c>
      <c r="E744" s="1">
        <v>386.42099999999999</v>
      </c>
      <c r="G744" s="1">
        <f t="shared" si="187"/>
        <v>40.239000000000033</v>
      </c>
      <c r="H744" s="1">
        <f t="shared" si="188"/>
        <v>0.12799999999999656</v>
      </c>
      <c r="I744" s="2">
        <f t="shared" si="189"/>
        <v>401.06040000000002</v>
      </c>
      <c r="J744" s="2">
        <f t="shared" si="190"/>
        <v>392.52719999999999</v>
      </c>
      <c r="K744" s="2">
        <f t="shared" si="191"/>
        <v>383.99400000000003</v>
      </c>
      <c r="L744" s="10">
        <f t="shared" si="192"/>
        <v>3</v>
      </c>
      <c r="M744" s="73" t="str">
        <f t="shared" si="193"/>
        <v/>
      </c>
      <c r="N744">
        <f t="shared" si="194"/>
        <v>3</v>
      </c>
      <c r="O744" s="12">
        <f t="shared" si="195"/>
        <v>25.244811374842332</v>
      </c>
      <c r="P744" s="11">
        <f t="shared" si="196"/>
        <v>3.2288113748423335</v>
      </c>
      <c r="Q744" s="1">
        <f t="shared" si="197"/>
        <v>22.015999999999998</v>
      </c>
      <c r="S744" s="14" t="str">
        <f t="shared" si="198"/>
        <v>A</v>
      </c>
      <c r="U744" s="1">
        <f t="shared" si="199"/>
        <v>22.015999999999998</v>
      </c>
      <c r="V744" s="1">
        <f t="shared" si="200"/>
        <v>386.42099999999999</v>
      </c>
      <c r="W744" s="1">
        <f t="shared" si="201"/>
        <v>3.2288113748423335</v>
      </c>
      <c r="X744" s="20">
        <f t="shared" si="202"/>
        <v>1.404532948056415</v>
      </c>
      <c r="Y744" s="22">
        <f t="shared" si="203"/>
        <v>3</v>
      </c>
      <c r="AA744" s="47"/>
    </row>
    <row r="745" spans="1:27" hidden="1" x14ac:dyDescent="0.25">
      <c r="A745" s="57" t="s">
        <v>5876</v>
      </c>
      <c r="B745" s="1">
        <v>20.864000000000001</v>
      </c>
      <c r="C745" s="1">
        <v>20.48</v>
      </c>
      <c r="D745" s="1">
        <v>427.29500000000002</v>
      </c>
      <c r="E745" s="1">
        <v>387</v>
      </c>
      <c r="G745" s="1">
        <f t="shared" si="187"/>
        <v>40.295000000000016</v>
      </c>
      <c r="H745" s="1">
        <f t="shared" si="188"/>
        <v>0.38400000000000034</v>
      </c>
      <c r="I745" s="2">
        <f t="shared" si="189"/>
        <v>401.65730000000002</v>
      </c>
      <c r="J745" s="2">
        <f t="shared" si="190"/>
        <v>393.1114</v>
      </c>
      <c r="K745" s="2">
        <f t="shared" si="191"/>
        <v>384.56550000000004</v>
      </c>
      <c r="L745" s="10">
        <f t="shared" si="192"/>
        <v>3</v>
      </c>
      <c r="M745" s="73" t="str">
        <f t="shared" si="193"/>
        <v/>
      </c>
      <c r="N745">
        <f t="shared" si="194"/>
        <v>3</v>
      </c>
      <c r="O745" s="12">
        <f t="shared" si="195"/>
        <v>23.923861942437796</v>
      </c>
      <c r="P745" s="11">
        <f t="shared" si="196"/>
        <v>3.0598619424377951</v>
      </c>
      <c r="Q745" s="1">
        <f t="shared" si="197"/>
        <v>20.864000000000001</v>
      </c>
      <c r="S745" s="14" t="str">
        <f t="shared" si="198"/>
        <v>A</v>
      </c>
      <c r="U745" s="1">
        <f t="shared" si="199"/>
        <v>20.864000000000001</v>
      </c>
      <c r="V745" s="1">
        <f t="shared" si="200"/>
        <v>387</v>
      </c>
      <c r="W745" s="1">
        <f t="shared" si="201"/>
        <v>3.0598619424377951</v>
      </c>
      <c r="X745" s="20">
        <f t="shared" si="202"/>
        <v>1.3310399449604409</v>
      </c>
      <c r="Y745" s="22">
        <f t="shared" si="203"/>
        <v>3</v>
      </c>
      <c r="AA745" s="47"/>
    </row>
    <row r="746" spans="1:27" hidden="1" x14ac:dyDescent="0.25">
      <c r="A746" s="57" t="s">
        <v>5877</v>
      </c>
      <c r="B746" s="1">
        <v>14.336</v>
      </c>
      <c r="C746" s="1">
        <v>14.336</v>
      </c>
      <c r="D746" s="1">
        <v>427.11200000000002</v>
      </c>
      <c r="E746" s="1">
        <v>386.84500000000003</v>
      </c>
      <c r="G746" s="1">
        <f t="shared" si="187"/>
        <v>40.266999999999996</v>
      </c>
      <c r="H746" s="1">
        <f t="shared" si="188"/>
        <v>0</v>
      </c>
      <c r="I746" s="2">
        <f t="shared" si="189"/>
        <v>401.48528000000005</v>
      </c>
      <c r="J746" s="2">
        <f t="shared" si="190"/>
        <v>392.94304</v>
      </c>
      <c r="K746" s="2">
        <f t="shared" si="191"/>
        <v>384.4008</v>
      </c>
      <c r="L746" s="10">
        <f t="shared" si="192"/>
        <v>3</v>
      </c>
      <c r="M746" s="73" t="str">
        <f t="shared" si="193"/>
        <v/>
      </c>
      <c r="N746">
        <f t="shared" si="194"/>
        <v>3</v>
      </c>
      <c r="O746" s="12">
        <f t="shared" si="195"/>
        <v>16.438481825478728</v>
      </c>
      <c r="P746" s="11">
        <f t="shared" si="196"/>
        <v>2.1024818254787281</v>
      </c>
      <c r="Q746" s="1">
        <f t="shared" si="197"/>
        <v>14.336</v>
      </c>
      <c r="S746" s="14" t="str">
        <f t="shared" si="198"/>
        <v>A</v>
      </c>
      <c r="U746" s="1">
        <f t="shared" si="199"/>
        <v>14.336</v>
      </c>
      <c r="V746" s="1">
        <f t="shared" si="200"/>
        <v>386.84500000000003</v>
      </c>
      <c r="W746" s="1">
        <f t="shared" si="201"/>
        <v>2.1024818254787281</v>
      </c>
      <c r="X746" s="20">
        <f t="shared" si="202"/>
        <v>0.91457959408324674</v>
      </c>
      <c r="Y746" s="22">
        <f t="shared" si="203"/>
        <v>3</v>
      </c>
      <c r="AA746" s="47"/>
    </row>
    <row r="747" spans="1:27" hidden="1" x14ac:dyDescent="0.25">
      <c r="A747" s="57" t="s">
        <v>5878</v>
      </c>
      <c r="B747" s="1">
        <v>14.592000000000001</v>
      </c>
      <c r="C747" s="1">
        <v>14.208</v>
      </c>
      <c r="D747" s="1">
        <v>424.70299999999997</v>
      </c>
      <c r="E747" s="1">
        <v>384.66300000000001</v>
      </c>
      <c r="G747" s="1">
        <f t="shared" si="187"/>
        <v>40.039999999999964</v>
      </c>
      <c r="H747" s="1">
        <f t="shared" si="188"/>
        <v>0.38400000000000034</v>
      </c>
      <c r="I747" s="2">
        <f t="shared" si="189"/>
        <v>399.22082</v>
      </c>
      <c r="J747" s="2">
        <f t="shared" si="190"/>
        <v>390.72675999999996</v>
      </c>
      <c r="K747" s="2">
        <f t="shared" si="191"/>
        <v>382.23269999999997</v>
      </c>
      <c r="L747" s="10">
        <f t="shared" si="192"/>
        <v>3</v>
      </c>
      <c r="M747" s="73" t="str">
        <f t="shared" si="193"/>
        <v/>
      </c>
      <c r="N747">
        <f t="shared" si="194"/>
        <v>3</v>
      </c>
      <c r="O747" s="12">
        <f t="shared" si="195"/>
        <v>16.732026143790851</v>
      </c>
      <c r="P747" s="11">
        <f t="shared" si="196"/>
        <v>2.1400261437908501</v>
      </c>
      <c r="Q747" s="1">
        <f t="shared" si="197"/>
        <v>14.592000000000001</v>
      </c>
      <c r="S747" s="14" t="str">
        <f t="shared" si="198"/>
        <v>A</v>
      </c>
      <c r="U747" s="1">
        <f t="shared" si="199"/>
        <v>14.592000000000001</v>
      </c>
      <c r="V747" s="1">
        <f t="shared" si="200"/>
        <v>384.66300000000001</v>
      </c>
      <c r="W747" s="1">
        <f t="shared" si="201"/>
        <v>2.1400261437908501</v>
      </c>
      <c r="X747" s="20">
        <f t="shared" si="202"/>
        <v>0.93091137254901979</v>
      </c>
      <c r="Y747" s="22">
        <f t="shared" si="203"/>
        <v>3</v>
      </c>
      <c r="AA747" s="47"/>
    </row>
    <row r="748" spans="1:27" hidden="1" x14ac:dyDescent="0.25">
      <c r="A748" s="57" t="s">
        <v>5879</v>
      </c>
      <c r="B748" s="1">
        <v>14.464</v>
      </c>
      <c r="C748" s="1">
        <v>14.336</v>
      </c>
      <c r="D748" s="1">
        <v>423.31099999999998</v>
      </c>
      <c r="E748" s="1">
        <v>383.40199999999999</v>
      </c>
      <c r="G748" s="1">
        <f t="shared" si="187"/>
        <v>39.908999999999992</v>
      </c>
      <c r="H748" s="1">
        <f t="shared" si="188"/>
        <v>0.12800000000000011</v>
      </c>
      <c r="I748" s="2">
        <f t="shared" si="189"/>
        <v>397.91233999999997</v>
      </c>
      <c r="J748" s="2">
        <f t="shared" si="190"/>
        <v>389.44611999999995</v>
      </c>
      <c r="K748" s="2">
        <f t="shared" si="191"/>
        <v>380.97989999999999</v>
      </c>
      <c r="L748" s="10">
        <f t="shared" si="192"/>
        <v>3</v>
      </c>
      <c r="M748" s="73" t="str">
        <f t="shared" si="193"/>
        <v/>
      </c>
      <c r="N748">
        <f t="shared" si="194"/>
        <v>3</v>
      </c>
      <c r="O748" s="12">
        <f t="shared" si="195"/>
        <v>16.58525398463479</v>
      </c>
      <c r="P748" s="11">
        <f t="shared" si="196"/>
        <v>2.1212539846347891</v>
      </c>
      <c r="Q748" s="1">
        <f t="shared" si="197"/>
        <v>14.464</v>
      </c>
      <c r="S748" s="14" t="str">
        <f t="shared" si="198"/>
        <v>A</v>
      </c>
      <c r="U748" s="1">
        <f t="shared" si="199"/>
        <v>14.464</v>
      </c>
      <c r="V748" s="1">
        <f t="shared" si="200"/>
        <v>383.40199999999999</v>
      </c>
      <c r="W748" s="1">
        <f t="shared" si="201"/>
        <v>2.1212539846347891</v>
      </c>
      <c r="X748" s="20">
        <f t="shared" si="202"/>
        <v>0.92274548331613326</v>
      </c>
      <c r="Y748" s="22">
        <f t="shared" si="203"/>
        <v>3</v>
      </c>
      <c r="AA748" s="47"/>
    </row>
    <row r="749" spans="1:27" hidden="1" x14ac:dyDescent="0.25">
      <c r="A749" s="57" t="s">
        <v>5880</v>
      </c>
      <c r="B749" s="1">
        <v>15.36</v>
      </c>
      <c r="C749" s="1">
        <v>15.103999999999999</v>
      </c>
      <c r="D749" s="1">
        <v>423.64</v>
      </c>
      <c r="E749" s="1">
        <v>383.69900000000001</v>
      </c>
      <c r="G749" s="1">
        <f t="shared" si="187"/>
        <v>39.940999999999974</v>
      </c>
      <c r="H749" s="1">
        <f t="shared" si="188"/>
        <v>0.25600000000000023</v>
      </c>
      <c r="I749" s="2">
        <f t="shared" si="189"/>
        <v>398.22159999999997</v>
      </c>
      <c r="J749" s="2">
        <f t="shared" si="190"/>
        <v>389.74879999999996</v>
      </c>
      <c r="K749" s="2">
        <f t="shared" si="191"/>
        <v>381.27600000000001</v>
      </c>
      <c r="L749" s="10">
        <f t="shared" si="192"/>
        <v>3</v>
      </c>
      <c r="M749" s="73" t="str">
        <f t="shared" si="193"/>
        <v/>
      </c>
      <c r="N749">
        <f t="shared" si="194"/>
        <v>3</v>
      </c>
      <c r="O749" s="12">
        <f t="shared" si="195"/>
        <v>17.61265909872721</v>
      </c>
      <c r="P749" s="11">
        <f t="shared" si="196"/>
        <v>2.2526590987272108</v>
      </c>
      <c r="Q749" s="1">
        <f t="shared" si="197"/>
        <v>15.36</v>
      </c>
      <c r="S749" s="14" t="str">
        <f t="shared" si="198"/>
        <v>A</v>
      </c>
      <c r="U749" s="1">
        <f t="shared" si="199"/>
        <v>15.36</v>
      </c>
      <c r="V749" s="1">
        <f t="shared" si="200"/>
        <v>383.69900000000001</v>
      </c>
      <c r="W749" s="1">
        <f t="shared" si="201"/>
        <v>2.2526590987272108</v>
      </c>
      <c r="X749" s="20">
        <f t="shared" si="202"/>
        <v>0.97990670794633672</v>
      </c>
      <c r="Y749" s="22">
        <f t="shared" si="203"/>
        <v>3</v>
      </c>
      <c r="AA749" s="47"/>
    </row>
    <row r="750" spans="1:27" hidden="1" x14ac:dyDescent="0.25">
      <c r="A750" s="57" t="s">
        <v>5881</v>
      </c>
      <c r="B750" s="1">
        <v>15.103999999999999</v>
      </c>
      <c r="C750" s="1">
        <v>14.976000000000001</v>
      </c>
      <c r="D750" s="1">
        <v>425.10899999999998</v>
      </c>
      <c r="E750" s="1">
        <v>385.03899999999999</v>
      </c>
      <c r="G750" s="1">
        <f t="shared" si="187"/>
        <v>40.069999999999993</v>
      </c>
      <c r="H750" s="1">
        <f t="shared" si="188"/>
        <v>0.12799999999999834</v>
      </c>
      <c r="I750" s="2">
        <f t="shared" si="189"/>
        <v>399.60246000000001</v>
      </c>
      <c r="J750" s="2">
        <f t="shared" si="190"/>
        <v>391.10028</v>
      </c>
      <c r="K750" s="2">
        <f t="shared" si="191"/>
        <v>382.59809999999999</v>
      </c>
      <c r="L750" s="10">
        <f t="shared" si="192"/>
        <v>3</v>
      </c>
      <c r="M750" s="73" t="str">
        <f t="shared" si="193"/>
        <v/>
      </c>
      <c r="N750">
        <f t="shared" si="194"/>
        <v>3</v>
      </c>
      <c r="O750" s="12">
        <f t="shared" si="195"/>
        <v>17.319114780415088</v>
      </c>
      <c r="P750" s="11">
        <f t="shared" si="196"/>
        <v>2.2151147804150888</v>
      </c>
      <c r="Q750" s="1">
        <f t="shared" si="197"/>
        <v>15.103999999999999</v>
      </c>
      <c r="S750" s="14" t="str">
        <f t="shared" si="198"/>
        <v>A</v>
      </c>
      <c r="U750" s="1">
        <f t="shared" si="199"/>
        <v>15.103999999999999</v>
      </c>
      <c r="V750" s="1">
        <f t="shared" si="200"/>
        <v>385.03899999999999</v>
      </c>
      <c r="W750" s="1">
        <f t="shared" si="201"/>
        <v>2.2151147804150888</v>
      </c>
      <c r="X750" s="20">
        <f t="shared" si="202"/>
        <v>0.96357492948056367</v>
      </c>
      <c r="Y750" s="22">
        <f t="shared" si="203"/>
        <v>3</v>
      </c>
      <c r="AA750" s="47"/>
    </row>
    <row r="751" spans="1:27" hidden="1" x14ac:dyDescent="0.25">
      <c r="A751" s="57" t="s">
        <v>5882</v>
      </c>
      <c r="B751" s="1">
        <v>14.592000000000001</v>
      </c>
      <c r="C751" s="1">
        <v>14.336</v>
      </c>
      <c r="D751" s="1">
        <v>425.41300000000001</v>
      </c>
      <c r="E751" s="1">
        <v>385.31900000000002</v>
      </c>
      <c r="G751" s="1">
        <f t="shared" si="187"/>
        <v>40.093999999999994</v>
      </c>
      <c r="H751" s="1">
        <f t="shared" si="188"/>
        <v>0.25600000000000023</v>
      </c>
      <c r="I751" s="2">
        <f t="shared" si="189"/>
        <v>399.88821999999999</v>
      </c>
      <c r="J751" s="2">
        <f t="shared" si="190"/>
        <v>391.37995999999998</v>
      </c>
      <c r="K751" s="2">
        <f t="shared" si="191"/>
        <v>382.87170000000003</v>
      </c>
      <c r="L751" s="10">
        <f t="shared" si="192"/>
        <v>3</v>
      </c>
      <c r="M751" s="73" t="str">
        <f t="shared" si="193"/>
        <v/>
      </c>
      <c r="N751">
        <f t="shared" si="194"/>
        <v>3</v>
      </c>
      <c r="O751" s="12">
        <f t="shared" si="195"/>
        <v>16.732026143790851</v>
      </c>
      <c r="P751" s="11">
        <f t="shared" si="196"/>
        <v>2.1400261437908501</v>
      </c>
      <c r="Q751" s="1">
        <f t="shared" si="197"/>
        <v>14.592000000000001</v>
      </c>
      <c r="S751" s="14" t="str">
        <f t="shared" si="198"/>
        <v>A</v>
      </c>
      <c r="U751" s="1">
        <f t="shared" si="199"/>
        <v>14.592000000000001</v>
      </c>
      <c r="V751" s="1">
        <f t="shared" si="200"/>
        <v>385.31900000000002</v>
      </c>
      <c r="W751" s="1">
        <f t="shared" si="201"/>
        <v>2.1400261437908501</v>
      </c>
      <c r="X751" s="20">
        <f t="shared" si="202"/>
        <v>0.93091137254901979</v>
      </c>
      <c r="Y751" s="22">
        <f t="shared" si="203"/>
        <v>3</v>
      </c>
      <c r="AA751" s="47"/>
    </row>
    <row r="752" spans="1:27" hidden="1" x14ac:dyDescent="0.25">
      <c r="A752" s="57" t="s">
        <v>5883</v>
      </c>
      <c r="B752" s="1">
        <v>15.231999999999999</v>
      </c>
      <c r="C752" s="1">
        <v>14.976000000000001</v>
      </c>
      <c r="D752" s="1">
        <v>425.572</v>
      </c>
      <c r="E752" s="1">
        <v>385.46100000000001</v>
      </c>
      <c r="G752" s="1">
        <f t="shared" si="187"/>
        <v>40.11099999999999</v>
      </c>
      <c r="H752" s="1">
        <f t="shared" si="188"/>
        <v>0.25599999999999845</v>
      </c>
      <c r="I752" s="2">
        <f t="shared" si="189"/>
        <v>400.03768000000002</v>
      </c>
      <c r="J752" s="2">
        <f t="shared" si="190"/>
        <v>391.52624000000003</v>
      </c>
      <c r="K752" s="2">
        <f t="shared" si="191"/>
        <v>383.01479999999998</v>
      </c>
      <c r="L752" s="10">
        <f t="shared" si="192"/>
        <v>3</v>
      </c>
      <c r="M752" s="73" t="str">
        <f t="shared" si="193"/>
        <v/>
      </c>
      <c r="N752">
        <f t="shared" si="194"/>
        <v>3</v>
      </c>
      <c r="O752" s="12">
        <f t="shared" si="195"/>
        <v>17.465886939571149</v>
      </c>
      <c r="P752" s="11">
        <f t="shared" si="196"/>
        <v>2.2338869395711498</v>
      </c>
      <c r="Q752" s="1">
        <f t="shared" si="197"/>
        <v>15.231999999999999</v>
      </c>
      <c r="S752" s="14" t="str">
        <f t="shared" si="198"/>
        <v>A</v>
      </c>
      <c r="U752" s="1">
        <f t="shared" si="199"/>
        <v>15.231999999999999</v>
      </c>
      <c r="V752" s="1">
        <f t="shared" si="200"/>
        <v>385.46100000000001</v>
      </c>
      <c r="W752" s="1">
        <f t="shared" si="201"/>
        <v>2.2338869395711498</v>
      </c>
      <c r="X752" s="20">
        <f t="shared" si="202"/>
        <v>0.97174081871345019</v>
      </c>
      <c r="Y752" s="22">
        <f t="shared" si="203"/>
        <v>3</v>
      </c>
      <c r="AA752" s="47"/>
    </row>
    <row r="753" spans="1:33" x14ac:dyDescent="0.25">
      <c r="A753" s="25"/>
      <c r="B753" s="24"/>
      <c r="C753" s="24"/>
      <c r="D753" s="23"/>
      <c r="E753" s="23"/>
      <c r="G753" s="23">
        <f>AVERAGE(G9:G752)</f>
        <v>35.976420698924741</v>
      </c>
      <c r="O753" s="24">
        <f>SUM(O9:O752)</f>
        <v>92565.126394050414</v>
      </c>
      <c r="P753" s="24">
        <f>SUM(P9:P752)</f>
        <v>10715.398394050533</v>
      </c>
      <c r="Q753" s="1">
        <f t="shared" si="197"/>
        <v>81849.727999999886</v>
      </c>
      <c r="R753" s="1"/>
      <c r="S753" s="14" t="str">
        <f t="shared" si="198"/>
        <v>B</v>
      </c>
      <c r="T753" s="1"/>
      <c r="U753" s="24">
        <f>SUM(U9:U752)</f>
        <v>81849.728000000061</v>
      </c>
      <c r="V753" s="23">
        <f>AVERAGE(V9:V752)</f>
        <v>385.82063709677391</v>
      </c>
      <c r="W753" s="24">
        <f>SUM(W9:W752)</f>
        <v>10715.398394050533</v>
      </c>
      <c r="X753" s="24">
        <f>SUM(X9:X752)</f>
        <v>4661.1983014119814</v>
      </c>
      <c r="Y753" s="34">
        <f>AVERAGE(Y9:Y752)</f>
        <v>2.5873655913978495</v>
      </c>
      <c r="Z753" s="32" t="s">
        <v>40</v>
      </c>
      <c r="AA753" s="47"/>
      <c r="AB753" s="53" t="s">
        <v>784</v>
      </c>
      <c r="AC753" s="44">
        <f>SUM(AC9:AC752)</f>
        <v>81849.727999999974</v>
      </c>
      <c r="AD753" s="45" t="s">
        <v>785</v>
      </c>
      <c r="AE753" s="45">
        <f>SUM(AE9:AE752)</f>
        <v>10715.39839405054</v>
      </c>
      <c r="AF753" s="45">
        <f>SUM(AF9:AF752)</f>
        <v>4661.1983014119851</v>
      </c>
      <c r="AG753" s="34">
        <f>AVERAGE(AG9:AG752)</f>
        <v>2.5873655913978499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61</v>
      </c>
      <c r="M755" s="91">
        <f>COUNTIF(M$9:M$752,K755)</f>
        <v>1</v>
      </c>
      <c r="O755" s="71" t="str">
        <f>TEXT(ROUND((100/SUM(L$755:L$758)) *L755,2),"#00,00") &amp; " %"</f>
        <v>08,20 %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1</v>
      </c>
      <c r="M756" s="91">
        <f>COUNTIF(M$9:M$752,K756)</f>
        <v>1</v>
      </c>
      <c r="O756" s="71" t="str">
        <f>TEXT(ROUND((100/SUM(L$755:L$758)) *L756,2),"#00,00") &amp; " %"</f>
        <v>00,13 %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122</v>
      </c>
      <c r="M757" s="91">
        <f>COUNTIF(M$9:M$752,K757)</f>
        <v>35</v>
      </c>
      <c r="O757" s="71" t="str">
        <f>TEXT(ROUND((100/SUM(L$755:L$758)) *L757,2),"#00,00") &amp; " %"</f>
        <v>16,40 %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560</v>
      </c>
      <c r="M758" s="91">
        <f>COUNTIF(M$9:M$752,K758)</f>
        <v>36</v>
      </c>
      <c r="O758" s="71" t="str">
        <f>TEXT(ROUND((100/SUM(L$755:L$758)) *L758,2),"#00,00") &amp; " %"</f>
        <v>75,27 %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73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7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outlinePr summaryBelow="0" summaryRight="0"/>
  </sheetPr>
  <dimension ref="A1:AI778"/>
  <sheetViews>
    <sheetView zoomScale="85" zoomScaleNormal="85" workbookViewId="0">
      <pane ySplit="8" topLeftCell="A537" activePane="bottomLeft" state="frozen"/>
      <selection pane="bottomLeft" activeCell="A9" sqref="A9"/>
    </sheetView>
    <sheetView workbookViewId="1">
      <selection activeCell="Q4" sqref="Q4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'Projekt-Daten'!B19</f>
        <v>Filter: 01.09.2025 00:00 - 01.10.2025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01.09.2025 00:00 - 01.10.2025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B3" s="1"/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46" t="s">
        <v>5</v>
      </c>
      <c r="C4" s="135"/>
      <c r="D4" s="135"/>
      <c r="E4" s="135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46" t="s">
        <v>6</v>
      </c>
      <c r="C5" s="135"/>
      <c r="D5" s="135"/>
      <c r="E5" s="135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5884</v>
      </c>
      <c r="B9" s="1">
        <v>19.071999999999999</v>
      </c>
      <c r="C9" s="1">
        <v>18.943999999999999</v>
      </c>
      <c r="D9" s="1">
        <v>426.322</v>
      </c>
      <c r="E9" s="1">
        <v>386.13799999999998</v>
      </c>
      <c r="G9" s="1">
        <f t="shared" ref="G9:G72" si="0">D9-E9</f>
        <v>40.184000000000026</v>
      </c>
      <c r="H9" s="1">
        <f t="shared" ref="H9:H72" si="1">B9-C9</f>
        <v>0.12800000000000011</v>
      </c>
      <c r="I9" s="2">
        <f t="shared" ref="I9:I72" si="2">D9-((D9/100)*I$8)</f>
        <v>400.74268000000001</v>
      </c>
      <c r="J9" s="2">
        <f t="shared" ref="J9:J72" si="3">D9-((D9/100)*J$8)</f>
        <v>392.21623999999997</v>
      </c>
      <c r="K9" s="2">
        <f t="shared" ref="K9:K72" si="4">D9-((D9/100)*K$8)</f>
        <v>383.68979999999999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21.869051714252951</v>
      </c>
      <c r="P9" s="11">
        <f t="shared" ref="P9:P72" si="9">IF(O9&lt;&gt;"",O9-B9,"")</f>
        <v>2.7970517142529516</v>
      </c>
      <c r="Q9" s="1">
        <f t="shared" ref="Q9:Q72" si="10">O9-P9</f>
        <v>19.071999999999999</v>
      </c>
      <c r="S9" s="14" t="str">
        <f t="shared" ref="S9:S72" si="11">IF(ROUND(B9,3)=ROUND(Q9,3),"A","B")</f>
        <v>A</v>
      </c>
      <c r="U9" s="1">
        <f t="shared" ref="U9:U72" si="12">B9</f>
        <v>19.071999999999999</v>
      </c>
      <c r="V9" s="1">
        <f t="shared" ref="V9:V72" si="13">E9</f>
        <v>386.13799999999998</v>
      </c>
      <c r="W9" s="1">
        <f t="shared" ref="W9:W72" si="14">P9</f>
        <v>2.7970517142529516</v>
      </c>
      <c r="X9" s="20">
        <f t="shared" ref="X9:X72" si="15">W9*X$6</f>
        <v>1.216717495700034</v>
      </c>
      <c r="Y9" s="22">
        <f t="shared" ref="Y9:Y72" si="16">L9</f>
        <v>3</v>
      </c>
      <c r="Z9" s="32" t="s">
        <v>40</v>
      </c>
      <c r="AA9" s="47"/>
      <c r="AB9" s="32" t="str">
        <f>A9</f>
        <v>2025-09-01 00:00:00</v>
      </c>
      <c r="AC9" s="1">
        <f>SUM(U9:U32)</f>
        <v>2860.672</v>
      </c>
      <c r="AD9" s="1">
        <f>AVERAGE(V9:V32)</f>
        <v>382.59058333333337</v>
      </c>
      <c r="AE9" s="1">
        <f>SUM(W9:W32)</f>
        <v>392.01927756544058</v>
      </c>
      <c r="AF9" s="1">
        <f>SUM(X9:X32)</f>
        <v>170.52838574096663</v>
      </c>
      <c r="AG9" s="35">
        <f>AVERAGE(Y9:Y32)</f>
        <v>2.875</v>
      </c>
      <c r="AH9" s="37">
        <f>DAY(A9)</f>
        <v>1</v>
      </c>
    </row>
    <row r="10" spans="1:35" hidden="1" x14ac:dyDescent="0.25">
      <c r="A10" s="57" t="s">
        <v>5885</v>
      </c>
      <c r="B10" s="1">
        <v>19.456</v>
      </c>
      <c r="C10" s="1">
        <v>19.2</v>
      </c>
      <c r="D10" s="1">
        <v>426.18</v>
      </c>
      <c r="E10" s="1">
        <v>386.00900000000001</v>
      </c>
      <c r="G10" s="1">
        <f t="shared" si="0"/>
        <v>40.170999999999992</v>
      </c>
      <c r="H10" s="1">
        <f t="shared" si="1"/>
        <v>0.25600000000000023</v>
      </c>
      <c r="I10" s="2">
        <f t="shared" si="2"/>
        <v>400.60919999999999</v>
      </c>
      <c r="J10" s="2">
        <f t="shared" si="3"/>
        <v>392.0856</v>
      </c>
      <c r="K10" s="2">
        <f t="shared" si="4"/>
        <v>383.56200000000001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22.309368191721131</v>
      </c>
      <c r="P10" s="11">
        <f t="shared" si="9"/>
        <v>2.8533681917211311</v>
      </c>
      <c r="Q10" s="1">
        <f t="shared" si="10"/>
        <v>19.456</v>
      </c>
      <c r="S10" s="14" t="str">
        <f t="shared" si="11"/>
        <v>A</v>
      </c>
      <c r="U10" s="1">
        <f t="shared" si="12"/>
        <v>19.456</v>
      </c>
      <c r="V10" s="1">
        <f t="shared" si="13"/>
        <v>386.00900000000001</v>
      </c>
      <c r="W10" s="1">
        <f t="shared" si="14"/>
        <v>2.8533681917211311</v>
      </c>
      <c r="X10" s="20">
        <f t="shared" si="15"/>
        <v>1.2412151633986921</v>
      </c>
      <c r="Y10" s="22">
        <f t="shared" si="16"/>
        <v>3</v>
      </c>
      <c r="AA10" s="47"/>
    </row>
    <row r="11" spans="1:35" hidden="1" x14ac:dyDescent="0.25">
      <c r="A11" s="57" t="s">
        <v>5886</v>
      </c>
      <c r="B11" s="1">
        <v>19.712</v>
      </c>
      <c r="C11" s="1">
        <v>19.456</v>
      </c>
      <c r="D11" s="1">
        <v>426.47300000000001</v>
      </c>
      <c r="E11" s="1">
        <v>386.27800000000002</v>
      </c>
      <c r="G11" s="1">
        <f t="shared" si="0"/>
        <v>40.194999999999993</v>
      </c>
      <c r="H11" s="1">
        <f t="shared" si="1"/>
        <v>0.25600000000000023</v>
      </c>
      <c r="I11" s="2">
        <f t="shared" si="2"/>
        <v>400.88462000000004</v>
      </c>
      <c r="J11" s="2">
        <f t="shared" si="3"/>
        <v>392.35516000000001</v>
      </c>
      <c r="K11" s="2">
        <f t="shared" si="4"/>
        <v>383.82569999999998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22.602912510033253</v>
      </c>
      <c r="P11" s="11">
        <f t="shared" si="9"/>
        <v>2.8909125100332531</v>
      </c>
      <c r="Q11" s="1">
        <f t="shared" si="10"/>
        <v>19.712</v>
      </c>
      <c r="S11" s="14" t="str">
        <f t="shared" si="11"/>
        <v>A</v>
      </c>
      <c r="U11" s="1">
        <f t="shared" si="12"/>
        <v>19.712</v>
      </c>
      <c r="V11" s="1">
        <f t="shared" si="13"/>
        <v>386.27800000000002</v>
      </c>
      <c r="W11" s="1">
        <f t="shared" si="14"/>
        <v>2.8909125100332531</v>
      </c>
      <c r="X11" s="20">
        <f t="shared" si="15"/>
        <v>1.2575469418644651</v>
      </c>
      <c r="Y11" s="22">
        <f t="shared" si="16"/>
        <v>3</v>
      </c>
      <c r="AA11" s="47"/>
    </row>
    <row r="12" spans="1:35" hidden="1" x14ac:dyDescent="0.25">
      <c r="A12" s="57" t="s">
        <v>5887</v>
      </c>
      <c r="B12" s="1">
        <v>19.968</v>
      </c>
      <c r="C12" s="1">
        <v>19.84</v>
      </c>
      <c r="D12" s="1">
        <v>426.62599999999998</v>
      </c>
      <c r="E12" s="1">
        <v>386.416</v>
      </c>
      <c r="G12" s="1">
        <f t="shared" si="0"/>
        <v>40.20999999999998</v>
      </c>
      <c r="H12" s="1">
        <f t="shared" si="1"/>
        <v>0.12800000000000011</v>
      </c>
      <c r="I12" s="2">
        <f t="shared" si="2"/>
        <v>401.02843999999999</v>
      </c>
      <c r="J12" s="2">
        <f t="shared" si="3"/>
        <v>392.49591999999996</v>
      </c>
      <c r="K12" s="2">
        <f t="shared" si="4"/>
        <v>383.96339999999998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22.896456828345372</v>
      </c>
      <c r="P12" s="11">
        <f t="shared" si="9"/>
        <v>2.9284568283453716</v>
      </c>
      <c r="Q12" s="1">
        <f t="shared" si="10"/>
        <v>19.968</v>
      </c>
      <c r="S12" s="14" t="str">
        <f t="shared" si="11"/>
        <v>A</v>
      </c>
      <c r="U12" s="1">
        <f t="shared" si="12"/>
        <v>19.968</v>
      </c>
      <c r="V12" s="1">
        <f t="shared" si="13"/>
        <v>386.416</v>
      </c>
      <c r="W12" s="1">
        <f t="shared" si="14"/>
        <v>2.9284568283453716</v>
      </c>
      <c r="X12" s="20">
        <f t="shared" si="15"/>
        <v>1.2738787203302366</v>
      </c>
      <c r="Y12" s="22">
        <f t="shared" si="16"/>
        <v>3</v>
      </c>
      <c r="AA12" s="47"/>
    </row>
    <row r="13" spans="1:35" hidden="1" x14ac:dyDescent="0.25">
      <c r="A13" s="57" t="s">
        <v>5888</v>
      </c>
      <c r="B13" s="1">
        <v>19.84</v>
      </c>
      <c r="C13" s="1">
        <v>19.584</v>
      </c>
      <c r="D13" s="1">
        <v>425.81900000000002</v>
      </c>
      <c r="E13" s="1">
        <v>385.68700000000001</v>
      </c>
      <c r="G13" s="1">
        <f t="shared" si="0"/>
        <v>40.132000000000005</v>
      </c>
      <c r="H13" s="1">
        <f t="shared" si="1"/>
        <v>0.25600000000000023</v>
      </c>
      <c r="I13" s="2">
        <f t="shared" si="2"/>
        <v>400.26985999999999</v>
      </c>
      <c r="J13" s="2">
        <f t="shared" si="3"/>
        <v>391.75348000000002</v>
      </c>
      <c r="K13" s="2">
        <f t="shared" si="4"/>
        <v>383.2371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22.749684669189314</v>
      </c>
      <c r="P13" s="11">
        <f t="shared" si="9"/>
        <v>2.9096846691893141</v>
      </c>
      <c r="Q13" s="1">
        <f t="shared" si="10"/>
        <v>19.84</v>
      </c>
      <c r="S13" s="14" t="str">
        <f t="shared" si="11"/>
        <v>A</v>
      </c>
      <c r="U13" s="1">
        <f t="shared" si="12"/>
        <v>19.84</v>
      </c>
      <c r="V13" s="1">
        <f t="shared" si="13"/>
        <v>385.68700000000001</v>
      </c>
      <c r="W13" s="1">
        <f t="shared" si="14"/>
        <v>2.9096846691893141</v>
      </c>
      <c r="X13" s="20">
        <f t="shared" si="15"/>
        <v>1.2657128310973516</v>
      </c>
      <c r="Y13" s="22">
        <f t="shared" si="16"/>
        <v>3</v>
      </c>
      <c r="AA13" s="47"/>
    </row>
    <row r="14" spans="1:35" hidden="1" x14ac:dyDescent="0.25">
      <c r="A14" s="57" t="s">
        <v>5889</v>
      </c>
      <c r="B14" s="1">
        <v>42.496000000000002</v>
      </c>
      <c r="C14" s="1">
        <v>42.368000000000002</v>
      </c>
      <c r="D14" s="1">
        <v>419.46199999999999</v>
      </c>
      <c r="E14" s="1">
        <v>380.49599999999998</v>
      </c>
      <c r="G14" s="1">
        <f t="shared" si="0"/>
        <v>38.966000000000008</v>
      </c>
      <c r="H14" s="1">
        <f t="shared" si="1"/>
        <v>0.12800000000000011</v>
      </c>
      <c r="I14" s="2">
        <f t="shared" si="2"/>
        <v>394.29428000000001</v>
      </c>
      <c r="J14" s="2">
        <f t="shared" si="3"/>
        <v>385.90503999999999</v>
      </c>
      <c r="K14" s="2">
        <f t="shared" si="4"/>
        <v>377.51580000000001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48.728356839811951</v>
      </c>
      <c r="P14" s="11">
        <f t="shared" si="9"/>
        <v>6.2323568398119491</v>
      </c>
      <c r="Q14" s="1">
        <f t="shared" si="10"/>
        <v>42.496000000000002</v>
      </c>
      <c r="S14" s="14" t="str">
        <f t="shared" si="11"/>
        <v>A</v>
      </c>
      <c r="U14" s="1">
        <f t="shared" si="12"/>
        <v>42.496000000000002</v>
      </c>
      <c r="V14" s="1">
        <f t="shared" si="13"/>
        <v>380.49599999999998</v>
      </c>
      <c r="W14" s="1">
        <f t="shared" si="14"/>
        <v>6.2323568398119491</v>
      </c>
      <c r="X14" s="20">
        <f t="shared" si="15"/>
        <v>2.711075225318198</v>
      </c>
      <c r="Y14" s="22">
        <f t="shared" si="16"/>
        <v>3</v>
      </c>
      <c r="AA14" s="47"/>
    </row>
    <row r="15" spans="1:35" hidden="1" x14ac:dyDescent="0.25">
      <c r="A15" s="57" t="s">
        <v>5890</v>
      </c>
      <c r="B15" s="1">
        <v>110.208</v>
      </c>
      <c r="C15" s="1">
        <v>109.824</v>
      </c>
      <c r="D15" s="1">
        <v>419.99200000000002</v>
      </c>
      <c r="E15" s="1">
        <v>380.74599999999998</v>
      </c>
      <c r="G15" s="1">
        <f t="shared" si="0"/>
        <v>39.246000000000038</v>
      </c>
      <c r="H15" s="1">
        <f t="shared" si="1"/>
        <v>0.38400000000000034</v>
      </c>
      <c r="I15" s="2">
        <f t="shared" si="2"/>
        <v>394.79248000000001</v>
      </c>
      <c r="J15" s="2">
        <f t="shared" si="3"/>
        <v>386.39264000000003</v>
      </c>
      <c r="K15" s="2">
        <f t="shared" si="4"/>
        <v>377.99279999999999</v>
      </c>
      <c r="L15" s="10">
        <f t="shared" si="5"/>
        <v>3</v>
      </c>
      <c r="M15" s="73" t="str">
        <f t="shared" si="6"/>
        <v/>
      </c>
      <c r="N15">
        <f t="shared" si="7"/>
        <v>3</v>
      </c>
      <c r="O15" s="12">
        <f t="shared" si="8"/>
        <v>126.37082903336773</v>
      </c>
      <c r="P15" s="11">
        <f t="shared" si="9"/>
        <v>16.162829033367728</v>
      </c>
      <c r="Q15" s="1">
        <f t="shared" si="10"/>
        <v>110.208</v>
      </c>
      <c r="S15" s="14" t="str">
        <f t="shared" si="11"/>
        <v>A</v>
      </c>
      <c r="U15" s="1">
        <f t="shared" si="12"/>
        <v>110.208</v>
      </c>
      <c r="V15" s="1">
        <f t="shared" si="13"/>
        <v>380.74599999999998</v>
      </c>
      <c r="W15" s="1">
        <f t="shared" si="14"/>
        <v>16.162829033367728</v>
      </c>
      <c r="X15" s="20">
        <f t="shared" si="15"/>
        <v>7.0308306295149618</v>
      </c>
      <c r="Y15" s="22">
        <f t="shared" si="16"/>
        <v>3</v>
      </c>
      <c r="AA15" s="47"/>
    </row>
    <row r="16" spans="1:35" hidden="1" x14ac:dyDescent="0.25">
      <c r="A16" s="57" t="s">
        <v>5891</v>
      </c>
      <c r="B16" s="1">
        <v>167.55199999999999</v>
      </c>
      <c r="C16" s="1">
        <v>167.16800000000001</v>
      </c>
      <c r="D16" s="1">
        <v>418.45499999999998</v>
      </c>
      <c r="E16" s="1">
        <v>380.23500000000001</v>
      </c>
      <c r="G16" s="1">
        <f t="shared" si="0"/>
        <v>38.21999999999997</v>
      </c>
      <c r="H16" s="1">
        <f t="shared" si="1"/>
        <v>0.38399999999998613</v>
      </c>
      <c r="I16" s="2">
        <f t="shared" si="2"/>
        <v>393.34769999999997</v>
      </c>
      <c r="J16" s="2">
        <f t="shared" si="3"/>
        <v>384.97859999999997</v>
      </c>
      <c r="K16" s="2">
        <f t="shared" si="4"/>
        <v>376.60949999999997</v>
      </c>
      <c r="L16" s="10">
        <f t="shared" si="5"/>
        <v>2</v>
      </c>
      <c r="M16" s="73">
        <f t="shared" si="6"/>
        <v>2</v>
      </c>
      <c r="N16">
        <f t="shared" si="7"/>
        <v>2</v>
      </c>
      <c r="O16" s="12">
        <f t="shared" si="8"/>
        <v>183.7394451145959</v>
      </c>
      <c r="P16" s="11">
        <f t="shared" si="9"/>
        <v>16.187445114595903</v>
      </c>
      <c r="Q16" s="1">
        <f t="shared" si="10"/>
        <v>167.55199999999999</v>
      </c>
      <c r="S16" s="14" t="str">
        <f t="shared" si="11"/>
        <v>A</v>
      </c>
      <c r="U16" s="1">
        <f t="shared" si="12"/>
        <v>167.55199999999999</v>
      </c>
      <c r="V16" s="1">
        <f t="shared" si="13"/>
        <v>380.23500000000001</v>
      </c>
      <c r="W16" s="1">
        <f t="shared" si="14"/>
        <v>16.187445114595903</v>
      </c>
      <c r="X16" s="20">
        <f t="shared" si="15"/>
        <v>7.0415386248492178</v>
      </c>
      <c r="Y16" s="22">
        <f t="shared" si="16"/>
        <v>2</v>
      </c>
      <c r="AA16" s="47"/>
    </row>
    <row r="17" spans="1:27" hidden="1" x14ac:dyDescent="0.25">
      <c r="A17" s="57" t="s">
        <v>5892</v>
      </c>
      <c r="B17" s="1">
        <v>181.88800000000001</v>
      </c>
      <c r="C17" s="1">
        <v>181.376</v>
      </c>
      <c r="D17" s="1">
        <v>419.40100000000001</v>
      </c>
      <c r="E17" s="1">
        <v>379.24</v>
      </c>
      <c r="G17" s="1">
        <f t="shared" si="0"/>
        <v>40.161000000000001</v>
      </c>
      <c r="H17" s="1">
        <f t="shared" si="1"/>
        <v>0.51200000000000045</v>
      </c>
      <c r="I17" s="2">
        <f t="shared" si="2"/>
        <v>394.23694</v>
      </c>
      <c r="J17" s="2">
        <f t="shared" si="3"/>
        <v>385.84892000000002</v>
      </c>
      <c r="K17" s="2">
        <f t="shared" si="4"/>
        <v>377.46090000000004</v>
      </c>
      <c r="L17" s="10">
        <f t="shared" si="5"/>
        <v>3</v>
      </c>
      <c r="M17" s="73">
        <f t="shared" si="6"/>
        <v>3</v>
      </c>
      <c r="N17">
        <f t="shared" si="7"/>
        <v>3</v>
      </c>
      <c r="O17" s="12">
        <f t="shared" si="8"/>
        <v>208.56323816076139</v>
      </c>
      <c r="P17" s="11">
        <f t="shared" si="9"/>
        <v>26.675238160761381</v>
      </c>
      <c r="Q17" s="1">
        <f t="shared" si="10"/>
        <v>181.88800000000001</v>
      </c>
      <c r="S17" s="14" t="str">
        <f t="shared" si="11"/>
        <v>A</v>
      </c>
      <c r="U17" s="1">
        <f t="shared" si="12"/>
        <v>181.88800000000001</v>
      </c>
      <c r="V17" s="1">
        <f t="shared" si="13"/>
        <v>379.24</v>
      </c>
      <c r="W17" s="1">
        <f t="shared" si="14"/>
        <v>26.675238160761381</v>
      </c>
      <c r="X17" s="20">
        <f t="shared" si="15"/>
        <v>11.6037285999312</v>
      </c>
      <c r="Y17" s="22">
        <f t="shared" si="16"/>
        <v>3</v>
      </c>
      <c r="AA17" s="47"/>
    </row>
    <row r="18" spans="1:27" hidden="1" x14ac:dyDescent="0.25">
      <c r="A18" s="57" t="s">
        <v>5893</v>
      </c>
      <c r="B18" s="1">
        <v>175.744</v>
      </c>
      <c r="C18" s="1">
        <v>175.36</v>
      </c>
      <c r="D18" s="1">
        <v>419.255</v>
      </c>
      <c r="E18" s="1">
        <v>380.065</v>
      </c>
      <c r="G18" s="1">
        <f t="shared" si="0"/>
        <v>39.19</v>
      </c>
      <c r="H18" s="1">
        <f t="shared" si="1"/>
        <v>0.38399999999998613</v>
      </c>
      <c r="I18" s="2">
        <f t="shared" si="2"/>
        <v>394.09969999999998</v>
      </c>
      <c r="J18" s="2">
        <f t="shared" si="3"/>
        <v>385.71460000000002</v>
      </c>
      <c r="K18" s="2">
        <f t="shared" si="4"/>
        <v>377.3295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201.51817452127051</v>
      </c>
      <c r="P18" s="11">
        <f t="shared" si="9"/>
        <v>25.77417452127051</v>
      </c>
      <c r="Q18" s="1">
        <f t="shared" si="10"/>
        <v>175.744</v>
      </c>
      <c r="S18" s="14" t="str">
        <f t="shared" si="11"/>
        <v>A</v>
      </c>
      <c r="U18" s="1">
        <f t="shared" si="12"/>
        <v>175.744</v>
      </c>
      <c r="V18" s="1">
        <f t="shared" si="13"/>
        <v>380.065</v>
      </c>
      <c r="W18" s="1">
        <f t="shared" si="14"/>
        <v>25.77417452127051</v>
      </c>
      <c r="X18" s="20">
        <f t="shared" si="15"/>
        <v>11.211765916752672</v>
      </c>
      <c r="Y18" s="22">
        <f t="shared" si="16"/>
        <v>3</v>
      </c>
      <c r="AA18" s="47"/>
    </row>
    <row r="19" spans="1:27" hidden="1" x14ac:dyDescent="0.25">
      <c r="A19" s="57" t="s">
        <v>5894</v>
      </c>
      <c r="B19" s="1">
        <v>187.648</v>
      </c>
      <c r="C19" s="1">
        <v>187.136</v>
      </c>
      <c r="D19" s="1">
        <v>417.61799999999999</v>
      </c>
      <c r="E19" s="1">
        <v>383.49900000000002</v>
      </c>
      <c r="G19" s="1">
        <f t="shared" si="0"/>
        <v>34.118999999999971</v>
      </c>
      <c r="H19" s="1">
        <f t="shared" si="1"/>
        <v>0.51200000000000045</v>
      </c>
      <c r="I19" s="2">
        <f t="shared" si="2"/>
        <v>392.56092000000001</v>
      </c>
      <c r="J19" s="2">
        <f t="shared" si="3"/>
        <v>384.20855999999998</v>
      </c>
      <c r="K19" s="2">
        <f t="shared" si="4"/>
        <v>375.8562</v>
      </c>
      <c r="L19" s="10">
        <f t="shared" si="5"/>
        <v>2</v>
      </c>
      <c r="M19" s="73">
        <f t="shared" si="6"/>
        <v>2</v>
      </c>
      <c r="N19">
        <f t="shared" si="7"/>
        <v>2</v>
      </c>
      <c r="O19" s="12">
        <f t="shared" si="8"/>
        <v>205.77694922688892</v>
      </c>
      <c r="P19" s="11">
        <f t="shared" si="9"/>
        <v>18.128949226888921</v>
      </c>
      <c r="Q19" s="1">
        <f t="shared" si="10"/>
        <v>187.648</v>
      </c>
      <c r="S19" s="14" t="str">
        <f t="shared" si="11"/>
        <v>A</v>
      </c>
      <c r="U19" s="1">
        <f t="shared" si="12"/>
        <v>187.648</v>
      </c>
      <c r="V19" s="1">
        <f t="shared" si="13"/>
        <v>383.49900000000002</v>
      </c>
      <c r="W19" s="1">
        <f t="shared" si="14"/>
        <v>18.128949226888921</v>
      </c>
      <c r="X19" s="20">
        <f t="shared" si="15"/>
        <v>7.8860929136966806</v>
      </c>
      <c r="Y19" s="22">
        <f t="shared" si="16"/>
        <v>2</v>
      </c>
      <c r="AA19" s="47"/>
    </row>
    <row r="20" spans="1:27" hidden="1" x14ac:dyDescent="0.25">
      <c r="A20" s="57" t="s">
        <v>5895</v>
      </c>
      <c r="B20" s="1">
        <v>194.68799999999999</v>
      </c>
      <c r="C20" s="1">
        <v>194.17599999999999</v>
      </c>
      <c r="D20" s="1">
        <v>417.65300000000002</v>
      </c>
      <c r="E20" s="1">
        <v>383.50900000000001</v>
      </c>
      <c r="G20" s="1">
        <f t="shared" si="0"/>
        <v>34.144000000000005</v>
      </c>
      <c r="H20" s="1">
        <f t="shared" si="1"/>
        <v>0.51200000000000045</v>
      </c>
      <c r="I20" s="2">
        <f t="shared" si="2"/>
        <v>392.59381999999999</v>
      </c>
      <c r="J20" s="2">
        <f t="shared" si="3"/>
        <v>384.24076000000002</v>
      </c>
      <c r="K20" s="2">
        <f t="shared" si="4"/>
        <v>375.8877</v>
      </c>
      <c r="L20" s="10">
        <f t="shared" si="5"/>
        <v>2</v>
      </c>
      <c r="M20" s="73" t="str">
        <f t="shared" si="6"/>
        <v/>
      </c>
      <c r="N20">
        <f t="shared" si="7"/>
        <v>2</v>
      </c>
      <c r="O20" s="12">
        <f t="shared" si="8"/>
        <v>213.49709397960302</v>
      </c>
      <c r="P20" s="11">
        <f t="shared" si="9"/>
        <v>18.809093979603034</v>
      </c>
      <c r="Q20" s="1">
        <f t="shared" si="10"/>
        <v>194.68799999999999</v>
      </c>
      <c r="S20" s="14" t="str">
        <f t="shared" si="11"/>
        <v>A</v>
      </c>
      <c r="U20" s="1">
        <f t="shared" si="12"/>
        <v>194.68799999999999</v>
      </c>
      <c r="V20" s="1">
        <f t="shared" si="13"/>
        <v>383.50900000000001</v>
      </c>
      <c r="W20" s="1">
        <f t="shared" si="14"/>
        <v>18.809093979603034</v>
      </c>
      <c r="X20" s="20">
        <f t="shared" si="15"/>
        <v>8.181955881127319</v>
      </c>
      <c r="Y20" s="22">
        <f t="shared" si="16"/>
        <v>2</v>
      </c>
      <c r="AA20" s="47"/>
    </row>
    <row r="21" spans="1:27" hidden="1" x14ac:dyDescent="0.25">
      <c r="A21" s="57" t="s">
        <v>5896</v>
      </c>
      <c r="B21" s="1">
        <v>176.256</v>
      </c>
      <c r="C21" s="1">
        <v>176</v>
      </c>
      <c r="D21" s="1">
        <v>420.79399999999998</v>
      </c>
      <c r="E21" s="1">
        <v>380.62799999999999</v>
      </c>
      <c r="G21" s="1">
        <f t="shared" si="0"/>
        <v>40.165999999999997</v>
      </c>
      <c r="H21" s="1">
        <f t="shared" si="1"/>
        <v>0.25600000000000023</v>
      </c>
      <c r="I21" s="2">
        <f t="shared" si="2"/>
        <v>395.54635999999999</v>
      </c>
      <c r="J21" s="2">
        <f t="shared" si="3"/>
        <v>387.13047999999998</v>
      </c>
      <c r="K21" s="2">
        <f t="shared" si="4"/>
        <v>378.71459999999996</v>
      </c>
      <c r="L21" s="10">
        <f t="shared" si="5"/>
        <v>3</v>
      </c>
      <c r="M21" s="73">
        <f t="shared" si="6"/>
        <v>3</v>
      </c>
      <c r="N21">
        <f t="shared" si="7"/>
        <v>3</v>
      </c>
      <c r="O21" s="12">
        <f t="shared" si="8"/>
        <v>202.10526315789474</v>
      </c>
      <c r="P21" s="11">
        <f t="shared" si="9"/>
        <v>25.84926315789474</v>
      </c>
      <c r="Q21" s="1">
        <f t="shared" si="10"/>
        <v>176.256</v>
      </c>
      <c r="S21" s="14" t="str">
        <f t="shared" si="11"/>
        <v>A</v>
      </c>
      <c r="U21" s="1">
        <f t="shared" si="12"/>
        <v>176.256</v>
      </c>
      <c r="V21" s="1">
        <f t="shared" si="13"/>
        <v>380.62799999999999</v>
      </c>
      <c r="W21" s="1">
        <f t="shared" si="14"/>
        <v>25.84926315789474</v>
      </c>
      <c r="X21" s="20">
        <f t="shared" si="15"/>
        <v>11.244429473684212</v>
      </c>
      <c r="Y21" s="22">
        <f t="shared" si="16"/>
        <v>3</v>
      </c>
      <c r="AA21" s="47"/>
    </row>
    <row r="22" spans="1:27" hidden="1" x14ac:dyDescent="0.25">
      <c r="A22" s="57" t="s">
        <v>5897</v>
      </c>
      <c r="B22" s="1">
        <v>202.75200000000001</v>
      </c>
      <c r="C22" s="1">
        <v>202.11199999999999</v>
      </c>
      <c r="D22" s="1">
        <v>420.68700000000001</v>
      </c>
      <c r="E22" s="1">
        <v>380.32600000000002</v>
      </c>
      <c r="G22" s="1">
        <f t="shared" si="0"/>
        <v>40.36099999999999</v>
      </c>
      <c r="H22" s="1">
        <f t="shared" si="1"/>
        <v>0.64000000000001478</v>
      </c>
      <c r="I22" s="2">
        <f t="shared" si="2"/>
        <v>395.44578000000001</v>
      </c>
      <c r="J22" s="2">
        <f t="shared" si="3"/>
        <v>387.03203999999999</v>
      </c>
      <c r="K22" s="2">
        <f t="shared" si="4"/>
        <v>378.61829999999998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232.48710010319917</v>
      </c>
      <c r="P22" s="11">
        <f t="shared" si="9"/>
        <v>29.735100103199159</v>
      </c>
      <c r="Q22" s="1">
        <f t="shared" si="10"/>
        <v>202.75200000000001</v>
      </c>
      <c r="S22" s="14" t="str">
        <f t="shared" si="11"/>
        <v>A</v>
      </c>
      <c r="U22" s="1">
        <f t="shared" si="12"/>
        <v>202.75200000000001</v>
      </c>
      <c r="V22" s="1">
        <f t="shared" si="13"/>
        <v>380.32600000000002</v>
      </c>
      <c r="W22" s="1">
        <f t="shared" si="14"/>
        <v>29.735100103199159</v>
      </c>
      <c r="X22" s="20">
        <f t="shared" si="15"/>
        <v>12.934768544891634</v>
      </c>
      <c r="Y22" s="22">
        <f t="shared" si="16"/>
        <v>3</v>
      </c>
      <c r="AA22" s="47"/>
    </row>
    <row r="23" spans="1:27" hidden="1" x14ac:dyDescent="0.25">
      <c r="A23" s="57" t="s">
        <v>5898</v>
      </c>
      <c r="B23" s="1">
        <v>201.21600000000001</v>
      </c>
      <c r="C23" s="1">
        <v>200.70400000000001</v>
      </c>
      <c r="D23" s="1">
        <v>420.387</v>
      </c>
      <c r="E23" s="1">
        <v>380.05200000000002</v>
      </c>
      <c r="G23" s="1">
        <f t="shared" si="0"/>
        <v>40.33499999999998</v>
      </c>
      <c r="H23" s="1">
        <f t="shared" si="1"/>
        <v>0.51200000000000045</v>
      </c>
      <c r="I23" s="2">
        <f t="shared" si="2"/>
        <v>395.16377999999997</v>
      </c>
      <c r="J23" s="2">
        <f t="shared" si="3"/>
        <v>386.75603999999998</v>
      </c>
      <c r="K23" s="2">
        <f t="shared" si="4"/>
        <v>378.34829999999999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230.72583419332645</v>
      </c>
      <c r="P23" s="11">
        <f t="shared" si="9"/>
        <v>29.509834193326441</v>
      </c>
      <c r="Q23" s="1">
        <f t="shared" si="10"/>
        <v>201.21600000000001</v>
      </c>
      <c r="S23" s="14" t="str">
        <f t="shared" si="11"/>
        <v>A</v>
      </c>
      <c r="U23" s="1">
        <f t="shared" si="12"/>
        <v>201.21600000000001</v>
      </c>
      <c r="V23" s="1">
        <f t="shared" si="13"/>
        <v>380.05200000000002</v>
      </c>
      <c r="W23" s="1">
        <f t="shared" si="14"/>
        <v>29.509834193326441</v>
      </c>
      <c r="X23" s="20">
        <f t="shared" si="15"/>
        <v>12.836777874097002</v>
      </c>
      <c r="Y23" s="22">
        <f t="shared" si="16"/>
        <v>3</v>
      </c>
      <c r="AA23" s="47"/>
    </row>
    <row r="24" spans="1:27" hidden="1" x14ac:dyDescent="0.25">
      <c r="A24" s="57" t="s">
        <v>5899</v>
      </c>
      <c r="B24" s="1">
        <v>180.22399999999999</v>
      </c>
      <c r="C24" s="1">
        <v>179.71199999999999</v>
      </c>
      <c r="D24" s="1">
        <v>421.08699999999999</v>
      </c>
      <c r="E24" s="1">
        <v>380.76400000000001</v>
      </c>
      <c r="G24" s="1">
        <f t="shared" si="0"/>
        <v>40.322999999999979</v>
      </c>
      <c r="H24" s="1">
        <f t="shared" si="1"/>
        <v>0.51200000000000045</v>
      </c>
      <c r="I24" s="2">
        <f t="shared" si="2"/>
        <v>395.82177999999999</v>
      </c>
      <c r="J24" s="2">
        <f t="shared" si="3"/>
        <v>387.40003999999999</v>
      </c>
      <c r="K24" s="2">
        <f t="shared" si="4"/>
        <v>378.97829999999999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206.65520009173258</v>
      </c>
      <c r="P24" s="11">
        <f t="shared" si="9"/>
        <v>26.431200091732592</v>
      </c>
      <c r="Q24" s="1">
        <f t="shared" si="10"/>
        <v>180.22399999999999</v>
      </c>
      <c r="S24" s="14" t="str">
        <f t="shared" si="11"/>
        <v>A</v>
      </c>
      <c r="U24" s="1">
        <f t="shared" si="12"/>
        <v>180.22399999999999</v>
      </c>
      <c r="V24" s="1">
        <f t="shared" si="13"/>
        <v>380.76400000000001</v>
      </c>
      <c r="W24" s="1">
        <f t="shared" si="14"/>
        <v>26.431200091732592</v>
      </c>
      <c r="X24" s="20">
        <f t="shared" si="15"/>
        <v>11.497572039903677</v>
      </c>
      <c r="Y24" s="22">
        <f t="shared" si="16"/>
        <v>3</v>
      </c>
      <c r="AA24" s="47"/>
    </row>
    <row r="25" spans="1:27" hidden="1" x14ac:dyDescent="0.25">
      <c r="A25" s="57" t="s">
        <v>5900</v>
      </c>
      <c r="B25" s="1">
        <v>156.28800000000001</v>
      </c>
      <c r="C25" s="1">
        <v>155.904</v>
      </c>
      <c r="D25" s="1">
        <v>422.971</v>
      </c>
      <c r="E25" s="1">
        <v>382.625</v>
      </c>
      <c r="G25" s="1">
        <f t="shared" si="0"/>
        <v>40.346000000000004</v>
      </c>
      <c r="H25" s="1">
        <f t="shared" si="1"/>
        <v>0.38400000000001455</v>
      </c>
      <c r="I25" s="2">
        <f t="shared" si="2"/>
        <v>397.59273999999999</v>
      </c>
      <c r="J25" s="2">
        <f t="shared" si="3"/>
        <v>389.13332000000003</v>
      </c>
      <c r="K25" s="2">
        <f t="shared" si="4"/>
        <v>380.6739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179.20880632954936</v>
      </c>
      <c r="P25" s="11">
        <f t="shared" si="9"/>
        <v>22.92080632954935</v>
      </c>
      <c r="Q25" s="1">
        <f t="shared" si="10"/>
        <v>156.28800000000001</v>
      </c>
      <c r="S25" s="14" t="str">
        <f t="shared" si="11"/>
        <v>A</v>
      </c>
      <c r="U25" s="1">
        <f t="shared" si="12"/>
        <v>156.28800000000001</v>
      </c>
      <c r="V25" s="1">
        <f t="shared" si="13"/>
        <v>382.625</v>
      </c>
      <c r="W25" s="1">
        <f t="shared" si="14"/>
        <v>22.92080632954935</v>
      </c>
      <c r="X25" s="20">
        <f t="shared" si="15"/>
        <v>9.970550753353967</v>
      </c>
      <c r="Y25" s="22">
        <f t="shared" si="16"/>
        <v>3</v>
      </c>
      <c r="AA25" s="47"/>
    </row>
    <row r="26" spans="1:27" hidden="1" x14ac:dyDescent="0.25">
      <c r="A26" s="57" t="s">
        <v>5901</v>
      </c>
      <c r="B26" s="1">
        <v>135.16800000000001</v>
      </c>
      <c r="C26" s="1">
        <v>134.78399999999999</v>
      </c>
      <c r="D26" s="1">
        <v>423.17899999999997</v>
      </c>
      <c r="E26" s="1">
        <v>382.87700000000001</v>
      </c>
      <c r="G26" s="1">
        <f t="shared" si="0"/>
        <v>40.301999999999964</v>
      </c>
      <c r="H26" s="1">
        <f t="shared" si="1"/>
        <v>0.38400000000001455</v>
      </c>
      <c r="I26" s="2">
        <f t="shared" si="2"/>
        <v>397.78825999999998</v>
      </c>
      <c r="J26" s="2">
        <f t="shared" si="3"/>
        <v>389.32467999999994</v>
      </c>
      <c r="K26" s="2">
        <f t="shared" si="4"/>
        <v>380.86109999999996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154.99140006879946</v>
      </c>
      <c r="P26" s="11">
        <f t="shared" si="9"/>
        <v>19.823400068799458</v>
      </c>
      <c r="Q26" s="1">
        <f t="shared" si="10"/>
        <v>135.16800000000001</v>
      </c>
      <c r="S26" s="14" t="str">
        <f t="shared" si="11"/>
        <v>A</v>
      </c>
      <c r="U26" s="1">
        <f t="shared" si="12"/>
        <v>135.16800000000001</v>
      </c>
      <c r="V26" s="1">
        <f t="shared" si="13"/>
        <v>382.87700000000001</v>
      </c>
      <c r="W26" s="1">
        <f t="shared" si="14"/>
        <v>19.823400068799458</v>
      </c>
      <c r="X26" s="20">
        <f t="shared" si="15"/>
        <v>8.6231790299277638</v>
      </c>
      <c r="Y26" s="22">
        <f t="shared" si="16"/>
        <v>3</v>
      </c>
      <c r="AA26" s="47"/>
    </row>
    <row r="27" spans="1:27" hidden="1" x14ac:dyDescent="0.25">
      <c r="A27" s="57" t="s">
        <v>5902</v>
      </c>
      <c r="B27" s="1">
        <v>129.40799999999999</v>
      </c>
      <c r="C27" s="1">
        <v>129.15199999999999</v>
      </c>
      <c r="D27" s="1">
        <v>423.13099999999997</v>
      </c>
      <c r="E27" s="1">
        <v>382.87099999999998</v>
      </c>
      <c r="G27" s="1">
        <f t="shared" si="0"/>
        <v>40.259999999999991</v>
      </c>
      <c r="H27" s="1">
        <f t="shared" si="1"/>
        <v>0.25600000000000023</v>
      </c>
      <c r="I27" s="2">
        <f t="shared" si="2"/>
        <v>397.74313999999998</v>
      </c>
      <c r="J27" s="2">
        <f t="shared" si="3"/>
        <v>389.28051999999997</v>
      </c>
      <c r="K27" s="2">
        <f t="shared" si="4"/>
        <v>380.81789999999995</v>
      </c>
      <c r="L27" s="10">
        <f t="shared" si="5"/>
        <v>3</v>
      </c>
      <c r="M27" s="73" t="str">
        <f t="shared" si="6"/>
        <v/>
      </c>
      <c r="N27">
        <f t="shared" si="7"/>
        <v>3</v>
      </c>
      <c r="O27" s="12">
        <f t="shared" si="8"/>
        <v>148.38665290677673</v>
      </c>
      <c r="P27" s="11">
        <f t="shared" si="9"/>
        <v>18.978652906776745</v>
      </c>
      <c r="Q27" s="1">
        <f t="shared" si="10"/>
        <v>129.40799999999999</v>
      </c>
      <c r="S27" s="14" t="str">
        <f t="shared" si="11"/>
        <v>A</v>
      </c>
      <c r="U27" s="1">
        <f t="shared" si="12"/>
        <v>129.40799999999999</v>
      </c>
      <c r="V27" s="1">
        <f t="shared" si="13"/>
        <v>382.87099999999998</v>
      </c>
      <c r="W27" s="1">
        <f t="shared" si="14"/>
        <v>18.978652906776745</v>
      </c>
      <c r="X27" s="20">
        <f t="shared" si="15"/>
        <v>8.255714014447884</v>
      </c>
      <c r="Y27" s="22">
        <f t="shared" si="16"/>
        <v>3</v>
      </c>
      <c r="AA27" s="47"/>
    </row>
    <row r="28" spans="1:27" hidden="1" x14ac:dyDescent="0.25">
      <c r="A28" s="57" t="s">
        <v>5903</v>
      </c>
      <c r="B28" s="1">
        <v>122.36799999999999</v>
      </c>
      <c r="C28" s="1">
        <v>121.85599999999999</v>
      </c>
      <c r="D28" s="1">
        <v>423.32600000000002</v>
      </c>
      <c r="E28" s="1">
        <v>383.06200000000001</v>
      </c>
      <c r="G28" s="1">
        <f t="shared" si="0"/>
        <v>40.26400000000001</v>
      </c>
      <c r="H28" s="1">
        <f t="shared" si="1"/>
        <v>0.51200000000000045</v>
      </c>
      <c r="I28" s="2">
        <f t="shared" si="2"/>
        <v>397.92644000000001</v>
      </c>
      <c r="J28" s="2">
        <f t="shared" si="3"/>
        <v>389.45992000000001</v>
      </c>
      <c r="K28" s="2">
        <f t="shared" si="4"/>
        <v>380.99340000000001</v>
      </c>
      <c r="L28" s="10">
        <f t="shared" si="5"/>
        <v>3</v>
      </c>
      <c r="M28" s="73" t="str">
        <f t="shared" si="6"/>
        <v/>
      </c>
      <c r="N28">
        <f t="shared" si="7"/>
        <v>3</v>
      </c>
      <c r="O28" s="12">
        <f t="shared" si="8"/>
        <v>140.31418415319342</v>
      </c>
      <c r="P28" s="11">
        <f t="shared" si="9"/>
        <v>17.946184153193428</v>
      </c>
      <c r="Q28" s="1">
        <f t="shared" si="10"/>
        <v>122.36799999999999</v>
      </c>
      <c r="S28" s="14" t="str">
        <f t="shared" si="11"/>
        <v>A</v>
      </c>
      <c r="U28" s="1">
        <f t="shared" si="12"/>
        <v>122.36799999999999</v>
      </c>
      <c r="V28" s="1">
        <f t="shared" si="13"/>
        <v>383.06200000000001</v>
      </c>
      <c r="W28" s="1">
        <f t="shared" si="14"/>
        <v>17.946184153193428</v>
      </c>
      <c r="X28" s="20">
        <f t="shared" si="15"/>
        <v>7.806590106639141</v>
      </c>
      <c r="Y28" s="22">
        <f t="shared" si="16"/>
        <v>3</v>
      </c>
      <c r="AA28" s="47"/>
    </row>
    <row r="29" spans="1:27" hidden="1" x14ac:dyDescent="0.25">
      <c r="A29" s="57" t="s">
        <v>5904</v>
      </c>
      <c r="B29" s="1">
        <v>114.304</v>
      </c>
      <c r="C29" s="1">
        <v>113.92</v>
      </c>
      <c r="D29" s="1">
        <v>423.81099999999998</v>
      </c>
      <c r="E29" s="1">
        <v>383.54</v>
      </c>
      <c r="G29" s="1">
        <f t="shared" si="0"/>
        <v>40.270999999999958</v>
      </c>
      <c r="H29" s="1">
        <f t="shared" si="1"/>
        <v>0.38400000000000034</v>
      </c>
      <c r="I29" s="2">
        <f t="shared" si="2"/>
        <v>398.38234</v>
      </c>
      <c r="J29" s="2">
        <f t="shared" si="3"/>
        <v>389.90611999999999</v>
      </c>
      <c r="K29" s="2">
        <f t="shared" si="4"/>
        <v>381.42989999999998</v>
      </c>
      <c r="L29" s="10">
        <f t="shared" si="5"/>
        <v>3</v>
      </c>
      <c r="M29" s="73" t="str">
        <f t="shared" si="6"/>
        <v/>
      </c>
      <c r="N29">
        <f t="shared" si="7"/>
        <v>3</v>
      </c>
      <c r="O29" s="12">
        <f t="shared" si="8"/>
        <v>131.06753812636165</v>
      </c>
      <c r="P29" s="11">
        <f t="shared" si="9"/>
        <v>16.763538126361652</v>
      </c>
      <c r="Q29" s="1">
        <f t="shared" si="10"/>
        <v>114.304</v>
      </c>
      <c r="S29" s="14" t="str">
        <f t="shared" si="11"/>
        <v>A</v>
      </c>
      <c r="U29" s="1">
        <f t="shared" si="12"/>
        <v>114.304</v>
      </c>
      <c r="V29" s="1">
        <f t="shared" si="13"/>
        <v>383.54</v>
      </c>
      <c r="W29" s="1">
        <f t="shared" si="14"/>
        <v>16.763538126361652</v>
      </c>
      <c r="X29" s="20">
        <f t="shared" si="15"/>
        <v>7.2921390849673191</v>
      </c>
      <c r="Y29" s="22">
        <f t="shared" si="16"/>
        <v>3</v>
      </c>
      <c r="AA29" s="47"/>
    </row>
    <row r="30" spans="1:27" hidden="1" x14ac:dyDescent="0.25">
      <c r="A30" s="57" t="s">
        <v>5905</v>
      </c>
      <c r="B30" s="1">
        <v>108.544</v>
      </c>
      <c r="C30" s="1">
        <v>108.416</v>
      </c>
      <c r="D30" s="1">
        <v>425.19099999999997</v>
      </c>
      <c r="E30" s="1">
        <v>384.81099999999998</v>
      </c>
      <c r="G30" s="1">
        <f t="shared" si="0"/>
        <v>40.379999999999995</v>
      </c>
      <c r="H30" s="1">
        <f t="shared" si="1"/>
        <v>0.12800000000000011</v>
      </c>
      <c r="I30" s="2">
        <f t="shared" si="2"/>
        <v>399.67953999999997</v>
      </c>
      <c r="J30" s="2">
        <f t="shared" si="3"/>
        <v>391.17571999999996</v>
      </c>
      <c r="K30" s="2">
        <f t="shared" si="4"/>
        <v>382.67189999999999</v>
      </c>
      <c r="L30" s="10">
        <f t="shared" si="5"/>
        <v>3</v>
      </c>
      <c r="M30" s="73" t="str">
        <f t="shared" si="6"/>
        <v/>
      </c>
      <c r="N30">
        <f t="shared" si="7"/>
        <v>3</v>
      </c>
      <c r="O30" s="12">
        <f t="shared" si="8"/>
        <v>124.46279096433895</v>
      </c>
      <c r="P30" s="11">
        <f t="shared" si="9"/>
        <v>15.918790964338953</v>
      </c>
      <c r="Q30" s="1">
        <f t="shared" si="10"/>
        <v>108.544</v>
      </c>
      <c r="S30" s="14" t="str">
        <f t="shared" si="11"/>
        <v>A</v>
      </c>
      <c r="U30" s="1">
        <f t="shared" si="12"/>
        <v>108.544</v>
      </c>
      <c r="V30" s="1">
        <f t="shared" si="13"/>
        <v>384.81099999999998</v>
      </c>
      <c r="W30" s="1">
        <f t="shared" si="14"/>
        <v>15.918790964338953</v>
      </c>
      <c r="X30" s="20">
        <f t="shared" si="15"/>
        <v>6.9246740694874447</v>
      </c>
      <c r="Y30" s="22">
        <f t="shared" si="16"/>
        <v>3</v>
      </c>
      <c r="AA30" s="47"/>
    </row>
    <row r="31" spans="1:27" hidden="1" x14ac:dyDescent="0.25">
      <c r="A31" s="57" t="s">
        <v>5906</v>
      </c>
      <c r="B31" s="1">
        <v>103.93600000000001</v>
      </c>
      <c r="C31" s="1">
        <v>103.42400000000001</v>
      </c>
      <c r="D31" s="1">
        <v>420.48899999999998</v>
      </c>
      <c r="E31" s="1">
        <v>380.57600000000002</v>
      </c>
      <c r="G31" s="1">
        <f t="shared" si="0"/>
        <v>39.912999999999954</v>
      </c>
      <c r="H31" s="1">
        <f t="shared" si="1"/>
        <v>0.51200000000000045</v>
      </c>
      <c r="I31" s="2">
        <f t="shared" si="2"/>
        <v>395.25966</v>
      </c>
      <c r="J31" s="2">
        <f t="shared" si="3"/>
        <v>386.84987999999998</v>
      </c>
      <c r="K31" s="2">
        <f t="shared" si="4"/>
        <v>378.44009999999997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119.17899323472079</v>
      </c>
      <c r="P31" s="11">
        <f t="shared" si="9"/>
        <v>15.242993234720785</v>
      </c>
      <c r="Q31" s="1">
        <f t="shared" si="10"/>
        <v>103.93600000000001</v>
      </c>
      <c r="S31" s="14" t="str">
        <f t="shared" si="11"/>
        <v>A</v>
      </c>
      <c r="U31" s="1">
        <f t="shared" si="12"/>
        <v>103.93600000000001</v>
      </c>
      <c r="V31" s="1">
        <f t="shared" si="13"/>
        <v>380.57600000000002</v>
      </c>
      <c r="W31" s="1">
        <f t="shared" si="14"/>
        <v>15.242993234720785</v>
      </c>
      <c r="X31" s="20">
        <f t="shared" si="15"/>
        <v>6.6307020571035418</v>
      </c>
      <c r="Y31" s="22">
        <f t="shared" si="16"/>
        <v>3</v>
      </c>
      <c r="AA31" s="47"/>
    </row>
    <row r="32" spans="1:27" hidden="1" x14ac:dyDescent="0.25">
      <c r="A32" s="57" t="s">
        <v>5907</v>
      </c>
      <c r="B32" s="1">
        <v>71.936000000000007</v>
      </c>
      <c r="C32" s="1">
        <v>71.808000000000007</v>
      </c>
      <c r="D32" s="1">
        <v>421.62700000000001</v>
      </c>
      <c r="E32" s="1">
        <v>381.72399999999999</v>
      </c>
      <c r="G32" s="1">
        <f t="shared" si="0"/>
        <v>39.90300000000002</v>
      </c>
      <c r="H32" s="1">
        <f t="shared" si="1"/>
        <v>0.12800000000000011</v>
      </c>
      <c r="I32" s="2">
        <f t="shared" si="2"/>
        <v>396.32938000000001</v>
      </c>
      <c r="J32" s="2">
        <f t="shared" si="3"/>
        <v>387.89684</v>
      </c>
      <c r="K32" s="2">
        <f t="shared" si="4"/>
        <v>379.46429999999998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82.485953445705775</v>
      </c>
      <c r="P32" s="11">
        <f t="shared" si="9"/>
        <v>10.549953445705768</v>
      </c>
      <c r="Q32" s="1">
        <f t="shared" si="10"/>
        <v>71.936000000000007</v>
      </c>
      <c r="S32" s="14" t="str">
        <f t="shared" si="11"/>
        <v>A</v>
      </c>
      <c r="U32" s="1">
        <f t="shared" si="12"/>
        <v>71.936000000000007</v>
      </c>
      <c r="V32" s="1">
        <f t="shared" si="13"/>
        <v>381.72399999999999</v>
      </c>
      <c r="W32" s="1">
        <f t="shared" si="14"/>
        <v>10.549953445705768</v>
      </c>
      <c r="X32" s="20">
        <f t="shared" si="15"/>
        <v>4.5892297488820093</v>
      </c>
      <c r="Y32" s="22">
        <f t="shared" si="16"/>
        <v>3</v>
      </c>
      <c r="AA32" s="47"/>
    </row>
    <row r="33" spans="1:34" x14ac:dyDescent="0.25">
      <c r="A33" s="57" t="s">
        <v>5908</v>
      </c>
      <c r="B33" s="1">
        <v>58.88</v>
      </c>
      <c r="C33" s="1">
        <v>58.624000000000002</v>
      </c>
      <c r="D33" s="1">
        <v>421.82799999999997</v>
      </c>
      <c r="E33" s="1">
        <v>381.935</v>
      </c>
      <c r="G33" s="1">
        <f t="shared" si="0"/>
        <v>39.892999999999972</v>
      </c>
      <c r="H33" s="1">
        <f t="shared" si="1"/>
        <v>0.25600000000000023</v>
      </c>
      <c r="I33" s="2">
        <f t="shared" si="2"/>
        <v>396.51831999999996</v>
      </c>
      <c r="J33" s="2">
        <f t="shared" si="3"/>
        <v>388.08175999999997</v>
      </c>
      <c r="K33" s="2">
        <f t="shared" si="4"/>
        <v>379.64519999999999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67.515193211787647</v>
      </c>
      <c r="P33" s="11">
        <f t="shared" si="9"/>
        <v>8.6351932117876444</v>
      </c>
      <c r="Q33" s="1">
        <f t="shared" si="10"/>
        <v>58.88</v>
      </c>
      <c r="S33" s="14" t="str">
        <f t="shared" si="11"/>
        <v>A</v>
      </c>
      <c r="U33" s="1">
        <f t="shared" si="12"/>
        <v>58.88</v>
      </c>
      <c r="V33" s="1">
        <f t="shared" si="13"/>
        <v>381.935</v>
      </c>
      <c r="W33" s="1">
        <f t="shared" si="14"/>
        <v>8.6351932117876444</v>
      </c>
      <c r="X33" s="20">
        <f t="shared" si="15"/>
        <v>3.7563090471276253</v>
      </c>
      <c r="Y33" s="22">
        <f t="shared" si="16"/>
        <v>3</v>
      </c>
      <c r="Z33" s="32" t="s">
        <v>40</v>
      </c>
      <c r="AA33" s="47"/>
      <c r="AB33" s="32" t="str">
        <f>A33</f>
        <v>2025-09-02 00:00:00</v>
      </c>
      <c r="AC33" s="1">
        <f>SUM(U33:U56)</f>
        <v>3300.9920000000011</v>
      </c>
      <c r="AD33" s="1">
        <f>AVERAGE(V33:V56)</f>
        <v>382.14791666666662</v>
      </c>
      <c r="AE33" s="1">
        <f>SUM(W33:W56)</f>
        <v>385.20185070433922</v>
      </c>
      <c r="AF33" s="1">
        <f>SUM(X33:X56)</f>
        <v>167.56280505638756</v>
      </c>
      <c r="AG33" s="35">
        <f>AVERAGE(Y33:Y56)</f>
        <v>2.5416666666666665</v>
      </c>
      <c r="AH33" s="37">
        <f>DAY(A33)</f>
        <v>2</v>
      </c>
    </row>
    <row r="34" spans="1:34" hidden="1" x14ac:dyDescent="0.25">
      <c r="A34" s="57" t="s">
        <v>5909</v>
      </c>
      <c r="B34" s="1">
        <v>56.576000000000001</v>
      </c>
      <c r="C34" s="1">
        <v>56.448</v>
      </c>
      <c r="D34" s="1">
        <v>422.41500000000002</v>
      </c>
      <c r="E34" s="1">
        <v>382.47899999999998</v>
      </c>
      <c r="G34" s="1">
        <f t="shared" si="0"/>
        <v>39.936000000000035</v>
      </c>
      <c r="H34" s="1">
        <f t="shared" si="1"/>
        <v>0.12800000000000011</v>
      </c>
      <c r="I34" s="2">
        <f t="shared" si="2"/>
        <v>397.07010000000002</v>
      </c>
      <c r="J34" s="2">
        <f t="shared" si="3"/>
        <v>388.62180000000001</v>
      </c>
      <c r="K34" s="2">
        <f t="shared" si="4"/>
        <v>380.17349999999999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64.873294346978554</v>
      </c>
      <c r="P34" s="11">
        <f t="shared" si="9"/>
        <v>8.2972943469785534</v>
      </c>
      <c r="Q34" s="1">
        <f t="shared" si="10"/>
        <v>56.576000000000001</v>
      </c>
      <c r="S34" s="14" t="str">
        <f t="shared" si="11"/>
        <v>A</v>
      </c>
      <c r="U34" s="1">
        <f t="shared" si="12"/>
        <v>56.576000000000001</v>
      </c>
      <c r="V34" s="1">
        <f t="shared" si="13"/>
        <v>382.47899999999998</v>
      </c>
      <c r="W34" s="1">
        <f t="shared" si="14"/>
        <v>8.2972943469785534</v>
      </c>
      <c r="X34" s="20">
        <f t="shared" si="15"/>
        <v>3.6093230409356707</v>
      </c>
      <c r="Y34" s="22">
        <f t="shared" si="16"/>
        <v>3</v>
      </c>
      <c r="AA34" s="47"/>
    </row>
    <row r="35" spans="1:34" hidden="1" x14ac:dyDescent="0.25">
      <c r="A35" s="57" t="s">
        <v>5910</v>
      </c>
      <c r="B35" s="1">
        <v>54.527999999999999</v>
      </c>
      <c r="C35" s="1">
        <v>54.143999999999998</v>
      </c>
      <c r="D35" s="1">
        <v>421.91199999999998</v>
      </c>
      <c r="E35" s="1">
        <v>382.04</v>
      </c>
      <c r="G35" s="1">
        <f t="shared" si="0"/>
        <v>39.871999999999957</v>
      </c>
      <c r="H35" s="1">
        <f t="shared" si="1"/>
        <v>0.38400000000000034</v>
      </c>
      <c r="I35" s="2">
        <f t="shared" si="2"/>
        <v>396.59727999999996</v>
      </c>
      <c r="J35" s="2">
        <f t="shared" si="3"/>
        <v>388.15904</v>
      </c>
      <c r="K35" s="2">
        <f t="shared" si="4"/>
        <v>379.7208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62.52493980048159</v>
      </c>
      <c r="P35" s="11">
        <f t="shared" si="9"/>
        <v>7.9969398004815915</v>
      </c>
      <c r="Q35" s="1">
        <f t="shared" si="10"/>
        <v>54.527999999999999</v>
      </c>
      <c r="S35" s="14" t="str">
        <f t="shared" si="11"/>
        <v>A</v>
      </c>
      <c r="U35" s="1">
        <f t="shared" si="12"/>
        <v>54.527999999999999</v>
      </c>
      <c r="V35" s="1">
        <f t="shared" si="13"/>
        <v>382.04</v>
      </c>
      <c r="W35" s="1">
        <f t="shared" si="14"/>
        <v>7.9969398004815915</v>
      </c>
      <c r="X35" s="20">
        <f t="shared" si="15"/>
        <v>3.4786688132094921</v>
      </c>
      <c r="Y35" s="22">
        <f t="shared" si="16"/>
        <v>3</v>
      </c>
      <c r="AA35" s="47"/>
    </row>
    <row r="36" spans="1:34" hidden="1" x14ac:dyDescent="0.25">
      <c r="A36" s="57" t="s">
        <v>5911</v>
      </c>
      <c r="B36" s="1">
        <v>50.816000000000003</v>
      </c>
      <c r="C36" s="1">
        <v>50.56</v>
      </c>
      <c r="D36" s="1">
        <v>421.82299999999998</v>
      </c>
      <c r="E36" s="1">
        <v>381.971</v>
      </c>
      <c r="G36" s="1">
        <f t="shared" si="0"/>
        <v>39.851999999999975</v>
      </c>
      <c r="H36" s="1">
        <f t="shared" si="1"/>
        <v>0.25600000000000023</v>
      </c>
      <c r="I36" s="2">
        <f t="shared" si="2"/>
        <v>396.51362</v>
      </c>
      <c r="J36" s="2">
        <f t="shared" si="3"/>
        <v>388.07715999999999</v>
      </c>
      <c r="K36" s="2">
        <f t="shared" si="4"/>
        <v>379.64069999999998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58.268547184955857</v>
      </c>
      <c r="P36" s="11">
        <f t="shared" si="9"/>
        <v>7.4525471849558542</v>
      </c>
      <c r="Q36" s="1">
        <f t="shared" si="10"/>
        <v>50.816000000000003</v>
      </c>
      <c r="S36" s="14" t="str">
        <f t="shared" si="11"/>
        <v>A</v>
      </c>
      <c r="U36" s="1">
        <f t="shared" si="12"/>
        <v>50.816000000000003</v>
      </c>
      <c r="V36" s="1">
        <f t="shared" si="13"/>
        <v>381.971</v>
      </c>
      <c r="W36" s="1">
        <f t="shared" si="14"/>
        <v>7.4525471849558542</v>
      </c>
      <c r="X36" s="20">
        <f t="shared" si="15"/>
        <v>3.2418580254557967</v>
      </c>
      <c r="Y36" s="22">
        <f t="shared" si="16"/>
        <v>3</v>
      </c>
      <c r="AA36" s="47"/>
    </row>
    <row r="37" spans="1:34" hidden="1" x14ac:dyDescent="0.25">
      <c r="A37" s="57" t="s">
        <v>5912</v>
      </c>
      <c r="B37" s="1">
        <v>50.432000000000002</v>
      </c>
      <c r="C37" s="1">
        <v>50.304000000000002</v>
      </c>
      <c r="D37" s="1">
        <v>421.52800000000002</v>
      </c>
      <c r="E37" s="1">
        <v>381.71100000000001</v>
      </c>
      <c r="G37" s="1">
        <f t="shared" si="0"/>
        <v>39.817000000000007</v>
      </c>
      <c r="H37" s="1">
        <f t="shared" si="1"/>
        <v>0.12800000000000011</v>
      </c>
      <c r="I37" s="2">
        <f t="shared" si="2"/>
        <v>396.23632000000003</v>
      </c>
      <c r="J37" s="2">
        <f t="shared" si="3"/>
        <v>387.80576000000002</v>
      </c>
      <c r="K37" s="2">
        <f t="shared" si="4"/>
        <v>379.37520000000001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57.828230707487677</v>
      </c>
      <c r="P37" s="11">
        <f t="shared" si="9"/>
        <v>7.3962307074876747</v>
      </c>
      <c r="Q37" s="1">
        <f t="shared" si="10"/>
        <v>50.432000000000002</v>
      </c>
      <c r="S37" s="14" t="str">
        <f t="shared" si="11"/>
        <v>A</v>
      </c>
      <c r="U37" s="1">
        <f t="shared" si="12"/>
        <v>50.432000000000002</v>
      </c>
      <c r="V37" s="1">
        <f t="shared" si="13"/>
        <v>381.71100000000001</v>
      </c>
      <c r="W37" s="1">
        <f t="shared" si="14"/>
        <v>7.3962307074876747</v>
      </c>
      <c r="X37" s="20">
        <f t="shared" si="15"/>
        <v>3.2173603577571384</v>
      </c>
      <c r="Y37" s="22">
        <f t="shared" si="16"/>
        <v>3</v>
      </c>
      <c r="AA37" s="47"/>
    </row>
    <row r="38" spans="1:34" hidden="1" x14ac:dyDescent="0.25">
      <c r="A38" s="57" t="s">
        <v>5913</v>
      </c>
      <c r="B38" s="1">
        <v>77.951999999999998</v>
      </c>
      <c r="C38" s="1">
        <v>77.695999999999998</v>
      </c>
      <c r="D38" s="1">
        <v>419.42899999999997</v>
      </c>
      <c r="E38" s="1">
        <v>379.721</v>
      </c>
      <c r="G38" s="1">
        <f t="shared" si="0"/>
        <v>39.70799999999997</v>
      </c>
      <c r="H38" s="1">
        <f t="shared" si="1"/>
        <v>0.25600000000000023</v>
      </c>
      <c r="I38" s="2">
        <f t="shared" si="2"/>
        <v>394.26325999999995</v>
      </c>
      <c r="J38" s="2">
        <f t="shared" si="3"/>
        <v>385.87467999999996</v>
      </c>
      <c r="K38" s="2">
        <f t="shared" si="4"/>
        <v>377.48609999999996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89.384244926040594</v>
      </c>
      <c r="P38" s="11">
        <f t="shared" si="9"/>
        <v>11.432244926040596</v>
      </c>
      <c r="Q38" s="1">
        <f t="shared" si="10"/>
        <v>77.951999999999998</v>
      </c>
      <c r="S38" s="14" t="str">
        <f t="shared" si="11"/>
        <v>A</v>
      </c>
      <c r="U38" s="1">
        <f t="shared" si="12"/>
        <v>77.951999999999998</v>
      </c>
      <c r="V38" s="1">
        <f t="shared" si="13"/>
        <v>379.721</v>
      </c>
      <c r="W38" s="1">
        <f t="shared" si="14"/>
        <v>11.432244926040596</v>
      </c>
      <c r="X38" s="20">
        <f t="shared" si="15"/>
        <v>4.9730265428276592</v>
      </c>
      <c r="Y38" s="22">
        <f t="shared" si="16"/>
        <v>3</v>
      </c>
      <c r="AA38" s="47"/>
    </row>
    <row r="39" spans="1:34" hidden="1" x14ac:dyDescent="0.25">
      <c r="A39" s="57" t="s">
        <v>5914</v>
      </c>
      <c r="B39" s="1">
        <v>126.336</v>
      </c>
      <c r="C39" s="1">
        <v>126.08</v>
      </c>
      <c r="D39" s="1">
        <v>420.08600000000001</v>
      </c>
      <c r="E39" s="1">
        <v>380.73200000000003</v>
      </c>
      <c r="G39" s="1">
        <f t="shared" si="0"/>
        <v>39.353999999999985</v>
      </c>
      <c r="H39" s="1">
        <f t="shared" si="1"/>
        <v>0.25600000000000023</v>
      </c>
      <c r="I39" s="2">
        <f t="shared" si="2"/>
        <v>394.88084000000003</v>
      </c>
      <c r="J39" s="2">
        <f t="shared" si="3"/>
        <v>386.47912000000002</v>
      </c>
      <c r="K39" s="2">
        <f t="shared" si="4"/>
        <v>378.07740000000001</v>
      </c>
      <c r="L39" s="10">
        <f t="shared" si="5"/>
        <v>3</v>
      </c>
      <c r="M39" s="73" t="str">
        <f t="shared" si="6"/>
        <v/>
      </c>
      <c r="N39">
        <f t="shared" si="7"/>
        <v>3</v>
      </c>
      <c r="O39" s="12">
        <f t="shared" si="8"/>
        <v>144.86412108703129</v>
      </c>
      <c r="P39" s="11">
        <f t="shared" si="9"/>
        <v>18.528121087031295</v>
      </c>
      <c r="Q39" s="1">
        <f t="shared" si="10"/>
        <v>126.336</v>
      </c>
      <c r="S39" s="14" t="str">
        <f t="shared" si="11"/>
        <v>A</v>
      </c>
      <c r="U39" s="1">
        <f t="shared" si="12"/>
        <v>126.336</v>
      </c>
      <c r="V39" s="1">
        <f t="shared" si="13"/>
        <v>380.73200000000003</v>
      </c>
      <c r="W39" s="1">
        <f t="shared" si="14"/>
        <v>18.528121087031295</v>
      </c>
      <c r="X39" s="20">
        <f t="shared" si="15"/>
        <v>8.0597326728586136</v>
      </c>
      <c r="Y39" s="22">
        <f t="shared" si="16"/>
        <v>3</v>
      </c>
      <c r="AA39" s="47"/>
    </row>
    <row r="40" spans="1:34" hidden="1" x14ac:dyDescent="0.25">
      <c r="A40" s="57" t="s">
        <v>5915</v>
      </c>
      <c r="B40" s="1">
        <v>179.328</v>
      </c>
      <c r="C40" s="1">
        <v>178.816</v>
      </c>
      <c r="D40" s="1">
        <v>421.67899999999997</v>
      </c>
      <c r="E40" s="1">
        <v>381.26400000000001</v>
      </c>
      <c r="G40" s="1">
        <f t="shared" si="0"/>
        <v>40.414999999999964</v>
      </c>
      <c r="H40" s="1">
        <f t="shared" si="1"/>
        <v>0.51200000000000045</v>
      </c>
      <c r="I40" s="2">
        <f t="shared" si="2"/>
        <v>396.37825999999995</v>
      </c>
      <c r="J40" s="2">
        <f t="shared" si="3"/>
        <v>387.94467999999995</v>
      </c>
      <c r="K40" s="2">
        <f t="shared" si="4"/>
        <v>379.5111</v>
      </c>
      <c r="L40" s="10">
        <f t="shared" si="5"/>
        <v>3</v>
      </c>
      <c r="M40" s="73" t="str">
        <f t="shared" si="6"/>
        <v/>
      </c>
      <c r="N40">
        <f t="shared" si="7"/>
        <v>3</v>
      </c>
      <c r="O40" s="12">
        <f t="shared" si="8"/>
        <v>205.62779497764018</v>
      </c>
      <c r="P40" s="11">
        <f t="shared" si="9"/>
        <v>26.299794977640175</v>
      </c>
      <c r="Q40" s="1">
        <f t="shared" si="10"/>
        <v>179.328</v>
      </c>
      <c r="S40" s="14" t="str">
        <f t="shared" si="11"/>
        <v>A</v>
      </c>
      <c r="U40" s="1">
        <f t="shared" si="12"/>
        <v>179.328</v>
      </c>
      <c r="V40" s="1">
        <f t="shared" si="13"/>
        <v>381.26400000000001</v>
      </c>
      <c r="W40" s="1">
        <f t="shared" si="14"/>
        <v>26.299794977640175</v>
      </c>
      <c r="X40" s="20">
        <f t="shared" si="15"/>
        <v>11.440410815273475</v>
      </c>
      <c r="Y40" s="22">
        <f t="shared" si="16"/>
        <v>3</v>
      </c>
      <c r="AA40" s="47"/>
    </row>
    <row r="41" spans="1:34" hidden="1" x14ac:dyDescent="0.25">
      <c r="A41" s="57" t="s">
        <v>5916</v>
      </c>
      <c r="B41" s="1">
        <v>191.232</v>
      </c>
      <c r="C41" s="1">
        <v>190.72</v>
      </c>
      <c r="D41" s="1">
        <v>422.68700000000001</v>
      </c>
      <c r="E41" s="1">
        <v>382.17099999999999</v>
      </c>
      <c r="G41" s="1">
        <f t="shared" si="0"/>
        <v>40.51600000000002</v>
      </c>
      <c r="H41" s="1">
        <f t="shared" si="1"/>
        <v>0.51200000000000045</v>
      </c>
      <c r="I41" s="2">
        <f t="shared" si="2"/>
        <v>397.32578000000001</v>
      </c>
      <c r="J41" s="2">
        <f t="shared" si="3"/>
        <v>388.87204000000003</v>
      </c>
      <c r="K41" s="2">
        <f t="shared" si="4"/>
        <v>380.41830000000004</v>
      </c>
      <c r="L41" s="10">
        <f t="shared" si="5"/>
        <v>3</v>
      </c>
      <c r="M41" s="73" t="str">
        <f t="shared" si="6"/>
        <v/>
      </c>
      <c r="N41">
        <f t="shared" si="7"/>
        <v>3</v>
      </c>
      <c r="O41" s="12">
        <f t="shared" si="8"/>
        <v>219.27760577915376</v>
      </c>
      <c r="P41" s="11">
        <f t="shared" si="9"/>
        <v>28.04560577915376</v>
      </c>
      <c r="Q41" s="1">
        <f t="shared" si="10"/>
        <v>191.232</v>
      </c>
      <c r="S41" s="14" t="str">
        <f t="shared" si="11"/>
        <v>A</v>
      </c>
      <c r="U41" s="1">
        <f t="shared" si="12"/>
        <v>191.232</v>
      </c>
      <c r="V41" s="1">
        <f t="shared" si="13"/>
        <v>382.17099999999999</v>
      </c>
      <c r="W41" s="1">
        <f t="shared" si="14"/>
        <v>28.04560577915376</v>
      </c>
      <c r="X41" s="20">
        <f t="shared" si="15"/>
        <v>12.199838513931885</v>
      </c>
      <c r="Y41" s="22">
        <f t="shared" si="16"/>
        <v>3</v>
      </c>
      <c r="AA41" s="47"/>
    </row>
    <row r="42" spans="1:34" hidden="1" x14ac:dyDescent="0.25">
      <c r="A42" s="57" t="s">
        <v>5917</v>
      </c>
      <c r="B42" s="1">
        <v>183.42400000000001</v>
      </c>
      <c r="C42" s="1">
        <v>182.91200000000001</v>
      </c>
      <c r="D42" s="1">
        <v>419.38299999999998</v>
      </c>
      <c r="E42" s="1">
        <v>382.31099999999998</v>
      </c>
      <c r="G42" s="1">
        <f t="shared" si="0"/>
        <v>37.072000000000003</v>
      </c>
      <c r="H42" s="1">
        <f t="shared" si="1"/>
        <v>0.51200000000000045</v>
      </c>
      <c r="I42" s="2">
        <f t="shared" si="2"/>
        <v>394.22001999999998</v>
      </c>
      <c r="J42" s="2">
        <f t="shared" si="3"/>
        <v>385.83235999999999</v>
      </c>
      <c r="K42" s="2">
        <f t="shared" si="4"/>
        <v>377.44470000000001</v>
      </c>
      <c r="L42" s="10">
        <f t="shared" si="5"/>
        <v>2</v>
      </c>
      <c r="M42" s="73">
        <f t="shared" si="6"/>
        <v>2</v>
      </c>
      <c r="N42">
        <f t="shared" si="7"/>
        <v>2</v>
      </c>
      <c r="O42" s="12">
        <f t="shared" si="8"/>
        <v>201.14486237526046</v>
      </c>
      <c r="P42" s="11">
        <f t="shared" si="9"/>
        <v>17.720862375260452</v>
      </c>
      <c r="Q42" s="1">
        <f t="shared" si="10"/>
        <v>183.42400000000001</v>
      </c>
      <c r="S42" s="14" t="str">
        <f t="shared" si="11"/>
        <v>A</v>
      </c>
      <c r="U42" s="1">
        <f t="shared" si="12"/>
        <v>183.42400000000001</v>
      </c>
      <c r="V42" s="1">
        <f t="shared" si="13"/>
        <v>382.31099999999998</v>
      </c>
      <c r="W42" s="1">
        <f t="shared" si="14"/>
        <v>17.720862375260452</v>
      </c>
      <c r="X42" s="20">
        <f t="shared" si="15"/>
        <v>7.7085751332382966</v>
      </c>
      <c r="Y42" s="22">
        <f t="shared" si="16"/>
        <v>2</v>
      </c>
      <c r="AA42" s="47"/>
    </row>
    <row r="43" spans="1:34" hidden="1" x14ac:dyDescent="0.25">
      <c r="A43" s="57" t="s">
        <v>5918</v>
      </c>
      <c r="B43" s="1">
        <v>192.89599999999999</v>
      </c>
      <c r="C43" s="1">
        <v>192.512</v>
      </c>
      <c r="D43" s="1">
        <v>416.94499999999999</v>
      </c>
      <c r="E43" s="1">
        <v>382.923</v>
      </c>
      <c r="G43" s="1">
        <f t="shared" si="0"/>
        <v>34.021999999999991</v>
      </c>
      <c r="H43" s="1">
        <f t="shared" si="1"/>
        <v>0.38399999999998613</v>
      </c>
      <c r="I43" s="2">
        <f t="shared" si="2"/>
        <v>391.92829999999998</v>
      </c>
      <c r="J43" s="2">
        <f t="shared" si="3"/>
        <v>383.58940000000001</v>
      </c>
      <c r="K43" s="2">
        <f t="shared" si="4"/>
        <v>375.25049999999999</v>
      </c>
      <c r="L43" s="10">
        <f t="shared" si="5"/>
        <v>2</v>
      </c>
      <c r="M43" s="73" t="str">
        <f t="shared" si="6"/>
        <v/>
      </c>
      <c r="N43">
        <f t="shared" si="7"/>
        <v>2</v>
      </c>
      <c r="O43" s="12">
        <f t="shared" si="8"/>
        <v>211.5319662243667</v>
      </c>
      <c r="P43" s="11">
        <f t="shared" si="9"/>
        <v>18.635966224366712</v>
      </c>
      <c r="Q43" s="1">
        <f t="shared" si="10"/>
        <v>192.89599999999999</v>
      </c>
      <c r="S43" s="14" t="str">
        <f t="shared" si="11"/>
        <v>A</v>
      </c>
      <c r="U43" s="1">
        <f t="shared" si="12"/>
        <v>192.89599999999999</v>
      </c>
      <c r="V43" s="1">
        <f t="shared" si="13"/>
        <v>382.923</v>
      </c>
      <c r="W43" s="1">
        <f t="shared" si="14"/>
        <v>18.635966224366712</v>
      </c>
      <c r="X43" s="20">
        <f t="shared" si="15"/>
        <v>8.1066453075995195</v>
      </c>
      <c r="Y43" s="22">
        <f t="shared" si="16"/>
        <v>2</v>
      </c>
      <c r="AA43" s="47"/>
    </row>
    <row r="44" spans="1:34" hidden="1" x14ac:dyDescent="0.25">
      <c r="A44" s="57" t="s">
        <v>5919</v>
      </c>
      <c r="B44" s="1">
        <v>200.83199999999999</v>
      </c>
      <c r="C44" s="1">
        <v>200.32</v>
      </c>
      <c r="D44" s="1">
        <v>415.65600000000001</v>
      </c>
      <c r="E44" s="1">
        <v>381.66300000000001</v>
      </c>
      <c r="G44" s="1">
        <f t="shared" si="0"/>
        <v>33.992999999999995</v>
      </c>
      <c r="H44" s="1">
        <f t="shared" si="1"/>
        <v>0.51200000000000045</v>
      </c>
      <c r="I44" s="2">
        <f t="shared" si="2"/>
        <v>390.71663999999998</v>
      </c>
      <c r="J44" s="2">
        <f t="shared" si="3"/>
        <v>382.40352000000001</v>
      </c>
      <c r="K44" s="2">
        <f t="shared" si="4"/>
        <v>374.09039999999999</v>
      </c>
      <c r="L44" s="10">
        <f t="shared" si="5"/>
        <v>2</v>
      </c>
      <c r="M44" s="73" t="str">
        <f t="shared" si="6"/>
        <v/>
      </c>
      <c r="N44">
        <f t="shared" si="7"/>
        <v>2</v>
      </c>
      <c r="O44" s="12">
        <f t="shared" si="8"/>
        <v>220.23467485469897</v>
      </c>
      <c r="P44" s="11">
        <f t="shared" si="9"/>
        <v>19.402674854698972</v>
      </c>
      <c r="Q44" s="1">
        <f t="shared" si="10"/>
        <v>200.83199999999999</v>
      </c>
      <c r="S44" s="14" t="str">
        <f t="shared" si="11"/>
        <v>A</v>
      </c>
      <c r="U44" s="1">
        <f t="shared" si="12"/>
        <v>200.83199999999999</v>
      </c>
      <c r="V44" s="1">
        <f t="shared" si="13"/>
        <v>381.66300000000001</v>
      </c>
      <c r="W44" s="1">
        <f t="shared" si="14"/>
        <v>19.402674854698972</v>
      </c>
      <c r="X44" s="20">
        <f t="shared" si="15"/>
        <v>8.4401635617940531</v>
      </c>
      <c r="Y44" s="22">
        <f t="shared" si="16"/>
        <v>2</v>
      </c>
      <c r="AA44" s="47"/>
    </row>
    <row r="45" spans="1:34" hidden="1" x14ac:dyDescent="0.25">
      <c r="A45" s="57" t="s">
        <v>5920</v>
      </c>
      <c r="B45" s="1">
        <v>188.54400000000001</v>
      </c>
      <c r="C45" s="1">
        <v>188.03200000000001</v>
      </c>
      <c r="D45" s="1">
        <v>417.06299999999999</v>
      </c>
      <c r="E45" s="1">
        <v>382.983</v>
      </c>
      <c r="G45" s="1">
        <f t="shared" si="0"/>
        <v>34.079999999999984</v>
      </c>
      <c r="H45" s="1">
        <f t="shared" si="1"/>
        <v>0.51200000000000045</v>
      </c>
      <c r="I45" s="2">
        <f t="shared" si="2"/>
        <v>392.03922</v>
      </c>
      <c r="J45" s="2">
        <f t="shared" si="3"/>
        <v>383.69795999999997</v>
      </c>
      <c r="K45" s="2">
        <f t="shared" si="4"/>
        <v>375.35669999999999</v>
      </c>
      <c r="L45" s="10">
        <f t="shared" si="5"/>
        <v>2</v>
      </c>
      <c r="M45" s="73" t="str">
        <f t="shared" si="6"/>
        <v/>
      </c>
      <c r="N45">
        <f t="shared" si="7"/>
        <v>2</v>
      </c>
      <c r="O45" s="12">
        <f t="shared" si="8"/>
        <v>206.75951310450708</v>
      </c>
      <c r="P45" s="11">
        <f t="shared" si="9"/>
        <v>18.215513104507068</v>
      </c>
      <c r="Q45" s="1">
        <f t="shared" si="10"/>
        <v>188.54400000000001</v>
      </c>
      <c r="S45" s="14" t="str">
        <f t="shared" si="11"/>
        <v>A</v>
      </c>
      <c r="U45" s="1">
        <f t="shared" si="12"/>
        <v>188.54400000000001</v>
      </c>
      <c r="V45" s="1">
        <f t="shared" si="13"/>
        <v>382.983</v>
      </c>
      <c r="W45" s="1">
        <f t="shared" si="14"/>
        <v>18.215513104507068</v>
      </c>
      <c r="X45" s="20">
        <f t="shared" si="15"/>
        <v>7.9237482004605742</v>
      </c>
      <c r="Y45" s="22">
        <f t="shared" si="16"/>
        <v>2</v>
      </c>
      <c r="AA45" s="47"/>
    </row>
    <row r="46" spans="1:34" hidden="1" x14ac:dyDescent="0.25">
      <c r="A46" s="57" t="s">
        <v>5921</v>
      </c>
      <c r="B46" s="1">
        <v>200.57599999999999</v>
      </c>
      <c r="C46" s="1">
        <v>200.19200000000001</v>
      </c>
      <c r="D46" s="1">
        <v>417.786</v>
      </c>
      <c r="E46" s="1">
        <v>383.68400000000003</v>
      </c>
      <c r="G46" s="1">
        <f t="shared" si="0"/>
        <v>34.101999999999975</v>
      </c>
      <c r="H46" s="1">
        <f t="shared" si="1"/>
        <v>0.38399999999998613</v>
      </c>
      <c r="I46" s="2">
        <f t="shared" si="2"/>
        <v>392.71884</v>
      </c>
      <c r="J46" s="2">
        <f t="shared" si="3"/>
        <v>384.36311999999998</v>
      </c>
      <c r="K46" s="2">
        <f t="shared" si="4"/>
        <v>376.00740000000002</v>
      </c>
      <c r="L46" s="10">
        <f t="shared" si="5"/>
        <v>2</v>
      </c>
      <c r="M46" s="73" t="str">
        <f t="shared" si="6"/>
        <v/>
      </c>
      <c r="N46">
        <f t="shared" si="7"/>
        <v>2</v>
      </c>
      <c r="O46" s="12">
        <f t="shared" si="8"/>
        <v>219.95394231823664</v>
      </c>
      <c r="P46" s="11">
        <f t="shared" si="9"/>
        <v>19.377942318236649</v>
      </c>
      <c r="Q46" s="1">
        <f t="shared" si="10"/>
        <v>200.57599999999999</v>
      </c>
      <c r="S46" s="14" t="str">
        <f t="shared" si="11"/>
        <v>A</v>
      </c>
      <c r="U46" s="1">
        <f t="shared" si="12"/>
        <v>200.57599999999999</v>
      </c>
      <c r="V46" s="1">
        <f t="shared" si="13"/>
        <v>383.68400000000003</v>
      </c>
      <c r="W46" s="1">
        <f t="shared" si="14"/>
        <v>19.377942318236649</v>
      </c>
      <c r="X46" s="20">
        <f t="shared" si="15"/>
        <v>8.4294049084329412</v>
      </c>
      <c r="Y46" s="22">
        <f t="shared" si="16"/>
        <v>2</v>
      </c>
      <c r="AA46" s="47"/>
    </row>
    <row r="47" spans="1:34" hidden="1" x14ac:dyDescent="0.25">
      <c r="A47" s="57" t="s">
        <v>5922</v>
      </c>
      <c r="B47" s="1">
        <v>199.29599999999999</v>
      </c>
      <c r="C47" s="1">
        <v>198.78399999999999</v>
      </c>
      <c r="D47" s="1">
        <v>417.78300000000002</v>
      </c>
      <c r="E47" s="1">
        <v>383.68099999999998</v>
      </c>
      <c r="G47" s="1">
        <f t="shared" si="0"/>
        <v>34.102000000000032</v>
      </c>
      <c r="H47" s="1">
        <f t="shared" si="1"/>
        <v>0.51200000000000045</v>
      </c>
      <c r="I47" s="2">
        <f t="shared" si="2"/>
        <v>392.71602000000001</v>
      </c>
      <c r="J47" s="2">
        <f t="shared" si="3"/>
        <v>384.36036000000001</v>
      </c>
      <c r="K47" s="2">
        <f t="shared" si="4"/>
        <v>376.00470000000001</v>
      </c>
      <c r="L47" s="10">
        <f t="shared" si="5"/>
        <v>2</v>
      </c>
      <c r="M47" s="73" t="str">
        <f t="shared" si="6"/>
        <v/>
      </c>
      <c r="N47">
        <f t="shared" si="7"/>
        <v>2</v>
      </c>
      <c r="O47" s="12">
        <f t="shared" si="8"/>
        <v>218.55027963592499</v>
      </c>
      <c r="P47" s="11">
        <f t="shared" si="9"/>
        <v>19.254279635925002</v>
      </c>
      <c r="Q47" s="1">
        <f t="shared" si="10"/>
        <v>199.29599999999999</v>
      </c>
      <c r="S47" s="14" t="str">
        <f t="shared" si="11"/>
        <v>A</v>
      </c>
      <c r="U47" s="1">
        <f t="shared" si="12"/>
        <v>199.29599999999999</v>
      </c>
      <c r="V47" s="1">
        <f t="shared" si="13"/>
        <v>383.68099999999998</v>
      </c>
      <c r="W47" s="1">
        <f t="shared" si="14"/>
        <v>19.254279635925002</v>
      </c>
      <c r="X47" s="20">
        <f t="shared" si="15"/>
        <v>8.3756116416273763</v>
      </c>
      <c r="Y47" s="22">
        <f t="shared" si="16"/>
        <v>2</v>
      </c>
      <c r="AA47" s="47"/>
    </row>
    <row r="48" spans="1:34" hidden="1" x14ac:dyDescent="0.25">
      <c r="A48" s="57" t="s">
        <v>5923</v>
      </c>
      <c r="B48" s="1">
        <v>196.99199999999999</v>
      </c>
      <c r="C48" s="1">
        <v>196.608</v>
      </c>
      <c r="D48" s="1">
        <v>417.95600000000002</v>
      </c>
      <c r="E48" s="1">
        <v>383.471</v>
      </c>
      <c r="G48" s="1">
        <f t="shared" si="0"/>
        <v>34.485000000000014</v>
      </c>
      <c r="H48" s="1">
        <f t="shared" si="1"/>
        <v>0.38399999999998613</v>
      </c>
      <c r="I48" s="2">
        <f t="shared" si="2"/>
        <v>392.87864000000002</v>
      </c>
      <c r="J48" s="2">
        <f t="shared" si="3"/>
        <v>384.51952</v>
      </c>
      <c r="K48" s="2">
        <f t="shared" si="4"/>
        <v>376.16039999999998</v>
      </c>
      <c r="L48" s="10">
        <f t="shared" si="5"/>
        <v>2</v>
      </c>
      <c r="M48" s="73" t="str">
        <f t="shared" si="6"/>
        <v/>
      </c>
      <c r="N48">
        <f t="shared" si="7"/>
        <v>2</v>
      </c>
      <c r="O48" s="12">
        <f t="shared" si="8"/>
        <v>216.02368680776399</v>
      </c>
      <c r="P48" s="11">
        <f t="shared" si="9"/>
        <v>19.031686807764004</v>
      </c>
      <c r="Q48" s="1">
        <f t="shared" si="10"/>
        <v>196.99199999999999</v>
      </c>
      <c r="S48" s="14" t="str">
        <f t="shared" si="11"/>
        <v>A</v>
      </c>
      <c r="U48" s="1">
        <f t="shared" si="12"/>
        <v>196.99199999999999</v>
      </c>
      <c r="V48" s="1">
        <f t="shared" si="13"/>
        <v>383.471</v>
      </c>
      <c r="W48" s="1">
        <f t="shared" si="14"/>
        <v>19.031686807764004</v>
      </c>
      <c r="X48" s="20">
        <f t="shared" si="15"/>
        <v>8.2787837613773423</v>
      </c>
      <c r="Y48" s="22">
        <f t="shared" si="16"/>
        <v>2</v>
      </c>
      <c r="AA48" s="47"/>
    </row>
    <row r="49" spans="1:34" hidden="1" x14ac:dyDescent="0.25">
      <c r="A49" s="57" t="s">
        <v>5924</v>
      </c>
      <c r="B49" s="1">
        <v>145.536</v>
      </c>
      <c r="C49" s="1">
        <v>145.15199999999999</v>
      </c>
      <c r="D49" s="1">
        <v>420.178</v>
      </c>
      <c r="E49" s="1">
        <v>380.14699999999999</v>
      </c>
      <c r="G49" s="1">
        <f t="shared" si="0"/>
        <v>40.031000000000006</v>
      </c>
      <c r="H49" s="1">
        <f t="shared" si="1"/>
        <v>0.38400000000001455</v>
      </c>
      <c r="I49" s="2">
        <f t="shared" si="2"/>
        <v>394.96731999999997</v>
      </c>
      <c r="J49" s="2">
        <f t="shared" si="3"/>
        <v>386.56376</v>
      </c>
      <c r="K49" s="2">
        <f t="shared" si="4"/>
        <v>378.16019999999997</v>
      </c>
      <c r="L49" s="10">
        <f t="shared" si="5"/>
        <v>3</v>
      </c>
      <c r="M49" s="73">
        <f t="shared" si="6"/>
        <v>3</v>
      </c>
      <c r="N49">
        <f t="shared" si="7"/>
        <v>3</v>
      </c>
      <c r="O49" s="12">
        <f t="shared" si="8"/>
        <v>166.8799449604403</v>
      </c>
      <c r="P49" s="11">
        <f t="shared" si="9"/>
        <v>21.343944960440297</v>
      </c>
      <c r="Q49" s="1">
        <f t="shared" si="10"/>
        <v>145.536</v>
      </c>
      <c r="S49" s="14" t="str">
        <f t="shared" si="11"/>
        <v>A</v>
      </c>
      <c r="U49" s="1">
        <f t="shared" si="12"/>
        <v>145.536</v>
      </c>
      <c r="V49" s="1">
        <f t="shared" si="13"/>
        <v>380.14699999999999</v>
      </c>
      <c r="W49" s="1">
        <f t="shared" si="14"/>
        <v>21.343944960440297</v>
      </c>
      <c r="X49" s="20">
        <f t="shared" si="15"/>
        <v>9.2846160577915295</v>
      </c>
      <c r="Y49" s="22">
        <f t="shared" si="16"/>
        <v>3</v>
      </c>
      <c r="AA49" s="47"/>
    </row>
    <row r="50" spans="1:34" hidden="1" x14ac:dyDescent="0.25">
      <c r="A50" s="57" t="s">
        <v>5925</v>
      </c>
      <c r="B50" s="1">
        <v>159.61600000000001</v>
      </c>
      <c r="C50" s="1">
        <v>159.10400000000001</v>
      </c>
      <c r="D50" s="1">
        <v>418.72699999999998</v>
      </c>
      <c r="E50" s="1">
        <v>378.72800000000001</v>
      </c>
      <c r="G50" s="1">
        <f t="shared" si="0"/>
        <v>39.998999999999967</v>
      </c>
      <c r="H50" s="1">
        <f t="shared" si="1"/>
        <v>0.51200000000000045</v>
      </c>
      <c r="I50" s="2">
        <f t="shared" si="2"/>
        <v>393.60337999999996</v>
      </c>
      <c r="J50" s="2">
        <f t="shared" si="3"/>
        <v>385.22883999999999</v>
      </c>
      <c r="K50" s="2">
        <f t="shared" si="4"/>
        <v>376.85429999999997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183.02488246760694</v>
      </c>
      <c r="P50" s="11">
        <f t="shared" si="9"/>
        <v>23.408882467606929</v>
      </c>
      <c r="Q50" s="1">
        <f t="shared" si="10"/>
        <v>159.61600000000001</v>
      </c>
      <c r="S50" s="14" t="str">
        <f t="shared" si="11"/>
        <v>A</v>
      </c>
      <c r="U50" s="1">
        <f t="shared" si="12"/>
        <v>159.61600000000001</v>
      </c>
      <c r="V50" s="1">
        <f t="shared" si="13"/>
        <v>378.72800000000001</v>
      </c>
      <c r="W50" s="1">
        <f t="shared" si="14"/>
        <v>23.408882467606929</v>
      </c>
      <c r="X50" s="20">
        <f t="shared" si="15"/>
        <v>10.182863873409014</v>
      </c>
      <c r="Y50" s="22">
        <f t="shared" si="16"/>
        <v>3</v>
      </c>
      <c r="AA50" s="47"/>
    </row>
    <row r="51" spans="1:34" hidden="1" x14ac:dyDescent="0.25">
      <c r="A51" s="57" t="s">
        <v>5926</v>
      </c>
      <c r="B51" s="1">
        <v>163.84</v>
      </c>
      <c r="C51" s="1">
        <v>163.584</v>
      </c>
      <c r="D51" s="1">
        <v>417.18799999999999</v>
      </c>
      <c r="E51" s="1">
        <v>381.46199999999999</v>
      </c>
      <c r="G51" s="1">
        <f t="shared" si="0"/>
        <v>35.725999999999999</v>
      </c>
      <c r="H51" s="1">
        <f t="shared" si="1"/>
        <v>0.25600000000000023</v>
      </c>
      <c r="I51" s="2">
        <f t="shared" si="2"/>
        <v>392.15672000000001</v>
      </c>
      <c r="J51" s="2">
        <f t="shared" si="3"/>
        <v>383.81295999999998</v>
      </c>
      <c r="K51" s="2">
        <f t="shared" si="4"/>
        <v>375.4692</v>
      </c>
      <c r="L51" s="10">
        <f t="shared" si="5"/>
        <v>2</v>
      </c>
      <c r="M51" s="73">
        <f t="shared" si="6"/>
        <v>2</v>
      </c>
      <c r="N51">
        <f t="shared" si="7"/>
        <v>2</v>
      </c>
      <c r="O51" s="12">
        <f t="shared" si="8"/>
        <v>179.66882333589209</v>
      </c>
      <c r="P51" s="11">
        <f t="shared" si="9"/>
        <v>15.828823335892082</v>
      </c>
      <c r="Q51" s="1">
        <f t="shared" si="10"/>
        <v>163.84</v>
      </c>
      <c r="S51" s="14" t="str">
        <f t="shared" si="11"/>
        <v>A</v>
      </c>
      <c r="U51" s="1">
        <f t="shared" si="12"/>
        <v>163.84</v>
      </c>
      <c r="V51" s="1">
        <f t="shared" si="13"/>
        <v>381.46199999999999</v>
      </c>
      <c r="W51" s="1">
        <f t="shared" si="14"/>
        <v>15.828823335892082</v>
      </c>
      <c r="X51" s="20">
        <f t="shared" si="15"/>
        <v>6.8855381511130558</v>
      </c>
      <c r="Y51" s="22">
        <f t="shared" si="16"/>
        <v>2</v>
      </c>
      <c r="AA51" s="47"/>
    </row>
    <row r="52" spans="1:34" hidden="1" x14ac:dyDescent="0.25">
      <c r="A52" s="57" t="s">
        <v>5927</v>
      </c>
      <c r="B52" s="1">
        <v>156.03200000000001</v>
      </c>
      <c r="C52" s="1">
        <v>155.648</v>
      </c>
      <c r="D52" s="1">
        <v>415.85199999999998</v>
      </c>
      <c r="E52" s="1">
        <v>382.01</v>
      </c>
      <c r="G52" s="1">
        <f t="shared" si="0"/>
        <v>33.841999999999985</v>
      </c>
      <c r="H52" s="1">
        <f t="shared" si="1"/>
        <v>0.38400000000001455</v>
      </c>
      <c r="I52" s="2">
        <f t="shared" si="2"/>
        <v>390.90087999999997</v>
      </c>
      <c r="J52" s="2">
        <f t="shared" si="3"/>
        <v>382.58384000000001</v>
      </c>
      <c r="K52" s="2">
        <f t="shared" si="4"/>
        <v>374.26679999999999</v>
      </c>
      <c r="L52" s="10">
        <f t="shared" si="5"/>
        <v>2</v>
      </c>
      <c r="M52" s="73" t="str">
        <f t="shared" si="6"/>
        <v/>
      </c>
      <c r="N52">
        <f t="shared" si="7"/>
        <v>2</v>
      </c>
      <c r="O52" s="12">
        <f t="shared" si="8"/>
        <v>171.10648097379101</v>
      </c>
      <c r="P52" s="11">
        <f t="shared" si="9"/>
        <v>15.074480973790997</v>
      </c>
      <c r="Q52" s="1">
        <f t="shared" si="10"/>
        <v>156.03200000000001</v>
      </c>
      <c r="S52" s="14" t="str">
        <f t="shared" si="11"/>
        <v>A</v>
      </c>
      <c r="U52" s="1">
        <f t="shared" si="12"/>
        <v>156.03200000000001</v>
      </c>
      <c r="V52" s="1">
        <f t="shared" si="13"/>
        <v>382.01</v>
      </c>
      <c r="W52" s="1">
        <f t="shared" si="14"/>
        <v>15.074480973790997</v>
      </c>
      <c r="X52" s="20">
        <f t="shared" si="15"/>
        <v>6.5573992235990834</v>
      </c>
      <c r="Y52" s="22">
        <f t="shared" si="16"/>
        <v>2</v>
      </c>
      <c r="AA52" s="47"/>
    </row>
    <row r="53" spans="1:34" hidden="1" x14ac:dyDescent="0.25">
      <c r="A53" s="57" t="s">
        <v>5928</v>
      </c>
      <c r="B53" s="1">
        <v>153.08799999999999</v>
      </c>
      <c r="C53" s="1">
        <v>152.70400000000001</v>
      </c>
      <c r="D53" s="1">
        <v>416.71699999999998</v>
      </c>
      <c r="E53" s="1">
        <v>382.81400000000002</v>
      </c>
      <c r="G53" s="1">
        <f t="shared" si="0"/>
        <v>33.902999999999963</v>
      </c>
      <c r="H53" s="1">
        <f t="shared" si="1"/>
        <v>0.38399999999998613</v>
      </c>
      <c r="I53" s="2">
        <f t="shared" si="2"/>
        <v>391.71397999999999</v>
      </c>
      <c r="J53" s="2">
        <f t="shared" si="3"/>
        <v>383.37963999999999</v>
      </c>
      <c r="K53" s="2">
        <f t="shared" si="4"/>
        <v>375.0453</v>
      </c>
      <c r="L53" s="10">
        <f t="shared" si="5"/>
        <v>2</v>
      </c>
      <c r="M53" s="73" t="str">
        <f t="shared" si="6"/>
        <v/>
      </c>
      <c r="N53">
        <f t="shared" si="7"/>
        <v>2</v>
      </c>
      <c r="O53" s="12">
        <f t="shared" si="8"/>
        <v>167.87805680447417</v>
      </c>
      <c r="P53" s="11">
        <f t="shared" si="9"/>
        <v>14.790056804474176</v>
      </c>
      <c r="Q53" s="1">
        <f t="shared" si="10"/>
        <v>153.08799999999999</v>
      </c>
      <c r="S53" s="14" t="str">
        <f t="shared" si="11"/>
        <v>A</v>
      </c>
      <c r="U53" s="1">
        <f t="shared" si="12"/>
        <v>153.08799999999999</v>
      </c>
      <c r="V53" s="1">
        <f t="shared" si="13"/>
        <v>382.81400000000002</v>
      </c>
      <c r="W53" s="1">
        <f t="shared" si="14"/>
        <v>14.790056804474176</v>
      </c>
      <c r="X53" s="20">
        <f t="shared" si="15"/>
        <v>6.4336747099462661</v>
      </c>
      <c r="Y53" s="22">
        <f t="shared" si="16"/>
        <v>2</v>
      </c>
      <c r="AA53" s="47"/>
    </row>
    <row r="54" spans="1:34" hidden="1" x14ac:dyDescent="0.25">
      <c r="A54" s="57" t="s">
        <v>5929</v>
      </c>
      <c r="B54" s="1">
        <v>140.928</v>
      </c>
      <c r="C54" s="1">
        <v>140.672</v>
      </c>
      <c r="D54" s="1">
        <v>419.30599999999998</v>
      </c>
      <c r="E54" s="1">
        <v>383.27600000000001</v>
      </c>
      <c r="G54" s="1">
        <f t="shared" si="0"/>
        <v>36.029999999999973</v>
      </c>
      <c r="H54" s="1">
        <f t="shared" si="1"/>
        <v>0.25600000000000023</v>
      </c>
      <c r="I54" s="2">
        <f t="shared" si="2"/>
        <v>394.14763999999997</v>
      </c>
      <c r="J54" s="2">
        <f t="shared" si="3"/>
        <v>385.76151999999996</v>
      </c>
      <c r="K54" s="2">
        <f t="shared" si="4"/>
        <v>377.37540000000001</v>
      </c>
      <c r="L54" s="10">
        <f t="shared" si="5"/>
        <v>2</v>
      </c>
      <c r="M54" s="73" t="str">
        <f t="shared" si="6"/>
        <v/>
      </c>
      <c r="N54">
        <f t="shared" si="7"/>
        <v>2</v>
      </c>
      <c r="O54" s="12">
        <f t="shared" si="8"/>
        <v>154.54326132251344</v>
      </c>
      <c r="P54" s="11">
        <f t="shared" si="9"/>
        <v>13.615261322513447</v>
      </c>
      <c r="Q54" s="1">
        <f t="shared" si="10"/>
        <v>140.928</v>
      </c>
      <c r="S54" s="14" t="str">
        <f t="shared" si="11"/>
        <v>A</v>
      </c>
      <c r="U54" s="1">
        <f t="shared" si="12"/>
        <v>140.928</v>
      </c>
      <c r="V54" s="1">
        <f t="shared" si="13"/>
        <v>383.27600000000001</v>
      </c>
      <c r="W54" s="1">
        <f t="shared" si="14"/>
        <v>13.615261322513447</v>
      </c>
      <c r="X54" s="20">
        <f t="shared" si="15"/>
        <v>5.9226386752933493</v>
      </c>
      <c r="Y54" s="22">
        <f t="shared" si="16"/>
        <v>2</v>
      </c>
      <c r="AA54" s="47"/>
    </row>
    <row r="55" spans="1:34" hidden="1" x14ac:dyDescent="0.25">
      <c r="A55" s="57" t="s">
        <v>5930</v>
      </c>
      <c r="B55" s="1">
        <v>109.568</v>
      </c>
      <c r="C55" s="1">
        <v>109.312</v>
      </c>
      <c r="D55" s="1">
        <v>423.18599999999998</v>
      </c>
      <c r="E55" s="1">
        <v>382.99599999999998</v>
      </c>
      <c r="G55" s="1">
        <f t="shared" si="0"/>
        <v>40.19</v>
      </c>
      <c r="H55" s="1">
        <f t="shared" si="1"/>
        <v>0.25600000000000023</v>
      </c>
      <c r="I55" s="2">
        <f t="shared" si="2"/>
        <v>397.79483999999997</v>
      </c>
      <c r="J55" s="2">
        <f t="shared" si="3"/>
        <v>389.33112</v>
      </c>
      <c r="K55" s="2">
        <f t="shared" si="4"/>
        <v>380.86739999999998</v>
      </c>
      <c r="L55" s="10">
        <f t="shared" si="5"/>
        <v>3</v>
      </c>
      <c r="M55" s="73">
        <f t="shared" si="6"/>
        <v>3</v>
      </c>
      <c r="N55">
        <f t="shared" si="7"/>
        <v>3</v>
      </c>
      <c r="O55" s="12">
        <f t="shared" si="8"/>
        <v>125.63696823758742</v>
      </c>
      <c r="P55" s="11">
        <f t="shared" si="9"/>
        <v>16.068968237587427</v>
      </c>
      <c r="Q55" s="1">
        <f t="shared" si="10"/>
        <v>109.568</v>
      </c>
      <c r="S55" s="14" t="str">
        <f t="shared" si="11"/>
        <v>A</v>
      </c>
      <c r="U55" s="1">
        <f t="shared" si="12"/>
        <v>109.568</v>
      </c>
      <c r="V55" s="1">
        <f t="shared" si="13"/>
        <v>382.99599999999998</v>
      </c>
      <c r="W55" s="1">
        <f t="shared" si="14"/>
        <v>16.068968237587427</v>
      </c>
      <c r="X55" s="20">
        <f t="shared" si="15"/>
        <v>6.9900011833505307</v>
      </c>
      <c r="Y55" s="22">
        <f t="shared" si="16"/>
        <v>3</v>
      </c>
      <c r="AA55" s="47"/>
    </row>
    <row r="56" spans="1:34" hidden="1" x14ac:dyDescent="0.25">
      <c r="A56" s="57" t="s">
        <v>5931</v>
      </c>
      <c r="B56" s="1">
        <v>63.744</v>
      </c>
      <c r="C56" s="1">
        <v>63.488</v>
      </c>
      <c r="D56" s="1">
        <v>425.63200000000001</v>
      </c>
      <c r="E56" s="1">
        <v>385.37700000000001</v>
      </c>
      <c r="G56" s="1">
        <f t="shared" si="0"/>
        <v>40.254999999999995</v>
      </c>
      <c r="H56" s="1">
        <f t="shared" si="1"/>
        <v>0.25600000000000023</v>
      </c>
      <c r="I56" s="2">
        <f t="shared" si="2"/>
        <v>400.09408000000002</v>
      </c>
      <c r="J56" s="2">
        <f t="shared" si="3"/>
        <v>391.58143999999999</v>
      </c>
      <c r="K56" s="2">
        <f t="shared" si="4"/>
        <v>383.06880000000001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73.09253525971792</v>
      </c>
      <c r="P56" s="11">
        <f t="shared" si="9"/>
        <v>9.3485352597179201</v>
      </c>
      <c r="Q56" s="1">
        <f t="shared" si="10"/>
        <v>63.744</v>
      </c>
      <c r="S56" s="14" t="str">
        <f t="shared" si="11"/>
        <v>A</v>
      </c>
      <c r="U56" s="1">
        <f t="shared" si="12"/>
        <v>63.744</v>
      </c>
      <c r="V56" s="1">
        <f t="shared" si="13"/>
        <v>385.37700000000001</v>
      </c>
      <c r="W56" s="1">
        <f t="shared" si="14"/>
        <v>9.3485352597179201</v>
      </c>
      <c r="X56" s="20">
        <f t="shared" si="15"/>
        <v>4.0666128379772948</v>
      </c>
      <c r="Y56" s="22">
        <f t="shared" si="16"/>
        <v>3</v>
      </c>
      <c r="AA56" s="47"/>
    </row>
    <row r="57" spans="1:34" x14ac:dyDescent="0.25">
      <c r="A57" s="57" t="s">
        <v>5932</v>
      </c>
      <c r="B57" s="1">
        <v>46.975999999999999</v>
      </c>
      <c r="C57" s="1">
        <v>46.72</v>
      </c>
      <c r="D57" s="1">
        <v>425.358</v>
      </c>
      <c r="E57" s="1">
        <v>385.166</v>
      </c>
      <c r="G57" s="1">
        <f t="shared" si="0"/>
        <v>40.192000000000007</v>
      </c>
      <c r="H57" s="1">
        <f t="shared" si="1"/>
        <v>0.25600000000000023</v>
      </c>
      <c r="I57" s="2">
        <f t="shared" si="2"/>
        <v>399.83652000000001</v>
      </c>
      <c r="J57" s="2">
        <f t="shared" si="3"/>
        <v>391.32936000000001</v>
      </c>
      <c r="K57" s="2">
        <f t="shared" si="4"/>
        <v>382.82220000000001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53.865382410274051</v>
      </c>
      <c r="P57" s="11">
        <f t="shared" si="9"/>
        <v>6.8893824102740524</v>
      </c>
      <c r="Q57" s="1">
        <f t="shared" si="10"/>
        <v>46.975999999999999</v>
      </c>
      <c r="S57" s="14" t="str">
        <f t="shared" si="11"/>
        <v>A</v>
      </c>
      <c r="U57" s="1">
        <f t="shared" si="12"/>
        <v>46.975999999999999</v>
      </c>
      <c r="V57" s="1">
        <f t="shared" si="13"/>
        <v>385.166</v>
      </c>
      <c r="W57" s="1">
        <f t="shared" si="14"/>
        <v>6.8893824102740524</v>
      </c>
      <c r="X57" s="20">
        <f t="shared" si="15"/>
        <v>2.9968813484692127</v>
      </c>
      <c r="Y57" s="22">
        <f t="shared" si="16"/>
        <v>3</v>
      </c>
      <c r="Z57" s="32" t="s">
        <v>40</v>
      </c>
      <c r="AA57" s="47"/>
      <c r="AB57" s="32" t="str">
        <f>A57</f>
        <v>2025-09-03 00:00:00</v>
      </c>
      <c r="AC57" s="1">
        <f>SUM(U57:U80)</f>
        <v>3413.6320000000005</v>
      </c>
      <c r="AD57" s="1">
        <f>AVERAGE(V57:V80)</f>
        <v>382.76512500000007</v>
      </c>
      <c r="AE57" s="1">
        <f>SUM(W57:W80)</f>
        <v>362.94008710236147</v>
      </c>
      <c r="AF57" s="1">
        <f>SUM(X57:X80)</f>
        <v>157.87893788952726</v>
      </c>
      <c r="AG57" s="35">
        <f>AVERAGE(Y57:Y80)</f>
        <v>2.375</v>
      </c>
      <c r="AH57" s="37">
        <f>DAY(A57)</f>
        <v>3</v>
      </c>
    </row>
    <row r="58" spans="1:34" hidden="1" x14ac:dyDescent="0.25">
      <c r="A58" s="57" t="s">
        <v>5933</v>
      </c>
      <c r="B58" s="1">
        <v>46.08</v>
      </c>
      <c r="C58" s="1">
        <v>45.823999999999998</v>
      </c>
      <c r="D58" s="1">
        <v>424.75</v>
      </c>
      <c r="E58" s="1">
        <v>384.62</v>
      </c>
      <c r="G58" s="1">
        <f t="shared" si="0"/>
        <v>40.129999999999995</v>
      </c>
      <c r="H58" s="1">
        <f t="shared" si="1"/>
        <v>0.25600000000000023</v>
      </c>
      <c r="I58" s="2">
        <f t="shared" si="2"/>
        <v>399.26499999999999</v>
      </c>
      <c r="J58" s="2">
        <f t="shared" si="3"/>
        <v>390.77</v>
      </c>
      <c r="K58" s="2">
        <f t="shared" si="4"/>
        <v>382.27499999999998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52.837977296181627</v>
      </c>
      <c r="P58" s="11">
        <f t="shared" si="9"/>
        <v>6.7579772961816289</v>
      </c>
      <c r="Q58" s="1">
        <f t="shared" si="10"/>
        <v>46.08</v>
      </c>
      <c r="S58" s="14" t="str">
        <f t="shared" si="11"/>
        <v>A</v>
      </c>
      <c r="U58" s="1">
        <f t="shared" si="12"/>
        <v>46.08</v>
      </c>
      <c r="V58" s="1">
        <f t="shared" si="13"/>
        <v>384.62</v>
      </c>
      <c r="W58" s="1">
        <f t="shared" si="14"/>
        <v>6.7579772961816289</v>
      </c>
      <c r="X58" s="20">
        <f t="shared" si="15"/>
        <v>2.9397201238390087</v>
      </c>
      <c r="Y58" s="22">
        <f t="shared" si="16"/>
        <v>3</v>
      </c>
      <c r="AA58" s="47"/>
    </row>
    <row r="59" spans="1:34" hidden="1" x14ac:dyDescent="0.25">
      <c r="A59" s="57" t="s">
        <v>5934</v>
      </c>
      <c r="B59" s="1">
        <v>42.496000000000002</v>
      </c>
      <c r="C59" s="1">
        <v>42.368000000000002</v>
      </c>
      <c r="D59" s="1">
        <v>425.08199999999999</v>
      </c>
      <c r="E59" s="1">
        <v>384.94200000000001</v>
      </c>
      <c r="G59" s="1">
        <f t="shared" si="0"/>
        <v>40.139999999999986</v>
      </c>
      <c r="H59" s="1">
        <f t="shared" si="1"/>
        <v>0.12800000000000011</v>
      </c>
      <c r="I59" s="2">
        <f t="shared" si="2"/>
        <v>399.57708000000002</v>
      </c>
      <c r="J59" s="2">
        <f t="shared" si="3"/>
        <v>391.07544000000001</v>
      </c>
      <c r="K59" s="2">
        <f t="shared" si="4"/>
        <v>382.57380000000001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48.728356839811951</v>
      </c>
      <c r="P59" s="11">
        <f t="shared" si="9"/>
        <v>6.2323568398119491</v>
      </c>
      <c r="Q59" s="1">
        <f t="shared" si="10"/>
        <v>42.496000000000002</v>
      </c>
      <c r="S59" s="14" t="str">
        <f t="shared" si="11"/>
        <v>A</v>
      </c>
      <c r="U59" s="1">
        <f t="shared" si="12"/>
        <v>42.496000000000002</v>
      </c>
      <c r="V59" s="1">
        <f t="shared" si="13"/>
        <v>384.94200000000001</v>
      </c>
      <c r="W59" s="1">
        <f t="shared" si="14"/>
        <v>6.2323568398119491</v>
      </c>
      <c r="X59" s="20">
        <f t="shared" si="15"/>
        <v>2.711075225318198</v>
      </c>
      <c r="Y59" s="22">
        <f t="shared" si="16"/>
        <v>3</v>
      </c>
      <c r="AA59" s="47"/>
    </row>
    <row r="60" spans="1:34" hidden="1" x14ac:dyDescent="0.25">
      <c r="A60" s="57" t="s">
        <v>5935</v>
      </c>
      <c r="B60" s="1">
        <v>40.32</v>
      </c>
      <c r="C60" s="1">
        <v>40.064</v>
      </c>
      <c r="D60" s="1">
        <v>424.55900000000003</v>
      </c>
      <c r="E60" s="1">
        <v>384.476</v>
      </c>
      <c r="G60" s="1">
        <f t="shared" si="0"/>
        <v>40.083000000000027</v>
      </c>
      <c r="H60" s="1">
        <f t="shared" si="1"/>
        <v>0.25600000000000023</v>
      </c>
      <c r="I60" s="2">
        <f t="shared" si="2"/>
        <v>399.08546000000001</v>
      </c>
      <c r="J60" s="2">
        <f t="shared" si="3"/>
        <v>390.59428000000003</v>
      </c>
      <c r="K60" s="2">
        <f t="shared" si="4"/>
        <v>382.10310000000004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46.233230134158923</v>
      </c>
      <c r="P60" s="11">
        <f t="shared" si="9"/>
        <v>5.9132301341589226</v>
      </c>
      <c r="Q60" s="1">
        <f t="shared" si="10"/>
        <v>40.32</v>
      </c>
      <c r="S60" s="14" t="str">
        <f t="shared" si="11"/>
        <v>A</v>
      </c>
      <c r="U60" s="1">
        <f t="shared" si="12"/>
        <v>40.32</v>
      </c>
      <c r="V60" s="1">
        <f t="shared" si="13"/>
        <v>384.476</v>
      </c>
      <c r="W60" s="1">
        <f t="shared" si="14"/>
        <v>5.9132301341589226</v>
      </c>
      <c r="X60" s="20">
        <f t="shared" si="15"/>
        <v>2.5722551083591312</v>
      </c>
      <c r="Y60" s="22">
        <f t="shared" si="16"/>
        <v>3</v>
      </c>
      <c r="AA60" s="47"/>
    </row>
    <row r="61" spans="1:34" hidden="1" x14ac:dyDescent="0.25">
      <c r="A61" s="57" t="s">
        <v>5936</v>
      </c>
      <c r="B61" s="1">
        <v>41.728000000000002</v>
      </c>
      <c r="C61" s="1">
        <v>41.6</v>
      </c>
      <c r="D61" s="1">
        <v>424.065</v>
      </c>
      <c r="E61" s="1">
        <v>384.02100000000002</v>
      </c>
      <c r="G61" s="1">
        <f t="shared" si="0"/>
        <v>40.043999999999983</v>
      </c>
      <c r="H61" s="1">
        <f t="shared" si="1"/>
        <v>0.12800000000000011</v>
      </c>
      <c r="I61" s="2">
        <f t="shared" si="2"/>
        <v>398.62110000000001</v>
      </c>
      <c r="J61" s="2">
        <f t="shared" si="3"/>
        <v>390.13979999999998</v>
      </c>
      <c r="K61" s="2">
        <f t="shared" si="4"/>
        <v>381.6585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47.847723884875592</v>
      </c>
      <c r="P61" s="11">
        <f t="shared" si="9"/>
        <v>6.1197238848755902</v>
      </c>
      <c r="Q61" s="1">
        <f t="shared" si="10"/>
        <v>41.728000000000002</v>
      </c>
      <c r="S61" s="14" t="str">
        <f t="shared" si="11"/>
        <v>A</v>
      </c>
      <c r="U61" s="1">
        <f t="shared" si="12"/>
        <v>41.728000000000002</v>
      </c>
      <c r="V61" s="1">
        <f t="shared" si="13"/>
        <v>384.02100000000002</v>
      </c>
      <c r="W61" s="1">
        <f t="shared" si="14"/>
        <v>6.1197238848755902</v>
      </c>
      <c r="X61" s="20">
        <f t="shared" si="15"/>
        <v>2.6620798899208817</v>
      </c>
      <c r="Y61" s="22">
        <f t="shared" si="16"/>
        <v>3</v>
      </c>
      <c r="AA61" s="47"/>
    </row>
    <row r="62" spans="1:34" hidden="1" x14ac:dyDescent="0.25">
      <c r="A62" s="57" t="s">
        <v>5937</v>
      </c>
      <c r="B62" s="1">
        <v>65.28</v>
      </c>
      <c r="C62" s="1">
        <v>64.896000000000001</v>
      </c>
      <c r="D62" s="1">
        <v>422.80900000000003</v>
      </c>
      <c r="E62" s="1">
        <v>382.81099999999998</v>
      </c>
      <c r="G62" s="1">
        <f t="shared" si="0"/>
        <v>39.998000000000047</v>
      </c>
      <c r="H62" s="1">
        <f t="shared" si="1"/>
        <v>0.38400000000000034</v>
      </c>
      <c r="I62" s="2">
        <f t="shared" si="2"/>
        <v>397.44046000000003</v>
      </c>
      <c r="J62" s="2">
        <f t="shared" si="3"/>
        <v>388.98428000000001</v>
      </c>
      <c r="K62" s="2">
        <f t="shared" si="4"/>
        <v>380.52809999999999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74.853801169590639</v>
      </c>
      <c r="P62" s="11">
        <f t="shared" si="9"/>
        <v>9.573801169590638</v>
      </c>
      <c r="Q62" s="1">
        <f t="shared" si="10"/>
        <v>65.28</v>
      </c>
      <c r="S62" s="14" t="str">
        <f t="shared" si="11"/>
        <v>A</v>
      </c>
      <c r="U62" s="1">
        <f t="shared" si="12"/>
        <v>65.28</v>
      </c>
      <c r="V62" s="1">
        <f t="shared" si="13"/>
        <v>382.81099999999998</v>
      </c>
      <c r="W62" s="1">
        <f t="shared" si="14"/>
        <v>9.573801169590638</v>
      </c>
      <c r="X62" s="20">
        <f t="shared" si="15"/>
        <v>4.1646035087719273</v>
      </c>
      <c r="Y62" s="22">
        <f t="shared" si="16"/>
        <v>3</v>
      </c>
      <c r="AA62" s="47"/>
    </row>
    <row r="63" spans="1:34" hidden="1" x14ac:dyDescent="0.25">
      <c r="A63" s="57" t="s">
        <v>5938</v>
      </c>
      <c r="B63" s="1">
        <v>123.904</v>
      </c>
      <c r="C63" s="1">
        <v>123.776</v>
      </c>
      <c r="D63" s="1">
        <v>421.65800000000002</v>
      </c>
      <c r="E63" s="1">
        <v>381.48700000000002</v>
      </c>
      <c r="G63" s="1">
        <f t="shared" si="0"/>
        <v>40.170999999999992</v>
      </c>
      <c r="H63" s="1">
        <f t="shared" si="1"/>
        <v>0.12800000000000011</v>
      </c>
      <c r="I63" s="2">
        <f t="shared" si="2"/>
        <v>396.35852</v>
      </c>
      <c r="J63" s="2">
        <f t="shared" si="3"/>
        <v>387.92536000000001</v>
      </c>
      <c r="K63" s="2">
        <f t="shared" si="4"/>
        <v>379.49220000000003</v>
      </c>
      <c r="L63" s="10">
        <f t="shared" si="5"/>
        <v>3</v>
      </c>
      <c r="M63" s="73" t="str">
        <f t="shared" si="6"/>
        <v/>
      </c>
      <c r="N63">
        <f t="shared" si="7"/>
        <v>3</v>
      </c>
      <c r="O63" s="12">
        <f t="shared" si="8"/>
        <v>142.07545006306617</v>
      </c>
      <c r="P63" s="11">
        <f t="shared" si="9"/>
        <v>18.171450063066175</v>
      </c>
      <c r="Q63" s="1">
        <f t="shared" si="10"/>
        <v>123.904</v>
      </c>
      <c r="S63" s="14" t="str">
        <f t="shared" si="11"/>
        <v>A</v>
      </c>
      <c r="U63" s="1">
        <f t="shared" si="12"/>
        <v>123.904</v>
      </c>
      <c r="V63" s="1">
        <f t="shared" si="13"/>
        <v>381.48700000000002</v>
      </c>
      <c r="W63" s="1">
        <f t="shared" si="14"/>
        <v>18.171450063066175</v>
      </c>
      <c r="X63" s="20">
        <f t="shared" si="15"/>
        <v>7.904580777433786</v>
      </c>
      <c r="Y63" s="22">
        <f t="shared" si="16"/>
        <v>3</v>
      </c>
      <c r="AA63" s="47"/>
    </row>
    <row r="64" spans="1:34" hidden="1" x14ac:dyDescent="0.25">
      <c r="A64" s="57" t="s">
        <v>5939</v>
      </c>
      <c r="B64" s="1">
        <v>176.89599999999999</v>
      </c>
      <c r="C64" s="1">
        <v>176.38399999999999</v>
      </c>
      <c r="D64" s="1">
        <v>417.57100000000003</v>
      </c>
      <c r="E64" s="1">
        <v>382.89100000000002</v>
      </c>
      <c r="G64" s="1">
        <f t="shared" si="0"/>
        <v>34.680000000000007</v>
      </c>
      <c r="H64" s="1">
        <f t="shared" si="1"/>
        <v>0.51200000000000045</v>
      </c>
      <c r="I64" s="2">
        <f t="shared" si="2"/>
        <v>392.51674000000003</v>
      </c>
      <c r="J64" s="2">
        <f t="shared" si="3"/>
        <v>384.16532000000001</v>
      </c>
      <c r="K64" s="2">
        <f t="shared" si="4"/>
        <v>375.81389999999999</v>
      </c>
      <c r="L64" s="10">
        <f t="shared" si="5"/>
        <v>2</v>
      </c>
      <c r="M64" s="73">
        <f t="shared" si="6"/>
        <v>2</v>
      </c>
      <c r="N64">
        <f t="shared" si="7"/>
        <v>2</v>
      </c>
      <c r="O64" s="12">
        <f t="shared" si="8"/>
        <v>193.98618269547097</v>
      </c>
      <c r="P64" s="11">
        <f t="shared" si="9"/>
        <v>17.090182695470986</v>
      </c>
      <c r="Q64" s="1">
        <f t="shared" si="10"/>
        <v>176.89599999999999</v>
      </c>
      <c r="S64" s="14" t="str">
        <f t="shared" si="11"/>
        <v>A</v>
      </c>
      <c r="U64" s="1">
        <f t="shared" si="12"/>
        <v>176.89599999999999</v>
      </c>
      <c r="V64" s="1">
        <f t="shared" si="13"/>
        <v>382.89100000000002</v>
      </c>
      <c r="W64" s="1">
        <f t="shared" si="14"/>
        <v>17.090182695470986</v>
      </c>
      <c r="X64" s="20">
        <f t="shared" si="15"/>
        <v>7.4342294725298785</v>
      </c>
      <c r="Y64" s="22">
        <f t="shared" si="16"/>
        <v>2</v>
      </c>
      <c r="AA64" s="47"/>
    </row>
    <row r="65" spans="1:27" hidden="1" x14ac:dyDescent="0.25">
      <c r="A65" s="57" t="s">
        <v>5940</v>
      </c>
      <c r="B65" s="1">
        <v>186.624</v>
      </c>
      <c r="C65" s="1">
        <v>186.24</v>
      </c>
      <c r="D65" s="1">
        <v>416.97699999999998</v>
      </c>
      <c r="E65" s="1">
        <v>382.93400000000003</v>
      </c>
      <c r="G65" s="1">
        <f t="shared" si="0"/>
        <v>34.04299999999995</v>
      </c>
      <c r="H65" s="1">
        <f t="shared" si="1"/>
        <v>0.38399999999998613</v>
      </c>
      <c r="I65" s="2">
        <f t="shared" si="2"/>
        <v>391.95837999999998</v>
      </c>
      <c r="J65" s="2">
        <f t="shared" si="3"/>
        <v>383.61883999999998</v>
      </c>
      <c r="K65" s="2">
        <f t="shared" si="4"/>
        <v>375.27929999999998</v>
      </c>
      <c r="L65" s="10">
        <f t="shared" si="5"/>
        <v>2</v>
      </c>
      <c r="M65" s="73" t="str">
        <f t="shared" si="6"/>
        <v/>
      </c>
      <c r="N65">
        <f t="shared" si="7"/>
        <v>2</v>
      </c>
      <c r="O65" s="12">
        <f t="shared" si="8"/>
        <v>204.65401908103959</v>
      </c>
      <c r="P65" s="11">
        <f t="shared" si="9"/>
        <v>18.030019081039597</v>
      </c>
      <c r="Q65" s="1">
        <f t="shared" si="10"/>
        <v>186.624</v>
      </c>
      <c r="S65" s="14" t="str">
        <f t="shared" si="11"/>
        <v>A</v>
      </c>
      <c r="U65" s="1">
        <f t="shared" si="12"/>
        <v>186.624</v>
      </c>
      <c r="V65" s="1">
        <f t="shared" si="13"/>
        <v>382.93400000000003</v>
      </c>
      <c r="W65" s="1">
        <f t="shared" si="14"/>
        <v>18.030019081039597</v>
      </c>
      <c r="X65" s="20">
        <f t="shared" si="15"/>
        <v>7.8430583002522249</v>
      </c>
      <c r="Y65" s="22">
        <f t="shared" si="16"/>
        <v>2</v>
      </c>
      <c r="AA65" s="47"/>
    </row>
    <row r="66" spans="1:27" hidden="1" x14ac:dyDescent="0.25">
      <c r="A66" s="57" t="s">
        <v>5941</v>
      </c>
      <c r="B66" s="1">
        <v>177.536</v>
      </c>
      <c r="C66" s="1">
        <v>177.28</v>
      </c>
      <c r="D66" s="1">
        <v>417.40199999999999</v>
      </c>
      <c r="E66" s="1">
        <v>383.4</v>
      </c>
      <c r="G66" s="1">
        <f t="shared" si="0"/>
        <v>34.00200000000001</v>
      </c>
      <c r="H66" s="1">
        <f t="shared" si="1"/>
        <v>0.25600000000000023</v>
      </c>
      <c r="I66" s="2">
        <f t="shared" si="2"/>
        <v>392.35787999999997</v>
      </c>
      <c r="J66" s="2">
        <f t="shared" si="3"/>
        <v>384.00984</v>
      </c>
      <c r="K66" s="2">
        <f t="shared" si="4"/>
        <v>375.66179999999997</v>
      </c>
      <c r="L66" s="10">
        <f t="shared" si="5"/>
        <v>2</v>
      </c>
      <c r="M66" s="73" t="str">
        <f t="shared" si="6"/>
        <v/>
      </c>
      <c r="N66">
        <f t="shared" si="7"/>
        <v>2</v>
      </c>
      <c r="O66" s="12">
        <f t="shared" si="8"/>
        <v>194.68801403662684</v>
      </c>
      <c r="P66" s="11">
        <f t="shared" si="9"/>
        <v>17.152014036626838</v>
      </c>
      <c r="Q66" s="1">
        <f t="shared" si="10"/>
        <v>177.536</v>
      </c>
      <c r="S66" s="14" t="str">
        <f t="shared" si="11"/>
        <v>A</v>
      </c>
      <c r="U66" s="1">
        <f t="shared" si="12"/>
        <v>177.536</v>
      </c>
      <c r="V66" s="1">
        <f t="shared" si="13"/>
        <v>383.4</v>
      </c>
      <c r="W66" s="1">
        <f t="shared" si="14"/>
        <v>17.152014036626838</v>
      </c>
      <c r="X66" s="20">
        <f t="shared" si="15"/>
        <v>7.4611261059326743</v>
      </c>
      <c r="Y66" s="22">
        <f t="shared" si="16"/>
        <v>2</v>
      </c>
      <c r="AA66" s="47"/>
    </row>
    <row r="67" spans="1:27" hidden="1" x14ac:dyDescent="0.25">
      <c r="A67" s="57" t="s">
        <v>5942</v>
      </c>
      <c r="B67" s="1">
        <v>193.15199999999999</v>
      </c>
      <c r="C67" s="1">
        <v>192.768</v>
      </c>
      <c r="D67" s="1">
        <v>416.68599999999998</v>
      </c>
      <c r="E67" s="1">
        <v>382.67700000000002</v>
      </c>
      <c r="G67" s="1">
        <f t="shared" si="0"/>
        <v>34.008999999999958</v>
      </c>
      <c r="H67" s="1">
        <f t="shared" si="1"/>
        <v>0.38399999999998613</v>
      </c>
      <c r="I67" s="2">
        <f t="shared" si="2"/>
        <v>391.68484000000001</v>
      </c>
      <c r="J67" s="2">
        <f t="shared" si="3"/>
        <v>383.35111999999998</v>
      </c>
      <c r="K67" s="2">
        <f t="shared" si="4"/>
        <v>375.01739999999995</v>
      </c>
      <c r="L67" s="10">
        <f t="shared" si="5"/>
        <v>2</v>
      </c>
      <c r="M67" s="73" t="str">
        <f t="shared" si="6"/>
        <v/>
      </c>
      <c r="N67">
        <f t="shared" si="7"/>
        <v>2</v>
      </c>
      <c r="O67" s="12">
        <f t="shared" si="8"/>
        <v>211.81269876082902</v>
      </c>
      <c r="P67" s="11">
        <f t="shared" si="9"/>
        <v>18.660698760829035</v>
      </c>
      <c r="Q67" s="1">
        <f t="shared" si="10"/>
        <v>193.15199999999999</v>
      </c>
      <c r="S67" s="14" t="str">
        <f t="shared" si="11"/>
        <v>A</v>
      </c>
      <c r="U67" s="1">
        <f t="shared" si="12"/>
        <v>193.15199999999999</v>
      </c>
      <c r="V67" s="1">
        <f t="shared" si="13"/>
        <v>382.67700000000002</v>
      </c>
      <c r="W67" s="1">
        <f t="shared" si="14"/>
        <v>18.660698760829035</v>
      </c>
      <c r="X67" s="20">
        <f t="shared" si="15"/>
        <v>8.1174039609606297</v>
      </c>
      <c r="Y67" s="22">
        <f t="shared" si="16"/>
        <v>2</v>
      </c>
      <c r="AA67" s="47"/>
    </row>
    <row r="68" spans="1:27" hidden="1" x14ac:dyDescent="0.25">
      <c r="A68" s="57" t="s">
        <v>5943</v>
      </c>
      <c r="B68" s="1">
        <v>198.01599999999999</v>
      </c>
      <c r="C68" s="1">
        <v>197.63200000000001</v>
      </c>
      <c r="D68" s="1">
        <v>416.26900000000001</v>
      </c>
      <c r="E68" s="1">
        <v>382.274</v>
      </c>
      <c r="G68" s="1">
        <f t="shared" si="0"/>
        <v>33.995000000000005</v>
      </c>
      <c r="H68" s="1">
        <f t="shared" si="1"/>
        <v>0.38399999999998613</v>
      </c>
      <c r="I68" s="2">
        <f t="shared" si="2"/>
        <v>391.29286000000002</v>
      </c>
      <c r="J68" s="2">
        <f t="shared" si="3"/>
        <v>382.96748000000002</v>
      </c>
      <c r="K68" s="2">
        <f t="shared" si="4"/>
        <v>374.64210000000003</v>
      </c>
      <c r="L68" s="10">
        <f t="shared" si="5"/>
        <v>2</v>
      </c>
      <c r="M68" s="73" t="str">
        <f t="shared" si="6"/>
        <v/>
      </c>
      <c r="N68">
        <f t="shared" si="7"/>
        <v>2</v>
      </c>
      <c r="O68" s="12">
        <f t="shared" si="8"/>
        <v>217.14661695361332</v>
      </c>
      <c r="P68" s="11">
        <f t="shared" si="9"/>
        <v>19.130616953613327</v>
      </c>
      <c r="Q68" s="1">
        <f t="shared" si="10"/>
        <v>198.01599999999999</v>
      </c>
      <c r="S68" s="14" t="str">
        <f t="shared" si="11"/>
        <v>A</v>
      </c>
      <c r="U68" s="1">
        <f t="shared" si="12"/>
        <v>198.01599999999999</v>
      </c>
      <c r="V68" s="1">
        <f t="shared" si="13"/>
        <v>382.274</v>
      </c>
      <c r="W68" s="1">
        <f t="shared" si="14"/>
        <v>19.130616953613327</v>
      </c>
      <c r="X68" s="20">
        <f t="shared" si="15"/>
        <v>8.3218183748217971</v>
      </c>
      <c r="Y68" s="22">
        <f t="shared" si="16"/>
        <v>2</v>
      </c>
      <c r="AA68" s="47"/>
    </row>
    <row r="69" spans="1:27" hidden="1" x14ac:dyDescent="0.25">
      <c r="A69" s="57" t="s">
        <v>5944</v>
      </c>
      <c r="B69" s="1">
        <v>188.8</v>
      </c>
      <c r="C69" s="1">
        <v>188.416</v>
      </c>
      <c r="D69" s="1">
        <v>418.44200000000001</v>
      </c>
      <c r="E69" s="1">
        <v>382.12099999999998</v>
      </c>
      <c r="G69" s="1">
        <f t="shared" si="0"/>
        <v>36.321000000000026</v>
      </c>
      <c r="H69" s="1">
        <f t="shared" si="1"/>
        <v>0.38400000000001455</v>
      </c>
      <c r="I69" s="2">
        <f t="shared" si="2"/>
        <v>393.33548000000002</v>
      </c>
      <c r="J69" s="2">
        <f t="shared" si="3"/>
        <v>384.96663999999998</v>
      </c>
      <c r="K69" s="2">
        <f t="shared" si="4"/>
        <v>376.59780000000001</v>
      </c>
      <c r="L69" s="10">
        <f t="shared" si="5"/>
        <v>2</v>
      </c>
      <c r="M69" s="73" t="str">
        <f t="shared" si="6"/>
        <v/>
      </c>
      <c r="N69">
        <f t="shared" si="7"/>
        <v>2</v>
      </c>
      <c r="O69" s="12">
        <f t="shared" si="8"/>
        <v>207.04024564096943</v>
      </c>
      <c r="P69" s="11">
        <f t="shared" si="9"/>
        <v>18.24024564096942</v>
      </c>
      <c r="Q69" s="1">
        <f t="shared" si="10"/>
        <v>188.8</v>
      </c>
      <c r="S69" s="14" t="str">
        <f t="shared" si="11"/>
        <v>A</v>
      </c>
      <c r="U69" s="1">
        <f t="shared" si="12"/>
        <v>188.8</v>
      </c>
      <c r="V69" s="1">
        <f t="shared" si="13"/>
        <v>382.12099999999998</v>
      </c>
      <c r="W69" s="1">
        <f t="shared" si="14"/>
        <v>18.24024564096942</v>
      </c>
      <c r="X69" s="20">
        <f t="shared" si="15"/>
        <v>7.9345068538216976</v>
      </c>
      <c r="Y69" s="22">
        <f t="shared" si="16"/>
        <v>2</v>
      </c>
      <c r="AA69" s="47"/>
    </row>
    <row r="70" spans="1:27" hidden="1" x14ac:dyDescent="0.25">
      <c r="A70" s="57" t="s">
        <v>5945</v>
      </c>
      <c r="B70" s="1">
        <v>210.56</v>
      </c>
      <c r="C70" s="1">
        <v>210.048</v>
      </c>
      <c r="D70" s="1">
        <v>416.18700000000001</v>
      </c>
      <c r="E70" s="1">
        <v>382.14800000000002</v>
      </c>
      <c r="G70" s="1">
        <f t="shared" si="0"/>
        <v>34.038999999999987</v>
      </c>
      <c r="H70" s="1">
        <f t="shared" si="1"/>
        <v>0.51200000000000045</v>
      </c>
      <c r="I70" s="2">
        <f t="shared" si="2"/>
        <v>391.21578</v>
      </c>
      <c r="J70" s="2">
        <f t="shared" si="3"/>
        <v>382.89204000000001</v>
      </c>
      <c r="K70" s="2">
        <f t="shared" si="4"/>
        <v>374.56830000000002</v>
      </c>
      <c r="L70" s="10">
        <f t="shared" si="5"/>
        <v>2</v>
      </c>
      <c r="M70" s="73" t="str">
        <f t="shared" si="6"/>
        <v/>
      </c>
      <c r="N70">
        <f t="shared" si="7"/>
        <v>2</v>
      </c>
      <c r="O70" s="12">
        <f t="shared" si="8"/>
        <v>230.90251124026759</v>
      </c>
      <c r="P70" s="11">
        <f t="shared" si="9"/>
        <v>20.342511240267584</v>
      </c>
      <c r="Q70" s="1">
        <f t="shared" si="10"/>
        <v>210.56</v>
      </c>
      <c r="S70" s="14" t="str">
        <f t="shared" si="11"/>
        <v>A</v>
      </c>
      <c r="U70" s="1">
        <f t="shared" si="12"/>
        <v>210.56</v>
      </c>
      <c r="V70" s="1">
        <f t="shared" si="13"/>
        <v>382.14800000000002</v>
      </c>
      <c r="W70" s="1">
        <f t="shared" si="14"/>
        <v>20.342511240267584</v>
      </c>
      <c r="X70" s="20">
        <f t="shared" si="15"/>
        <v>8.8489923895163987</v>
      </c>
      <c r="Y70" s="22">
        <f t="shared" si="16"/>
        <v>2</v>
      </c>
      <c r="AA70" s="47"/>
    </row>
    <row r="71" spans="1:27" hidden="1" x14ac:dyDescent="0.25">
      <c r="A71" s="57" t="s">
        <v>5946</v>
      </c>
      <c r="B71" s="1">
        <v>216.44800000000001</v>
      </c>
      <c r="C71" s="1">
        <v>215.93600000000001</v>
      </c>
      <c r="D71" s="1">
        <v>417.12700000000001</v>
      </c>
      <c r="E71" s="1">
        <v>382.98200000000003</v>
      </c>
      <c r="G71" s="1">
        <f t="shared" si="0"/>
        <v>34.144999999999982</v>
      </c>
      <c r="H71" s="1">
        <f t="shared" si="1"/>
        <v>0.51200000000000045</v>
      </c>
      <c r="I71" s="2">
        <f t="shared" si="2"/>
        <v>392.09938</v>
      </c>
      <c r="J71" s="2">
        <f t="shared" si="3"/>
        <v>383.75684000000001</v>
      </c>
      <c r="K71" s="2">
        <f t="shared" si="4"/>
        <v>375.41430000000003</v>
      </c>
      <c r="L71" s="10">
        <f t="shared" si="5"/>
        <v>2</v>
      </c>
      <c r="M71" s="73" t="str">
        <f t="shared" si="6"/>
        <v/>
      </c>
      <c r="N71">
        <f t="shared" si="7"/>
        <v>2</v>
      </c>
      <c r="O71" s="12">
        <f t="shared" si="8"/>
        <v>237.35935957890121</v>
      </c>
      <c r="P71" s="11">
        <f t="shared" si="9"/>
        <v>20.911359578901198</v>
      </c>
      <c r="Q71" s="1">
        <f t="shared" si="10"/>
        <v>216.44800000000001</v>
      </c>
      <c r="S71" s="14" t="str">
        <f t="shared" si="11"/>
        <v>A</v>
      </c>
      <c r="U71" s="1">
        <f t="shared" si="12"/>
        <v>216.44800000000001</v>
      </c>
      <c r="V71" s="1">
        <f t="shared" si="13"/>
        <v>382.98200000000003</v>
      </c>
      <c r="W71" s="1">
        <f t="shared" si="14"/>
        <v>20.911359578901198</v>
      </c>
      <c r="X71" s="20">
        <f t="shared" si="15"/>
        <v>9.0964414168220209</v>
      </c>
      <c r="Y71" s="22">
        <f t="shared" si="16"/>
        <v>2</v>
      </c>
      <c r="AA71" s="47"/>
    </row>
    <row r="72" spans="1:27" hidden="1" x14ac:dyDescent="0.25">
      <c r="A72" s="57" t="s">
        <v>5947</v>
      </c>
      <c r="B72" s="1">
        <v>190.59200000000001</v>
      </c>
      <c r="C72" s="1">
        <v>190.208</v>
      </c>
      <c r="D72" s="1">
        <v>418.91800000000001</v>
      </c>
      <c r="E72" s="1">
        <v>384.22199999999998</v>
      </c>
      <c r="G72" s="1">
        <f t="shared" si="0"/>
        <v>34.696000000000026</v>
      </c>
      <c r="H72" s="1">
        <f t="shared" si="1"/>
        <v>0.38400000000001455</v>
      </c>
      <c r="I72" s="2">
        <f t="shared" si="2"/>
        <v>393.78291999999999</v>
      </c>
      <c r="J72" s="2">
        <f t="shared" si="3"/>
        <v>385.40456</v>
      </c>
      <c r="K72" s="2">
        <f t="shared" si="4"/>
        <v>377.02620000000002</v>
      </c>
      <c r="L72" s="10">
        <f t="shared" si="5"/>
        <v>2</v>
      </c>
      <c r="M72" s="73" t="str">
        <f t="shared" si="6"/>
        <v/>
      </c>
      <c r="N72">
        <f t="shared" si="7"/>
        <v>2</v>
      </c>
      <c r="O72" s="12">
        <f t="shared" si="8"/>
        <v>209.00537339620575</v>
      </c>
      <c r="P72" s="11">
        <f t="shared" si="9"/>
        <v>18.413373396205742</v>
      </c>
      <c r="Q72" s="1">
        <f t="shared" si="10"/>
        <v>190.59200000000001</v>
      </c>
      <c r="S72" s="14" t="str">
        <f t="shared" si="11"/>
        <v>A</v>
      </c>
      <c r="U72" s="1">
        <f t="shared" si="12"/>
        <v>190.59200000000001</v>
      </c>
      <c r="V72" s="1">
        <f t="shared" si="13"/>
        <v>384.22199999999998</v>
      </c>
      <c r="W72" s="1">
        <f t="shared" si="14"/>
        <v>18.413373396205742</v>
      </c>
      <c r="X72" s="20">
        <f t="shared" si="15"/>
        <v>8.009817427349498</v>
      </c>
      <c r="Y72" s="22">
        <f t="shared" si="16"/>
        <v>2</v>
      </c>
      <c r="AA72" s="47"/>
    </row>
    <row r="73" spans="1:27" hidden="1" x14ac:dyDescent="0.25">
      <c r="A73" s="57" t="s">
        <v>5948</v>
      </c>
      <c r="B73" s="1">
        <v>176.89599999999999</v>
      </c>
      <c r="C73" s="1">
        <v>176.38399999999999</v>
      </c>
      <c r="D73" s="1">
        <v>418.88400000000001</v>
      </c>
      <c r="E73" s="1">
        <v>378.85399999999998</v>
      </c>
      <c r="G73" s="1">
        <f t="shared" ref="G73:G136" si="17">D73-E73</f>
        <v>40.03000000000003</v>
      </c>
      <c r="H73" s="1">
        <f t="shared" ref="H73:H136" si="18">B73-C73</f>
        <v>0.51200000000000045</v>
      </c>
      <c r="I73" s="2">
        <f t="shared" ref="I73:I136" si="19">D73-((D73/100)*I$8)</f>
        <v>393.75096000000002</v>
      </c>
      <c r="J73" s="2">
        <f t="shared" ref="J73:J136" si="20">D73-((D73/100)*J$8)</f>
        <v>385.37328000000002</v>
      </c>
      <c r="K73" s="2">
        <f t="shared" ref="K73:K136" si="21">D73-((D73/100)*K$8)</f>
        <v>376.99560000000002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>
        <f t="shared" ref="M73:M136" si="23">IF(L72&lt;&gt;L73,L73,"")</f>
        <v>3</v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202.83912395367503</v>
      </c>
      <c r="P73" s="11">
        <f t="shared" ref="P73:P136" si="26">IF(O73&lt;&gt;"",O73-B73,"")</f>
        <v>25.943123953675041</v>
      </c>
      <c r="Q73" s="1">
        <f t="shared" ref="Q73:Q136" si="27">O73-P73</f>
        <v>176.89599999999999</v>
      </c>
      <c r="S73" s="14" t="str">
        <f t="shared" ref="S73:S136" si="28">IF(ROUND(B73,3)=ROUND(Q73,3),"A","B")</f>
        <v>A</v>
      </c>
      <c r="U73" s="1">
        <f t="shared" ref="U73:U136" si="29">B73</f>
        <v>176.89599999999999</v>
      </c>
      <c r="V73" s="1">
        <f t="shared" ref="V73:V136" si="30">E73</f>
        <v>378.85399999999998</v>
      </c>
      <c r="W73" s="1">
        <f t="shared" ref="W73:W136" si="31">P73</f>
        <v>25.943123953675041</v>
      </c>
      <c r="X73" s="20">
        <f t="shared" ref="X73:X136" si="32">W73*X$6</f>
        <v>11.285258919848642</v>
      </c>
      <c r="Y73" s="22">
        <f t="shared" ref="Y73:Y136" si="33">L73</f>
        <v>3</v>
      </c>
      <c r="AA73" s="47"/>
    </row>
    <row r="74" spans="1:27" hidden="1" x14ac:dyDescent="0.25">
      <c r="A74" s="57" t="s">
        <v>5949</v>
      </c>
      <c r="B74" s="1">
        <v>183.42400000000001</v>
      </c>
      <c r="C74" s="1">
        <v>183.04</v>
      </c>
      <c r="D74" s="1">
        <v>418.16699999999997</v>
      </c>
      <c r="E74" s="1">
        <v>380.57799999999997</v>
      </c>
      <c r="G74" s="1">
        <f t="shared" si="17"/>
        <v>37.588999999999999</v>
      </c>
      <c r="H74" s="1">
        <f t="shared" si="18"/>
        <v>0.38400000000001455</v>
      </c>
      <c r="I74" s="2">
        <f t="shared" si="19"/>
        <v>393.07697999999999</v>
      </c>
      <c r="J74" s="2">
        <f t="shared" si="20"/>
        <v>384.71364</v>
      </c>
      <c r="K74" s="2">
        <f t="shared" si="21"/>
        <v>376.35029999999995</v>
      </c>
      <c r="L74" s="10">
        <f t="shared" si="22"/>
        <v>2</v>
      </c>
      <c r="M74" s="73">
        <f t="shared" si="23"/>
        <v>2</v>
      </c>
      <c r="N74">
        <f t="shared" si="24"/>
        <v>2</v>
      </c>
      <c r="O74" s="12">
        <f t="shared" si="25"/>
        <v>201.14486237526046</v>
      </c>
      <c r="P74" s="11">
        <f t="shared" si="26"/>
        <v>17.720862375260452</v>
      </c>
      <c r="Q74" s="1">
        <f t="shared" si="27"/>
        <v>183.42400000000001</v>
      </c>
      <c r="S74" s="14" t="str">
        <f t="shared" si="28"/>
        <v>A</v>
      </c>
      <c r="U74" s="1">
        <f t="shared" si="29"/>
        <v>183.42400000000001</v>
      </c>
      <c r="V74" s="1">
        <f t="shared" si="30"/>
        <v>380.57799999999997</v>
      </c>
      <c r="W74" s="1">
        <f t="shared" si="31"/>
        <v>17.720862375260452</v>
      </c>
      <c r="X74" s="20">
        <f t="shared" si="32"/>
        <v>7.7085751332382966</v>
      </c>
      <c r="Y74" s="22">
        <f t="shared" si="33"/>
        <v>2</v>
      </c>
      <c r="AA74" s="47"/>
    </row>
    <row r="75" spans="1:27" hidden="1" x14ac:dyDescent="0.25">
      <c r="A75" s="57" t="s">
        <v>5950</v>
      </c>
      <c r="B75" s="1">
        <v>184.57599999999999</v>
      </c>
      <c r="C75" s="1">
        <v>184.06399999999999</v>
      </c>
      <c r="D75" s="1">
        <v>416.21300000000002</v>
      </c>
      <c r="E75" s="1">
        <v>382.22800000000001</v>
      </c>
      <c r="G75" s="1">
        <f t="shared" si="17"/>
        <v>33.985000000000014</v>
      </c>
      <c r="H75" s="1">
        <f t="shared" si="18"/>
        <v>0.51200000000000045</v>
      </c>
      <c r="I75" s="2">
        <f t="shared" si="19"/>
        <v>391.24022000000002</v>
      </c>
      <c r="J75" s="2">
        <f t="shared" si="20"/>
        <v>382.91596000000004</v>
      </c>
      <c r="K75" s="2">
        <f t="shared" si="21"/>
        <v>374.5917</v>
      </c>
      <c r="L75" s="10">
        <f t="shared" si="22"/>
        <v>2</v>
      </c>
      <c r="M75" s="73" t="str">
        <f t="shared" si="23"/>
        <v/>
      </c>
      <c r="N75">
        <f t="shared" si="24"/>
        <v>2</v>
      </c>
      <c r="O75" s="12">
        <f t="shared" si="25"/>
        <v>202.40815878934092</v>
      </c>
      <c r="P75" s="11">
        <f t="shared" si="26"/>
        <v>17.832158789340923</v>
      </c>
      <c r="Q75" s="1">
        <f t="shared" si="27"/>
        <v>184.57599999999999</v>
      </c>
      <c r="S75" s="14" t="str">
        <f t="shared" si="28"/>
        <v>A</v>
      </c>
      <c r="U75" s="1">
        <f t="shared" si="29"/>
        <v>184.57599999999999</v>
      </c>
      <c r="V75" s="1">
        <f t="shared" si="30"/>
        <v>382.22800000000001</v>
      </c>
      <c r="W75" s="1">
        <f t="shared" si="31"/>
        <v>17.832158789340923</v>
      </c>
      <c r="X75" s="20">
        <f t="shared" si="32"/>
        <v>7.7569890733633011</v>
      </c>
      <c r="Y75" s="22">
        <f t="shared" si="33"/>
        <v>2</v>
      </c>
      <c r="AA75" s="47"/>
    </row>
    <row r="76" spans="1:27" hidden="1" x14ac:dyDescent="0.25">
      <c r="A76" s="57" t="s">
        <v>5951</v>
      </c>
      <c r="B76" s="1">
        <v>171.648</v>
      </c>
      <c r="C76" s="1">
        <v>171.392</v>
      </c>
      <c r="D76" s="1">
        <v>415.041</v>
      </c>
      <c r="E76" s="1">
        <v>381.15300000000002</v>
      </c>
      <c r="G76" s="1">
        <f t="shared" si="17"/>
        <v>33.887999999999977</v>
      </c>
      <c r="H76" s="1">
        <f t="shared" si="18"/>
        <v>0.25600000000000023</v>
      </c>
      <c r="I76" s="2">
        <f t="shared" si="19"/>
        <v>390.13853999999998</v>
      </c>
      <c r="J76" s="2">
        <f t="shared" si="20"/>
        <v>381.83771999999999</v>
      </c>
      <c r="K76" s="2">
        <f t="shared" si="21"/>
        <v>373.5369</v>
      </c>
      <c r="L76" s="10">
        <f t="shared" si="22"/>
        <v>2</v>
      </c>
      <c r="M76" s="73" t="str">
        <f t="shared" si="23"/>
        <v/>
      </c>
      <c r="N76">
        <f t="shared" si="24"/>
        <v>2</v>
      </c>
      <c r="O76" s="12">
        <f t="shared" si="25"/>
        <v>188.23116569799319</v>
      </c>
      <c r="P76" s="11">
        <f t="shared" si="26"/>
        <v>16.583165697993195</v>
      </c>
      <c r="Q76" s="1">
        <f t="shared" si="27"/>
        <v>171.648</v>
      </c>
      <c r="S76" s="14" t="str">
        <f t="shared" si="28"/>
        <v>A</v>
      </c>
      <c r="U76" s="1">
        <f t="shared" si="29"/>
        <v>171.648</v>
      </c>
      <c r="V76" s="1">
        <f t="shared" si="30"/>
        <v>381.15300000000002</v>
      </c>
      <c r="W76" s="1">
        <f t="shared" si="31"/>
        <v>16.583165697993195</v>
      </c>
      <c r="X76" s="20">
        <f t="shared" si="32"/>
        <v>7.2136770786270397</v>
      </c>
      <c r="Y76" s="22">
        <f t="shared" si="33"/>
        <v>2</v>
      </c>
      <c r="AA76" s="47"/>
    </row>
    <row r="77" spans="1:27" hidden="1" x14ac:dyDescent="0.25">
      <c r="A77" s="57" t="s">
        <v>5952</v>
      </c>
      <c r="B77" s="1">
        <v>169.98400000000001</v>
      </c>
      <c r="C77" s="1">
        <v>169.47200000000001</v>
      </c>
      <c r="D77" s="1">
        <v>415.76499999999999</v>
      </c>
      <c r="E77" s="1">
        <v>381.83300000000003</v>
      </c>
      <c r="G77" s="1">
        <f t="shared" si="17"/>
        <v>33.93199999999996</v>
      </c>
      <c r="H77" s="1">
        <f t="shared" si="18"/>
        <v>0.51200000000000045</v>
      </c>
      <c r="I77" s="2">
        <f t="shared" si="19"/>
        <v>390.81909999999999</v>
      </c>
      <c r="J77" s="2">
        <f t="shared" si="20"/>
        <v>382.50379999999996</v>
      </c>
      <c r="K77" s="2">
        <f t="shared" si="21"/>
        <v>374.18849999999998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186.40640421098806</v>
      </c>
      <c r="P77" s="11">
        <f t="shared" si="26"/>
        <v>16.422404210988049</v>
      </c>
      <c r="Q77" s="1">
        <f t="shared" si="27"/>
        <v>169.98400000000001</v>
      </c>
      <c r="S77" s="14" t="str">
        <f t="shared" si="28"/>
        <v>A</v>
      </c>
      <c r="U77" s="1">
        <f t="shared" si="29"/>
        <v>169.98400000000001</v>
      </c>
      <c r="V77" s="1">
        <f t="shared" si="30"/>
        <v>381.83300000000003</v>
      </c>
      <c r="W77" s="1">
        <f t="shared" si="31"/>
        <v>16.422404210988049</v>
      </c>
      <c r="X77" s="20">
        <f t="shared" si="32"/>
        <v>7.1437458317798015</v>
      </c>
      <c r="Y77" s="22">
        <f t="shared" si="33"/>
        <v>2</v>
      </c>
      <c r="AA77" s="47"/>
    </row>
    <row r="78" spans="1:27" hidden="1" x14ac:dyDescent="0.25">
      <c r="A78" s="57" t="s">
        <v>5953</v>
      </c>
      <c r="B78" s="1">
        <v>164.22399999999999</v>
      </c>
      <c r="C78" s="1">
        <v>163.84</v>
      </c>
      <c r="D78" s="1">
        <v>416.774</v>
      </c>
      <c r="E78" s="1">
        <v>382.79700000000003</v>
      </c>
      <c r="G78" s="1">
        <f t="shared" si="17"/>
        <v>33.976999999999975</v>
      </c>
      <c r="H78" s="1">
        <f t="shared" si="18"/>
        <v>0.38399999999998613</v>
      </c>
      <c r="I78" s="2">
        <f t="shared" si="19"/>
        <v>391.76756</v>
      </c>
      <c r="J78" s="2">
        <f t="shared" si="20"/>
        <v>383.43207999999998</v>
      </c>
      <c r="K78" s="2">
        <f t="shared" si="21"/>
        <v>375.09659999999997</v>
      </c>
      <c r="L78" s="10">
        <f t="shared" si="22"/>
        <v>2</v>
      </c>
      <c r="M78" s="73" t="str">
        <f t="shared" si="23"/>
        <v/>
      </c>
      <c r="N78">
        <f t="shared" si="24"/>
        <v>2</v>
      </c>
      <c r="O78" s="12">
        <f t="shared" si="25"/>
        <v>180.08992214058557</v>
      </c>
      <c r="P78" s="11">
        <f t="shared" si="26"/>
        <v>15.865922140585582</v>
      </c>
      <c r="Q78" s="1">
        <f t="shared" si="27"/>
        <v>164.22399999999999</v>
      </c>
      <c r="S78" s="14" t="str">
        <f t="shared" si="28"/>
        <v>A</v>
      </c>
      <c r="U78" s="1">
        <f t="shared" si="29"/>
        <v>164.22399999999999</v>
      </c>
      <c r="V78" s="1">
        <f t="shared" si="30"/>
        <v>382.79700000000003</v>
      </c>
      <c r="W78" s="1">
        <f t="shared" si="31"/>
        <v>15.865922140585582</v>
      </c>
      <c r="X78" s="20">
        <f t="shared" si="32"/>
        <v>6.9016761311547281</v>
      </c>
      <c r="Y78" s="22">
        <f t="shared" si="33"/>
        <v>2</v>
      </c>
      <c r="AA78" s="47"/>
    </row>
    <row r="79" spans="1:27" hidden="1" x14ac:dyDescent="0.25">
      <c r="A79" s="57" t="s">
        <v>5954</v>
      </c>
      <c r="B79" s="1">
        <v>138.88</v>
      </c>
      <c r="C79" s="1">
        <v>138.624</v>
      </c>
      <c r="D79" s="1">
        <v>419.53500000000003</v>
      </c>
      <c r="E79" s="1">
        <v>383.91899999999998</v>
      </c>
      <c r="G79" s="1">
        <f t="shared" si="17"/>
        <v>35.616000000000042</v>
      </c>
      <c r="H79" s="1">
        <f t="shared" si="18"/>
        <v>0.25600000000000023</v>
      </c>
      <c r="I79" s="2">
        <f t="shared" si="19"/>
        <v>394.36290000000002</v>
      </c>
      <c r="J79" s="2">
        <f t="shared" si="20"/>
        <v>385.97220000000004</v>
      </c>
      <c r="K79" s="2">
        <f t="shared" si="21"/>
        <v>377.58150000000001</v>
      </c>
      <c r="L79" s="10">
        <f t="shared" si="22"/>
        <v>2</v>
      </c>
      <c r="M79" s="73" t="str">
        <f t="shared" si="23"/>
        <v/>
      </c>
      <c r="N79">
        <f t="shared" si="24"/>
        <v>2</v>
      </c>
      <c r="O79" s="12">
        <f t="shared" si="25"/>
        <v>152.29740103081477</v>
      </c>
      <c r="P79" s="11">
        <f t="shared" si="26"/>
        <v>13.417401030814773</v>
      </c>
      <c r="Q79" s="1">
        <f t="shared" si="27"/>
        <v>138.88</v>
      </c>
      <c r="S79" s="14" t="str">
        <f t="shared" si="28"/>
        <v>A</v>
      </c>
      <c r="U79" s="1">
        <f t="shared" si="29"/>
        <v>138.88</v>
      </c>
      <c r="V79" s="1">
        <f t="shared" si="30"/>
        <v>383.91899999999998</v>
      </c>
      <c r="W79" s="1">
        <f t="shared" si="31"/>
        <v>13.417401030814773</v>
      </c>
      <c r="X79" s="20">
        <f t="shared" si="32"/>
        <v>5.8365694484044264</v>
      </c>
      <c r="Y79" s="22">
        <f t="shared" si="33"/>
        <v>2</v>
      </c>
      <c r="AA79" s="47"/>
    </row>
    <row r="80" spans="1:27" hidden="1" x14ac:dyDescent="0.25">
      <c r="A80" s="57" t="s">
        <v>5955</v>
      </c>
      <c r="B80" s="1">
        <v>78.591999999999999</v>
      </c>
      <c r="C80" s="1">
        <v>78.335999999999999</v>
      </c>
      <c r="D80" s="1">
        <v>421.14499999999998</v>
      </c>
      <c r="E80" s="1">
        <v>381.82900000000001</v>
      </c>
      <c r="G80" s="1">
        <f t="shared" si="17"/>
        <v>39.315999999999974</v>
      </c>
      <c r="H80" s="1">
        <f t="shared" si="18"/>
        <v>0.25600000000000023</v>
      </c>
      <c r="I80" s="2">
        <f t="shared" si="19"/>
        <v>395.87629999999996</v>
      </c>
      <c r="J80" s="2">
        <f t="shared" si="20"/>
        <v>387.45339999999999</v>
      </c>
      <c r="K80" s="2">
        <f t="shared" si="21"/>
        <v>379.03049999999996</v>
      </c>
      <c r="L80" s="10">
        <f t="shared" si="22"/>
        <v>3</v>
      </c>
      <c r="M80" s="73">
        <f t="shared" si="23"/>
        <v>3</v>
      </c>
      <c r="N80">
        <f t="shared" si="24"/>
        <v>3</v>
      </c>
      <c r="O80" s="12">
        <f t="shared" si="25"/>
        <v>90.118105721820882</v>
      </c>
      <c r="P80" s="11">
        <f t="shared" si="26"/>
        <v>11.526105721820883</v>
      </c>
      <c r="Q80" s="1">
        <f t="shared" si="27"/>
        <v>78.591999999999999</v>
      </c>
      <c r="S80" s="14" t="str">
        <f t="shared" si="28"/>
        <v>A</v>
      </c>
      <c r="U80" s="1">
        <f t="shared" si="29"/>
        <v>78.591999999999999</v>
      </c>
      <c r="V80" s="1">
        <f t="shared" si="30"/>
        <v>381.82900000000001</v>
      </c>
      <c r="W80" s="1">
        <f t="shared" si="31"/>
        <v>11.526105721820883</v>
      </c>
      <c r="X80" s="20">
        <f t="shared" si="32"/>
        <v>5.0138559889920842</v>
      </c>
      <c r="Y80" s="22">
        <f t="shared" si="33"/>
        <v>3</v>
      </c>
      <c r="AA80" s="47"/>
    </row>
    <row r="81" spans="1:34" x14ac:dyDescent="0.25">
      <c r="A81" s="57" t="s">
        <v>5956</v>
      </c>
      <c r="B81" s="1">
        <v>56.448</v>
      </c>
      <c r="C81" s="1">
        <v>56.192</v>
      </c>
      <c r="D81" s="1">
        <v>417.22399999999999</v>
      </c>
      <c r="E81" s="1">
        <v>383.62299999999999</v>
      </c>
      <c r="G81" s="1">
        <f t="shared" si="17"/>
        <v>33.600999999999999</v>
      </c>
      <c r="H81" s="1">
        <f t="shared" si="18"/>
        <v>0.25600000000000023</v>
      </c>
      <c r="I81" s="2">
        <f t="shared" si="19"/>
        <v>392.19056</v>
      </c>
      <c r="J81" s="2">
        <f t="shared" si="20"/>
        <v>383.84607999999997</v>
      </c>
      <c r="K81" s="2">
        <f t="shared" si="21"/>
        <v>375.5016</v>
      </c>
      <c r="L81" s="10">
        <f t="shared" si="22"/>
        <v>2</v>
      </c>
      <c r="M81" s="73">
        <f t="shared" si="23"/>
        <v>2</v>
      </c>
      <c r="N81">
        <f t="shared" si="24"/>
        <v>2</v>
      </c>
      <c r="O81" s="12">
        <f t="shared" si="25"/>
        <v>61.901524289944071</v>
      </c>
      <c r="P81" s="11">
        <f t="shared" si="26"/>
        <v>5.4535242899440703</v>
      </c>
      <c r="Q81" s="1">
        <f t="shared" si="27"/>
        <v>56.448</v>
      </c>
      <c r="S81" s="14" t="str">
        <f t="shared" si="28"/>
        <v>A</v>
      </c>
      <c r="U81" s="1">
        <f t="shared" si="29"/>
        <v>56.448</v>
      </c>
      <c r="V81" s="1">
        <f t="shared" si="30"/>
        <v>383.62299999999999</v>
      </c>
      <c r="W81" s="1">
        <f t="shared" si="31"/>
        <v>5.4535242899440703</v>
      </c>
      <c r="X81" s="20">
        <f t="shared" si="32"/>
        <v>2.3722830661256706</v>
      </c>
      <c r="Y81" s="22">
        <f t="shared" si="33"/>
        <v>2</v>
      </c>
      <c r="Z81" s="32" t="s">
        <v>40</v>
      </c>
      <c r="AA81" s="47"/>
      <c r="AB81" s="32" t="str">
        <f>A81</f>
        <v>2025-09-04 00:00:00</v>
      </c>
      <c r="AC81" s="1">
        <f>SUM(U81:U104)</f>
        <v>3344.8959999999993</v>
      </c>
      <c r="AD81" s="1">
        <f>AVERAGE(V81:V104)</f>
        <v>382.40741666666668</v>
      </c>
      <c r="AE81" s="1">
        <f>SUM(W81:W104)</f>
        <v>379.53356744681753</v>
      </c>
      <c r="AF81" s="1">
        <f>SUM(X81:X104)</f>
        <v>165.09710183936559</v>
      </c>
      <c r="AG81" s="35">
        <f>AVERAGE(Y81:Y104)</f>
        <v>2.2916666666666665</v>
      </c>
      <c r="AH81" s="37">
        <f>DAY(A81)</f>
        <v>4</v>
      </c>
    </row>
    <row r="82" spans="1:34" hidden="1" x14ac:dyDescent="0.25">
      <c r="A82" s="57" t="s">
        <v>5957</v>
      </c>
      <c r="B82" s="1">
        <v>51.456000000000003</v>
      </c>
      <c r="C82" s="1">
        <v>51.328000000000003</v>
      </c>
      <c r="D82" s="1">
        <v>417.07799999999997</v>
      </c>
      <c r="E82" s="1">
        <v>383.51299999999998</v>
      </c>
      <c r="G82" s="1">
        <f t="shared" si="17"/>
        <v>33.564999999999998</v>
      </c>
      <c r="H82" s="1">
        <f t="shared" si="18"/>
        <v>0.12800000000000011</v>
      </c>
      <c r="I82" s="2">
        <f t="shared" si="19"/>
        <v>392.05331999999999</v>
      </c>
      <c r="J82" s="2">
        <f t="shared" si="20"/>
        <v>383.71175999999997</v>
      </c>
      <c r="K82" s="2">
        <f t="shared" si="21"/>
        <v>375.37019999999995</v>
      </c>
      <c r="L82" s="10">
        <f t="shared" si="22"/>
        <v>2</v>
      </c>
      <c r="M82" s="73" t="str">
        <f t="shared" si="23"/>
        <v/>
      </c>
      <c r="N82">
        <f t="shared" si="24"/>
        <v>2</v>
      </c>
      <c r="O82" s="12">
        <f t="shared" si="25"/>
        <v>56.427239828928613</v>
      </c>
      <c r="P82" s="11">
        <f t="shared" si="26"/>
        <v>4.9712398289286099</v>
      </c>
      <c r="Q82" s="1">
        <f t="shared" si="27"/>
        <v>51.456000000000003</v>
      </c>
      <c r="S82" s="14" t="str">
        <f t="shared" si="28"/>
        <v>A</v>
      </c>
      <c r="U82" s="1">
        <f t="shared" si="29"/>
        <v>51.456000000000003</v>
      </c>
      <c r="V82" s="1">
        <f t="shared" si="30"/>
        <v>383.51299999999998</v>
      </c>
      <c r="W82" s="1">
        <f t="shared" si="31"/>
        <v>4.9712398289286099</v>
      </c>
      <c r="X82" s="20">
        <f t="shared" si="32"/>
        <v>2.1624893255839455</v>
      </c>
      <c r="Y82" s="22">
        <f t="shared" si="33"/>
        <v>2</v>
      </c>
      <c r="AA82" s="47"/>
    </row>
    <row r="83" spans="1:34" hidden="1" x14ac:dyDescent="0.25">
      <c r="A83" s="57" t="s">
        <v>5958</v>
      </c>
      <c r="B83" s="1">
        <v>48</v>
      </c>
      <c r="C83" s="1">
        <v>47.744</v>
      </c>
      <c r="D83" s="1">
        <v>417.46100000000001</v>
      </c>
      <c r="E83" s="1">
        <v>383.87599999999998</v>
      </c>
      <c r="G83" s="1">
        <f t="shared" si="17"/>
        <v>33.585000000000036</v>
      </c>
      <c r="H83" s="1">
        <f t="shared" si="18"/>
        <v>0.25600000000000023</v>
      </c>
      <c r="I83" s="2">
        <f t="shared" si="19"/>
        <v>392.41334000000001</v>
      </c>
      <c r="J83" s="2">
        <f t="shared" si="20"/>
        <v>384.06412</v>
      </c>
      <c r="K83" s="2">
        <f t="shared" si="21"/>
        <v>375.7149</v>
      </c>
      <c r="L83" s="10">
        <f t="shared" si="22"/>
        <v>2</v>
      </c>
      <c r="M83" s="73" t="str">
        <f t="shared" si="23"/>
        <v/>
      </c>
      <c r="N83">
        <f t="shared" si="24"/>
        <v>2</v>
      </c>
      <c r="O83" s="12">
        <f t="shared" si="25"/>
        <v>52.637350586687134</v>
      </c>
      <c r="P83" s="11">
        <f t="shared" si="26"/>
        <v>4.6373505866871341</v>
      </c>
      <c r="Q83" s="1">
        <f t="shared" si="27"/>
        <v>48</v>
      </c>
      <c r="S83" s="14" t="str">
        <f t="shared" si="28"/>
        <v>A</v>
      </c>
      <c r="U83" s="1">
        <f t="shared" si="29"/>
        <v>48</v>
      </c>
      <c r="V83" s="1">
        <f t="shared" si="30"/>
        <v>383.87599999999998</v>
      </c>
      <c r="W83" s="1">
        <f t="shared" si="31"/>
        <v>4.6373505866871341</v>
      </c>
      <c r="X83" s="20">
        <f t="shared" si="32"/>
        <v>2.0172475052089034</v>
      </c>
      <c r="Y83" s="22">
        <f t="shared" si="33"/>
        <v>2</v>
      </c>
      <c r="AA83" s="47"/>
    </row>
    <row r="84" spans="1:34" hidden="1" x14ac:dyDescent="0.25">
      <c r="A84" s="57" t="s">
        <v>5959</v>
      </c>
      <c r="B84" s="1">
        <v>45.951999999999998</v>
      </c>
      <c r="C84" s="1">
        <v>45.695999999999998</v>
      </c>
      <c r="D84" s="1">
        <v>417.84100000000001</v>
      </c>
      <c r="E84" s="1">
        <v>384.238</v>
      </c>
      <c r="G84" s="1">
        <f t="shared" si="17"/>
        <v>33.603000000000009</v>
      </c>
      <c r="H84" s="1">
        <f t="shared" si="18"/>
        <v>0.25600000000000023</v>
      </c>
      <c r="I84" s="2">
        <f t="shared" si="19"/>
        <v>392.77053999999998</v>
      </c>
      <c r="J84" s="2">
        <f t="shared" si="20"/>
        <v>384.41372000000001</v>
      </c>
      <c r="K84" s="2">
        <f t="shared" si="21"/>
        <v>376.05689999999998</v>
      </c>
      <c r="L84" s="10">
        <f t="shared" si="22"/>
        <v>2</v>
      </c>
      <c r="M84" s="73" t="str">
        <f t="shared" si="23"/>
        <v/>
      </c>
      <c r="N84">
        <f t="shared" si="24"/>
        <v>2</v>
      </c>
      <c r="O84" s="12">
        <f t="shared" si="25"/>
        <v>50.391490294988486</v>
      </c>
      <c r="P84" s="11">
        <f t="shared" si="26"/>
        <v>4.439490294988488</v>
      </c>
      <c r="Q84" s="1">
        <f t="shared" si="27"/>
        <v>45.951999999999998</v>
      </c>
      <c r="S84" s="14" t="str">
        <f t="shared" si="28"/>
        <v>A</v>
      </c>
      <c r="U84" s="1">
        <f t="shared" si="29"/>
        <v>45.951999999999998</v>
      </c>
      <c r="V84" s="1">
        <f t="shared" si="30"/>
        <v>384.238</v>
      </c>
      <c r="W84" s="1">
        <f t="shared" si="31"/>
        <v>4.439490294988488</v>
      </c>
      <c r="X84" s="20">
        <f t="shared" si="32"/>
        <v>1.9311782783199922</v>
      </c>
      <c r="Y84" s="22">
        <f t="shared" si="33"/>
        <v>2</v>
      </c>
      <c r="AA84" s="47"/>
    </row>
    <row r="85" spans="1:34" hidden="1" x14ac:dyDescent="0.25">
      <c r="A85" s="57" t="s">
        <v>5960</v>
      </c>
      <c r="B85" s="1">
        <v>46.335999999999999</v>
      </c>
      <c r="C85" s="1">
        <v>46.207999999999998</v>
      </c>
      <c r="D85" s="1">
        <v>417.90100000000001</v>
      </c>
      <c r="E85" s="1">
        <v>384.3</v>
      </c>
      <c r="G85" s="1">
        <f t="shared" si="17"/>
        <v>33.600999999999999</v>
      </c>
      <c r="H85" s="1">
        <f t="shared" si="18"/>
        <v>0.12800000000000011</v>
      </c>
      <c r="I85" s="2">
        <f t="shared" si="19"/>
        <v>392.82694000000004</v>
      </c>
      <c r="J85" s="2">
        <f t="shared" si="20"/>
        <v>384.46892000000003</v>
      </c>
      <c r="K85" s="2">
        <f t="shared" si="21"/>
        <v>376.11090000000002</v>
      </c>
      <c r="L85" s="10">
        <f t="shared" si="22"/>
        <v>2</v>
      </c>
      <c r="M85" s="73" t="str">
        <f t="shared" si="23"/>
        <v/>
      </c>
      <c r="N85">
        <f t="shared" si="24"/>
        <v>2</v>
      </c>
      <c r="O85" s="12">
        <f t="shared" si="25"/>
        <v>50.812589099681979</v>
      </c>
      <c r="P85" s="11">
        <f t="shared" si="26"/>
        <v>4.4765890996819806</v>
      </c>
      <c r="Q85" s="1">
        <f t="shared" si="27"/>
        <v>46.335999999999999</v>
      </c>
      <c r="S85" s="14" t="str">
        <f t="shared" si="28"/>
        <v>A</v>
      </c>
      <c r="U85" s="1">
        <f t="shared" si="29"/>
        <v>46.335999999999999</v>
      </c>
      <c r="V85" s="1">
        <f t="shared" si="30"/>
        <v>384.3</v>
      </c>
      <c r="W85" s="1">
        <f t="shared" si="31"/>
        <v>4.4765890996819806</v>
      </c>
      <c r="X85" s="20">
        <f t="shared" si="32"/>
        <v>1.9473162583616614</v>
      </c>
      <c r="Y85" s="22">
        <f t="shared" si="33"/>
        <v>2</v>
      </c>
      <c r="AA85" s="47"/>
    </row>
    <row r="86" spans="1:34" hidden="1" x14ac:dyDescent="0.25">
      <c r="A86" s="57" t="s">
        <v>5961</v>
      </c>
      <c r="B86" s="1">
        <v>68.608000000000004</v>
      </c>
      <c r="C86" s="1">
        <v>68.48</v>
      </c>
      <c r="D86" s="1">
        <v>417.279</v>
      </c>
      <c r="E86" s="1">
        <v>383.08300000000003</v>
      </c>
      <c r="G86" s="1">
        <f t="shared" si="17"/>
        <v>34.19599999999997</v>
      </c>
      <c r="H86" s="1">
        <f t="shared" si="18"/>
        <v>0.12800000000000011</v>
      </c>
      <c r="I86" s="2">
        <f t="shared" si="19"/>
        <v>392.24225999999999</v>
      </c>
      <c r="J86" s="2">
        <f t="shared" si="20"/>
        <v>383.89668</v>
      </c>
      <c r="K86" s="2">
        <f t="shared" si="21"/>
        <v>375.55110000000002</v>
      </c>
      <c r="L86" s="10">
        <f t="shared" si="22"/>
        <v>2</v>
      </c>
      <c r="M86" s="73" t="str">
        <f t="shared" si="23"/>
        <v/>
      </c>
      <c r="N86">
        <f t="shared" si="24"/>
        <v>2</v>
      </c>
      <c r="O86" s="12">
        <f t="shared" si="25"/>
        <v>75.236319771904817</v>
      </c>
      <c r="P86" s="11">
        <f t="shared" si="26"/>
        <v>6.6283197719048133</v>
      </c>
      <c r="Q86" s="1">
        <f t="shared" si="27"/>
        <v>68.608000000000004</v>
      </c>
      <c r="S86" s="14" t="str">
        <f t="shared" si="28"/>
        <v>A</v>
      </c>
      <c r="U86" s="1">
        <f t="shared" si="29"/>
        <v>68.608000000000004</v>
      </c>
      <c r="V86" s="1">
        <f t="shared" si="30"/>
        <v>383.08300000000003</v>
      </c>
      <c r="W86" s="1">
        <f t="shared" si="31"/>
        <v>6.6283197719048133</v>
      </c>
      <c r="X86" s="20">
        <f t="shared" si="32"/>
        <v>2.8833191007785937</v>
      </c>
      <c r="Y86" s="22">
        <f t="shared" si="33"/>
        <v>2</v>
      </c>
      <c r="AA86" s="47"/>
    </row>
    <row r="87" spans="1:34" hidden="1" x14ac:dyDescent="0.25">
      <c r="A87" s="57" t="s">
        <v>5962</v>
      </c>
      <c r="B87" s="1">
        <v>119.68</v>
      </c>
      <c r="C87" s="1">
        <v>119.42400000000001</v>
      </c>
      <c r="D87" s="1">
        <v>420.97899999999998</v>
      </c>
      <c r="E87" s="1">
        <v>380.91300000000001</v>
      </c>
      <c r="G87" s="1">
        <f t="shared" si="17"/>
        <v>40.065999999999974</v>
      </c>
      <c r="H87" s="1">
        <f t="shared" si="18"/>
        <v>0.25600000000000023</v>
      </c>
      <c r="I87" s="2">
        <f t="shared" si="19"/>
        <v>395.72026</v>
      </c>
      <c r="J87" s="2">
        <f t="shared" si="20"/>
        <v>387.30068</v>
      </c>
      <c r="K87" s="2">
        <f t="shared" si="21"/>
        <v>378.8811</v>
      </c>
      <c r="L87" s="10">
        <f t="shared" si="22"/>
        <v>3</v>
      </c>
      <c r="M87" s="73">
        <f t="shared" si="23"/>
        <v>3</v>
      </c>
      <c r="N87">
        <f t="shared" si="24"/>
        <v>3</v>
      </c>
      <c r="O87" s="12">
        <f t="shared" si="25"/>
        <v>137.23196881091619</v>
      </c>
      <c r="P87" s="11">
        <f t="shared" si="26"/>
        <v>17.551968810916179</v>
      </c>
      <c r="Q87" s="1">
        <f t="shared" si="27"/>
        <v>119.68</v>
      </c>
      <c r="S87" s="14" t="str">
        <f t="shared" si="28"/>
        <v>A</v>
      </c>
      <c r="U87" s="1">
        <f t="shared" si="29"/>
        <v>119.68</v>
      </c>
      <c r="V87" s="1">
        <f t="shared" si="30"/>
        <v>380.91300000000001</v>
      </c>
      <c r="W87" s="1">
        <f t="shared" si="31"/>
        <v>17.551968810916179</v>
      </c>
      <c r="X87" s="20">
        <f t="shared" si="32"/>
        <v>7.6351064327485378</v>
      </c>
      <c r="Y87" s="22">
        <f t="shared" si="33"/>
        <v>3</v>
      </c>
      <c r="AA87" s="47"/>
    </row>
    <row r="88" spans="1:34" hidden="1" x14ac:dyDescent="0.25">
      <c r="A88" s="57" t="s">
        <v>5963</v>
      </c>
      <c r="B88" s="1">
        <v>178.304</v>
      </c>
      <c r="C88" s="1">
        <v>177.792</v>
      </c>
      <c r="D88" s="1">
        <v>418.62200000000001</v>
      </c>
      <c r="E88" s="1">
        <v>378.54</v>
      </c>
      <c r="G88" s="1">
        <f t="shared" si="17"/>
        <v>40.081999999999994</v>
      </c>
      <c r="H88" s="1">
        <f t="shared" si="18"/>
        <v>0.51200000000000045</v>
      </c>
      <c r="I88" s="2">
        <f t="shared" si="19"/>
        <v>393.50468000000001</v>
      </c>
      <c r="J88" s="2">
        <f t="shared" si="20"/>
        <v>385.13224000000002</v>
      </c>
      <c r="K88" s="2">
        <f t="shared" si="21"/>
        <v>376.75980000000004</v>
      </c>
      <c r="L88" s="10">
        <f t="shared" si="22"/>
        <v>3</v>
      </c>
      <c r="M88" s="73" t="str">
        <f t="shared" si="23"/>
        <v/>
      </c>
      <c r="N88">
        <f t="shared" si="24"/>
        <v>3</v>
      </c>
      <c r="O88" s="12">
        <f t="shared" si="25"/>
        <v>204.45361770439169</v>
      </c>
      <c r="P88" s="11">
        <f t="shared" si="26"/>
        <v>26.149617704391687</v>
      </c>
      <c r="Q88" s="1">
        <f t="shared" si="27"/>
        <v>178.304</v>
      </c>
      <c r="S88" s="14" t="str">
        <f t="shared" si="28"/>
        <v>A</v>
      </c>
      <c r="U88" s="1">
        <f t="shared" si="29"/>
        <v>178.304</v>
      </c>
      <c r="V88" s="1">
        <f t="shared" si="30"/>
        <v>378.54</v>
      </c>
      <c r="W88" s="1">
        <f t="shared" si="31"/>
        <v>26.149617704391687</v>
      </c>
      <c r="X88" s="20">
        <f t="shared" si="32"/>
        <v>11.375083701410384</v>
      </c>
      <c r="Y88" s="22">
        <f t="shared" si="33"/>
        <v>3</v>
      </c>
      <c r="AA88" s="47"/>
    </row>
    <row r="89" spans="1:34" hidden="1" x14ac:dyDescent="0.25">
      <c r="A89" s="57" t="s">
        <v>5964</v>
      </c>
      <c r="B89" s="1">
        <v>192.768</v>
      </c>
      <c r="C89" s="1">
        <v>192.38399999999999</v>
      </c>
      <c r="D89" s="1">
        <v>416.76400000000001</v>
      </c>
      <c r="E89" s="1">
        <v>378.43799999999999</v>
      </c>
      <c r="G89" s="1">
        <f t="shared" si="17"/>
        <v>38.326000000000022</v>
      </c>
      <c r="H89" s="1">
        <f t="shared" si="18"/>
        <v>0.38400000000001455</v>
      </c>
      <c r="I89" s="2">
        <f t="shared" si="19"/>
        <v>391.75816000000003</v>
      </c>
      <c r="J89" s="2">
        <f t="shared" si="20"/>
        <v>383.42288000000002</v>
      </c>
      <c r="K89" s="2">
        <f t="shared" si="21"/>
        <v>375.08760000000001</v>
      </c>
      <c r="L89" s="10">
        <f t="shared" si="22"/>
        <v>2</v>
      </c>
      <c r="M89" s="73">
        <f t="shared" si="23"/>
        <v>2</v>
      </c>
      <c r="N89">
        <f t="shared" si="24"/>
        <v>2</v>
      </c>
      <c r="O89" s="12">
        <f t="shared" si="25"/>
        <v>211.39159995613554</v>
      </c>
      <c r="P89" s="11">
        <f t="shared" si="26"/>
        <v>18.623599956135536</v>
      </c>
      <c r="Q89" s="1">
        <f t="shared" si="27"/>
        <v>192.768</v>
      </c>
      <c r="S89" s="14" t="str">
        <f t="shared" si="28"/>
        <v>A</v>
      </c>
      <c r="U89" s="1">
        <f t="shared" si="29"/>
        <v>192.768</v>
      </c>
      <c r="V89" s="1">
        <f t="shared" si="30"/>
        <v>378.43799999999999</v>
      </c>
      <c r="W89" s="1">
        <f t="shared" si="31"/>
        <v>18.623599956135536</v>
      </c>
      <c r="X89" s="20">
        <f t="shared" si="32"/>
        <v>8.1012659809189582</v>
      </c>
      <c r="Y89" s="22">
        <f t="shared" si="33"/>
        <v>2</v>
      </c>
      <c r="AA89" s="47"/>
    </row>
    <row r="90" spans="1:34" hidden="1" x14ac:dyDescent="0.25">
      <c r="A90" s="57" t="s">
        <v>5965</v>
      </c>
      <c r="B90" s="1">
        <v>168.06399999999999</v>
      </c>
      <c r="C90" s="1">
        <v>167.68</v>
      </c>
      <c r="D90" s="1">
        <v>415.97300000000001</v>
      </c>
      <c r="E90" s="1">
        <v>382.13099999999997</v>
      </c>
      <c r="G90" s="1">
        <f t="shared" si="17"/>
        <v>33.842000000000041</v>
      </c>
      <c r="H90" s="1">
        <f t="shared" si="18"/>
        <v>0.38399999999998613</v>
      </c>
      <c r="I90" s="2">
        <f t="shared" si="19"/>
        <v>391.01462000000004</v>
      </c>
      <c r="J90" s="2">
        <f t="shared" si="20"/>
        <v>382.69515999999999</v>
      </c>
      <c r="K90" s="2">
        <f t="shared" si="21"/>
        <v>374.37569999999999</v>
      </c>
      <c r="L90" s="10">
        <f t="shared" si="22"/>
        <v>2</v>
      </c>
      <c r="M90" s="73" t="str">
        <f t="shared" si="23"/>
        <v/>
      </c>
      <c r="N90">
        <f t="shared" si="24"/>
        <v>2</v>
      </c>
      <c r="O90" s="12">
        <f t="shared" si="25"/>
        <v>184.30091018752054</v>
      </c>
      <c r="P90" s="11">
        <f t="shared" si="26"/>
        <v>16.23691018752055</v>
      </c>
      <c r="Q90" s="1">
        <f t="shared" si="27"/>
        <v>168.06399999999999</v>
      </c>
      <c r="S90" s="14" t="str">
        <f t="shared" si="28"/>
        <v>A</v>
      </c>
      <c r="U90" s="1">
        <f t="shared" si="29"/>
        <v>168.06399999999999</v>
      </c>
      <c r="V90" s="1">
        <f t="shared" si="30"/>
        <v>382.13099999999997</v>
      </c>
      <c r="W90" s="1">
        <f t="shared" si="31"/>
        <v>16.23691018752055</v>
      </c>
      <c r="X90" s="20">
        <f t="shared" si="32"/>
        <v>7.063055931571439</v>
      </c>
      <c r="Y90" s="22">
        <f t="shared" si="33"/>
        <v>2</v>
      </c>
      <c r="AA90" s="47"/>
    </row>
    <row r="91" spans="1:34" hidden="1" x14ac:dyDescent="0.25">
      <c r="A91" s="57" t="s">
        <v>5966</v>
      </c>
      <c r="B91" s="1">
        <v>201.47200000000001</v>
      </c>
      <c r="C91" s="1">
        <v>201.08799999999999</v>
      </c>
      <c r="D91" s="1">
        <v>418.30900000000003</v>
      </c>
      <c r="E91" s="1">
        <v>384.19200000000001</v>
      </c>
      <c r="G91" s="1">
        <f t="shared" si="17"/>
        <v>34.117000000000019</v>
      </c>
      <c r="H91" s="1">
        <f t="shared" si="18"/>
        <v>0.38400000000001455</v>
      </c>
      <c r="I91" s="2">
        <f t="shared" si="19"/>
        <v>393.21046000000001</v>
      </c>
      <c r="J91" s="2">
        <f t="shared" si="20"/>
        <v>384.84428000000003</v>
      </c>
      <c r="K91" s="2">
        <f t="shared" si="21"/>
        <v>376.47810000000004</v>
      </c>
      <c r="L91" s="10">
        <f t="shared" si="22"/>
        <v>2</v>
      </c>
      <c r="M91" s="73" t="str">
        <f t="shared" si="23"/>
        <v/>
      </c>
      <c r="N91">
        <f t="shared" si="24"/>
        <v>2</v>
      </c>
      <c r="O91" s="12">
        <f t="shared" si="25"/>
        <v>220.9365061958548</v>
      </c>
      <c r="P91" s="11">
        <f t="shared" si="26"/>
        <v>19.464506195854796</v>
      </c>
      <c r="Q91" s="1">
        <f t="shared" si="27"/>
        <v>201.47200000000001</v>
      </c>
      <c r="S91" s="14" t="str">
        <f t="shared" si="28"/>
        <v>A</v>
      </c>
      <c r="U91" s="1">
        <f t="shared" si="29"/>
        <v>201.47200000000001</v>
      </c>
      <c r="V91" s="1">
        <f t="shared" si="30"/>
        <v>384.19200000000001</v>
      </c>
      <c r="W91" s="1">
        <f t="shared" si="31"/>
        <v>19.464506195854796</v>
      </c>
      <c r="X91" s="20">
        <f t="shared" si="32"/>
        <v>8.4670601951968365</v>
      </c>
      <c r="Y91" s="22">
        <f t="shared" si="33"/>
        <v>2</v>
      </c>
      <c r="AA91" s="47"/>
    </row>
    <row r="92" spans="1:34" hidden="1" x14ac:dyDescent="0.25">
      <c r="A92" s="57" t="s">
        <v>5967</v>
      </c>
      <c r="B92" s="1">
        <v>224.768</v>
      </c>
      <c r="C92" s="1">
        <v>224.38399999999999</v>
      </c>
      <c r="D92" s="1">
        <v>418.65300000000002</v>
      </c>
      <c r="E92" s="1">
        <v>384.435</v>
      </c>
      <c r="G92" s="1">
        <f t="shared" si="17"/>
        <v>34.218000000000018</v>
      </c>
      <c r="H92" s="1">
        <f t="shared" si="18"/>
        <v>0.38400000000001455</v>
      </c>
      <c r="I92" s="2">
        <f t="shared" si="19"/>
        <v>393.53381999999999</v>
      </c>
      <c r="J92" s="2">
        <f t="shared" si="20"/>
        <v>385.16076000000004</v>
      </c>
      <c r="K92" s="2">
        <f t="shared" si="21"/>
        <v>376.78770000000003</v>
      </c>
      <c r="L92" s="10">
        <f t="shared" si="22"/>
        <v>2</v>
      </c>
      <c r="M92" s="73" t="str">
        <f t="shared" si="23"/>
        <v/>
      </c>
      <c r="N92">
        <f t="shared" si="24"/>
        <v>2</v>
      </c>
      <c r="O92" s="12">
        <f t="shared" si="25"/>
        <v>246.48316701392696</v>
      </c>
      <c r="P92" s="11">
        <f t="shared" si="26"/>
        <v>21.715167013926958</v>
      </c>
      <c r="Q92" s="1">
        <f t="shared" si="27"/>
        <v>224.768</v>
      </c>
      <c r="S92" s="14" t="str">
        <f t="shared" si="28"/>
        <v>A</v>
      </c>
      <c r="U92" s="1">
        <f t="shared" si="29"/>
        <v>224.768</v>
      </c>
      <c r="V92" s="1">
        <f t="shared" si="30"/>
        <v>384.435</v>
      </c>
      <c r="W92" s="1">
        <f t="shared" si="31"/>
        <v>21.715167013926958</v>
      </c>
      <c r="X92" s="20">
        <f t="shared" si="32"/>
        <v>9.446097651058226</v>
      </c>
      <c r="Y92" s="22">
        <f t="shared" si="33"/>
        <v>2</v>
      </c>
      <c r="AA92" s="47"/>
    </row>
    <row r="93" spans="1:34" hidden="1" x14ac:dyDescent="0.25">
      <c r="A93" s="57" t="s">
        <v>5968</v>
      </c>
      <c r="B93" s="1">
        <v>215.42400000000001</v>
      </c>
      <c r="C93" s="1">
        <v>214.91200000000001</v>
      </c>
      <c r="D93" s="1">
        <v>418.798</v>
      </c>
      <c r="E93" s="1">
        <v>380.80900000000003</v>
      </c>
      <c r="G93" s="1">
        <f t="shared" si="17"/>
        <v>37.988999999999976</v>
      </c>
      <c r="H93" s="1">
        <f t="shared" si="18"/>
        <v>0.51200000000000045</v>
      </c>
      <c r="I93" s="2">
        <f t="shared" si="19"/>
        <v>393.67012</v>
      </c>
      <c r="J93" s="2">
        <f t="shared" si="20"/>
        <v>385.29416000000003</v>
      </c>
      <c r="K93" s="2">
        <f t="shared" si="21"/>
        <v>376.91820000000001</v>
      </c>
      <c r="L93" s="10">
        <f t="shared" si="22"/>
        <v>2</v>
      </c>
      <c r="M93" s="73" t="str">
        <f t="shared" si="23"/>
        <v/>
      </c>
      <c r="N93">
        <f t="shared" si="24"/>
        <v>2</v>
      </c>
      <c r="O93" s="12">
        <f t="shared" si="25"/>
        <v>236.23642943305188</v>
      </c>
      <c r="P93" s="11">
        <f t="shared" si="26"/>
        <v>20.812429433051875</v>
      </c>
      <c r="Q93" s="1">
        <f t="shared" si="27"/>
        <v>215.42400000000001</v>
      </c>
      <c r="S93" s="14" t="str">
        <f t="shared" si="28"/>
        <v>A</v>
      </c>
      <c r="U93" s="1">
        <f t="shared" si="29"/>
        <v>215.42400000000001</v>
      </c>
      <c r="V93" s="1">
        <f t="shared" si="30"/>
        <v>380.80900000000003</v>
      </c>
      <c r="W93" s="1">
        <f t="shared" si="31"/>
        <v>20.812429433051875</v>
      </c>
      <c r="X93" s="20">
        <f t="shared" si="32"/>
        <v>9.0534068033775661</v>
      </c>
      <c r="Y93" s="22">
        <f t="shared" si="33"/>
        <v>2</v>
      </c>
      <c r="AA93" s="47"/>
    </row>
    <row r="94" spans="1:34" hidden="1" x14ac:dyDescent="0.25">
      <c r="A94" s="57" t="s">
        <v>5969</v>
      </c>
      <c r="B94" s="1">
        <v>219.648</v>
      </c>
      <c r="C94" s="1">
        <v>219.136</v>
      </c>
      <c r="D94" s="1">
        <v>415.11599999999999</v>
      </c>
      <c r="E94" s="1">
        <v>381.077</v>
      </c>
      <c r="G94" s="1">
        <f t="shared" si="17"/>
        <v>34.038999999999987</v>
      </c>
      <c r="H94" s="1">
        <f t="shared" si="18"/>
        <v>0.51200000000000045</v>
      </c>
      <c r="I94" s="2">
        <f t="shared" si="19"/>
        <v>390.20903999999996</v>
      </c>
      <c r="J94" s="2">
        <f t="shared" si="20"/>
        <v>381.90672000000001</v>
      </c>
      <c r="K94" s="2">
        <f t="shared" si="21"/>
        <v>373.6044</v>
      </c>
      <c r="L94" s="10">
        <f t="shared" si="22"/>
        <v>2</v>
      </c>
      <c r="M94" s="73" t="str">
        <f t="shared" si="23"/>
        <v/>
      </c>
      <c r="N94">
        <f t="shared" si="24"/>
        <v>2</v>
      </c>
      <c r="O94" s="12">
        <f t="shared" si="25"/>
        <v>240.86851628468034</v>
      </c>
      <c r="P94" s="11">
        <f t="shared" si="26"/>
        <v>21.220516284680343</v>
      </c>
      <c r="Q94" s="1">
        <f t="shared" si="27"/>
        <v>219.648</v>
      </c>
      <c r="S94" s="14" t="str">
        <f t="shared" si="28"/>
        <v>A</v>
      </c>
      <c r="U94" s="1">
        <f t="shared" si="29"/>
        <v>219.648</v>
      </c>
      <c r="V94" s="1">
        <f t="shared" si="30"/>
        <v>381.077</v>
      </c>
      <c r="W94" s="1">
        <f t="shared" si="31"/>
        <v>21.220516284680343</v>
      </c>
      <c r="X94" s="20">
        <f t="shared" si="32"/>
        <v>9.2309245838359484</v>
      </c>
      <c r="Y94" s="22">
        <f t="shared" si="33"/>
        <v>2</v>
      </c>
      <c r="AA94" s="47"/>
    </row>
    <row r="95" spans="1:34" hidden="1" x14ac:dyDescent="0.25">
      <c r="A95" s="57" t="s">
        <v>5970</v>
      </c>
      <c r="B95" s="1">
        <v>219.77600000000001</v>
      </c>
      <c r="C95" s="1">
        <v>219.136</v>
      </c>
      <c r="D95" s="1">
        <v>421.166</v>
      </c>
      <c r="E95" s="1">
        <v>381.75799999999998</v>
      </c>
      <c r="G95" s="1">
        <f t="shared" si="17"/>
        <v>39.408000000000015</v>
      </c>
      <c r="H95" s="1">
        <f t="shared" si="18"/>
        <v>0.64000000000001478</v>
      </c>
      <c r="I95" s="2">
        <f t="shared" si="19"/>
        <v>395.89603999999997</v>
      </c>
      <c r="J95" s="2">
        <f t="shared" si="20"/>
        <v>387.47271999999998</v>
      </c>
      <c r="K95" s="2">
        <f t="shared" si="21"/>
        <v>379.04939999999999</v>
      </c>
      <c r="L95" s="10">
        <f t="shared" si="22"/>
        <v>3</v>
      </c>
      <c r="M95" s="73">
        <f t="shared" si="23"/>
        <v>3</v>
      </c>
      <c r="N95">
        <f t="shared" si="24"/>
        <v>3</v>
      </c>
      <c r="O95" s="12">
        <f t="shared" si="25"/>
        <v>252.00779727095517</v>
      </c>
      <c r="P95" s="11">
        <f t="shared" si="26"/>
        <v>32.231797270955155</v>
      </c>
      <c r="Q95" s="1">
        <f t="shared" si="27"/>
        <v>219.77600000000001</v>
      </c>
      <c r="S95" s="14" t="str">
        <f t="shared" si="28"/>
        <v>A</v>
      </c>
      <c r="U95" s="1">
        <f t="shared" si="29"/>
        <v>219.77600000000001</v>
      </c>
      <c r="V95" s="1">
        <f t="shared" si="30"/>
        <v>381.75799999999998</v>
      </c>
      <c r="W95" s="1">
        <f t="shared" si="31"/>
        <v>32.231797270955155</v>
      </c>
      <c r="X95" s="20">
        <f t="shared" si="32"/>
        <v>14.020831812865493</v>
      </c>
      <c r="Y95" s="22">
        <f t="shared" si="33"/>
        <v>3</v>
      </c>
      <c r="AA95" s="47"/>
    </row>
    <row r="96" spans="1:34" hidden="1" x14ac:dyDescent="0.25">
      <c r="A96" s="57" t="s">
        <v>5971</v>
      </c>
      <c r="B96" s="1">
        <v>208.768</v>
      </c>
      <c r="C96" s="1">
        <v>208.256</v>
      </c>
      <c r="D96" s="1">
        <v>423.73700000000002</v>
      </c>
      <c r="E96" s="1">
        <v>383.13799999999998</v>
      </c>
      <c r="G96" s="1">
        <f t="shared" si="17"/>
        <v>40.599000000000046</v>
      </c>
      <c r="H96" s="1">
        <f t="shared" si="18"/>
        <v>0.51200000000000045</v>
      </c>
      <c r="I96" s="2">
        <f t="shared" si="19"/>
        <v>398.31278000000003</v>
      </c>
      <c r="J96" s="2">
        <f t="shared" si="20"/>
        <v>389.83804000000003</v>
      </c>
      <c r="K96" s="2">
        <f t="shared" si="21"/>
        <v>381.36330000000004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239.38539158353399</v>
      </c>
      <c r="P96" s="11">
        <f t="shared" si="26"/>
        <v>30.617391583533987</v>
      </c>
      <c r="Q96" s="1">
        <f t="shared" si="27"/>
        <v>208.768</v>
      </c>
      <c r="S96" s="14" t="str">
        <f t="shared" si="28"/>
        <v>A</v>
      </c>
      <c r="U96" s="1">
        <f t="shared" si="29"/>
        <v>208.768</v>
      </c>
      <c r="V96" s="1">
        <f t="shared" si="30"/>
        <v>383.13799999999998</v>
      </c>
      <c r="W96" s="1">
        <f t="shared" si="31"/>
        <v>30.617391583533987</v>
      </c>
      <c r="X96" s="20">
        <f t="shared" si="32"/>
        <v>13.318565338837285</v>
      </c>
      <c r="Y96" s="22">
        <f t="shared" si="33"/>
        <v>3</v>
      </c>
      <c r="AA96" s="47"/>
    </row>
    <row r="97" spans="1:34" hidden="1" x14ac:dyDescent="0.25">
      <c r="A97" s="57" t="s">
        <v>5972</v>
      </c>
      <c r="B97" s="1">
        <v>193.792</v>
      </c>
      <c r="C97" s="1">
        <v>193.15199999999999</v>
      </c>
      <c r="D97" s="1">
        <v>421.45600000000002</v>
      </c>
      <c r="E97" s="1">
        <v>382.41199999999998</v>
      </c>
      <c r="G97" s="1">
        <f t="shared" si="17"/>
        <v>39.04400000000004</v>
      </c>
      <c r="H97" s="1">
        <f t="shared" si="18"/>
        <v>0.64000000000001478</v>
      </c>
      <c r="I97" s="2">
        <f t="shared" si="19"/>
        <v>396.16864000000004</v>
      </c>
      <c r="J97" s="2">
        <f t="shared" si="20"/>
        <v>387.73952000000003</v>
      </c>
      <c r="K97" s="2">
        <f t="shared" si="21"/>
        <v>379.31040000000002</v>
      </c>
      <c r="L97" s="10">
        <f t="shared" si="22"/>
        <v>3</v>
      </c>
      <c r="M97" s="73" t="str">
        <f t="shared" si="23"/>
        <v/>
      </c>
      <c r="N97">
        <f t="shared" si="24"/>
        <v>3</v>
      </c>
      <c r="O97" s="12">
        <f t="shared" si="25"/>
        <v>222.21304896227497</v>
      </c>
      <c r="P97" s="11">
        <f t="shared" si="26"/>
        <v>28.421048962274966</v>
      </c>
      <c r="Q97" s="1">
        <f t="shared" si="27"/>
        <v>193.792</v>
      </c>
      <c r="S97" s="14" t="str">
        <f t="shared" si="28"/>
        <v>A</v>
      </c>
      <c r="U97" s="1">
        <f t="shared" si="29"/>
        <v>193.792</v>
      </c>
      <c r="V97" s="1">
        <f t="shared" si="30"/>
        <v>382.41199999999998</v>
      </c>
      <c r="W97" s="1">
        <f t="shared" si="31"/>
        <v>28.421048962274966</v>
      </c>
      <c r="X97" s="20">
        <f t="shared" si="32"/>
        <v>12.36315629858961</v>
      </c>
      <c r="Y97" s="22">
        <f t="shared" si="33"/>
        <v>3</v>
      </c>
      <c r="AA97" s="47"/>
    </row>
    <row r="98" spans="1:34" hidden="1" x14ac:dyDescent="0.25">
      <c r="A98" s="57" t="s">
        <v>5973</v>
      </c>
      <c r="B98" s="1">
        <v>160.89599999999999</v>
      </c>
      <c r="C98" s="1">
        <v>160.63999999999999</v>
      </c>
      <c r="D98" s="1">
        <v>417.14400000000001</v>
      </c>
      <c r="E98" s="1">
        <v>383.19799999999998</v>
      </c>
      <c r="G98" s="1">
        <f t="shared" si="17"/>
        <v>33.946000000000026</v>
      </c>
      <c r="H98" s="1">
        <f t="shared" si="18"/>
        <v>0.25600000000000023</v>
      </c>
      <c r="I98" s="2">
        <f t="shared" si="19"/>
        <v>392.11536000000001</v>
      </c>
      <c r="J98" s="2">
        <f t="shared" si="20"/>
        <v>383.77247999999997</v>
      </c>
      <c r="K98" s="2">
        <f t="shared" si="21"/>
        <v>375.42959999999999</v>
      </c>
      <c r="L98" s="10">
        <f t="shared" si="22"/>
        <v>2</v>
      </c>
      <c r="M98" s="73">
        <f t="shared" si="23"/>
        <v>2</v>
      </c>
      <c r="N98">
        <f t="shared" si="24"/>
        <v>2</v>
      </c>
      <c r="O98" s="12">
        <f t="shared" si="25"/>
        <v>176.44039916657528</v>
      </c>
      <c r="P98" s="11">
        <f t="shared" si="26"/>
        <v>15.544399166575289</v>
      </c>
      <c r="Q98" s="1">
        <f t="shared" si="27"/>
        <v>160.89599999999999</v>
      </c>
      <c r="S98" s="14" t="str">
        <f t="shared" si="28"/>
        <v>A</v>
      </c>
      <c r="U98" s="1">
        <f t="shared" si="29"/>
        <v>160.89599999999999</v>
      </c>
      <c r="V98" s="1">
        <f t="shared" si="30"/>
        <v>383.19799999999998</v>
      </c>
      <c r="W98" s="1">
        <f t="shared" si="31"/>
        <v>15.544399166575289</v>
      </c>
      <c r="X98" s="20">
        <f t="shared" si="32"/>
        <v>6.7618136374602509</v>
      </c>
      <c r="Y98" s="22">
        <f t="shared" si="33"/>
        <v>2</v>
      </c>
      <c r="AA98" s="47"/>
    </row>
    <row r="99" spans="1:34" hidden="1" x14ac:dyDescent="0.25">
      <c r="A99" s="57" t="s">
        <v>5974</v>
      </c>
      <c r="B99" s="1">
        <v>129.024</v>
      </c>
      <c r="C99" s="1">
        <v>128.63999999999999</v>
      </c>
      <c r="D99" s="1">
        <v>416.99099999999999</v>
      </c>
      <c r="E99" s="1">
        <v>383.17599999999999</v>
      </c>
      <c r="G99" s="1">
        <f t="shared" si="17"/>
        <v>33.814999999999998</v>
      </c>
      <c r="H99" s="1">
        <f t="shared" si="18"/>
        <v>0.38400000000001455</v>
      </c>
      <c r="I99" s="2">
        <f t="shared" si="19"/>
        <v>391.97154</v>
      </c>
      <c r="J99" s="2">
        <f t="shared" si="20"/>
        <v>383.63171999999997</v>
      </c>
      <c r="K99" s="2">
        <f t="shared" si="21"/>
        <v>375.2919</v>
      </c>
      <c r="L99" s="10">
        <f t="shared" si="22"/>
        <v>2</v>
      </c>
      <c r="M99" s="73" t="str">
        <f t="shared" si="23"/>
        <v/>
      </c>
      <c r="N99">
        <f t="shared" si="24"/>
        <v>2</v>
      </c>
      <c r="O99" s="12">
        <f t="shared" si="25"/>
        <v>141.48919837701501</v>
      </c>
      <c r="P99" s="11">
        <f t="shared" si="26"/>
        <v>12.465198377015014</v>
      </c>
      <c r="Q99" s="1">
        <f t="shared" si="27"/>
        <v>129.024</v>
      </c>
      <c r="S99" s="14" t="str">
        <f t="shared" si="28"/>
        <v>A</v>
      </c>
      <c r="U99" s="1">
        <f t="shared" si="29"/>
        <v>129.024</v>
      </c>
      <c r="V99" s="1">
        <f t="shared" si="30"/>
        <v>383.17599999999999</v>
      </c>
      <c r="W99" s="1">
        <f t="shared" si="31"/>
        <v>12.465198377015014</v>
      </c>
      <c r="X99" s="20">
        <f t="shared" si="32"/>
        <v>5.4223612940015311</v>
      </c>
      <c r="Y99" s="22">
        <f t="shared" si="33"/>
        <v>2</v>
      </c>
      <c r="AA99" s="47"/>
    </row>
    <row r="100" spans="1:34" hidden="1" x14ac:dyDescent="0.25">
      <c r="A100" s="57" t="s">
        <v>5975</v>
      </c>
      <c r="B100" s="1">
        <v>131.584</v>
      </c>
      <c r="C100" s="1">
        <v>131.19999999999999</v>
      </c>
      <c r="D100" s="1">
        <v>416.375</v>
      </c>
      <c r="E100" s="1">
        <v>382.59500000000003</v>
      </c>
      <c r="G100" s="1">
        <f t="shared" si="17"/>
        <v>33.779999999999973</v>
      </c>
      <c r="H100" s="1">
        <f t="shared" si="18"/>
        <v>0.38400000000001455</v>
      </c>
      <c r="I100" s="2">
        <f t="shared" si="19"/>
        <v>391.39249999999998</v>
      </c>
      <c r="J100" s="2">
        <f t="shared" si="20"/>
        <v>383.065</v>
      </c>
      <c r="K100" s="2">
        <f t="shared" si="21"/>
        <v>374.73750000000001</v>
      </c>
      <c r="L100" s="10">
        <f t="shared" si="22"/>
        <v>2</v>
      </c>
      <c r="M100" s="73" t="str">
        <f t="shared" si="23"/>
        <v/>
      </c>
      <c r="N100">
        <f t="shared" si="24"/>
        <v>2</v>
      </c>
      <c r="O100" s="12">
        <f t="shared" si="25"/>
        <v>144.29652374163834</v>
      </c>
      <c r="P100" s="11">
        <f t="shared" si="26"/>
        <v>12.712523741638336</v>
      </c>
      <c r="Q100" s="1">
        <f t="shared" si="27"/>
        <v>131.584</v>
      </c>
      <c r="S100" s="14" t="str">
        <f t="shared" si="28"/>
        <v>A</v>
      </c>
      <c r="U100" s="1">
        <f t="shared" si="29"/>
        <v>131.584</v>
      </c>
      <c r="V100" s="1">
        <f t="shared" si="30"/>
        <v>382.59500000000003</v>
      </c>
      <c r="W100" s="1">
        <f t="shared" si="31"/>
        <v>12.712523741638336</v>
      </c>
      <c r="X100" s="20">
        <f t="shared" si="32"/>
        <v>5.5299478276126761</v>
      </c>
      <c r="Y100" s="22">
        <f t="shared" si="33"/>
        <v>2</v>
      </c>
      <c r="AA100" s="47"/>
    </row>
    <row r="101" spans="1:34" hidden="1" x14ac:dyDescent="0.25">
      <c r="A101" s="57" t="s">
        <v>5976</v>
      </c>
      <c r="B101" s="1">
        <v>135.93600000000001</v>
      </c>
      <c r="C101" s="1">
        <v>135.68</v>
      </c>
      <c r="D101" s="1">
        <v>417.89499999999998</v>
      </c>
      <c r="E101" s="1">
        <v>383.99700000000001</v>
      </c>
      <c r="G101" s="1">
        <f t="shared" si="17"/>
        <v>33.897999999999968</v>
      </c>
      <c r="H101" s="1">
        <f t="shared" si="18"/>
        <v>0.25600000000000023</v>
      </c>
      <c r="I101" s="2">
        <f t="shared" si="19"/>
        <v>392.82130000000001</v>
      </c>
      <c r="J101" s="2">
        <f t="shared" si="20"/>
        <v>384.46339999999998</v>
      </c>
      <c r="K101" s="2">
        <f t="shared" si="21"/>
        <v>376.10550000000001</v>
      </c>
      <c r="L101" s="10">
        <f t="shared" si="22"/>
        <v>2</v>
      </c>
      <c r="M101" s="73" t="str">
        <f t="shared" si="23"/>
        <v/>
      </c>
      <c r="N101">
        <f t="shared" si="24"/>
        <v>2</v>
      </c>
      <c r="O101" s="12">
        <f t="shared" si="25"/>
        <v>149.06897686149799</v>
      </c>
      <c r="P101" s="11">
        <f t="shared" si="26"/>
        <v>13.13297686149798</v>
      </c>
      <c r="Q101" s="1">
        <f t="shared" si="27"/>
        <v>135.93600000000001</v>
      </c>
      <c r="S101" s="14" t="str">
        <f t="shared" si="28"/>
        <v>A</v>
      </c>
      <c r="U101" s="1">
        <f t="shared" si="29"/>
        <v>135.93600000000001</v>
      </c>
      <c r="V101" s="1">
        <f t="shared" si="30"/>
        <v>383.99700000000001</v>
      </c>
      <c r="W101" s="1">
        <f t="shared" si="31"/>
        <v>13.13297686149798</v>
      </c>
      <c r="X101" s="20">
        <f t="shared" si="32"/>
        <v>5.7128449347516215</v>
      </c>
      <c r="Y101" s="22">
        <f t="shared" si="33"/>
        <v>2</v>
      </c>
      <c r="AA101" s="47"/>
    </row>
    <row r="102" spans="1:34" hidden="1" x14ac:dyDescent="0.25">
      <c r="A102" s="57" t="s">
        <v>5977</v>
      </c>
      <c r="B102" s="1">
        <v>121.98399999999999</v>
      </c>
      <c r="C102" s="1">
        <v>121.72799999999999</v>
      </c>
      <c r="D102" s="1">
        <v>419.92399999999998</v>
      </c>
      <c r="E102" s="1">
        <v>381.70600000000002</v>
      </c>
      <c r="G102" s="1">
        <f t="shared" si="17"/>
        <v>38.217999999999961</v>
      </c>
      <c r="H102" s="1">
        <f t="shared" si="18"/>
        <v>0.25600000000000023</v>
      </c>
      <c r="I102" s="2">
        <f t="shared" si="19"/>
        <v>394.72855999999996</v>
      </c>
      <c r="J102" s="2">
        <f t="shared" si="20"/>
        <v>386.33007999999995</v>
      </c>
      <c r="K102" s="2">
        <f t="shared" si="21"/>
        <v>377.9316</v>
      </c>
      <c r="L102" s="10">
        <f t="shared" si="22"/>
        <v>2</v>
      </c>
      <c r="M102" s="73" t="str">
        <f t="shared" si="23"/>
        <v/>
      </c>
      <c r="N102">
        <f t="shared" si="24"/>
        <v>2</v>
      </c>
      <c r="O102" s="12">
        <f t="shared" si="25"/>
        <v>133.76905362430091</v>
      </c>
      <c r="P102" s="11">
        <f t="shared" si="26"/>
        <v>11.785053624300915</v>
      </c>
      <c r="Q102" s="1">
        <f t="shared" si="27"/>
        <v>121.98399999999999</v>
      </c>
      <c r="S102" s="14" t="str">
        <f t="shared" si="28"/>
        <v>A</v>
      </c>
      <c r="U102" s="1">
        <f t="shared" si="29"/>
        <v>121.98399999999999</v>
      </c>
      <c r="V102" s="1">
        <f t="shared" si="30"/>
        <v>381.70600000000002</v>
      </c>
      <c r="W102" s="1">
        <f t="shared" si="31"/>
        <v>11.785053624300915</v>
      </c>
      <c r="X102" s="20">
        <f t="shared" si="32"/>
        <v>5.1264983265708981</v>
      </c>
      <c r="Y102" s="22">
        <f t="shared" si="33"/>
        <v>2</v>
      </c>
      <c r="AA102" s="47"/>
    </row>
    <row r="103" spans="1:34" hidden="1" x14ac:dyDescent="0.25">
      <c r="A103" s="57" t="s">
        <v>5978</v>
      </c>
      <c r="B103" s="1">
        <v>119.29600000000001</v>
      </c>
      <c r="C103" s="1">
        <v>118.91200000000001</v>
      </c>
      <c r="D103" s="1">
        <v>420.96699999999998</v>
      </c>
      <c r="E103" s="1">
        <v>380.95499999999998</v>
      </c>
      <c r="G103" s="1">
        <f t="shared" si="17"/>
        <v>40.012</v>
      </c>
      <c r="H103" s="1">
        <f t="shared" si="18"/>
        <v>0.38400000000000034</v>
      </c>
      <c r="I103" s="2">
        <f t="shared" si="19"/>
        <v>395.70898</v>
      </c>
      <c r="J103" s="2">
        <f t="shared" si="20"/>
        <v>387.28963999999996</v>
      </c>
      <c r="K103" s="2">
        <f t="shared" si="21"/>
        <v>378.87029999999999</v>
      </c>
      <c r="L103" s="10">
        <f t="shared" si="22"/>
        <v>3</v>
      </c>
      <c r="M103" s="73">
        <f t="shared" si="23"/>
        <v>3</v>
      </c>
      <c r="N103">
        <f t="shared" si="24"/>
        <v>3</v>
      </c>
      <c r="O103" s="12">
        <f t="shared" si="25"/>
        <v>136.79165233344801</v>
      </c>
      <c r="P103" s="11">
        <f t="shared" si="26"/>
        <v>17.495652333448007</v>
      </c>
      <c r="Q103" s="1">
        <f t="shared" si="27"/>
        <v>119.29600000000001</v>
      </c>
      <c r="S103" s="14" t="str">
        <f t="shared" si="28"/>
        <v>A</v>
      </c>
      <c r="U103" s="1">
        <f t="shared" si="29"/>
        <v>119.29600000000001</v>
      </c>
      <c r="V103" s="1">
        <f t="shared" si="30"/>
        <v>380.95499999999998</v>
      </c>
      <c r="W103" s="1">
        <f t="shared" si="31"/>
        <v>17.495652333448007</v>
      </c>
      <c r="X103" s="20">
        <f t="shared" si="32"/>
        <v>7.610608765049883</v>
      </c>
      <c r="Y103" s="22">
        <f t="shared" si="33"/>
        <v>3</v>
      </c>
      <c r="AA103" s="47"/>
    </row>
    <row r="104" spans="1:34" hidden="1" x14ac:dyDescent="0.25">
      <c r="A104" s="57" t="s">
        <v>5979</v>
      </c>
      <c r="B104" s="1">
        <v>86.912000000000006</v>
      </c>
      <c r="C104" s="1">
        <v>86.656000000000006</v>
      </c>
      <c r="D104" s="1">
        <v>421.64100000000002</v>
      </c>
      <c r="E104" s="1">
        <v>381.67500000000001</v>
      </c>
      <c r="G104" s="1">
        <f t="shared" si="17"/>
        <v>39.966000000000008</v>
      </c>
      <c r="H104" s="1">
        <f t="shared" si="18"/>
        <v>0.25600000000000023</v>
      </c>
      <c r="I104" s="2">
        <f t="shared" si="19"/>
        <v>396.34254000000004</v>
      </c>
      <c r="J104" s="2">
        <f t="shared" si="20"/>
        <v>387.90971999999999</v>
      </c>
      <c r="K104" s="2">
        <f t="shared" si="21"/>
        <v>379.4769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99.658296066964795</v>
      </c>
      <c r="P104" s="11">
        <f t="shared" si="26"/>
        <v>12.746296066964788</v>
      </c>
      <c r="Q104" s="1">
        <f t="shared" si="27"/>
        <v>86.912000000000006</v>
      </c>
      <c r="S104" s="14" t="str">
        <f t="shared" si="28"/>
        <v>A</v>
      </c>
      <c r="U104" s="1">
        <f t="shared" si="29"/>
        <v>86.912000000000006</v>
      </c>
      <c r="V104" s="1">
        <f t="shared" si="30"/>
        <v>381.67500000000001</v>
      </c>
      <c r="W104" s="1">
        <f t="shared" si="31"/>
        <v>12.746296066964788</v>
      </c>
      <c r="X104" s="20">
        <f t="shared" si="32"/>
        <v>5.5446387891296833</v>
      </c>
      <c r="Y104" s="22">
        <f t="shared" si="33"/>
        <v>3</v>
      </c>
      <c r="AA104" s="47"/>
    </row>
    <row r="105" spans="1:34" x14ac:dyDescent="0.25">
      <c r="A105" s="57" t="s">
        <v>5980</v>
      </c>
      <c r="B105" s="1">
        <v>68.992000000000004</v>
      </c>
      <c r="C105" s="1">
        <v>68.736000000000004</v>
      </c>
      <c r="D105" s="1">
        <v>422.20400000000001</v>
      </c>
      <c r="E105" s="1">
        <v>382.22899999999998</v>
      </c>
      <c r="G105" s="1">
        <f t="shared" si="17"/>
        <v>39.975000000000023</v>
      </c>
      <c r="H105" s="1">
        <f t="shared" si="18"/>
        <v>0.25600000000000023</v>
      </c>
      <c r="I105" s="2">
        <f t="shared" si="19"/>
        <v>396.87175999999999</v>
      </c>
      <c r="J105" s="2">
        <f t="shared" si="20"/>
        <v>388.42768000000001</v>
      </c>
      <c r="K105" s="2">
        <f t="shared" si="21"/>
        <v>379.98360000000002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79.110193785116394</v>
      </c>
      <c r="P105" s="11">
        <f t="shared" si="26"/>
        <v>10.118193785116389</v>
      </c>
      <c r="Q105" s="1">
        <f t="shared" si="27"/>
        <v>68.992000000000004</v>
      </c>
      <c r="S105" s="14" t="str">
        <f t="shared" si="28"/>
        <v>A</v>
      </c>
      <c r="U105" s="1">
        <f t="shared" si="29"/>
        <v>68.992000000000004</v>
      </c>
      <c r="V105" s="1">
        <f t="shared" si="30"/>
        <v>382.22899999999998</v>
      </c>
      <c r="W105" s="1">
        <f t="shared" si="31"/>
        <v>10.118193785116389</v>
      </c>
      <c r="X105" s="20">
        <f t="shared" si="32"/>
        <v>4.4014142965256298</v>
      </c>
      <c r="Y105" s="22">
        <f t="shared" si="33"/>
        <v>3</v>
      </c>
      <c r="Z105" s="32" t="s">
        <v>40</v>
      </c>
      <c r="AA105" s="47"/>
      <c r="AB105" s="32" t="str">
        <f>A105</f>
        <v>2025-09-05 00:00:00</v>
      </c>
      <c r="AC105" s="1">
        <f>SUM(U105:U128)</f>
        <v>3217.7920000000013</v>
      </c>
      <c r="AD105" s="1">
        <f>AVERAGE(V105:V128)</f>
        <v>381.25116666666668</v>
      </c>
      <c r="AE105" s="1">
        <f>SUM(W105:W128)</f>
        <v>415.47740997587499</v>
      </c>
      <c r="AF105" s="1">
        <f>SUM(X105:X128)</f>
        <v>180.7326733395056</v>
      </c>
      <c r="AG105" s="35">
        <f>AVERAGE(Y105:Y128)</f>
        <v>2.7083333333333335</v>
      </c>
      <c r="AH105" s="37">
        <f>DAY(A105)</f>
        <v>5</v>
      </c>
    </row>
    <row r="106" spans="1:34" hidden="1" x14ac:dyDescent="0.25">
      <c r="A106" s="57" t="s">
        <v>5981</v>
      </c>
      <c r="B106" s="1">
        <v>65.024000000000001</v>
      </c>
      <c r="C106" s="1">
        <v>64.768000000000001</v>
      </c>
      <c r="D106" s="1">
        <v>422.14499999999998</v>
      </c>
      <c r="E106" s="1">
        <v>382.18700000000001</v>
      </c>
      <c r="G106" s="1">
        <f t="shared" si="17"/>
        <v>39.95799999999997</v>
      </c>
      <c r="H106" s="1">
        <f t="shared" si="18"/>
        <v>0.25600000000000023</v>
      </c>
      <c r="I106" s="2">
        <f t="shared" si="19"/>
        <v>396.81629999999996</v>
      </c>
      <c r="J106" s="2">
        <f t="shared" si="20"/>
        <v>388.3734</v>
      </c>
      <c r="K106" s="2">
        <f t="shared" si="21"/>
        <v>379.93049999999999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74.560256851278524</v>
      </c>
      <c r="P106" s="11">
        <f t="shared" si="26"/>
        <v>9.5362568512785231</v>
      </c>
      <c r="Q106" s="1">
        <f t="shared" si="27"/>
        <v>65.024000000000001</v>
      </c>
      <c r="S106" s="14" t="str">
        <f t="shared" si="28"/>
        <v>A</v>
      </c>
      <c r="U106" s="1">
        <f t="shared" si="29"/>
        <v>65.024000000000001</v>
      </c>
      <c r="V106" s="1">
        <f t="shared" si="30"/>
        <v>382.18700000000001</v>
      </c>
      <c r="W106" s="1">
        <f t="shared" si="31"/>
        <v>9.5362568512785231</v>
      </c>
      <c r="X106" s="20">
        <f t="shared" si="32"/>
        <v>4.1482717303061571</v>
      </c>
      <c r="Y106" s="22">
        <f t="shared" si="33"/>
        <v>3</v>
      </c>
      <c r="AA106" s="47"/>
    </row>
    <row r="107" spans="1:34" hidden="1" x14ac:dyDescent="0.25">
      <c r="A107" s="57" t="s">
        <v>5982</v>
      </c>
      <c r="B107" s="1">
        <v>60.287999999999997</v>
      </c>
      <c r="C107" s="1">
        <v>60.031999999999996</v>
      </c>
      <c r="D107" s="1">
        <v>422.56799999999998</v>
      </c>
      <c r="E107" s="1">
        <v>382.589</v>
      </c>
      <c r="G107" s="1">
        <f t="shared" si="17"/>
        <v>39.978999999999985</v>
      </c>
      <c r="H107" s="1">
        <f t="shared" si="18"/>
        <v>0.25600000000000023</v>
      </c>
      <c r="I107" s="2">
        <f t="shared" si="19"/>
        <v>397.21391999999997</v>
      </c>
      <c r="J107" s="2">
        <f t="shared" si="20"/>
        <v>388.76256000000001</v>
      </c>
      <c r="K107" s="2">
        <f t="shared" si="21"/>
        <v>380.31119999999999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69.129686962504294</v>
      </c>
      <c r="P107" s="11">
        <f t="shared" si="26"/>
        <v>8.8416869625042978</v>
      </c>
      <c r="Q107" s="1">
        <f t="shared" si="27"/>
        <v>60.287999999999997</v>
      </c>
      <c r="S107" s="14" t="str">
        <f t="shared" si="28"/>
        <v>A</v>
      </c>
      <c r="U107" s="1">
        <f t="shared" si="29"/>
        <v>60.287999999999997</v>
      </c>
      <c r="V107" s="1">
        <f t="shared" si="30"/>
        <v>382.589</v>
      </c>
      <c r="W107" s="1">
        <f t="shared" si="31"/>
        <v>8.8416869625042978</v>
      </c>
      <c r="X107" s="20">
        <f t="shared" si="32"/>
        <v>3.8461338286893696</v>
      </c>
      <c r="Y107" s="22">
        <f t="shared" si="33"/>
        <v>3</v>
      </c>
      <c r="AA107" s="47"/>
    </row>
    <row r="108" spans="1:34" hidden="1" x14ac:dyDescent="0.25">
      <c r="A108" s="57" t="s">
        <v>5983</v>
      </c>
      <c r="B108" s="1">
        <v>60.671999999999997</v>
      </c>
      <c r="C108" s="1">
        <v>60.415999999999997</v>
      </c>
      <c r="D108" s="1">
        <v>422.37599999999998</v>
      </c>
      <c r="E108" s="1">
        <v>382.41500000000002</v>
      </c>
      <c r="G108" s="1">
        <f t="shared" si="17"/>
        <v>39.960999999999956</v>
      </c>
      <c r="H108" s="1">
        <f t="shared" si="18"/>
        <v>0.25600000000000023</v>
      </c>
      <c r="I108" s="2">
        <f t="shared" si="19"/>
        <v>397.03343999999998</v>
      </c>
      <c r="J108" s="2">
        <f t="shared" si="20"/>
        <v>388.58591999999999</v>
      </c>
      <c r="K108" s="2">
        <f t="shared" si="21"/>
        <v>380.13839999999999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69.570003439972481</v>
      </c>
      <c r="P108" s="11">
        <f t="shared" si="26"/>
        <v>8.8980034399724843</v>
      </c>
      <c r="Q108" s="1">
        <f t="shared" si="27"/>
        <v>60.671999999999997</v>
      </c>
      <c r="S108" s="14" t="str">
        <f t="shared" si="28"/>
        <v>A</v>
      </c>
      <c r="U108" s="1">
        <f t="shared" si="29"/>
        <v>60.671999999999997</v>
      </c>
      <c r="V108" s="1">
        <f t="shared" si="30"/>
        <v>382.41500000000002</v>
      </c>
      <c r="W108" s="1">
        <f t="shared" si="31"/>
        <v>8.8980034399724843</v>
      </c>
      <c r="X108" s="20">
        <f t="shared" si="32"/>
        <v>3.8706314963880306</v>
      </c>
      <c r="Y108" s="22">
        <f t="shared" si="33"/>
        <v>3</v>
      </c>
      <c r="AA108" s="47"/>
    </row>
    <row r="109" spans="1:34" hidden="1" x14ac:dyDescent="0.25">
      <c r="A109" s="57" t="s">
        <v>5984</v>
      </c>
      <c r="B109" s="1">
        <v>60.8</v>
      </c>
      <c r="C109" s="1">
        <v>60.671999999999997</v>
      </c>
      <c r="D109" s="1">
        <v>422.12700000000001</v>
      </c>
      <c r="E109" s="1">
        <v>382.19099999999997</v>
      </c>
      <c r="G109" s="1">
        <f t="shared" si="17"/>
        <v>39.936000000000035</v>
      </c>
      <c r="H109" s="1">
        <f t="shared" si="18"/>
        <v>0.12800000000000011</v>
      </c>
      <c r="I109" s="2">
        <f t="shared" si="19"/>
        <v>396.79937999999999</v>
      </c>
      <c r="J109" s="2">
        <f t="shared" si="20"/>
        <v>388.35684000000003</v>
      </c>
      <c r="K109" s="2">
        <f t="shared" si="21"/>
        <v>379.91430000000003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69.716775599128539</v>
      </c>
      <c r="P109" s="11">
        <f t="shared" si="26"/>
        <v>8.9167755991285418</v>
      </c>
      <c r="Q109" s="1">
        <f t="shared" si="27"/>
        <v>60.8</v>
      </c>
      <c r="S109" s="14" t="str">
        <f t="shared" si="28"/>
        <v>A</v>
      </c>
      <c r="U109" s="1">
        <f t="shared" si="29"/>
        <v>60.8</v>
      </c>
      <c r="V109" s="1">
        <f t="shared" si="30"/>
        <v>382.19099999999997</v>
      </c>
      <c r="W109" s="1">
        <f t="shared" si="31"/>
        <v>8.9167755991285418</v>
      </c>
      <c r="X109" s="20">
        <f t="shared" si="32"/>
        <v>3.8787973856209157</v>
      </c>
      <c r="Y109" s="22">
        <f t="shared" si="33"/>
        <v>3</v>
      </c>
      <c r="AA109" s="47"/>
    </row>
    <row r="110" spans="1:34" hidden="1" x14ac:dyDescent="0.25">
      <c r="A110" s="57" t="s">
        <v>5985</v>
      </c>
      <c r="B110" s="1">
        <v>84.096000000000004</v>
      </c>
      <c r="C110" s="1">
        <v>83.712000000000003</v>
      </c>
      <c r="D110" s="1">
        <v>420.28100000000001</v>
      </c>
      <c r="E110" s="1">
        <v>380.45100000000002</v>
      </c>
      <c r="G110" s="1">
        <f t="shared" si="17"/>
        <v>39.829999999999984</v>
      </c>
      <c r="H110" s="1">
        <f t="shared" si="18"/>
        <v>0.38400000000000034</v>
      </c>
      <c r="I110" s="2">
        <f t="shared" si="19"/>
        <v>395.06414000000001</v>
      </c>
      <c r="J110" s="2">
        <f t="shared" si="20"/>
        <v>386.65852000000001</v>
      </c>
      <c r="K110" s="2">
        <f t="shared" si="21"/>
        <v>378.25290000000001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96.429308565531471</v>
      </c>
      <c r="P110" s="11">
        <f t="shared" si="26"/>
        <v>12.333308565531468</v>
      </c>
      <c r="Q110" s="1">
        <f t="shared" si="27"/>
        <v>84.096000000000004</v>
      </c>
      <c r="S110" s="14" t="str">
        <f t="shared" si="28"/>
        <v>A</v>
      </c>
      <c r="U110" s="1">
        <f t="shared" si="29"/>
        <v>84.096000000000004</v>
      </c>
      <c r="V110" s="1">
        <f t="shared" si="30"/>
        <v>380.45100000000002</v>
      </c>
      <c r="W110" s="1">
        <f t="shared" si="31"/>
        <v>12.333308565531468</v>
      </c>
      <c r="X110" s="20">
        <f t="shared" si="32"/>
        <v>5.3649892260061884</v>
      </c>
      <c r="Y110" s="22">
        <f t="shared" si="33"/>
        <v>3</v>
      </c>
      <c r="AA110" s="47"/>
    </row>
    <row r="111" spans="1:34" hidden="1" x14ac:dyDescent="0.25">
      <c r="A111" s="57" t="s">
        <v>5986</v>
      </c>
      <c r="B111" s="1">
        <v>119.16800000000001</v>
      </c>
      <c r="C111" s="1">
        <v>118.91200000000001</v>
      </c>
      <c r="D111" s="1">
        <v>416.96600000000001</v>
      </c>
      <c r="E111" s="1">
        <v>381.05200000000002</v>
      </c>
      <c r="G111" s="1">
        <f t="shared" si="17"/>
        <v>35.913999999999987</v>
      </c>
      <c r="H111" s="1">
        <f t="shared" si="18"/>
        <v>0.25600000000000023</v>
      </c>
      <c r="I111" s="2">
        <f t="shared" si="19"/>
        <v>391.94803999999999</v>
      </c>
      <c r="J111" s="2">
        <f t="shared" si="20"/>
        <v>383.60872000000001</v>
      </c>
      <c r="K111" s="2">
        <f t="shared" si="21"/>
        <v>375.26940000000002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130.68099572321526</v>
      </c>
      <c r="P111" s="11">
        <f t="shared" si="26"/>
        <v>11.512995723215255</v>
      </c>
      <c r="Q111" s="1">
        <f t="shared" si="27"/>
        <v>119.16800000000001</v>
      </c>
      <c r="S111" s="14" t="str">
        <f t="shared" si="28"/>
        <v>A</v>
      </c>
      <c r="U111" s="1">
        <f t="shared" si="29"/>
        <v>119.16800000000001</v>
      </c>
      <c r="V111" s="1">
        <f t="shared" si="30"/>
        <v>381.05200000000002</v>
      </c>
      <c r="W111" s="1">
        <f t="shared" si="31"/>
        <v>11.512995723215255</v>
      </c>
      <c r="X111" s="20">
        <f t="shared" si="32"/>
        <v>5.0081531395986358</v>
      </c>
      <c r="Y111" s="22">
        <f t="shared" si="33"/>
        <v>2</v>
      </c>
      <c r="AA111" s="47"/>
    </row>
    <row r="112" spans="1:34" hidden="1" x14ac:dyDescent="0.25">
      <c r="A112" s="57" t="s">
        <v>5987</v>
      </c>
      <c r="B112" s="1">
        <v>162.43199999999999</v>
      </c>
      <c r="C112" s="1">
        <v>162.048</v>
      </c>
      <c r="D112" s="1">
        <v>419.88200000000001</v>
      </c>
      <c r="E112" s="1">
        <v>380.53500000000003</v>
      </c>
      <c r="G112" s="1">
        <f t="shared" si="17"/>
        <v>39.34699999999998</v>
      </c>
      <c r="H112" s="1">
        <f t="shared" si="18"/>
        <v>0.38399999999998613</v>
      </c>
      <c r="I112" s="2">
        <f t="shared" si="19"/>
        <v>394.68907999999999</v>
      </c>
      <c r="J112" s="2">
        <f t="shared" si="20"/>
        <v>386.29144000000002</v>
      </c>
      <c r="K112" s="2">
        <f t="shared" si="21"/>
        <v>377.8938</v>
      </c>
      <c r="L112" s="10">
        <f t="shared" si="22"/>
        <v>3</v>
      </c>
      <c r="M112" s="73">
        <f t="shared" si="23"/>
        <v>3</v>
      </c>
      <c r="N112">
        <f t="shared" si="24"/>
        <v>3</v>
      </c>
      <c r="O112" s="12">
        <f t="shared" si="25"/>
        <v>186.25386996904024</v>
      </c>
      <c r="P112" s="11">
        <f t="shared" si="26"/>
        <v>23.82186996904025</v>
      </c>
      <c r="Q112" s="1">
        <f t="shared" si="27"/>
        <v>162.43199999999999</v>
      </c>
      <c r="S112" s="14" t="str">
        <f t="shared" si="28"/>
        <v>A</v>
      </c>
      <c r="U112" s="1">
        <f t="shared" si="29"/>
        <v>162.43199999999999</v>
      </c>
      <c r="V112" s="1">
        <f t="shared" si="30"/>
        <v>380.53500000000003</v>
      </c>
      <c r="W112" s="1">
        <f t="shared" si="31"/>
        <v>23.82186996904025</v>
      </c>
      <c r="X112" s="20">
        <f t="shared" si="32"/>
        <v>10.36251343653251</v>
      </c>
      <c r="Y112" s="22">
        <f t="shared" si="33"/>
        <v>3</v>
      </c>
      <c r="AA112" s="47"/>
    </row>
    <row r="113" spans="1:27" hidden="1" x14ac:dyDescent="0.25">
      <c r="A113" s="57" t="s">
        <v>5988</v>
      </c>
      <c r="B113" s="1">
        <v>179.84</v>
      </c>
      <c r="C113" s="1">
        <v>179.328</v>
      </c>
      <c r="D113" s="1">
        <v>418.97800000000001</v>
      </c>
      <c r="E113" s="1">
        <v>378.89699999999999</v>
      </c>
      <c r="G113" s="1">
        <f t="shared" si="17"/>
        <v>40.081000000000017</v>
      </c>
      <c r="H113" s="1">
        <f t="shared" si="18"/>
        <v>0.51200000000000045</v>
      </c>
      <c r="I113" s="2">
        <f t="shared" si="19"/>
        <v>393.83931999999999</v>
      </c>
      <c r="J113" s="2">
        <f t="shared" si="20"/>
        <v>385.45976000000002</v>
      </c>
      <c r="K113" s="2">
        <f t="shared" si="21"/>
        <v>377.08019999999999</v>
      </c>
      <c r="L113" s="10">
        <f t="shared" si="22"/>
        <v>3</v>
      </c>
      <c r="M113" s="73" t="str">
        <f t="shared" si="23"/>
        <v/>
      </c>
      <c r="N113">
        <f t="shared" si="24"/>
        <v>3</v>
      </c>
      <c r="O113" s="12">
        <f t="shared" si="25"/>
        <v>206.21488361426441</v>
      </c>
      <c r="P113" s="11">
        <f t="shared" si="26"/>
        <v>26.374883614264405</v>
      </c>
      <c r="Q113" s="1">
        <f t="shared" si="27"/>
        <v>179.84</v>
      </c>
      <c r="S113" s="14" t="str">
        <f t="shared" si="28"/>
        <v>A</v>
      </c>
      <c r="U113" s="1">
        <f t="shared" si="29"/>
        <v>179.84</v>
      </c>
      <c r="V113" s="1">
        <f t="shared" si="30"/>
        <v>378.89699999999999</v>
      </c>
      <c r="W113" s="1">
        <f t="shared" si="31"/>
        <v>26.374883614264405</v>
      </c>
      <c r="X113" s="20">
        <f t="shared" si="32"/>
        <v>11.473074372205016</v>
      </c>
      <c r="Y113" s="22">
        <f t="shared" si="33"/>
        <v>3</v>
      </c>
      <c r="AA113" s="47"/>
    </row>
    <row r="114" spans="1:27" hidden="1" x14ac:dyDescent="0.25">
      <c r="A114" s="57" t="s">
        <v>5989</v>
      </c>
      <c r="B114" s="1">
        <v>171.136</v>
      </c>
      <c r="C114" s="1">
        <v>170.75200000000001</v>
      </c>
      <c r="D114" s="1">
        <v>417.78199999999998</v>
      </c>
      <c r="E114" s="1">
        <v>380.71899999999999</v>
      </c>
      <c r="G114" s="1">
        <f t="shared" si="17"/>
        <v>37.062999999999988</v>
      </c>
      <c r="H114" s="1">
        <f t="shared" si="18"/>
        <v>0.38399999999998613</v>
      </c>
      <c r="I114" s="2">
        <f t="shared" si="19"/>
        <v>392.71508</v>
      </c>
      <c r="J114" s="2">
        <f t="shared" si="20"/>
        <v>384.35944000000001</v>
      </c>
      <c r="K114" s="2">
        <f t="shared" si="21"/>
        <v>376.00379999999996</v>
      </c>
      <c r="L114" s="10">
        <f t="shared" si="22"/>
        <v>2</v>
      </c>
      <c r="M114" s="73">
        <f t="shared" si="23"/>
        <v>2</v>
      </c>
      <c r="N114">
        <f t="shared" si="24"/>
        <v>2</v>
      </c>
      <c r="O114" s="12">
        <f t="shared" si="25"/>
        <v>187.66970062506854</v>
      </c>
      <c r="P114" s="11">
        <f t="shared" si="26"/>
        <v>16.533700625068548</v>
      </c>
      <c r="Q114" s="1">
        <f t="shared" si="27"/>
        <v>171.136</v>
      </c>
      <c r="S114" s="14" t="str">
        <f t="shared" si="28"/>
        <v>A</v>
      </c>
      <c r="U114" s="1">
        <f t="shared" si="29"/>
        <v>171.136</v>
      </c>
      <c r="V114" s="1">
        <f t="shared" si="30"/>
        <v>380.71899999999999</v>
      </c>
      <c r="W114" s="1">
        <f t="shared" si="31"/>
        <v>16.533700625068548</v>
      </c>
      <c r="X114" s="20">
        <f t="shared" si="32"/>
        <v>7.1921597719048185</v>
      </c>
      <c r="Y114" s="22">
        <f t="shared" si="33"/>
        <v>2</v>
      </c>
      <c r="AA114" s="47"/>
    </row>
    <row r="115" spans="1:27" hidden="1" x14ac:dyDescent="0.25">
      <c r="A115" s="57" t="s">
        <v>5990</v>
      </c>
      <c r="B115" s="1">
        <v>187.392</v>
      </c>
      <c r="C115" s="1">
        <v>187.00800000000001</v>
      </c>
      <c r="D115" s="1">
        <v>416.25700000000001</v>
      </c>
      <c r="E115" s="1">
        <v>382.29399999999998</v>
      </c>
      <c r="G115" s="1">
        <f t="shared" si="17"/>
        <v>33.963000000000022</v>
      </c>
      <c r="H115" s="1">
        <f t="shared" si="18"/>
        <v>0.38399999999998613</v>
      </c>
      <c r="I115" s="2">
        <f t="shared" si="19"/>
        <v>391.28158000000002</v>
      </c>
      <c r="J115" s="2">
        <f t="shared" si="20"/>
        <v>382.95643999999999</v>
      </c>
      <c r="K115" s="2">
        <f t="shared" si="21"/>
        <v>374.63130000000001</v>
      </c>
      <c r="L115" s="10">
        <f t="shared" si="22"/>
        <v>2</v>
      </c>
      <c r="M115" s="73" t="str">
        <f t="shared" si="23"/>
        <v/>
      </c>
      <c r="N115">
        <f t="shared" si="24"/>
        <v>2</v>
      </c>
      <c r="O115" s="12">
        <f t="shared" si="25"/>
        <v>205.49621669042659</v>
      </c>
      <c r="P115" s="11">
        <f t="shared" si="26"/>
        <v>18.104216690426597</v>
      </c>
      <c r="Q115" s="1">
        <f t="shared" si="27"/>
        <v>187.392</v>
      </c>
      <c r="S115" s="14" t="str">
        <f t="shared" si="28"/>
        <v>A</v>
      </c>
      <c r="U115" s="1">
        <f t="shared" si="29"/>
        <v>187.392</v>
      </c>
      <c r="V115" s="1">
        <f t="shared" si="30"/>
        <v>382.29399999999998</v>
      </c>
      <c r="W115" s="1">
        <f t="shared" si="31"/>
        <v>18.104216690426597</v>
      </c>
      <c r="X115" s="20">
        <f t="shared" si="32"/>
        <v>7.8753342603355696</v>
      </c>
      <c r="Y115" s="22">
        <f t="shared" si="33"/>
        <v>2</v>
      </c>
      <c r="AA115" s="47"/>
    </row>
    <row r="116" spans="1:27" hidden="1" x14ac:dyDescent="0.25">
      <c r="A116" s="57" t="s">
        <v>5991</v>
      </c>
      <c r="B116" s="1">
        <v>186.36799999999999</v>
      </c>
      <c r="C116" s="1">
        <v>185.85599999999999</v>
      </c>
      <c r="D116" s="1">
        <v>417.34500000000003</v>
      </c>
      <c r="E116" s="1">
        <v>383.16300000000001</v>
      </c>
      <c r="G116" s="1">
        <f t="shared" si="17"/>
        <v>34.182000000000016</v>
      </c>
      <c r="H116" s="1">
        <f t="shared" si="18"/>
        <v>0.51200000000000045</v>
      </c>
      <c r="I116" s="2">
        <f t="shared" si="19"/>
        <v>392.30430000000001</v>
      </c>
      <c r="J116" s="2">
        <f t="shared" si="20"/>
        <v>383.95740000000001</v>
      </c>
      <c r="K116" s="2">
        <f t="shared" si="21"/>
        <v>375.6105</v>
      </c>
      <c r="L116" s="10">
        <f t="shared" si="22"/>
        <v>2</v>
      </c>
      <c r="M116" s="73" t="str">
        <f t="shared" si="23"/>
        <v/>
      </c>
      <c r="N116">
        <f t="shared" si="24"/>
        <v>2</v>
      </c>
      <c r="O116" s="12">
        <f t="shared" si="25"/>
        <v>204.37328654457724</v>
      </c>
      <c r="P116" s="11">
        <f t="shared" si="26"/>
        <v>18.005286544577245</v>
      </c>
      <c r="Q116" s="1">
        <f t="shared" si="27"/>
        <v>186.36799999999999</v>
      </c>
      <c r="S116" s="14" t="str">
        <f t="shared" si="28"/>
        <v>A</v>
      </c>
      <c r="U116" s="1">
        <f t="shared" si="29"/>
        <v>186.36799999999999</v>
      </c>
      <c r="V116" s="1">
        <f t="shared" si="30"/>
        <v>383.16300000000001</v>
      </c>
      <c r="W116" s="1">
        <f t="shared" si="31"/>
        <v>18.005286544577245</v>
      </c>
      <c r="X116" s="20">
        <f t="shared" si="32"/>
        <v>7.8322996468911015</v>
      </c>
      <c r="Y116" s="22">
        <f t="shared" si="33"/>
        <v>2</v>
      </c>
      <c r="AA116" s="47"/>
    </row>
    <row r="117" spans="1:27" hidden="1" x14ac:dyDescent="0.25">
      <c r="A117" s="57" t="s">
        <v>5992</v>
      </c>
      <c r="B117" s="1">
        <v>179.71199999999999</v>
      </c>
      <c r="C117" s="1">
        <v>179.45599999999999</v>
      </c>
      <c r="D117" s="1">
        <v>418.94900000000001</v>
      </c>
      <c r="E117" s="1">
        <v>380.43</v>
      </c>
      <c r="G117" s="1">
        <f t="shared" si="17"/>
        <v>38.519000000000005</v>
      </c>
      <c r="H117" s="1">
        <f t="shared" si="18"/>
        <v>0.25600000000000023</v>
      </c>
      <c r="I117" s="2">
        <f t="shared" si="19"/>
        <v>393.81206000000003</v>
      </c>
      <c r="J117" s="2">
        <f t="shared" si="20"/>
        <v>385.43308000000002</v>
      </c>
      <c r="K117" s="2">
        <f t="shared" si="21"/>
        <v>377.05410000000001</v>
      </c>
      <c r="L117" s="10">
        <f t="shared" si="22"/>
        <v>3</v>
      </c>
      <c r="M117" s="73">
        <f t="shared" si="23"/>
        <v>3</v>
      </c>
      <c r="N117">
        <f t="shared" si="24"/>
        <v>3</v>
      </c>
      <c r="O117" s="12">
        <f t="shared" si="25"/>
        <v>206.06811145510835</v>
      </c>
      <c r="P117" s="11">
        <f t="shared" si="26"/>
        <v>26.356111455108362</v>
      </c>
      <c r="Q117" s="1">
        <f t="shared" si="27"/>
        <v>179.71199999999999</v>
      </c>
      <c r="S117" s="14" t="str">
        <f t="shared" si="28"/>
        <v>A</v>
      </c>
      <c r="U117" s="1">
        <f t="shared" si="29"/>
        <v>179.71199999999999</v>
      </c>
      <c r="V117" s="1">
        <f t="shared" si="30"/>
        <v>380.43</v>
      </c>
      <c r="W117" s="1">
        <f t="shared" si="31"/>
        <v>26.356111455108362</v>
      </c>
      <c r="X117" s="20">
        <f t="shared" si="32"/>
        <v>11.464908482972138</v>
      </c>
      <c r="Y117" s="22">
        <f t="shared" si="33"/>
        <v>3</v>
      </c>
      <c r="AA117" s="47"/>
    </row>
    <row r="118" spans="1:27" hidden="1" x14ac:dyDescent="0.25">
      <c r="A118" s="57" t="s">
        <v>5993</v>
      </c>
      <c r="B118" s="1">
        <v>195.072</v>
      </c>
      <c r="C118" s="1">
        <v>194.68799999999999</v>
      </c>
      <c r="D118" s="1">
        <v>418.721</v>
      </c>
      <c r="E118" s="1">
        <v>384.548</v>
      </c>
      <c r="G118" s="1">
        <f t="shared" si="17"/>
        <v>34.173000000000002</v>
      </c>
      <c r="H118" s="1">
        <f t="shared" si="18"/>
        <v>0.38400000000001455</v>
      </c>
      <c r="I118" s="2">
        <f t="shared" si="19"/>
        <v>393.59773999999999</v>
      </c>
      <c r="J118" s="2">
        <f t="shared" si="20"/>
        <v>385.22332</v>
      </c>
      <c r="K118" s="2">
        <f t="shared" si="21"/>
        <v>376.84890000000001</v>
      </c>
      <c r="L118" s="10">
        <f t="shared" si="22"/>
        <v>2</v>
      </c>
      <c r="M118" s="73">
        <f t="shared" si="23"/>
        <v>2</v>
      </c>
      <c r="N118">
        <f t="shared" si="24"/>
        <v>2</v>
      </c>
      <c r="O118" s="12">
        <f t="shared" si="25"/>
        <v>213.91819278429654</v>
      </c>
      <c r="P118" s="11">
        <f t="shared" si="26"/>
        <v>18.846192784296534</v>
      </c>
      <c r="Q118" s="1">
        <f t="shared" si="27"/>
        <v>195.072</v>
      </c>
      <c r="S118" s="14" t="str">
        <f t="shared" si="28"/>
        <v>A</v>
      </c>
      <c r="U118" s="1">
        <f t="shared" si="29"/>
        <v>195.072</v>
      </c>
      <c r="V118" s="1">
        <f t="shared" si="30"/>
        <v>384.548</v>
      </c>
      <c r="W118" s="1">
        <f t="shared" si="31"/>
        <v>18.846192784296534</v>
      </c>
      <c r="X118" s="20">
        <f t="shared" si="32"/>
        <v>8.1980938611689922</v>
      </c>
      <c r="Y118" s="22">
        <f t="shared" si="33"/>
        <v>2</v>
      </c>
      <c r="AA118" s="47"/>
    </row>
    <row r="119" spans="1:27" hidden="1" x14ac:dyDescent="0.25">
      <c r="A119" s="57" t="s">
        <v>5994</v>
      </c>
      <c r="B119" s="1">
        <v>190.59200000000001</v>
      </c>
      <c r="C119" s="1">
        <v>190.08</v>
      </c>
      <c r="D119" s="1">
        <v>418.916</v>
      </c>
      <c r="E119" s="1">
        <v>381.90800000000002</v>
      </c>
      <c r="G119" s="1">
        <f t="shared" si="17"/>
        <v>37.007999999999981</v>
      </c>
      <c r="H119" s="1">
        <f t="shared" si="18"/>
        <v>0.51200000000000045</v>
      </c>
      <c r="I119" s="2">
        <f t="shared" si="19"/>
        <v>393.78104000000002</v>
      </c>
      <c r="J119" s="2">
        <f t="shared" si="20"/>
        <v>385.40271999999999</v>
      </c>
      <c r="K119" s="2">
        <f t="shared" si="21"/>
        <v>377.02440000000001</v>
      </c>
      <c r="L119" s="10">
        <f t="shared" si="22"/>
        <v>2</v>
      </c>
      <c r="M119" s="73" t="str">
        <f t="shared" si="23"/>
        <v/>
      </c>
      <c r="N119">
        <f t="shared" si="24"/>
        <v>2</v>
      </c>
      <c r="O119" s="12">
        <f t="shared" si="25"/>
        <v>209.00537339620575</v>
      </c>
      <c r="P119" s="11">
        <f t="shared" si="26"/>
        <v>18.413373396205742</v>
      </c>
      <c r="Q119" s="1">
        <f t="shared" si="27"/>
        <v>190.59200000000001</v>
      </c>
      <c r="S119" s="14" t="str">
        <f t="shared" si="28"/>
        <v>A</v>
      </c>
      <c r="U119" s="1">
        <f t="shared" si="29"/>
        <v>190.59200000000001</v>
      </c>
      <c r="V119" s="1">
        <f t="shared" si="30"/>
        <v>381.90800000000002</v>
      </c>
      <c r="W119" s="1">
        <f t="shared" si="31"/>
        <v>18.413373396205742</v>
      </c>
      <c r="X119" s="20">
        <f t="shared" si="32"/>
        <v>8.009817427349498</v>
      </c>
      <c r="Y119" s="22">
        <f t="shared" si="33"/>
        <v>2</v>
      </c>
      <c r="AA119" s="47"/>
    </row>
    <row r="120" spans="1:27" hidden="1" x14ac:dyDescent="0.25">
      <c r="A120" s="57" t="s">
        <v>5995</v>
      </c>
      <c r="B120" s="1">
        <v>183.93600000000001</v>
      </c>
      <c r="C120" s="1">
        <v>183.42400000000001</v>
      </c>
      <c r="D120" s="1">
        <v>419.84300000000002</v>
      </c>
      <c r="E120" s="1">
        <v>380.07600000000002</v>
      </c>
      <c r="G120" s="1">
        <f t="shared" si="17"/>
        <v>39.766999999999996</v>
      </c>
      <c r="H120" s="1">
        <f t="shared" si="18"/>
        <v>0.51200000000000045</v>
      </c>
      <c r="I120" s="2">
        <f t="shared" si="19"/>
        <v>394.65242000000001</v>
      </c>
      <c r="J120" s="2">
        <f t="shared" si="20"/>
        <v>386.25556</v>
      </c>
      <c r="K120" s="2">
        <f t="shared" si="21"/>
        <v>377.8587</v>
      </c>
      <c r="L120" s="10">
        <f t="shared" si="22"/>
        <v>3</v>
      </c>
      <c r="M120" s="73">
        <f t="shared" si="23"/>
        <v>3</v>
      </c>
      <c r="N120">
        <f t="shared" si="24"/>
        <v>3</v>
      </c>
      <c r="O120" s="12">
        <f t="shared" si="25"/>
        <v>210.91159270725834</v>
      </c>
      <c r="P120" s="11">
        <f t="shared" si="26"/>
        <v>26.975592707258329</v>
      </c>
      <c r="Q120" s="1">
        <f t="shared" si="27"/>
        <v>183.93600000000001</v>
      </c>
      <c r="S120" s="14" t="str">
        <f t="shared" si="28"/>
        <v>A</v>
      </c>
      <c r="U120" s="1">
        <f t="shared" si="29"/>
        <v>183.93600000000001</v>
      </c>
      <c r="V120" s="1">
        <f t="shared" si="30"/>
        <v>380.07600000000002</v>
      </c>
      <c r="W120" s="1">
        <f t="shared" si="31"/>
        <v>26.975592707258329</v>
      </c>
      <c r="X120" s="20">
        <f t="shared" si="32"/>
        <v>11.734382827657374</v>
      </c>
      <c r="Y120" s="22">
        <f t="shared" si="33"/>
        <v>3</v>
      </c>
      <c r="AA120" s="47"/>
    </row>
    <row r="121" spans="1:27" hidden="1" x14ac:dyDescent="0.25">
      <c r="A121" s="57" t="s">
        <v>5996</v>
      </c>
      <c r="B121" s="1">
        <v>169.98400000000001</v>
      </c>
      <c r="C121" s="1">
        <v>169.6</v>
      </c>
      <c r="D121" s="1">
        <v>419.827</v>
      </c>
      <c r="E121" s="1">
        <v>379.714</v>
      </c>
      <c r="G121" s="1">
        <f t="shared" si="17"/>
        <v>40.113</v>
      </c>
      <c r="H121" s="1">
        <f t="shared" si="18"/>
        <v>0.38400000000001455</v>
      </c>
      <c r="I121" s="2">
        <f t="shared" si="19"/>
        <v>394.63738000000001</v>
      </c>
      <c r="J121" s="2">
        <f t="shared" si="20"/>
        <v>386.24083999999999</v>
      </c>
      <c r="K121" s="2">
        <f t="shared" si="21"/>
        <v>377.84429999999998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194.91342735924781</v>
      </c>
      <c r="P121" s="11">
        <f t="shared" si="26"/>
        <v>24.929427359247796</v>
      </c>
      <c r="Q121" s="1">
        <f t="shared" si="27"/>
        <v>169.98400000000001</v>
      </c>
      <c r="S121" s="14" t="str">
        <f t="shared" si="28"/>
        <v>A</v>
      </c>
      <c r="U121" s="1">
        <f t="shared" si="29"/>
        <v>169.98400000000001</v>
      </c>
      <c r="V121" s="1">
        <f t="shared" si="30"/>
        <v>379.714</v>
      </c>
      <c r="W121" s="1">
        <f t="shared" si="31"/>
        <v>24.929427359247796</v>
      </c>
      <c r="X121" s="20">
        <f t="shared" si="32"/>
        <v>10.844300901272792</v>
      </c>
      <c r="Y121" s="22">
        <f t="shared" si="33"/>
        <v>3</v>
      </c>
      <c r="AA121" s="47"/>
    </row>
    <row r="122" spans="1:27" hidden="1" x14ac:dyDescent="0.25">
      <c r="A122" s="57" t="s">
        <v>5997</v>
      </c>
      <c r="B122" s="1">
        <v>156.03200000000001</v>
      </c>
      <c r="C122" s="1">
        <v>155.648</v>
      </c>
      <c r="D122" s="1">
        <v>420.54500000000002</v>
      </c>
      <c r="E122" s="1">
        <v>380.39699999999999</v>
      </c>
      <c r="G122" s="1">
        <f t="shared" si="17"/>
        <v>40.148000000000025</v>
      </c>
      <c r="H122" s="1">
        <f t="shared" si="18"/>
        <v>0.38400000000001455</v>
      </c>
      <c r="I122" s="2">
        <f t="shared" si="19"/>
        <v>395.31229999999999</v>
      </c>
      <c r="J122" s="2">
        <f t="shared" si="20"/>
        <v>386.90140000000002</v>
      </c>
      <c r="K122" s="2">
        <f t="shared" si="21"/>
        <v>378.4905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178.91526201123725</v>
      </c>
      <c r="P122" s="11">
        <f t="shared" si="26"/>
        <v>22.883262011237235</v>
      </c>
      <c r="Q122" s="1">
        <f t="shared" si="27"/>
        <v>156.03200000000001</v>
      </c>
      <c r="S122" s="14" t="str">
        <f t="shared" si="28"/>
        <v>A</v>
      </c>
      <c r="U122" s="1">
        <f t="shared" si="29"/>
        <v>156.03200000000001</v>
      </c>
      <c r="V122" s="1">
        <f t="shared" si="30"/>
        <v>380.39699999999999</v>
      </c>
      <c r="W122" s="1">
        <f t="shared" si="31"/>
        <v>22.883262011237235</v>
      </c>
      <c r="X122" s="20">
        <f t="shared" si="32"/>
        <v>9.9542189748881977</v>
      </c>
      <c r="Y122" s="22">
        <f t="shared" si="33"/>
        <v>3</v>
      </c>
      <c r="AA122" s="47"/>
    </row>
    <row r="123" spans="1:27" hidden="1" x14ac:dyDescent="0.25">
      <c r="A123" s="57" t="s">
        <v>5998</v>
      </c>
      <c r="B123" s="1">
        <v>162.94399999999999</v>
      </c>
      <c r="C123" s="1">
        <v>162.56</v>
      </c>
      <c r="D123" s="1">
        <v>420.411</v>
      </c>
      <c r="E123" s="1">
        <v>380.245</v>
      </c>
      <c r="G123" s="1">
        <f t="shared" si="17"/>
        <v>40.165999999999997</v>
      </c>
      <c r="H123" s="1">
        <f t="shared" si="18"/>
        <v>0.38399999999998613</v>
      </c>
      <c r="I123" s="2">
        <f t="shared" si="19"/>
        <v>395.18633999999997</v>
      </c>
      <c r="J123" s="2">
        <f t="shared" si="20"/>
        <v>386.77812</v>
      </c>
      <c r="K123" s="2">
        <f t="shared" si="21"/>
        <v>378.36990000000003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186.84095860566447</v>
      </c>
      <c r="P123" s="11">
        <f t="shared" si="26"/>
        <v>23.89695860566448</v>
      </c>
      <c r="Q123" s="1">
        <f t="shared" si="27"/>
        <v>162.94399999999999</v>
      </c>
      <c r="S123" s="14" t="str">
        <f t="shared" si="28"/>
        <v>A</v>
      </c>
      <c r="U123" s="1">
        <f t="shared" si="29"/>
        <v>162.94399999999999</v>
      </c>
      <c r="V123" s="1">
        <f t="shared" si="30"/>
        <v>380.245</v>
      </c>
      <c r="W123" s="1">
        <f t="shared" si="31"/>
        <v>23.89695860566448</v>
      </c>
      <c r="X123" s="20">
        <f t="shared" si="32"/>
        <v>10.395176993464048</v>
      </c>
      <c r="Y123" s="22">
        <f t="shared" si="33"/>
        <v>3</v>
      </c>
      <c r="AA123" s="47"/>
    </row>
    <row r="124" spans="1:27" hidden="1" x14ac:dyDescent="0.25">
      <c r="A124" s="57" t="s">
        <v>5999</v>
      </c>
      <c r="B124" s="1">
        <v>148.22399999999999</v>
      </c>
      <c r="C124" s="1">
        <v>147.71199999999999</v>
      </c>
      <c r="D124" s="1">
        <v>418.75799999999998</v>
      </c>
      <c r="E124" s="1">
        <v>378.77800000000002</v>
      </c>
      <c r="G124" s="1">
        <f t="shared" si="17"/>
        <v>39.979999999999961</v>
      </c>
      <c r="H124" s="1">
        <f t="shared" si="18"/>
        <v>0.51200000000000045</v>
      </c>
      <c r="I124" s="2">
        <f t="shared" si="19"/>
        <v>393.63252</v>
      </c>
      <c r="J124" s="2">
        <f t="shared" si="20"/>
        <v>385.25736000000001</v>
      </c>
      <c r="K124" s="2">
        <f t="shared" si="21"/>
        <v>376.88220000000001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169.96216030271756</v>
      </c>
      <c r="P124" s="11">
        <f t="shared" si="26"/>
        <v>21.738160302717574</v>
      </c>
      <c r="Q124" s="1">
        <f t="shared" si="27"/>
        <v>148.22399999999999</v>
      </c>
      <c r="S124" s="14" t="str">
        <f t="shared" si="28"/>
        <v>A</v>
      </c>
      <c r="U124" s="1">
        <f t="shared" si="29"/>
        <v>148.22399999999999</v>
      </c>
      <c r="V124" s="1">
        <f t="shared" si="30"/>
        <v>378.77800000000002</v>
      </c>
      <c r="W124" s="1">
        <f t="shared" si="31"/>
        <v>21.738160302717574</v>
      </c>
      <c r="X124" s="20">
        <f t="shared" si="32"/>
        <v>9.4560997316821442</v>
      </c>
      <c r="Y124" s="22">
        <f t="shared" si="33"/>
        <v>3</v>
      </c>
      <c r="AA124" s="47"/>
    </row>
    <row r="125" spans="1:27" hidden="1" x14ac:dyDescent="0.25">
      <c r="A125" s="57" t="s">
        <v>6000</v>
      </c>
      <c r="B125" s="1">
        <v>141.952</v>
      </c>
      <c r="C125" s="1">
        <v>141.56800000000001</v>
      </c>
      <c r="D125" s="1">
        <v>419.49</v>
      </c>
      <c r="E125" s="1">
        <v>379.45699999999999</v>
      </c>
      <c r="G125" s="1">
        <f t="shared" si="17"/>
        <v>40.033000000000015</v>
      </c>
      <c r="H125" s="1">
        <f t="shared" si="18"/>
        <v>0.38399999999998613</v>
      </c>
      <c r="I125" s="2">
        <f t="shared" si="19"/>
        <v>394.32060000000001</v>
      </c>
      <c r="J125" s="2">
        <f t="shared" si="20"/>
        <v>385.93079999999998</v>
      </c>
      <c r="K125" s="2">
        <f t="shared" si="21"/>
        <v>377.541</v>
      </c>
      <c r="L125" s="10">
        <f t="shared" si="22"/>
        <v>3</v>
      </c>
      <c r="M125" s="73" t="str">
        <f t="shared" si="23"/>
        <v/>
      </c>
      <c r="N125">
        <f t="shared" si="24"/>
        <v>3</v>
      </c>
      <c r="O125" s="12">
        <f t="shared" si="25"/>
        <v>162.77032450407063</v>
      </c>
      <c r="P125" s="11">
        <f t="shared" si="26"/>
        <v>20.818324504070631</v>
      </c>
      <c r="Q125" s="1">
        <f t="shared" si="27"/>
        <v>141.952</v>
      </c>
      <c r="S125" s="14" t="str">
        <f t="shared" si="28"/>
        <v>A</v>
      </c>
      <c r="U125" s="1">
        <f t="shared" si="29"/>
        <v>141.952</v>
      </c>
      <c r="V125" s="1">
        <f t="shared" si="30"/>
        <v>379.45699999999999</v>
      </c>
      <c r="W125" s="1">
        <f t="shared" si="31"/>
        <v>20.818324504070631</v>
      </c>
      <c r="X125" s="20">
        <f t="shared" si="32"/>
        <v>9.0559711592707242</v>
      </c>
      <c r="Y125" s="22">
        <f t="shared" si="33"/>
        <v>3</v>
      </c>
      <c r="AA125" s="47"/>
    </row>
    <row r="126" spans="1:27" hidden="1" x14ac:dyDescent="0.25">
      <c r="A126" s="57" t="s">
        <v>6001</v>
      </c>
      <c r="B126" s="1">
        <v>115.072</v>
      </c>
      <c r="C126" s="1">
        <v>114.688</v>
      </c>
      <c r="D126" s="1">
        <v>420.70600000000002</v>
      </c>
      <c r="E126" s="1">
        <v>380.71199999999999</v>
      </c>
      <c r="G126" s="1">
        <f t="shared" si="17"/>
        <v>39.994000000000028</v>
      </c>
      <c r="H126" s="1">
        <f t="shared" si="18"/>
        <v>0.38400000000000034</v>
      </c>
      <c r="I126" s="2">
        <f t="shared" si="19"/>
        <v>395.46364</v>
      </c>
      <c r="J126" s="2">
        <f t="shared" si="20"/>
        <v>387.04952000000003</v>
      </c>
      <c r="K126" s="2">
        <f t="shared" si="21"/>
        <v>378.6354</v>
      </c>
      <c r="L126" s="10">
        <f t="shared" si="22"/>
        <v>3</v>
      </c>
      <c r="M126" s="73" t="str">
        <f t="shared" si="23"/>
        <v/>
      </c>
      <c r="N126">
        <f t="shared" si="24"/>
        <v>3</v>
      </c>
      <c r="O126" s="12">
        <f t="shared" si="25"/>
        <v>131.94817108129803</v>
      </c>
      <c r="P126" s="11">
        <f t="shared" si="26"/>
        <v>16.876171081298025</v>
      </c>
      <c r="Q126" s="1">
        <f t="shared" si="27"/>
        <v>115.072</v>
      </c>
      <c r="S126" s="14" t="str">
        <f t="shared" si="28"/>
        <v>A</v>
      </c>
      <c r="U126" s="1">
        <f t="shared" si="29"/>
        <v>115.072</v>
      </c>
      <c r="V126" s="1">
        <f t="shared" si="30"/>
        <v>380.71199999999999</v>
      </c>
      <c r="W126" s="1">
        <f t="shared" si="31"/>
        <v>16.876171081298025</v>
      </c>
      <c r="X126" s="20">
        <f t="shared" si="32"/>
        <v>7.3411344203646411</v>
      </c>
      <c r="Y126" s="22">
        <f t="shared" si="33"/>
        <v>3</v>
      </c>
      <c r="AA126" s="47"/>
    </row>
    <row r="127" spans="1:27" hidden="1" x14ac:dyDescent="0.25">
      <c r="A127" s="57" t="s">
        <v>6002</v>
      </c>
      <c r="B127" s="1">
        <v>90.111999999999995</v>
      </c>
      <c r="C127" s="1">
        <v>89.983999999999995</v>
      </c>
      <c r="D127" s="1">
        <v>420.98599999999999</v>
      </c>
      <c r="E127" s="1">
        <v>381.15</v>
      </c>
      <c r="G127" s="1">
        <f t="shared" si="17"/>
        <v>39.836000000000013</v>
      </c>
      <c r="H127" s="1">
        <f t="shared" si="18"/>
        <v>0.12800000000000011</v>
      </c>
      <c r="I127" s="2">
        <f t="shared" si="19"/>
        <v>395.72683999999998</v>
      </c>
      <c r="J127" s="2">
        <f t="shared" si="20"/>
        <v>387.30712</v>
      </c>
      <c r="K127" s="2">
        <f t="shared" si="21"/>
        <v>378.88740000000001</v>
      </c>
      <c r="L127" s="10">
        <f t="shared" si="22"/>
        <v>3</v>
      </c>
      <c r="M127" s="73" t="str">
        <f t="shared" si="23"/>
        <v/>
      </c>
      <c r="N127">
        <f t="shared" si="24"/>
        <v>3</v>
      </c>
      <c r="O127" s="12">
        <f t="shared" si="25"/>
        <v>103.32760004586629</v>
      </c>
      <c r="P127" s="11">
        <f t="shared" si="26"/>
        <v>13.215600045866296</v>
      </c>
      <c r="Q127" s="1">
        <f t="shared" si="27"/>
        <v>90.111999999999995</v>
      </c>
      <c r="S127" s="14" t="str">
        <f t="shared" si="28"/>
        <v>A</v>
      </c>
      <c r="U127" s="1">
        <f t="shared" si="29"/>
        <v>90.111999999999995</v>
      </c>
      <c r="V127" s="1">
        <f t="shared" si="30"/>
        <v>381.15</v>
      </c>
      <c r="W127" s="1">
        <f t="shared" si="31"/>
        <v>13.215600045866296</v>
      </c>
      <c r="X127" s="20">
        <f t="shared" si="32"/>
        <v>5.7487860199518384</v>
      </c>
      <c r="Y127" s="22">
        <f t="shared" si="33"/>
        <v>3</v>
      </c>
      <c r="AA127" s="47"/>
    </row>
    <row r="128" spans="1:27" hidden="1" x14ac:dyDescent="0.25">
      <c r="A128" s="57" t="s">
        <v>6003</v>
      </c>
      <c r="B128" s="1">
        <v>77.951999999999998</v>
      </c>
      <c r="C128" s="1">
        <v>77.695999999999998</v>
      </c>
      <c r="D128" s="1">
        <v>417.565</v>
      </c>
      <c r="E128" s="1">
        <v>383.89100000000002</v>
      </c>
      <c r="G128" s="1">
        <f t="shared" si="17"/>
        <v>33.673999999999978</v>
      </c>
      <c r="H128" s="1">
        <f t="shared" si="18"/>
        <v>0.25600000000000023</v>
      </c>
      <c r="I128" s="2">
        <f t="shared" si="19"/>
        <v>392.5111</v>
      </c>
      <c r="J128" s="2">
        <f t="shared" si="20"/>
        <v>384.15980000000002</v>
      </c>
      <c r="K128" s="2">
        <f t="shared" si="21"/>
        <v>375.80849999999998</v>
      </c>
      <c r="L128" s="10">
        <f t="shared" si="22"/>
        <v>2</v>
      </c>
      <c r="M128" s="73">
        <f t="shared" si="23"/>
        <v>2</v>
      </c>
      <c r="N128">
        <f t="shared" si="24"/>
        <v>2</v>
      </c>
      <c r="O128" s="12">
        <f t="shared" si="25"/>
        <v>85.483057352779909</v>
      </c>
      <c r="P128" s="11">
        <f t="shared" si="26"/>
        <v>7.5310573527799107</v>
      </c>
      <c r="Q128" s="1">
        <f t="shared" si="27"/>
        <v>77.951999999999998</v>
      </c>
      <c r="S128" s="14" t="str">
        <f t="shared" si="28"/>
        <v>A</v>
      </c>
      <c r="U128" s="1">
        <f t="shared" si="29"/>
        <v>77.951999999999998</v>
      </c>
      <c r="V128" s="1">
        <f t="shared" si="30"/>
        <v>383.89100000000002</v>
      </c>
      <c r="W128" s="1">
        <f t="shared" si="31"/>
        <v>7.5310573527799107</v>
      </c>
      <c r="X128" s="20">
        <f t="shared" si="32"/>
        <v>3.2760099484592611</v>
      </c>
      <c r="Y128" s="22">
        <f t="shared" si="33"/>
        <v>2</v>
      </c>
      <c r="AA128" s="47"/>
    </row>
    <row r="129" spans="1:34" x14ac:dyDescent="0.25">
      <c r="A129" s="57" t="s">
        <v>6004</v>
      </c>
      <c r="B129" s="1">
        <v>64</v>
      </c>
      <c r="C129" s="1">
        <v>63.744</v>
      </c>
      <c r="D129" s="1">
        <v>417.93200000000002</v>
      </c>
      <c r="E129" s="1">
        <v>384.27300000000002</v>
      </c>
      <c r="G129" s="1">
        <f t="shared" si="17"/>
        <v>33.658999999999992</v>
      </c>
      <c r="H129" s="1">
        <f t="shared" si="18"/>
        <v>0.25600000000000023</v>
      </c>
      <c r="I129" s="2">
        <f t="shared" si="19"/>
        <v>392.85608000000002</v>
      </c>
      <c r="J129" s="2">
        <f t="shared" si="20"/>
        <v>384.49743999999998</v>
      </c>
      <c r="K129" s="2">
        <f t="shared" si="21"/>
        <v>376.1388</v>
      </c>
      <c r="L129" s="10">
        <f t="shared" si="22"/>
        <v>2</v>
      </c>
      <c r="M129" s="73" t="str">
        <f t="shared" si="23"/>
        <v/>
      </c>
      <c r="N129">
        <f t="shared" si="24"/>
        <v>2</v>
      </c>
      <c r="O129" s="12">
        <f t="shared" si="25"/>
        <v>70.183134115582845</v>
      </c>
      <c r="P129" s="11">
        <f t="shared" si="26"/>
        <v>6.1831341155828454</v>
      </c>
      <c r="Q129" s="1">
        <f t="shared" si="27"/>
        <v>64</v>
      </c>
      <c r="S129" s="14" t="str">
        <f t="shared" si="28"/>
        <v>A</v>
      </c>
      <c r="U129" s="1">
        <f t="shared" si="29"/>
        <v>64</v>
      </c>
      <c r="V129" s="1">
        <f t="shared" si="30"/>
        <v>384.27300000000002</v>
      </c>
      <c r="W129" s="1">
        <f t="shared" si="31"/>
        <v>6.1831341155828454</v>
      </c>
      <c r="X129" s="20">
        <f t="shared" si="32"/>
        <v>2.6896633402785377</v>
      </c>
      <c r="Y129" s="22">
        <f t="shared" si="33"/>
        <v>2</v>
      </c>
      <c r="Z129" s="32" t="s">
        <v>40</v>
      </c>
      <c r="AA129" s="47"/>
      <c r="AB129" s="32" t="str">
        <f>A129</f>
        <v>2025-09-06 00:00:00</v>
      </c>
      <c r="AC129" s="1">
        <f>SUM(U129:U152)</f>
        <v>1490.4319999999998</v>
      </c>
      <c r="AD129" s="1">
        <f>AVERAGE(V129:V152)</f>
        <v>384.31670833333334</v>
      </c>
      <c r="AE129" s="1">
        <f>SUM(W129:W152)</f>
        <v>190.35866579807896</v>
      </c>
      <c r="AF129" s="1">
        <f>SUM(X129:X152)</f>
        <v>82.806019622164328</v>
      </c>
      <c r="AG129" s="35">
        <f>AVERAGE(Y129:Y152)</f>
        <v>2.6666666666666665</v>
      </c>
      <c r="AH129" s="37">
        <f>DAY(A129)</f>
        <v>6</v>
      </c>
    </row>
    <row r="130" spans="1:34" hidden="1" x14ac:dyDescent="0.25">
      <c r="A130" s="57" t="s">
        <v>6005</v>
      </c>
      <c r="B130" s="1">
        <v>61.055999999999997</v>
      </c>
      <c r="C130" s="1">
        <v>60.927999999999997</v>
      </c>
      <c r="D130" s="1">
        <v>418.40600000000001</v>
      </c>
      <c r="E130" s="1">
        <v>384.72500000000002</v>
      </c>
      <c r="G130" s="1">
        <f t="shared" si="17"/>
        <v>33.680999999999983</v>
      </c>
      <c r="H130" s="1">
        <f t="shared" si="18"/>
        <v>0.12800000000000011</v>
      </c>
      <c r="I130" s="2">
        <f t="shared" si="19"/>
        <v>393.30164000000002</v>
      </c>
      <c r="J130" s="2">
        <f t="shared" si="20"/>
        <v>384.93351999999999</v>
      </c>
      <c r="K130" s="2">
        <f t="shared" si="21"/>
        <v>376.56540000000001</v>
      </c>
      <c r="L130" s="10">
        <f t="shared" si="22"/>
        <v>2</v>
      </c>
      <c r="M130" s="73" t="str">
        <f t="shared" si="23"/>
        <v/>
      </c>
      <c r="N130">
        <f t="shared" si="24"/>
        <v>2</v>
      </c>
      <c r="O130" s="12">
        <f t="shared" si="25"/>
        <v>66.954709946266036</v>
      </c>
      <c r="P130" s="11">
        <f t="shared" si="26"/>
        <v>5.8987099462660382</v>
      </c>
      <c r="Q130" s="1">
        <f t="shared" si="27"/>
        <v>61.055999999999997</v>
      </c>
      <c r="S130" s="14" t="str">
        <f t="shared" si="28"/>
        <v>A</v>
      </c>
      <c r="U130" s="1">
        <f t="shared" si="29"/>
        <v>61.055999999999997</v>
      </c>
      <c r="V130" s="1">
        <f t="shared" si="30"/>
        <v>384.72500000000002</v>
      </c>
      <c r="W130" s="1">
        <f t="shared" si="31"/>
        <v>5.8987099462660382</v>
      </c>
      <c r="X130" s="20">
        <f t="shared" si="32"/>
        <v>2.5659388266257266</v>
      </c>
      <c r="Y130" s="22">
        <f t="shared" si="33"/>
        <v>2</v>
      </c>
      <c r="AA130" s="47"/>
    </row>
    <row r="131" spans="1:34" hidden="1" x14ac:dyDescent="0.25">
      <c r="A131" s="57" t="s">
        <v>6006</v>
      </c>
      <c r="B131" s="1">
        <v>58.368000000000002</v>
      </c>
      <c r="C131" s="1">
        <v>58.24</v>
      </c>
      <c r="D131" s="1">
        <v>418.904</v>
      </c>
      <c r="E131" s="1">
        <v>385.19299999999998</v>
      </c>
      <c r="G131" s="1">
        <f t="shared" si="17"/>
        <v>33.711000000000013</v>
      </c>
      <c r="H131" s="1">
        <f t="shared" si="18"/>
        <v>0.12800000000000011</v>
      </c>
      <c r="I131" s="2">
        <f t="shared" si="19"/>
        <v>393.76976000000002</v>
      </c>
      <c r="J131" s="2">
        <f t="shared" si="20"/>
        <v>385.39168000000001</v>
      </c>
      <c r="K131" s="2">
        <f t="shared" si="21"/>
        <v>377.0136</v>
      </c>
      <c r="L131" s="10">
        <f t="shared" si="22"/>
        <v>2</v>
      </c>
      <c r="M131" s="73" t="str">
        <f t="shared" si="23"/>
        <v/>
      </c>
      <c r="N131">
        <f t="shared" si="24"/>
        <v>2</v>
      </c>
      <c r="O131" s="12">
        <f t="shared" si="25"/>
        <v>64.007018313411564</v>
      </c>
      <c r="P131" s="11">
        <f t="shared" si="26"/>
        <v>5.6390183134115617</v>
      </c>
      <c r="Q131" s="1">
        <f t="shared" si="27"/>
        <v>58.368000000000002</v>
      </c>
      <c r="S131" s="14" t="str">
        <f t="shared" si="28"/>
        <v>A</v>
      </c>
      <c r="U131" s="1">
        <f t="shared" si="29"/>
        <v>58.368000000000002</v>
      </c>
      <c r="V131" s="1">
        <f t="shared" si="30"/>
        <v>385.19299999999998</v>
      </c>
      <c r="W131" s="1">
        <f t="shared" si="31"/>
        <v>5.6390183134115617</v>
      </c>
      <c r="X131" s="20">
        <f t="shared" si="32"/>
        <v>2.4529729663340292</v>
      </c>
      <c r="Y131" s="22">
        <f t="shared" si="33"/>
        <v>2</v>
      </c>
      <c r="AA131" s="47"/>
    </row>
    <row r="132" spans="1:34" hidden="1" x14ac:dyDescent="0.25">
      <c r="A132" s="57" t="s">
        <v>6007</v>
      </c>
      <c r="B132" s="1">
        <v>58.24</v>
      </c>
      <c r="C132" s="1">
        <v>57.984000000000002</v>
      </c>
      <c r="D132" s="1">
        <v>418.26799999999997</v>
      </c>
      <c r="E132" s="1">
        <v>384.61500000000001</v>
      </c>
      <c r="G132" s="1">
        <f t="shared" si="17"/>
        <v>33.652999999999963</v>
      </c>
      <c r="H132" s="1">
        <f t="shared" si="18"/>
        <v>0.25600000000000023</v>
      </c>
      <c r="I132" s="2">
        <f t="shared" si="19"/>
        <v>393.17192</v>
      </c>
      <c r="J132" s="2">
        <f t="shared" si="20"/>
        <v>384.80655999999999</v>
      </c>
      <c r="K132" s="2">
        <f t="shared" si="21"/>
        <v>376.44119999999998</v>
      </c>
      <c r="L132" s="10">
        <f t="shared" si="22"/>
        <v>2</v>
      </c>
      <c r="M132" s="73" t="str">
        <f t="shared" si="23"/>
        <v/>
      </c>
      <c r="N132">
        <f t="shared" si="24"/>
        <v>2</v>
      </c>
      <c r="O132" s="12">
        <f t="shared" si="25"/>
        <v>63.866652045180395</v>
      </c>
      <c r="P132" s="11">
        <f t="shared" si="26"/>
        <v>5.6266520451803927</v>
      </c>
      <c r="Q132" s="1">
        <f t="shared" si="27"/>
        <v>58.24</v>
      </c>
      <c r="S132" s="14" t="str">
        <f t="shared" si="28"/>
        <v>A</v>
      </c>
      <c r="U132" s="1">
        <f t="shared" si="29"/>
        <v>58.24</v>
      </c>
      <c r="V132" s="1">
        <f t="shared" si="30"/>
        <v>384.61500000000001</v>
      </c>
      <c r="W132" s="1">
        <f t="shared" si="31"/>
        <v>5.6266520451803927</v>
      </c>
      <c r="X132" s="20">
        <f t="shared" si="32"/>
        <v>2.447593639653471</v>
      </c>
      <c r="Y132" s="22">
        <f t="shared" si="33"/>
        <v>2</v>
      </c>
      <c r="AA132" s="47"/>
    </row>
    <row r="133" spans="1:34" hidden="1" x14ac:dyDescent="0.25">
      <c r="A133" s="57" t="s">
        <v>6008</v>
      </c>
      <c r="B133" s="1">
        <v>58.624000000000002</v>
      </c>
      <c r="C133" s="1">
        <v>58.368000000000002</v>
      </c>
      <c r="D133" s="1">
        <v>417.90199999999999</v>
      </c>
      <c r="E133" s="1">
        <v>384.279</v>
      </c>
      <c r="G133" s="1">
        <f t="shared" si="17"/>
        <v>33.62299999999999</v>
      </c>
      <c r="H133" s="1">
        <f t="shared" si="18"/>
        <v>0.25600000000000023</v>
      </c>
      <c r="I133" s="2">
        <f t="shared" si="19"/>
        <v>392.82787999999999</v>
      </c>
      <c r="J133" s="2">
        <f t="shared" si="20"/>
        <v>384.46983999999998</v>
      </c>
      <c r="K133" s="2">
        <f t="shared" si="21"/>
        <v>376.11180000000002</v>
      </c>
      <c r="L133" s="10">
        <f t="shared" si="22"/>
        <v>2</v>
      </c>
      <c r="M133" s="73" t="str">
        <f t="shared" si="23"/>
        <v/>
      </c>
      <c r="N133">
        <f t="shared" si="24"/>
        <v>2</v>
      </c>
      <c r="O133" s="12">
        <f t="shared" si="25"/>
        <v>64.287750849873888</v>
      </c>
      <c r="P133" s="11">
        <f t="shared" si="26"/>
        <v>5.6637508498738853</v>
      </c>
      <c r="Q133" s="1">
        <f t="shared" si="27"/>
        <v>58.624000000000002</v>
      </c>
      <c r="S133" s="14" t="str">
        <f t="shared" si="28"/>
        <v>A</v>
      </c>
      <c r="U133" s="1">
        <f t="shared" si="29"/>
        <v>58.624000000000002</v>
      </c>
      <c r="V133" s="1">
        <f t="shared" si="30"/>
        <v>384.279</v>
      </c>
      <c r="W133" s="1">
        <f t="shared" si="31"/>
        <v>5.6637508498738853</v>
      </c>
      <c r="X133" s="20">
        <f t="shared" si="32"/>
        <v>2.4637316196951402</v>
      </c>
      <c r="Y133" s="22">
        <f t="shared" si="33"/>
        <v>2</v>
      </c>
      <c r="AA133" s="47"/>
    </row>
    <row r="134" spans="1:34" hidden="1" x14ac:dyDescent="0.25">
      <c r="A134" s="57" t="s">
        <v>6009</v>
      </c>
      <c r="B134" s="1">
        <v>71.168000000000006</v>
      </c>
      <c r="C134" s="1">
        <v>70.912000000000006</v>
      </c>
      <c r="D134" s="1">
        <v>417.37799999999999</v>
      </c>
      <c r="E134" s="1">
        <v>383.762</v>
      </c>
      <c r="G134" s="1">
        <f t="shared" si="17"/>
        <v>33.615999999999985</v>
      </c>
      <c r="H134" s="1">
        <f t="shared" si="18"/>
        <v>0.25600000000000023</v>
      </c>
      <c r="I134" s="2">
        <f t="shared" si="19"/>
        <v>392.33531999999997</v>
      </c>
      <c r="J134" s="2">
        <f t="shared" si="20"/>
        <v>383.98775999999998</v>
      </c>
      <c r="K134" s="2">
        <f t="shared" si="21"/>
        <v>375.64019999999999</v>
      </c>
      <c r="L134" s="10">
        <f t="shared" si="22"/>
        <v>2</v>
      </c>
      <c r="M134" s="73" t="str">
        <f t="shared" si="23"/>
        <v/>
      </c>
      <c r="N134">
        <f t="shared" si="24"/>
        <v>2</v>
      </c>
      <c r="O134" s="12">
        <f t="shared" si="25"/>
        <v>78.043645136528141</v>
      </c>
      <c r="P134" s="11">
        <f t="shared" si="26"/>
        <v>6.875645136528135</v>
      </c>
      <c r="Q134" s="1">
        <f t="shared" si="27"/>
        <v>71.168000000000006</v>
      </c>
      <c r="S134" s="14" t="str">
        <f t="shared" si="28"/>
        <v>A</v>
      </c>
      <c r="U134" s="1">
        <f t="shared" si="29"/>
        <v>71.168000000000006</v>
      </c>
      <c r="V134" s="1">
        <f t="shared" si="30"/>
        <v>383.762</v>
      </c>
      <c r="W134" s="1">
        <f t="shared" si="31"/>
        <v>6.875645136528135</v>
      </c>
      <c r="X134" s="20">
        <f t="shared" si="32"/>
        <v>2.9909056343897387</v>
      </c>
      <c r="Y134" s="22">
        <f t="shared" si="33"/>
        <v>2</v>
      </c>
      <c r="AA134" s="47"/>
    </row>
    <row r="135" spans="1:34" hidden="1" x14ac:dyDescent="0.25">
      <c r="A135" s="57" t="s">
        <v>6010</v>
      </c>
      <c r="B135" s="1">
        <v>92.671999999999997</v>
      </c>
      <c r="C135" s="1">
        <v>92.543999999999997</v>
      </c>
      <c r="D135" s="1">
        <v>416.464</v>
      </c>
      <c r="E135" s="1">
        <v>382.84800000000001</v>
      </c>
      <c r="G135" s="1">
        <f t="shared" si="17"/>
        <v>33.615999999999985</v>
      </c>
      <c r="H135" s="1">
        <f t="shared" si="18"/>
        <v>0.12800000000000011</v>
      </c>
      <c r="I135" s="2">
        <f t="shared" si="19"/>
        <v>391.47615999999999</v>
      </c>
      <c r="J135" s="2">
        <f t="shared" si="20"/>
        <v>383.14688000000001</v>
      </c>
      <c r="K135" s="2">
        <f t="shared" si="21"/>
        <v>374.81759999999997</v>
      </c>
      <c r="L135" s="10">
        <f t="shared" si="22"/>
        <v>2</v>
      </c>
      <c r="M135" s="73" t="str">
        <f t="shared" si="23"/>
        <v/>
      </c>
      <c r="N135">
        <f t="shared" si="24"/>
        <v>2</v>
      </c>
      <c r="O135" s="12">
        <f t="shared" si="25"/>
        <v>101.62517819936396</v>
      </c>
      <c r="P135" s="11">
        <f t="shared" si="26"/>
        <v>8.9531781993639612</v>
      </c>
      <c r="Q135" s="1">
        <f t="shared" si="27"/>
        <v>92.671999999999997</v>
      </c>
      <c r="S135" s="14" t="str">
        <f t="shared" si="28"/>
        <v>A</v>
      </c>
      <c r="U135" s="1">
        <f t="shared" si="29"/>
        <v>92.671999999999997</v>
      </c>
      <c r="V135" s="1">
        <f t="shared" si="30"/>
        <v>382.84800000000001</v>
      </c>
      <c r="W135" s="1">
        <f t="shared" si="31"/>
        <v>8.9531781993639612</v>
      </c>
      <c r="X135" s="20">
        <f t="shared" si="32"/>
        <v>3.8946325167233229</v>
      </c>
      <c r="Y135" s="22">
        <f t="shared" si="33"/>
        <v>2</v>
      </c>
      <c r="AA135" s="47"/>
    </row>
    <row r="136" spans="1:34" hidden="1" x14ac:dyDescent="0.25">
      <c r="A136" s="57" t="s">
        <v>6011</v>
      </c>
      <c r="B136" s="1">
        <v>99.84</v>
      </c>
      <c r="C136" s="1">
        <v>99.584000000000003</v>
      </c>
      <c r="D136" s="1">
        <v>420.774</v>
      </c>
      <c r="E136" s="1">
        <v>382.60899999999998</v>
      </c>
      <c r="G136" s="1">
        <f t="shared" si="17"/>
        <v>38.16500000000002</v>
      </c>
      <c r="H136" s="1">
        <f t="shared" si="18"/>
        <v>0.25600000000000023</v>
      </c>
      <c r="I136" s="2">
        <f t="shared" si="19"/>
        <v>395.52755999999999</v>
      </c>
      <c r="J136" s="2">
        <f t="shared" si="20"/>
        <v>387.11207999999999</v>
      </c>
      <c r="K136" s="2">
        <f t="shared" si="21"/>
        <v>378.69659999999999</v>
      </c>
      <c r="L136" s="10">
        <f t="shared" si="22"/>
        <v>2</v>
      </c>
      <c r="M136" s="73" t="str">
        <f t="shared" si="23"/>
        <v/>
      </c>
      <c r="N136">
        <f t="shared" si="24"/>
        <v>2</v>
      </c>
      <c r="O136" s="12">
        <f t="shared" si="25"/>
        <v>109.48568922030925</v>
      </c>
      <c r="P136" s="11">
        <f t="shared" si="26"/>
        <v>9.6456892203092508</v>
      </c>
      <c r="Q136" s="1">
        <f t="shared" si="27"/>
        <v>99.84</v>
      </c>
      <c r="S136" s="14" t="str">
        <f t="shared" si="28"/>
        <v>A</v>
      </c>
      <c r="U136" s="1">
        <f t="shared" si="29"/>
        <v>99.84</v>
      </c>
      <c r="V136" s="1">
        <f t="shared" si="30"/>
        <v>382.60899999999998</v>
      </c>
      <c r="W136" s="1">
        <f t="shared" si="31"/>
        <v>9.6456892203092508</v>
      </c>
      <c r="X136" s="20">
        <f t="shared" si="32"/>
        <v>4.1958748108345238</v>
      </c>
      <c r="Y136" s="22">
        <f t="shared" si="33"/>
        <v>2</v>
      </c>
      <c r="AA136" s="47"/>
    </row>
    <row r="137" spans="1:34" hidden="1" x14ac:dyDescent="0.25">
      <c r="A137" s="57" t="s">
        <v>6012</v>
      </c>
      <c r="B137" s="1">
        <v>119.04</v>
      </c>
      <c r="C137" s="1">
        <v>118.78400000000001</v>
      </c>
      <c r="D137" s="1">
        <v>422.666</v>
      </c>
      <c r="E137" s="1">
        <v>382.524</v>
      </c>
      <c r="G137" s="1">
        <f t="shared" ref="G137:G200" si="34">D137-E137</f>
        <v>40.141999999999996</v>
      </c>
      <c r="H137" s="1">
        <f t="shared" ref="H137:H200" si="35">B137-C137</f>
        <v>0.25600000000000023</v>
      </c>
      <c r="I137" s="2">
        <f t="shared" ref="I137:I200" si="36">D137-((D137/100)*I$8)</f>
        <v>397.30604</v>
      </c>
      <c r="J137" s="2">
        <f t="shared" ref="J137:J200" si="37">D137-((D137/100)*J$8)</f>
        <v>388.85271999999998</v>
      </c>
      <c r="K137" s="2">
        <f t="shared" ref="K137:K200" si="38">D137-((D137/100)*K$8)</f>
        <v>380.39940000000001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3</v>
      </c>
      <c r="M137" s="73">
        <f t="shared" ref="M137:M200" si="40">IF(L136&lt;&gt;L137,L137,"")</f>
        <v>3</v>
      </c>
      <c r="N137">
        <f t="shared" ref="N137:N200" si="41">L137</f>
        <v>3</v>
      </c>
      <c r="O137" s="12">
        <f t="shared" ref="O137:O200" si="42">IF(N137=1,(B137+(B137/(100-Q$4)*Q$4)),IF(N137=2,(B137+(B137/(100-Q$5)*Q$5)),IF(N137=3,(B137+(B137/(100-Q$6)*Q$6)),B137)))</f>
        <v>136.49810801513587</v>
      </c>
      <c r="P137" s="11">
        <f t="shared" ref="P137:P200" si="43">IF(O137&lt;&gt;"",O137-B137,"")</f>
        <v>17.458108015135863</v>
      </c>
      <c r="Q137" s="1">
        <f t="shared" ref="Q137:Q200" si="44">O137-P137</f>
        <v>119.04</v>
      </c>
      <c r="S137" s="14" t="str">
        <f t="shared" ref="S137:S200" si="45">IF(ROUND(B137,3)=ROUND(Q137,3),"A","B")</f>
        <v>A</v>
      </c>
      <c r="U137" s="1">
        <f t="shared" ref="U137:U200" si="46">B137</f>
        <v>119.04</v>
      </c>
      <c r="V137" s="1">
        <f t="shared" ref="V137:V200" si="47">E137</f>
        <v>382.524</v>
      </c>
      <c r="W137" s="1">
        <f t="shared" ref="W137:W200" si="48">P137</f>
        <v>17.458108015135863</v>
      </c>
      <c r="X137" s="20">
        <f t="shared" ref="X137:X200" si="49">W137*X$6</f>
        <v>7.5942769865841004</v>
      </c>
      <c r="Y137" s="22">
        <f t="shared" ref="Y137:Y200" si="50">L137</f>
        <v>3</v>
      </c>
      <c r="AA137" s="47"/>
    </row>
    <row r="138" spans="1:34" hidden="1" x14ac:dyDescent="0.25">
      <c r="A138" s="57" t="s">
        <v>6013</v>
      </c>
      <c r="B138" s="1">
        <v>122.36799999999999</v>
      </c>
      <c r="C138" s="1">
        <v>122.11199999999999</v>
      </c>
      <c r="D138" s="1">
        <v>422.19400000000002</v>
      </c>
      <c r="E138" s="1">
        <v>382.11700000000002</v>
      </c>
      <c r="G138" s="1">
        <f t="shared" si="34"/>
        <v>40.076999999999998</v>
      </c>
      <c r="H138" s="1">
        <f t="shared" si="35"/>
        <v>0.25600000000000023</v>
      </c>
      <c r="I138" s="2">
        <f t="shared" si="36"/>
        <v>396.86236000000002</v>
      </c>
      <c r="J138" s="2">
        <f t="shared" si="37"/>
        <v>388.41848000000005</v>
      </c>
      <c r="K138" s="2">
        <f t="shared" si="38"/>
        <v>379.97460000000001</v>
      </c>
      <c r="L138" s="10">
        <f t="shared" si="39"/>
        <v>3</v>
      </c>
      <c r="M138" s="73" t="str">
        <f t="shared" si="40"/>
        <v/>
      </c>
      <c r="N138">
        <f t="shared" si="41"/>
        <v>3</v>
      </c>
      <c r="O138" s="12">
        <f t="shared" si="42"/>
        <v>140.31418415319342</v>
      </c>
      <c r="P138" s="11">
        <f t="shared" si="43"/>
        <v>17.946184153193428</v>
      </c>
      <c r="Q138" s="1">
        <f t="shared" si="44"/>
        <v>122.36799999999999</v>
      </c>
      <c r="S138" s="14" t="str">
        <f t="shared" si="45"/>
        <v>A</v>
      </c>
      <c r="U138" s="1">
        <f t="shared" si="46"/>
        <v>122.36799999999999</v>
      </c>
      <c r="V138" s="1">
        <f t="shared" si="47"/>
        <v>382.11700000000002</v>
      </c>
      <c r="W138" s="1">
        <f t="shared" si="48"/>
        <v>17.946184153193428</v>
      </c>
      <c r="X138" s="20">
        <f t="shared" si="49"/>
        <v>7.806590106639141</v>
      </c>
      <c r="Y138" s="22">
        <f t="shared" si="50"/>
        <v>3</v>
      </c>
      <c r="AA138" s="47"/>
    </row>
    <row r="139" spans="1:34" hidden="1" x14ac:dyDescent="0.25">
      <c r="A139" s="57" t="s">
        <v>6014</v>
      </c>
      <c r="B139" s="1">
        <v>111.36</v>
      </c>
      <c r="C139" s="1">
        <v>111.232</v>
      </c>
      <c r="D139" s="1">
        <v>422.13099999999997</v>
      </c>
      <c r="E139" s="1">
        <v>382.07100000000003</v>
      </c>
      <c r="G139" s="1">
        <f t="shared" si="34"/>
        <v>40.059999999999945</v>
      </c>
      <c r="H139" s="1">
        <f t="shared" si="35"/>
        <v>0.12800000000000011</v>
      </c>
      <c r="I139" s="2">
        <f t="shared" si="36"/>
        <v>396.80313999999998</v>
      </c>
      <c r="J139" s="2">
        <f t="shared" si="37"/>
        <v>388.36051999999995</v>
      </c>
      <c r="K139" s="2">
        <f t="shared" si="38"/>
        <v>379.91789999999997</v>
      </c>
      <c r="L139" s="10">
        <f t="shared" si="39"/>
        <v>3</v>
      </c>
      <c r="M139" s="73" t="str">
        <f t="shared" si="40"/>
        <v/>
      </c>
      <c r="N139">
        <f t="shared" si="41"/>
        <v>3</v>
      </c>
      <c r="O139" s="12">
        <f t="shared" si="42"/>
        <v>127.69177846577227</v>
      </c>
      <c r="P139" s="11">
        <f t="shared" si="43"/>
        <v>16.331778465772274</v>
      </c>
      <c r="Q139" s="1">
        <f t="shared" si="44"/>
        <v>111.36</v>
      </c>
      <c r="S139" s="14" t="str">
        <f t="shared" si="45"/>
        <v>A</v>
      </c>
      <c r="U139" s="1">
        <f t="shared" si="46"/>
        <v>111.36</v>
      </c>
      <c r="V139" s="1">
        <f t="shared" si="47"/>
        <v>382.07100000000003</v>
      </c>
      <c r="W139" s="1">
        <f t="shared" si="48"/>
        <v>16.331778465772274</v>
      </c>
      <c r="X139" s="20">
        <f t="shared" si="49"/>
        <v>7.1043236326109396</v>
      </c>
      <c r="Y139" s="22">
        <f t="shared" si="50"/>
        <v>3</v>
      </c>
      <c r="AA139" s="47"/>
    </row>
    <row r="140" spans="1:34" hidden="1" x14ac:dyDescent="0.25">
      <c r="A140" s="57" t="s">
        <v>6015</v>
      </c>
      <c r="B140" s="1">
        <v>111.232</v>
      </c>
      <c r="C140" s="1">
        <v>110.976</v>
      </c>
      <c r="D140" s="1">
        <v>423.98700000000002</v>
      </c>
      <c r="E140" s="1">
        <v>383.75099999999998</v>
      </c>
      <c r="G140" s="1">
        <f t="shared" si="34"/>
        <v>40.236000000000047</v>
      </c>
      <c r="H140" s="1">
        <f t="shared" si="35"/>
        <v>0.25600000000000023</v>
      </c>
      <c r="I140" s="2">
        <f t="shared" si="36"/>
        <v>398.54778000000005</v>
      </c>
      <c r="J140" s="2">
        <f t="shared" si="37"/>
        <v>390.06804</v>
      </c>
      <c r="K140" s="2">
        <f t="shared" si="38"/>
        <v>381.5883</v>
      </c>
      <c r="L140" s="10">
        <f t="shared" si="39"/>
        <v>3</v>
      </c>
      <c r="M140" s="73" t="str">
        <f t="shared" si="40"/>
        <v/>
      </c>
      <c r="N140">
        <f t="shared" si="41"/>
        <v>3</v>
      </c>
      <c r="O140" s="12">
        <f t="shared" si="42"/>
        <v>127.54500630661622</v>
      </c>
      <c r="P140" s="11">
        <f t="shared" si="43"/>
        <v>16.313006306616217</v>
      </c>
      <c r="Q140" s="1">
        <f t="shared" si="44"/>
        <v>111.232</v>
      </c>
      <c r="S140" s="14" t="str">
        <f t="shared" si="45"/>
        <v>A</v>
      </c>
      <c r="U140" s="1">
        <f t="shared" si="46"/>
        <v>111.232</v>
      </c>
      <c r="V140" s="1">
        <f t="shared" si="47"/>
        <v>383.75099999999998</v>
      </c>
      <c r="W140" s="1">
        <f t="shared" si="48"/>
        <v>16.313006306616217</v>
      </c>
      <c r="X140" s="20">
        <f t="shared" si="49"/>
        <v>7.0961577433780541</v>
      </c>
      <c r="Y140" s="22">
        <f t="shared" si="50"/>
        <v>3</v>
      </c>
      <c r="AA140" s="47"/>
    </row>
    <row r="141" spans="1:34" hidden="1" x14ac:dyDescent="0.25">
      <c r="A141" s="57" t="s">
        <v>6016</v>
      </c>
      <c r="B141" s="1">
        <v>97.792000000000002</v>
      </c>
      <c r="C141" s="1">
        <v>97.536000000000001</v>
      </c>
      <c r="D141" s="1">
        <v>423.62900000000002</v>
      </c>
      <c r="E141" s="1">
        <v>383.51</v>
      </c>
      <c r="G141" s="1">
        <f t="shared" si="34"/>
        <v>40.119000000000028</v>
      </c>
      <c r="H141" s="1">
        <f t="shared" si="35"/>
        <v>0.25600000000000023</v>
      </c>
      <c r="I141" s="2">
        <f t="shared" si="36"/>
        <v>398.21126000000004</v>
      </c>
      <c r="J141" s="2">
        <f t="shared" si="37"/>
        <v>389.73868000000004</v>
      </c>
      <c r="K141" s="2">
        <f t="shared" si="38"/>
        <v>381.26609999999999</v>
      </c>
      <c r="L141" s="10">
        <f t="shared" si="39"/>
        <v>3</v>
      </c>
      <c r="M141" s="73" t="str">
        <f t="shared" si="40"/>
        <v/>
      </c>
      <c r="N141">
        <f t="shared" si="41"/>
        <v>3</v>
      </c>
      <c r="O141" s="12">
        <f t="shared" si="42"/>
        <v>112.1339295952299</v>
      </c>
      <c r="P141" s="11">
        <f t="shared" si="43"/>
        <v>14.3419295952299</v>
      </c>
      <c r="Q141" s="1">
        <f t="shared" si="44"/>
        <v>97.792000000000002</v>
      </c>
      <c r="S141" s="14" t="str">
        <f t="shared" si="45"/>
        <v>A</v>
      </c>
      <c r="U141" s="1">
        <f t="shared" si="46"/>
        <v>97.792000000000002</v>
      </c>
      <c r="V141" s="1">
        <f t="shared" si="47"/>
        <v>383.51</v>
      </c>
      <c r="W141" s="1">
        <f t="shared" si="48"/>
        <v>14.3419295952299</v>
      </c>
      <c r="X141" s="20">
        <f t="shared" si="49"/>
        <v>6.2387393739250063</v>
      </c>
      <c r="Y141" s="22">
        <f t="shared" si="50"/>
        <v>3</v>
      </c>
      <c r="AA141" s="47"/>
    </row>
    <row r="142" spans="1:34" hidden="1" x14ac:dyDescent="0.25">
      <c r="A142" s="57" t="s">
        <v>6017</v>
      </c>
      <c r="B142" s="1">
        <v>52.863999999999997</v>
      </c>
      <c r="C142" s="1">
        <v>52.607999999999997</v>
      </c>
      <c r="D142" s="1">
        <v>424.45600000000002</v>
      </c>
      <c r="E142" s="1">
        <v>384.36900000000003</v>
      </c>
      <c r="G142" s="1">
        <f t="shared" si="34"/>
        <v>40.086999999999989</v>
      </c>
      <c r="H142" s="1">
        <f t="shared" si="35"/>
        <v>0.25600000000000023</v>
      </c>
      <c r="I142" s="2">
        <f t="shared" si="36"/>
        <v>398.98864000000003</v>
      </c>
      <c r="J142" s="2">
        <f t="shared" si="37"/>
        <v>390.49952000000002</v>
      </c>
      <c r="K142" s="2">
        <f t="shared" si="38"/>
        <v>382.0104</v>
      </c>
      <c r="L142" s="10">
        <f t="shared" si="39"/>
        <v>3</v>
      </c>
      <c r="M142" s="73" t="str">
        <f t="shared" si="40"/>
        <v/>
      </c>
      <c r="N142">
        <f t="shared" si="41"/>
        <v>3</v>
      </c>
      <c r="O142" s="12">
        <f t="shared" si="42"/>
        <v>60.616901731452813</v>
      </c>
      <c r="P142" s="11">
        <f t="shared" si="43"/>
        <v>7.7529017314528161</v>
      </c>
      <c r="Q142" s="1">
        <f t="shared" si="44"/>
        <v>52.863999999999997</v>
      </c>
      <c r="S142" s="14" t="str">
        <f t="shared" si="45"/>
        <v>A</v>
      </c>
      <c r="U142" s="1">
        <f t="shared" si="46"/>
        <v>52.863999999999997</v>
      </c>
      <c r="V142" s="1">
        <f t="shared" si="47"/>
        <v>384.36900000000003</v>
      </c>
      <c r="W142" s="1">
        <f t="shared" si="48"/>
        <v>7.7529017314528161</v>
      </c>
      <c r="X142" s="20">
        <f t="shared" si="49"/>
        <v>3.3725122531819749</v>
      </c>
      <c r="Y142" s="22">
        <f t="shared" si="50"/>
        <v>3</v>
      </c>
      <c r="AA142" s="47"/>
    </row>
    <row r="143" spans="1:34" hidden="1" x14ac:dyDescent="0.25">
      <c r="A143" s="57" t="s">
        <v>6018</v>
      </c>
      <c r="B143" s="1">
        <v>40.32</v>
      </c>
      <c r="C143" s="1">
        <v>40.192</v>
      </c>
      <c r="D143" s="1">
        <v>425.92099999999999</v>
      </c>
      <c r="E143" s="1">
        <v>385.68900000000002</v>
      </c>
      <c r="G143" s="1">
        <f t="shared" si="34"/>
        <v>40.231999999999971</v>
      </c>
      <c r="H143" s="1">
        <f t="shared" si="35"/>
        <v>0.12800000000000011</v>
      </c>
      <c r="I143" s="2">
        <f t="shared" si="36"/>
        <v>400.36574000000002</v>
      </c>
      <c r="J143" s="2">
        <f t="shared" si="37"/>
        <v>391.84731999999997</v>
      </c>
      <c r="K143" s="2">
        <f t="shared" si="38"/>
        <v>383.32889999999998</v>
      </c>
      <c r="L143" s="10">
        <f t="shared" si="39"/>
        <v>3</v>
      </c>
      <c r="M143" s="73" t="str">
        <f t="shared" si="40"/>
        <v/>
      </c>
      <c r="N143">
        <f t="shared" si="41"/>
        <v>3</v>
      </c>
      <c r="O143" s="12">
        <f t="shared" si="42"/>
        <v>46.233230134158923</v>
      </c>
      <c r="P143" s="11">
        <f t="shared" si="43"/>
        <v>5.9132301341589226</v>
      </c>
      <c r="Q143" s="1">
        <f t="shared" si="44"/>
        <v>40.32</v>
      </c>
      <c r="S143" s="14" t="str">
        <f t="shared" si="45"/>
        <v>A</v>
      </c>
      <c r="U143" s="1">
        <f t="shared" si="46"/>
        <v>40.32</v>
      </c>
      <c r="V143" s="1">
        <f t="shared" si="47"/>
        <v>385.68900000000002</v>
      </c>
      <c r="W143" s="1">
        <f t="shared" si="48"/>
        <v>5.9132301341589226</v>
      </c>
      <c r="X143" s="20">
        <f t="shared" si="49"/>
        <v>2.5722551083591312</v>
      </c>
      <c r="Y143" s="22">
        <f t="shared" si="50"/>
        <v>3</v>
      </c>
      <c r="AA143" s="47"/>
    </row>
    <row r="144" spans="1:34" hidden="1" x14ac:dyDescent="0.25">
      <c r="A144" s="57" t="s">
        <v>6019</v>
      </c>
      <c r="B144" s="1">
        <v>34.176000000000002</v>
      </c>
      <c r="C144" s="1">
        <v>33.92</v>
      </c>
      <c r="D144" s="1">
        <v>426.91500000000002</v>
      </c>
      <c r="E144" s="1">
        <v>386.59199999999998</v>
      </c>
      <c r="G144" s="1">
        <f t="shared" si="34"/>
        <v>40.323000000000036</v>
      </c>
      <c r="H144" s="1">
        <f t="shared" si="35"/>
        <v>0.25600000000000023</v>
      </c>
      <c r="I144" s="2">
        <f t="shared" si="36"/>
        <v>401.30010000000004</v>
      </c>
      <c r="J144" s="2">
        <f t="shared" si="37"/>
        <v>392.76179999999999</v>
      </c>
      <c r="K144" s="2">
        <f t="shared" si="38"/>
        <v>384.2235</v>
      </c>
      <c r="L144" s="10">
        <f t="shared" si="39"/>
        <v>3</v>
      </c>
      <c r="M144" s="73" t="str">
        <f t="shared" si="40"/>
        <v/>
      </c>
      <c r="N144">
        <f t="shared" si="41"/>
        <v>3</v>
      </c>
      <c r="O144" s="12">
        <f t="shared" si="42"/>
        <v>39.188166494668046</v>
      </c>
      <c r="P144" s="11">
        <f t="shared" si="43"/>
        <v>5.012166494668044</v>
      </c>
      <c r="Q144" s="1">
        <f t="shared" si="44"/>
        <v>34.176000000000002</v>
      </c>
      <c r="S144" s="14" t="str">
        <f t="shared" si="45"/>
        <v>A</v>
      </c>
      <c r="U144" s="1">
        <f t="shared" si="46"/>
        <v>34.176000000000002</v>
      </c>
      <c r="V144" s="1">
        <f t="shared" si="47"/>
        <v>386.59199999999998</v>
      </c>
      <c r="W144" s="1">
        <f t="shared" si="48"/>
        <v>5.012166494668044</v>
      </c>
      <c r="X144" s="20">
        <f t="shared" si="49"/>
        <v>2.1802924251805993</v>
      </c>
      <c r="Y144" s="22">
        <f t="shared" si="50"/>
        <v>3</v>
      </c>
      <c r="AA144" s="47"/>
    </row>
    <row r="145" spans="1:34" hidden="1" x14ac:dyDescent="0.25">
      <c r="A145" s="57" t="s">
        <v>6020</v>
      </c>
      <c r="B145" s="1">
        <v>34.432000000000002</v>
      </c>
      <c r="C145" s="1">
        <v>34.176000000000002</v>
      </c>
      <c r="D145" s="1">
        <v>427.79</v>
      </c>
      <c r="E145" s="1">
        <v>387.38099999999997</v>
      </c>
      <c r="G145" s="1">
        <f t="shared" si="34"/>
        <v>40.409000000000049</v>
      </c>
      <c r="H145" s="1">
        <f t="shared" si="35"/>
        <v>0.25600000000000023</v>
      </c>
      <c r="I145" s="2">
        <f t="shared" si="36"/>
        <v>402.12260000000003</v>
      </c>
      <c r="J145" s="2">
        <f t="shared" si="37"/>
        <v>393.5668</v>
      </c>
      <c r="K145" s="2">
        <f t="shared" si="38"/>
        <v>385.01100000000002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39.481710812980168</v>
      </c>
      <c r="P145" s="11">
        <f t="shared" si="43"/>
        <v>5.049710812980166</v>
      </c>
      <c r="Q145" s="1">
        <f t="shared" si="44"/>
        <v>34.432000000000002</v>
      </c>
      <c r="S145" s="14" t="str">
        <f t="shared" si="45"/>
        <v>A</v>
      </c>
      <c r="U145" s="1">
        <f t="shared" si="46"/>
        <v>34.432000000000002</v>
      </c>
      <c r="V145" s="1">
        <f t="shared" si="47"/>
        <v>387.38099999999997</v>
      </c>
      <c r="W145" s="1">
        <f t="shared" si="48"/>
        <v>5.049710812980166</v>
      </c>
      <c r="X145" s="20">
        <f t="shared" si="49"/>
        <v>2.1966242036463721</v>
      </c>
      <c r="Y145" s="22">
        <f t="shared" si="50"/>
        <v>3</v>
      </c>
      <c r="AA145" s="47"/>
    </row>
    <row r="146" spans="1:34" hidden="1" x14ac:dyDescent="0.25">
      <c r="A146" s="57" t="s">
        <v>6021</v>
      </c>
      <c r="B146" s="1">
        <v>34.176000000000002</v>
      </c>
      <c r="C146" s="1">
        <v>33.92</v>
      </c>
      <c r="D146" s="1">
        <v>426.791</v>
      </c>
      <c r="E146" s="1">
        <v>386.47199999999998</v>
      </c>
      <c r="G146" s="1">
        <f t="shared" si="34"/>
        <v>40.319000000000017</v>
      </c>
      <c r="H146" s="1">
        <f t="shared" si="35"/>
        <v>0.25600000000000023</v>
      </c>
      <c r="I146" s="2">
        <f t="shared" si="36"/>
        <v>401.18353999999999</v>
      </c>
      <c r="J146" s="2">
        <f t="shared" si="37"/>
        <v>392.64771999999999</v>
      </c>
      <c r="K146" s="2">
        <f t="shared" si="38"/>
        <v>384.11189999999999</v>
      </c>
      <c r="L146" s="10">
        <f t="shared" si="39"/>
        <v>3</v>
      </c>
      <c r="M146" s="73" t="str">
        <f t="shared" si="40"/>
        <v/>
      </c>
      <c r="N146">
        <f t="shared" si="41"/>
        <v>3</v>
      </c>
      <c r="O146" s="12">
        <f t="shared" si="42"/>
        <v>39.188166494668046</v>
      </c>
      <c r="P146" s="11">
        <f t="shared" si="43"/>
        <v>5.012166494668044</v>
      </c>
      <c r="Q146" s="1">
        <f t="shared" si="44"/>
        <v>34.176000000000002</v>
      </c>
      <c r="S146" s="14" t="str">
        <f t="shared" si="45"/>
        <v>A</v>
      </c>
      <c r="U146" s="1">
        <f t="shared" si="46"/>
        <v>34.176000000000002</v>
      </c>
      <c r="V146" s="1">
        <f t="shared" si="47"/>
        <v>386.47199999999998</v>
      </c>
      <c r="W146" s="1">
        <f t="shared" si="48"/>
        <v>5.012166494668044</v>
      </c>
      <c r="X146" s="20">
        <f t="shared" si="49"/>
        <v>2.1802924251805993</v>
      </c>
      <c r="Y146" s="22">
        <f t="shared" si="50"/>
        <v>3</v>
      </c>
      <c r="AA146" s="47"/>
    </row>
    <row r="147" spans="1:34" hidden="1" x14ac:dyDescent="0.25">
      <c r="A147" s="57" t="s">
        <v>6022</v>
      </c>
      <c r="B147" s="1">
        <v>33.664000000000001</v>
      </c>
      <c r="C147" s="1">
        <v>33.408000000000001</v>
      </c>
      <c r="D147" s="1">
        <v>424.685</v>
      </c>
      <c r="E147" s="1">
        <v>384.57299999999998</v>
      </c>
      <c r="G147" s="1">
        <f t="shared" si="34"/>
        <v>40.112000000000023</v>
      </c>
      <c r="H147" s="1">
        <f t="shared" si="35"/>
        <v>0.25600000000000023</v>
      </c>
      <c r="I147" s="2">
        <f t="shared" si="36"/>
        <v>399.20389999999998</v>
      </c>
      <c r="J147" s="2">
        <f t="shared" si="37"/>
        <v>390.71019999999999</v>
      </c>
      <c r="K147" s="2">
        <f t="shared" si="38"/>
        <v>382.2165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38.601077858043801</v>
      </c>
      <c r="P147" s="11">
        <f t="shared" si="43"/>
        <v>4.9370778580437999</v>
      </c>
      <c r="Q147" s="1">
        <f t="shared" si="44"/>
        <v>33.664000000000001</v>
      </c>
      <c r="S147" s="14" t="str">
        <f t="shared" si="45"/>
        <v>A</v>
      </c>
      <c r="U147" s="1">
        <f t="shared" si="46"/>
        <v>33.664000000000001</v>
      </c>
      <c r="V147" s="1">
        <f t="shared" si="47"/>
        <v>384.57299999999998</v>
      </c>
      <c r="W147" s="1">
        <f t="shared" si="48"/>
        <v>4.9370778580437999</v>
      </c>
      <c r="X147" s="20">
        <f t="shared" si="49"/>
        <v>2.1476288682490527</v>
      </c>
      <c r="Y147" s="22">
        <f t="shared" si="50"/>
        <v>3</v>
      </c>
      <c r="AA147" s="47"/>
    </row>
    <row r="148" spans="1:34" hidden="1" x14ac:dyDescent="0.25">
      <c r="A148" s="57" t="s">
        <v>6023</v>
      </c>
      <c r="B148" s="1">
        <v>32.768000000000001</v>
      </c>
      <c r="C148" s="1">
        <v>32.512</v>
      </c>
      <c r="D148" s="1">
        <v>424.55700000000002</v>
      </c>
      <c r="E148" s="1">
        <v>384.46</v>
      </c>
      <c r="G148" s="1">
        <f t="shared" si="34"/>
        <v>40.097000000000037</v>
      </c>
      <c r="H148" s="1">
        <f t="shared" si="35"/>
        <v>0.25600000000000023</v>
      </c>
      <c r="I148" s="2">
        <f t="shared" si="36"/>
        <v>399.08358000000004</v>
      </c>
      <c r="J148" s="2">
        <f t="shared" si="37"/>
        <v>390.59244000000001</v>
      </c>
      <c r="K148" s="2">
        <f t="shared" si="38"/>
        <v>382.10130000000004</v>
      </c>
      <c r="L148" s="10">
        <f t="shared" si="39"/>
        <v>3</v>
      </c>
      <c r="M148" s="73" t="str">
        <f t="shared" si="40"/>
        <v/>
      </c>
      <c r="N148">
        <f t="shared" si="41"/>
        <v>3</v>
      </c>
      <c r="O148" s="12">
        <f t="shared" si="42"/>
        <v>37.573672743951384</v>
      </c>
      <c r="P148" s="11">
        <f t="shared" si="43"/>
        <v>4.8056727439513836</v>
      </c>
      <c r="Q148" s="1">
        <f t="shared" si="44"/>
        <v>32.768000000000001</v>
      </c>
      <c r="S148" s="14" t="str">
        <f t="shared" si="45"/>
        <v>A</v>
      </c>
      <c r="U148" s="1">
        <f t="shared" si="46"/>
        <v>32.768000000000001</v>
      </c>
      <c r="V148" s="1">
        <f t="shared" si="47"/>
        <v>384.46</v>
      </c>
      <c r="W148" s="1">
        <f t="shared" si="48"/>
        <v>4.8056727439513836</v>
      </c>
      <c r="X148" s="20">
        <f t="shared" si="49"/>
        <v>2.0904676436188518</v>
      </c>
      <c r="Y148" s="22">
        <f t="shared" si="50"/>
        <v>3</v>
      </c>
      <c r="AA148" s="47"/>
    </row>
    <row r="149" spans="1:34" hidden="1" x14ac:dyDescent="0.25">
      <c r="A149" s="57" t="s">
        <v>6024</v>
      </c>
      <c r="B149" s="1">
        <v>32</v>
      </c>
      <c r="C149" s="1">
        <v>31.872</v>
      </c>
      <c r="D149" s="1">
        <v>424.80799999999999</v>
      </c>
      <c r="E149" s="1">
        <v>384.69499999999999</v>
      </c>
      <c r="G149" s="1">
        <f t="shared" si="34"/>
        <v>40.113</v>
      </c>
      <c r="H149" s="1">
        <f t="shared" si="35"/>
        <v>0.12800000000000011</v>
      </c>
      <c r="I149" s="2">
        <f t="shared" si="36"/>
        <v>399.31952000000001</v>
      </c>
      <c r="J149" s="2">
        <f t="shared" si="37"/>
        <v>390.82335999999998</v>
      </c>
      <c r="K149" s="2">
        <f t="shared" si="38"/>
        <v>382.3272</v>
      </c>
      <c r="L149" s="10">
        <f t="shared" si="39"/>
        <v>3</v>
      </c>
      <c r="M149" s="73" t="str">
        <f t="shared" si="40"/>
        <v/>
      </c>
      <c r="N149">
        <f t="shared" si="41"/>
        <v>3</v>
      </c>
      <c r="O149" s="12">
        <f t="shared" si="42"/>
        <v>36.693039789015018</v>
      </c>
      <c r="P149" s="11">
        <f t="shared" si="43"/>
        <v>4.6930397890150175</v>
      </c>
      <c r="Q149" s="1">
        <f t="shared" si="44"/>
        <v>32</v>
      </c>
      <c r="S149" s="14" t="str">
        <f t="shared" si="45"/>
        <v>A</v>
      </c>
      <c r="U149" s="1">
        <f t="shared" si="46"/>
        <v>32</v>
      </c>
      <c r="V149" s="1">
        <f t="shared" si="47"/>
        <v>384.69499999999999</v>
      </c>
      <c r="W149" s="1">
        <f t="shared" si="48"/>
        <v>4.6930397890150175</v>
      </c>
      <c r="X149" s="20">
        <f t="shared" si="49"/>
        <v>2.0414723082215325</v>
      </c>
      <c r="Y149" s="22">
        <f t="shared" si="50"/>
        <v>3</v>
      </c>
      <c r="AA149" s="47"/>
    </row>
    <row r="150" spans="1:34" hidden="1" x14ac:dyDescent="0.25">
      <c r="A150" s="57" t="s">
        <v>6025</v>
      </c>
      <c r="B150" s="1">
        <v>23.808</v>
      </c>
      <c r="C150" s="1">
        <v>23.552</v>
      </c>
      <c r="D150" s="1">
        <v>426.553</v>
      </c>
      <c r="E150" s="1">
        <v>386.327</v>
      </c>
      <c r="G150" s="1">
        <f t="shared" si="34"/>
        <v>40.225999999999999</v>
      </c>
      <c r="H150" s="1">
        <f t="shared" si="35"/>
        <v>0.25600000000000023</v>
      </c>
      <c r="I150" s="2">
        <f t="shared" si="36"/>
        <v>400.95981999999998</v>
      </c>
      <c r="J150" s="2">
        <f t="shared" si="37"/>
        <v>392.42876000000001</v>
      </c>
      <c r="K150" s="2">
        <f t="shared" si="38"/>
        <v>383.89769999999999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27.299621603027177</v>
      </c>
      <c r="P150" s="11">
        <f t="shared" si="43"/>
        <v>3.4916216030271769</v>
      </c>
      <c r="Q150" s="1">
        <f t="shared" si="44"/>
        <v>23.808</v>
      </c>
      <c r="S150" s="14" t="str">
        <f t="shared" si="45"/>
        <v>A</v>
      </c>
      <c r="U150" s="1">
        <f t="shared" si="46"/>
        <v>23.808</v>
      </c>
      <c r="V150" s="1">
        <f t="shared" si="47"/>
        <v>386.327</v>
      </c>
      <c r="W150" s="1">
        <f t="shared" si="48"/>
        <v>3.4916216030271769</v>
      </c>
      <c r="X150" s="20">
        <f t="shared" si="49"/>
        <v>1.518855397316822</v>
      </c>
      <c r="Y150" s="22">
        <f t="shared" si="50"/>
        <v>3</v>
      </c>
      <c r="AA150" s="47"/>
    </row>
    <row r="151" spans="1:34" hidden="1" x14ac:dyDescent="0.25">
      <c r="A151" s="57" t="s">
        <v>6026</v>
      </c>
      <c r="B151" s="1">
        <v>23.167999999999999</v>
      </c>
      <c r="C151" s="1">
        <v>23.04</v>
      </c>
      <c r="D151" s="1">
        <v>425.02800000000002</v>
      </c>
      <c r="E151" s="1">
        <v>384.952</v>
      </c>
      <c r="G151" s="1">
        <f t="shared" si="34"/>
        <v>40.076000000000022</v>
      </c>
      <c r="H151" s="1">
        <f t="shared" si="35"/>
        <v>0.12800000000000011</v>
      </c>
      <c r="I151" s="2">
        <f t="shared" si="36"/>
        <v>399.52632</v>
      </c>
      <c r="J151" s="2">
        <f t="shared" si="37"/>
        <v>391.02575999999999</v>
      </c>
      <c r="K151" s="2">
        <f t="shared" si="38"/>
        <v>382.52520000000004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26.565760807246875</v>
      </c>
      <c r="P151" s="11">
        <f t="shared" si="43"/>
        <v>3.3977608072468755</v>
      </c>
      <c r="Q151" s="1">
        <f t="shared" si="44"/>
        <v>23.167999999999999</v>
      </c>
      <c r="S151" s="14" t="str">
        <f t="shared" si="45"/>
        <v>A</v>
      </c>
      <c r="U151" s="1">
        <f t="shared" si="46"/>
        <v>23.167999999999999</v>
      </c>
      <c r="V151" s="1">
        <f t="shared" si="47"/>
        <v>384.952</v>
      </c>
      <c r="W151" s="1">
        <f t="shared" si="48"/>
        <v>3.3977608072468755</v>
      </c>
      <c r="X151" s="20">
        <f t="shared" si="49"/>
        <v>1.4780259511523908</v>
      </c>
      <c r="Y151" s="22">
        <f t="shared" si="50"/>
        <v>3</v>
      </c>
      <c r="AA151" s="47"/>
    </row>
    <row r="152" spans="1:34" hidden="1" x14ac:dyDescent="0.25">
      <c r="A152" s="57" t="s">
        <v>6027</v>
      </c>
      <c r="B152" s="1">
        <v>23.295999999999999</v>
      </c>
      <c r="C152" s="1">
        <v>23.167999999999999</v>
      </c>
      <c r="D152" s="1">
        <v>421.56200000000001</v>
      </c>
      <c r="E152" s="1">
        <v>381.81400000000002</v>
      </c>
      <c r="G152" s="1">
        <f t="shared" si="34"/>
        <v>39.74799999999999</v>
      </c>
      <c r="H152" s="1">
        <f t="shared" si="35"/>
        <v>0.12800000000000011</v>
      </c>
      <c r="I152" s="2">
        <f t="shared" si="36"/>
        <v>396.26828</v>
      </c>
      <c r="J152" s="2">
        <f t="shared" si="37"/>
        <v>387.83704</v>
      </c>
      <c r="K152" s="2">
        <f t="shared" si="38"/>
        <v>379.4058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26.712532966402932</v>
      </c>
      <c r="P152" s="11">
        <f t="shared" si="43"/>
        <v>3.4165329664029329</v>
      </c>
      <c r="Q152" s="1">
        <f t="shared" si="44"/>
        <v>23.295999999999999</v>
      </c>
      <c r="S152" s="14" t="str">
        <f t="shared" si="45"/>
        <v>A</v>
      </c>
      <c r="U152" s="1">
        <f t="shared" si="46"/>
        <v>23.295999999999999</v>
      </c>
      <c r="V152" s="1">
        <f t="shared" si="47"/>
        <v>381.81400000000002</v>
      </c>
      <c r="W152" s="1">
        <f t="shared" si="48"/>
        <v>3.4165329664029329</v>
      </c>
      <c r="X152" s="20">
        <f t="shared" si="49"/>
        <v>1.4861918403852759</v>
      </c>
      <c r="Y152" s="22">
        <f t="shared" si="50"/>
        <v>3</v>
      </c>
      <c r="AA152" s="47"/>
    </row>
    <row r="153" spans="1:34" x14ac:dyDescent="0.25">
      <c r="A153" s="57" t="s">
        <v>6028</v>
      </c>
      <c r="B153" s="1">
        <v>22.655999999999999</v>
      </c>
      <c r="C153" s="1">
        <v>22.4</v>
      </c>
      <c r="D153" s="1">
        <v>422.55700000000002</v>
      </c>
      <c r="E153" s="1">
        <v>382.72</v>
      </c>
      <c r="G153" s="1">
        <f t="shared" si="34"/>
        <v>39.836999999999989</v>
      </c>
      <c r="H153" s="1">
        <f t="shared" si="35"/>
        <v>0.25600000000000023</v>
      </c>
      <c r="I153" s="2">
        <f t="shared" si="36"/>
        <v>397.20357999999999</v>
      </c>
      <c r="J153" s="2">
        <f t="shared" si="37"/>
        <v>388.75244000000004</v>
      </c>
      <c r="K153" s="2">
        <f t="shared" si="38"/>
        <v>380.30130000000003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25.978672170622634</v>
      </c>
      <c r="P153" s="11">
        <f t="shared" si="43"/>
        <v>3.322672170622635</v>
      </c>
      <c r="Q153" s="1">
        <f t="shared" si="44"/>
        <v>22.655999999999999</v>
      </c>
      <c r="S153" s="14" t="str">
        <f t="shared" si="45"/>
        <v>A</v>
      </c>
      <c r="U153" s="1">
        <f t="shared" si="46"/>
        <v>22.655999999999999</v>
      </c>
      <c r="V153" s="1">
        <f t="shared" si="47"/>
        <v>382.72</v>
      </c>
      <c r="W153" s="1">
        <f t="shared" si="48"/>
        <v>3.322672170622635</v>
      </c>
      <c r="X153" s="20">
        <f t="shared" si="49"/>
        <v>1.4453623942208462</v>
      </c>
      <c r="Y153" s="22">
        <f t="shared" si="50"/>
        <v>3</v>
      </c>
      <c r="Z153" s="32" t="s">
        <v>40</v>
      </c>
      <c r="AA153" s="47"/>
      <c r="AB153" s="32" t="str">
        <f>A153</f>
        <v>2025-09-07 00:00:00</v>
      </c>
      <c r="AC153" s="1">
        <f>SUM(U153:U176)</f>
        <v>565.12</v>
      </c>
      <c r="AD153" s="1">
        <f>AVERAGE(V153:V176)</f>
        <v>382.11329166666661</v>
      </c>
      <c r="AE153" s="1">
        <f>SUM(W153:W176)</f>
        <v>78.151535171433224</v>
      </c>
      <c r="AF153" s="1">
        <f>SUM(X153:X176)</f>
        <v>33.995917799573448</v>
      </c>
      <c r="AG153" s="35">
        <f>AVERAGE(Y153:Y176)</f>
        <v>2.8333333333333335</v>
      </c>
      <c r="AH153" s="37">
        <f>DAY(A153)</f>
        <v>7</v>
      </c>
    </row>
    <row r="154" spans="1:34" hidden="1" x14ac:dyDescent="0.25">
      <c r="A154" s="57" t="s">
        <v>6029</v>
      </c>
      <c r="B154" s="1">
        <v>22.143999999999998</v>
      </c>
      <c r="C154" s="1">
        <v>21.888000000000002</v>
      </c>
      <c r="D154" s="1">
        <v>422.92</v>
      </c>
      <c r="E154" s="1">
        <v>383.05399999999997</v>
      </c>
      <c r="G154" s="1">
        <f t="shared" si="34"/>
        <v>39.866000000000042</v>
      </c>
      <c r="H154" s="1">
        <f t="shared" si="35"/>
        <v>0.25599999999999667</v>
      </c>
      <c r="I154" s="2">
        <f t="shared" si="36"/>
        <v>397.54480000000001</v>
      </c>
      <c r="J154" s="2">
        <f t="shared" si="37"/>
        <v>389.08640000000003</v>
      </c>
      <c r="K154" s="2">
        <f t="shared" si="38"/>
        <v>380.62800000000004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25.391583533998393</v>
      </c>
      <c r="P154" s="11">
        <f t="shared" si="43"/>
        <v>3.2475835339983945</v>
      </c>
      <c r="Q154" s="1">
        <f t="shared" si="44"/>
        <v>22.143999999999998</v>
      </c>
      <c r="S154" s="14" t="str">
        <f t="shared" si="45"/>
        <v>A</v>
      </c>
      <c r="U154" s="1">
        <f t="shared" si="46"/>
        <v>22.143999999999998</v>
      </c>
      <c r="V154" s="1">
        <f t="shared" si="47"/>
        <v>383.05399999999997</v>
      </c>
      <c r="W154" s="1">
        <f t="shared" si="48"/>
        <v>3.2475835339983945</v>
      </c>
      <c r="X154" s="20">
        <f t="shared" si="49"/>
        <v>1.4126988372893017</v>
      </c>
      <c r="Y154" s="22">
        <f t="shared" si="50"/>
        <v>3</v>
      </c>
      <c r="AA154" s="47"/>
    </row>
    <row r="155" spans="1:34" hidden="1" x14ac:dyDescent="0.25">
      <c r="A155" s="57" t="s">
        <v>6030</v>
      </c>
      <c r="B155" s="1">
        <v>22.783999999999999</v>
      </c>
      <c r="C155" s="1">
        <v>22.527999999999999</v>
      </c>
      <c r="D155" s="1">
        <v>422.83499999999998</v>
      </c>
      <c r="E155" s="1">
        <v>382.976</v>
      </c>
      <c r="G155" s="1">
        <f t="shared" si="34"/>
        <v>39.85899999999998</v>
      </c>
      <c r="H155" s="1">
        <f t="shared" si="35"/>
        <v>0.25600000000000023</v>
      </c>
      <c r="I155" s="2">
        <f t="shared" si="36"/>
        <v>397.4649</v>
      </c>
      <c r="J155" s="2">
        <f t="shared" si="37"/>
        <v>389.00819999999999</v>
      </c>
      <c r="K155" s="2">
        <f t="shared" si="38"/>
        <v>380.55149999999998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26.125444329778695</v>
      </c>
      <c r="P155" s="11">
        <f t="shared" si="43"/>
        <v>3.341444329778696</v>
      </c>
      <c r="Q155" s="1">
        <f t="shared" si="44"/>
        <v>22.783999999999999</v>
      </c>
      <c r="S155" s="14" t="str">
        <f t="shared" si="45"/>
        <v>A</v>
      </c>
      <c r="U155" s="1">
        <f t="shared" si="46"/>
        <v>22.783999999999999</v>
      </c>
      <c r="V155" s="1">
        <f t="shared" si="47"/>
        <v>382.976</v>
      </c>
      <c r="W155" s="1">
        <f t="shared" si="48"/>
        <v>3.341444329778696</v>
      </c>
      <c r="X155" s="20">
        <f t="shared" si="49"/>
        <v>1.4535282834537326</v>
      </c>
      <c r="Y155" s="22">
        <f t="shared" si="50"/>
        <v>3</v>
      </c>
      <c r="AA155" s="47"/>
    </row>
    <row r="156" spans="1:34" hidden="1" x14ac:dyDescent="0.25">
      <c r="A156" s="57" t="s">
        <v>6031</v>
      </c>
      <c r="B156" s="1">
        <v>22.015999999999998</v>
      </c>
      <c r="C156" s="1">
        <v>21.888000000000002</v>
      </c>
      <c r="D156" s="1">
        <v>423.108</v>
      </c>
      <c r="E156" s="1">
        <v>383.23099999999999</v>
      </c>
      <c r="G156" s="1">
        <f t="shared" si="34"/>
        <v>39.87700000000001</v>
      </c>
      <c r="H156" s="1">
        <f t="shared" si="35"/>
        <v>0.12799999999999656</v>
      </c>
      <c r="I156" s="2">
        <f t="shared" si="36"/>
        <v>397.72152</v>
      </c>
      <c r="J156" s="2">
        <f t="shared" si="37"/>
        <v>389.25936000000002</v>
      </c>
      <c r="K156" s="2">
        <f t="shared" si="38"/>
        <v>380.79719999999998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25.244811374842332</v>
      </c>
      <c r="P156" s="11">
        <f t="shared" si="43"/>
        <v>3.2288113748423335</v>
      </c>
      <c r="Q156" s="1">
        <f t="shared" si="44"/>
        <v>22.015999999999998</v>
      </c>
      <c r="S156" s="14" t="str">
        <f t="shared" si="45"/>
        <v>A</v>
      </c>
      <c r="U156" s="1">
        <f t="shared" si="46"/>
        <v>22.015999999999998</v>
      </c>
      <c r="V156" s="1">
        <f t="shared" si="47"/>
        <v>383.23099999999999</v>
      </c>
      <c r="W156" s="1">
        <f t="shared" si="48"/>
        <v>3.2288113748423335</v>
      </c>
      <c r="X156" s="20">
        <f t="shared" si="49"/>
        <v>1.404532948056415</v>
      </c>
      <c r="Y156" s="22">
        <f t="shared" si="50"/>
        <v>3</v>
      </c>
      <c r="AA156" s="47"/>
    </row>
    <row r="157" spans="1:34" hidden="1" x14ac:dyDescent="0.25">
      <c r="A157" s="57" t="s">
        <v>6032</v>
      </c>
      <c r="B157" s="1">
        <v>22.911999999999999</v>
      </c>
      <c r="C157" s="1">
        <v>22.655999999999999</v>
      </c>
      <c r="D157" s="1">
        <v>423.22800000000001</v>
      </c>
      <c r="E157" s="1">
        <v>383.33600000000001</v>
      </c>
      <c r="G157" s="1">
        <f t="shared" si="34"/>
        <v>39.891999999999996</v>
      </c>
      <c r="H157" s="1">
        <f t="shared" si="35"/>
        <v>0.25600000000000023</v>
      </c>
      <c r="I157" s="2">
        <f t="shared" si="36"/>
        <v>397.83431999999999</v>
      </c>
      <c r="J157" s="2">
        <f t="shared" si="37"/>
        <v>389.36975999999999</v>
      </c>
      <c r="K157" s="2">
        <f t="shared" si="38"/>
        <v>380.90520000000004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26.272216488934752</v>
      </c>
      <c r="P157" s="11">
        <f t="shared" si="43"/>
        <v>3.3602164889347534</v>
      </c>
      <c r="Q157" s="1">
        <f t="shared" si="44"/>
        <v>22.911999999999999</v>
      </c>
      <c r="S157" s="14" t="str">
        <f t="shared" si="45"/>
        <v>A</v>
      </c>
      <c r="U157" s="1">
        <f t="shared" si="46"/>
        <v>22.911999999999999</v>
      </c>
      <c r="V157" s="1">
        <f t="shared" si="47"/>
        <v>383.33600000000001</v>
      </c>
      <c r="W157" s="1">
        <f t="shared" si="48"/>
        <v>3.3602164889347534</v>
      </c>
      <c r="X157" s="20">
        <f t="shared" si="49"/>
        <v>1.4616941726866177</v>
      </c>
      <c r="Y157" s="22">
        <f t="shared" si="50"/>
        <v>3</v>
      </c>
      <c r="AA157" s="47"/>
    </row>
    <row r="158" spans="1:34" hidden="1" x14ac:dyDescent="0.25">
      <c r="A158" s="57" t="s">
        <v>6033</v>
      </c>
      <c r="B158" s="1">
        <v>22.783999999999999</v>
      </c>
      <c r="C158" s="1">
        <v>22.655999999999999</v>
      </c>
      <c r="D158" s="1">
        <v>422.71199999999999</v>
      </c>
      <c r="E158" s="1">
        <v>382.87299999999999</v>
      </c>
      <c r="G158" s="1">
        <f t="shared" si="34"/>
        <v>39.838999999999999</v>
      </c>
      <c r="H158" s="1">
        <f t="shared" si="35"/>
        <v>0.12800000000000011</v>
      </c>
      <c r="I158" s="2">
        <f t="shared" si="36"/>
        <v>397.34927999999996</v>
      </c>
      <c r="J158" s="2">
        <f t="shared" si="37"/>
        <v>388.89503999999999</v>
      </c>
      <c r="K158" s="2">
        <f t="shared" si="38"/>
        <v>380.44079999999997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26.125444329778695</v>
      </c>
      <c r="P158" s="11">
        <f t="shared" si="43"/>
        <v>3.341444329778696</v>
      </c>
      <c r="Q158" s="1">
        <f t="shared" si="44"/>
        <v>22.783999999999999</v>
      </c>
      <c r="S158" s="14" t="str">
        <f t="shared" si="45"/>
        <v>A</v>
      </c>
      <c r="U158" s="1">
        <f t="shared" si="46"/>
        <v>22.783999999999999</v>
      </c>
      <c r="V158" s="1">
        <f t="shared" si="47"/>
        <v>382.87299999999999</v>
      </c>
      <c r="W158" s="1">
        <f t="shared" si="48"/>
        <v>3.341444329778696</v>
      </c>
      <c r="X158" s="20">
        <f t="shared" si="49"/>
        <v>1.4535282834537326</v>
      </c>
      <c r="Y158" s="22">
        <f t="shared" si="50"/>
        <v>3</v>
      </c>
      <c r="AA158" s="47"/>
    </row>
    <row r="159" spans="1:34" hidden="1" x14ac:dyDescent="0.25">
      <c r="A159" s="57" t="s">
        <v>6034</v>
      </c>
      <c r="B159" s="1">
        <v>22.783999999999999</v>
      </c>
      <c r="C159" s="1">
        <v>22.527999999999999</v>
      </c>
      <c r="D159" s="1">
        <v>421.85300000000001</v>
      </c>
      <c r="E159" s="1">
        <v>382.09300000000002</v>
      </c>
      <c r="G159" s="1">
        <f t="shared" si="34"/>
        <v>39.759999999999991</v>
      </c>
      <c r="H159" s="1">
        <f t="shared" si="35"/>
        <v>0.25600000000000023</v>
      </c>
      <c r="I159" s="2">
        <f t="shared" si="36"/>
        <v>396.54182000000003</v>
      </c>
      <c r="J159" s="2">
        <f t="shared" si="37"/>
        <v>388.10476</v>
      </c>
      <c r="K159" s="2">
        <f t="shared" si="38"/>
        <v>379.66770000000002</v>
      </c>
      <c r="L159" s="10">
        <f t="shared" si="39"/>
        <v>3</v>
      </c>
      <c r="M159" s="73" t="str">
        <f t="shared" si="40"/>
        <v/>
      </c>
      <c r="N159">
        <f t="shared" si="41"/>
        <v>3</v>
      </c>
      <c r="O159" s="12">
        <f t="shared" si="42"/>
        <v>26.125444329778695</v>
      </c>
      <c r="P159" s="11">
        <f t="shared" si="43"/>
        <v>3.341444329778696</v>
      </c>
      <c r="Q159" s="1">
        <f t="shared" si="44"/>
        <v>22.783999999999999</v>
      </c>
      <c r="S159" s="14" t="str">
        <f t="shared" si="45"/>
        <v>A</v>
      </c>
      <c r="U159" s="1">
        <f t="shared" si="46"/>
        <v>22.783999999999999</v>
      </c>
      <c r="V159" s="1">
        <f t="shared" si="47"/>
        <v>382.09300000000002</v>
      </c>
      <c r="W159" s="1">
        <f t="shared" si="48"/>
        <v>3.341444329778696</v>
      </c>
      <c r="X159" s="20">
        <f t="shared" si="49"/>
        <v>1.4535282834537326</v>
      </c>
      <c r="Y159" s="22">
        <f t="shared" si="50"/>
        <v>3</v>
      </c>
      <c r="AA159" s="47"/>
    </row>
    <row r="160" spans="1:34" hidden="1" x14ac:dyDescent="0.25">
      <c r="A160" s="57" t="s">
        <v>6035</v>
      </c>
      <c r="B160" s="1">
        <v>22.527999999999999</v>
      </c>
      <c r="C160" s="1">
        <v>22.4</v>
      </c>
      <c r="D160" s="1">
        <v>421.86200000000002</v>
      </c>
      <c r="E160" s="1">
        <v>382.10399999999998</v>
      </c>
      <c r="G160" s="1">
        <f t="shared" si="34"/>
        <v>39.758000000000038</v>
      </c>
      <c r="H160" s="1">
        <f t="shared" si="35"/>
        <v>0.12800000000000011</v>
      </c>
      <c r="I160" s="2">
        <f t="shared" si="36"/>
        <v>396.55028000000004</v>
      </c>
      <c r="J160" s="2">
        <f t="shared" si="37"/>
        <v>388.11304000000001</v>
      </c>
      <c r="K160" s="2">
        <f t="shared" si="38"/>
        <v>379.67580000000004</v>
      </c>
      <c r="L160" s="10">
        <f t="shared" si="39"/>
        <v>3</v>
      </c>
      <c r="M160" s="73" t="str">
        <f t="shared" si="40"/>
        <v/>
      </c>
      <c r="N160">
        <f t="shared" si="41"/>
        <v>3</v>
      </c>
      <c r="O160" s="12">
        <f t="shared" si="42"/>
        <v>25.831900011466573</v>
      </c>
      <c r="P160" s="11">
        <f t="shared" si="43"/>
        <v>3.303900011466574</v>
      </c>
      <c r="Q160" s="1">
        <f t="shared" si="44"/>
        <v>22.527999999999999</v>
      </c>
      <c r="S160" s="14" t="str">
        <f t="shared" si="45"/>
        <v>A</v>
      </c>
      <c r="U160" s="1">
        <f t="shared" si="46"/>
        <v>22.527999999999999</v>
      </c>
      <c r="V160" s="1">
        <f t="shared" si="47"/>
        <v>382.10399999999998</v>
      </c>
      <c r="W160" s="1">
        <f t="shared" si="48"/>
        <v>3.303900011466574</v>
      </c>
      <c r="X160" s="20">
        <f t="shared" si="49"/>
        <v>1.4371965049879596</v>
      </c>
      <c r="Y160" s="22">
        <f t="shared" si="50"/>
        <v>3</v>
      </c>
      <c r="AA160" s="47"/>
    </row>
    <row r="161" spans="1:27" hidden="1" x14ac:dyDescent="0.25">
      <c r="A161" s="57" t="s">
        <v>6036</v>
      </c>
      <c r="B161" s="1">
        <v>22.783999999999999</v>
      </c>
      <c r="C161" s="1">
        <v>22.655999999999999</v>
      </c>
      <c r="D161" s="1">
        <v>421.98700000000002</v>
      </c>
      <c r="E161" s="1">
        <v>382.21699999999998</v>
      </c>
      <c r="G161" s="1">
        <f t="shared" si="34"/>
        <v>39.770000000000039</v>
      </c>
      <c r="H161" s="1">
        <f t="shared" si="35"/>
        <v>0.12800000000000011</v>
      </c>
      <c r="I161" s="2">
        <f t="shared" si="36"/>
        <v>396.66777999999999</v>
      </c>
      <c r="J161" s="2">
        <f t="shared" si="37"/>
        <v>388.22804000000002</v>
      </c>
      <c r="K161" s="2">
        <f t="shared" si="38"/>
        <v>379.78830000000005</v>
      </c>
      <c r="L161" s="10">
        <f t="shared" si="39"/>
        <v>3</v>
      </c>
      <c r="M161" s="73" t="str">
        <f t="shared" si="40"/>
        <v/>
      </c>
      <c r="N161">
        <f t="shared" si="41"/>
        <v>3</v>
      </c>
      <c r="O161" s="12">
        <f t="shared" si="42"/>
        <v>26.125444329778695</v>
      </c>
      <c r="P161" s="11">
        <f t="shared" si="43"/>
        <v>3.341444329778696</v>
      </c>
      <c r="Q161" s="1">
        <f t="shared" si="44"/>
        <v>22.783999999999999</v>
      </c>
      <c r="S161" s="14" t="str">
        <f t="shared" si="45"/>
        <v>A</v>
      </c>
      <c r="U161" s="1">
        <f t="shared" si="46"/>
        <v>22.783999999999999</v>
      </c>
      <c r="V161" s="1">
        <f t="shared" si="47"/>
        <v>382.21699999999998</v>
      </c>
      <c r="W161" s="1">
        <f t="shared" si="48"/>
        <v>3.341444329778696</v>
      </c>
      <c r="X161" s="20">
        <f t="shared" si="49"/>
        <v>1.4535282834537326</v>
      </c>
      <c r="Y161" s="22">
        <f t="shared" si="50"/>
        <v>3</v>
      </c>
      <c r="AA161" s="47"/>
    </row>
    <row r="162" spans="1:27" hidden="1" x14ac:dyDescent="0.25">
      <c r="A162" s="57" t="s">
        <v>6037</v>
      </c>
      <c r="B162" s="1">
        <v>24.192</v>
      </c>
      <c r="C162" s="1">
        <v>23.808</v>
      </c>
      <c r="D162" s="1">
        <v>422.25299999999999</v>
      </c>
      <c r="E162" s="1">
        <v>382.45400000000001</v>
      </c>
      <c r="G162" s="1">
        <f t="shared" si="34"/>
        <v>39.798999999999978</v>
      </c>
      <c r="H162" s="1">
        <f t="shared" si="35"/>
        <v>0.38400000000000034</v>
      </c>
      <c r="I162" s="2">
        <f t="shared" si="36"/>
        <v>396.91782000000001</v>
      </c>
      <c r="J162" s="2">
        <f t="shared" si="37"/>
        <v>388.47275999999999</v>
      </c>
      <c r="K162" s="2">
        <f t="shared" si="38"/>
        <v>380.02769999999998</v>
      </c>
      <c r="L162" s="10">
        <f t="shared" si="39"/>
        <v>3</v>
      </c>
      <c r="M162" s="73" t="str">
        <f t="shared" si="40"/>
        <v/>
      </c>
      <c r="N162">
        <f t="shared" si="41"/>
        <v>3</v>
      </c>
      <c r="O162" s="12">
        <f t="shared" si="42"/>
        <v>27.739938080495357</v>
      </c>
      <c r="P162" s="11">
        <f t="shared" si="43"/>
        <v>3.5479380804953564</v>
      </c>
      <c r="Q162" s="1">
        <f t="shared" si="44"/>
        <v>24.192</v>
      </c>
      <c r="S162" s="14" t="str">
        <f t="shared" si="45"/>
        <v>A</v>
      </c>
      <c r="U162" s="1">
        <f t="shared" si="46"/>
        <v>24.192</v>
      </c>
      <c r="V162" s="1">
        <f t="shared" si="47"/>
        <v>382.45400000000001</v>
      </c>
      <c r="W162" s="1">
        <f t="shared" si="48"/>
        <v>3.5479380804953564</v>
      </c>
      <c r="X162" s="20">
        <f t="shared" si="49"/>
        <v>1.5433530650154801</v>
      </c>
      <c r="Y162" s="22">
        <f t="shared" si="50"/>
        <v>3</v>
      </c>
      <c r="AA162" s="47"/>
    </row>
    <row r="163" spans="1:27" hidden="1" x14ac:dyDescent="0.25">
      <c r="A163" s="57" t="s">
        <v>6038</v>
      </c>
      <c r="B163" s="1">
        <v>23.552</v>
      </c>
      <c r="C163" s="1">
        <v>23.423999999999999</v>
      </c>
      <c r="D163" s="1">
        <v>420.834</v>
      </c>
      <c r="E163" s="1">
        <v>381.16399999999999</v>
      </c>
      <c r="G163" s="1">
        <f t="shared" si="34"/>
        <v>39.670000000000016</v>
      </c>
      <c r="H163" s="1">
        <f t="shared" si="35"/>
        <v>0.12800000000000011</v>
      </c>
      <c r="I163" s="2">
        <f t="shared" si="36"/>
        <v>395.58395999999999</v>
      </c>
      <c r="J163" s="2">
        <f t="shared" si="37"/>
        <v>387.16728000000001</v>
      </c>
      <c r="K163" s="2">
        <f t="shared" si="38"/>
        <v>378.75060000000002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27.006077284715055</v>
      </c>
      <c r="P163" s="11">
        <f t="shared" si="43"/>
        <v>3.4540772847150549</v>
      </c>
      <c r="Q163" s="1">
        <f t="shared" si="44"/>
        <v>23.552</v>
      </c>
      <c r="S163" s="14" t="str">
        <f t="shared" si="45"/>
        <v>A</v>
      </c>
      <c r="U163" s="1">
        <f t="shared" si="46"/>
        <v>23.552</v>
      </c>
      <c r="V163" s="1">
        <f t="shared" si="47"/>
        <v>381.16399999999999</v>
      </c>
      <c r="W163" s="1">
        <f t="shared" si="48"/>
        <v>3.4540772847150549</v>
      </c>
      <c r="X163" s="20">
        <f t="shared" si="49"/>
        <v>1.5025236188510489</v>
      </c>
      <c r="Y163" s="22">
        <f t="shared" si="50"/>
        <v>3</v>
      </c>
      <c r="AA163" s="47"/>
    </row>
    <row r="164" spans="1:27" hidden="1" x14ac:dyDescent="0.25">
      <c r="A164" s="57" t="s">
        <v>6039</v>
      </c>
      <c r="B164" s="1">
        <v>23.936</v>
      </c>
      <c r="C164" s="1">
        <v>23.68</v>
      </c>
      <c r="D164" s="1">
        <v>420.60599999999999</v>
      </c>
      <c r="E164" s="1">
        <v>380.95100000000002</v>
      </c>
      <c r="G164" s="1">
        <f t="shared" si="34"/>
        <v>39.654999999999973</v>
      </c>
      <c r="H164" s="1">
        <f t="shared" si="35"/>
        <v>0.25600000000000023</v>
      </c>
      <c r="I164" s="2">
        <f t="shared" si="36"/>
        <v>395.36964</v>
      </c>
      <c r="J164" s="2">
        <f t="shared" si="37"/>
        <v>386.95751999999999</v>
      </c>
      <c r="K164" s="2">
        <f t="shared" si="38"/>
        <v>378.54539999999997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27.446393762183234</v>
      </c>
      <c r="P164" s="11">
        <f t="shared" si="43"/>
        <v>3.5103937621832344</v>
      </c>
      <c r="Q164" s="1">
        <f t="shared" si="44"/>
        <v>23.936</v>
      </c>
      <c r="S164" s="14" t="str">
        <f t="shared" si="45"/>
        <v>A</v>
      </c>
      <c r="U164" s="1">
        <f t="shared" si="46"/>
        <v>23.936</v>
      </c>
      <c r="V164" s="1">
        <f t="shared" si="47"/>
        <v>380.95100000000002</v>
      </c>
      <c r="W164" s="1">
        <f t="shared" si="48"/>
        <v>3.5103937621832344</v>
      </c>
      <c r="X164" s="20">
        <f t="shared" si="49"/>
        <v>1.527021286549707</v>
      </c>
      <c r="Y164" s="22">
        <f t="shared" si="50"/>
        <v>3</v>
      </c>
      <c r="AA164" s="47"/>
    </row>
    <row r="165" spans="1:27" hidden="1" x14ac:dyDescent="0.25">
      <c r="A165" s="57" t="s">
        <v>6040</v>
      </c>
      <c r="B165" s="1">
        <v>24.192</v>
      </c>
      <c r="C165" s="1">
        <v>24.064</v>
      </c>
      <c r="D165" s="1">
        <v>420.44799999999998</v>
      </c>
      <c r="E165" s="1">
        <v>380.80099999999999</v>
      </c>
      <c r="G165" s="1">
        <f t="shared" si="34"/>
        <v>39.646999999999991</v>
      </c>
      <c r="H165" s="1">
        <f t="shared" si="35"/>
        <v>0.12800000000000011</v>
      </c>
      <c r="I165" s="2">
        <f t="shared" si="36"/>
        <v>395.22111999999998</v>
      </c>
      <c r="J165" s="2">
        <f t="shared" si="37"/>
        <v>386.81215999999995</v>
      </c>
      <c r="K165" s="2">
        <f t="shared" si="38"/>
        <v>378.40319999999997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27.739938080495357</v>
      </c>
      <c r="P165" s="11">
        <f t="shared" si="43"/>
        <v>3.5479380804953564</v>
      </c>
      <c r="Q165" s="1">
        <f t="shared" si="44"/>
        <v>24.192</v>
      </c>
      <c r="S165" s="14" t="str">
        <f t="shared" si="45"/>
        <v>A</v>
      </c>
      <c r="U165" s="1">
        <f t="shared" si="46"/>
        <v>24.192</v>
      </c>
      <c r="V165" s="1">
        <f t="shared" si="47"/>
        <v>380.80099999999999</v>
      </c>
      <c r="W165" s="1">
        <f t="shared" si="48"/>
        <v>3.5479380804953564</v>
      </c>
      <c r="X165" s="20">
        <f t="shared" si="49"/>
        <v>1.5433530650154801</v>
      </c>
      <c r="Y165" s="22">
        <f t="shared" si="50"/>
        <v>3</v>
      </c>
      <c r="AA165" s="47"/>
    </row>
    <row r="166" spans="1:27" hidden="1" x14ac:dyDescent="0.25">
      <c r="A166" s="57" t="s">
        <v>6041</v>
      </c>
      <c r="B166" s="1">
        <v>24.576000000000001</v>
      </c>
      <c r="C166" s="1">
        <v>24.32</v>
      </c>
      <c r="D166" s="1">
        <v>420.529</v>
      </c>
      <c r="E166" s="1">
        <v>380.86900000000003</v>
      </c>
      <c r="G166" s="1">
        <f t="shared" si="34"/>
        <v>39.659999999999968</v>
      </c>
      <c r="H166" s="1">
        <f t="shared" si="35"/>
        <v>0.25600000000000023</v>
      </c>
      <c r="I166" s="2">
        <f t="shared" si="36"/>
        <v>395.29725999999999</v>
      </c>
      <c r="J166" s="2">
        <f t="shared" si="37"/>
        <v>386.88668000000001</v>
      </c>
      <c r="K166" s="2">
        <f t="shared" si="38"/>
        <v>378.47609999999997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28.180254557963536</v>
      </c>
      <c r="P166" s="11">
        <f t="shared" si="43"/>
        <v>3.6042545579635359</v>
      </c>
      <c r="Q166" s="1">
        <f t="shared" si="44"/>
        <v>24.576000000000001</v>
      </c>
      <c r="S166" s="14" t="str">
        <f t="shared" si="45"/>
        <v>A</v>
      </c>
      <c r="U166" s="1">
        <f t="shared" si="46"/>
        <v>24.576000000000001</v>
      </c>
      <c r="V166" s="1">
        <f t="shared" si="47"/>
        <v>380.86900000000003</v>
      </c>
      <c r="W166" s="1">
        <f t="shared" si="48"/>
        <v>3.6042545579635359</v>
      </c>
      <c r="X166" s="20">
        <f t="shared" si="49"/>
        <v>1.567850732714138</v>
      </c>
      <c r="Y166" s="22">
        <f t="shared" si="50"/>
        <v>3</v>
      </c>
      <c r="AA166" s="47"/>
    </row>
    <row r="167" spans="1:27" hidden="1" x14ac:dyDescent="0.25">
      <c r="A167" s="57" t="s">
        <v>6042</v>
      </c>
      <c r="B167" s="1">
        <v>24.448</v>
      </c>
      <c r="C167" s="1">
        <v>24.192</v>
      </c>
      <c r="D167" s="1">
        <v>421.12400000000002</v>
      </c>
      <c r="E167" s="1">
        <v>381.404</v>
      </c>
      <c r="G167" s="1">
        <f t="shared" si="34"/>
        <v>39.720000000000027</v>
      </c>
      <c r="H167" s="1">
        <f t="shared" si="35"/>
        <v>0.25600000000000023</v>
      </c>
      <c r="I167" s="2">
        <f t="shared" si="36"/>
        <v>395.85656</v>
      </c>
      <c r="J167" s="2">
        <f t="shared" si="37"/>
        <v>387.43407999999999</v>
      </c>
      <c r="K167" s="2">
        <f t="shared" si="38"/>
        <v>379.01160000000004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28.033482398807475</v>
      </c>
      <c r="P167" s="11">
        <f t="shared" si="43"/>
        <v>3.5854823988074749</v>
      </c>
      <c r="Q167" s="1">
        <f t="shared" si="44"/>
        <v>24.448</v>
      </c>
      <c r="S167" s="14" t="str">
        <f t="shared" si="45"/>
        <v>A</v>
      </c>
      <c r="U167" s="1">
        <f t="shared" si="46"/>
        <v>24.448</v>
      </c>
      <c r="V167" s="1">
        <f t="shared" si="47"/>
        <v>381.404</v>
      </c>
      <c r="W167" s="1">
        <f t="shared" si="48"/>
        <v>3.5854823988074749</v>
      </c>
      <c r="X167" s="20">
        <f t="shared" si="49"/>
        <v>1.5596848434812516</v>
      </c>
      <c r="Y167" s="22">
        <f t="shared" si="50"/>
        <v>3</v>
      </c>
      <c r="AA167" s="47"/>
    </row>
    <row r="168" spans="1:27" hidden="1" x14ac:dyDescent="0.25">
      <c r="A168" s="57" t="s">
        <v>6043</v>
      </c>
      <c r="B168" s="1">
        <v>23.167999999999999</v>
      </c>
      <c r="C168" s="1">
        <v>23.04</v>
      </c>
      <c r="D168" s="1">
        <v>422.00700000000001</v>
      </c>
      <c r="E168" s="1">
        <v>382.20699999999999</v>
      </c>
      <c r="G168" s="1">
        <f t="shared" si="34"/>
        <v>39.800000000000011</v>
      </c>
      <c r="H168" s="1">
        <f t="shared" si="35"/>
        <v>0.12800000000000011</v>
      </c>
      <c r="I168" s="2">
        <f t="shared" si="36"/>
        <v>396.68657999999999</v>
      </c>
      <c r="J168" s="2">
        <f t="shared" si="37"/>
        <v>388.24644000000001</v>
      </c>
      <c r="K168" s="2">
        <f t="shared" si="38"/>
        <v>379.80630000000002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26.565760807246875</v>
      </c>
      <c r="P168" s="11">
        <f t="shared" si="43"/>
        <v>3.3977608072468755</v>
      </c>
      <c r="Q168" s="1">
        <f t="shared" si="44"/>
        <v>23.167999999999999</v>
      </c>
      <c r="S168" s="14" t="str">
        <f t="shared" si="45"/>
        <v>A</v>
      </c>
      <c r="U168" s="1">
        <f t="shared" si="46"/>
        <v>23.167999999999999</v>
      </c>
      <c r="V168" s="1">
        <f t="shared" si="47"/>
        <v>382.20699999999999</v>
      </c>
      <c r="W168" s="1">
        <f t="shared" si="48"/>
        <v>3.3977608072468755</v>
      </c>
      <c r="X168" s="20">
        <f t="shared" si="49"/>
        <v>1.4780259511523908</v>
      </c>
      <c r="Y168" s="22">
        <f t="shared" si="50"/>
        <v>3</v>
      </c>
      <c r="AA168" s="47"/>
    </row>
    <row r="169" spans="1:27" hidden="1" x14ac:dyDescent="0.25">
      <c r="A169" s="57" t="s">
        <v>6044</v>
      </c>
      <c r="B169" s="1">
        <v>26.495999999999999</v>
      </c>
      <c r="C169" s="1">
        <v>26.24</v>
      </c>
      <c r="D169" s="1">
        <v>422.71100000000001</v>
      </c>
      <c r="E169" s="1">
        <v>382.83199999999999</v>
      </c>
      <c r="G169" s="1">
        <f t="shared" si="34"/>
        <v>39.879000000000019</v>
      </c>
      <c r="H169" s="1">
        <f t="shared" si="35"/>
        <v>0.25600000000000023</v>
      </c>
      <c r="I169" s="2">
        <f t="shared" si="36"/>
        <v>397.34834000000001</v>
      </c>
      <c r="J169" s="2">
        <f t="shared" si="37"/>
        <v>388.89412000000004</v>
      </c>
      <c r="K169" s="2">
        <f t="shared" si="38"/>
        <v>380.43990000000002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30.381836945304435</v>
      </c>
      <c r="P169" s="11">
        <f t="shared" si="43"/>
        <v>3.8858369453044368</v>
      </c>
      <c r="Q169" s="1">
        <f t="shared" si="44"/>
        <v>26.495999999999999</v>
      </c>
      <c r="S169" s="14" t="str">
        <f t="shared" si="45"/>
        <v>A</v>
      </c>
      <c r="U169" s="1">
        <f t="shared" si="46"/>
        <v>26.495999999999999</v>
      </c>
      <c r="V169" s="1">
        <f t="shared" si="47"/>
        <v>382.83199999999999</v>
      </c>
      <c r="W169" s="1">
        <f t="shared" si="48"/>
        <v>3.8858369453044368</v>
      </c>
      <c r="X169" s="20">
        <f t="shared" si="49"/>
        <v>1.69033907120743</v>
      </c>
      <c r="Y169" s="22">
        <f t="shared" si="50"/>
        <v>3</v>
      </c>
      <c r="AA169" s="47"/>
    </row>
    <row r="170" spans="1:27" hidden="1" x14ac:dyDescent="0.25">
      <c r="A170" s="57" t="s">
        <v>6045</v>
      </c>
      <c r="B170" s="1">
        <v>24.064</v>
      </c>
      <c r="C170" s="1">
        <v>23.936</v>
      </c>
      <c r="D170" s="1">
        <v>420.964</v>
      </c>
      <c r="E170" s="1">
        <v>381.25599999999997</v>
      </c>
      <c r="G170" s="1">
        <f t="shared" si="34"/>
        <v>39.708000000000027</v>
      </c>
      <c r="H170" s="1">
        <f t="shared" si="35"/>
        <v>0.12800000000000011</v>
      </c>
      <c r="I170" s="2">
        <f t="shared" si="36"/>
        <v>395.70616000000001</v>
      </c>
      <c r="J170" s="2">
        <f t="shared" si="37"/>
        <v>387.28688</v>
      </c>
      <c r="K170" s="2">
        <f t="shared" si="38"/>
        <v>378.86759999999998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27.593165921339295</v>
      </c>
      <c r="P170" s="11">
        <f t="shared" si="43"/>
        <v>3.5291659213392954</v>
      </c>
      <c r="Q170" s="1">
        <f t="shared" si="44"/>
        <v>24.064</v>
      </c>
      <c r="S170" s="14" t="str">
        <f t="shared" si="45"/>
        <v>A</v>
      </c>
      <c r="U170" s="1">
        <f t="shared" si="46"/>
        <v>24.064</v>
      </c>
      <c r="V170" s="1">
        <f t="shared" si="47"/>
        <v>381.25599999999997</v>
      </c>
      <c r="W170" s="1">
        <f t="shared" si="48"/>
        <v>3.5291659213392954</v>
      </c>
      <c r="X170" s="20">
        <f t="shared" si="49"/>
        <v>1.5351871757825934</v>
      </c>
      <c r="Y170" s="22">
        <f t="shared" si="50"/>
        <v>3</v>
      </c>
      <c r="AA170" s="47"/>
    </row>
    <row r="171" spans="1:27" hidden="1" x14ac:dyDescent="0.25">
      <c r="A171" s="57" t="s">
        <v>6046</v>
      </c>
      <c r="B171" s="1">
        <v>23.936</v>
      </c>
      <c r="C171" s="1">
        <v>23.68</v>
      </c>
      <c r="D171" s="1">
        <v>419.46199999999999</v>
      </c>
      <c r="E171" s="1">
        <v>379.887</v>
      </c>
      <c r="G171" s="1">
        <f t="shared" si="34"/>
        <v>39.574999999999989</v>
      </c>
      <c r="H171" s="1">
        <f t="shared" si="35"/>
        <v>0.25600000000000023</v>
      </c>
      <c r="I171" s="2">
        <f t="shared" si="36"/>
        <v>394.29428000000001</v>
      </c>
      <c r="J171" s="2">
        <f t="shared" si="37"/>
        <v>385.90503999999999</v>
      </c>
      <c r="K171" s="2">
        <f t="shared" si="38"/>
        <v>377.51580000000001</v>
      </c>
      <c r="L171" s="10">
        <f t="shared" si="39"/>
        <v>3</v>
      </c>
      <c r="M171" s="73" t="str">
        <f t="shared" si="40"/>
        <v/>
      </c>
      <c r="N171">
        <f t="shared" si="41"/>
        <v>3</v>
      </c>
      <c r="O171" s="12">
        <f t="shared" si="42"/>
        <v>27.446393762183234</v>
      </c>
      <c r="P171" s="11">
        <f t="shared" si="43"/>
        <v>3.5103937621832344</v>
      </c>
      <c r="Q171" s="1">
        <f t="shared" si="44"/>
        <v>23.936</v>
      </c>
      <c r="S171" s="14" t="str">
        <f t="shared" si="45"/>
        <v>A</v>
      </c>
      <c r="U171" s="1">
        <f t="shared" si="46"/>
        <v>23.936</v>
      </c>
      <c r="V171" s="1">
        <f t="shared" si="47"/>
        <v>379.887</v>
      </c>
      <c r="W171" s="1">
        <f t="shared" si="48"/>
        <v>3.5103937621832344</v>
      </c>
      <c r="X171" s="20">
        <f t="shared" si="49"/>
        <v>1.527021286549707</v>
      </c>
      <c r="Y171" s="22">
        <f t="shared" si="50"/>
        <v>3</v>
      </c>
      <c r="AA171" s="47"/>
    </row>
    <row r="172" spans="1:27" hidden="1" x14ac:dyDescent="0.25">
      <c r="A172" s="57" t="s">
        <v>6047</v>
      </c>
      <c r="B172" s="1">
        <v>24.704000000000001</v>
      </c>
      <c r="C172" s="1">
        <v>24.576000000000001</v>
      </c>
      <c r="D172" s="1">
        <v>418.41699999999997</v>
      </c>
      <c r="E172" s="1">
        <v>378.94499999999999</v>
      </c>
      <c r="G172" s="1">
        <f t="shared" si="34"/>
        <v>39.47199999999998</v>
      </c>
      <c r="H172" s="1">
        <f t="shared" si="35"/>
        <v>0.12800000000000011</v>
      </c>
      <c r="I172" s="2">
        <f t="shared" si="36"/>
        <v>393.31197999999995</v>
      </c>
      <c r="J172" s="2">
        <f t="shared" si="37"/>
        <v>384.94363999999996</v>
      </c>
      <c r="K172" s="2">
        <f t="shared" si="38"/>
        <v>376.57529999999997</v>
      </c>
      <c r="L172" s="10">
        <f t="shared" si="39"/>
        <v>3</v>
      </c>
      <c r="M172" s="73" t="str">
        <f t="shared" si="40"/>
        <v/>
      </c>
      <c r="N172">
        <f t="shared" si="41"/>
        <v>3</v>
      </c>
      <c r="O172" s="12">
        <f t="shared" si="42"/>
        <v>28.327026717119598</v>
      </c>
      <c r="P172" s="11">
        <f t="shared" si="43"/>
        <v>3.6230267171195969</v>
      </c>
      <c r="Q172" s="1">
        <f t="shared" si="44"/>
        <v>24.704000000000001</v>
      </c>
      <c r="S172" s="14" t="str">
        <f t="shared" si="45"/>
        <v>A</v>
      </c>
      <c r="U172" s="1">
        <f t="shared" si="46"/>
        <v>24.704000000000001</v>
      </c>
      <c r="V172" s="1">
        <f t="shared" si="47"/>
        <v>378.94499999999999</v>
      </c>
      <c r="W172" s="1">
        <f t="shared" si="48"/>
        <v>3.6230267171195969</v>
      </c>
      <c r="X172" s="20">
        <f t="shared" si="49"/>
        <v>1.5760166219470246</v>
      </c>
      <c r="Y172" s="22">
        <f t="shared" si="50"/>
        <v>3</v>
      </c>
      <c r="AA172" s="47"/>
    </row>
    <row r="173" spans="1:27" hidden="1" x14ac:dyDescent="0.25">
      <c r="A173" s="57" t="s">
        <v>6048</v>
      </c>
      <c r="B173" s="1">
        <v>24.192</v>
      </c>
      <c r="C173" s="1">
        <v>23.936</v>
      </c>
      <c r="D173" s="1">
        <v>417.56799999999998</v>
      </c>
      <c r="E173" s="1">
        <v>382.476</v>
      </c>
      <c r="G173" s="1">
        <f t="shared" si="34"/>
        <v>35.091999999999985</v>
      </c>
      <c r="H173" s="1">
        <f t="shared" si="35"/>
        <v>0.25600000000000023</v>
      </c>
      <c r="I173" s="2">
        <f t="shared" si="36"/>
        <v>392.51391999999998</v>
      </c>
      <c r="J173" s="2">
        <f t="shared" si="37"/>
        <v>384.16255999999998</v>
      </c>
      <c r="K173" s="2">
        <f t="shared" si="38"/>
        <v>375.81119999999999</v>
      </c>
      <c r="L173" s="10">
        <f t="shared" si="39"/>
        <v>2</v>
      </c>
      <c r="M173" s="73">
        <f t="shared" si="40"/>
        <v>2</v>
      </c>
      <c r="N173">
        <f t="shared" si="41"/>
        <v>2</v>
      </c>
      <c r="O173" s="12">
        <f t="shared" si="42"/>
        <v>26.529224695690317</v>
      </c>
      <c r="P173" s="11">
        <f t="shared" si="43"/>
        <v>2.3372246956903169</v>
      </c>
      <c r="Q173" s="1">
        <f t="shared" si="44"/>
        <v>24.192</v>
      </c>
      <c r="S173" s="14" t="str">
        <f t="shared" si="45"/>
        <v>A</v>
      </c>
      <c r="U173" s="1">
        <f t="shared" si="46"/>
        <v>24.192</v>
      </c>
      <c r="V173" s="1">
        <f t="shared" si="47"/>
        <v>382.476</v>
      </c>
      <c r="W173" s="1">
        <f t="shared" si="48"/>
        <v>2.3372246956903169</v>
      </c>
      <c r="X173" s="20">
        <f t="shared" si="49"/>
        <v>1.0166927426252879</v>
      </c>
      <c r="Y173" s="22">
        <f t="shared" si="50"/>
        <v>2</v>
      </c>
      <c r="AA173" s="47"/>
    </row>
    <row r="174" spans="1:27" hidden="1" x14ac:dyDescent="0.25">
      <c r="A174" s="57" t="s">
        <v>6049</v>
      </c>
      <c r="B174" s="1">
        <v>23.295999999999999</v>
      </c>
      <c r="C174" s="1">
        <v>23.167999999999999</v>
      </c>
      <c r="D174" s="1">
        <v>417.572</v>
      </c>
      <c r="E174" s="1">
        <v>384.08800000000002</v>
      </c>
      <c r="G174" s="1">
        <f t="shared" si="34"/>
        <v>33.48399999999998</v>
      </c>
      <c r="H174" s="1">
        <f t="shared" si="35"/>
        <v>0.12800000000000011</v>
      </c>
      <c r="I174" s="2">
        <f t="shared" si="36"/>
        <v>392.51767999999998</v>
      </c>
      <c r="J174" s="2">
        <f t="shared" si="37"/>
        <v>384.16624000000002</v>
      </c>
      <c r="K174" s="2">
        <f t="shared" si="38"/>
        <v>375.81479999999999</v>
      </c>
      <c r="L174" s="10">
        <f t="shared" si="39"/>
        <v>2</v>
      </c>
      <c r="M174" s="73" t="str">
        <f t="shared" si="40"/>
        <v/>
      </c>
      <c r="N174">
        <f t="shared" si="41"/>
        <v>2</v>
      </c>
      <c r="O174" s="12">
        <f t="shared" si="42"/>
        <v>25.546660818072155</v>
      </c>
      <c r="P174" s="11">
        <f t="shared" si="43"/>
        <v>2.2506608180721557</v>
      </c>
      <c r="Q174" s="1">
        <f t="shared" si="44"/>
        <v>23.295999999999999</v>
      </c>
      <c r="S174" s="14" t="str">
        <f t="shared" si="45"/>
        <v>A</v>
      </c>
      <c r="U174" s="1">
        <f t="shared" si="46"/>
        <v>23.295999999999999</v>
      </c>
      <c r="V174" s="1">
        <f t="shared" si="47"/>
        <v>384.08800000000002</v>
      </c>
      <c r="W174" s="1">
        <f t="shared" si="48"/>
        <v>2.2506608180721557</v>
      </c>
      <c r="X174" s="20">
        <f t="shared" si="49"/>
        <v>0.97903745586138768</v>
      </c>
      <c r="Y174" s="22">
        <f t="shared" si="50"/>
        <v>2</v>
      </c>
      <c r="AA174" s="47"/>
    </row>
    <row r="175" spans="1:27" hidden="1" x14ac:dyDescent="0.25">
      <c r="A175" s="57" t="s">
        <v>6050</v>
      </c>
      <c r="B175" s="1">
        <v>23.808</v>
      </c>
      <c r="C175" s="1">
        <v>23.808</v>
      </c>
      <c r="D175" s="1">
        <v>418.28100000000001</v>
      </c>
      <c r="E175" s="1">
        <v>384.74</v>
      </c>
      <c r="G175" s="1">
        <f t="shared" si="34"/>
        <v>33.540999999999997</v>
      </c>
      <c r="H175" s="1">
        <f t="shared" si="35"/>
        <v>0</v>
      </c>
      <c r="I175" s="2">
        <f t="shared" si="36"/>
        <v>393.18414000000001</v>
      </c>
      <c r="J175" s="2">
        <f t="shared" si="37"/>
        <v>384.81852000000003</v>
      </c>
      <c r="K175" s="2">
        <f t="shared" si="38"/>
        <v>376.4529</v>
      </c>
      <c r="L175" s="10">
        <f t="shared" si="39"/>
        <v>2</v>
      </c>
      <c r="M175" s="73" t="str">
        <f t="shared" si="40"/>
        <v/>
      </c>
      <c r="N175">
        <f t="shared" si="41"/>
        <v>2</v>
      </c>
      <c r="O175" s="12">
        <f t="shared" si="42"/>
        <v>26.108125890996821</v>
      </c>
      <c r="P175" s="11">
        <f t="shared" si="43"/>
        <v>2.3001258909968207</v>
      </c>
      <c r="Q175" s="1">
        <f t="shared" si="44"/>
        <v>23.808</v>
      </c>
      <c r="S175" s="14" t="str">
        <f t="shared" si="45"/>
        <v>A</v>
      </c>
      <c r="U175" s="1">
        <f t="shared" si="46"/>
        <v>23.808</v>
      </c>
      <c r="V175" s="1">
        <f t="shared" si="47"/>
        <v>384.74</v>
      </c>
      <c r="W175" s="1">
        <f t="shared" si="48"/>
        <v>2.3001258909968207</v>
      </c>
      <c r="X175" s="20">
        <f t="shared" si="49"/>
        <v>1.0005547625836171</v>
      </c>
      <c r="Y175" s="22">
        <f t="shared" si="50"/>
        <v>2</v>
      </c>
      <c r="AA175" s="47"/>
    </row>
    <row r="176" spans="1:27" hidden="1" x14ac:dyDescent="0.25">
      <c r="A176" s="57" t="s">
        <v>6051</v>
      </c>
      <c r="B176" s="1">
        <v>23.167999999999999</v>
      </c>
      <c r="C176" s="1">
        <v>22.911999999999999</v>
      </c>
      <c r="D176" s="1">
        <v>419.45800000000003</v>
      </c>
      <c r="E176" s="1">
        <v>382.041</v>
      </c>
      <c r="G176" s="1">
        <f t="shared" si="34"/>
        <v>37.41700000000003</v>
      </c>
      <c r="H176" s="1">
        <f t="shared" si="35"/>
        <v>0.25600000000000023</v>
      </c>
      <c r="I176" s="2">
        <f t="shared" si="36"/>
        <v>394.29052000000001</v>
      </c>
      <c r="J176" s="2">
        <f t="shared" si="37"/>
        <v>385.90136000000001</v>
      </c>
      <c r="K176" s="2">
        <f t="shared" si="38"/>
        <v>377.51220000000001</v>
      </c>
      <c r="L176" s="10">
        <f t="shared" si="39"/>
        <v>2</v>
      </c>
      <c r="M176" s="73" t="str">
        <f t="shared" si="40"/>
        <v/>
      </c>
      <c r="N176">
        <f t="shared" si="41"/>
        <v>2</v>
      </c>
      <c r="O176" s="12">
        <f t="shared" si="42"/>
        <v>25.40629454984099</v>
      </c>
      <c r="P176" s="11">
        <f t="shared" si="43"/>
        <v>2.2382945498409903</v>
      </c>
      <c r="Q176" s="1">
        <f t="shared" si="44"/>
        <v>23.167999999999999</v>
      </c>
      <c r="S176" s="14" t="str">
        <f t="shared" si="45"/>
        <v>A</v>
      </c>
      <c r="U176" s="1">
        <f t="shared" si="46"/>
        <v>23.167999999999999</v>
      </c>
      <c r="V176" s="1">
        <f t="shared" si="47"/>
        <v>382.041</v>
      </c>
      <c r="W176" s="1">
        <f t="shared" si="48"/>
        <v>2.2382945498409903</v>
      </c>
      <c r="X176" s="20">
        <f t="shared" si="49"/>
        <v>0.97365812918083072</v>
      </c>
      <c r="Y176" s="22">
        <f t="shared" si="50"/>
        <v>2</v>
      </c>
      <c r="AA176" s="47"/>
    </row>
    <row r="177" spans="1:34" x14ac:dyDescent="0.25">
      <c r="A177" s="57" t="s">
        <v>6052</v>
      </c>
      <c r="B177" s="1">
        <v>27.52</v>
      </c>
      <c r="C177" s="1">
        <v>27.391999999999999</v>
      </c>
      <c r="D177" s="1">
        <v>420.25599999999997</v>
      </c>
      <c r="E177" s="1">
        <v>380.62700000000001</v>
      </c>
      <c r="G177" s="1">
        <f t="shared" si="34"/>
        <v>39.628999999999962</v>
      </c>
      <c r="H177" s="1">
        <f t="shared" si="35"/>
        <v>0.12800000000000011</v>
      </c>
      <c r="I177" s="2">
        <f t="shared" si="36"/>
        <v>395.04064</v>
      </c>
      <c r="J177" s="2">
        <f t="shared" si="37"/>
        <v>386.63551999999999</v>
      </c>
      <c r="K177" s="2">
        <f t="shared" si="38"/>
        <v>378.23039999999997</v>
      </c>
      <c r="L177" s="10">
        <f t="shared" si="39"/>
        <v>3</v>
      </c>
      <c r="M177" s="73">
        <f t="shared" si="40"/>
        <v>3</v>
      </c>
      <c r="N177">
        <f t="shared" si="41"/>
        <v>3</v>
      </c>
      <c r="O177" s="12">
        <f t="shared" si="42"/>
        <v>31.556014218552917</v>
      </c>
      <c r="P177" s="11">
        <f t="shared" si="43"/>
        <v>4.0360142185529178</v>
      </c>
      <c r="Q177" s="1">
        <f t="shared" si="44"/>
        <v>27.52</v>
      </c>
      <c r="S177" s="14" t="str">
        <f t="shared" si="45"/>
        <v>A</v>
      </c>
      <c r="U177" s="1">
        <f t="shared" si="46"/>
        <v>27.52</v>
      </c>
      <c r="V177" s="1">
        <f t="shared" si="47"/>
        <v>380.62700000000001</v>
      </c>
      <c r="W177" s="1">
        <f t="shared" si="48"/>
        <v>4.0360142185529178</v>
      </c>
      <c r="X177" s="20">
        <f t="shared" si="49"/>
        <v>1.7556661850705193</v>
      </c>
      <c r="Y177" s="22">
        <f t="shared" si="50"/>
        <v>3</v>
      </c>
      <c r="Z177" s="32" t="s">
        <v>40</v>
      </c>
      <c r="AA177" s="47"/>
      <c r="AB177" s="32" t="str">
        <f>A177</f>
        <v>2025-09-08 00:00:00</v>
      </c>
      <c r="AC177" s="1">
        <f>SUM(U177:U200)</f>
        <v>3357.8239999999996</v>
      </c>
      <c r="AD177" s="1">
        <f>AVERAGE(V177:V200)</f>
        <v>381.20799999999991</v>
      </c>
      <c r="AE177" s="1">
        <f>SUM(W177:W200)</f>
        <v>454.73857126607095</v>
      </c>
      <c r="AF177" s="1">
        <f>SUM(X177:X200)</f>
        <v>197.81127850074083</v>
      </c>
      <c r="AG177" s="35">
        <f>AVERAGE(Y177:Y200)</f>
        <v>2.7916666666666665</v>
      </c>
      <c r="AH177" s="37">
        <f>DAY(A177)</f>
        <v>8</v>
      </c>
    </row>
    <row r="178" spans="1:34" hidden="1" x14ac:dyDescent="0.25">
      <c r="A178" s="57" t="s">
        <v>6053</v>
      </c>
      <c r="B178" s="1">
        <v>28.288</v>
      </c>
      <c r="C178" s="1">
        <v>27.904</v>
      </c>
      <c r="D178" s="1">
        <v>420.315</v>
      </c>
      <c r="E178" s="1">
        <v>380.68</v>
      </c>
      <c r="G178" s="1">
        <f t="shared" si="34"/>
        <v>39.634999999999991</v>
      </c>
      <c r="H178" s="1">
        <f t="shared" si="35"/>
        <v>0.38400000000000034</v>
      </c>
      <c r="I178" s="2">
        <f t="shared" si="36"/>
        <v>395.09609999999998</v>
      </c>
      <c r="J178" s="2">
        <f t="shared" si="37"/>
        <v>386.68979999999999</v>
      </c>
      <c r="K178" s="2">
        <f t="shared" si="38"/>
        <v>378.2835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32.436647173489277</v>
      </c>
      <c r="P178" s="11">
        <f t="shared" si="43"/>
        <v>4.1486471734892767</v>
      </c>
      <c r="Q178" s="1">
        <f t="shared" si="44"/>
        <v>28.288</v>
      </c>
      <c r="S178" s="14" t="str">
        <f t="shared" si="45"/>
        <v>A</v>
      </c>
      <c r="U178" s="1">
        <f t="shared" si="46"/>
        <v>28.288</v>
      </c>
      <c r="V178" s="1">
        <f t="shared" si="47"/>
        <v>380.68</v>
      </c>
      <c r="W178" s="1">
        <f t="shared" si="48"/>
        <v>4.1486471734892767</v>
      </c>
      <c r="X178" s="20">
        <f t="shared" si="49"/>
        <v>1.8046615204678353</v>
      </c>
      <c r="Y178" s="22">
        <f t="shared" si="50"/>
        <v>3</v>
      </c>
      <c r="AA178" s="47"/>
    </row>
    <row r="179" spans="1:34" hidden="1" x14ac:dyDescent="0.25">
      <c r="A179" s="57" t="s">
        <v>6054</v>
      </c>
      <c r="B179" s="1">
        <v>27.52</v>
      </c>
      <c r="C179" s="1">
        <v>27.391999999999999</v>
      </c>
      <c r="D179" s="1">
        <v>420.76900000000001</v>
      </c>
      <c r="E179" s="1">
        <v>381.09399999999999</v>
      </c>
      <c r="G179" s="1">
        <f t="shared" si="34"/>
        <v>39.675000000000011</v>
      </c>
      <c r="H179" s="1">
        <f t="shared" si="35"/>
        <v>0.12800000000000011</v>
      </c>
      <c r="I179" s="2">
        <f t="shared" si="36"/>
        <v>395.52285999999998</v>
      </c>
      <c r="J179" s="2">
        <f t="shared" si="37"/>
        <v>387.10748000000001</v>
      </c>
      <c r="K179" s="2">
        <f t="shared" si="38"/>
        <v>378.69209999999998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31.556014218552917</v>
      </c>
      <c r="P179" s="11">
        <f t="shared" si="43"/>
        <v>4.0360142185529178</v>
      </c>
      <c r="Q179" s="1">
        <f t="shared" si="44"/>
        <v>27.52</v>
      </c>
      <c r="S179" s="14" t="str">
        <f t="shared" si="45"/>
        <v>A</v>
      </c>
      <c r="U179" s="1">
        <f t="shared" si="46"/>
        <v>27.52</v>
      </c>
      <c r="V179" s="1">
        <f t="shared" si="47"/>
        <v>381.09399999999999</v>
      </c>
      <c r="W179" s="1">
        <f t="shared" si="48"/>
        <v>4.0360142185529178</v>
      </c>
      <c r="X179" s="20">
        <f t="shared" si="49"/>
        <v>1.7556661850705193</v>
      </c>
      <c r="Y179" s="22">
        <f t="shared" si="50"/>
        <v>3</v>
      </c>
      <c r="AA179" s="47"/>
    </row>
    <row r="180" spans="1:34" hidden="1" x14ac:dyDescent="0.25">
      <c r="A180" s="57" t="s">
        <v>6055</v>
      </c>
      <c r="B180" s="1">
        <v>28.032</v>
      </c>
      <c r="C180" s="1">
        <v>27.904</v>
      </c>
      <c r="D180" s="1">
        <v>420.50900000000001</v>
      </c>
      <c r="E180" s="1">
        <v>380.85700000000003</v>
      </c>
      <c r="G180" s="1">
        <f t="shared" si="34"/>
        <v>39.651999999999987</v>
      </c>
      <c r="H180" s="1">
        <f t="shared" si="35"/>
        <v>0.12800000000000011</v>
      </c>
      <c r="I180" s="2">
        <f t="shared" si="36"/>
        <v>395.27846</v>
      </c>
      <c r="J180" s="2">
        <f t="shared" si="37"/>
        <v>386.86828000000003</v>
      </c>
      <c r="K180" s="2">
        <f t="shared" si="38"/>
        <v>378.4581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32.143102855177162</v>
      </c>
      <c r="P180" s="11">
        <f t="shared" si="43"/>
        <v>4.1111028551771618</v>
      </c>
      <c r="Q180" s="1">
        <f t="shared" si="44"/>
        <v>28.032</v>
      </c>
      <c r="S180" s="14" t="str">
        <f t="shared" si="45"/>
        <v>A</v>
      </c>
      <c r="U180" s="1">
        <f t="shared" si="46"/>
        <v>28.032</v>
      </c>
      <c r="V180" s="1">
        <f t="shared" si="47"/>
        <v>380.85700000000003</v>
      </c>
      <c r="W180" s="1">
        <f t="shared" si="48"/>
        <v>4.1111028551771618</v>
      </c>
      <c r="X180" s="20">
        <f t="shared" si="49"/>
        <v>1.7883297420020654</v>
      </c>
      <c r="Y180" s="22">
        <f t="shared" si="50"/>
        <v>3</v>
      </c>
      <c r="AA180" s="47"/>
    </row>
    <row r="181" spans="1:34" hidden="1" x14ac:dyDescent="0.25">
      <c r="A181" s="57" t="s">
        <v>6056</v>
      </c>
      <c r="B181" s="1">
        <v>27.904</v>
      </c>
      <c r="C181" s="1">
        <v>27.648</v>
      </c>
      <c r="D181" s="1">
        <v>419.06700000000001</v>
      </c>
      <c r="E181" s="1">
        <v>379.55599999999998</v>
      </c>
      <c r="G181" s="1">
        <f t="shared" si="34"/>
        <v>39.511000000000024</v>
      </c>
      <c r="H181" s="1">
        <f t="shared" si="35"/>
        <v>0.25600000000000023</v>
      </c>
      <c r="I181" s="2">
        <f t="shared" si="36"/>
        <v>393.92298</v>
      </c>
      <c r="J181" s="2">
        <f t="shared" si="37"/>
        <v>385.54164000000003</v>
      </c>
      <c r="K181" s="2">
        <f t="shared" si="38"/>
        <v>377.16030000000001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31.996330696021097</v>
      </c>
      <c r="P181" s="11">
        <f t="shared" si="43"/>
        <v>4.0923306960210972</v>
      </c>
      <c r="Q181" s="1">
        <f t="shared" si="44"/>
        <v>27.904</v>
      </c>
      <c r="S181" s="14" t="str">
        <f t="shared" si="45"/>
        <v>A</v>
      </c>
      <c r="U181" s="1">
        <f t="shared" si="46"/>
        <v>27.904</v>
      </c>
      <c r="V181" s="1">
        <f t="shared" si="47"/>
        <v>379.55599999999998</v>
      </c>
      <c r="W181" s="1">
        <f t="shared" si="48"/>
        <v>4.0923306960210972</v>
      </c>
      <c r="X181" s="20">
        <f t="shared" si="49"/>
        <v>1.7801638527691772</v>
      </c>
      <c r="Y181" s="22">
        <f t="shared" si="50"/>
        <v>3</v>
      </c>
      <c r="AA181" s="47"/>
    </row>
    <row r="182" spans="1:34" hidden="1" x14ac:dyDescent="0.25">
      <c r="A182" s="57" t="s">
        <v>6057</v>
      </c>
      <c r="B182" s="1">
        <v>50.176000000000002</v>
      </c>
      <c r="C182" s="1">
        <v>50.048000000000002</v>
      </c>
      <c r="D182" s="1">
        <v>418.03</v>
      </c>
      <c r="E182" s="1">
        <v>384.05</v>
      </c>
      <c r="G182" s="1">
        <f t="shared" si="34"/>
        <v>33.979999999999961</v>
      </c>
      <c r="H182" s="1">
        <f t="shared" si="35"/>
        <v>0.12800000000000011</v>
      </c>
      <c r="I182" s="2">
        <f t="shared" si="36"/>
        <v>392.94819999999999</v>
      </c>
      <c r="J182" s="2">
        <f t="shared" si="37"/>
        <v>384.58759999999995</v>
      </c>
      <c r="K182" s="2">
        <f t="shared" si="38"/>
        <v>376.22699999999998</v>
      </c>
      <c r="L182" s="10">
        <f t="shared" si="39"/>
        <v>2</v>
      </c>
      <c r="M182" s="73">
        <f t="shared" si="40"/>
        <v>2</v>
      </c>
      <c r="N182">
        <f t="shared" si="41"/>
        <v>2</v>
      </c>
      <c r="O182" s="12">
        <f t="shared" si="42"/>
        <v>55.023577146616958</v>
      </c>
      <c r="P182" s="11">
        <f t="shared" si="43"/>
        <v>4.8475771466169562</v>
      </c>
      <c r="Q182" s="1">
        <f t="shared" si="44"/>
        <v>50.176000000000002</v>
      </c>
      <c r="S182" s="14" t="str">
        <f t="shared" si="45"/>
        <v>A</v>
      </c>
      <c r="U182" s="1">
        <f t="shared" si="46"/>
        <v>50.176000000000002</v>
      </c>
      <c r="V182" s="1">
        <f t="shared" si="47"/>
        <v>384.05</v>
      </c>
      <c r="W182" s="1">
        <f t="shared" si="48"/>
        <v>4.8475771466169562</v>
      </c>
      <c r="X182" s="20">
        <f t="shared" si="49"/>
        <v>2.1086960587783761</v>
      </c>
      <c r="Y182" s="22">
        <f t="shared" si="50"/>
        <v>2</v>
      </c>
      <c r="AA182" s="47"/>
    </row>
    <row r="183" spans="1:34" hidden="1" x14ac:dyDescent="0.25">
      <c r="A183" s="57" t="s">
        <v>6058</v>
      </c>
      <c r="B183" s="1">
        <v>109.056</v>
      </c>
      <c r="C183" s="1">
        <v>108.8</v>
      </c>
      <c r="D183" s="1">
        <v>419.43599999999998</v>
      </c>
      <c r="E183" s="1">
        <v>380.31900000000002</v>
      </c>
      <c r="G183" s="1">
        <f t="shared" si="34"/>
        <v>39.116999999999962</v>
      </c>
      <c r="H183" s="1">
        <f t="shared" si="35"/>
        <v>0.25600000000000023</v>
      </c>
      <c r="I183" s="2">
        <f t="shared" si="36"/>
        <v>394.26983999999999</v>
      </c>
      <c r="J183" s="2">
        <f t="shared" si="37"/>
        <v>385.88112000000001</v>
      </c>
      <c r="K183" s="2">
        <f t="shared" si="38"/>
        <v>377.49239999999998</v>
      </c>
      <c r="L183" s="10">
        <f t="shared" si="39"/>
        <v>3</v>
      </c>
      <c r="M183" s="73">
        <f t="shared" si="40"/>
        <v>3</v>
      </c>
      <c r="N183">
        <f t="shared" si="41"/>
        <v>3</v>
      </c>
      <c r="O183" s="12">
        <f t="shared" si="42"/>
        <v>125.04987960096318</v>
      </c>
      <c r="P183" s="11">
        <f t="shared" si="43"/>
        <v>15.993879600963183</v>
      </c>
      <c r="Q183" s="1">
        <f t="shared" si="44"/>
        <v>109.056</v>
      </c>
      <c r="S183" s="14" t="str">
        <f t="shared" si="45"/>
        <v>A</v>
      </c>
      <c r="U183" s="1">
        <f t="shared" si="46"/>
        <v>109.056</v>
      </c>
      <c r="V183" s="1">
        <f t="shared" si="47"/>
        <v>380.31900000000002</v>
      </c>
      <c r="W183" s="1">
        <f t="shared" si="48"/>
        <v>15.993879600963183</v>
      </c>
      <c r="X183" s="20">
        <f t="shared" si="49"/>
        <v>6.9573376264189841</v>
      </c>
      <c r="Y183" s="22">
        <f t="shared" si="50"/>
        <v>3</v>
      </c>
      <c r="AA183" s="47"/>
    </row>
    <row r="184" spans="1:34" hidden="1" x14ac:dyDescent="0.25">
      <c r="A184" s="57" t="s">
        <v>6059</v>
      </c>
      <c r="B184" s="1">
        <v>175.61600000000001</v>
      </c>
      <c r="C184" s="1">
        <v>175.488</v>
      </c>
      <c r="D184" s="1">
        <v>417.09199999999998</v>
      </c>
      <c r="E184" s="1">
        <v>383.07900000000001</v>
      </c>
      <c r="G184" s="1">
        <f t="shared" si="34"/>
        <v>34.012999999999977</v>
      </c>
      <c r="H184" s="1">
        <f t="shared" si="35"/>
        <v>0.12800000000001432</v>
      </c>
      <c r="I184" s="2">
        <f t="shared" si="36"/>
        <v>392.06647999999996</v>
      </c>
      <c r="J184" s="2">
        <f t="shared" si="37"/>
        <v>383.72463999999997</v>
      </c>
      <c r="K184" s="2">
        <f t="shared" si="38"/>
        <v>375.38279999999997</v>
      </c>
      <c r="L184" s="10">
        <f t="shared" si="39"/>
        <v>2</v>
      </c>
      <c r="M184" s="73">
        <f t="shared" si="40"/>
        <v>2</v>
      </c>
      <c r="N184">
        <f t="shared" si="41"/>
        <v>2</v>
      </c>
      <c r="O184" s="12">
        <f t="shared" si="42"/>
        <v>192.58252001315935</v>
      </c>
      <c r="P184" s="11">
        <f t="shared" si="43"/>
        <v>16.966520013159339</v>
      </c>
      <c r="Q184" s="1">
        <f t="shared" si="44"/>
        <v>175.61600000000001</v>
      </c>
      <c r="S184" s="14" t="str">
        <f t="shared" si="45"/>
        <v>A</v>
      </c>
      <c r="U184" s="1">
        <f t="shared" si="46"/>
        <v>175.61600000000001</v>
      </c>
      <c r="V184" s="1">
        <f t="shared" si="47"/>
        <v>383.07900000000001</v>
      </c>
      <c r="W184" s="1">
        <f t="shared" si="48"/>
        <v>16.966520013159339</v>
      </c>
      <c r="X184" s="20">
        <f t="shared" si="49"/>
        <v>7.3804362057243127</v>
      </c>
      <c r="Y184" s="22">
        <f t="shared" si="50"/>
        <v>2</v>
      </c>
      <c r="AA184" s="47"/>
    </row>
    <row r="185" spans="1:34" hidden="1" x14ac:dyDescent="0.25">
      <c r="A185" s="57" t="s">
        <v>6060</v>
      </c>
      <c r="B185" s="1">
        <v>186.88</v>
      </c>
      <c r="C185" s="1">
        <v>186.36799999999999</v>
      </c>
      <c r="D185" s="1">
        <v>416.69299999999998</v>
      </c>
      <c r="E185" s="1">
        <v>382.71699999999998</v>
      </c>
      <c r="G185" s="1">
        <f t="shared" si="34"/>
        <v>33.975999999999999</v>
      </c>
      <c r="H185" s="1">
        <f t="shared" si="35"/>
        <v>0.51200000000000045</v>
      </c>
      <c r="I185" s="2">
        <f t="shared" si="36"/>
        <v>391.69141999999999</v>
      </c>
      <c r="J185" s="2">
        <f t="shared" si="37"/>
        <v>383.35755999999998</v>
      </c>
      <c r="K185" s="2">
        <f t="shared" si="38"/>
        <v>375.02369999999996</v>
      </c>
      <c r="L185" s="10">
        <f t="shared" si="39"/>
        <v>2</v>
      </c>
      <c r="M185" s="73" t="str">
        <f t="shared" si="40"/>
        <v/>
      </c>
      <c r="N185">
        <f t="shared" si="41"/>
        <v>2</v>
      </c>
      <c r="O185" s="12">
        <f t="shared" si="42"/>
        <v>204.93475161750192</v>
      </c>
      <c r="P185" s="11">
        <f t="shared" si="43"/>
        <v>18.054751617501921</v>
      </c>
      <c r="Q185" s="1">
        <f t="shared" si="44"/>
        <v>186.88</v>
      </c>
      <c r="S185" s="14" t="str">
        <f t="shared" si="45"/>
        <v>A</v>
      </c>
      <c r="U185" s="1">
        <f t="shared" si="46"/>
        <v>186.88</v>
      </c>
      <c r="V185" s="1">
        <f t="shared" si="47"/>
        <v>382.71699999999998</v>
      </c>
      <c r="W185" s="1">
        <f t="shared" si="48"/>
        <v>18.054751617501921</v>
      </c>
      <c r="X185" s="20">
        <f t="shared" si="49"/>
        <v>7.853816953613336</v>
      </c>
      <c r="Y185" s="22">
        <f t="shared" si="50"/>
        <v>2</v>
      </c>
      <c r="AA185" s="47"/>
    </row>
    <row r="186" spans="1:34" hidden="1" x14ac:dyDescent="0.25">
      <c r="A186" s="57" t="s">
        <v>6061</v>
      </c>
      <c r="B186" s="1">
        <v>177.024</v>
      </c>
      <c r="C186" s="1">
        <v>176.768</v>
      </c>
      <c r="D186" s="1">
        <v>418.84100000000001</v>
      </c>
      <c r="E186" s="1">
        <v>380.173</v>
      </c>
      <c r="G186" s="1">
        <f t="shared" si="34"/>
        <v>38.668000000000006</v>
      </c>
      <c r="H186" s="1">
        <f t="shared" si="35"/>
        <v>0.25600000000000023</v>
      </c>
      <c r="I186" s="2">
        <f t="shared" si="36"/>
        <v>393.71054000000004</v>
      </c>
      <c r="J186" s="2">
        <f t="shared" si="37"/>
        <v>385.33372000000003</v>
      </c>
      <c r="K186" s="2">
        <f t="shared" si="38"/>
        <v>376.95690000000002</v>
      </c>
      <c r="L186" s="10">
        <f t="shared" si="39"/>
        <v>3</v>
      </c>
      <c r="M186" s="73">
        <f t="shared" si="40"/>
        <v>3</v>
      </c>
      <c r="N186">
        <f t="shared" si="41"/>
        <v>3</v>
      </c>
      <c r="O186" s="12">
        <f t="shared" si="42"/>
        <v>202.98589611283109</v>
      </c>
      <c r="P186" s="11">
        <f t="shared" si="43"/>
        <v>25.961896112831084</v>
      </c>
      <c r="Q186" s="1">
        <f t="shared" si="44"/>
        <v>177.024</v>
      </c>
      <c r="S186" s="14" t="str">
        <f t="shared" si="45"/>
        <v>A</v>
      </c>
      <c r="U186" s="1">
        <f t="shared" si="46"/>
        <v>177.024</v>
      </c>
      <c r="V186" s="1">
        <f t="shared" si="47"/>
        <v>380.173</v>
      </c>
      <c r="W186" s="1">
        <f t="shared" si="48"/>
        <v>25.961896112831084</v>
      </c>
      <c r="X186" s="20">
        <f t="shared" si="49"/>
        <v>11.293424809081522</v>
      </c>
      <c r="Y186" s="22">
        <f t="shared" si="50"/>
        <v>3</v>
      </c>
      <c r="AA186" s="47"/>
    </row>
    <row r="187" spans="1:34" hidden="1" x14ac:dyDescent="0.25">
      <c r="A187" s="57" t="s">
        <v>6062</v>
      </c>
      <c r="B187" s="1">
        <v>199.42400000000001</v>
      </c>
      <c r="C187" s="1">
        <v>198.91200000000001</v>
      </c>
      <c r="D187" s="1">
        <v>421.14</v>
      </c>
      <c r="E187" s="1">
        <v>380.78500000000003</v>
      </c>
      <c r="G187" s="1">
        <f t="shared" si="34"/>
        <v>40.354999999999961</v>
      </c>
      <c r="H187" s="1">
        <f t="shared" si="35"/>
        <v>0.51200000000000045</v>
      </c>
      <c r="I187" s="2">
        <f t="shared" si="36"/>
        <v>395.8716</v>
      </c>
      <c r="J187" s="2">
        <f t="shared" si="37"/>
        <v>387.44880000000001</v>
      </c>
      <c r="K187" s="2">
        <f t="shared" si="38"/>
        <v>379.02599999999995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228.67102396514161</v>
      </c>
      <c r="P187" s="11">
        <f t="shared" si="43"/>
        <v>29.247023965141608</v>
      </c>
      <c r="Q187" s="1">
        <f t="shared" si="44"/>
        <v>199.42400000000001</v>
      </c>
      <c r="S187" s="14" t="str">
        <f t="shared" si="45"/>
        <v>A</v>
      </c>
      <c r="U187" s="1">
        <f t="shared" si="46"/>
        <v>199.42400000000001</v>
      </c>
      <c r="V187" s="1">
        <f t="shared" si="47"/>
        <v>380.78500000000003</v>
      </c>
      <c r="W187" s="1">
        <f t="shared" si="48"/>
        <v>29.247023965141608</v>
      </c>
      <c r="X187" s="20">
        <f t="shared" si="49"/>
        <v>12.7224554248366</v>
      </c>
      <c r="Y187" s="22">
        <f t="shared" si="50"/>
        <v>3</v>
      </c>
      <c r="AA187" s="47"/>
    </row>
    <row r="188" spans="1:34" hidden="1" x14ac:dyDescent="0.25">
      <c r="A188" s="57" t="s">
        <v>6063</v>
      </c>
      <c r="B188" s="1">
        <v>207.36</v>
      </c>
      <c r="C188" s="1">
        <v>206.976</v>
      </c>
      <c r="D188" s="1">
        <v>421.08499999999998</v>
      </c>
      <c r="E188" s="1">
        <v>380.70699999999999</v>
      </c>
      <c r="G188" s="1">
        <f t="shared" si="34"/>
        <v>40.377999999999986</v>
      </c>
      <c r="H188" s="1">
        <f t="shared" si="35"/>
        <v>0.38400000000001455</v>
      </c>
      <c r="I188" s="2">
        <f t="shared" si="36"/>
        <v>395.81989999999996</v>
      </c>
      <c r="J188" s="2">
        <f t="shared" si="37"/>
        <v>387.39819999999997</v>
      </c>
      <c r="K188" s="2">
        <f t="shared" si="38"/>
        <v>378.97649999999999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237.77089783281735</v>
      </c>
      <c r="P188" s="11">
        <f t="shared" si="43"/>
        <v>30.410897832817341</v>
      </c>
      <c r="Q188" s="1">
        <f t="shared" si="44"/>
        <v>207.36</v>
      </c>
      <c r="S188" s="14" t="str">
        <f t="shared" si="45"/>
        <v>A</v>
      </c>
      <c r="U188" s="1">
        <f t="shared" si="46"/>
        <v>207.36</v>
      </c>
      <c r="V188" s="1">
        <f t="shared" si="47"/>
        <v>380.70699999999999</v>
      </c>
      <c r="W188" s="1">
        <f t="shared" si="48"/>
        <v>30.410897832817341</v>
      </c>
      <c r="X188" s="20">
        <f t="shared" si="49"/>
        <v>13.228740557275543</v>
      </c>
      <c r="Y188" s="22">
        <f t="shared" si="50"/>
        <v>3</v>
      </c>
      <c r="AA188" s="47"/>
    </row>
    <row r="189" spans="1:34" hidden="1" x14ac:dyDescent="0.25">
      <c r="A189" s="57" t="s">
        <v>6064</v>
      </c>
      <c r="B189" s="1">
        <v>185.34399999999999</v>
      </c>
      <c r="C189" s="1">
        <v>184.83199999999999</v>
      </c>
      <c r="D189" s="1">
        <v>423.85</v>
      </c>
      <c r="E189" s="1">
        <v>383.298</v>
      </c>
      <c r="G189" s="1">
        <f t="shared" si="34"/>
        <v>40.552000000000021</v>
      </c>
      <c r="H189" s="1">
        <f t="shared" si="35"/>
        <v>0.51200000000000045</v>
      </c>
      <c r="I189" s="2">
        <f t="shared" si="36"/>
        <v>398.41900000000004</v>
      </c>
      <c r="J189" s="2">
        <f t="shared" si="37"/>
        <v>389.94200000000001</v>
      </c>
      <c r="K189" s="2">
        <f t="shared" si="38"/>
        <v>381.46500000000003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212.526086457975</v>
      </c>
      <c r="P189" s="11">
        <f t="shared" si="43"/>
        <v>27.182086457975004</v>
      </c>
      <c r="Q189" s="1">
        <f t="shared" si="44"/>
        <v>185.34399999999999</v>
      </c>
      <c r="S189" s="14" t="str">
        <f t="shared" si="45"/>
        <v>A</v>
      </c>
      <c r="U189" s="1">
        <f t="shared" si="46"/>
        <v>185.34399999999999</v>
      </c>
      <c r="V189" s="1">
        <f t="shared" si="47"/>
        <v>383.298</v>
      </c>
      <c r="W189" s="1">
        <f t="shared" si="48"/>
        <v>27.182086457975004</v>
      </c>
      <c r="X189" s="20">
        <f t="shared" si="49"/>
        <v>11.824207609219126</v>
      </c>
      <c r="Y189" s="22">
        <f t="shared" si="50"/>
        <v>3</v>
      </c>
      <c r="AA189" s="47"/>
    </row>
    <row r="190" spans="1:34" hidden="1" x14ac:dyDescent="0.25">
      <c r="A190" s="57" t="s">
        <v>6065</v>
      </c>
      <c r="B190" s="1">
        <v>210.048</v>
      </c>
      <c r="C190" s="1">
        <v>209.536</v>
      </c>
      <c r="D190" s="1">
        <v>422.29899999999998</v>
      </c>
      <c r="E190" s="1">
        <v>381.78300000000002</v>
      </c>
      <c r="G190" s="1">
        <f t="shared" si="34"/>
        <v>40.515999999999963</v>
      </c>
      <c r="H190" s="1">
        <f t="shared" si="35"/>
        <v>0.51200000000000045</v>
      </c>
      <c r="I190" s="2">
        <f t="shared" si="36"/>
        <v>396.96105999999997</v>
      </c>
      <c r="J190" s="2">
        <f t="shared" si="37"/>
        <v>388.51508000000001</v>
      </c>
      <c r="K190" s="2">
        <f t="shared" si="38"/>
        <v>380.06909999999999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240.85311317509459</v>
      </c>
      <c r="P190" s="11">
        <f t="shared" si="43"/>
        <v>30.80511317509459</v>
      </c>
      <c r="Q190" s="1">
        <f t="shared" si="44"/>
        <v>210.048</v>
      </c>
      <c r="S190" s="14" t="str">
        <f t="shared" si="45"/>
        <v>A</v>
      </c>
      <c r="U190" s="1">
        <f t="shared" si="46"/>
        <v>210.048</v>
      </c>
      <c r="V190" s="1">
        <f t="shared" si="47"/>
        <v>381.78300000000002</v>
      </c>
      <c r="W190" s="1">
        <f t="shared" si="48"/>
        <v>30.80511317509459</v>
      </c>
      <c r="X190" s="20">
        <f t="shared" si="49"/>
        <v>13.400224231166147</v>
      </c>
      <c r="Y190" s="22">
        <f t="shared" si="50"/>
        <v>3</v>
      </c>
      <c r="AA190" s="47"/>
    </row>
    <row r="191" spans="1:34" hidden="1" x14ac:dyDescent="0.25">
      <c r="A191" s="57" t="s">
        <v>6066</v>
      </c>
      <c r="B191" s="1">
        <v>218.624</v>
      </c>
      <c r="C191" s="1">
        <v>218.11199999999999</v>
      </c>
      <c r="D191" s="1">
        <v>422.34899999999999</v>
      </c>
      <c r="E191" s="1">
        <v>381.76299999999998</v>
      </c>
      <c r="G191" s="1">
        <f t="shared" si="34"/>
        <v>40.586000000000013</v>
      </c>
      <c r="H191" s="1">
        <f t="shared" si="35"/>
        <v>0.51200000000000045</v>
      </c>
      <c r="I191" s="2">
        <f t="shared" si="36"/>
        <v>397.00806</v>
      </c>
      <c r="J191" s="2">
        <f t="shared" si="37"/>
        <v>388.56108</v>
      </c>
      <c r="K191" s="2">
        <f t="shared" si="38"/>
        <v>380.11410000000001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250.68684783855062</v>
      </c>
      <c r="P191" s="11">
        <f t="shared" si="43"/>
        <v>32.062847838550624</v>
      </c>
      <c r="Q191" s="1">
        <f t="shared" si="44"/>
        <v>218.624</v>
      </c>
      <c r="S191" s="14" t="str">
        <f t="shared" si="45"/>
        <v>A</v>
      </c>
      <c r="U191" s="1">
        <f t="shared" si="46"/>
        <v>218.624</v>
      </c>
      <c r="V191" s="1">
        <f t="shared" si="47"/>
        <v>381.76299999999998</v>
      </c>
      <c r="W191" s="1">
        <f t="shared" si="48"/>
        <v>32.062847838550624</v>
      </c>
      <c r="X191" s="20">
        <f t="shared" si="49"/>
        <v>13.947338809769521</v>
      </c>
      <c r="Y191" s="22">
        <f t="shared" si="50"/>
        <v>3</v>
      </c>
      <c r="AA191" s="47"/>
    </row>
    <row r="192" spans="1:34" hidden="1" x14ac:dyDescent="0.25">
      <c r="A192" s="57" t="s">
        <v>6067</v>
      </c>
      <c r="B192" s="1">
        <v>212.352</v>
      </c>
      <c r="C192" s="1">
        <v>211.84</v>
      </c>
      <c r="D192" s="1">
        <v>422.66199999999998</v>
      </c>
      <c r="E192" s="1">
        <v>382.08600000000001</v>
      </c>
      <c r="G192" s="1">
        <f t="shared" si="34"/>
        <v>40.575999999999965</v>
      </c>
      <c r="H192" s="1">
        <f t="shared" si="35"/>
        <v>0.51200000000000045</v>
      </c>
      <c r="I192" s="2">
        <f t="shared" si="36"/>
        <v>397.30228</v>
      </c>
      <c r="J192" s="2">
        <f t="shared" si="37"/>
        <v>388.84904</v>
      </c>
      <c r="K192" s="2">
        <f t="shared" si="38"/>
        <v>380.39580000000001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243.49501203990368</v>
      </c>
      <c r="P192" s="11">
        <f t="shared" si="43"/>
        <v>31.143012039903681</v>
      </c>
      <c r="Q192" s="1">
        <f t="shared" si="44"/>
        <v>212.352</v>
      </c>
      <c r="S192" s="14" t="str">
        <f t="shared" si="45"/>
        <v>A</v>
      </c>
      <c r="U192" s="1">
        <f t="shared" si="46"/>
        <v>212.352</v>
      </c>
      <c r="V192" s="1">
        <f t="shared" si="47"/>
        <v>382.08600000000001</v>
      </c>
      <c r="W192" s="1">
        <f t="shared" si="48"/>
        <v>31.143012039903681</v>
      </c>
      <c r="X192" s="20">
        <f t="shared" si="49"/>
        <v>13.547210237358101</v>
      </c>
      <c r="Y192" s="22">
        <f t="shared" si="50"/>
        <v>3</v>
      </c>
      <c r="AA192" s="47"/>
    </row>
    <row r="193" spans="1:34" hidden="1" x14ac:dyDescent="0.25">
      <c r="A193" s="57" t="s">
        <v>6068</v>
      </c>
      <c r="B193" s="1">
        <v>188.8</v>
      </c>
      <c r="C193" s="1">
        <v>188.28800000000001</v>
      </c>
      <c r="D193" s="1">
        <v>419.29</v>
      </c>
      <c r="E193" s="1">
        <v>379.137</v>
      </c>
      <c r="G193" s="1">
        <f t="shared" si="34"/>
        <v>40.15300000000002</v>
      </c>
      <c r="H193" s="1">
        <f t="shared" si="35"/>
        <v>0.51200000000000045</v>
      </c>
      <c r="I193" s="2">
        <f t="shared" si="36"/>
        <v>394.13260000000002</v>
      </c>
      <c r="J193" s="2">
        <f t="shared" si="37"/>
        <v>385.74680000000001</v>
      </c>
      <c r="K193" s="2">
        <f t="shared" si="38"/>
        <v>377.36099999999999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216.48893475518864</v>
      </c>
      <c r="P193" s="11">
        <f t="shared" si="43"/>
        <v>27.688934755188626</v>
      </c>
      <c r="Q193" s="1">
        <f t="shared" si="44"/>
        <v>188.8</v>
      </c>
      <c r="S193" s="14" t="str">
        <f t="shared" si="45"/>
        <v>A</v>
      </c>
      <c r="U193" s="1">
        <f t="shared" si="46"/>
        <v>188.8</v>
      </c>
      <c r="V193" s="1">
        <f t="shared" si="47"/>
        <v>379.137</v>
      </c>
      <c r="W193" s="1">
        <f t="shared" si="48"/>
        <v>27.688934755188626</v>
      </c>
      <c r="X193" s="20">
        <f t="shared" si="49"/>
        <v>12.044686618507052</v>
      </c>
      <c r="Y193" s="22">
        <f t="shared" si="50"/>
        <v>3</v>
      </c>
      <c r="AA193" s="47"/>
    </row>
    <row r="194" spans="1:34" hidden="1" x14ac:dyDescent="0.25">
      <c r="A194" s="57" t="s">
        <v>6069</v>
      </c>
      <c r="B194" s="1">
        <v>167.68</v>
      </c>
      <c r="C194" s="1">
        <v>167.29599999999999</v>
      </c>
      <c r="D194" s="1">
        <v>418.37700000000001</v>
      </c>
      <c r="E194" s="1">
        <v>378.34699999999998</v>
      </c>
      <c r="G194" s="1">
        <f t="shared" si="34"/>
        <v>40.03000000000003</v>
      </c>
      <c r="H194" s="1">
        <f t="shared" si="35"/>
        <v>0.38400000000001455</v>
      </c>
      <c r="I194" s="2">
        <f t="shared" si="36"/>
        <v>393.27438000000001</v>
      </c>
      <c r="J194" s="2">
        <f t="shared" si="37"/>
        <v>384.90683999999999</v>
      </c>
      <c r="K194" s="2">
        <f t="shared" si="38"/>
        <v>376.53930000000003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192.27152849443871</v>
      </c>
      <c r="P194" s="11">
        <f t="shared" si="43"/>
        <v>24.591528494438705</v>
      </c>
      <c r="Q194" s="1">
        <f t="shared" si="44"/>
        <v>167.68</v>
      </c>
      <c r="S194" s="14" t="str">
        <f t="shared" si="45"/>
        <v>A</v>
      </c>
      <c r="U194" s="1">
        <f t="shared" si="46"/>
        <v>167.68</v>
      </c>
      <c r="V194" s="1">
        <f t="shared" si="47"/>
        <v>378.34699999999998</v>
      </c>
      <c r="W194" s="1">
        <f t="shared" si="48"/>
        <v>24.591528494438705</v>
      </c>
      <c r="X194" s="20">
        <f t="shared" si="49"/>
        <v>10.697314895080837</v>
      </c>
      <c r="Y194" s="22">
        <f t="shared" si="50"/>
        <v>3</v>
      </c>
      <c r="AA194" s="47"/>
    </row>
    <row r="195" spans="1:34" hidden="1" x14ac:dyDescent="0.25">
      <c r="A195" s="57" t="s">
        <v>6070</v>
      </c>
      <c r="B195" s="1">
        <v>171.392</v>
      </c>
      <c r="C195" s="1">
        <v>171.00800000000001</v>
      </c>
      <c r="D195" s="1">
        <v>417.935</v>
      </c>
      <c r="E195" s="1">
        <v>377.93200000000002</v>
      </c>
      <c r="G195" s="1">
        <f t="shared" si="34"/>
        <v>40.002999999999986</v>
      </c>
      <c r="H195" s="1">
        <f t="shared" si="35"/>
        <v>0.38399999999998613</v>
      </c>
      <c r="I195" s="2">
        <f t="shared" si="36"/>
        <v>392.85890000000001</v>
      </c>
      <c r="J195" s="2">
        <f t="shared" si="37"/>
        <v>384.50020000000001</v>
      </c>
      <c r="K195" s="2">
        <f t="shared" si="38"/>
        <v>376.14150000000001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196.52792110996444</v>
      </c>
      <c r="P195" s="11">
        <f t="shared" si="43"/>
        <v>25.135921109964443</v>
      </c>
      <c r="Q195" s="1">
        <f t="shared" si="44"/>
        <v>171.392</v>
      </c>
      <c r="S195" s="14" t="str">
        <f t="shared" si="45"/>
        <v>A</v>
      </c>
      <c r="U195" s="1">
        <f t="shared" si="46"/>
        <v>171.392</v>
      </c>
      <c r="V195" s="1">
        <f t="shared" si="47"/>
        <v>377.93200000000002</v>
      </c>
      <c r="W195" s="1">
        <f t="shared" si="48"/>
        <v>25.135921109964443</v>
      </c>
      <c r="X195" s="20">
        <f t="shared" si="49"/>
        <v>10.934125682834532</v>
      </c>
      <c r="Y195" s="22">
        <f t="shared" si="50"/>
        <v>3</v>
      </c>
      <c r="AA195" s="47"/>
    </row>
    <row r="196" spans="1:34" hidden="1" x14ac:dyDescent="0.25">
      <c r="A196" s="57" t="s">
        <v>6071</v>
      </c>
      <c r="B196" s="1">
        <v>178.816</v>
      </c>
      <c r="C196" s="1">
        <v>178.304</v>
      </c>
      <c r="D196" s="1">
        <v>417.43400000000003</v>
      </c>
      <c r="E196" s="1">
        <v>382.68799999999999</v>
      </c>
      <c r="G196" s="1">
        <f t="shared" si="34"/>
        <v>34.746000000000038</v>
      </c>
      <c r="H196" s="1">
        <f t="shared" si="35"/>
        <v>0.51200000000000045</v>
      </c>
      <c r="I196" s="2">
        <f t="shared" si="36"/>
        <v>392.38796000000002</v>
      </c>
      <c r="J196" s="2">
        <f t="shared" si="37"/>
        <v>384.03928000000002</v>
      </c>
      <c r="K196" s="2">
        <f t="shared" si="38"/>
        <v>375.69060000000002</v>
      </c>
      <c r="L196" s="10">
        <f t="shared" si="39"/>
        <v>2</v>
      </c>
      <c r="M196" s="73">
        <f t="shared" si="40"/>
        <v>2</v>
      </c>
      <c r="N196">
        <f t="shared" si="41"/>
        <v>2</v>
      </c>
      <c r="O196" s="12">
        <f t="shared" si="42"/>
        <v>196.09167671893849</v>
      </c>
      <c r="P196" s="11">
        <f t="shared" si="43"/>
        <v>17.275676718938485</v>
      </c>
      <c r="Q196" s="1">
        <f t="shared" si="44"/>
        <v>178.816</v>
      </c>
      <c r="S196" s="14" t="str">
        <f t="shared" si="45"/>
        <v>A</v>
      </c>
      <c r="U196" s="1">
        <f t="shared" si="46"/>
        <v>178.816</v>
      </c>
      <c r="V196" s="1">
        <f t="shared" si="47"/>
        <v>382.68799999999999</v>
      </c>
      <c r="W196" s="1">
        <f t="shared" si="48"/>
        <v>17.275676718938485</v>
      </c>
      <c r="X196" s="20">
        <f t="shared" si="49"/>
        <v>7.5149193727382411</v>
      </c>
      <c r="Y196" s="22">
        <f t="shared" si="50"/>
        <v>2</v>
      </c>
      <c r="AA196" s="47"/>
    </row>
    <row r="197" spans="1:34" hidden="1" x14ac:dyDescent="0.25">
      <c r="A197" s="57" t="s">
        <v>6072</v>
      </c>
      <c r="B197" s="1">
        <v>162.048</v>
      </c>
      <c r="C197" s="1">
        <v>161.66399999999999</v>
      </c>
      <c r="D197" s="1">
        <v>419.52699999999999</v>
      </c>
      <c r="E197" s="1">
        <v>382.41399999999999</v>
      </c>
      <c r="G197" s="1">
        <f t="shared" si="34"/>
        <v>37.113</v>
      </c>
      <c r="H197" s="1">
        <f t="shared" si="35"/>
        <v>0.38400000000001455</v>
      </c>
      <c r="I197" s="2">
        <f t="shared" si="36"/>
        <v>394.35537999999997</v>
      </c>
      <c r="J197" s="2">
        <f t="shared" si="37"/>
        <v>385.96483999999998</v>
      </c>
      <c r="K197" s="2">
        <f t="shared" si="38"/>
        <v>377.57429999999999</v>
      </c>
      <c r="L197" s="10">
        <f t="shared" si="39"/>
        <v>2</v>
      </c>
      <c r="M197" s="73" t="str">
        <f t="shared" si="40"/>
        <v/>
      </c>
      <c r="N197">
        <f t="shared" si="41"/>
        <v>2</v>
      </c>
      <c r="O197" s="12">
        <f t="shared" si="42"/>
        <v>177.70369558065579</v>
      </c>
      <c r="P197" s="11">
        <f t="shared" si="43"/>
        <v>15.655695580655788</v>
      </c>
      <c r="Q197" s="1">
        <f t="shared" si="44"/>
        <v>162.048</v>
      </c>
      <c r="S197" s="14" t="str">
        <f t="shared" si="45"/>
        <v>A</v>
      </c>
      <c r="U197" s="1">
        <f t="shared" si="46"/>
        <v>162.048</v>
      </c>
      <c r="V197" s="1">
        <f t="shared" si="47"/>
        <v>382.41399999999999</v>
      </c>
      <c r="W197" s="1">
        <f t="shared" si="48"/>
        <v>15.655695580655788</v>
      </c>
      <c r="X197" s="20">
        <f t="shared" si="49"/>
        <v>6.8102275775852679</v>
      </c>
      <c r="Y197" s="22">
        <f t="shared" si="50"/>
        <v>2</v>
      </c>
      <c r="AA197" s="47"/>
    </row>
    <row r="198" spans="1:34" hidden="1" x14ac:dyDescent="0.25">
      <c r="A198" s="57" t="s">
        <v>6073</v>
      </c>
      <c r="B198" s="1">
        <v>150.91200000000001</v>
      </c>
      <c r="C198" s="1">
        <v>150.4</v>
      </c>
      <c r="D198" s="1">
        <v>419.73500000000001</v>
      </c>
      <c r="E198" s="1">
        <v>379.62599999999998</v>
      </c>
      <c r="G198" s="1">
        <f t="shared" si="34"/>
        <v>40.109000000000037</v>
      </c>
      <c r="H198" s="1">
        <f t="shared" si="35"/>
        <v>0.51200000000000045</v>
      </c>
      <c r="I198" s="2">
        <f t="shared" si="36"/>
        <v>394.55090000000001</v>
      </c>
      <c r="J198" s="2">
        <f t="shared" si="37"/>
        <v>386.15620000000001</v>
      </c>
      <c r="K198" s="2">
        <f t="shared" si="38"/>
        <v>377.76150000000001</v>
      </c>
      <c r="L198" s="10">
        <f t="shared" si="39"/>
        <v>3</v>
      </c>
      <c r="M198" s="73">
        <f t="shared" si="40"/>
        <v>3</v>
      </c>
      <c r="N198">
        <f t="shared" si="41"/>
        <v>3</v>
      </c>
      <c r="O198" s="12">
        <f t="shared" si="42"/>
        <v>173.04437564499483</v>
      </c>
      <c r="P198" s="11">
        <f t="shared" si="43"/>
        <v>22.132375644994823</v>
      </c>
      <c r="Q198" s="1">
        <f t="shared" si="44"/>
        <v>150.91200000000001</v>
      </c>
      <c r="S198" s="14" t="str">
        <f t="shared" si="45"/>
        <v>A</v>
      </c>
      <c r="U198" s="1">
        <f t="shared" si="46"/>
        <v>150.91200000000001</v>
      </c>
      <c r="V198" s="1">
        <f t="shared" si="47"/>
        <v>379.62599999999998</v>
      </c>
      <c r="W198" s="1">
        <f t="shared" si="48"/>
        <v>22.132375644994823</v>
      </c>
      <c r="X198" s="20">
        <f t="shared" si="49"/>
        <v>9.6275834055727483</v>
      </c>
      <c r="Y198" s="22">
        <f t="shared" si="50"/>
        <v>3</v>
      </c>
      <c r="AA198" s="47"/>
    </row>
    <row r="199" spans="1:34" hidden="1" x14ac:dyDescent="0.25">
      <c r="A199" s="57" t="s">
        <v>6074</v>
      </c>
      <c r="B199" s="1">
        <v>144.89599999999999</v>
      </c>
      <c r="C199" s="1">
        <v>144.63999999999999</v>
      </c>
      <c r="D199" s="1">
        <v>420.65100000000001</v>
      </c>
      <c r="E199" s="1">
        <v>380.83800000000002</v>
      </c>
      <c r="G199" s="1">
        <f t="shared" si="34"/>
        <v>39.812999999999988</v>
      </c>
      <c r="H199" s="1">
        <f t="shared" si="35"/>
        <v>0.25600000000000023</v>
      </c>
      <c r="I199" s="2">
        <f t="shared" si="36"/>
        <v>395.41194000000002</v>
      </c>
      <c r="J199" s="2">
        <f t="shared" si="37"/>
        <v>386.99892</v>
      </c>
      <c r="K199" s="2">
        <f t="shared" si="38"/>
        <v>378.58590000000004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166.14608416466001</v>
      </c>
      <c r="P199" s="11">
        <f t="shared" si="43"/>
        <v>21.250084164660024</v>
      </c>
      <c r="Q199" s="1">
        <f t="shared" si="44"/>
        <v>144.89599999999999</v>
      </c>
      <c r="S199" s="14" t="str">
        <f t="shared" si="45"/>
        <v>A</v>
      </c>
      <c r="U199" s="1">
        <f t="shared" si="46"/>
        <v>144.89599999999999</v>
      </c>
      <c r="V199" s="1">
        <f t="shared" si="47"/>
        <v>380.83800000000002</v>
      </c>
      <c r="W199" s="1">
        <f t="shared" si="48"/>
        <v>21.250084164660024</v>
      </c>
      <c r="X199" s="20">
        <f t="shared" si="49"/>
        <v>9.2437866116271099</v>
      </c>
      <c r="Y199" s="22">
        <f t="shared" si="50"/>
        <v>3</v>
      </c>
      <c r="AA199" s="47"/>
    </row>
    <row r="200" spans="1:34" hidden="1" x14ac:dyDescent="0.25">
      <c r="A200" s="57" t="s">
        <v>6075</v>
      </c>
      <c r="B200" s="1">
        <v>122.11199999999999</v>
      </c>
      <c r="C200" s="1">
        <v>121.85599999999999</v>
      </c>
      <c r="D200" s="1">
        <v>424.87099999999998</v>
      </c>
      <c r="E200" s="1">
        <v>384.43599999999998</v>
      </c>
      <c r="G200" s="1">
        <f t="shared" si="34"/>
        <v>40.435000000000002</v>
      </c>
      <c r="H200" s="1">
        <f t="shared" si="35"/>
        <v>0.25600000000000023</v>
      </c>
      <c r="I200" s="2">
        <f t="shared" si="36"/>
        <v>399.37873999999999</v>
      </c>
      <c r="J200" s="2">
        <f t="shared" si="37"/>
        <v>390.88131999999996</v>
      </c>
      <c r="K200" s="2">
        <f t="shared" si="38"/>
        <v>382.38389999999998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140.02063983488131</v>
      </c>
      <c r="P200" s="11">
        <f t="shared" si="43"/>
        <v>17.908639834881313</v>
      </c>
      <c r="Q200" s="1">
        <f t="shared" si="44"/>
        <v>122.11199999999999</v>
      </c>
      <c r="S200" s="14" t="str">
        <f t="shared" si="45"/>
        <v>A</v>
      </c>
      <c r="U200" s="1">
        <f t="shared" si="46"/>
        <v>122.11199999999999</v>
      </c>
      <c r="V200" s="1">
        <f t="shared" si="47"/>
        <v>384.43599999999998</v>
      </c>
      <c r="W200" s="1">
        <f t="shared" si="48"/>
        <v>17.908639834881313</v>
      </c>
      <c r="X200" s="20">
        <f t="shared" si="49"/>
        <v>7.7902583281733717</v>
      </c>
      <c r="Y200" s="22">
        <f t="shared" si="50"/>
        <v>3</v>
      </c>
      <c r="AA200" s="47"/>
    </row>
    <row r="201" spans="1:34" x14ac:dyDescent="0.25">
      <c r="A201" s="57" t="s">
        <v>6076</v>
      </c>
      <c r="B201" s="1">
        <v>96.896000000000001</v>
      </c>
      <c r="C201" s="1">
        <v>96.512</v>
      </c>
      <c r="D201" s="1">
        <v>426.69</v>
      </c>
      <c r="E201" s="1">
        <v>386.20299999999997</v>
      </c>
      <c r="G201" s="1">
        <f t="shared" ref="G201:G264" si="51">D201-E201</f>
        <v>40.487000000000023</v>
      </c>
      <c r="H201" s="1">
        <f t="shared" ref="H201:H264" si="52">B201-C201</f>
        <v>0.38400000000000034</v>
      </c>
      <c r="I201" s="2">
        <f t="shared" ref="I201:I264" si="53">D201-((D201/100)*I$8)</f>
        <v>401.08859999999999</v>
      </c>
      <c r="J201" s="2">
        <f t="shared" ref="J201:J264" si="54">D201-((D201/100)*J$8)</f>
        <v>392.5548</v>
      </c>
      <c r="K201" s="2">
        <f t="shared" ref="K201:K264" si="55">D201-((D201/100)*K$8)</f>
        <v>384.02100000000002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111.10652448113748</v>
      </c>
      <c r="P201" s="11">
        <f t="shared" ref="P201:P264" si="60">IF(O201&lt;&gt;"",O201-B201,"")</f>
        <v>14.210524481137483</v>
      </c>
      <c r="Q201" s="1">
        <f t="shared" ref="Q201:Q264" si="61">O201-P201</f>
        <v>96.896000000000001</v>
      </c>
      <c r="S201" s="14" t="str">
        <f t="shared" ref="S201:S264" si="62">IF(ROUND(B201,3)=ROUND(Q201,3),"A","B")</f>
        <v>A</v>
      </c>
      <c r="U201" s="1">
        <f t="shared" ref="U201:U264" si="63">B201</f>
        <v>96.896000000000001</v>
      </c>
      <c r="V201" s="1">
        <f t="shared" ref="V201:V264" si="64">E201</f>
        <v>386.20299999999997</v>
      </c>
      <c r="W201" s="1">
        <f t="shared" ref="W201:W264" si="65">P201</f>
        <v>14.210524481137483</v>
      </c>
      <c r="X201" s="20">
        <f t="shared" ref="X201:X264" si="66">W201*X$6</f>
        <v>6.181578149294805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2025-09-09 00:00:00</v>
      </c>
      <c r="AC201" s="1">
        <f>SUM(U201:U224)</f>
        <v>3599.232</v>
      </c>
      <c r="AD201" s="1">
        <f>AVERAGE(V201:V224)</f>
        <v>381.63095833333324</v>
      </c>
      <c r="AE201" s="1">
        <f>SUM(W201:W224)</f>
        <v>487.01038277212683</v>
      </c>
      <c r="AF201" s="1">
        <f>SUM(X201:X224)</f>
        <v>211.84951650587516</v>
      </c>
      <c r="AG201" s="35">
        <f>AVERAGE(Y201:Y224)</f>
        <v>2.7916666666666665</v>
      </c>
      <c r="AH201" s="37">
        <f>DAY(A201)</f>
        <v>9</v>
      </c>
    </row>
    <row r="202" spans="1:34" hidden="1" x14ac:dyDescent="0.25">
      <c r="A202" s="57" t="s">
        <v>6077</v>
      </c>
      <c r="B202" s="1">
        <v>88.831999999999994</v>
      </c>
      <c r="C202" s="1">
        <v>88.575999999999993</v>
      </c>
      <c r="D202" s="1">
        <v>427.173</v>
      </c>
      <c r="E202" s="1">
        <v>386.66899999999998</v>
      </c>
      <c r="G202" s="1">
        <f t="shared" si="51"/>
        <v>40.504000000000019</v>
      </c>
      <c r="H202" s="1">
        <f t="shared" si="52"/>
        <v>0.25600000000000023</v>
      </c>
      <c r="I202" s="2">
        <f t="shared" si="53"/>
        <v>401.54262</v>
      </c>
      <c r="J202" s="2">
        <f t="shared" si="54"/>
        <v>392.99916000000002</v>
      </c>
      <c r="K202" s="2">
        <f t="shared" si="55"/>
        <v>384.45569999999998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101.85987845430569</v>
      </c>
      <c r="P202" s="11">
        <f t="shared" si="60"/>
        <v>13.027878454305693</v>
      </c>
      <c r="Q202" s="1">
        <f t="shared" si="61"/>
        <v>88.831999999999994</v>
      </c>
      <c r="S202" s="14" t="str">
        <f t="shared" si="62"/>
        <v>A</v>
      </c>
      <c r="U202" s="1">
        <f t="shared" si="63"/>
        <v>88.831999999999994</v>
      </c>
      <c r="V202" s="1">
        <f t="shared" si="64"/>
        <v>386.66899999999998</v>
      </c>
      <c r="W202" s="1">
        <f t="shared" si="65"/>
        <v>13.027878454305693</v>
      </c>
      <c r="X202" s="20">
        <f t="shared" si="66"/>
        <v>5.667127127622976</v>
      </c>
      <c r="Y202" s="22">
        <f t="shared" si="67"/>
        <v>3</v>
      </c>
      <c r="AA202" s="47"/>
    </row>
    <row r="203" spans="1:34" hidden="1" x14ac:dyDescent="0.25">
      <c r="A203" s="57" t="s">
        <v>6078</v>
      </c>
      <c r="B203" s="1">
        <v>78.463999999999999</v>
      </c>
      <c r="C203" s="1">
        <v>78.207999999999998</v>
      </c>
      <c r="D203" s="1">
        <v>422.46600000000001</v>
      </c>
      <c r="E203" s="1">
        <v>382.45</v>
      </c>
      <c r="G203" s="1">
        <f t="shared" si="51"/>
        <v>40.01600000000002</v>
      </c>
      <c r="H203" s="1">
        <f t="shared" si="52"/>
        <v>0.25600000000000023</v>
      </c>
      <c r="I203" s="2">
        <f t="shared" si="53"/>
        <v>397.11804000000001</v>
      </c>
      <c r="J203" s="2">
        <f t="shared" si="54"/>
        <v>388.66872000000001</v>
      </c>
      <c r="K203" s="2">
        <f t="shared" si="55"/>
        <v>380.21940000000001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89.971333562664825</v>
      </c>
      <c r="P203" s="11">
        <f t="shared" si="60"/>
        <v>11.507333562664826</v>
      </c>
      <c r="Q203" s="1">
        <f t="shared" si="61"/>
        <v>78.463999999999999</v>
      </c>
      <c r="S203" s="14" t="str">
        <f t="shared" si="62"/>
        <v>A</v>
      </c>
      <c r="U203" s="1">
        <f t="shared" si="63"/>
        <v>78.463999999999999</v>
      </c>
      <c r="V203" s="1">
        <f t="shared" si="64"/>
        <v>382.45</v>
      </c>
      <c r="W203" s="1">
        <f t="shared" si="65"/>
        <v>11.507333562664826</v>
      </c>
      <c r="X203" s="20">
        <f t="shared" si="66"/>
        <v>5.0056900997591995</v>
      </c>
      <c r="Y203" s="22">
        <f t="shared" si="67"/>
        <v>3</v>
      </c>
      <c r="AA203" s="47"/>
    </row>
    <row r="204" spans="1:34" hidden="1" x14ac:dyDescent="0.25">
      <c r="A204" s="57" t="s">
        <v>6079</v>
      </c>
      <c r="B204" s="1">
        <v>76.415999999999997</v>
      </c>
      <c r="C204" s="1">
        <v>76.16</v>
      </c>
      <c r="D204" s="1">
        <v>420.98500000000001</v>
      </c>
      <c r="E204" s="1">
        <v>381.11799999999999</v>
      </c>
      <c r="G204" s="1">
        <f t="shared" si="51"/>
        <v>39.867000000000019</v>
      </c>
      <c r="H204" s="1">
        <f t="shared" si="52"/>
        <v>0.25600000000000023</v>
      </c>
      <c r="I204" s="2">
        <f t="shared" si="53"/>
        <v>395.72590000000002</v>
      </c>
      <c r="J204" s="2">
        <f t="shared" si="54"/>
        <v>387.30619999999999</v>
      </c>
      <c r="K204" s="2">
        <f t="shared" si="55"/>
        <v>378.88650000000001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87.622979016167861</v>
      </c>
      <c r="P204" s="11">
        <f t="shared" si="60"/>
        <v>11.206979016167864</v>
      </c>
      <c r="Q204" s="1">
        <f t="shared" si="61"/>
        <v>76.415999999999997</v>
      </c>
      <c r="S204" s="14" t="str">
        <f t="shared" si="62"/>
        <v>A</v>
      </c>
      <c r="U204" s="1">
        <f t="shared" si="63"/>
        <v>76.415999999999997</v>
      </c>
      <c r="V204" s="1">
        <f t="shared" si="64"/>
        <v>381.11799999999999</v>
      </c>
      <c r="W204" s="1">
        <f t="shared" si="65"/>
        <v>11.206979016167864</v>
      </c>
      <c r="X204" s="20">
        <f t="shared" si="66"/>
        <v>4.8750358720330205</v>
      </c>
      <c r="Y204" s="22">
        <f t="shared" si="67"/>
        <v>3</v>
      </c>
      <c r="AA204" s="47"/>
    </row>
    <row r="205" spans="1:34" hidden="1" x14ac:dyDescent="0.25">
      <c r="A205" s="57" t="s">
        <v>6080</v>
      </c>
      <c r="B205" s="1">
        <v>73.983999999999995</v>
      </c>
      <c r="C205" s="1">
        <v>73.855999999999995</v>
      </c>
      <c r="D205" s="1">
        <v>420.23899999999998</v>
      </c>
      <c r="E205" s="1">
        <v>380.46100000000001</v>
      </c>
      <c r="G205" s="1">
        <f t="shared" si="51"/>
        <v>39.777999999999963</v>
      </c>
      <c r="H205" s="1">
        <f t="shared" si="52"/>
        <v>0.12800000000000011</v>
      </c>
      <c r="I205" s="2">
        <f t="shared" si="53"/>
        <v>395.02465999999998</v>
      </c>
      <c r="J205" s="2">
        <f t="shared" si="54"/>
        <v>386.61987999999997</v>
      </c>
      <c r="K205" s="2">
        <f t="shared" si="55"/>
        <v>378.21510000000001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84.834307992202724</v>
      </c>
      <c r="P205" s="11">
        <f t="shared" si="60"/>
        <v>10.85030799220273</v>
      </c>
      <c r="Q205" s="1">
        <f t="shared" si="61"/>
        <v>73.983999999999995</v>
      </c>
      <c r="S205" s="14" t="str">
        <f t="shared" si="62"/>
        <v>A</v>
      </c>
      <c r="U205" s="1">
        <f t="shared" si="63"/>
        <v>73.983999999999995</v>
      </c>
      <c r="V205" s="1">
        <f t="shared" si="64"/>
        <v>380.46100000000001</v>
      </c>
      <c r="W205" s="1">
        <f t="shared" si="65"/>
        <v>10.85030799220273</v>
      </c>
      <c r="X205" s="20">
        <f t="shared" si="66"/>
        <v>4.7198839766081875</v>
      </c>
      <c r="Y205" s="22">
        <f t="shared" si="67"/>
        <v>3</v>
      </c>
      <c r="AA205" s="47"/>
    </row>
    <row r="206" spans="1:34" hidden="1" x14ac:dyDescent="0.25">
      <c r="A206" s="57" t="s">
        <v>6081</v>
      </c>
      <c r="B206" s="1">
        <v>97.792000000000002</v>
      </c>
      <c r="C206" s="1">
        <v>97.536000000000001</v>
      </c>
      <c r="D206" s="1">
        <v>418.452</v>
      </c>
      <c r="E206" s="1">
        <v>381.16399999999999</v>
      </c>
      <c r="G206" s="1">
        <f t="shared" si="51"/>
        <v>37.288000000000011</v>
      </c>
      <c r="H206" s="1">
        <f t="shared" si="52"/>
        <v>0.25600000000000023</v>
      </c>
      <c r="I206" s="2">
        <f t="shared" si="53"/>
        <v>393.34487999999999</v>
      </c>
      <c r="J206" s="2">
        <f t="shared" si="54"/>
        <v>384.97584000000001</v>
      </c>
      <c r="K206" s="2">
        <f t="shared" si="55"/>
        <v>376.60680000000002</v>
      </c>
      <c r="L206" s="10">
        <f t="shared" si="56"/>
        <v>2</v>
      </c>
      <c r="M206" s="73">
        <f t="shared" si="57"/>
        <v>2</v>
      </c>
      <c r="N206">
        <f t="shared" si="58"/>
        <v>2</v>
      </c>
      <c r="O206" s="12">
        <f t="shared" si="59"/>
        <v>107.23982892861059</v>
      </c>
      <c r="P206" s="11">
        <f t="shared" si="60"/>
        <v>9.4478289286105905</v>
      </c>
      <c r="Q206" s="1">
        <f t="shared" si="61"/>
        <v>97.792000000000002</v>
      </c>
      <c r="S206" s="14" t="str">
        <f t="shared" si="62"/>
        <v>A</v>
      </c>
      <c r="U206" s="1">
        <f t="shared" si="63"/>
        <v>97.792000000000002</v>
      </c>
      <c r="V206" s="1">
        <f t="shared" si="64"/>
        <v>381.16399999999999</v>
      </c>
      <c r="W206" s="1">
        <f t="shared" si="65"/>
        <v>9.4478289286105905</v>
      </c>
      <c r="X206" s="20">
        <f t="shared" si="66"/>
        <v>4.1098055839456071</v>
      </c>
      <c r="Y206" s="22">
        <f t="shared" si="67"/>
        <v>2</v>
      </c>
      <c r="AA206" s="47"/>
    </row>
    <row r="207" spans="1:34" hidden="1" x14ac:dyDescent="0.25">
      <c r="A207" s="57" t="s">
        <v>6082</v>
      </c>
      <c r="B207" s="1">
        <v>151.93600000000001</v>
      </c>
      <c r="C207" s="1">
        <v>151.55199999999999</v>
      </c>
      <c r="D207" s="1">
        <v>420.26499999999999</v>
      </c>
      <c r="E207" s="1">
        <v>381.84699999999998</v>
      </c>
      <c r="G207" s="1">
        <f t="shared" si="51"/>
        <v>38.418000000000006</v>
      </c>
      <c r="H207" s="1">
        <f t="shared" si="52"/>
        <v>0.38400000000001455</v>
      </c>
      <c r="I207" s="2">
        <f t="shared" si="53"/>
        <v>395.04910000000001</v>
      </c>
      <c r="J207" s="2">
        <f t="shared" si="54"/>
        <v>386.6438</v>
      </c>
      <c r="K207" s="2">
        <f t="shared" si="55"/>
        <v>378.23849999999999</v>
      </c>
      <c r="L207" s="10">
        <f t="shared" si="56"/>
        <v>2</v>
      </c>
      <c r="M207" s="73" t="str">
        <f t="shared" si="57"/>
        <v/>
      </c>
      <c r="N207">
        <f t="shared" si="58"/>
        <v>2</v>
      </c>
      <c r="O207" s="12">
        <f t="shared" si="59"/>
        <v>166.61476039039368</v>
      </c>
      <c r="P207" s="11">
        <f t="shared" si="60"/>
        <v>14.678760390393677</v>
      </c>
      <c r="Q207" s="1">
        <f t="shared" si="61"/>
        <v>151.93600000000001</v>
      </c>
      <c r="S207" s="14" t="str">
        <f t="shared" si="62"/>
        <v>A</v>
      </c>
      <c r="U207" s="1">
        <f t="shared" si="63"/>
        <v>151.93600000000001</v>
      </c>
      <c r="V207" s="1">
        <f t="shared" si="64"/>
        <v>381.84699999999998</v>
      </c>
      <c r="W207" s="1">
        <f t="shared" si="65"/>
        <v>14.678760390393677</v>
      </c>
      <c r="X207" s="20">
        <f t="shared" si="66"/>
        <v>6.3852607698212491</v>
      </c>
      <c r="Y207" s="22">
        <f t="shared" si="67"/>
        <v>2</v>
      </c>
      <c r="AA207" s="47"/>
    </row>
    <row r="208" spans="1:34" hidden="1" x14ac:dyDescent="0.25">
      <c r="A208" s="57" t="s">
        <v>6083</v>
      </c>
      <c r="B208" s="1">
        <v>187.52</v>
      </c>
      <c r="C208" s="1">
        <v>187.136</v>
      </c>
      <c r="D208" s="1">
        <v>416.83199999999999</v>
      </c>
      <c r="E208" s="1">
        <v>380.74900000000002</v>
      </c>
      <c r="G208" s="1">
        <f t="shared" si="51"/>
        <v>36.08299999999997</v>
      </c>
      <c r="H208" s="1">
        <f t="shared" si="52"/>
        <v>0.38400000000001455</v>
      </c>
      <c r="I208" s="2">
        <f t="shared" si="53"/>
        <v>391.82207999999997</v>
      </c>
      <c r="J208" s="2">
        <f t="shared" si="54"/>
        <v>383.48543999999998</v>
      </c>
      <c r="K208" s="2">
        <f t="shared" si="55"/>
        <v>375.14879999999999</v>
      </c>
      <c r="L208" s="10">
        <f t="shared" si="56"/>
        <v>2</v>
      </c>
      <c r="M208" s="73" t="str">
        <f t="shared" si="57"/>
        <v/>
      </c>
      <c r="N208">
        <f t="shared" si="58"/>
        <v>2</v>
      </c>
      <c r="O208" s="12">
        <f t="shared" si="59"/>
        <v>205.63658295865775</v>
      </c>
      <c r="P208" s="11">
        <f t="shared" si="60"/>
        <v>18.116582958657744</v>
      </c>
      <c r="Q208" s="1">
        <f t="shared" si="61"/>
        <v>187.52</v>
      </c>
      <c r="S208" s="14" t="str">
        <f t="shared" si="62"/>
        <v>A</v>
      </c>
      <c r="U208" s="1">
        <f t="shared" si="63"/>
        <v>187.52</v>
      </c>
      <c r="V208" s="1">
        <f t="shared" si="64"/>
        <v>380.74900000000002</v>
      </c>
      <c r="W208" s="1">
        <f t="shared" si="65"/>
        <v>18.116582958657744</v>
      </c>
      <c r="X208" s="20">
        <f t="shared" si="66"/>
        <v>7.8807135870161185</v>
      </c>
      <c r="Y208" s="22">
        <f t="shared" si="67"/>
        <v>2</v>
      </c>
      <c r="AA208" s="47"/>
    </row>
    <row r="209" spans="1:27" hidden="1" x14ac:dyDescent="0.25">
      <c r="A209" s="57" t="s">
        <v>6084</v>
      </c>
      <c r="B209" s="1">
        <v>182.14400000000001</v>
      </c>
      <c r="C209" s="1">
        <v>181.63200000000001</v>
      </c>
      <c r="D209" s="1">
        <v>419.17200000000003</v>
      </c>
      <c r="E209" s="1">
        <v>379.02600000000001</v>
      </c>
      <c r="G209" s="1">
        <f t="shared" si="51"/>
        <v>40.146000000000015</v>
      </c>
      <c r="H209" s="1">
        <f t="shared" si="52"/>
        <v>0.51200000000000045</v>
      </c>
      <c r="I209" s="2">
        <f t="shared" si="53"/>
        <v>394.02168</v>
      </c>
      <c r="J209" s="2">
        <f t="shared" si="54"/>
        <v>385.63824</v>
      </c>
      <c r="K209" s="2">
        <f t="shared" si="55"/>
        <v>377.25480000000005</v>
      </c>
      <c r="L209" s="10">
        <f t="shared" si="56"/>
        <v>3</v>
      </c>
      <c r="M209" s="73">
        <f t="shared" si="57"/>
        <v>3</v>
      </c>
      <c r="N209">
        <f t="shared" si="58"/>
        <v>3</v>
      </c>
      <c r="O209" s="12">
        <f t="shared" si="59"/>
        <v>208.8567824790735</v>
      </c>
      <c r="P209" s="11">
        <f t="shared" si="60"/>
        <v>26.712782479073496</v>
      </c>
      <c r="Q209" s="1">
        <f t="shared" si="61"/>
        <v>182.14400000000001</v>
      </c>
      <c r="S209" s="14" t="str">
        <f t="shared" si="62"/>
        <v>A</v>
      </c>
      <c r="U209" s="1">
        <f t="shared" si="63"/>
        <v>182.14400000000001</v>
      </c>
      <c r="V209" s="1">
        <f t="shared" si="64"/>
        <v>379.02600000000001</v>
      </c>
      <c r="W209" s="1">
        <f t="shared" si="65"/>
        <v>26.712782479073496</v>
      </c>
      <c r="X209" s="20">
        <f t="shared" si="66"/>
        <v>11.620060378396971</v>
      </c>
      <c r="Y209" s="22">
        <f t="shared" si="67"/>
        <v>3</v>
      </c>
      <c r="AA209" s="47"/>
    </row>
    <row r="210" spans="1:27" hidden="1" x14ac:dyDescent="0.25">
      <c r="A210" s="57" t="s">
        <v>6085</v>
      </c>
      <c r="B210" s="1">
        <v>172.54400000000001</v>
      </c>
      <c r="C210" s="1">
        <v>172.16</v>
      </c>
      <c r="D210" s="1">
        <v>419.154</v>
      </c>
      <c r="E210" s="1">
        <v>379.05</v>
      </c>
      <c r="G210" s="1">
        <f t="shared" si="51"/>
        <v>40.103999999999985</v>
      </c>
      <c r="H210" s="1">
        <f t="shared" si="52"/>
        <v>0.38400000000001455</v>
      </c>
      <c r="I210" s="2">
        <f t="shared" si="53"/>
        <v>394.00475999999998</v>
      </c>
      <c r="J210" s="2">
        <f t="shared" si="54"/>
        <v>385.62167999999997</v>
      </c>
      <c r="K210" s="2">
        <f t="shared" si="55"/>
        <v>377.23860000000002</v>
      </c>
      <c r="L210" s="10">
        <f t="shared" si="56"/>
        <v>3</v>
      </c>
      <c r="M210" s="73" t="str">
        <f t="shared" si="57"/>
        <v/>
      </c>
      <c r="N210">
        <f t="shared" si="58"/>
        <v>3</v>
      </c>
      <c r="O210" s="12">
        <f t="shared" si="59"/>
        <v>197.84887054236901</v>
      </c>
      <c r="P210" s="11">
        <f t="shared" si="60"/>
        <v>25.304870542369002</v>
      </c>
      <c r="Q210" s="1">
        <f t="shared" si="61"/>
        <v>172.54400000000001</v>
      </c>
      <c r="S210" s="14" t="str">
        <f t="shared" si="62"/>
        <v>A</v>
      </c>
      <c r="U210" s="1">
        <f t="shared" si="63"/>
        <v>172.54400000000001</v>
      </c>
      <c r="V210" s="1">
        <f t="shared" si="64"/>
        <v>379.05</v>
      </c>
      <c r="W210" s="1">
        <f t="shared" si="65"/>
        <v>25.304870542369002</v>
      </c>
      <c r="X210" s="20">
        <f t="shared" si="66"/>
        <v>11.007618685930517</v>
      </c>
      <c r="Y210" s="22">
        <f t="shared" si="67"/>
        <v>3</v>
      </c>
      <c r="AA210" s="47"/>
    </row>
    <row r="211" spans="1:27" hidden="1" x14ac:dyDescent="0.25">
      <c r="A211" s="57" t="s">
        <v>6086</v>
      </c>
      <c r="B211" s="1">
        <v>188.672</v>
      </c>
      <c r="C211" s="1">
        <v>188.16</v>
      </c>
      <c r="D211" s="1">
        <v>418.31299999999999</v>
      </c>
      <c r="E211" s="1">
        <v>382.05399999999997</v>
      </c>
      <c r="G211" s="1">
        <f t="shared" si="51"/>
        <v>36.259000000000015</v>
      </c>
      <c r="H211" s="1">
        <f t="shared" si="52"/>
        <v>0.51200000000000045</v>
      </c>
      <c r="I211" s="2">
        <f t="shared" si="53"/>
        <v>393.21422000000001</v>
      </c>
      <c r="J211" s="2">
        <f t="shared" si="54"/>
        <v>384.84796</v>
      </c>
      <c r="K211" s="2">
        <f t="shared" si="55"/>
        <v>376.48169999999999</v>
      </c>
      <c r="L211" s="10">
        <f t="shared" si="56"/>
        <v>2</v>
      </c>
      <c r="M211" s="73">
        <f t="shared" si="57"/>
        <v>2</v>
      </c>
      <c r="N211">
        <f t="shared" si="58"/>
        <v>2</v>
      </c>
      <c r="O211" s="12">
        <f t="shared" si="59"/>
        <v>206.89987937273824</v>
      </c>
      <c r="P211" s="11">
        <f t="shared" si="60"/>
        <v>18.227879372738244</v>
      </c>
      <c r="Q211" s="1">
        <f t="shared" si="61"/>
        <v>188.672</v>
      </c>
      <c r="S211" s="14" t="str">
        <f t="shared" si="62"/>
        <v>A</v>
      </c>
      <c r="U211" s="1">
        <f t="shared" si="63"/>
        <v>188.672</v>
      </c>
      <c r="V211" s="1">
        <f t="shared" si="64"/>
        <v>382.05399999999997</v>
      </c>
      <c r="W211" s="1">
        <f t="shared" si="65"/>
        <v>18.227879372738244</v>
      </c>
      <c r="X211" s="20">
        <f t="shared" si="66"/>
        <v>7.9291275271411363</v>
      </c>
      <c r="Y211" s="22">
        <f t="shared" si="67"/>
        <v>2</v>
      </c>
      <c r="AA211" s="47"/>
    </row>
    <row r="212" spans="1:27" hidden="1" x14ac:dyDescent="0.25">
      <c r="A212" s="57" t="s">
        <v>6087</v>
      </c>
      <c r="B212" s="1">
        <v>187.648</v>
      </c>
      <c r="C212" s="1">
        <v>187.26400000000001</v>
      </c>
      <c r="D212" s="1">
        <v>419.57100000000003</v>
      </c>
      <c r="E212" s="1">
        <v>379.36500000000001</v>
      </c>
      <c r="G212" s="1">
        <f t="shared" si="51"/>
        <v>40.206000000000017</v>
      </c>
      <c r="H212" s="1">
        <f t="shared" si="52"/>
        <v>0.38399999999998613</v>
      </c>
      <c r="I212" s="2">
        <f t="shared" si="53"/>
        <v>394.39674000000002</v>
      </c>
      <c r="J212" s="2">
        <f t="shared" si="54"/>
        <v>386.00532000000004</v>
      </c>
      <c r="K212" s="2">
        <f t="shared" si="55"/>
        <v>377.61390000000006</v>
      </c>
      <c r="L212" s="10">
        <f t="shared" si="56"/>
        <v>3</v>
      </c>
      <c r="M212" s="73">
        <f t="shared" si="57"/>
        <v>3</v>
      </c>
      <c r="N212">
        <f t="shared" si="58"/>
        <v>3</v>
      </c>
      <c r="O212" s="12">
        <f t="shared" si="59"/>
        <v>215.16798532278406</v>
      </c>
      <c r="P212" s="11">
        <f t="shared" si="60"/>
        <v>27.519985322784066</v>
      </c>
      <c r="Q212" s="1">
        <f t="shared" si="61"/>
        <v>187.648</v>
      </c>
      <c r="S212" s="14" t="str">
        <f t="shared" si="62"/>
        <v>A</v>
      </c>
      <c r="U212" s="1">
        <f t="shared" si="63"/>
        <v>187.648</v>
      </c>
      <c r="V212" s="1">
        <f t="shared" si="64"/>
        <v>379.36500000000001</v>
      </c>
      <c r="W212" s="1">
        <f t="shared" si="65"/>
        <v>27.519985322784066</v>
      </c>
      <c r="X212" s="20">
        <f t="shared" si="66"/>
        <v>11.971193615411069</v>
      </c>
      <c r="Y212" s="22">
        <f t="shared" si="67"/>
        <v>3</v>
      </c>
      <c r="AA212" s="47"/>
    </row>
    <row r="213" spans="1:27" hidden="1" x14ac:dyDescent="0.25">
      <c r="A213" s="57" t="s">
        <v>6088</v>
      </c>
      <c r="B213" s="1">
        <v>195.328</v>
      </c>
      <c r="C213" s="1">
        <v>194.816</v>
      </c>
      <c r="D213" s="1">
        <v>422.43</v>
      </c>
      <c r="E213" s="1">
        <v>381.92899999999997</v>
      </c>
      <c r="G213" s="1">
        <f t="shared" si="51"/>
        <v>40.501000000000033</v>
      </c>
      <c r="H213" s="1">
        <f t="shared" si="52"/>
        <v>0.51200000000000045</v>
      </c>
      <c r="I213" s="2">
        <f t="shared" si="53"/>
        <v>397.08420000000001</v>
      </c>
      <c r="J213" s="2">
        <f t="shared" si="54"/>
        <v>388.63560000000001</v>
      </c>
      <c r="K213" s="2">
        <f t="shared" si="55"/>
        <v>380.18700000000001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223.97431487214769</v>
      </c>
      <c r="P213" s="11">
        <f t="shared" si="60"/>
        <v>28.646314872147684</v>
      </c>
      <c r="Q213" s="1">
        <f t="shared" si="61"/>
        <v>195.328</v>
      </c>
      <c r="S213" s="14" t="str">
        <f t="shared" si="62"/>
        <v>A</v>
      </c>
      <c r="U213" s="1">
        <f t="shared" si="63"/>
        <v>195.328</v>
      </c>
      <c r="V213" s="1">
        <f t="shared" si="64"/>
        <v>381.92899999999997</v>
      </c>
      <c r="W213" s="1">
        <f t="shared" si="65"/>
        <v>28.646314872147684</v>
      </c>
      <c r="X213" s="20">
        <f t="shared" si="66"/>
        <v>12.461146969384243</v>
      </c>
      <c r="Y213" s="22">
        <f t="shared" si="67"/>
        <v>3</v>
      </c>
      <c r="AA213" s="47"/>
    </row>
    <row r="214" spans="1:27" hidden="1" x14ac:dyDescent="0.25">
      <c r="A214" s="57" t="s">
        <v>6089</v>
      </c>
      <c r="B214" s="1">
        <v>194.43199999999999</v>
      </c>
      <c r="C214" s="1">
        <v>193.92</v>
      </c>
      <c r="D214" s="1">
        <v>423.25</v>
      </c>
      <c r="E214" s="1">
        <v>382.73500000000001</v>
      </c>
      <c r="G214" s="1">
        <f t="shared" si="51"/>
        <v>40.514999999999986</v>
      </c>
      <c r="H214" s="1">
        <f t="shared" si="52"/>
        <v>0.51200000000000045</v>
      </c>
      <c r="I214" s="2">
        <f t="shared" si="53"/>
        <v>397.85500000000002</v>
      </c>
      <c r="J214" s="2">
        <f t="shared" si="54"/>
        <v>389.39</v>
      </c>
      <c r="K214" s="2">
        <f t="shared" si="55"/>
        <v>380.92500000000001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222.94690975805526</v>
      </c>
      <c r="P214" s="11">
        <f t="shared" si="60"/>
        <v>28.514909758055268</v>
      </c>
      <c r="Q214" s="1">
        <f t="shared" si="61"/>
        <v>194.43199999999999</v>
      </c>
      <c r="S214" s="14" t="str">
        <f t="shared" si="62"/>
        <v>A</v>
      </c>
      <c r="U214" s="1">
        <f t="shared" si="63"/>
        <v>194.43199999999999</v>
      </c>
      <c r="V214" s="1">
        <f t="shared" si="64"/>
        <v>382.73500000000001</v>
      </c>
      <c r="W214" s="1">
        <f t="shared" si="65"/>
        <v>28.514909758055268</v>
      </c>
      <c r="X214" s="20">
        <f t="shared" si="66"/>
        <v>12.403985744754042</v>
      </c>
      <c r="Y214" s="22">
        <f t="shared" si="67"/>
        <v>3</v>
      </c>
      <c r="AA214" s="47"/>
    </row>
    <row r="215" spans="1:27" hidden="1" x14ac:dyDescent="0.25">
      <c r="A215" s="57" t="s">
        <v>6090</v>
      </c>
      <c r="B215" s="1">
        <v>190.208</v>
      </c>
      <c r="C215" s="1">
        <v>189.82400000000001</v>
      </c>
      <c r="D215" s="1">
        <v>419.69400000000002</v>
      </c>
      <c r="E215" s="1">
        <v>381.517</v>
      </c>
      <c r="G215" s="1">
        <f t="shared" si="51"/>
        <v>38.177000000000021</v>
      </c>
      <c r="H215" s="1">
        <f t="shared" si="52"/>
        <v>0.38399999999998613</v>
      </c>
      <c r="I215" s="2">
        <f t="shared" si="53"/>
        <v>394.51236</v>
      </c>
      <c r="J215" s="2">
        <f t="shared" si="54"/>
        <v>386.11848000000003</v>
      </c>
      <c r="K215" s="2">
        <f t="shared" si="55"/>
        <v>377.72460000000001</v>
      </c>
      <c r="L215" s="10">
        <f t="shared" si="56"/>
        <v>2</v>
      </c>
      <c r="M215" s="73">
        <f t="shared" si="57"/>
        <v>2</v>
      </c>
      <c r="N215">
        <f t="shared" si="58"/>
        <v>2</v>
      </c>
      <c r="O215" s="12">
        <f t="shared" si="59"/>
        <v>208.58427459151221</v>
      </c>
      <c r="P215" s="11">
        <f t="shared" si="60"/>
        <v>18.376274591512214</v>
      </c>
      <c r="Q215" s="1">
        <f t="shared" si="61"/>
        <v>190.208</v>
      </c>
      <c r="S215" s="14" t="str">
        <f t="shared" si="62"/>
        <v>A</v>
      </c>
      <c r="U215" s="1">
        <f t="shared" si="63"/>
        <v>190.208</v>
      </c>
      <c r="V215" s="1">
        <f t="shared" si="64"/>
        <v>381.517</v>
      </c>
      <c r="W215" s="1">
        <f t="shared" si="65"/>
        <v>18.376274591512214</v>
      </c>
      <c r="X215" s="20">
        <f t="shared" si="66"/>
        <v>7.9936794473078132</v>
      </c>
      <c r="Y215" s="22">
        <f t="shared" si="67"/>
        <v>2</v>
      </c>
      <c r="AA215" s="47"/>
    </row>
    <row r="216" spans="1:27" hidden="1" x14ac:dyDescent="0.25">
      <c r="A216" s="57" t="s">
        <v>6091</v>
      </c>
      <c r="B216" s="1">
        <v>208.12799999999999</v>
      </c>
      <c r="C216" s="1">
        <v>207.61600000000001</v>
      </c>
      <c r="D216" s="1">
        <v>420.73599999999999</v>
      </c>
      <c r="E216" s="1">
        <v>380.416</v>
      </c>
      <c r="G216" s="1">
        <f t="shared" si="51"/>
        <v>40.319999999999993</v>
      </c>
      <c r="H216" s="1">
        <f t="shared" si="52"/>
        <v>0.51199999999997203</v>
      </c>
      <c r="I216" s="2">
        <f t="shared" si="53"/>
        <v>395.49183999999997</v>
      </c>
      <c r="J216" s="2">
        <f t="shared" si="54"/>
        <v>387.07711999999998</v>
      </c>
      <c r="K216" s="2">
        <f t="shared" si="55"/>
        <v>378.66239999999999</v>
      </c>
      <c r="L216" s="10">
        <f t="shared" si="56"/>
        <v>3</v>
      </c>
      <c r="M216" s="73">
        <f t="shared" si="57"/>
        <v>3</v>
      </c>
      <c r="N216">
        <f t="shared" si="58"/>
        <v>3</v>
      </c>
      <c r="O216" s="12">
        <f t="shared" si="59"/>
        <v>238.65153078775367</v>
      </c>
      <c r="P216" s="11">
        <f t="shared" si="60"/>
        <v>30.523530787753685</v>
      </c>
      <c r="Q216" s="1">
        <f t="shared" si="61"/>
        <v>208.12799999999999</v>
      </c>
      <c r="S216" s="14" t="str">
        <f t="shared" si="62"/>
        <v>A</v>
      </c>
      <c r="U216" s="1">
        <f t="shared" si="63"/>
        <v>208.12799999999999</v>
      </c>
      <c r="V216" s="1">
        <f t="shared" si="64"/>
        <v>380.416</v>
      </c>
      <c r="W216" s="1">
        <f t="shared" si="65"/>
        <v>30.523530787753685</v>
      </c>
      <c r="X216" s="20">
        <f t="shared" si="66"/>
        <v>13.277735892672853</v>
      </c>
      <c r="Y216" s="22">
        <f t="shared" si="67"/>
        <v>3</v>
      </c>
      <c r="AA216" s="47"/>
    </row>
    <row r="217" spans="1:27" hidden="1" x14ac:dyDescent="0.25">
      <c r="A217" s="57" t="s">
        <v>6092</v>
      </c>
      <c r="B217" s="1">
        <v>179.71199999999999</v>
      </c>
      <c r="C217" s="1">
        <v>179.328</v>
      </c>
      <c r="D217" s="1">
        <v>422.33</v>
      </c>
      <c r="E217" s="1">
        <v>381.95499999999998</v>
      </c>
      <c r="G217" s="1">
        <f t="shared" si="51"/>
        <v>40.375</v>
      </c>
      <c r="H217" s="1">
        <f t="shared" si="52"/>
        <v>0.38399999999998613</v>
      </c>
      <c r="I217" s="2">
        <f t="shared" si="53"/>
        <v>396.99019999999996</v>
      </c>
      <c r="J217" s="2">
        <f t="shared" si="54"/>
        <v>388.54359999999997</v>
      </c>
      <c r="K217" s="2">
        <f t="shared" si="55"/>
        <v>380.09699999999998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206.06811145510835</v>
      </c>
      <c r="P217" s="11">
        <f t="shared" si="60"/>
        <v>26.356111455108362</v>
      </c>
      <c r="Q217" s="1">
        <f t="shared" si="61"/>
        <v>179.71199999999999</v>
      </c>
      <c r="S217" s="14" t="str">
        <f t="shared" si="62"/>
        <v>A</v>
      </c>
      <c r="U217" s="1">
        <f t="shared" si="63"/>
        <v>179.71199999999999</v>
      </c>
      <c r="V217" s="1">
        <f t="shared" si="64"/>
        <v>381.95499999999998</v>
      </c>
      <c r="W217" s="1">
        <f t="shared" si="65"/>
        <v>26.356111455108362</v>
      </c>
      <c r="X217" s="20">
        <f t="shared" si="66"/>
        <v>11.464908482972138</v>
      </c>
      <c r="Y217" s="22">
        <f t="shared" si="67"/>
        <v>3</v>
      </c>
      <c r="AA217" s="47"/>
    </row>
    <row r="218" spans="1:27" hidden="1" x14ac:dyDescent="0.25">
      <c r="A218" s="57" t="s">
        <v>6093</v>
      </c>
      <c r="B218" s="1">
        <v>167.42400000000001</v>
      </c>
      <c r="C218" s="1">
        <v>166.91200000000001</v>
      </c>
      <c r="D218" s="1">
        <v>421.81700000000001</v>
      </c>
      <c r="E218" s="1">
        <v>381.49400000000003</v>
      </c>
      <c r="G218" s="1">
        <f t="shared" si="51"/>
        <v>40.322999999999979</v>
      </c>
      <c r="H218" s="1">
        <f t="shared" si="52"/>
        <v>0.51200000000000045</v>
      </c>
      <c r="I218" s="2">
        <f t="shared" si="53"/>
        <v>396.50798000000003</v>
      </c>
      <c r="J218" s="2">
        <f t="shared" si="54"/>
        <v>388.07164</v>
      </c>
      <c r="K218" s="2">
        <f t="shared" si="55"/>
        <v>379.63530000000003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191.9779841761266</v>
      </c>
      <c r="P218" s="11">
        <f t="shared" si="60"/>
        <v>24.55398417612659</v>
      </c>
      <c r="Q218" s="1">
        <f t="shared" si="61"/>
        <v>167.42400000000001</v>
      </c>
      <c r="S218" s="14" t="str">
        <f t="shared" si="62"/>
        <v>A</v>
      </c>
      <c r="U218" s="1">
        <f t="shared" si="63"/>
        <v>167.42400000000001</v>
      </c>
      <c r="V218" s="1">
        <f t="shared" si="64"/>
        <v>381.49400000000003</v>
      </c>
      <c r="W218" s="1">
        <f t="shared" si="65"/>
        <v>24.55398417612659</v>
      </c>
      <c r="X218" s="20">
        <f t="shared" si="66"/>
        <v>10.680983116615067</v>
      </c>
      <c r="Y218" s="22">
        <f t="shared" si="67"/>
        <v>3</v>
      </c>
      <c r="AA218" s="47"/>
    </row>
    <row r="219" spans="1:27" hidden="1" x14ac:dyDescent="0.25">
      <c r="A219" s="57" t="s">
        <v>6094</v>
      </c>
      <c r="B219" s="1">
        <v>168.44800000000001</v>
      </c>
      <c r="C219" s="1">
        <v>168.06399999999999</v>
      </c>
      <c r="D219" s="1">
        <v>422.05500000000001</v>
      </c>
      <c r="E219" s="1">
        <v>381.70499999999998</v>
      </c>
      <c r="G219" s="1">
        <f t="shared" si="51"/>
        <v>40.350000000000023</v>
      </c>
      <c r="H219" s="1">
        <f t="shared" si="52"/>
        <v>0.38400000000001455</v>
      </c>
      <c r="I219" s="2">
        <f t="shared" si="53"/>
        <v>396.73169999999999</v>
      </c>
      <c r="J219" s="2">
        <f t="shared" si="54"/>
        <v>388.29059999999998</v>
      </c>
      <c r="K219" s="2">
        <f t="shared" si="55"/>
        <v>379.84950000000003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193.15216144937509</v>
      </c>
      <c r="P219" s="11">
        <f t="shared" si="60"/>
        <v>24.704161449375079</v>
      </c>
      <c r="Q219" s="1">
        <f t="shared" si="61"/>
        <v>168.44800000000001</v>
      </c>
      <c r="S219" s="14" t="str">
        <f t="shared" si="62"/>
        <v>A</v>
      </c>
      <c r="U219" s="1">
        <f t="shared" si="63"/>
        <v>168.44800000000001</v>
      </c>
      <c r="V219" s="1">
        <f t="shared" si="64"/>
        <v>381.70499999999998</v>
      </c>
      <c r="W219" s="1">
        <f t="shared" si="65"/>
        <v>24.704161449375079</v>
      </c>
      <c r="X219" s="20">
        <f t="shared" si="66"/>
        <v>10.746310230478159</v>
      </c>
      <c r="Y219" s="22">
        <f t="shared" si="67"/>
        <v>3</v>
      </c>
      <c r="AA219" s="47"/>
    </row>
    <row r="220" spans="1:27" hidden="1" x14ac:dyDescent="0.25">
      <c r="A220" s="57" t="s">
        <v>6095</v>
      </c>
      <c r="B220" s="1">
        <v>158.08000000000001</v>
      </c>
      <c r="C220" s="1">
        <v>157.56800000000001</v>
      </c>
      <c r="D220" s="1">
        <v>421.505</v>
      </c>
      <c r="E220" s="1">
        <v>381.24200000000002</v>
      </c>
      <c r="G220" s="1">
        <f t="shared" si="51"/>
        <v>40.262999999999977</v>
      </c>
      <c r="H220" s="1">
        <f t="shared" si="52"/>
        <v>0.51200000000000045</v>
      </c>
      <c r="I220" s="2">
        <f t="shared" si="53"/>
        <v>396.21469999999999</v>
      </c>
      <c r="J220" s="2">
        <f t="shared" si="54"/>
        <v>387.78460000000001</v>
      </c>
      <c r="K220" s="2">
        <f t="shared" si="55"/>
        <v>379.35450000000003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181.26361655773422</v>
      </c>
      <c r="P220" s="11">
        <f t="shared" si="60"/>
        <v>23.183616557734211</v>
      </c>
      <c r="Q220" s="1">
        <f t="shared" si="61"/>
        <v>158.08000000000001</v>
      </c>
      <c r="S220" s="14" t="str">
        <f t="shared" si="62"/>
        <v>A</v>
      </c>
      <c r="U220" s="1">
        <f t="shared" si="63"/>
        <v>158.08000000000001</v>
      </c>
      <c r="V220" s="1">
        <f t="shared" si="64"/>
        <v>381.24200000000002</v>
      </c>
      <c r="W220" s="1">
        <f t="shared" si="65"/>
        <v>23.183616557734211</v>
      </c>
      <c r="X220" s="20">
        <f t="shared" si="66"/>
        <v>10.084873202614382</v>
      </c>
      <c r="Y220" s="22">
        <f t="shared" si="67"/>
        <v>3</v>
      </c>
      <c r="AA220" s="47"/>
    </row>
    <row r="221" spans="1:27" hidden="1" x14ac:dyDescent="0.25">
      <c r="A221" s="57" t="s">
        <v>6096</v>
      </c>
      <c r="B221" s="1">
        <v>151.16800000000001</v>
      </c>
      <c r="C221" s="1">
        <v>150.91200000000001</v>
      </c>
      <c r="D221" s="1">
        <v>422.62900000000002</v>
      </c>
      <c r="E221" s="1">
        <v>382.29</v>
      </c>
      <c r="G221" s="1">
        <f t="shared" si="51"/>
        <v>40.338999999999999</v>
      </c>
      <c r="H221" s="1">
        <f t="shared" si="52"/>
        <v>0.25600000000000023</v>
      </c>
      <c r="I221" s="2">
        <f t="shared" si="53"/>
        <v>397.27126000000004</v>
      </c>
      <c r="J221" s="2">
        <f t="shared" si="54"/>
        <v>388.81868000000003</v>
      </c>
      <c r="K221" s="2">
        <f t="shared" si="55"/>
        <v>380.36610000000002</v>
      </c>
      <c r="L221" s="10">
        <f t="shared" si="56"/>
        <v>3</v>
      </c>
      <c r="M221" s="73" t="str">
        <f t="shared" si="57"/>
        <v/>
      </c>
      <c r="N221">
        <f t="shared" si="58"/>
        <v>3</v>
      </c>
      <c r="O221" s="12">
        <f t="shared" si="59"/>
        <v>173.33791996330697</v>
      </c>
      <c r="P221" s="11">
        <f t="shared" si="60"/>
        <v>22.169919963306967</v>
      </c>
      <c r="Q221" s="1">
        <f t="shared" si="61"/>
        <v>151.16800000000001</v>
      </c>
      <c r="S221" s="14" t="str">
        <f t="shared" si="62"/>
        <v>A</v>
      </c>
      <c r="U221" s="1">
        <f t="shared" si="63"/>
        <v>151.16800000000001</v>
      </c>
      <c r="V221" s="1">
        <f t="shared" si="64"/>
        <v>382.29</v>
      </c>
      <c r="W221" s="1">
        <f t="shared" si="65"/>
        <v>22.169919963306967</v>
      </c>
      <c r="X221" s="20">
        <f t="shared" si="66"/>
        <v>9.64391518403853</v>
      </c>
      <c r="Y221" s="22">
        <f t="shared" si="67"/>
        <v>3</v>
      </c>
      <c r="AA221" s="47"/>
    </row>
    <row r="222" spans="1:27" hidden="1" x14ac:dyDescent="0.25">
      <c r="A222" s="57" t="s">
        <v>6097</v>
      </c>
      <c r="B222" s="1">
        <v>147.072</v>
      </c>
      <c r="C222" s="1">
        <v>146.68799999999999</v>
      </c>
      <c r="D222" s="1">
        <v>424.108</v>
      </c>
      <c r="E222" s="1">
        <v>383.649</v>
      </c>
      <c r="G222" s="1">
        <f t="shared" si="51"/>
        <v>40.459000000000003</v>
      </c>
      <c r="H222" s="1">
        <f t="shared" si="52"/>
        <v>0.38400000000001455</v>
      </c>
      <c r="I222" s="2">
        <f t="shared" si="53"/>
        <v>398.66152</v>
      </c>
      <c r="J222" s="2">
        <f t="shared" si="54"/>
        <v>390.17935999999997</v>
      </c>
      <c r="K222" s="2">
        <f t="shared" si="55"/>
        <v>381.69720000000001</v>
      </c>
      <c r="L222" s="10">
        <f t="shared" si="56"/>
        <v>3</v>
      </c>
      <c r="M222" s="73" t="str">
        <f t="shared" si="57"/>
        <v/>
      </c>
      <c r="N222">
        <f t="shared" si="58"/>
        <v>3</v>
      </c>
      <c r="O222" s="12">
        <f t="shared" si="59"/>
        <v>168.64121087031305</v>
      </c>
      <c r="P222" s="11">
        <f t="shared" si="60"/>
        <v>21.569210870313043</v>
      </c>
      <c r="Q222" s="1">
        <f t="shared" si="61"/>
        <v>147.072</v>
      </c>
      <c r="S222" s="14" t="str">
        <f t="shared" si="62"/>
        <v>A</v>
      </c>
      <c r="U222" s="1">
        <f t="shared" si="63"/>
        <v>147.072</v>
      </c>
      <c r="V222" s="1">
        <f t="shared" si="64"/>
        <v>383.649</v>
      </c>
      <c r="W222" s="1">
        <f t="shared" si="65"/>
        <v>21.569210870313043</v>
      </c>
      <c r="X222" s="20">
        <f t="shared" si="66"/>
        <v>9.3826067285861736</v>
      </c>
      <c r="Y222" s="22">
        <f t="shared" si="67"/>
        <v>3</v>
      </c>
      <c r="AA222" s="47"/>
    </row>
    <row r="223" spans="1:27" hidden="1" x14ac:dyDescent="0.25">
      <c r="A223" s="57" t="s">
        <v>6098</v>
      </c>
      <c r="B223" s="1">
        <v>140.672</v>
      </c>
      <c r="C223" s="1">
        <v>140.28800000000001</v>
      </c>
      <c r="D223" s="1">
        <v>421.43799999999999</v>
      </c>
      <c r="E223" s="1">
        <v>381.26299999999998</v>
      </c>
      <c r="G223" s="1">
        <f t="shared" si="51"/>
        <v>40.175000000000011</v>
      </c>
      <c r="H223" s="1">
        <f t="shared" si="52"/>
        <v>0.38399999999998613</v>
      </c>
      <c r="I223" s="2">
        <f t="shared" si="53"/>
        <v>396.15172000000001</v>
      </c>
      <c r="J223" s="2">
        <f t="shared" si="54"/>
        <v>387.72296</v>
      </c>
      <c r="K223" s="2">
        <f t="shared" si="55"/>
        <v>379.29419999999999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161.30260291251003</v>
      </c>
      <c r="P223" s="11">
        <f t="shared" si="60"/>
        <v>20.630602912510028</v>
      </c>
      <c r="Q223" s="1">
        <f t="shared" si="61"/>
        <v>140.672</v>
      </c>
      <c r="S223" s="14" t="str">
        <f t="shared" si="62"/>
        <v>A</v>
      </c>
      <c r="U223" s="1">
        <f t="shared" si="63"/>
        <v>140.672</v>
      </c>
      <c r="V223" s="1">
        <f t="shared" si="64"/>
        <v>381.26299999999998</v>
      </c>
      <c r="W223" s="1">
        <f t="shared" si="65"/>
        <v>20.630602912510028</v>
      </c>
      <c r="X223" s="20">
        <f t="shared" si="66"/>
        <v>8.9743122669418618</v>
      </c>
      <c r="Y223" s="22">
        <f t="shared" si="67"/>
        <v>3</v>
      </c>
      <c r="AA223" s="47"/>
    </row>
    <row r="224" spans="1:27" hidden="1" x14ac:dyDescent="0.25">
      <c r="A224" s="57" t="s">
        <v>6099</v>
      </c>
      <c r="B224" s="1">
        <v>115.712</v>
      </c>
      <c r="C224" s="1">
        <v>115.456</v>
      </c>
      <c r="D224" s="1">
        <v>418.64699999999999</v>
      </c>
      <c r="E224" s="1">
        <v>378.79199999999997</v>
      </c>
      <c r="G224" s="1">
        <f t="shared" si="51"/>
        <v>39.855000000000018</v>
      </c>
      <c r="H224" s="1">
        <f t="shared" si="52"/>
        <v>0.25600000000000023</v>
      </c>
      <c r="I224" s="2">
        <f t="shared" si="53"/>
        <v>393.52818000000002</v>
      </c>
      <c r="J224" s="2">
        <f t="shared" si="54"/>
        <v>385.15523999999999</v>
      </c>
      <c r="K224" s="2">
        <f t="shared" si="55"/>
        <v>376.78229999999996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132.68203187707832</v>
      </c>
      <c r="P224" s="11">
        <f t="shared" si="60"/>
        <v>16.970031877078313</v>
      </c>
      <c r="Q224" s="1">
        <f t="shared" si="61"/>
        <v>115.712</v>
      </c>
      <c r="S224" s="14" t="str">
        <f t="shared" si="62"/>
        <v>A</v>
      </c>
      <c r="U224" s="1">
        <f t="shared" si="63"/>
        <v>115.712</v>
      </c>
      <c r="V224" s="1">
        <f t="shared" si="64"/>
        <v>378.79199999999997</v>
      </c>
      <c r="W224" s="1">
        <f t="shared" si="65"/>
        <v>16.970031877078313</v>
      </c>
      <c r="X224" s="20">
        <f t="shared" si="66"/>
        <v>7.3819638665290661</v>
      </c>
      <c r="Y224" s="22">
        <f t="shared" si="67"/>
        <v>3</v>
      </c>
      <c r="AA224" s="47"/>
    </row>
    <row r="225" spans="1:34" x14ac:dyDescent="0.25">
      <c r="A225" s="57" t="s">
        <v>6100</v>
      </c>
      <c r="B225" s="1">
        <v>103.93600000000001</v>
      </c>
      <c r="C225" s="1">
        <v>103.68</v>
      </c>
      <c r="D225" s="1">
        <v>419.935</v>
      </c>
      <c r="E225" s="1">
        <v>380.05099999999999</v>
      </c>
      <c r="G225" s="1">
        <f t="shared" si="51"/>
        <v>39.884000000000015</v>
      </c>
      <c r="H225" s="1">
        <f t="shared" si="52"/>
        <v>0.25600000000000023</v>
      </c>
      <c r="I225" s="2">
        <f t="shared" si="53"/>
        <v>394.7389</v>
      </c>
      <c r="J225" s="2">
        <f t="shared" si="54"/>
        <v>386.34019999999998</v>
      </c>
      <c r="K225" s="2">
        <f t="shared" si="55"/>
        <v>377.94150000000002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119.17899323472079</v>
      </c>
      <c r="P225" s="11">
        <f t="shared" si="60"/>
        <v>15.242993234720785</v>
      </c>
      <c r="Q225" s="1">
        <f t="shared" si="61"/>
        <v>103.93600000000001</v>
      </c>
      <c r="S225" s="14" t="str">
        <f t="shared" si="62"/>
        <v>A</v>
      </c>
      <c r="U225" s="1">
        <f t="shared" si="63"/>
        <v>103.93600000000001</v>
      </c>
      <c r="V225" s="1">
        <f t="shared" si="64"/>
        <v>380.05099999999999</v>
      </c>
      <c r="W225" s="1">
        <f t="shared" si="65"/>
        <v>15.242993234720785</v>
      </c>
      <c r="X225" s="20">
        <f t="shared" si="66"/>
        <v>6.6307020571035418</v>
      </c>
      <c r="Y225" s="22">
        <f t="shared" si="67"/>
        <v>3</v>
      </c>
      <c r="Z225" s="32" t="s">
        <v>40</v>
      </c>
      <c r="AA225" s="47"/>
      <c r="AB225" s="32" t="str">
        <f>A225</f>
        <v>2025-09-10 00:00:00</v>
      </c>
      <c r="AC225" s="1">
        <f>SUM(U225:U248)</f>
        <v>3580.5439999999999</v>
      </c>
      <c r="AD225" s="1">
        <f>AVERAGE(V225:V248)</f>
        <v>380.84354166666662</v>
      </c>
      <c r="AE225" s="1">
        <f>SUM(W225:W248)</f>
        <v>463.44409613851036</v>
      </c>
      <c r="AF225" s="1">
        <f>SUM(X225:X248)</f>
        <v>201.59818182025199</v>
      </c>
      <c r="AG225" s="35">
        <f>AVERAGE(Y225:Y248)</f>
        <v>2.7083333333333335</v>
      </c>
      <c r="AH225" s="37">
        <f>DAY(A225)</f>
        <v>10</v>
      </c>
    </row>
    <row r="226" spans="1:34" hidden="1" x14ac:dyDescent="0.25">
      <c r="A226" s="57" t="s">
        <v>6101</v>
      </c>
      <c r="B226" s="1">
        <v>96.384</v>
      </c>
      <c r="C226" s="1">
        <v>96</v>
      </c>
      <c r="D226" s="1">
        <v>419.471</v>
      </c>
      <c r="E226" s="1">
        <v>379.66199999999998</v>
      </c>
      <c r="G226" s="1">
        <f t="shared" si="51"/>
        <v>39.809000000000026</v>
      </c>
      <c r="H226" s="1">
        <f t="shared" si="52"/>
        <v>0.38400000000000034</v>
      </c>
      <c r="I226" s="2">
        <f t="shared" si="53"/>
        <v>394.30274000000003</v>
      </c>
      <c r="J226" s="2">
        <f t="shared" si="54"/>
        <v>385.91332</v>
      </c>
      <c r="K226" s="2">
        <f t="shared" si="55"/>
        <v>377.52390000000003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110.51943584451324</v>
      </c>
      <c r="P226" s="11">
        <f t="shared" si="60"/>
        <v>14.135435844513239</v>
      </c>
      <c r="Q226" s="1">
        <f t="shared" si="61"/>
        <v>96.384</v>
      </c>
      <c r="S226" s="14" t="str">
        <f t="shared" si="62"/>
        <v>A</v>
      </c>
      <c r="U226" s="1">
        <f t="shared" si="63"/>
        <v>96.384</v>
      </c>
      <c r="V226" s="1">
        <f t="shared" si="64"/>
        <v>379.66199999999998</v>
      </c>
      <c r="W226" s="1">
        <f t="shared" si="65"/>
        <v>14.135435844513239</v>
      </c>
      <c r="X226" s="20">
        <f t="shared" si="66"/>
        <v>6.1489145923632593</v>
      </c>
      <c r="Y226" s="22">
        <f t="shared" si="67"/>
        <v>3</v>
      </c>
      <c r="AA226" s="47"/>
    </row>
    <row r="227" spans="1:34" hidden="1" x14ac:dyDescent="0.25">
      <c r="A227" s="57" t="s">
        <v>6102</v>
      </c>
      <c r="B227" s="1">
        <v>81.152000000000001</v>
      </c>
      <c r="C227" s="1">
        <v>80.896000000000001</v>
      </c>
      <c r="D227" s="1">
        <v>420.06700000000001</v>
      </c>
      <c r="E227" s="1">
        <v>380.27100000000002</v>
      </c>
      <c r="G227" s="1">
        <f t="shared" si="51"/>
        <v>39.795999999999992</v>
      </c>
      <c r="H227" s="1">
        <f t="shared" si="52"/>
        <v>0.25600000000000023</v>
      </c>
      <c r="I227" s="2">
        <f t="shared" si="53"/>
        <v>394.86297999999999</v>
      </c>
      <c r="J227" s="2">
        <f t="shared" si="54"/>
        <v>386.46163999999999</v>
      </c>
      <c r="K227" s="2">
        <f t="shared" si="55"/>
        <v>378.06029999999998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93.05354890494209</v>
      </c>
      <c r="P227" s="11">
        <f t="shared" si="60"/>
        <v>11.901548904942089</v>
      </c>
      <c r="Q227" s="1">
        <f t="shared" si="61"/>
        <v>81.152000000000001</v>
      </c>
      <c r="S227" s="14" t="str">
        <f t="shared" si="62"/>
        <v>A</v>
      </c>
      <c r="U227" s="1">
        <f t="shared" si="63"/>
        <v>81.152000000000001</v>
      </c>
      <c r="V227" s="1">
        <f t="shared" si="64"/>
        <v>380.27100000000002</v>
      </c>
      <c r="W227" s="1">
        <f t="shared" si="65"/>
        <v>11.901548904942089</v>
      </c>
      <c r="X227" s="20">
        <f t="shared" si="66"/>
        <v>5.1771737736498089</v>
      </c>
      <c r="Y227" s="22">
        <f t="shared" si="67"/>
        <v>3</v>
      </c>
      <c r="AA227" s="47"/>
    </row>
    <row r="228" spans="1:34" hidden="1" x14ac:dyDescent="0.25">
      <c r="A228" s="57" t="s">
        <v>6103</v>
      </c>
      <c r="B228" s="1">
        <v>73.471999999999994</v>
      </c>
      <c r="C228" s="1">
        <v>73.215999999999994</v>
      </c>
      <c r="D228" s="1">
        <v>419.85899999999998</v>
      </c>
      <c r="E228" s="1">
        <v>380.11099999999999</v>
      </c>
      <c r="G228" s="1">
        <f t="shared" si="51"/>
        <v>39.74799999999999</v>
      </c>
      <c r="H228" s="1">
        <f t="shared" si="52"/>
        <v>0.25600000000000023</v>
      </c>
      <c r="I228" s="2">
        <f t="shared" si="53"/>
        <v>394.66746000000001</v>
      </c>
      <c r="J228" s="2">
        <f t="shared" si="54"/>
        <v>386.27027999999996</v>
      </c>
      <c r="K228" s="2">
        <f t="shared" si="55"/>
        <v>377.87309999999997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84.24721935557848</v>
      </c>
      <c r="P228" s="11">
        <f t="shared" si="60"/>
        <v>10.775219355578486</v>
      </c>
      <c r="Q228" s="1">
        <f t="shared" si="61"/>
        <v>73.471999999999994</v>
      </c>
      <c r="S228" s="14" t="str">
        <f t="shared" si="62"/>
        <v>A</v>
      </c>
      <c r="U228" s="1">
        <f t="shared" si="63"/>
        <v>73.471999999999994</v>
      </c>
      <c r="V228" s="1">
        <f t="shared" si="64"/>
        <v>380.11099999999999</v>
      </c>
      <c r="W228" s="1">
        <f t="shared" si="65"/>
        <v>10.775219355578486</v>
      </c>
      <c r="X228" s="20">
        <f t="shared" si="66"/>
        <v>4.6872204196766409</v>
      </c>
      <c r="Y228" s="22">
        <f t="shared" si="67"/>
        <v>3</v>
      </c>
      <c r="AA228" s="47"/>
    </row>
    <row r="229" spans="1:34" hidden="1" x14ac:dyDescent="0.25">
      <c r="A229" s="57" t="s">
        <v>6104</v>
      </c>
      <c r="B229" s="1">
        <v>70.528000000000006</v>
      </c>
      <c r="C229" s="1">
        <v>70.400000000000006</v>
      </c>
      <c r="D229" s="1">
        <v>419.08100000000002</v>
      </c>
      <c r="E229" s="1">
        <v>379.423</v>
      </c>
      <c r="G229" s="1">
        <f t="shared" si="51"/>
        <v>39.658000000000015</v>
      </c>
      <c r="H229" s="1">
        <f t="shared" si="52"/>
        <v>0.12800000000000011</v>
      </c>
      <c r="I229" s="2">
        <f t="shared" si="53"/>
        <v>393.93614000000002</v>
      </c>
      <c r="J229" s="2">
        <f t="shared" si="54"/>
        <v>385.55452000000002</v>
      </c>
      <c r="K229" s="2">
        <f t="shared" si="55"/>
        <v>377.17290000000003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80.871459694989113</v>
      </c>
      <c r="P229" s="11">
        <f t="shared" si="60"/>
        <v>10.343459694989107</v>
      </c>
      <c r="Q229" s="1">
        <f t="shared" si="61"/>
        <v>70.528000000000006</v>
      </c>
      <c r="S229" s="14" t="str">
        <f t="shared" si="62"/>
        <v>A</v>
      </c>
      <c r="U229" s="1">
        <f t="shared" si="63"/>
        <v>70.528000000000006</v>
      </c>
      <c r="V229" s="1">
        <f t="shared" si="64"/>
        <v>379.423</v>
      </c>
      <c r="W229" s="1">
        <f t="shared" si="65"/>
        <v>10.343459694989107</v>
      </c>
      <c r="X229" s="20">
        <f t="shared" si="66"/>
        <v>4.4994049673202614</v>
      </c>
      <c r="Y229" s="22">
        <f t="shared" si="67"/>
        <v>3</v>
      </c>
      <c r="AA229" s="47"/>
    </row>
    <row r="230" spans="1:34" hidden="1" x14ac:dyDescent="0.25">
      <c r="A230" s="57" t="s">
        <v>6105</v>
      </c>
      <c r="B230" s="1">
        <v>94.335999999999999</v>
      </c>
      <c r="C230" s="1">
        <v>94.08</v>
      </c>
      <c r="D230" s="1">
        <v>417.97800000000001</v>
      </c>
      <c r="E230" s="1">
        <v>382.37799999999999</v>
      </c>
      <c r="G230" s="1">
        <f t="shared" si="51"/>
        <v>35.600000000000023</v>
      </c>
      <c r="H230" s="1">
        <f t="shared" si="52"/>
        <v>0.25600000000000023</v>
      </c>
      <c r="I230" s="2">
        <f t="shared" si="53"/>
        <v>392.89931999999999</v>
      </c>
      <c r="J230" s="2">
        <f t="shared" si="54"/>
        <v>384.53976</v>
      </c>
      <c r="K230" s="2">
        <f t="shared" si="55"/>
        <v>376.18020000000001</v>
      </c>
      <c r="L230" s="10">
        <f t="shared" si="56"/>
        <v>2</v>
      </c>
      <c r="M230" s="73">
        <f t="shared" si="57"/>
        <v>2</v>
      </c>
      <c r="N230">
        <f t="shared" si="58"/>
        <v>2</v>
      </c>
      <c r="O230" s="12">
        <f t="shared" si="59"/>
        <v>103.44993968636912</v>
      </c>
      <c r="P230" s="11">
        <f t="shared" si="60"/>
        <v>9.1139396863691218</v>
      </c>
      <c r="Q230" s="1">
        <f t="shared" si="61"/>
        <v>94.335999999999999</v>
      </c>
      <c r="S230" s="14" t="str">
        <f t="shared" si="62"/>
        <v>A</v>
      </c>
      <c r="U230" s="1">
        <f t="shared" si="63"/>
        <v>94.335999999999999</v>
      </c>
      <c r="V230" s="1">
        <f t="shared" si="64"/>
        <v>382.37799999999999</v>
      </c>
      <c r="W230" s="1">
        <f t="shared" si="65"/>
        <v>9.1139396863691218</v>
      </c>
      <c r="X230" s="20">
        <f t="shared" si="66"/>
        <v>3.9645637635705682</v>
      </c>
      <c r="Y230" s="22">
        <f t="shared" si="67"/>
        <v>2</v>
      </c>
      <c r="AA230" s="47"/>
    </row>
    <row r="231" spans="1:34" hidden="1" x14ac:dyDescent="0.25">
      <c r="A231" s="57" t="s">
        <v>6106</v>
      </c>
      <c r="B231" s="1">
        <v>149.76</v>
      </c>
      <c r="C231" s="1">
        <v>149.24799999999999</v>
      </c>
      <c r="D231" s="1">
        <v>420.13099999999997</v>
      </c>
      <c r="E231" s="1">
        <v>379.98399999999998</v>
      </c>
      <c r="G231" s="1">
        <f t="shared" si="51"/>
        <v>40.146999999999991</v>
      </c>
      <c r="H231" s="1">
        <f t="shared" si="52"/>
        <v>0.51200000000000045</v>
      </c>
      <c r="I231" s="2">
        <f t="shared" si="53"/>
        <v>394.92313999999999</v>
      </c>
      <c r="J231" s="2">
        <f t="shared" si="54"/>
        <v>386.52051999999998</v>
      </c>
      <c r="K231" s="2">
        <f t="shared" si="55"/>
        <v>378.11789999999996</v>
      </c>
      <c r="L231" s="10">
        <f t="shared" si="56"/>
        <v>3</v>
      </c>
      <c r="M231" s="73">
        <f t="shared" si="57"/>
        <v>3</v>
      </c>
      <c r="N231">
        <f t="shared" si="58"/>
        <v>3</v>
      </c>
      <c r="O231" s="12">
        <f t="shared" si="59"/>
        <v>171.72342621259028</v>
      </c>
      <c r="P231" s="11">
        <f t="shared" si="60"/>
        <v>21.963426212590292</v>
      </c>
      <c r="Q231" s="1">
        <f t="shared" si="61"/>
        <v>149.76</v>
      </c>
      <c r="S231" s="14" t="str">
        <f t="shared" si="62"/>
        <v>A</v>
      </c>
      <c r="U231" s="1">
        <f t="shared" si="63"/>
        <v>149.76</v>
      </c>
      <c r="V231" s="1">
        <f t="shared" si="64"/>
        <v>379.98399999999998</v>
      </c>
      <c r="W231" s="1">
        <f t="shared" si="65"/>
        <v>21.963426212590292</v>
      </c>
      <c r="X231" s="20">
        <f t="shared" si="66"/>
        <v>9.5540904024767777</v>
      </c>
      <c r="Y231" s="22">
        <f t="shared" si="67"/>
        <v>3</v>
      </c>
      <c r="AA231" s="47"/>
    </row>
    <row r="232" spans="1:34" hidden="1" x14ac:dyDescent="0.25">
      <c r="A232" s="57" t="s">
        <v>6107</v>
      </c>
      <c r="B232" s="1">
        <v>190.976</v>
      </c>
      <c r="C232" s="1">
        <v>190.464</v>
      </c>
      <c r="D232" s="1">
        <v>419.40300000000002</v>
      </c>
      <c r="E232" s="1">
        <v>379.18200000000002</v>
      </c>
      <c r="G232" s="1">
        <f t="shared" si="51"/>
        <v>40.221000000000004</v>
      </c>
      <c r="H232" s="1">
        <f t="shared" si="52"/>
        <v>0.51200000000000045</v>
      </c>
      <c r="I232" s="2">
        <f t="shared" si="53"/>
        <v>394.23882000000003</v>
      </c>
      <c r="J232" s="2">
        <f t="shared" si="54"/>
        <v>385.85076000000004</v>
      </c>
      <c r="K232" s="2">
        <f t="shared" si="55"/>
        <v>377.46270000000004</v>
      </c>
      <c r="L232" s="10">
        <f t="shared" si="56"/>
        <v>3</v>
      </c>
      <c r="M232" s="73" t="str">
        <f t="shared" si="57"/>
        <v/>
      </c>
      <c r="N232">
        <f t="shared" si="58"/>
        <v>3</v>
      </c>
      <c r="O232" s="12">
        <f t="shared" si="59"/>
        <v>218.98406146084164</v>
      </c>
      <c r="P232" s="11">
        <f t="shared" si="60"/>
        <v>28.008061460841645</v>
      </c>
      <c r="Q232" s="1">
        <f t="shared" si="61"/>
        <v>190.976</v>
      </c>
      <c r="S232" s="14" t="str">
        <f t="shared" si="62"/>
        <v>A</v>
      </c>
      <c r="U232" s="1">
        <f t="shared" si="63"/>
        <v>190.976</v>
      </c>
      <c r="V232" s="1">
        <f t="shared" si="64"/>
        <v>379.18200000000002</v>
      </c>
      <c r="W232" s="1">
        <f t="shared" si="65"/>
        <v>28.008061460841645</v>
      </c>
      <c r="X232" s="20">
        <f t="shared" si="66"/>
        <v>12.183506735466116</v>
      </c>
      <c r="Y232" s="22">
        <f t="shared" si="67"/>
        <v>3</v>
      </c>
      <c r="AA232" s="47"/>
    </row>
    <row r="233" spans="1:34" hidden="1" x14ac:dyDescent="0.25">
      <c r="A233" s="57" t="s">
        <v>6108</v>
      </c>
      <c r="B233" s="1">
        <v>194.816</v>
      </c>
      <c r="C233" s="1">
        <v>194.43199999999999</v>
      </c>
      <c r="D233" s="1">
        <v>417.55599999999998</v>
      </c>
      <c r="E233" s="1">
        <v>381.81700000000001</v>
      </c>
      <c r="G233" s="1">
        <f t="shared" si="51"/>
        <v>35.738999999999976</v>
      </c>
      <c r="H233" s="1">
        <f t="shared" si="52"/>
        <v>0.38400000000001455</v>
      </c>
      <c r="I233" s="2">
        <f t="shared" si="53"/>
        <v>392.50263999999999</v>
      </c>
      <c r="J233" s="2">
        <f t="shared" si="54"/>
        <v>384.15152</v>
      </c>
      <c r="K233" s="2">
        <f t="shared" si="55"/>
        <v>375.80039999999997</v>
      </c>
      <c r="L233" s="10">
        <f t="shared" si="56"/>
        <v>2</v>
      </c>
      <c r="M233" s="73">
        <f t="shared" si="57"/>
        <v>2</v>
      </c>
      <c r="N233">
        <f t="shared" si="58"/>
        <v>2</v>
      </c>
      <c r="O233" s="12">
        <f t="shared" si="59"/>
        <v>213.63746024783418</v>
      </c>
      <c r="P233" s="11">
        <f t="shared" si="60"/>
        <v>18.821460247834182</v>
      </c>
      <c r="Q233" s="1">
        <f t="shared" si="61"/>
        <v>194.816</v>
      </c>
      <c r="S233" s="14" t="str">
        <f t="shared" si="62"/>
        <v>A</v>
      </c>
      <c r="U233" s="1">
        <f t="shared" si="63"/>
        <v>194.816</v>
      </c>
      <c r="V233" s="1">
        <f t="shared" si="64"/>
        <v>381.81700000000001</v>
      </c>
      <c r="W233" s="1">
        <f t="shared" si="65"/>
        <v>18.821460247834182</v>
      </c>
      <c r="X233" s="20">
        <f t="shared" si="66"/>
        <v>8.1873352078078696</v>
      </c>
      <c r="Y233" s="22">
        <f t="shared" si="67"/>
        <v>2</v>
      </c>
      <c r="AA233" s="47"/>
    </row>
    <row r="234" spans="1:34" hidden="1" x14ac:dyDescent="0.25">
      <c r="A234" s="57" t="s">
        <v>6109</v>
      </c>
      <c r="B234" s="1">
        <v>189.696</v>
      </c>
      <c r="C234" s="1">
        <v>189.31200000000001</v>
      </c>
      <c r="D234" s="1">
        <v>417.85399999999998</v>
      </c>
      <c r="E234" s="1">
        <v>383.73700000000002</v>
      </c>
      <c r="G234" s="1">
        <f t="shared" si="51"/>
        <v>34.116999999999962</v>
      </c>
      <c r="H234" s="1">
        <f t="shared" si="52"/>
        <v>0.38399999999998613</v>
      </c>
      <c r="I234" s="2">
        <f t="shared" si="53"/>
        <v>392.78276</v>
      </c>
      <c r="J234" s="2">
        <f t="shared" si="54"/>
        <v>384.42568</v>
      </c>
      <c r="K234" s="2">
        <f t="shared" si="55"/>
        <v>376.0686</v>
      </c>
      <c r="L234" s="10">
        <f t="shared" si="56"/>
        <v>2</v>
      </c>
      <c r="M234" s="73" t="str">
        <f t="shared" si="57"/>
        <v/>
      </c>
      <c r="N234">
        <f t="shared" si="58"/>
        <v>2</v>
      </c>
      <c r="O234" s="12">
        <f t="shared" si="59"/>
        <v>208.02280951858756</v>
      </c>
      <c r="P234" s="11">
        <f t="shared" si="60"/>
        <v>18.326809518587567</v>
      </c>
      <c r="Q234" s="1">
        <f t="shared" si="61"/>
        <v>189.696</v>
      </c>
      <c r="S234" s="14" t="str">
        <f t="shared" si="62"/>
        <v>A</v>
      </c>
      <c r="U234" s="1">
        <f t="shared" si="63"/>
        <v>189.696</v>
      </c>
      <c r="V234" s="1">
        <f t="shared" si="64"/>
        <v>383.73700000000002</v>
      </c>
      <c r="W234" s="1">
        <f t="shared" si="65"/>
        <v>18.326809518587567</v>
      </c>
      <c r="X234" s="20">
        <f t="shared" si="66"/>
        <v>7.9721621405855911</v>
      </c>
      <c r="Y234" s="22">
        <f t="shared" si="67"/>
        <v>2</v>
      </c>
      <c r="AA234" s="47"/>
    </row>
    <row r="235" spans="1:34" hidden="1" x14ac:dyDescent="0.25">
      <c r="A235" s="57" t="s">
        <v>6110</v>
      </c>
      <c r="B235" s="1">
        <v>184.06399999999999</v>
      </c>
      <c r="C235" s="1">
        <v>183.55199999999999</v>
      </c>
      <c r="D235" s="1">
        <v>415.762</v>
      </c>
      <c r="E235" s="1">
        <v>381.81299999999999</v>
      </c>
      <c r="G235" s="1">
        <f t="shared" si="51"/>
        <v>33.949000000000012</v>
      </c>
      <c r="H235" s="1">
        <f t="shared" si="52"/>
        <v>0.51200000000000045</v>
      </c>
      <c r="I235" s="2">
        <f t="shared" si="53"/>
        <v>390.81628000000001</v>
      </c>
      <c r="J235" s="2">
        <f t="shared" si="54"/>
        <v>382.50103999999999</v>
      </c>
      <c r="K235" s="2">
        <f t="shared" si="55"/>
        <v>374.18579999999997</v>
      </c>
      <c r="L235" s="10">
        <f t="shared" si="56"/>
        <v>2</v>
      </c>
      <c r="M235" s="73" t="str">
        <f t="shared" si="57"/>
        <v/>
      </c>
      <c r="N235">
        <f t="shared" si="58"/>
        <v>2</v>
      </c>
      <c r="O235" s="12">
        <f t="shared" si="59"/>
        <v>201.84669371641627</v>
      </c>
      <c r="P235" s="11">
        <f t="shared" si="60"/>
        <v>17.782693716416276</v>
      </c>
      <c r="Q235" s="1">
        <f t="shared" si="61"/>
        <v>184.06399999999999</v>
      </c>
      <c r="S235" s="14" t="str">
        <f t="shared" si="62"/>
        <v>A</v>
      </c>
      <c r="U235" s="1">
        <f t="shared" si="63"/>
        <v>184.06399999999999</v>
      </c>
      <c r="V235" s="1">
        <f t="shared" si="64"/>
        <v>381.81299999999999</v>
      </c>
      <c r="W235" s="1">
        <f t="shared" si="65"/>
        <v>17.782693716416276</v>
      </c>
      <c r="X235" s="20">
        <f t="shared" si="66"/>
        <v>7.7354717666410799</v>
      </c>
      <c r="Y235" s="22">
        <f t="shared" si="67"/>
        <v>2</v>
      </c>
      <c r="AA235" s="47"/>
    </row>
    <row r="236" spans="1:34" hidden="1" x14ac:dyDescent="0.25">
      <c r="A236" s="57" t="s">
        <v>6111</v>
      </c>
      <c r="B236" s="1">
        <v>189.952</v>
      </c>
      <c r="C236" s="1">
        <v>189.56800000000001</v>
      </c>
      <c r="D236" s="1">
        <v>416.27</v>
      </c>
      <c r="E236" s="1">
        <v>382.26600000000002</v>
      </c>
      <c r="G236" s="1">
        <f t="shared" si="51"/>
        <v>34.003999999999962</v>
      </c>
      <c r="H236" s="1">
        <f t="shared" si="52"/>
        <v>0.38399999999998613</v>
      </c>
      <c r="I236" s="2">
        <f t="shared" si="53"/>
        <v>391.29379999999998</v>
      </c>
      <c r="J236" s="2">
        <f t="shared" si="54"/>
        <v>382.96839999999997</v>
      </c>
      <c r="K236" s="2">
        <f t="shared" si="55"/>
        <v>374.64299999999997</v>
      </c>
      <c r="L236" s="10">
        <f t="shared" si="56"/>
        <v>2</v>
      </c>
      <c r="M236" s="73" t="str">
        <f t="shared" si="57"/>
        <v/>
      </c>
      <c r="N236">
        <f t="shared" si="58"/>
        <v>2</v>
      </c>
      <c r="O236" s="12">
        <f t="shared" si="59"/>
        <v>208.30354205504989</v>
      </c>
      <c r="P236" s="11">
        <f t="shared" si="60"/>
        <v>18.35154205504989</v>
      </c>
      <c r="Q236" s="1">
        <f t="shared" si="61"/>
        <v>189.952</v>
      </c>
      <c r="S236" s="14" t="str">
        <f t="shared" si="62"/>
        <v>A</v>
      </c>
      <c r="U236" s="1">
        <f t="shared" si="63"/>
        <v>189.952</v>
      </c>
      <c r="V236" s="1">
        <f t="shared" si="64"/>
        <v>382.26600000000002</v>
      </c>
      <c r="W236" s="1">
        <f t="shared" si="65"/>
        <v>18.35154205504989</v>
      </c>
      <c r="X236" s="20">
        <f t="shared" si="66"/>
        <v>7.9829207939467022</v>
      </c>
      <c r="Y236" s="22">
        <f t="shared" si="67"/>
        <v>2</v>
      </c>
      <c r="AA236" s="47"/>
    </row>
    <row r="237" spans="1:34" hidden="1" x14ac:dyDescent="0.25">
      <c r="A237" s="57" t="s">
        <v>6112</v>
      </c>
      <c r="B237" s="1">
        <v>178.94399999999999</v>
      </c>
      <c r="C237" s="1">
        <v>178.56</v>
      </c>
      <c r="D237" s="1">
        <v>418.91899999999998</v>
      </c>
      <c r="E237" s="1">
        <v>380.95299999999997</v>
      </c>
      <c r="G237" s="1">
        <f t="shared" si="51"/>
        <v>37.966000000000008</v>
      </c>
      <c r="H237" s="1">
        <f t="shared" si="52"/>
        <v>0.38399999999998613</v>
      </c>
      <c r="I237" s="2">
        <f t="shared" si="53"/>
        <v>393.78386</v>
      </c>
      <c r="J237" s="2">
        <f t="shared" si="54"/>
        <v>385.40548000000001</v>
      </c>
      <c r="K237" s="2">
        <f t="shared" si="55"/>
        <v>377.02709999999996</v>
      </c>
      <c r="L237" s="10">
        <f t="shared" si="56"/>
        <v>2</v>
      </c>
      <c r="M237" s="73" t="str">
        <f t="shared" si="57"/>
        <v/>
      </c>
      <c r="N237">
        <f t="shared" si="58"/>
        <v>2</v>
      </c>
      <c r="O237" s="12">
        <f t="shared" si="59"/>
        <v>196.23204298716962</v>
      </c>
      <c r="P237" s="11">
        <f t="shared" si="60"/>
        <v>17.288042987169632</v>
      </c>
      <c r="Q237" s="1">
        <f t="shared" si="61"/>
        <v>178.94399999999999</v>
      </c>
      <c r="S237" s="14" t="str">
        <f t="shared" si="62"/>
        <v>A</v>
      </c>
      <c r="U237" s="1">
        <f t="shared" si="63"/>
        <v>178.94399999999999</v>
      </c>
      <c r="V237" s="1">
        <f t="shared" si="64"/>
        <v>380.95299999999997</v>
      </c>
      <c r="W237" s="1">
        <f t="shared" si="65"/>
        <v>17.288042987169632</v>
      </c>
      <c r="X237" s="20">
        <f t="shared" si="66"/>
        <v>7.5202986994187899</v>
      </c>
      <c r="Y237" s="22">
        <f t="shared" si="67"/>
        <v>2</v>
      </c>
      <c r="AA237" s="47"/>
    </row>
    <row r="238" spans="1:34" hidden="1" x14ac:dyDescent="0.25">
      <c r="A238" s="57" t="s">
        <v>6113</v>
      </c>
      <c r="B238" s="1">
        <v>203.77600000000001</v>
      </c>
      <c r="C238" s="1">
        <v>203.392</v>
      </c>
      <c r="D238" s="1">
        <v>419.90499999999997</v>
      </c>
      <c r="E238" s="1">
        <v>381.02800000000002</v>
      </c>
      <c r="G238" s="1">
        <f t="shared" si="51"/>
        <v>38.876999999999953</v>
      </c>
      <c r="H238" s="1">
        <f t="shared" si="52"/>
        <v>0.38400000000001455</v>
      </c>
      <c r="I238" s="2">
        <f t="shared" si="53"/>
        <v>394.71069999999997</v>
      </c>
      <c r="J238" s="2">
        <f t="shared" si="54"/>
        <v>386.31259999999997</v>
      </c>
      <c r="K238" s="2">
        <f t="shared" si="55"/>
        <v>377.91449999999998</v>
      </c>
      <c r="L238" s="10">
        <f t="shared" si="56"/>
        <v>3</v>
      </c>
      <c r="M238" s="73">
        <f t="shared" si="57"/>
        <v>3</v>
      </c>
      <c r="N238">
        <f t="shared" si="58"/>
        <v>3</v>
      </c>
      <c r="O238" s="12">
        <f t="shared" si="59"/>
        <v>233.66127737644766</v>
      </c>
      <c r="P238" s="11">
        <f t="shared" si="60"/>
        <v>29.885277376447647</v>
      </c>
      <c r="Q238" s="1">
        <f t="shared" si="61"/>
        <v>203.77600000000001</v>
      </c>
      <c r="S238" s="14" t="str">
        <f t="shared" si="62"/>
        <v>A</v>
      </c>
      <c r="U238" s="1">
        <f t="shared" si="63"/>
        <v>203.77600000000001</v>
      </c>
      <c r="V238" s="1">
        <f t="shared" si="64"/>
        <v>381.02800000000002</v>
      </c>
      <c r="W238" s="1">
        <f t="shared" si="65"/>
        <v>29.885277376447647</v>
      </c>
      <c r="X238" s="20">
        <f t="shared" si="66"/>
        <v>13.000095658754725</v>
      </c>
      <c r="Y238" s="22">
        <f t="shared" si="67"/>
        <v>3</v>
      </c>
      <c r="AA238" s="47"/>
    </row>
    <row r="239" spans="1:34" hidden="1" x14ac:dyDescent="0.25">
      <c r="A239" s="57" t="s">
        <v>6114</v>
      </c>
      <c r="B239" s="1">
        <v>192.64</v>
      </c>
      <c r="C239" s="1">
        <v>192.12799999999999</v>
      </c>
      <c r="D239" s="1">
        <v>422.77100000000002</v>
      </c>
      <c r="E239" s="1">
        <v>382.27699999999999</v>
      </c>
      <c r="G239" s="1">
        <f t="shared" si="51"/>
        <v>40.494000000000028</v>
      </c>
      <c r="H239" s="1">
        <f t="shared" si="52"/>
        <v>0.51200000000000045</v>
      </c>
      <c r="I239" s="2">
        <f t="shared" si="53"/>
        <v>397.40474</v>
      </c>
      <c r="J239" s="2">
        <f t="shared" si="54"/>
        <v>388.94932</v>
      </c>
      <c r="K239" s="2">
        <f t="shared" si="55"/>
        <v>380.4939</v>
      </c>
      <c r="L239" s="10">
        <f t="shared" si="56"/>
        <v>3</v>
      </c>
      <c r="M239" s="73" t="str">
        <f t="shared" si="57"/>
        <v/>
      </c>
      <c r="N239">
        <f t="shared" si="58"/>
        <v>3</v>
      </c>
      <c r="O239" s="12">
        <f t="shared" si="59"/>
        <v>220.89209952987039</v>
      </c>
      <c r="P239" s="11">
        <f t="shared" si="60"/>
        <v>28.252099529870407</v>
      </c>
      <c r="Q239" s="1">
        <f t="shared" si="61"/>
        <v>192.64</v>
      </c>
      <c r="S239" s="14" t="str">
        <f t="shared" si="62"/>
        <v>A</v>
      </c>
      <c r="U239" s="1">
        <f t="shared" si="63"/>
        <v>192.64</v>
      </c>
      <c r="V239" s="1">
        <f t="shared" si="64"/>
        <v>382.27699999999999</v>
      </c>
      <c r="W239" s="1">
        <f t="shared" si="65"/>
        <v>28.252099529870407</v>
      </c>
      <c r="X239" s="20">
        <f t="shared" si="66"/>
        <v>12.289663295493627</v>
      </c>
      <c r="Y239" s="22">
        <f t="shared" si="67"/>
        <v>3</v>
      </c>
      <c r="AA239" s="47"/>
    </row>
    <row r="240" spans="1:34" hidden="1" x14ac:dyDescent="0.25">
      <c r="A240" s="57" t="s">
        <v>6115</v>
      </c>
      <c r="B240" s="1">
        <v>200.44800000000001</v>
      </c>
      <c r="C240" s="1">
        <v>199.93600000000001</v>
      </c>
      <c r="D240" s="1">
        <v>417.98399999999998</v>
      </c>
      <c r="E240" s="1">
        <v>382.803</v>
      </c>
      <c r="G240" s="1">
        <f t="shared" si="51"/>
        <v>35.180999999999983</v>
      </c>
      <c r="H240" s="1">
        <f t="shared" si="52"/>
        <v>0.51200000000000045</v>
      </c>
      <c r="I240" s="2">
        <f t="shared" si="53"/>
        <v>392.90495999999996</v>
      </c>
      <c r="J240" s="2">
        <f t="shared" si="54"/>
        <v>384.54527999999999</v>
      </c>
      <c r="K240" s="2">
        <f t="shared" si="55"/>
        <v>376.18559999999997</v>
      </c>
      <c r="L240" s="10">
        <f t="shared" si="56"/>
        <v>2</v>
      </c>
      <c r="M240" s="73">
        <f t="shared" si="57"/>
        <v>2</v>
      </c>
      <c r="N240">
        <f t="shared" si="58"/>
        <v>2</v>
      </c>
      <c r="O240" s="12">
        <f t="shared" si="59"/>
        <v>219.81357605000551</v>
      </c>
      <c r="P240" s="11">
        <f t="shared" si="60"/>
        <v>19.365576050005501</v>
      </c>
      <c r="Q240" s="1">
        <f t="shared" si="61"/>
        <v>200.44800000000001</v>
      </c>
      <c r="S240" s="14" t="str">
        <f t="shared" si="62"/>
        <v>A</v>
      </c>
      <c r="U240" s="1">
        <f t="shared" si="63"/>
        <v>200.44800000000001</v>
      </c>
      <c r="V240" s="1">
        <f t="shared" si="64"/>
        <v>382.803</v>
      </c>
      <c r="W240" s="1">
        <f t="shared" si="65"/>
        <v>19.365576050005501</v>
      </c>
      <c r="X240" s="20">
        <f t="shared" si="66"/>
        <v>8.4240255817523924</v>
      </c>
      <c r="Y240" s="22">
        <f t="shared" si="67"/>
        <v>2</v>
      </c>
      <c r="AA240" s="47"/>
    </row>
    <row r="241" spans="1:34" hidden="1" x14ac:dyDescent="0.25">
      <c r="A241" s="57" t="s">
        <v>6116</v>
      </c>
      <c r="B241" s="1">
        <v>193.28</v>
      </c>
      <c r="C241" s="1">
        <v>192.89599999999999</v>
      </c>
      <c r="D241" s="1">
        <v>420.52199999999999</v>
      </c>
      <c r="E241" s="1">
        <v>380.25900000000001</v>
      </c>
      <c r="G241" s="1">
        <f t="shared" si="51"/>
        <v>40.262999999999977</v>
      </c>
      <c r="H241" s="1">
        <f t="shared" si="52"/>
        <v>0.38400000000001455</v>
      </c>
      <c r="I241" s="2">
        <f t="shared" si="53"/>
        <v>395.29068000000001</v>
      </c>
      <c r="J241" s="2">
        <f t="shared" si="54"/>
        <v>386.88024000000001</v>
      </c>
      <c r="K241" s="2">
        <f t="shared" si="55"/>
        <v>378.46979999999996</v>
      </c>
      <c r="L241" s="10">
        <f t="shared" si="56"/>
        <v>3</v>
      </c>
      <c r="M241" s="73">
        <f t="shared" si="57"/>
        <v>3</v>
      </c>
      <c r="N241">
        <f t="shared" si="58"/>
        <v>3</v>
      </c>
      <c r="O241" s="12">
        <f t="shared" si="59"/>
        <v>221.62596032565074</v>
      </c>
      <c r="P241" s="11">
        <f t="shared" si="60"/>
        <v>28.345960325650736</v>
      </c>
      <c r="Q241" s="1">
        <f t="shared" si="61"/>
        <v>193.28</v>
      </c>
      <c r="S241" s="14" t="str">
        <f t="shared" si="62"/>
        <v>A</v>
      </c>
      <c r="U241" s="1">
        <f t="shared" si="63"/>
        <v>193.28</v>
      </c>
      <c r="V241" s="1">
        <f t="shared" si="64"/>
        <v>380.25900000000001</v>
      </c>
      <c r="W241" s="1">
        <f t="shared" si="65"/>
        <v>28.345960325650736</v>
      </c>
      <c r="X241" s="20">
        <f t="shared" si="66"/>
        <v>12.33049274165807</v>
      </c>
      <c r="Y241" s="22">
        <f t="shared" si="67"/>
        <v>3</v>
      </c>
      <c r="AA241" s="47"/>
    </row>
    <row r="242" spans="1:34" hidden="1" x14ac:dyDescent="0.25">
      <c r="A242" s="57" t="s">
        <v>6117</v>
      </c>
      <c r="B242" s="1">
        <v>171.648</v>
      </c>
      <c r="C242" s="1">
        <v>171.136</v>
      </c>
      <c r="D242" s="1">
        <v>419.25400000000002</v>
      </c>
      <c r="E242" s="1">
        <v>379.17099999999999</v>
      </c>
      <c r="G242" s="1">
        <f t="shared" si="51"/>
        <v>40.083000000000027</v>
      </c>
      <c r="H242" s="1">
        <f t="shared" si="52"/>
        <v>0.51200000000000045</v>
      </c>
      <c r="I242" s="2">
        <f t="shared" si="53"/>
        <v>394.09876000000003</v>
      </c>
      <c r="J242" s="2">
        <f t="shared" si="54"/>
        <v>385.71368000000001</v>
      </c>
      <c r="K242" s="2">
        <f t="shared" si="55"/>
        <v>377.32859999999999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196.82146542827655</v>
      </c>
      <c r="P242" s="11">
        <f t="shared" si="60"/>
        <v>25.173465428276558</v>
      </c>
      <c r="Q242" s="1">
        <f t="shared" si="61"/>
        <v>171.648</v>
      </c>
      <c r="S242" s="14" t="str">
        <f t="shared" si="62"/>
        <v>A</v>
      </c>
      <c r="U242" s="1">
        <f t="shared" si="63"/>
        <v>171.648</v>
      </c>
      <c r="V242" s="1">
        <f t="shared" si="64"/>
        <v>379.17099999999999</v>
      </c>
      <c r="W242" s="1">
        <f t="shared" si="65"/>
        <v>25.173465428276558</v>
      </c>
      <c r="X242" s="20">
        <f t="shared" si="66"/>
        <v>10.950457461300303</v>
      </c>
      <c r="Y242" s="22">
        <f t="shared" si="67"/>
        <v>3</v>
      </c>
      <c r="AA242" s="47"/>
    </row>
    <row r="243" spans="1:34" hidden="1" x14ac:dyDescent="0.25">
      <c r="A243" s="57" t="s">
        <v>6118</v>
      </c>
      <c r="B243" s="1">
        <v>166.14400000000001</v>
      </c>
      <c r="C243" s="1">
        <v>165.76</v>
      </c>
      <c r="D243" s="1">
        <v>419.33800000000002</v>
      </c>
      <c r="E243" s="1">
        <v>379.25200000000001</v>
      </c>
      <c r="G243" s="1">
        <f t="shared" si="51"/>
        <v>40.086000000000013</v>
      </c>
      <c r="H243" s="1">
        <f t="shared" si="52"/>
        <v>0.38400000000001455</v>
      </c>
      <c r="I243" s="2">
        <f t="shared" si="53"/>
        <v>394.17772000000002</v>
      </c>
      <c r="J243" s="2">
        <f t="shared" si="54"/>
        <v>385.79096000000004</v>
      </c>
      <c r="K243" s="2">
        <f t="shared" si="55"/>
        <v>377.4042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190.51026258456599</v>
      </c>
      <c r="P243" s="11">
        <f t="shared" si="60"/>
        <v>24.366262584565987</v>
      </c>
      <c r="Q243" s="1">
        <f t="shared" si="61"/>
        <v>166.14400000000001</v>
      </c>
      <c r="S243" s="14" t="str">
        <f t="shared" si="62"/>
        <v>A</v>
      </c>
      <c r="U243" s="1">
        <f t="shared" si="63"/>
        <v>166.14400000000001</v>
      </c>
      <c r="V243" s="1">
        <f t="shared" si="64"/>
        <v>379.25200000000001</v>
      </c>
      <c r="W243" s="1">
        <f t="shared" si="65"/>
        <v>24.366262584565987</v>
      </c>
      <c r="X243" s="20">
        <f t="shared" si="66"/>
        <v>10.599324224286205</v>
      </c>
      <c r="Y243" s="22">
        <f t="shared" si="67"/>
        <v>3</v>
      </c>
      <c r="AA243" s="47"/>
    </row>
    <row r="244" spans="1:34" hidden="1" x14ac:dyDescent="0.25">
      <c r="A244" s="57" t="s">
        <v>6119</v>
      </c>
      <c r="B244" s="1">
        <v>152.83199999999999</v>
      </c>
      <c r="C244" s="1">
        <v>152.57599999999999</v>
      </c>
      <c r="D244" s="1">
        <v>418.72699999999998</v>
      </c>
      <c r="E244" s="1">
        <v>378.73</v>
      </c>
      <c r="G244" s="1">
        <f t="shared" si="51"/>
        <v>39.996999999999957</v>
      </c>
      <c r="H244" s="1">
        <f t="shared" si="52"/>
        <v>0.25600000000000023</v>
      </c>
      <c r="I244" s="2">
        <f t="shared" si="53"/>
        <v>393.60337999999996</v>
      </c>
      <c r="J244" s="2">
        <f t="shared" si="54"/>
        <v>385.22883999999999</v>
      </c>
      <c r="K244" s="2">
        <f t="shared" si="55"/>
        <v>376.85429999999997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175.24595803233572</v>
      </c>
      <c r="P244" s="11">
        <f t="shared" si="60"/>
        <v>22.413958032335728</v>
      </c>
      <c r="Q244" s="1">
        <f t="shared" si="61"/>
        <v>152.83199999999999</v>
      </c>
      <c r="S244" s="14" t="str">
        <f t="shared" si="62"/>
        <v>A</v>
      </c>
      <c r="U244" s="1">
        <f t="shared" si="63"/>
        <v>152.83199999999999</v>
      </c>
      <c r="V244" s="1">
        <f t="shared" si="64"/>
        <v>378.73</v>
      </c>
      <c r="W244" s="1">
        <f t="shared" si="65"/>
        <v>22.413958032335728</v>
      </c>
      <c r="X244" s="20">
        <f t="shared" si="66"/>
        <v>9.7500717440660409</v>
      </c>
      <c r="Y244" s="22">
        <f t="shared" si="67"/>
        <v>3</v>
      </c>
      <c r="AA244" s="47"/>
    </row>
    <row r="245" spans="1:34" hidden="1" x14ac:dyDescent="0.25">
      <c r="A245" s="57" t="s">
        <v>6120</v>
      </c>
      <c r="B245" s="1">
        <v>140.16</v>
      </c>
      <c r="C245" s="1">
        <v>139.648</v>
      </c>
      <c r="D245" s="1">
        <v>419.73200000000003</v>
      </c>
      <c r="E245" s="1">
        <v>379.69</v>
      </c>
      <c r="G245" s="1">
        <f t="shared" si="51"/>
        <v>40.04200000000003</v>
      </c>
      <c r="H245" s="1">
        <f t="shared" si="52"/>
        <v>0.51200000000000045</v>
      </c>
      <c r="I245" s="2">
        <f t="shared" si="53"/>
        <v>394.54808000000003</v>
      </c>
      <c r="J245" s="2">
        <f t="shared" si="54"/>
        <v>386.15344000000005</v>
      </c>
      <c r="K245" s="2">
        <f t="shared" si="55"/>
        <v>377.75880000000001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160.71551427588579</v>
      </c>
      <c r="P245" s="11">
        <f t="shared" si="60"/>
        <v>20.555514275885798</v>
      </c>
      <c r="Q245" s="1">
        <f t="shared" si="61"/>
        <v>140.16</v>
      </c>
      <c r="S245" s="14" t="str">
        <f t="shared" si="62"/>
        <v>A</v>
      </c>
      <c r="U245" s="1">
        <f t="shared" si="63"/>
        <v>140.16</v>
      </c>
      <c r="V245" s="1">
        <f t="shared" si="64"/>
        <v>379.69</v>
      </c>
      <c r="W245" s="1">
        <f t="shared" si="65"/>
        <v>20.555514275885798</v>
      </c>
      <c r="X245" s="20">
        <f t="shared" si="66"/>
        <v>8.9416487100103215</v>
      </c>
      <c r="Y245" s="22">
        <f t="shared" si="67"/>
        <v>3</v>
      </c>
      <c r="AA245" s="47"/>
    </row>
    <row r="246" spans="1:34" hidden="1" x14ac:dyDescent="0.25">
      <c r="A246" s="57" t="s">
        <v>6121</v>
      </c>
      <c r="B246" s="1">
        <v>144</v>
      </c>
      <c r="C246" s="1">
        <v>143.744</v>
      </c>
      <c r="D246" s="1">
        <v>421.19600000000003</v>
      </c>
      <c r="E246" s="1">
        <v>381.02199999999999</v>
      </c>
      <c r="G246" s="1">
        <f t="shared" si="51"/>
        <v>40.174000000000035</v>
      </c>
      <c r="H246" s="1">
        <f t="shared" si="52"/>
        <v>0.25600000000000023</v>
      </c>
      <c r="I246" s="2">
        <f t="shared" si="53"/>
        <v>395.92424000000005</v>
      </c>
      <c r="J246" s="2">
        <f t="shared" si="54"/>
        <v>387.50032000000004</v>
      </c>
      <c r="K246" s="2">
        <f t="shared" si="55"/>
        <v>379.07640000000004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165.11867905056761</v>
      </c>
      <c r="P246" s="11">
        <f t="shared" si="60"/>
        <v>21.118679050567607</v>
      </c>
      <c r="Q246" s="1">
        <f t="shared" si="61"/>
        <v>144</v>
      </c>
      <c r="S246" s="14" t="str">
        <f t="shared" si="62"/>
        <v>A</v>
      </c>
      <c r="U246" s="1">
        <f t="shared" si="63"/>
        <v>144</v>
      </c>
      <c r="V246" s="1">
        <f t="shared" si="64"/>
        <v>381.02199999999999</v>
      </c>
      <c r="W246" s="1">
        <f t="shared" si="65"/>
        <v>21.118679050567607</v>
      </c>
      <c r="X246" s="20">
        <f t="shared" si="66"/>
        <v>9.1866253869969086</v>
      </c>
      <c r="Y246" s="22">
        <f t="shared" si="67"/>
        <v>3</v>
      </c>
      <c r="AA246" s="47"/>
    </row>
    <row r="247" spans="1:34" hidden="1" x14ac:dyDescent="0.25">
      <c r="A247" s="57" t="s">
        <v>6122</v>
      </c>
      <c r="B247" s="1">
        <v>125.312</v>
      </c>
      <c r="C247" s="1">
        <v>124.928</v>
      </c>
      <c r="D247" s="1">
        <v>421.74799999999999</v>
      </c>
      <c r="E247" s="1">
        <v>381.58100000000002</v>
      </c>
      <c r="G247" s="1">
        <f t="shared" si="51"/>
        <v>40.166999999999973</v>
      </c>
      <c r="H247" s="1">
        <f t="shared" si="52"/>
        <v>0.38400000000000034</v>
      </c>
      <c r="I247" s="2">
        <f t="shared" si="53"/>
        <v>396.44311999999996</v>
      </c>
      <c r="J247" s="2">
        <f t="shared" si="54"/>
        <v>388.00815999999998</v>
      </c>
      <c r="K247" s="2">
        <f t="shared" si="55"/>
        <v>379.57319999999999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143.6899438137828</v>
      </c>
      <c r="P247" s="11">
        <f t="shared" si="60"/>
        <v>18.377943813782807</v>
      </c>
      <c r="Q247" s="1">
        <f t="shared" si="61"/>
        <v>125.312</v>
      </c>
      <c r="S247" s="14" t="str">
        <f t="shared" si="62"/>
        <v>A</v>
      </c>
      <c r="U247" s="1">
        <f t="shared" si="63"/>
        <v>125.312</v>
      </c>
      <c r="V247" s="1">
        <f t="shared" si="64"/>
        <v>381.58100000000002</v>
      </c>
      <c r="W247" s="1">
        <f t="shared" si="65"/>
        <v>18.377943813782807</v>
      </c>
      <c r="X247" s="20">
        <f t="shared" si="66"/>
        <v>7.9944055589955205</v>
      </c>
      <c r="Y247" s="22">
        <f t="shared" si="67"/>
        <v>3</v>
      </c>
      <c r="AA247" s="47"/>
    </row>
    <row r="248" spans="1:34" hidden="1" x14ac:dyDescent="0.25">
      <c r="A248" s="57" t="s">
        <v>6123</v>
      </c>
      <c r="B248" s="1">
        <v>92.287999999999997</v>
      </c>
      <c r="C248" s="1">
        <v>92.031999999999996</v>
      </c>
      <c r="D248" s="1">
        <v>422.93</v>
      </c>
      <c r="E248" s="1">
        <v>382.78399999999999</v>
      </c>
      <c r="G248" s="1">
        <f t="shared" si="51"/>
        <v>40.146000000000015</v>
      </c>
      <c r="H248" s="1">
        <f t="shared" si="52"/>
        <v>0.25600000000000023</v>
      </c>
      <c r="I248" s="2">
        <f t="shared" si="53"/>
        <v>397.55419999999998</v>
      </c>
      <c r="J248" s="2">
        <f t="shared" si="54"/>
        <v>389.09559999999999</v>
      </c>
      <c r="K248" s="2">
        <f t="shared" si="55"/>
        <v>380.637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105.82272675151931</v>
      </c>
      <c r="P248" s="11">
        <f t="shared" si="60"/>
        <v>13.534726751519315</v>
      </c>
      <c r="Q248" s="1">
        <f t="shared" si="61"/>
        <v>92.287999999999997</v>
      </c>
      <c r="S248" s="14" t="str">
        <f t="shared" si="62"/>
        <v>A</v>
      </c>
      <c r="U248" s="1">
        <f t="shared" si="63"/>
        <v>92.287999999999997</v>
      </c>
      <c r="V248" s="1">
        <f t="shared" si="64"/>
        <v>382.78399999999999</v>
      </c>
      <c r="W248" s="1">
        <f t="shared" si="65"/>
        <v>13.534726751519315</v>
      </c>
      <c r="X248" s="20">
        <f t="shared" si="66"/>
        <v>5.8876061369109021</v>
      </c>
      <c r="Y248" s="22">
        <f t="shared" si="67"/>
        <v>3</v>
      </c>
      <c r="AA248" s="47"/>
    </row>
    <row r="249" spans="1:34" x14ac:dyDescent="0.25">
      <c r="A249" s="57" t="s">
        <v>6124</v>
      </c>
      <c r="B249" s="1">
        <v>66.944000000000003</v>
      </c>
      <c r="C249" s="1">
        <v>66.688000000000002</v>
      </c>
      <c r="D249" s="1">
        <v>421.55399999999997</v>
      </c>
      <c r="E249" s="1">
        <v>381.62900000000002</v>
      </c>
      <c r="G249" s="1">
        <f t="shared" si="51"/>
        <v>39.924999999999955</v>
      </c>
      <c r="H249" s="1">
        <f t="shared" si="52"/>
        <v>0.25600000000000023</v>
      </c>
      <c r="I249" s="2">
        <f t="shared" si="53"/>
        <v>396.26076</v>
      </c>
      <c r="J249" s="2">
        <f t="shared" si="54"/>
        <v>387.82968</v>
      </c>
      <c r="K249" s="2">
        <f t="shared" si="55"/>
        <v>379.39859999999999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76.76183923861943</v>
      </c>
      <c r="P249" s="11">
        <f t="shared" si="60"/>
        <v>9.8178392386194275</v>
      </c>
      <c r="Q249" s="1">
        <f t="shared" si="61"/>
        <v>66.944000000000003</v>
      </c>
      <c r="S249" s="14" t="str">
        <f t="shared" si="62"/>
        <v>A</v>
      </c>
      <c r="U249" s="1">
        <f t="shared" si="63"/>
        <v>66.944000000000003</v>
      </c>
      <c r="V249" s="1">
        <f t="shared" si="64"/>
        <v>381.62900000000002</v>
      </c>
      <c r="W249" s="1">
        <f t="shared" si="65"/>
        <v>9.8178392386194275</v>
      </c>
      <c r="X249" s="20">
        <f t="shared" si="66"/>
        <v>4.2707600687994507</v>
      </c>
      <c r="Y249" s="22">
        <f t="shared" si="67"/>
        <v>3</v>
      </c>
      <c r="Z249" s="32" t="s">
        <v>40</v>
      </c>
      <c r="AA249" s="47"/>
      <c r="AB249" s="32" t="str">
        <f>A249</f>
        <v>2025-09-11 00:00:00</v>
      </c>
      <c r="AC249" s="1">
        <f>SUM(U249:U272)</f>
        <v>3307.7759999999994</v>
      </c>
      <c r="AD249" s="1">
        <f>AVERAGE(V249:V272)</f>
        <v>381.15637500000003</v>
      </c>
      <c r="AE249" s="1">
        <f>SUM(W249:W272)</f>
        <v>474.68775237610157</v>
      </c>
      <c r="AF249" s="1">
        <f>SUM(X249:X272)</f>
        <v>206.48917228360418</v>
      </c>
      <c r="AG249" s="35">
        <f>AVERAGE(Y249:Y272)</f>
        <v>2.9583333333333335</v>
      </c>
      <c r="AH249" s="37">
        <f>DAY(A249)</f>
        <v>11</v>
      </c>
    </row>
    <row r="250" spans="1:34" hidden="1" x14ac:dyDescent="0.25">
      <c r="A250" s="57" t="s">
        <v>6125</v>
      </c>
      <c r="B250" s="1">
        <v>56.448</v>
      </c>
      <c r="C250" s="1">
        <v>56.192</v>
      </c>
      <c r="D250" s="1">
        <v>421.536</v>
      </c>
      <c r="E250" s="1">
        <v>381.64800000000002</v>
      </c>
      <c r="G250" s="1">
        <f t="shared" si="51"/>
        <v>39.887999999999977</v>
      </c>
      <c r="H250" s="1">
        <f t="shared" si="52"/>
        <v>0.25600000000000023</v>
      </c>
      <c r="I250" s="2">
        <f t="shared" si="53"/>
        <v>396.24383999999998</v>
      </c>
      <c r="J250" s="2">
        <f t="shared" si="54"/>
        <v>387.81312000000003</v>
      </c>
      <c r="K250" s="2">
        <f t="shared" si="55"/>
        <v>379.38240000000002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64.726522187822496</v>
      </c>
      <c r="P250" s="11">
        <f t="shared" si="60"/>
        <v>8.2785221878224959</v>
      </c>
      <c r="Q250" s="1">
        <f t="shared" si="61"/>
        <v>56.448</v>
      </c>
      <c r="S250" s="14" t="str">
        <f t="shared" si="62"/>
        <v>A</v>
      </c>
      <c r="U250" s="1">
        <f t="shared" si="63"/>
        <v>56.448</v>
      </c>
      <c r="V250" s="1">
        <f t="shared" si="64"/>
        <v>381.64800000000002</v>
      </c>
      <c r="W250" s="1">
        <f t="shared" si="65"/>
        <v>8.2785221878224959</v>
      </c>
      <c r="X250" s="20">
        <f t="shared" si="66"/>
        <v>3.6011571517027856</v>
      </c>
      <c r="Y250" s="22">
        <f t="shared" si="67"/>
        <v>3</v>
      </c>
      <c r="AA250" s="47"/>
    </row>
    <row r="251" spans="1:34" hidden="1" x14ac:dyDescent="0.25">
      <c r="A251" s="57" t="s">
        <v>6126</v>
      </c>
      <c r="B251" s="1">
        <v>53.503999999999998</v>
      </c>
      <c r="C251" s="1">
        <v>53.375999999999998</v>
      </c>
      <c r="D251" s="1">
        <v>421.387</v>
      </c>
      <c r="E251" s="1">
        <v>381.529</v>
      </c>
      <c r="G251" s="1">
        <f t="shared" si="51"/>
        <v>39.858000000000004</v>
      </c>
      <c r="H251" s="1">
        <f t="shared" si="52"/>
        <v>0.12800000000000011</v>
      </c>
      <c r="I251" s="2">
        <f t="shared" si="53"/>
        <v>396.10378000000003</v>
      </c>
      <c r="J251" s="2">
        <f t="shared" si="54"/>
        <v>387.67604</v>
      </c>
      <c r="K251" s="2">
        <f t="shared" si="55"/>
        <v>379.24829999999997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61.350762527233108</v>
      </c>
      <c r="P251" s="11">
        <f t="shared" si="60"/>
        <v>7.8467625272331105</v>
      </c>
      <c r="Q251" s="1">
        <f t="shared" si="61"/>
        <v>53.503999999999998</v>
      </c>
      <c r="S251" s="14" t="str">
        <f t="shared" si="62"/>
        <v>A</v>
      </c>
      <c r="U251" s="1">
        <f t="shared" si="63"/>
        <v>53.503999999999998</v>
      </c>
      <c r="V251" s="1">
        <f t="shared" si="64"/>
        <v>381.529</v>
      </c>
      <c r="W251" s="1">
        <f t="shared" si="65"/>
        <v>7.8467625272331105</v>
      </c>
      <c r="X251" s="20">
        <f t="shared" si="66"/>
        <v>3.413341699346403</v>
      </c>
      <c r="Y251" s="22">
        <f t="shared" si="67"/>
        <v>3</v>
      </c>
      <c r="AA251" s="47"/>
    </row>
    <row r="252" spans="1:34" hidden="1" x14ac:dyDescent="0.25">
      <c r="A252" s="57" t="s">
        <v>6127</v>
      </c>
      <c r="B252" s="1">
        <v>50.176000000000002</v>
      </c>
      <c r="C252" s="1">
        <v>49.92</v>
      </c>
      <c r="D252" s="1">
        <v>421.00099999999998</v>
      </c>
      <c r="E252" s="1">
        <v>381.197</v>
      </c>
      <c r="G252" s="1">
        <f t="shared" si="51"/>
        <v>39.803999999999974</v>
      </c>
      <c r="H252" s="1">
        <f t="shared" si="52"/>
        <v>0.25600000000000023</v>
      </c>
      <c r="I252" s="2">
        <f t="shared" si="53"/>
        <v>395.74093999999997</v>
      </c>
      <c r="J252" s="2">
        <f t="shared" si="54"/>
        <v>387.32092</v>
      </c>
      <c r="K252" s="2">
        <f t="shared" si="55"/>
        <v>378.90089999999998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57.534686389175555</v>
      </c>
      <c r="P252" s="11">
        <f t="shared" si="60"/>
        <v>7.3586863891755527</v>
      </c>
      <c r="Q252" s="1">
        <f t="shared" si="61"/>
        <v>50.176000000000002</v>
      </c>
      <c r="S252" s="14" t="str">
        <f t="shared" si="62"/>
        <v>A</v>
      </c>
      <c r="U252" s="1">
        <f t="shared" si="63"/>
        <v>50.176000000000002</v>
      </c>
      <c r="V252" s="1">
        <f t="shared" si="64"/>
        <v>381.197</v>
      </c>
      <c r="W252" s="1">
        <f t="shared" si="65"/>
        <v>7.3586863891755527</v>
      </c>
      <c r="X252" s="20">
        <f t="shared" si="66"/>
        <v>3.2010285792913655</v>
      </c>
      <c r="Y252" s="22">
        <f t="shared" si="67"/>
        <v>3</v>
      </c>
      <c r="AA252" s="47"/>
    </row>
    <row r="253" spans="1:34" hidden="1" x14ac:dyDescent="0.25">
      <c r="A253" s="57" t="s">
        <v>6128</v>
      </c>
      <c r="B253" s="1">
        <v>50.432000000000002</v>
      </c>
      <c r="C253" s="1">
        <v>50.176000000000002</v>
      </c>
      <c r="D253" s="1">
        <v>421.29199999999997</v>
      </c>
      <c r="E253" s="1">
        <v>381.46300000000002</v>
      </c>
      <c r="G253" s="1">
        <f t="shared" si="51"/>
        <v>39.828999999999951</v>
      </c>
      <c r="H253" s="1">
        <f t="shared" si="52"/>
        <v>0.25600000000000023</v>
      </c>
      <c r="I253" s="2">
        <f t="shared" si="53"/>
        <v>396.01447999999999</v>
      </c>
      <c r="J253" s="2">
        <f t="shared" si="54"/>
        <v>387.58864</v>
      </c>
      <c r="K253" s="2">
        <f t="shared" si="55"/>
        <v>379.16279999999995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57.828230707487677</v>
      </c>
      <c r="P253" s="11">
        <f t="shared" si="60"/>
        <v>7.3962307074876747</v>
      </c>
      <c r="Q253" s="1">
        <f t="shared" si="61"/>
        <v>50.432000000000002</v>
      </c>
      <c r="S253" s="14" t="str">
        <f t="shared" si="62"/>
        <v>A</v>
      </c>
      <c r="U253" s="1">
        <f t="shared" si="63"/>
        <v>50.432000000000002</v>
      </c>
      <c r="V253" s="1">
        <f t="shared" si="64"/>
        <v>381.46300000000002</v>
      </c>
      <c r="W253" s="1">
        <f t="shared" si="65"/>
        <v>7.3962307074876747</v>
      </c>
      <c r="X253" s="20">
        <f t="shared" si="66"/>
        <v>3.2173603577571384</v>
      </c>
      <c r="Y253" s="22">
        <f t="shared" si="67"/>
        <v>3</v>
      </c>
      <c r="AA253" s="47"/>
    </row>
    <row r="254" spans="1:34" hidden="1" x14ac:dyDescent="0.25">
      <c r="A254" s="57" t="s">
        <v>6129</v>
      </c>
      <c r="B254" s="1">
        <v>75.007999999999996</v>
      </c>
      <c r="C254" s="1">
        <v>74.88</v>
      </c>
      <c r="D254" s="1">
        <v>418.86099999999999</v>
      </c>
      <c r="E254" s="1">
        <v>380.07499999999999</v>
      </c>
      <c r="G254" s="1">
        <f t="shared" si="51"/>
        <v>38.786000000000001</v>
      </c>
      <c r="H254" s="1">
        <f t="shared" si="52"/>
        <v>0.12800000000000011</v>
      </c>
      <c r="I254" s="2">
        <f t="shared" si="53"/>
        <v>393.72933999999998</v>
      </c>
      <c r="J254" s="2">
        <f t="shared" si="54"/>
        <v>385.35212000000001</v>
      </c>
      <c r="K254" s="2">
        <f t="shared" si="55"/>
        <v>376.97489999999999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86.008485265451199</v>
      </c>
      <c r="P254" s="11">
        <f t="shared" si="60"/>
        <v>11.000485265451204</v>
      </c>
      <c r="Q254" s="1">
        <f t="shared" si="61"/>
        <v>75.007999999999996</v>
      </c>
      <c r="S254" s="14" t="str">
        <f t="shared" si="62"/>
        <v>A</v>
      </c>
      <c r="U254" s="1">
        <f t="shared" si="63"/>
        <v>75.007999999999996</v>
      </c>
      <c r="V254" s="1">
        <f t="shared" si="64"/>
        <v>380.07499999999999</v>
      </c>
      <c r="W254" s="1">
        <f t="shared" si="65"/>
        <v>11.000485265451204</v>
      </c>
      <c r="X254" s="20">
        <f t="shared" si="66"/>
        <v>4.7852110904712735</v>
      </c>
      <c r="Y254" s="22">
        <f t="shared" si="67"/>
        <v>3</v>
      </c>
      <c r="AA254" s="47"/>
    </row>
    <row r="255" spans="1:34" hidden="1" x14ac:dyDescent="0.25">
      <c r="A255" s="57" t="s">
        <v>6130</v>
      </c>
      <c r="B255" s="1">
        <v>120.57599999999999</v>
      </c>
      <c r="C255" s="1">
        <v>120.19199999999999</v>
      </c>
      <c r="D255" s="1">
        <v>419.185</v>
      </c>
      <c r="E255" s="1">
        <v>380.12700000000001</v>
      </c>
      <c r="G255" s="1">
        <f t="shared" si="51"/>
        <v>39.057999999999993</v>
      </c>
      <c r="H255" s="1">
        <f t="shared" si="52"/>
        <v>0.38400000000000034</v>
      </c>
      <c r="I255" s="2">
        <f t="shared" si="53"/>
        <v>394.03390000000002</v>
      </c>
      <c r="J255" s="2">
        <f t="shared" si="54"/>
        <v>385.65019999999998</v>
      </c>
      <c r="K255" s="2">
        <f t="shared" si="55"/>
        <v>377.26650000000001</v>
      </c>
      <c r="L255" s="10">
        <f t="shared" si="56"/>
        <v>3</v>
      </c>
      <c r="M255" s="73" t="str">
        <f t="shared" si="57"/>
        <v/>
      </c>
      <c r="N255">
        <f t="shared" si="58"/>
        <v>3</v>
      </c>
      <c r="O255" s="12">
        <f t="shared" si="59"/>
        <v>138.25937392500859</v>
      </c>
      <c r="P255" s="11">
        <f t="shared" si="60"/>
        <v>17.683373925008596</v>
      </c>
      <c r="Q255" s="1">
        <f t="shared" si="61"/>
        <v>120.57599999999999</v>
      </c>
      <c r="S255" s="14" t="str">
        <f t="shared" si="62"/>
        <v>A</v>
      </c>
      <c r="U255" s="1">
        <f t="shared" si="63"/>
        <v>120.57599999999999</v>
      </c>
      <c r="V255" s="1">
        <f t="shared" si="64"/>
        <v>380.12700000000001</v>
      </c>
      <c r="W255" s="1">
        <f t="shared" si="65"/>
        <v>17.683373925008596</v>
      </c>
      <c r="X255" s="20">
        <f t="shared" si="66"/>
        <v>7.6922676573787392</v>
      </c>
      <c r="Y255" s="22">
        <f t="shared" si="67"/>
        <v>3</v>
      </c>
      <c r="AA255" s="47"/>
    </row>
    <row r="256" spans="1:34" hidden="1" x14ac:dyDescent="0.25">
      <c r="A256" s="57" t="s">
        <v>6131</v>
      </c>
      <c r="B256" s="1">
        <v>157.56800000000001</v>
      </c>
      <c r="C256" s="1">
        <v>157.31200000000001</v>
      </c>
      <c r="D256" s="1">
        <v>420.53899999999999</v>
      </c>
      <c r="E256" s="1">
        <v>380.36700000000002</v>
      </c>
      <c r="G256" s="1">
        <f t="shared" si="51"/>
        <v>40.171999999999969</v>
      </c>
      <c r="H256" s="1">
        <f t="shared" si="52"/>
        <v>0.25600000000000023</v>
      </c>
      <c r="I256" s="2">
        <f t="shared" si="53"/>
        <v>395.30665999999997</v>
      </c>
      <c r="J256" s="2">
        <f t="shared" si="54"/>
        <v>386.89587999999998</v>
      </c>
      <c r="K256" s="2">
        <f t="shared" si="55"/>
        <v>378.48509999999999</v>
      </c>
      <c r="L256" s="10">
        <f t="shared" si="56"/>
        <v>3</v>
      </c>
      <c r="M256" s="73" t="str">
        <f t="shared" si="57"/>
        <v/>
      </c>
      <c r="N256">
        <f t="shared" si="58"/>
        <v>3</v>
      </c>
      <c r="O256" s="12">
        <f t="shared" si="59"/>
        <v>180.67652792110997</v>
      </c>
      <c r="P256" s="11">
        <f t="shared" si="60"/>
        <v>23.108527921109953</v>
      </c>
      <c r="Q256" s="1">
        <f t="shared" si="61"/>
        <v>157.56800000000001</v>
      </c>
      <c r="S256" s="14" t="str">
        <f t="shared" si="62"/>
        <v>A</v>
      </c>
      <c r="U256" s="1">
        <f t="shared" si="63"/>
        <v>157.56800000000001</v>
      </c>
      <c r="V256" s="1">
        <f t="shared" si="64"/>
        <v>380.36700000000002</v>
      </c>
      <c r="W256" s="1">
        <f t="shared" si="65"/>
        <v>23.108527921109953</v>
      </c>
      <c r="X256" s="20">
        <f t="shared" si="66"/>
        <v>10.052209645682829</v>
      </c>
      <c r="Y256" s="22">
        <f t="shared" si="67"/>
        <v>3</v>
      </c>
      <c r="AA256" s="47"/>
    </row>
    <row r="257" spans="1:27" hidden="1" x14ac:dyDescent="0.25">
      <c r="A257" s="57" t="s">
        <v>6132</v>
      </c>
      <c r="B257" s="1">
        <v>186.75200000000001</v>
      </c>
      <c r="C257" s="1">
        <v>186.24</v>
      </c>
      <c r="D257" s="1">
        <v>419.37700000000001</v>
      </c>
      <c r="E257" s="1">
        <v>379.20499999999998</v>
      </c>
      <c r="G257" s="1">
        <f t="shared" si="51"/>
        <v>40.172000000000025</v>
      </c>
      <c r="H257" s="1">
        <f t="shared" si="52"/>
        <v>0.51200000000000045</v>
      </c>
      <c r="I257" s="2">
        <f t="shared" si="53"/>
        <v>394.21438000000001</v>
      </c>
      <c r="J257" s="2">
        <f t="shared" si="54"/>
        <v>385.82684</v>
      </c>
      <c r="K257" s="2">
        <f t="shared" si="55"/>
        <v>377.4393</v>
      </c>
      <c r="L257" s="10">
        <f t="shared" si="56"/>
        <v>3</v>
      </c>
      <c r="M257" s="73" t="str">
        <f t="shared" si="57"/>
        <v/>
      </c>
      <c r="N257">
        <f t="shared" si="58"/>
        <v>3</v>
      </c>
      <c r="O257" s="12">
        <f t="shared" si="59"/>
        <v>214.14058020869169</v>
      </c>
      <c r="P257" s="11">
        <f t="shared" si="60"/>
        <v>27.388580208691678</v>
      </c>
      <c r="Q257" s="1">
        <f t="shared" si="61"/>
        <v>186.75200000000001</v>
      </c>
      <c r="S257" s="14" t="str">
        <f t="shared" si="62"/>
        <v>A</v>
      </c>
      <c r="U257" s="1">
        <f t="shared" si="63"/>
        <v>186.75200000000001</v>
      </c>
      <c r="V257" s="1">
        <f t="shared" si="64"/>
        <v>379.20499999999998</v>
      </c>
      <c r="W257" s="1">
        <f t="shared" si="65"/>
        <v>27.388580208691678</v>
      </c>
      <c r="X257" s="20">
        <f t="shared" si="66"/>
        <v>11.91403239078088</v>
      </c>
      <c r="Y257" s="22">
        <f t="shared" si="67"/>
        <v>3</v>
      </c>
      <c r="AA257" s="47"/>
    </row>
    <row r="258" spans="1:27" hidden="1" x14ac:dyDescent="0.25">
      <c r="A258" s="57" t="s">
        <v>6133</v>
      </c>
      <c r="B258" s="1">
        <v>187.648</v>
      </c>
      <c r="C258" s="1">
        <v>187.26400000000001</v>
      </c>
      <c r="D258" s="1">
        <v>420.95600000000002</v>
      </c>
      <c r="E258" s="1">
        <v>380.67700000000002</v>
      </c>
      <c r="G258" s="1">
        <f t="shared" si="51"/>
        <v>40.278999999999996</v>
      </c>
      <c r="H258" s="1">
        <f t="shared" si="52"/>
        <v>0.38399999999998613</v>
      </c>
      <c r="I258" s="2">
        <f t="shared" si="53"/>
        <v>395.69864000000001</v>
      </c>
      <c r="J258" s="2">
        <f t="shared" si="54"/>
        <v>387.27952000000005</v>
      </c>
      <c r="K258" s="2">
        <f t="shared" si="55"/>
        <v>378.86040000000003</v>
      </c>
      <c r="L258" s="10">
        <f t="shared" si="56"/>
        <v>3</v>
      </c>
      <c r="M258" s="73" t="str">
        <f t="shared" si="57"/>
        <v/>
      </c>
      <c r="N258">
        <f t="shared" si="58"/>
        <v>3</v>
      </c>
      <c r="O258" s="12">
        <f t="shared" si="59"/>
        <v>215.16798532278406</v>
      </c>
      <c r="P258" s="11">
        <f t="shared" si="60"/>
        <v>27.519985322784066</v>
      </c>
      <c r="Q258" s="1">
        <f t="shared" si="61"/>
        <v>187.648</v>
      </c>
      <c r="S258" s="14" t="str">
        <f t="shared" si="62"/>
        <v>A</v>
      </c>
      <c r="U258" s="1">
        <f t="shared" si="63"/>
        <v>187.648</v>
      </c>
      <c r="V258" s="1">
        <f t="shared" si="64"/>
        <v>380.67700000000002</v>
      </c>
      <c r="W258" s="1">
        <f t="shared" si="65"/>
        <v>27.519985322784066</v>
      </c>
      <c r="X258" s="20">
        <f t="shared" si="66"/>
        <v>11.971193615411069</v>
      </c>
      <c r="Y258" s="22">
        <f t="shared" si="67"/>
        <v>3</v>
      </c>
      <c r="AA258" s="47"/>
    </row>
    <row r="259" spans="1:27" hidden="1" x14ac:dyDescent="0.25">
      <c r="A259" s="57" t="s">
        <v>6134</v>
      </c>
      <c r="B259" s="1">
        <v>208.256</v>
      </c>
      <c r="C259" s="1">
        <v>207.87200000000001</v>
      </c>
      <c r="D259" s="1">
        <v>418.66300000000001</v>
      </c>
      <c r="E259" s="1">
        <v>381.09199999999998</v>
      </c>
      <c r="G259" s="1">
        <f t="shared" si="51"/>
        <v>37.571000000000026</v>
      </c>
      <c r="H259" s="1">
        <f t="shared" si="52"/>
        <v>0.38399999999998613</v>
      </c>
      <c r="I259" s="2">
        <f t="shared" si="53"/>
        <v>393.54322000000002</v>
      </c>
      <c r="J259" s="2">
        <f t="shared" si="54"/>
        <v>385.16996</v>
      </c>
      <c r="K259" s="2">
        <f t="shared" si="55"/>
        <v>376.79669999999999</v>
      </c>
      <c r="L259" s="10">
        <f t="shared" si="56"/>
        <v>2</v>
      </c>
      <c r="M259" s="73">
        <f t="shared" si="57"/>
        <v>2</v>
      </c>
      <c r="N259">
        <f t="shared" si="58"/>
        <v>2</v>
      </c>
      <c r="O259" s="12">
        <f t="shared" si="59"/>
        <v>228.37591841210659</v>
      </c>
      <c r="P259" s="11">
        <f t="shared" si="60"/>
        <v>20.119918412106585</v>
      </c>
      <c r="Q259" s="1">
        <f t="shared" si="61"/>
        <v>208.256</v>
      </c>
      <c r="S259" s="14" t="str">
        <f t="shared" si="62"/>
        <v>A</v>
      </c>
      <c r="U259" s="1">
        <f t="shared" si="63"/>
        <v>208.256</v>
      </c>
      <c r="V259" s="1">
        <f t="shared" si="64"/>
        <v>381.09199999999998</v>
      </c>
      <c r="W259" s="1">
        <f t="shared" si="65"/>
        <v>20.119918412106585</v>
      </c>
      <c r="X259" s="20">
        <f t="shared" si="66"/>
        <v>8.7521645092663647</v>
      </c>
      <c r="Y259" s="22">
        <f t="shared" si="67"/>
        <v>2</v>
      </c>
      <c r="AA259" s="47"/>
    </row>
    <row r="260" spans="1:27" hidden="1" x14ac:dyDescent="0.25">
      <c r="A260" s="57" t="s">
        <v>6135</v>
      </c>
      <c r="B260" s="1">
        <v>195.45599999999999</v>
      </c>
      <c r="C260" s="1">
        <v>194.94399999999999</v>
      </c>
      <c r="D260" s="1">
        <v>420.04399999999998</v>
      </c>
      <c r="E260" s="1">
        <v>380.24099999999999</v>
      </c>
      <c r="G260" s="1">
        <f t="shared" si="51"/>
        <v>39.802999999999997</v>
      </c>
      <c r="H260" s="1">
        <f t="shared" si="52"/>
        <v>0.51200000000000045</v>
      </c>
      <c r="I260" s="2">
        <f t="shared" si="53"/>
        <v>394.84136000000001</v>
      </c>
      <c r="J260" s="2">
        <f t="shared" si="54"/>
        <v>386.44047999999998</v>
      </c>
      <c r="K260" s="2">
        <f t="shared" si="55"/>
        <v>378.03960000000001</v>
      </c>
      <c r="L260" s="10">
        <f t="shared" si="56"/>
        <v>3</v>
      </c>
      <c r="M260" s="73">
        <f t="shared" si="57"/>
        <v>3</v>
      </c>
      <c r="N260">
        <f t="shared" si="58"/>
        <v>3</v>
      </c>
      <c r="O260" s="12">
        <f t="shared" si="59"/>
        <v>224.12108703130374</v>
      </c>
      <c r="P260" s="11">
        <f t="shared" si="60"/>
        <v>28.665087031303756</v>
      </c>
      <c r="Q260" s="1">
        <f t="shared" si="61"/>
        <v>195.45599999999999</v>
      </c>
      <c r="S260" s="14" t="str">
        <f t="shared" si="62"/>
        <v>A</v>
      </c>
      <c r="U260" s="1">
        <f t="shared" si="63"/>
        <v>195.45599999999999</v>
      </c>
      <c r="V260" s="1">
        <f t="shared" si="64"/>
        <v>380.24099999999999</v>
      </c>
      <c r="W260" s="1">
        <f t="shared" si="65"/>
        <v>28.665087031303756</v>
      </c>
      <c r="X260" s="20">
        <f t="shared" si="66"/>
        <v>12.469312858617133</v>
      </c>
      <c r="Y260" s="22">
        <f t="shared" si="67"/>
        <v>3</v>
      </c>
      <c r="AA260" s="47"/>
    </row>
    <row r="261" spans="1:27" hidden="1" x14ac:dyDescent="0.25">
      <c r="A261" s="57" t="s">
        <v>6136</v>
      </c>
      <c r="B261" s="1">
        <v>187.52</v>
      </c>
      <c r="C261" s="1">
        <v>187.136</v>
      </c>
      <c r="D261" s="1">
        <v>420.88799999999998</v>
      </c>
      <c r="E261" s="1">
        <v>380.60899999999998</v>
      </c>
      <c r="G261" s="1">
        <f t="shared" si="51"/>
        <v>40.278999999999996</v>
      </c>
      <c r="H261" s="1">
        <f t="shared" si="52"/>
        <v>0.38400000000001455</v>
      </c>
      <c r="I261" s="2">
        <f t="shared" si="53"/>
        <v>395.63471999999996</v>
      </c>
      <c r="J261" s="2">
        <f t="shared" si="54"/>
        <v>387.21695999999997</v>
      </c>
      <c r="K261" s="2">
        <f t="shared" si="55"/>
        <v>378.79919999999998</v>
      </c>
      <c r="L261" s="10">
        <f t="shared" si="56"/>
        <v>3</v>
      </c>
      <c r="M261" s="73" t="str">
        <f t="shared" si="57"/>
        <v/>
      </c>
      <c r="N261">
        <f t="shared" si="58"/>
        <v>3</v>
      </c>
      <c r="O261" s="12">
        <f t="shared" si="59"/>
        <v>215.02121316362803</v>
      </c>
      <c r="P261" s="11">
        <f t="shared" si="60"/>
        <v>27.501213163628023</v>
      </c>
      <c r="Q261" s="1">
        <f t="shared" si="61"/>
        <v>187.52</v>
      </c>
      <c r="S261" s="14" t="str">
        <f t="shared" si="62"/>
        <v>A</v>
      </c>
      <c r="U261" s="1">
        <f t="shared" si="63"/>
        <v>187.52</v>
      </c>
      <c r="V261" s="1">
        <f t="shared" si="64"/>
        <v>380.60899999999998</v>
      </c>
      <c r="W261" s="1">
        <f t="shared" si="65"/>
        <v>27.501213163628023</v>
      </c>
      <c r="X261" s="20">
        <f t="shared" si="66"/>
        <v>11.96302772617819</v>
      </c>
      <c r="Y261" s="22">
        <f t="shared" si="67"/>
        <v>3</v>
      </c>
      <c r="AA261" s="47"/>
    </row>
    <row r="262" spans="1:27" hidden="1" x14ac:dyDescent="0.25">
      <c r="A262" s="57" t="s">
        <v>6137</v>
      </c>
      <c r="B262" s="1">
        <v>192.12799999999999</v>
      </c>
      <c r="C262" s="1">
        <v>191.61600000000001</v>
      </c>
      <c r="D262" s="1">
        <v>420.10899999999998</v>
      </c>
      <c r="E262" s="1">
        <v>379.87700000000001</v>
      </c>
      <c r="G262" s="1">
        <f t="shared" si="51"/>
        <v>40.231999999999971</v>
      </c>
      <c r="H262" s="1">
        <f t="shared" si="52"/>
        <v>0.51199999999997203</v>
      </c>
      <c r="I262" s="2">
        <f t="shared" si="53"/>
        <v>394.90245999999996</v>
      </c>
      <c r="J262" s="2">
        <f t="shared" si="54"/>
        <v>386.50027999999998</v>
      </c>
      <c r="K262" s="2">
        <f t="shared" si="55"/>
        <v>378.09809999999999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220.30501089324616</v>
      </c>
      <c r="P262" s="11">
        <f t="shared" si="60"/>
        <v>28.177010893246177</v>
      </c>
      <c r="Q262" s="1">
        <f t="shared" si="61"/>
        <v>192.12799999999999</v>
      </c>
      <c r="S262" s="14" t="str">
        <f t="shared" si="62"/>
        <v>A</v>
      </c>
      <c r="U262" s="1">
        <f t="shared" si="63"/>
        <v>192.12799999999999</v>
      </c>
      <c r="V262" s="1">
        <f t="shared" si="64"/>
        <v>379.87700000000001</v>
      </c>
      <c r="W262" s="1">
        <f t="shared" si="65"/>
        <v>28.177010893246177</v>
      </c>
      <c r="X262" s="20">
        <f t="shared" si="66"/>
        <v>12.256999738562087</v>
      </c>
      <c r="Y262" s="22">
        <f t="shared" si="67"/>
        <v>3</v>
      </c>
      <c r="AA262" s="47"/>
    </row>
    <row r="263" spans="1:27" hidden="1" x14ac:dyDescent="0.25">
      <c r="A263" s="57" t="s">
        <v>6138</v>
      </c>
      <c r="B263" s="1">
        <v>198.91200000000001</v>
      </c>
      <c r="C263" s="1">
        <v>198.4</v>
      </c>
      <c r="D263" s="1">
        <v>423.10399999999998</v>
      </c>
      <c r="E263" s="1">
        <v>382.58499999999998</v>
      </c>
      <c r="G263" s="1">
        <f t="shared" si="51"/>
        <v>40.519000000000005</v>
      </c>
      <c r="H263" s="1">
        <f t="shared" si="52"/>
        <v>0.51200000000000045</v>
      </c>
      <c r="I263" s="2">
        <f t="shared" si="53"/>
        <v>397.71776</v>
      </c>
      <c r="J263" s="2">
        <f t="shared" si="54"/>
        <v>389.25567999999998</v>
      </c>
      <c r="K263" s="2">
        <f t="shared" si="55"/>
        <v>380.79359999999997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228.08393532851738</v>
      </c>
      <c r="P263" s="11">
        <f t="shared" si="60"/>
        <v>29.171935328517378</v>
      </c>
      <c r="Q263" s="1">
        <f t="shared" si="61"/>
        <v>198.91200000000001</v>
      </c>
      <c r="S263" s="14" t="str">
        <f t="shared" si="62"/>
        <v>A</v>
      </c>
      <c r="U263" s="1">
        <f t="shared" si="63"/>
        <v>198.91200000000001</v>
      </c>
      <c r="V263" s="1">
        <f t="shared" si="64"/>
        <v>382.58499999999998</v>
      </c>
      <c r="W263" s="1">
        <f t="shared" si="65"/>
        <v>29.171935328517378</v>
      </c>
      <c r="X263" s="20">
        <f t="shared" si="66"/>
        <v>12.689791867905059</v>
      </c>
      <c r="Y263" s="22">
        <f t="shared" si="67"/>
        <v>3</v>
      </c>
      <c r="AA263" s="47"/>
    </row>
    <row r="264" spans="1:27" hidden="1" x14ac:dyDescent="0.25">
      <c r="A264" s="57" t="s">
        <v>6139</v>
      </c>
      <c r="B264" s="1">
        <v>186.36799999999999</v>
      </c>
      <c r="C264" s="1">
        <v>186.11199999999999</v>
      </c>
      <c r="D264" s="1">
        <v>424.81299999999999</v>
      </c>
      <c r="E264" s="1">
        <v>384.19499999999999</v>
      </c>
      <c r="G264" s="1">
        <f t="shared" si="51"/>
        <v>40.617999999999995</v>
      </c>
      <c r="H264" s="1">
        <f t="shared" si="52"/>
        <v>0.25600000000000023</v>
      </c>
      <c r="I264" s="2">
        <f t="shared" si="53"/>
        <v>399.32421999999997</v>
      </c>
      <c r="J264" s="2">
        <f t="shared" si="54"/>
        <v>390.82795999999996</v>
      </c>
      <c r="K264" s="2">
        <f t="shared" si="55"/>
        <v>382.33170000000001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213.70026373122346</v>
      </c>
      <c r="P264" s="11">
        <f t="shared" si="60"/>
        <v>27.332263731223463</v>
      </c>
      <c r="Q264" s="1">
        <f t="shared" si="61"/>
        <v>186.36799999999999</v>
      </c>
      <c r="S264" s="14" t="str">
        <f t="shared" si="62"/>
        <v>A</v>
      </c>
      <c r="U264" s="1">
        <f t="shared" si="63"/>
        <v>186.36799999999999</v>
      </c>
      <c r="V264" s="1">
        <f t="shared" si="64"/>
        <v>384.19499999999999</v>
      </c>
      <c r="W264" s="1">
        <f t="shared" si="65"/>
        <v>27.332263731223463</v>
      </c>
      <c r="X264" s="20">
        <f t="shared" si="66"/>
        <v>11.889534723082207</v>
      </c>
      <c r="Y264" s="22">
        <f t="shared" si="67"/>
        <v>3</v>
      </c>
      <c r="AA264" s="47"/>
    </row>
    <row r="265" spans="1:27" hidden="1" x14ac:dyDescent="0.25">
      <c r="A265" s="57" t="s">
        <v>6140</v>
      </c>
      <c r="B265" s="1">
        <v>181.88800000000001</v>
      </c>
      <c r="C265" s="1">
        <v>181.376</v>
      </c>
      <c r="D265" s="1">
        <v>419.90199999999999</v>
      </c>
      <c r="E265" s="1">
        <v>380.08300000000003</v>
      </c>
      <c r="G265" s="1">
        <f t="shared" ref="G265:G328" si="68">D265-E265</f>
        <v>39.81899999999996</v>
      </c>
      <c r="H265" s="1">
        <f t="shared" ref="H265:H328" si="69">B265-C265</f>
        <v>0.51200000000000045</v>
      </c>
      <c r="I265" s="2">
        <f t="shared" ref="I265:I328" si="70">D265-((D265/100)*I$8)</f>
        <v>394.70787999999999</v>
      </c>
      <c r="J265" s="2">
        <f t="shared" ref="J265:J328" si="71">D265-((D265/100)*J$8)</f>
        <v>386.30984000000001</v>
      </c>
      <c r="K265" s="2">
        <f t="shared" ref="K265:K328" si="72">D265-((D265/100)*K$8)</f>
        <v>377.91179999999997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208.56323816076139</v>
      </c>
      <c r="P265" s="11">
        <f t="shared" ref="P265:P328" si="77">IF(O265&lt;&gt;"",O265-B265,"")</f>
        <v>26.675238160761381</v>
      </c>
      <c r="Q265" s="1">
        <f t="shared" ref="Q265:Q328" si="78">O265-P265</f>
        <v>181.88800000000001</v>
      </c>
      <c r="S265" s="14" t="str">
        <f t="shared" ref="S265:S328" si="79">IF(ROUND(B265,3)=ROUND(Q265,3),"A","B")</f>
        <v>A</v>
      </c>
      <c r="U265" s="1">
        <f t="shared" ref="U265:U328" si="80">B265</f>
        <v>181.88800000000001</v>
      </c>
      <c r="V265" s="1">
        <f t="shared" ref="V265:V328" si="81">E265</f>
        <v>380.08300000000003</v>
      </c>
      <c r="W265" s="1">
        <f t="shared" ref="W265:W328" si="82">P265</f>
        <v>26.675238160761381</v>
      </c>
      <c r="X265" s="20">
        <f t="shared" ref="X265:X328" si="83">W265*X$6</f>
        <v>11.6037285999312</v>
      </c>
      <c r="Y265" s="22">
        <f t="shared" ref="Y265:Y328" si="84">L265</f>
        <v>3</v>
      </c>
      <c r="AA265" s="47"/>
    </row>
    <row r="266" spans="1:27" hidden="1" x14ac:dyDescent="0.25">
      <c r="A266" s="57" t="s">
        <v>6141</v>
      </c>
      <c r="B266" s="1">
        <v>169.47200000000001</v>
      </c>
      <c r="C266" s="1">
        <v>168.96</v>
      </c>
      <c r="D266" s="1">
        <v>421.32299999999998</v>
      </c>
      <c r="E266" s="1">
        <v>381.041</v>
      </c>
      <c r="G266" s="1">
        <f t="shared" si="68"/>
        <v>40.281999999999982</v>
      </c>
      <c r="H266" s="1">
        <f t="shared" si="69"/>
        <v>0.51200000000000045</v>
      </c>
      <c r="I266" s="2">
        <f t="shared" si="70"/>
        <v>396.04361999999998</v>
      </c>
      <c r="J266" s="2">
        <f t="shared" si="71"/>
        <v>387.61716000000001</v>
      </c>
      <c r="K266" s="2">
        <f t="shared" si="72"/>
        <v>379.19069999999999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194.32633872262355</v>
      </c>
      <c r="P266" s="11">
        <f t="shared" si="77"/>
        <v>24.854338722623538</v>
      </c>
      <c r="Q266" s="1">
        <f t="shared" si="78"/>
        <v>169.47200000000001</v>
      </c>
      <c r="S266" s="14" t="str">
        <f t="shared" si="79"/>
        <v>A</v>
      </c>
      <c r="U266" s="1">
        <f t="shared" si="80"/>
        <v>169.47200000000001</v>
      </c>
      <c r="V266" s="1">
        <f t="shared" si="81"/>
        <v>381.041</v>
      </c>
      <c r="W266" s="1">
        <f t="shared" si="82"/>
        <v>24.854338722623538</v>
      </c>
      <c r="X266" s="20">
        <f t="shared" si="83"/>
        <v>10.811637344341239</v>
      </c>
      <c r="Y266" s="22">
        <f t="shared" si="84"/>
        <v>3</v>
      </c>
      <c r="AA266" s="47"/>
    </row>
    <row r="267" spans="1:27" hidden="1" x14ac:dyDescent="0.25">
      <c r="A267" s="57" t="s">
        <v>6142</v>
      </c>
      <c r="B267" s="1">
        <v>157.696</v>
      </c>
      <c r="C267" s="1">
        <v>157.31200000000001</v>
      </c>
      <c r="D267" s="1">
        <v>420.02300000000002</v>
      </c>
      <c r="E267" s="1">
        <v>379.88900000000001</v>
      </c>
      <c r="G267" s="1">
        <f t="shared" si="68"/>
        <v>40.134000000000015</v>
      </c>
      <c r="H267" s="1">
        <f t="shared" si="69"/>
        <v>0.38399999999998613</v>
      </c>
      <c r="I267" s="2">
        <f t="shared" si="70"/>
        <v>394.82162000000005</v>
      </c>
      <c r="J267" s="2">
        <f t="shared" si="71"/>
        <v>386.42116000000004</v>
      </c>
      <c r="K267" s="2">
        <f t="shared" si="72"/>
        <v>378.02070000000003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180.82330008026602</v>
      </c>
      <c r="P267" s="11">
        <f t="shared" si="77"/>
        <v>23.127300080266025</v>
      </c>
      <c r="Q267" s="1">
        <f t="shared" si="78"/>
        <v>157.696</v>
      </c>
      <c r="S267" s="14" t="str">
        <f t="shared" si="79"/>
        <v>A</v>
      </c>
      <c r="U267" s="1">
        <f t="shared" si="80"/>
        <v>157.696</v>
      </c>
      <c r="V267" s="1">
        <f t="shared" si="81"/>
        <v>379.88900000000001</v>
      </c>
      <c r="W267" s="1">
        <f t="shared" si="82"/>
        <v>23.127300080266025</v>
      </c>
      <c r="X267" s="20">
        <f t="shared" si="83"/>
        <v>10.060375534915721</v>
      </c>
      <c r="Y267" s="22">
        <f t="shared" si="84"/>
        <v>3</v>
      </c>
      <c r="AA267" s="47"/>
    </row>
    <row r="268" spans="1:27" hidden="1" x14ac:dyDescent="0.25">
      <c r="A268" s="57" t="s">
        <v>6143</v>
      </c>
      <c r="B268" s="1">
        <v>155.00800000000001</v>
      </c>
      <c r="C268" s="1">
        <v>154.49600000000001</v>
      </c>
      <c r="D268" s="1">
        <v>420.43700000000001</v>
      </c>
      <c r="E268" s="1">
        <v>380.26</v>
      </c>
      <c r="G268" s="1">
        <f t="shared" si="68"/>
        <v>40.177000000000021</v>
      </c>
      <c r="H268" s="1">
        <f t="shared" si="69"/>
        <v>0.51200000000000045</v>
      </c>
      <c r="I268" s="2">
        <f t="shared" si="70"/>
        <v>395.21078</v>
      </c>
      <c r="J268" s="2">
        <f t="shared" si="71"/>
        <v>386.80204000000003</v>
      </c>
      <c r="K268" s="2">
        <f t="shared" si="72"/>
        <v>378.39330000000001</v>
      </c>
      <c r="L268" s="10">
        <f t="shared" si="73"/>
        <v>3</v>
      </c>
      <c r="M268" s="73" t="str">
        <f t="shared" si="74"/>
        <v/>
      </c>
      <c r="N268">
        <f t="shared" si="75"/>
        <v>3</v>
      </c>
      <c r="O268" s="12">
        <f t="shared" si="76"/>
        <v>177.74108473798879</v>
      </c>
      <c r="P268" s="11">
        <f t="shared" si="77"/>
        <v>22.733084737988776</v>
      </c>
      <c r="Q268" s="1">
        <f t="shared" si="78"/>
        <v>155.00800000000001</v>
      </c>
      <c r="S268" s="14" t="str">
        <f t="shared" si="79"/>
        <v>A</v>
      </c>
      <c r="U268" s="1">
        <f t="shared" si="80"/>
        <v>155.00800000000001</v>
      </c>
      <c r="V268" s="1">
        <f t="shared" si="81"/>
        <v>380.26</v>
      </c>
      <c r="W268" s="1">
        <f t="shared" si="82"/>
        <v>22.733084737988776</v>
      </c>
      <c r="X268" s="20">
        <f t="shared" si="83"/>
        <v>9.8888918610251171</v>
      </c>
      <c r="Y268" s="22">
        <f t="shared" si="84"/>
        <v>3</v>
      </c>
      <c r="AA268" s="47"/>
    </row>
    <row r="269" spans="1:27" hidden="1" x14ac:dyDescent="0.25">
      <c r="A269" s="57" t="s">
        <v>6144</v>
      </c>
      <c r="B269" s="1">
        <v>149.50399999999999</v>
      </c>
      <c r="C269" s="1">
        <v>149.24799999999999</v>
      </c>
      <c r="D269" s="1">
        <v>421.29700000000003</v>
      </c>
      <c r="E269" s="1">
        <v>381.04700000000003</v>
      </c>
      <c r="G269" s="1">
        <f t="shared" si="68"/>
        <v>40.25</v>
      </c>
      <c r="H269" s="1">
        <f t="shared" si="69"/>
        <v>0.25600000000000023</v>
      </c>
      <c r="I269" s="2">
        <f t="shared" si="70"/>
        <v>396.01918000000001</v>
      </c>
      <c r="J269" s="2">
        <f t="shared" si="71"/>
        <v>387.59324000000004</v>
      </c>
      <c r="K269" s="2">
        <f t="shared" si="72"/>
        <v>379.16730000000001</v>
      </c>
      <c r="L269" s="10">
        <f t="shared" si="73"/>
        <v>3</v>
      </c>
      <c r="M269" s="73" t="str">
        <f t="shared" si="74"/>
        <v/>
      </c>
      <c r="N269">
        <f t="shared" si="75"/>
        <v>3</v>
      </c>
      <c r="O269" s="12">
        <f t="shared" si="76"/>
        <v>171.42988189427817</v>
      </c>
      <c r="P269" s="11">
        <f t="shared" si="77"/>
        <v>21.925881894278177</v>
      </c>
      <c r="Q269" s="1">
        <f t="shared" si="78"/>
        <v>149.50399999999999</v>
      </c>
      <c r="S269" s="14" t="str">
        <f t="shared" si="79"/>
        <v>A</v>
      </c>
      <c r="U269" s="1">
        <f t="shared" si="80"/>
        <v>149.50399999999999</v>
      </c>
      <c r="V269" s="1">
        <f t="shared" si="81"/>
        <v>381.04700000000003</v>
      </c>
      <c r="W269" s="1">
        <f t="shared" si="82"/>
        <v>21.925881894278177</v>
      </c>
      <c r="X269" s="20">
        <f t="shared" si="83"/>
        <v>9.5377586240110066</v>
      </c>
      <c r="Y269" s="22">
        <f t="shared" si="84"/>
        <v>3</v>
      </c>
      <c r="AA269" s="47"/>
    </row>
    <row r="270" spans="1:27" hidden="1" x14ac:dyDescent="0.25">
      <c r="A270" s="57" t="s">
        <v>6145</v>
      </c>
      <c r="B270" s="1">
        <v>133.12</v>
      </c>
      <c r="C270" s="1">
        <v>132.73599999999999</v>
      </c>
      <c r="D270" s="1">
        <v>420.80099999999999</v>
      </c>
      <c r="E270" s="1">
        <v>380.68599999999998</v>
      </c>
      <c r="G270" s="1">
        <f t="shared" si="68"/>
        <v>40.115000000000009</v>
      </c>
      <c r="H270" s="1">
        <f t="shared" si="69"/>
        <v>0.38400000000001455</v>
      </c>
      <c r="I270" s="2">
        <f t="shared" si="70"/>
        <v>395.55293999999998</v>
      </c>
      <c r="J270" s="2">
        <f t="shared" si="71"/>
        <v>387.13691999999998</v>
      </c>
      <c r="K270" s="2">
        <f t="shared" si="72"/>
        <v>378.72089999999997</v>
      </c>
      <c r="L270" s="10">
        <f t="shared" si="73"/>
        <v>3</v>
      </c>
      <c r="M270" s="73" t="str">
        <f t="shared" si="74"/>
        <v/>
      </c>
      <c r="N270">
        <f t="shared" si="75"/>
        <v>3</v>
      </c>
      <c r="O270" s="12">
        <f t="shared" si="76"/>
        <v>152.64304552230249</v>
      </c>
      <c r="P270" s="11">
        <f t="shared" si="77"/>
        <v>19.523045522302482</v>
      </c>
      <c r="Q270" s="1">
        <f t="shared" si="78"/>
        <v>133.12</v>
      </c>
      <c r="S270" s="14" t="str">
        <f t="shared" si="79"/>
        <v>A</v>
      </c>
      <c r="U270" s="1">
        <f t="shared" si="80"/>
        <v>133.12</v>
      </c>
      <c r="V270" s="1">
        <f t="shared" si="81"/>
        <v>380.68599999999998</v>
      </c>
      <c r="W270" s="1">
        <f t="shared" si="82"/>
        <v>19.523045522302482</v>
      </c>
      <c r="X270" s="20">
        <f t="shared" si="83"/>
        <v>8.4925248022015793</v>
      </c>
      <c r="Y270" s="22">
        <f t="shared" si="84"/>
        <v>3</v>
      </c>
      <c r="AA270" s="47"/>
    </row>
    <row r="271" spans="1:27" hidden="1" x14ac:dyDescent="0.25">
      <c r="A271" s="57" t="s">
        <v>6146</v>
      </c>
      <c r="B271" s="1">
        <v>114.816</v>
      </c>
      <c r="C271" s="1">
        <v>114.432</v>
      </c>
      <c r="D271" s="1">
        <v>423.57299999999998</v>
      </c>
      <c r="E271" s="1">
        <v>383.30500000000001</v>
      </c>
      <c r="G271" s="1">
        <f t="shared" si="68"/>
        <v>40.267999999999972</v>
      </c>
      <c r="H271" s="1">
        <f t="shared" si="69"/>
        <v>0.38400000000000034</v>
      </c>
      <c r="I271" s="2">
        <f t="shared" si="70"/>
        <v>398.15861999999998</v>
      </c>
      <c r="J271" s="2">
        <f t="shared" si="71"/>
        <v>389.68715999999995</v>
      </c>
      <c r="K271" s="2">
        <f t="shared" si="72"/>
        <v>381.21569999999997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131.65462676298591</v>
      </c>
      <c r="P271" s="11">
        <f t="shared" si="77"/>
        <v>16.838626762985911</v>
      </c>
      <c r="Q271" s="1">
        <f t="shared" si="78"/>
        <v>114.816</v>
      </c>
      <c r="S271" s="14" t="str">
        <f t="shared" si="79"/>
        <v>A</v>
      </c>
      <c r="U271" s="1">
        <f t="shared" si="80"/>
        <v>114.816</v>
      </c>
      <c r="V271" s="1">
        <f t="shared" si="81"/>
        <v>383.30500000000001</v>
      </c>
      <c r="W271" s="1">
        <f t="shared" si="82"/>
        <v>16.838626762985911</v>
      </c>
      <c r="X271" s="20">
        <f t="shared" si="83"/>
        <v>7.324802641898871</v>
      </c>
      <c r="Y271" s="22">
        <f t="shared" si="84"/>
        <v>3</v>
      </c>
      <c r="AA271" s="47"/>
    </row>
    <row r="272" spans="1:27" hidden="1" x14ac:dyDescent="0.25">
      <c r="A272" s="57" t="s">
        <v>6147</v>
      </c>
      <c r="B272" s="1">
        <v>72.575999999999993</v>
      </c>
      <c r="C272" s="1">
        <v>72.319999999999993</v>
      </c>
      <c r="D272" s="1">
        <v>425.16899999999998</v>
      </c>
      <c r="E272" s="1">
        <v>384.92599999999999</v>
      </c>
      <c r="G272" s="1">
        <f t="shared" si="68"/>
        <v>40.242999999999995</v>
      </c>
      <c r="H272" s="1">
        <f t="shared" si="69"/>
        <v>0.25600000000000023</v>
      </c>
      <c r="I272" s="2">
        <f t="shared" si="70"/>
        <v>399.65886</v>
      </c>
      <c r="J272" s="2">
        <f t="shared" si="71"/>
        <v>391.15548000000001</v>
      </c>
      <c r="K272" s="2">
        <f t="shared" si="72"/>
        <v>382.65209999999996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83.219814241486063</v>
      </c>
      <c r="P272" s="11">
        <f t="shared" si="77"/>
        <v>10.643814241486069</v>
      </c>
      <c r="Q272" s="1">
        <f t="shared" si="78"/>
        <v>72.575999999999993</v>
      </c>
      <c r="S272" s="14" t="str">
        <f t="shared" si="79"/>
        <v>A</v>
      </c>
      <c r="U272" s="1">
        <f t="shared" si="80"/>
        <v>72.575999999999993</v>
      </c>
      <c r="V272" s="1">
        <f t="shared" si="81"/>
        <v>384.92599999999999</v>
      </c>
      <c r="W272" s="1">
        <f t="shared" si="82"/>
        <v>10.643814241486069</v>
      </c>
      <c r="X272" s="20">
        <f t="shared" si="83"/>
        <v>4.6300591950464405</v>
      </c>
      <c r="Y272" s="22">
        <f t="shared" si="84"/>
        <v>3</v>
      </c>
      <c r="AA272" s="47"/>
    </row>
    <row r="273" spans="1:34" x14ac:dyDescent="0.25">
      <c r="A273" s="57" t="s">
        <v>6148</v>
      </c>
      <c r="B273" s="1">
        <v>51.968000000000004</v>
      </c>
      <c r="C273" s="1">
        <v>51.712000000000003</v>
      </c>
      <c r="D273" s="1">
        <v>425.46300000000002</v>
      </c>
      <c r="E273" s="1">
        <v>385.24799999999999</v>
      </c>
      <c r="G273" s="1">
        <f t="shared" si="68"/>
        <v>40.215000000000032</v>
      </c>
      <c r="H273" s="1">
        <f t="shared" si="69"/>
        <v>0.25600000000000023</v>
      </c>
      <c r="I273" s="2">
        <f t="shared" si="70"/>
        <v>399.93522000000002</v>
      </c>
      <c r="J273" s="2">
        <f t="shared" si="71"/>
        <v>391.42596000000003</v>
      </c>
      <c r="K273" s="2">
        <f t="shared" si="72"/>
        <v>382.91669999999999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59.589496617360396</v>
      </c>
      <c r="P273" s="11">
        <f t="shared" si="77"/>
        <v>7.6214966173603926</v>
      </c>
      <c r="Q273" s="1">
        <f t="shared" si="78"/>
        <v>51.968000000000004</v>
      </c>
      <c r="S273" s="14" t="str">
        <f t="shared" si="79"/>
        <v>A</v>
      </c>
      <c r="U273" s="1">
        <f t="shared" si="80"/>
        <v>51.968000000000004</v>
      </c>
      <c r="V273" s="1">
        <f t="shared" si="81"/>
        <v>385.24799999999999</v>
      </c>
      <c r="W273" s="1">
        <f t="shared" si="82"/>
        <v>7.6214966173603926</v>
      </c>
      <c r="X273" s="20">
        <f t="shared" si="83"/>
        <v>3.3153510285517709</v>
      </c>
      <c r="Y273" s="22">
        <f t="shared" si="84"/>
        <v>3</v>
      </c>
      <c r="Z273" s="32" t="s">
        <v>40</v>
      </c>
      <c r="AA273" s="47"/>
      <c r="AB273" s="32" t="str">
        <f>A273</f>
        <v>2025-09-12 00:00:00</v>
      </c>
      <c r="AC273" s="1">
        <f>SUM(U273:U296)</f>
        <v>3208.4480000000008</v>
      </c>
      <c r="AD273" s="1">
        <f>AVERAGE(V273:V296)</f>
        <v>382.19670833333333</v>
      </c>
      <c r="AE273" s="1">
        <f>SUM(W273:W296)</f>
        <v>452.8754942349434</v>
      </c>
      <c r="AF273" s="1">
        <f>SUM(X273:X296)</f>
        <v>197.00083999220033</v>
      </c>
      <c r="AG273" s="35">
        <f>AVERAGE(Y273:Y296)</f>
        <v>2.9166666666666665</v>
      </c>
      <c r="AH273" s="37">
        <f>DAY(A273)</f>
        <v>12</v>
      </c>
    </row>
    <row r="274" spans="1:34" hidden="1" x14ac:dyDescent="0.25">
      <c r="A274" s="57" t="s">
        <v>6149</v>
      </c>
      <c r="B274" s="1">
        <v>51.2</v>
      </c>
      <c r="C274" s="1">
        <v>50.944000000000003</v>
      </c>
      <c r="D274" s="1">
        <v>426.21600000000001</v>
      </c>
      <c r="E274" s="1">
        <v>385.93900000000002</v>
      </c>
      <c r="G274" s="1">
        <f t="shared" si="68"/>
        <v>40.276999999999987</v>
      </c>
      <c r="H274" s="1">
        <f t="shared" si="69"/>
        <v>0.25600000000000023</v>
      </c>
      <c r="I274" s="2">
        <f t="shared" si="70"/>
        <v>400.64303999999998</v>
      </c>
      <c r="J274" s="2">
        <f t="shared" si="71"/>
        <v>392.11872</v>
      </c>
      <c r="K274" s="2">
        <f t="shared" si="72"/>
        <v>383.59440000000001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58.708863662424037</v>
      </c>
      <c r="P274" s="11">
        <f t="shared" si="77"/>
        <v>7.5088636624240337</v>
      </c>
      <c r="Q274" s="1">
        <f t="shared" si="78"/>
        <v>51.2</v>
      </c>
      <c r="S274" s="14" t="str">
        <f t="shared" si="79"/>
        <v>A</v>
      </c>
      <c r="U274" s="1">
        <f t="shared" si="80"/>
        <v>51.2</v>
      </c>
      <c r="V274" s="1">
        <f t="shared" si="81"/>
        <v>385.93900000000002</v>
      </c>
      <c r="W274" s="1">
        <f t="shared" si="82"/>
        <v>7.5088636624240337</v>
      </c>
      <c r="X274" s="20">
        <f t="shared" si="83"/>
        <v>3.2663556931544546</v>
      </c>
      <c r="Y274" s="22">
        <f t="shared" si="84"/>
        <v>3</v>
      </c>
      <c r="AA274" s="47"/>
    </row>
    <row r="275" spans="1:34" hidden="1" x14ac:dyDescent="0.25">
      <c r="A275" s="57" t="s">
        <v>6150</v>
      </c>
      <c r="B275" s="1">
        <v>51.328000000000003</v>
      </c>
      <c r="C275" s="1">
        <v>51.2</v>
      </c>
      <c r="D275" s="1">
        <v>424.28399999999999</v>
      </c>
      <c r="E275" s="1">
        <v>384.19</v>
      </c>
      <c r="G275" s="1">
        <f t="shared" si="68"/>
        <v>40.093999999999994</v>
      </c>
      <c r="H275" s="1">
        <f t="shared" si="69"/>
        <v>0.12800000000000011</v>
      </c>
      <c r="I275" s="2">
        <f t="shared" si="70"/>
        <v>398.82695999999999</v>
      </c>
      <c r="J275" s="2">
        <f t="shared" si="71"/>
        <v>390.34127999999998</v>
      </c>
      <c r="K275" s="2">
        <f t="shared" si="72"/>
        <v>381.85559999999998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58.855635821580094</v>
      </c>
      <c r="P275" s="11">
        <f t="shared" si="77"/>
        <v>7.5276358215800911</v>
      </c>
      <c r="Q275" s="1">
        <f t="shared" si="78"/>
        <v>51.328000000000003</v>
      </c>
      <c r="S275" s="14" t="str">
        <f t="shared" si="79"/>
        <v>A</v>
      </c>
      <c r="U275" s="1">
        <f t="shared" si="80"/>
        <v>51.328000000000003</v>
      </c>
      <c r="V275" s="1">
        <f t="shared" si="81"/>
        <v>384.19</v>
      </c>
      <c r="W275" s="1">
        <f t="shared" si="82"/>
        <v>7.5276358215800911</v>
      </c>
      <c r="X275" s="20">
        <f t="shared" si="83"/>
        <v>3.2745215823873397</v>
      </c>
      <c r="Y275" s="22">
        <f t="shared" si="84"/>
        <v>3</v>
      </c>
      <c r="AA275" s="47"/>
    </row>
    <row r="276" spans="1:34" hidden="1" x14ac:dyDescent="0.25">
      <c r="A276" s="57" t="s">
        <v>6151</v>
      </c>
      <c r="B276" s="1">
        <v>50.304000000000002</v>
      </c>
      <c r="C276" s="1">
        <v>50.048000000000002</v>
      </c>
      <c r="D276" s="1">
        <v>424.74599999999998</v>
      </c>
      <c r="E276" s="1">
        <v>384.61399999999998</v>
      </c>
      <c r="G276" s="1">
        <f t="shared" si="68"/>
        <v>40.132000000000005</v>
      </c>
      <c r="H276" s="1">
        <f t="shared" si="69"/>
        <v>0.25600000000000023</v>
      </c>
      <c r="I276" s="2">
        <f t="shared" si="70"/>
        <v>399.26123999999999</v>
      </c>
      <c r="J276" s="2">
        <f t="shared" si="71"/>
        <v>390.76631999999995</v>
      </c>
      <c r="K276" s="2">
        <f t="shared" si="72"/>
        <v>382.27139999999997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57.681458548331612</v>
      </c>
      <c r="P276" s="11">
        <f t="shared" si="77"/>
        <v>7.3774585483316102</v>
      </c>
      <c r="Q276" s="1">
        <f t="shared" si="78"/>
        <v>50.304000000000002</v>
      </c>
      <c r="S276" s="14" t="str">
        <f t="shared" si="79"/>
        <v>A</v>
      </c>
      <c r="U276" s="1">
        <f t="shared" si="80"/>
        <v>50.304000000000002</v>
      </c>
      <c r="V276" s="1">
        <f t="shared" si="81"/>
        <v>384.61399999999998</v>
      </c>
      <c r="W276" s="1">
        <f t="shared" si="82"/>
        <v>7.3774585483316102</v>
      </c>
      <c r="X276" s="20">
        <f t="shared" si="83"/>
        <v>3.2091944685242506</v>
      </c>
      <c r="Y276" s="22">
        <f t="shared" si="84"/>
        <v>3</v>
      </c>
      <c r="AA276" s="47"/>
    </row>
    <row r="277" spans="1:34" hidden="1" x14ac:dyDescent="0.25">
      <c r="A277" s="57" t="s">
        <v>6152</v>
      </c>
      <c r="B277" s="1">
        <v>51.584000000000003</v>
      </c>
      <c r="C277" s="1">
        <v>51.328000000000003</v>
      </c>
      <c r="D277" s="1">
        <v>424.88900000000001</v>
      </c>
      <c r="E277" s="1">
        <v>384.74099999999999</v>
      </c>
      <c r="G277" s="1">
        <f t="shared" si="68"/>
        <v>40.148000000000025</v>
      </c>
      <c r="H277" s="1">
        <f t="shared" si="69"/>
        <v>0.25600000000000023</v>
      </c>
      <c r="I277" s="2">
        <f t="shared" si="70"/>
        <v>399.39566000000002</v>
      </c>
      <c r="J277" s="2">
        <f t="shared" si="71"/>
        <v>390.89787999999999</v>
      </c>
      <c r="K277" s="2">
        <f t="shared" si="72"/>
        <v>382.40010000000001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59.149180139892216</v>
      </c>
      <c r="P277" s="11">
        <f t="shared" si="77"/>
        <v>7.5651801398922132</v>
      </c>
      <c r="Q277" s="1">
        <f t="shared" si="78"/>
        <v>51.584000000000003</v>
      </c>
      <c r="S277" s="14" t="str">
        <f t="shared" si="79"/>
        <v>A</v>
      </c>
      <c r="U277" s="1">
        <f t="shared" si="80"/>
        <v>51.584000000000003</v>
      </c>
      <c r="V277" s="1">
        <f t="shared" si="81"/>
        <v>384.74099999999999</v>
      </c>
      <c r="W277" s="1">
        <f t="shared" si="82"/>
        <v>7.5651801398922132</v>
      </c>
      <c r="X277" s="20">
        <f t="shared" si="83"/>
        <v>3.2908533608531125</v>
      </c>
      <c r="Y277" s="22">
        <f t="shared" si="84"/>
        <v>3</v>
      </c>
      <c r="AA277" s="47"/>
    </row>
    <row r="278" spans="1:34" hidden="1" x14ac:dyDescent="0.25">
      <c r="A278" s="57" t="s">
        <v>6153</v>
      </c>
      <c r="B278" s="1">
        <v>78.335999999999999</v>
      </c>
      <c r="C278" s="1">
        <v>78.207999999999998</v>
      </c>
      <c r="D278" s="1">
        <v>423.19200000000001</v>
      </c>
      <c r="E278" s="1">
        <v>383.11599999999999</v>
      </c>
      <c r="G278" s="1">
        <f t="shared" si="68"/>
        <v>40.076000000000022</v>
      </c>
      <c r="H278" s="1">
        <f t="shared" si="69"/>
        <v>0.12800000000000011</v>
      </c>
      <c r="I278" s="2">
        <f t="shared" si="70"/>
        <v>397.80047999999999</v>
      </c>
      <c r="J278" s="2">
        <f t="shared" si="71"/>
        <v>389.33663999999999</v>
      </c>
      <c r="K278" s="2">
        <f t="shared" si="72"/>
        <v>380.87279999999998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89.824561403508767</v>
      </c>
      <c r="P278" s="11">
        <f t="shared" si="77"/>
        <v>11.488561403508768</v>
      </c>
      <c r="Q278" s="1">
        <f t="shared" si="78"/>
        <v>78.335999999999999</v>
      </c>
      <c r="S278" s="14" t="str">
        <f t="shared" si="79"/>
        <v>A</v>
      </c>
      <c r="U278" s="1">
        <f t="shared" si="80"/>
        <v>78.335999999999999</v>
      </c>
      <c r="V278" s="1">
        <f t="shared" si="81"/>
        <v>383.11599999999999</v>
      </c>
      <c r="W278" s="1">
        <f t="shared" si="82"/>
        <v>11.488561403508768</v>
      </c>
      <c r="X278" s="20">
        <f t="shared" si="83"/>
        <v>4.997524210526314</v>
      </c>
      <c r="Y278" s="22">
        <f t="shared" si="84"/>
        <v>3</v>
      </c>
      <c r="AA278" s="47"/>
    </row>
    <row r="279" spans="1:34" hidden="1" x14ac:dyDescent="0.25">
      <c r="A279" s="57" t="s">
        <v>6154</v>
      </c>
      <c r="B279" s="1">
        <v>130.816</v>
      </c>
      <c r="C279" s="1">
        <v>130.43199999999999</v>
      </c>
      <c r="D279" s="1">
        <v>421.262</v>
      </c>
      <c r="E279" s="1">
        <v>381.12900000000002</v>
      </c>
      <c r="G279" s="1">
        <f t="shared" si="68"/>
        <v>40.132999999999981</v>
      </c>
      <c r="H279" s="1">
        <f t="shared" si="69"/>
        <v>0.38400000000001455</v>
      </c>
      <c r="I279" s="2">
        <f t="shared" si="70"/>
        <v>395.98628000000002</v>
      </c>
      <c r="J279" s="2">
        <f t="shared" si="71"/>
        <v>387.56103999999999</v>
      </c>
      <c r="K279" s="2">
        <f t="shared" si="72"/>
        <v>379.13580000000002</v>
      </c>
      <c r="L279" s="10">
        <f t="shared" si="73"/>
        <v>3</v>
      </c>
      <c r="M279" s="73" t="str">
        <f t="shared" si="74"/>
        <v/>
      </c>
      <c r="N279">
        <f t="shared" si="75"/>
        <v>3</v>
      </c>
      <c r="O279" s="12">
        <f t="shared" si="76"/>
        <v>150.00114665749339</v>
      </c>
      <c r="P279" s="11">
        <f t="shared" si="77"/>
        <v>19.185146657493391</v>
      </c>
      <c r="Q279" s="1">
        <f t="shared" si="78"/>
        <v>130.816</v>
      </c>
      <c r="S279" s="14" t="str">
        <f t="shared" si="79"/>
        <v>A</v>
      </c>
      <c r="U279" s="1">
        <f t="shared" si="80"/>
        <v>130.816</v>
      </c>
      <c r="V279" s="1">
        <f t="shared" si="81"/>
        <v>381.12900000000002</v>
      </c>
      <c r="W279" s="1">
        <f t="shared" si="82"/>
        <v>19.185146657493391</v>
      </c>
      <c r="X279" s="20">
        <f t="shared" si="83"/>
        <v>8.3455387960096257</v>
      </c>
      <c r="Y279" s="22">
        <f t="shared" si="84"/>
        <v>3</v>
      </c>
      <c r="AA279" s="47"/>
    </row>
    <row r="280" spans="1:34" hidden="1" x14ac:dyDescent="0.25">
      <c r="A280" s="57" t="s">
        <v>6155</v>
      </c>
      <c r="B280" s="1">
        <v>171.26400000000001</v>
      </c>
      <c r="C280" s="1">
        <v>170.88</v>
      </c>
      <c r="D280" s="1">
        <v>418.92700000000002</v>
      </c>
      <c r="E280" s="1">
        <v>378.85300000000001</v>
      </c>
      <c r="G280" s="1">
        <f t="shared" si="68"/>
        <v>40.074000000000012</v>
      </c>
      <c r="H280" s="1">
        <f t="shared" si="69"/>
        <v>0.38400000000001455</v>
      </c>
      <c r="I280" s="2">
        <f t="shared" si="70"/>
        <v>393.79138</v>
      </c>
      <c r="J280" s="2">
        <f t="shared" si="71"/>
        <v>385.41284000000002</v>
      </c>
      <c r="K280" s="2">
        <f t="shared" si="72"/>
        <v>377.03430000000003</v>
      </c>
      <c r="L280" s="10">
        <f t="shared" si="73"/>
        <v>3</v>
      </c>
      <c r="M280" s="73" t="str">
        <f t="shared" si="74"/>
        <v/>
      </c>
      <c r="N280">
        <f t="shared" si="75"/>
        <v>3</v>
      </c>
      <c r="O280" s="12">
        <f t="shared" si="76"/>
        <v>196.38114895080841</v>
      </c>
      <c r="P280" s="11">
        <f t="shared" si="77"/>
        <v>25.117148950808399</v>
      </c>
      <c r="Q280" s="1">
        <f t="shared" si="78"/>
        <v>171.26400000000001</v>
      </c>
      <c r="S280" s="14" t="str">
        <f t="shared" si="79"/>
        <v>A</v>
      </c>
      <c r="U280" s="1">
        <f t="shared" si="80"/>
        <v>171.26400000000001</v>
      </c>
      <c r="V280" s="1">
        <f t="shared" si="81"/>
        <v>378.85300000000001</v>
      </c>
      <c r="W280" s="1">
        <f t="shared" si="82"/>
        <v>25.117148950808399</v>
      </c>
      <c r="X280" s="20">
        <f t="shared" si="83"/>
        <v>10.925959793601654</v>
      </c>
      <c r="Y280" s="22">
        <f t="shared" si="84"/>
        <v>3</v>
      </c>
      <c r="AA280" s="47"/>
    </row>
    <row r="281" spans="1:34" hidden="1" x14ac:dyDescent="0.25">
      <c r="A281" s="57" t="s">
        <v>6156</v>
      </c>
      <c r="B281" s="1">
        <v>180.352</v>
      </c>
      <c r="C281" s="1">
        <v>179.84</v>
      </c>
      <c r="D281" s="1">
        <v>418.45800000000003</v>
      </c>
      <c r="E281" s="1">
        <v>378.41699999999997</v>
      </c>
      <c r="G281" s="1">
        <f t="shared" si="68"/>
        <v>40.041000000000054</v>
      </c>
      <c r="H281" s="1">
        <f t="shared" si="69"/>
        <v>0.51200000000000045</v>
      </c>
      <c r="I281" s="2">
        <f t="shared" si="70"/>
        <v>393.35052000000002</v>
      </c>
      <c r="J281" s="2">
        <f t="shared" si="71"/>
        <v>384.98136</v>
      </c>
      <c r="K281" s="2">
        <f t="shared" si="72"/>
        <v>376.61220000000003</v>
      </c>
      <c r="L281" s="10">
        <f t="shared" si="73"/>
        <v>3</v>
      </c>
      <c r="M281" s="73" t="str">
        <f t="shared" si="74"/>
        <v/>
      </c>
      <c r="N281">
        <f t="shared" si="75"/>
        <v>3</v>
      </c>
      <c r="O281" s="12">
        <f t="shared" si="76"/>
        <v>206.80197225088867</v>
      </c>
      <c r="P281" s="11">
        <f t="shared" si="77"/>
        <v>26.449972250888663</v>
      </c>
      <c r="Q281" s="1">
        <f t="shared" si="78"/>
        <v>180.352</v>
      </c>
      <c r="S281" s="14" t="str">
        <f t="shared" si="79"/>
        <v>A</v>
      </c>
      <c r="U281" s="1">
        <f t="shared" si="80"/>
        <v>180.352</v>
      </c>
      <c r="V281" s="1">
        <f t="shared" si="81"/>
        <v>378.41699999999997</v>
      </c>
      <c r="W281" s="1">
        <f t="shared" si="82"/>
        <v>26.449972250888663</v>
      </c>
      <c r="X281" s="20">
        <f t="shared" si="83"/>
        <v>11.505737929136568</v>
      </c>
      <c r="Y281" s="22">
        <f t="shared" si="84"/>
        <v>3</v>
      </c>
      <c r="AA281" s="47"/>
    </row>
    <row r="282" spans="1:34" hidden="1" x14ac:dyDescent="0.25">
      <c r="A282" s="57" t="s">
        <v>6157</v>
      </c>
      <c r="B282" s="1">
        <v>169.21600000000001</v>
      </c>
      <c r="C282" s="1">
        <v>168.83199999999999</v>
      </c>
      <c r="D282" s="1">
        <v>419.04</v>
      </c>
      <c r="E282" s="1">
        <v>379.03500000000003</v>
      </c>
      <c r="G282" s="1">
        <f t="shared" si="68"/>
        <v>40.004999999999995</v>
      </c>
      <c r="H282" s="1">
        <f t="shared" si="69"/>
        <v>0.38400000000001455</v>
      </c>
      <c r="I282" s="2">
        <f t="shared" si="70"/>
        <v>393.89760000000001</v>
      </c>
      <c r="J282" s="2">
        <f t="shared" si="71"/>
        <v>385.51679999999999</v>
      </c>
      <c r="K282" s="2">
        <f t="shared" si="72"/>
        <v>377.13600000000002</v>
      </c>
      <c r="L282" s="10">
        <f t="shared" si="73"/>
        <v>3</v>
      </c>
      <c r="M282" s="73" t="str">
        <f t="shared" si="74"/>
        <v/>
      </c>
      <c r="N282">
        <f t="shared" si="75"/>
        <v>3</v>
      </c>
      <c r="O282" s="12">
        <f t="shared" si="76"/>
        <v>194.03279440431143</v>
      </c>
      <c r="P282" s="11">
        <f t="shared" si="77"/>
        <v>24.816794404311423</v>
      </c>
      <c r="Q282" s="1">
        <f t="shared" si="78"/>
        <v>169.21600000000001</v>
      </c>
      <c r="S282" s="14" t="str">
        <f t="shared" si="79"/>
        <v>A</v>
      </c>
      <c r="U282" s="1">
        <f t="shared" si="80"/>
        <v>169.21600000000001</v>
      </c>
      <c r="V282" s="1">
        <f t="shared" si="81"/>
        <v>379.03500000000003</v>
      </c>
      <c r="W282" s="1">
        <f t="shared" si="82"/>
        <v>24.816794404311423</v>
      </c>
      <c r="X282" s="20">
        <f t="shared" si="83"/>
        <v>10.795305565875468</v>
      </c>
      <c r="Y282" s="22">
        <f t="shared" si="84"/>
        <v>3</v>
      </c>
      <c r="AA282" s="47"/>
    </row>
    <row r="283" spans="1:34" hidden="1" x14ac:dyDescent="0.25">
      <c r="A283" s="57" t="s">
        <v>6158</v>
      </c>
      <c r="B283" s="1">
        <v>176</v>
      </c>
      <c r="C283" s="1">
        <v>175.488</v>
      </c>
      <c r="D283" s="1">
        <v>419.447</v>
      </c>
      <c r="E283" s="1">
        <v>379.75599999999997</v>
      </c>
      <c r="G283" s="1">
        <f t="shared" si="68"/>
        <v>39.691000000000031</v>
      </c>
      <c r="H283" s="1">
        <f t="shared" si="69"/>
        <v>0.51200000000000045</v>
      </c>
      <c r="I283" s="2">
        <f t="shared" si="70"/>
        <v>394.28017999999997</v>
      </c>
      <c r="J283" s="2">
        <f t="shared" si="71"/>
        <v>385.89123999999998</v>
      </c>
      <c r="K283" s="2">
        <f t="shared" si="72"/>
        <v>377.50229999999999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201.81171883958262</v>
      </c>
      <c r="P283" s="11">
        <f t="shared" si="77"/>
        <v>25.811718839582625</v>
      </c>
      <c r="Q283" s="1">
        <f t="shared" si="78"/>
        <v>176</v>
      </c>
      <c r="S283" s="14" t="str">
        <f t="shared" si="79"/>
        <v>A</v>
      </c>
      <c r="U283" s="1">
        <f t="shared" si="80"/>
        <v>176</v>
      </c>
      <c r="V283" s="1">
        <f t="shared" si="81"/>
        <v>379.75599999999997</v>
      </c>
      <c r="W283" s="1">
        <f t="shared" si="82"/>
        <v>25.811718839582625</v>
      </c>
      <c r="X283" s="20">
        <f t="shared" si="83"/>
        <v>11.228097695218441</v>
      </c>
      <c r="Y283" s="22">
        <f t="shared" si="84"/>
        <v>3</v>
      </c>
      <c r="AA283" s="47"/>
    </row>
    <row r="284" spans="1:34" hidden="1" x14ac:dyDescent="0.25">
      <c r="A284" s="57" t="s">
        <v>6159</v>
      </c>
      <c r="B284" s="1">
        <v>187.26400000000001</v>
      </c>
      <c r="C284" s="1">
        <v>187.00800000000001</v>
      </c>
      <c r="D284" s="1">
        <v>417.88499999999999</v>
      </c>
      <c r="E284" s="1">
        <v>382.54700000000003</v>
      </c>
      <c r="G284" s="1">
        <f t="shared" si="68"/>
        <v>35.337999999999965</v>
      </c>
      <c r="H284" s="1">
        <f t="shared" si="69"/>
        <v>0.25600000000000023</v>
      </c>
      <c r="I284" s="2">
        <f t="shared" si="70"/>
        <v>392.81189999999998</v>
      </c>
      <c r="J284" s="2">
        <f t="shared" si="71"/>
        <v>384.45420000000001</v>
      </c>
      <c r="K284" s="2">
        <f t="shared" si="72"/>
        <v>376.09649999999999</v>
      </c>
      <c r="L284" s="10">
        <f t="shared" si="73"/>
        <v>2</v>
      </c>
      <c r="M284" s="73">
        <f t="shared" si="74"/>
        <v>2</v>
      </c>
      <c r="N284">
        <f t="shared" si="75"/>
        <v>2</v>
      </c>
      <c r="O284" s="12">
        <f t="shared" si="76"/>
        <v>205.35585042219543</v>
      </c>
      <c r="P284" s="11">
        <f t="shared" si="77"/>
        <v>18.091850422195421</v>
      </c>
      <c r="Q284" s="1">
        <f t="shared" si="78"/>
        <v>187.26400000000001</v>
      </c>
      <c r="S284" s="14" t="str">
        <f t="shared" si="79"/>
        <v>A</v>
      </c>
      <c r="U284" s="1">
        <f t="shared" si="80"/>
        <v>187.26400000000001</v>
      </c>
      <c r="V284" s="1">
        <f t="shared" si="81"/>
        <v>382.54700000000003</v>
      </c>
      <c r="W284" s="1">
        <f t="shared" si="82"/>
        <v>18.091850422195421</v>
      </c>
      <c r="X284" s="20">
        <f t="shared" si="83"/>
        <v>7.8699549336550083</v>
      </c>
      <c r="Y284" s="22">
        <f t="shared" si="84"/>
        <v>2</v>
      </c>
      <c r="AA284" s="47"/>
    </row>
    <row r="285" spans="1:34" hidden="1" x14ac:dyDescent="0.25">
      <c r="A285" s="57" t="s">
        <v>6160</v>
      </c>
      <c r="B285" s="1">
        <v>165.76</v>
      </c>
      <c r="C285" s="1">
        <v>165.24799999999999</v>
      </c>
      <c r="D285" s="1">
        <v>419.46800000000002</v>
      </c>
      <c r="E285" s="1">
        <v>382.13099999999997</v>
      </c>
      <c r="G285" s="1">
        <f t="shared" si="68"/>
        <v>37.337000000000046</v>
      </c>
      <c r="H285" s="1">
        <f t="shared" si="69"/>
        <v>0.51200000000000045</v>
      </c>
      <c r="I285" s="2">
        <f t="shared" si="70"/>
        <v>394.29992000000004</v>
      </c>
      <c r="J285" s="2">
        <f t="shared" si="71"/>
        <v>385.91056000000003</v>
      </c>
      <c r="K285" s="2">
        <f t="shared" si="72"/>
        <v>377.52120000000002</v>
      </c>
      <c r="L285" s="10">
        <f t="shared" si="73"/>
        <v>2</v>
      </c>
      <c r="M285" s="73" t="str">
        <f t="shared" si="74"/>
        <v/>
      </c>
      <c r="N285">
        <f t="shared" si="75"/>
        <v>2</v>
      </c>
      <c r="O285" s="12">
        <f t="shared" si="76"/>
        <v>181.77431735935957</v>
      </c>
      <c r="P285" s="11">
        <f t="shared" si="77"/>
        <v>16.01431735935958</v>
      </c>
      <c r="Q285" s="1">
        <f t="shared" si="78"/>
        <v>165.76</v>
      </c>
      <c r="S285" s="14" t="str">
        <f t="shared" si="79"/>
        <v>A</v>
      </c>
      <c r="U285" s="1">
        <f t="shared" si="80"/>
        <v>165.76</v>
      </c>
      <c r="V285" s="1">
        <f t="shared" si="81"/>
        <v>382.13099999999997</v>
      </c>
      <c r="W285" s="1">
        <f t="shared" si="82"/>
        <v>16.01431735935958</v>
      </c>
      <c r="X285" s="20">
        <f t="shared" si="83"/>
        <v>6.9662280513214174</v>
      </c>
      <c r="Y285" s="22">
        <f t="shared" si="84"/>
        <v>2</v>
      </c>
      <c r="AA285" s="47"/>
    </row>
    <row r="286" spans="1:34" hidden="1" x14ac:dyDescent="0.25">
      <c r="A286" s="57" t="s">
        <v>6161</v>
      </c>
      <c r="B286" s="1">
        <v>181.24799999999999</v>
      </c>
      <c r="C286" s="1">
        <v>180.99199999999999</v>
      </c>
      <c r="D286" s="1">
        <v>421.49299999999999</v>
      </c>
      <c r="E286" s="1">
        <v>381.30700000000002</v>
      </c>
      <c r="G286" s="1">
        <f t="shared" si="68"/>
        <v>40.185999999999979</v>
      </c>
      <c r="H286" s="1">
        <f t="shared" si="69"/>
        <v>0.25600000000000023</v>
      </c>
      <c r="I286" s="2">
        <f t="shared" si="70"/>
        <v>396.20341999999999</v>
      </c>
      <c r="J286" s="2">
        <f t="shared" si="71"/>
        <v>387.77355999999997</v>
      </c>
      <c r="K286" s="2">
        <f t="shared" si="72"/>
        <v>379.34370000000001</v>
      </c>
      <c r="L286" s="10">
        <f t="shared" si="73"/>
        <v>3</v>
      </c>
      <c r="M286" s="73">
        <f t="shared" si="74"/>
        <v>3</v>
      </c>
      <c r="N286">
        <f t="shared" si="75"/>
        <v>3</v>
      </c>
      <c r="O286" s="12">
        <f t="shared" si="76"/>
        <v>207.82937736498107</v>
      </c>
      <c r="P286" s="11">
        <f t="shared" si="77"/>
        <v>26.58137736498108</v>
      </c>
      <c r="Q286" s="1">
        <f t="shared" si="78"/>
        <v>181.24799999999999</v>
      </c>
      <c r="S286" s="14" t="str">
        <f t="shared" si="79"/>
        <v>A</v>
      </c>
      <c r="U286" s="1">
        <f t="shared" si="80"/>
        <v>181.24799999999999</v>
      </c>
      <c r="V286" s="1">
        <f t="shared" si="81"/>
        <v>381.30700000000002</v>
      </c>
      <c r="W286" s="1">
        <f t="shared" si="82"/>
        <v>26.58137736498108</v>
      </c>
      <c r="X286" s="20">
        <f t="shared" si="83"/>
        <v>11.56289915376677</v>
      </c>
      <c r="Y286" s="22">
        <f t="shared" si="84"/>
        <v>3</v>
      </c>
      <c r="AA286" s="47"/>
    </row>
    <row r="287" spans="1:34" hidden="1" x14ac:dyDescent="0.25">
      <c r="A287" s="57" t="s">
        <v>6162</v>
      </c>
      <c r="B287" s="1">
        <v>190.208</v>
      </c>
      <c r="C287" s="1">
        <v>189.696</v>
      </c>
      <c r="D287" s="1">
        <v>421.70499999999998</v>
      </c>
      <c r="E287" s="1">
        <v>381.42399999999998</v>
      </c>
      <c r="G287" s="1">
        <f t="shared" si="68"/>
        <v>40.281000000000006</v>
      </c>
      <c r="H287" s="1">
        <f t="shared" si="69"/>
        <v>0.51200000000000045</v>
      </c>
      <c r="I287" s="2">
        <f t="shared" si="70"/>
        <v>396.40269999999998</v>
      </c>
      <c r="J287" s="2">
        <f t="shared" si="71"/>
        <v>387.96859999999998</v>
      </c>
      <c r="K287" s="2">
        <f t="shared" si="72"/>
        <v>379.53449999999998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218.10342850590527</v>
      </c>
      <c r="P287" s="11">
        <f t="shared" si="77"/>
        <v>27.895428505905272</v>
      </c>
      <c r="Q287" s="1">
        <f t="shared" si="78"/>
        <v>190.208</v>
      </c>
      <c r="S287" s="14" t="str">
        <f t="shared" si="79"/>
        <v>A</v>
      </c>
      <c r="U287" s="1">
        <f t="shared" si="80"/>
        <v>190.208</v>
      </c>
      <c r="V287" s="1">
        <f t="shared" si="81"/>
        <v>381.42399999999998</v>
      </c>
      <c r="W287" s="1">
        <f t="shared" si="82"/>
        <v>27.895428505905272</v>
      </c>
      <c r="X287" s="20">
        <f t="shared" si="83"/>
        <v>12.134511400068794</v>
      </c>
      <c r="Y287" s="22">
        <f t="shared" si="84"/>
        <v>3</v>
      </c>
      <c r="AA287" s="47"/>
    </row>
    <row r="288" spans="1:34" hidden="1" x14ac:dyDescent="0.25">
      <c r="A288" s="57" t="s">
        <v>6163</v>
      </c>
      <c r="B288" s="1">
        <v>187.136</v>
      </c>
      <c r="C288" s="1">
        <v>186.624</v>
      </c>
      <c r="D288" s="1">
        <v>422.94600000000003</v>
      </c>
      <c r="E288" s="1">
        <v>382.52199999999999</v>
      </c>
      <c r="G288" s="1">
        <f t="shared" si="68"/>
        <v>40.424000000000035</v>
      </c>
      <c r="H288" s="1">
        <f t="shared" si="69"/>
        <v>0.51200000000000045</v>
      </c>
      <c r="I288" s="2">
        <f t="shared" si="70"/>
        <v>397.56924000000004</v>
      </c>
      <c r="J288" s="2">
        <f t="shared" si="71"/>
        <v>389.11032</v>
      </c>
      <c r="K288" s="2">
        <f t="shared" si="72"/>
        <v>380.65140000000002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214.58089668615983</v>
      </c>
      <c r="P288" s="11">
        <f t="shared" si="77"/>
        <v>27.444896686159836</v>
      </c>
      <c r="Q288" s="1">
        <f t="shared" si="78"/>
        <v>187.136</v>
      </c>
      <c r="S288" s="14" t="str">
        <f t="shared" si="79"/>
        <v>A</v>
      </c>
      <c r="U288" s="1">
        <f t="shared" si="80"/>
        <v>187.136</v>
      </c>
      <c r="V288" s="1">
        <f t="shared" si="81"/>
        <v>382.52199999999999</v>
      </c>
      <c r="W288" s="1">
        <f t="shared" si="82"/>
        <v>27.444896686159836</v>
      </c>
      <c r="X288" s="20">
        <f t="shared" si="83"/>
        <v>11.938530058479529</v>
      </c>
      <c r="Y288" s="22">
        <f t="shared" si="84"/>
        <v>3</v>
      </c>
      <c r="AA288" s="47"/>
    </row>
    <row r="289" spans="1:34" hidden="1" x14ac:dyDescent="0.25">
      <c r="A289" s="57" t="s">
        <v>6164</v>
      </c>
      <c r="B289" s="1">
        <v>171.648</v>
      </c>
      <c r="C289" s="1">
        <v>171.26400000000001</v>
      </c>
      <c r="D289" s="1">
        <v>423.19799999999998</v>
      </c>
      <c r="E289" s="1">
        <v>382.77600000000001</v>
      </c>
      <c r="G289" s="1">
        <f t="shared" si="68"/>
        <v>40.421999999999969</v>
      </c>
      <c r="H289" s="1">
        <f t="shared" si="69"/>
        <v>0.38399999999998613</v>
      </c>
      <c r="I289" s="2">
        <f t="shared" si="70"/>
        <v>397.80611999999996</v>
      </c>
      <c r="J289" s="2">
        <f t="shared" si="71"/>
        <v>389.34215999999998</v>
      </c>
      <c r="K289" s="2">
        <f t="shared" si="72"/>
        <v>380.87819999999999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196.82146542827655</v>
      </c>
      <c r="P289" s="11">
        <f t="shared" si="77"/>
        <v>25.173465428276558</v>
      </c>
      <c r="Q289" s="1">
        <f t="shared" si="78"/>
        <v>171.648</v>
      </c>
      <c r="S289" s="14" t="str">
        <f t="shared" si="79"/>
        <v>A</v>
      </c>
      <c r="U289" s="1">
        <f t="shared" si="80"/>
        <v>171.648</v>
      </c>
      <c r="V289" s="1">
        <f t="shared" si="81"/>
        <v>382.77600000000001</v>
      </c>
      <c r="W289" s="1">
        <f t="shared" si="82"/>
        <v>25.173465428276558</v>
      </c>
      <c r="X289" s="20">
        <f t="shared" si="83"/>
        <v>10.950457461300303</v>
      </c>
      <c r="Y289" s="22">
        <f t="shared" si="84"/>
        <v>3</v>
      </c>
      <c r="AA289" s="47"/>
    </row>
    <row r="290" spans="1:34" hidden="1" x14ac:dyDescent="0.25">
      <c r="A290" s="57" t="s">
        <v>6165</v>
      </c>
      <c r="B290" s="1">
        <v>169.08799999999999</v>
      </c>
      <c r="C290" s="1">
        <v>168.57599999999999</v>
      </c>
      <c r="D290" s="1">
        <v>422.38400000000001</v>
      </c>
      <c r="E290" s="1">
        <v>382.00299999999999</v>
      </c>
      <c r="G290" s="1">
        <f t="shared" si="68"/>
        <v>40.381000000000029</v>
      </c>
      <c r="H290" s="1">
        <f t="shared" si="69"/>
        <v>0.51200000000000045</v>
      </c>
      <c r="I290" s="2">
        <f t="shared" si="70"/>
        <v>397.04096000000004</v>
      </c>
      <c r="J290" s="2">
        <f t="shared" si="71"/>
        <v>388.59327999999999</v>
      </c>
      <c r="K290" s="2">
        <f t="shared" si="72"/>
        <v>380.1456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193.88602224515535</v>
      </c>
      <c r="P290" s="11">
        <f t="shared" si="77"/>
        <v>24.798022245155352</v>
      </c>
      <c r="Q290" s="1">
        <f t="shared" si="78"/>
        <v>169.08799999999999</v>
      </c>
      <c r="S290" s="14" t="str">
        <f t="shared" si="79"/>
        <v>A</v>
      </c>
      <c r="U290" s="1">
        <f t="shared" si="80"/>
        <v>169.08799999999999</v>
      </c>
      <c r="V290" s="1">
        <f t="shared" si="81"/>
        <v>382.00299999999999</v>
      </c>
      <c r="W290" s="1">
        <f t="shared" si="82"/>
        <v>24.798022245155352</v>
      </c>
      <c r="X290" s="20">
        <f t="shared" si="83"/>
        <v>10.787139676642578</v>
      </c>
      <c r="Y290" s="22">
        <f t="shared" si="84"/>
        <v>3</v>
      </c>
      <c r="AA290" s="47"/>
    </row>
    <row r="291" spans="1:34" hidden="1" x14ac:dyDescent="0.25">
      <c r="A291" s="57" t="s">
        <v>6166</v>
      </c>
      <c r="B291" s="1">
        <v>160.63999999999999</v>
      </c>
      <c r="C291" s="1">
        <v>160.256</v>
      </c>
      <c r="D291" s="1">
        <v>421.12299999999999</v>
      </c>
      <c r="E291" s="1">
        <v>380.87700000000001</v>
      </c>
      <c r="G291" s="1">
        <f t="shared" si="68"/>
        <v>40.245999999999981</v>
      </c>
      <c r="H291" s="1">
        <f t="shared" si="69"/>
        <v>0.38399999999998613</v>
      </c>
      <c r="I291" s="2">
        <f t="shared" si="70"/>
        <v>395.85561999999999</v>
      </c>
      <c r="J291" s="2">
        <f t="shared" si="71"/>
        <v>387.43315999999999</v>
      </c>
      <c r="K291" s="2">
        <f t="shared" si="72"/>
        <v>379.01069999999999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184.19905974085538</v>
      </c>
      <c r="P291" s="11">
        <f t="shared" si="77"/>
        <v>23.559059740855389</v>
      </c>
      <c r="Q291" s="1">
        <f t="shared" si="78"/>
        <v>160.63999999999999</v>
      </c>
      <c r="S291" s="14" t="str">
        <f t="shared" si="79"/>
        <v>A</v>
      </c>
      <c r="U291" s="1">
        <f t="shared" si="80"/>
        <v>160.63999999999999</v>
      </c>
      <c r="V291" s="1">
        <f t="shared" si="81"/>
        <v>380.87700000000001</v>
      </c>
      <c r="W291" s="1">
        <f t="shared" si="82"/>
        <v>23.559059740855389</v>
      </c>
      <c r="X291" s="20">
        <f t="shared" si="83"/>
        <v>10.248190987272094</v>
      </c>
      <c r="Y291" s="22">
        <f t="shared" si="84"/>
        <v>3</v>
      </c>
      <c r="AA291" s="47"/>
    </row>
    <row r="292" spans="1:34" hidden="1" x14ac:dyDescent="0.25">
      <c r="A292" s="57" t="s">
        <v>6167</v>
      </c>
      <c r="B292" s="1">
        <v>163.328</v>
      </c>
      <c r="C292" s="1">
        <v>162.94399999999999</v>
      </c>
      <c r="D292" s="1">
        <v>420.98500000000001</v>
      </c>
      <c r="E292" s="1">
        <v>380.72800000000001</v>
      </c>
      <c r="G292" s="1">
        <f t="shared" si="68"/>
        <v>40.257000000000005</v>
      </c>
      <c r="H292" s="1">
        <f t="shared" si="69"/>
        <v>0.38400000000001455</v>
      </c>
      <c r="I292" s="2">
        <f t="shared" si="70"/>
        <v>395.72590000000002</v>
      </c>
      <c r="J292" s="2">
        <f t="shared" si="71"/>
        <v>387.30619999999999</v>
      </c>
      <c r="K292" s="2">
        <f t="shared" si="72"/>
        <v>378.88650000000001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187.28127508313267</v>
      </c>
      <c r="P292" s="11">
        <f t="shared" si="77"/>
        <v>23.953275083132667</v>
      </c>
      <c r="Q292" s="1">
        <f t="shared" si="78"/>
        <v>163.328</v>
      </c>
      <c r="S292" s="14" t="str">
        <f t="shared" si="79"/>
        <v>A</v>
      </c>
      <c r="U292" s="1">
        <f t="shared" si="80"/>
        <v>163.328</v>
      </c>
      <c r="V292" s="1">
        <f t="shared" si="81"/>
        <v>380.72800000000001</v>
      </c>
      <c r="W292" s="1">
        <f t="shared" si="82"/>
        <v>23.953275083132667</v>
      </c>
      <c r="X292" s="20">
        <f t="shared" si="83"/>
        <v>10.419674661162709</v>
      </c>
      <c r="Y292" s="22">
        <f t="shared" si="84"/>
        <v>3</v>
      </c>
      <c r="AA292" s="47"/>
    </row>
    <row r="293" spans="1:34" hidden="1" x14ac:dyDescent="0.25">
      <c r="A293" s="57" t="s">
        <v>6168</v>
      </c>
      <c r="B293" s="1">
        <v>157.05600000000001</v>
      </c>
      <c r="C293" s="1">
        <v>156.672</v>
      </c>
      <c r="D293" s="1">
        <v>422.47199999999998</v>
      </c>
      <c r="E293" s="1">
        <v>382.101</v>
      </c>
      <c r="G293" s="1">
        <f t="shared" si="68"/>
        <v>40.370999999999981</v>
      </c>
      <c r="H293" s="1">
        <f t="shared" si="69"/>
        <v>0.38400000000001455</v>
      </c>
      <c r="I293" s="2">
        <f t="shared" si="70"/>
        <v>397.12367999999998</v>
      </c>
      <c r="J293" s="2">
        <f t="shared" si="71"/>
        <v>388.67424</v>
      </c>
      <c r="K293" s="2">
        <f t="shared" si="72"/>
        <v>380.22479999999996</v>
      </c>
      <c r="L293" s="10">
        <f t="shared" si="73"/>
        <v>3</v>
      </c>
      <c r="M293" s="73" t="str">
        <f t="shared" si="74"/>
        <v/>
      </c>
      <c r="N293">
        <f t="shared" si="75"/>
        <v>3</v>
      </c>
      <c r="O293" s="12">
        <f t="shared" si="76"/>
        <v>180.08943928448574</v>
      </c>
      <c r="P293" s="11">
        <f t="shared" si="77"/>
        <v>23.033439284485723</v>
      </c>
      <c r="Q293" s="1">
        <f t="shared" si="78"/>
        <v>157.05600000000001</v>
      </c>
      <c r="S293" s="14" t="str">
        <f t="shared" si="79"/>
        <v>A</v>
      </c>
      <c r="U293" s="1">
        <f t="shared" si="80"/>
        <v>157.05600000000001</v>
      </c>
      <c r="V293" s="1">
        <f t="shared" si="81"/>
        <v>382.101</v>
      </c>
      <c r="W293" s="1">
        <f t="shared" si="82"/>
        <v>23.033439284485723</v>
      </c>
      <c r="X293" s="20">
        <f t="shared" si="83"/>
        <v>10.019546088751289</v>
      </c>
      <c r="Y293" s="22">
        <f t="shared" si="84"/>
        <v>3</v>
      </c>
      <c r="AA293" s="47"/>
    </row>
    <row r="294" spans="1:34" hidden="1" x14ac:dyDescent="0.25">
      <c r="A294" s="57" t="s">
        <v>6169</v>
      </c>
      <c r="B294" s="1">
        <v>124.032</v>
      </c>
      <c r="C294" s="1">
        <v>123.52</v>
      </c>
      <c r="D294" s="1">
        <v>424.54899999999998</v>
      </c>
      <c r="E294" s="1">
        <v>384.14100000000002</v>
      </c>
      <c r="G294" s="1">
        <f t="shared" si="68"/>
        <v>40.407999999999959</v>
      </c>
      <c r="H294" s="1">
        <f t="shared" si="69"/>
        <v>0.51200000000000045</v>
      </c>
      <c r="I294" s="2">
        <f t="shared" si="70"/>
        <v>399.07605999999998</v>
      </c>
      <c r="J294" s="2">
        <f t="shared" si="71"/>
        <v>390.58507999999995</v>
      </c>
      <c r="K294" s="2">
        <f t="shared" si="72"/>
        <v>382.09409999999997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142.22222222222223</v>
      </c>
      <c r="P294" s="11">
        <f t="shared" si="77"/>
        <v>18.190222222222232</v>
      </c>
      <c r="Q294" s="1">
        <f t="shared" si="78"/>
        <v>124.032</v>
      </c>
      <c r="S294" s="14" t="str">
        <f t="shared" si="79"/>
        <v>A</v>
      </c>
      <c r="U294" s="1">
        <f t="shared" si="80"/>
        <v>124.032</v>
      </c>
      <c r="V294" s="1">
        <f t="shared" si="81"/>
        <v>384.14100000000002</v>
      </c>
      <c r="W294" s="1">
        <f t="shared" si="82"/>
        <v>18.190222222222232</v>
      </c>
      <c r="X294" s="20">
        <f t="shared" si="83"/>
        <v>7.9127466666666706</v>
      </c>
      <c r="Y294" s="22">
        <f t="shared" si="84"/>
        <v>3</v>
      </c>
      <c r="AA294" s="47"/>
    </row>
    <row r="295" spans="1:34" hidden="1" x14ac:dyDescent="0.25">
      <c r="A295" s="57" t="s">
        <v>6170</v>
      </c>
      <c r="B295" s="1">
        <v>102.01600000000001</v>
      </c>
      <c r="C295" s="1">
        <v>101.76</v>
      </c>
      <c r="D295" s="1">
        <v>425.303</v>
      </c>
      <c r="E295" s="1">
        <v>384.89100000000002</v>
      </c>
      <c r="G295" s="1">
        <f t="shared" si="68"/>
        <v>40.411999999999978</v>
      </c>
      <c r="H295" s="1">
        <f t="shared" si="69"/>
        <v>0.25600000000000023</v>
      </c>
      <c r="I295" s="2">
        <f t="shared" si="70"/>
        <v>399.78481999999997</v>
      </c>
      <c r="J295" s="2">
        <f t="shared" si="71"/>
        <v>391.27875999999998</v>
      </c>
      <c r="K295" s="2">
        <f t="shared" si="72"/>
        <v>382.77269999999999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116.9774108473799</v>
      </c>
      <c r="P295" s="11">
        <f t="shared" si="77"/>
        <v>14.961410847379895</v>
      </c>
      <c r="Q295" s="1">
        <f t="shared" si="78"/>
        <v>102.01600000000001</v>
      </c>
      <c r="S295" s="14" t="str">
        <f t="shared" si="79"/>
        <v>A</v>
      </c>
      <c r="U295" s="1">
        <f t="shared" si="80"/>
        <v>102.01600000000001</v>
      </c>
      <c r="V295" s="1">
        <f t="shared" si="81"/>
        <v>384.89100000000002</v>
      </c>
      <c r="W295" s="1">
        <f t="shared" si="82"/>
        <v>14.961410847379895</v>
      </c>
      <c r="X295" s="20">
        <f t="shared" si="83"/>
        <v>6.5082137186102544</v>
      </c>
      <c r="Y295" s="22">
        <f t="shared" si="84"/>
        <v>3</v>
      </c>
      <c r="AA295" s="47"/>
    </row>
    <row r="296" spans="1:34" hidden="1" x14ac:dyDescent="0.25">
      <c r="A296" s="57" t="s">
        <v>6171</v>
      </c>
      <c r="B296" s="1">
        <v>86.656000000000006</v>
      </c>
      <c r="C296" s="1">
        <v>86.4</v>
      </c>
      <c r="D296" s="1">
        <v>420.08100000000002</v>
      </c>
      <c r="E296" s="1">
        <v>380.23500000000001</v>
      </c>
      <c r="G296" s="1">
        <f t="shared" si="68"/>
        <v>39.846000000000004</v>
      </c>
      <c r="H296" s="1">
        <f t="shared" si="69"/>
        <v>0.25600000000000023</v>
      </c>
      <c r="I296" s="2">
        <f t="shared" si="70"/>
        <v>394.87614000000002</v>
      </c>
      <c r="J296" s="2">
        <f t="shared" si="71"/>
        <v>386.47451999999998</v>
      </c>
      <c r="K296" s="2">
        <f t="shared" si="72"/>
        <v>378.0729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99.364751748652679</v>
      </c>
      <c r="P296" s="11">
        <f t="shared" si="77"/>
        <v>12.708751748652674</v>
      </c>
      <c r="Q296" s="1">
        <f t="shared" si="78"/>
        <v>86.656000000000006</v>
      </c>
      <c r="S296" s="14" t="str">
        <f t="shared" si="79"/>
        <v>A</v>
      </c>
      <c r="U296" s="1">
        <f t="shared" si="80"/>
        <v>86.656000000000006</v>
      </c>
      <c r="V296" s="1">
        <f t="shared" si="81"/>
        <v>380.23500000000001</v>
      </c>
      <c r="W296" s="1">
        <f t="shared" si="82"/>
        <v>12.708751748652674</v>
      </c>
      <c r="X296" s="20">
        <f t="shared" si="83"/>
        <v>5.5283070106639132</v>
      </c>
      <c r="Y296" s="22">
        <f t="shared" si="84"/>
        <v>3</v>
      </c>
      <c r="AA296" s="47"/>
    </row>
    <row r="297" spans="1:34" x14ac:dyDescent="0.25">
      <c r="A297" s="57" t="s">
        <v>6172</v>
      </c>
      <c r="B297" s="1">
        <v>73.727999999999994</v>
      </c>
      <c r="C297" s="1">
        <v>73.471999999999994</v>
      </c>
      <c r="D297" s="1">
        <v>419.411</v>
      </c>
      <c r="E297" s="1">
        <v>379.68900000000002</v>
      </c>
      <c r="G297" s="1">
        <f t="shared" si="68"/>
        <v>39.72199999999998</v>
      </c>
      <c r="H297" s="1">
        <f t="shared" si="69"/>
        <v>0.25600000000000023</v>
      </c>
      <c r="I297" s="2">
        <f t="shared" si="70"/>
        <v>394.24633999999998</v>
      </c>
      <c r="J297" s="2">
        <f t="shared" si="71"/>
        <v>385.85811999999999</v>
      </c>
      <c r="K297" s="2">
        <f t="shared" si="72"/>
        <v>377.4699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84.540763673890595</v>
      </c>
      <c r="P297" s="11">
        <f t="shared" si="77"/>
        <v>10.812763673890601</v>
      </c>
      <c r="Q297" s="1">
        <f t="shared" si="78"/>
        <v>73.727999999999994</v>
      </c>
      <c r="S297" s="14" t="str">
        <f t="shared" si="79"/>
        <v>A</v>
      </c>
      <c r="U297" s="1">
        <f t="shared" si="80"/>
        <v>73.727999999999994</v>
      </c>
      <c r="V297" s="1">
        <f t="shared" si="81"/>
        <v>379.68900000000002</v>
      </c>
      <c r="W297" s="1">
        <f t="shared" si="82"/>
        <v>10.812763673890601</v>
      </c>
      <c r="X297" s="20">
        <f t="shared" si="83"/>
        <v>4.7035521981424111</v>
      </c>
      <c r="Y297" s="22">
        <f t="shared" si="84"/>
        <v>3</v>
      </c>
      <c r="Z297" s="32" t="s">
        <v>40</v>
      </c>
      <c r="AA297" s="47"/>
      <c r="AB297" s="32" t="str">
        <f>A297</f>
        <v>2025-09-13 00:00:00</v>
      </c>
      <c r="AC297" s="1">
        <f>SUM(U297:U320)</f>
        <v>1678.9760000000003</v>
      </c>
      <c r="AD297" s="1">
        <f>AVERAGE(V297:V320)</f>
        <v>381.58270833333336</v>
      </c>
      <c r="AE297" s="1">
        <f>SUM(W297:W320)</f>
        <v>220.59803616861277</v>
      </c>
      <c r="AF297" s="1">
        <f>SUM(X297:X320)</f>
        <v>95.960145733346536</v>
      </c>
      <c r="AG297" s="35">
        <f>AVERAGE(Y297:Y320)</f>
        <v>2.8333333333333335</v>
      </c>
      <c r="AH297" s="37">
        <f>DAY(A297)</f>
        <v>13</v>
      </c>
    </row>
    <row r="298" spans="1:34" hidden="1" x14ac:dyDescent="0.25">
      <c r="A298" s="57" t="s">
        <v>6173</v>
      </c>
      <c r="B298" s="1">
        <v>73.727999999999994</v>
      </c>
      <c r="C298" s="1">
        <v>73.471999999999994</v>
      </c>
      <c r="D298" s="1">
        <v>419.77</v>
      </c>
      <c r="E298" s="1">
        <v>380.02100000000002</v>
      </c>
      <c r="G298" s="1">
        <f t="shared" si="68"/>
        <v>39.748999999999967</v>
      </c>
      <c r="H298" s="1">
        <f t="shared" si="69"/>
        <v>0.25600000000000023</v>
      </c>
      <c r="I298" s="2">
        <f t="shared" si="70"/>
        <v>394.5838</v>
      </c>
      <c r="J298" s="2">
        <f t="shared" si="71"/>
        <v>386.1884</v>
      </c>
      <c r="K298" s="2">
        <f t="shared" si="72"/>
        <v>377.79300000000001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84.540763673890595</v>
      </c>
      <c r="P298" s="11">
        <f t="shared" si="77"/>
        <v>10.812763673890601</v>
      </c>
      <c r="Q298" s="1">
        <f t="shared" si="78"/>
        <v>73.727999999999994</v>
      </c>
      <c r="S298" s="14" t="str">
        <f t="shared" si="79"/>
        <v>A</v>
      </c>
      <c r="U298" s="1">
        <f t="shared" si="80"/>
        <v>73.727999999999994</v>
      </c>
      <c r="V298" s="1">
        <f t="shared" si="81"/>
        <v>380.02100000000002</v>
      </c>
      <c r="W298" s="1">
        <f t="shared" si="82"/>
        <v>10.812763673890601</v>
      </c>
      <c r="X298" s="20">
        <f t="shared" si="83"/>
        <v>4.7035521981424111</v>
      </c>
      <c r="Y298" s="22">
        <f t="shared" si="84"/>
        <v>3</v>
      </c>
      <c r="AA298" s="47"/>
    </row>
    <row r="299" spans="1:34" hidden="1" x14ac:dyDescent="0.25">
      <c r="A299" s="57" t="s">
        <v>6174</v>
      </c>
      <c r="B299" s="1">
        <v>70.272000000000006</v>
      </c>
      <c r="C299" s="1">
        <v>70.016000000000005</v>
      </c>
      <c r="D299" s="1">
        <v>419.46300000000002</v>
      </c>
      <c r="E299" s="1">
        <v>379.73700000000002</v>
      </c>
      <c r="G299" s="1">
        <f t="shared" si="68"/>
        <v>39.725999999999999</v>
      </c>
      <c r="H299" s="1">
        <f t="shared" si="69"/>
        <v>0.25600000000000023</v>
      </c>
      <c r="I299" s="2">
        <f t="shared" si="70"/>
        <v>394.29522000000003</v>
      </c>
      <c r="J299" s="2">
        <f t="shared" si="71"/>
        <v>385.90596000000005</v>
      </c>
      <c r="K299" s="2">
        <f t="shared" si="72"/>
        <v>377.51670000000001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80.577915376676998</v>
      </c>
      <c r="P299" s="11">
        <f t="shared" si="77"/>
        <v>10.305915376676992</v>
      </c>
      <c r="Q299" s="1">
        <f t="shared" si="78"/>
        <v>70.272000000000006</v>
      </c>
      <c r="S299" s="14" t="str">
        <f t="shared" si="79"/>
        <v>A</v>
      </c>
      <c r="U299" s="1">
        <f t="shared" si="80"/>
        <v>70.272000000000006</v>
      </c>
      <c r="V299" s="1">
        <f t="shared" si="81"/>
        <v>379.73700000000002</v>
      </c>
      <c r="W299" s="1">
        <f t="shared" si="82"/>
        <v>10.305915376676992</v>
      </c>
      <c r="X299" s="20">
        <f t="shared" si="83"/>
        <v>4.4830731888544912</v>
      </c>
      <c r="Y299" s="22">
        <f t="shared" si="84"/>
        <v>3</v>
      </c>
      <c r="AA299" s="47"/>
    </row>
    <row r="300" spans="1:34" hidden="1" x14ac:dyDescent="0.25">
      <c r="A300" s="57" t="s">
        <v>6175</v>
      </c>
      <c r="B300" s="1">
        <v>65.024000000000001</v>
      </c>
      <c r="C300" s="1">
        <v>64.896000000000001</v>
      </c>
      <c r="D300" s="1">
        <v>419.83199999999999</v>
      </c>
      <c r="E300" s="1">
        <v>380.09199999999998</v>
      </c>
      <c r="G300" s="1">
        <f t="shared" si="68"/>
        <v>39.740000000000009</v>
      </c>
      <c r="H300" s="1">
        <f t="shared" si="69"/>
        <v>0.12800000000000011</v>
      </c>
      <c r="I300" s="2">
        <f t="shared" si="70"/>
        <v>394.64207999999996</v>
      </c>
      <c r="J300" s="2">
        <f t="shared" si="71"/>
        <v>386.24543999999997</v>
      </c>
      <c r="K300" s="2">
        <f t="shared" si="72"/>
        <v>377.84879999999998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74.560256851278524</v>
      </c>
      <c r="P300" s="11">
        <f t="shared" si="77"/>
        <v>9.5362568512785231</v>
      </c>
      <c r="Q300" s="1">
        <f t="shared" si="78"/>
        <v>65.024000000000001</v>
      </c>
      <c r="S300" s="14" t="str">
        <f t="shared" si="79"/>
        <v>A</v>
      </c>
      <c r="U300" s="1">
        <f t="shared" si="80"/>
        <v>65.024000000000001</v>
      </c>
      <c r="V300" s="1">
        <f t="shared" si="81"/>
        <v>380.09199999999998</v>
      </c>
      <c r="W300" s="1">
        <f t="shared" si="82"/>
        <v>9.5362568512785231</v>
      </c>
      <c r="X300" s="20">
        <f t="shared" si="83"/>
        <v>4.1482717303061571</v>
      </c>
      <c r="Y300" s="22">
        <f t="shared" si="84"/>
        <v>3</v>
      </c>
      <c r="AA300" s="47"/>
    </row>
    <row r="301" spans="1:34" hidden="1" x14ac:dyDescent="0.25">
      <c r="A301" s="57" t="s">
        <v>6176</v>
      </c>
      <c r="B301" s="1">
        <v>61.183999999999997</v>
      </c>
      <c r="C301" s="1">
        <v>60.927999999999997</v>
      </c>
      <c r="D301" s="1">
        <v>420.31599999999997</v>
      </c>
      <c r="E301" s="1">
        <v>380.53500000000003</v>
      </c>
      <c r="G301" s="1">
        <f t="shared" si="68"/>
        <v>39.780999999999949</v>
      </c>
      <c r="H301" s="1">
        <f t="shared" si="69"/>
        <v>0.25600000000000023</v>
      </c>
      <c r="I301" s="2">
        <f t="shared" si="70"/>
        <v>395.09703999999999</v>
      </c>
      <c r="J301" s="2">
        <f t="shared" si="71"/>
        <v>386.69072</v>
      </c>
      <c r="K301" s="2">
        <f t="shared" si="72"/>
        <v>378.28440000000001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70.157092076596712</v>
      </c>
      <c r="P301" s="11">
        <f t="shared" si="77"/>
        <v>8.9730920765967142</v>
      </c>
      <c r="Q301" s="1">
        <f t="shared" si="78"/>
        <v>61.183999999999997</v>
      </c>
      <c r="S301" s="14" t="str">
        <f t="shared" si="79"/>
        <v>A</v>
      </c>
      <c r="U301" s="1">
        <f t="shared" si="80"/>
        <v>61.183999999999997</v>
      </c>
      <c r="V301" s="1">
        <f t="shared" si="81"/>
        <v>380.53500000000003</v>
      </c>
      <c r="W301" s="1">
        <f t="shared" si="82"/>
        <v>8.9730920765967142</v>
      </c>
      <c r="X301" s="20">
        <f t="shared" si="83"/>
        <v>3.9032950533195705</v>
      </c>
      <c r="Y301" s="22">
        <f t="shared" si="84"/>
        <v>3</v>
      </c>
      <c r="AA301" s="47"/>
    </row>
    <row r="302" spans="1:34" hidden="1" x14ac:dyDescent="0.25">
      <c r="A302" s="57" t="s">
        <v>6177</v>
      </c>
      <c r="B302" s="1">
        <v>70.784000000000006</v>
      </c>
      <c r="C302" s="1">
        <v>70.400000000000006</v>
      </c>
      <c r="D302" s="1">
        <v>419.99299999999999</v>
      </c>
      <c r="E302" s="1">
        <v>380.20699999999999</v>
      </c>
      <c r="G302" s="1">
        <f t="shared" si="68"/>
        <v>39.786000000000001</v>
      </c>
      <c r="H302" s="1">
        <f t="shared" si="69"/>
        <v>0.38400000000000034</v>
      </c>
      <c r="I302" s="2">
        <f t="shared" si="70"/>
        <v>394.79341999999997</v>
      </c>
      <c r="J302" s="2">
        <f t="shared" si="71"/>
        <v>386.39355999999998</v>
      </c>
      <c r="K302" s="2">
        <f t="shared" si="72"/>
        <v>377.99369999999999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81.165004013301228</v>
      </c>
      <c r="P302" s="11">
        <f t="shared" si="77"/>
        <v>10.381004013301222</v>
      </c>
      <c r="Q302" s="1">
        <f t="shared" si="78"/>
        <v>70.784000000000006</v>
      </c>
      <c r="S302" s="14" t="str">
        <f t="shared" si="79"/>
        <v>A</v>
      </c>
      <c r="U302" s="1">
        <f t="shared" si="80"/>
        <v>70.784000000000006</v>
      </c>
      <c r="V302" s="1">
        <f t="shared" si="81"/>
        <v>380.20699999999999</v>
      </c>
      <c r="W302" s="1">
        <f t="shared" si="82"/>
        <v>10.381004013301222</v>
      </c>
      <c r="X302" s="20">
        <f t="shared" si="83"/>
        <v>4.5157367457860316</v>
      </c>
      <c r="Y302" s="22">
        <f t="shared" si="84"/>
        <v>3</v>
      </c>
      <c r="AA302" s="47"/>
    </row>
    <row r="303" spans="1:34" hidden="1" x14ac:dyDescent="0.25">
      <c r="A303" s="57" t="s">
        <v>6178</v>
      </c>
      <c r="B303" s="1">
        <v>105.34399999999999</v>
      </c>
      <c r="C303" s="1">
        <v>105.21599999999999</v>
      </c>
      <c r="D303" s="1">
        <v>418.505</v>
      </c>
      <c r="E303" s="1">
        <v>378.72199999999998</v>
      </c>
      <c r="G303" s="1">
        <f t="shared" si="68"/>
        <v>39.783000000000015</v>
      </c>
      <c r="H303" s="1">
        <f t="shared" si="69"/>
        <v>0.12800000000000011</v>
      </c>
      <c r="I303" s="2">
        <f t="shared" si="70"/>
        <v>393.3947</v>
      </c>
      <c r="J303" s="2">
        <f t="shared" si="71"/>
        <v>385.02459999999996</v>
      </c>
      <c r="K303" s="2">
        <f t="shared" si="72"/>
        <v>376.65449999999998</v>
      </c>
      <c r="L303" s="10">
        <f t="shared" si="73"/>
        <v>3</v>
      </c>
      <c r="M303" s="73" t="str">
        <f t="shared" si="74"/>
        <v/>
      </c>
      <c r="N303">
        <f t="shared" si="75"/>
        <v>3</v>
      </c>
      <c r="O303" s="12">
        <f t="shared" si="76"/>
        <v>120.79348698543744</v>
      </c>
      <c r="P303" s="11">
        <f t="shared" si="77"/>
        <v>15.449486985437446</v>
      </c>
      <c r="Q303" s="1">
        <f t="shared" si="78"/>
        <v>105.34399999999999</v>
      </c>
      <c r="S303" s="14" t="str">
        <f t="shared" si="79"/>
        <v>A</v>
      </c>
      <c r="U303" s="1">
        <f t="shared" si="80"/>
        <v>105.34399999999999</v>
      </c>
      <c r="V303" s="1">
        <f t="shared" si="81"/>
        <v>378.72199999999998</v>
      </c>
      <c r="W303" s="1">
        <f t="shared" si="82"/>
        <v>15.449486985437446</v>
      </c>
      <c r="X303" s="20">
        <f t="shared" si="83"/>
        <v>6.7205268386652888</v>
      </c>
      <c r="Y303" s="22">
        <f t="shared" si="84"/>
        <v>3</v>
      </c>
      <c r="AA303" s="47"/>
    </row>
    <row r="304" spans="1:34" hidden="1" x14ac:dyDescent="0.25">
      <c r="A304" s="57" t="s">
        <v>6179</v>
      </c>
      <c r="B304" s="1">
        <v>112.768</v>
      </c>
      <c r="C304" s="1">
        <v>112.384</v>
      </c>
      <c r="D304" s="1">
        <v>417.97500000000002</v>
      </c>
      <c r="E304" s="1">
        <v>378.315</v>
      </c>
      <c r="G304" s="1">
        <f t="shared" si="68"/>
        <v>39.660000000000025</v>
      </c>
      <c r="H304" s="1">
        <f t="shared" si="69"/>
        <v>0.38400000000000034</v>
      </c>
      <c r="I304" s="2">
        <f t="shared" si="70"/>
        <v>392.8965</v>
      </c>
      <c r="J304" s="2">
        <f t="shared" si="71"/>
        <v>384.53700000000003</v>
      </c>
      <c r="K304" s="2">
        <f t="shared" si="72"/>
        <v>376.17750000000001</v>
      </c>
      <c r="L304" s="10">
        <f t="shared" si="73"/>
        <v>3</v>
      </c>
      <c r="M304" s="73" t="str">
        <f t="shared" si="74"/>
        <v/>
      </c>
      <c r="N304">
        <f t="shared" si="75"/>
        <v>3</v>
      </c>
      <c r="O304" s="12">
        <f t="shared" si="76"/>
        <v>129.30627221648894</v>
      </c>
      <c r="P304" s="11">
        <f t="shared" si="77"/>
        <v>16.538272216488934</v>
      </c>
      <c r="Q304" s="1">
        <f t="shared" si="78"/>
        <v>112.768</v>
      </c>
      <c r="S304" s="14" t="str">
        <f t="shared" si="79"/>
        <v>A</v>
      </c>
      <c r="U304" s="1">
        <f t="shared" si="80"/>
        <v>112.768</v>
      </c>
      <c r="V304" s="1">
        <f t="shared" si="81"/>
        <v>378.315</v>
      </c>
      <c r="W304" s="1">
        <f t="shared" si="82"/>
        <v>16.538272216488934</v>
      </c>
      <c r="X304" s="20">
        <f t="shared" si="83"/>
        <v>7.1941484141726866</v>
      </c>
      <c r="Y304" s="22">
        <f t="shared" si="84"/>
        <v>3</v>
      </c>
      <c r="AA304" s="47"/>
    </row>
    <row r="305" spans="1:27" hidden="1" x14ac:dyDescent="0.25">
      <c r="A305" s="57" t="s">
        <v>6180</v>
      </c>
      <c r="B305" s="1">
        <v>127.872</v>
      </c>
      <c r="C305" s="1">
        <v>127.616</v>
      </c>
      <c r="D305" s="1">
        <v>417.46699999999998</v>
      </c>
      <c r="E305" s="1">
        <v>383.66399999999999</v>
      </c>
      <c r="G305" s="1">
        <f t="shared" si="68"/>
        <v>33.802999999999997</v>
      </c>
      <c r="H305" s="1">
        <f t="shared" si="69"/>
        <v>0.25600000000000023</v>
      </c>
      <c r="I305" s="2">
        <f t="shared" si="70"/>
        <v>392.41897999999998</v>
      </c>
      <c r="J305" s="2">
        <f t="shared" si="71"/>
        <v>384.06963999999999</v>
      </c>
      <c r="K305" s="2">
        <f t="shared" si="72"/>
        <v>375.72030000000001</v>
      </c>
      <c r="L305" s="10">
        <f t="shared" si="73"/>
        <v>2</v>
      </c>
      <c r="M305" s="73">
        <f t="shared" si="74"/>
        <v>2</v>
      </c>
      <c r="N305">
        <f t="shared" si="75"/>
        <v>2</v>
      </c>
      <c r="O305" s="12">
        <f t="shared" si="76"/>
        <v>140.22590196293453</v>
      </c>
      <c r="P305" s="11">
        <f t="shared" si="77"/>
        <v>12.353901962934529</v>
      </c>
      <c r="Q305" s="1">
        <f t="shared" si="78"/>
        <v>127.872</v>
      </c>
      <c r="S305" s="14" t="str">
        <f t="shared" si="79"/>
        <v>A</v>
      </c>
      <c r="U305" s="1">
        <f t="shared" si="80"/>
        <v>127.872</v>
      </c>
      <c r="V305" s="1">
        <f t="shared" si="81"/>
        <v>383.66399999999999</v>
      </c>
      <c r="W305" s="1">
        <f t="shared" si="82"/>
        <v>12.353901962934529</v>
      </c>
      <c r="X305" s="20">
        <f t="shared" si="83"/>
        <v>5.3739473538765203</v>
      </c>
      <c r="Y305" s="22">
        <f t="shared" si="84"/>
        <v>2</v>
      </c>
      <c r="AA305" s="47"/>
    </row>
    <row r="306" spans="1:27" hidden="1" x14ac:dyDescent="0.25">
      <c r="A306" s="57" t="s">
        <v>6181</v>
      </c>
      <c r="B306" s="1">
        <v>132.864</v>
      </c>
      <c r="C306" s="1">
        <v>132.608</v>
      </c>
      <c r="D306" s="1">
        <v>417.94499999999999</v>
      </c>
      <c r="E306" s="1">
        <v>384.09899999999999</v>
      </c>
      <c r="G306" s="1">
        <f t="shared" si="68"/>
        <v>33.846000000000004</v>
      </c>
      <c r="H306" s="1">
        <f t="shared" si="69"/>
        <v>0.25600000000000023</v>
      </c>
      <c r="I306" s="2">
        <f t="shared" si="70"/>
        <v>392.86829999999998</v>
      </c>
      <c r="J306" s="2">
        <f t="shared" si="71"/>
        <v>384.50939999999997</v>
      </c>
      <c r="K306" s="2">
        <f t="shared" si="72"/>
        <v>376.15049999999997</v>
      </c>
      <c r="L306" s="10">
        <f t="shared" si="73"/>
        <v>2</v>
      </c>
      <c r="M306" s="73" t="str">
        <f t="shared" si="74"/>
        <v/>
      </c>
      <c r="N306">
        <f t="shared" si="75"/>
        <v>2</v>
      </c>
      <c r="O306" s="12">
        <f t="shared" si="76"/>
        <v>145.70018642394999</v>
      </c>
      <c r="P306" s="11">
        <f t="shared" si="77"/>
        <v>12.836186423949982</v>
      </c>
      <c r="Q306" s="1">
        <f t="shared" si="78"/>
        <v>132.864</v>
      </c>
      <c r="S306" s="14" t="str">
        <f t="shared" si="79"/>
        <v>A</v>
      </c>
      <c r="U306" s="1">
        <f t="shared" si="80"/>
        <v>132.864</v>
      </c>
      <c r="V306" s="1">
        <f t="shared" si="81"/>
        <v>384.09899999999999</v>
      </c>
      <c r="W306" s="1">
        <f t="shared" si="82"/>
        <v>12.836186423949982</v>
      </c>
      <c r="X306" s="20">
        <f t="shared" si="83"/>
        <v>5.583741094418242</v>
      </c>
      <c r="Y306" s="22">
        <f t="shared" si="84"/>
        <v>2</v>
      </c>
      <c r="AA306" s="47"/>
    </row>
    <row r="307" spans="1:27" hidden="1" x14ac:dyDescent="0.25">
      <c r="A307" s="57" t="s">
        <v>6182</v>
      </c>
      <c r="B307" s="1">
        <v>131.328</v>
      </c>
      <c r="C307" s="1">
        <v>131.072</v>
      </c>
      <c r="D307" s="1">
        <v>418.10500000000002</v>
      </c>
      <c r="E307" s="1">
        <v>384.267</v>
      </c>
      <c r="G307" s="1">
        <f t="shared" si="68"/>
        <v>33.838000000000022</v>
      </c>
      <c r="H307" s="1">
        <f t="shared" si="69"/>
        <v>0.25600000000000023</v>
      </c>
      <c r="I307" s="2">
        <f t="shared" si="70"/>
        <v>393.01870000000002</v>
      </c>
      <c r="J307" s="2">
        <f t="shared" si="71"/>
        <v>384.65660000000003</v>
      </c>
      <c r="K307" s="2">
        <f t="shared" si="72"/>
        <v>376.29450000000003</v>
      </c>
      <c r="L307" s="10">
        <f t="shared" si="73"/>
        <v>2</v>
      </c>
      <c r="M307" s="73" t="str">
        <f t="shared" si="74"/>
        <v/>
      </c>
      <c r="N307">
        <f t="shared" si="75"/>
        <v>2</v>
      </c>
      <c r="O307" s="12">
        <f t="shared" si="76"/>
        <v>144.01579120517601</v>
      </c>
      <c r="P307" s="11">
        <f t="shared" si="77"/>
        <v>12.687791205176012</v>
      </c>
      <c r="Q307" s="1">
        <f t="shared" si="78"/>
        <v>131.328</v>
      </c>
      <c r="S307" s="14" t="str">
        <f t="shared" si="79"/>
        <v>A</v>
      </c>
      <c r="U307" s="1">
        <f t="shared" si="80"/>
        <v>131.328</v>
      </c>
      <c r="V307" s="1">
        <f t="shared" si="81"/>
        <v>384.267</v>
      </c>
      <c r="W307" s="1">
        <f t="shared" si="82"/>
        <v>12.687791205176012</v>
      </c>
      <c r="X307" s="20">
        <f t="shared" si="83"/>
        <v>5.5191891742515651</v>
      </c>
      <c r="Y307" s="22">
        <f t="shared" si="84"/>
        <v>2</v>
      </c>
      <c r="AA307" s="47"/>
    </row>
    <row r="308" spans="1:27" hidden="1" x14ac:dyDescent="0.25">
      <c r="A308" s="57" t="s">
        <v>6183</v>
      </c>
      <c r="B308" s="1">
        <v>120.19199999999999</v>
      </c>
      <c r="C308" s="1">
        <v>119.93600000000001</v>
      </c>
      <c r="D308" s="1">
        <v>417.34899999999999</v>
      </c>
      <c r="E308" s="1">
        <v>383.61799999999999</v>
      </c>
      <c r="G308" s="1">
        <f t="shared" si="68"/>
        <v>33.730999999999995</v>
      </c>
      <c r="H308" s="1">
        <f t="shared" si="69"/>
        <v>0.25599999999998602</v>
      </c>
      <c r="I308" s="2">
        <f t="shared" si="70"/>
        <v>392.30806000000001</v>
      </c>
      <c r="J308" s="2">
        <f t="shared" si="71"/>
        <v>383.96107999999998</v>
      </c>
      <c r="K308" s="2">
        <f t="shared" si="72"/>
        <v>375.61410000000001</v>
      </c>
      <c r="L308" s="10">
        <f t="shared" si="73"/>
        <v>2</v>
      </c>
      <c r="M308" s="73" t="str">
        <f t="shared" si="74"/>
        <v/>
      </c>
      <c r="N308">
        <f t="shared" si="75"/>
        <v>2</v>
      </c>
      <c r="O308" s="12">
        <f t="shared" si="76"/>
        <v>131.80392586906459</v>
      </c>
      <c r="P308" s="11">
        <f t="shared" si="77"/>
        <v>11.611925869064592</v>
      </c>
      <c r="Q308" s="1">
        <f t="shared" si="78"/>
        <v>120.19199999999999</v>
      </c>
      <c r="S308" s="14" t="str">
        <f t="shared" si="79"/>
        <v>A</v>
      </c>
      <c r="U308" s="1">
        <f t="shared" si="80"/>
        <v>120.19199999999999</v>
      </c>
      <c r="V308" s="1">
        <f t="shared" si="81"/>
        <v>383.61799999999999</v>
      </c>
      <c r="W308" s="1">
        <f t="shared" si="82"/>
        <v>11.611925869064592</v>
      </c>
      <c r="X308" s="20">
        <f t="shared" si="83"/>
        <v>5.0511877530430978</v>
      </c>
      <c r="Y308" s="22">
        <f t="shared" si="84"/>
        <v>2</v>
      </c>
      <c r="AA308" s="47"/>
    </row>
    <row r="309" spans="1:27" hidden="1" x14ac:dyDescent="0.25">
      <c r="A309" s="57" t="s">
        <v>6184</v>
      </c>
      <c r="B309" s="1">
        <v>110.464</v>
      </c>
      <c r="C309" s="1">
        <v>110.208</v>
      </c>
      <c r="D309" s="1">
        <v>424.01900000000001</v>
      </c>
      <c r="E309" s="1">
        <v>384.01600000000002</v>
      </c>
      <c r="G309" s="1">
        <f t="shared" si="68"/>
        <v>40.002999999999986</v>
      </c>
      <c r="H309" s="1">
        <f t="shared" si="69"/>
        <v>0.25600000000000023</v>
      </c>
      <c r="I309" s="2">
        <f t="shared" si="70"/>
        <v>398.57785999999999</v>
      </c>
      <c r="J309" s="2">
        <f t="shared" si="71"/>
        <v>390.09748000000002</v>
      </c>
      <c r="K309" s="2">
        <f t="shared" si="72"/>
        <v>381.61709999999999</v>
      </c>
      <c r="L309" s="10">
        <f t="shared" si="73"/>
        <v>3</v>
      </c>
      <c r="M309" s="73">
        <f t="shared" si="74"/>
        <v>3</v>
      </c>
      <c r="N309">
        <f t="shared" si="75"/>
        <v>3</v>
      </c>
      <c r="O309" s="12">
        <f t="shared" si="76"/>
        <v>126.66437335167984</v>
      </c>
      <c r="P309" s="11">
        <f t="shared" si="77"/>
        <v>16.200373351679843</v>
      </c>
      <c r="Q309" s="1">
        <f t="shared" si="78"/>
        <v>110.464</v>
      </c>
      <c r="S309" s="14" t="str">
        <f t="shared" si="79"/>
        <v>A</v>
      </c>
      <c r="U309" s="1">
        <f t="shared" si="80"/>
        <v>110.464</v>
      </c>
      <c r="V309" s="1">
        <f t="shared" si="81"/>
        <v>384.01600000000002</v>
      </c>
      <c r="W309" s="1">
        <f t="shared" si="82"/>
        <v>16.200373351679843</v>
      </c>
      <c r="X309" s="20">
        <f t="shared" si="83"/>
        <v>7.047162407980732</v>
      </c>
      <c r="Y309" s="22">
        <f t="shared" si="84"/>
        <v>3</v>
      </c>
      <c r="AA309" s="47"/>
    </row>
    <row r="310" spans="1:27" hidden="1" x14ac:dyDescent="0.25">
      <c r="A310" s="57" t="s">
        <v>6185</v>
      </c>
      <c r="B310" s="1">
        <v>61.055999999999997</v>
      </c>
      <c r="C310" s="1">
        <v>60.8</v>
      </c>
      <c r="D310" s="1">
        <v>425.048</v>
      </c>
      <c r="E310" s="1">
        <v>384.85</v>
      </c>
      <c r="G310" s="1">
        <f t="shared" si="68"/>
        <v>40.197999999999979</v>
      </c>
      <c r="H310" s="1">
        <f t="shared" si="69"/>
        <v>0.25600000000000023</v>
      </c>
      <c r="I310" s="2">
        <f t="shared" si="70"/>
        <v>399.54512</v>
      </c>
      <c r="J310" s="2">
        <f t="shared" si="71"/>
        <v>391.04416000000003</v>
      </c>
      <c r="K310" s="2">
        <f t="shared" si="72"/>
        <v>382.54320000000001</v>
      </c>
      <c r="L310" s="10">
        <f t="shared" si="73"/>
        <v>3</v>
      </c>
      <c r="M310" s="73" t="str">
        <f t="shared" si="74"/>
        <v/>
      </c>
      <c r="N310">
        <f t="shared" si="75"/>
        <v>3</v>
      </c>
      <c r="O310" s="12">
        <f t="shared" si="76"/>
        <v>70.010319917440654</v>
      </c>
      <c r="P310" s="11">
        <f t="shared" si="77"/>
        <v>8.9543199174406567</v>
      </c>
      <c r="Q310" s="1">
        <f t="shared" si="78"/>
        <v>61.055999999999997</v>
      </c>
      <c r="S310" s="14" t="str">
        <f t="shared" si="79"/>
        <v>A</v>
      </c>
      <c r="U310" s="1">
        <f t="shared" si="80"/>
        <v>61.055999999999997</v>
      </c>
      <c r="V310" s="1">
        <f t="shared" si="81"/>
        <v>384.85</v>
      </c>
      <c r="W310" s="1">
        <f t="shared" si="82"/>
        <v>8.9543199174406567</v>
      </c>
      <c r="X310" s="20">
        <f t="shared" si="83"/>
        <v>3.8951291640866859</v>
      </c>
      <c r="Y310" s="22">
        <f t="shared" si="84"/>
        <v>3</v>
      </c>
      <c r="AA310" s="47"/>
    </row>
    <row r="311" spans="1:27" hidden="1" x14ac:dyDescent="0.25">
      <c r="A311" s="57" t="s">
        <v>6186</v>
      </c>
      <c r="B311" s="1">
        <v>50.944000000000003</v>
      </c>
      <c r="C311" s="1">
        <v>50.688000000000002</v>
      </c>
      <c r="D311" s="1">
        <v>425.63499999999999</v>
      </c>
      <c r="E311" s="1">
        <v>385.392</v>
      </c>
      <c r="G311" s="1">
        <f t="shared" si="68"/>
        <v>40.242999999999995</v>
      </c>
      <c r="H311" s="1">
        <f t="shared" si="69"/>
        <v>0.25600000000000023</v>
      </c>
      <c r="I311" s="2">
        <f t="shared" si="70"/>
        <v>400.09690000000001</v>
      </c>
      <c r="J311" s="2">
        <f t="shared" si="71"/>
        <v>391.58420000000001</v>
      </c>
      <c r="K311" s="2">
        <f t="shared" si="72"/>
        <v>383.07150000000001</v>
      </c>
      <c r="L311" s="10">
        <f t="shared" si="73"/>
        <v>3</v>
      </c>
      <c r="M311" s="73" t="str">
        <f t="shared" si="74"/>
        <v/>
      </c>
      <c r="N311">
        <f t="shared" si="75"/>
        <v>3</v>
      </c>
      <c r="O311" s="12">
        <f t="shared" si="76"/>
        <v>58.415319344111914</v>
      </c>
      <c r="P311" s="11">
        <f t="shared" si="77"/>
        <v>7.4713193441119117</v>
      </c>
      <c r="Q311" s="1">
        <f t="shared" si="78"/>
        <v>50.944000000000003</v>
      </c>
      <c r="S311" s="14" t="str">
        <f t="shared" si="79"/>
        <v>A</v>
      </c>
      <c r="U311" s="1">
        <f t="shared" si="80"/>
        <v>50.944000000000003</v>
      </c>
      <c r="V311" s="1">
        <f t="shared" si="81"/>
        <v>385.392</v>
      </c>
      <c r="W311" s="1">
        <f t="shared" si="82"/>
        <v>7.4713193441119117</v>
      </c>
      <c r="X311" s="20">
        <f t="shared" si="83"/>
        <v>3.2500239146886813</v>
      </c>
      <c r="Y311" s="22">
        <f t="shared" si="84"/>
        <v>3</v>
      </c>
      <c r="AA311" s="47"/>
    </row>
    <row r="312" spans="1:27" hidden="1" x14ac:dyDescent="0.25">
      <c r="A312" s="57" t="s">
        <v>6187</v>
      </c>
      <c r="B312" s="1">
        <v>38.783999999999999</v>
      </c>
      <c r="C312" s="1">
        <v>38.655999999999999</v>
      </c>
      <c r="D312" s="1">
        <v>424.01100000000002</v>
      </c>
      <c r="E312" s="1">
        <v>383.971</v>
      </c>
      <c r="G312" s="1">
        <f t="shared" si="68"/>
        <v>40.04000000000002</v>
      </c>
      <c r="H312" s="1">
        <f t="shared" si="69"/>
        <v>0.12800000000000011</v>
      </c>
      <c r="I312" s="2">
        <f t="shared" si="70"/>
        <v>398.57034000000004</v>
      </c>
      <c r="J312" s="2">
        <f t="shared" si="71"/>
        <v>390.09012000000001</v>
      </c>
      <c r="K312" s="2">
        <f t="shared" si="72"/>
        <v>381.60990000000004</v>
      </c>
      <c r="L312" s="10">
        <f t="shared" si="73"/>
        <v>3</v>
      </c>
      <c r="M312" s="73" t="str">
        <f t="shared" si="74"/>
        <v/>
      </c>
      <c r="N312">
        <f t="shared" si="75"/>
        <v>3</v>
      </c>
      <c r="O312" s="12">
        <f t="shared" si="76"/>
        <v>44.471964224286204</v>
      </c>
      <c r="P312" s="11">
        <f t="shared" si="77"/>
        <v>5.6879642242862047</v>
      </c>
      <c r="Q312" s="1">
        <f t="shared" si="78"/>
        <v>38.783999999999999</v>
      </c>
      <c r="S312" s="14" t="str">
        <f t="shared" si="79"/>
        <v>A</v>
      </c>
      <c r="U312" s="1">
        <f t="shared" si="80"/>
        <v>38.783999999999999</v>
      </c>
      <c r="V312" s="1">
        <f t="shared" si="81"/>
        <v>383.971</v>
      </c>
      <c r="W312" s="1">
        <f t="shared" si="82"/>
        <v>5.6879642242862047</v>
      </c>
      <c r="X312" s="20">
        <f t="shared" si="83"/>
        <v>2.4742644375644991</v>
      </c>
      <c r="Y312" s="22">
        <f t="shared" si="84"/>
        <v>3</v>
      </c>
      <c r="AA312" s="47"/>
    </row>
    <row r="313" spans="1:27" hidden="1" x14ac:dyDescent="0.25">
      <c r="A313" s="57" t="s">
        <v>6188</v>
      </c>
      <c r="B313" s="1">
        <v>36.735999999999997</v>
      </c>
      <c r="C313" s="1">
        <v>36.479999999999997</v>
      </c>
      <c r="D313" s="1">
        <v>421.30500000000001</v>
      </c>
      <c r="E313" s="1">
        <v>381.52199999999999</v>
      </c>
      <c r="G313" s="1">
        <f t="shared" si="68"/>
        <v>39.783000000000015</v>
      </c>
      <c r="H313" s="1">
        <f t="shared" si="69"/>
        <v>0.25600000000000023</v>
      </c>
      <c r="I313" s="2">
        <f t="shared" si="70"/>
        <v>396.02670000000001</v>
      </c>
      <c r="J313" s="2">
        <f t="shared" si="71"/>
        <v>387.60059999999999</v>
      </c>
      <c r="K313" s="2">
        <f t="shared" si="72"/>
        <v>379.17450000000002</v>
      </c>
      <c r="L313" s="10">
        <f t="shared" si="73"/>
        <v>3</v>
      </c>
      <c r="M313" s="73" t="str">
        <f t="shared" si="74"/>
        <v/>
      </c>
      <c r="N313">
        <f t="shared" si="75"/>
        <v>3</v>
      </c>
      <c r="O313" s="12">
        <f t="shared" si="76"/>
        <v>42.12360967778924</v>
      </c>
      <c r="P313" s="11">
        <f t="shared" si="77"/>
        <v>5.3876096777892428</v>
      </c>
      <c r="Q313" s="1">
        <f t="shared" si="78"/>
        <v>36.735999999999997</v>
      </c>
      <c r="S313" s="14" t="str">
        <f t="shared" si="79"/>
        <v>A</v>
      </c>
      <c r="U313" s="1">
        <f t="shared" si="80"/>
        <v>36.735999999999997</v>
      </c>
      <c r="V313" s="1">
        <f t="shared" si="81"/>
        <v>381.52199999999999</v>
      </c>
      <c r="W313" s="1">
        <f t="shared" si="82"/>
        <v>5.3876096777892428</v>
      </c>
      <c r="X313" s="20">
        <f t="shared" si="83"/>
        <v>2.3436102098383205</v>
      </c>
      <c r="Y313" s="22">
        <f t="shared" si="84"/>
        <v>3</v>
      </c>
      <c r="AA313" s="47"/>
    </row>
    <row r="314" spans="1:27" hidden="1" x14ac:dyDescent="0.25">
      <c r="A314" s="57" t="s">
        <v>6189</v>
      </c>
      <c r="B314" s="1">
        <v>36.223999999999997</v>
      </c>
      <c r="C314" s="1">
        <v>35.968000000000004</v>
      </c>
      <c r="D314" s="1">
        <v>420.52300000000002</v>
      </c>
      <c r="E314" s="1">
        <v>380.82</v>
      </c>
      <c r="G314" s="1">
        <f t="shared" si="68"/>
        <v>39.703000000000031</v>
      </c>
      <c r="H314" s="1">
        <f t="shared" si="69"/>
        <v>0.25599999999999312</v>
      </c>
      <c r="I314" s="2">
        <f t="shared" si="70"/>
        <v>395.29162000000002</v>
      </c>
      <c r="J314" s="2">
        <f t="shared" si="71"/>
        <v>386.88116000000002</v>
      </c>
      <c r="K314" s="2">
        <f t="shared" si="72"/>
        <v>378.47070000000002</v>
      </c>
      <c r="L314" s="10">
        <f t="shared" si="73"/>
        <v>3</v>
      </c>
      <c r="M314" s="73" t="str">
        <f t="shared" si="74"/>
        <v/>
      </c>
      <c r="N314">
        <f t="shared" si="75"/>
        <v>3</v>
      </c>
      <c r="O314" s="12">
        <f t="shared" si="76"/>
        <v>41.536521041165003</v>
      </c>
      <c r="P314" s="11">
        <f t="shared" si="77"/>
        <v>5.3125210411650059</v>
      </c>
      <c r="Q314" s="1">
        <f t="shared" si="78"/>
        <v>36.223999999999997</v>
      </c>
      <c r="S314" s="14" t="str">
        <f t="shared" si="79"/>
        <v>A</v>
      </c>
      <c r="U314" s="1">
        <f t="shared" si="80"/>
        <v>36.223999999999997</v>
      </c>
      <c r="V314" s="1">
        <f t="shared" si="81"/>
        <v>380.82</v>
      </c>
      <c r="W314" s="1">
        <f t="shared" si="82"/>
        <v>5.3125210411650059</v>
      </c>
      <c r="X314" s="20">
        <f t="shared" si="83"/>
        <v>2.3109466529067775</v>
      </c>
      <c r="Y314" s="22">
        <f t="shared" si="84"/>
        <v>3</v>
      </c>
      <c r="AA314" s="47"/>
    </row>
    <row r="315" spans="1:27" hidden="1" x14ac:dyDescent="0.25">
      <c r="A315" s="57" t="s">
        <v>6190</v>
      </c>
      <c r="B315" s="1">
        <v>40.576000000000001</v>
      </c>
      <c r="C315" s="1">
        <v>40.448</v>
      </c>
      <c r="D315" s="1">
        <v>419.30500000000001</v>
      </c>
      <c r="E315" s="1">
        <v>379.69900000000001</v>
      </c>
      <c r="G315" s="1">
        <f t="shared" si="68"/>
        <v>39.605999999999995</v>
      </c>
      <c r="H315" s="1">
        <f t="shared" si="69"/>
        <v>0.12800000000000011</v>
      </c>
      <c r="I315" s="2">
        <f t="shared" si="70"/>
        <v>394.14670000000001</v>
      </c>
      <c r="J315" s="2">
        <f t="shared" si="71"/>
        <v>385.76060000000001</v>
      </c>
      <c r="K315" s="2">
        <f t="shared" si="72"/>
        <v>377.37450000000001</v>
      </c>
      <c r="L315" s="10">
        <f t="shared" si="73"/>
        <v>3</v>
      </c>
      <c r="M315" s="73" t="str">
        <f t="shared" si="74"/>
        <v/>
      </c>
      <c r="N315">
        <f t="shared" si="75"/>
        <v>3</v>
      </c>
      <c r="O315" s="12">
        <f t="shared" si="76"/>
        <v>46.526774452471045</v>
      </c>
      <c r="P315" s="11">
        <f t="shared" si="77"/>
        <v>5.9507744524710446</v>
      </c>
      <c r="Q315" s="1">
        <f t="shared" si="78"/>
        <v>40.576000000000001</v>
      </c>
      <c r="S315" s="14" t="str">
        <f t="shared" si="79"/>
        <v>A</v>
      </c>
      <c r="U315" s="1">
        <f t="shared" si="80"/>
        <v>40.576000000000001</v>
      </c>
      <c r="V315" s="1">
        <f t="shared" si="81"/>
        <v>379.69900000000001</v>
      </c>
      <c r="W315" s="1">
        <f t="shared" si="82"/>
        <v>5.9507744524710446</v>
      </c>
      <c r="X315" s="20">
        <f t="shared" si="83"/>
        <v>2.5885868868249045</v>
      </c>
      <c r="Y315" s="22">
        <f t="shared" si="84"/>
        <v>3</v>
      </c>
      <c r="AA315" s="47"/>
    </row>
    <row r="316" spans="1:27" hidden="1" x14ac:dyDescent="0.25">
      <c r="A316" s="57" t="s">
        <v>6191</v>
      </c>
      <c r="B316" s="1">
        <v>38.655999999999999</v>
      </c>
      <c r="C316" s="1">
        <v>38.4</v>
      </c>
      <c r="D316" s="1">
        <v>418.66699999999997</v>
      </c>
      <c r="E316" s="1">
        <v>379.12200000000001</v>
      </c>
      <c r="G316" s="1">
        <f t="shared" si="68"/>
        <v>39.544999999999959</v>
      </c>
      <c r="H316" s="1">
        <f t="shared" si="69"/>
        <v>0.25600000000000023</v>
      </c>
      <c r="I316" s="2">
        <f t="shared" si="70"/>
        <v>393.54697999999996</v>
      </c>
      <c r="J316" s="2">
        <f t="shared" si="71"/>
        <v>385.17363999999998</v>
      </c>
      <c r="K316" s="2">
        <f t="shared" si="72"/>
        <v>376.80029999999999</v>
      </c>
      <c r="L316" s="10">
        <f t="shared" si="73"/>
        <v>3</v>
      </c>
      <c r="M316" s="73" t="str">
        <f t="shared" si="74"/>
        <v/>
      </c>
      <c r="N316">
        <f t="shared" si="75"/>
        <v>3</v>
      </c>
      <c r="O316" s="12">
        <f t="shared" si="76"/>
        <v>44.325192065130146</v>
      </c>
      <c r="P316" s="11">
        <f t="shared" si="77"/>
        <v>5.6691920651301473</v>
      </c>
      <c r="Q316" s="1">
        <f t="shared" si="78"/>
        <v>38.655999999999999</v>
      </c>
      <c r="S316" s="14" t="str">
        <f t="shared" si="79"/>
        <v>A</v>
      </c>
      <c r="U316" s="1">
        <f t="shared" si="80"/>
        <v>38.655999999999999</v>
      </c>
      <c r="V316" s="1">
        <f t="shared" si="81"/>
        <v>379.12200000000001</v>
      </c>
      <c r="W316" s="1">
        <f t="shared" si="82"/>
        <v>5.6691920651301473</v>
      </c>
      <c r="X316" s="20">
        <f t="shared" si="83"/>
        <v>2.466098548331614</v>
      </c>
      <c r="Y316" s="22">
        <f t="shared" si="84"/>
        <v>3</v>
      </c>
      <c r="AA316" s="47"/>
    </row>
    <row r="317" spans="1:27" hidden="1" x14ac:dyDescent="0.25">
      <c r="A317" s="57" t="s">
        <v>6192</v>
      </c>
      <c r="B317" s="1">
        <v>30.207999999999998</v>
      </c>
      <c r="C317" s="1">
        <v>29.952000000000002</v>
      </c>
      <c r="D317" s="1">
        <v>419.40199999999999</v>
      </c>
      <c r="E317" s="1">
        <v>379.803</v>
      </c>
      <c r="G317" s="1">
        <f t="shared" si="68"/>
        <v>39.59899999999999</v>
      </c>
      <c r="H317" s="1">
        <f t="shared" si="69"/>
        <v>0.25599999999999667</v>
      </c>
      <c r="I317" s="2">
        <f t="shared" si="70"/>
        <v>394.23787999999996</v>
      </c>
      <c r="J317" s="2">
        <f t="shared" si="71"/>
        <v>385.84983999999997</v>
      </c>
      <c r="K317" s="2">
        <f t="shared" si="72"/>
        <v>377.46179999999998</v>
      </c>
      <c r="L317" s="10">
        <f t="shared" si="73"/>
        <v>3</v>
      </c>
      <c r="M317" s="73" t="str">
        <f t="shared" si="74"/>
        <v/>
      </c>
      <c r="N317">
        <f t="shared" si="75"/>
        <v>3</v>
      </c>
      <c r="O317" s="12">
        <f t="shared" si="76"/>
        <v>34.638229560830176</v>
      </c>
      <c r="P317" s="11">
        <f t="shared" si="77"/>
        <v>4.4302295608301776</v>
      </c>
      <c r="Q317" s="1">
        <f t="shared" si="78"/>
        <v>30.207999999999998</v>
      </c>
      <c r="S317" s="14" t="str">
        <f t="shared" si="79"/>
        <v>A</v>
      </c>
      <c r="U317" s="1">
        <f t="shared" si="80"/>
        <v>30.207999999999998</v>
      </c>
      <c r="V317" s="1">
        <f t="shared" si="81"/>
        <v>379.803</v>
      </c>
      <c r="W317" s="1">
        <f t="shared" si="82"/>
        <v>4.4302295608301776</v>
      </c>
      <c r="X317" s="20">
        <f t="shared" si="83"/>
        <v>1.9271498589611273</v>
      </c>
      <c r="Y317" s="22">
        <f t="shared" si="84"/>
        <v>3</v>
      </c>
      <c r="AA317" s="47"/>
    </row>
    <row r="318" spans="1:27" hidden="1" x14ac:dyDescent="0.25">
      <c r="A318" s="57" t="s">
        <v>6193</v>
      </c>
      <c r="B318" s="1">
        <v>30.975999999999999</v>
      </c>
      <c r="C318" s="1">
        <v>30.72</v>
      </c>
      <c r="D318" s="1">
        <v>421.09899999999999</v>
      </c>
      <c r="E318" s="1">
        <v>381.34199999999998</v>
      </c>
      <c r="G318" s="1">
        <f t="shared" si="68"/>
        <v>39.757000000000005</v>
      </c>
      <c r="H318" s="1">
        <f t="shared" si="69"/>
        <v>0.25600000000000023</v>
      </c>
      <c r="I318" s="2">
        <f t="shared" si="70"/>
        <v>395.83305999999999</v>
      </c>
      <c r="J318" s="2">
        <f t="shared" si="71"/>
        <v>387.41107999999997</v>
      </c>
      <c r="K318" s="2">
        <f t="shared" si="72"/>
        <v>378.98910000000001</v>
      </c>
      <c r="L318" s="10">
        <f t="shared" si="73"/>
        <v>3</v>
      </c>
      <c r="M318" s="73" t="str">
        <f t="shared" si="74"/>
        <v/>
      </c>
      <c r="N318">
        <f t="shared" si="75"/>
        <v>3</v>
      </c>
      <c r="O318" s="12">
        <f t="shared" si="76"/>
        <v>35.518862515766543</v>
      </c>
      <c r="P318" s="11">
        <f t="shared" si="77"/>
        <v>4.5428625157665437</v>
      </c>
      <c r="Q318" s="1">
        <f t="shared" si="78"/>
        <v>30.975999999999999</v>
      </c>
      <c r="S318" s="14" t="str">
        <f t="shared" si="79"/>
        <v>A</v>
      </c>
      <c r="U318" s="1">
        <f t="shared" si="80"/>
        <v>30.975999999999999</v>
      </c>
      <c r="V318" s="1">
        <f t="shared" si="81"/>
        <v>381.34199999999998</v>
      </c>
      <c r="W318" s="1">
        <f t="shared" si="82"/>
        <v>4.5428625157665437</v>
      </c>
      <c r="X318" s="20">
        <f t="shared" si="83"/>
        <v>1.9761451943584465</v>
      </c>
      <c r="Y318" s="22">
        <f t="shared" si="84"/>
        <v>3</v>
      </c>
      <c r="AA318" s="47"/>
    </row>
    <row r="319" spans="1:27" hidden="1" x14ac:dyDescent="0.25">
      <c r="A319" s="57" t="s">
        <v>6194</v>
      </c>
      <c r="B319" s="1">
        <v>29.568000000000001</v>
      </c>
      <c r="C319" s="1">
        <v>29.44</v>
      </c>
      <c r="D319" s="1">
        <v>422.21300000000002</v>
      </c>
      <c r="E319" s="1">
        <v>382.35700000000003</v>
      </c>
      <c r="G319" s="1">
        <f t="shared" si="68"/>
        <v>39.855999999999995</v>
      </c>
      <c r="H319" s="1">
        <f t="shared" si="69"/>
        <v>0.12800000000000011</v>
      </c>
      <c r="I319" s="2">
        <f t="shared" si="70"/>
        <v>396.88022000000001</v>
      </c>
      <c r="J319" s="2">
        <f t="shared" si="71"/>
        <v>388.43596000000002</v>
      </c>
      <c r="K319" s="2">
        <f t="shared" si="72"/>
        <v>379.99170000000004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33.904368765049881</v>
      </c>
      <c r="P319" s="11">
        <f t="shared" si="77"/>
        <v>4.3363687650498797</v>
      </c>
      <c r="Q319" s="1">
        <f t="shared" si="78"/>
        <v>29.568000000000001</v>
      </c>
      <c r="S319" s="14" t="str">
        <f t="shared" si="79"/>
        <v>A</v>
      </c>
      <c r="U319" s="1">
        <f t="shared" si="80"/>
        <v>29.568000000000001</v>
      </c>
      <c r="V319" s="1">
        <f t="shared" si="81"/>
        <v>382.35700000000003</v>
      </c>
      <c r="W319" s="1">
        <f t="shared" si="82"/>
        <v>4.3363687650498797</v>
      </c>
      <c r="X319" s="20">
        <f t="shared" si="83"/>
        <v>1.8863204127966977</v>
      </c>
      <c r="Y319" s="22">
        <f t="shared" si="84"/>
        <v>3</v>
      </c>
      <c r="AA319" s="47"/>
    </row>
    <row r="320" spans="1:27" hidden="1" x14ac:dyDescent="0.25">
      <c r="A320" s="57" t="s">
        <v>6195</v>
      </c>
      <c r="B320" s="1">
        <v>29.696000000000002</v>
      </c>
      <c r="C320" s="1">
        <v>29.568000000000001</v>
      </c>
      <c r="D320" s="1">
        <v>421.96199999999999</v>
      </c>
      <c r="E320" s="1">
        <v>382.125</v>
      </c>
      <c r="G320" s="1">
        <f t="shared" si="68"/>
        <v>39.836999999999989</v>
      </c>
      <c r="H320" s="1">
        <f t="shared" si="69"/>
        <v>0.12800000000000011</v>
      </c>
      <c r="I320" s="2">
        <f t="shared" si="70"/>
        <v>396.64427999999998</v>
      </c>
      <c r="J320" s="2">
        <f t="shared" si="71"/>
        <v>388.20504</v>
      </c>
      <c r="K320" s="2">
        <f t="shared" si="72"/>
        <v>379.76580000000001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34.051140924205939</v>
      </c>
      <c r="P320" s="11">
        <f t="shared" si="77"/>
        <v>4.3551409242059371</v>
      </c>
      <c r="Q320" s="1">
        <f t="shared" si="78"/>
        <v>29.696000000000002</v>
      </c>
      <c r="S320" s="14" t="str">
        <f t="shared" si="79"/>
        <v>A</v>
      </c>
      <c r="U320" s="1">
        <f t="shared" si="80"/>
        <v>29.696000000000002</v>
      </c>
      <c r="V320" s="1">
        <f t="shared" si="81"/>
        <v>382.125</v>
      </c>
      <c r="W320" s="1">
        <f t="shared" si="82"/>
        <v>4.3551409242059371</v>
      </c>
      <c r="X320" s="20">
        <f t="shared" si="83"/>
        <v>1.8944863020295826</v>
      </c>
      <c r="Y320" s="22">
        <f t="shared" si="84"/>
        <v>3</v>
      </c>
      <c r="AA320" s="47"/>
    </row>
    <row r="321" spans="1:34" x14ac:dyDescent="0.25">
      <c r="A321" s="57" t="s">
        <v>6196</v>
      </c>
      <c r="B321" s="1">
        <v>27.135999999999999</v>
      </c>
      <c r="C321" s="1">
        <v>26.751999999999999</v>
      </c>
      <c r="D321" s="1">
        <v>420.70100000000002</v>
      </c>
      <c r="E321" s="1">
        <v>381</v>
      </c>
      <c r="G321" s="1">
        <f t="shared" si="68"/>
        <v>39.701000000000022</v>
      </c>
      <c r="H321" s="1">
        <f t="shared" si="69"/>
        <v>0.38400000000000034</v>
      </c>
      <c r="I321" s="2">
        <f t="shared" si="70"/>
        <v>395.45894000000004</v>
      </c>
      <c r="J321" s="2">
        <f t="shared" si="71"/>
        <v>387.04492000000005</v>
      </c>
      <c r="K321" s="2">
        <f t="shared" si="72"/>
        <v>378.6309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31.115697741084738</v>
      </c>
      <c r="P321" s="11">
        <f t="shared" si="77"/>
        <v>3.9796977410847383</v>
      </c>
      <c r="Q321" s="1">
        <f t="shared" si="78"/>
        <v>27.135999999999999</v>
      </c>
      <c r="S321" s="14" t="str">
        <f t="shared" si="79"/>
        <v>A</v>
      </c>
      <c r="U321" s="1">
        <f t="shared" si="80"/>
        <v>27.135999999999999</v>
      </c>
      <c r="V321" s="1">
        <f t="shared" si="81"/>
        <v>381</v>
      </c>
      <c r="W321" s="1">
        <f t="shared" si="82"/>
        <v>3.9796977410847383</v>
      </c>
      <c r="X321" s="20">
        <f t="shared" si="83"/>
        <v>1.7311685173718612</v>
      </c>
      <c r="Y321" s="22">
        <f t="shared" si="84"/>
        <v>3</v>
      </c>
      <c r="Z321" s="32" t="s">
        <v>40</v>
      </c>
      <c r="AA321" s="47"/>
      <c r="AB321" s="32" t="str">
        <f>A321</f>
        <v>2025-09-14 00:00:00</v>
      </c>
      <c r="AC321" s="1">
        <f>SUM(U321:U344)</f>
        <v>577.6640000000001</v>
      </c>
      <c r="AD321" s="1">
        <f>AVERAGE(V321:V344)</f>
        <v>383.17004166666669</v>
      </c>
      <c r="AE321" s="1">
        <f>SUM(W321:W344)</f>
        <v>84.718754271299176</v>
      </c>
      <c r="AF321" s="1">
        <f>SUM(X321:X344)</f>
        <v>36.852658108015135</v>
      </c>
      <c r="AG321" s="35">
        <f>AVERAGE(Y321:Y344)</f>
        <v>3</v>
      </c>
      <c r="AH321" s="37">
        <f>DAY(A321)</f>
        <v>14</v>
      </c>
    </row>
    <row r="322" spans="1:34" hidden="1" x14ac:dyDescent="0.25">
      <c r="A322" s="57" t="s">
        <v>6197</v>
      </c>
      <c r="B322" s="1">
        <v>20.096</v>
      </c>
      <c r="C322" s="1">
        <v>19.968</v>
      </c>
      <c r="D322" s="1">
        <v>421.31700000000001</v>
      </c>
      <c r="E322" s="1">
        <v>381.58199999999999</v>
      </c>
      <c r="G322" s="1">
        <f t="shared" si="68"/>
        <v>39.735000000000014</v>
      </c>
      <c r="H322" s="1">
        <f t="shared" si="69"/>
        <v>0.12800000000000011</v>
      </c>
      <c r="I322" s="2">
        <f t="shared" si="70"/>
        <v>396.03798</v>
      </c>
      <c r="J322" s="2">
        <f t="shared" si="71"/>
        <v>387.61164000000002</v>
      </c>
      <c r="K322" s="2">
        <f t="shared" si="72"/>
        <v>379.18529999999998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23.043228987501433</v>
      </c>
      <c r="P322" s="11">
        <f t="shared" si="77"/>
        <v>2.9472289875014326</v>
      </c>
      <c r="Q322" s="1">
        <f t="shared" si="78"/>
        <v>20.096</v>
      </c>
      <c r="S322" s="14" t="str">
        <f t="shared" si="79"/>
        <v>A</v>
      </c>
      <c r="U322" s="1">
        <f t="shared" si="80"/>
        <v>20.096</v>
      </c>
      <c r="V322" s="1">
        <f t="shared" si="81"/>
        <v>381.58199999999999</v>
      </c>
      <c r="W322" s="1">
        <f t="shared" si="82"/>
        <v>2.9472289875014326</v>
      </c>
      <c r="X322" s="20">
        <f t="shared" si="83"/>
        <v>1.2820446095631233</v>
      </c>
      <c r="Y322" s="22">
        <f t="shared" si="84"/>
        <v>3</v>
      </c>
      <c r="AA322" s="47"/>
    </row>
    <row r="323" spans="1:34" hidden="1" x14ac:dyDescent="0.25">
      <c r="A323" s="57" t="s">
        <v>6198</v>
      </c>
      <c r="B323" s="1">
        <v>20.48</v>
      </c>
      <c r="C323" s="1">
        <v>20.224</v>
      </c>
      <c r="D323" s="1">
        <v>420.91</v>
      </c>
      <c r="E323" s="1">
        <v>381.21600000000001</v>
      </c>
      <c r="G323" s="1">
        <f t="shared" si="68"/>
        <v>39.694000000000017</v>
      </c>
      <c r="H323" s="1">
        <f t="shared" si="69"/>
        <v>0.25600000000000023</v>
      </c>
      <c r="I323" s="2">
        <f t="shared" si="70"/>
        <v>395.65540000000004</v>
      </c>
      <c r="J323" s="2">
        <f t="shared" si="71"/>
        <v>387.23720000000003</v>
      </c>
      <c r="K323" s="2">
        <f t="shared" si="72"/>
        <v>378.81900000000002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23.483545464969612</v>
      </c>
      <c r="P323" s="11">
        <f t="shared" si="77"/>
        <v>3.0035454649696121</v>
      </c>
      <c r="Q323" s="1">
        <f t="shared" si="78"/>
        <v>20.48</v>
      </c>
      <c r="S323" s="14" t="str">
        <f t="shared" si="79"/>
        <v>A</v>
      </c>
      <c r="U323" s="1">
        <f t="shared" si="80"/>
        <v>20.48</v>
      </c>
      <c r="V323" s="1">
        <f t="shared" si="81"/>
        <v>381.21600000000001</v>
      </c>
      <c r="W323" s="1">
        <f t="shared" si="82"/>
        <v>3.0035454649696121</v>
      </c>
      <c r="X323" s="20">
        <f t="shared" si="83"/>
        <v>1.3065422772617812</v>
      </c>
      <c r="Y323" s="22">
        <f t="shared" si="84"/>
        <v>3</v>
      </c>
      <c r="AA323" s="47"/>
    </row>
    <row r="324" spans="1:34" hidden="1" x14ac:dyDescent="0.25">
      <c r="A324" s="57" t="s">
        <v>6199</v>
      </c>
      <c r="B324" s="1">
        <v>20.48</v>
      </c>
      <c r="C324" s="1">
        <v>20.352</v>
      </c>
      <c r="D324" s="1">
        <v>421.17899999999997</v>
      </c>
      <c r="E324" s="1">
        <v>381.46499999999997</v>
      </c>
      <c r="G324" s="1">
        <f t="shared" si="68"/>
        <v>39.713999999999999</v>
      </c>
      <c r="H324" s="1">
        <f t="shared" si="69"/>
        <v>0.12800000000000011</v>
      </c>
      <c r="I324" s="2">
        <f t="shared" si="70"/>
        <v>395.90825999999998</v>
      </c>
      <c r="J324" s="2">
        <f t="shared" si="71"/>
        <v>387.48467999999997</v>
      </c>
      <c r="K324" s="2">
        <f t="shared" si="72"/>
        <v>379.06109999999995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23.483545464969612</v>
      </c>
      <c r="P324" s="11">
        <f t="shared" si="77"/>
        <v>3.0035454649696121</v>
      </c>
      <c r="Q324" s="1">
        <f t="shared" si="78"/>
        <v>20.48</v>
      </c>
      <c r="S324" s="14" t="str">
        <f t="shared" si="79"/>
        <v>A</v>
      </c>
      <c r="U324" s="1">
        <f t="shared" si="80"/>
        <v>20.48</v>
      </c>
      <c r="V324" s="1">
        <f t="shared" si="81"/>
        <v>381.46499999999997</v>
      </c>
      <c r="W324" s="1">
        <f t="shared" si="82"/>
        <v>3.0035454649696121</v>
      </c>
      <c r="X324" s="20">
        <f t="shared" si="83"/>
        <v>1.3065422772617812</v>
      </c>
      <c r="Y324" s="22">
        <f t="shared" si="84"/>
        <v>3</v>
      </c>
      <c r="AA324" s="47"/>
    </row>
    <row r="325" spans="1:34" hidden="1" x14ac:dyDescent="0.25">
      <c r="A325" s="57" t="s">
        <v>6200</v>
      </c>
      <c r="B325" s="1">
        <v>20.864000000000001</v>
      </c>
      <c r="C325" s="1">
        <v>20.608000000000001</v>
      </c>
      <c r="D325" s="1">
        <v>421.178</v>
      </c>
      <c r="E325" s="1">
        <v>381.46699999999998</v>
      </c>
      <c r="G325" s="1">
        <f t="shared" si="68"/>
        <v>39.711000000000013</v>
      </c>
      <c r="H325" s="1">
        <f t="shared" si="69"/>
        <v>0.25600000000000023</v>
      </c>
      <c r="I325" s="2">
        <f t="shared" si="70"/>
        <v>395.90732000000003</v>
      </c>
      <c r="J325" s="2">
        <f t="shared" si="71"/>
        <v>387.48376000000002</v>
      </c>
      <c r="K325" s="2">
        <f t="shared" si="72"/>
        <v>379.06020000000001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23.923861942437796</v>
      </c>
      <c r="P325" s="11">
        <f t="shared" si="77"/>
        <v>3.0598619424377951</v>
      </c>
      <c r="Q325" s="1">
        <f t="shared" si="78"/>
        <v>20.864000000000001</v>
      </c>
      <c r="S325" s="14" t="str">
        <f t="shared" si="79"/>
        <v>A</v>
      </c>
      <c r="U325" s="1">
        <f t="shared" si="80"/>
        <v>20.864000000000001</v>
      </c>
      <c r="V325" s="1">
        <f t="shared" si="81"/>
        <v>381.46699999999998</v>
      </c>
      <c r="W325" s="1">
        <f t="shared" si="82"/>
        <v>3.0598619424377951</v>
      </c>
      <c r="X325" s="20">
        <f t="shared" si="83"/>
        <v>1.3310399449604409</v>
      </c>
      <c r="Y325" s="22">
        <f t="shared" si="84"/>
        <v>3</v>
      </c>
      <c r="AA325" s="47"/>
    </row>
    <row r="326" spans="1:34" hidden="1" x14ac:dyDescent="0.25">
      <c r="A326" s="57" t="s">
        <v>6201</v>
      </c>
      <c r="B326" s="1">
        <v>21.248000000000001</v>
      </c>
      <c r="C326" s="1">
        <v>20.992000000000001</v>
      </c>
      <c r="D326" s="1">
        <v>421.32400000000001</v>
      </c>
      <c r="E326" s="1">
        <v>381.59800000000001</v>
      </c>
      <c r="G326" s="1">
        <f t="shared" si="68"/>
        <v>39.725999999999999</v>
      </c>
      <c r="H326" s="1">
        <f t="shared" si="69"/>
        <v>0.25600000000000023</v>
      </c>
      <c r="I326" s="2">
        <f t="shared" si="70"/>
        <v>396.04455999999999</v>
      </c>
      <c r="J326" s="2">
        <f t="shared" si="71"/>
        <v>387.61808000000002</v>
      </c>
      <c r="K326" s="2">
        <f t="shared" si="72"/>
        <v>379.19159999999999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24.364178419905976</v>
      </c>
      <c r="P326" s="11">
        <f t="shared" si="77"/>
        <v>3.1161784199059746</v>
      </c>
      <c r="Q326" s="1">
        <f t="shared" si="78"/>
        <v>21.248000000000001</v>
      </c>
      <c r="S326" s="14" t="str">
        <f t="shared" si="79"/>
        <v>A</v>
      </c>
      <c r="U326" s="1">
        <f t="shared" si="80"/>
        <v>21.248000000000001</v>
      </c>
      <c r="V326" s="1">
        <f t="shared" si="81"/>
        <v>381.59800000000001</v>
      </c>
      <c r="W326" s="1">
        <f t="shared" si="82"/>
        <v>3.1161784199059746</v>
      </c>
      <c r="X326" s="20">
        <f t="shared" si="83"/>
        <v>1.355537612659099</v>
      </c>
      <c r="Y326" s="22">
        <f t="shared" si="84"/>
        <v>3</v>
      </c>
      <c r="AA326" s="47"/>
    </row>
    <row r="327" spans="1:34" hidden="1" x14ac:dyDescent="0.25">
      <c r="A327" s="57" t="s">
        <v>6202</v>
      </c>
      <c r="B327" s="1">
        <v>21.12</v>
      </c>
      <c r="C327" s="1">
        <v>20.864000000000001</v>
      </c>
      <c r="D327" s="1">
        <v>420.99</v>
      </c>
      <c r="E327" s="1">
        <v>381.29399999999998</v>
      </c>
      <c r="G327" s="1">
        <f t="shared" si="68"/>
        <v>39.696000000000026</v>
      </c>
      <c r="H327" s="1">
        <f t="shared" si="69"/>
        <v>0.25600000000000023</v>
      </c>
      <c r="I327" s="2">
        <f t="shared" si="70"/>
        <v>395.73059999999998</v>
      </c>
      <c r="J327" s="2">
        <f t="shared" si="71"/>
        <v>387.31080000000003</v>
      </c>
      <c r="K327" s="2">
        <f t="shared" si="72"/>
        <v>378.89100000000002</v>
      </c>
      <c r="L327" s="10">
        <f t="shared" si="73"/>
        <v>3</v>
      </c>
      <c r="M327" s="73" t="str">
        <f t="shared" si="74"/>
        <v/>
      </c>
      <c r="N327">
        <f t="shared" si="75"/>
        <v>3</v>
      </c>
      <c r="O327" s="12">
        <f t="shared" si="76"/>
        <v>24.217406260749915</v>
      </c>
      <c r="P327" s="11">
        <f t="shared" si="77"/>
        <v>3.0974062607499135</v>
      </c>
      <c r="Q327" s="1">
        <f t="shared" si="78"/>
        <v>21.12</v>
      </c>
      <c r="S327" s="14" t="str">
        <f t="shared" si="79"/>
        <v>A</v>
      </c>
      <c r="U327" s="1">
        <f t="shared" si="80"/>
        <v>21.12</v>
      </c>
      <c r="V327" s="1">
        <f t="shared" si="81"/>
        <v>381.29399999999998</v>
      </c>
      <c r="W327" s="1">
        <f t="shared" si="82"/>
        <v>3.0974062607499135</v>
      </c>
      <c r="X327" s="20">
        <f t="shared" si="83"/>
        <v>1.3473717234262124</v>
      </c>
      <c r="Y327" s="22">
        <f t="shared" si="84"/>
        <v>3</v>
      </c>
      <c r="AA327" s="47"/>
    </row>
    <row r="328" spans="1:34" hidden="1" x14ac:dyDescent="0.25">
      <c r="A328" s="57" t="s">
        <v>6203</v>
      </c>
      <c r="B328" s="1">
        <v>20.48</v>
      </c>
      <c r="C328" s="1">
        <v>20.352</v>
      </c>
      <c r="D328" s="1">
        <v>420.76400000000001</v>
      </c>
      <c r="E328" s="1">
        <v>381.09100000000001</v>
      </c>
      <c r="G328" s="1">
        <f t="shared" si="68"/>
        <v>39.673000000000002</v>
      </c>
      <c r="H328" s="1">
        <f t="shared" si="69"/>
        <v>0.12800000000000011</v>
      </c>
      <c r="I328" s="2">
        <f t="shared" si="70"/>
        <v>395.51816000000002</v>
      </c>
      <c r="J328" s="2">
        <f t="shared" si="71"/>
        <v>387.10288000000003</v>
      </c>
      <c r="K328" s="2">
        <f t="shared" si="72"/>
        <v>378.68759999999997</v>
      </c>
      <c r="L328" s="10">
        <f t="shared" si="73"/>
        <v>3</v>
      </c>
      <c r="M328" s="73" t="str">
        <f t="shared" si="74"/>
        <v/>
      </c>
      <c r="N328">
        <f t="shared" si="75"/>
        <v>3</v>
      </c>
      <c r="O328" s="12">
        <f t="shared" si="76"/>
        <v>23.483545464969612</v>
      </c>
      <c r="P328" s="11">
        <f t="shared" si="77"/>
        <v>3.0035454649696121</v>
      </c>
      <c r="Q328" s="1">
        <f t="shared" si="78"/>
        <v>20.48</v>
      </c>
      <c r="S328" s="14" t="str">
        <f t="shared" si="79"/>
        <v>A</v>
      </c>
      <c r="U328" s="1">
        <f t="shared" si="80"/>
        <v>20.48</v>
      </c>
      <c r="V328" s="1">
        <f t="shared" si="81"/>
        <v>381.09100000000001</v>
      </c>
      <c r="W328" s="1">
        <f t="shared" si="82"/>
        <v>3.0035454649696121</v>
      </c>
      <c r="X328" s="20">
        <f t="shared" si="83"/>
        <v>1.3065422772617812</v>
      </c>
      <c r="Y328" s="22">
        <f t="shared" si="84"/>
        <v>3</v>
      </c>
      <c r="AA328" s="47"/>
    </row>
    <row r="329" spans="1:34" hidden="1" x14ac:dyDescent="0.25">
      <c r="A329" s="57" t="s">
        <v>6204</v>
      </c>
      <c r="B329" s="1">
        <v>20.736000000000001</v>
      </c>
      <c r="C329" s="1">
        <v>20.48</v>
      </c>
      <c r="D329" s="1">
        <v>420.07499999999999</v>
      </c>
      <c r="E329" s="1">
        <v>380.46699999999998</v>
      </c>
      <c r="G329" s="1">
        <f t="shared" ref="G329:G392" si="85">D329-E329</f>
        <v>39.608000000000004</v>
      </c>
      <c r="H329" s="1">
        <f t="shared" ref="H329:H392" si="86">B329-C329</f>
        <v>0.25600000000000023</v>
      </c>
      <c r="I329" s="2">
        <f t="shared" ref="I329:I392" si="87">D329-((D329/100)*I$8)</f>
        <v>394.87049999999999</v>
      </c>
      <c r="J329" s="2">
        <f t="shared" ref="J329:J392" si="88">D329-((D329/100)*J$8)</f>
        <v>386.46899999999999</v>
      </c>
      <c r="K329" s="2">
        <f t="shared" ref="K329:K392" si="89">D329-((D329/100)*K$8)</f>
        <v>378.0675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 t="str">
        <f t="shared" ref="M329:M392" si="91">IF(L328&lt;&gt;L329,L329,"")</f>
        <v/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23.777089783281735</v>
      </c>
      <c r="P329" s="11">
        <f t="shared" ref="P329:P392" si="94">IF(O329&lt;&gt;"",O329-B329,"")</f>
        <v>3.0410897832817341</v>
      </c>
      <c r="Q329" s="1">
        <f t="shared" ref="Q329:Q392" si="95">O329-P329</f>
        <v>20.736000000000001</v>
      </c>
      <c r="S329" s="14" t="str">
        <f t="shared" ref="S329:S392" si="96">IF(ROUND(B329,3)=ROUND(Q329,3),"A","B")</f>
        <v>A</v>
      </c>
      <c r="U329" s="1">
        <f t="shared" ref="U329:U392" si="97">B329</f>
        <v>20.736000000000001</v>
      </c>
      <c r="V329" s="1">
        <f t="shared" ref="V329:V392" si="98">E329</f>
        <v>380.46699999999998</v>
      </c>
      <c r="W329" s="1">
        <f t="shared" ref="W329:W392" si="99">P329</f>
        <v>3.0410897832817341</v>
      </c>
      <c r="X329" s="20">
        <f t="shared" ref="X329:X392" si="100">W329*X$6</f>
        <v>1.3228740557275542</v>
      </c>
      <c r="Y329" s="22">
        <f t="shared" ref="Y329:Y392" si="101">L329</f>
        <v>3</v>
      </c>
      <c r="AA329" s="47"/>
    </row>
    <row r="330" spans="1:34" hidden="1" x14ac:dyDescent="0.25">
      <c r="A330" s="57" t="s">
        <v>6205</v>
      </c>
      <c r="B330" s="1">
        <v>20.608000000000001</v>
      </c>
      <c r="C330" s="1">
        <v>20.48</v>
      </c>
      <c r="D330" s="1">
        <v>419.72300000000001</v>
      </c>
      <c r="E330" s="1">
        <v>380.14800000000002</v>
      </c>
      <c r="G330" s="1">
        <f t="shared" si="85"/>
        <v>39.574999999999989</v>
      </c>
      <c r="H330" s="1">
        <f t="shared" si="86"/>
        <v>0.12800000000000011</v>
      </c>
      <c r="I330" s="2">
        <f t="shared" si="87"/>
        <v>394.53962000000001</v>
      </c>
      <c r="J330" s="2">
        <f t="shared" si="88"/>
        <v>386.14516000000003</v>
      </c>
      <c r="K330" s="2">
        <f t="shared" si="89"/>
        <v>377.75069999999999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23.630317624125674</v>
      </c>
      <c r="P330" s="11">
        <f t="shared" si="94"/>
        <v>3.0223176241256731</v>
      </c>
      <c r="Q330" s="1">
        <f t="shared" si="95"/>
        <v>20.608000000000001</v>
      </c>
      <c r="S330" s="14" t="str">
        <f t="shared" si="96"/>
        <v>A</v>
      </c>
      <c r="U330" s="1">
        <f t="shared" si="97"/>
        <v>20.608000000000001</v>
      </c>
      <c r="V330" s="1">
        <f t="shared" si="98"/>
        <v>380.14800000000002</v>
      </c>
      <c r="W330" s="1">
        <f t="shared" si="99"/>
        <v>3.0223176241256731</v>
      </c>
      <c r="X330" s="20">
        <f t="shared" si="100"/>
        <v>1.3147081664946678</v>
      </c>
      <c r="Y330" s="22">
        <f t="shared" si="101"/>
        <v>3</v>
      </c>
      <c r="AA330" s="47"/>
    </row>
    <row r="331" spans="1:34" hidden="1" x14ac:dyDescent="0.25">
      <c r="A331" s="57" t="s">
        <v>6206</v>
      </c>
      <c r="B331" s="1">
        <v>20.608000000000001</v>
      </c>
      <c r="C331" s="1">
        <v>20.352</v>
      </c>
      <c r="D331" s="1">
        <v>418.60500000000002</v>
      </c>
      <c r="E331" s="1">
        <v>379.13600000000002</v>
      </c>
      <c r="G331" s="1">
        <f t="shared" si="85"/>
        <v>39.468999999999994</v>
      </c>
      <c r="H331" s="1">
        <f t="shared" si="86"/>
        <v>0.25600000000000023</v>
      </c>
      <c r="I331" s="2">
        <f t="shared" si="87"/>
        <v>393.48869999999999</v>
      </c>
      <c r="J331" s="2">
        <f t="shared" si="88"/>
        <v>385.11660000000001</v>
      </c>
      <c r="K331" s="2">
        <f t="shared" si="89"/>
        <v>376.74450000000002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23.630317624125674</v>
      </c>
      <c r="P331" s="11">
        <f t="shared" si="94"/>
        <v>3.0223176241256731</v>
      </c>
      <c r="Q331" s="1">
        <f t="shared" si="95"/>
        <v>20.608000000000001</v>
      </c>
      <c r="S331" s="14" t="str">
        <f t="shared" si="96"/>
        <v>A</v>
      </c>
      <c r="U331" s="1">
        <f t="shared" si="97"/>
        <v>20.608000000000001</v>
      </c>
      <c r="V331" s="1">
        <f t="shared" si="98"/>
        <v>379.13600000000002</v>
      </c>
      <c r="W331" s="1">
        <f t="shared" si="99"/>
        <v>3.0223176241256731</v>
      </c>
      <c r="X331" s="20">
        <f t="shared" si="100"/>
        <v>1.3147081664946678</v>
      </c>
      <c r="Y331" s="22">
        <f t="shared" si="101"/>
        <v>3</v>
      </c>
      <c r="AA331" s="47"/>
    </row>
    <row r="332" spans="1:34" hidden="1" x14ac:dyDescent="0.25">
      <c r="A332" s="57" t="s">
        <v>6207</v>
      </c>
      <c r="B332" s="1">
        <v>22.143999999999998</v>
      </c>
      <c r="C332" s="1">
        <v>21.888000000000002</v>
      </c>
      <c r="D332" s="1">
        <v>420.43799999999999</v>
      </c>
      <c r="E332" s="1">
        <v>380.89600000000002</v>
      </c>
      <c r="G332" s="1">
        <f t="shared" si="85"/>
        <v>39.541999999999973</v>
      </c>
      <c r="H332" s="1">
        <f t="shared" si="86"/>
        <v>0.25599999999999667</v>
      </c>
      <c r="I332" s="2">
        <f t="shared" si="87"/>
        <v>395.21172000000001</v>
      </c>
      <c r="J332" s="2">
        <f t="shared" si="88"/>
        <v>386.80295999999998</v>
      </c>
      <c r="K332" s="2">
        <f t="shared" si="89"/>
        <v>378.39420000000001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25.391583533998393</v>
      </c>
      <c r="P332" s="11">
        <f t="shared" si="94"/>
        <v>3.2475835339983945</v>
      </c>
      <c r="Q332" s="1">
        <f t="shared" si="95"/>
        <v>22.143999999999998</v>
      </c>
      <c r="S332" s="14" t="str">
        <f t="shared" si="96"/>
        <v>A</v>
      </c>
      <c r="U332" s="1">
        <f t="shared" si="97"/>
        <v>22.143999999999998</v>
      </c>
      <c r="V332" s="1">
        <f t="shared" si="98"/>
        <v>380.89600000000002</v>
      </c>
      <c r="W332" s="1">
        <f t="shared" si="99"/>
        <v>3.2475835339983945</v>
      </c>
      <c r="X332" s="20">
        <f t="shared" si="100"/>
        <v>1.4126988372893017</v>
      </c>
      <c r="Y332" s="22">
        <f t="shared" si="101"/>
        <v>3</v>
      </c>
      <c r="AA332" s="47"/>
    </row>
    <row r="333" spans="1:34" hidden="1" x14ac:dyDescent="0.25">
      <c r="A333" s="57" t="s">
        <v>6208</v>
      </c>
      <c r="B333" s="1">
        <v>22.527999999999999</v>
      </c>
      <c r="C333" s="1">
        <v>22.4</v>
      </c>
      <c r="D333" s="1">
        <v>425.13</v>
      </c>
      <c r="E333" s="1">
        <v>385.03899999999999</v>
      </c>
      <c r="G333" s="1">
        <f t="shared" si="85"/>
        <v>40.091000000000008</v>
      </c>
      <c r="H333" s="1">
        <f t="shared" si="86"/>
        <v>0.12800000000000011</v>
      </c>
      <c r="I333" s="2">
        <f t="shared" si="87"/>
        <v>399.62220000000002</v>
      </c>
      <c r="J333" s="2">
        <f t="shared" si="88"/>
        <v>391.11959999999999</v>
      </c>
      <c r="K333" s="2">
        <f t="shared" si="89"/>
        <v>382.61700000000002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25.831900011466573</v>
      </c>
      <c r="P333" s="11">
        <f t="shared" si="94"/>
        <v>3.303900011466574</v>
      </c>
      <c r="Q333" s="1">
        <f t="shared" si="95"/>
        <v>22.527999999999999</v>
      </c>
      <c r="S333" s="14" t="str">
        <f t="shared" si="96"/>
        <v>A</v>
      </c>
      <c r="U333" s="1">
        <f t="shared" si="97"/>
        <v>22.527999999999999</v>
      </c>
      <c r="V333" s="1">
        <f t="shared" si="98"/>
        <v>385.03899999999999</v>
      </c>
      <c r="W333" s="1">
        <f t="shared" si="99"/>
        <v>3.303900011466574</v>
      </c>
      <c r="X333" s="20">
        <f t="shared" si="100"/>
        <v>1.4371965049879596</v>
      </c>
      <c r="Y333" s="22">
        <f t="shared" si="101"/>
        <v>3</v>
      </c>
      <c r="AA333" s="47"/>
    </row>
    <row r="334" spans="1:34" hidden="1" x14ac:dyDescent="0.25">
      <c r="A334" s="57" t="s">
        <v>6209</v>
      </c>
      <c r="B334" s="1">
        <v>23.167999999999999</v>
      </c>
      <c r="C334" s="1">
        <v>22.911999999999999</v>
      </c>
      <c r="D334" s="1">
        <v>425.17500000000001</v>
      </c>
      <c r="E334" s="1">
        <v>385.08800000000002</v>
      </c>
      <c r="G334" s="1">
        <f t="shared" si="85"/>
        <v>40.086999999999989</v>
      </c>
      <c r="H334" s="1">
        <f t="shared" si="86"/>
        <v>0.25600000000000023</v>
      </c>
      <c r="I334" s="2">
        <f t="shared" si="87"/>
        <v>399.66450000000003</v>
      </c>
      <c r="J334" s="2">
        <f t="shared" si="88"/>
        <v>391.161</v>
      </c>
      <c r="K334" s="2">
        <f t="shared" si="89"/>
        <v>382.65750000000003</v>
      </c>
      <c r="L334" s="10">
        <f t="shared" si="90"/>
        <v>3</v>
      </c>
      <c r="M334" s="73" t="str">
        <f t="shared" si="91"/>
        <v/>
      </c>
      <c r="N334">
        <f t="shared" si="92"/>
        <v>3</v>
      </c>
      <c r="O334" s="12">
        <f t="shared" si="93"/>
        <v>26.565760807246875</v>
      </c>
      <c r="P334" s="11">
        <f t="shared" si="94"/>
        <v>3.3977608072468755</v>
      </c>
      <c r="Q334" s="1">
        <f t="shared" si="95"/>
        <v>23.167999999999999</v>
      </c>
      <c r="S334" s="14" t="str">
        <f t="shared" si="96"/>
        <v>A</v>
      </c>
      <c r="U334" s="1">
        <f t="shared" si="97"/>
        <v>23.167999999999999</v>
      </c>
      <c r="V334" s="1">
        <f t="shared" si="98"/>
        <v>385.08800000000002</v>
      </c>
      <c r="W334" s="1">
        <f t="shared" si="99"/>
        <v>3.3977608072468755</v>
      </c>
      <c r="X334" s="20">
        <f t="shared" si="100"/>
        <v>1.4780259511523908</v>
      </c>
      <c r="Y334" s="22">
        <f t="shared" si="101"/>
        <v>3</v>
      </c>
      <c r="AA334" s="47"/>
    </row>
    <row r="335" spans="1:34" hidden="1" x14ac:dyDescent="0.25">
      <c r="A335" s="57" t="s">
        <v>6210</v>
      </c>
      <c r="B335" s="1">
        <v>21.376000000000001</v>
      </c>
      <c r="C335" s="1">
        <v>21.248000000000001</v>
      </c>
      <c r="D335" s="1">
        <v>425.96300000000002</v>
      </c>
      <c r="E335" s="1">
        <v>385.78500000000003</v>
      </c>
      <c r="G335" s="1">
        <f t="shared" si="85"/>
        <v>40.177999999999997</v>
      </c>
      <c r="H335" s="1">
        <f t="shared" si="86"/>
        <v>0.12800000000000011</v>
      </c>
      <c r="I335" s="2">
        <f t="shared" si="87"/>
        <v>400.40522000000004</v>
      </c>
      <c r="J335" s="2">
        <f t="shared" si="88"/>
        <v>391.88596000000001</v>
      </c>
      <c r="K335" s="2">
        <f t="shared" si="89"/>
        <v>383.36670000000004</v>
      </c>
      <c r="L335" s="10">
        <f t="shared" si="90"/>
        <v>3</v>
      </c>
      <c r="M335" s="73" t="str">
        <f t="shared" si="91"/>
        <v/>
      </c>
      <c r="N335">
        <f t="shared" si="92"/>
        <v>3</v>
      </c>
      <c r="O335" s="12">
        <f t="shared" si="93"/>
        <v>24.510950579062033</v>
      </c>
      <c r="P335" s="11">
        <f t="shared" si="94"/>
        <v>3.134950579062032</v>
      </c>
      <c r="Q335" s="1">
        <f t="shared" si="95"/>
        <v>21.376000000000001</v>
      </c>
      <c r="S335" s="14" t="str">
        <f t="shared" si="96"/>
        <v>A</v>
      </c>
      <c r="U335" s="1">
        <f t="shared" si="97"/>
        <v>21.376000000000001</v>
      </c>
      <c r="V335" s="1">
        <f t="shared" si="98"/>
        <v>385.78500000000003</v>
      </c>
      <c r="W335" s="1">
        <f t="shared" si="99"/>
        <v>3.134950579062032</v>
      </c>
      <c r="X335" s="20">
        <f t="shared" si="100"/>
        <v>1.3637035018919839</v>
      </c>
      <c r="Y335" s="22">
        <f t="shared" si="101"/>
        <v>3</v>
      </c>
      <c r="AA335" s="47"/>
    </row>
    <row r="336" spans="1:34" hidden="1" x14ac:dyDescent="0.25">
      <c r="A336" s="57" t="s">
        <v>6211</v>
      </c>
      <c r="B336" s="1">
        <v>29.568000000000001</v>
      </c>
      <c r="C336" s="1">
        <v>29.312000000000001</v>
      </c>
      <c r="D336" s="1">
        <v>427.28800000000001</v>
      </c>
      <c r="E336" s="1">
        <v>386.95499999999998</v>
      </c>
      <c r="G336" s="1">
        <f t="shared" si="85"/>
        <v>40.333000000000027</v>
      </c>
      <c r="H336" s="1">
        <f t="shared" si="86"/>
        <v>0.25600000000000023</v>
      </c>
      <c r="I336" s="2">
        <f t="shared" si="87"/>
        <v>401.65072000000004</v>
      </c>
      <c r="J336" s="2">
        <f t="shared" si="88"/>
        <v>393.10496000000001</v>
      </c>
      <c r="K336" s="2">
        <f t="shared" si="89"/>
        <v>384.55920000000003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33.904368765049881</v>
      </c>
      <c r="P336" s="11">
        <f t="shared" si="94"/>
        <v>4.3363687650498797</v>
      </c>
      <c r="Q336" s="1">
        <f t="shared" si="95"/>
        <v>29.568000000000001</v>
      </c>
      <c r="S336" s="14" t="str">
        <f t="shared" si="96"/>
        <v>A</v>
      </c>
      <c r="U336" s="1">
        <f t="shared" si="97"/>
        <v>29.568000000000001</v>
      </c>
      <c r="V336" s="1">
        <f t="shared" si="98"/>
        <v>386.95499999999998</v>
      </c>
      <c r="W336" s="1">
        <f t="shared" si="99"/>
        <v>4.3363687650498797</v>
      </c>
      <c r="X336" s="20">
        <f t="shared" si="100"/>
        <v>1.8863204127966977</v>
      </c>
      <c r="Y336" s="22">
        <f t="shared" si="101"/>
        <v>3</v>
      </c>
      <c r="AA336" s="47"/>
    </row>
    <row r="337" spans="1:34" hidden="1" x14ac:dyDescent="0.25">
      <c r="A337" s="57" t="s">
        <v>6212</v>
      </c>
      <c r="B337" s="1">
        <v>27.391999999999999</v>
      </c>
      <c r="C337" s="1">
        <v>27.135999999999999</v>
      </c>
      <c r="D337" s="1">
        <v>427.81900000000002</v>
      </c>
      <c r="E337" s="1">
        <v>387.43700000000001</v>
      </c>
      <c r="G337" s="1">
        <f t="shared" si="85"/>
        <v>40.382000000000005</v>
      </c>
      <c r="H337" s="1">
        <f t="shared" si="86"/>
        <v>0.25600000000000023</v>
      </c>
      <c r="I337" s="2">
        <f t="shared" si="87"/>
        <v>402.14985999999999</v>
      </c>
      <c r="J337" s="2">
        <f t="shared" si="88"/>
        <v>393.59348</v>
      </c>
      <c r="K337" s="2">
        <f t="shared" si="89"/>
        <v>385.03710000000001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31.409242059396856</v>
      </c>
      <c r="P337" s="11">
        <f t="shared" si="94"/>
        <v>4.0172420593968567</v>
      </c>
      <c r="Q337" s="1">
        <f t="shared" si="95"/>
        <v>27.391999999999999</v>
      </c>
      <c r="S337" s="14" t="str">
        <f t="shared" si="96"/>
        <v>A</v>
      </c>
      <c r="U337" s="1">
        <f t="shared" si="97"/>
        <v>27.391999999999999</v>
      </c>
      <c r="V337" s="1">
        <f t="shared" si="98"/>
        <v>387.43700000000001</v>
      </c>
      <c r="W337" s="1">
        <f t="shared" si="99"/>
        <v>4.0172420593968567</v>
      </c>
      <c r="X337" s="20">
        <f t="shared" si="100"/>
        <v>1.7475002958376327</v>
      </c>
      <c r="Y337" s="22">
        <f t="shared" si="101"/>
        <v>3</v>
      </c>
      <c r="AA337" s="47"/>
    </row>
    <row r="338" spans="1:34" hidden="1" x14ac:dyDescent="0.25">
      <c r="A338" s="57" t="s">
        <v>6213</v>
      </c>
      <c r="B338" s="1">
        <v>30.847999999999999</v>
      </c>
      <c r="C338" s="1">
        <v>30.591999999999999</v>
      </c>
      <c r="D338" s="1">
        <v>427.03699999999998</v>
      </c>
      <c r="E338" s="1">
        <v>386.71499999999997</v>
      </c>
      <c r="G338" s="1">
        <f t="shared" si="85"/>
        <v>40.322000000000003</v>
      </c>
      <c r="H338" s="1">
        <f t="shared" si="86"/>
        <v>0.25600000000000023</v>
      </c>
      <c r="I338" s="2">
        <f t="shared" si="87"/>
        <v>401.41477999999995</v>
      </c>
      <c r="J338" s="2">
        <f t="shared" si="88"/>
        <v>392.87403999999998</v>
      </c>
      <c r="K338" s="2">
        <f t="shared" si="89"/>
        <v>384.33330000000001</v>
      </c>
      <c r="L338" s="10">
        <f t="shared" si="90"/>
        <v>3</v>
      </c>
      <c r="M338" s="73" t="str">
        <f t="shared" si="91"/>
        <v/>
      </c>
      <c r="N338">
        <f t="shared" si="92"/>
        <v>3</v>
      </c>
      <c r="O338" s="12">
        <f t="shared" si="93"/>
        <v>35.372090356610478</v>
      </c>
      <c r="P338" s="11">
        <f t="shared" si="94"/>
        <v>4.5240903566104791</v>
      </c>
      <c r="Q338" s="1">
        <f t="shared" si="95"/>
        <v>30.847999999999999</v>
      </c>
      <c r="S338" s="14" t="str">
        <f t="shared" si="96"/>
        <v>A</v>
      </c>
      <c r="U338" s="1">
        <f t="shared" si="97"/>
        <v>30.847999999999999</v>
      </c>
      <c r="V338" s="1">
        <f t="shared" si="98"/>
        <v>386.71499999999997</v>
      </c>
      <c r="W338" s="1">
        <f t="shared" si="99"/>
        <v>4.5240903566104791</v>
      </c>
      <c r="X338" s="20">
        <f t="shared" si="100"/>
        <v>1.9679793051255583</v>
      </c>
      <c r="Y338" s="22">
        <f t="shared" si="101"/>
        <v>3</v>
      </c>
      <c r="AA338" s="47"/>
    </row>
    <row r="339" spans="1:34" hidden="1" x14ac:dyDescent="0.25">
      <c r="A339" s="57" t="s">
        <v>6214</v>
      </c>
      <c r="B339" s="1">
        <v>31.744</v>
      </c>
      <c r="C339" s="1">
        <v>31.488</v>
      </c>
      <c r="D339" s="1">
        <v>424.32900000000001</v>
      </c>
      <c r="E339" s="1">
        <v>384.26</v>
      </c>
      <c r="G339" s="1">
        <f t="shared" si="85"/>
        <v>40.069000000000017</v>
      </c>
      <c r="H339" s="1">
        <f t="shared" si="86"/>
        <v>0.25600000000000023</v>
      </c>
      <c r="I339" s="2">
        <f t="shared" si="87"/>
        <v>398.86926</v>
      </c>
      <c r="J339" s="2">
        <f t="shared" si="88"/>
        <v>390.38267999999999</v>
      </c>
      <c r="K339" s="2">
        <f t="shared" si="89"/>
        <v>381.89609999999999</v>
      </c>
      <c r="L339" s="10">
        <f t="shared" si="90"/>
        <v>3</v>
      </c>
      <c r="M339" s="73" t="str">
        <f t="shared" si="91"/>
        <v/>
      </c>
      <c r="N339">
        <f t="shared" si="92"/>
        <v>3</v>
      </c>
      <c r="O339" s="12">
        <f t="shared" si="93"/>
        <v>36.399495470702902</v>
      </c>
      <c r="P339" s="11">
        <f t="shared" si="94"/>
        <v>4.6554954707029026</v>
      </c>
      <c r="Q339" s="1">
        <f t="shared" si="95"/>
        <v>31.744</v>
      </c>
      <c r="S339" s="14" t="str">
        <f t="shared" si="96"/>
        <v>A</v>
      </c>
      <c r="U339" s="1">
        <f t="shared" si="97"/>
        <v>31.744</v>
      </c>
      <c r="V339" s="1">
        <f t="shared" si="98"/>
        <v>384.26</v>
      </c>
      <c r="W339" s="1">
        <f t="shared" si="99"/>
        <v>4.6554954707029026</v>
      </c>
      <c r="X339" s="20">
        <f t="shared" si="100"/>
        <v>2.0251405297557628</v>
      </c>
      <c r="Y339" s="22">
        <f t="shared" si="101"/>
        <v>3</v>
      </c>
      <c r="AA339" s="47"/>
    </row>
    <row r="340" spans="1:34" hidden="1" x14ac:dyDescent="0.25">
      <c r="A340" s="57" t="s">
        <v>6215</v>
      </c>
      <c r="B340" s="1">
        <v>29.696000000000002</v>
      </c>
      <c r="C340" s="1">
        <v>29.568000000000001</v>
      </c>
      <c r="D340" s="1">
        <v>424.13</v>
      </c>
      <c r="E340" s="1">
        <v>384.09</v>
      </c>
      <c r="G340" s="1">
        <f t="shared" si="85"/>
        <v>40.04000000000002</v>
      </c>
      <c r="H340" s="1">
        <f t="shared" si="86"/>
        <v>0.12800000000000011</v>
      </c>
      <c r="I340" s="2">
        <f t="shared" si="87"/>
        <v>398.68219999999997</v>
      </c>
      <c r="J340" s="2">
        <f t="shared" si="88"/>
        <v>390.19959999999998</v>
      </c>
      <c r="K340" s="2">
        <f t="shared" si="89"/>
        <v>381.71699999999998</v>
      </c>
      <c r="L340" s="10">
        <f t="shared" si="90"/>
        <v>3</v>
      </c>
      <c r="M340" s="73" t="str">
        <f t="shared" si="91"/>
        <v/>
      </c>
      <c r="N340">
        <f t="shared" si="92"/>
        <v>3</v>
      </c>
      <c r="O340" s="12">
        <f t="shared" si="93"/>
        <v>34.051140924205939</v>
      </c>
      <c r="P340" s="11">
        <f t="shared" si="94"/>
        <v>4.3551409242059371</v>
      </c>
      <c r="Q340" s="1">
        <f t="shared" si="95"/>
        <v>29.696000000000002</v>
      </c>
      <c r="S340" s="14" t="str">
        <f t="shared" si="96"/>
        <v>A</v>
      </c>
      <c r="U340" s="1">
        <f t="shared" si="97"/>
        <v>29.696000000000002</v>
      </c>
      <c r="V340" s="1">
        <f t="shared" si="98"/>
        <v>384.09</v>
      </c>
      <c r="W340" s="1">
        <f t="shared" si="99"/>
        <v>4.3551409242059371</v>
      </c>
      <c r="X340" s="20">
        <f t="shared" si="100"/>
        <v>1.8944863020295826</v>
      </c>
      <c r="Y340" s="22">
        <f t="shared" si="101"/>
        <v>3</v>
      </c>
      <c r="AA340" s="47"/>
    </row>
    <row r="341" spans="1:34" hidden="1" x14ac:dyDescent="0.25">
      <c r="A341" s="57" t="s">
        <v>6216</v>
      </c>
      <c r="B341" s="1">
        <v>30.08</v>
      </c>
      <c r="C341" s="1">
        <v>29.824000000000002</v>
      </c>
      <c r="D341" s="1">
        <v>424.83800000000002</v>
      </c>
      <c r="E341" s="1">
        <v>384.733</v>
      </c>
      <c r="G341" s="1">
        <f t="shared" si="85"/>
        <v>40.105000000000018</v>
      </c>
      <c r="H341" s="1">
        <f t="shared" si="86"/>
        <v>0.25599999999999667</v>
      </c>
      <c r="I341" s="2">
        <f t="shared" si="87"/>
        <v>399.34772000000004</v>
      </c>
      <c r="J341" s="2">
        <f t="shared" si="88"/>
        <v>390.85096000000004</v>
      </c>
      <c r="K341" s="2">
        <f t="shared" si="89"/>
        <v>382.35419999999999</v>
      </c>
      <c r="L341" s="10">
        <f t="shared" si="90"/>
        <v>3</v>
      </c>
      <c r="M341" s="73" t="str">
        <f t="shared" si="91"/>
        <v/>
      </c>
      <c r="N341">
        <f t="shared" si="92"/>
        <v>3</v>
      </c>
      <c r="O341" s="12">
        <f t="shared" si="93"/>
        <v>34.491457401674118</v>
      </c>
      <c r="P341" s="11">
        <f t="shared" si="94"/>
        <v>4.4114574016741201</v>
      </c>
      <c r="Q341" s="1">
        <f t="shared" si="95"/>
        <v>30.08</v>
      </c>
      <c r="S341" s="14" t="str">
        <f t="shared" si="96"/>
        <v>A</v>
      </c>
      <c r="U341" s="1">
        <f t="shared" si="97"/>
        <v>30.08</v>
      </c>
      <c r="V341" s="1">
        <f t="shared" si="98"/>
        <v>384.733</v>
      </c>
      <c r="W341" s="1">
        <f t="shared" si="99"/>
        <v>4.4114574016741201</v>
      </c>
      <c r="X341" s="20">
        <f t="shared" si="100"/>
        <v>1.9189839697282423</v>
      </c>
      <c r="Y341" s="22">
        <f t="shared" si="101"/>
        <v>3</v>
      </c>
      <c r="AA341" s="47"/>
    </row>
    <row r="342" spans="1:34" hidden="1" x14ac:dyDescent="0.25">
      <c r="A342" s="57" t="s">
        <v>6217</v>
      </c>
      <c r="B342" s="1">
        <v>30.847999999999999</v>
      </c>
      <c r="C342" s="1">
        <v>30.591999999999999</v>
      </c>
      <c r="D342" s="1">
        <v>425.22500000000002</v>
      </c>
      <c r="E342" s="1">
        <v>385.08199999999999</v>
      </c>
      <c r="G342" s="1">
        <f t="shared" si="85"/>
        <v>40.143000000000029</v>
      </c>
      <c r="H342" s="1">
        <f t="shared" si="86"/>
        <v>0.25600000000000023</v>
      </c>
      <c r="I342" s="2">
        <f t="shared" si="87"/>
        <v>399.7115</v>
      </c>
      <c r="J342" s="2">
        <f t="shared" si="88"/>
        <v>391.20699999999999</v>
      </c>
      <c r="K342" s="2">
        <f t="shared" si="89"/>
        <v>382.70250000000004</v>
      </c>
      <c r="L342" s="10">
        <f t="shared" si="90"/>
        <v>3</v>
      </c>
      <c r="M342" s="73" t="str">
        <f t="shared" si="91"/>
        <v/>
      </c>
      <c r="N342">
        <f t="shared" si="92"/>
        <v>3</v>
      </c>
      <c r="O342" s="12">
        <f t="shared" si="93"/>
        <v>35.372090356610478</v>
      </c>
      <c r="P342" s="11">
        <f t="shared" si="94"/>
        <v>4.5240903566104791</v>
      </c>
      <c r="Q342" s="1">
        <f t="shared" si="95"/>
        <v>30.847999999999999</v>
      </c>
      <c r="S342" s="14" t="str">
        <f t="shared" si="96"/>
        <v>A</v>
      </c>
      <c r="U342" s="1">
        <f t="shared" si="97"/>
        <v>30.847999999999999</v>
      </c>
      <c r="V342" s="1">
        <f t="shared" si="98"/>
        <v>385.08199999999999</v>
      </c>
      <c r="W342" s="1">
        <f t="shared" si="99"/>
        <v>4.5240903566104791</v>
      </c>
      <c r="X342" s="20">
        <f t="shared" si="100"/>
        <v>1.9679793051255583</v>
      </c>
      <c r="Y342" s="22">
        <f t="shared" si="101"/>
        <v>3</v>
      </c>
      <c r="AA342" s="47"/>
    </row>
    <row r="343" spans="1:34" hidden="1" x14ac:dyDescent="0.25">
      <c r="A343" s="57" t="s">
        <v>6218</v>
      </c>
      <c r="B343" s="1">
        <v>22.911999999999999</v>
      </c>
      <c r="C343" s="1">
        <v>22.783999999999999</v>
      </c>
      <c r="D343" s="1">
        <v>424.87200000000001</v>
      </c>
      <c r="E343" s="1">
        <v>384.79599999999999</v>
      </c>
      <c r="G343" s="1">
        <f t="shared" si="85"/>
        <v>40.076000000000022</v>
      </c>
      <c r="H343" s="1">
        <f t="shared" si="86"/>
        <v>0.12800000000000011</v>
      </c>
      <c r="I343" s="2">
        <f t="shared" si="87"/>
        <v>399.37968000000001</v>
      </c>
      <c r="J343" s="2">
        <f t="shared" si="88"/>
        <v>390.88224000000002</v>
      </c>
      <c r="K343" s="2">
        <f t="shared" si="89"/>
        <v>382.38480000000004</v>
      </c>
      <c r="L343" s="10">
        <f t="shared" si="90"/>
        <v>3</v>
      </c>
      <c r="M343" s="73" t="str">
        <f t="shared" si="91"/>
        <v/>
      </c>
      <c r="N343">
        <f t="shared" si="92"/>
        <v>3</v>
      </c>
      <c r="O343" s="12">
        <f t="shared" si="93"/>
        <v>26.272216488934752</v>
      </c>
      <c r="P343" s="11">
        <f t="shared" si="94"/>
        <v>3.3602164889347534</v>
      </c>
      <c r="Q343" s="1">
        <f t="shared" si="95"/>
        <v>22.911999999999999</v>
      </c>
      <c r="S343" s="14" t="str">
        <f t="shared" si="96"/>
        <v>A</v>
      </c>
      <c r="U343" s="1">
        <f t="shared" si="97"/>
        <v>22.911999999999999</v>
      </c>
      <c r="V343" s="1">
        <f t="shared" si="98"/>
        <v>384.79599999999999</v>
      </c>
      <c r="W343" s="1">
        <f t="shared" si="99"/>
        <v>3.3602164889347534</v>
      </c>
      <c r="X343" s="20">
        <f t="shared" si="100"/>
        <v>1.4616941726866177</v>
      </c>
      <c r="Y343" s="22">
        <f t="shared" si="101"/>
        <v>3</v>
      </c>
      <c r="AA343" s="47"/>
    </row>
    <row r="344" spans="1:34" hidden="1" x14ac:dyDescent="0.25">
      <c r="A344" s="57" t="s">
        <v>6219</v>
      </c>
      <c r="B344" s="1">
        <v>21.504000000000001</v>
      </c>
      <c r="C344" s="1">
        <v>21.248000000000001</v>
      </c>
      <c r="D344" s="1">
        <v>424.81099999999998</v>
      </c>
      <c r="E344" s="1">
        <v>384.74099999999999</v>
      </c>
      <c r="G344" s="1">
        <f t="shared" si="85"/>
        <v>40.069999999999993</v>
      </c>
      <c r="H344" s="1">
        <f t="shared" si="86"/>
        <v>0.25600000000000023</v>
      </c>
      <c r="I344" s="2">
        <f t="shared" si="87"/>
        <v>399.32234</v>
      </c>
      <c r="J344" s="2">
        <f t="shared" si="88"/>
        <v>390.82612</v>
      </c>
      <c r="K344" s="2">
        <f t="shared" si="89"/>
        <v>382.32989999999995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24.657722738218094</v>
      </c>
      <c r="P344" s="11">
        <f t="shared" si="94"/>
        <v>3.153722738218093</v>
      </c>
      <c r="Q344" s="1">
        <f t="shared" si="95"/>
        <v>21.504000000000001</v>
      </c>
      <c r="S344" s="14" t="str">
        <f t="shared" si="96"/>
        <v>A</v>
      </c>
      <c r="U344" s="1">
        <f t="shared" si="97"/>
        <v>21.504000000000001</v>
      </c>
      <c r="V344" s="1">
        <f t="shared" si="98"/>
        <v>384.74099999999999</v>
      </c>
      <c r="W344" s="1">
        <f t="shared" si="99"/>
        <v>3.153722738218093</v>
      </c>
      <c r="X344" s="20">
        <f t="shared" si="100"/>
        <v>1.3718693911248705</v>
      </c>
      <c r="Y344" s="22">
        <f t="shared" si="101"/>
        <v>3</v>
      </c>
      <c r="AA344" s="47"/>
    </row>
    <row r="345" spans="1:34" x14ac:dyDescent="0.25">
      <c r="A345" s="57" t="s">
        <v>6220</v>
      </c>
      <c r="B345" s="1">
        <v>25.984000000000002</v>
      </c>
      <c r="C345" s="1">
        <v>25.728000000000002</v>
      </c>
      <c r="D345" s="1">
        <v>425.036</v>
      </c>
      <c r="E345" s="1">
        <v>384.93900000000002</v>
      </c>
      <c r="G345" s="1">
        <f t="shared" si="85"/>
        <v>40.09699999999998</v>
      </c>
      <c r="H345" s="1">
        <f t="shared" si="86"/>
        <v>0.25600000000000023</v>
      </c>
      <c r="I345" s="2">
        <f t="shared" si="87"/>
        <v>399.53384</v>
      </c>
      <c r="J345" s="2">
        <f t="shared" si="88"/>
        <v>391.03312</v>
      </c>
      <c r="K345" s="2">
        <f t="shared" si="89"/>
        <v>382.5324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29.794748308680198</v>
      </c>
      <c r="P345" s="11">
        <f t="shared" si="94"/>
        <v>3.8107483086801963</v>
      </c>
      <c r="Q345" s="1">
        <f t="shared" si="95"/>
        <v>25.984000000000002</v>
      </c>
      <c r="S345" s="14" t="str">
        <f t="shared" si="96"/>
        <v>A</v>
      </c>
      <c r="U345" s="1">
        <f t="shared" si="97"/>
        <v>25.984000000000002</v>
      </c>
      <c r="V345" s="1">
        <f t="shared" si="98"/>
        <v>384.93900000000002</v>
      </c>
      <c r="W345" s="1">
        <f t="shared" si="99"/>
        <v>3.8107483086801963</v>
      </c>
      <c r="X345" s="20">
        <f t="shared" si="100"/>
        <v>1.6576755142758854</v>
      </c>
      <c r="Y345" s="22">
        <f t="shared" si="101"/>
        <v>3</v>
      </c>
      <c r="Z345" s="32" t="s">
        <v>40</v>
      </c>
      <c r="AA345" s="47"/>
      <c r="AB345" s="32" t="str">
        <f>A345</f>
        <v>2025-09-15 00:00:00</v>
      </c>
      <c r="AC345" s="1">
        <f>SUM(U345:U368)</f>
        <v>3550.0800000000008</v>
      </c>
      <c r="AD345" s="1">
        <f>AVERAGE(V345:V368)</f>
        <v>382.30358333333339</v>
      </c>
      <c r="AE345" s="1">
        <f>SUM(W345:W368)</f>
        <v>420.19505860005756</v>
      </c>
      <c r="AF345" s="1">
        <f>SUM(X345:X368)</f>
        <v>182.78485049102503</v>
      </c>
      <c r="AG345" s="35">
        <f>AVERAGE(Y345:Y368)</f>
        <v>2.5416666666666665</v>
      </c>
      <c r="AH345" s="37">
        <f>DAY(A345)</f>
        <v>15</v>
      </c>
    </row>
    <row r="346" spans="1:34" hidden="1" x14ac:dyDescent="0.25">
      <c r="A346" s="57" t="s">
        <v>6221</v>
      </c>
      <c r="B346" s="1">
        <v>26.495999999999999</v>
      </c>
      <c r="C346" s="1">
        <v>26.367999999999999</v>
      </c>
      <c r="D346" s="1">
        <v>425.46699999999998</v>
      </c>
      <c r="E346" s="1">
        <v>385.32600000000002</v>
      </c>
      <c r="G346" s="1">
        <f t="shared" si="85"/>
        <v>40.140999999999963</v>
      </c>
      <c r="H346" s="1">
        <f t="shared" si="86"/>
        <v>0.12800000000000011</v>
      </c>
      <c r="I346" s="2">
        <f t="shared" si="87"/>
        <v>399.93898000000002</v>
      </c>
      <c r="J346" s="2">
        <f t="shared" si="88"/>
        <v>391.42964000000001</v>
      </c>
      <c r="K346" s="2">
        <f t="shared" si="89"/>
        <v>382.9203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30.381836945304435</v>
      </c>
      <c r="P346" s="11">
        <f t="shared" si="94"/>
        <v>3.8858369453044368</v>
      </c>
      <c r="Q346" s="1">
        <f t="shared" si="95"/>
        <v>26.495999999999999</v>
      </c>
      <c r="S346" s="14" t="str">
        <f t="shared" si="96"/>
        <v>A</v>
      </c>
      <c r="U346" s="1">
        <f t="shared" si="97"/>
        <v>26.495999999999999</v>
      </c>
      <c r="V346" s="1">
        <f t="shared" si="98"/>
        <v>385.32600000000002</v>
      </c>
      <c r="W346" s="1">
        <f t="shared" si="99"/>
        <v>3.8858369453044368</v>
      </c>
      <c r="X346" s="20">
        <f t="shared" si="100"/>
        <v>1.69033907120743</v>
      </c>
      <c r="Y346" s="22">
        <f t="shared" si="101"/>
        <v>3</v>
      </c>
      <c r="AA346" s="47"/>
    </row>
    <row r="347" spans="1:34" hidden="1" x14ac:dyDescent="0.25">
      <c r="A347" s="57" t="s">
        <v>6222</v>
      </c>
      <c r="B347" s="1">
        <v>26.111999999999998</v>
      </c>
      <c r="C347" s="1">
        <v>25.856000000000002</v>
      </c>
      <c r="D347" s="1">
        <v>425.11799999999999</v>
      </c>
      <c r="E347" s="1">
        <v>385.012</v>
      </c>
      <c r="G347" s="1">
        <f t="shared" si="85"/>
        <v>40.105999999999995</v>
      </c>
      <c r="H347" s="1">
        <f t="shared" si="86"/>
        <v>0.25599999999999667</v>
      </c>
      <c r="I347" s="2">
        <f t="shared" si="87"/>
        <v>399.61092000000002</v>
      </c>
      <c r="J347" s="2">
        <f t="shared" si="88"/>
        <v>391.10856000000001</v>
      </c>
      <c r="K347" s="2">
        <f t="shared" si="89"/>
        <v>382.6062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29.941520467836256</v>
      </c>
      <c r="P347" s="11">
        <f t="shared" si="94"/>
        <v>3.8295204678362573</v>
      </c>
      <c r="Q347" s="1">
        <f t="shared" si="95"/>
        <v>26.111999999999998</v>
      </c>
      <c r="S347" s="14" t="str">
        <f t="shared" si="96"/>
        <v>A</v>
      </c>
      <c r="U347" s="1">
        <f t="shared" si="97"/>
        <v>26.111999999999998</v>
      </c>
      <c r="V347" s="1">
        <f t="shared" si="98"/>
        <v>385.012</v>
      </c>
      <c r="W347" s="1">
        <f t="shared" si="99"/>
        <v>3.8295204678362573</v>
      </c>
      <c r="X347" s="20">
        <f t="shared" si="100"/>
        <v>1.6658414035087719</v>
      </c>
      <c r="Y347" s="22">
        <f t="shared" si="101"/>
        <v>3</v>
      </c>
      <c r="AA347" s="47"/>
    </row>
    <row r="348" spans="1:34" hidden="1" x14ac:dyDescent="0.25">
      <c r="A348" s="57" t="s">
        <v>6223</v>
      </c>
      <c r="B348" s="1">
        <v>26.623999999999999</v>
      </c>
      <c r="C348" s="1">
        <v>26.367999999999999</v>
      </c>
      <c r="D348" s="1">
        <v>424.83</v>
      </c>
      <c r="E348" s="1">
        <v>384.74799999999999</v>
      </c>
      <c r="G348" s="1">
        <f t="shared" si="85"/>
        <v>40.081999999999994</v>
      </c>
      <c r="H348" s="1">
        <f t="shared" si="86"/>
        <v>0.25600000000000023</v>
      </c>
      <c r="I348" s="2">
        <f t="shared" si="87"/>
        <v>399.34019999999998</v>
      </c>
      <c r="J348" s="2">
        <f t="shared" si="88"/>
        <v>390.84359999999998</v>
      </c>
      <c r="K348" s="2">
        <f t="shared" si="89"/>
        <v>382.34699999999998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30.528609104460497</v>
      </c>
      <c r="P348" s="11">
        <f t="shared" si="94"/>
        <v>3.9046091044604978</v>
      </c>
      <c r="Q348" s="1">
        <f t="shared" si="95"/>
        <v>26.623999999999999</v>
      </c>
      <c r="S348" s="14" t="str">
        <f t="shared" si="96"/>
        <v>A</v>
      </c>
      <c r="U348" s="1">
        <f t="shared" si="97"/>
        <v>26.623999999999999</v>
      </c>
      <c r="V348" s="1">
        <f t="shared" si="98"/>
        <v>384.74799999999999</v>
      </c>
      <c r="W348" s="1">
        <f t="shared" si="99"/>
        <v>3.9046091044604978</v>
      </c>
      <c r="X348" s="20">
        <f t="shared" si="100"/>
        <v>1.6985049604403166</v>
      </c>
      <c r="Y348" s="22">
        <f t="shared" si="101"/>
        <v>3</v>
      </c>
      <c r="AA348" s="47"/>
    </row>
    <row r="349" spans="1:34" hidden="1" x14ac:dyDescent="0.25">
      <c r="A349" s="57" t="s">
        <v>6224</v>
      </c>
      <c r="B349" s="1">
        <v>26.623999999999999</v>
      </c>
      <c r="C349" s="1">
        <v>26.367999999999999</v>
      </c>
      <c r="D349" s="1">
        <v>425.37099999999998</v>
      </c>
      <c r="E349" s="1">
        <v>385.238</v>
      </c>
      <c r="G349" s="1">
        <f t="shared" si="85"/>
        <v>40.132999999999981</v>
      </c>
      <c r="H349" s="1">
        <f t="shared" si="86"/>
        <v>0.25600000000000023</v>
      </c>
      <c r="I349" s="2">
        <f t="shared" si="87"/>
        <v>399.84873999999996</v>
      </c>
      <c r="J349" s="2">
        <f t="shared" si="88"/>
        <v>391.34132</v>
      </c>
      <c r="K349" s="2">
        <f t="shared" si="89"/>
        <v>382.83389999999997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30.528609104460497</v>
      </c>
      <c r="P349" s="11">
        <f t="shared" si="94"/>
        <v>3.9046091044604978</v>
      </c>
      <c r="Q349" s="1">
        <f t="shared" si="95"/>
        <v>26.623999999999999</v>
      </c>
      <c r="S349" s="14" t="str">
        <f t="shared" si="96"/>
        <v>A</v>
      </c>
      <c r="U349" s="1">
        <f t="shared" si="97"/>
        <v>26.623999999999999</v>
      </c>
      <c r="V349" s="1">
        <f t="shared" si="98"/>
        <v>385.238</v>
      </c>
      <c r="W349" s="1">
        <f t="shared" si="99"/>
        <v>3.9046091044604978</v>
      </c>
      <c r="X349" s="20">
        <f t="shared" si="100"/>
        <v>1.6985049604403166</v>
      </c>
      <c r="Y349" s="22">
        <f t="shared" si="101"/>
        <v>3</v>
      </c>
      <c r="AA349" s="47"/>
    </row>
    <row r="350" spans="1:34" hidden="1" x14ac:dyDescent="0.25">
      <c r="A350" s="57" t="s">
        <v>6225</v>
      </c>
      <c r="B350" s="1">
        <v>50.56</v>
      </c>
      <c r="C350" s="1">
        <v>50.432000000000002</v>
      </c>
      <c r="D350" s="1">
        <v>419.31200000000001</v>
      </c>
      <c r="E350" s="1">
        <v>380.291</v>
      </c>
      <c r="G350" s="1">
        <f t="shared" si="85"/>
        <v>39.021000000000015</v>
      </c>
      <c r="H350" s="1">
        <f t="shared" si="86"/>
        <v>0.12800000000000011</v>
      </c>
      <c r="I350" s="2">
        <f t="shared" si="87"/>
        <v>394.15328</v>
      </c>
      <c r="J350" s="2">
        <f t="shared" si="88"/>
        <v>385.76704000000001</v>
      </c>
      <c r="K350" s="2">
        <f t="shared" si="89"/>
        <v>377.38080000000002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57.975002866643734</v>
      </c>
      <c r="P350" s="11">
        <f t="shared" si="94"/>
        <v>7.4150028666437322</v>
      </c>
      <c r="Q350" s="1">
        <f t="shared" si="95"/>
        <v>50.56</v>
      </c>
      <c r="S350" s="14" t="str">
        <f t="shared" si="96"/>
        <v>A</v>
      </c>
      <c r="U350" s="1">
        <f t="shared" si="97"/>
        <v>50.56</v>
      </c>
      <c r="V350" s="1">
        <f t="shared" si="98"/>
        <v>380.291</v>
      </c>
      <c r="W350" s="1">
        <f t="shared" si="99"/>
        <v>7.4150028666437322</v>
      </c>
      <c r="X350" s="20">
        <f t="shared" si="100"/>
        <v>3.2255262469900234</v>
      </c>
      <c r="Y350" s="22">
        <f t="shared" si="101"/>
        <v>3</v>
      </c>
      <c r="AA350" s="47"/>
    </row>
    <row r="351" spans="1:34" hidden="1" x14ac:dyDescent="0.25">
      <c r="A351" s="57" t="s">
        <v>6226</v>
      </c>
      <c r="B351" s="1">
        <v>125.056</v>
      </c>
      <c r="C351" s="1">
        <v>124.672</v>
      </c>
      <c r="D351" s="1">
        <v>418.29899999999998</v>
      </c>
      <c r="E351" s="1">
        <v>380.779</v>
      </c>
      <c r="G351" s="1">
        <f t="shared" si="85"/>
        <v>37.519999999999982</v>
      </c>
      <c r="H351" s="1">
        <f t="shared" si="86"/>
        <v>0.38400000000000034</v>
      </c>
      <c r="I351" s="2">
        <f t="shared" si="87"/>
        <v>393.20105999999998</v>
      </c>
      <c r="J351" s="2">
        <f t="shared" si="88"/>
        <v>384.83507999999995</v>
      </c>
      <c r="K351" s="2">
        <f t="shared" si="89"/>
        <v>376.46909999999997</v>
      </c>
      <c r="L351" s="10">
        <f t="shared" si="90"/>
        <v>2</v>
      </c>
      <c r="M351" s="73">
        <f t="shared" si="91"/>
        <v>2</v>
      </c>
      <c r="N351">
        <f t="shared" si="92"/>
        <v>2</v>
      </c>
      <c r="O351" s="12">
        <f t="shared" si="93"/>
        <v>137.13784406184888</v>
      </c>
      <c r="P351" s="11">
        <f t="shared" si="94"/>
        <v>12.081844061848884</v>
      </c>
      <c r="Q351" s="1">
        <f t="shared" si="95"/>
        <v>125.056</v>
      </c>
      <c r="S351" s="14" t="str">
        <f t="shared" si="96"/>
        <v>A</v>
      </c>
      <c r="U351" s="1">
        <f t="shared" si="97"/>
        <v>125.056</v>
      </c>
      <c r="V351" s="1">
        <f t="shared" si="98"/>
        <v>380.779</v>
      </c>
      <c r="W351" s="1">
        <f t="shared" si="99"/>
        <v>12.081844061848884</v>
      </c>
      <c r="X351" s="20">
        <f t="shared" si="100"/>
        <v>5.2556021669042643</v>
      </c>
      <c r="Y351" s="22">
        <f t="shared" si="101"/>
        <v>2</v>
      </c>
      <c r="AA351" s="47"/>
    </row>
    <row r="352" spans="1:34" hidden="1" x14ac:dyDescent="0.25">
      <c r="A352" s="57" t="s">
        <v>6227</v>
      </c>
      <c r="B352" s="1">
        <v>165.50399999999999</v>
      </c>
      <c r="C352" s="1">
        <v>165.12</v>
      </c>
      <c r="D352" s="1">
        <v>414.83199999999999</v>
      </c>
      <c r="E352" s="1">
        <v>380.99400000000003</v>
      </c>
      <c r="G352" s="1">
        <f t="shared" si="85"/>
        <v>33.837999999999965</v>
      </c>
      <c r="H352" s="1">
        <f t="shared" si="86"/>
        <v>0.38399999999998613</v>
      </c>
      <c r="I352" s="2">
        <f t="shared" si="87"/>
        <v>389.94207999999998</v>
      </c>
      <c r="J352" s="2">
        <f t="shared" si="88"/>
        <v>381.64544000000001</v>
      </c>
      <c r="K352" s="2">
        <f t="shared" si="89"/>
        <v>373.34879999999998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181.49358482289725</v>
      </c>
      <c r="P352" s="11">
        <f t="shared" si="94"/>
        <v>15.989584822897257</v>
      </c>
      <c r="Q352" s="1">
        <f t="shared" si="95"/>
        <v>165.50399999999999</v>
      </c>
      <c r="S352" s="14" t="str">
        <f t="shared" si="96"/>
        <v>A</v>
      </c>
      <c r="U352" s="1">
        <f t="shared" si="97"/>
        <v>165.50399999999999</v>
      </c>
      <c r="V352" s="1">
        <f t="shared" si="98"/>
        <v>380.99400000000003</v>
      </c>
      <c r="W352" s="1">
        <f t="shared" si="99"/>
        <v>15.989584822897257</v>
      </c>
      <c r="X352" s="20">
        <f t="shared" si="100"/>
        <v>6.9554693979603064</v>
      </c>
      <c r="Y352" s="22">
        <f t="shared" si="101"/>
        <v>2</v>
      </c>
      <c r="AA352" s="47"/>
    </row>
    <row r="353" spans="1:27" hidden="1" x14ac:dyDescent="0.25">
      <c r="A353" s="57" t="s">
        <v>6228</v>
      </c>
      <c r="B353" s="1">
        <v>207.87200000000001</v>
      </c>
      <c r="C353" s="1">
        <v>207.488</v>
      </c>
      <c r="D353" s="1">
        <v>413.74200000000002</v>
      </c>
      <c r="E353" s="1">
        <v>379.86200000000002</v>
      </c>
      <c r="G353" s="1">
        <f t="shared" si="85"/>
        <v>33.879999999999995</v>
      </c>
      <c r="H353" s="1">
        <f t="shared" si="86"/>
        <v>0.38400000000001455</v>
      </c>
      <c r="I353" s="2">
        <f t="shared" si="87"/>
        <v>388.91748000000001</v>
      </c>
      <c r="J353" s="2">
        <f t="shared" si="88"/>
        <v>380.64264000000003</v>
      </c>
      <c r="K353" s="2">
        <f t="shared" si="89"/>
        <v>372.36779999999999</v>
      </c>
      <c r="L353" s="10">
        <f t="shared" si="90"/>
        <v>2</v>
      </c>
      <c r="M353" s="73" t="str">
        <f t="shared" si="91"/>
        <v/>
      </c>
      <c r="N353">
        <f t="shared" si="92"/>
        <v>2</v>
      </c>
      <c r="O353" s="12">
        <f t="shared" si="93"/>
        <v>227.9548196074131</v>
      </c>
      <c r="P353" s="11">
        <f t="shared" si="94"/>
        <v>20.082819607413086</v>
      </c>
      <c r="Q353" s="1">
        <f t="shared" si="95"/>
        <v>207.87200000000001</v>
      </c>
      <c r="S353" s="14" t="str">
        <f t="shared" si="96"/>
        <v>A</v>
      </c>
      <c r="U353" s="1">
        <f t="shared" si="97"/>
        <v>207.87200000000001</v>
      </c>
      <c r="V353" s="1">
        <f t="shared" si="98"/>
        <v>379.86200000000002</v>
      </c>
      <c r="W353" s="1">
        <f t="shared" si="99"/>
        <v>20.082819607413086</v>
      </c>
      <c r="X353" s="20">
        <f t="shared" si="100"/>
        <v>8.7360265292246915</v>
      </c>
      <c r="Y353" s="22">
        <f t="shared" si="101"/>
        <v>2</v>
      </c>
      <c r="AA353" s="47"/>
    </row>
    <row r="354" spans="1:27" hidden="1" x14ac:dyDescent="0.25">
      <c r="A354" s="57" t="s">
        <v>6229</v>
      </c>
      <c r="B354" s="1">
        <v>217.34399999999999</v>
      </c>
      <c r="C354" s="1">
        <v>216.83199999999999</v>
      </c>
      <c r="D354" s="1">
        <v>416.92200000000003</v>
      </c>
      <c r="E354" s="1">
        <v>382.76900000000001</v>
      </c>
      <c r="G354" s="1">
        <f t="shared" si="85"/>
        <v>34.15300000000002</v>
      </c>
      <c r="H354" s="1">
        <f t="shared" si="86"/>
        <v>0.51200000000000045</v>
      </c>
      <c r="I354" s="2">
        <f t="shared" si="87"/>
        <v>391.90668000000005</v>
      </c>
      <c r="J354" s="2">
        <f t="shared" si="88"/>
        <v>383.56824</v>
      </c>
      <c r="K354" s="2">
        <f t="shared" si="89"/>
        <v>375.22980000000001</v>
      </c>
      <c r="L354" s="10">
        <f t="shared" si="90"/>
        <v>2</v>
      </c>
      <c r="M354" s="73" t="str">
        <f t="shared" si="91"/>
        <v/>
      </c>
      <c r="N354">
        <f t="shared" si="92"/>
        <v>2</v>
      </c>
      <c r="O354" s="12">
        <f t="shared" si="93"/>
        <v>238.34192345651934</v>
      </c>
      <c r="P354" s="11">
        <f t="shared" si="94"/>
        <v>20.997923456519345</v>
      </c>
      <c r="Q354" s="1">
        <f t="shared" si="95"/>
        <v>217.34399999999999</v>
      </c>
      <c r="S354" s="14" t="str">
        <f t="shared" si="96"/>
        <v>A</v>
      </c>
      <c r="U354" s="1">
        <f t="shared" si="97"/>
        <v>217.34399999999999</v>
      </c>
      <c r="V354" s="1">
        <f t="shared" si="98"/>
        <v>382.76900000000001</v>
      </c>
      <c r="W354" s="1">
        <f t="shared" si="99"/>
        <v>20.997923456519345</v>
      </c>
      <c r="X354" s="20">
        <f t="shared" si="100"/>
        <v>9.1340967035859144</v>
      </c>
      <c r="Y354" s="22">
        <f t="shared" si="101"/>
        <v>2</v>
      </c>
      <c r="AA354" s="47"/>
    </row>
    <row r="355" spans="1:27" hidden="1" x14ac:dyDescent="0.25">
      <c r="A355" s="57" t="s">
        <v>6230</v>
      </c>
      <c r="B355" s="1">
        <v>222.72</v>
      </c>
      <c r="C355" s="1">
        <v>222.08</v>
      </c>
      <c r="D355" s="1">
        <v>420.83699999999999</v>
      </c>
      <c r="E355" s="1">
        <v>380.55399999999997</v>
      </c>
      <c r="G355" s="1">
        <f t="shared" si="85"/>
        <v>40.283000000000015</v>
      </c>
      <c r="H355" s="1">
        <f t="shared" si="86"/>
        <v>0.63999999999998636</v>
      </c>
      <c r="I355" s="2">
        <f t="shared" si="87"/>
        <v>395.58677999999998</v>
      </c>
      <c r="J355" s="2">
        <f t="shared" si="88"/>
        <v>387.17003999999997</v>
      </c>
      <c r="K355" s="2">
        <f t="shared" si="89"/>
        <v>378.75329999999997</v>
      </c>
      <c r="L355" s="10">
        <f t="shared" si="90"/>
        <v>3</v>
      </c>
      <c r="M355" s="73">
        <f t="shared" si="91"/>
        <v>3</v>
      </c>
      <c r="N355">
        <f t="shared" si="92"/>
        <v>3</v>
      </c>
      <c r="O355" s="12">
        <f t="shared" si="93"/>
        <v>255.38355693154455</v>
      </c>
      <c r="P355" s="11">
        <f t="shared" si="94"/>
        <v>32.663556931544548</v>
      </c>
      <c r="Q355" s="1">
        <f t="shared" si="95"/>
        <v>222.72</v>
      </c>
      <c r="S355" s="14" t="str">
        <f t="shared" si="96"/>
        <v>A</v>
      </c>
      <c r="U355" s="1">
        <f t="shared" si="97"/>
        <v>222.72</v>
      </c>
      <c r="V355" s="1">
        <f t="shared" si="98"/>
        <v>380.55399999999997</v>
      </c>
      <c r="W355" s="1">
        <f t="shared" si="99"/>
        <v>32.663556931544548</v>
      </c>
      <c r="X355" s="20">
        <f t="shared" si="100"/>
        <v>14.208647265221879</v>
      </c>
      <c r="Y355" s="22">
        <f t="shared" si="101"/>
        <v>3</v>
      </c>
      <c r="AA355" s="47"/>
    </row>
    <row r="356" spans="1:27" hidden="1" x14ac:dyDescent="0.25">
      <c r="A356" s="57" t="s">
        <v>6231</v>
      </c>
      <c r="B356" s="1">
        <v>231.16800000000001</v>
      </c>
      <c r="C356" s="1">
        <v>230.65600000000001</v>
      </c>
      <c r="D356" s="1">
        <v>420.76</v>
      </c>
      <c r="E356" s="1">
        <v>380.29700000000003</v>
      </c>
      <c r="G356" s="1">
        <f t="shared" si="85"/>
        <v>40.462999999999965</v>
      </c>
      <c r="H356" s="1">
        <f t="shared" si="86"/>
        <v>0.51200000000000045</v>
      </c>
      <c r="I356" s="2">
        <f t="shared" si="87"/>
        <v>395.51439999999997</v>
      </c>
      <c r="J356" s="2">
        <f t="shared" si="88"/>
        <v>387.0992</v>
      </c>
      <c r="K356" s="2">
        <f t="shared" si="89"/>
        <v>378.68399999999997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265.07051943584452</v>
      </c>
      <c r="P356" s="11">
        <f t="shared" si="94"/>
        <v>33.902519435844511</v>
      </c>
      <c r="Q356" s="1">
        <f t="shared" si="95"/>
        <v>231.16800000000001</v>
      </c>
      <c r="S356" s="14" t="str">
        <f t="shared" si="96"/>
        <v>A</v>
      </c>
      <c r="U356" s="1">
        <f t="shared" si="97"/>
        <v>231.16800000000001</v>
      </c>
      <c r="V356" s="1">
        <f t="shared" si="98"/>
        <v>380.29700000000003</v>
      </c>
      <c r="W356" s="1">
        <f t="shared" si="99"/>
        <v>33.902519435844511</v>
      </c>
      <c r="X356" s="20">
        <f t="shared" si="100"/>
        <v>14.747595954592361</v>
      </c>
      <c r="Y356" s="22">
        <f t="shared" si="101"/>
        <v>3</v>
      </c>
      <c r="AA356" s="47"/>
    </row>
    <row r="357" spans="1:27" hidden="1" x14ac:dyDescent="0.25">
      <c r="A357" s="57" t="s">
        <v>6232</v>
      </c>
      <c r="B357" s="1">
        <v>212.352</v>
      </c>
      <c r="C357" s="1">
        <v>211.84</v>
      </c>
      <c r="D357" s="1">
        <v>420.69</v>
      </c>
      <c r="E357" s="1">
        <v>380.26600000000002</v>
      </c>
      <c r="G357" s="1">
        <f t="shared" si="85"/>
        <v>40.423999999999978</v>
      </c>
      <c r="H357" s="1">
        <f t="shared" si="86"/>
        <v>0.51200000000000045</v>
      </c>
      <c r="I357" s="2">
        <f t="shared" si="87"/>
        <v>395.4486</v>
      </c>
      <c r="J357" s="2">
        <f t="shared" si="88"/>
        <v>387.03480000000002</v>
      </c>
      <c r="K357" s="2">
        <f t="shared" si="89"/>
        <v>378.62099999999998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243.49501203990368</v>
      </c>
      <c r="P357" s="11">
        <f t="shared" si="94"/>
        <v>31.143012039903681</v>
      </c>
      <c r="Q357" s="1">
        <f t="shared" si="95"/>
        <v>212.352</v>
      </c>
      <c r="S357" s="14" t="str">
        <f t="shared" si="96"/>
        <v>A</v>
      </c>
      <c r="U357" s="1">
        <f t="shared" si="97"/>
        <v>212.352</v>
      </c>
      <c r="V357" s="1">
        <f t="shared" si="98"/>
        <v>380.26600000000002</v>
      </c>
      <c r="W357" s="1">
        <f t="shared" si="99"/>
        <v>31.143012039903681</v>
      </c>
      <c r="X357" s="20">
        <f t="shared" si="100"/>
        <v>13.547210237358101</v>
      </c>
      <c r="Y357" s="22">
        <f t="shared" si="101"/>
        <v>3</v>
      </c>
      <c r="AA357" s="47"/>
    </row>
    <row r="358" spans="1:27" hidden="1" x14ac:dyDescent="0.25">
      <c r="A358" s="57" t="s">
        <v>6233</v>
      </c>
      <c r="B358" s="1">
        <v>232.83199999999999</v>
      </c>
      <c r="C358" s="1">
        <v>232.19200000000001</v>
      </c>
      <c r="D358" s="1">
        <v>421.73899999999998</v>
      </c>
      <c r="E358" s="1">
        <v>381.18599999999998</v>
      </c>
      <c r="G358" s="1">
        <f t="shared" si="85"/>
        <v>40.552999999999997</v>
      </c>
      <c r="H358" s="1">
        <f t="shared" si="86"/>
        <v>0.63999999999998636</v>
      </c>
      <c r="I358" s="2">
        <f t="shared" si="87"/>
        <v>396.43465999999995</v>
      </c>
      <c r="J358" s="2">
        <f t="shared" si="88"/>
        <v>387.99987999999996</v>
      </c>
      <c r="K358" s="2">
        <f t="shared" si="89"/>
        <v>379.56509999999997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266.97855750487327</v>
      </c>
      <c r="P358" s="11">
        <f t="shared" si="94"/>
        <v>34.146557504873272</v>
      </c>
      <c r="Q358" s="1">
        <f t="shared" si="95"/>
        <v>232.83199999999999</v>
      </c>
      <c r="S358" s="14" t="str">
        <f t="shared" si="96"/>
        <v>A</v>
      </c>
      <c r="U358" s="1">
        <f t="shared" si="97"/>
        <v>232.83199999999999</v>
      </c>
      <c r="V358" s="1">
        <f t="shared" si="98"/>
        <v>381.18599999999998</v>
      </c>
      <c r="W358" s="1">
        <f t="shared" si="99"/>
        <v>34.146557504873272</v>
      </c>
      <c r="X358" s="20">
        <f t="shared" si="100"/>
        <v>14.853752514619874</v>
      </c>
      <c r="Y358" s="22">
        <f t="shared" si="101"/>
        <v>3</v>
      </c>
      <c r="AA358" s="47"/>
    </row>
    <row r="359" spans="1:27" hidden="1" x14ac:dyDescent="0.25">
      <c r="A359" s="57" t="s">
        <v>6234</v>
      </c>
      <c r="B359" s="1">
        <v>247.42400000000001</v>
      </c>
      <c r="C359" s="1">
        <v>246.65600000000001</v>
      </c>
      <c r="D359" s="1">
        <v>422.71600000000001</v>
      </c>
      <c r="E359" s="1">
        <v>381.99900000000002</v>
      </c>
      <c r="G359" s="1">
        <f t="shared" si="85"/>
        <v>40.716999999999985</v>
      </c>
      <c r="H359" s="1">
        <f t="shared" si="86"/>
        <v>0.76800000000000068</v>
      </c>
      <c r="I359" s="2">
        <f t="shared" si="87"/>
        <v>397.35304000000002</v>
      </c>
      <c r="J359" s="2">
        <f t="shared" si="88"/>
        <v>388.89872000000003</v>
      </c>
      <c r="K359" s="2">
        <f t="shared" si="89"/>
        <v>380.44439999999997</v>
      </c>
      <c r="L359" s="10">
        <f t="shared" si="90"/>
        <v>3</v>
      </c>
      <c r="M359" s="73" t="str">
        <f t="shared" si="91"/>
        <v/>
      </c>
      <c r="N359">
        <f t="shared" si="92"/>
        <v>3</v>
      </c>
      <c r="O359" s="12">
        <f t="shared" si="93"/>
        <v>283.71058364866417</v>
      </c>
      <c r="P359" s="11">
        <f t="shared" si="94"/>
        <v>36.286583648664163</v>
      </c>
      <c r="Q359" s="1">
        <f t="shared" si="95"/>
        <v>247.42400000000001</v>
      </c>
      <c r="S359" s="14" t="str">
        <f t="shared" si="96"/>
        <v>A</v>
      </c>
      <c r="U359" s="1">
        <f t="shared" si="97"/>
        <v>247.42400000000001</v>
      </c>
      <c r="V359" s="1">
        <f t="shared" si="98"/>
        <v>381.99900000000002</v>
      </c>
      <c r="W359" s="1">
        <f t="shared" si="99"/>
        <v>36.286583648664163</v>
      </c>
      <c r="X359" s="20">
        <f t="shared" si="100"/>
        <v>15.784663887168911</v>
      </c>
      <c r="Y359" s="22">
        <f t="shared" si="101"/>
        <v>3</v>
      </c>
      <c r="AA359" s="47"/>
    </row>
    <row r="360" spans="1:27" hidden="1" x14ac:dyDescent="0.25">
      <c r="A360" s="57" t="s">
        <v>6235</v>
      </c>
      <c r="B360" s="1">
        <v>226.17599999999999</v>
      </c>
      <c r="C360" s="1">
        <v>225.536</v>
      </c>
      <c r="D360" s="1">
        <v>420.50400000000002</v>
      </c>
      <c r="E360" s="1">
        <v>382.84</v>
      </c>
      <c r="G360" s="1">
        <f t="shared" si="85"/>
        <v>37.664000000000044</v>
      </c>
      <c r="H360" s="1">
        <f t="shared" si="86"/>
        <v>0.63999999999998636</v>
      </c>
      <c r="I360" s="2">
        <f t="shared" si="87"/>
        <v>395.27376000000004</v>
      </c>
      <c r="J360" s="2">
        <f t="shared" si="88"/>
        <v>386.86368000000004</v>
      </c>
      <c r="K360" s="2">
        <f t="shared" si="89"/>
        <v>378.45359999999999</v>
      </c>
      <c r="L360" s="10">
        <f t="shared" si="90"/>
        <v>2</v>
      </c>
      <c r="M360" s="73">
        <f t="shared" si="91"/>
        <v>2</v>
      </c>
      <c r="N360">
        <f t="shared" si="92"/>
        <v>2</v>
      </c>
      <c r="O360" s="12">
        <f t="shared" si="93"/>
        <v>248.02719596446977</v>
      </c>
      <c r="P360" s="11">
        <f t="shared" si="94"/>
        <v>21.851195964469781</v>
      </c>
      <c r="Q360" s="1">
        <f t="shared" si="95"/>
        <v>226.17599999999999</v>
      </c>
      <c r="S360" s="14" t="str">
        <f t="shared" si="96"/>
        <v>A</v>
      </c>
      <c r="U360" s="1">
        <f t="shared" si="97"/>
        <v>226.17599999999999</v>
      </c>
      <c r="V360" s="1">
        <f t="shared" si="98"/>
        <v>382.84</v>
      </c>
      <c r="W360" s="1">
        <f t="shared" si="99"/>
        <v>21.851195964469781</v>
      </c>
      <c r="X360" s="20">
        <f t="shared" si="100"/>
        <v>9.505270244544354</v>
      </c>
      <c r="Y360" s="22">
        <f t="shared" si="101"/>
        <v>2</v>
      </c>
      <c r="AA360" s="47"/>
    </row>
    <row r="361" spans="1:27" hidden="1" x14ac:dyDescent="0.25">
      <c r="A361" s="57" t="s">
        <v>6236</v>
      </c>
      <c r="B361" s="1">
        <v>191.61600000000001</v>
      </c>
      <c r="C361" s="1">
        <v>191.232</v>
      </c>
      <c r="D361" s="1">
        <v>417.32100000000003</v>
      </c>
      <c r="E361" s="1">
        <v>383.12</v>
      </c>
      <c r="G361" s="1">
        <f t="shared" si="85"/>
        <v>34.201000000000022</v>
      </c>
      <c r="H361" s="1">
        <f t="shared" si="86"/>
        <v>0.38400000000001455</v>
      </c>
      <c r="I361" s="2">
        <f t="shared" si="87"/>
        <v>392.28174000000001</v>
      </c>
      <c r="J361" s="2">
        <f t="shared" si="88"/>
        <v>383.93532000000005</v>
      </c>
      <c r="K361" s="2">
        <f t="shared" si="89"/>
        <v>375.58890000000002</v>
      </c>
      <c r="L361" s="10">
        <f t="shared" si="90"/>
        <v>2</v>
      </c>
      <c r="M361" s="73" t="str">
        <f t="shared" si="91"/>
        <v/>
      </c>
      <c r="N361">
        <f t="shared" si="92"/>
        <v>2</v>
      </c>
      <c r="O361" s="12">
        <f t="shared" si="93"/>
        <v>210.12830354205505</v>
      </c>
      <c r="P361" s="11">
        <f t="shared" si="94"/>
        <v>18.512303542055037</v>
      </c>
      <c r="Q361" s="1">
        <f t="shared" si="95"/>
        <v>191.61600000000001</v>
      </c>
      <c r="S361" s="14" t="str">
        <f t="shared" si="96"/>
        <v>A</v>
      </c>
      <c r="U361" s="1">
        <f t="shared" si="97"/>
        <v>191.61600000000001</v>
      </c>
      <c r="V361" s="1">
        <f t="shared" si="98"/>
        <v>383.12</v>
      </c>
      <c r="W361" s="1">
        <f t="shared" si="99"/>
        <v>18.512303542055037</v>
      </c>
      <c r="X361" s="20">
        <f t="shared" si="100"/>
        <v>8.0528520407939403</v>
      </c>
      <c r="Y361" s="22">
        <f t="shared" si="101"/>
        <v>2</v>
      </c>
      <c r="AA361" s="47"/>
    </row>
    <row r="362" spans="1:27" hidden="1" x14ac:dyDescent="0.25">
      <c r="A362" s="57" t="s">
        <v>6237</v>
      </c>
      <c r="B362" s="1">
        <v>190.84800000000001</v>
      </c>
      <c r="C362" s="1">
        <v>190.33600000000001</v>
      </c>
      <c r="D362" s="1">
        <v>416.64</v>
      </c>
      <c r="E362" s="1">
        <v>382.57799999999997</v>
      </c>
      <c r="G362" s="1">
        <f t="shared" si="85"/>
        <v>34.062000000000012</v>
      </c>
      <c r="H362" s="1">
        <f t="shared" si="86"/>
        <v>0.51200000000000045</v>
      </c>
      <c r="I362" s="2">
        <f t="shared" si="87"/>
        <v>391.64159999999998</v>
      </c>
      <c r="J362" s="2">
        <f t="shared" si="88"/>
        <v>383.30880000000002</v>
      </c>
      <c r="K362" s="2">
        <f t="shared" si="89"/>
        <v>374.976</v>
      </c>
      <c r="L362" s="10">
        <f t="shared" si="90"/>
        <v>2</v>
      </c>
      <c r="M362" s="73" t="str">
        <f t="shared" si="91"/>
        <v/>
      </c>
      <c r="N362">
        <f t="shared" si="92"/>
        <v>2</v>
      </c>
      <c r="O362" s="12">
        <f t="shared" si="93"/>
        <v>209.28610593266808</v>
      </c>
      <c r="P362" s="11">
        <f t="shared" si="94"/>
        <v>18.438105932668066</v>
      </c>
      <c r="Q362" s="1">
        <f t="shared" si="95"/>
        <v>190.84800000000001</v>
      </c>
      <c r="S362" s="14" t="str">
        <f t="shared" si="96"/>
        <v>A</v>
      </c>
      <c r="U362" s="1">
        <f t="shared" si="97"/>
        <v>190.84800000000001</v>
      </c>
      <c r="V362" s="1">
        <f t="shared" si="98"/>
        <v>382.57799999999997</v>
      </c>
      <c r="W362" s="1">
        <f t="shared" si="99"/>
        <v>18.438105932668066</v>
      </c>
      <c r="X362" s="20">
        <f t="shared" si="100"/>
        <v>8.0205760807106081</v>
      </c>
      <c r="Y362" s="22">
        <f t="shared" si="101"/>
        <v>2</v>
      </c>
      <c r="AA362" s="47"/>
    </row>
    <row r="363" spans="1:27" hidden="1" x14ac:dyDescent="0.25">
      <c r="A363" s="57" t="s">
        <v>6238</v>
      </c>
      <c r="B363" s="1">
        <v>183.55199999999999</v>
      </c>
      <c r="C363" s="1">
        <v>183.16800000000001</v>
      </c>
      <c r="D363" s="1">
        <v>416.11900000000003</v>
      </c>
      <c r="E363" s="1">
        <v>382.14699999999999</v>
      </c>
      <c r="G363" s="1">
        <f t="shared" si="85"/>
        <v>33.972000000000037</v>
      </c>
      <c r="H363" s="1">
        <f t="shared" si="86"/>
        <v>0.38399999999998613</v>
      </c>
      <c r="I363" s="2">
        <f t="shared" si="87"/>
        <v>391.15186000000006</v>
      </c>
      <c r="J363" s="2">
        <f t="shared" si="88"/>
        <v>382.82948000000005</v>
      </c>
      <c r="K363" s="2">
        <f t="shared" si="89"/>
        <v>374.50710000000004</v>
      </c>
      <c r="L363" s="10">
        <f t="shared" si="90"/>
        <v>2</v>
      </c>
      <c r="M363" s="73" t="str">
        <f t="shared" si="91"/>
        <v/>
      </c>
      <c r="N363">
        <f t="shared" si="92"/>
        <v>2</v>
      </c>
      <c r="O363" s="12">
        <f t="shared" si="93"/>
        <v>201.28522864349159</v>
      </c>
      <c r="P363" s="11">
        <f t="shared" si="94"/>
        <v>17.7332286434916</v>
      </c>
      <c r="Q363" s="1">
        <f t="shared" si="95"/>
        <v>183.55199999999999</v>
      </c>
      <c r="S363" s="14" t="str">
        <f t="shared" si="96"/>
        <v>A</v>
      </c>
      <c r="U363" s="1">
        <f t="shared" si="97"/>
        <v>183.55199999999999</v>
      </c>
      <c r="V363" s="1">
        <f t="shared" si="98"/>
        <v>382.14699999999999</v>
      </c>
      <c r="W363" s="1">
        <f t="shared" si="99"/>
        <v>17.7332286434916</v>
      </c>
      <c r="X363" s="20">
        <f t="shared" si="100"/>
        <v>7.7139544599188463</v>
      </c>
      <c r="Y363" s="22">
        <f t="shared" si="101"/>
        <v>2</v>
      </c>
      <c r="AA363" s="47"/>
    </row>
    <row r="364" spans="1:27" hidden="1" x14ac:dyDescent="0.25">
      <c r="A364" s="57" t="s">
        <v>6239</v>
      </c>
      <c r="B364" s="1">
        <v>172.54400000000001</v>
      </c>
      <c r="C364" s="1">
        <v>172.16</v>
      </c>
      <c r="D364" s="1">
        <v>415.64299999999997</v>
      </c>
      <c r="E364" s="1">
        <v>381.69499999999999</v>
      </c>
      <c r="G364" s="1">
        <f t="shared" si="85"/>
        <v>33.947999999999979</v>
      </c>
      <c r="H364" s="1">
        <f t="shared" si="86"/>
        <v>0.38400000000001455</v>
      </c>
      <c r="I364" s="2">
        <f t="shared" si="87"/>
        <v>390.70441999999997</v>
      </c>
      <c r="J364" s="2">
        <f t="shared" si="88"/>
        <v>382.39155999999997</v>
      </c>
      <c r="K364" s="2">
        <f t="shared" si="89"/>
        <v>374.07869999999997</v>
      </c>
      <c r="L364" s="10">
        <f t="shared" si="90"/>
        <v>2</v>
      </c>
      <c r="M364" s="73" t="str">
        <f t="shared" si="91"/>
        <v/>
      </c>
      <c r="N364">
        <f t="shared" si="92"/>
        <v>2</v>
      </c>
      <c r="O364" s="12">
        <f t="shared" si="93"/>
        <v>189.21372957561138</v>
      </c>
      <c r="P364" s="11">
        <f t="shared" si="94"/>
        <v>16.66972957561137</v>
      </c>
      <c r="Q364" s="1">
        <f t="shared" si="95"/>
        <v>172.54400000000001</v>
      </c>
      <c r="S364" s="14" t="str">
        <f t="shared" si="96"/>
        <v>A</v>
      </c>
      <c r="U364" s="1">
        <f t="shared" si="97"/>
        <v>172.54400000000001</v>
      </c>
      <c r="V364" s="1">
        <f t="shared" si="98"/>
        <v>381.69499999999999</v>
      </c>
      <c r="W364" s="1">
        <f t="shared" si="99"/>
        <v>16.66972957561137</v>
      </c>
      <c r="X364" s="20">
        <f t="shared" si="100"/>
        <v>7.2513323653909465</v>
      </c>
      <c r="Y364" s="22">
        <f t="shared" si="101"/>
        <v>2</v>
      </c>
      <c r="AA364" s="47"/>
    </row>
    <row r="365" spans="1:27" hidden="1" x14ac:dyDescent="0.25">
      <c r="A365" s="57" t="s">
        <v>6240</v>
      </c>
      <c r="B365" s="1">
        <v>166.14400000000001</v>
      </c>
      <c r="C365" s="1">
        <v>165.76</v>
      </c>
      <c r="D365" s="1">
        <v>417.34699999999998</v>
      </c>
      <c r="E365" s="1">
        <v>383.31</v>
      </c>
      <c r="G365" s="1">
        <f t="shared" si="85"/>
        <v>34.036999999999978</v>
      </c>
      <c r="H365" s="1">
        <f t="shared" si="86"/>
        <v>0.38400000000001455</v>
      </c>
      <c r="I365" s="2">
        <f t="shared" si="87"/>
        <v>392.30617999999998</v>
      </c>
      <c r="J365" s="2">
        <f t="shared" si="88"/>
        <v>383.95923999999997</v>
      </c>
      <c r="K365" s="2">
        <f t="shared" si="89"/>
        <v>375.6123</v>
      </c>
      <c r="L365" s="10">
        <f t="shared" si="90"/>
        <v>2</v>
      </c>
      <c r="M365" s="73" t="str">
        <f t="shared" si="91"/>
        <v/>
      </c>
      <c r="N365">
        <f t="shared" si="92"/>
        <v>2</v>
      </c>
      <c r="O365" s="12">
        <f t="shared" si="93"/>
        <v>182.19541616405309</v>
      </c>
      <c r="P365" s="11">
        <f t="shared" si="94"/>
        <v>16.05141616405308</v>
      </c>
      <c r="Q365" s="1">
        <f t="shared" si="95"/>
        <v>166.14400000000001</v>
      </c>
      <c r="S365" s="14" t="str">
        <f t="shared" si="96"/>
        <v>A</v>
      </c>
      <c r="U365" s="1">
        <f t="shared" si="97"/>
        <v>166.14400000000001</v>
      </c>
      <c r="V365" s="1">
        <f t="shared" si="98"/>
        <v>383.31</v>
      </c>
      <c r="W365" s="1">
        <f t="shared" si="99"/>
        <v>16.05141616405308</v>
      </c>
      <c r="X365" s="20">
        <f t="shared" si="100"/>
        <v>6.9823660313630898</v>
      </c>
      <c r="Y365" s="22">
        <f t="shared" si="101"/>
        <v>2</v>
      </c>
      <c r="AA365" s="47"/>
    </row>
    <row r="366" spans="1:27" hidden="1" x14ac:dyDescent="0.25">
      <c r="A366" s="57" t="s">
        <v>6241</v>
      </c>
      <c r="B366" s="1">
        <v>160.512</v>
      </c>
      <c r="C366" s="1">
        <v>160.12799999999999</v>
      </c>
      <c r="D366" s="1">
        <v>418.423</v>
      </c>
      <c r="E366" s="1">
        <v>384.351</v>
      </c>
      <c r="G366" s="1">
        <f t="shared" si="85"/>
        <v>34.072000000000003</v>
      </c>
      <c r="H366" s="1">
        <f t="shared" si="86"/>
        <v>0.38400000000001455</v>
      </c>
      <c r="I366" s="2">
        <f t="shared" si="87"/>
        <v>393.31761999999998</v>
      </c>
      <c r="J366" s="2">
        <f t="shared" si="88"/>
        <v>384.94916000000001</v>
      </c>
      <c r="K366" s="2">
        <f t="shared" si="89"/>
        <v>376.58069999999998</v>
      </c>
      <c r="L366" s="10">
        <f t="shared" si="90"/>
        <v>2</v>
      </c>
      <c r="M366" s="73" t="str">
        <f t="shared" si="91"/>
        <v/>
      </c>
      <c r="N366">
        <f t="shared" si="92"/>
        <v>2</v>
      </c>
      <c r="O366" s="12">
        <f t="shared" si="93"/>
        <v>176.01930036188179</v>
      </c>
      <c r="P366" s="11">
        <f t="shared" si="94"/>
        <v>15.507300361881789</v>
      </c>
      <c r="Q366" s="1">
        <f t="shared" si="95"/>
        <v>160.512</v>
      </c>
      <c r="S366" s="14" t="str">
        <f t="shared" si="96"/>
        <v>A</v>
      </c>
      <c r="U366" s="1">
        <f t="shared" si="97"/>
        <v>160.512</v>
      </c>
      <c r="V366" s="1">
        <f t="shared" si="98"/>
        <v>384.351</v>
      </c>
      <c r="W366" s="1">
        <f t="shared" si="99"/>
        <v>15.507300361881789</v>
      </c>
      <c r="X366" s="20">
        <f t="shared" si="100"/>
        <v>6.7456756574185786</v>
      </c>
      <c r="Y366" s="22">
        <f t="shared" si="101"/>
        <v>2</v>
      </c>
      <c r="AA366" s="47"/>
    </row>
    <row r="367" spans="1:27" hidden="1" x14ac:dyDescent="0.25">
      <c r="A367" s="57" t="s">
        <v>6242</v>
      </c>
      <c r="B367" s="1">
        <v>129.91999999999999</v>
      </c>
      <c r="C367" s="1">
        <v>129.66399999999999</v>
      </c>
      <c r="D367" s="1">
        <v>419.88600000000002</v>
      </c>
      <c r="E367" s="1">
        <v>379.98200000000003</v>
      </c>
      <c r="G367" s="1">
        <f t="shared" si="85"/>
        <v>39.903999999999996</v>
      </c>
      <c r="H367" s="1">
        <f t="shared" si="86"/>
        <v>0.25600000000000023</v>
      </c>
      <c r="I367" s="2">
        <f t="shared" si="87"/>
        <v>394.69284000000005</v>
      </c>
      <c r="J367" s="2">
        <f t="shared" si="88"/>
        <v>386.29512</v>
      </c>
      <c r="K367" s="2">
        <f t="shared" si="89"/>
        <v>377.8974</v>
      </c>
      <c r="L367" s="10">
        <f t="shared" si="90"/>
        <v>3</v>
      </c>
      <c r="M367" s="73">
        <f t="shared" si="91"/>
        <v>3</v>
      </c>
      <c r="N367">
        <f t="shared" si="92"/>
        <v>3</v>
      </c>
      <c r="O367" s="12">
        <f t="shared" si="93"/>
        <v>148.97374154340096</v>
      </c>
      <c r="P367" s="11">
        <f t="shared" si="94"/>
        <v>19.053741543400974</v>
      </c>
      <c r="Q367" s="1">
        <f t="shared" si="95"/>
        <v>129.91999999999999</v>
      </c>
      <c r="S367" s="14" t="str">
        <f t="shared" si="96"/>
        <v>A</v>
      </c>
      <c r="U367" s="1">
        <f t="shared" si="97"/>
        <v>129.91999999999999</v>
      </c>
      <c r="V367" s="1">
        <f t="shared" si="98"/>
        <v>379.98200000000003</v>
      </c>
      <c r="W367" s="1">
        <f t="shared" si="99"/>
        <v>19.053741543400974</v>
      </c>
      <c r="X367" s="20">
        <f t="shared" si="100"/>
        <v>8.2883775713794243</v>
      </c>
      <c r="Y367" s="22">
        <f t="shared" si="101"/>
        <v>3</v>
      </c>
      <c r="AA367" s="47"/>
    </row>
    <row r="368" spans="1:27" hidden="1" x14ac:dyDescent="0.25">
      <c r="A368" s="57" t="s">
        <v>6243</v>
      </c>
      <c r="B368" s="1">
        <v>84.096000000000004</v>
      </c>
      <c r="C368" s="1">
        <v>83.84</v>
      </c>
      <c r="D368" s="1">
        <v>420.93</v>
      </c>
      <c r="E368" s="1">
        <v>381.00299999999999</v>
      </c>
      <c r="G368" s="1">
        <f t="shared" si="85"/>
        <v>39.927000000000021</v>
      </c>
      <c r="H368" s="1">
        <f t="shared" si="86"/>
        <v>0.25600000000000023</v>
      </c>
      <c r="I368" s="2">
        <f t="shared" si="87"/>
        <v>395.67419999999998</v>
      </c>
      <c r="J368" s="2">
        <f t="shared" si="88"/>
        <v>387.25560000000002</v>
      </c>
      <c r="K368" s="2">
        <f t="shared" si="89"/>
        <v>378.83699999999999</v>
      </c>
      <c r="L368" s="10">
        <f t="shared" si="90"/>
        <v>3</v>
      </c>
      <c r="M368" s="73" t="str">
        <f t="shared" si="91"/>
        <v/>
      </c>
      <c r="N368">
        <f t="shared" si="92"/>
        <v>3</v>
      </c>
      <c r="O368" s="12">
        <f t="shared" si="93"/>
        <v>96.429308565531471</v>
      </c>
      <c r="P368" s="11">
        <f t="shared" si="94"/>
        <v>12.333308565531468</v>
      </c>
      <c r="Q368" s="1">
        <f t="shared" si="95"/>
        <v>84.096000000000004</v>
      </c>
      <c r="S368" s="14" t="str">
        <f t="shared" si="96"/>
        <v>A</v>
      </c>
      <c r="U368" s="1">
        <f t="shared" si="97"/>
        <v>84.096000000000004</v>
      </c>
      <c r="V368" s="1">
        <f t="shared" si="98"/>
        <v>381.00299999999999</v>
      </c>
      <c r="W368" s="1">
        <f t="shared" si="99"/>
        <v>12.333308565531468</v>
      </c>
      <c r="X368" s="20">
        <f t="shared" si="100"/>
        <v>5.3649892260061884</v>
      </c>
      <c r="Y368" s="22">
        <f t="shared" si="101"/>
        <v>3</v>
      </c>
      <c r="AA368" s="47"/>
    </row>
    <row r="369" spans="1:34" x14ac:dyDescent="0.25">
      <c r="A369" s="57" t="s">
        <v>6244</v>
      </c>
      <c r="B369" s="1">
        <v>60.671999999999997</v>
      </c>
      <c r="C369" s="1">
        <v>60.415999999999997</v>
      </c>
      <c r="D369" s="1">
        <v>422.22500000000002</v>
      </c>
      <c r="E369" s="1">
        <v>382.23200000000003</v>
      </c>
      <c r="G369" s="1">
        <f t="shared" si="85"/>
        <v>39.992999999999995</v>
      </c>
      <c r="H369" s="1">
        <f t="shared" si="86"/>
        <v>0.25600000000000023</v>
      </c>
      <c r="I369" s="2">
        <f t="shared" si="87"/>
        <v>396.89150000000001</v>
      </c>
      <c r="J369" s="2">
        <f t="shared" si="88"/>
        <v>388.447</v>
      </c>
      <c r="K369" s="2">
        <f t="shared" si="89"/>
        <v>380.00250000000005</v>
      </c>
      <c r="L369" s="10">
        <f t="shared" si="90"/>
        <v>3</v>
      </c>
      <c r="M369" s="73" t="str">
        <f t="shared" si="91"/>
        <v/>
      </c>
      <c r="N369">
        <f t="shared" si="92"/>
        <v>3</v>
      </c>
      <c r="O369" s="12">
        <f t="shared" si="93"/>
        <v>69.570003439972481</v>
      </c>
      <c r="P369" s="11">
        <f t="shared" si="94"/>
        <v>8.8980034399724843</v>
      </c>
      <c r="Q369" s="1">
        <f t="shared" si="95"/>
        <v>60.671999999999997</v>
      </c>
      <c r="S369" s="14" t="str">
        <f t="shared" si="96"/>
        <v>A</v>
      </c>
      <c r="U369" s="1">
        <f t="shared" si="97"/>
        <v>60.671999999999997</v>
      </c>
      <c r="V369" s="1">
        <f t="shared" si="98"/>
        <v>382.23200000000003</v>
      </c>
      <c r="W369" s="1">
        <f t="shared" si="99"/>
        <v>8.8980034399724843</v>
      </c>
      <c r="X369" s="20">
        <f t="shared" si="100"/>
        <v>3.8706314963880306</v>
      </c>
      <c r="Y369" s="22">
        <f t="shared" si="101"/>
        <v>3</v>
      </c>
      <c r="Z369" s="32" t="s">
        <v>40</v>
      </c>
      <c r="AA369" s="47"/>
      <c r="AB369" s="32" t="str">
        <f>A369</f>
        <v>2025-09-16 00:00:00</v>
      </c>
      <c r="AC369" s="1">
        <f>SUM(U369:U392)</f>
        <v>3633.152</v>
      </c>
      <c r="AD369" s="1">
        <f>AVERAGE(V369:V392)</f>
        <v>381.8477083333334</v>
      </c>
      <c r="AE369" s="1">
        <f>SUM(W369:W392)</f>
        <v>443.28101624651077</v>
      </c>
      <c r="AF369" s="1">
        <f>SUM(X369:X392)</f>
        <v>192.82724206723219</v>
      </c>
      <c r="AG369" s="35">
        <f>AVERAGE(Y369:Y392)</f>
        <v>2.5833333333333335</v>
      </c>
      <c r="AH369" s="37">
        <f>DAY(A369)</f>
        <v>16</v>
      </c>
    </row>
    <row r="370" spans="1:34" hidden="1" x14ac:dyDescent="0.25">
      <c r="A370" s="57" t="s">
        <v>6245</v>
      </c>
      <c r="B370" s="1">
        <v>60.415999999999997</v>
      </c>
      <c r="C370" s="1">
        <v>60.16</v>
      </c>
      <c r="D370" s="1">
        <v>422.63799999999998</v>
      </c>
      <c r="E370" s="1">
        <v>382.62400000000002</v>
      </c>
      <c r="G370" s="1">
        <f t="shared" si="85"/>
        <v>40.013999999999953</v>
      </c>
      <c r="H370" s="1">
        <f t="shared" si="86"/>
        <v>0.25600000000000023</v>
      </c>
      <c r="I370" s="2">
        <f t="shared" si="87"/>
        <v>397.27972</v>
      </c>
      <c r="J370" s="2">
        <f t="shared" si="88"/>
        <v>388.82695999999999</v>
      </c>
      <c r="K370" s="2">
        <f t="shared" si="89"/>
        <v>380.37419999999997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69.276459121660352</v>
      </c>
      <c r="P370" s="11">
        <f t="shared" si="94"/>
        <v>8.8604591216603552</v>
      </c>
      <c r="Q370" s="1">
        <f t="shared" si="95"/>
        <v>60.415999999999997</v>
      </c>
      <c r="S370" s="14" t="str">
        <f t="shared" si="96"/>
        <v>A</v>
      </c>
      <c r="U370" s="1">
        <f t="shared" si="97"/>
        <v>60.415999999999997</v>
      </c>
      <c r="V370" s="1">
        <f t="shared" si="98"/>
        <v>382.62400000000002</v>
      </c>
      <c r="W370" s="1">
        <f t="shared" si="99"/>
        <v>8.8604591216603552</v>
      </c>
      <c r="X370" s="20">
        <f t="shared" si="100"/>
        <v>3.8542997179222547</v>
      </c>
      <c r="Y370" s="22">
        <f t="shared" si="101"/>
        <v>3</v>
      </c>
      <c r="AA370" s="47"/>
    </row>
    <row r="371" spans="1:34" hidden="1" x14ac:dyDescent="0.25">
      <c r="A371" s="57" t="s">
        <v>6246</v>
      </c>
      <c r="B371" s="1">
        <v>56.32</v>
      </c>
      <c r="C371" s="1">
        <v>55.936</v>
      </c>
      <c r="D371" s="1">
        <v>422.48599999999999</v>
      </c>
      <c r="E371" s="1">
        <v>382.50099999999998</v>
      </c>
      <c r="G371" s="1">
        <f t="shared" si="85"/>
        <v>39.985000000000014</v>
      </c>
      <c r="H371" s="1">
        <f t="shared" si="86"/>
        <v>0.38400000000000034</v>
      </c>
      <c r="I371" s="2">
        <f t="shared" si="87"/>
        <v>397.13684000000001</v>
      </c>
      <c r="J371" s="2">
        <f t="shared" si="88"/>
        <v>388.68711999999999</v>
      </c>
      <c r="K371" s="2">
        <f t="shared" si="89"/>
        <v>380.23739999999998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64.579750028666439</v>
      </c>
      <c r="P371" s="11">
        <f t="shared" si="94"/>
        <v>8.2597500286664385</v>
      </c>
      <c r="Q371" s="1">
        <f t="shared" si="95"/>
        <v>56.32</v>
      </c>
      <c r="S371" s="14" t="str">
        <f t="shared" si="96"/>
        <v>A</v>
      </c>
      <c r="U371" s="1">
        <f t="shared" si="97"/>
        <v>56.32</v>
      </c>
      <c r="V371" s="1">
        <f t="shared" si="98"/>
        <v>382.50099999999998</v>
      </c>
      <c r="W371" s="1">
        <f t="shared" si="99"/>
        <v>8.2597500286664385</v>
      </c>
      <c r="X371" s="20">
        <f t="shared" si="100"/>
        <v>3.5929912624699005</v>
      </c>
      <c r="Y371" s="22">
        <f t="shared" si="101"/>
        <v>3</v>
      </c>
      <c r="AA371" s="47"/>
    </row>
    <row r="372" spans="1:34" hidden="1" x14ac:dyDescent="0.25">
      <c r="A372" s="57" t="s">
        <v>6247</v>
      </c>
      <c r="B372" s="1">
        <v>56.192</v>
      </c>
      <c r="C372" s="1">
        <v>56.064</v>
      </c>
      <c r="D372" s="1">
        <v>422.471</v>
      </c>
      <c r="E372" s="1">
        <v>382.49299999999999</v>
      </c>
      <c r="G372" s="1">
        <f t="shared" si="85"/>
        <v>39.978000000000009</v>
      </c>
      <c r="H372" s="1">
        <f t="shared" si="86"/>
        <v>0.12800000000000011</v>
      </c>
      <c r="I372" s="2">
        <f t="shared" si="87"/>
        <v>397.12274000000002</v>
      </c>
      <c r="J372" s="2">
        <f t="shared" si="88"/>
        <v>388.67331999999999</v>
      </c>
      <c r="K372" s="2">
        <f t="shared" si="89"/>
        <v>380.22390000000001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64.432977869510381</v>
      </c>
      <c r="P372" s="11">
        <f t="shared" si="94"/>
        <v>8.240977869510381</v>
      </c>
      <c r="Q372" s="1">
        <f t="shared" si="95"/>
        <v>56.192</v>
      </c>
      <c r="S372" s="14" t="str">
        <f t="shared" si="96"/>
        <v>A</v>
      </c>
      <c r="U372" s="1">
        <f t="shared" si="97"/>
        <v>56.192</v>
      </c>
      <c r="V372" s="1">
        <f t="shared" si="98"/>
        <v>382.49299999999999</v>
      </c>
      <c r="W372" s="1">
        <f t="shared" si="99"/>
        <v>8.240977869510381</v>
      </c>
      <c r="X372" s="20">
        <f t="shared" si="100"/>
        <v>3.5848253732370159</v>
      </c>
      <c r="Y372" s="22">
        <f t="shared" si="101"/>
        <v>3</v>
      </c>
      <c r="AA372" s="47"/>
    </row>
    <row r="373" spans="1:34" hidden="1" x14ac:dyDescent="0.25">
      <c r="A373" s="57" t="s">
        <v>6248</v>
      </c>
      <c r="B373" s="1">
        <v>56.832000000000001</v>
      </c>
      <c r="C373" s="1">
        <v>56.576000000000001</v>
      </c>
      <c r="D373" s="1">
        <v>421.88299999999998</v>
      </c>
      <c r="E373" s="1">
        <v>381.959</v>
      </c>
      <c r="G373" s="1">
        <f t="shared" si="85"/>
        <v>39.923999999999978</v>
      </c>
      <c r="H373" s="1">
        <f t="shared" si="86"/>
        <v>0.25600000000000023</v>
      </c>
      <c r="I373" s="2">
        <f t="shared" si="87"/>
        <v>396.57002</v>
      </c>
      <c r="J373" s="2">
        <f t="shared" si="88"/>
        <v>388.13236000000001</v>
      </c>
      <c r="K373" s="2">
        <f t="shared" si="89"/>
        <v>379.69470000000001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65.166838665290683</v>
      </c>
      <c r="P373" s="11">
        <f t="shared" si="94"/>
        <v>8.3348386652906825</v>
      </c>
      <c r="Q373" s="1">
        <f t="shared" si="95"/>
        <v>56.832000000000001</v>
      </c>
      <c r="S373" s="14" t="str">
        <f t="shared" si="96"/>
        <v>A</v>
      </c>
      <c r="U373" s="1">
        <f t="shared" si="97"/>
        <v>56.832000000000001</v>
      </c>
      <c r="V373" s="1">
        <f t="shared" si="98"/>
        <v>381.959</v>
      </c>
      <c r="W373" s="1">
        <f t="shared" si="99"/>
        <v>8.3348386652906825</v>
      </c>
      <c r="X373" s="20">
        <f t="shared" si="100"/>
        <v>3.6256548194014471</v>
      </c>
      <c r="Y373" s="22">
        <f t="shared" si="101"/>
        <v>3</v>
      </c>
      <c r="AA373" s="47"/>
    </row>
    <row r="374" spans="1:34" hidden="1" x14ac:dyDescent="0.25">
      <c r="A374" s="57" t="s">
        <v>6249</v>
      </c>
      <c r="B374" s="1">
        <v>81.92</v>
      </c>
      <c r="C374" s="1">
        <v>81.536000000000001</v>
      </c>
      <c r="D374" s="1">
        <v>420.34800000000001</v>
      </c>
      <c r="E374" s="1">
        <v>380.48200000000003</v>
      </c>
      <c r="G374" s="1">
        <f t="shared" si="85"/>
        <v>39.865999999999985</v>
      </c>
      <c r="H374" s="1">
        <f t="shared" si="86"/>
        <v>0.38400000000000034</v>
      </c>
      <c r="I374" s="2">
        <f t="shared" si="87"/>
        <v>395.12711999999999</v>
      </c>
      <c r="J374" s="2">
        <f t="shared" si="88"/>
        <v>386.72016000000002</v>
      </c>
      <c r="K374" s="2">
        <f t="shared" si="89"/>
        <v>378.31319999999999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93.93418185987845</v>
      </c>
      <c r="P374" s="11">
        <f t="shared" si="94"/>
        <v>12.014181859878448</v>
      </c>
      <c r="Q374" s="1">
        <f t="shared" si="95"/>
        <v>81.92</v>
      </c>
      <c r="S374" s="14" t="str">
        <f t="shared" si="96"/>
        <v>A</v>
      </c>
      <c r="U374" s="1">
        <f t="shared" si="97"/>
        <v>81.92</v>
      </c>
      <c r="V374" s="1">
        <f t="shared" si="98"/>
        <v>380.48200000000003</v>
      </c>
      <c r="W374" s="1">
        <f t="shared" si="99"/>
        <v>12.014181859878448</v>
      </c>
      <c r="X374" s="20">
        <f t="shared" si="100"/>
        <v>5.2261691090471247</v>
      </c>
      <c r="Y374" s="22">
        <f t="shared" si="101"/>
        <v>3</v>
      </c>
      <c r="AA374" s="47"/>
    </row>
    <row r="375" spans="1:34" hidden="1" x14ac:dyDescent="0.25">
      <c r="A375" s="57" t="s">
        <v>6250</v>
      </c>
      <c r="B375" s="1">
        <v>128.38399999999999</v>
      </c>
      <c r="C375" s="1">
        <v>128.12799999999999</v>
      </c>
      <c r="D375" s="1">
        <v>415.98500000000001</v>
      </c>
      <c r="E375" s="1">
        <v>381.62099999999998</v>
      </c>
      <c r="G375" s="1">
        <f t="shared" si="85"/>
        <v>34.364000000000033</v>
      </c>
      <c r="H375" s="1">
        <f t="shared" si="86"/>
        <v>0.25600000000000023</v>
      </c>
      <c r="I375" s="2">
        <f t="shared" si="87"/>
        <v>391.02590000000004</v>
      </c>
      <c r="J375" s="2">
        <f t="shared" si="88"/>
        <v>382.70620000000002</v>
      </c>
      <c r="K375" s="2">
        <f t="shared" si="89"/>
        <v>374.38650000000001</v>
      </c>
      <c r="L375" s="10">
        <f t="shared" si="90"/>
        <v>2</v>
      </c>
      <c r="M375" s="73">
        <f t="shared" si="91"/>
        <v>2</v>
      </c>
      <c r="N375">
        <f t="shared" si="92"/>
        <v>2</v>
      </c>
      <c r="O375" s="12">
        <f t="shared" si="93"/>
        <v>140.78736703585918</v>
      </c>
      <c r="P375" s="11">
        <f t="shared" si="94"/>
        <v>12.403367035859191</v>
      </c>
      <c r="Q375" s="1">
        <f t="shared" si="95"/>
        <v>128.38399999999999</v>
      </c>
      <c r="S375" s="14" t="str">
        <f t="shared" si="96"/>
        <v>A</v>
      </c>
      <c r="U375" s="1">
        <f t="shared" si="97"/>
        <v>128.38399999999999</v>
      </c>
      <c r="V375" s="1">
        <f t="shared" si="98"/>
        <v>381.62099999999998</v>
      </c>
      <c r="W375" s="1">
        <f t="shared" si="99"/>
        <v>12.403367035859191</v>
      </c>
      <c r="X375" s="20">
        <f t="shared" si="100"/>
        <v>5.3954646605987477</v>
      </c>
      <c r="Y375" s="22">
        <f t="shared" si="101"/>
        <v>2</v>
      </c>
      <c r="AA375" s="47"/>
    </row>
    <row r="376" spans="1:34" hidden="1" x14ac:dyDescent="0.25">
      <c r="A376" s="57" t="s">
        <v>6251</v>
      </c>
      <c r="B376" s="1">
        <v>186.24</v>
      </c>
      <c r="C376" s="1">
        <v>185.85599999999999</v>
      </c>
      <c r="D376" s="1">
        <v>419.27300000000002</v>
      </c>
      <c r="E376" s="1">
        <v>379.10399999999998</v>
      </c>
      <c r="G376" s="1">
        <f t="shared" si="85"/>
        <v>40.16900000000004</v>
      </c>
      <c r="H376" s="1">
        <f t="shared" si="86"/>
        <v>0.38400000000001455</v>
      </c>
      <c r="I376" s="2">
        <f t="shared" si="87"/>
        <v>394.11662000000001</v>
      </c>
      <c r="J376" s="2">
        <f t="shared" si="88"/>
        <v>385.73116000000005</v>
      </c>
      <c r="K376" s="2">
        <f t="shared" si="89"/>
        <v>377.34570000000002</v>
      </c>
      <c r="L376" s="10">
        <f t="shared" si="90"/>
        <v>3</v>
      </c>
      <c r="M376" s="73">
        <f t="shared" si="91"/>
        <v>3</v>
      </c>
      <c r="N376">
        <f t="shared" si="92"/>
        <v>3</v>
      </c>
      <c r="O376" s="12">
        <f t="shared" si="93"/>
        <v>213.55349157206743</v>
      </c>
      <c r="P376" s="11">
        <f t="shared" si="94"/>
        <v>27.31349157206742</v>
      </c>
      <c r="Q376" s="1">
        <f t="shared" si="95"/>
        <v>186.24</v>
      </c>
      <c r="S376" s="14" t="str">
        <f t="shared" si="96"/>
        <v>A</v>
      </c>
      <c r="U376" s="1">
        <f t="shared" si="97"/>
        <v>186.24</v>
      </c>
      <c r="V376" s="1">
        <f t="shared" si="98"/>
        <v>379.10399999999998</v>
      </c>
      <c r="W376" s="1">
        <f t="shared" si="99"/>
        <v>27.31349157206742</v>
      </c>
      <c r="X376" s="20">
        <f t="shared" si="100"/>
        <v>11.881368833849328</v>
      </c>
      <c r="Y376" s="22">
        <f t="shared" si="101"/>
        <v>3</v>
      </c>
      <c r="AA376" s="47"/>
    </row>
    <row r="377" spans="1:34" hidden="1" x14ac:dyDescent="0.25">
      <c r="A377" s="57" t="s">
        <v>6252</v>
      </c>
      <c r="B377" s="1">
        <v>202.24</v>
      </c>
      <c r="C377" s="1">
        <v>201.85599999999999</v>
      </c>
      <c r="D377" s="1">
        <v>417.79899999999998</v>
      </c>
      <c r="E377" s="1">
        <v>383.51</v>
      </c>
      <c r="G377" s="1">
        <f t="shared" si="85"/>
        <v>34.288999999999987</v>
      </c>
      <c r="H377" s="1">
        <f t="shared" si="86"/>
        <v>0.38400000000001455</v>
      </c>
      <c r="I377" s="2">
        <f t="shared" si="87"/>
        <v>392.73105999999996</v>
      </c>
      <c r="J377" s="2">
        <f t="shared" si="88"/>
        <v>384.37507999999997</v>
      </c>
      <c r="K377" s="2">
        <f t="shared" si="89"/>
        <v>376.01909999999998</v>
      </c>
      <c r="L377" s="10">
        <f t="shared" si="90"/>
        <v>2</v>
      </c>
      <c r="M377" s="73">
        <f t="shared" si="91"/>
        <v>2</v>
      </c>
      <c r="N377">
        <f t="shared" si="92"/>
        <v>2</v>
      </c>
      <c r="O377" s="12">
        <f t="shared" si="93"/>
        <v>221.7787038052418</v>
      </c>
      <c r="P377" s="11">
        <f t="shared" si="94"/>
        <v>19.538703805241795</v>
      </c>
      <c r="Q377" s="1">
        <f t="shared" si="95"/>
        <v>202.24</v>
      </c>
      <c r="S377" s="14" t="str">
        <f t="shared" si="96"/>
        <v>A</v>
      </c>
      <c r="U377" s="1">
        <f t="shared" si="97"/>
        <v>202.24</v>
      </c>
      <c r="V377" s="1">
        <f t="shared" si="98"/>
        <v>383.51</v>
      </c>
      <c r="W377" s="1">
        <f t="shared" si="99"/>
        <v>19.538703805241795</v>
      </c>
      <c r="X377" s="20">
        <f t="shared" si="100"/>
        <v>8.4993361552801812</v>
      </c>
      <c r="Y377" s="22">
        <f t="shared" si="101"/>
        <v>2</v>
      </c>
      <c r="AA377" s="47"/>
    </row>
    <row r="378" spans="1:34" hidden="1" x14ac:dyDescent="0.25">
      <c r="A378" s="57" t="s">
        <v>6253</v>
      </c>
      <c r="B378" s="1">
        <v>192.12799999999999</v>
      </c>
      <c r="C378" s="1">
        <v>191.744</v>
      </c>
      <c r="D378" s="1">
        <v>418.89400000000001</v>
      </c>
      <c r="E378" s="1">
        <v>382.12700000000001</v>
      </c>
      <c r="G378" s="1">
        <f t="shared" si="85"/>
        <v>36.766999999999996</v>
      </c>
      <c r="H378" s="1">
        <f t="shared" si="86"/>
        <v>0.38399999999998613</v>
      </c>
      <c r="I378" s="2">
        <f t="shared" si="87"/>
        <v>393.76035999999999</v>
      </c>
      <c r="J378" s="2">
        <f t="shared" si="88"/>
        <v>385.38247999999999</v>
      </c>
      <c r="K378" s="2">
        <f t="shared" si="89"/>
        <v>377.00459999999998</v>
      </c>
      <c r="L378" s="10">
        <f t="shared" si="90"/>
        <v>2</v>
      </c>
      <c r="M378" s="73" t="str">
        <f t="shared" si="91"/>
        <v/>
      </c>
      <c r="N378">
        <f t="shared" si="92"/>
        <v>2</v>
      </c>
      <c r="O378" s="12">
        <f t="shared" si="93"/>
        <v>210.6897686149797</v>
      </c>
      <c r="P378" s="11">
        <f t="shared" si="94"/>
        <v>18.561768614979712</v>
      </c>
      <c r="Q378" s="1">
        <f t="shared" si="95"/>
        <v>192.12799999999999</v>
      </c>
      <c r="S378" s="14" t="str">
        <f t="shared" si="96"/>
        <v>A</v>
      </c>
      <c r="U378" s="1">
        <f t="shared" si="97"/>
        <v>192.12799999999999</v>
      </c>
      <c r="V378" s="1">
        <f t="shared" si="98"/>
        <v>382.12700000000001</v>
      </c>
      <c r="W378" s="1">
        <f t="shared" si="99"/>
        <v>18.561768614979712</v>
      </c>
      <c r="X378" s="20">
        <f t="shared" si="100"/>
        <v>8.0743693475161749</v>
      </c>
      <c r="Y378" s="22">
        <f t="shared" si="101"/>
        <v>2</v>
      </c>
      <c r="AA378" s="47"/>
    </row>
    <row r="379" spans="1:34" hidden="1" x14ac:dyDescent="0.25">
      <c r="A379" s="57" t="s">
        <v>6254</v>
      </c>
      <c r="B379" s="1">
        <v>217.08799999999999</v>
      </c>
      <c r="C379" s="1">
        <v>216.57599999999999</v>
      </c>
      <c r="D379" s="1">
        <v>418.96800000000002</v>
      </c>
      <c r="E379" s="1">
        <v>381.28100000000001</v>
      </c>
      <c r="G379" s="1">
        <f t="shared" si="85"/>
        <v>37.687000000000012</v>
      </c>
      <c r="H379" s="1">
        <f t="shared" si="86"/>
        <v>0.51200000000000045</v>
      </c>
      <c r="I379" s="2">
        <f t="shared" si="87"/>
        <v>393.82992000000002</v>
      </c>
      <c r="J379" s="2">
        <f t="shared" si="88"/>
        <v>385.45056</v>
      </c>
      <c r="K379" s="2">
        <f t="shared" si="89"/>
        <v>377.07120000000003</v>
      </c>
      <c r="L379" s="10">
        <f t="shared" si="90"/>
        <v>2</v>
      </c>
      <c r="M379" s="73" t="str">
        <f t="shared" si="91"/>
        <v/>
      </c>
      <c r="N379">
        <f t="shared" si="92"/>
        <v>2</v>
      </c>
      <c r="O379" s="12">
        <f t="shared" si="93"/>
        <v>238.06119092005702</v>
      </c>
      <c r="P379" s="11">
        <f t="shared" si="94"/>
        <v>20.973190920057021</v>
      </c>
      <c r="Q379" s="1">
        <f t="shared" si="95"/>
        <v>217.08799999999999</v>
      </c>
      <c r="S379" s="14" t="str">
        <f t="shared" si="96"/>
        <v>A</v>
      </c>
      <c r="U379" s="1">
        <f t="shared" si="97"/>
        <v>217.08799999999999</v>
      </c>
      <c r="V379" s="1">
        <f t="shared" si="98"/>
        <v>381.28100000000001</v>
      </c>
      <c r="W379" s="1">
        <f t="shared" si="99"/>
        <v>20.973190920057021</v>
      </c>
      <c r="X379" s="20">
        <f t="shared" si="100"/>
        <v>9.1233380502248043</v>
      </c>
      <c r="Y379" s="22">
        <f t="shared" si="101"/>
        <v>2</v>
      </c>
      <c r="AA379" s="47"/>
    </row>
    <row r="380" spans="1:34" hidden="1" x14ac:dyDescent="0.25">
      <c r="A380" s="57" t="s">
        <v>6255</v>
      </c>
      <c r="B380" s="1">
        <v>219.77600000000001</v>
      </c>
      <c r="C380" s="1">
        <v>219.26400000000001</v>
      </c>
      <c r="D380" s="1">
        <v>421.065</v>
      </c>
      <c r="E380" s="1">
        <v>380.714</v>
      </c>
      <c r="G380" s="1">
        <f t="shared" si="85"/>
        <v>40.350999999999999</v>
      </c>
      <c r="H380" s="1">
        <f t="shared" si="86"/>
        <v>0.51200000000000045</v>
      </c>
      <c r="I380" s="2">
        <f t="shared" si="87"/>
        <v>395.80110000000002</v>
      </c>
      <c r="J380" s="2">
        <f t="shared" si="88"/>
        <v>387.37979999999999</v>
      </c>
      <c r="K380" s="2">
        <f t="shared" si="89"/>
        <v>378.95850000000002</v>
      </c>
      <c r="L380" s="10">
        <f t="shared" si="90"/>
        <v>3</v>
      </c>
      <c r="M380" s="73">
        <f t="shared" si="91"/>
        <v>3</v>
      </c>
      <c r="N380">
        <f t="shared" si="92"/>
        <v>3</v>
      </c>
      <c r="O380" s="12">
        <f t="shared" si="93"/>
        <v>252.00779727095517</v>
      </c>
      <c r="P380" s="11">
        <f t="shared" si="94"/>
        <v>32.231797270955155</v>
      </c>
      <c r="Q380" s="1">
        <f t="shared" si="95"/>
        <v>219.77600000000001</v>
      </c>
      <c r="S380" s="14" t="str">
        <f t="shared" si="96"/>
        <v>A</v>
      </c>
      <c r="U380" s="1">
        <f t="shared" si="97"/>
        <v>219.77600000000001</v>
      </c>
      <c r="V380" s="1">
        <f t="shared" si="98"/>
        <v>380.714</v>
      </c>
      <c r="W380" s="1">
        <f t="shared" si="99"/>
        <v>32.231797270955155</v>
      </c>
      <c r="X380" s="20">
        <f t="shared" si="100"/>
        <v>14.020831812865493</v>
      </c>
      <c r="Y380" s="22">
        <f t="shared" si="101"/>
        <v>3</v>
      </c>
      <c r="AA380" s="47"/>
    </row>
    <row r="381" spans="1:34" hidden="1" x14ac:dyDescent="0.25">
      <c r="A381" s="57" t="s">
        <v>6256</v>
      </c>
      <c r="B381" s="1">
        <v>210.048</v>
      </c>
      <c r="C381" s="1">
        <v>209.40799999999999</v>
      </c>
      <c r="D381" s="1">
        <v>420.53100000000001</v>
      </c>
      <c r="E381" s="1">
        <v>381.01</v>
      </c>
      <c r="G381" s="1">
        <f t="shared" si="85"/>
        <v>39.521000000000015</v>
      </c>
      <c r="H381" s="1">
        <f t="shared" si="86"/>
        <v>0.64000000000001478</v>
      </c>
      <c r="I381" s="2">
        <f t="shared" si="87"/>
        <v>395.29914000000002</v>
      </c>
      <c r="J381" s="2">
        <f t="shared" si="88"/>
        <v>386.88852000000003</v>
      </c>
      <c r="K381" s="2">
        <f t="shared" si="89"/>
        <v>378.47789999999998</v>
      </c>
      <c r="L381" s="10">
        <f t="shared" si="90"/>
        <v>3</v>
      </c>
      <c r="M381" s="73" t="str">
        <f t="shared" si="91"/>
        <v/>
      </c>
      <c r="N381">
        <f t="shared" si="92"/>
        <v>3</v>
      </c>
      <c r="O381" s="12">
        <f t="shared" si="93"/>
        <v>240.85311317509459</v>
      </c>
      <c r="P381" s="11">
        <f t="shared" si="94"/>
        <v>30.80511317509459</v>
      </c>
      <c r="Q381" s="1">
        <f t="shared" si="95"/>
        <v>210.048</v>
      </c>
      <c r="S381" s="14" t="str">
        <f t="shared" si="96"/>
        <v>A</v>
      </c>
      <c r="U381" s="1">
        <f t="shared" si="97"/>
        <v>210.048</v>
      </c>
      <c r="V381" s="1">
        <f t="shared" si="98"/>
        <v>381.01</v>
      </c>
      <c r="W381" s="1">
        <f t="shared" si="99"/>
        <v>30.80511317509459</v>
      </c>
      <c r="X381" s="20">
        <f t="shared" si="100"/>
        <v>13.400224231166147</v>
      </c>
      <c r="Y381" s="22">
        <f t="shared" si="101"/>
        <v>3</v>
      </c>
      <c r="AA381" s="47"/>
    </row>
    <row r="382" spans="1:34" hidden="1" x14ac:dyDescent="0.25">
      <c r="A382" s="57" t="s">
        <v>6257</v>
      </c>
      <c r="B382" s="1">
        <v>216.70400000000001</v>
      </c>
      <c r="C382" s="1">
        <v>216.19200000000001</v>
      </c>
      <c r="D382" s="1">
        <v>418.81099999999998</v>
      </c>
      <c r="E382" s="1">
        <v>383.86200000000002</v>
      </c>
      <c r="G382" s="1">
        <f t="shared" si="85"/>
        <v>34.948999999999955</v>
      </c>
      <c r="H382" s="1">
        <f t="shared" si="86"/>
        <v>0.51200000000000045</v>
      </c>
      <c r="I382" s="2">
        <f t="shared" si="87"/>
        <v>393.68233999999995</v>
      </c>
      <c r="J382" s="2">
        <f t="shared" si="88"/>
        <v>385.30611999999996</v>
      </c>
      <c r="K382" s="2">
        <f t="shared" si="89"/>
        <v>376.92989999999998</v>
      </c>
      <c r="L382" s="10">
        <f t="shared" si="90"/>
        <v>2</v>
      </c>
      <c r="M382" s="73">
        <f t="shared" si="91"/>
        <v>2</v>
      </c>
      <c r="N382">
        <f t="shared" si="92"/>
        <v>2</v>
      </c>
      <c r="O382" s="12">
        <f t="shared" si="93"/>
        <v>237.64009211536353</v>
      </c>
      <c r="P382" s="11">
        <f t="shared" si="94"/>
        <v>20.936092115363522</v>
      </c>
      <c r="Q382" s="1">
        <f t="shared" si="95"/>
        <v>216.70400000000001</v>
      </c>
      <c r="S382" s="14" t="str">
        <f t="shared" si="96"/>
        <v>A</v>
      </c>
      <c r="U382" s="1">
        <f t="shared" si="97"/>
        <v>216.70400000000001</v>
      </c>
      <c r="V382" s="1">
        <f t="shared" si="98"/>
        <v>383.86200000000002</v>
      </c>
      <c r="W382" s="1">
        <f t="shared" si="99"/>
        <v>20.936092115363522</v>
      </c>
      <c r="X382" s="20">
        <f t="shared" si="100"/>
        <v>9.107200070183131</v>
      </c>
      <c r="Y382" s="22">
        <f t="shared" si="101"/>
        <v>2</v>
      </c>
      <c r="AA382" s="47"/>
    </row>
    <row r="383" spans="1:34" hidden="1" x14ac:dyDescent="0.25">
      <c r="A383" s="57" t="s">
        <v>6258</v>
      </c>
      <c r="B383" s="1">
        <v>221.696</v>
      </c>
      <c r="C383" s="1">
        <v>221.184</v>
      </c>
      <c r="D383" s="1">
        <v>422.435</v>
      </c>
      <c r="E383" s="1">
        <v>381.89400000000001</v>
      </c>
      <c r="G383" s="1">
        <f t="shared" si="85"/>
        <v>40.540999999999997</v>
      </c>
      <c r="H383" s="1">
        <f t="shared" si="86"/>
        <v>0.51200000000000045</v>
      </c>
      <c r="I383" s="2">
        <f t="shared" si="87"/>
        <v>397.08890000000002</v>
      </c>
      <c r="J383" s="2">
        <f t="shared" si="88"/>
        <v>388.64019999999999</v>
      </c>
      <c r="K383" s="2">
        <f t="shared" si="89"/>
        <v>380.19150000000002</v>
      </c>
      <c r="L383" s="10">
        <f t="shared" si="90"/>
        <v>3</v>
      </c>
      <c r="M383" s="73">
        <f t="shared" si="91"/>
        <v>3</v>
      </c>
      <c r="N383">
        <f t="shared" si="92"/>
        <v>3</v>
      </c>
      <c r="O383" s="12">
        <f t="shared" si="93"/>
        <v>254.20937965829606</v>
      </c>
      <c r="P383" s="11">
        <f t="shared" si="94"/>
        <v>32.51337965829606</v>
      </c>
      <c r="Q383" s="1">
        <f t="shared" si="95"/>
        <v>221.696</v>
      </c>
      <c r="S383" s="14" t="str">
        <f t="shared" si="96"/>
        <v>A</v>
      </c>
      <c r="U383" s="1">
        <f t="shared" si="97"/>
        <v>221.696</v>
      </c>
      <c r="V383" s="1">
        <f t="shared" si="98"/>
        <v>381.89400000000001</v>
      </c>
      <c r="W383" s="1">
        <f t="shared" si="99"/>
        <v>32.51337965829606</v>
      </c>
      <c r="X383" s="20">
        <f t="shared" si="100"/>
        <v>14.143320151358786</v>
      </c>
      <c r="Y383" s="22">
        <f t="shared" si="101"/>
        <v>3</v>
      </c>
      <c r="AA383" s="47"/>
    </row>
    <row r="384" spans="1:34" hidden="1" x14ac:dyDescent="0.25">
      <c r="A384" s="57" t="s">
        <v>6259</v>
      </c>
      <c r="B384" s="1">
        <v>216.96</v>
      </c>
      <c r="C384" s="1">
        <v>216.32</v>
      </c>
      <c r="D384" s="1">
        <v>424.31700000000001</v>
      </c>
      <c r="E384" s="1">
        <v>383.6</v>
      </c>
      <c r="G384" s="1">
        <f t="shared" si="85"/>
        <v>40.716999999999985</v>
      </c>
      <c r="H384" s="1">
        <f t="shared" si="86"/>
        <v>0.64000000000001478</v>
      </c>
      <c r="I384" s="2">
        <f t="shared" si="87"/>
        <v>398.85798</v>
      </c>
      <c r="J384" s="2">
        <f t="shared" si="88"/>
        <v>390.37164000000001</v>
      </c>
      <c r="K384" s="2">
        <f t="shared" si="89"/>
        <v>381.88530000000003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248.77880976952184</v>
      </c>
      <c r="P384" s="11">
        <f t="shared" si="94"/>
        <v>31.818809769521835</v>
      </c>
      <c r="Q384" s="1">
        <f t="shared" si="95"/>
        <v>216.96</v>
      </c>
      <c r="S384" s="14" t="str">
        <f t="shared" si="96"/>
        <v>A</v>
      </c>
      <c r="U384" s="1">
        <f t="shared" si="97"/>
        <v>216.96</v>
      </c>
      <c r="V384" s="1">
        <f t="shared" si="98"/>
        <v>383.6</v>
      </c>
      <c r="W384" s="1">
        <f t="shared" si="99"/>
        <v>31.818809769521835</v>
      </c>
      <c r="X384" s="20">
        <f t="shared" si="100"/>
        <v>13.841182249741998</v>
      </c>
      <c r="Y384" s="22">
        <f t="shared" si="101"/>
        <v>3</v>
      </c>
      <c r="AA384" s="47"/>
    </row>
    <row r="385" spans="1:34" hidden="1" x14ac:dyDescent="0.25">
      <c r="A385" s="57" t="s">
        <v>6260</v>
      </c>
      <c r="B385" s="1">
        <v>197.88800000000001</v>
      </c>
      <c r="C385" s="1">
        <v>197.50399999999999</v>
      </c>
      <c r="D385" s="1">
        <v>419.05399999999997</v>
      </c>
      <c r="E385" s="1">
        <v>378.87299999999999</v>
      </c>
      <c r="G385" s="1">
        <f t="shared" si="85"/>
        <v>40.180999999999983</v>
      </c>
      <c r="H385" s="1">
        <f t="shared" si="86"/>
        <v>0.38400000000001455</v>
      </c>
      <c r="I385" s="2">
        <f t="shared" si="87"/>
        <v>393.91075999999998</v>
      </c>
      <c r="J385" s="2">
        <f t="shared" si="88"/>
        <v>385.52967999999998</v>
      </c>
      <c r="K385" s="2">
        <f t="shared" si="89"/>
        <v>377.14859999999999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226.9097580552689</v>
      </c>
      <c r="P385" s="11">
        <f t="shared" si="94"/>
        <v>29.02175805526889</v>
      </c>
      <c r="Q385" s="1">
        <f t="shared" si="95"/>
        <v>197.88800000000001</v>
      </c>
      <c r="S385" s="14" t="str">
        <f t="shared" si="96"/>
        <v>A</v>
      </c>
      <c r="U385" s="1">
        <f t="shared" si="97"/>
        <v>197.88800000000001</v>
      </c>
      <c r="V385" s="1">
        <f t="shared" si="98"/>
        <v>378.87299999999999</v>
      </c>
      <c r="W385" s="1">
        <f t="shared" si="99"/>
        <v>29.02175805526889</v>
      </c>
      <c r="X385" s="20">
        <f t="shared" si="100"/>
        <v>12.624464754041966</v>
      </c>
      <c r="Y385" s="22">
        <f t="shared" si="101"/>
        <v>3</v>
      </c>
      <c r="AA385" s="47"/>
    </row>
    <row r="386" spans="1:34" hidden="1" x14ac:dyDescent="0.25">
      <c r="A386" s="57" t="s">
        <v>6261</v>
      </c>
      <c r="B386" s="1">
        <v>183.68</v>
      </c>
      <c r="C386" s="1">
        <v>183.16800000000001</v>
      </c>
      <c r="D386" s="1">
        <v>415.92399999999998</v>
      </c>
      <c r="E386" s="1">
        <v>381.61</v>
      </c>
      <c r="G386" s="1">
        <f t="shared" si="85"/>
        <v>34.313999999999965</v>
      </c>
      <c r="H386" s="1">
        <f t="shared" si="86"/>
        <v>0.51200000000000045</v>
      </c>
      <c r="I386" s="2">
        <f t="shared" si="87"/>
        <v>390.96855999999997</v>
      </c>
      <c r="J386" s="2">
        <f t="shared" si="88"/>
        <v>382.65008</v>
      </c>
      <c r="K386" s="2">
        <f t="shared" si="89"/>
        <v>374.33159999999998</v>
      </c>
      <c r="L386" s="10">
        <f t="shared" si="90"/>
        <v>2</v>
      </c>
      <c r="M386" s="73">
        <f t="shared" si="91"/>
        <v>2</v>
      </c>
      <c r="N386">
        <f t="shared" si="92"/>
        <v>2</v>
      </c>
      <c r="O386" s="12">
        <f t="shared" si="93"/>
        <v>201.42559491172278</v>
      </c>
      <c r="P386" s="11">
        <f t="shared" si="94"/>
        <v>17.745594911722776</v>
      </c>
      <c r="Q386" s="1">
        <f t="shared" si="95"/>
        <v>183.68</v>
      </c>
      <c r="S386" s="14" t="str">
        <f t="shared" si="96"/>
        <v>A</v>
      </c>
      <c r="U386" s="1">
        <f t="shared" si="97"/>
        <v>183.68</v>
      </c>
      <c r="V386" s="1">
        <f t="shared" si="98"/>
        <v>381.61</v>
      </c>
      <c r="W386" s="1">
        <f t="shared" si="99"/>
        <v>17.745594911722776</v>
      </c>
      <c r="X386" s="20">
        <f t="shared" si="100"/>
        <v>7.7193337865994076</v>
      </c>
      <c r="Y386" s="22">
        <f t="shared" si="101"/>
        <v>2</v>
      </c>
      <c r="AA386" s="47"/>
    </row>
    <row r="387" spans="1:34" hidden="1" x14ac:dyDescent="0.25">
      <c r="A387" s="57" t="s">
        <v>6262</v>
      </c>
      <c r="B387" s="1">
        <v>180.22399999999999</v>
      </c>
      <c r="C387" s="1">
        <v>179.96799999999999</v>
      </c>
      <c r="D387" s="1">
        <v>416.25</v>
      </c>
      <c r="E387" s="1">
        <v>382.286</v>
      </c>
      <c r="G387" s="1">
        <f t="shared" si="85"/>
        <v>33.963999999999999</v>
      </c>
      <c r="H387" s="1">
        <f t="shared" si="86"/>
        <v>0.25600000000000023</v>
      </c>
      <c r="I387" s="2">
        <f t="shared" si="87"/>
        <v>391.27499999999998</v>
      </c>
      <c r="J387" s="2">
        <f t="shared" si="88"/>
        <v>382.95</v>
      </c>
      <c r="K387" s="2">
        <f t="shared" si="89"/>
        <v>374.625</v>
      </c>
      <c r="L387" s="10">
        <f t="shared" si="90"/>
        <v>2</v>
      </c>
      <c r="M387" s="73" t="str">
        <f t="shared" si="91"/>
        <v/>
      </c>
      <c r="N387">
        <f t="shared" si="92"/>
        <v>2</v>
      </c>
      <c r="O387" s="12">
        <f t="shared" si="93"/>
        <v>197.6357056694813</v>
      </c>
      <c r="P387" s="11">
        <f t="shared" si="94"/>
        <v>17.411705669481307</v>
      </c>
      <c r="Q387" s="1">
        <f t="shared" si="95"/>
        <v>180.22399999999999</v>
      </c>
      <c r="S387" s="14" t="str">
        <f t="shared" si="96"/>
        <v>A</v>
      </c>
      <c r="U387" s="1">
        <f t="shared" si="97"/>
        <v>180.22399999999999</v>
      </c>
      <c r="V387" s="1">
        <f t="shared" si="98"/>
        <v>382.286</v>
      </c>
      <c r="W387" s="1">
        <f t="shared" si="99"/>
        <v>17.411705669481307</v>
      </c>
      <c r="X387" s="20">
        <f t="shared" si="100"/>
        <v>7.5740919662243682</v>
      </c>
      <c r="Y387" s="22">
        <f t="shared" si="101"/>
        <v>2</v>
      </c>
      <c r="AA387" s="47"/>
    </row>
    <row r="388" spans="1:34" hidden="1" x14ac:dyDescent="0.25">
      <c r="A388" s="57" t="s">
        <v>6263</v>
      </c>
      <c r="B388" s="1">
        <v>164.48</v>
      </c>
      <c r="C388" s="1">
        <v>164.096</v>
      </c>
      <c r="D388" s="1">
        <v>415.76299999999998</v>
      </c>
      <c r="E388" s="1">
        <v>381.87700000000001</v>
      </c>
      <c r="G388" s="1">
        <f t="shared" si="85"/>
        <v>33.885999999999967</v>
      </c>
      <c r="H388" s="1">
        <f t="shared" si="86"/>
        <v>0.38399999999998613</v>
      </c>
      <c r="I388" s="2">
        <f t="shared" si="87"/>
        <v>390.81721999999996</v>
      </c>
      <c r="J388" s="2">
        <f t="shared" si="88"/>
        <v>382.50196</v>
      </c>
      <c r="K388" s="2">
        <f t="shared" si="89"/>
        <v>374.18669999999997</v>
      </c>
      <c r="L388" s="10">
        <f t="shared" si="90"/>
        <v>2</v>
      </c>
      <c r="M388" s="73" t="str">
        <f t="shared" si="91"/>
        <v/>
      </c>
      <c r="N388">
        <f t="shared" si="92"/>
        <v>2</v>
      </c>
      <c r="O388" s="12">
        <f t="shared" si="93"/>
        <v>180.37065467704792</v>
      </c>
      <c r="P388" s="11">
        <f t="shared" si="94"/>
        <v>15.890654677047934</v>
      </c>
      <c r="Q388" s="1">
        <f t="shared" si="95"/>
        <v>164.48</v>
      </c>
      <c r="S388" s="14" t="str">
        <f t="shared" si="96"/>
        <v>A</v>
      </c>
      <c r="U388" s="1">
        <f t="shared" si="97"/>
        <v>164.48</v>
      </c>
      <c r="V388" s="1">
        <f t="shared" si="98"/>
        <v>381.87700000000001</v>
      </c>
      <c r="W388" s="1">
        <f t="shared" si="99"/>
        <v>15.890654677047934</v>
      </c>
      <c r="X388" s="20">
        <f t="shared" si="100"/>
        <v>6.9124347845158516</v>
      </c>
      <c r="Y388" s="22">
        <f t="shared" si="101"/>
        <v>2</v>
      </c>
      <c r="AA388" s="47"/>
    </row>
    <row r="389" spans="1:34" hidden="1" x14ac:dyDescent="0.25">
      <c r="A389" s="57" t="s">
        <v>6264</v>
      </c>
      <c r="B389" s="1">
        <v>158.464</v>
      </c>
      <c r="C389" s="1">
        <v>158.08000000000001</v>
      </c>
      <c r="D389" s="1">
        <v>417.08499999999998</v>
      </c>
      <c r="E389" s="1">
        <v>383.14</v>
      </c>
      <c r="G389" s="1">
        <f t="shared" si="85"/>
        <v>33.944999999999993</v>
      </c>
      <c r="H389" s="1">
        <f t="shared" si="86"/>
        <v>0.38399999999998613</v>
      </c>
      <c r="I389" s="2">
        <f t="shared" si="87"/>
        <v>392.05989999999997</v>
      </c>
      <c r="J389" s="2">
        <f t="shared" si="88"/>
        <v>383.71819999999997</v>
      </c>
      <c r="K389" s="2">
        <f t="shared" si="89"/>
        <v>375.37649999999996</v>
      </c>
      <c r="L389" s="10">
        <f t="shared" si="90"/>
        <v>2</v>
      </c>
      <c r="M389" s="73" t="str">
        <f t="shared" si="91"/>
        <v/>
      </c>
      <c r="N389">
        <f t="shared" si="92"/>
        <v>2</v>
      </c>
      <c r="O389" s="12">
        <f t="shared" si="93"/>
        <v>173.77344007018314</v>
      </c>
      <c r="P389" s="11">
        <f t="shared" si="94"/>
        <v>15.309440070183143</v>
      </c>
      <c r="Q389" s="1">
        <f t="shared" si="95"/>
        <v>158.464</v>
      </c>
      <c r="S389" s="14" t="str">
        <f t="shared" si="96"/>
        <v>A</v>
      </c>
      <c r="U389" s="1">
        <f t="shared" si="97"/>
        <v>158.464</v>
      </c>
      <c r="V389" s="1">
        <f t="shared" si="98"/>
        <v>383.14</v>
      </c>
      <c r="W389" s="1">
        <f t="shared" si="99"/>
        <v>15.309440070183143</v>
      </c>
      <c r="X389" s="20">
        <f t="shared" si="100"/>
        <v>6.6596064305296672</v>
      </c>
      <c r="Y389" s="22">
        <f t="shared" si="101"/>
        <v>2</v>
      </c>
      <c r="AA389" s="47"/>
    </row>
    <row r="390" spans="1:34" hidden="1" x14ac:dyDescent="0.25">
      <c r="A390" s="57" t="s">
        <v>6265</v>
      </c>
      <c r="B390" s="1">
        <v>145.91999999999999</v>
      </c>
      <c r="C390" s="1">
        <v>145.66399999999999</v>
      </c>
      <c r="D390" s="1">
        <v>417.61700000000002</v>
      </c>
      <c r="E390" s="1">
        <v>383.67700000000002</v>
      </c>
      <c r="G390" s="1">
        <f t="shared" si="85"/>
        <v>33.94</v>
      </c>
      <c r="H390" s="1">
        <f t="shared" si="86"/>
        <v>0.25600000000000023</v>
      </c>
      <c r="I390" s="2">
        <f t="shared" si="87"/>
        <v>392.55998</v>
      </c>
      <c r="J390" s="2">
        <f t="shared" si="88"/>
        <v>384.20764000000003</v>
      </c>
      <c r="K390" s="2">
        <f t="shared" si="89"/>
        <v>375.8553</v>
      </c>
      <c r="L390" s="10">
        <f t="shared" si="90"/>
        <v>2</v>
      </c>
      <c r="M390" s="73" t="str">
        <f t="shared" si="91"/>
        <v/>
      </c>
      <c r="N390">
        <f t="shared" si="92"/>
        <v>2</v>
      </c>
      <c r="O390" s="12">
        <f t="shared" si="93"/>
        <v>160.01754578352887</v>
      </c>
      <c r="P390" s="11">
        <f t="shared" si="94"/>
        <v>14.097545783528886</v>
      </c>
      <c r="Q390" s="1">
        <f t="shared" si="95"/>
        <v>145.91999999999999</v>
      </c>
      <c r="S390" s="14" t="str">
        <f t="shared" si="96"/>
        <v>A</v>
      </c>
      <c r="U390" s="1">
        <f t="shared" si="97"/>
        <v>145.91999999999999</v>
      </c>
      <c r="V390" s="1">
        <f t="shared" si="98"/>
        <v>383.67700000000002</v>
      </c>
      <c r="W390" s="1">
        <f t="shared" si="99"/>
        <v>14.097545783528886</v>
      </c>
      <c r="X390" s="20">
        <f t="shared" si="100"/>
        <v>6.1324324158350656</v>
      </c>
      <c r="Y390" s="22">
        <f t="shared" si="101"/>
        <v>2</v>
      </c>
      <c r="AA390" s="47"/>
    </row>
    <row r="391" spans="1:34" hidden="1" x14ac:dyDescent="0.25">
      <c r="A391" s="57" t="s">
        <v>6266</v>
      </c>
      <c r="B391" s="1">
        <v>127.36</v>
      </c>
      <c r="C391" s="1">
        <v>126.976</v>
      </c>
      <c r="D391" s="1">
        <v>420.22300000000001</v>
      </c>
      <c r="E391" s="1">
        <v>380.42899999999997</v>
      </c>
      <c r="G391" s="1">
        <f t="shared" si="85"/>
        <v>39.79400000000004</v>
      </c>
      <c r="H391" s="1">
        <f t="shared" si="86"/>
        <v>0.38400000000000034</v>
      </c>
      <c r="I391" s="2">
        <f t="shared" si="87"/>
        <v>395.00962000000004</v>
      </c>
      <c r="J391" s="2">
        <f t="shared" si="88"/>
        <v>386.60516000000001</v>
      </c>
      <c r="K391" s="2">
        <f t="shared" si="89"/>
        <v>378.20069999999998</v>
      </c>
      <c r="L391" s="10">
        <f t="shared" si="90"/>
        <v>3</v>
      </c>
      <c r="M391" s="73">
        <f t="shared" si="91"/>
        <v>3</v>
      </c>
      <c r="N391">
        <f t="shared" si="92"/>
        <v>3</v>
      </c>
      <c r="O391" s="12">
        <f t="shared" si="93"/>
        <v>146.03829836027978</v>
      </c>
      <c r="P391" s="11">
        <f t="shared" si="94"/>
        <v>18.678298360279783</v>
      </c>
      <c r="Q391" s="1">
        <f t="shared" si="95"/>
        <v>127.36</v>
      </c>
      <c r="S391" s="14" t="str">
        <f t="shared" si="96"/>
        <v>A</v>
      </c>
      <c r="U391" s="1">
        <f t="shared" si="97"/>
        <v>127.36</v>
      </c>
      <c r="V391" s="1">
        <f t="shared" si="98"/>
        <v>380.42899999999997</v>
      </c>
      <c r="W391" s="1">
        <f t="shared" si="99"/>
        <v>18.678298360279783</v>
      </c>
      <c r="X391" s="20">
        <f t="shared" si="100"/>
        <v>8.1250597867217049</v>
      </c>
      <c r="Y391" s="22">
        <f t="shared" si="101"/>
        <v>3</v>
      </c>
      <c r="AA391" s="47"/>
    </row>
    <row r="392" spans="1:34" hidden="1" x14ac:dyDescent="0.25">
      <c r="A392" s="57" t="s">
        <v>6267</v>
      </c>
      <c r="B392" s="1">
        <v>91.52</v>
      </c>
      <c r="C392" s="1">
        <v>91.263999999999996</v>
      </c>
      <c r="D392" s="1">
        <v>421.43</v>
      </c>
      <c r="E392" s="1">
        <v>381.43900000000002</v>
      </c>
      <c r="G392" s="1">
        <f t="shared" si="85"/>
        <v>39.990999999999985</v>
      </c>
      <c r="H392" s="1">
        <f t="shared" si="86"/>
        <v>0.25600000000000023</v>
      </c>
      <c r="I392" s="2">
        <f t="shared" si="87"/>
        <v>396.14420000000001</v>
      </c>
      <c r="J392" s="2">
        <f t="shared" si="88"/>
        <v>387.71559999999999</v>
      </c>
      <c r="K392" s="2">
        <f t="shared" si="89"/>
        <v>379.28700000000003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104.94209379658295</v>
      </c>
      <c r="P392" s="11">
        <f t="shared" si="94"/>
        <v>13.422093796582956</v>
      </c>
      <c r="Q392" s="1">
        <f t="shared" si="95"/>
        <v>91.52</v>
      </c>
      <c r="S392" s="14" t="str">
        <f t="shared" si="96"/>
        <v>A</v>
      </c>
      <c r="U392" s="1">
        <f t="shared" si="97"/>
        <v>91.52</v>
      </c>
      <c r="V392" s="1">
        <f t="shared" si="98"/>
        <v>381.43900000000002</v>
      </c>
      <c r="W392" s="1">
        <f t="shared" si="99"/>
        <v>13.422093796582956</v>
      </c>
      <c r="X392" s="20">
        <f t="shared" si="100"/>
        <v>5.8386108015135862</v>
      </c>
      <c r="Y392" s="22">
        <f t="shared" si="101"/>
        <v>3</v>
      </c>
      <c r="AA392" s="47"/>
    </row>
    <row r="393" spans="1:34" x14ac:dyDescent="0.25">
      <c r="A393" s="57" t="s">
        <v>6268</v>
      </c>
      <c r="B393" s="1">
        <v>66.304000000000002</v>
      </c>
      <c r="C393" s="1">
        <v>66.048000000000002</v>
      </c>
      <c r="D393" s="1">
        <v>422.85599999999999</v>
      </c>
      <c r="E393" s="1">
        <v>382.81900000000002</v>
      </c>
      <c r="G393" s="1">
        <f t="shared" ref="G393:G456" si="102">D393-E393</f>
        <v>40.036999999999978</v>
      </c>
      <c r="H393" s="1">
        <f t="shared" ref="H393:H456" si="103">B393-C393</f>
        <v>0.25600000000000023</v>
      </c>
      <c r="I393" s="2">
        <f t="shared" ref="I393:I456" si="104">D393-((D393/100)*I$8)</f>
        <v>397.48464000000001</v>
      </c>
      <c r="J393" s="2">
        <f t="shared" ref="J393:J456" si="105">D393-((D393/100)*J$8)</f>
        <v>389.02751999999998</v>
      </c>
      <c r="K393" s="2">
        <f t="shared" ref="K393:K456" si="106">D393-((D393/100)*K$8)</f>
        <v>380.57040000000001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76.027978442839128</v>
      </c>
      <c r="P393" s="11">
        <f t="shared" ref="P393:P456" si="111">IF(O393&lt;&gt;"",O393-B393,"")</f>
        <v>9.723978442839126</v>
      </c>
      <c r="Q393" s="1">
        <f t="shared" ref="Q393:Q456" si="112">O393-P393</f>
        <v>66.304000000000002</v>
      </c>
      <c r="S393" s="14" t="str">
        <f t="shared" ref="S393:S456" si="113">IF(ROUND(B393,3)=ROUND(Q393,3),"A","B")</f>
        <v>A</v>
      </c>
      <c r="U393" s="1">
        <f t="shared" ref="U393:U456" si="114">B393</f>
        <v>66.304000000000002</v>
      </c>
      <c r="V393" s="1">
        <f t="shared" ref="V393:V456" si="115">E393</f>
        <v>382.81900000000002</v>
      </c>
      <c r="W393" s="1">
        <f t="shared" ref="W393:W456" si="116">P393</f>
        <v>9.723978442839126</v>
      </c>
      <c r="X393" s="20">
        <f t="shared" ref="X393:X456" si="117">W393*X$6</f>
        <v>4.2299306226350195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2025-09-17 00:00:00</v>
      </c>
      <c r="AC393" s="1">
        <f>SUM(U393:U416)</f>
        <v>3663.1039999999994</v>
      </c>
      <c r="AD393" s="1">
        <f>AVERAGE(V393:V416)</f>
        <v>381.86358333333334</v>
      </c>
      <c r="AE393" s="1">
        <f>SUM(W393:W416)</f>
        <v>439.39088452314036</v>
      </c>
      <c r="AF393" s="1">
        <f>SUM(X393:X416)</f>
        <v>191.13503476756605</v>
      </c>
      <c r="AG393" s="35">
        <f>AVERAGE(Y393:Y416)</f>
        <v>2.5416666666666665</v>
      </c>
      <c r="AH393" s="37">
        <f>DAY(A393)</f>
        <v>17</v>
      </c>
    </row>
    <row r="394" spans="1:34" hidden="1" x14ac:dyDescent="0.25">
      <c r="A394" s="57" t="s">
        <v>6269</v>
      </c>
      <c r="B394" s="1">
        <v>60.543999999999997</v>
      </c>
      <c r="C394" s="1">
        <v>60.287999999999997</v>
      </c>
      <c r="D394" s="1">
        <v>422.98899999999998</v>
      </c>
      <c r="E394" s="1">
        <v>382.96300000000002</v>
      </c>
      <c r="G394" s="1">
        <f t="shared" si="102"/>
        <v>40.025999999999954</v>
      </c>
      <c r="H394" s="1">
        <f t="shared" si="103"/>
        <v>0.25600000000000023</v>
      </c>
      <c r="I394" s="2">
        <f t="shared" si="104"/>
        <v>397.60965999999996</v>
      </c>
      <c r="J394" s="2">
        <f t="shared" si="105"/>
        <v>389.14988</v>
      </c>
      <c r="K394" s="2">
        <f t="shared" si="106"/>
        <v>380.69009999999997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69.42323128081641</v>
      </c>
      <c r="P394" s="11">
        <f t="shared" si="111"/>
        <v>8.8792312808164127</v>
      </c>
      <c r="Q394" s="1">
        <f t="shared" si="112"/>
        <v>60.543999999999997</v>
      </c>
      <c r="S394" s="14" t="str">
        <f t="shared" si="113"/>
        <v>A</v>
      </c>
      <c r="U394" s="1">
        <f t="shared" si="114"/>
        <v>60.543999999999997</v>
      </c>
      <c r="V394" s="1">
        <f t="shared" si="115"/>
        <v>382.96300000000002</v>
      </c>
      <c r="W394" s="1">
        <f t="shared" si="116"/>
        <v>8.8792312808164127</v>
      </c>
      <c r="X394" s="20">
        <f t="shared" si="117"/>
        <v>3.8624656071551393</v>
      </c>
      <c r="Y394" s="22">
        <f t="shared" si="118"/>
        <v>3</v>
      </c>
      <c r="AA394" s="47"/>
    </row>
    <row r="395" spans="1:34" hidden="1" x14ac:dyDescent="0.25">
      <c r="A395" s="57" t="s">
        <v>6270</v>
      </c>
      <c r="B395" s="1">
        <v>59.392000000000003</v>
      </c>
      <c r="C395" s="1">
        <v>59.136000000000003</v>
      </c>
      <c r="D395" s="1">
        <v>422.99700000000001</v>
      </c>
      <c r="E395" s="1">
        <v>382.97399999999999</v>
      </c>
      <c r="G395" s="1">
        <f t="shared" si="102"/>
        <v>40.023000000000025</v>
      </c>
      <c r="H395" s="1">
        <f t="shared" si="103"/>
        <v>0.25600000000000023</v>
      </c>
      <c r="I395" s="2">
        <f t="shared" si="104"/>
        <v>397.61718000000002</v>
      </c>
      <c r="J395" s="2">
        <f t="shared" si="105"/>
        <v>389.15724</v>
      </c>
      <c r="K395" s="2">
        <f t="shared" si="106"/>
        <v>380.69730000000004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68.102281848411877</v>
      </c>
      <c r="P395" s="11">
        <f t="shared" si="111"/>
        <v>8.7102818484118743</v>
      </c>
      <c r="Q395" s="1">
        <f t="shared" si="112"/>
        <v>59.392000000000003</v>
      </c>
      <c r="S395" s="14" t="str">
        <f t="shared" si="113"/>
        <v>A</v>
      </c>
      <c r="U395" s="1">
        <f t="shared" si="114"/>
        <v>59.392000000000003</v>
      </c>
      <c r="V395" s="1">
        <f t="shared" si="115"/>
        <v>382.97399999999999</v>
      </c>
      <c r="W395" s="1">
        <f t="shared" si="116"/>
        <v>8.7102818484118743</v>
      </c>
      <c r="X395" s="20">
        <f t="shared" si="117"/>
        <v>3.7889726040591651</v>
      </c>
      <c r="Y395" s="22">
        <f t="shared" si="118"/>
        <v>3</v>
      </c>
      <c r="AA395" s="47"/>
    </row>
    <row r="396" spans="1:34" hidden="1" x14ac:dyDescent="0.25">
      <c r="A396" s="57" t="s">
        <v>6271</v>
      </c>
      <c r="B396" s="1">
        <v>58.88</v>
      </c>
      <c r="C396" s="1">
        <v>58.752000000000002</v>
      </c>
      <c r="D396" s="1">
        <v>423.13299999999998</v>
      </c>
      <c r="E396" s="1">
        <v>383.10399999999998</v>
      </c>
      <c r="G396" s="1">
        <f t="shared" si="102"/>
        <v>40.028999999999996</v>
      </c>
      <c r="H396" s="1">
        <f t="shared" si="103"/>
        <v>0.12800000000000011</v>
      </c>
      <c r="I396" s="2">
        <f t="shared" si="104"/>
        <v>397.74501999999995</v>
      </c>
      <c r="J396" s="2">
        <f t="shared" si="105"/>
        <v>389.28235999999998</v>
      </c>
      <c r="K396" s="2">
        <f t="shared" si="106"/>
        <v>380.81970000000001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67.515193211787647</v>
      </c>
      <c r="P396" s="11">
        <f t="shared" si="111"/>
        <v>8.6351932117876444</v>
      </c>
      <c r="Q396" s="1">
        <f t="shared" si="112"/>
        <v>58.88</v>
      </c>
      <c r="S396" s="14" t="str">
        <f t="shared" si="113"/>
        <v>A</v>
      </c>
      <c r="U396" s="1">
        <f t="shared" si="114"/>
        <v>58.88</v>
      </c>
      <c r="V396" s="1">
        <f t="shared" si="115"/>
        <v>383.10399999999998</v>
      </c>
      <c r="W396" s="1">
        <f t="shared" si="116"/>
        <v>8.6351932117876444</v>
      </c>
      <c r="X396" s="20">
        <f t="shared" si="117"/>
        <v>3.7563090471276253</v>
      </c>
      <c r="Y396" s="22">
        <f t="shared" si="118"/>
        <v>3</v>
      </c>
      <c r="AA396" s="47"/>
    </row>
    <row r="397" spans="1:34" hidden="1" x14ac:dyDescent="0.25">
      <c r="A397" s="57" t="s">
        <v>6272</v>
      </c>
      <c r="B397" s="1">
        <v>59.264000000000003</v>
      </c>
      <c r="C397" s="1">
        <v>59.008000000000003</v>
      </c>
      <c r="D397" s="1">
        <v>422.24400000000003</v>
      </c>
      <c r="E397" s="1">
        <v>382.30500000000001</v>
      </c>
      <c r="G397" s="1">
        <f t="shared" si="102"/>
        <v>39.939000000000021</v>
      </c>
      <c r="H397" s="1">
        <f t="shared" si="103"/>
        <v>0.25600000000000023</v>
      </c>
      <c r="I397" s="2">
        <f t="shared" si="104"/>
        <v>396.90936000000005</v>
      </c>
      <c r="J397" s="2">
        <f t="shared" si="105"/>
        <v>388.46448000000004</v>
      </c>
      <c r="K397" s="2">
        <f t="shared" si="106"/>
        <v>380.01960000000003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67.95550968925582</v>
      </c>
      <c r="P397" s="11">
        <f t="shared" si="111"/>
        <v>8.6915096892558168</v>
      </c>
      <c r="Q397" s="1">
        <f t="shared" si="112"/>
        <v>59.264000000000003</v>
      </c>
      <c r="S397" s="14" t="str">
        <f t="shared" si="113"/>
        <v>A</v>
      </c>
      <c r="U397" s="1">
        <f t="shared" si="114"/>
        <v>59.264000000000003</v>
      </c>
      <c r="V397" s="1">
        <f t="shared" si="115"/>
        <v>382.30500000000001</v>
      </c>
      <c r="W397" s="1">
        <f t="shared" si="116"/>
        <v>8.6915096892558168</v>
      </c>
      <c r="X397" s="20">
        <f t="shared" si="117"/>
        <v>3.7808067148262805</v>
      </c>
      <c r="Y397" s="22">
        <f t="shared" si="118"/>
        <v>3</v>
      </c>
      <c r="AA397" s="47"/>
    </row>
    <row r="398" spans="1:34" hidden="1" x14ac:dyDescent="0.25">
      <c r="A398" s="57" t="s">
        <v>6273</v>
      </c>
      <c r="B398" s="1">
        <v>85.376000000000005</v>
      </c>
      <c r="C398" s="1">
        <v>85.12</v>
      </c>
      <c r="D398" s="1">
        <v>420.71</v>
      </c>
      <c r="E398" s="1">
        <v>380.82799999999997</v>
      </c>
      <c r="G398" s="1">
        <f t="shared" si="102"/>
        <v>39.882000000000005</v>
      </c>
      <c r="H398" s="1">
        <f t="shared" si="103"/>
        <v>0.25600000000000023</v>
      </c>
      <c r="I398" s="2">
        <f t="shared" si="104"/>
        <v>395.4674</v>
      </c>
      <c r="J398" s="2">
        <f t="shared" si="105"/>
        <v>387.0532</v>
      </c>
      <c r="K398" s="2">
        <f t="shared" si="106"/>
        <v>378.63900000000001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97.897030157092075</v>
      </c>
      <c r="P398" s="11">
        <f t="shared" si="111"/>
        <v>12.521030157092071</v>
      </c>
      <c r="Q398" s="1">
        <f t="shared" si="112"/>
        <v>85.376000000000005</v>
      </c>
      <c r="S398" s="14" t="str">
        <f t="shared" si="113"/>
        <v>A</v>
      </c>
      <c r="U398" s="1">
        <f t="shared" si="114"/>
        <v>85.376000000000005</v>
      </c>
      <c r="V398" s="1">
        <f t="shared" si="115"/>
        <v>380.82799999999997</v>
      </c>
      <c r="W398" s="1">
        <f t="shared" si="116"/>
        <v>12.521030157092071</v>
      </c>
      <c r="X398" s="20">
        <f t="shared" si="117"/>
        <v>5.4466481183350508</v>
      </c>
      <c r="Y398" s="22">
        <f t="shared" si="118"/>
        <v>3</v>
      </c>
      <c r="AA398" s="47"/>
    </row>
    <row r="399" spans="1:34" hidden="1" x14ac:dyDescent="0.25">
      <c r="A399" s="57" t="s">
        <v>6274</v>
      </c>
      <c r="B399" s="1">
        <v>145.66399999999999</v>
      </c>
      <c r="C399" s="1">
        <v>145.40799999999999</v>
      </c>
      <c r="D399" s="1">
        <v>415.36099999999999</v>
      </c>
      <c r="E399" s="1">
        <v>381.26100000000002</v>
      </c>
      <c r="G399" s="1">
        <f t="shared" si="102"/>
        <v>34.099999999999966</v>
      </c>
      <c r="H399" s="1">
        <f t="shared" si="103"/>
        <v>0.25600000000000023</v>
      </c>
      <c r="I399" s="2">
        <f t="shared" si="104"/>
        <v>390.43934000000002</v>
      </c>
      <c r="J399" s="2">
        <f t="shared" si="105"/>
        <v>382.13211999999999</v>
      </c>
      <c r="K399" s="2">
        <f t="shared" si="106"/>
        <v>373.82490000000001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159.73681324706655</v>
      </c>
      <c r="P399" s="11">
        <f t="shared" si="111"/>
        <v>14.072813247066563</v>
      </c>
      <c r="Q399" s="1">
        <f t="shared" si="112"/>
        <v>145.66399999999999</v>
      </c>
      <c r="S399" s="14" t="str">
        <f t="shared" si="113"/>
        <v>A</v>
      </c>
      <c r="U399" s="1">
        <f t="shared" si="114"/>
        <v>145.66399999999999</v>
      </c>
      <c r="V399" s="1">
        <f t="shared" si="115"/>
        <v>381.26100000000002</v>
      </c>
      <c r="W399" s="1">
        <f t="shared" si="116"/>
        <v>14.072813247066563</v>
      </c>
      <c r="X399" s="20">
        <f t="shared" si="117"/>
        <v>6.1216737624739546</v>
      </c>
      <c r="Y399" s="22">
        <f t="shared" si="118"/>
        <v>2</v>
      </c>
      <c r="AA399" s="47"/>
    </row>
    <row r="400" spans="1:34" hidden="1" x14ac:dyDescent="0.25">
      <c r="A400" s="57" t="s">
        <v>6275</v>
      </c>
      <c r="B400" s="1">
        <v>192.256</v>
      </c>
      <c r="C400" s="1">
        <v>191.87200000000001</v>
      </c>
      <c r="D400" s="1">
        <v>416.13200000000001</v>
      </c>
      <c r="E400" s="1">
        <v>381.01299999999998</v>
      </c>
      <c r="G400" s="1">
        <f t="shared" si="102"/>
        <v>35.119000000000028</v>
      </c>
      <c r="H400" s="1">
        <f t="shared" si="103"/>
        <v>0.38399999999998613</v>
      </c>
      <c r="I400" s="2">
        <f t="shared" si="104"/>
        <v>391.16408000000001</v>
      </c>
      <c r="J400" s="2">
        <f t="shared" si="105"/>
        <v>382.84144000000003</v>
      </c>
      <c r="K400" s="2">
        <f t="shared" si="106"/>
        <v>374.5188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210.83013488321089</v>
      </c>
      <c r="P400" s="11">
        <f t="shared" si="111"/>
        <v>18.574134883210888</v>
      </c>
      <c r="Q400" s="1">
        <f t="shared" si="112"/>
        <v>192.256</v>
      </c>
      <c r="S400" s="14" t="str">
        <f t="shared" si="113"/>
        <v>A</v>
      </c>
      <c r="U400" s="1">
        <f t="shared" si="114"/>
        <v>192.256</v>
      </c>
      <c r="V400" s="1">
        <f t="shared" si="115"/>
        <v>381.01299999999998</v>
      </c>
      <c r="W400" s="1">
        <f t="shared" si="116"/>
        <v>18.574134883210888</v>
      </c>
      <c r="X400" s="20">
        <f t="shared" si="117"/>
        <v>8.0797486741967361</v>
      </c>
      <c r="Y400" s="22">
        <f t="shared" si="118"/>
        <v>2</v>
      </c>
      <c r="AA400" s="47"/>
    </row>
    <row r="401" spans="1:27" hidden="1" x14ac:dyDescent="0.25">
      <c r="A401" s="57" t="s">
        <v>6276</v>
      </c>
      <c r="B401" s="1">
        <v>209.024</v>
      </c>
      <c r="C401" s="1">
        <v>208.512</v>
      </c>
      <c r="D401" s="1">
        <v>414.30399999999997</v>
      </c>
      <c r="E401" s="1">
        <v>380.39400000000001</v>
      </c>
      <c r="G401" s="1">
        <f t="shared" si="102"/>
        <v>33.909999999999968</v>
      </c>
      <c r="H401" s="1">
        <f t="shared" si="103"/>
        <v>0.51200000000000045</v>
      </c>
      <c r="I401" s="2">
        <f t="shared" si="104"/>
        <v>389.44575999999995</v>
      </c>
      <c r="J401" s="2">
        <f t="shared" si="105"/>
        <v>381.15967999999998</v>
      </c>
      <c r="K401" s="2">
        <f t="shared" si="106"/>
        <v>372.87359999999995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229.21811602149359</v>
      </c>
      <c r="P401" s="11">
        <f t="shared" si="111"/>
        <v>20.194116021493585</v>
      </c>
      <c r="Q401" s="1">
        <f t="shared" si="112"/>
        <v>209.024</v>
      </c>
      <c r="S401" s="14" t="str">
        <f t="shared" si="113"/>
        <v>A</v>
      </c>
      <c r="U401" s="1">
        <f t="shared" si="114"/>
        <v>209.024</v>
      </c>
      <c r="V401" s="1">
        <f t="shared" si="115"/>
        <v>380.39400000000001</v>
      </c>
      <c r="W401" s="1">
        <f t="shared" si="116"/>
        <v>20.194116021493585</v>
      </c>
      <c r="X401" s="20">
        <f t="shared" si="117"/>
        <v>8.7844404693497093</v>
      </c>
      <c r="Y401" s="22">
        <f t="shared" si="118"/>
        <v>2</v>
      </c>
      <c r="AA401" s="47"/>
    </row>
    <row r="402" spans="1:27" hidden="1" x14ac:dyDescent="0.25">
      <c r="A402" s="57" t="s">
        <v>6277</v>
      </c>
      <c r="B402" s="1">
        <v>200.06399999999999</v>
      </c>
      <c r="C402" s="1">
        <v>199.55199999999999</v>
      </c>
      <c r="D402" s="1">
        <v>417.72199999999998</v>
      </c>
      <c r="E402" s="1">
        <v>380.755</v>
      </c>
      <c r="G402" s="1">
        <f t="shared" si="102"/>
        <v>36.966999999999985</v>
      </c>
      <c r="H402" s="1">
        <f t="shared" si="103"/>
        <v>0.51200000000000045</v>
      </c>
      <c r="I402" s="2">
        <f t="shared" si="104"/>
        <v>392.65868</v>
      </c>
      <c r="J402" s="2">
        <f t="shared" si="105"/>
        <v>384.30423999999999</v>
      </c>
      <c r="K402" s="2">
        <f t="shared" si="106"/>
        <v>375.94979999999998</v>
      </c>
      <c r="L402" s="10">
        <f t="shared" si="107"/>
        <v>2</v>
      </c>
      <c r="M402" s="73" t="str">
        <f t="shared" si="108"/>
        <v/>
      </c>
      <c r="N402">
        <f t="shared" si="109"/>
        <v>2</v>
      </c>
      <c r="O402" s="12">
        <f t="shared" si="110"/>
        <v>219.39247724531197</v>
      </c>
      <c r="P402" s="11">
        <f t="shared" si="111"/>
        <v>19.328477245311973</v>
      </c>
      <c r="Q402" s="1">
        <f t="shared" si="112"/>
        <v>200.06399999999999</v>
      </c>
      <c r="S402" s="14" t="str">
        <f t="shared" si="113"/>
        <v>A</v>
      </c>
      <c r="U402" s="1">
        <f t="shared" si="114"/>
        <v>200.06399999999999</v>
      </c>
      <c r="V402" s="1">
        <f t="shared" si="115"/>
        <v>380.755</v>
      </c>
      <c r="W402" s="1">
        <f t="shared" si="116"/>
        <v>19.328477245311973</v>
      </c>
      <c r="X402" s="20">
        <f t="shared" si="117"/>
        <v>8.4078876017107085</v>
      </c>
      <c r="Y402" s="22">
        <f t="shared" si="118"/>
        <v>2</v>
      </c>
      <c r="AA402" s="47"/>
    </row>
    <row r="403" spans="1:27" hidden="1" x14ac:dyDescent="0.25">
      <c r="A403" s="57" t="s">
        <v>6278</v>
      </c>
      <c r="B403" s="1">
        <v>211.328</v>
      </c>
      <c r="C403" s="1">
        <v>210.816</v>
      </c>
      <c r="D403" s="1">
        <v>422.18799999999999</v>
      </c>
      <c r="E403" s="1">
        <v>381.69099999999997</v>
      </c>
      <c r="G403" s="1">
        <f t="shared" si="102"/>
        <v>40.497000000000014</v>
      </c>
      <c r="H403" s="1">
        <f t="shared" si="103"/>
        <v>0.51200000000000045</v>
      </c>
      <c r="I403" s="2">
        <f t="shared" si="104"/>
        <v>396.85672</v>
      </c>
      <c r="J403" s="2">
        <f t="shared" si="105"/>
        <v>388.41296</v>
      </c>
      <c r="K403" s="2">
        <f t="shared" si="106"/>
        <v>379.9692</v>
      </c>
      <c r="L403" s="10">
        <f t="shared" si="107"/>
        <v>3</v>
      </c>
      <c r="M403" s="73">
        <f t="shared" si="108"/>
        <v>3</v>
      </c>
      <c r="N403">
        <f t="shared" si="109"/>
        <v>3</v>
      </c>
      <c r="O403" s="12">
        <f t="shared" si="110"/>
        <v>242.3208347666552</v>
      </c>
      <c r="P403" s="11">
        <f t="shared" si="111"/>
        <v>30.992834766655193</v>
      </c>
      <c r="Q403" s="1">
        <f t="shared" si="112"/>
        <v>211.328</v>
      </c>
      <c r="S403" s="14" t="str">
        <f t="shared" si="113"/>
        <v>A</v>
      </c>
      <c r="U403" s="1">
        <f t="shared" si="114"/>
        <v>211.328</v>
      </c>
      <c r="V403" s="1">
        <f t="shared" si="115"/>
        <v>381.69099999999997</v>
      </c>
      <c r="W403" s="1">
        <f t="shared" si="116"/>
        <v>30.992834766655193</v>
      </c>
      <c r="X403" s="20">
        <f t="shared" si="117"/>
        <v>13.48188312349501</v>
      </c>
      <c r="Y403" s="22">
        <f t="shared" si="118"/>
        <v>3</v>
      </c>
      <c r="AA403" s="47"/>
    </row>
    <row r="404" spans="1:27" hidden="1" x14ac:dyDescent="0.25">
      <c r="A404" s="57" t="s">
        <v>6279</v>
      </c>
      <c r="B404" s="1">
        <v>218.88</v>
      </c>
      <c r="C404" s="1">
        <v>218.36799999999999</v>
      </c>
      <c r="D404" s="1">
        <v>423.63099999999997</v>
      </c>
      <c r="E404" s="1">
        <v>382.98500000000001</v>
      </c>
      <c r="G404" s="1">
        <f t="shared" si="102"/>
        <v>40.645999999999958</v>
      </c>
      <c r="H404" s="1">
        <f t="shared" si="103"/>
        <v>0.51200000000000045</v>
      </c>
      <c r="I404" s="2">
        <f t="shared" si="104"/>
        <v>398.21313999999995</v>
      </c>
      <c r="J404" s="2">
        <f t="shared" si="105"/>
        <v>389.74051999999995</v>
      </c>
      <c r="K404" s="2">
        <f t="shared" si="106"/>
        <v>381.2679</v>
      </c>
      <c r="L404" s="10">
        <f t="shared" si="107"/>
        <v>3</v>
      </c>
      <c r="M404" s="73" t="str">
        <f t="shared" si="108"/>
        <v/>
      </c>
      <c r="N404">
        <f t="shared" si="109"/>
        <v>3</v>
      </c>
      <c r="O404" s="12">
        <f t="shared" si="110"/>
        <v>250.98039215686273</v>
      </c>
      <c r="P404" s="11">
        <f t="shared" si="111"/>
        <v>32.100392156862739</v>
      </c>
      <c r="Q404" s="1">
        <f t="shared" si="112"/>
        <v>218.88</v>
      </c>
      <c r="S404" s="14" t="str">
        <f t="shared" si="113"/>
        <v>A</v>
      </c>
      <c r="U404" s="1">
        <f t="shared" si="114"/>
        <v>218.88</v>
      </c>
      <c r="V404" s="1">
        <f t="shared" si="115"/>
        <v>382.98500000000001</v>
      </c>
      <c r="W404" s="1">
        <f t="shared" si="116"/>
        <v>32.100392156862739</v>
      </c>
      <c r="X404" s="20">
        <f t="shared" si="117"/>
        <v>13.963670588235292</v>
      </c>
      <c r="Y404" s="22">
        <f t="shared" si="118"/>
        <v>3</v>
      </c>
      <c r="AA404" s="47"/>
    </row>
    <row r="405" spans="1:27" hidden="1" x14ac:dyDescent="0.25">
      <c r="A405" s="57" t="s">
        <v>6280</v>
      </c>
      <c r="B405" s="1">
        <v>204.672</v>
      </c>
      <c r="C405" s="1">
        <v>204.28800000000001</v>
      </c>
      <c r="D405" s="1">
        <v>415.94799999999998</v>
      </c>
      <c r="E405" s="1">
        <v>381.298</v>
      </c>
      <c r="G405" s="1">
        <f t="shared" si="102"/>
        <v>34.649999999999977</v>
      </c>
      <c r="H405" s="1">
        <f t="shared" si="103"/>
        <v>0.38399999999998613</v>
      </c>
      <c r="I405" s="2">
        <f t="shared" si="104"/>
        <v>390.99111999999997</v>
      </c>
      <c r="J405" s="2">
        <f t="shared" si="105"/>
        <v>382.67215999999996</v>
      </c>
      <c r="K405" s="2">
        <f t="shared" si="106"/>
        <v>374.35320000000002</v>
      </c>
      <c r="L405" s="10">
        <f t="shared" si="107"/>
        <v>2</v>
      </c>
      <c r="M405" s="73">
        <f t="shared" si="108"/>
        <v>2</v>
      </c>
      <c r="N405">
        <f t="shared" si="109"/>
        <v>2</v>
      </c>
      <c r="O405" s="12">
        <f t="shared" si="110"/>
        <v>224.44566290163394</v>
      </c>
      <c r="P405" s="11">
        <f t="shared" si="111"/>
        <v>19.773662901633941</v>
      </c>
      <c r="Q405" s="1">
        <f t="shared" si="112"/>
        <v>204.672</v>
      </c>
      <c r="S405" s="14" t="str">
        <f t="shared" si="113"/>
        <v>A</v>
      </c>
      <c r="U405" s="1">
        <f t="shared" si="114"/>
        <v>204.672</v>
      </c>
      <c r="V405" s="1">
        <f t="shared" si="115"/>
        <v>381.298</v>
      </c>
      <c r="W405" s="1">
        <f t="shared" si="116"/>
        <v>19.773662901633941</v>
      </c>
      <c r="X405" s="20">
        <f t="shared" si="117"/>
        <v>8.601543362210764</v>
      </c>
      <c r="Y405" s="22">
        <f t="shared" si="118"/>
        <v>2</v>
      </c>
      <c r="AA405" s="47"/>
    </row>
    <row r="406" spans="1:27" hidden="1" x14ac:dyDescent="0.25">
      <c r="A406" s="57" t="s">
        <v>6281</v>
      </c>
      <c r="B406" s="1">
        <v>219.52</v>
      </c>
      <c r="C406" s="1">
        <v>219.00800000000001</v>
      </c>
      <c r="D406" s="1">
        <v>417.96699999999998</v>
      </c>
      <c r="E406" s="1">
        <v>381.36700000000002</v>
      </c>
      <c r="G406" s="1">
        <f t="shared" si="102"/>
        <v>36.599999999999966</v>
      </c>
      <c r="H406" s="1">
        <f t="shared" si="103"/>
        <v>0.51200000000000045</v>
      </c>
      <c r="I406" s="2">
        <f t="shared" si="104"/>
        <v>392.88898</v>
      </c>
      <c r="J406" s="2">
        <f t="shared" si="105"/>
        <v>384.52963999999997</v>
      </c>
      <c r="K406" s="2">
        <f t="shared" si="106"/>
        <v>376.1703</v>
      </c>
      <c r="L406" s="10">
        <f t="shared" si="107"/>
        <v>2</v>
      </c>
      <c r="M406" s="73" t="str">
        <f t="shared" si="108"/>
        <v/>
      </c>
      <c r="N406">
        <f t="shared" si="109"/>
        <v>2</v>
      </c>
      <c r="O406" s="12">
        <f t="shared" si="110"/>
        <v>240.72815001644918</v>
      </c>
      <c r="P406" s="11">
        <f t="shared" si="111"/>
        <v>21.208150016449167</v>
      </c>
      <c r="Q406" s="1">
        <f t="shared" si="112"/>
        <v>219.52</v>
      </c>
      <c r="S406" s="14" t="str">
        <f t="shared" si="113"/>
        <v>A</v>
      </c>
      <c r="U406" s="1">
        <f t="shared" si="114"/>
        <v>219.52</v>
      </c>
      <c r="V406" s="1">
        <f t="shared" si="115"/>
        <v>381.36700000000002</v>
      </c>
      <c r="W406" s="1">
        <f t="shared" si="116"/>
        <v>21.208150016449167</v>
      </c>
      <c r="X406" s="20">
        <f t="shared" si="117"/>
        <v>9.2255452571553871</v>
      </c>
      <c r="Y406" s="22">
        <f t="shared" si="118"/>
        <v>2</v>
      </c>
      <c r="AA406" s="47"/>
    </row>
    <row r="407" spans="1:27" hidden="1" x14ac:dyDescent="0.25">
      <c r="A407" s="57" t="s">
        <v>6282</v>
      </c>
      <c r="B407" s="1">
        <v>225.15199999999999</v>
      </c>
      <c r="C407" s="1">
        <v>224.512</v>
      </c>
      <c r="D407" s="1">
        <v>422.57400000000001</v>
      </c>
      <c r="E407" s="1">
        <v>381.96300000000002</v>
      </c>
      <c r="G407" s="1">
        <f t="shared" si="102"/>
        <v>40.61099999999999</v>
      </c>
      <c r="H407" s="1">
        <f t="shared" si="103"/>
        <v>0.63999999999998636</v>
      </c>
      <c r="I407" s="2">
        <f t="shared" si="104"/>
        <v>397.21956</v>
      </c>
      <c r="J407" s="2">
        <f t="shared" si="105"/>
        <v>388.76808</v>
      </c>
      <c r="K407" s="2">
        <f t="shared" si="106"/>
        <v>380.31659999999999</v>
      </c>
      <c r="L407" s="10">
        <f t="shared" si="107"/>
        <v>3</v>
      </c>
      <c r="M407" s="73">
        <f t="shared" si="108"/>
        <v>3</v>
      </c>
      <c r="N407">
        <f t="shared" si="109"/>
        <v>3</v>
      </c>
      <c r="O407" s="12">
        <f t="shared" si="110"/>
        <v>258.1722279555097</v>
      </c>
      <c r="P407" s="11">
        <f t="shared" si="111"/>
        <v>33.020227955509711</v>
      </c>
      <c r="Q407" s="1">
        <f t="shared" si="112"/>
        <v>225.15199999999999</v>
      </c>
      <c r="S407" s="14" t="str">
        <f t="shared" si="113"/>
        <v>A</v>
      </c>
      <c r="U407" s="1">
        <f t="shared" si="114"/>
        <v>225.15199999999999</v>
      </c>
      <c r="V407" s="1">
        <f t="shared" si="115"/>
        <v>381.96300000000002</v>
      </c>
      <c r="W407" s="1">
        <f t="shared" si="116"/>
        <v>33.020227955509711</v>
      </c>
      <c r="X407" s="20">
        <f t="shared" si="117"/>
        <v>14.363799160646725</v>
      </c>
      <c r="Y407" s="22">
        <f t="shared" si="118"/>
        <v>3</v>
      </c>
      <c r="AA407" s="47"/>
    </row>
    <row r="408" spans="1:27" hidden="1" x14ac:dyDescent="0.25">
      <c r="A408" s="57" t="s">
        <v>6283</v>
      </c>
      <c r="B408" s="1">
        <v>213.76</v>
      </c>
      <c r="C408" s="1">
        <v>213.24799999999999</v>
      </c>
      <c r="D408" s="1">
        <v>424.13299999999998</v>
      </c>
      <c r="E408" s="1">
        <v>383.416</v>
      </c>
      <c r="G408" s="1">
        <f t="shared" si="102"/>
        <v>40.716999999999985</v>
      </c>
      <c r="H408" s="1">
        <f t="shared" si="103"/>
        <v>0.51200000000000045</v>
      </c>
      <c r="I408" s="2">
        <f t="shared" si="104"/>
        <v>398.68502000000001</v>
      </c>
      <c r="J408" s="2">
        <f t="shared" si="105"/>
        <v>390.20236</v>
      </c>
      <c r="K408" s="2">
        <f t="shared" si="106"/>
        <v>381.71969999999999</v>
      </c>
      <c r="L408" s="10">
        <f t="shared" si="107"/>
        <v>3</v>
      </c>
      <c r="M408" s="73" t="str">
        <f t="shared" si="108"/>
        <v/>
      </c>
      <c r="N408">
        <f t="shared" si="109"/>
        <v>3</v>
      </c>
      <c r="O408" s="12">
        <f t="shared" si="110"/>
        <v>245.10950579062032</v>
      </c>
      <c r="P408" s="11">
        <f t="shared" si="111"/>
        <v>31.349505790620327</v>
      </c>
      <c r="Q408" s="1">
        <f t="shared" si="112"/>
        <v>213.76</v>
      </c>
      <c r="S408" s="14" t="str">
        <f t="shared" si="113"/>
        <v>A</v>
      </c>
      <c r="U408" s="1">
        <f t="shared" si="114"/>
        <v>213.76</v>
      </c>
      <c r="V408" s="1">
        <f t="shared" si="115"/>
        <v>383.416</v>
      </c>
      <c r="W408" s="1">
        <f t="shared" si="116"/>
        <v>31.349505790620327</v>
      </c>
      <c r="X408" s="20">
        <f t="shared" si="117"/>
        <v>13.637035018919843</v>
      </c>
      <c r="Y408" s="22">
        <f t="shared" si="118"/>
        <v>3</v>
      </c>
      <c r="AA408" s="47"/>
    </row>
    <row r="409" spans="1:27" hidden="1" x14ac:dyDescent="0.25">
      <c r="A409" s="57" t="s">
        <v>6284</v>
      </c>
      <c r="B409" s="1">
        <v>189.184</v>
      </c>
      <c r="C409" s="1">
        <v>188.672</v>
      </c>
      <c r="D409" s="1">
        <v>421.49</v>
      </c>
      <c r="E409" s="1">
        <v>381.12400000000002</v>
      </c>
      <c r="G409" s="1">
        <f t="shared" si="102"/>
        <v>40.365999999999985</v>
      </c>
      <c r="H409" s="1">
        <f t="shared" si="103"/>
        <v>0.51200000000000045</v>
      </c>
      <c r="I409" s="2">
        <f t="shared" si="104"/>
        <v>396.20060000000001</v>
      </c>
      <c r="J409" s="2">
        <f t="shared" si="105"/>
        <v>387.77080000000001</v>
      </c>
      <c r="K409" s="2">
        <f t="shared" si="106"/>
        <v>379.34100000000001</v>
      </c>
      <c r="L409" s="10">
        <f t="shared" si="107"/>
        <v>3</v>
      </c>
      <c r="M409" s="73" t="str">
        <f t="shared" si="108"/>
        <v/>
      </c>
      <c r="N409">
        <f t="shared" si="109"/>
        <v>3</v>
      </c>
      <c r="O409" s="12">
        <f t="shared" si="110"/>
        <v>216.92925123265681</v>
      </c>
      <c r="P409" s="11">
        <f t="shared" si="111"/>
        <v>27.745251232656813</v>
      </c>
      <c r="Q409" s="1">
        <f t="shared" si="112"/>
        <v>189.184</v>
      </c>
      <c r="S409" s="14" t="str">
        <f t="shared" si="113"/>
        <v>A</v>
      </c>
      <c r="U409" s="1">
        <f t="shared" si="114"/>
        <v>189.184</v>
      </c>
      <c r="V409" s="1">
        <f t="shared" si="115"/>
        <v>381.12400000000002</v>
      </c>
      <c r="W409" s="1">
        <f t="shared" si="116"/>
        <v>27.745251232656813</v>
      </c>
      <c r="X409" s="20">
        <f t="shared" si="117"/>
        <v>12.069184286205713</v>
      </c>
      <c r="Y409" s="22">
        <f t="shared" si="118"/>
        <v>3</v>
      </c>
      <c r="AA409" s="47"/>
    </row>
    <row r="410" spans="1:27" hidden="1" x14ac:dyDescent="0.25">
      <c r="A410" s="57" t="s">
        <v>6285</v>
      </c>
      <c r="B410" s="1">
        <v>176.64</v>
      </c>
      <c r="C410" s="1">
        <v>176.256</v>
      </c>
      <c r="D410" s="1">
        <v>418.76400000000001</v>
      </c>
      <c r="E410" s="1">
        <v>378.67200000000003</v>
      </c>
      <c r="G410" s="1">
        <f t="shared" si="102"/>
        <v>40.091999999999985</v>
      </c>
      <c r="H410" s="1">
        <f t="shared" si="103"/>
        <v>0.38399999999998613</v>
      </c>
      <c r="I410" s="2">
        <f t="shared" si="104"/>
        <v>393.63816000000003</v>
      </c>
      <c r="J410" s="2">
        <f t="shared" si="105"/>
        <v>385.26288</v>
      </c>
      <c r="K410" s="2">
        <f t="shared" si="106"/>
        <v>376.88760000000002</v>
      </c>
      <c r="L410" s="10">
        <f t="shared" si="107"/>
        <v>3</v>
      </c>
      <c r="M410" s="73" t="str">
        <f t="shared" si="108"/>
        <v/>
      </c>
      <c r="N410">
        <f t="shared" si="109"/>
        <v>3</v>
      </c>
      <c r="O410" s="12">
        <f t="shared" si="110"/>
        <v>202.54557963536291</v>
      </c>
      <c r="P410" s="11">
        <f t="shared" si="111"/>
        <v>25.905579635362926</v>
      </c>
      <c r="Q410" s="1">
        <f t="shared" si="112"/>
        <v>176.64</v>
      </c>
      <c r="S410" s="14" t="str">
        <f t="shared" si="113"/>
        <v>A</v>
      </c>
      <c r="U410" s="1">
        <f t="shared" si="114"/>
        <v>176.64</v>
      </c>
      <c r="V410" s="1">
        <f t="shared" si="115"/>
        <v>378.67200000000003</v>
      </c>
      <c r="W410" s="1">
        <f t="shared" si="116"/>
        <v>25.905579635362926</v>
      </c>
      <c r="X410" s="20">
        <f t="shared" si="117"/>
        <v>11.268927141382873</v>
      </c>
      <c r="Y410" s="22">
        <f t="shared" si="118"/>
        <v>3</v>
      </c>
      <c r="AA410" s="47"/>
    </row>
    <row r="411" spans="1:27" hidden="1" x14ac:dyDescent="0.25">
      <c r="A411" s="57" t="s">
        <v>6286</v>
      </c>
      <c r="B411" s="1">
        <v>160</v>
      </c>
      <c r="C411" s="1">
        <v>159.61600000000001</v>
      </c>
      <c r="D411" s="1">
        <v>416.65899999999999</v>
      </c>
      <c r="E411" s="1">
        <v>381.42099999999999</v>
      </c>
      <c r="G411" s="1">
        <f t="shared" si="102"/>
        <v>35.238</v>
      </c>
      <c r="H411" s="1">
        <f t="shared" si="103"/>
        <v>0.38399999999998613</v>
      </c>
      <c r="I411" s="2">
        <f t="shared" si="104"/>
        <v>391.65945999999997</v>
      </c>
      <c r="J411" s="2">
        <f t="shared" si="105"/>
        <v>383.32628</v>
      </c>
      <c r="K411" s="2">
        <f t="shared" si="106"/>
        <v>374.99309999999997</v>
      </c>
      <c r="L411" s="10">
        <f t="shared" si="107"/>
        <v>2</v>
      </c>
      <c r="M411" s="73">
        <f t="shared" si="108"/>
        <v>2</v>
      </c>
      <c r="N411">
        <f t="shared" si="109"/>
        <v>2</v>
      </c>
      <c r="O411" s="12">
        <f t="shared" si="110"/>
        <v>175.45783528895711</v>
      </c>
      <c r="P411" s="11">
        <f t="shared" si="111"/>
        <v>15.457835288957114</v>
      </c>
      <c r="Q411" s="1">
        <f t="shared" si="112"/>
        <v>160</v>
      </c>
      <c r="S411" s="14" t="str">
        <f t="shared" si="113"/>
        <v>A</v>
      </c>
      <c r="U411" s="1">
        <f t="shared" si="114"/>
        <v>160</v>
      </c>
      <c r="V411" s="1">
        <f t="shared" si="115"/>
        <v>381.42099999999999</v>
      </c>
      <c r="W411" s="1">
        <f t="shared" si="116"/>
        <v>15.457835288957114</v>
      </c>
      <c r="X411" s="20">
        <f t="shared" si="117"/>
        <v>6.724158350696344</v>
      </c>
      <c r="Y411" s="22">
        <f t="shared" si="118"/>
        <v>2</v>
      </c>
      <c r="AA411" s="47"/>
    </row>
    <row r="412" spans="1:27" hidden="1" x14ac:dyDescent="0.25">
      <c r="A412" s="57" t="s">
        <v>6287</v>
      </c>
      <c r="B412" s="1">
        <v>169.34399999999999</v>
      </c>
      <c r="C412" s="1">
        <v>168.96</v>
      </c>
      <c r="D412" s="1">
        <v>414.86200000000002</v>
      </c>
      <c r="E412" s="1">
        <v>381.00099999999998</v>
      </c>
      <c r="G412" s="1">
        <f t="shared" si="102"/>
        <v>33.861000000000047</v>
      </c>
      <c r="H412" s="1">
        <f t="shared" si="103"/>
        <v>0.38399999999998613</v>
      </c>
      <c r="I412" s="2">
        <f t="shared" si="104"/>
        <v>389.97028</v>
      </c>
      <c r="J412" s="2">
        <f t="shared" si="105"/>
        <v>381.67304000000001</v>
      </c>
      <c r="K412" s="2">
        <f t="shared" si="106"/>
        <v>373.37580000000003</v>
      </c>
      <c r="L412" s="10">
        <f t="shared" si="107"/>
        <v>2</v>
      </c>
      <c r="M412" s="73" t="str">
        <f t="shared" si="108"/>
        <v/>
      </c>
      <c r="N412">
        <f t="shared" si="109"/>
        <v>2</v>
      </c>
      <c r="O412" s="12">
        <f t="shared" si="110"/>
        <v>185.70457286983222</v>
      </c>
      <c r="P412" s="11">
        <f t="shared" si="111"/>
        <v>16.360572869832225</v>
      </c>
      <c r="Q412" s="1">
        <f t="shared" si="112"/>
        <v>169.34399999999999</v>
      </c>
      <c r="S412" s="14" t="str">
        <f t="shared" si="113"/>
        <v>A</v>
      </c>
      <c r="U412" s="1">
        <f t="shared" si="114"/>
        <v>169.34399999999999</v>
      </c>
      <c r="V412" s="1">
        <f t="shared" si="115"/>
        <v>381.00099999999998</v>
      </c>
      <c r="W412" s="1">
        <f t="shared" si="116"/>
        <v>16.360572869832225</v>
      </c>
      <c r="X412" s="20">
        <f t="shared" si="117"/>
        <v>7.1168491983770181</v>
      </c>
      <c r="Y412" s="22">
        <f t="shared" si="118"/>
        <v>2</v>
      </c>
      <c r="AA412" s="47"/>
    </row>
    <row r="413" spans="1:27" hidden="1" x14ac:dyDescent="0.25">
      <c r="A413" s="57" t="s">
        <v>6288</v>
      </c>
      <c r="B413" s="1">
        <v>166.14400000000001</v>
      </c>
      <c r="C413" s="1">
        <v>165.76</v>
      </c>
      <c r="D413" s="1">
        <v>416.20800000000003</v>
      </c>
      <c r="E413" s="1">
        <v>382.26799999999997</v>
      </c>
      <c r="G413" s="1">
        <f t="shared" si="102"/>
        <v>33.940000000000055</v>
      </c>
      <c r="H413" s="1">
        <f t="shared" si="103"/>
        <v>0.38400000000001455</v>
      </c>
      <c r="I413" s="2">
        <f t="shared" si="104"/>
        <v>391.23552000000001</v>
      </c>
      <c r="J413" s="2">
        <f t="shared" si="105"/>
        <v>382.91136</v>
      </c>
      <c r="K413" s="2">
        <f t="shared" si="106"/>
        <v>374.58720000000005</v>
      </c>
      <c r="L413" s="10">
        <f t="shared" si="107"/>
        <v>2</v>
      </c>
      <c r="M413" s="73" t="str">
        <f t="shared" si="108"/>
        <v/>
      </c>
      <c r="N413">
        <f t="shared" si="109"/>
        <v>2</v>
      </c>
      <c r="O413" s="12">
        <f t="shared" si="110"/>
        <v>182.19541616405309</v>
      </c>
      <c r="P413" s="11">
        <f t="shared" si="111"/>
        <v>16.05141616405308</v>
      </c>
      <c r="Q413" s="1">
        <f t="shared" si="112"/>
        <v>166.14400000000001</v>
      </c>
      <c r="S413" s="14" t="str">
        <f t="shared" si="113"/>
        <v>A</v>
      </c>
      <c r="U413" s="1">
        <f t="shared" si="114"/>
        <v>166.14400000000001</v>
      </c>
      <c r="V413" s="1">
        <f t="shared" si="115"/>
        <v>382.26799999999997</v>
      </c>
      <c r="W413" s="1">
        <f t="shared" si="116"/>
        <v>16.05141616405308</v>
      </c>
      <c r="X413" s="20">
        <f t="shared" si="117"/>
        <v>6.9823660313630898</v>
      </c>
      <c r="Y413" s="22">
        <f t="shared" si="118"/>
        <v>2</v>
      </c>
      <c r="AA413" s="47"/>
    </row>
    <row r="414" spans="1:27" hidden="1" x14ac:dyDescent="0.25">
      <c r="A414" s="57" t="s">
        <v>6289</v>
      </c>
      <c r="B414" s="1">
        <v>154.624</v>
      </c>
      <c r="C414" s="1">
        <v>154.24</v>
      </c>
      <c r="D414" s="1">
        <v>416.94900000000001</v>
      </c>
      <c r="E414" s="1">
        <v>382.99400000000003</v>
      </c>
      <c r="G414" s="1">
        <f t="shared" si="102"/>
        <v>33.954999999999984</v>
      </c>
      <c r="H414" s="1">
        <f t="shared" si="103"/>
        <v>0.38399999999998613</v>
      </c>
      <c r="I414" s="2">
        <f t="shared" si="104"/>
        <v>391.93206000000004</v>
      </c>
      <c r="J414" s="2">
        <f t="shared" si="105"/>
        <v>383.59307999999999</v>
      </c>
      <c r="K414" s="2">
        <f t="shared" si="106"/>
        <v>375.25409999999999</v>
      </c>
      <c r="L414" s="10">
        <f t="shared" si="107"/>
        <v>2</v>
      </c>
      <c r="M414" s="73" t="str">
        <f t="shared" si="108"/>
        <v/>
      </c>
      <c r="N414">
        <f t="shared" si="109"/>
        <v>2</v>
      </c>
      <c r="O414" s="12">
        <f t="shared" si="110"/>
        <v>169.56245202324817</v>
      </c>
      <c r="P414" s="11">
        <f t="shared" si="111"/>
        <v>14.938452023248175</v>
      </c>
      <c r="Q414" s="1">
        <f t="shared" si="112"/>
        <v>154.624</v>
      </c>
      <c r="S414" s="14" t="str">
        <f t="shared" si="113"/>
        <v>A</v>
      </c>
      <c r="U414" s="1">
        <f t="shared" si="114"/>
        <v>154.624</v>
      </c>
      <c r="V414" s="1">
        <f t="shared" si="115"/>
        <v>382.99400000000003</v>
      </c>
      <c r="W414" s="1">
        <f t="shared" si="116"/>
        <v>14.938452023248175</v>
      </c>
      <c r="X414" s="20">
        <f t="shared" si="117"/>
        <v>6.4982266301129563</v>
      </c>
      <c r="Y414" s="22">
        <f t="shared" si="118"/>
        <v>2</v>
      </c>
      <c r="AA414" s="47"/>
    </row>
    <row r="415" spans="1:27" hidden="1" x14ac:dyDescent="0.25">
      <c r="A415" s="57" t="s">
        <v>6290</v>
      </c>
      <c r="B415" s="1">
        <v>133.50399999999999</v>
      </c>
      <c r="C415" s="1">
        <v>133.24799999999999</v>
      </c>
      <c r="D415" s="1">
        <v>418.26</v>
      </c>
      <c r="E415" s="1">
        <v>384.30500000000001</v>
      </c>
      <c r="G415" s="1">
        <f t="shared" si="102"/>
        <v>33.954999999999984</v>
      </c>
      <c r="H415" s="1">
        <f t="shared" si="103"/>
        <v>0.25600000000000023</v>
      </c>
      <c r="I415" s="2">
        <f t="shared" si="104"/>
        <v>393.1644</v>
      </c>
      <c r="J415" s="2">
        <f t="shared" si="105"/>
        <v>384.79919999999998</v>
      </c>
      <c r="K415" s="2">
        <f t="shared" si="106"/>
        <v>376.43399999999997</v>
      </c>
      <c r="L415" s="10">
        <f t="shared" si="107"/>
        <v>2</v>
      </c>
      <c r="M415" s="73" t="str">
        <f t="shared" si="108"/>
        <v/>
      </c>
      <c r="N415">
        <f t="shared" si="109"/>
        <v>2</v>
      </c>
      <c r="O415" s="12">
        <f t="shared" si="110"/>
        <v>146.40201776510582</v>
      </c>
      <c r="P415" s="11">
        <f t="shared" si="111"/>
        <v>12.898017765105834</v>
      </c>
      <c r="Q415" s="1">
        <f t="shared" si="112"/>
        <v>133.50399999999999</v>
      </c>
      <c r="S415" s="14" t="str">
        <f t="shared" si="113"/>
        <v>A</v>
      </c>
      <c r="U415" s="1">
        <f t="shared" si="114"/>
        <v>133.50399999999999</v>
      </c>
      <c r="V415" s="1">
        <f t="shared" si="115"/>
        <v>384.30500000000001</v>
      </c>
      <c r="W415" s="1">
        <f t="shared" si="116"/>
        <v>12.898017765105834</v>
      </c>
      <c r="X415" s="20">
        <f t="shared" si="117"/>
        <v>5.6106377278210378</v>
      </c>
      <c r="Y415" s="22">
        <f t="shared" si="118"/>
        <v>2</v>
      </c>
      <c r="AA415" s="47"/>
    </row>
    <row r="416" spans="1:27" hidden="1" x14ac:dyDescent="0.25">
      <c r="A416" s="57" t="s">
        <v>6291</v>
      </c>
      <c r="B416" s="1">
        <v>83.584000000000003</v>
      </c>
      <c r="C416" s="1">
        <v>83.2</v>
      </c>
      <c r="D416" s="1">
        <v>420.91800000000001</v>
      </c>
      <c r="E416" s="1">
        <v>381.80500000000001</v>
      </c>
      <c r="G416" s="1">
        <f t="shared" si="102"/>
        <v>39.113</v>
      </c>
      <c r="H416" s="1">
        <f t="shared" si="103"/>
        <v>0.38400000000000034</v>
      </c>
      <c r="I416" s="2">
        <f t="shared" si="104"/>
        <v>395.66291999999999</v>
      </c>
      <c r="J416" s="2">
        <f t="shared" si="105"/>
        <v>387.24455999999998</v>
      </c>
      <c r="K416" s="2">
        <f t="shared" si="106"/>
        <v>378.82620000000003</v>
      </c>
      <c r="L416" s="10">
        <f t="shared" si="107"/>
        <v>3</v>
      </c>
      <c r="M416" s="73">
        <f t="shared" si="108"/>
        <v>3</v>
      </c>
      <c r="N416">
        <f t="shared" si="109"/>
        <v>3</v>
      </c>
      <c r="O416" s="12">
        <f t="shared" si="110"/>
        <v>95.842219928907241</v>
      </c>
      <c r="P416" s="11">
        <f t="shared" si="111"/>
        <v>12.258219928907238</v>
      </c>
      <c r="Q416" s="1">
        <f t="shared" si="112"/>
        <v>83.584000000000003</v>
      </c>
      <c r="S416" s="14" t="str">
        <f t="shared" si="113"/>
        <v>A</v>
      </c>
      <c r="U416" s="1">
        <f t="shared" si="114"/>
        <v>83.584000000000003</v>
      </c>
      <c r="V416" s="1">
        <f t="shared" si="115"/>
        <v>381.80500000000001</v>
      </c>
      <c r="W416" s="1">
        <f t="shared" si="116"/>
        <v>12.258219928907238</v>
      </c>
      <c r="X416" s="20">
        <f t="shared" si="117"/>
        <v>5.3323256690746481</v>
      </c>
      <c r="Y416" s="22">
        <f t="shared" si="118"/>
        <v>3</v>
      </c>
      <c r="AA416" s="47"/>
    </row>
    <row r="417" spans="1:34" x14ac:dyDescent="0.25">
      <c r="A417" s="57" t="s">
        <v>6292</v>
      </c>
      <c r="B417" s="1">
        <v>61.44</v>
      </c>
      <c r="C417" s="1">
        <v>61.311999999999998</v>
      </c>
      <c r="D417" s="1">
        <v>423.68</v>
      </c>
      <c r="E417" s="1">
        <v>383.76100000000002</v>
      </c>
      <c r="G417" s="1">
        <f t="shared" si="102"/>
        <v>39.918999999999983</v>
      </c>
      <c r="H417" s="1">
        <f t="shared" si="103"/>
        <v>0.12800000000000011</v>
      </c>
      <c r="I417" s="2">
        <f t="shared" si="104"/>
        <v>398.25920000000002</v>
      </c>
      <c r="J417" s="2">
        <f t="shared" si="105"/>
        <v>389.78559999999999</v>
      </c>
      <c r="K417" s="2">
        <f t="shared" si="106"/>
        <v>381.31200000000001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70.450636394908841</v>
      </c>
      <c r="P417" s="11">
        <f t="shared" si="111"/>
        <v>9.0106363949088433</v>
      </c>
      <c r="Q417" s="1">
        <f t="shared" si="112"/>
        <v>61.44</v>
      </c>
      <c r="S417" s="14" t="str">
        <f t="shared" si="113"/>
        <v>A</v>
      </c>
      <c r="U417" s="1">
        <f t="shared" si="114"/>
        <v>61.44</v>
      </c>
      <c r="V417" s="1">
        <f t="shared" si="115"/>
        <v>383.76100000000002</v>
      </c>
      <c r="W417" s="1">
        <f t="shared" si="116"/>
        <v>9.0106363949088433</v>
      </c>
      <c r="X417" s="20">
        <f t="shared" si="117"/>
        <v>3.9196268317853469</v>
      </c>
      <c r="Y417" s="22">
        <f t="shared" si="118"/>
        <v>3</v>
      </c>
      <c r="Z417" s="32" t="s">
        <v>40</v>
      </c>
      <c r="AA417" s="47"/>
      <c r="AB417" s="32" t="str">
        <f>A417</f>
        <v>2025-09-18 00:00:00</v>
      </c>
      <c r="AC417" s="1">
        <f>SUM(U417:U440)</f>
        <v>3668.3520000000003</v>
      </c>
      <c r="AD417" s="1">
        <f>AVERAGE(V417:V440)</f>
        <v>382.43229166666669</v>
      </c>
      <c r="AE417" s="1">
        <f>SUM(W417:W440)</f>
        <v>459.33337458674765</v>
      </c>
      <c r="AF417" s="1">
        <f>SUM(X417:X440)</f>
        <v>199.81001794523527</v>
      </c>
      <c r="AG417" s="35">
        <f>AVERAGE(Y417:Y440)</f>
        <v>2.625</v>
      </c>
      <c r="AH417" s="37">
        <f>DAY(A417)</f>
        <v>18</v>
      </c>
    </row>
    <row r="418" spans="1:34" hidden="1" x14ac:dyDescent="0.25">
      <c r="A418" s="57" t="s">
        <v>6293</v>
      </c>
      <c r="B418" s="1">
        <v>59.904000000000003</v>
      </c>
      <c r="C418" s="1">
        <v>59.648000000000003</v>
      </c>
      <c r="D418" s="1">
        <v>423.66300000000001</v>
      </c>
      <c r="E418" s="1">
        <v>383.57299999999998</v>
      </c>
      <c r="G418" s="1">
        <f t="shared" si="102"/>
        <v>40.090000000000032</v>
      </c>
      <c r="H418" s="1">
        <f t="shared" si="103"/>
        <v>0.25600000000000023</v>
      </c>
      <c r="I418" s="2">
        <f t="shared" si="104"/>
        <v>398.24322000000001</v>
      </c>
      <c r="J418" s="2">
        <f t="shared" si="105"/>
        <v>389.76996000000003</v>
      </c>
      <c r="K418" s="2">
        <f t="shared" si="106"/>
        <v>381.29669999999999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68.689370485036122</v>
      </c>
      <c r="P418" s="11">
        <f t="shared" si="111"/>
        <v>8.7853704850361183</v>
      </c>
      <c r="Q418" s="1">
        <f t="shared" si="112"/>
        <v>59.904000000000003</v>
      </c>
      <c r="S418" s="14" t="str">
        <f t="shared" si="113"/>
        <v>A</v>
      </c>
      <c r="U418" s="1">
        <f t="shared" si="114"/>
        <v>59.904000000000003</v>
      </c>
      <c r="V418" s="1">
        <f t="shared" si="115"/>
        <v>383.57299999999998</v>
      </c>
      <c r="W418" s="1">
        <f t="shared" si="116"/>
        <v>8.7853704850361183</v>
      </c>
      <c r="X418" s="20">
        <f t="shared" si="117"/>
        <v>3.8216361609907112</v>
      </c>
      <c r="Y418" s="22">
        <f t="shared" si="118"/>
        <v>3</v>
      </c>
      <c r="AA418" s="47"/>
    </row>
    <row r="419" spans="1:34" hidden="1" x14ac:dyDescent="0.25">
      <c r="A419" s="57" t="s">
        <v>6294</v>
      </c>
      <c r="B419" s="1">
        <v>56.576000000000001</v>
      </c>
      <c r="C419" s="1">
        <v>56.192</v>
      </c>
      <c r="D419" s="1">
        <v>424.12599999999998</v>
      </c>
      <c r="E419" s="1">
        <v>384.00700000000001</v>
      </c>
      <c r="G419" s="1">
        <f t="shared" si="102"/>
        <v>40.118999999999971</v>
      </c>
      <c r="H419" s="1">
        <f t="shared" si="103"/>
        <v>0.38400000000000034</v>
      </c>
      <c r="I419" s="2">
        <f t="shared" si="104"/>
        <v>398.67843999999997</v>
      </c>
      <c r="J419" s="2">
        <f t="shared" si="105"/>
        <v>390.19592</v>
      </c>
      <c r="K419" s="2">
        <f t="shared" si="106"/>
        <v>381.71339999999998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64.873294346978554</v>
      </c>
      <c r="P419" s="11">
        <f t="shared" si="111"/>
        <v>8.2972943469785534</v>
      </c>
      <c r="Q419" s="1">
        <f t="shared" si="112"/>
        <v>56.576000000000001</v>
      </c>
      <c r="S419" s="14" t="str">
        <f t="shared" si="113"/>
        <v>A</v>
      </c>
      <c r="U419" s="1">
        <f t="shared" si="114"/>
        <v>56.576000000000001</v>
      </c>
      <c r="V419" s="1">
        <f t="shared" si="115"/>
        <v>384.00700000000001</v>
      </c>
      <c r="W419" s="1">
        <f t="shared" si="116"/>
        <v>8.2972943469785534</v>
      </c>
      <c r="X419" s="20">
        <f t="shared" si="117"/>
        <v>3.6093230409356707</v>
      </c>
      <c r="Y419" s="22">
        <f t="shared" si="118"/>
        <v>3</v>
      </c>
      <c r="AA419" s="47"/>
    </row>
    <row r="420" spans="1:34" hidden="1" x14ac:dyDescent="0.25">
      <c r="A420" s="57" t="s">
        <v>6295</v>
      </c>
      <c r="B420" s="1">
        <v>55.68</v>
      </c>
      <c r="C420" s="1">
        <v>55.552</v>
      </c>
      <c r="D420" s="1">
        <v>424.22800000000001</v>
      </c>
      <c r="E420" s="1">
        <v>384.10599999999999</v>
      </c>
      <c r="G420" s="1">
        <f t="shared" si="102"/>
        <v>40.122000000000014</v>
      </c>
      <c r="H420" s="1">
        <f t="shared" si="103"/>
        <v>0.12800000000000011</v>
      </c>
      <c r="I420" s="2">
        <f t="shared" si="104"/>
        <v>398.77431999999999</v>
      </c>
      <c r="J420" s="2">
        <f t="shared" si="105"/>
        <v>390.28976</v>
      </c>
      <c r="K420" s="2">
        <f t="shared" si="106"/>
        <v>381.80520000000001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63.845889232886137</v>
      </c>
      <c r="P420" s="11">
        <f t="shared" si="111"/>
        <v>8.165889232886137</v>
      </c>
      <c r="Q420" s="1">
        <f t="shared" si="112"/>
        <v>55.68</v>
      </c>
      <c r="S420" s="14" t="str">
        <f t="shared" si="113"/>
        <v>A</v>
      </c>
      <c r="U420" s="1">
        <f t="shared" si="114"/>
        <v>55.68</v>
      </c>
      <c r="V420" s="1">
        <f t="shared" si="115"/>
        <v>384.10599999999999</v>
      </c>
      <c r="W420" s="1">
        <f t="shared" si="116"/>
        <v>8.165889232886137</v>
      </c>
      <c r="X420" s="20">
        <f t="shared" si="117"/>
        <v>3.5521618163054698</v>
      </c>
      <c r="Y420" s="22">
        <f t="shared" si="118"/>
        <v>3</v>
      </c>
      <c r="AA420" s="47"/>
    </row>
    <row r="421" spans="1:34" hidden="1" x14ac:dyDescent="0.25">
      <c r="A421" s="57" t="s">
        <v>6296</v>
      </c>
      <c r="B421" s="1">
        <v>56.064</v>
      </c>
      <c r="C421" s="1">
        <v>55.936</v>
      </c>
      <c r="D421" s="1">
        <v>423.80900000000003</v>
      </c>
      <c r="E421" s="1">
        <v>383.72899999999998</v>
      </c>
      <c r="G421" s="1">
        <f t="shared" si="102"/>
        <v>40.080000000000041</v>
      </c>
      <c r="H421" s="1">
        <f t="shared" si="103"/>
        <v>0.12800000000000011</v>
      </c>
      <c r="I421" s="2">
        <f t="shared" si="104"/>
        <v>398.38046000000003</v>
      </c>
      <c r="J421" s="2">
        <f t="shared" si="105"/>
        <v>389.90428000000003</v>
      </c>
      <c r="K421" s="2">
        <f t="shared" si="106"/>
        <v>381.42810000000003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64.286205710354324</v>
      </c>
      <c r="P421" s="11">
        <f t="shared" si="111"/>
        <v>8.2222057103543236</v>
      </c>
      <c r="Q421" s="1">
        <f t="shared" si="112"/>
        <v>56.064</v>
      </c>
      <c r="S421" s="14" t="str">
        <f t="shared" si="113"/>
        <v>A</v>
      </c>
      <c r="U421" s="1">
        <f t="shared" si="114"/>
        <v>56.064</v>
      </c>
      <c r="V421" s="1">
        <f t="shared" si="115"/>
        <v>383.72899999999998</v>
      </c>
      <c r="W421" s="1">
        <f t="shared" si="116"/>
        <v>8.2222057103543236</v>
      </c>
      <c r="X421" s="20">
        <f t="shared" si="117"/>
        <v>3.5766594840041308</v>
      </c>
      <c r="Y421" s="22">
        <f t="shared" si="118"/>
        <v>3</v>
      </c>
      <c r="AA421" s="47"/>
    </row>
    <row r="422" spans="1:34" hidden="1" x14ac:dyDescent="0.25">
      <c r="A422" s="57" t="s">
        <v>6297</v>
      </c>
      <c r="B422" s="1">
        <v>82.176000000000002</v>
      </c>
      <c r="C422" s="1">
        <v>81.92</v>
      </c>
      <c r="D422" s="1">
        <v>422.68400000000003</v>
      </c>
      <c r="E422" s="1">
        <v>382.62400000000002</v>
      </c>
      <c r="G422" s="1">
        <f t="shared" si="102"/>
        <v>40.06</v>
      </c>
      <c r="H422" s="1">
        <f t="shared" si="103"/>
        <v>0.25600000000000023</v>
      </c>
      <c r="I422" s="2">
        <f t="shared" si="104"/>
        <v>397.32296000000002</v>
      </c>
      <c r="J422" s="2">
        <f t="shared" si="105"/>
        <v>388.86928</v>
      </c>
      <c r="K422" s="2">
        <f t="shared" si="106"/>
        <v>380.41560000000004</v>
      </c>
      <c r="L422" s="10">
        <f t="shared" si="107"/>
        <v>3</v>
      </c>
      <c r="M422" s="73" t="str">
        <f t="shared" si="108"/>
        <v/>
      </c>
      <c r="N422">
        <f t="shared" si="109"/>
        <v>3</v>
      </c>
      <c r="O422" s="12">
        <f t="shared" si="110"/>
        <v>94.227726178190579</v>
      </c>
      <c r="P422" s="11">
        <f t="shared" si="111"/>
        <v>12.051726178190577</v>
      </c>
      <c r="Q422" s="1">
        <f t="shared" si="112"/>
        <v>82.176000000000002</v>
      </c>
      <c r="S422" s="14" t="str">
        <f t="shared" si="113"/>
        <v>A</v>
      </c>
      <c r="U422" s="1">
        <f t="shared" si="114"/>
        <v>82.176000000000002</v>
      </c>
      <c r="V422" s="1">
        <f t="shared" si="115"/>
        <v>382.62400000000002</v>
      </c>
      <c r="W422" s="1">
        <f t="shared" si="116"/>
        <v>12.051726178190577</v>
      </c>
      <c r="X422" s="20">
        <f t="shared" si="117"/>
        <v>5.2425008875129011</v>
      </c>
      <c r="Y422" s="22">
        <f t="shared" si="118"/>
        <v>3</v>
      </c>
      <c r="AA422" s="47"/>
    </row>
    <row r="423" spans="1:34" hidden="1" x14ac:dyDescent="0.25">
      <c r="A423" s="57" t="s">
        <v>6298</v>
      </c>
      <c r="B423" s="1">
        <v>132.99199999999999</v>
      </c>
      <c r="C423" s="1">
        <v>132.608</v>
      </c>
      <c r="D423" s="1">
        <v>419.39400000000001</v>
      </c>
      <c r="E423" s="1">
        <v>381.28800000000001</v>
      </c>
      <c r="G423" s="1">
        <f t="shared" si="102"/>
        <v>38.105999999999995</v>
      </c>
      <c r="H423" s="1">
        <f t="shared" si="103"/>
        <v>0.38399999999998613</v>
      </c>
      <c r="I423" s="2">
        <f t="shared" si="104"/>
        <v>394.23036000000002</v>
      </c>
      <c r="J423" s="2">
        <f t="shared" si="105"/>
        <v>385.84248000000002</v>
      </c>
      <c r="K423" s="2">
        <f t="shared" si="106"/>
        <v>377.45460000000003</v>
      </c>
      <c r="L423" s="10">
        <f t="shared" si="107"/>
        <v>2</v>
      </c>
      <c r="M423" s="73">
        <f t="shared" si="108"/>
        <v>2</v>
      </c>
      <c r="N423">
        <f t="shared" si="109"/>
        <v>2</v>
      </c>
      <c r="O423" s="12">
        <f t="shared" si="110"/>
        <v>145.84055269218115</v>
      </c>
      <c r="P423" s="11">
        <f t="shared" si="111"/>
        <v>12.848552692181158</v>
      </c>
      <c r="Q423" s="1">
        <f t="shared" si="112"/>
        <v>132.99199999999999</v>
      </c>
      <c r="S423" s="14" t="str">
        <f t="shared" si="113"/>
        <v>A</v>
      </c>
      <c r="U423" s="1">
        <f t="shared" si="114"/>
        <v>132.99199999999999</v>
      </c>
      <c r="V423" s="1">
        <f t="shared" si="115"/>
        <v>381.28800000000001</v>
      </c>
      <c r="W423" s="1">
        <f t="shared" si="116"/>
        <v>12.848552692181158</v>
      </c>
      <c r="X423" s="20">
        <f t="shared" si="117"/>
        <v>5.5891204210988041</v>
      </c>
      <c r="Y423" s="22">
        <f t="shared" si="118"/>
        <v>2</v>
      </c>
      <c r="AA423" s="47"/>
    </row>
    <row r="424" spans="1:34" hidden="1" x14ac:dyDescent="0.25">
      <c r="A424" s="57" t="s">
        <v>6299</v>
      </c>
      <c r="B424" s="1">
        <v>183.80799999999999</v>
      </c>
      <c r="C424" s="1">
        <v>183.29599999999999</v>
      </c>
      <c r="D424" s="1">
        <v>414.86500000000001</v>
      </c>
      <c r="E424" s="1">
        <v>380.98599999999999</v>
      </c>
      <c r="G424" s="1">
        <f t="shared" si="102"/>
        <v>33.879000000000019</v>
      </c>
      <c r="H424" s="1">
        <f t="shared" si="103"/>
        <v>0.51200000000000045</v>
      </c>
      <c r="I424" s="2">
        <f t="shared" si="104"/>
        <v>389.97309999999999</v>
      </c>
      <c r="J424" s="2">
        <f t="shared" si="105"/>
        <v>381.67579999999998</v>
      </c>
      <c r="K424" s="2">
        <f t="shared" si="106"/>
        <v>373.37850000000003</v>
      </c>
      <c r="L424" s="10">
        <f t="shared" si="107"/>
        <v>2</v>
      </c>
      <c r="M424" s="73" t="str">
        <f t="shared" si="108"/>
        <v/>
      </c>
      <c r="N424">
        <f t="shared" si="109"/>
        <v>2</v>
      </c>
      <c r="O424" s="12">
        <f t="shared" si="110"/>
        <v>201.56596117995394</v>
      </c>
      <c r="P424" s="11">
        <f t="shared" si="111"/>
        <v>17.757961179953952</v>
      </c>
      <c r="Q424" s="1">
        <f t="shared" si="112"/>
        <v>183.80799999999999</v>
      </c>
      <c r="S424" s="14" t="str">
        <f t="shared" si="113"/>
        <v>A</v>
      </c>
      <c r="U424" s="1">
        <f t="shared" si="114"/>
        <v>183.80799999999999</v>
      </c>
      <c r="V424" s="1">
        <f t="shared" si="115"/>
        <v>380.98599999999999</v>
      </c>
      <c r="W424" s="1">
        <f t="shared" si="116"/>
        <v>17.757961179953952</v>
      </c>
      <c r="X424" s="20">
        <f t="shared" si="117"/>
        <v>7.7247131132799689</v>
      </c>
      <c r="Y424" s="22">
        <f t="shared" si="118"/>
        <v>2</v>
      </c>
      <c r="AA424" s="47"/>
    </row>
    <row r="425" spans="1:34" hidden="1" x14ac:dyDescent="0.25">
      <c r="A425" s="57" t="s">
        <v>6300</v>
      </c>
      <c r="B425" s="1">
        <v>190.72</v>
      </c>
      <c r="C425" s="1">
        <v>190.33600000000001</v>
      </c>
      <c r="D425" s="1">
        <v>415.45</v>
      </c>
      <c r="E425" s="1">
        <v>381.529</v>
      </c>
      <c r="G425" s="1">
        <f t="shared" si="102"/>
        <v>33.920999999999992</v>
      </c>
      <c r="H425" s="1">
        <f t="shared" si="103"/>
        <v>0.38399999999998613</v>
      </c>
      <c r="I425" s="2">
        <f t="shared" si="104"/>
        <v>390.52299999999997</v>
      </c>
      <c r="J425" s="2">
        <f t="shared" si="105"/>
        <v>382.214</v>
      </c>
      <c r="K425" s="2">
        <f t="shared" si="106"/>
        <v>373.90499999999997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209.14573966443689</v>
      </c>
      <c r="P425" s="11">
        <f t="shared" si="111"/>
        <v>18.42573966443689</v>
      </c>
      <c r="Q425" s="1">
        <f t="shared" si="112"/>
        <v>190.72</v>
      </c>
      <c r="S425" s="14" t="str">
        <f t="shared" si="113"/>
        <v>A</v>
      </c>
      <c r="U425" s="1">
        <f t="shared" si="114"/>
        <v>190.72</v>
      </c>
      <c r="V425" s="1">
        <f t="shared" si="115"/>
        <v>381.529</v>
      </c>
      <c r="W425" s="1">
        <f t="shared" si="116"/>
        <v>18.42573966443689</v>
      </c>
      <c r="X425" s="20">
        <f t="shared" si="117"/>
        <v>8.0151967540300468</v>
      </c>
      <c r="Y425" s="22">
        <f t="shared" si="118"/>
        <v>2</v>
      </c>
      <c r="AA425" s="47"/>
    </row>
    <row r="426" spans="1:34" hidden="1" x14ac:dyDescent="0.25">
      <c r="A426" s="57" t="s">
        <v>6301</v>
      </c>
      <c r="B426" s="1">
        <v>191.744</v>
      </c>
      <c r="C426" s="1">
        <v>191.36</v>
      </c>
      <c r="D426" s="1">
        <v>415.649</v>
      </c>
      <c r="E426" s="1">
        <v>381.709</v>
      </c>
      <c r="G426" s="1">
        <f t="shared" si="102"/>
        <v>33.94</v>
      </c>
      <c r="H426" s="1">
        <f t="shared" si="103"/>
        <v>0.38399999999998613</v>
      </c>
      <c r="I426" s="2">
        <f t="shared" si="104"/>
        <v>390.71006</v>
      </c>
      <c r="J426" s="2">
        <f t="shared" si="105"/>
        <v>382.39708000000002</v>
      </c>
      <c r="K426" s="2">
        <f t="shared" si="106"/>
        <v>374.08410000000003</v>
      </c>
      <c r="L426" s="10">
        <f t="shared" si="107"/>
        <v>2</v>
      </c>
      <c r="M426" s="73" t="str">
        <f t="shared" si="108"/>
        <v/>
      </c>
      <c r="N426">
        <f t="shared" si="109"/>
        <v>2</v>
      </c>
      <c r="O426" s="12">
        <f t="shared" si="110"/>
        <v>210.26866981028621</v>
      </c>
      <c r="P426" s="11">
        <f t="shared" si="111"/>
        <v>18.524669810286213</v>
      </c>
      <c r="Q426" s="1">
        <f t="shared" si="112"/>
        <v>191.744</v>
      </c>
      <c r="S426" s="14" t="str">
        <f t="shared" si="113"/>
        <v>A</v>
      </c>
      <c r="U426" s="1">
        <f t="shared" si="114"/>
        <v>191.744</v>
      </c>
      <c r="V426" s="1">
        <f t="shared" si="115"/>
        <v>381.709</v>
      </c>
      <c r="W426" s="1">
        <f t="shared" si="116"/>
        <v>18.524669810286213</v>
      </c>
      <c r="X426" s="20">
        <f t="shared" si="117"/>
        <v>8.0582313674745016</v>
      </c>
      <c r="Y426" s="22">
        <f t="shared" si="118"/>
        <v>2</v>
      </c>
      <c r="AA426" s="47"/>
    </row>
    <row r="427" spans="1:34" hidden="1" x14ac:dyDescent="0.25">
      <c r="A427" s="57" t="s">
        <v>6302</v>
      </c>
      <c r="B427" s="1">
        <v>213.24799999999999</v>
      </c>
      <c r="C427" s="1">
        <v>212.73599999999999</v>
      </c>
      <c r="D427" s="1">
        <v>415.928</v>
      </c>
      <c r="E427" s="1">
        <v>381.38</v>
      </c>
      <c r="G427" s="1">
        <f t="shared" si="102"/>
        <v>34.548000000000002</v>
      </c>
      <c r="H427" s="1">
        <f t="shared" si="103"/>
        <v>0.51200000000000045</v>
      </c>
      <c r="I427" s="2">
        <f t="shared" si="104"/>
        <v>390.97231999999997</v>
      </c>
      <c r="J427" s="2">
        <f t="shared" si="105"/>
        <v>382.65375999999998</v>
      </c>
      <c r="K427" s="2">
        <f t="shared" si="106"/>
        <v>374.33519999999999</v>
      </c>
      <c r="L427" s="10">
        <f t="shared" si="107"/>
        <v>2</v>
      </c>
      <c r="M427" s="73" t="str">
        <f t="shared" si="108"/>
        <v/>
      </c>
      <c r="N427">
        <f t="shared" si="109"/>
        <v>2</v>
      </c>
      <c r="O427" s="12">
        <f t="shared" si="110"/>
        <v>233.85020287312204</v>
      </c>
      <c r="P427" s="11">
        <f t="shared" si="111"/>
        <v>20.602202873122053</v>
      </c>
      <c r="Q427" s="1">
        <f t="shared" si="112"/>
        <v>213.24799999999999</v>
      </c>
      <c r="S427" s="14" t="str">
        <f t="shared" si="113"/>
        <v>A</v>
      </c>
      <c r="U427" s="1">
        <f t="shared" si="114"/>
        <v>213.24799999999999</v>
      </c>
      <c r="V427" s="1">
        <f t="shared" si="115"/>
        <v>381.38</v>
      </c>
      <c r="W427" s="1">
        <f t="shared" si="116"/>
        <v>20.602202873122053</v>
      </c>
      <c r="X427" s="20">
        <f t="shared" si="117"/>
        <v>8.9619582498080934</v>
      </c>
      <c r="Y427" s="22">
        <f t="shared" si="118"/>
        <v>2</v>
      </c>
      <c r="AA427" s="47"/>
    </row>
    <row r="428" spans="1:34" hidden="1" x14ac:dyDescent="0.25">
      <c r="A428" s="57" t="s">
        <v>6303</v>
      </c>
      <c r="B428" s="1">
        <v>223.488</v>
      </c>
      <c r="C428" s="1">
        <v>222.84800000000001</v>
      </c>
      <c r="D428" s="1">
        <v>422.57100000000003</v>
      </c>
      <c r="E428" s="1">
        <v>382.02199999999999</v>
      </c>
      <c r="G428" s="1">
        <f t="shared" si="102"/>
        <v>40.549000000000035</v>
      </c>
      <c r="H428" s="1">
        <f t="shared" si="103"/>
        <v>0.63999999999998636</v>
      </c>
      <c r="I428" s="2">
        <f t="shared" si="104"/>
        <v>397.21674000000002</v>
      </c>
      <c r="J428" s="2">
        <f t="shared" si="105"/>
        <v>388.76532000000003</v>
      </c>
      <c r="K428" s="2">
        <f t="shared" si="106"/>
        <v>380.31390000000005</v>
      </c>
      <c r="L428" s="10">
        <f t="shared" si="107"/>
        <v>3</v>
      </c>
      <c r="M428" s="73">
        <f t="shared" si="108"/>
        <v>3</v>
      </c>
      <c r="N428">
        <f t="shared" si="109"/>
        <v>3</v>
      </c>
      <c r="O428" s="12">
        <f t="shared" si="110"/>
        <v>256.26418988648089</v>
      </c>
      <c r="P428" s="11">
        <f t="shared" si="111"/>
        <v>32.776189886480893</v>
      </c>
      <c r="Q428" s="1">
        <f t="shared" si="112"/>
        <v>223.488</v>
      </c>
      <c r="S428" s="14" t="str">
        <f t="shared" si="113"/>
        <v>A</v>
      </c>
      <c r="U428" s="1">
        <f t="shared" si="114"/>
        <v>223.488</v>
      </c>
      <c r="V428" s="1">
        <f t="shared" si="115"/>
        <v>382.02199999999999</v>
      </c>
      <c r="W428" s="1">
        <f t="shared" si="116"/>
        <v>32.776189886480893</v>
      </c>
      <c r="X428" s="20">
        <f t="shared" si="117"/>
        <v>14.257642600619189</v>
      </c>
      <c r="Y428" s="22">
        <f t="shared" si="118"/>
        <v>3</v>
      </c>
      <c r="AA428" s="47"/>
    </row>
    <row r="429" spans="1:34" hidden="1" x14ac:dyDescent="0.25">
      <c r="A429" s="57" t="s">
        <v>6304</v>
      </c>
      <c r="B429" s="1">
        <v>219.26400000000001</v>
      </c>
      <c r="C429" s="1">
        <v>218.75200000000001</v>
      </c>
      <c r="D429" s="1">
        <v>424.54199999999997</v>
      </c>
      <c r="E429" s="1">
        <v>383.85399999999998</v>
      </c>
      <c r="G429" s="1">
        <f t="shared" si="102"/>
        <v>40.687999999999988</v>
      </c>
      <c r="H429" s="1">
        <f t="shared" si="103"/>
        <v>0.51200000000000045</v>
      </c>
      <c r="I429" s="2">
        <f t="shared" si="104"/>
        <v>399.06948</v>
      </c>
      <c r="J429" s="2">
        <f t="shared" si="105"/>
        <v>390.57863999999995</v>
      </c>
      <c r="K429" s="2">
        <f t="shared" si="106"/>
        <v>382.08779999999996</v>
      </c>
      <c r="L429" s="10">
        <f t="shared" si="107"/>
        <v>3</v>
      </c>
      <c r="M429" s="73" t="str">
        <f t="shared" si="108"/>
        <v/>
      </c>
      <c r="N429">
        <f t="shared" si="109"/>
        <v>3</v>
      </c>
      <c r="O429" s="12">
        <f t="shared" si="110"/>
        <v>251.42070863433094</v>
      </c>
      <c r="P429" s="11">
        <f t="shared" si="111"/>
        <v>32.156708634330926</v>
      </c>
      <c r="Q429" s="1">
        <f t="shared" si="112"/>
        <v>219.26400000000001</v>
      </c>
      <c r="S429" s="14" t="str">
        <f t="shared" si="113"/>
        <v>A</v>
      </c>
      <c r="U429" s="1">
        <f t="shared" si="114"/>
        <v>219.26400000000001</v>
      </c>
      <c r="V429" s="1">
        <f t="shared" si="115"/>
        <v>383.85399999999998</v>
      </c>
      <c r="W429" s="1">
        <f t="shared" si="116"/>
        <v>32.156708634330926</v>
      </c>
      <c r="X429" s="20">
        <f t="shared" si="117"/>
        <v>13.988168255933953</v>
      </c>
      <c r="Y429" s="22">
        <f t="shared" si="118"/>
        <v>3</v>
      </c>
      <c r="AA429" s="47"/>
    </row>
    <row r="430" spans="1:34" hidden="1" x14ac:dyDescent="0.25">
      <c r="A430" s="57" t="s">
        <v>6305</v>
      </c>
      <c r="B430" s="1">
        <v>232.44800000000001</v>
      </c>
      <c r="C430" s="1">
        <v>231.80799999999999</v>
      </c>
      <c r="D430" s="1">
        <v>423.911</v>
      </c>
      <c r="E430" s="1">
        <v>383.21100000000001</v>
      </c>
      <c r="G430" s="1">
        <f t="shared" si="102"/>
        <v>40.699999999999989</v>
      </c>
      <c r="H430" s="1">
        <f t="shared" si="103"/>
        <v>0.64000000000001478</v>
      </c>
      <c r="I430" s="2">
        <f t="shared" si="104"/>
        <v>398.47633999999999</v>
      </c>
      <c r="J430" s="2">
        <f t="shared" si="105"/>
        <v>389.99811999999997</v>
      </c>
      <c r="K430" s="2">
        <f t="shared" si="106"/>
        <v>381.51990000000001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266.53824102740509</v>
      </c>
      <c r="P430" s="11">
        <f t="shared" si="111"/>
        <v>34.090241027405085</v>
      </c>
      <c r="Q430" s="1">
        <f t="shared" si="112"/>
        <v>232.44800000000001</v>
      </c>
      <c r="S430" s="14" t="str">
        <f t="shared" si="113"/>
        <v>A</v>
      </c>
      <c r="U430" s="1">
        <f t="shared" si="114"/>
        <v>232.44800000000001</v>
      </c>
      <c r="V430" s="1">
        <f t="shared" si="115"/>
        <v>383.21100000000001</v>
      </c>
      <c r="W430" s="1">
        <f t="shared" si="116"/>
        <v>34.090241027405085</v>
      </c>
      <c r="X430" s="20">
        <f t="shared" si="117"/>
        <v>14.829254846921211</v>
      </c>
      <c r="Y430" s="22">
        <f t="shared" si="118"/>
        <v>3</v>
      </c>
      <c r="AA430" s="47"/>
    </row>
    <row r="431" spans="1:34" hidden="1" x14ac:dyDescent="0.25">
      <c r="A431" s="57" t="s">
        <v>6306</v>
      </c>
      <c r="B431" s="1">
        <v>243.45599999999999</v>
      </c>
      <c r="C431" s="1">
        <v>242.816</v>
      </c>
      <c r="D431" s="1">
        <v>423.96800000000002</v>
      </c>
      <c r="E431" s="1">
        <v>383.18400000000003</v>
      </c>
      <c r="G431" s="1">
        <f t="shared" si="102"/>
        <v>40.783999999999992</v>
      </c>
      <c r="H431" s="1">
        <f t="shared" si="103"/>
        <v>0.63999999999998636</v>
      </c>
      <c r="I431" s="2">
        <f t="shared" si="104"/>
        <v>398.52992</v>
      </c>
      <c r="J431" s="2">
        <f t="shared" si="105"/>
        <v>390.05056000000002</v>
      </c>
      <c r="K431" s="2">
        <f t="shared" si="106"/>
        <v>381.57120000000003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279.16064671482627</v>
      </c>
      <c r="P431" s="11">
        <f t="shared" si="111"/>
        <v>35.704646714826282</v>
      </c>
      <c r="Q431" s="1">
        <f t="shared" si="112"/>
        <v>243.45599999999999</v>
      </c>
      <c r="S431" s="14" t="str">
        <f t="shared" si="113"/>
        <v>A</v>
      </c>
      <c r="U431" s="1">
        <f t="shared" si="114"/>
        <v>243.45599999999999</v>
      </c>
      <c r="V431" s="1">
        <f t="shared" si="115"/>
        <v>383.18400000000003</v>
      </c>
      <c r="W431" s="1">
        <f t="shared" si="116"/>
        <v>35.704646714826282</v>
      </c>
      <c r="X431" s="20">
        <f t="shared" si="117"/>
        <v>15.531521320949432</v>
      </c>
      <c r="Y431" s="22">
        <f t="shared" si="118"/>
        <v>3</v>
      </c>
      <c r="AA431" s="47"/>
    </row>
    <row r="432" spans="1:34" hidden="1" x14ac:dyDescent="0.25">
      <c r="A432" s="57" t="s">
        <v>6307</v>
      </c>
      <c r="B432" s="1">
        <v>232.19200000000001</v>
      </c>
      <c r="C432" s="1">
        <v>231.55199999999999</v>
      </c>
      <c r="D432" s="1">
        <v>423.15199999999999</v>
      </c>
      <c r="E432" s="1">
        <v>382.483</v>
      </c>
      <c r="G432" s="1">
        <f t="shared" si="102"/>
        <v>40.668999999999983</v>
      </c>
      <c r="H432" s="1">
        <f t="shared" si="103"/>
        <v>0.64000000000001478</v>
      </c>
      <c r="I432" s="2">
        <f t="shared" si="104"/>
        <v>397.76288</v>
      </c>
      <c r="J432" s="2">
        <f t="shared" si="105"/>
        <v>389.29984000000002</v>
      </c>
      <c r="K432" s="2">
        <f t="shared" si="106"/>
        <v>380.83679999999998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266.24469670909298</v>
      </c>
      <c r="P432" s="11">
        <f t="shared" si="111"/>
        <v>34.05269670909297</v>
      </c>
      <c r="Q432" s="1">
        <f t="shared" si="112"/>
        <v>232.19200000000001</v>
      </c>
      <c r="S432" s="14" t="str">
        <f t="shared" si="113"/>
        <v>A</v>
      </c>
      <c r="U432" s="1">
        <f t="shared" si="114"/>
        <v>232.19200000000001</v>
      </c>
      <c r="V432" s="1">
        <f t="shared" si="115"/>
        <v>382.483</v>
      </c>
      <c r="W432" s="1">
        <f t="shared" si="116"/>
        <v>34.05269670909297</v>
      </c>
      <c r="X432" s="20">
        <f t="shared" si="117"/>
        <v>14.812923068455442</v>
      </c>
      <c r="Y432" s="22">
        <f t="shared" si="118"/>
        <v>3</v>
      </c>
      <c r="AA432" s="47"/>
    </row>
    <row r="433" spans="1:34" hidden="1" x14ac:dyDescent="0.25">
      <c r="A433" s="57" t="s">
        <v>6308</v>
      </c>
      <c r="B433" s="1">
        <v>189.31200000000001</v>
      </c>
      <c r="C433" s="1">
        <v>188.8</v>
      </c>
      <c r="D433" s="1">
        <v>425.54399999999998</v>
      </c>
      <c r="E433" s="1">
        <v>384.80900000000003</v>
      </c>
      <c r="G433" s="1">
        <f t="shared" si="102"/>
        <v>40.734999999999957</v>
      </c>
      <c r="H433" s="1">
        <f t="shared" si="103"/>
        <v>0.51200000000000045</v>
      </c>
      <c r="I433" s="2">
        <f t="shared" si="104"/>
        <v>400.01135999999997</v>
      </c>
      <c r="J433" s="2">
        <f t="shared" si="105"/>
        <v>391.50047999999998</v>
      </c>
      <c r="K433" s="2">
        <f t="shared" si="106"/>
        <v>382.9896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217.07602339181287</v>
      </c>
      <c r="P433" s="11">
        <f t="shared" si="111"/>
        <v>27.764023391812856</v>
      </c>
      <c r="Q433" s="1">
        <f t="shared" si="112"/>
        <v>189.31200000000001</v>
      </c>
      <c r="S433" s="14" t="str">
        <f t="shared" si="113"/>
        <v>A</v>
      </c>
      <c r="U433" s="1">
        <f t="shared" si="114"/>
        <v>189.31200000000001</v>
      </c>
      <c r="V433" s="1">
        <f t="shared" si="115"/>
        <v>384.80900000000003</v>
      </c>
      <c r="W433" s="1">
        <f t="shared" si="116"/>
        <v>27.764023391812856</v>
      </c>
      <c r="X433" s="20">
        <f t="shared" si="117"/>
        <v>12.077350175438593</v>
      </c>
      <c r="Y433" s="22">
        <f t="shared" si="118"/>
        <v>3</v>
      </c>
      <c r="AA433" s="47"/>
    </row>
    <row r="434" spans="1:34" hidden="1" x14ac:dyDescent="0.25">
      <c r="A434" s="57" t="s">
        <v>6309</v>
      </c>
      <c r="B434" s="1">
        <v>182.27199999999999</v>
      </c>
      <c r="C434" s="1">
        <v>181.76</v>
      </c>
      <c r="D434" s="1">
        <v>418.05399999999997</v>
      </c>
      <c r="E434" s="1">
        <v>378.93700000000001</v>
      </c>
      <c r="G434" s="1">
        <f t="shared" si="102"/>
        <v>39.116999999999962</v>
      </c>
      <c r="H434" s="1">
        <f t="shared" si="103"/>
        <v>0.51200000000000045</v>
      </c>
      <c r="I434" s="2">
        <f t="shared" si="104"/>
        <v>392.97075999999998</v>
      </c>
      <c r="J434" s="2">
        <f t="shared" si="105"/>
        <v>384.60967999999997</v>
      </c>
      <c r="K434" s="2">
        <f t="shared" si="106"/>
        <v>376.24859999999995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209.00355463822956</v>
      </c>
      <c r="P434" s="11">
        <f t="shared" si="111"/>
        <v>26.731554638229568</v>
      </c>
      <c r="Q434" s="1">
        <f t="shared" si="112"/>
        <v>182.27199999999999</v>
      </c>
      <c r="S434" s="14" t="str">
        <f t="shared" si="113"/>
        <v>A</v>
      </c>
      <c r="U434" s="1">
        <f t="shared" si="114"/>
        <v>182.27199999999999</v>
      </c>
      <c r="V434" s="1">
        <f t="shared" si="115"/>
        <v>378.93700000000001</v>
      </c>
      <c r="W434" s="1">
        <f t="shared" si="116"/>
        <v>26.731554638229568</v>
      </c>
      <c r="X434" s="20">
        <f t="shared" si="117"/>
        <v>11.628226267629861</v>
      </c>
      <c r="Y434" s="22">
        <f t="shared" si="118"/>
        <v>3</v>
      </c>
      <c r="AA434" s="47"/>
    </row>
    <row r="435" spans="1:34" hidden="1" x14ac:dyDescent="0.25">
      <c r="A435" s="57" t="s">
        <v>6310</v>
      </c>
      <c r="B435" s="1">
        <v>193.536</v>
      </c>
      <c r="C435" s="1">
        <v>193.024</v>
      </c>
      <c r="D435" s="1">
        <v>415.89299999999997</v>
      </c>
      <c r="E435" s="1">
        <v>381.86399999999998</v>
      </c>
      <c r="G435" s="1">
        <f t="shared" si="102"/>
        <v>34.028999999999996</v>
      </c>
      <c r="H435" s="1">
        <f t="shared" si="103"/>
        <v>0.51200000000000045</v>
      </c>
      <c r="I435" s="2">
        <f t="shared" si="104"/>
        <v>390.93941999999998</v>
      </c>
      <c r="J435" s="2">
        <f t="shared" si="105"/>
        <v>382.62155999999999</v>
      </c>
      <c r="K435" s="2">
        <f t="shared" si="106"/>
        <v>374.30369999999999</v>
      </c>
      <c r="L435" s="10">
        <f t="shared" si="107"/>
        <v>2</v>
      </c>
      <c r="M435" s="73">
        <f t="shared" si="108"/>
        <v>2</v>
      </c>
      <c r="N435">
        <f t="shared" si="109"/>
        <v>2</v>
      </c>
      <c r="O435" s="12">
        <f t="shared" si="110"/>
        <v>212.23379756552254</v>
      </c>
      <c r="P435" s="11">
        <f t="shared" si="111"/>
        <v>18.697797565522535</v>
      </c>
      <c r="Q435" s="1">
        <f t="shared" si="112"/>
        <v>193.536</v>
      </c>
      <c r="S435" s="14" t="str">
        <f t="shared" si="113"/>
        <v>A</v>
      </c>
      <c r="U435" s="1">
        <f t="shared" si="114"/>
        <v>193.536</v>
      </c>
      <c r="V435" s="1">
        <f t="shared" si="115"/>
        <v>381.86399999999998</v>
      </c>
      <c r="W435" s="1">
        <f t="shared" si="116"/>
        <v>18.697797565522535</v>
      </c>
      <c r="X435" s="20">
        <f t="shared" si="117"/>
        <v>8.1335419410023029</v>
      </c>
      <c r="Y435" s="22">
        <f t="shared" si="118"/>
        <v>2</v>
      </c>
      <c r="AA435" s="47"/>
    </row>
    <row r="436" spans="1:34" hidden="1" x14ac:dyDescent="0.25">
      <c r="A436" s="57" t="s">
        <v>6311</v>
      </c>
      <c r="B436" s="1">
        <v>178.68799999999999</v>
      </c>
      <c r="C436" s="1">
        <v>178.17599999999999</v>
      </c>
      <c r="D436" s="1">
        <v>414.79199999999997</v>
      </c>
      <c r="E436" s="1">
        <v>380.89600000000002</v>
      </c>
      <c r="G436" s="1">
        <f t="shared" si="102"/>
        <v>33.895999999999958</v>
      </c>
      <c r="H436" s="1">
        <f t="shared" si="103"/>
        <v>0.51200000000000045</v>
      </c>
      <c r="I436" s="2">
        <f t="shared" si="104"/>
        <v>389.90447999999998</v>
      </c>
      <c r="J436" s="2">
        <f t="shared" si="105"/>
        <v>381.60863999999998</v>
      </c>
      <c r="K436" s="2">
        <f t="shared" si="106"/>
        <v>373.31279999999998</v>
      </c>
      <c r="L436" s="10">
        <f t="shared" si="107"/>
        <v>2</v>
      </c>
      <c r="M436" s="73" t="str">
        <f t="shared" si="108"/>
        <v/>
      </c>
      <c r="N436">
        <f t="shared" si="109"/>
        <v>2</v>
      </c>
      <c r="O436" s="12">
        <f t="shared" si="110"/>
        <v>195.9513104507073</v>
      </c>
      <c r="P436" s="11">
        <f t="shared" si="111"/>
        <v>17.263310450707309</v>
      </c>
      <c r="Q436" s="1">
        <f t="shared" si="112"/>
        <v>178.68799999999999</v>
      </c>
      <c r="S436" s="14" t="str">
        <f t="shared" si="113"/>
        <v>A</v>
      </c>
      <c r="U436" s="1">
        <f t="shared" si="114"/>
        <v>178.68799999999999</v>
      </c>
      <c r="V436" s="1">
        <f t="shared" si="115"/>
        <v>380.89600000000002</v>
      </c>
      <c r="W436" s="1">
        <f t="shared" si="116"/>
        <v>17.263310450707309</v>
      </c>
      <c r="X436" s="20">
        <f t="shared" si="117"/>
        <v>7.5095400460576789</v>
      </c>
      <c r="Y436" s="22">
        <f t="shared" si="118"/>
        <v>2</v>
      </c>
      <c r="AA436" s="47"/>
    </row>
    <row r="437" spans="1:34" hidden="1" x14ac:dyDescent="0.25">
      <c r="A437" s="57" t="s">
        <v>6312</v>
      </c>
      <c r="B437" s="1">
        <v>154.75200000000001</v>
      </c>
      <c r="C437" s="1">
        <v>154.49600000000001</v>
      </c>
      <c r="D437" s="1">
        <v>417.11799999999999</v>
      </c>
      <c r="E437" s="1">
        <v>383.14600000000002</v>
      </c>
      <c r="G437" s="1">
        <f t="shared" si="102"/>
        <v>33.97199999999998</v>
      </c>
      <c r="H437" s="1">
        <f t="shared" si="103"/>
        <v>0.25600000000000023</v>
      </c>
      <c r="I437" s="2">
        <f t="shared" si="104"/>
        <v>392.09091999999998</v>
      </c>
      <c r="J437" s="2">
        <f t="shared" si="105"/>
        <v>383.74856</v>
      </c>
      <c r="K437" s="2">
        <f t="shared" si="106"/>
        <v>375.40620000000001</v>
      </c>
      <c r="L437" s="10">
        <f t="shared" si="107"/>
        <v>2</v>
      </c>
      <c r="M437" s="73" t="str">
        <f t="shared" si="108"/>
        <v/>
      </c>
      <c r="N437">
        <f t="shared" si="109"/>
        <v>2</v>
      </c>
      <c r="O437" s="12">
        <f t="shared" si="110"/>
        <v>169.70281829147933</v>
      </c>
      <c r="P437" s="11">
        <f t="shared" si="111"/>
        <v>14.950818291479322</v>
      </c>
      <c r="Q437" s="1">
        <f t="shared" si="112"/>
        <v>154.75200000000001</v>
      </c>
      <c r="S437" s="14" t="str">
        <f t="shared" si="113"/>
        <v>A</v>
      </c>
      <c r="U437" s="1">
        <f t="shared" si="114"/>
        <v>154.75200000000001</v>
      </c>
      <c r="V437" s="1">
        <f t="shared" si="115"/>
        <v>383.14600000000002</v>
      </c>
      <c r="W437" s="1">
        <f t="shared" si="116"/>
        <v>14.950818291479322</v>
      </c>
      <c r="X437" s="20">
        <f t="shared" si="117"/>
        <v>6.5036059567935052</v>
      </c>
      <c r="Y437" s="22">
        <f t="shared" si="118"/>
        <v>2</v>
      </c>
      <c r="AA437" s="47"/>
    </row>
    <row r="438" spans="1:34" hidden="1" x14ac:dyDescent="0.25">
      <c r="A438" s="57" t="s">
        <v>6313</v>
      </c>
      <c r="B438" s="1">
        <v>132.22399999999999</v>
      </c>
      <c r="C438" s="1">
        <v>131.84</v>
      </c>
      <c r="D438" s="1">
        <v>418.91699999999997</v>
      </c>
      <c r="E438" s="1">
        <v>383.43400000000003</v>
      </c>
      <c r="G438" s="1">
        <f t="shared" si="102"/>
        <v>35.482999999999947</v>
      </c>
      <c r="H438" s="1">
        <f t="shared" si="103"/>
        <v>0.38399999999998613</v>
      </c>
      <c r="I438" s="2">
        <f t="shared" si="104"/>
        <v>393.78197999999998</v>
      </c>
      <c r="J438" s="2">
        <f t="shared" si="105"/>
        <v>385.40364</v>
      </c>
      <c r="K438" s="2">
        <f t="shared" si="106"/>
        <v>377.02529999999996</v>
      </c>
      <c r="L438" s="10">
        <f t="shared" si="107"/>
        <v>2</v>
      </c>
      <c r="M438" s="73" t="str">
        <f t="shared" si="108"/>
        <v/>
      </c>
      <c r="N438">
        <f t="shared" si="109"/>
        <v>2</v>
      </c>
      <c r="O438" s="12">
        <f t="shared" si="110"/>
        <v>144.99835508279415</v>
      </c>
      <c r="P438" s="11">
        <f t="shared" si="111"/>
        <v>12.774355082794159</v>
      </c>
      <c r="Q438" s="1">
        <f t="shared" si="112"/>
        <v>132.22399999999999</v>
      </c>
      <c r="S438" s="14" t="str">
        <f t="shared" si="113"/>
        <v>A</v>
      </c>
      <c r="U438" s="1">
        <f t="shared" si="114"/>
        <v>132.22399999999999</v>
      </c>
      <c r="V438" s="1">
        <f t="shared" si="115"/>
        <v>383.43400000000003</v>
      </c>
      <c r="W438" s="1">
        <f t="shared" si="116"/>
        <v>12.774355082794159</v>
      </c>
      <c r="X438" s="20">
        <f t="shared" si="117"/>
        <v>5.5568444610154595</v>
      </c>
      <c r="Y438" s="22">
        <f t="shared" si="118"/>
        <v>2</v>
      </c>
      <c r="AA438" s="47"/>
    </row>
    <row r="439" spans="1:34" hidden="1" x14ac:dyDescent="0.25">
      <c r="A439" s="57" t="s">
        <v>6314</v>
      </c>
      <c r="B439" s="1">
        <v>122.11199999999999</v>
      </c>
      <c r="C439" s="1">
        <v>121.85599999999999</v>
      </c>
      <c r="D439" s="1">
        <v>421.00299999999999</v>
      </c>
      <c r="E439" s="1">
        <v>380.92099999999999</v>
      </c>
      <c r="G439" s="1">
        <f t="shared" si="102"/>
        <v>40.081999999999994</v>
      </c>
      <c r="H439" s="1">
        <f t="shared" si="103"/>
        <v>0.25600000000000023</v>
      </c>
      <c r="I439" s="2">
        <f t="shared" si="104"/>
        <v>395.74281999999999</v>
      </c>
      <c r="J439" s="2">
        <f t="shared" si="105"/>
        <v>387.32276000000002</v>
      </c>
      <c r="K439" s="2">
        <f t="shared" si="106"/>
        <v>378.90269999999998</v>
      </c>
      <c r="L439" s="10">
        <f t="shared" si="107"/>
        <v>3</v>
      </c>
      <c r="M439" s="73">
        <f t="shared" si="108"/>
        <v>3</v>
      </c>
      <c r="N439">
        <f t="shared" si="109"/>
        <v>3</v>
      </c>
      <c r="O439" s="12">
        <f t="shared" si="110"/>
        <v>140.02063983488131</v>
      </c>
      <c r="P439" s="11">
        <f t="shared" si="111"/>
        <v>17.908639834881313</v>
      </c>
      <c r="Q439" s="1">
        <f t="shared" si="112"/>
        <v>122.11199999999999</v>
      </c>
      <c r="S439" s="14" t="str">
        <f t="shared" si="113"/>
        <v>A</v>
      </c>
      <c r="U439" s="1">
        <f t="shared" si="114"/>
        <v>122.11199999999999</v>
      </c>
      <c r="V439" s="1">
        <f t="shared" si="115"/>
        <v>380.92099999999999</v>
      </c>
      <c r="W439" s="1">
        <f t="shared" si="116"/>
        <v>17.908639834881313</v>
      </c>
      <c r="X439" s="20">
        <f t="shared" si="117"/>
        <v>7.7902583281733717</v>
      </c>
      <c r="Y439" s="22">
        <f t="shared" si="118"/>
        <v>3</v>
      </c>
      <c r="AA439" s="47"/>
    </row>
    <row r="440" spans="1:34" hidden="1" x14ac:dyDescent="0.25">
      <c r="A440" s="57" t="s">
        <v>6315</v>
      </c>
      <c r="B440" s="1">
        <v>80.256</v>
      </c>
      <c r="C440" s="1">
        <v>79.872</v>
      </c>
      <c r="D440" s="1">
        <v>420.79899999999998</v>
      </c>
      <c r="E440" s="1">
        <v>380.92200000000003</v>
      </c>
      <c r="G440" s="1">
        <f t="shared" si="102"/>
        <v>39.876999999999953</v>
      </c>
      <c r="H440" s="1">
        <f t="shared" si="103"/>
        <v>0.38400000000000034</v>
      </c>
      <c r="I440" s="2">
        <f t="shared" si="104"/>
        <v>395.55106000000001</v>
      </c>
      <c r="J440" s="2">
        <f t="shared" si="105"/>
        <v>387.13507999999996</v>
      </c>
      <c r="K440" s="2">
        <f t="shared" si="106"/>
        <v>378.71909999999997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92.026143790849673</v>
      </c>
      <c r="P440" s="11">
        <f t="shared" si="111"/>
        <v>11.770143790849673</v>
      </c>
      <c r="Q440" s="1">
        <f t="shared" si="112"/>
        <v>80.256</v>
      </c>
      <c r="S440" s="14" t="str">
        <f t="shared" si="113"/>
        <v>A</v>
      </c>
      <c r="U440" s="1">
        <f t="shared" si="114"/>
        <v>80.256</v>
      </c>
      <c r="V440" s="1">
        <f t="shared" si="115"/>
        <v>380.92200000000003</v>
      </c>
      <c r="W440" s="1">
        <f t="shared" si="116"/>
        <v>11.770143790849673</v>
      </c>
      <c r="X440" s="20">
        <f t="shared" si="117"/>
        <v>5.1200125490196076</v>
      </c>
      <c r="Y440" s="22">
        <f t="shared" si="118"/>
        <v>3</v>
      </c>
      <c r="AA440" s="47"/>
    </row>
    <row r="441" spans="1:34" x14ac:dyDescent="0.25">
      <c r="A441" s="57" t="s">
        <v>6316</v>
      </c>
      <c r="B441" s="1">
        <v>55.167999999999999</v>
      </c>
      <c r="C441" s="1">
        <v>55.04</v>
      </c>
      <c r="D441" s="1">
        <v>418.38299999999998</v>
      </c>
      <c r="E441" s="1">
        <v>378.80500000000001</v>
      </c>
      <c r="G441" s="1">
        <f t="shared" si="102"/>
        <v>39.577999999999975</v>
      </c>
      <c r="H441" s="1">
        <f t="shared" si="103"/>
        <v>0.12800000000000011</v>
      </c>
      <c r="I441" s="2">
        <f t="shared" si="104"/>
        <v>393.28001999999998</v>
      </c>
      <c r="J441" s="2">
        <f t="shared" si="105"/>
        <v>384.91235999999998</v>
      </c>
      <c r="K441" s="2">
        <f t="shared" si="106"/>
        <v>376.54469999999998</v>
      </c>
      <c r="L441" s="10">
        <f t="shared" si="107"/>
        <v>3</v>
      </c>
      <c r="M441" s="73" t="str">
        <f t="shared" si="108"/>
        <v/>
      </c>
      <c r="N441">
        <f t="shared" si="109"/>
        <v>3</v>
      </c>
      <c r="O441" s="12">
        <f t="shared" si="110"/>
        <v>63.258800596261892</v>
      </c>
      <c r="P441" s="11">
        <f t="shared" si="111"/>
        <v>8.090800596261893</v>
      </c>
      <c r="Q441" s="1">
        <f t="shared" si="112"/>
        <v>55.167999999999999</v>
      </c>
      <c r="S441" s="14" t="str">
        <f t="shared" si="113"/>
        <v>A</v>
      </c>
      <c r="U441" s="1">
        <f t="shared" si="114"/>
        <v>55.167999999999999</v>
      </c>
      <c r="V441" s="1">
        <f t="shared" si="115"/>
        <v>378.80500000000001</v>
      </c>
      <c r="W441" s="1">
        <f t="shared" si="116"/>
        <v>8.090800596261893</v>
      </c>
      <c r="X441" s="20">
        <f t="shared" si="117"/>
        <v>3.5194982593739232</v>
      </c>
      <c r="Y441" s="22">
        <f t="shared" si="118"/>
        <v>3</v>
      </c>
      <c r="Z441" s="32" t="s">
        <v>40</v>
      </c>
      <c r="AA441" s="47"/>
      <c r="AB441" s="32" t="str">
        <f>A441</f>
        <v>2025-09-19 00:00:00</v>
      </c>
      <c r="AC441" s="1">
        <f>SUM(U441:U464)</f>
        <v>3703.9360000000006</v>
      </c>
      <c r="AD441" s="1">
        <f>AVERAGE(V441:V464)</f>
        <v>381.08920833333332</v>
      </c>
      <c r="AE441" s="1">
        <f>SUM(W441:W464)</f>
        <v>504.10841129335535</v>
      </c>
      <c r="AF441" s="1">
        <f>SUM(X441:X464)</f>
        <v>219.28715891260958</v>
      </c>
      <c r="AG441" s="35">
        <f>AVERAGE(Y441:Y464)</f>
        <v>2.7916666666666665</v>
      </c>
      <c r="AH441" s="37">
        <f>DAY(A441)</f>
        <v>19</v>
      </c>
    </row>
    <row r="442" spans="1:34" hidden="1" x14ac:dyDescent="0.25">
      <c r="A442" s="57" t="s">
        <v>6317</v>
      </c>
      <c r="B442" s="1">
        <v>54.4</v>
      </c>
      <c r="C442" s="1">
        <v>54.015999999999998</v>
      </c>
      <c r="D442" s="1">
        <v>419.12700000000001</v>
      </c>
      <c r="E442" s="1">
        <v>379.49</v>
      </c>
      <c r="G442" s="1">
        <f t="shared" si="102"/>
        <v>39.637</v>
      </c>
      <c r="H442" s="1">
        <f t="shared" si="103"/>
        <v>0.38400000000000034</v>
      </c>
      <c r="I442" s="2">
        <f t="shared" si="104"/>
        <v>393.97937999999999</v>
      </c>
      <c r="J442" s="2">
        <f t="shared" si="105"/>
        <v>385.59683999999999</v>
      </c>
      <c r="K442" s="2">
        <f t="shared" si="106"/>
        <v>377.21429999999998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62.378167641325533</v>
      </c>
      <c r="P442" s="11">
        <f t="shared" si="111"/>
        <v>7.978167641325534</v>
      </c>
      <c r="Q442" s="1">
        <f t="shared" si="112"/>
        <v>54.4</v>
      </c>
      <c r="S442" s="14" t="str">
        <f t="shared" si="113"/>
        <v>A</v>
      </c>
      <c r="U442" s="1">
        <f t="shared" si="114"/>
        <v>54.4</v>
      </c>
      <c r="V442" s="1">
        <f t="shared" si="115"/>
        <v>379.49</v>
      </c>
      <c r="W442" s="1">
        <f t="shared" si="116"/>
        <v>7.978167641325534</v>
      </c>
      <c r="X442" s="20">
        <f t="shared" si="117"/>
        <v>3.4705029239766074</v>
      </c>
      <c r="Y442" s="22">
        <f t="shared" si="118"/>
        <v>3</v>
      </c>
      <c r="AA442" s="47"/>
    </row>
    <row r="443" spans="1:34" hidden="1" x14ac:dyDescent="0.25">
      <c r="A443" s="57" t="s">
        <v>6318</v>
      </c>
      <c r="B443" s="1">
        <v>54.4</v>
      </c>
      <c r="C443" s="1">
        <v>54.4</v>
      </c>
      <c r="D443" s="1">
        <v>420.02199999999999</v>
      </c>
      <c r="E443" s="1">
        <v>380.30700000000002</v>
      </c>
      <c r="G443" s="1">
        <f t="shared" si="102"/>
        <v>39.714999999999975</v>
      </c>
      <c r="H443" s="1">
        <f t="shared" si="103"/>
        <v>0</v>
      </c>
      <c r="I443" s="2">
        <f t="shared" si="104"/>
        <v>394.82067999999998</v>
      </c>
      <c r="J443" s="2">
        <f t="shared" si="105"/>
        <v>386.42023999999998</v>
      </c>
      <c r="K443" s="2">
        <f t="shared" si="106"/>
        <v>378.01979999999998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62.378167641325533</v>
      </c>
      <c r="P443" s="11">
        <f t="shared" si="111"/>
        <v>7.978167641325534</v>
      </c>
      <c r="Q443" s="1">
        <f t="shared" si="112"/>
        <v>54.4</v>
      </c>
      <c r="S443" s="14" t="str">
        <f t="shared" si="113"/>
        <v>A</v>
      </c>
      <c r="U443" s="1">
        <f t="shared" si="114"/>
        <v>54.4</v>
      </c>
      <c r="V443" s="1">
        <f t="shared" si="115"/>
        <v>380.30700000000002</v>
      </c>
      <c r="W443" s="1">
        <f t="shared" si="116"/>
        <v>7.978167641325534</v>
      </c>
      <c r="X443" s="20">
        <f t="shared" si="117"/>
        <v>3.4705029239766074</v>
      </c>
      <c r="Y443" s="22">
        <f t="shared" si="118"/>
        <v>3</v>
      </c>
      <c r="AA443" s="47"/>
    </row>
    <row r="444" spans="1:34" hidden="1" x14ac:dyDescent="0.25">
      <c r="A444" s="57" t="s">
        <v>6319</v>
      </c>
      <c r="B444" s="1">
        <v>54.4</v>
      </c>
      <c r="C444" s="1">
        <v>54.015999999999998</v>
      </c>
      <c r="D444" s="1">
        <v>419.81700000000001</v>
      </c>
      <c r="E444" s="1">
        <v>380.12200000000001</v>
      </c>
      <c r="G444" s="1">
        <f t="shared" si="102"/>
        <v>39.694999999999993</v>
      </c>
      <c r="H444" s="1">
        <f t="shared" si="103"/>
        <v>0.38400000000000034</v>
      </c>
      <c r="I444" s="2">
        <f t="shared" si="104"/>
        <v>394.62797999999998</v>
      </c>
      <c r="J444" s="2">
        <f t="shared" si="105"/>
        <v>386.23164000000003</v>
      </c>
      <c r="K444" s="2">
        <f t="shared" si="106"/>
        <v>377.83530000000002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62.378167641325533</v>
      </c>
      <c r="P444" s="11">
        <f t="shared" si="111"/>
        <v>7.978167641325534</v>
      </c>
      <c r="Q444" s="1">
        <f t="shared" si="112"/>
        <v>54.4</v>
      </c>
      <c r="S444" s="14" t="str">
        <f t="shared" si="113"/>
        <v>A</v>
      </c>
      <c r="U444" s="1">
        <f t="shared" si="114"/>
        <v>54.4</v>
      </c>
      <c r="V444" s="1">
        <f t="shared" si="115"/>
        <v>380.12200000000001</v>
      </c>
      <c r="W444" s="1">
        <f t="shared" si="116"/>
        <v>7.978167641325534</v>
      </c>
      <c r="X444" s="20">
        <f t="shared" si="117"/>
        <v>3.4705029239766074</v>
      </c>
      <c r="Y444" s="22">
        <f t="shared" si="118"/>
        <v>3</v>
      </c>
      <c r="AA444" s="47"/>
    </row>
    <row r="445" spans="1:34" hidden="1" x14ac:dyDescent="0.25">
      <c r="A445" s="57" t="s">
        <v>6320</v>
      </c>
      <c r="B445" s="1">
        <v>54.271999999999998</v>
      </c>
      <c r="C445" s="1">
        <v>54.143999999999998</v>
      </c>
      <c r="D445" s="1">
        <v>419.315</v>
      </c>
      <c r="E445" s="1">
        <v>379.67200000000003</v>
      </c>
      <c r="G445" s="1">
        <f t="shared" si="102"/>
        <v>39.642999999999972</v>
      </c>
      <c r="H445" s="1">
        <f t="shared" si="103"/>
        <v>0.12800000000000011</v>
      </c>
      <c r="I445" s="2">
        <f t="shared" si="104"/>
        <v>394.15609999999998</v>
      </c>
      <c r="J445" s="2">
        <f t="shared" si="105"/>
        <v>385.76979999999998</v>
      </c>
      <c r="K445" s="2">
        <f t="shared" si="106"/>
        <v>377.38350000000003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62.231395482169475</v>
      </c>
      <c r="P445" s="11">
        <f t="shared" si="111"/>
        <v>7.9593954821694766</v>
      </c>
      <c r="Q445" s="1">
        <f t="shared" si="112"/>
        <v>54.271999999999998</v>
      </c>
      <c r="S445" s="14" t="str">
        <f t="shared" si="113"/>
        <v>A</v>
      </c>
      <c r="U445" s="1">
        <f t="shared" si="114"/>
        <v>54.271999999999998</v>
      </c>
      <c r="V445" s="1">
        <f t="shared" si="115"/>
        <v>379.67200000000003</v>
      </c>
      <c r="W445" s="1">
        <f t="shared" si="116"/>
        <v>7.9593954821694766</v>
      </c>
      <c r="X445" s="20">
        <f t="shared" si="117"/>
        <v>3.4623370347437223</v>
      </c>
      <c r="Y445" s="22">
        <f t="shared" si="118"/>
        <v>3</v>
      </c>
      <c r="AA445" s="47"/>
    </row>
    <row r="446" spans="1:34" hidden="1" x14ac:dyDescent="0.25">
      <c r="A446" s="57" t="s">
        <v>6321</v>
      </c>
      <c r="B446" s="1">
        <v>77.951999999999998</v>
      </c>
      <c r="C446" s="1">
        <v>77.695999999999998</v>
      </c>
      <c r="D446" s="1">
        <v>417.459</v>
      </c>
      <c r="E446" s="1">
        <v>380.47899999999998</v>
      </c>
      <c r="G446" s="1">
        <f t="shared" si="102"/>
        <v>36.980000000000018</v>
      </c>
      <c r="H446" s="1">
        <f t="shared" si="103"/>
        <v>0.25600000000000023</v>
      </c>
      <c r="I446" s="2">
        <f t="shared" si="104"/>
        <v>392.41145999999998</v>
      </c>
      <c r="J446" s="2">
        <f t="shared" si="105"/>
        <v>384.06227999999999</v>
      </c>
      <c r="K446" s="2">
        <f t="shared" si="106"/>
        <v>375.7131</v>
      </c>
      <c r="L446" s="10">
        <f t="shared" si="107"/>
        <v>2</v>
      </c>
      <c r="M446" s="73">
        <f t="shared" si="108"/>
        <v>2</v>
      </c>
      <c r="N446">
        <f t="shared" si="109"/>
        <v>2</v>
      </c>
      <c r="O446" s="12">
        <f t="shared" si="110"/>
        <v>85.483057352779909</v>
      </c>
      <c r="P446" s="11">
        <f t="shared" si="111"/>
        <v>7.5310573527799107</v>
      </c>
      <c r="Q446" s="1">
        <f t="shared" si="112"/>
        <v>77.951999999999998</v>
      </c>
      <c r="S446" s="14" t="str">
        <f t="shared" si="113"/>
        <v>A</v>
      </c>
      <c r="U446" s="1">
        <f t="shared" si="114"/>
        <v>77.951999999999998</v>
      </c>
      <c r="V446" s="1">
        <f t="shared" si="115"/>
        <v>380.47899999999998</v>
      </c>
      <c r="W446" s="1">
        <f t="shared" si="116"/>
        <v>7.5310573527799107</v>
      </c>
      <c r="X446" s="20">
        <f t="shared" si="117"/>
        <v>3.2760099484592611</v>
      </c>
      <c r="Y446" s="22">
        <f t="shared" si="118"/>
        <v>2</v>
      </c>
      <c r="AA446" s="47"/>
    </row>
    <row r="447" spans="1:34" hidden="1" x14ac:dyDescent="0.25">
      <c r="A447" s="57" t="s">
        <v>6322</v>
      </c>
      <c r="B447" s="1">
        <v>133.76</v>
      </c>
      <c r="C447" s="1">
        <v>133.50399999999999</v>
      </c>
      <c r="D447" s="1">
        <v>418.69299999999998</v>
      </c>
      <c r="E447" s="1">
        <v>381.21800000000002</v>
      </c>
      <c r="G447" s="1">
        <f t="shared" si="102"/>
        <v>37.474999999999966</v>
      </c>
      <c r="H447" s="1">
        <f t="shared" si="103"/>
        <v>0.25600000000000023</v>
      </c>
      <c r="I447" s="2">
        <f t="shared" si="104"/>
        <v>393.57141999999999</v>
      </c>
      <c r="J447" s="2">
        <f t="shared" si="105"/>
        <v>385.19755999999995</v>
      </c>
      <c r="K447" s="2">
        <f t="shared" si="106"/>
        <v>376.82369999999997</v>
      </c>
      <c r="L447" s="10">
        <f t="shared" si="107"/>
        <v>2</v>
      </c>
      <c r="M447" s="73" t="str">
        <f t="shared" si="108"/>
        <v/>
      </c>
      <c r="N447">
        <f t="shared" si="109"/>
        <v>2</v>
      </c>
      <c r="O447" s="12">
        <f t="shared" si="110"/>
        <v>146.68275030156815</v>
      </c>
      <c r="P447" s="11">
        <f t="shared" si="111"/>
        <v>12.922750301568158</v>
      </c>
      <c r="Q447" s="1">
        <f t="shared" si="112"/>
        <v>133.76</v>
      </c>
      <c r="S447" s="14" t="str">
        <f t="shared" si="113"/>
        <v>A</v>
      </c>
      <c r="U447" s="1">
        <f t="shared" si="114"/>
        <v>133.76</v>
      </c>
      <c r="V447" s="1">
        <f t="shared" si="115"/>
        <v>381.21800000000002</v>
      </c>
      <c r="W447" s="1">
        <f t="shared" si="116"/>
        <v>12.922750301568158</v>
      </c>
      <c r="X447" s="20">
        <f t="shared" si="117"/>
        <v>5.6213963811821488</v>
      </c>
      <c r="Y447" s="22">
        <f t="shared" si="118"/>
        <v>2</v>
      </c>
      <c r="AA447" s="47"/>
    </row>
    <row r="448" spans="1:34" hidden="1" x14ac:dyDescent="0.25">
      <c r="A448" s="57" t="s">
        <v>6323</v>
      </c>
      <c r="B448" s="1">
        <v>183.55199999999999</v>
      </c>
      <c r="C448" s="1">
        <v>183.16800000000001</v>
      </c>
      <c r="D448" s="1">
        <v>415.85399999999998</v>
      </c>
      <c r="E448" s="1">
        <v>381.916</v>
      </c>
      <c r="G448" s="1">
        <f t="shared" si="102"/>
        <v>33.937999999999988</v>
      </c>
      <c r="H448" s="1">
        <f t="shared" si="103"/>
        <v>0.38399999999998613</v>
      </c>
      <c r="I448" s="2">
        <f t="shared" si="104"/>
        <v>390.90276</v>
      </c>
      <c r="J448" s="2">
        <f t="shared" si="105"/>
        <v>382.58567999999997</v>
      </c>
      <c r="K448" s="2">
        <f t="shared" si="106"/>
        <v>374.26859999999999</v>
      </c>
      <c r="L448" s="10">
        <f t="shared" si="107"/>
        <v>2</v>
      </c>
      <c r="M448" s="73" t="str">
        <f t="shared" si="108"/>
        <v/>
      </c>
      <c r="N448">
        <f t="shared" si="109"/>
        <v>2</v>
      </c>
      <c r="O448" s="12">
        <f t="shared" si="110"/>
        <v>201.28522864349159</v>
      </c>
      <c r="P448" s="11">
        <f t="shared" si="111"/>
        <v>17.7332286434916</v>
      </c>
      <c r="Q448" s="1">
        <f t="shared" si="112"/>
        <v>183.55199999999999</v>
      </c>
      <c r="S448" s="14" t="str">
        <f t="shared" si="113"/>
        <v>A</v>
      </c>
      <c r="U448" s="1">
        <f t="shared" si="114"/>
        <v>183.55199999999999</v>
      </c>
      <c r="V448" s="1">
        <f t="shared" si="115"/>
        <v>381.916</v>
      </c>
      <c r="W448" s="1">
        <f t="shared" si="116"/>
        <v>17.7332286434916</v>
      </c>
      <c r="X448" s="20">
        <f t="shared" si="117"/>
        <v>7.7139544599188463</v>
      </c>
      <c r="Y448" s="22">
        <f t="shared" si="118"/>
        <v>2</v>
      </c>
      <c r="AA448" s="47"/>
    </row>
    <row r="449" spans="1:27" hidden="1" x14ac:dyDescent="0.25">
      <c r="A449" s="57" t="s">
        <v>6324</v>
      </c>
      <c r="B449" s="1">
        <v>195.2</v>
      </c>
      <c r="C449" s="1">
        <v>194.68799999999999</v>
      </c>
      <c r="D449" s="1">
        <v>416.11900000000003</v>
      </c>
      <c r="E449" s="1">
        <v>382.13799999999998</v>
      </c>
      <c r="G449" s="1">
        <f t="shared" si="102"/>
        <v>33.981000000000051</v>
      </c>
      <c r="H449" s="1">
        <f t="shared" si="103"/>
        <v>0.51200000000000045</v>
      </c>
      <c r="I449" s="2">
        <f t="shared" si="104"/>
        <v>391.15186000000006</v>
      </c>
      <c r="J449" s="2">
        <f t="shared" si="105"/>
        <v>382.82948000000005</v>
      </c>
      <c r="K449" s="2">
        <f t="shared" si="106"/>
        <v>374.50710000000004</v>
      </c>
      <c r="L449" s="10">
        <f t="shared" si="107"/>
        <v>2</v>
      </c>
      <c r="M449" s="73" t="str">
        <f t="shared" si="108"/>
        <v/>
      </c>
      <c r="N449">
        <f t="shared" si="109"/>
        <v>2</v>
      </c>
      <c r="O449" s="12">
        <f t="shared" si="110"/>
        <v>214.05855905252767</v>
      </c>
      <c r="P449" s="11">
        <f t="shared" si="111"/>
        <v>18.858559052527681</v>
      </c>
      <c r="Q449" s="1">
        <f t="shared" si="112"/>
        <v>195.2</v>
      </c>
      <c r="S449" s="14" t="str">
        <f t="shared" si="113"/>
        <v>A</v>
      </c>
      <c r="U449" s="1">
        <f t="shared" si="114"/>
        <v>195.2</v>
      </c>
      <c r="V449" s="1">
        <f t="shared" si="115"/>
        <v>382.13799999999998</v>
      </c>
      <c r="W449" s="1">
        <f t="shared" si="116"/>
        <v>18.858559052527681</v>
      </c>
      <c r="X449" s="20">
        <f t="shared" si="117"/>
        <v>8.203473187849541</v>
      </c>
      <c r="Y449" s="22">
        <f t="shared" si="118"/>
        <v>2</v>
      </c>
      <c r="AA449" s="47"/>
    </row>
    <row r="450" spans="1:27" hidden="1" x14ac:dyDescent="0.25">
      <c r="A450" s="57" t="s">
        <v>6325</v>
      </c>
      <c r="B450" s="1">
        <v>190.84800000000001</v>
      </c>
      <c r="C450" s="1">
        <v>190.464</v>
      </c>
      <c r="D450" s="1">
        <v>418.75200000000001</v>
      </c>
      <c r="E450" s="1">
        <v>384.39499999999998</v>
      </c>
      <c r="G450" s="1">
        <f t="shared" si="102"/>
        <v>34.357000000000028</v>
      </c>
      <c r="H450" s="1">
        <f t="shared" si="103"/>
        <v>0.38400000000001455</v>
      </c>
      <c r="I450" s="2">
        <f t="shared" si="104"/>
        <v>393.62688000000003</v>
      </c>
      <c r="J450" s="2">
        <f t="shared" si="105"/>
        <v>385.25184000000002</v>
      </c>
      <c r="K450" s="2">
        <f t="shared" si="106"/>
        <v>376.8768</v>
      </c>
      <c r="L450" s="10">
        <f t="shared" si="107"/>
        <v>2</v>
      </c>
      <c r="M450" s="73" t="str">
        <f t="shared" si="108"/>
        <v/>
      </c>
      <c r="N450">
        <f t="shared" si="109"/>
        <v>2</v>
      </c>
      <c r="O450" s="12">
        <f t="shared" si="110"/>
        <v>209.28610593266808</v>
      </c>
      <c r="P450" s="11">
        <f t="shared" si="111"/>
        <v>18.438105932668066</v>
      </c>
      <c r="Q450" s="1">
        <f t="shared" si="112"/>
        <v>190.84800000000001</v>
      </c>
      <c r="S450" s="14" t="str">
        <f t="shared" si="113"/>
        <v>A</v>
      </c>
      <c r="U450" s="1">
        <f t="shared" si="114"/>
        <v>190.84800000000001</v>
      </c>
      <c r="V450" s="1">
        <f t="shared" si="115"/>
        <v>384.39499999999998</v>
      </c>
      <c r="W450" s="1">
        <f t="shared" si="116"/>
        <v>18.438105932668066</v>
      </c>
      <c r="X450" s="20">
        <f t="shared" si="117"/>
        <v>8.0205760807106081</v>
      </c>
      <c r="Y450" s="22">
        <f t="shared" si="118"/>
        <v>2</v>
      </c>
      <c r="AA450" s="47"/>
    </row>
    <row r="451" spans="1:27" hidden="1" x14ac:dyDescent="0.25">
      <c r="A451" s="57" t="s">
        <v>6326</v>
      </c>
      <c r="B451" s="1">
        <v>208.64</v>
      </c>
      <c r="C451" s="1">
        <v>208.256</v>
      </c>
      <c r="D451" s="1">
        <v>419.36</v>
      </c>
      <c r="E451" s="1">
        <v>379.18099999999998</v>
      </c>
      <c r="G451" s="1">
        <f t="shared" si="102"/>
        <v>40.17900000000003</v>
      </c>
      <c r="H451" s="1">
        <f t="shared" si="103"/>
        <v>0.38399999999998613</v>
      </c>
      <c r="I451" s="2">
        <f t="shared" si="104"/>
        <v>394.19839999999999</v>
      </c>
      <c r="J451" s="2">
        <f t="shared" si="105"/>
        <v>385.81119999999999</v>
      </c>
      <c r="K451" s="2">
        <f t="shared" si="106"/>
        <v>377.42400000000004</v>
      </c>
      <c r="L451" s="10">
        <f t="shared" si="107"/>
        <v>3</v>
      </c>
      <c r="M451" s="73">
        <f t="shared" si="108"/>
        <v>3</v>
      </c>
      <c r="N451">
        <f t="shared" si="109"/>
        <v>3</v>
      </c>
      <c r="O451" s="12">
        <f t="shared" si="110"/>
        <v>239.23861942437793</v>
      </c>
      <c r="P451" s="11">
        <f t="shared" si="111"/>
        <v>30.598619424377944</v>
      </c>
      <c r="Q451" s="1">
        <f t="shared" si="112"/>
        <v>208.64</v>
      </c>
      <c r="S451" s="14" t="str">
        <f t="shared" si="113"/>
        <v>A</v>
      </c>
      <c r="U451" s="1">
        <f t="shared" si="114"/>
        <v>208.64</v>
      </c>
      <c r="V451" s="1">
        <f t="shared" si="115"/>
        <v>379.18099999999998</v>
      </c>
      <c r="W451" s="1">
        <f t="shared" si="116"/>
        <v>30.598619424377944</v>
      </c>
      <c r="X451" s="20">
        <f t="shared" si="117"/>
        <v>13.310399449604406</v>
      </c>
      <c r="Y451" s="22">
        <f t="shared" si="118"/>
        <v>3</v>
      </c>
      <c r="AA451" s="47"/>
    </row>
    <row r="452" spans="1:27" hidden="1" x14ac:dyDescent="0.25">
      <c r="A452" s="57" t="s">
        <v>6327</v>
      </c>
      <c r="B452" s="1">
        <v>208.89599999999999</v>
      </c>
      <c r="C452" s="1">
        <v>208.38399999999999</v>
      </c>
      <c r="D452" s="1">
        <v>419.47199999999998</v>
      </c>
      <c r="E452" s="1">
        <v>379.28</v>
      </c>
      <c r="G452" s="1">
        <f t="shared" si="102"/>
        <v>40.192000000000007</v>
      </c>
      <c r="H452" s="1">
        <f t="shared" si="103"/>
        <v>0.51200000000000045</v>
      </c>
      <c r="I452" s="2">
        <f t="shared" si="104"/>
        <v>394.30367999999999</v>
      </c>
      <c r="J452" s="2">
        <f t="shared" si="105"/>
        <v>385.91423999999995</v>
      </c>
      <c r="K452" s="2">
        <f t="shared" si="106"/>
        <v>377.52479999999997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239.53216374269005</v>
      </c>
      <c r="P452" s="11">
        <f t="shared" si="111"/>
        <v>30.636163742690059</v>
      </c>
      <c r="Q452" s="1">
        <f t="shared" si="112"/>
        <v>208.89599999999999</v>
      </c>
      <c r="S452" s="14" t="str">
        <f t="shared" si="113"/>
        <v>A</v>
      </c>
      <c r="U452" s="1">
        <f t="shared" si="114"/>
        <v>208.89599999999999</v>
      </c>
      <c r="V452" s="1">
        <f t="shared" si="115"/>
        <v>379.28</v>
      </c>
      <c r="W452" s="1">
        <f t="shared" si="116"/>
        <v>30.636163742690059</v>
      </c>
      <c r="X452" s="20">
        <f t="shared" si="117"/>
        <v>13.326731228070175</v>
      </c>
      <c r="Y452" s="22">
        <f t="shared" si="118"/>
        <v>3</v>
      </c>
      <c r="AA452" s="47"/>
    </row>
    <row r="453" spans="1:27" hidden="1" x14ac:dyDescent="0.25">
      <c r="A453" s="57" t="s">
        <v>6328</v>
      </c>
      <c r="B453" s="1">
        <v>220.672</v>
      </c>
      <c r="C453" s="1">
        <v>220.03200000000001</v>
      </c>
      <c r="D453" s="1">
        <v>420.50599999999997</v>
      </c>
      <c r="E453" s="1">
        <v>380.17599999999999</v>
      </c>
      <c r="G453" s="1">
        <f t="shared" si="102"/>
        <v>40.329999999999984</v>
      </c>
      <c r="H453" s="1">
        <f t="shared" si="103"/>
        <v>0.63999999999998636</v>
      </c>
      <c r="I453" s="2">
        <f t="shared" si="104"/>
        <v>395.27563999999995</v>
      </c>
      <c r="J453" s="2">
        <f t="shared" si="105"/>
        <v>386.86551999999995</v>
      </c>
      <c r="K453" s="2">
        <f t="shared" si="106"/>
        <v>378.4554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253.03520238504757</v>
      </c>
      <c r="P453" s="11">
        <f t="shared" si="111"/>
        <v>32.363202385047572</v>
      </c>
      <c r="Q453" s="1">
        <f t="shared" si="112"/>
        <v>220.672</v>
      </c>
      <c r="S453" s="14" t="str">
        <f t="shared" si="113"/>
        <v>A</v>
      </c>
      <c r="U453" s="1">
        <f t="shared" si="114"/>
        <v>220.672</v>
      </c>
      <c r="V453" s="1">
        <f t="shared" si="115"/>
        <v>380.17599999999999</v>
      </c>
      <c r="W453" s="1">
        <f t="shared" si="116"/>
        <v>32.363202385047572</v>
      </c>
      <c r="X453" s="20">
        <f t="shared" si="117"/>
        <v>14.077993037495693</v>
      </c>
      <c r="Y453" s="22">
        <f t="shared" si="118"/>
        <v>3</v>
      </c>
      <c r="AA453" s="47"/>
    </row>
    <row r="454" spans="1:27" hidden="1" x14ac:dyDescent="0.25">
      <c r="A454" s="57" t="s">
        <v>6329</v>
      </c>
      <c r="B454" s="1">
        <v>242.56</v>
      </c>
      <c r="C454" s="1">
        <v>241.92</v>
      </c>
      <c r="D454" s="1">
        <v>420.04300000000001</v>
      </c>
      <c r="E454" s="1">
        <v>379.64100000000002</v>
      </c>
      <c r="G454" s="1">
        <f t="shared" si="102"/>
        <v>40.401999999999987</v>
      </c>
      <c r="H454" s="1">
        <f t="shared" si="103"/>
        <v>0.64000000000001478</v>
      </c>
      <c r="I454" s="2">
        <f t="shared" si="104"/>
        <v>394.84041999999999</v>
      </c>
      <c r="J454" s="2">
        <f t="shared" si="105"/>
        <v>386.43956000000003</v>
      </c>
      <c r="K454" s="2">
        <f t="shared" si="106"/>
        <v>378.03870000000001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278.13324160073387</v>
      </c>
      <c r="P454" s="11">
        <f t="shared" si="111"/>
        <v>35.573241600733866</v>
      </c>
      <c r="Q454" s="1">
        <f t="shared" si="112"/>
        <v>242.56</v>
      </c>
      <c r="S454" s="14" t="str">
        <f t="shared" si="113"/>
        <v>A</v>
      </c>
      <c r="U454" s="1">
        <f t="shared" si="114"/>
        <v>242.56</v>
      </c>
      <c r="V454" s="1">
        <f t="shared" si="115"/>
        <v>379.64100000000002</v>
      </c>
      <c r="W454" s="1">
        <f t="shared" si="116"/>
        <v>35.573241600733866</v>
      </c>
      <c r="X454" s="20">
        <f t="shared" si="117"/>
        <v>15.474360096319231</v>
      </c>
      <c r="Y454" s="22">
        <f t="shared" si="118"/>
        <v>3</v>
      </c>
      <c r="AA454" s="47"/>
    </row>
    <row r="455" spans="1:27" hidden="1" x14ac:dyDescent="0.25">
      <c r="A455" s="57" t="s">
        <v>6330</v>
      </c>
      <c r="B455" s="1">
        <v>257.66399999999999</v>
      </c>
      <c r="C455" s="1">
        <v>257.024</v>
      </c>
      <c r="D455" s="1">
        <v>421.45600000000002</v>
      </c>
      <c r="E455" s="1">
        <v>380.84399999999999</v>
      </c>
      <c r="G455" s="1">
        <f t="shared" si="102"/>
        <v>40.612000000000023</v>
      </c>
      <c r="H455" s="1">
        <f t="shared" si="103"/>
        <v>0.63999999999998636</v>
      </c>
      <c r="I455" s="2">
        <f t="shared" si="104"/>
        <v>396.16864000000004</v>
      </c>
      <c r="J455" s="2">
        <f t="shared" si="105"/>
        <v>387.73952000000003</v>
      </c>
      <c r="K455" s="2">
        <f t="shared" si="106"/>
        <v>379.31040000000002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295.45235638114895</v>
      </c>
      <c r="P455" s="11">
        <f t="shared" si="111"/>
        <v>37.788356381148958</v>
      </c>
      <c r="Q455" s="1">
        <f t="shared" si="112"/>
        <v>257.66399999999999</v>
      </c>
      <c r="S455" s="14" t="str">
        <f t="shared" si="113"/>
        <v>A</v>
      </c>
      <c r="U455" s="1">
        <f t="shared" si="114"/>
        <v>257.66399999999999</v>
      </c>
      <c r="V455" s="1">
        <f t="shared" si="115"/>
        <v>380.84399999999999</v>
      </c>
      <c r="W455" s="1">
        <f t="shared" si="116"/>
        <v>37.788356381148958</v>
      </c>
      <c r="X455" s="20">
        <f t="shared" si="117"/>
        <v>16.437935025799796</v>
      </c>
      <c r="Y455" s="22">
        <f t="shared" si="118"/>
        <v>3</v>
      </c>
      <c r="AA455" s="47"/>
    </row>
    <row r="456" spans="1:27" hidden="1" x14ac:dyDescent="0.25">
      <c r="A456" s="57" t="s">
        <v>6331</v>
      </c>
      <c r="B456" s="1">
        <v>242.43199999999999</v>
      </c>
      <c r="C456" s="1">
        <v>241.66399999999999</v>
      </c>
      <c r="D456" s="1">
        <v>423.798</v>
      </c>
      <c r="E456" s="1">
        <v>383.00200000000001</v>
      </c>
      <c r="G456" s="1">
        <f t="shared" si="102"/>
        <v>40.795999999999992</v>
      </c>
      <c r="H456" s="1">
        <f t="shared" si="103"/>
        <v>0.76800000000000068</v>
      </c>
      <c r="I456" s="2">
        <f t="shared" si="104"/>
        <v>398.37011999999999</v>
      </c>
      <c r="J456" s="2">
        <f t="shared" si="105"/>
        <v>389.89416</v>
      </c>
      <c r="K456" s="2">
        <f t="shared" si="106"/>
        <v>381.41820000000001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277.98646944157781</v>
      </c>
      <c r="P456" s="11">
        <f t="shared" si="111"/>
        <v>35.554469441577822</v>
      </c>
      <c r="Q456" s="1">
        <f t="shared" si="112"/>
        <v>242.43199999999999</v>
      </c>
      <c r="S456" s="14" t="str">
        <f t="shared" si="113"/>
        <v>A</v>
      </c>
      <c r="U456" s="1">
        <f t="shared" si="114"/>
        <v>242.43199999999999</v>
      </c>
      <c r="V456" s="1">
        <f t="shared" si="115"/>
        <v>383.00200000000001</v>
      </c>
      <c r="W456" s="1">
        <f t="shared" si="116"/>
        <v>35.554469441577822</v>
      </c>
      <c r="X456" s="20">
        <f t="shared" si="117"/>
        <v>15.466194207086353</v>
      </c>
      <c r="Y456" s="22">
        <f t="shared" si="118"/>
        <v>3</v>
      </c>
      <c r="AA456" s="47"/>
    </row>
    <row r="457" spans="1:27" hidden="1" x14ac:dyDescent="0.25">
      <c r="A457" s="57" t="s">
        <v>6332</v>
      </c>
      <c r="B457" s="1">
        <v>212.864</v>
      </c>
      <c r="C457" s="1">
        <v>212.352</v>
      </c>
      <c r="D457" s="1">
        <v>425.14299999999997</v>
      </c>
      <c r="E457" s="1">
        <v>384.32900000000001</v>
      </c>
      <c r="G457" s="1">
        <f t="shared" ref="G457:G520" si="119">D457-E457</f>
        <v>40.813999999999965</v>
      </c>
      <c r="H457" s="1">
        <f t="shared" ref="H457:H520" si="120">B457-C457</f>
        <v>0.51200000000000045</v>
      </c>
      <c r="I457" s="2">
        <f t="shared" ref="I457:I520" si="121">D457-((D457/100)*I$8)</f>
        <v>399.63441999999998</v>
      </c>
      <c r="J457" s="2">
        <f t="shared" ref="J457:J520" si="122">D457-((D457/100)*J$8)</f>
        <v>391.13155999999998</v>
      </c>
      <c r="K457" s="2">
        <f t="shared" ref="K457:K520" si="123">D457-((D457/100)*K$8)</f>
        <v>382.62869999999998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244.08210067652792</v>
      </c>
      <c r="P457" s="11">
        <f t="shared" ref="P457:P520" si="128">IF(O457&lt;&gt;"",O457-B457,"")</f>
        <v>31.218100676527911</v>
      </c>
      <c r="Q457" s="1">
        <f t="shared" ref="Q457:Q520" si="129">O457-P457</f>
        <v>212.864</v>
      </c>
      <c r="S457" s="14" t="str">
        <f t="shared" ref="S457:S520" si="130">IF(ROUND(B457,3)=ROUND(Q457,3),"A","B")</f>
        <v>A</v>
      </c>
      <c r="U457" s="1">
        <f t="shared" ref="U457:U520" si="131">B457</f>
        <v>212.864</v>
      </c>
      <c r="V457" s="1">
        <f t="shared" ref="V457:V520" si="132">E457</f>
        <v>384.32900000000001</v>
      </c>
      <c r="W457" s="1">
        <f t="shared" ref="W457:W520" si="133">P457</f>
        <v>31.218100676527911</v>
      </c>
      <c r="X457" s="20">
        <f t="shared" ref="X457:X520" si="134">W457*X$6</f>
        <v>13.579873794289641</v>
      </c>
      <c r="Y457" s="22">
        <f t="shared" ref="Y457:Y520" si="135">L457</f>
        <v>3</v>
      </c>
      <c r="AA457" s="47"/>
    </row>
    <row r="458" spans="1:27" hidden="1" x14ac:dyDescent="0.25">
      <c r="A458" s="57" t="s">
        <v>6333</v>
      </c>
      <c r="B458" s="1">
        <v>209.536</v>
      </c>
      <c r="C458" s="1">
        <v>208.768</v>
      </c>
      <c r="D458" s="1">
        <v>424.30200000000002</v>
      </c>
      <c r="E458" s="1">
        <v>383.58499999999998</v>
      </c>
      <c r="G458" s="1">
        <f t="shared" si="119"/>
        <v>40.717000000000041</v>
      </c>
      <c r="H458" s="1">
        <f t="shared" si="120"/>
        <v>0.76800000000000068</v>
      </c>
      <c r="I458" s="2">
        <f t="shared" si="121"/>
        <v>398.84388000000001</v>
      </c>
      <c r="J458" s="2">
        <f t="shared" si="122"/>
        <v>390.35784000000001</v>
      </c>
      <c r="K458" s="2">
        <f t="shared" si="123"/>
        <v>381.87180000000001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240.26602453847036</v>
      </c>
      <c r="P458" s="11">
        <f t="shared" si="128"/>
        <v>30.73002453847036</v>
      </c>
      <c r="Q458" s="1">
        <f t="shared" si="129"/>
        <v>209.536</v>
      </c>
      <c r="S458" s="14" t="str">
        <f t="shared" si="130"/>
        <v>A</v>
      </c>
      <c r="U458" s="1">
        <f t="shared" si="131"/>
        <v>209.536</v>
      </c>
      <c r="V458" s="1">
        <f t="shared" si="132"/>
        <v>383.58499999999998</v>
      </c>
      <c r="W458" s="1">
        <f t="shared" si="133"/>
        <v>30.73002453847036</v>
      </c>
      <c r="X458" s="20">
        <f t="shared" si="134"/>
        <v>13.367560674234607</v>
      </c>
      <c r="Y458" s="22">
        <f t="shared" si="135"/>
        <v>3</v>
      </c>
      <c r="AA458" s="47"/>
    </row>
    <row r="459" spans="1:27" hidden="1" x14ac:dyDescent="0.25">
      <c r="A459" s="57" t="s">
        <v>6334</v>
      </c>
      <c r="B459" s="1">
        <v>186.24</v>
      </c>
      <c r="C459" s="1">
        <v>185.72800000000001</v>
      </c>
      <c r="D459" s="1">
        <v>421.79899999999998</v>
      </c>
      <c r="E459" s="1">
        <v>381.39600000000002</v>
      </c>
      <c r="G459" s="1">
        <f t="shared" si="119"/>
        <v>40.402999999999963</v>
      </c>
      <c r="H459" s="1">
        <f t="shared" si="120"/>
        <v>0.51200000000000045</v>
      </c>
      <c r="I459" s="2">
        <f t="shared" si="121"/>
        <v>396.49106</v>
      </c>
      <c r="J459" s="2">
        <f t="shared" si="122"/>
        <v>388.05507999999998</v>
      </c>
      <c r="K459" s="2">
        <f t="shared" si="123"/>
        <v>379.6191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213.55349157206743</v>
      </c>
      <c r="P459" s="11">
        <f t="shared" si="128"/>
        <v>27.31349157206742</v>
      </c>
      <c r="Q459" s="1">
        <f t="shared" si="129"/>
        <v>186.24</v>
      </c>
      <c r="S459" s="14" t="str">
        <f t="shared" si="130"/>
        <v>A</v>
      </c>
      <c r="U459" s="1">
        <f t="shared" si="131"/>
        <v>186.24</v>
      </c>
      <c r="V459" s="1">
        <f t="shared" si="132"/>
        <v>381.39600000000002</v>
      </c>
      <c r="W459" s="1">
        <f t="shared" si="133"/>
        <v>27.31349157206742</v>
      </c>
      <c r="X459" s="20">
        <f t="shared" si="134"/>
        <v>11.881368833849328</v>
      </c>
      <c r="Y459" s="22">
        <f t="shared" si="135"/>
        <v>3</v>
      </c>
      <c r="AA459" s="47"/>
    </row>
    <row r="460" spans="1:27" hidden="1" x14ac:dyDescent="0.25">
      <c r="A460" s="57" t="s">
        <v>6335</v>
      </c>
      <c r="B460" s="1">
        <v>172.54400000000001</v>
      </c>
      <c r="C460" s="1">
        <v>172.16</v>
      </c>
      <c r="D460" s="1">
        <v>421.34100000000001</v>
      </c>
      <c r="E460" s="1">
        <v>381.00700000000001</v>
      </c>
      <c r="G460" s="1">
        <f t="shared" si="119"/>
        <v>40.334000000000003</v>
      </c>
      <c r="H460" s="1">
        <f t="shared" si="120"/>
        <v>0.38400000000001455</v>
      </c>
      <c r="I460" s="2">
        <f t="shared" si="121"/>
        <v>396.06054</v>
      </c>
      <c r="J460" s="2">
        <f t="shared" si="122"/>
        <v>387.63372000000004</v>
      </c>
      <c r="K460" s="2">
        <f t="shared" si="123"/>
        <v>379.20690000000002</v>
      </c>
      <c r="L460" s="10">
        <f t="shared" si="124"/>
        <v>3</v>
      </c>
      <c r="M460" s="73" t="str">
        <f t="shared" si="125"/>
        <v/>
      </c>
      <c r="N460">
        <f t="shared" si="126"/>
        <v>3</v>
      </c>
      <c r="O460" s="12">
        <f t="shared" si="127"/>
        <v>197.84887054236901</v>
      </c>
      <c r="P460" s="11">
        <f t="shared" si="128"/>
        <v>25.304870542369002</v>
      </c>
      <c r="Q460" s="1">
        <f t="shared" si="129"/>
        <v>172.54400000000001</v>
      </c>
      <c r="S460" s="14" t="str">
        <f t="shared" si="130"/>
        <v>A</v>
      </c>
      <c r="U460" s="1">
        <f t="shared" si="131"/>
        <v>172.54400000000001</v>
      </c>
      <c r="V460" s="1">
        <f t="shared" si="132"/>
        <v>381.00700000000001</v>
      </c>
      <c r="W460" s="1">
        <f t="shared" si="133"/>
        <v>25.304870542369002</v>
      </c>
      <c r="X460" s="20">
        <f t="shared" si="134"/>
        <v>11.007618685930517</v>
      </c>
      <c r="Y460" s="22">
        <f t="shared" si="135"/>
        <v>3</v>
      </c>
      <c r="AA460" s="47"/>
    </row>
    <row r="461" spans="1:27" hidden="1" x14ac:dyDescent="0.25">
      <c r="A461" s="57" t="s">
        <v>6336</v>
      </c>
      <c r="B461" s="1">
        <v>169.47200000000001</v>
      </c>
      <c r="C461" s="1">
        <v>168.96</v>
      </c>
      <c r="D461" s="1">
        <v>422.46600000000001</v>
      </c>
      <c r="E461" s="1">
        <v>382.06599999999997</v>
      </c>
      <c r="G461" s="1">
        <f t="shared" si="119"/>
        <v>40.400000000000034</v>
      </c>
      <c r="H461" s="1">
        <f t="shared" si="120"/>
        <v>0.51200000000000045</v>
      </c>
      <c r="I461" s="2">
        <f t="shared" si="121"/>
        <v>397.11804000000001</v>
      </c>
      <c r="J461" s="2">
        <f t="shared" si="122"/>
        <v>388.66872000000001</v>
      </c>
      <c r="K461" s="2">
        <f t="shared" si="123"/>
        <v>380.21940000000001</v>
      </c>
      <c r="L461" s="10">
        <f t="shared" si="124"/>
        <v>3</v>
      </c>
      <c r="M461" s="73" t="str">
        <f t="shared" si="125"/>
        <v/>
      </c>
      <c r="N461">
        <f t="shared" si="126"/>
        <v>3</v>
      </c>
      <c r="O461" s="12">
        <f t="shared" si="127"/>
        <v>194.32633872262355</v>
      </c>
      <c r="P461" s="11">
        <f t="shared" si="128"/>
        <v>24.854338722623538</v>
      </c>
      <c r="Q461" s="1">
        <f t="shared" si="129"/>
        <v>169.47200000000001</v>
      </c>
      <c r="S461" s="14" t="str">
        <f t="shared" si="130"/>
        <v>A</v>
      </c>
      <c r="U461" s="1">
        <f t="shared" si="131"/>
        <v>169.47200000000001</v>
      </c>
      <c r="V461" s="1">
        <f t="shared" si="132"/>
        <v>382.06599999999997</v>
      </c>
      <c r="W461" s="1">
        <f t="shared" si="133"/>
        <v>24.854338722623538</v>
      </c>
      <c r="X461" s="20">
        <f t="shared" si="134"/>
        <v>10.811637344341239</v>
      </c>
      <c r="Y461" s="22">
        <f t="shared" si="135"/>
        <v>3</v>
      </c>
      <c r="AA461" s="47"/>
    </row>
    <row r="462" spans="1:27" hidden="1" x14ac:dyDescent="0.25">
      <c r="A462" s="57" t="s">
        <v>6337</v>
      </c>
      <c r="B462" s="1">
        <v>132.608</v>
      </c>
      <c r="C462" s="1">
        <v>132.22399999999999</v>
      </c>
      <c r="D462" s="1">
        <v>419.024</v>
      </c>
      <c r="E462" s="1">
        <v>379.07100000000003</v>
      </c>
      <c r="G462" s="1">
        <f t="shared" si="119"/>
        <v>39.952999999999975</v>
      </c>
      <c r="H462" s="1">
        <f t="shared" si="120"/>
        <v>0.38400000000001455</v>
      </c>
      <c r="I462" s="2">
        <f t="shared" si="121"/>
        <v>393.88256000000001</v>
      </c>
      <c r="J462" s="2">
        <f t="shared" si="122"/>
        <v>385.50207999999998</v>
      </c>
      <c r="K462" s="2">
        <f t="shared" si="123"/>
        <v>377.1216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152.05595688567826</v>
      </c>
      <c r="P462" s="11">
        <f t="shared" si="128"/>
        <v>19.447956885678252</v>
      </c>
      <c r="Q462" s="1">
        <f t="shared" si="129"/>
        <v>132.608</v>
      </c>
      <c r="S462" s="14" t="str">
        <f t="shared" si="130"/>
        <v>A</v>
      </c>
      <c r="U462" s="1">
        <f t="shared" si="131"/>
        <v>132.608</v>
      </c>
      <c r="V462" s="1">
        <f t="shared" si="132"/>
        <v>379.07100000000003</v>
      </c>
      <c r="W462" s="1">
        <f t="shared" si="133"/>
        <v>19.447956885678252</v>
      </c>
      <c r="X462" s="20">
        <f t="shared" si="134"/>
        <v>8.459861245270039</v>
      </c>
      <c r="Y462" s="22">
        <f t="shared" si="135"/>
        <v>3</v>
      </c>
      <c r="AA462" s="47"/>
    </row>
    <row r="463" spans="1:27" hidden="1" x14ac:dyDescent="0.25">
      <c r="A463" s="57" t="s">
        <v>6338</v>
      </c>
      <c r="B463" s="1">
        <v>101.63200000000001</v>
      </c>
      <c r="C463" s="1">
        <v>101.376</v>
      </c>
      <c r="D463" s="1">
        <v>420.92700000000002</v>
      </c>
      <c r="E463" s="1">
        <v>380.89600000000002</v>
      </c>
      <c r="G463" s="1">
        <f t="shared" si="119"/>
        <v>40.031000000000006</v>
      </c>
      <c r="H463" s="1">
        <f t="shared" si="120"/>
        <v>0.25600000000000023</v>
      </c>
      <c r="I463" s="2">
        <f t="shared" si="121"/>
        <v>395.67138</v>
      </c>
      <c r="J463" s="2">
        <f t="shared" si="122"/>
        <v>387.25283999999999</v>
      </c>
      <c r="K463" s="2">
        <f t="shared" si="123"/>
        <v>378.83430000000004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116.53709436991171</v>
      </c>
      <c r="P463" s="11">
        <f t="shared" si="128"/>
        <v>14.905094369911708</v>
      </c>
      <c r="Q463" s="1">
        <f t="shared" si="129"/>
        <v>101.63200000000001</v>
      </c>
      <c r="S463" s="14" t="str">
        <f t="shared" si="130"/>
        <v>A</v>
      </c>
      <c r="U463" s="1">
        <f t="shared" si="131"/>
        <v>101.63200000000001</v>
      </c>
      <c r="V463" s="1">
        <f t="shared" si="132"/>
        <v>380.89600000000002</v>
      </c>
      <c r="W463" s="1">
        <f t="shared" si="133"/>
        <v>14.905094369911708</v>
      </c>
      <c r="X463" s="20">
        <f t="shared" si="134"/>
        <v>6.4837160509115934</v>
      </c>
      <c r="Y463" s="22">
        <f t="shared" si="135"/>
        <v>3</v>
      </c>
      <c r="AA463" s="47"/>
    </row>
    <row r="464" spans="1:27" hidden="1" x14ac:dyDescent="0.25">
      <c r="A464" s="57" t="s">
        <v>6339</v>
      </c>
      <c r="B464" s="1">
        <v>84.224000000000004</v>
      </c>
      <c r="C464" s="1">
        <v>83.84</v>
      </c>
      <c r="D464" s="1">
        <v>423.25400000000002</v>
      </c>
      <c r="E464" s="1">
        <v>383.125</v>
      </c>
      <c r="G464" s="1">
        <f t="shared" si="119"/>
        <v>40.129000000000019</v>
      </c>
      <c r="H464" s="1">
        <f t="shared" si="120"/>
        <v>0.38400000000000034</v>
      </c>
      <c r="I464" s="2">
        <f t="shared" si="121"/>
        <v>397.85876000000002</v>
      </c>
      <c r="J464" s="2">
        <f t="shared" si="122"/>
        <v>389.39368000000002</v>
      </c>
      <c r="K464" s="2">
        <f t="shared" si="123"/>
        <v>380.92860000000002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96.576080724687543</v>
      </c>
      <c r="P464" s="11">
        <f t="shared" si="128"/>
        <v>12.352080724687539</v>
      </c>
      <c r="Q464" s="1">
        <f t="shared" si="129"/>
        <v>84.224000000000004</v>
      </c>
      <c r="S464" s="14" t="str">
        <f t="shared" si="130"/>
        <v>A</v>
      </c>
      <c r="U464" s="1">
        <f t="shared" si="131"/>
        <v>84.224000000000004</v>
      </c>
      <c r="V464" s="1">
        <f t="shared" si="132"/>
        <v>383.125</v>
      </c>
      <c r="W464" s="1">
        <f t="shared" si="133"/>
        <v>12.352080724687539</v>
      </c>
      <c r="X464" s="20">
        <f t="shared" si="134"/>
        <v>5.3731551152390793</v>
      </c>
      <c r="Y464" s="22">
        <f t="shared" si="135"/>
        <v>3</v>
      </c>
      <c r="AA464" s="47"/>
    </row>
    <row r="465" spans="1:34" x14ac:dyDescent="0.25">
      <c r="A465" s="57" t="s">
        <v>6340</v>
      </c>
      <c r="B465" s="1">
        <v>69.888000000000005</v>
      </c>
      <c r="C465" s="1">
        <v>69.632000000000005</v>
      </c>
      <c r="D465" s="1">
        <v>423.35599999999999</v>
      </c>
      <c r="E465" s="1">
        <v>383.26600000000002</v>
      </c>
      <c r="G465" s="1">
        <f t="shared" si="119"/>
        <v>40.089999999999975</v>
      </c>
      <c r="H465" s="1">
        <f t="shared" si="120"/>
        <v>0.25600000000000023</v>
      </c>
      <c r="I465" s="2">
        <f t="shared" si="121"/>
        <v>397.95463999999998</v>
      </c>
      <c r="J465" s="2">
        <f t="shared" si="122"/>
        <v>389.48752000000002</v>
      </c>
      <c r="K465" s="2">
        <f t="shared" si="123"/>
        <v>381.0204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80.137598899208811</v>
      </c>
      <c r="P465" s="11">
        <f t="shared" si="128"/>
        <v>10.249598899208806</v>
      </c>
      <c r="Q465" s="1">
        <f t="shared" si="129"/>
        <v>69.888000000000005</v>
      </c>
      <c r="S465" s="14" t="str">
        <f t="shared" si="130"/>
        <v>A</v>
      </c>
      <c r="U465" s="1">
        <f t="shared" si="131"/>
        <v>69.888000000000005</v>
      </c>
      <c r="V465" s="1">
        <f t="shared" si="132"/>
        <v>383.26600000000002</v>
      </c>
      <c r="W465" s="1">
        <f t="shared" si="133"/>
        <v>10.249598899208806</v>
      </c>
      <c r="X465" s="20">
        <f t="shared" si="134"/>
        <v>4.4585755211558302</v>
      </c>
      <c r="Y465" s="22">
        <f t="shared" si="135"/>
        <v>3</v>
      </c>
      <c r="Z465" s="32" t="s">
        <v>40</v>
      </c>
      <c r="AA465" s="47"/>
      <c r="AB465" s="32" t="str">
        <f>A465</f>
        <v>2025-09-20 00:00:00</v>
      </c>
      <c r="AC465" s="1">
        <f>SUM(U465:U488)</f>
        <v>1795.7120000000002</v>
      </c>
      <c r="AD465" s="1">
        <f>AVERAGE(V465:V488)</f>
        <v>383.55291666666659</v>
      </c>
      <c r="AE465" s="1">
        <f>SUM(W465:W488)</f>
        <v>228.30158565934482</v>
      </c>
      <c r="AF465" s="1">
        <f>SUM(X465:X488)</f>
        <v>99.311189761815001</v>
      </c>
      <c r="AG465" s="35">
        <f>AVERAGE(Y465:Y488)</f>
        <v>2.7916666666666665</v>
      </c>
      <c r="AH465" s="37">
        <f>DAY(A465)</f>
        <v>20</v>
      </c>
    </row>
    <row r="466" spans="1:34" hidden="1" x14ac:dyDescent="0.25">
      <c r="A466" s="57" t="s">
        <v>6341</v>
      </c>
      <c r="B466" s="1">
        <v>69.632000000000005</v>
      </c>
      <c r="C466" s="1">
        <v>69.376000000000005</v>
      </c>
      <c r="D466" s="1">
        <v>423.48599999999999</v>
      </c>
      <c r="E466" s="1">
        <v>383.39</v>
      </c>
      <c r="G466" s="1">
        <f t="shared" si="119"/>
        <v>40.096000000000004</v>
      </c>
      <c r="H466" s="1">
        <f t="shared" si="120"/>
        <v>0.25600000000000023</v>
      </c>
      <c r="I466" s="2">
        <f t="shared" si="121"/>
        <v>398.07684</v>
      </c>
      <c r="J466" s="2">
        <f t="shared" si="122"/>
        <v>389.60712000000001</v>
      </c>
      <c r="K466" s="2">
        <f t="shared" si="123"/>
        <v>381.13739999999996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79.844054580896696</v>
      </c>
      <c r="P466" s="11">
        <f t="shared" si="128"/>
        <v>10.212054580896691</v>
      </c>
      <c r="Q466" s="1">
        <f t="shared" si="129"/>
        <v>69.632000000000005</v>
      </c>
      <c r="S466" s="14" t="str">
        <f t="shared" si="130"/>
        <v>A</v>
      </c>
      <c r="U466" s="1">
        <f t="shared" si="131"/>
        <v>69.632000000000005</v>
      </c>
      <c r="V466" s="1">
        <f t="shared" si="132"/>
        <v>383.39</v>
      </c>
      <c r="W466" s="1">
        <f t="shared" si="133"/>
        <v>10.212054580896691</v>
      </c>
      <c r="X466" s="20">
        <f t="shared" si="134"/>
        <v>4.4422437426900609</v>
      </c>
      <c r="Y466" s="22">
        <f t="shared" si="135"/>
        <v>3</v>
      </c>
      <c r="AA466" s="47"/>
    </row>
    <row r="467" spans="1:34" hidden="1" x14ac:dyDescent="0.25">
      <c r="A467" s="57" t="s">
        <v>6342</v>
      </c>
      <c r="B467" s="1">
        <v>67.84</v>
      </c>
      <c r="C467" s="1">
        <v>67.712000000000003</v>
      </c>
      <c r="D467" s="1">
        <v>424.18599999999998</v>
      </c>
      <c r="E467" s="1">
        <v>384.03800000000001</v>
      </c>
      <c r="G467" s="1">
        <f t="shared" si="119"/>
        <v>40.147999999999968</v>
      </c>
      <c r="H467" s="1">
        <f t="shared" si="120"/>
        <v>0.12800000000000011</v>
      </c>
      <c r="I467" s="2">
        <f t="shared" si="121"/>
        <v>398.73483999999996</v>
      </c>
      <c r="J467" s="2">
        <f t="shared" si="122"/>
        <v>390.25111999999996</v>
      </c>
      <c r="K467" s="2">
        <f t="shared" si="123"/>
        <v>381.76739999999995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77.789244352711847</v>
      </c>
      <c r="P467" s="11">
        <f t="shared" si="128"/>
        <v>9.9492443527118439</v>
      </c>
      <c r="Q467" s="1">
        <f t="shared" si="129"/>
        <v>67.84</v>
      </c>
      <c r="S467" s="14" t="str">
        <f t="shared" si="130"/>
        <v>A</v>
      </c>
      <c r="U467" s="1">
        <f t="shared" si="131"/>
        <v>67.84</v>
      </c>
      <c r="V467" s="1">
        <f t="shared" si="132"/>
        <v>384.03800000000001</v>
      </c>
      <c r="W467" s="1">
        <f t="shared" si="133"/>
        <v>9.9492443527118439</v>
      </c>
      <c r="X467" s="20">
        <f t="shared" si="134"/>
        <v>4.327921293429652</v>
      </c>
      <c r="Y467" s="22">
        <f t="shared" si="135"/>
        <v>3</v>
      </c>
      <c r="AA467" s="47"/>
    </row>
    <row r="468" spans="1:34" hidden="1" x14ac:dyDescent="0.25">
      <c r="A468" s="57" t="s">
        <v>6343</v>
      </c>
      <c r="B468" s="1">
        <v>67.584000000000003</v>
      </c>
      <c r="C468" s="1">
        <v>67.2</v>
      </c>
      <c r="D468" s="1">
        <v>424.61200000000002</v>
      </c>
      <c r="E468" s="1">
        <v>384.43099999999998</v>
      </c>
      <c r="G468" s="1">
        <f t="shared" si="119"/>
        <v>40.18100000000004</v>
      </c>
      <c r="H468" s="1">
        <f t="shared" si="120"/>
        <v>0.38400000000000034</v>
      </c>
      <c r="I468" s="2">
        <f t="shared" si="121"/>
        <v>399.13528000000002</v>
      </c>
      <c r="J468" s="2">
        <f t="shared" si="122"/>
        <v>390.64304000000004</v>
      </c>
      <c r="K468" s="2">
        <f t="shared" si="123"/>
        <v>382.1508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77.495700034399732</v>
      </c>
      <c r="P468" s="11">
        <f t="shared" si="128"/>
        <v>9.911700034399729</v>
      </c>
      <c r="Q468" s="1">
        <f t="shared" si="129"/>
        <v>67.584000000000003</v>
      </c>
      <c r="S468" s="14" t="str">
        <f t="shared" si="130"/>
        <v>A</v>
      </c>
      <c r="U468" s="1">
        <f t="shared" si="131"/>
        <v>67.584000000000003</v>
      </c>
      <c r="V468" s="1">
        <f t="shared" si="132"/>
        <v>384.43099999999998</v>
      </c>
      <c r="W468" s="1">
        <f t="shared" si="133"/>
        <v>9.911700034399729</v>
      </c>
      <c r="X468" s="20">
        <f t="shared" si="134"/>
        <v>4.3115895149638819</v>
      </c>
      <c r="Y468" s="22">
        <f t="shared" si="135"/>
        <v>3</v>
      </c>
      <c r="AA468" s="47"/>
    </row>
    <row r="469" spans="1:34" hidden="1" x14ac:dyDescent="0.25">
      <c r="A469" s="57" t="s">
        <v>6344</v>
      </c>
      <c r="B469" s="1">
        <v>68.096000000000004</v>
      </c>
      <c r="C469" s="1">
        <v>67.968000000000004</v>
      </c>
      <c r="D469" s="1">
        <v>424.36900000000003</v>
      </c>
      <c r="E469" s="1">
        <v>384.21</v>
      </c>
      <c r="G469" s="1">
        <f t="shared" si="119"/>
        <v>40.159000000000049</v>
      </c>
      <c r="H469" s="1">
        <f t="shared" si="120"/>
        <v>0.12800000000000011</v>
      </c>
      <c r="I469" s="2">
        <f t="shared" si="121"/>
        <v>398.90686000000005</v>
      </c>
      <c r="J469" s="2">
        <f t="shared" si="122"/>
        <v>390.41948000000002</v>
      </c>
      <c r="K469" s="2">
        <f t="shared" si="123"/>
        <v>381.93210000000005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78.082788671023962</v>
      </c>
      <c r="P469" s="11">
        <f t="shared" si="128"/>
        <v>9.9867886710239588</v>
      </c>
      <c r="Q469" s="1">
        <f t="shared" si="129"/>
        <v>68.096000000000004</v>
      </c>
      <c r="S469" s="14" t="str">
        <f t="shared" si="130"/>
        <v>A</v>
      </c>
      <c r="U469" s="1">
        <f t="shared" si="131"/>
        <v>68.096000000000004</v>
      </c>
      <c r="V469" s="1">
        <f t="shared" si="132"/>
        <v>384.21</v>
      </c>
      <c r="W469" s="1">
        <f t="shared" si="133"/>
        <v>9.9867886710239588</v>
      </c>
      <c r="X469" s="20">
        <f t="shared" si="134"/>
        <v>4.3442530718954222</v>
      </c>
      <c r="Y469" s="22">
        <f t="shared" si="135"/>
        <v>3</v>
      </c>
      <c r="AA469" s="47"/>
    </row>
    <row r="470" spans="1:34" hidden="1" x14ac:dyDescent="0.25">
      <c r="A470" s="57" t="s">
        <v>6345</v>
      </c>
      <c r="B470" s="1">
        <v>77.183999999999997</v>
      </c>
      <c r="C470" s="1">
        <v>76.927999999999997</v>
      </c>
      <c r="D470" s="1">
        <v>423.69200000000001</v>
      </c>
      <c r="E470" s="1">
        <v>383.57299999999998</v>
      </c>
      <c r="G470" s="1">
        <f t="shared" si="119"/>
        <v>40.119000000000028</v>
      </c>
      <c r="H470" s="1">
        <f t="shared" si="120"/>
        <v>0.25600000000000023</v>
      </c>
      <c r="I470" s="2">
        <f t="shared" si="121"/>
        <v>398.27048000000002</v>
      </c>
      <c r="J470" s="2">
        <f t="shared" si="122"/>
        <v>389.79664000000002</v>
      </c>
      <c r="K470" s="2">
        <f t="shared" si="123"/>
        <v>381.32280000000003</v>
      </c>
      <c r="L470" s="10">
        <f t="shared" si="124"/>
        <v>3</v>
      </c>
      <c r="M470" s="73" t="str">
        <f t="shared" si="125"/>
        <v/>
      </c>
      <c r="N470">
        <f t="shared" si="126"/>
        <v>3</v>
      </c>
      <c r="O470" s="12">
        <f t="shared" si="127"/>
        <v>88.50361197110422</v>
      </c>
      <c r="P470" s="11">
        <f t="shared" si="128"/>
        <v>11.319611971104223</v>
      </c>
      <c r="Q470" s="1">
        <f t="shared" si="129"/>
        <v>77.183999999999997</v>
      </c>
      <c r="S470" s="14" t="str">
        <f t="shared" si="130"/>
        <v>A</v>
      </c>
      <c r="U470" s="1">
        <f t="shared" si="131"/>
        <v>77.183999999999997</v>
      </c>
      <c r="V470" s="1">
        <f t="shared" si="132"/>
        <v>383.57299999999998</v>
      </c>
      <c r="W470" s="1">
        <f t="shared" si="133"/>
        <v>11.319611971104223</v>
      </c>
      <c r="X470" s="20">
        <f t="shared" si="134"/>
        <v>4.9240312074303372</v>
      </c>
      <c r="Y470" s="22">
        <f t="shared" si="135"/>
        <v>3</v>
      </c>
      <c r="AA470" s="47"/>
    </row>
    <row r="471" spans="1:34" hidden="1" x14ac:dyDescent="0.25">
      <c r="A471" s="57" t="s">
        <v>6346</v>
      </c>
      <c r="B471" s="1">
        <v>106.496</v>
      </c>
      <c r="C471" s="1">
        <v>106.24</v>
      </c>
      <c r="D471" s="1">
        <v>420.90199999999999</v>
      </c>
      <c r="E471" s="1">
        <v>380.88499999999999</v>
      </c>
      <c r="G471" s="1">
        <f t="shared" si="119"/>
        <v>40.016999999999996</v>
      </c>
      <c r="H471" s="1">
        <f t="shared" si="120"/>
        <v>0.25600000000000023</v>
      </c>
      <c r="I471" s="2">
        <f t="shared" si="121"/>
        <v>395.64787999999999</v>
      </c>
      <c r="J471" s="2">
        <f t="shared" si="122"/>
        <v>387.22983999999997</v>
      </c>
      <c r="K471" s="2">
        <f t="shared" si="123"/>
        <v>378.81180000000001</v>
      </c>
      <c r="L471" s="10">
        <f t="shared" si="124"/>
        <v>3</v>
      </c>
      <c r="M471" s="73" t="str">
        <f t="shared" si="125"/>
        <v/>
      </c>
      <c r="N471">
        <f t="shared" si="126"/>
        <v>3</v>
      </c>
      <c r="O471" s="12">
        <f t="shared" si="127"/>
        <v>122.11443641784199</v>
      </c>
      <c r="P471" s="11">
        <f t="shared" si="128"/>
        <v>15.618436417841991</v>
      </c>
      <c r="Q471" s="1">
        <f t="shared" si="129"/>
        <v>106.496</v>
      </c>
      <c r="S471" s="14" t="str">
        <f t="shared" si="130"/>
        <v>A</v>
      </c>
      <c r="U471" s="1">
        <f t="shared" si="131"/>
        <v>106.496</v>
      </c>
      <c r="V471" s="1">
        <f t="shared" si="132"/>
        <v>380.88499999999999</v>
      </c>
      <c r="W471" s="1">
        <f t="shared" si="133"/>
        <v>15.618436417841991</v>
      </c>
      <c r="X471" s="20">
        <f t="shared" si="134"/>
        <v>6.7940198417612665</v>
      </c>
      <c r="Y471" s="22">
        <f t="shared" si="135"/>
        <v>3</v>
      </c>
      <c r="AA471" s="47"/>
    </row>
    <row r="472" spans="1:34" hidden="1" x14ac:dyDescent="0.25">
      <c r="A472" s="57" t="s">
        <v>6347</v>
      </c>
      <c r="B472" s="1">
        <v>114.176</v>
      </c>
      <c r="C472" s="1">
        <v>113.792</v>
      </c>
      <c r="D472" s="1">
        <v>419.928</v>
      </c>
      <c r="E472" s="1">
        <v>379.976</v>
      </c>
      <c r="G472" s="1">
        <f t="shared" si="119"/>
        <v>39.951999999999998</v>
      </c>
      <c r="H472" s="1">
        <f t="shared" si="120"/>
        <v>0.38400000000000034</v>
      </c>
      <c r="I472" s="2">
        <f t="shared" si="121"/>
        <v>394.73232000000002</v>
      </c>
      <c r="J472" s="2">
        <f t="shared" si="122"/>
        <v>386.33375999999998</v>
      </c>
      <c r="K472" s="2">
        <f t="shared" si="123"/>
        <v>377.93520000000001</v>
      </c>
      <c r="L472" s="10">
        <f t="shared" si="124"/>
        <v>3</v>
      </c>
      <c r="M472" s="73" t="str">
        <f t="shared" si="125"/>
        <v/>
      </c>
      <c r="N472">
        <f t="shared" si="126"/>
        <v>3</v>
      </c>
      <c r="O472" s="12">
        <f t="shared" si="127"/>
        <v>130.9207659672056</v>
      </c>
      <c r="P472" s="11">
        <f t="shared" si="128"/>
        <v>16.744765967205595</v>
      </c>
      <c r="Q472" s="1">
        <f t="shared" si="129"/>
        <v>114.176</v>
      </c>
      <c r="S472" s="14" t="str">
        <f t="shared" si="130"/>
        <v>A</v>
      </c>
      <c r="U472" s="1">
        <f t="shared" si="131"/>
        <v>114.176</v>
      </c>
      <c r="V472" s="1">
        <f t="shared" si="132"/>
        <v>379.976</v>
      </c>
      <c r="W472" s="1">
        <f t="shared" si="133"/>
        <v>16.744765967205595</v>
      </c>
      <c r="X472" s="20">
        <f t="shared" si="134"/>
        <v>7.2839731957344336</v>
      </c>
      <c r="Y472" s="22">
        <f t="shared" si="135"/>
        <v>3</v>
      </c>
      <c r="AA472" s="47"/>
    </row>
    <row r="473" spans="1:34" hidden="1" x14ac:dyDescent="0.25">
      <c r="A473" s="57" t="s">
        <v>6348</v>
      </c>
      <c r="B473" s="1">
        <v>129.024</v>
      </c>
      <c r="C473" s="1">
        <v>128.768</v>
      </c>
      <c r="D473" s="1">
        <v>417.60599999999999</v>
      </c>
      <c r="E473" s="1">
        <v>381.93400000000003</v>
      </c>
      <c r="G473" s="1">
        <f t="shared" si="119"/>
        <v>35.671999999999969</v>
      </c>
      <c r="H473" s="1">
        <f t="shared" si="120"/>
        <v>0.25600000000000023</v>
      </c>
      <c r="I473" s="2">
        <f t="shared" si="121"/>
        <v>392.54964000000001</v>
      </c>
      <c r="J473" s="2">
        <f t="shared" si="122"/>
        <v>384.19752</v>
      </c>
      <c r="K473" s="2">
        <f t="shared" si="123"/>
        <v>375.84539999999998</v>
      </c>
      <c r="L473" s="10">
        <f t="shared" si="124"/>
        <v>2</v>
      </c>
      <c r="M473" s="73">
        <f t="shared" si="125"/>
        <v>2</v>
      </c>
      <c r="N473">
        <f t="shared" si="126"/>
        <v>2</v>
      </c>
      <c r="O473" s="12">
        <f t="shared" si="127"/>
        <v>141.48919837701501</v>
      </c>
      <c r="P473" s="11">
        <f t="shared" si="128"/>
        <v>12.465198377015014</v>
      </c>
      <c r="Q473" s="1">
        <f t="shared" si="129"/>
        <v>129.024</v>
      </c>
      <c r="S473" s="14" t="str">
        <f t="shared" si="130"/>
        <v>A</v>
      </c>
      <c r="U473" s="1">
        <f t="shared" si="131"/>
        <v>129.024</v>
      </c>
      <c r="V473" s="1">
        <f t="shared" si="132"/>
        <v>381.93400000000003</v>
      </c>
      <c r="W473" s="1">
        <f t="shared" si="133"/>
        <v>12.465198377015014</v>
      </c>
      <c r="X473" s="20">
        <f t="shared" si="134"/>
        <v>5.4223612940015311</v>
      </c>
      <c r="Y473" s="22">
        <f t="shared" si="135"/>
        <v>2</v>
      </c>
      <c r="AA473" s="47"/>
    </row>
    <row r="474" spans="1:34" hidden="1" x14ac:dyDescent="0.25">
      <c r="A474" s="57" t="s">
        <v>6349</v>
      </c>
      <c r="B474" s="1">
        <v>152.96</v>
      </c>
      <c r="C474" s="1">
        <v>152.57599999999999</v>
      </c>
      <c r="D474" s="1">
        <v>416.959</v>
      </c>
      <c r="E474" s="1">
        <v>383.108</v>
      </c>
      <c r="G474" s="1">
        <f t="shared" si="119"/>
        <v>33.850999999999999</v>
      </c>
      <c r="H474" s="1">
        <f t="shared" si="120"/>
        <v>0.38400000000001455</v>
      </c>
      <c r="I474" s="2">
        <f t="shared" si="121"/>
        <v>391.94146000000001</v>
      </c>
      <c r="J474" s="2">
        <f t="shared" si="122"/>
        <v>383.60228000000001</v>
      </c>
      <c r="K474" s="2">
        <f t="shared" si="123"/>
        <v>375.26310000000001</v>
      </c>
      <c r="L474" s="10">
        <f t="shared" si="124"/>
        <v>2</v>
      </c>
      <c r="M474" s="73" t="str">
        <f t="shared" si="125"/>
        <v/>
      </c>
      <c r="N474">
        <f t="shared" si="126"/>
        <v>2</v>
      </c>
      <c r="O474" s="12">
        <f t="shared" si="127"/>
        <v>167.73769053624301</v>
      </c>
      <c r="P474" s="11">
        <f t="shared" si="128"/>
        <v>14.777690536243</v>
      </c>
      <c r="Q474" s="1">
        <f t="shared" si="129"/>
        <v>152.96</v>
      </c>
      <c r="S474" s="14" t="str">
        <f t="shared" si="130"/>
        <v>A</v>
      </c>
      <c r="U474" s="1">
        <f t="shared" si="131"/>
        <v>152.96</v>
      </c>
      <c r="V474" s="1">
        <f t="shared" si="132"/>
        <v>383.108</v>
      </c>
      <c r="W474" s="1">
        <f t="shared" si="133"/>
        <v>14.777690536243</v>
      </c>
      <c r="X474" s="20">
        <f t="shared" si="134"/>
        <v>6.4282953832657048</v>
      </c>
      <c r="Y474" s="22">
        <f t="shared" si="135"/>
        <v>2</v>
      </c>
      <c r="AA474" s="47"/>
    </row>
    <row r="475" spans="1:34" hidden="1" x14ac:dyDescent="0.25">
      <c r="A475" s="57" t="s">
        <v>6350</v>
      </c>
      <c r="B475" s="1">
        <v>148.864</v>
      </c>
      <c r="C475" s="1">
        <v>148.608</v>
      </c>
      <c r="D475" s="1">
        <v>418.15199999999999</v>
      </c>
      <c r="E475" s="1">
        <v>384.25200000000001</v>
      </c>
      <c r="G475" s="1">
        <f t="shared" si="119"/>
        <v>33.899999999999977</v>
      </c>
      <c r="H475" s="1">
        <f t="shared" si="120"/>
        <v>0.25600000000000023</v>
      </c>
      <c r="I475" s="2">
        <f t="shared" si="121"/>
        <v>393.06288000000001</v>
      </c>
      <c r="J475" s="2">
        <f t="shared" si="122"/>
        <v>384.69983999999999</v>
      </c>
      <c r="K475" s="2">
        <f t="shared" si="123"/>
        <v>376.33679999999998</v>
      </c>
      <c r="L475" s="10">
        <f t="shared" si="124"/>
        <v>2</v>
      </c>
      <c r="M475" s="73" t="str">
        <f t="shared" si="125"/>
        <v/>
      </c>
      <c r="N475">
        <f t="shared" si="126"/>
        <v>2</v>
      </c>
      <c r="O475" s="12">
        <f t="shared" si="127"/>
        <v>163.24596995284571</v>
      </c>
      <c r="P475" s="11">
        <f t="shared" si="128"/>
        <v>14.381969952845708</v>
      </c>
      <c r="Q475" s="1">
        <f t="shared" si="129"/>
        <v>148.864</v>
      </c>
      <c r="S475" s="14" t="str">
        <f t="shared" si="130"/>
        <v>A</v>
      </c>
      <c r="U475" s="1">
        <f t="shared" si="131"/>
        <v>148.864</v>
      </c>
      <c r="V475" s="1">
        <f t="shared" si="132"/>
        <v>384.25200000000001</v>
      </c>
      <c r="W475" s="1">
        <f t="shared" si="133"/>
        <v>14.381969952845708</v>
      </c>
      <c r="X475" s="20">
        <f t="shared" si="134"/>
        <v>6.2561569294878829</v>
      </c>
      <c r="Y475" s="22">
        <f t="shared" si="135"/>
        <v>2</v>
      </c>
      <c r="AA475" s="47"/>
    </row>
    <row r="476" spans="1:34" hidden="1" x14ac:dyDescent="0.25">
      <c r="A476" s="57" t="s">
        <v>6351</v>
      </c>
      <c r="B476" s="1">
        <v>137.08799999999999</v>
      </c>
      <c r="C476" s="1">
        <v>136.83199999999999</v>
      </c>
      <c r="D476" s="1">
        <v>419.00700000000001</v>
      </c>
      <c r="E476" s="1">
        <v>385.08300000000003</v>
      </c>
      <c r="G476" s="1">
        <f t="shared" si="119"/>
        <v>33.923999999999978</v>
      </c>
      <c r="H476" s="1">
        <f t="shared" si="120"/>
        <v>0.25600000000000023</v>
      </c>
      <c r="I476" s="2">
        <f t="shared" si="121"/>
        <v>393.86658</v>
      </c>
      <c r="J476" s="2">
        <f t="shared" si="122"/>
        <v>385.48644000000002</v>
      </c>
      <c r="K476" s="2">
        <f t="shared" si="123"/>
        <v>377.10630000000003</v>
      </c>
      <c r="L476" s="10">
        <f t="shared" si="124"/>
        <v>2</v>
      </c>
      <c r="M476" s="73" t="str">
        <f t="shared" si="125"/>
        <v/>
      </c>
      <c r="N476">
        <f t="shared" si="126"/>
        <v>2</v>
      </c>
      <c r="O476" s="12">
        <f t="shared" si="127"/>
        <v>150.33227327557844</v>
      </c>
      <c r="P476" s="11">
        <f t="shared" si="128"/>
        <v>13.24427327557845</v>
      </c>
      <c r="Q476" s="1">
        <f t="shared" si="129"/>
        <v>137.08799999999999</v>
      </c>
      <c r="S476" s="14" t="str">
        <f t="shared" si="130"/>
        <v>A</v>
      </c>
      <c r="U476" s="1">
        <f t="shared" si="131"/>
        <v>137.08799999999999</v>
      </c>
      <c r="V476" s="1">
        <f t="shared" si="132"/>
        <v>385.08300000000003</v>
      </c>
      <c r="W476" s="1">
        <f t="shared" si="133"/>
        <v>13.24427327557845</v>
      </c>
      <c r="X476" s="20">
        <f t="shared" si="134"/>
        <v>5.761258874876626</v>
      </c>
      <c r="Y476" s="22">
        <f t="shared" si="135"/>
        <v>2</v>
      </c>
      <c r="AA476" s="47"/>
    </row>
    <row r="477" spans="1:34" hidden="1" x14ac:dyDescent="0.25">
      <c r="A477" s="57" t="s">
        <v>6352</v>
      </c>
      <c r="B477" s="1">
        <v>132.47999999999999</v>
      </c>
      <c r="C477" s="1">
        <v>132.096</v>
      </c>
      <c r="D477" s="1">
        <v>419.26900000000001</v>
      </c>
      <c r="E477" s="1">
        <v>382.834</v>
      </c>
      <c r="G477" s="1">
        <f t="shared" si="119"/>
        <v>36.435000000000002</v>
      </c>
      <c r="H477" s="1">
        <f t="shared" si="120"/>
        <v>0.38399999999998613</v>
      </c>
      <c r="I477" s="2">
        <f t="shared" si="121"/>
        <v>394.11286000000001</v>
      </c>
      <c r="J477" s="2">
        <f t="shared" si="122"/>
        <v>385.72748000000001</v>
      </c>
      <c r="K477" s="2">
        <f t="shared" si="123"/>
        <v>377.34210000000002</v>
      </c>
      <c r="L477" s="10">
        <f t="shared" si="124"/>
        <v>2</v>
      </c>
      <c r="M477" s="73" t="str">
        <f t="shared" si="125"/>
        <v/>
      </c>
      <c r="N477">
        <f t="shared" si="126"/>
        <v>2</v>
      </c>
      <c r="O477" s="12">
        <f t="shared" si="127"/>
        <v>145.2790876192565</v>
      </c>
      <c r="P477" s="11">
        <f t="shared" si="128"/>
        <v>12.799087619256511</v>
      </c>
      <c r="Q477" s="1">
        <f t="shared" si="129"/>
        <v>132.47999999999999</v>
      </c>
      <c r="S477" s="14" t="str">
        <f t="shared" si="130"/>
        <v>A</v>
      </c>
      <c r="U477" s="1">
        <f t="shared" si="131"/>
        <v>132.47999999999999</v>
      </c>
      <c r="V477" s="1">
        <f t="shared" si="132"/>
        <v>382.834</v>
      </c>
      <c r="W477" s="1">
        <f t="shared" si="133"/>
        <v>12.799087619256511</v>
      </c>
      <c r="X477" s="20">
        <f t="shared" si="134"/>
        <v>5.5676031143765821</v>
      </c>
      <c r="Y477" s="22">
        <f t="shared" si="135"/>
        <v>2</v>
      </c>
      <c r="AA477" s="47"/>
    </row>
    <row r="478" spans="1:34" hidden="1" x14ac:dyDescent="0.25">
      <c r="A478" s="57" t="s">
        <v>6353</v>
      </c>
      <c r="B478" s="1">
        <v>62.335999999999999</v>
      </c>
      <c r="C478" s="1">
        <v>62.08</v>
      </c>
      <c r="D478" s="1">
        <v>423.58600000000001</v>
      </c>
      <c r="E478" s="1">
        <v>383.50299999999999</v>
      </c>
      <c r="G478" s="1">
        <f t="shared" si="119"/>
        <v>40.083000000000027</v>
      </c>
      <c r="H478" s="1">
        <f t="shared" si="120"/>
        <v>0.25600000000000023</v>
      </c>
      <c r="I478" s="2">
        <f t="shared" si="121"/>
        <v>398.17084</v>
      </c>
      <c r="J478" s="2">
        <f t="shared" si="122"/>
        <v>389.69911999999999</v>
      </c>
      <c r="K478" s="2">
        <f t="shared" si="123"/>
        <v>381.22739999999999</v>
      </c>
      <c r="L478" s="10">
        <f t="shared" si="124"/>
        <v>3</v>
      </c>
      <c r="M478" s="73">
        <f t="shared" si="125"/>
        <v>3</v>
      </c>
      <c r="N478">
        <f t="shared" si="126"/>
        <v>3</v>
      </c>
      <c r="O478" s="12">
        <f t="shared" si="127"/>
        <v>71.478041509001258</v>
      </c>
      <c r="P478" s="11">
        <f t="shared" si="128"/>
        <v>9.1420415090012597</v>
      </c>
      <c r="Q478" s="1">
        <f t="shared" si="129"/>
        <v>62.335999999999999</v>
      </c>
      <c r="S478" s="14" t="str">
        <f t="shared" si="130"/>
        <v>A</v>
      </c>
      <c r="U478" s="1">
        <f t="shared" si="131"/>
        <v>62.335999999999999</v>
      </c>
      <c r="V478" s="1">
        <f t="shared" si="132"/>
        <v>383.50299999999999</v>
      </c>
      <c r="W478" s="1">
        <f t="shared" si="133"/>
        <v>9.1420415090012597</v>
      </c>
      <c r="X478" s="20">
        <f t="shared" si="134"/>
        <v>3.9767880564155478</v>
      </c>
      <c r="Y478" s="22">
        <f t="shared" si="135"/>
        <v>3</v>
      </c>
      <c r="AA478" s="47"/>
    </row>
    <row r="479" spans="1:34" hidden="1" x14ac:dyDescent="0.25">
      <c r="A479" s="57" t="s">
        <v>6354</v>
      </c>
      <c r="B479" s="1">
        <v>52.48</v>
      </c>
      <c r="C479" s="1">
        <v>52.223999999999997</v>
      </c>
      <c r="D479" s="1">
        <v>425.613</v>
      </c>
      <c r="E479" s="1">
        <v>385.33199999999999</v>
      </c>
      <c r="G479" s="1">
        <f t="shared" si="119"/>
        <v>40.281000000000006</v>
      </c>
      <c r="H479" s="1">
        <f t="shared" si="120"/>
        <v>0.25600000000000023</v>
      </c>
      <c r="I479" s="2">
        <f t="shared" si="121"/>
        <v>400.07621999999998</v>
      </c>
      <c r="J479" s="2">
        <f t="shared" si="122"/>
        <v>391.56396000000001</v>
      </c>
      <c r="K479" s="2">
        <f t="shared" si="123"/>
        <v>383.05169999999998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60.176585253984626</v>
      </c>
      <c r="P479" s="11">
        <f t="shared" si="128"/>
        <v>7.6965852539846296</v>
      </c>
      <c r="Q479" s="1">
        <f t="shared" si="129"/>
        <v>52.48</v>
      </c>
      <c r="S479" s="14" t="str">
        <f t="shared" si="130"/>
        <v>A</v>
      </c>
      <c r="U479" s="1">
        <f t="shared" si="131"/>
        <v>52.48</v>
      </c>
      <c r="V479" s="1">
        <f t="shared" si="132"/>
        <v>385.33199999999999</v>
      </c>
      <c r="W479" s="1">
        <f t="shared" si="133"/>
        <v>7.6965852539846296</v>
      </c>
      <c r="X479" s="20">
        <f t="shared" si="134"/>
        <v>3.3480145854833139</v>
      </c>
      <c r="Y479" s="22">
        <f t="shared" si="135"/>
        <v>3</v>
      </c>
      <c r="AA479" s="47"/>
    </row>
    <row r="480" spans="1:34" hidden="1" x14ac:dyDescent="0.25">
      <c r="A480" s="57" t="s">
        <v>6355</v>
      </c>
      <c r="B480" s="1">
        <v>52.991999999999997</v>
      </c>
      <c r="C480" s="1">
        <v>52.863999999999997</v>
      </c>
      <c r="D480" s="1">
        <v>425.988</v>
      </c>
      <c r="E480" s="1">
        <v>385.67</v>
      </c>
      <c r="G480" s="1">
        <f t="shared" si="119"/>
        <v>40.317999999999984</v>
      </c>
      <c r="H480" s="1">
        <f t="shared" si="120"/>
        <v>0.12800000000000011</v>
      </c>
      <c r="I480" s="2">
        <f t="shared" si="121"/>
        <v>400.42872</v>
      </c>
      <c r="J480" s="2">
        <f t="shared" si="122"/>
        <v>391.90895999999998</v>
      </c>
      <c r="K480" s="2">
        <f t="shared" si="123"/>
        <v>383.38920000000002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60.763673890608871</v>
      </c>
      <c r="P480" s="11">
        <f t="shared" si="128"/>
        <v>7.7716738906088736</v>
      </c>
      <c r="Q480" s="1">
        <f t="shared" si="129"/>
        <v>52.991999999999997</v>
      </c>
      <c r="S480" s="14" t="str">
        <f t="shared" si="130"/>
        <v>A</v>
      </c>
      <c r="U480" s="1">
        <f t="shared" si="131"/>
        <v>52.991999999999997</v>
      </c>
      <c r="V480" s="1">
        <f t="shared" si="132"/>
        <v>385.67</v>
      </c>
      <c r="W480" s="1">
        <f t="shared" si="133"/>
        <v>7.7716738906088736</v>
      </c>
      <c r="X480" s="20">
        <f t="shared" si="134"/>
        <v>3.38067814241486</v>
      </c>
      <c r="Y480" s="22">
        <f t="shared" si="135"/>
        <v>3</v>
      </c>
      <c r="AA480" s="47"/>
    </row>
    <row r="481" spans="1:34" hidden="1" x14ac:dyDescent="0.25">
      <c r="A481" s="57" t="s">
        <v>6356</v>
      </c>
      <c r="B481" s="1">
        <v>47.488</v>
      </c>
      <c r="C481" s="1">
        <v>47.103999999999999</v>
      </c>
      <c r="D481" s="1">
        <v>425.95600000000002</v>
      </c>
      <c r="E481" s="1">
        <v>385.642</v>
      </c>
      <c r="G481" s="1">
        <f t="shared" si="119"/>
        <v>40.314000000000021</v>
      </c>
      <c r="H481" s="1">
        <f t="shared" si="120"/>
        <v>0.38400000000000034</v>
      </c>
      <c r="I481" s="2">
        <f t="shared" si="121"/>
        <v>400.39864</v>
      </c>
      <c r="J481" s="2">
        <f t="shared" si="122"/>
        <v>391.87952000000001</v>
      </c>
      <c r="K481" s="2">
        <f t="shared" si="123"/>
        <v>383.36040000000003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54.452471046898289</v>
      </c>
      <c r="P481" s="11">
        <f t="shared" si="128"/>
        <v>6.9644710468982893</v>
      </c>
      <c r="Q481" s="1">
        <f t="shared" si="129"/>
        <v>47.488</v>
      </c>
      <c r="S481" s="14" t="str">
        <f t="shared" si="130"/>
        <v>A</v>
      </c>
      <c r="U481" s="1">
        <f t="shared" si="131"/>
        <v>47.488</v>
      </c>
      <c r="V481" s="1">
        <f t="shared" si="132"/>
        <v>385.642</v>
      </c>
      <c r="W481" s="1">
        <f t="shared" si="133"/>
        <v>6.9644710468982893</v>
      </c>
      <c r="X481" s="20">
        <f t="shared" si="134"/>
        <v>3.0295449054007557</v>
      </c>
      <c r="Y481" s="22">
        <f t="shared" si="135"/>
        <v>3</v>
      </c>
      <c r="AA481" s="47"/>
    </row>
    <row r="482" spans="1:34" hidden="1" x14ac:dyDescent="0.25">
      <c r="A482" s="57" t="s">
        <v>6357</v>
      </c>
      <c r="B482" s="1">
        <v>48.128</v>
      </c>
      <c r="C482" s="1">
        <v>48</v>
      </c>
      <c r="D482" s="1">
        <v>425.31200000000001</v>
      </c>
      <c r="E482" s="1">
        <v>385.07</v>
      </c>
      <c r="G482" s="1">
        <f t="shared" si="119"/>
        <v>40.242000000000019</v>
      </c>
      <c r="H482" s="1">
        <f t="shared" si="120"/>
        <v>0.12800000000000011</v>
      </c>
      <c r="I482" s="2">
        <f t="shared" si="121"/>
        <v>399.79327999999998</v>
      </c>
      <c r="J482" s="2">
        <f t="shared" si="122"/>
        <v>391.28703999999999</v>
      </c>
      <c r="K482" s="2">
        <f t="shared" si="123"/>
        <v>382.7808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55.186331842678591</v>
      </c>
      <c r="P482" s="11">
        <f t="shared" si="128"/>
        <v>7.0583318426785908</v>
      </c>
      <c r="Q482" s="1">
        <f t="shared" si="129"/>
        <v>48.128</v>
      </c>
      <c r="S482" s="14" t="str">
        <f t="shared" si="130"/>
        <v>A</v>
      </c>
      <c r="U482" s="1">
        <f t="shared" si="131"/>
        <v>48.128</v>
      </c>
      <c r="V482" s="1">
        <f t="shared" si="132"/>
        <v>385.07</v>
      </c>
      <c r="W482" s="1">
        <f t="shared" si="133"/>
        <v>7.0583318426785908</v>
      </c>
      <c r="X482" s="20">
        <f t="shared" si="134"/>
        <v>3.0703743515651869</v>
      </c>
      <c r="Y482" s="22">
        <f t="shared" si="135"/>
        <v>3</v>
      </c>
      <c r="AA482" s="47"/>
    </row>
    <row r="483" spans="1:34" hidden="1" x14ac:dyDescent="0.25">
      <c r="A483" s="57" t="s">
        <v>6358</v>
      </c>
      <c r="B483" s="1">
        <v>43.264000000000003</v>
      </c>
      <c r="C483" s="1">
        <v>43.008000000000003</v>
      </c>
      <c r="D483" s="1">
        <v>423.10199999999998</v>
      </c>
      <c r="E483" s="1">
        <v>383.089</v>
      </c>
      <c r="G483" s="1">
        <f t="shared" si="119"/>
        <v>40.012999999999977</v>
      </c>
      <c r="H483" s="1">
        <f t="shared" si="120"/>
        <v>0.25600000000000023</v>
      </c>
      <c r="I483" s="2">
        <f t="shared" si="121"/>
        <v>397.71587999999997</v>
      </c>
      <c r="J483" s="2">
        <f t="shared" si="122"/>
        <v>389.25383999999997</v>
      </c>
      <c r="K483" s="2">
        <f t="shared" si="123"/>
        <v>380.79179999999997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49.608989794748311</v>
      </c>
      <c r="P483" s="11">
        <f t="shared" si="128"/>
        <v>6.344989794748308</v>
      </c>
      <c r="Q483" s="1">
        <f t="shared" si="129"/>
        <v>43.264000000000003</v>
      </c>
      <c r="S483" s="14" t="str">
        <f t="shared" si="130"/>
        <v>A</v>
      </c>
      <c r="U483" s="1">
        <f t="shared" si="131"/>
        <v>43.264000000000003</v>
      </c>
      <c r="V483" s="1">
        <f t="shared" si="132"/>
        <v>383.089</v>
      </c>
      <c r="W483" s="1">
        <f t="shared" si="133"/>
        <v>6.344989794748308</v>
      </c>
      <c r="X483" s="20">
        <f t="shared" si="134"/>
        <v>2.7600705607155138</v>
      </c>
      <c r="Y483" s="22">
        <f t="shared" si="135"/>
        <v>3</v>
      </c>
      <c r="AA483" s="47"/>
    </row>
    <row r="484" spans="1:34" hidden="1" x14ac:dyDescent="0.25">
      <c r="A484" s="57" t="s">
        <v>6359</v>
      </c>
      <c r="B484" s="1">
        <v>38.015999999999998</v>
      </c>
      <c r="C484" s="1">
        <v>37.76</v>
      </c>
      <c r="D484" s="1">
        <v>422.28500000000003</v>
      </c>
      <c r="E484" s="1">
        <v>382.36099999999999</v>
      </c>
      <c r="G484" s="1">
        <f t="shared" si="119"/>
        <v>39.924000000000035</v>
      </c>
      <c r="H484" s="1">
        <f t="shared" si="120"/>
        <v>0.25600000000000023</v>
      </c>
      <c r="I484" s="2">
        <f t="shared" si="121"/>
        <v>396.9479</v>
      </c>
      <c r="J484" s="2">
        <f t="shared" si="122"/>
        <v>388.50220000000002</v>
      </c>
      <c r="K484" s="2">
        <f t="shared" si="123"/>
        <v>380.05650000000003</v>
      </c>
      <c r="L484" s="10">
        <f t="shared" si="124"/>
        <v>3</v>
      </c>
      <c r="M484" s="73" t="str">
        <f t="shared" si="125"/>
        <v/>
      </c>
      <c r="N484">
        <f t="shared" si="126"/>
        <v>3</v>
      </c>
      <c r="O484" s="12">
        <f t="shared" si="127"/>
        <v>43.591331269349844</v>
      </c>
      <c r="P484" s="11">
        <f t="shared" si="128"/>
        <v>5.5753312693498458</v>
      </c>
      <c r="Q484" s="1">
        <f t="shared" si="129"/>
        <v>38.015999999999998</v>
      </c>
      <c r="S484" s="14" t="str">
        <f t="shared" si="130"/>
        <v>A</v>
      </c>
      <c r="U484" s="1">
        <f t="shared" si="131"/>
        <v>38.015999999999998</v>
      </c>
      <c r="V484" s="1">
        <f t="shared" si="132"/>
        <v>382.36099999999999</v>
      </c>
      <c r="W484" s="1">
        <f t="shared" si="133"/>
        <v>5.5753312693498458</v>
      </c>
      <c r="X484" s="20">
        <f t="shared" si="134"/>
        <v>2.4252691021671828</v>
      </c>
      <c r="Y484" s="22">
        <f t="shared" si="135"/>
        <v>3</v>
      </c>
      <c r="AA484" s="47"/>
    </row>
    <row r="485" spans="1:34" hidden="1" x14ac:dyDescent="0.25">
      <c r="A485" s="57" t="s">
        <v>6360</v>
      </c>
      <c r="B485" s="1">
        <v>38.655999999999999</v>
      </c>
      <c r="C485" s="1">
        <v>38.4</v>
      </c>
      <c r="D485" s="1">
        <v>423.52</v>
      </c>
      <c r="E485" s="1">
        <v>383.48200000000003</v>
      </c>
      <c r="G485" s="1">
        <f t="shared" si="119"/>
        <v>40.037999999999954</v>
      </c>
      <c r="H485" s="1">
        <f t="shared" si="120"/>
        <v>0.25600000000000023</v>
      </c>
      <c r="I485" s="2">
        <f t="shared" si="121"/>
        <v>398.10879999999997</v>
      </c>
      <c r="J485" s="2">
        <f t="shared" si="122"/>
        <v>389.63839999999999</v>
      </c>
      <c r="K485" s="2">
        <f t="shared" si="123"/>
        <v>381.16800000000001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44.325192065130146</v>
      </c>
      <c r="P485" s="11">
        <f t="shared" si="128"/>
        <v>5.6691920651301473</v>
      </c>
      <c r="Q485" s="1">
        <f t="shared" si="129"/>
        <v>38.655999999999999</v>
      </c>
      <c r="S485" s="14" t="str">
        <f t="shared" si="130"/>
        <v>A</v>
      </c>
      <c r="U485" s="1">
        <f t="shared" si="131"/>
        <v>38.655999999999999</v>
      </c>
      <c r="V485" s="1">
        <f t="shared" si="132"/>
        <v>383.48200000000003</v>
      </c>
      <c r="W485" s="1">
        <f t="shared" si="133"/>
        <v>5.6691920651301473</v>
      </c>
      <c r="X485" s="20">
        <f t="shared" si="134"/>
        <v>2.466098548331614</v>
      </c>
      <c r="Y485" s="22">
        <f t="shared" si="135"/>
        <v>3</v>
      </c>
      <c r="AA485" s="47"/>
    </row>
    <row r="486" spans="1:34" hidden="1" x14ac:dyDescent="0.25">
      <c r="A486" s="57" t="s">
        <v>6361</v>
      </c>
      <c r="B486" s="1">
        <v>33.152000000000001</v>
      </c>
      <c r="C486" s="1">
        <v>32.896000000000001</v>
      </c>
      <c r="D486" s="1">
        <v>423.90600000000001</v>
      </c>
      <c r="E486" s="1">
        <v>383.86399999999998</v>
      </c>
      <c r="G486" s="1">
        <f t="shared" si="119"/>
        <v>40.04200000000003</v>
      </c>
      <c r="H486" s="1">
        <f t="shared" si="120"/>
        <v>0.25600000000000023</v>
      </c>
      <c r="I486" s="2">
        <f t="shared" si="121"/>
        <v>398.47163999999998</v>
      </c>
      <c r="J486" s="2">
        <f t="shared" si="122"/>
        <v>389.99351999999999</v>
      </c>
      <c r="K486" s="2">
        <f t="shared" si="123"/>
        <v>381.5154</v>
      </c>
      <c r="L486" s="10">
        <f t="shared" si="124"/>
        <v>3</v>
      </c>
      <c r="M486" s="73" t="str">
        <f t="shared" si="125"/>
        <v/>
      </c>
      <c r="N486">
        <f t="shared" si="126"/>
        <v>3</v>
      </c>
      <c r="O486" s="12">
        <f t="shared" si="127"/>
        <v>38.013989221419564</v>
      </c>
      <c r="P486" s="11">
        <f t="shared" si="128"/>
        <v>4.861989221419563</v>
      </c>
      <c r="Q486" s="1">
        <f t="shared" si="129"/>
        <v>33.152000000000001</v>
      </c>
      <c r="S486" s="14" t="str">
        <f t="shared" si="130"/>
        <v>A</v>
      </c>
      <c r="U486" s="1">
        <f t="shared" si="131"/>
        <v>33.152000000000001</v>
      </c>
      <c r="V486" s="1">
        <f t="shared" si="132"/>
        <v>383.86399999999998</v>
      </c>
      <c r="W486" s="1">
        <f t="shared" si="133"/>
        <v>4.861989221419563</v>
      </c>
      <c r="X486" s="20">
        <f t="shared" si="134"/>
        <v>2.1149653113175098</v>
      </c>
      <c r="Y486" s="22">
        <f t="shared" si="135"/>
        <v>3</v>
      </c>
      <c r="AA486" s="47"/>
    </row>
    <row r="487" spans="1:34" hidden="1" x14ac:dyDescent="0.25">
      <c r="A487" s="57" t="s">
        <v>6362</v>
      </c>
      <c r="B487" s="1">
        <v>19.584</v>
      </c>
      <c r="C487" s="1">
        <v>19.327999999999999</v>
      </c>
      <c r="D487" s="1">
        <v>425.45</v>
      </c>
      <c r="E487" s="1">
        <v>385.30900000000003</v>
      </c>
      <c r="G487" s="1">
        <f t="shared" si="119"/>
        <v>40.140999999999963</v>
      </c>
      <c r="H487" s="1">
        <f t="shared" si="120"/>
        <v>0.25600000000000023</v>
      </c>
      <c r="I487" s="2">
        <f t="shared" si="121"/>
        <v>399.923</v>
      </c>
      <c r="J487" s="2">
        <f t="shared" si="122"/>
        <v>391.41399999999999</v>
      </c>
      <c r="K487" s="2">
        <f t="shared" si="123"/>
        <v>382.90499999999997</v>
      </c>
      <c r="L487" s="10">
        <f t="shared" si="124"/>
        <v>3</v>
      </c>
      <c r="M487" s="73" t="str">
        <f t="shared" si="125"/>
        <v/>
      </c>
      <c r="N487">
        <f t="shared" si="126"/>
        <v>3</v>
      </c>
      <c r="O487" s="12">
        <f t="shared" si="127"/>
        <v>22.456140350877192</v>
      </c>
      <c r="P487" s="11">
        <f t="shared" si="128"/>
        <v>2.8721403508771921</v>
      </c>
      <c r="Q487" s="1">
        <f t="shared" si="129"/>
        <v>19.584</v>
      </c>
      <c r="S487" s="14" t="str">
        <f t="shared" si="130"/>
        <v>A</v>
      </c>
      <c r="U487" s="1">
        <f t="shared" si="131"/>
        <v>19.584</v>
      </c>
      <c r="V487" s="1">
        <f t="shared" si="132"/>
        <v>385.30900000000003</v>
      </c>
      <c r="W487" s="1">
        <f t="shared" si="133"/>
        <v>2.8721403508771921</v>
      </c>
      <c r="X487" s="20">
        <f t="shared" si="134"/>
        <v>1.2493810526315785</v>
      </c>
      <c r="Y487" s="22">
        <f t="shared" si="135"/>
        <v>3</v>
      </c>
      <c r="AA487" s="47"/>
    </row>
    <row r="488" spans="1:34" hidden="1" x14ac:dyDescent="0.25">
      <c r="A488" s="57" t="s">
        <v>6363</v>
      </c>
      <c r="B488" s="1">
        <v>18.303999999999998</v>
      </c>
      <c r="C488" s="1">
        <v>18.175999999999998</v>
      </c>
      <c r="D488" s="1">
        <v>420.65</v>
      </c>
      <c r="E488" s="1">
        <v>380.96800000000002</v>
      </c>
      <c r="G488" s="1">
        <f t="shared" si="119"/>
        <v>39.68199999999996</v>
      </c>
      <c r="H488" s="1">
        <f t="shared" si="120"/>
        <v>0.12800000000000011</v>
      </c>
      <c r="I488" s="2">
        <f t="shared" si="121"/>
        <v>395.411</v>
      </c>
      <c r="J488" s="2">
        <f t="shared" si="122"/>
        <v>386.99799999999999</v>
      </c>
      <c r="K488" s="2">
        <f t="shared" si="123"/>
        <v>378.58499999999998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20.988418759316591</v>
      </c>
      <c r="P488" s="11">
        <f t="shared" si="128"/>
        <v>2.6844187593165927</v>
      </c>
      <c r="Q488" s="1">
        <f t="shared" si="129"/>
        <v>18.303999999999998</v>
      </c>
      <c r="S488" s="14" t="str">
        <f t="shared" si="130"/>
        <v>A</v>
      </c>
      <c r="U488" s="1">
        <f t="shared" si="131"/>
        <v>18.303999999999998</v>
      </c>
      <c r="V488" s="1">
        <f t="shared" si="132"/>
        <v>380.96800000000002</v>
      </c>
      <c r="W488" s="1">
        <f t="shared" si="133"/>
        <v>2.6844187593165927</v>
      </c>
      <c r="X488" s="20">
        <f t="shared" si="134"/>
        <v>1.1677221603027179</v>
      </c>
      <c r="Y488" s="22">
        <f t="shared" si="135"/>
        <v>3</v>
      </c>
      <c r="AA488" s="47"/>
    </row>
    <row r="489" spans="1:34" x14ac:dyDescent="0.25">
      <c r="A489" s="57" t="s">
        <v>6364</v>
      </c>
      <c r="B489" s="1">
        <v>18.303999999999998</v>
      </c>
      <c r="C489" s="1">
        <v>18.047999999999998</v>
      </c>
      <c r="D489" s="1">
        <v>419.27100000000002</v>
      </c>
      <c r="E489" s="1">
        <v>379.71899999999999</v>
      </c>
      <c r="G489" s="1">
        <f t="shared" si="119"/>
        <v>39.552000000000021</v>
      </c>
      <c r="H489" s="1">
        <f t="shared" si="120"/>
        <v>0.25600000000000023</v>
      </c>
      <c r="I489" s="2">
        <f t="shared" si="121"/>
        <v>394.11474000000004</v>
      </c>
      <c r="J489" s="2">
        <f t="shared" si="122"/>
        <v>385.72932000000003</v>
      </c>
      <c r="K489" s="2">
        <f t="shared" si="123"/>
        <v>377.34390000000002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20.988418759316591</v>
      </c>
      <c r="P489" s="11">
        <f t="shared" si="128"/>
        <v>2.6844187593165927</v>
      </c>
      <c r="Q489" s="1">
        <f t="shared" si="129"/>
        <v>18.303999999999998</v>
      </c>
      <c r="S489" s="14" t="str">
        <f t="shared" si="130"/>
        <v>A</v>
      </c>
      <c r="U489" s="1">
        <f t="shared" si="131"/>
        <v>18.303999999999998</v>
      </c>
      <c r="V489" s="1">
        <f t="shared" si="132"/>
        <v>379.71899999999999</v>
      </c>
      <c r="W489" s="1">
        <f t="shared" si="133"/>
        <v>2.6844187593165927</v>
      </c>
      <c r="X489" s="20">
        <f t="shared" si="134"/>
        <v>1.1677221603027179</v>
      </c>
      <c r="Y489" s="22">
        <f t="shared" si="135"/>
        <v>3</v>
      </c>
      <c r="Z489" s="32" t="s">
        <v>40</v>
      </c>
      <c r="AA489" s="47"/>
      <c r="AB489" s="32" t="str">
        <f>A489</f>
        <v>2025-09-21 00:00:00</v>
      </c>
      <c r="AC489" s="1">
        <f>SUM(U489:U512)</f>
        <v>466.81599999999986</v>
      </c>
      <c r="AD489" s="1">
        <f>AVERAGE(V489:V512)</f>
        <v>381.811375</v>
      </c>
      <c r="AE489" s="1">
        <f>SUM(W489:W512)</f>
        <v>66.508267710058334</v>
      </c>
      <c r="AF489" s="1">
        <f>SUM(X489:X512)</f>
        <v>28.931096453875373</v>
      </c>
      <c r="AG489" s="35">
        <f>AVERAGE(Y489:Y512)</f>
        <v>2.9166666666666665</v>
      </c>
      <c r="AH489" s="37">
        <f>DAY(A489)</f>
        <v>21</v>
      </c>
    </row>
    <row r="490" spans="1:34" hidden="1" x14ac:dyDescent="0.25">
      <c r="A490" s="57" t="s">
        <v>6365</v>
      </c>
      <c r="B490" s="1">
        <v>18.687999999999999</v>
      </c>
      <c r="C490" s="1">
        <v>18.431999999999999</v>
      </c>
      <c r="D490" s="1">
        <v>419.88499999999999</v>
      </c>
      <c r="E490" s="1">
        <v>380.279</v>
      </c>
      <c r="G490" s="1">
        <f t="shared" si="119"/>
        <v>39.605999999999995</v>
      </c>
      <c r="H490" s="1">
        <f t="shared" si="120"/>
        <v>0.25600000000000023</v>
      </c>
      <c r="I490" s="2">
        <f t="shared" si="121"/>
        <v>394.69189999999998</v>
      </c>
      <c r="J490" s="2">
        <f t="shared" si="122"/>
        <v>386.29419999999999</v>
      </c>
      <c r="K490" s="2">
        <f t="shared" si="123"/>
        <v>377.8965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21.428735236784771</v>
      </c>
      <c r="P490" s="11">
        <f t="shared" si="128"/>
        <v>2.7407352367847722</v>
      </c>
      <c r="Q490" s="1">
        <f t="shared" si="129"/>
        <v>18.687999999999999</v>
      </c>
      <c r="S490" s="14" t="str">
        <f t="shared" si="130"/>
        <v>A</v>
      </c>
      <c r="U490" s="1">
        <f t="shared" si="131"/>
        <v>18.687999999999999</v>
      </c>
      <c r="V490" s="1">
        <f t="shared" si="132"/>
        <v>380.279</v>
      </c>
      <c r="W490" s="1">
        <f t="shared" si="133"/>
        <v>2.7407352367847722</v>
      </c>
      <c r="X490" s="20">
        <f t="shared" si="134"/>
        <v>1.1922198280013758</v>
      </c>
      <c r="Y490" s="22">
        <f t="shared" si="135"/>
        <v>3</v>
      </c>
      <c r="AA490" s="47"/>
    </row>
    <row r="491" spans="1:34" hidden="1" x14ac:dyDescent="0.25">
      <c r="A491" s="57" t="s">
        <v>6366</v>
      </c>
      <c r="B491" s="1">
        <v>18.047999999999998</v>
      </c>
      <c r="C491" s="1">
        <v>17.920000000000002</v>
      </c>
      <c r="D491" s="1">
        <v>420.4</v>
      </c>
      <c r="E491" s="1">
        <v>380.74900000000002</v>
      </c>
      <c r="G491" s="1">
        <f t="shared" si="119"/>
        <v>39.650999999999954</v>
      </c>
      <c r="H491" s="1">
        <f t="shared" si="120"/>
        <v>0.12799999999999656</v>
      </c>
      <c r="I491" s="2">
        <f t="shared" si="121"/>
        <v>395.17599999999999</v>
      </c>
      <c r="J491" s="2">
        <f t="shared" si="122"/>
        <v>386.76799999999997</v>
      </c>
      <c r="K491" s="2">
        <f t="shared" si="123"/>
        <v>378.35999999999996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20.694874441004469</v>
      </c>
      <c r="P491" s="11">
        <f t="shared" si="128"/>
        <v>2.6468744410044707</v>
      </c>
      <c r="Q491" s="1">
        <f t="shared" si="129"/>
        <v>18.047999999999998</v>
      </c>
      <c r="S491" s="14" t="str">
        <f t="shared" si="130"/>
        <v>A</v>
      </c>
      <c r="U491" s="1">
        <f t="shared" si="131"/>
        <v>18.047999999999998</v>
      </c>
      <c r="V491" s="1">
        <f t="shared" si="132"/>
        <v>380.74900000000002</v>
      </c>
      <c r="W491" s="1">
        <f t="shared" si="133"/>
        <v>2.6468744410044707</v>
      </c>
      <c r="X491" s="20">
        <f t="shared" si="134"/>
        <v>1.1513903818369446</v>
      </c>
      <c r="Y491" s="22">
        <f t="shared" si="135"/>
        <v>3</v>
      </c>
      <c r="AA491" s="47"/>
    </row>
    <row r="492" spans="1:34" hidden="1" x14ac:dyDescent="0.25">
      <c r="A492" s="57" t="s">
        <v>6367</v>
      </c>
      <c r="B492" s="1">
        <v>18.815999999999999</v>
      </c>
      <c r="C492" s="1">
        <v>18.559999999999999</v>
      </c>
      <c r="D492" s="1">
        <v>421.08600000000001</v>
      </c>
      <c r="E492" s="1">
        <v>381.36700000000002</v>
      </c>
      <c r="G492" s="1">
        <f t="shared" si="119"/>
        <v>39.718999999999994</v>
      </c>
      <c r="H492" s="1">
        <f t="shared" si="120"/>
        <v>0.25600000000000023</v>
      </c>
      <c r="I492" s="2">
        <f t="shared" si="121"/>
        <v>395.82084000000003</v>
      </c>
      <c r="J492" s="2">
        <f t="shared" si="122"/>
        <v>387.39912000000004</v>
      </c>
      <c r="K492" s="2">
        <f t="shared" si="123"/>
        <v>378.97739999999999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21.575507395940832</v>
      </c>
      <c r="P492" s="11">
        <f t="shared" si="128"/>
        <v>2.7595073959408332</v>
      </c>
      <c r="Q492" s="1">
        <f t="shared" si="129"/>
        <v>18.815999999999999</v>
      </c>
      <c r="S492" s="14" t="str">
        <f t="shared" si="130"/>
        <v>A</v>
      </c>
      <c r="U492" s="1">
        <f t="shared" si="131"/>
        <v>18.815999999999999</v>
      </c>
      <c r="V492" s="1">
        <f t="shared" si="132"/>
        <v>381.36700000000002</v>
      </c>
      <c r="W492" s="1">
        <f t="shared" si="133"/>
        <v>2.7595073959408332</v>
      </c>
      <c r="X492" s="20">
        <f t="shared" si="134"/>
        <v>1.2003857172342625</v>
      </c>
      <c r="Y492" s="22">
        <f t="shared" si="135"/>
        <v>3</v>
      </c>
      <c r="AA492" s="47"/>
    </row>
    <row r="493" spans="1:34" hidden="1" x14ac:dyDescent="0.25">
      <c r="A493" s="57" t="s">
        <v>6368</v>
      </c>
      <c r="B493" s="1">
        <v>18.815999999999999</v>
      </c>
      <c r="C493" s="1">
        <v>18.559999999999999</v>
      </c>
      <c r="D493" s="1">
        <v>420.86399999999998</v>
      </c>
      <c r="E493" s="1">
        <v>381.16899999999998</v>
      </c>
      <c r="G493" s="1">
        <f t="shared" si="119"/>
        <v>39.694999999999993</v>
      </c>
      <c r="H493" s="1">
        <f t="shared" si="120"/>
        <v>0.25600000000000023</v>
      </c>
      <c r="I493" s="2">
        <f t="shared" si="121"/>
        <v>395.61215999999996</v>
      </c>
      <c r="J493" s="2">
        <f t="shared" si="122"/>
        <v>387.19487999999996</v>
      </c>
      <c r="K493" s="2">
        <f t="shared" si="123"/>
        <v>378.77760000000001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21.575507395940832</v>
      </c>
      <c r="P493" s="11">
        <f t="shared" si="128"/>
        <v>2.7595073959408332</v>
      </c>
      <c r="Q493" s="1">
        <f t="shared" si="129"/>
        <v>18.815999999999999</v>
      </c>
      <c r="S493" s="14" t="str">
        <f t="shared" si="130"/>
        <v>A</v>
      </c>
      <c r="U493" s="1">
        <f t="shared" si="131"/>
        <v>18.815999999999999</v>
      </c>
      <c r="V493" s="1">
        <f t="shared" si="132"/>
        <v>381.16899999999998</v>
      </c>
      <c r="W493" s="1">
        <f t="shared" si="133"/>
        <v>2.7595073959408332</v>
      </c>
      <c r="X493" s="20">
        <f t="shared" si="134"/>
        <v>1.2003857172342625</v>
      </c>
      <c r="Y493" s="22">
        <f t="shared" si="135"/>
        <v>3</v>
      </c>
      <c r="AA493" s="47"/>
    </row>
    <row r="494" spans="1:34" hidden="1" x14ac:dyDescent="0.25">
      <c r="A494" s="57" t="s">
        <v>6369</v>
      </c>
      <c r="B494" s="1">
        <v>18.815999999999999</v>
      </c>
      <c r="C494" s="1">
        <v>18.687999999999999</v>
      </c>
      <c r="D494" s="1">
        <v>420.18200000000002</v>
      </c>
      <c r="E494" s="1">
        <v>380.55500000000001</v>
      </c>
      <c r="G494" s="1">
        <f t="shared" si="119"/>
        <v>39.62700000000001</v>
      </c>
      <c r="H494" s="1">
        <f t="shared" si="120"/>
        <v>0.12800000000000011</v>
      </c>
      <c r="I494" s="2">
        <f t="shared" si="121"/>
        <v>394.97108000000003</v>
      </c>
      <c r="J494" s="2">
        <f t="shared" si="122"/>
        <v>386.56744000000003</v>
      </c>
      <c r="K494" s="2">
        <f t="shared" si="123"/>
        <v>378.16380000000004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21.575507395940832</v>
      </c>
      <c r="P494" s="11">
        <f t="shared" si="128"/>
        <v>2.7595073959408332</v>
      </c>
      <c r="Q494" s="1">
        <f t="shared" si="129"/>
        <v>18.815999999999999</v>
      </c>
      <c r="S494" s="14" t="str">
        <f t="shared" si="130"/>
        <v>A</v>
      </c>
      <c r="U494" s="1">
        <f t="shared" si="131"/>
        <v>18.815999999999999</v>
      </c>
      <c r="V494" s="1">
        <f t="shared" si="132"/>
        <v>380.55500000000001</v>
      </c>
      <c r="W494" s="1">
        <f t="shared" si="133"/>
        <v>2.7595073959408332</v>
      </c>
      <c r="X494" s="20">
        <f t="shared" si="134"/>
        <v>1.2003857172342625</v>
      </c>
      <c r="Y494" s="22">
        <f t="shared" si="135"/>
        <v>3</v>
      </c>
      <c r="AA494" s="47"/>
    </row>
    <row r="495" spans="1:34" hidden="1" x14ac:dyDescent="0.25">
      <c r="A495" s="57" t="s">
        <v>6370</v>
      </c>
      <c r="B495" s="1">
        <v>19.456</v>
      </c>
      <c r="C495" s="1">
        <v>19.071999999999999</v>
      </c>
      <c r="D495" s="1">
        <v>420.202</v>
      </c>
      <c r="E495" s="1">
        <v>380.572</v>
      </c>
      <c r="G495" s="1">
        <f t="shared" si="119"/>
        <v>39.629999999999995</v>
      </c>
      <c r="H495" s="1">
        <f t="shared" si="120"/>
        <v>0.38400000000000034</v>
      </c>
      <c r="I495" s="2">
        <f t="shared" si="121"/>
        <v>394.98987999999997</v>
      </c>
      <c r="J495" s="2">
        <f t="shared" si="122"/>
        <v>386.58584000000002</v>
      </c>
      <c r="K495" s="2">
        <f t="shared" si="123"/>
        <v>378.18180000000001</v>
      </c>
      <c r="L495" s="10">
        <f t="shared" si="124"/>
        <v>3</v>
      </c>
      <c r="M495" s="73" t="str">
        <f t="shared" si="125"/>
        <v/>
      </c>
      <c r="N495">
        <f t="shared" si="126"/>
        <v>3</v>
      </c>
      <c r="O495" s="12">
        <f t="shared" si="127"/>
        <v>22.309368191721131</v>
      </c>
      <c r="P495" s="11">
        <f t="shared" si="128"/>
        <v>2.8533681917211311</v>
      </c>
      <c r="Q495" s="1">
        <f t="shared" si="129"/>
        <v>19.456</v>
      </c>
      <c r="S495" s="14" t="str">
        <f t="shared" si="130"/>
        <v>A</v>
      </c>
      <c r="U495" s="1">
        <f t="shared" si="131"/>
        <v>19.456</v>
      </c>
      <c r="V495" s="1">
        <f t="shared" si="132"/>
        <v>380.572</v>
      </c>
      <c r="W495" s="1">
        <f t="shared" si="133"/>
        <v>2.8533681917211311</v>
      </c>
      <c r="X495" s="20">
        <f t="shared" si="134"/>
        <v>1.2412151633986921</v>
      </c>
      <c r="Y495" s="22">
        <f t="shared" si="135"/>
        <v>3</v>
      </c>
      <c r="AA495" s="47"/>
    </row>
    <row r="496" spans="1:34" hidden="1" x14ac:dyDescent="0.25">
      <c r="A496" s="57" t="s">
        <v>6371</v>
      </c>
      <c r="B496" s="1">
        <v>19.071999999999999</v>
      </c>
      <c r="C496" s="1">
        <v>18.943999999999999</v>
      </c>
      <c r="D496" s="1">
        <v>419.43599999999998</v>
      </c>
      <c r="E496" s="1">
        <v>379.87799999999999</v>
      </c>
      <c r="G496" s="1">
        <f t="shared" si="119"/>
        <v>39.557999999999993</v>
      </c>
      <c r="H496" s="1">
        <f t="shared" si="120"/>
        <v>0.12800000000000011</v>
      </c>
      <c r="I496" s="2">
        <f t="shared" si="121"/>
        <v>394.26983999999999</v>
      </c>
      <c r="J496" s="2">
        <f t="shared" si="122"/>
        <v>385.88112000000001</v>
      </c>
      <c r="K496" s="2">
        <f t="shared" si="123"/>
        <v>377.49239999999998</v>
      </c>
      <c r="L496" s="10">
        <f t="shared" si="124"/>
        <v>3</v>
      </c>
      <c r="M496" s="73" t="str">
        <f t="shared" si="125"/>
        <v/>
      </c>
      <c r="N496">
        <f t="shared" si="126"/>
        <v>3</v>
      </c>
      <c r="O496" s="12">
        <f t="shared" si="127"/>
        <v>21.869051714252951</v>
      </c>
      <c r="P496" s="11">
        <f t="shared" si="128"/>
        <v>2.7970517142529516</v>
      </c>
      <c r="Q496" s="1">
        <f t="shared" si="129"/>
        <v>19.071999999999999</v>
      </c>
      <c r="S496" s="14" t="str">
        <f t="shared" si="130"/>
        <v>A</v>
      </c>
      <c r="U496" s="1">
        <f t="shared" si="131"/>
        <v>19.071999999999999</v>
      </c>
      <c r="V496" s="1">
        <f t="shared" si="132"/>
        <v>379.87799999999999</v>
      </c>
      <c r="W496" s="1">
        <f t="shared" si="133"/>
        <v>2.7970517142529516</v>
      </c>
      <c r="X496" s="20">
        <f t="shared" si="134"/>
        <v>1.216717495700034</v>
      </c>
      <c r="Y496" s="22">
        <f t="shared" si="135"/>
        <v>3</v>
      </c>
      <c r="AA496" s="47"/>
    </row>
    <row r="497" spans="1:27" hidden="1" x14ac:dyDescent="0.25">
      <c r="A497" s="57" t="s">
        <v>6372</v>
      </c>
      <c r="B497" s="1">
        <v>18.303999999999998</v>
      </c>
      <c r="C497" s="1">
        <v>18.175999999999998</v>
      </c>
      <c r="D497" s="1">
        <v>422.65300000000002</v>
      </c>
      <c r="E497" s="1">
        <v>382.79599999999999</v>
      </c>
      <c r="G497" s="1">
        <f t="shared" si="119"/>
        <v>39.857000000000028</v>
      </c>
      <c r="H497" s="1">
        <f t="shared" si="120"/>
        <v>0.12800000000000011</v>
      </c>
      <c r="I497" s="2">
        <f t="shared" si="121"/>
        <v>397.29382000000004</v>
      </c>
      <c r="J497" s="2">
        <f t="shared" si="122"/>
        <v>388.84076000000005</v>
      </c>
      <c r="K497" s="2">
        <f t="shared" si="123"/>
        <v>380.3877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20.988418759316591</v>
      </c>
      <c r="P497" s="11">
        <f t="shared" si="128"/>
        <v>2.6844187593165927</v>
      </c>
      <c r="Q497" s="1">
        <f t="shared" si="129"/>
        <v>18.303999999999998</v>
      </c>
      <c r="S497" s="14" t="str">
        <f t="shared" si="130"/>
        <v>A</v>
      </c>
      <c r="U497" s="1">
        <f t="shared" si="131"/>
        <v>18.303999999999998</v>
      </c>
      <c r="V497" s="1">
        <f t="shared" si="132"/>
        <v>382.79599999999999</v>
      </c>
      <c r="W497" s="1">
        <f t="shared" si="133"/>
        <v>2.6844187593165927</v>
      </c>
      <c r="X497" s="20">
        <f t="shared" si="134"/>
        <v>1.1677221603027179</v>
      </c>
      <c r="Y497" s="22">
        <f t="shared" si="135"/>
        <v>3</v>
      </c>
      <c r="AA497" s="47"/>
    </row>
    <row r="498" spans="1:27" hidden="1" x14ac:dyDescent="0.25">
      <c r="A498" s="57" t="s">
        <v>6373</v>
      </c>
      <c r="B498" s="1">
        <v>19.327999999999999</v>
      </c>
      <c r="C498" s="1">
        <v>19.071999999999999</v>
      </c>
      <c r="D498" s="1">
        <v>423.67</v>
      </c>
      <c r="E498" s="1">
        <v>383.714</v>
      </c>
      <c r="G498" s="1">
        <f t="shared" si="119"/>
        <v>39.956000000000017</v>
      </c>
      <c r="H498" s="1">
        <f t="shared" si="120"/>
        <v>0.25600000000000023</v>
      </c>
      <c r="I498" s="2">
        <f t="shared" si="121"/>
        <v>398.24979999999999</v>
      </c>
      <c r="J498" s="2">
        <f t="shared" si="122"/>
        <v>389.77640000000002</v>
      </c>
      <c r="K498" s="2">
        <f t="shared" si="123"/>
        <v>381.303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22.162596032565073</v>
      </c>
      <c r="P498" s="11">
        <f t="shared" si="128"/>
        <v>2.8345960325650736</v>
      </c>
      <c r="Q498" s="1">
        <f t="shared" si="129"/>
        <v>19.327999999999999</v>
      </c>
      <c r="S498" s="14" t="str">
        <f t="shared" si="130"/>
        <v>A</v>
      </c>
      <c r="U498" s="1">
        <f t="shared" si="131"/>
        <v>19.327999999999999</v>
      </c>
      <c r="V498" s="1">
        <f t="shared" si="132"/>
        <v>383.714</v>
      </c>
      <c r="W498" s="1">
        <f t="shared" si="133"/>
        <v>2.8345960325650736</v>
      </c>
      <c r="X498" s="20">
        <f t="shared" si="134"/>
        <v>1.233049274165807</v>
      </c>
      <c r="Y498" s="22">
        <f t="shared" si="135"/>
        <v>3</v>
      </c>
      <c r="AA498" s="47"/>
    </row>
    <row r="499" spans="1:27" hidden="1" x14ac:dyDescent="0.25">
      <c r="A499" s="57" t="s">
        <v>6374</v>
      </c>
      <c r="B499" s="1">
        <v>19.071999999999999</v>
      </c>
      <c r="C499" s="1">
        <v>18.815999999999999</v>
      </c>
      <c r="D499" s="1">
        <v>423.887</v>
      </c>
      <c r="E499" s="1">
        <v>383.91</v>
      </c>
      <c r="G499" s="1">
        <f t="shared" si="119"/>
        <v>39.976999999999975</v>
      </c>
      <c r="H499" s="1">
        <f t="shared" si="120"/>
        <v>0.25600000000000023</v>
      </c>
      <c r="I499" s="2">
        <f t="shared" si="121"/>
        <v>398.45377999999999</v>
      </c>
      <c r="J499" s="2">
        <f t="shared" si="122"/>
        <v>389.97604000000001</v>
      </c>
      <c r="K499" s="2">
        <f t="shared" si="123"/>
        <v>381.49829999999997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21.869051714252951</v>
      </c>
      <c r="P499" s="11">
        <f t="shared" si="128"/>
        <v>2.7970517142529516</v>
      </c>
      <c r="Q499" s="1">
        <f t="shared" si="129"/>
        <v>19.071999999999999</v>
      </c>
      <c r="S499" s="14" t="str">
        <f t="shared" si="130"/>
        <v>A</v>
      </c>
      <c r="U499" s="1">
        <f t="shared" si="131"/>
        <v>19.071999999999999</v>
      </c>
      <c r="V499" s="1">
        <f t="shared" si="132"/>
        <v>383.91</v>
      </c>
      <c r="W499" s="1">
        <f t="shared" si="133"/>
        <v>2.7970517142529516</v>
      </c>
      <c r="X499" s="20">
        <f t="shared" si="134"/>
        <v>1.216717495700034</v>
      </c>
      <c r="Y499" s="22">
        <f t="shared" si="135"/>
        <v>3</v>
      </c>
      <c r="AA499" s="47"/>
    </row>
    <row r="500" spans="1:27" hidden="1" x14ac:dyDescent="0.25">
      <c r="A500" s="57" t="s">
        <v>6375</v>
      </c>
      <c r="B500" s="1">
        <v>20.096</v>
      </c>
      <c r="C500" s="1">
        <v>19.968</v>
      </c>
      <c r="D500" s="1">
        <v>423.89100000000002</v>
      </c>
      <c r="E500" s="1">
        <v>383.90800000000002</v>
      </c>
      <c r="G500" s="1">
        <f t="shared" si="119"/>
        <v>39.983000000000004</v>
      </c>
      <c r="H500" s="1">
        <f t="shared" si="120"/>
        <v>0.12800000000000011</v>
      </c>
      <c r="I500" s="2">
        <f t="shared" si="121"/>
        <v>398.45753999999999</v>
      </c>
      <c r="J500" s="2">
        <f t="shared" si="122"/>
        <v>389.97972000000004</v>
      </c>
      <c r="K500" s="2">
        <f t="shared" si="123"/>
        <v>381.50190000000003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23.043228987501433</v>
      </c>
      <c r="P500" s="11">
        <f t="shared" si="128"/>
        <v>2.9472289875014326</v>
      </c>
      <c r="Q500" s="1">
        <f t="shared" si="129"/>
        <v>20.096</v>
      </c>
      <c r="S500" s="14" t="str">
        <f t="shared" si="130"/>
        <v>A</v>
      </c>
      <c r="U500" s="1">
        <f t="shared" si="131"/>
        <v>20.096</v>
      </c>
      <c r="V500" s="1">
        <f t="shared" si="132"/>
        <v>383.90800000000002</v>
      </c>
      <c r="W500" s="1">
        <f t="shared" si="133"/>
        <v>2.9472289875014326</v>
      </c>
      <c r="X500" s="20">
        <f t="shared" si="134"/>
        <v>1.2820446095631233</v>
      </c>
      <c r="Y500" s="22">
        <f t="shared" si="135"/>
        <v>3</v>
      </c>
      <c r="AA500" s="47"/>
    </row>
    <row r="501" spans="1:27" hidden="1" x14ac:dyDescent="0.25">
      <c r="A501" s="57" t="s">
        <v>6376</v>
      </c>
      <c r="B501" s="1">
        <v>20.608000000000001</v>
      </c>
      <c r="C501" s="1">
        <v>20.352</v>
      </c>
      <c r="D501" s="1">
        <v>423.35</v>
      </c>
      <c r="E501" s="1">
        <v>383.41</v>
      </c>
      <c r="G501" s="1">
        <f t="shared" si="119"/>
        <v>39.94</v>
      </c>
      <c r="H501" s="1">
        <f t="shared" si="120"/>
        <v>0.25600000000000023</v>
      </c>
      <c r="I501" s="2">
        <f t="shared" si="121"/>
        <v>397.94900000000001</v>
      </c>
      <c r="J501" s="2">
        <f t="shared" si="122"/>
        <v>389.48200000000003</v>
      </c>
      <c r="K501" s="2">
        <f t="shared" si="123"/>
        <v>381.01500000000004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23.630317624125674</v>
      </c>
      <c r="P501" s="11">
        <f t="shared" si="128"/>
        <v>3.0223176241256731</v>
      </c>
      <c r="Q501" s="1">
        <f t="shared" si="129"/>
        <v>20.608000000000001</v>
      </c>
      <c r="S501" s="14" t="str">
        <f t="shared" si="130"/>
        <v>A</v>
      </c>
      <c r="U501" s="1">
        <f t="shared" si="131"/>
        <v>20.608000000000001</v>
      </c>
      <c r="V501" s="1">
        <f t="shared" si="132"/>
        <v>383.41</v>
      </c>
      <c r="W501" s="1">
        <f t="shared" si="133"/>
        <v>3.0223176241256731</v>
      </c>
      <c r="X501" s="20">
        <f t="shared" si="134"/>
        <v>1.3147081664946678</v>
      </c>
      <c r="Y501" s="22">
        <f t="shared" si="135"/>
        <v>3</v>
      </c>
      <c r="AA501" s="47"/>
    </row>
    <row r="502" spans="1:27" hidden="1" x14ac:dyDescent="0.25">
      <c r="A502" s="57" t="s">
        <v>6377</v>
      </c>
      <c r="B502" s="1">
        <v>21.12</v>
      </c>
      <c r="C502" s="1">
        <v>20.864000000000001</v>
      </c>
      <c r="D502" s="1">
        <v>423.69499999999999</v>
      </c>
      <c r="E502" s="1">
        <v>383.72300000000001</v>
      </c>
      <c r="G502" s="1">
        <f t="shared" si="119"/>
        <v>39.97199999999998</v>
      </c>
      <c r="H502" s="1">
        <f t="shared" si="120"/>
        <v>0.25600000000000023</v>
      </c>
      <c r="I502" s="2">
        <f t="shared" si="121"/>
        <v>398.27330000000001</v>
      </c>
      <c r="J502" s="2">
        <f t="shared" si="122"/>
        <v>389.79939999999999</v>
      </c>
      <c r="K502" s="2">
        <f t="shared" si="123"/>
        <v>381.32549999999998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24.217406260749915</v>
      </c>
      <c r="P502" s="11">
        <f t="shared" si="128"/>
        <v>3.0974062607499135</v>
      </c>
      <c r="Q502" s="1">
        <f t="shared" si="129"/>
        <v>21.12</v>
      </c>
      <c r="S502" s="14" t="str">
        <f t="shared" si="130"/>
        <v>A</v>
      </c>
      <c r="U502" s="1">
        <f t="shared" si="131"/>
        <v>21.12</v>
      </c>
      <c r="V502" s="1">
        <f t="shared" si="132"/>
        <v>383.72300000000001</v>
      </c>
      <c r="W502" s="1">
        <f t="shared" si="133"/>
        <v>3.0974062607499135</v>
      </c>
      <c r="X502" s="20">
        <f t="shared" si="134"/>
        <v>1.3473717234262124</v>
      </c>
      <c r="Y502" s="22">
        <f t="shared" si="135"/>
        <v>3</v>
      </c>
      <c r="AA502" s="47"/>
    </row>
    <row r="503" spans="1:27" hidden="1" x14ac:dyDescent="0.25">
      <c r="A503" s="57" t="s">
        <v>6378</v>
      </c>
      <c r="B503" s="1">
        <v>20.48</v>
      </c>
      <c r="C503" s="1">
        <v>20.224</v>
      </c>
      <c r="D503" s="1">
        <v>424.274</v>
      </c>
      <c r="E503" s="1">
        <v>384.24299999999999</v>
      </c>
      <c r="G503" s="1">
        <f t="shared" si="119"/>
        <v>40.031000000000006</v>
      </c>
      <c r="H503" s="1">
        <f t="shared" si="120"/>
        <v>0.25600000000000023</v>
      </c>
      <c r="I503" s="2">
        <f t="shared" si="121"/>
        <v>398.81756000000001</v>
      </c>
      <c r="J503" s="2">
        <f t="shared" si="122"/>
        <v>390.33208000000002</v>
      </c>
      <c r="K503" s="2">
        <f t="shared" si="123"/>
        <v>381.84659999999997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23.483545464969612</v>
      </c>
      <c r="P503" s="11">
        <f t="shared" si="128"/>
        <v>3.0035454649696121</v>
      </c>
      <c r="Q503" s="1">
        <f t="shared" si="129"/>
        <v>20.48</v>
      </c>
      <c r="S503" s="14" t="str">
        <f t="shared" si="130"/>
        <v>A</v>
      </c>
      <c r="U503" s="1">
        <f t="shared" si="131"/>
        <v>20.48</v>
      </c>
      <c r="V503" s="1">
        <f t="shared" si="132"/>
        <v>384.24299999999999</v>
      </c>
      <c r="W503" s="1">
        <f t="shared" si="133"/>
        <v>3.0035454649696121</v>
      </c>
      <c r="X503" s="20">
        <f t="shared" si="134"/>
        <v>1.3065422772617812</v>
      </c>
      <c r="Y503" s="22">
        <f t="shared" si="135"/>
        <v>3</v>
      </c>
      <c r="AA503" s="47"/>
    </row>
    <row r="504" spans="1:27" hidden="1" x14ac:dyDescent="0.25">
      <c r="A504" s="57" t="s">
        <v>6379</v>
      </c>
      <c r="B504" s="1">
        <v>20.992000000000001</v>
      </c>
      <c r="C504" s="1">
        <v>20.736000000000001</v>
      </c>
      <c r="D504" s="1">
        <v>423.80399999999997</v>
      </c>
      <c r="E504" s="1">
        <v>383.81599999999997</v>
      </c>
      <c r="G504" s="1">
        <f t="shared" si="119"/>
        <v>39.988</v>
      </c>
      <c r="H504" s="1">
        <f t="shared" si="120"/>
        <v>0.25600000000000023</v>
      </c>
      <c r="I504" s="2">
        <f t="shared" si="121"/>
        <v>398.37575999999996</v>
      </c>
      <c r="J504" s="2">
        <f t="shared" si="122"/>
        <v>389.89967999999999</v>
      </c>
      <c r="K504" s="2">
        <f t="shared" si="123"/>
        <v>381.42359999999996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24.070634101593853</v>
      </c>
      <c r="P504" s="11">
        <f t="shared" si="128"/>
        <v>3.0786341015938525</v>
      </c>
      <c r="Q504" s="1">
        <f t="shared" si="129"/>
        <v>20.992000000000001</v>
      </c>
      <c r="S504" s="14" t="str">
        <f t="shared" si="130"/>
        <v>A</v>
      </c>
      <c r="U504" s="1">
        <f t="shared" si="131"/>
        <v>20.992000000000001</v>
      </c>
      <c r="V504" s="1">
        <f t="shared" si="132"/>
        <v>383.81599999999997</v>
      </c>
      <c r="W504" s="1">
        <f t="shared" si="133"/>
        <v>3.0786341015938525</v>
      </c>
      <c r="X504" s="20">
        <f t="shared" si="134"/>
        <v>1.339205834193326</v>
      </c>
      <c r="Y504" s="22">
        <f t="shared" si="135"/>
        <v>3</v>
      </c>
      <c r="AA504" s="47"/>
    </row>
    <row r="505" spans="1:27" hidden="1" x14ac:dyDescent="0.25">
      <c r="A505" s="57" t="s">
        <v>6380</v>
      </c>
      <c r="B505" s="1">
        <v>19.712</v>
      </c>
      <c r="C505" s="1">
        <v>19.584</v>
      </c>
      <c r="D505" s="1">
        <v>420.35399999999998</v>
      </c>
      <c r="E505" s="1">
        <v>380.69900000000001</v>
      </c>
      <c r="G505" s="1">
        <f t="shared" si="119"/>
        <v>39.654999999999973</v>
      </c>
      <c r="H505" s="1">
        <f t="shared" si="120"/>
        <v>0.12800000000000011</v>
      </c>
      <c r="I505" s="2">
        <f t="shared" si="121"/>
        <v>395.13275999999996</v>
      </c>
      <c r="J505" s="2">
        <f t="shared" si="122"/>
        <v>386.72568000000001</v>
      </c>
      <c r="K505" s="2">
        <f t="shared" si="123"/>
        <v>378.3186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22.602912510033253</v>
      </c>
      <c r="P505" s="11">
        <f t="shared" si="128"/>
        <v>2.8909125100332531</v>
      </c>
      <c r="Q505" s="1">
        <f t="shared" si="129"/>
        <v>19.712</v>
      </c>
      <c r="S505" s="14" t="str">
        <f t="shared" si="130"/>
        <v>A</v>
      </c>
      <c r="U505" s="1">
        <f t="shared" si="131"/>
        <v>19.712</v>
      </c>
      <c r="V505" s="1">
        <f t="shared" si="132"/>
        <v>380.69900000000001</v>
      </c>
      <c r="W505" s="1">
        <f t="shared" si="133"/>
        <v>2.8909125100332531</v>
      </c>
      <c r="X505" s="20">
        <f t="shared" si="134"/>
        <v>1.2575469418644651</v>
      </c>
      <c r="Y505" s="22">
        <f t="shared" si="135"/>
        <v>3</v>
      </c>
      <c r="AA505" s="47"/>
    </row>
    <row r="506" spans="1:27" hidden="1" x14ac:dyDescent="0.25">
      <c r="A506" s="57" t="s">
        <v>6381</v>
      </c>
      <c r="B506" s="1">
        <v>20.352</v>
      </c>
      <c r="C506" s="1">
        <v>20.224</v>
      </c>
      <c r="D506" s="1">
        <v>419.971</v>
      </c>
      <c r="E506" s="1">
        <v>380.351</v>
      </c>
      <c r="G506" s="1">
        <f t="shared" si="119"/>
        <v>39.620000000000005</v>
      </c>
      <c r="H506" s="1">
        <f t="shared" si="120"/>
        <v>0.12800000000000011</v>
      </c>
      <c r="I506" s="2">
        <f t="shared" si="121"/>
        <v>394.77274</v>
      </c>
      <c r="J506" s="2">
        <f t="shared" si="122"/>
        <v>386.37332000000004</v>
      </c>
      <c r="K506" s="2">
        <f t="shared" si="123"/>
        <v>377.97390000000001</v>
      </c>
      <c r="L506" s="10">
        <f t="shared" si="124"/>
        <v>3</v>
      </c>
      <c r="M506" s="73" t="str">
        <f t="shared" si="125"/>
        <v/>
      </c>
      <c r="N506">
        <f t="shared" si="126"/>
        <v>3</v>
      </c>
      <c r="O506" s="12">
        <f t="shared" si="127"/>
        <v>23.336773305813555</v>
      </c>
      <c r="P506" s="11">
        <f t="shared" si="128"/>
        <v>2.9847733058135546</v>
      </c>
      <c r="Q506" s="1">
        <f t="shared" si="129"/>
        <v>20.352</v>
      </c>
      <c r="S506" s="14" t="str">
        <f t="shared" si="130"/>
        <v>A</v>
      </c>
      <c r="U506" s="1">
        <f t="shared" si="131"/>
        <v>20.352</v>
      </c>
      <c r="V506" s="1">
        <f t="shared" si="132"/>
        <v>380.351</v>
      </c>
      <c r="W506" s="1">
        <f t="shared" si="133"/>
        <v>2.9847733058135546</v>
      </c>
      <c r="X506" s="20">
        <f t="shared" si="134"/>
        <v>1.2983763880288963</v>
      </c>
      <c r="Y506" s="22">
        <f t="shared" si="135"/>
        <v>3</v>
      </c>
      <c r="AA506" s="47"/>
    </row>
    <row r="507" spans="1:27" hidden="1" x14ac:dyDescent="0.25">
      <c r="A507" s="57" t="s">
        <v>6382</v>
      </c>
      <c r="B507" s="1">
        <v>19.84</v>
      </c>
      <c r="C507" s="1">
        <v>19.456</v>
      </c>
      <c r="D507" s="1">
        <v>419.77800000000002</v>
      </c>
      <c r="E507" s="1">
        <v>380.17899999999997</v>
      </c>
      <c r="G507" s="1">
        <f t="shared" si="119"/>
        <v>39.599000000000046</v>
      </c>
      <c r="H507" s="1">
        <f t="shared" si="120"/>
        <v>0.38400000000000034</v>
      </c>
      <c r="I507" s="2">
        <f t="shared" si="121"/>
        <v>394.59132</v>
      </c>
      <c r="J507" s="2">
        <f t="shared" si="122"/>
        <v>386.19576000000001</v>
      </c>
      <c r="K507" s="2">
        <f t="shared" si="123"/>
        <v>377.80020000000002</v>
      </c>
      <c r="L507" s="10">
        <f t="shared" si="124"/>
        <v>3</v>
      </c>
      <c r="M507" s="73" t="str">
        <f t="shared" si="125"/>
        <v/>
      </c>
      <c r="N507">
        <f t="shared" si="126"/>
        <v>3</v>
      </c>
      <c r="O507" s="12">
        <f t="shared" si="127"/>
        <v>22.749684669189314</v>
      </c>
      <c r="P507" s="11">
        <f t="shared" si="128"/>
        <v>2.9096846691893141</v>
      </c>
      <c r="Q507" s="1">
        <f t="shared" si="129"/>
        <v>19.84</v>
      </c>
      <c r="S507" s="14" t="str">
        <f t="shared" si="130"/>
        <v>A</v>
      </c>
      <c r="U507" s="1">
        <f t="shared" si="131"/>
        <v>19.84</v>
      </c>
      <c r="V507" s="1">
        <f t="shared" si="132"/>
        <v>380.17899999999997</v>
      </c>
      <c r="W507" s="1">
        <f t="shared" si="133"/>
        <v>2.9096846691893141</v>
      </c>
      <c r="X507" s="20">
        <f t="shared" si="134"/>
        <v>1.2657128310973516</v>
      </c>
      <c r="Y507" s="22">
        <f t="shared" si="135"/>
        <v>3</v>
      </c>
      <c r="AA507" s="47"/>
    </row>
    <row r="508" spans="1:27" hidden="1" x14ac:dyDescent="0.25">
      <c r="A508" s="57" t="s">
        <v>6383</v>
      </c>
      <c r="B508" s="1">
        <v>19.327999999999999</v>
      </c>
      <c r="C508" s="1">
        <v>19.071999999999999</v>
      </c>
      <c r="D508" s="1">
        <v>419.94299999999998</v>
      </c>
      <c r="E508" s="1">
        <v>380.33499999999998</v>
      </c>
      <c r="G508" s="1">
        <f t="shared" si="119"/>
        <v>39.608000000000004</v>
      </c>
      <c r="H508" s="1">
        <f t="shared" si="120"/>
        <v>0.25600000000000023</v>
      </c>
      <c r="I508" s="2">
        <f t="shared" si="121"/>
        <v>394.74642</v>
      </c>
      <c r="J508" s="2">
        <f t="shared" si="122"/>
        <v>386.34755999999999</v>
      </c>
      <c r="K508" s="2">
        <f t="shared" si="123"/>
        <v>377.94869999999997</v>
      </c>
      <c r="L508" s="10">
        <f t="shared" si="124"/>
        <v>3</v>
      </c>
      <c r="M508" s="73" t="str">
        <f t="shared" si="125"/>
        <v/>
      </c>
      <c r="N508">
        <f t="shared" si="126"/>
        <v>3</v>
      </c>
      <c r="O508" s="12">
        <f t="shared" si="127"/>
        <v>22.162596032565073</v>
      </c>
      <c r="P508" s="11">
        <f t="shared" si="128"/>
        <v>2.8345960325650736</v>
      </c>
      <c r="Q508" s="1">
        <f t="shared" si="129"/>
        <v>19.327999999999999</v>
      </c>
      <c r="S508" s="14" t="str">
        <f t="shared" si="130"/>
        <v>A</v>
      </c>
      <c r="U508" s="1">
        <f t="shared" si="131"/>
        <v>19.327999999999999</v>
      </c>
      <c r="V508" s="1">
        <f t="shared" si="132"/>
        <v>380.33499999999998</v>
      </c>
      <c r="W508" s="1">
        <f t="shared" si="133"/>
        <v>2.8345960325650736</v>
      </c>
      <c r="X508" s="20">
        <f t="shared" si="134"/>
        <v>1.233049274165807</v>
      </c>
      <c r="Y508" s="22">
        <f t="shared" si="135"/>
        <v>3</v>
      </c>
      <c r="AA508" s="47"/>
    </row>
    <row r="509" spans="1:27" hidden="1" x14ac:dyDescent="0.25">
      <c r="A509" s="57" t="s">
        <v>6384</v>
      </c>
      <c r="B509" s="1">
        <v>18.815999999999999</v>
      </c>
      <c r="C509" s="1">
        <v>18.687999999999999</v>
      </c>
      <c r="D509" s="1">
        <v>420.80500000000001</v>
      </c>
      <c r="E509" s="1">
        <v>381.12</v>
      </c>
      <c r="G509" s="1">
        <f t="shared" si="119"/>
        <v>39.685000000000002</v>
      </c>
      <c r="H509" s="1">
        <f t="shared" si="120"/>
        <v>0.12800000000000011</v>
      </c>
      <c r="I509" s="2">
        <f t="shared" si="121"/>
        <v>395.55669999999998</v>
      </c>
      <c r="J509" s="2">
        <f t="shared" si="122"/>
        <v>387.14060000000001</v>
      </c>
      <c r="K509" s="2">
        <f t="shared" si="123"/>
        <v>378.72450000000003</v>
      </c>
      <c r="L509" s="10">
        <f t="shared" si="124"/>
        <v>3</v>
      </c>
      <c r="M509" s="73" t="str">
        <f t="shared" si="125"/>
        <v/>
      </c>
      <c r="N509">
        <f t="shared" si="126"/>
        <v>3</v>
      </c>
      <c r="O509" s="12">
        <f t="shared" si="127"/>
        <v>21.575507395940832</v>
      </c>
      <c r="P509" s="11">
        <f t="shared" si="128"/>
        <v>2.7595073959408332</v>
      </c>
      <c r="Q509" s="1">
        <f t="shared" si="129"/>
        <v>18.815999999999999</v>
      </c>
      <c r="S509" s="14" t="str">
        <f t="shared" si="130"/>
        <v>A</v>
      </c>
      <c r="U509" s="1">
        <f t="shared" si="131"/>
        <v>18.815999999999999</v>
      </c>
      <c r="V509" s="1">
        <f t="shared" si="132"/>
        <v>381.12</v>
      </c>
      <c r="W509" s="1">
        <f t="shared" si="133"/>
        <v>2.7595073959408332</v>
      </c>
      <c r="X509" s="20">
        <f t="shared" si="134"/>
        <v>1.2003857172342625</v>
      </c>
      <c r="Y509" s="22">
        <f t="shared" si="135"/>
        <v>3</v>
      </c>
      <c r="AA509" s="47"/>
    </row>
    <row r="510" spans="1:27" hidden="1" x14ac:dyDescent="0.25">
      <c r="A510" s="57" t="s">
        <v>6385</v>
      </c>
      <c r="B510" s="1">
        <v>19.712</v>
      </c>
      <c r="C510" s="1">
        <v>19.584</v>
      </c>
      <c r="D510" s="1">
        <v>417.18900000000002</v>
      </c>
      <c r="E510" s="1">
        <v>382.84399999999999</v>
      </c>
      <c r="G510" s="1">
        <f t="shared" si="119"/>
        <v>34.345000000000027</v>
      </c>
      <c r="H510" s="1">
        <f t="shared" si="120"/>
        <v>0.12800000000000011</v>
      </c>
      <c r="I510" s="2">
        <f t="shared" si="121"/>
        <v>392.15766000000002</v>
      </c>
      <c r="J510" s="2">
        <f t="shared" si="122"/>
        <v>383.81388000000004</v>
      </c>
      <c r="K510" s="2">
        <f t="shared" si="123"/>
        <v>375.4701</v>
      </c>
      <c r="L510" s="10">
        <f t="shared" si="124"/>
        <v>2</v>
      </c>
      <c r="M510" s="73">
        <f t="shared" si="125"/>
        <v>2</v>
      </c>
      <c r="N510">
        <f t="shared" si="126"/>
        <v>2</v>
      </c>
      <c r="O510" s="12">
        <f t="shared" si="127"/>
        <v>21.616405307599518</v>
      </c>
      <c r="P510" s="11">
        <f t="shared" si="128"/>
        <v>1.904405307599518</v>
      </c>
      <c r="Q510" s="1">
        <f t="shared" si="129"/>
        <v>19.712</v>
      </c>
      <c r="S510" s="14" t="str">
        <f t="shared" si="130"/>
        <v>A</v>
      </c>
      <c r="U510" s="1">
        <f t="shared" si="131"/>
        <v>19.712</v>
      </c>
      <c r="V510" s="1">
        <f t="shared" si="132"/>
        <v>382.84399999999999</v>
      </c>
      <c r="W510" s="1">
        <f t="shared" si="133"/>
        <v>1.904405307599518</v>
      </c>
      <c r="X510" s="20">
        <f t="shared" si="134"/>
        <v>0.82841630880579031</v>
      </c>
      <c r="Y510" s="22">
        <f t="shared" si="135"/>
        <v>2</v>
      </c>
      <c r="AA510" s="47"/>
    </row>
    <row r="511" spans="1:27" hidden="1" x14ac:dyDescent="0.25">
      <c r="A511" s="57" t="s">
        <v>6386</v>
      </c>
      <c r="B511" s="1">
        <v>19.327999999999999</v>
      </c>
      <c r="C511" s="1">
        <v>19.071999999999999</v>
      </c>
      <c r="D511" s="1">
        <v>416.76600000000002</v>
      </c>
      <c r="E511" s="1">
        <v>383.35199999999998</v>
      </c>
      <c r="G511" s="1">
        <f t="shared" si="119"/>
        <v>33.414000000000044</v>
      </c>
      <c r="H511" s="1">
        <f t="shared" si="120"/>
        <v>0.25600000000000023</v>
      </c>
      <c r="I511" s="2">
        <f t="shared" si="121"/>
        <v>391.76004</v>
      </c>
      <c r="J511" s="2">
        <f t="shared" si="122"/>
        <v>383.42472000000004</v>
      </c>
      <c r="K511" s="2">
        <f t="shared" si="123"/>
        <v>375.08940000000001</v>
      </c>
      <c r="L511" s="10">
        <f t="shared" si="124"/>
        <v>2</v>
      </c>
      <c r="M511" s="73" t="str">
        <f t="shared" si="125"/>
        <v/>
      </c>
      <c r="N511">
        <f t="shared" si="126"/>
        <v>2</v>
      </c>
      <c r="O511" s="12">
        <f t="shared" si="127"/>
        <v>21.195306502906021</v>
      </c>
      <c r="P511" s="11">
        <f t="shared" si="128"/>
        <v>1.8673065029060218</v>
      </c>
      <c r="Q511" s="1">
        <f t="shared" si="129"/>
        <v>19.327999999999999</v>
      </c>
      <c r="S511" s="14" t="str">
        <f t="shared" si="130"/>
        <v>A</v>
      </c>
      <c r="U511" s="1">
        <f t="shared" si="131"/>
        <v>19.327999999999999</v>
      </c>
      <c r="V511" s="1">
        <f t="shared" si="132"/>
        <v>383.35199999999998</v>
      </c>
      <c r="W511" s="1">
        <f t="shared" si="133"/>
        <v>1.8673065029060218</v>
      </c>
      <c r="X511" s="20">
        <f t="shared" si="134"/>
        <v>0.81227832876411954</v>
      </c>
      <c r="Y511" s="22">
        <f t="shared" si="135"/>
        <v>2</v>
      </c>
      <c r="AA511" s="47"/>
    </row>
    <row r="512" spans="1:27" hidden="1" x14ac:dyDescent="0.25">
      <c r="A512" s="57" t="s">
        <v>6387</v>
      </c>
      <c r="B512" s="1">
        <v>19.712</v>
      </c>
      <c r="C512" s="1">
        <v>19.456</v>
      </c>
      <c r="D512" s="1">
        <v>419.721</v>
      </c>
      <c r="E512" s="1">
        <v>380.78500000000003</v>
      </c>
      <c r="G512" s="1">
        <f t="shared" si="119"/>
        <v>38.935999999999979</v>
      </c>
      <c r="H512" s="1">
        <f t="shared" si="120"/>
        <v>0.25600000000000023</v>
      </c>
      <c r="I512" s="2">
        <f t="shared" si="121"/>
        <v>394.53773999999999</v>
      </c>
      <c r="J512" s="2">
        <f t="shared" si="122"/>
        <v>386.14332000000002</v>
      </c>
      <c r="K512" s="2">
        <f t="shared" si="123"/>
        <v>377.74889999999999</v>
      </c>
      <c r="L512" s="10">
        <f t="shared" si="124"/>
        <v>3</v>
      </c>
      <c r="M512" s="73">
        <f t="shared" si="125"/>
        <v>3</v>
      </c>
      <c r="N512">
        <f t="shared" si="126"/>
        <v>3</v>
      </c>
      <c r="O512" s="12">
        <f t="shared" si="127"/>
        <v>22.602912510033253</v>
      </c>
      <c r="P512" s="11">
        <f t="shared" si="128"/>
        <v>2.8909125100332531</v>
      </c>
      <c r="Q512" s="1">
        <f t="shared" si="129"/>
        <v>19.712</v>
      </c>
      <c r="S512" s="14" t="str">
        <f t="shared" si="130"/>
        <v>A</v>
      </c>
      <c r="U512" s="1">
        <f t="shared" si="131"/>
        <v>19.712</v>
      </c>
      <c r="V512" s="1">
        <f t="shared" si="132"/>
        <v>380.78500000000003</v>
      </c>
      <c r="W512" s="1">
        <f t="shared" si="133"/>
        <v>2.8909125100332531</v>
      </c>
      <c r="X512" s="20">
        <f t="shared" si="134"/>
        <v>1.2575469418644651</v>
      </c>
      <c r="Y512" s="22">
        <f t="shared" si="135"/>
        <v>3</v>
      </c>
      <c r="AA512" s="47"/>
    </row>
    <row r="513" spans="1:34" x14ac:dyDescent="0.25">
      <c r="A513" s="57" t="s">
        <v>6388</v>
      </c>
      <c r="B513" s="1">
        <v>24.32</v>
      </c>
      <c r="C513" s="1">
        <v>24.192</v>
      </c>
      <c r="D513" s="1">
        <v>420.12900000000002</v>
      </c>
      <c r="E513" s="1">
        <v>380.50700000000001</v>
      </c>
      <c r="G513" s="1">
        <f t="shared" si="119"/>
        <v>39.622000000000014</v>
      </c>
      <c r="H513" s="1">
        <f t="shared" si="120"/>
        <v>0.12800000000000011</v>
      </c>
      <c r="I513" s="2">
        <f t="shared" si="121"/>
        <v>394.92126000000002</v>
      </c>
      <c r="J513" s="2">
        <f t="shared" si="122"/>
        <v>386.51868000000002</v>
      </c>
      <c r="K513" s="2">
        <f t="shared" si="123"/>
        <v>378.11610000000002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27.886710239651414</v>
      </c>
      <c r="P513" s="11">
        <f t="shared" si="128"/>
        <v>3.5667102396514139</v>
      </c>
      <c r="Q513" s="1">
        <f t="shared" si="129"/>
        <v>24.32</v>
      </c>
      <c r="S513" s="14" t="str">
        <f t="shared" si="130"/>
        <v>A</v>
      </c>
      <c r="U513" s="1">
        <f t="shared" si="131"/>
        <v>24.32</v>
      </c>
      <c r="V513" s="1">
        <f t="shared" si="132"/>
        <v>380.50700000000001</v>
      </c>
      <c r="W513" s="1">
        <f t="shared" si="133"/>
        <v>3.5667102396514139</v>
      </c>
      <c r="X513" s="20">
        <f t="shared" si="134"/>
        <v>1.5515189542483649</v>
      </c>
      <c r="Y513" s="22">
        <f t="shared" si="135"/>
        <v>3</v>
      </c>
      <c r="Z513" s="32" t="s">
        <v>40</v>
      </c>
      <c r="AA513" s="47"/>
      <c r="AB513" s="32" t="str">
        <f>A513</f>
        <v>2025-09-22 00:00:00</v>
      </c>
      <c r="AC513" s="1">
        <f>SUM(U513:U536)</f>
        <v>3094.1440000000011</v>
      </c>
      <c r="AD513" s="1">
        <f>AVERAGE(V513:V536)</f>
        <v>381.25587500000006</v>
      </c>
      <c r="AE513" s="1">
        <f>SUM(W513:W536)</f>
        <v>366.64647491902696</v>
      </c>
      <c r="AF513" s="1">
        <f>SUM(X513:X536)</f>
        <v>159.49121658977671</v>
      </c>
      <c r="AG513" s="35">
        <f>AVERAGE(Y513:Y536)</f>
        <v>2.5833333333333335</v>
      </c>
      <c r="AH513" s="37">
        <f>DAY(A513)</f>
        <v>22</v>
      </c>
    </row>
    <row r="514" spans="1:34" hidden="1" x14ac:dyDescent="0.25">
      <c r="A514" s="57" t="s">
        <v>6389</v>
      </c>
      <c r="B514" s="1">
        <v>24.448</v>
      </c>
      <c r="C514" s="1">
        <v>24.192</v>
      </c>
      <c r="D514" s="1">
        <v>420.22399999999999</v>
      </c>
      <c r="E514" s="1">
        <v>380.59300000000002</v>
      </c>
      <c r="G514" s="1">
        <f t="shared" si="119"/>
        <v>39.630999999999972</v>
      </c>
      <c r="H514" s="1">
        <f t="shared" si="120"/>
        <v>0.25600000000000023</v>
      </c>
      <c r="I514" s="2">
        <f t="shared" si="121"/>
        <v>395.01056</v>
      </c>
      <c r="J514" s="2">
        <f t="shared" si="122"/>
        <v>386.60608000000002</v>
      </c>
      <c r="K514" s="2">
        <f t="shared" si="123"/>
        <v>378.20159999999998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28.033482398807475</v>
      </c>
      <c r="P514" s="11">
        <f t="shared" si="128"/>
        <v>3.5854823988074749</v>
      </c>
      <c r="Q514" s="1">
        <f t="shared" si="129"/>
        <v>24.448</v>
      </c>
      <c r="S514" s="14" t="str">
        <f t="shared" si="130"/>
        <v>A</v>
      </c>
      <c r="U514" s="1">
        <f t="shared" si="131"/>
        <v>24.448</v>
      </c>
      <c r="V514" s="1">
        <f t="shared" si="132"/>
        <v>380.59300000000002</v>
      </c>
      <c r="W514" s="1">
        <f t="shared" si="133"/>
        <v>3.5854823988074749</v>
      </c>
      <c r="X514" s="20">
        <f t="shared" si="134"/>
        <v>1.5596848434812516</v>
      </c>
      <c r="Y514" s="22">
        <f t="shared" si="135"/>
        <v>3</v>
      </c>
      <c r="AA514" s="47"/>
    </row>
    <row r="515" spans="1:34" hidden="1" x14ac:dyDescent="0.25">
      <c r="A515" s="57" t="s">
        <v>6390</v>
      </c>
      <c r="B515" s="1">
        <v>24.576000000000001</v>
      </c>
      <c r="C515" s="1">
        <v>24.32</v>
      </c>
      <c r="D515" s="1">
        <v>420.34500000000003</v>
      </c>
      <c r="E515" s="1">
        <v>380.70499999999998</v>
      </c>
      <c r="G515" s="1">
        <f t="shared" si="119"/>
        <v>39.640000000000043</v>
      </c>
      <c r="H515" s="1">
        <f t="shared" si="120"/>
        <v>0.25600000000000023</v>
      </c>
      <c r="I515" s="2">
        <f t="shared" si="121"/>
        <v>395.12430000000001</v>
      </c>
      <c r="J515" s="2">
        <f t="shared" si="122"/>
        <v>386.7174</v>
      </c>
      <c r="K515" s="2">
        <f t="shared" si="123"/>
        <v>378.31050000000005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28.180254557963536</v>
      </c>
      <c r="P515" s="11">
        <f t="shared" si="128"/>
        <v>3.6042545579635359</v>
      </c>
      <c r="Q515" s="1">
        <f t="shared" si="129"/>
        <v>24.576000000000001</v>
      </c>
      <c r="S515" s="14" t="str">
        <f t="shared" si="130"/>
        <v>A</v>
      </c>
      <c r="U515" s="1">
        <f t="shared" si="131"/>
        <v>24.576000000000001</v>
      </c>
      <c r="V515" s="1">
        <f t="shared" si="132"/>
        <v>380.70499999999998</v>
      </c>
      <c r="W515" s="1">
        <f t="shared" si="133"/>
        <v>3.6042545579635359</v>
      </c>
      <c r="X515" s="20">
        <f t="shared" si="134"/>
        <v>1.567850732714138</v>
      </c>
      <c r="Y515" s="22">
        <f t="shared" si="135"/>
        <v>3</v>
      </c>
      <c r="AA515" s="47"/>
    </row>
    <row r="516" spans="1:34" hidden="1" x14ac:dyDescent="0.25">
      <c r="A516" s="57" t="s">
        <v>6391</v>
      </c>
      <c r="B516" s="1">
        <v>24.832000000000001</v>
      </c>
      <c r="C516" s="1">
        <v>24.704000000000001</v>
      </c>
      <c r="D516" s="1">
        <v>419.85</v>
      </c>
      <c r="E516" s="1">
        <v>380.255</v>
      </c>
      <c r="G516" s="1">
        <f t="shared" si="119"/>
        <v>39.595000000000027</v>
      </c>
      <c r="H516" s="1">
        <f t="shared" si="120"/>
        <v>0.12800000000000011</v>
      </c>
      <c r="I516" s="2">
        <f t="shared" si="121"/>
        <v>394.65899999999999</v>
      </c>
      <c r="J516" s="2">
        <f t="shared" si="122"/>
        <v>386.262</v>
      </c>
      <c r="K516" s="2">
        <f t="shared" si="123"/>
        <v>377.86500000000001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28.473798876275655</v>
      </c>
      <c r="P516" s="11">
        <f t="shared" si="128"/>
        <v>3.6417988762756544</v>
      </c>
      <c r="Q516" s="1">
        <f t="shared" si="129"/>
        <v>24.832000000000001</v>
      </c>
      <c r="S516" s="14" t="str">
        <f t="shared" si="130"/>
        <v>A</v>
      </c>
      <c r="U516" s="1">
        <f t="shared" si="131"/>
        <v>24.832000000000001</v>
      </c>
      <c r="V516" s="1">
        <f t="shared" si="132"/>
        <v>380.255</v>
      </c>
      <c r="W516" s="1">
        <f t="shared" si="133"/>
        <v>3.6417988762756544</v>
      </c>
      <c r="X516" s="20">
        <f t="shared" si="134"/>
        <v>1.5841825111799097</v>
      </c>
      <c r="Y516" s="22">
        <f t="shared" si="135"/>
        <v>3</v>
      </c>
      <c r="AA516" s="47"/>
    </row>
    <row r="517" spans="1:34" hidden="1" x14ac:dyDescent="0.25">
      <c r="A517" s="57" t="s">
        <v>6392</v>
      </c>
      <c r="B517" s="1">
        <v>24.704000000000001</v>
      </c>
      <c r="C517" s="1">
        <v>24.576000000000001</v>
      </c>
      <c r="D517" s="1">
        <v>419.24099999999999</v>
      </c>
      <c r="E517" s="1">
        <v>379.709</v>
      </c>
      <c r="G517" s="1">
        <f t="shared" si="119"/>
        <v>39.531999999999982</v>
      </c>
      <c r="H517" s="1">
        <f t="shared" si="120"/>
        <v>0.12800000000000011</v>
      </c>
      <c r="I517" s="2">
        <f t="shared" si="121"/>
        <v>394.08654000000001</v>
      </c>
      <c r="J517" s="2">
        <f t="shared" si="122"/>
        <v>385.70171999999997</v>
      </c>
      <c r="K517" s="2">
        <f t="shared" si="123"/>
        <v>377.31689999999998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28.327026717119598</v>
      </c>
      <c r="P517" s="11">
        <f t="shared" si="128"/>
        <v>3.6230267171195969</v>
      </c>
      <c r="Q517" s="1">
        <f t="shared" si="129"/>
        <v>24.704000000000001</v>
      </c>
      <c r="S517" s="14" t="str">
        <f t="shared" si="130"/>
        <v>A</v>
      </c>
      <c r="U517" s="1">
        <f t="shared" si="131"/>
        <v>24.704000000000001</v>
      </c>
      <c r="V517" s="1">
        <f t="shared" si="132"/>
        <v>379.709</v>
      </c>
      <c r="W517" s="1">
        <f t="shared" si="133"/>
        <v>3.6230267171195969</v>
      </c>
      <c r="X517" s="20">
        <f t="shared" si="134"/>
        <v>1.5760166219470246</v>
      </c>
      <c r="Y517" s="22">
        <f t="shared" si="135"/>
        <v>3</v>
      </c>
      <c r="AA517" s="47"/>
    </row>
    <row r="518" spans="1:34" hidden="1" x14ac:dyDescent="0.25">
      <c r="A518" s="57" t="s">
        <v>6393</v>
      </c>
      <c r="B518" s="1">
        <v>49.152000000000001</v>
      </c>
      <c r="C518" s="1">
        <v>48.896000000000001</v>
      </c>
      <c r="D518" s="1">
        <v>417.71699999999998</v>
      </c>
      <c r="E518" s="1">
        <v>382.72399999999999</v>
      </c>
      <c r="G518" s="1">
        <f t="shared" si="119"/>
        <v>34.992999999999995</v>
      </c>
      <c r="H518" s="1">
        <f t="shared" si="120"/>
        <v>0.25600000000000023</v>
      </c>
      <c r="I518" s="2">
        <f t="shared" si="121"/>
        <v>392.65397999999999</v>
      </c>
      <c r="J518" s="2">
        <f t="shared" si="122"/>
        <v>384.29963999999995</v>
      </c>
      <c r="K518" s="2">
        <f t="shared" si="123"/>
        <v>375.94529999999997</v>
      </c>
      <c r="L518" s="10">
        <f t="shared" si="124"/>
        <v>2</v>
      </c>
      <c r="M518" s="73">
        <f t="shared" si="125"/>
        <v>2</v>
      </c>
      <c r="N518">
        <f t="shared" si="126"/>
        <v>2</v>
      </c>
      <c r="O518" s="12">
        <f t="shared" si="127"/>
        <v>53.900647000767627</v>
      </c>
      <c r="P518" s="11">
        <f t="shared" si="128"/>
        <v>4.748647000767626</v>
      </c>
      <c r="Q518" s="1">
        <f t="shared" si="129"/>
        <v>49.152000000000001</v>
      </c>
      <c r="S518" s="14" t="str">
        <f t="shared" si="130"/>
        <v>A</v>
      </c>
      <c r="U518" s="1">
        <f t="shared" si="131"/>
        <v>49.152000000000001</v>
      </c>
      <c r="V518" s="1">
        <f t="shared" si="132"/>
        <v>382.72399999999999</v>
      </c>
      <c r="W518" s="1">
        <f t="shared" si="133"/>
        <v>4.748647000767626</v>
      </c>
      <c r="X518" s="20">
        <f t="shared" si="134"/>
        <v>2.0656614453339173</v>
      </c>
      <c r="Y518" s="22">
        <f t="shared" si="135"/>
        <v>2</v>
      </c>
      <c r="AA518" s="47"/>
    </row>
    <row r="519" spans="1:34" hidden="1" x14ac:dyDescent="0.25">
      <c r="A519" s="57" t="s">
        <v>6394</v>
      </c>
      <c r="B519" s="1">
        <v>111.104</v>
      </c>
      <c r="C519" s="1">
        <v>110.72</v>
      </c>
      <c r="D519" s="1">
        <v>420.21699999999998</v>
      </c>
      <c r="E519" s="1">
        <v>380.88400000000001</v>
      </c>
      <c r="G519" s="1">
        <f t="shared" si="119"/>
        <v>39.33299999999997</v>
      </c>
      <c r="H519" s="1">
        <f t="shared" si="120"/>
        <v>0.38400000000000034</v>
      </c>
      <c r="I519" s="2">
        <f t="shared" si="121"/>
        <v>395.00397999999996</v>
      </c>
      <c r="J519" s="2">
        <f t="shared" si="122"/>
        <v>386.59963999999997</v>
      </c>
      <c r="K519" s="2">
        <f t="shared" si="123"/>
        <v>378.19529999999997</v>
      </c>
      <c r="L519" s="10">
        <f t="shared" si="124"/>
        <v>3</v>
      </c>
      <c r="M519" s="73">
        <f t="shared" si="125"/>
        <v>3</v>
      </c>
      <c r="N519">
        <f t="shared" si="126"/>
        <v>3</v>
      </c>
      <c r="O519" s="12">
        <f t="shared" si="127"/>
        <v>127.39823414746016</v>
      </c>
      <c r="P519" s="11">
        <f t="shared" si="128"/>
        <v>16.294234147460159</v>
      </c>
      <c r="Q519" s="1">
        <f t="shared" si="129"/>
        <v>111.104</v>
      </c>
      <c r="S519" s="14" t="str">
        <f t="shared" si="130"/>
        <v>A</v>
      </c>
      <c r="U519" s="1">
        <f t="shared" si="131"/>
        <v>111.104</v>
      </c>
      <c r="V519" s="1">
        <f t="shared" si="132"/>
        <v>380.88400000000001</v>
      </c>
      <c r="W519" s="1">
        <f t="shared" si="133"/>
        <v>16.294234147460159</v>
      </c>
      <c r="X519" s="20">
        <f t="shared" si="134"/>
        <v>7.0879918541451694</v>
      </c>
      <c r="Y519" s="22">
        <f t="shared" si="135"/>
        <v>3</v>
      </c>
      <c r="AA519" s="47"/>
    </row>
    <row r="520" spans="1:34" hidden="1" x14ac:dyDescent="0.25">
      <c r="A520" s="57" t="s">
        <v>6395</v>
      </c>
      <c r="B520" s="1">
        <v>153.98400000000001</v>
      </c>
      <c r="C520" s="1">
        <v>153.72800000000001</v>
      </c>
      <c r="D520" s="1">
        <v>417.40899999999999</v>
      </c>
      <c r="E520" s="1">
        <v>381.25</v>
      </c>
      <c r="G520" s="1">
        <f t="shared" si="119"/>
        <v>36.158999999999992</v>
      </c>
      <c r="H520" s="1">
        <f t="shared" si="120"/>
        <v>0.25600000000000023</v>
      </c>
      <c r="I520" s="2">
        <f t="shared" si="121"/>
        <v>392.36446000000001</v>
      </c>
      <c r="J520" s="2">
        <f t="shared" si="122"/>
        <v>384.01627999999999</v>
      </c>
      <c r="K520" s="2">
        <f t="shared" si="123"/>
        <v>375.66809999999998</v>
      </c>
      <c r="L520" s="10">
        <f t="shared" si="124"/>
        <v>2</v>
      </c>
      <c r="M520" s="73">
        <f t="shared" si="125"/>
        <v>2</v>
      </c>
      <c r="N520">
        <f t="shared" si="126"/>
        <v>2</v>
      </c>
      <c r="O520" s="12">
        <f t="shared" si="127"/>
        <v>168.86062068209236</v>
      </c>
      <c r="P520" s="11">
        <f t="shared" si="128"/>
        <v>14.876620682092351</v>
      </c>
      <c r="Q520" s="1">
        <f t="shared" si="129"/>
        <v>153.98400000000001</v>
      </c>
      <c r="S520" s="14" t="str">
        <f t="shared" si="130"/>
        <v>A</v>
      </c>
      <c r="U520" s="1">
        <f t="shared" si="131"/>
        <v>153.98400000000001</v>
      </c>
      <c r="V520" s="1">
        <f t="shared" si="132"/>
        <v>381.25</v>
      </c>
      <c r="W520" s="1">
        <f t="shared" si="133"/>
        <v>14.876620682092351</v>
      </c>
      <c r="X520" s="20">
        <f t="shared" si="134"/>
        <v>6.4713299967101729</v>
      </c>
      <c r="Y520" s="22">
        <f t="shared" si="135"/>
        <v>2</v>
      </c>
      <c r="AA520" s="47"/>
    </row>
    <row r="521" spans="1:34" hidden="1" x14ac:dyDescent="0.25">
      <c r="A521" s="57" t="s">
        <v>6396</v>
      </c>
      <c r="B521" s="1">
        <v>187.648</v>
      </c>
      <c r="C521" s="1">
        <v>187.26400000000001</v>
      </c>
      <c r="D521" s="1">
        <v>414.005</v>
      </c>
      <c r="E521" s="1">
        <v>380.23200000000003</v>
      </c>
      <c r="G521" s="1">
        <f t="shared" ref="G521:G584" si="136">D521-E521</f>
        <v>33.772999999999968</v>
      </c>
      <c r="H521" s="1">
        <f t="shared" ref="H521:H584" si="137">B521-C521</f>
        <v>0.38399999999998613</v>
      </c>
      <c r="I521" s="2">
        <f t="shared" ref="I521:I584" si="138">D521-((D521/100)*I$8)</f>
        <v>389.16469999999998</v>
      </c>
      <c r="J521" s="2">
        <f t="shared" ref="J521:J584" si="139">D521-((D521/100)*J$8)</f>
        <v>380.88459999999998</v>
      </c>
      <c r="K521" s="2">
        <f t="shared" ref="K521:K584" si="140">D521-((D521/100)*K$8)</f>
        <v>372.60450000000003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2</v>
      </c>
      <c r="M521" s="73" t="str">
        <f t="shared" ref="M521:M584" si="142">IF(L520&lt;&gt;L521,L521,"")</f>
        <v/>
      </c>
      <c r="N521">
        <f t="shared" ref="N521:N584" si="143">L521</f>
        <v>2</v>
      </c>
      <c r="O521" s="12">
        <f t="shared" ref="O521:O584" si="144">IF(N521=1,(B521+(B521/(100-Q$4)*Q$4)),IF(N521=2,(B521+(B521/(100-Q$5)*Q$5)),IF(N521=3,(B521+(B521/(100-Q$6)*Q$6)),B521)))</f>
        <v>205.77694922688892</v>
      </c>
      <c r="P521" s="11">
        <f t="shared" ref="P521:P584" si="145">IF(O521&lt;&gt;"",O521-B521,"")</f>
        <v>18.128949226888921</v>
      </c>
      <c r="Q521" s="1">
        <f t="shared" ref="Q521:Q584" si="146">O521-P521</f>
        <v>187.648</v>
      </c>
      <c r="S521" s="14" t="str">
        <f t="shared" ref="S521:S584" si="147">IF(ROUND(B521,3)=ROUND(Q521,3),"A","B")</f>
        <v>A</v>
      </c>
      <c r="U521" s="1">
        <f t="shared" ref="U521:U584" si="148">B521</f>
        <v>187.648</v>
      </c>
      <c r="V521" s="1">
        <f t="shared" ref="V521:V584" si="149">E521</f>
        <v>380.23200000000003</v>
      </c>
      <c r="W521" s="1">
        <f t="shared" ref="W521:W584" si="150">P521</f>
        <v>18.128949226888921</v>
      </c>
      <c r="X521" s="20">
        <f t="shared" ref="X521:X584" si="151">W521*X$6</f>
        <v>7.8860929136966806</v>
      </c>
      <c r="Y521" s="22">
        <f t="shared" ref="Y521:Y584" si="152">L521</f>
        <v>2</v>
      </c>
      <c r="AA521" s="47"/>
    </row>
    <row r="522" spans="1:34" hidden="1" x14ac:dyDescent="0.25">
      <c r="A522" s="57" t="s">
        <v>6397</v>
      </c>
      <c r="B522" s="1">
        <v>183.42400000000001</v>
      </c>
      <c r="C522" s="1">
        <v>183.04</v>
      </c>
      <c r="D522" s="1">
        <v>414.94499999999999</v>
      </c>
      <c r="E522" s="1">
        <v>381.12900000000002</v>
      </c>
      <c r="G522" s="1">
        <f t="shared" si="136"/>
        <v>33.815999999999974</v>
      </c>
      <c r="H522" s="1">
        <f t="shared" si="137"/>
        <v>0.38400000000001455</v>
      </c>
      <c r="I522" s="2">
        <f t="shared" si="138"/>
        <v>390.04829999999998</v>
      </c>
      <c r="J522" s="2">
        <f t="shared" si="139"/>
        <v>381.74939999999998</v>
      </c>
      <c r="K522" s="2">
        <f t="shared" si="140"/>
        <v>373.45049999999998</v>
      </c>
      <c r="L522" s="10">
        <f t="shared" si="141"/>
        <v>2</v>
      </c>
      <c r="M522" s="73" t="str">
        <f t="shared" si="142"/>
        <v/>
      </c>
      <c r="N522">
        <f t="shared" si="143"/>
        <v>2</v>
      </c>
      <c r="O522" s="12">
        <f t="shared" si="144"/>
        <v>201.14486237526046</v>
      </c>
      <c r="P522" s="11">
        <f t="shared" si="145"/>
        <v>17.720862375260452</v>
      </c>
      <c r="Q522" s="1">
        <f t="shared" si="146"/>
        <v>183.42400000000001</v>
      </c>
      <c r="S522" s="14" t="str">
        <f t="shared" si="147"/>
        <v>A</v>
      </c>
      <c r="U522" s="1">
        <f t="shared" si="148"/>
        <v>183.42400000000001</v>
      </c>
      <c r="V522" s="1">
        <f t="shared" si="149"/>
        <v>381.12900000000002</v>
      </c>
      <c r="W522" s="1">
        <f t="shared" si="150"/>
        <v>17.720862375260452</v>
      </c>
      <c r="X522" s="20">
        <f t="shared" si="151"/>
        <v>7.7085751332382966</v>
      </c>
      <c r="Y522" s="22">
        <f t="shared" si="152"/>
        <v>2</v>
      </c>
      <c r="AA522" s="47"/>
    </row>
    <row r="523" spans="1:34" hidden="1" x14ac:dyDescent="0.25">
      <c r="A523" s="57" t="s">
        <v>6398</v>
      </c>
      <c r="B523" s="1">
        <v>186.75200000000001</v>
      </c>
      <c r="C523" s="1">
        <v>186.36799999999999</v>
      </c>
      <c r="D523" s="1">
        <v>414.19900000000001</v>
      </c>
      <c r="E523" s="1">
        <v>380.40499999999997</v>
      </c>
      <c r="G523" s="1">
        <f t="shared" si="136"/>
        <v>33.79400000000004</v>
      </c>
      <c r="H523" s="1">
        <f t="shared" si="137"/>
        <v>0.38400000000001455</v>
      </c>
      <c r="I523" s="2">
        <f t="shared" si="138"/>
        <v>389.34706</v>
      </c>
      <c r="J523" s="2">
        <f t="shared" si="139"/>
        <v>381.06308000000001</v>
      </c>
      <c r="K523" s="2">
        <f t="shared" si="140"/>
        <v>372.77910000000003</v>
      </c>
      <c r="L523" s="10">
        <f t="shared" si="141"/>
        <v>2</v>
      </c>
      <c r="M523" s="73" t="str">
        <f t="shared" si="142"/>
        <v/>
      </c>
      <c r="N523">
        <f t="shared" si="143"/>
        <v>2</v>
      </c>
      <c r="O523" s="12">
        <f t="shared" si="144"/>
        <v>204.79438534927075</v>
      </c>
      <c r="P523" s="11">
        <f t="shared" si="145"/>
        <v>18.042385349270745</v>
      </c>
      <c r="Q523" s="1">
        <f t="shared" si="146"/>
        <v>186.75200000000001</v>
      </c>
      <c r="S523" s="14" t="str">
        <f t="shared" si="147"/>
        <v>A</v>
      </c>
      <c r="U523" s="1">
        <f t="shared" si="148"/>
        <v>186.75200000000001</v>
      </c>
      <c r="V523" s="1">
        <f t="shared" si="149"/>
        <v>380.40499999999997</v>
      </c>
      <c r="W523" s="1">
        <f t="shared" si="150"/>
        <v>18.042385349270745</v>
      </c>
      <c r="X523" s="20">
        <f t="shared" si="151"/>
        <v>7.8484376269327738</v>
      </c>
      <c r="Y523" s="22">
        <f t="shared" si="152"/>
        <v>2</v>
      </c>
      <c r="AA523" s="47"/>
    </row>
    <row r="524" spans="1:34" hidden="1" x14ac:dyDescent="0.25">
      <c r="A524" s="57" t="s">
        <v>6399</v>
      </c>
      <c r="B524" s="1">
        <v>195.84</v>
      </c>
      <c r="C524" s="1">
        <v>195.328</v>
      </c>
      <c r="D524" s="1">
        <v>413.17500000000001</v>
      </c>
      <c r="E524" s="1">
        <v>379.44400000000002</v>
      </c>
      <c r="G524" s="1">
        <f t="shared" si="136"/>
        <v>33.730999999999995</v>
      </c>
      <c r="H524" s="1">
        <f t="shared" si="137"/>
        <v>0.51200000000000045</v>
      </c>
      <c r="I524" s="2">
        <f t="shared" si="138"/>
        <v>388.3845</v>
      </c>
      <c r="J524" s="2">
        <f t="shared" si="139"/>
        <v>380.12099999999998</v>
      </c>
      <c r="K524" s="2">
        <f t="shared" si="140"/>
        <v>371.85750000000002</v>
      </c>
      <c r="L524" s="10">
        <f t="shared" si="141"/>
        <v>2</v>
      </c>
      <c r="M524" s="73" t="str">
        <f t="shared" si="142"/>
        <v/>
      </c>
      <c r="N524">
        <f t="shared" si="143"/>
        <v>2</v>
      </c>
      <c r="O524" s="12">
        <f t="shared" si="144"/>
        <v>214.76039039368351</v>
      </c>
      <c r="P524" s="11">
        <f t="shared" si="145"/>
        <v>18.920390393683505</v>
      </c>
      <c r="Q524" s="1">
        <f t="shared" si="146"/>
        <v>195.84</v>
      </c>
      <c r="S524" s="14" t="str">
        <f t="shared" si="147"/>
        <v>A</v>
      </c>
      <c r="U524" s="1">
        <f t="shared" si="148"/>
        <v>195.84</v>
      </c>
      <c r="V524" s="1">
        <f t="shared" si="149"/>
        <v>379.44400000000002</v>
      </c>
      <c r="W524" s="1">
        <f t="shared" si="150"/>
        <v>18.920390393683505</v>
      </c>
      <c r="X524" s="20">
        <f t="shared" si="151"/>
        <v>8.2303698212523244</v>
      </c>
      <c r="Y524" s="22">
        <f t="shared" si="152"/>
        <v>2</v>
      </c>
      <c r="AA524" s="47"/>
    </row>
    <row r="525" spans="1:34" hidden="1" x14ac:dyDescent="0.25">
      <c r="A525" s="57" t="s">
        <v>6400</v>
      </c>
      <c r="B525" s="1">
        <v>180.48</v>
      </c>
      <c r="C525" s="1">
        <v>180.096</v>
      </c>
      <c r="D525" s="1">
        <v>418.15899999999999</v>
      </c>
      <c r="E525" s="1">
        <v>381.57100000000003</v>
      </c>
      <c r="G525" s="1">
        <f t="shared" si="136"/>
        <v>36.587999999999965</v>
      </c>
      <c r="H525" s="1">
        <f t="shared" si="137"/>
        <v>0.38399999999998613</v>
      </c>
      <c r="I525" s="2">
        <f t="shared" si="138"/>
        <v>393.06945999999999</v>
      </c>
      <c r="J525" s="2">
        <f t="shared" si="139"/>
        <v>384.70627999999999</v>
      </c>
      <c r="K525" s="2">
        <f t="shared" si="140"/>
        <v>376.34309999999999</v>
      </c>
      <c r="L525" s="10">
        <f t="shared" si="141"/>
        <v>2</v>
      </c>
      <c r="M525" s="73" t="str">
        <f t="shared" si="142"/>
        <v/>
      </c>
      <c r="N525">
        <f t="shared" si="143"/>
        <v>2</v>
      </c>
      <c r="O525" s="12">
        <f t="shared" si="144"/>
        <v>197.91643820594362</v>
      </c>
      <c r="P525" s="11">
        <f t="shared" si="145"/>
        <v>17.436438205943631</v>
      </c>
      <c r="Q525" s="1">
        <f t="shared" si="146"/>
        <v>180.48</v>
      </c>
      <c r="S525" s="14" t="str">
        <f t="shared" si="147"/>
        <v>A</v>
      </c>
      <c r="U525" s="1">
        <f t="shared" si="148"/>
        <v>180.48</v>
      </c>
      <c r="V525" s="1">
        <f t="shared" si="149"/>
        <v>381.57100000000003</v>
      </c>
      <c r="W525" s="1">
        <f t="shared" si="150"/>
        <v>17.436438205943631</v>
      </c>
      <c r="X525" s="20">
        <f t="shared" si="151"/>
        <v>7.5848506195854792</v>
      </c>
      <c r="Y525" s="22">
        <f t="shared" si="152"/>
        <v>2</v>
      </c>
      <c r="AA525" s="47"/>
    </row>
    <row r="526" spans="1:34" hidden="1" x14ac:dyDescent="0.25">
      <c r="A526" s="57" t="s">
        <v>6401</v>
      </c>
      <c r="B526" s="1">
        <v>201.85599999999999</v>
      </c>
      <c r="C526" s="1">
        <v>201.34399999999999</v>
      </c>
      <c r="D526" s="1">
        <v>416.62599999999998</v>
      </c>
      <c r="E526" s="1">
        <v>382.20400000000001</v>
      </c>
      <c r="G526" s="1">
        <f t="shared" si="136"/>
        <v>34.421999999999969</v>
      </c>
      <c r="H526" s="1">
        <f t="shared" si="137"/>
        <v>0.51200000000000045</v>
      </c>
      <c r="I526" s="2">
        <f t="shared" si="138"/>
        <v>391.62843999999996</v>
      </c>
      <c r="J526" s="2">
        <f t="shared" si="139"/>
        <v>383.29591999999997</v>
      </c>
      <c r="K526" s="2">
        <f t="shared" si="140"/>
        <v>374.96339999999998</v>
      </c>
      <c r="L526" s="10">
        <f t="shared" si="141"/>
        <v>2</v>
      </c>
      <c r="M526" s="73" t="str">
        <f t="shared" si="142"/>
        <v/>
      </c>
      <c r="N526">
        <f t="shared" si="143"/>
        <v>2</v>
      </c>
      <c r="O526" s="12">
        <f t="shared" si="144"/>
        <v>221.35760500054829</v>
      </c>
      <c r="P526" s="11">
        <f t="shared" si="145"/>
        <v>19.501605000548295</v>
      </c>
      <c r="Q526" s="1">
        <f t="shared" si="146"/>
        <v>201.85599999999999</v>
      </c>
      <c r="S526" s="14" t="str">
        <f t="shared" si="147"/>
        <v>A</v>
      </c>
      <c r="U526" s="1">
        <f t="shared" si="148"/>
        <v>201.85599999999999</v>
      </c>
      <c r="V526" s="1">
        <f t="shared" si="149"/>
        <v>382.20400000000001</v>
      </c>
      <c r="W526" s="1">
        <f t="shared" si="150"/>
        <v>19.501605000548295</v>
      </c>
      <c r="X526" s="20">
        <f t="shared" si="151"/>
        <v>8.4831981752385079</v>
      </c>
      <c r="Y526" s="22">
        <f t="shared" si="152"/>
        <v>2</v>
      </c>
      <c r="AA526" s="47"/>
    </row>
    <row r="527" spans="1:34" hidden="1" x14ac:dyDescent="0.25">
      <c r="A527" s="57" t="s">
        <v>6402</v>
      </c>
      <c r="B527" s="1">
        <v>200.19200000000001</v>
      </c>
      <c r="C527" s="1">
        <v>199.80799999999999</v>
      </c>
      <c r="D527" s="1">
        <v>416.27499999999998</v>
      </c>
      <c r="E527" s="1">
        <v>382.27699999999999</v>
      </c>
      <c r="G527" s="1">
        <f t="shared" si="136"/>
        <v>33.99799999999999</v>
      </c>
      <c r="H527" s="1">
        <f t="shared" si="137"/>
        <v>0.38400000000001455</v>
      </c>
      <c r="I527" s="2">
        <f t="shared" si="138"/>
        <v>391.29849999999999</v>
      </c>
      <c r="J527" s="2">
        <f t="shared" si="139"/>
        <v>382.97299999999996</v>
      </c>
      <c r="K527" s="2">
        <f t="shared" si="140"/>
        <v>374.64749999999998</v>
      </c>
      <c r="L527" s="10">
        <f t="shared" si="141"/>
        <v>2</v>
      </c>
      <c r="M527" s="73" t="str">
        <f t="shared" si="142"/>
        <v/>
      </c>
      <c r="N527">
        <f t="shared" si="143"/>
        <v>2</v>
      </c>
      <c r="O527" s="12">
        <f t="shared" si="144"/>
        <v>219.53284351354316</v>
      </c>
      <c r="P527" s="11">
        <f t="shared" si="145"/>
        <v>19.340843513543149</v>
      </c>
      <c r="Q527" s="1">
        <f t="shared" si="146"/>
        <v>200.19200000000001</v>
      </c>
      <c r="S527" s="14" t="str">
        <f t="shared" si="147"/>
        <v>A</v>
      </c>
      <c r="U527" s="1">
        <f t="shared" si="148"/>
        <v>200.19200000000001</v>
      </c>
      <c r="V527" s="1">
        <f t="shared" si="149"/>
        <v>382.27699999999999</v>
      </c>
      <c r="W527" s="1">
        <f t="shared" si="150"/>
        <v>19.340843513543149</v>
      </c>
      <c r="X527" s="20">
        <f t="shared" si="151"/>
        <v>8.4132669283912698</v>
      </c>
      <c r="Y527" s="22">
        <f t="shared" si="152"/>
        <v>2</v>
      </c>
      <c r="AA527" s="47"/>
    </row>
    <row r="528" spans="1:34" hidden="1" x14ac:dyDescent="0.25">
      <c r="A528" s="57" t="s">
        <v>6403</v>
      </c>
      <c r="B528" s="1">
        <v>201.72800000000001</v>
      </c>
      <c r="C528" s="1">
        <v>201.34399999999999</v>
      </c>
      <c r="D528" s="1">
        <v>417.851</v>
      </c>
      <c r="E528" s="1">
        <v>383.62799999999999</v>
      </c>
      <c r="G528" s="1">
        <f t="shared" si="136"/>
        <v>34.223000000000013</v>
      </c>
      <c r="H528" s="1">
        <f t="shared" si="137"/>
        <v>0.38400000000001455</v>
      </c>
      <c r="I528" s="2">
        <f t="shared" si="138"/>
        <v>392.77994000000001</v>
      </c>
      <c r="J528" s="2">
        <f t="shared" si="139"/>
        <v>384.42291999999998</v>
      </c>
      <c r="K528" s="2">
        <f t="shared" si="140"/>
        <v>376.0659</v>
      </c>
      <c r="L528" s="10">
        <f t="shared" si="141"/>
        <v>2</v>
      </c>
      <c r="M528" s="73" t="str">
        <f t="shared" si="142"/>
        <v/>
      </c>
      <c r="N528">
        <f t="shared" si="143"/>
        <v>2</v>
      </c>
      <c r="O528" s="12">
        <f t="shared" si="144"/>
        <v>221.21723873231716</v>
      </c>
      <c r="P528" s="11">
        <f t="shared" si="145"/>
        <v>19.489238732317148</v>
      </c>
      <c r="Q528" s="1">
        <f t="shared" si="146"/>
        <v>201.72800000000001</v>
      </c>
      <c r="S528" s="14" t="str">
        <f t="shared" si="147"/>
        <v>A</v>
      </c>
      <c r="U528" s="1">
        <f t="shared" si="148"/>
        <v>201.72800000000001</v>
      </c>
      <c r="V528" s="1">
        <f t="shared" si="149"/>
        <v>383.62799999999999</v>
      </c>
      <c r="W528" s="1">
        <f t="shared" si="150"/>
        <v>19.489238732317148</v>
      </c>
      <c r="X528" s="20">
        <f t="shared" si="151"/>
        <v>8.4778188485579591</v>
      </c>
      <c r="Y528" s="22">
        <f t="shared" si="152"/>
        <v>2</v>
      </c>
      <c r="AA528" s="47"/>
    </row>
    <row r="529" spans="1:34" hidden="1" x14ac:dyDescent="0.25">
      <c r="A529" s="57" t="s">
        <v>6404</v>
      </c>
      <c r="B529" s="1">
        <v>155.648</v>
      </c>
      <c r="C529" s="1">
        <v>155.136</v>
      </c>
      <c r="D529" s="1">
        <v>420.81799999999998</v>
      </c>
      <c r="E529" s="1">
        <v>380.654</v>
      </c>
      <c r="G529" s="1">
        <f t="shared" si="136"/>
        <v>40.163999999999987</v>
      </c>
      <c r="H529" s="1">
        <f t="shared" si="137"/>
        <v>0.51200000000000045</v>
      </c>
      <c r="I529" s="2">
        <f t="shared" si="138"/>
        <v>395.56891999999999</v>
      </c>
      <c r="J529" s="2">
        <f t="shared" si="139"/>
        <v>387.15255999999999</v>
      </c>
      <c r="K529" s="2">
        <f t="shared" si="140"/>
        <v>378.7362</v>
      </c>
      <c r="L529" s="10">
        <f t="shared" si="141"/>
        <v>3</v>
      </c>
      <c r="M529" s="73">
        <f t="shared" si="142"/>
        <v>3</v>
      </c>
      <c r="N529">
        <f t="shared" si="143"/>
        <v>3</v>
      </c>
      <c r="O529" s="12">
        <f t="shared" si="144"/>
        <v>178.47494553376904</v>
      </c>
      <c r="P529" s="11">
        <f t="shared" si="145"/>
        <v>22.826945533769049</v>
      </c>
      <c r="Q529" s="1">
        <f t="shared" si="146"/>
        <v>155.648</v>
      </c>
      <c r="S529" s="14" t="str">
        <f t="shared" si="147"/>
        <v>A</v>
      </c>
      <c r="U529" s="1">
        <f t="shared" si="148"/>
        <v>155.648</v>
      </c>
      <c r="V529" s="1">
        <f t="shared" si="149"/>
        <v>380.654</v>
      </c>
      <c r="W529" s="1">
        <f t="shared" si="150"/>
        <v>22.826945533769049</v>
      </c>
      <c r="X529" s="20">
        <f t="shared" si="151"/>
        <v>9.9297213071895367</v>
      </c>
      <c r="Y529" s="22">
        <f t="shared" si="152"/>
        <v>3</v>
      </c>
      <c r="AA529" s="47"/>
    </row>
    <row r="530" spans="1:34" hidden="1" x14ac:dyDescent="0.25">
      <c r="A530" s="57" t="s">
        <v>6405</v>
      </c>
      <c r="B530" s="1">
        <v>156.80000000000001</v>
      </c>
      <c r="C530" s="1">
        <v>156.416</v>
      </c>
      <c r="D530" s="1">
        <v>422.07100000000003</v>
      </c>
      <c r="E530" s="1">
        <v>381.79300000000001</v>
      </c>
      <c r="G530" s="1">
        <f t="shared" si="136"/>
        <v>40.27800000000002</v>
      </c>
      <c r="H530" s="1">
        <f t="shared" si="137"/>
        <v>0.38400000000001455</v>
      </c>
      <c r="I530" s="2">
        <f t="shared" si="138"/>
        <v>396.74674000000005</v>
      </c>
      <c r="J530" s="2">
        <f t="shared" si="139"/>
        <v>388.30532000000005</v>
      </c>
      <c r="K530" s="2">
        <f t="shared" si="140"/>
        <v>379.8639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179.79589496617362</v>
      </c>
      <c r="P530" s="11">
        <f t="shared" si="145"/>
        <v>22.995894966173609</v>
      </c>
      <c r="Q530" s="1">
        <f t="shared" si="146"/>
        <v>156.80000000000001</v>
      </c>
      <c r="S530" s="14" t="str">
        <f t="shared" si="147"/>
        <v>A</v>
      </c>
      <c r="U530" s="1">
        <f t="shared" si="148"/>
        <v>156.80000000000001</v>
      </c>
      <c r="V530" s="1">
        <f t="shared" si="149"/>
        <v>381.79300000000001</v>
      </c>
      <c r="W530" s="1">
        <f t="shared" si="150"/>
        <v>22.995894966173609</v>
      </c>
      <c r="X530" s="20">
        <f t="shared" si="151"/>
        <v>10.00321431028552</v>
      </c>
      <c r="Y530" s="22">
        <f t="shared" si="152"/>
        <v>3</v>
      </c>
      <c r="AA530" s="47"/>
    </row>
    <row r="531" spans="1:34" hidden="1" x14ac:dyDescent="0.25">
      <c r="A531" s="57" t="s">
        <v>6406</v>
      </c>
      <c r="B531" s="1">
        <v>154.11199999999999</v>
      </c>
      <c r="C531" s="1">
        <v>153.72800000000001</v>
      </c>
      <c r="D531" s="1">
        <v>423.00099999999998</v>
      </c>
      <c r="E531" s="1">
        <v>382.65300000000002</v>
      </c>
      <c r="G531" s="1">
        <f t="shared" si="136"/>
        <v>40.347999999999956</v>
      </c>
      <c r="H531" s="1">
        <f t="shared" si="137"/>
        <v>0.38399999999998613</v>
      </c>
      <c r="I531" s="2">
        <f t="shared" si="138"/>
        <v>397.62093999999996</v>
      </c>
      <c r="J531" s="2">
        <f t="shared" si="139"/>
        <v>389.16091999999998</v>
      </c>
      <c r="K531" s="2">
        <f t="shared" si="140"/>
        <v>380.70089999999999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176.71367962389633</v>
      </c>
      <c r="P531" s="11">
        <f t="shared" si="145"/>
        <v>22.601679623896331</v>
      </c>
      <c r="Q531" s="1">
        <f t="shared" si="146"/>
        <v>154.11199999999999</v>
      </c>
      <c r="S531" s="14" t="str">
        <f t="shared" si="147"/>
        <v>A</v>
      </c>
      <c r="U531" s="1">
        <f t="shared" si="148"/>
        <v>154.11199999999999</v>
      </c>
      <c r="V531" s="1">
        <f t="shared" si="149"/>
        <v>382.65300000000002</v>
      </c>
      <c r="W531" s="1">
        <f t="shared" si="150"/>
        <v>22.601679623896331</v>
      </c>
      <c r="X531" s="20">
        <f t="shared" si="151"/>
        <v>9.8317306363949033</v>
      </c>
      <c r="Y531" s="22">
        <f t="shared" si="152"/>
        <v>3</v>
      </c>
      <c r="AA531" s="47"/>
    </row>
    <row r="532" spans="1:34" hidden="1" x14ac:dyDescent="0.25">
      <c r="A532" s="57" t="s">
        <v>6407</v>
      </c>
      <c r="B532" s="1">
        <v>141.184</v>
      </c>
      <c r="C532" s="1">
        <v>140.928</v>
      </c>
      <c r="D532" s="1">
        <v>422.00599999999997</v>
      </c>
      <c r="E532" s="1">
        <v>381.78699999999998</v>
      </c>
      <c r="G532" s="1">
        <f t="shared" si="136"/>
        <v>40.218999999999994</v>
      </c>
      <c r="H532" s="1">
        <f t="shared" si="137"/>
        <v>0.25600000000000023</v>
      </c>
      <c r="I532" s="2">
        <f t="shared" si="138"/>
        <v>396.68563999999998</v>
      </c>
      <c r="J532" s="2">
        <f t="shared" si="139"/>
        <v>388.24551999999994</v>
      </c>
      <c r="K532" s="2">
        <f t="shared" si="140"/>
        <v>379.80539999999996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161.88969154913428</v>
      </c>
      <c r="P532" s="11">
        <f t="shared" si="145"/>
        <v>20.705691549134286</v>
      </c>
      <c r="Q532" s="1">
        <f t="shared" si="146"/>
        <v>141.184</v>
      </c>
      <c r="S532" s="14" t="str">
        <f t="shared" si="147"/>
        <v>A</v>
      </c>
      <c r="U532" s="1">
        <f t="shared" si="148"/>
        <v>141.184</v>
      </c>
      <c r="V532" s="1">
        <f t="shared" si="149"/>
        <v>381.78699999999998</v>
      </c>
      <c r="W532" s="1">
        <f t="shared" si="150"/>
        <v>20.705691549134286</v>
      </c>
      <c r="X532" s="20">
        <f t="shared" si="151"/>
        <v>9.0069758238734146</v>
      </c>
      <c r="Y532" s="22">
        <f t="shared" si="152"/>
        <v>3</v>
      </c>
      <c r="AA532" s="47"/>
    </row>
    <row r="533" spans="1:34" hidden="1" x14ac:dyDescent="0.25">
      <c r="A533" s="57" t="s">
        <v>6408</v>
      </c>
      <c r="B533" s="1">
        <v>138.49600000000001</v>
      </c>
      <c r="C533" s="1">
        <v>138.24</v>
      </c>
      <c r="D533" s="1">
        <v>423.04700000000003</v>
      </c>
      <c r="E533" s="1">
        <v>382.76799999999997</v>
      </c>
      <c r="G533" s="1">
        <f t="shared" si="136"/>
        <v>40.279000000000053</v>
      </c>
      <c r="H533" s="1">
        <f t="shared" si="137"/>
        <v>0.25600000000000023</v>
      </c>
      <c r="I533" s="2">
        <f t="shared" si="138"/>
        <v>397.66418000000004</v>
      </c>
      <c r="J533" s="2">
        <f t="shared" si="139"/>
        <v>389.20324000000005</v>
      </c>
      <c r="K533" s="2">
        <f t="shared" si="140"/>
        <v>380.7423</v>
      </c>
      <c r="L533" s="10">
        <f t="shared" si="141"/>
        <v>3</v>
      </c>
      <c r="M533" s="73" t="str">
        <f t="shared" si="142"/>
        <v/>
      </c>
      <c r="N533">
        <f t="shared" si="143"/>
        <v>3</v>
      </c>
      <c r="O533" s="12">
        <f t="shared" si="144"/>
        <v>158.80747620685702</v>
      </c>
      <c r="P533" s="11">
        <f t="shared" si="145"/>
        <v>20.311476206857009</v>
      </c>
      <c r="Q533" s="1">
        <f t="shared" si="146"/>
        <v>138.49600000000001</v>
      </c>
      <c r="S533" s="14" t="str">
        <f t="shared" si="147"/>
        <v>A</v>
      </c>
      <c r="U533" s="1">
        <f t="shared" si="148"/>
        <v>138.49600000000001</v>
      </c>
      <c r="V533" s="1">
        <f t="shared" si="149"/>
        <v>382.76799999999997</v>
      </c>
      <c r="W533" s="1">
        <f t="shared" si="150"/>
        <v>20.311476206857009</v>
      </c>
      <c r="X533" s="20">
        <f t="shared" si="151"/>
        <v>8.8354921499827981</v>
      </c>
      <c r="Y533" s="22">
        <f t="shared" si="152"/>
        <v>3</v>
      </c>
      <c r="AA533" s="47"/>
    </row>
    <row r="534" spans="1:34" hidden="1" x14ac:dyDescent="0.25">
      <c r="A534" s="57" t="s">
        <v>6409</v>
      </c>
      <c r="B534" s="1">
        <v>140.80000000000001</v>
      </c>
      <c r="C534" s="1">
        <v>140.416</v>
      </c>
      <c r="D534" s="1">
        <v>419.11500000000001</v>
      </c>
      <c r="E534" s="1">
        <v>379.17099999999999</v>
      </c>
      <c r="G534" s="1">
        <f t="shared" si="136"/>
        <v>39.944000000000017</v>
      </c>
      <c r="H534" s="1">
        <f t="shared" si="137"/>
        <v>0.38400000000001455</v>
      </c>
      <c r="I534" s="2">
        <f t="shared" si="138"/>
        <v>393.96809999999999</v>
      </c>
      <c r="J534" s="2">
        <f t="shared" si="139"/>
        <v>385.58580000000001</v>
      </c>
      <c r="K534" s="2">
        <f t="shared" si="140"/>
        <v>377.20350000000002</v>
      </c>
      <c r="L534" s="10">
        <f t="shared" si="141"/>
        <v>3</v>
      </c>
      <c r="M534" s="73" t="str">
        <f t="shared" si="142"/>
        <v/>
      </c>
      <c r="N534">
        <f t="shared" si="143"/>
        <v>3</v>
      </c>
      <c r="O534" s="12">
        <f t="shared" si="144"/>
        <v>161.44937507166611</v>
      </c>
      <c r="P534" s="11">
        <f t="shared" si="145"/>
        <v>20.6493750716661</v>
      </c>
      <c r="Q534" s="1">
        <f t="shared" si="146"/>
        <v>140.80000000000001</v>
      </c>
      <c r="S534" s="14" t="str">
        <f t="shared" si="147"/>
        <v>A</v>
      </c>
      <c r="U534" s="1">
        <f t="shared" si="148"/>
        <v>140.80000000000001</v>
      </c>
      <c r="V534" s="1">
        <f t="shared" si="149"/>
        <v>379.17099999999999</v>
      </c>
      <c r="W534" s="1">
        <f t="shared" si="150"/>
        <v>20.6493750716661</v>
      </c>
      <c r="X534" s="20">
        <f t="shared" si="151"/>
        <v>8.9824781561747535</v>
      </c>
      <c r="Y534" s="22">
        <f t="shared" si="152"/>
        <v>3</v>
      </c>
      <c r="AA534" s="47"/>
    </row>
    <row r="535" spans="1:34" hidden="1" x14ac:dyDescent="0.25">
      <c r="A535" s="57" t="s">
        <v>6410</v>
      </c>
      <c r="B535" s="1">
        <v>142.208</v>
      </c>
      <c r="C535" s="1">
        <v>141.82400000000001</v>
      </c>
      <c r="D535" s="1">
        <v>421.07299999999998</v>
      </c>
      <c r="E535" s="1">
        <v>380.96499999999997</v>
      </c>
      <c r="G535" s="1">
        <f t="shared" si="136"/>
        <v>40.108000000000004</v>
      </c>
      <c r="H535" s="1">
        <f t="shared" si="137"/>
        <v>0.38399999999998613</v>
      </c>
      <c r="I535" s="2">
        <f t="shared" si="138"/>
        <v>395.80861999999996</v>
      </c>
      <c r="J535" s="2">
        <f t="shared" si="139"/>
        <v>387.38715999999999</v>
      </c>
      <c r="K535" s="2">
        <f t="shared" si="140"/>
        <v>378.96569999999997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163.06386882238274</v>
      </c>
      <c r="P535" s="11">
        <f t="shared" si="145"/>
        <v>20.855868822382746</v>
      </c>
      <c r="Q535" s="1">
        <f t="shared" si="146"/>
        <v>142.208</v>
      </c>
      <c r="S535" s="14" t="str">
        <f t="shared" si="147"/>
        <v>A</v>
      </c>
      <c r="U535" s="1">
        <f t="shared" si="148"/>
        <v>142.208</v>
      </c>
      <c r="V535" s="1">
        <f t="shared" si="149"/>
        <v>380.96499999999997</v>
      </c>
      <c r="W535" s="1">
        <f t="shared" si="150"/>
        <v>20.855868822382746</v>
      </c>
      <c r="X535" s="20">
        <f t="shared" si="151"/>
        <v>9.0723029377364952</v>
      </c>
      <c r="Y535" s="22">
        <f t="shared" si="152"/>
        <v>3</v>
      </c>
      <c r="AA535" s="47"/>
    </row>
    <row r="536" spans="1:34" hidden="1" x14ac:dyDescent="0.25">
      <c r="A536" s="57" t="s">
        <v>6411</v>
      </c>
      <c r="B536" s="1">
        <v>89.855999999999995</v>
      </c>
      <c r="C536" s="1">
        <v>89.6</v>
      </c>
      <c r="D536" s="1">
        <v>422.93700000000001</v>
      </c>
      <c r="E536" s="1">
        <v>382.83300000000003</v>
      </c>
      <c r="G536" s="1">
        <f t="shared" si="136"/>
        <v>40.103999999999985</v>
      </c>
      <c r="H536" s="1">
        <f t="shared" si="137"/>
        <v>0.25600000000000023</v>
      </c>
      <c r="I536" s="2">
        <f t="shared" si="138"/>
        <v>397.56078000000002</v>
      </c>
      <c r="J536" s="2">
        <f t="shared" si="139"/>
        <v>389.10203999999999</v>
      </c>
      <c r="K536" s="2">
        <f t="shared" si="140"/>
        <v>380.64330000000001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103.03405572755418</v>
      </c>
      <c r="P536" s="11">
        <f t="shared" si="145"/>
        <v>13.178055727554181</v>
      </c>
      <c r="Q536" s="1">
        <f t="shared" si="146"/>
        <v>89.855999999999995</v>
      </c>
      <c r="S536" s="14" t="str">
        <f t="shared" si="147"/>
        <v>A</v>
      </c>
      <c r="U536" s="1">
        <f t="shared" si="148"/>
        <v>89.855999999999995</v>
      </c>
      <c r="V536" s="1">
        <f t="shared" si="149"/>
        <v>382.83300000000003</v>
      </c>
      <c r="W536" s="1">
        <f t="shared" si="150"/>
        <v>13.178055727554181</v>
      </c>
      <c r="X536" s="20">
        <f t="shared" si="151"/>
        <v>5.7324542414860691</v>
      </c>
      <c r="Y536" s="22">
        <f t="shared" si="152"/>
        <v>3</v>
      </c>
      <c r="AA536" s="47"/>
    </row>
    <row r="537" spans="1:34" x14ac:dyDescent="0.25">
      <c r="A537" s="57" t="s">
        <v>6412</v>
      </c>
      <c r="B537" s="1">
        <v>52.607999999999997</v>
      </c>
      <c r="C537" s="1">
        <v>52.351999999999997</v>
      </c>
      <c r="D537" s="1">
        <v>422.85599999999999</v>
      </c>
      <c r="E537" s="1">
        <v>382.86700000000002</v>
      </c>
      <c r="G537" s="1">
        <f t="shared" si="136"/>
        <v>39.988999999999976</v>
      </c>
      <c r="H537" s="1">
        <f t="shared" si="137"/>
        <v>0.25600000000000023</v>
      </c>
      <c r="I537" s="2">
        <f t="shared" si="138"/>
        <v>397.48464000000001</v>
      </c>
      <c r="J537" s="2">
        <f t="shared" si="139"/>
        <v>389.02751999999998</v>
      </c>
      <c r="K537" s="2">
        <f t="shared" si="140"/>
        <v>380.57040000000001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60.323357413140691</v>
      </c>
      <c r="P537" s="11">
        <f t="shared" si="145"/>
        <v>7.7153574131406941</v>
      </c>
      <c r="Q537" s="1">
        <f t="shared" si="146"/>
        <v>52.607999999999997</v>
      </c>
      <c r="S537" s="14" t="str">
        <f t="shared" si="147"/>
        <v>A</v>
      </c>
      <c r="U537" s="1">
        <f t="shared" si="148"/>
        <v>52.607999999999997</v>
      </c>
      <c r="V537" s="1">
        <f t="shared" si="149"/>
        <v>382.86700000000002</v>
      </c>
      <c r="W537" s="1">
        <f t="shared" si="150"/>
        <v>7.7153574131406941</v>
      </c>
      <c r="X537" s="20">
        <f t="shared" si="151"/>
        <v>3.3561804747162021</v>
      </c>
      <c r="Y537" s="22">
        <f t="shared" si="152"/>
        <v>3</v>
      </c>
      <c r="Z537" s="32" t="s">
        <v>40</v>
      </c>
      <c r="AA537" s="47"/>
      <c r="AB537" s="32" t="str">
        <f>A537</f>
        <v>2025-09-23 00:00:00</v>
      </c>
      <c r="AC537" s="1">
        <f>SUM(U537:U560)</f>
        <v>3419.3919999999998</v>
      </c>
      <c r="AD537" s="1">
        <f>AVERAGE(V537:V560)</f>
        <v>382.21095833333334</v>
      </c>
      <c r="AE537" s="1">
        <f>SUM(W537:W560)</f>
        <v>414.37215489827514</v>
      </c>
      <c r="AF537" s="1">
        <f>SUM(X537:X560)</f>
        <v>180.25188738074971</v>
      </c>
      <c r="AG537" s="35">
        <f>AVERAGE(Y537:Y560)</f>
        <v>2.5833333333333335</v>
      </c>
      <c r="AH537" s="37">
        <f>DAY(A537)</f>
        <v>23</v>
      </c>
    </row>
    <row r="538" spans="1:34" hidden="1" x14ac:dyDescent="0.25">
      <c r="A538" s="57" t="s">
        <v>6413</v>
      </c>
      <c r="B538" s="1">
        <v>52.735999999999997</v>
      </c>
      <c r="C538" s="1">
        <v>52.48</v>
      </c>
      <c r="D538" s="1">
        <v>423.93900000000002</v>
      </c>
      <c r="E538" s="1">
        <v>383.84300000000002</v>
      </c>
      <c r="G538" s="1">
        <f t="shared" si="136"/>
        <v>40.096000000000004</v>
      </c>
      <c r="H538" s="1">
        <f t="shared" si="137"/>
        <v>0.25600000000000023</v>
      </c>
      <c r="I538" s="2">
        <f t="shared" si="138"/>
        <v>398.50265999999999</v>
      </c>
      <c r="J538" s="2">
        <f t="shared" si="139"/>
        <v>390.02388000000002</v>
      </c>
      <c r="K538" s="2">
        <f t="shared" si="140"/>
        <v>381.54510000000005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60.470129572296749</v>
      </c>
      <c r="P538" s="11">
        <f t="shared" si="145"/>
        <v>7.7341295722967516</v>
      </c>
      <c r="Q538" s="1">
        <f t="shared" si="146"/>
        <v>52.735999999999997</v>
      </c>
      <c r="S538" s="14" t="str">
        <f t="shared" si="147"/>
        <v>A</v>
      </c>
      <c r="U538" s="1">
        <f t="shared" si="148"/>
        <v>52.735999999999997</v>
      </c>
      <c r="V538" s="1">
        <f t="shared" si="149"/>
        <v>383.84300000000002</v>
      </c>
      <c r="W538" s="1">
        <f t="shared" si="150"/>
        <v>7.7341295722967516</v>
      </c>
      <c r="X538" s="20">
        <f t="shared" si="151"/>
        <v>3.3643463639490867</v>
      </c>
      <c r="Y538" s="22">
        <f t="shared" si="152"/>
        <v>3</v>
      </c>
      <c r="AA538" s="47"/>
    </row>
    <row r="539" spans="1:34" hidden="1" x14ac:dyDescent="0.25">
      <c r="A539" s="57" t="s">
        <v>6414</v>
      </c>
      <c r="B539" s="1">
        <v>49.024000000000001</v>
      </c>
      <c r="C539" s="1">
        <v>48.768000000000001</v>
      </c>
      <c r="D539" s="1">
        <v>424.173</v>
      </c>
      <c r="E539" s="1">
        <v>384.077</v>
      </c>
      <c r="G539" s="1">
        <f t="shared" si="136"/>
        <v>40.096000000000004</v>
      </c>
      <c r="H539" s="1">
        <f t="shared" si="137"/>
        <v>0.25600000000000023</v>
      </c>
      <c r="I539" s="2">
        <f t="shared" si="138"/>
        <v>398.72262000000001</v>
      </c>
      <c r="J539" s="2">
        <f t="shared" si="139"/>
        <v>390.23915999999997</v>
      </c>
      <c r="K539" s="2">
        <f t="shared" si="140"/>
        <v>381.75569999999999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56.213736956771015</v>
      </c>
      <c r="P539" s="11">
        <f t="shared" si="145"/>
        <v>7.1897369567710143</v>
      </c>
      <c r="Q539" s="1">
        <f t="shared" si="146"/>
        <v>49.024000000000001</v>
      </c>
      <c r="S539" s="14" t="str">
        <f t="shared" si="147"/>
        <v>A</v>
      </c>
      <c r="U539" s="1">
        <f t="shared" si="148"/>
        <v>49.024000000000001</v>
      </c>
      <c r="V539" s="1">
        <f t="shared" si="149"/>
        <v>384.077</v>
      </c>
      <c r="W539" s="1">
        <f t="shared" si="150"/>
        <v>7.1897369567710143</v>
      </c>
      <c r="X539" s="20">
        <f t="shared" si="151"/>
        <v>3.1275355761953914</v>
      </c>
      <c r="Y539" s="22">
        <f t="shared" si="152"/>
        <v>3</v>
      </c>
      <c r="AA539" s="47"/>
    </row>
    <row r="540" spans="1:34" hidden="1" x14ac:dyDescent="0.25">
      <c r="A540" s="57" t="s">
        <v>6415</v>
      </c>
      <c r="B540" s="1">
        <v>41.984000000000002</v>
      </c>
      <c r="C540" s="1">
        <v>41.856000000000002</v>
      </c>
      <c r="D540" s="1">
        <v>424.697</v>
      </c>
      <c r="E540" s="1">
        <v>384.58499999999998</v>
      </c>
      <c r="G540" s="1">
        <f t="shared" si="136"/>
        <v>40.112000000000023</v>
      </c>
      <c r="H540" s="1">
        <f t="shared" si="137"/>
        <v>0.12800000000000011</v>
      </c>
      <c r="I540" s="2">
        <f t="shared" si="138"/>
        <v>399.21518000000003</v>
      </c>
      <c r="J540" s="2">
        <f t="shared" si="139"/>
        <v>390.72124000000002</v>
      </c>
      <c r="K540" s="2">
        <f t="shared" si="140"/>
        <v>382.22730000000001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48.141268203187707</v>
      </c>
      <c r="P540" s="11">
        <f t="shared" si="145"/>
        <v>6.1572682031877051</v>
      </c>
      <c r="Q540" s="1">
        <f t="shared" si="146"/>
        <v>41.984000000000002</v>
      </c>
      <c r="S540" s="14" t="str">
        <f t="shared" si="147"/>
        <v>A</v>
      </c>
      <c r="U540" s="1">
        <f t="shared" si="148"/>
        <v>41.984000000000002</v>
      </c>
      <c r="V540" s="1">
        <f t="shared" si="149"/>
        <v>384.58499999999998</v>
      </c>
      <c r="W540" s="1">
        <f t="shared" si="150"/>
        <v>6.1572682031877051</v>
      </c>
      <c r="X540" s="20">
        <f t="shared" si="151"/>
        <v>2.6784116683866519</v>
      </c>
      <c r="Y540" s="22">
        <f t="shared" si="152"/>
        <v>3</v>
      </c>
      <c r="AA540" s="47"/>
    </row>
    <row r="541" spans="1:34" hidden="1" x14ac:dyDescent="0.25">
      <c r="A541" s="57" t="s">
        <v>6416</v>
      </c>
      <c r="B541" s="1">
        <v>41.856000000000002</v>
      </c>
      <c r="C541" s="1">
        <v>41.6</v>
      </c>
      <c r="D541" s="1">
        <v>423.89400000000001</v>
      </c>
      <c r="E541" s="1">
        <v>383.86</v>
      </c>
      <c r="G541" s="1">
        <f t="shared" si="136"/>
        <v>40.033999999999992</v>
      </c>
      <c r="H541" s="1">
        <f t="shared" si="137"/>
        <v>0.25600000000000023</v>
      </c>
      <c r="I541" s="2">
        <f t="shared" si="138"/>
        <v>398.46035999999998</v>
      </c>
      <c r="J541" s="2">
        <f t="shared" si="139"/>
        <v>389.98248000000001</v>
      </c>
      <c r="K541" s="2">
        <f t="shared" si="140"/>
        <v>381.50459999999998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47.994496044031649</v>
      </c>
      <c r="P541" s="11">
        <f t="shared" si="145"/>
        <v>6.1384960440316476</v>
      </c>
      <c r="Q541" s="1">
        <f t="shared" si="146"/>
        <v>41.856000000000002</v>
      </c>
      <c r="S541" s="14" t="str">
        <f t="shared" si="147"/>
        <v>A</v>
      </c>
      <c r="U541" s="1">
        <f t="shared" si="148"/>
        <v>41.856000000000002</v>
      </c>
      <c r="V541" s="1">
        <f t="shared" si="149"/>
        <v>383.86</v>
      </c>
      <c r="W541" s="1">
        <f t="shared" si="150"/>
        <v>6.1384960440316476</v>
      </c>
      <c r="X541" s="20">
        <f t="shared" si="151"/>
        <v>2.6702457791537668</v>
      </c>
      <c r="Y541" s="22">
        <f t="shared" si="152"/>
        <v>3</v>
      </c>
      <c r="AA541" s="47"/>
    </row>
    <row r="542" spans="1:34" hidden="1" x14ac:dyDescent="0.25">
      <c r="A542" s="57" t="s">
        <v>6417</v>
      </c>
      <c r="B542" s="1">
        <v>65.792000000000002</v>
      </c>
      <c r="C542" s="1">
        <v>65.536000000000001</v>
      </c>
      <c r="D542" s="1">
        <v>421.50400000000002</v>
      </c>
      <c r="E542" s="1">
        <v>381.625</v>
      </c>
      <c r="G542" s="1">
        <f t="shared" si="136"/>
        <v>39.879000000000019</v>
      </c>
      <c r="H542" s="1">
        <f t="shared" si="137"/>
        <v>0.25600000000000023</v>
      </c>
      <c r="I542" s="2">
        <f t="shared" si="138"/>
        <v>396.21376000000004</v>
      </c>
      <c r="J542" s="2">
        <f t="shared" si="139"/>
        <v>387.78368</v>
      </c>
      <c r="K542" s="2">
        <f t="shared" si="140"/>
        <v>379.35360000000003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75.440889806214884</v>
      </c>
      <c r="P542" s="11">
        <f t="shared" si="145"/>
        <v>9.648889806214882</v>
      </c>
      <c r="Q542" s="1">
        <f t="shared" si="146"/>
        <v>65.792000000000002</v>
      </c>
      <c r="S542" s="14" t="str">
        <f t="shared" si="147"/>
        <v>A</v>
      </c>
      <c r="U542" s="1">
        <f t="shared" si="148"/>
        <v>65.792000000000002</v>
      </c>
      <c r="V542" s="1">
        <f t="shared" si="149"/>
        <v>381.625</v>
      </c>
      <c r="W542" s="1">
        <f t="shared" si="150"/>
        <v>9.648889806214882</v>
      </c>
      <c r="X542" s="20">
        <f t="shared" si="151"/>
        <v>4.1972670657034739</v>
      </c>
      <c r="Y542" s="22">
        <f t="shared" si="152"/>
        <v>3</v>
      </c>
      <c r="AA542" s="47"/>
    </row>
    <row r="543" spans="1:34" hidden="1" x14ac:dyDescent="0.25">
      <c r="A543" s="57" t="s">
        <v>6418</v>
      </c>
      <c r="B543" s="1">
        <v>117.63200000000001</v>
      </c>
      <c r="C543" s="1">
        <v>117.248</v>
      </c>
      <c r="D543" s="1">
        <v>418.23399999999998</v>
      </c>
      <c r="E543" s="1">
        <v>381.71100000000001</v>
      </c>
      <c r="G543" s="1">
        <f t="shared" si="136"/>
        <v>36.522999999999968</v>
      </c>
      <c r="H543" s="1">
        <f t="shared" si="137"/>
        <v>0.38400000000000034</v>
      </c>
      <c r="I543" s="2">
        <f t="shared" si="138"/>
        <v>393.13995999999997</v>
      </c>
      <c r="J543" s="2">
        <f t="shared" si="139"/>
        <v>384.77527999999995</v>
      </c>
      <c r="K543" s="2">
        <f t="shared" si="140"/>
        <v>376.41059999999999</v>
      </c>
      <c r="L543" s="10">
        <f t="shared" si="141"/>
        <v>2</v>
      </c>
      <c r="M543" s="73">
        <f t="shared" si="142"/>
        <v>2</v>
      </c>
      <c r="N543">
        <f t="shared" si="143"/>
        <v>2</v>
      </c>
      <c r="O543" s="12">
        <f t="shared" si="144"/>
        <v>128.99660050444129</v>
      </c>
      <c r="P543" s="11">
        <f t="shared" si="145"/>
        <v>11.364600504441285</v>
      </c>
      <c r="Q543" s="1">
        <f t="shared" si="146"/>
        <v>117.63200000000001</v>
      </c>
      <c r="S543" s="14" t="str">
        <f t="shared" si="147"/>
        <v>A</v>
      </c>
      <c r="U543" s="1">
        <f t="shared" si="148"/>
        <v>117.63200000000001</v>
      </c>
      <c r="V543" s="1">
        <f t="shared" si="149"/>
        <v>381.71100000000001</v>
      </c>
      <c r="W543" s="1">
        <f t="shared" si="150"/>
        <v>11.364600504441285</v>
      </c>
      <c r="X543" s="20">
        <f t="shared" si="151"/>
        <v>4.943601219431959</v>
      </c>
      <c r="Y543" s="22">
        <f t="shared" si="152"/>
        <v>2</v>
      </c>
      <c r="AA543" s="47"/>
    </row>
    <row r="544" spans="1:34" hidden="1" x14ac:dyDescent="0.25">
      <c r="A544" s="57" t="s">
        <v>6419</v>
      </c>
      <c r="B544" s="1">
        <v>182.65600000000001</v>
      </c>
      <c r="C544" s="1">
        <v>182.4</v>
      </c>
      <c r="D544" s="1">
        <v>416.27199999999999</v>
      </c>
      <c r="E544" s="1">
        <v>381.69799999999998</v>
      </c>
      <c r="G544" s="1">
        <f t="shared" si="136"/>
        <v>34.574000000000012</v>
      </c>
      <c r="H544" s="1">
        <f t="shared" si="137"/>
        <v>0.25600000000000023</v>
      </c>
      <c r="I544" s="2">
        <f t="shared" si="138"/>
        <v>391.29568</v>
      </c>
      <c r="J544" s="2">
        <f t="shared" si="139"/>
        <v>382.97023999999999</v>
      </c>
      <c r="K544" s="2">
        <f t="shared" si="140"/>
        <v>374.64479999999998</v>
      </c>
      <c r="L544" s="10">
        <f t="shared" si="141"/>
        <v>2</v>
      </c>
      <c r="M544" s="73" t="str">
        <f t="shared" si="142"/>
        <v/>
      </c>
      <c r="N544">
        <f t="shared" si="143"/>
        <v>2</v>
      </c>
      <c r="O544" s="12">
        <f t="shared" si="144"/>
        <v>200.30266476587346</v>
      </c>
      <c r="P544" s="11">
        <f t="shared" si="145"/>
        <v>17.646664765873453</v>
      </c>
      <c r="Q544" s="1">
        <f t="shared" si="146"/>
        <v>182.65600000000001</v>
      </c>
      <c r="S544" s="14" t="str">
        <f t="shared" si="147"/>
        <v>A</v>
      </c>
      <c r="U544" s="1">
        <f t="shared" si="148"/>
        <v>182.65600000000001</v>
      </c>
      <c r="V544" s="1">
        <f t="shared" si="149"/>
        <v>381.69799999999998</v>
      </c>
      <c r="W544" s="1">
        <f t="shared" si="150"/>
        <v>17.646664765873453</v>
      </c>
      <c r="X544" s="20">
        <f t="shared" si="151"/>
        <v>7.6762991731549519</v>
      </c>
      <c r="Y544" s="22">
        <f t="shared" si="152"/>
        <v>2</v>
      </c>
      <c r="AA544" s="47"/>
    </row>
    <row r="545" spans="1:27" hidden="1" x14ac:dyDescent="0.25">
      <c r="A545" s="57" t="s">
        <v>6420</v>
      </c>
      <c r="B545" s="1">
        <v>204.416</v>
      </c>
      <c r="C545" s="1">
        <v>203.904</v>
      </c>
      <c r="D545" s="1">
        <v>419.21300000000002</v>
      </c>
      <c r="E545" s="1">
        <v>379.91300000000001</v>
      </c>
      <c r="G545" s="1">
        <f t="shared" si="136"/>
        <v>39.300000000000011</v>
      </c>
      <c r="H545" s="1">
        <f t="shared" si="137"/>
        <v>0.51200000000000045</v>
      </c>
      <c r="I545" s="2">
        <f t="shared" si="138"/>
        <v>394.06022000000002</v>
      </c>
      <c r="J545" s="2">
        <f t="shared" si="139"/>
        <v>385.67596000000003</v>
      </c>
      <c r="K545" s="2">
        <f t="shared" si="140"/>
        <v>377.29169999999999</v>
      </c>
      <c r="L545" s="10">
        <f t="shared" si="141"/>
        <v>3</v>
      </c>
      <c r="M545" s="73">
        <f t="shared" si="142"/>
        <v>3</v>
      </c>
      <c r="N545">
        <f t="shared" si="143"/>
        <v>3</v>
      </c>
      <c r="O545" s="12">
        <f t="shared" si="144"/>
        <v>234.39513817222795</v>
      </c>
      <c r="P545" s="11">
        <f t="shared" si="145"/>
        <v>29.979138172227948</v>
      </c>
      <c r="Q545" s="1">
        <f t="shared" si="146"/>
        <v>204.416</v>
      </c>
      <c r="S545" s="14" t="str">
        <f t="shared" si="147"/>
        <v>A</v>
      </c>
      <c r="U545" s="1">
        <f t="shared" si="148"/>
        <v>204.416</v>
      </c>
      <c r="V545" s="1">
        <f t="shared" si="149"/>
        <v>379.91300000000001</v>
      </c>
      <c r="W545" s="1">
        <f t="shared" si="150"/>
        <v>29.979138172227948</v>
      </c>
      <c r="X545" s="20">
        <f t="shared" si="151"/>
        <v>13.040925104919157</v>
      </c>
      <c r="Y545" s="22">
        <f t="shared" si="152"/>
        <v>3</v>
      </c>
      <c r="AA545" s="47"/>
    </row>
    <row r="546" spans="1:27" hidden="1" x14ac:dyDescent="0.25">
      <c r="A546" s="57" t="s">
        <v>6421</v>
      </c>
      <c r="B546" s="1">
        <v>195.45599999999999</v>
      </c>
      <c r="C546" s="1">
        <v>194.94399999999999</v>
      </c>
      <c r="D546" s="1">
        <v>419.39400000000001</v>
      </c>
      <c r="E546" s="1">
        <v>380.64</v>
      </c>
      <c r="G546" s="1">
        <f t="shared" si="136"/>
        <v>38.754000000000019</v>
      </c>
      <c r="H546" s="1">
        <f t="shared" si="137"/>
        <v>0.51200000000000045</v>
      </c>
      <c r="I546" s="2">
        <f t="shared" si="138"/>
        <v>394.23036000000002</v>
      </c>
      <c r="J546" s="2">
        <f t="shared" si="139"/>
        <v>385.84248000000002</v>
      </c>
      <c r="K546" s="2">
        <f t="shared" si="140"/>
        <v>377.45460000000003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224.12108703130374</v>
      </c>
      <c r="P546" s="11">
        <f t="shared" si="145"/>
        <v>28.665087031303756</v>
      </c>
      <c r="Q546" s="1">
        <f t="shared" si="146"/>
        <v>195.45599999999999</v>
      </c>
      <c r="S546" s="14" t="str">
        <f t="shared" si="147"/>
        <v>A</v>
      </c>
      <c r="U546" s="1">
        <f t="shared" si="148"/>
        <v>195.45599999999999</v>
      </c>
      <c r="V546" s="1">
        <f t="shared" si="149"/>
        <v>380.64</v>
      </c>
      <c r="W546" s="1">
        <f t="shared" si="150"/>
        <v>28.665087031303756</v>
      </c>
      <c r="X546" s="20">
        <f t="shared" si="151"/>
        <v>12.469312858617133</v>
      </c>
      <c r="Y546" s="22">
        <f t="shared" si="152"/>
        <v>3</v>
      </c>
      <c r="AA546" s="47"/>
    </row>
    <row r="547" spans="1:27" hidden="1" x14ac:dyDescent="0.25">
      <c r="A547" s="57" t="s">
        <v>6422</v>
      </c>
      <c r="B547" s="1">
        <v>220.416</v>
      </c>
      <c r="C547" s="1">
        <v>219.904</v>
      </c>
      <c r="D547" s="1">
        <v>417.96199999999999</v>
      </c>
      <c r="E547" s="1">
        <v>383.49400000000003</v>
      </c>
      <c r="G547" s="1">
        <f t="shared" si="136"/>
        <v>34.467999999999961</v>
      </c>
      <c r="H547" s="1">
        <f t="shared" si="137"/>
        <v>0.51200000000000045</v>
      </c>
      <c r="I547" s="2">
        <f t="shared" si="138"/>
        <v>392.88427999999999</v>
      </c>
      <c r="J547" s="2">
        <f t="shared" si="139"/>
        <v>384.52503999999999</v>
      </c>
      <c r="K547" s="2">
        <f t="shared" si="140"/>
        <v>376.16579999999999</v>
      </c>
      <c r="L547" s="10">
        <f t="shared" si="141"/>
        <v>2</v>
      </c>
      <c r="M547" s="73">
        <f t="shared" si="142"/>
        <v>2</v>
      </c>
      <c r="N547">
        <f t="shared" si="143"/>
        <v>2</v>
      </c>
      <c r="O547" s="12">
        <f t="shared" si="144"/>
        <v>241.71071389406734</v>
      </c>
      <c r="P547" s="11">
        <f t="shared" si="145"/>
        <v>21.294713894067343</v>
      </c>
      <c r="Q547" s="1">
        <f t="shared" si="146"/>
        <v>220.416</v>
      </c>
      <c r="S547" s="14" t="str">
        <f t="shared" si="147"/>
        <v>A</v>
      </c>
      <c r="U547" s="1">
        <f t="shared" si="148"/>
        <v>220.416</v>
      </c>
      <c r="V547" s="1">
        <f t="shared" si="149"/>
        <v>383.49400000000003</v>
      </c>
      <c r="W547" s="1">
        <f t="shared" si="150"/>
        <v>21.294713894067343</v>
      </c>
      <c r="X547" s="20">
        <f t="shared" si="151"/>
        <v>9.2632005439192948</v>
      </c>
      <c r="Y547" s="22">
        <f t="shared" si="152"/>
        <v>2</v>
      </c>
      <c r="AA547" s="47"/>
    </row>
    <row r="548" spans="1:27" hidden="1" x14ac:dyDescent="0.25">
      <c r="A548" s="57" t="s">
        <v>6423</v>
      </c>
      <c r="B548" s="1">
        <v>207.61600000000001</v>
      </c>
      <c r="C548" s="1">
        <v>207.10400000000001</v>
      </c>
      <c r="D548" s="1">
        <v>419.93</v>
      </c>
      <c r="E548" s="1">
        <v>381.60599999999999</v>
      </c>
      <c r="G548" s="1">
        <f t="shared" si="136"/>
        <v>38.324000000000012</v>
      </c>
      <c r="H548" s="1">
        <f t="shared" si="137"/>
        <v>0.51200000000000045</v>
      </c>
      <c r="I548" s="2">
        <f t="shared" si="138"/>
        <v>394.73419999999999</v>
      </c>
      <c r="J548" s="2">
        <f t="shared" si="139"/>
        <v>386.3356</v>
      </c>
      <c r="K548" s="2">
        <f t="shared" si="140"/>
        <v>377.93700000000001</v>
      </c>
      <c r="L548" s="10">
        <f t="shared" si="141"/>
        <v>2</v>
      </c>
      <c r="M548" s="73" t="str">
        <f t="shared" si="142"/>
        <v/>
      </c>
      <c r="N548">
        <f t="shared" si="143"/>
        <v>2</v>
      </c>
      <c r="O548" s="12">
        <f t="shared" si="144"/>
        <v>227.67408707095078</v>
      </c>
      <c r="P548" s="11">
        <f t="shared" si="145"/>
        <v>20.058087070950762</v>
      </c>
      <c r="Q548" s="1">
        <f t="shared" si="146"/>
        <v>207.61600000000001</v>
      </c>
      <c r="S548" s="14" t="str">
        <f t="shared" si="147"/>
        <v>A</v>
      </c>
      <c r="U548" s="1">
        <f t="shared" si="148"/>
        <v>207.61600000000001</v>
      </c>
      <c r="V548" s="1">
        <f t="shared" si="149"/>
        <v>381.60599999999999</v>
      </c>
      <c r="W548" s="1">
        <f t="shared" si="150"/>
        <v>20.058087070950762</v>
      </c>
      <c r="X548" s="20">
        <f t="shared" si="151"/>
        <v>8.7252678758635813</v>
      </c>
      <c r="Y548" s="22">
        <f t="shared" si="152"/>
        <v>2</v>
      </c>
      <c r="AA548" s="47"/>
    </row>
    <row r="549" spans="1:27" hidden="1" x14ac:dyDescent="0.25">
      <c r="A549" s="57" t="s">
        <v>6424</v>
      </c>
      <c r="B549" s="1">
        <v>187.00800000000001</v>
      </c>
      <c r="C549" s="1">
        <v>186.624</v>
      </c>
      <c r="D549" s="1">
        <v>415.61599999999999</v>
      </c>
      <c r="E549" s="1">
        <v>381.25099999999998</v>
      </c>
      <c r="G549" s="1">
        <f t="shared" si="136"/>
        <v>34.365000000000009</v>
      </c>
      <c r="H549" s="1">
        <f t="shared" si="137"/>
        <v>0.38400000000001455</v>
      </c>
      <c r="I549" s="2">
        <f t="shared" si="138"/>
        <v>390.67903999999999</v>
      </c>
      <c r="J549" s="2">
        <f t="shared" si="139"/>
        <v>382.36671999999999</v>
      </c>
      <c r="K549" s="2">
        <f t="shared" si="140"/>
        <v>374.05439999999999</v>
      </c>
      <c r="L549" s="10">
        <f t="shared" si="141"/>
        <v>2</v>
      </c>
      <c r="M549" s="73" t="str">
        <f t="shared" si="142"/>
        <v/>
      </c>
      <c r="N549">
        <f t="shared" si="143"/>
        <v>2</v>
      </c>
      <c r="O549" s="12">
        <f t="shared" si="144"/>
        <v>205.07511788573311</v>
      </c>
      <c r="P549" s="11">
        <f t="shared" si="145"/>
        <v>18.067117885733097</v>
      </c>
      <c r="Q549" s="1">
        <f t="shared" si="146"/>
        <v>187.00800000000001</v>
      </c>
      <c r="S549" s="14" t="str">
        <f t="shared" si="147"/>
        <v>A</v>
      </c>
      <c r="U549" s="1">
        <f t="shared" si="148"/>
        <v>187.00800000000001</v>
      </c>
      <c r="V549" s="1">
        <f t="shared" si="149"/>
        <v>381.25099999999998</v>
      </c>
      <c r="W549" s="1">
        <f t="shared" si="150"/>
        <v>18.067117885733097</v>
      </c>
      <c r="X549" s="20">
        <f t="shared" si="151"/>
        <v>7.8591962802938973</v>
      </c>
      <c r="Y549" s="22">
        <f t="shared" si="152"/>
        <v>2</v>
      </c>
      <c r="AA549" s="47"/>
    </row>
    <row r="550" spans="1:27" hidden="1" x14ac:dyDescent="0.25">
      <c r="A550" s="57" t="s">
        <v>6425</v>
      </c>
      <c r="B550" s="1">
        <v>200.57599999999999</v>
      </c>
      <c r="C550" s="1">
        <v>200.19200000000001</v>
      </c>
      <c r="D550" s="1">
        <v>417.81900000000002</v>
      </c>
      <c r="E550" s="1">
        <v>383.68799999999999</v>
      </c>
      <c r="G550" s="1">
        <f t="shared" si="136"/>
        <v>34.131000000000029</v>
      </c>
      <c r="H550" s="1">
        <f t="shared" si="137"/>
        <v>0.38399999999998613</v>
      </c>
      <c r="I550" s="2">
        <f t="shared" si="138"/>
        <v>392.74986000000001</v>
      </c>
      <c r="J550" s="2">
        <f t="shared" si="139"/>
        <v>384.39348000000001</v>
      </c>
      <c r="K550" s="2">
        <f t="shared" si="140"/>
        <v>376.03710000000001</v>
      </c>
      <c r="L550" s="10">
        <f t="shared" si="141"/>
        <v>2</v>
      </c>
      <c r="M550" s="73" t="str">
        <f t="shared" si="142"/>
        <v/>
      </c>
      <c r="N550">
        <f t="shared" si="143"/>
        <v>2</v>
      </c>
      <c r="O550" s="12">
        <f t="shared" si="144"/>
        <v>219.95394231823664</v>
      </c>
      <c r="P550" s="11">
        <f t="shared" si="145"/>
        <v>19.377942318236649</v>
      </c>
      <c r="Q550" s="1">
        <f t="shared" si="146"/>
        <v>200.57599999999999</v>
      </c>
      <c r="S550" s="14" t="str">
        <f t="shared" si="147"/>
        <v>A</v>
      </c>
      <c r="U550" s="1">
        <f t="shared" si="148"/>
        <v>200.57599999999999</v>
      </c>
      <c r="V550" s="1">
        <f t="shared" si="149"/>
        <v>383.68799999999999</v>
      </c>
      <c r="W550" s="1">
        <f t="shared" si="150"/>
        <v>19.377942318236649</v>
      </c>
      <c r="X550" s="20">
        <f t="shared" si="151"/>
        <v>8.4294049084329412</v>
      </c>
      <c r="Y550" s="22">
        <f t="shared" si="152"/>
        <v>2</v>
      </c>
      <c r="AA550" s="47"/>
    </row>
    <row r="551" spans="1:27" hidden="1" x14ac:dyDescent="0.25">
      <c r="A551" s="57" t="s">
        <v>6426</v>
      </c>
      <c r="B551" s="1">
        <v>207.232</v>
      </c>
      <c r="C551" s="1">
        <v>206.72</v>
      </c>
      <c r="D551" s="1">
        <v>418.69400000000002</v>
      </c>
      <c r="E551" s="1">
        <v>379.52</v>
      </c>
      <c r="G551" s="1">
        <f t="shared" si="136"/>
        <v>39.174000000000035</v>
      </c>
      <c r="H551" s="1">
        <f t="shared" si="137"/>
        <v>0.51200000000000045</v>
      </c>
      <c r="I551" s="2">
        <f t="shared" si="138"/>
        <v>393.57236</v>
      </c>
      <c r="J551" s="2">
        <f t="shared" si="139"/>
        <v>385.19848000000002</v>
      </c>
      <c r="K551" s="2">
        <f t="shared" si="140"/>
        <v>376.82460000000003</v>
      </c>
      <c r="L551" s="10">
        <f t="shared" si="141"/>
        <v>3</v>
      </c>
      <c r="M551" s="73">
        <f t="shared" si="142"/>
        <v>3</v>
      </c>
      <c r="N551">
        <f t="shared" si="143"/>
        <v>3</v>
      </c>
      <c r="O551" s="12">
        <f t="shared" si="144"/>
        <v>237.62412567366127</v>
      </c>
      <c r="P551" s="11">
        <f t="shared" si="145"/>
        <v>30.392125673661269</v>
      </c>
      <c r="Q551" s="1">
        <f t="shared" si="146"/>
        <v>207.232</v>
      </c>
      <c r="S551" s="14" t="str">
        <f t="shared" si="147"/>
        <v>A</v>
      </c>
      <c r="U551" s="1">
        <f t="shared" si="148"/>
        <v>207.232</v>
      </c>
      <c r="V551" s="1">
        <f t="shared" si="149"/>
        <v>379.52</v>
      </c>
      <c r="W551" s="1">
        <f t="shared" si="150"/>
        <v>30.392125673661269</v>
      </c>
      <c r="X551" s="20">
        <f t="shared" si="151"/>
        <v>13.220574668042651</v>
      </c>
      <c r="Y551" s="22">
        <f t="shared" si="152"/>
        <v>3</v>
      </c>
      <c r="AA551" s="47"/>
    </row>
    <row r="552" spans="1:27" hidden="1" x14ac:dyDescent="0.25">
      <c r="A552" s="57" t="s">
        <v>6427</v>
      </c>
      <c r="B552" s="1">
        <v>205.184</v>
      </c>
      <c r="C552" s="1">
        <v>204.8</v>
      </c>
      <c r="D552" s="1">
        <v>420.56200000000001</v>
      </c>
      <c r="E552" s="1">
        <v>380.24299999999999</v>
      </c>
      <c r="G552" s="1">
        <f t="shared" si="136"/>
        <v>40.319000000000017</v>
      </c>
      <c r="H552" s="1">
        <f t="shared" si="137"/>
        <v>0.38399999999998613</v>
      </c>
      <c r="I552" s="2">
        <f t="shared" si="138"/>
        <v>395.32828000000001</v>
      </c>
      <c r="J552" s="2">
        <f t="shared" si="139"/>
        <v>386.91704000000004</v>
      </c>
      <c r="K552" s="2">
        <f t="shared" si="140"/>
        <v>378.50580000000002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235.27577112716432</v>
      </c>
      <c r="P552" s="11">
        <f t="shared" si="145"/>
        <v>30.091771127164321</v>
      </c>
      <c r="Q552" s="1">
        <f t="shared" si="146"/>
        <v>205.184</v>
      </c>
      <c r="S552" s="14" t="str">
        <f t="shared" si="147"/>
        <v>A</v>
      </c>
      <c r="U552" s="1">
        <f t="shared" si="148"/>
        <v>205.184</v>
      </c>
      <c r="V552" s="1">
        <f t="shared" si="149"/>
        <v>380.24299999999999</v>
      </c>
      <c r="W552" s="1">
        <f t="shared" si="150"/>
        <v>30.091771127164321</v>
      </c>
      <c r="X552" s="20">
        <f t="shared" si="151"/>
        <v>13.089920440316479</v>
      </c>
      <c r="Y552" s="22">
        <f t="shared" si="152"/>
        <v>3</v>
      </c>
      <c r="AA552" s="47"/>
    </row>
    <row r="553" spans="1:27" hidden="1" x14ac:dyDescent="0.25">
      <c r="A553" s="57" t="s">
        <v>6428</v>
      </c>
      <c r="B553" s="1">
        <v>166.65600000000001</v>
      </c>
      <c r="C553" s="1">
        <v>166.27199999999999</v>
      </c>
      <c r="D553" s="1">
        <v>419.55900000000003</v>
      </c>
      <c r="E553" s="1">
        <v>383.26400000000001</v>
      </c>
      <c r="G553" s="1">
        <f t="shared" si="136"/>
        <v>36.295000000000016</v>
      </c>
      <c r="H553" s="1">
        <f t="shared" si="137"/>
        <v>0.38400000000001455</v>
      </c>
      <c r="I553" s="2">
        <f t="shared" si="138"/>
        <v>394.38546000000002</v>
      </c>
      <c r="J553" s="2">
        <f t="shared" si="139"/>
        <v>385.99428</v>
      </c>
      <c r="K553" s="2">
        <f t="shared" si="140"/>
        <v>377.60310000000004</v>
      </c>
      <c r="L553" s="10">
        <f t="shared" si="141"/>
        <v>2</v>
      </c>
      <c r="M553" s="73">
        <f t="shared" si="142"/>
        <v>2</v>
      </c>
      <c r="N553">
        <f t="shared" si="143"/>
        <v>2</v>
      </c>
      <c r="O553" s="12">
        <f t="shared" si="144"/>
        <v>182.75688123697773</v>
      </c>
      <c r="P553" s="11">
        <f t="shared" si="145"/>
        <v>16.100881236977727</v>
      </c>
      <c r="Q553" s="1">
        <f t="shared" si="146"/>
        <v>166.65600000000001</v>
      </c>
      <c r="S553" s="14" t="str">
        <f t="shared" si="147"/>
        <v>A</v>
      </c>
      <c r="U553" s="1">
        <f t="shared" si="148"/>
        <v>166.65600000000001</v>
      </c>
      <c r="V553" s="1">
        <f t="shared" si="149"/>
        <v>383.26400000000001</v>
      </c>
      <c r="W553" s="1">
        <f t="shared" si="150"/>
        <v>16.100881236977727</v>
      </c>
      <c r="X553" s="20">
        <f t="shared" si="151"/>
        <v>7.0038833380853118</v>
      </c>
      <c r="Y553" s="22">
        <f t="shared" si="152"/>
        <v>2</v>
      </c>
      <c r="AA553" s="47"/>
    </row>
    <row r="554" spans="1:27" hidden="1" x14ac:dyDescent="0.25">
      <c r="A554" s="57" t="s">
        <v>6429</v>
      </c>
      <c r="B554" s="1">
        <v>146.048</v>
      </c>
      <c r="C554" s="1">
        <v>145.66399999999999</v>
      </c>
      <c r="D554" s="1">
        <v>417.19499999999999</v>
      </c>
      <c r="E554" s="1">
        <v>383.30799999999999</v>
      </c>
      <c r="G554" s="1">
        <f t="shared" si="136"/>
        <v>33.887</v>
      </c>
      <c r="H554" s="1">
        <f t="shared" si="137"/>
        <v>0.38400000000001455</v>
      </c>
      <c r="I554" s="2">
        <f t="shared" si="138"/>
        <v>392.16329999999999</v>
      </c>
      <c r="J554" s="2">
        <f t="shared" si="139"/>
        <v>383.81939999999997</v>
      </c>
      <c r="K554" s="2">
        <f t="shared" si="140"/>
        <v>375.47550000000001</v>
      </c>
      <c r="L554" s="10">
        <f t="shared" si="141"/>
        <v>2</v>
      </c>
      <c r="M554" s="73" t="str">
        <f t="shared" si="142"/>
        <v/>
      </c>
      <c r="N554">
        <f t="shared" si="143"/>
        <v>2</v>
      </c>
      <c r="O554" s="12">
        <f t="shared" si="144"/>
        <v>160.15791205176006</v>
      </c>
      <c r="P554" s="11">
        <f t="shared" si="145"/>
        <v>14.109912051760062</v>
      </c>
      <c r="Q554" s="1">
        <f t="shared" si="146"/>
        <v>146.048</v>
      </c>
      <c r="S554" s="14" t="str">
        <f t="shared" si="147"/>
        <v>A</v>
      </c>
      <c r="U554" s="1">
        <f t="shared" si="148"/>
        <v>146.048</v>
      </c>
      <c r="V554" s="1">
        <f t="shared" si="149"/>
        <v>383.30799999999999</v>
      </c>
      <c r="W554" s="1">
        <f t="shared" si="150"/>
        <v>14.109912051760062</v>
      </c>
      <c r="X554" s="20">
        <f t="shared" si="151"/>
        <v>6.1378117425156269</v>
      </c>
      <c r="Y554" s="22">
        <f t="shared" si="152"/>
        <v>2</v>
      </c>
      <c r="AA554" s="47"/>
    </row>
    <row r="555" spans="1:27" hidden="1" x14ac:dyDescent="0.25">
      <c r="A555" s="57" t="s">
        <v>6430</v>
      </c>
      <c r="B555" s="1">
        <v>155.77600000000001</v>
      </c>
      <c r="C555" s="1">
        <v>155.52000000000001</v>
      </c>
      <c r="D555" s="1">
        <v>417.90499999999997</v>
      </c>
      <c r="E555" s="1">
        <v>383.93299999999999</v>
      </c>
      <c r="G555" s="1">
        <f t="shared" si="136"/>
        <v>33.97199999999998</v>
      </c>
      <c r="H555" s="1">
        <f t="shared" si="137"/>
        <v>0.25600000000000023</v>
      </c>
      <c r="I555" s="2">
        <f t="shared" si="138"/>
        <v>392.83069999999998</v>
      </c>
      <c r="J555" s="2">
        <f t="shared" si="139"/>
        <v>384.47259999999994</v>
      </c>
      <c r="K555" s="2">
        <f t="shared" si="140"/>
        <v>376.11449999999996</v>
      </c>
      <c r="L555" s="10">
        <f t="shared" si="141"/>
        <v>2</v>
      </c>
      <c r="M555" s="73" t="str">
        <f t="shared" si="142"/>
        <v/>
      </c>
      <c r="N555">
        <f t="shared" si="143"/>
        <v>2</v>
      </c>
      <c r="O555" s="12">
        <f t="shared" si="144"/>
        <v>170.82574843732866</v>
      </c>
      <c r="P555" s="11">
        <f t="shared" si="145"/>
        <v>15.049748437328645</v>
      </c>
      <c r="Q555" s="1">
        <f t="shared" si="146"/>
        <v>155.77600000000001</v>
      </c>
      <c r="S555" s="14" t="str">
        <f t="shared" si="147"/>
        <v>A</v>
      </c>
      <c r="U555" s="1">
        <f t="shared" si="148"/>
        <v>155.77600000000001</v>
      </c>
      <c r="V555" s="1">
        <f t="shared" si="149"/>
        <v>383.93299999999999</v>
      </c>
      <c r="W555" s="1">
        <f t="shared" si="150"/>
        <v>15.049748437328645</v>
      </c>
      <c r="X555" s="20">
        <f t="shared" si="151"/>
        <v>6.5466405702379609</v>
      </c>
      <c r="Y555" s="22">
        <f t="shared" si="152"/>
        <v>2</v>
      </c>
      <c r="AA555" s="47"/>
    </row>
    <row r="556" spans="1:27" hidden="1" x14ac:dyDescent="0.25">
      <c r="A556" s="57" t="s">
        <v>6431</v>
      </c>
      <c r="B556" s="1">
        <v>156.16</v>
      </c>
      <c r="C556" s="1">
        <v>155.77600000000001</v>
      </c>
      <c r="D556" s="1">
        <v>417.82799999999997</v>
      </c>
      <c r="E556" s="1">
        <v>383.84800000000001</v>
      </c>
      <c r="G556" s="1">
        <f t="shared" si="136"/>
        <v>33.979999999999961</v>
      </c>
      <c r="H556" s="1">
        <f t="shared" si="137"/>
        <v>0.38399999999998613</v>
      </c>
      <c r="I556" s="2">
        <f t="shared" si="138"/>
        <v>392.75831999999997</v>
      </c>
      <c r="J556" s="2">
        <f t="shared" si="139"/>
        <v>384.40175999999997</v>
      </c>
      <c r="K556" s="2">
        <f t="shared" si="140"/>
        <v>376.04519999999997</v>
      </c>
      <c r="L556" s="10">
        <f t="shared" si="141"/>
        <v>2</v>
      </c>
      <c r="M556" s="73" t="str">
        <f t="shared" si="142"/>
        <v/>
      </c>
      <c r="N556">
        <f t="shared" si="143"/>
        <v>2</v>
      </c>
      <c r="O556" s="12">
        <f t="shared" si="144"/>
        <v>171.24684724202214</v>
      </c>
      <c r="P556" s="11">
        <f t="shared" si="145"/>
        <v>15.086847242022145</v>
      </c>
      <c r="Q556" s="1">
        <f t="shared" si="146"/>
        <v>156.16</v>
      </c>
      <c r="S556" s="14" t="str">
        <f t="shared" si="147"/>
        <v>A</v>
      </c>
      <c r="U556" s="1">
        <f t="shared" si="148"/>
        <v>156.16</v>
      </c>
      <c r="V556" s="1">
        <f t="shared" si="149"/>
        <v>383.84800000000001</v>
      </c>
      <c r="W556" s="1">
        <f t="shared" si="150"/>
        <v>15.086847242022145</v>
      </c>
      <c r="X556" s="20">
        <f t="shared" si="151"/>
        <v>6.5627785502796332</v>
      </c>
      <c r="Y556" s="22">
        <f t="shared" si="152"/>
        <v>2</v>
      </c>
      <c r="AA556" s="47"/>
    </row>
    <row r="557" spans="1:27" hidden="1" x14ac:dyDescent="0.25">
      <c r="A557" s="57" t="s">
        <v>6432</v>
      </c>
      <c r="B557" s="1">
        <v>158.33600000000001</v>
      </c>
      <c r="C557" s="1">
        <v>158.08000000000001</v>
      </c>
      <c r="D557" s="1">
        <v>419.21800000000002</v>
      </c>
      <c r="E557" s="1">
        <v>380.34399999999999</v>
      </c>
      <c r="G557" s="1">
        <f t="shared" si="136"/>
        <v>38.874000000000024</v>
      </c>
      <c r="H557" s="1">
        <f t="shared" si="137"/>
        <v>0.25600000000000023</v>
      </c>
      <c r="I557" s="2">
        <f t="shared" si="138"/>
        <v>394.06492000000003</v>
      </c>
      <c r="J557" s="2">
        <f t="shared" si="139"/>
        <v>385.68056000000001</v>
      </c>
      <c r="K557" s="2">
        <f t="shared" si="140"/>
        <v>377.2962</v>
      </c>
      <c r="L557" s="10">
        <f t="shared" si="141"/>
        <v>3</v>
      </c>
      <c r="M557" s="73">
        <f t="shared" si="142"/>
        <v>3</v>
      </c>
      <c r="N557">
        <f t="shared" si="143"/>
        <v>3</v>
      </c>
      <c r="O557" s="12">
        <f t="shared" si="144"/>
        <v>181.55716087604634</v>
      </c>
      <c r="P557" s="11">
        <f t="shared" si="145"/>
        <v>23.221160876046326</v>
      </c>
      <c r="Q557" s="1">
        <f t="shared" si="146"/>
        <v>158.33600000000001</v>
      </c>
      <c r="S557" s="14" t="str">
        <f t="shared" si="147"/>
        <v>A</v>
      </c>
      <c r="U557" s="1">
        <f t="shared" si="148"/>
        <v>158.33600000000001</v>
      </c>
      <c r="V557" s="1">
        <f t="shared" si="149"/>
        <v>380.34399999999999</v>
      </c>
      <c r="W557" s="1">
        <f t="shared" si="150"/>
        <v>23.221160876046326</v>
      </c>
      <c r="X557" s="20">
        <f t="shared" si="151"/>
        <v>10.101204981080151</v>
      </c>
      <c r="Y557" s="22">
        <f t="shared" si="152"/>
        <v>3</v>
      </c>
      <c r="AA557" s="47"/>
    </row>
    <row r="558" spans="1:27" hidden="1" x14ac:dyDescent="0.25">
      <c r="A558" s="57" t="s">
        <v>6433</v>
      </c>
      <c r="B558" s="1">
        <v>154.49600000000001</v>
      </c>
      <c r="C558" s="1">
        <v>154.24</v>
      </c>
      <c r="D558" s="1">
        <v>419.98700000000002</v>
      </c>
      <c r="E558" s="1">
        <v>379.90499999999997</v>
      </c>
      <c r="G558" s="1">
        <f t="shared" si="136"/>
        <v>40.08200000000005</v>
      </c>
      <c r="H558" s="1">
        <f t="shared" si="137"/>
        <v>0.25600000000000023</v>
      </c>
      <c r="I558" s="2">
        <f t="shared" si="138"/>
        <v>394.78778</v>
      </c>
      <c r="J558" s="2">
        <f t="shared" si="139"/>
        <v>386.38804000000005</v>
      </c>
      <c r="K558" s="2">
        <f t="shared" si="140"/>
        <v>377.98830000000004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177.15399610136453</v>
      </c>
      <c r="P558" s="11">
        <f t="shared" si="145"/>
        <v>22.657996101364517</v>
      </c>
      <c r="Q558" s="1">
        <f t="shared" si="146"/>
        <v>154.49600000000001</v>
      </c>
      <c r="S558" s="14" t="str">
        <f t="shared" si="147"/>
        <v>A</v>
      </c>
      <c r="U558" s="1">
        <f t="shared" si="148"/>
        <v>154.49600000000001</v>
      </c>
      <c r="V558" s="1">
        <f t="shared" si="149"/>
        <v>379.90499999999997</v>
      </c>
      <c r="W558" s="1">
        <f t="shared" si="150"/>
        <v>22.657996101364517</v>
      </c>
      <c r="X558" s="20">
        <f t="shared" si="151"/>
        <v>9.8562283040935643</v>
      </c>
      <c r="Y558" s="22">
        <f t="shared" si="152"/>
        <v>3</v>
      </c>
      <c r="AA558" s="47"/>
    </row>
    <row r="559" spans="1:27" hidden="1" x14ac:dyDescent="0.25">
      <c r="A559" s="57" t="s">
        <v>6434</v>
      </c>
      <c r="B559" s="1">
        <v>149.376</v>
      </c>
      <c r="C559" s="1">
        <v>148.864</v>
      </c>
      <c r="D559" s="1">
        <v>420.858</v>
      </c>
      <c r="E559" s="1">
        <v>380.73700000000002</v>
      </c>
      <c r="G559" s="1">
        <f t="shared" si="136"/>
        <v>40.120999999999981</v>
      </c>
      <c r="H559" s="1">
        <f t="shared" si="137"/>
        <v>0.51200000000000045</v>
      </c>
      <c r="I559" s="2">
        <f t="shared" si="138"/>
        <v>395.60651999999999</v>
      </c>
      <c r="J559" s="2">
        <f t="shared" si="139"/>
        <v>387.18936000000002</v>
      </c>
      <c r="K559" s="2">
        <f t="shared" si="140"/>
        <v>378.7722</v>
      </c>
      <c r="L559" s="10">
        <f t="shared" si="141"/>
        <v>3</v>
      </c>
      <c r="M559" s="73" t="str">
        <f t="shared" si="142"/>
        <v/>
      </c>
      <c r="N559">
        <f t="shared" si="143"/>
        <v>3</v>
      </c>
      <c r="O559" s="12">
        <f t="shared" si="144"/>
        <v>171.28310973512211</v>
      </c>
      <c r="P559" s="11">
        <f t="shared" si="145"/>
        <v>21.907109735122106</v>
      </c>
      <c r="Q559" s="1">
        <f t="shared" si="146"/>
        <v>149.376</v>
      </c>
      <c r="S559" s="14" t="str">
        <f t="shared" si="147"/>
        <v>A</v>
      </c>
      <c r="U559" s="1">
        <f t="shared" si="148"/>
        <v>149.376</v>
      </c>
      <c r="V559" s="1">
        <f t="shared" si="149"/>
        <v>380.73700000000002</v>
      </c>
      <c r="W559" s="1">
        <f t="shared" si="150"/>
        <v>21.907109735122106</v>
      </c>
      <c r="X559" s="20">
        <f t="shared" si="151"/>
        <v>9.5295927347781166</v>
      </c>
      <c r="Y559" s="22">
        <f t="shared" si="152"/>
        <v>3</v>
      </c>
      <c r="AA559" s="47"/>
    </row>
    <row r="560" spans="1:27" hidden="1" x14ac:dyDescent="0.25">
      <c r="A560" s="57" t="s">
        <v>6435</v>
      </c>
      <c r="B560" s="1">
        <v>100.352</v>
      </c>
      <c r="C560" s="1">
        <v>100.096</v>
      </c>
      <c r="D560" s="1">
        <v>423.26400000000001</v>
      </c>
      <c r="E560" s="1">
        <v>383.10300000000001</v>
      </c>
      <c r="G560" s="1">
        <f t="shared" si="136"/>
        <v>40.161000000000001</v>
      </c>
      <c r="H560" s="1">
        <f t="shared" si="137"/>
        <v>0.25600000000000023</v>
      </c>
      <c r="I560" s="2">
        <f t="shared" si="138"/>
        <v>397.86815999999999</v>
      </c>
      <c r="J560" s="2">
        <f t="shared" si="139"/>
        <v>389.40287999999998</v>
      </c>
      <c r="K560" s="2">
        <f t="shared" si="140"/>
        <v>380.93760000000003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115.06937277835111</v>
      </c>
      <c r="P560" s="11">
        <f t="shared" si="145"/>
        <v>14.717372778351105</v>
      </c>
      <c r="Q560" s="1">
        <f t="shared" si="146"/>
        <v>100.352</v>
      </c>
      <c r="S560" s="14" t="str">
        <f t="shared" si="147"/>
        <v>A</v>
      </c>
      <c r="U560" s="1">
        <f t="shared" si="148"/>
        <v>100.352</v>
      </c>
      <c r="V560" s="1">
        <f t="shared" si="149"/>
        <v>383.10300000000001</v>
      </c>
      <c r="W560" s="1">
        <f t="shared" si="150"/>
        <v>14.717372778351105</v>
      </c>
      <c r="X560" s="20">
        <f t="shared" si="151"/>
        <v>6.4020571585827311</v>
      </c>
      <c r="Y560" s="22">
        <f t="shared" si="152"/>
        <v>3</v>
      </c>
      <c r="AA560" s="47"/>
    </row>
    <row r="561" spans="1:34" x14ac:dyDescent="0.25">
      <c r="A561" s="57" t="s">
        <v>6436</v>
      </c>
      <c r="B561" s="1">
        <v>60.671999999999997</v>
      </c>
      <c r="C561" s="1">
        <v>60.543999999999997</v>
      </c>
      <c r="D561" s="1">
        <v>424.84399999999999</v>
      </c>
      <c r="E561" s="1">
        <v>384.65699999999998</v>
      </c>
      <c r="G561" s="1">
        <f t="shared" si="136"/>
        <v>40.187000000000012</v>
      </c>
      <c r="H561" s="1">
        <f t="shared" si="137"/>
        <v>0.12800000000000011</v>
      </c>
      <c r="I561" s="2">
        <f t="shared" si="138"/>
        <v>399.35336000000001</v>
      </c>
      <c r="J561" s="2">
        <f t="shared" si="139"/>
        <v>390.85647999999998</v>
      </c>
      <c r="K561" s="2">
        <f t="shared" si="140"/>
        <v>382.3596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69.570003439972481</v>
      </c>
      <c r="P561" s="11">
        <f t="shared" si="145"/>
        <v>8.8980034399724843</v>
      </c>
      <c r="Q561" s="1">
        <f t="shared" si="146"/>
        <v>60.671999999999997</v>
      </c>
      <c r="S561" s="14" t="str">
        <f t="shared" si="147"/>
        <v>A</v>
      </c>
      <c r="U561" s="1">
        <f t="shared" si="148"/>
        <v>60.671999999999997</v>
      </c>
      <c r="V561" s="1">
        <f t="shared" si="149"/>
        <v>384.65699999999998</v>
      </c>
      <c r="W561" s="1">
        <f t="shared" si="150"/>
        <v>8.8980034399724843</v>
      </c>
      <c r="X561" s="20">
        <f t="shared" si="151"/>
        <v>3.8706314963880306</v>
      </c>
      <c r="Y561" s="22">
        <f t="shared" si="152"/>
        <v>3</v>
      </c>
      <c r="Z561" s="32" t="s">
        <v>40</v>
      </c>
      <c r="AA561" s="47"/>
      <c r="AB561" s="32" t="str">
        <f>A561</f>
        <v>2025-09-24 00:00:00</v>
      </c>
      <c r="AC561" s="1">
        <f>SUM(U561:U584)</f>
        <v>3357.3119999999999</v>
      </c>
      <c r="AD561" s="1">
        <f>AVERAGE(V561:V584)</f>
        <v>382.99050000000005</v>
      </c>
      <c r="AE561" s="1">
        <f>SUM(W561:W584)</f>
        <v>344.32234027109894</v>
      </c>
      <c r="AF561" s="1">
        <f>SUM(X561:X584)</f>
        <v>149.78021801792801</v>
      </c>
      <c r="AG561" s="35">
        <f>AVERAGE(Y561:Y584)</f>
        <v>2.25</v>
      </c>
      <c r="AH561" s="37">
        <f>DAY(A561)</f>
        <v>24</v>
      </c>
    </row>
    <row r="562" spans="1:34" hidden="1" x14ac:dyDescent="0.25">
      <c r="A562" s="57" t="s">
        <v>6437</v>
      </c>
      <c r="B562" s="1">
        <v>59.008000000000003</v>
      </c>
      <c r="C562" s="1">
        <v>58.752000000000002</v>
      </c>
      <c r="D562" s="1">
        <v>424.52300000000002</v>
      </c>
      <c r="E562" s="1">
        <v>384.35399999999998</v>
      </c>
      <c r="G562" s="1">
        <f t="shared" si="136"/>
        <v>40.16900000000004</v>
      </c>
      <c r="H562" s="1">
        <f t="shared" si="137"/>
        <v>0.25600000000000023</v>
      </c>
      <c r="I562" s="2">
        <f t="shared" si="138"/>
        <v>399.05162000000001</v>
      </c>
      <c r="J562" s="2">
        <f t="shared" si="139"/>
        <v>390.56116000000003</v>
      </c>
      <c r="K562" s="2">
        <f t="shared" si="140"/>
        <v>382.07070000000004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67.661965370943705</v>
      </c>
      <c r="P562" s="11">
        <f t="shared" si="145"/>
        <v>8.6539653709437019</v>
      </c>
      <c r="Q562" s="1">
        <f t="shared" si="146"/>
        <v>59.008000000000003</v>
      </c>
      <c r="S562" s="14" t="str">
        <f t="shared" si="147"/>
        <v>A</v>
      </c>
      <c r="U562" s="1">
        <f t="shared" si="148"/>
        <v>59.008000000000003</v>
      </c>
      <c r="V562" s="1">
        <f t="shared" si="149"/>
        <v>384.35399999999998</v>
      </c>
      <c r="W562" s="1">
        <f t="shared" si="150"/>
        <v>8.6539653709437019</v>
      </c>
      <c r="X562" s="20">
        <f t="shared" si="151"/>
        <v>3.7644749363605103</v>
      </c>
      <c r="Y562" s="22">
        <f t="shared" si="152"/>
        <v>3</v>
      </c>
      <c r="AA562" s="47"/>
    </row>
    <row r="563" spans="1:34" hidden="1" x14ac:dyDescent="0.25">
      <c r="A563" s="57" t="s">
        <v>6438</v>
      </c>
      <c r="B563" s="1">
        <v>59.008000000000003</v>
      </c>
      <c r="C563" s="1">
        <v>58.88</v>
      </c>
      <c r="D563" s="1">
        <v>423.66500000000002</v>
      </c>
      <c r="E563" s="1">
        <v>383.57799999999997</v>
      </c>
      <c r="G563" s="1">
        <f t="shared" si="136"/>
        <v>40.087000000000046</v>
      </c>
      <c r="H563" s="1">
        <f t="shared" si="137"/>
        <v>0.12800000000000011</v>
      </c>
      <c r="I563" s="2">
        <f t="shared" si="138"/>
        <v>398.24510000000004</v>
      </c>
      <c r="J563" s="2">
        <f t="shared" si="139"/>
        <v>389.77180000000004</v>
      </c>
      <c r="K563" s="2">
        <f t="shared" si="140"/>
        <v>381.29849999999999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67.661965370943705</v>
      </c>
      <c r="P563" s="11">
        <f t="shared" si="145"/>
        <v>8.6539653709437019</v>
      </c>
      <c r="Q563" s="1">
        <f t="shared" si="146"/>
        <v>59.008000000000003</v>
      </c>
      <c r="S563" s="14" t="str">
        <f t="shared" si="147"/>
        <v>A</v>
      </c>
      <c r="U563" s="1">
        <f t="shared" si="148"/>
        <v>59.008000000000003</v>
      </c>
      <c r="V563" s="1">
        <f t="shared" si="149"/>
        <v>383.57799999999997</v>
      </c>
      <c r="W563" s="1">
        <f t="shared" si="150"/>
        <v>8.6539653709437019</v>
      </c>
      <c r="X563" s="20">
        <f t="shared" si="151"/>
        <v>3.7644749363605103</v>
      </c>
      <c r="Y563" s="22">
        <f t="shared" si="152"/>
        <v>3</v>
      </c>
      <c r="AA563" s="47"/>
    </row>
    <row r="564" spans="1:34" hidden="1" x14ac:dyDescent="0.25">
      <c r="A564" s="57" t="s">
        <v>6439</v>
      </c>
      <c r="B564" s="1">
        <v>59.008000000000003</v>
      </c>
      <c r="C564" s="1">
        <v>58.624000000000002</v>
      </c>
      <c r="D564" s="1">
        <v>423.82499999999999</v>
      </c>
      <c r="E564" s="1">
        <v>383.73099999999999</v>
      </c>
      <c r="G564" s="1">
        <f t="shared" si="136"/>
        <v>40.093999999999994</v>
      </c>
      <c r="H564" s="1">
        <f t="shared" si="137"/>
        <v>0.38400000000000034</v>
      </c>
      <c r="I564" s="2">
        <f t="shared" si="138"/>
        <v>398.39549999999997</v>
      </c>
      <c r="J564" s="2">
        <f t="shared" si="139"/>
        <v>389.91899999999998</v>
      </c>
      <c r="K564" s="2">
        <f t="shared" si="140"/>
        <v>381.4425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67.661965370943705</v>
      </c>
      <c r="P564" s="11">
        <f t="shared" si="145"/>
        <v>8.6539653709437019</v>
      </c>
      <c r="Q564" s="1">
        <f t="shared" si="146"/>
        <v>59.008000000000003</v>
      </c>
      <c r="S564" s="14" t="str">
        <f t="shared" si="147"/>
        <v>A</v>
      </c>
      <c r="U564" s="1">
        <f t="shared" si="148"/>
        <v>59.008000000000003</v>
      </c>
      <c r="V564" s="1">
        <f t="shared" si="149"/>
        <v>383.73099999999999</v>
      </c>
      <c r="W564" s="1">
        <f t="shared" si="150"/>
        <v>8.6539653709437019</v>
      </c>
      <c r="X564" s="20">
        <f t="shared" si="151"/>
        <v>3.7644749363605103</v>
      </c>
      <c r="Y564" s="22">
        <f t="shared" si="152"/>
        <v>3</v>
      </c>
      <c r="AA564" s="47"/>
    </row>
    <row r="565" spans="1:34" hidden="1" x14ac:dyDescent="0.25">
      <c r="A565" s="57" t="s">
        <v>6440</v>
      </c>
      <c r="B565" s="1">
        <v>59.136000000000003</v>
      </c>
      <c r="C565" s="1">
        <v>58.88</v>
      </c>
      <c r="D565" s="1">
        <v>423.137</v>
      </c>
      <c r="E565" s="1">
        <v>383.09800000000001</v>
      </c>
      <c r="G565" s="1">
        <f t="shared" si="136"/>
        <v>40.038999999999987</v>
      </c>
      <c r="H565" s="1">
        <f t="shared" si="137"/>
        <v>0.25600000000000023</v>
      </c>
      <c r="I565" s="2">
        <f t="shared" si="138"/>
        <v>397.74878000000001</v>
      </c>
      <c r="J565" s="2">
        <f t="shared" si="139"/>
        <v>389.28604000000001</v>
      </c>
      <c r="K565" s="2">
        <f t="shared" si="140"/>
        <v>380.82330000000002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67.808737530099762</v>
      </c>
      <c r="P565" s="11">
        <f t="shared" si="145"/>
        <v>8.6727375300997593</v>
      </c>
      <c r="Q565" s="1">
        <f t="shared" si="146"/>
        <v>59.136000000000003</v>
      </c>
      <c r="S565" s="14" t="str">
        <f t="shared" si="147"/>
        <v>A</v>
      </c>
      <c r="U565" s="1">
        <f t="shared" si="148"/>
        <v>59.136000000000003</v>
      </c>
      <c r="V565" s="1">
        <f t="shared" si="149"/>
        <v>383.09800000000001</v>
      </c>
      <c r="W565" s="1">
        <f t="shared" si="150"/>
        <v>8.6727375300997593</v>
      </c>
      <c r="X565" s="20">
        <f t="shared" si="151"/>
        <v>3.7726408255933954</v>
      </c>
      <c r="Y565" s="22">
        <f t="shared" si="152"/>
        <v>3</v>
      </c>
      <c r="AA565" s="47"/>
    </row>
    <row r="566" spans="1:34" hidden="1" x14ac:dyDescent="0.25">
      <c r="A566" s="57" t="s">
        <v>6441</v>
      </c>
      <c r="B566" s="1">
        <v>82.048000000000002</v>
      </c>
      <c r="C566" s="1">
        <v>81.92</v>
      </c>
      <c r="D566" s="1">
        <v>420.87799999999999</v>
      </c>
      <c r="E566" s="1">
        <v>380.983</v>
      </c>
      <c r="G566" s="1">
        <f t="shared" si="136"/>
        <v>39.894999999999982</v>
      </c>
      <c r="H566" s="1">
        <f t="shared" si="137"/>
        <v>0.12800000000000011</v>
      </c>
      <c r="I566" s="2">
        <f t="shared" si="138"/>
        <v>395.62531999999999</v>
      </c>
      <c r="J566" s="2">
        <f t="shared" si="139"/>
        <v>387.20776000000001</v>
      </c>
      <c r="K566" s="2">
        <f t="shared" si="140"/>
        <v>378.79019999999997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94.080954019034522</v>
      </c>
      <c r="P566" s="11">
        <f t="shared" si="145"/>
        <v>12.03295401903452</v>
      </c>
      <c r="Q566" s="1">
        <f t="shared" si="146"/>
        <v>82.048000000000002</v>
      </c>
      <c r="S566" s="14" t="str">
        <f t="shared" si="147"/>
        <v>A</v>
      </c>
      <c r="U566" s="1">
        <f t="shared" si="148"/>
        <v>82.048000000000002</v>
      </c>
      <c r="V566" s="1">
        <f t="shared" si="149"/>
        <v>380.983</v>
      </c>
      <c r="W566" s="1">
        <f t="shared" si="150"/>
        <v>12.03295401903452</v>
      </c>
      <c r="X566" s="20">
        <f t="shared" si="151"/>
        <v>5.2343349982800165</v>
      </c>
      <c r="Y566" s="22">
        <f t="shared" si="152"/>
        <v>3</v>
      </c>
      <c r="AA566" s="47"/>
    </row>
    <row r="567" spans="1:34" hidden="1" x14ac:dyDescent="0.25">
      <c r="A567" s="57" t="s">
        <v>6442</v>
      </c>
      <c r="B567" s="1">
        <v>123.136</v>
      </c>
      <c r="C567" s="1">
        <v>122.752</v>
      </c>
      <c r="D567" s="1">
        <v>416.99799999999999</v>
      </c>
      <c r="E567" s="1">
        <v>380.791</v>
      </c>
      <c r="G567" s="1">
        <f t="shared" si="136"/>
        <v>36.206999999999994</v>
      </c>
      <c r="H567" s="1">
        <f t="shared" si="137"/>
        <v>0.38400000000000034</v>
      </c>
      <c r="I567" s="2">
        <f t="shared" si="138"/>
        <v>391.97811999999999</v>
      </c>
      <c r="J567" s="2">
        <f t="shared" si="139"/>
        <v>383.63815999999997</v>
      </c>
      <c r="K567" s="2">
        <f t="shared" si="140"/>
        <v>375.29820000000001</v>
      </c>
      <c r="L567" s="10">
        <f t="shared" si="141"/>
        <v>2</v>
      </c>
      <c r="M567" s="73">
        <f t="shared" si="142"/>
        <v>2</v>
      </c>
      <c r="N567">
        <f t="shared" si="143"/>
        <v>2</v>
      </c>
      <c r="O567" s="12">
        <f t="shared" si="144"/>
        <v>135.0323500383814</v>
      </c>
      <c r="P567" s="11">
        <f t="shared" si="145"/>
        <v>11.896350038381399</v>
      </c>
      <c r="Q567" s="1">
        <f t="shared" si="146"/>
        <v>123.136</v>
      </c>
      <c r="S567" s="14" t="str">
        <f t="shared" si="147"/>
        <v>A</v>
      </c>
      <c r="U567" s="1">
        <f t="shared" si="148"/>
        <v>123.136</v>
      </c>
      <c r="V567" s="1">
        <f t="shared" si="149"/>
        <v>380.791</v>
      </c>
      <c r="W567" s="1">
        <f t="shared" si="150"/>
        <v>11.896350038381399</v>
      </c>
      <c r="X567" s="20">
        <f t="shared" si="151"/>
        <v>5.1749122666959089</v>
      </c>
      <c r="Y567" s="22">
        <f t="shared" si="152"/>
        <v>2</v>
      </c>
      <c r="AA567" s="47"/>
    </row>
    <row r="568" spans="1:34" hidden="1" x14ac:dyDescent="0.25">
      <c r="A568" s="57" t="s">
        <v>6443</v>
      </c>
      <c r="B568" s="1">
        <v>169.34399999999999</v>
      </c>
      <c r="C568" s="1">
        <v>169.08799999999999</v>
      </c>
      <c r="D568" s="1">
        <v>416.50200000000001</v>
      </c>
      <c r="E568" s="1">
        <v>381.1</v>
      </c>
      <c r="G568" s="1">
        <f t="shared" si="136"/>
        <v>35.401999999999987</v>
      </c>
      <c r="H568" s="1">
        <f t="shared" si="137"/>
        <v>0.25600000000000023</v>
      </c>
      <c r="I568" s="2">
        <f t="shared" si="138"/>
        <v>391.51188000000002</v>
      </c>
      <c r="J568" s="2">
        <f t="shared" si="139"/>
        <v>383.18184000000002</v>
      </c>
      <c r="K568" s="2">
        <f t="shared" si="140"/>
        <v>374.85180000000003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185.70457286983222</v>
      </c>
      <c r="P568" s="11">
        <f t="shared" si="145"/>
        <v>16.360572869832225</v>
      </c>
      <c r="Q568" s="1">
        <f t="shared" si="146"/>
        <v>169.34399999999999</v>
      </c>
      <c r="S568" s="14" t="str">
        <f t="shared" si="147"/>
        <v>A</v>
      </c>
      <c r="U568" s="1">
        <f t="shared" si="148"/>
        <v>169.34399999999999</v>
      </c>
      <c r="V568" s="1">
        <f t="shared" si="149"/>
        <v>381.1</v>
      </c>
      <c r="W568" s="1">
        <f t="shared" si="150"/>
        <v>16.360572869832225</v>
      </c>
      <c r="X568" s="20">
        <f t="shared" si="151"/>
        <v>7.1168491983770181</v>
      </c>
      <c r="Y568" s="22">
        <f t="shared" si="152"/>
        <v>2</v>
      </c>
      <c r="AA568" s="47"/>
    </row>
    <row r="569" spans="1:34" hidden="1" x14ac:dyDescent="0.25">
      <c r="A569" s="57" t="s">
        <v>6444</v>
      </c>
      <c r="B569" s="1">
        <v>182.91200000000001</v>
      </c>
      <c r="C569" s="1">
        <v>182.4</v>
      </c>
      <c r="D569" s="1">
        <v>414.73599999999999</v>
      </c>
      <c r="E569" s="1">
        <v>380.93099999999998</v>
      </c>
      <c r="G569" s="1">
        <f t="shared" si="136"/>
        <v>33.805000000000007</v>
      </c>
      <c r="H569" s="1">
        <f t="shared" si="137"/>
        <v>0.51200000000000045</v>
      </c>
      <c r="I569" s="2">
        <f t="shared" si="138"/>
        <v>389.85183999999998</v>
      </c>
      <c r="J569" s="2">
        <f t="shared" si="139"/>
        <v>381.55712</v>
      </c>
      <c r="K569" s="2">
        <f t="shared" si="140"/>
        <v>373.26240000000001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200.58339730233578</v>
      </c>
      <c r="P569" s="11">
        <f t="shared" si="145"/>
        <v>17.671397302335777</v>
      </c>
      <c r="Q569" s="1">
        <f t="shared" si="146"/>
        <v>182.91200000000001</v>
      </c>
      <c r="S569" s="14" t="str">
        <f t="shared" si="147"/>
        <v>A</v>
      </c>
      <c r="U569" s="1">
        <f t="shared" si="148"/>
        <v>182.91200000000001</v>
      </c>
      <c r="V569" s="1">
        <f t="shared" si="149"/>
        <v>380.93099999999998</v>
      </c>
      <c r="W569" s="1">
        <f t="shared" si="150"/>
        <v>17.671397302335777</v>
      </c>
      <c r="X569" s="20">
        <f t="shared" si="151"/>
        <v>7.687057826516063</v>
      </c>
      <c r="Y569" s="22">
        <f t="shared" si="152"/>
        <v>2</v>
      </c>
      <c r="AA569" s="47"/>
    </row>
    <row r="570" spans="1:34" hidden="1" x14ac:dyDescent="0.25">
      <c r="A570" s="57" t="s">
        <v>6445</v>
      </c>
      <c r="B570" s="1">
        <v>169.34399999999999</v>
      </c>
      <c r="C570" s="1">
        <v>169.08799999999999</v>
      </c>
      <c r="D570" s="1">
        <v>414.86</v>
      </c>
      <c r="E570" s="1">
        <v>381.08499999999998</v>
      </c>
      <c r="G570" s="1">
        <f t="shared" si="136"/>
        <v>33.775000000000034</v>
      </c>
      <c r="H570" s="1">
        <f t="shared" si="137"/>
        <v>0.25600000000000023</v>
      </c>
      <c r="I570" s="2">
        <f t="shared" si="138"/>
        <v>389.96840000000003</v>
      </c>
      <c r="J570" s="2">
        <f t="shared" si="139"/>
        <v>381.6712</v>
      </c>
      <c r="K570" s="2">
        <f t="shared" si="140"/>
        <v>373.37400000000002</v>
      </c>
      <c r="L570" s="10">
        <f t="shared" si="141"/>
        <v>2</v>
      </c>
      <c r="M570" s="73" t="str">
        <f t="shared" si="142"/>
        <v/>
      </c>
      <c r="N570">
        <f t="shared" si="143"/>
        <v>2</v>
      </c>
      <c r="O570" s="12">
        <f t="shared" si="144"/>
        <v>185.70457286983222</v>
      </c>
      <c r="P570" s="11">
        <f t="shared" si="145"/>
        <v>16.360572869832225</v>
      </c>
      <c r="Q570" s="1">
        <f t="shared" si="146"/>
        <v>169.34399999999999</v>
      </c>
      <c r="S570" s="14" t="str">
        <f t="shared" si="147"/>
        <v>A</v>
      </c>
      <c r="U570" s="1">
        <f t="shared" si="148"/>
        <v>169.34399999999999</v>
      </c>
      <c r="V570" s="1">
        <f t="shared" si="149"/>
        <v>381.08499999999998</v>
      </c>
      <c r="W570" s="1">
        <f t="shared" si="150"/>
        <v>16.360572869832225</v>
      </c>
      <c r="X570" s="20">
        <f t="shared" si="151"/>
        <v>7.1168491983770181</v>
      </c>
      <c r="Y570" s="22">
        <f t="shared" si="152"/>
        <v>2</v>
      </c>
      <c r="AA570" s="47"/>
    </row>
    <row r="571" spans="1:34" hidden="1" x14ac:dyDescent="0.25">
      <c r="A571" s="57" t="s">
        <v>6446</v>
      </c>
      <c r="B571" s="1">
        <v>185.08799999999999</v>
      </c>
      <c r="C571" s="1">
        <v>184.70400000000001</v>
      </c>
      <c r="D571" s="1">
        <v>415.39299999999997</v>
      </c>
      <c r="E571" s="1">
        <v>381.52499999999998</v>
      </c>
      <c r="G571" s="1">
        <f t="shared" si="136"/>
        <v>33.867999999999995</v>
      </c>
      <c r="H571" s="1">
        <f t="shared" si="137"/>
        <v>0.38399999999998613</v>
      </c>
      <c r="I571" s="2">
        <f t="shared" si="138"/>
        <v>390.46941999999996</v>
      </c>
      <c r="J571" s="2">
        <f t="shared" si="139"/>
        <v>382.16155999999995</v>
      </c>
      <c r="K571" s="2">
        <f t="shared" si="140"/>
        <v>373.8537</v>
      </c>
      <c r="L571" s="10">
        <f t="shared" si="141"/>
        <v>2</v>
      </c>
      <c r="M571" s="73" t="str">
        <f t="shared" si="142"/>
        <v/>
      </c>
      <c r="N571">
        <f t="shared" si="143"/>
        <v>2</v>
      </c>
      <c r="O571" s="12">
        <f t="shared" si="144"/>
        <v>202.96962386226559</v>
      </c>
      <c r="P571" s="11">
        <f t="shared" si="145"/>
        <v>17.881623862265599</v>
      </c>
      <c r="Q571" s="1">
        <f t="shared" si="146"/>
        <v>185.08799999999999</v>
      </c>
      <c r="S571" s="14" t="str">
        <f t="shared" si="147"/>
        <v>A</v>
      </c>
      <c r="U571" s="1">
        <f t="shared" si="148"/>
        <v>185.08799999999999</v>
      </c>
      <c r="V571" s="1">
        <f t="shared" si="149"/>
        <v>381.52499999999998</v>
      </c>
      <c r="W571" s="1">
        <f t="shared" si="150"/>
        <v>17.881623862265599</v>
      </c>
      <c r="X571" s="20">
        <f t="shared" si="151"/>
        <v>7.7785063800855356</v>
      </c>
      <c r="Y571" s="22">
        <f t="shared" si="152"/>
        <v>2</v>
      </c>
      <c r="AA571" s="47"/>
    </row>
    <row r="572" spans="1:34" hidden="1" x14ac:dyDescent="0.25">
      <c r="A572" s="57" t="s">
        <v>6447</v>
      </c>
      <c r="B572" s="1">
        <v>186.49600000000001</v>
      </c>
      <c r="C572" s="1">
        <v>185.98400000000001</v>
      </c>
      <c r="D572" s="1">
        <v>415.70499999999998</v>
      </c>
      <c r="E572" s="1">
        <v>381.81200000000001</v>
      </c>
      <c r="G572" s="1">
        <f t="shared" si="136"/>
        <v>33.892999999999972</v>
      </c>
      <c r="H572" s="1">
        <f t="shared" si="137"/>
        <v>0.51200000000000045</v>
      </c>
      <c r="I572" s="2">
        <f t="shared" si="138"/>
        <v>390.7627</v>
      </c>
      <c r="J572" s="2">
        <f t="shared" si="139"/>
        <v>382.4486</v>
      </c>
      <c r="K572" s="2">
        <f t="shared" si="140"/>
        <v>374.1345</v>
      </c>
      <c r="L572" s="10">
        <f t="shared" si="141"/>
        <v>2</v>
      </c>
      <c r="M572" s="73" t="str">
        <f t="shared" si="142"/>
        <v/>
      </c>
      <c r="N572">
        <f t="shared" si="143"/>
        <v>2</v>
      </c>
      <c r="O572" s="12">
        <f t="shared" si="144"/>
        <v>204.51365281280843</v>
      </c>
      <c r="P572" s="11">
        <f t="shared" si="145"/>
        <v>18.017652812808421</v>
      </c>
      <c r="Q572" s="1">
        <f t="shared" si="146"/>
        <v>186.49600000000001</v>
      </c>
      <c r="S572" s="14" t="str">
        <f t="shared" si="147"/>
        <v>A</v>
      </c>
      <c r="U572" s="1">
        <f t="shared" si="148"/>
        <v>186.49600000000001</v>
      </c>
      <c r="V572" s="1">
        <f t="shared" si="149"/>
        <v>381.81200000000001</v>
      </c>
      <c r="W572" s="1">
        <f t="shared" si="150"/>
        <v>18.017652812808421</v>
      </c>
      <c r="X572" s="20">
        <f t="shared" si="151"/>
        <v>7.8376789735716637</v>
      </c>
      <c r="Y572" s="22">
        <f t="shared" si="152"/>
        <v>2</v>
      </c>
      <c r="AA572" s="47"/>
    </row>
    <row r="573" spans="1:34" hidden="1" x14ac:dyDescent="0.25">
      <c r="A573" s="57" t="s">
        <v>6448</v>
      </c>
      <c r="B573" s="1">
        <v>167.16800000000001</v>
      </c>
      <c r="C573" s="1">
        <v>166.91200000000001</v>
      </c>
      <c r="D573" s="1">
        <v>419.21</v>
      </c>
      <c r="E573" s="1">
        <v>379.64400000000001</v>
      </c>
      <c r="G573" s="1">
        <f t="shared" si="136"/>
        <v>39.565999999999974</v>
      </c>
      <c r="H573" s="1">
        <f t="shared" si="137"/>
        <v>0.25600000000000023</v>
      </c>
      <c r="I573" s="2">
        <f t="shared" si="138"/>
        <v>394.05739999999997</v>
      </c>
      <c r="J573" s="2">
        <f t="shared" si="139"/>
        <v>385.67319999999995</v>
      </c>
      <c r="K573" s="2">
        <f t="shared" si="140"/>
        <v>377.28899999999999</v>
      </c>
      <c r="L573" s="10">
        <f t="shared" si="141"/>
        <v>3</v>
      </c>
      <c r="M573" s="73">
        <f t="shared" si="142"/>
        <v>3</v>
      </c>
      <c r="N573">
        <f t="shared" si="143"/>
        <v>3</v>
      </c>
      <c r="O573" s="12">
        <f t="shared" si="144"/>
        <v>191.68443985781448</v>
      </c>
      <c r="P573" s="11">
        <f t="shared" si="145"/>
        <v>24.516439857814476</v>
      </c>
      <c r="Q573" s="1">
        <f t="shared" si="146"/>
        <v>167.16800000000001</v>
      </c>
      <c r="S573" s="14" t="str">
        <f t="shared" si="147"/>
        <v>A</v>
      </c>
      <c r="U573" s="1">
        <f t="shared" si="148"/>
        <v>167.16800000000001</v>
      </c>
      <c r="V573" s="1">
        <f t="shared" si="149"/>
        <v>379.64400000000001</v>
      </c>
      <c r="W573" s="1">
        <f t="shared" si="150"/>
        <v>24.516439857814476</v>
      </c>
      <c r="X573" s="20">
        <f t="shared" si="151"/>
        <v>10.664651338149296</v>
      </c>
      <c r="Y573" s="22">
        <f t="shared" si="152"/>
        <v>3</v>
      </c>
      <c r="AA573" s="47"/>
    </row>
    <row r="574" spans="1:34" hidden="1" x14ac:dyDescent="0.25">
      <c r="A574" s="57" t="s">
        <v>6449</v>
      </c>
      <c r="B574" s="1">
        <v>188.928</v>
      </c>
      <c r="C574" s="1">
        <v>188.416</v>
      </c>
      <c r="D574" s="1">
        <v>416.85399999999998</v>
      </c>
      <c r="E574" s="1">
        <v>382.505</v>
      </c>
      <c r="G574" s="1">
        <f t="shared" si="136"/>
        <v>34.34899999999999</v>
      </c>
      <c r="H574" s="1">
        <f t="shared" si="137"/>
        <v>0.51200000000000045</v>
      </c>
      <c r="I574" s="2">
        <f t="shared" si="138"/>
        <v>391.84276</v>
      </c>
      <c r="J574" s="2">
        <f t="shared" si="139"/>
        <v>383.50567999999998</v>
      </c>
      <c r="K574" s="2">
        <f t="shared" si="140"/>
        <v>375.16859999999997</v>
      </c>
      <c r="L574" s="10">
        <f t="shared" si="141"/>
        <v>2</v>
      </c>
      <c r="M574" s="73">
        <f t="shared" si="142"/>
        <v>2</v>
      </c>
      <c r="N574">
        <f t="shared" si="143"/>
        <v>2</v>
      </c>
      <c r="O574" s="12">
        <f t="shared" si="144"/>
        <v>207.18061190920056</v>
      </c>
      <c r="P574" s="11">
        <f t="shared" si="145"/>
        <v>18.252611909200567</v>
      </c>
      <c r="Q574" s="1">
        <f t="shared" si="146"/>
        <v>188.928</v>
      </c>
      <c r="S574" s="14" t="str">
        <f t="shared" si="147"/>
        <v>A</v>
      </c>
      <c r="U574" s="1">
        <f t="shared" si="148"/>
        <v>188.928</v>
      </c>
      <c r="V574" s="1">
        <f t="shared" si="149"/>
        <v>382.505</v>
      </c>
      <c r="W574" s="1">
        <f t="shared" si="150"/>
        <v>18.252611909200567</v>
      </c>
      <c r="X574" s="20">
        <f t="shared" si="151"/>
        <v>7.9398861805022465</v>
      </c>
      <c r="Y574" s="22">
        <f t="shared" si="152"/>
        <v>2</v>
      </c>
      <c r="AA574" s="47"/>
    </row>
    <row r="575" spans="1:34" hidden="1" x14ac:dyDescent="0.25">
      <c r="A575" s="57" t="s">
        <v>6450</v>
      </c>
      <c r="B575" s="1">
        <v>194.048</v>
      </c>
      <c r="C575" s="1">
        <v>193.66399999999999</v>
      </c>
      <c r="D575" s="1">
        <v>417.21300000000002</v>
      </c>
      <c r="E575" s="1">
        <v>383.13499999999999</v>
      </c>
      <c r="G575" s="1">
        <f t="shared" si="136"/>
        <v>34.078000000000031</v>
      </c>
      <c r="H575" s="1">
        <f t="shared" si="137"/>
        <v>0.38400000000001455</v>
      </c>
      <c r="I575" s="2">
        <f t="shared" si="138"/>
        <v>392.18022000000002</v>
      </c>
      <c r="J575" s="2">
        <f t="shared" si="139"/>
        <v>383.83596</v>
      </c>
      <c r="K575" s="2">
        <f t="shared" si="140"/>
        <v>375.49170000000004</v>
      </c>
      <c r="L575" s="10">
        <f t="shared" si="141"/>
        <v>2</v>
      </c>
      <c r="M575" s="73" t="str">
        <f t="shared" si="142"/>
        <v/>
      </c>
      <c r="N575">
        <f t="shared" si="143"/>
        <v>2</v>
      </c>
      <c r="O575" s="12">
        <f t="shared" si="144"/>
        <v>212.79526263844721</v>
      </c>
      <c r="P575" s="11">
        <f t="shared" si="145"/>
        <v>18.747262638447211</v>
      </c>
      <c r="Q575" s="1">
        <f t="shared" si="146"/>
        <v>194.048</v>
      </c>
      <c r="S575" s="14" t="str">
        <f t="shared" si="147"/>
        <v>A</v>
      </c>
      <c r="U575" s="1">
        <f t="shared" si="148"/>
        <v>194.048</v>
      </c>
      <c r="V575" s="1">
        <f t="shared" si="149"/>
        <v>383.13499999999999</v>
      </c>
      <c r="W575" s="1">
        <f t="shared" si="150"/>
        <v>18.747262638447211</v>
      </c>
      <c r="X575" s="20">
        <f t="shared" si="151"/>
        <v>8.1550592477245374</v>
      </c>
      <c r="Y575" s="22">
        <f t="shared" si="152"/>
        <v>2</v>
      </c>
      <c r="AA575" s="47"/>
    </row>
    <row r="576" spans="1:34" hidden="1" x14ac:dyDescent="0.25">
      <c r="A576" s="57" t="s">
        <v>6451</v>
      </c>
      <c r="B576" s="1">
        <v>197.376</v>
      </c>
      <c r="C576" s="1">
        <v>196.864</v>
      </c>
      <c r="D576" s="1">
        <v>418.69</v>
      </c>
      <c r="E576" s="1">
        <v>393.11200000000002</v>
      </c>
      <c r="G576" s="1">
        <f t="shared" si="136"/>
        <v>25.577999999999975</v>
      </c>
      <c r="H576" s="1">
        <f t="shared" si="137"/>
        <v>0.51200000000000045</v>
      </c>
      <c r="I576" s="2">
        <f t="shared" si="138"/>
        <v>393.5686</v>
      </c>
      <c r="J576" s="2">
        <f t="shared" si="139"/>
        <v>385.19479999999999</v>
      </c>
      <c r="K576" s="2">
        <f t="shared" si="140"/>
        <v>376.82100000000003</v>
      </c>
      <c r="L576" s="10">
        <f t="shared" si="141"/>
        <v>1</v>
      </c>
      <c r="M576" s="73">
        <f t="shared" si="142"/>
        <v>1</v>
      </c>
      <c r="N576">
        <f t="shared" si="143"/>
        <v>1</v>
      </c>
      <c r="O576" s="12">
        <f t="shared" si="144"/>
        <v>209.08474576271186</v>
      </c>
      <c r="P576" s="11">
        <f t="shared" si="145"/>
        <v>11.708745762711857</v>
      </c>
      <c r="Q576" s="1">
        <f t="shared" si="146"/>
        <v>197.376</v>
      </c>
      <c r="S576" s="14" t="str">
        <f t="shared" si="147"/>
        <v>A</v>
      </c>
      <c r="U576" s="1">
        <f t="shared" si="148"/>
        <v>197.376</v>
      </c>
      <c r="V576" s="1">
        <f t="shared" si="149"/>
        <v>393.11200000000002</v>
      </c>
      <c r="W576" s="1">
        <f t="shared" si="150"/>
        <v>11.708745762711857</v>
      </c>
      <c r="X576" s="20">
        <f t="shared" si="151"/>
        <v>5.0933044067796578</v>
      </c>
      <c r="Y576" s="22">
        <f t="shared" si="152"/>
        <v>1</v>
      </c>
      <c r="AA576" s="47"/>
    </row>
    <row r="577" spans="1:34" hidden="1" x14ac:dyDescent="0.25">
      <c r="A577" s="57" t="s">
        <v>6452</v>
      </c>
      <c r="B577" s="1">
        <v>162.17599999999999</v>
      </c>
      <c r="C577" s="1">
        <v>161.91999999999999</v>
      </c>
      <c r="D577" s="1">
        <v>419.64800000000002</v>
      </c>
      <c r="E577" s="1">
        <v>382.505</v>
      </c>
      <c r="G577" s="1">
        <f t="shared" si="136"/>
        <v>37.143000000000029</v>
      </c>
      <c r="H577" s="1">
        <f t="shared" si="137"/>
        <v>0.25600000000000023</v>
      </c>
      <c r="I577" s="2">
        <f t="shared" si="138"/>
        <v>394.46912000000003</v>
      </c>
      <c r="J577" s="2">
        <f t="shared" si="139"/>
        <v>386.07616000000002</v>
      </c>
      <c r="K577" s="2">
        <f t="shared" si="140"/>
        <v>377.6832</v>
      </c>
      <c r="L577" s="10">
        <f t="shared" si="141"/>
        <v>2</v>
      </c>
      <c r="M577" s="73">
        <f t="shared" si="142"/>
        <v>2</v>
      </c>
      <c r="N577">
        <f t="shared" si="143"/>
        <v>2</v>
      </c>
      <c r="O577" s="12">
        <f t="shared" si="144"/>
        <v>177.84406184888692</v>
      </c>
      <c r="P577" s="11">
        <f t="shared" si="145"/>
        <v>15.668061848886936</v>
      </c>
      <c r="Q577" s="1">
        <f t="shared" si="146"/>
        <v>162.17599999999999</v>
      </c>
      <c r="S577" s="14" t="str">
        <f t="shared" si="147"/>
        <v>A</v>
      </c>
      <c r="U577" s="1">
        <f t="shared" si="148"/>
        <v>162.17599999999999</v>
      </c>
      <c r="V577" s="1">
        <f t="shared" si="149"/>
        <v>382.505</v>
      </c>
      <c r="W577" s="1">
        <f t="shared" si="150"/>
        <v>15.668061848886936</v>
      </c>
      <c r="X577" s="20">
        <f t="shared" si="151"/>
        <v>6.8156069042658167</v>
      </c>
      <c r="Y577" s="22">
        <f t="shared" si="152"/>
        <v>2</v>
      </c>
      <c r="AA577" s="47"/>
    </row>
    <row r="578" spans="1:34" hidden="1" x14ac:dyDescent="0.25">
      <c r="A578" s="57" t="s">
        <v>6453</v>
      </c>
      <c r="B578" s="1">
        <v>162.816</v>
      </c>
      <c r="C578" s="1">
        <v>162.43199999999999</v>
      </c>
      <c r="D578" s="1">
        <v>417.65699999999998</v>
      </c>
      <c r="E578" s="1">
        <v>383.68</v>
      </c>
      <c r="G578" s="1">
        <f t="shared" si="136"/>
        <v>33.976999999999975</v>
      </c>
      <c r="H578" s="1">
        <f t="shared" si="137"/>
        <v>0.38400000000001455</v>
      </c>
      <c r="I578" s="2">
        <f t="shared" si="138"/>
        <v>392.59757999999999</v>
      </c>
      <c r="J578" s="2">
        <f t="shared" si="139"/>
        <v>384.24444</v>
      </c>
      <c r="K578" s="2">
        <f t="shared" si="140"/>
        <v>375.8913</v>
      </c>
      <c r="L578" s="10">
        <f t="shared" si="141"/>
        <v>2</v>
      </c>
      <c r="M578" s="73" t="str">
        <f t="shared" si="142"/>
        <v/>
      </c>
      <c r="N578">
        <f t="shared" si="143"/>
        <v>2</v>
      </c>
      <c r="O578" s="12">
        <f t="shared" si="144"/>
        <v>178.54589319004276</v>
      </c>
      <c r="P578" s="11">
        <f t="shared" si="145"/>
        <v>15.729893190042759</v>
      </c>
      <c r="Q578" s="1">
        <f t="shared" si="146"/>
        <v>162.816</v>
      </c>
      <c r="S578" s="14" t="str">
        <f t="shared" si="147"/>
        <v>A</v>
      </c>
      <c r="U578" s="1">
        <f t="shared" si="148"/>
        <v>162.816</v>
      </c>
      <c r="V578" s="1">
        <f t="shared" si="149"/>
        <v>383.68</v>
      </c>
      <c r="W578" s="1">
        <f t="shared" si="150"/>
        <v>15.729893190042759</v>
      </c>
      <c r="X578" s="20">
        <f t="shared" si="151"/>
        <v>6.8425035376686001</v>
      </c>
      <c r="Y578" s="22">
        <f t="shared" si="152"/>
        <v>2</v>
      </c>
      <c r="AA578" s="47"/>
    </row>
    <row r="579" spans="1:34" hidden="1" x14ac:dyDescent="0.25">
      <c r="A579" s="57" t="s">
        <v>6454</v>
      </c>
      <c r="B579" s="1">
        <v>154.624</v>
      </c>
      <c r="C579" s="1">
        <v>154.36799999999999</v>
      </c>
      <c r="D579" s="1">
        <v>417.98700000000002</v>
      </c>
      <c r="E579" s="1">
        <v>384.02300000000002</v>
      </c>
      <c r="G579" s="1">
        <f t="shared" si="136"/>
        <v>33.963999999999999</v>
      </c>
      <c r="H579" s="1">
        <f t="shared" si="137"/>
        <v>0.25600000000000023</v>
      </c>
      <c r="I579" s="2">
        <f t="shared" si="138"/>
        <v>392.90778</v>
      </c>
      <c r="J579" s="2">
        <f t="shared" si="139"/>
        <v>384.54804000000001</v>
      </c>
      <c r="K579" s="2">
        <f t="shared" si="140"/>
        <v>376.18830000000003</v>
      </c>
      <c r="L579" s="10">
        <f t="shared" si="141"/>
        <v>2</v>
      </c>
      <c r="M579" s="73" t="str">
        <f t="shared" si="142"/>
        <v/>
      </c>
      <c r="N579">
        <f t="shared" si="143"/>
        <v>2</v>
      </c>
      <c r="O579" s="12">
        <f t="shared" si="144"/>
        <v>169.56245202324817</v>
      </c>
      <c r="P579" s="11">
        <f t="shared" si="145"/>
        <v>14.938452023248175</v>
      </c>
      <c r="Q579" s="1">
        <f t="shared" si="146"/>
        <v>154.624</v>
      </c>
      <c r="S579" s="14" t="str">
        <f t="shared" si="147"/>
        <v>A</v>
      </c>
      <c r="U579" s="1">
        <f t="shared" si="148"/>
        <v>154.624</v>
      </c>
      <c r="V579" s="1">
        <f t="shared" si="149"/>
        <v>384.02300000000002</v>
      </c>
      <c r="W579" s="1">
        <f t="shared" si="150"/>
        <v>14.938452023248175</v>
      </c>
      <c r="X579" s="20">
        <f t="shared" si="151"/>
        <v>6.4982266301129563</v>
      </c>
      <c r="Y579" s="22">
        <f t="shared" si="152"/>
        <v>2</v>
      </c>
      <c r="AA579" s="47"/>
    </row>
    <row r="580" spans="1:34" hidden="1" x14ac:dyDescent="0.25">
      <c r="A580" s="57" t="s">
        <v>6455</v>
      </c>
      <c r="B580" s="1">
        <v>160.38399999999999</v>
      </c>
      <c r="C580" s="1">
        <v>160</v>
      </c>
      <c r="D580" s="1">
        <v>417.49900000000002</v>
      </c>
      <c r="E580" s="1">
        <v>383.55700000000002</v>
      </c>
      <c r="G580" s="1">
        <f t="shared" si="136"/>
        <v>33.942000000000007</v>
      </c>
      <c r="H580" s="1">
        <f t="shared" si="137"/>
        <v>0.38399999999998613</v>
      </c>
      <c r="I580" s="2">
        <f t="shared" si="138"/>
        <v>392.44906000000003</v>
      </c>
      <c r="J580" s="2">
        <f t="shared" si="139"/>
        <v>384.09908000000001</v>
      </c>
      <c r="K580" s="2">
        <f t="shared" si="140"/>
        <v>375.7491</v>
      </c>
      <c r="L580" s="10">
        <f t="shared" si="141"/>
        <v>2</v>
      </c>
      <c r="M580" s="73" t="str">
        <f t="shared" si="142"/>
        <v/>
      </c>
      <c r="N580">
        <f t="shared" si="143"/>
        <v>2</v>
      </c>
      <c r="O580" s="12">
        <f t="shared" si="144"/>
        <v>175.8789340936506</v>
      </c>
      <c r="P580" s="11">
        <f t="shared" si="145"/>
        <v>15.494934093650613</v>
      </c>
      <c r="Q580" s="1">
        <f t="shared" si="146"/>
        <v>160.38399999999999</v>
      </c>
      <c r="S580" s="14" t="str">
        <f t="shared" si="147"/>
        <v>A</v>
      </c>
      <c r="U580" s="1">
        <f t="shared" si="148"/>
        <v>160.38399999999999</v>
      </c>
      <c r="V580" s="1">
        <f t="shared" si="149"/>
        <v>383.55700000000002</v>
      </c>
      <c r="W580" s="1">
        <f t="shared" si="150"/>
        <v>15.494934093650613</v>
      </c>
      <c r="X580" s="20">
        <f t="shared" si="151"/>
        <v>6.7402963307380164</v>
      </c>
      <c r="Y580" s="22">
        <f t="shared" si="152"/>
        <v>2</v>
      </c>
      <c r="AA580" s="47"/>
    </row>
    <row r="581" spans="1:34" hidden="1" x14ac:dyDescent="0.25">
      <c r="A581" s="57" t="s">
        <v>6456</v>
      </c>
      <c r="B581" s="1">
        <v>158.976</v>
      </c>
      <c r="C581" s="1">
        <v>158.59200000000001</v>
      </c>
      <c r="D581" s="1">
        <v>418.06299999999999</v>
      </c>
      <c r="E581" s="1">
        <v>384.09100000000001</v>
      </c>
      <c r="G581" s="1">
        <f t="shared" si="136"/>
        <v>33.97199999999998</v>
      </c>
      <c r="H581" s="1">
        <f t="shared" si="137"/>
        <v>0.38399999999998613</v>
      </c>
      <c r="I581" s="2">
        <f t="shared" si="138"/>
        <v>392.97922</v>
      </c>
      <c r="J581" s="2">
        <f t="shared" si="139"/>
        <v>384.61795999999998</v>
      </c>
      <c r="K581" s="2">
        <f t="shared" si="140"/>
        <v>376.25669999999997</v>
      </c>
      <c r="L581" s="10">
        <f t="shared" si="141"/>
        <v>2</v>
      </c>
      <c r="M581" s="73" t="str">
        <f t="shared" si="142"/>
        <v/>
      </c>
      <c r="N581">
        <f t="shared" si="143"/>
        <v>2</v>
      </c>
      <c r="O581" s="12">
        <f t="shared" si="144"/>
        <v>174.33490514310779</v>
      </c>
      <c r="P581" s="11">
        <f t="shared" si="145"/>
        <v>15.358905143107791</v>
      </c>
      <c r="Q581" s="1">
        <f t="shared" si="146"/>
        <v>158.976</v>
      </c>
      <c r="S581" s="14" t="str">
        <f t="shared" si="147"/>
        <v>A</v>
      </c>
      <c r="U581" s="1">
        <f t="shared" si="148"/>
        <v>158.976</v>
      </c>
      <c r="V581" s="1">
        <f t="shared" si="149"/>
        <v>384.09100000000001</v>
      </c>
      <c r="W581" s="1">
        <f t="shared" si="150"/>
        <v>15.358905143107791</v>
      </c>
      <c r="X581" s="20">
        <f t="shared" si="151"/>
        <v>6.6811237372518892</v>
      </c>
      <c r="Y581" s="22">
        <f t="shared" si="152"/>
        <v>2</v>
      </c>
      <c r="AA581" s="47"/>
    </row>
    <row r="582" spans="1:34" hidden="1" x14ac:dyDescent="0.25">
      <c r="A582" s="57" t="s">
        <v>6457</v>
      </c>
      <c r="B582" s="1">
        <v>155.136</v>
      </c>
      <c r="C582" s="1">
        <v>154.88</v>
      </c>
      <c r="D582" s="1">
        <v>416.91899999999998</v>
      </c>
      <c r="E582" s="1">
        <v>382.18099999999998</v>
      </c>
      <c r="G582" s="1">
        <f t="shared" si="136"/>
        <v>34.738</v>
      </c>
      <c r="H582" s="1">
        <f t="shared" si="137"/>
        <v>0.25600000000000023</v>
      </c>
      <c r="I582" s="2">
        <f t="shared" si="138"/>
        <v>391.90386000000001</v>
      </c>
      <c r="J582" s="2">
        <f t="shared" si="139"/>
        <v>383.56547999999998</v>
      </c>
      <c r="K582" s="2">
        <f t="shared" si="140"/>
        <v>375.22710000000001</v>
      </c>
      <c r="L582" s="10">
        <f t="shared" si="141"/>
        <v>2</v>
      </c>
      <c r="M582" s="73" t="str">
        <f t="shared" si="142"/>
        <v/>
      </c>
      <c r="N582">
        <f t="shared" si="143"/>
        <v>2</v>
      </c>
      <c r="O582" s="12">
        <f t="shared" si="144"/>
        <v>170.12391709617282</v>
      </c>
      <c r="P582" s="11">
        <f t="shared" si="145"/>
        <v>14.987917096172822</v>
      </c>
      <c r="Q582" s="1">
        <f t="shared" si="146"/>
        <v>155.136</v>
      </c>
      <c r="S582" s="14" t="str">
        <f t="shared" si="147"/>
        <v>A</v>
      </c>
      <c r="U582" s="1">
        <f t="shared" si="148"/>
        <v>155.136</v>
      </c>
      <c r="V582" s="1">
        <f t="shared" si="149"/>
        <v>382.18099999999998</v>
      </c>
      <c r="W582" s="1">
        <f t="shared" si="150"/>
        <v>14.987917096172822</v>
      </c>
      <c r="X582" s="20">
        <f t="shared" si="151"/>
        <v>6.5197439368351775</v>
      </c>
      <c r="Y582" s="22">
        <f t="shared" si="152"/>
        <v>2</v>
      </c>
      <c r="AA582" s="47"/>
    </row>
    <row r="583" spans="1:34" hidden="1" x14ac:dyDescent="0.25">
      <c r="A583" s="57" t="s">
        <v>6458</v>
      </c>
      <c r="B583" s="1">
        <v>146.816</v>
      </c>
      <c r="C583" s="1">
        <v>146.43199999999999</v>
      </c>
      <c r="D583" s="1">
        <v>415.69400000000002</v>
      </c>
      <c r="E583" s="1">
        <v>381.916</v>
      </c>
      <c r="G583" s="1">
        <f t="shared" si="136"/>
        <v>33.77800000000002</v>
      </c>
      <c r="H583" s="1">
        <f t="shared" si="137"/>
        <v>0.38400000000001455</v>
      </c>
      <c r="I583" s="2">
        <f t="shared" si="138"/>
        <v>390.75236000000001</v>
      </c>
      <c r="J583" s="2">
        <f t="shared" si="139"/>
        <v>382.43848000000003</v>
      </c>
      <c r="K583" s="2">
        <f t="shared" si="140"/>
        <v>374.12459999999999</v>
      </c>
      <c r="L583" s="10">
        <f t="shared" si="141"/>
        <v>2</v>
      </c>
      <c r="M583" s="73" t="str">
        <f t="shared" si="142"/>
        <v/>
      </c>
      <c r="N583">
        <f t="shared" si="143"/>
        <v>2</v>
      </c>
      <c r="O583" s="12">
        <f t="shared" si="144"/>
        <v>161.00010966114706</v>
      </c>
      <c r="P583" s="11">
        <f t="shared" si="145"/>
        <v>14.184109661147062</v>
      </c>
      <c r="Q583" s="1">
        <f t="shared" si="146"/>
        <v>146.816</v>
      </c>
      <c r="S583" s="14" t="str">
        <f t="shared" si="147"/>
        <v>A</v>
      </c>
      <c r="U583" s="1">
        <f t="shared" si="148"/>
        <v>146.816</v>
      </c>
      <c r="V583" s="1">
        <f t="shared" si="149"/>
        <v>381.916</v>
      </c>
      <c r="W583" s="1">
        <f t="shared" si="150"/>
        <v>14.184109661147062</v>
      </c>
      <c r="X583" s="20">
        <f t="shared" si="151"/>
        <v>6.1700877025989715</v>
      </c>
      <c r="Y583" s="22">
        <f t="shared" si="152"/>
        <v>2</v>
      </c>
      <c r="AA583" s="47"/>
    </row>
    <row r="584" spans="1:34" hidden="1" x14ac:dyDescent="0.25">
      <c r="A584" s="57" t="s">
        <v>6459</v>
      </c>
      <c r="B584" s="1">
        <v>113.664</v>
      </c>
      <c r="C584" s="1">
        <v>113.408</v>
      </c>
      <c r="D584" s="1">
        <v>417.58</v>
      </c>
      <c r="E584" s="1">
        <v>383.77800000000002</v>
      </c>
      <c r="G584" s="1">
        <f t="shared" si="136"/>
        <v>33.801999999999964</v>
      </c>
      <c r="H584" s="1">
        <f t="shared" si="137"/>
        <v>0.25600000000000023</v>
      </c>
      <c r="I584" s="2">
        <f t="shared" si="138"/>
        <v>392.52519999999998</v>
      </c>
      <c r="J584" s="2">
        <f t="shared" si="139"/>
        <v>384.17359999999996</v>
      </c>
      <c r="K584" s="2">
        <f t="shared" si="140"/>
        <v>375.822</v>
      </c>
      <c r="L584" s="10">
        <f t="shared" si="141"/>
        <v>2</v>
      </c>
      <c r="M584" s="73" t="str">
        <f t="shared" si="142"/>
        <v/>
      </c>
      <c r="N584">
        <f t="shared" si="143"/>
        <v>2</v>
      </c>
      <c r="O584" s="12">
        <f t="shared" si="144"/>
        <v>124.64524618927514</v>
      </c>
      <c r="P584" s="11">
        <f t="shared" si="145"/>
        <v>10.98124618927514</v>
      </c>
      <c r="Q584" s="1">
        <f t="shared" si="146"/>
        <v>113.664</v>
      </c>
      <c r="S584" s="14" t="str">
        <f t="shared" si="147"/>
        <v>A</v>
      </c>
      <c r="U584" s="1">
        <f t="shared" si="148"/>
        <v>113.664</v>
      </c>
      <c r="V584" s="1">
        <f t="shared" si="149"/>
        <v>383.77800000000002</v>
      </c>
      <c r="W584" s="1">
        <f t="shared" si="150"/>
        <v>10.98124618927514</v>
      </c>
      <c r="X584" s="20">
        <f t="shared" si="151"/>
        <v>4.7768420923346859</v>
      </c>
      <c r="Y584" s="22">
        <f t="shared" si="152"/>
        <v>2</v>
      </c>
      <c r="AA584" s="47"/>
    </row>
    <row r="585" spans="1:34" x14ac:dyDescent="0.25">
      <c r="A585" s="57" t="s">
        <v>6460</v>
      </c>
      <c r="B585" s="1">
        <v>80.256</v>
      </c>
      <c r="C585" s="1">
        <v>80</v>
      </c>
      <c r="D585" s="1">
        <v>418.42500000000001</v>
      </c>
      <c r="E585" s="1">
        <v>384.67099999999999</v>
      </c>
      <c r="G585" s="1">
        <f t="shared" ref="G585:G648" si="153">D585-E585</f>
        <v>33.754000000000019</v>
      </c>
      <c r="H585" s="1">
        <f t="shared" ref="H585:H648" si="154">B585-C585</f>
        <v>0.25600000000000023</v>
      </c>
      <c r="I585" s="2">
        <f t="shared" ref="I585:I648" si="155">D585-((D585/100)*I$8)</f>
        <v>393.31950000000001</v>
      </c>
      <c r="J585" s="2">
        <f t="shared" ref="J585:J648" si="156">D585-((D585/100)*J$8)</f>
        <v>384.95100000000002</v>
      </c>
      <c r="K585" s="2">
        <f t="shared" ref="K585:K648" si="157">D585-((D585/100)*K$8)</f>
        <v>376.58249999999998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2</v>
      </c>
      <c r="M585" s="73" t="str">
        <f t="shared" ref="M585:M648" si="159">IF(L584&lt;&gt;L585,L585,"")</f>
        <v/>
      </c>
      <c r="N585">
        <f t="shared" ref="N585:N648" si="160">L585</f>
        <v>2</v>
      </c>
      <c r="O585" s="12">
        <f t="shared" ref="O585:O648" si="161">IF(N585=1,(B585+(B585/(100-Q$4)*Q$4)),IF(N585=2,(B585+(B585/(100-Q$5)*Q$5)),IF(N585=3,(B585+(B585/(100-Q$6)*Q$6)),B585)))</f>
        <v>88.009650180940895</v>
      </c>
      <c r="P585" s="11">
        <f t="shared" ref="P585:P648" si="162">IF(O585&lt;&gt;"",O585-B585,"")</f>
        <v>7.7536501809408946</v>
      </c>
      <c r="Q585" s="1">
        <f t="shared" ref="Q585:Q648" si="163">O585-P585</f>
        <v>80.256</v>
      </c>
      <c r="S585" s="14" t="str">
        <f t="shared" ref="S585:S648" si="164">IF(ROUND(B585,3)=ROUND(Q585,3),"A","B")</f>
        <v>A</v>
      </c>
      <c r="U585" s="1">
        <f t="shared" ref="U585:U648" si="165">B585</f>
        <v>80.256</v>
      </c>
      <c r="V585" s="1">
        <f t="shared" ref="V585:V648" si="166">E585</f>
        <v>384.67099999999999</v>
      </c>
      <c r="W585" s="1">
        <f t="shared" ref="W585:W648" si="167">P585</f>
        <v>7.7536501809408946</v>
      </c>
      <c r="X585" s="20">
        <f t="shared" ref="X585:X648" si="168">W585*X$6</f>
        <v>3.3728378287092893</v>
      </c>
      <c r="Y585" s="22">
        <f t="shared" ref="Y585:Y648" si="169">L585</f>
        <v>2</v>
      </c>
      <c r="Z585" s="32" t="s">
        <v>40</v>
      </c>
      <c r="AA585" s="47"/>
      <c r="AB585" s="32" t="str">
        <f>A585</f>
        <v>2025-09-25 00:00:00</v>
      </c>
      <c r="AC585" s="1">
        <f>SUM(U585:U608)</f>
        <v>3444.096</v>
      </c>
      <c r="AD585" s="1">
        <f>AVERAGE(V585:V608)</f>
        <v>381.39245833333325</v>
      </c>
      <c r="AE585" s="1">
        <f>SUM(W585:W608)</f>
        <v>413.01780436675193</v>
      </c>
      <c r="AF585" s="1">
        <f>SUM(X585:X608)</f>
        <v>179.6627448995371</v>
      </c>
      <c r="AG585" s="35">
        <f>AVERAGE(Y585:Y608)</f>
        <v>2.5</v>
      </c>
      <c r="AH585" s="37">
        <f>DAY(A585)</f>
        <v>25</v>
      </c>
    </row>
    <row r="586" spans="1:34" hidden="1" x14ac:dyDescent="0.25">
      <c r="A586" s="57" t="s">
        <v>6461</v>
      </c>
      <c r="B586" s="1">
        <v>76.287999999999997</v>
      </c>
      <c r="C586" s="1">
        <v>76.031999999999996</v>
      </c>
      <c r="D586" s="1">
        <v>419.36900000000003</v>
      </c>
      <c r="E586" s="1">
        <v>380.41199999999998</v>
      </c>
      <c r="G586" s="1">
        <f t="shared" si="153"/>
        <v>38.95700000000005</v>
      </c>
      <c r="H586" s="1">
        <f t="shared" si="154"/>
        <v>0.25600000000000023</v>
      </c>
      <c r="I586" s="2">
        <f t="shared" si="155"/>
        <v>394.20686000000001</v>
      </c>
      <c r="J586" s="2">
        <f t="shared" si="156"/>
        <v>385.81948</v>
      </c>
      <c r="K586" s="2">
        <f t="shared" si="157"/>
        <v>377.43210000000005</v>
      </c>
      <c r="L586" s="10">
        <f t="shared" si="158"/>
        <v>3</v>
      </c>
      <c r="M586" s="73">
        <f t="shared" si="159"/>
        <v>3</v>
      </c>
      <c r="N586">
        <f t="shared" si="160"/>
        <v>3</v>
      </c>
      <c r="O586" s="12">
        <f t="shared" si="161"/>
        <v>87.476206857011803</v>
      </c>
      <c r="P586" s="11">
        <f t="shared" si="162"/>
        <v>11.188206857011807</v>
      </c>
      <c r="Q586" s="1">
        <f t="shared" si="163"/>
        <v>76.287999999999997</v>
      </c>
      <c r="S586" s="14" t="str">
        <f t="shared" si="164"/>
        <v>A</v>
      </c>
      <c r="U586" s="1">
        <f t="shared" si="165"/>
        <v>76.287999999999997</v>
      </c>
      <c r="V586" s="1">
        <f t="shared" si="166"/>
        <v>380.41199999999998</v>
      </c>
      <c r="W586" s="1">
        <f t="shared" si="167"/>
        <v>11.188206857011807</v>
      </c>
      <c r="X586" s="20">
        <f t="shared" si="168"/>
        <v>4.8668699828001358</v>
      </c>
      <c r="Y586" s="22">
        <f t="shared" si="169"/>
        <v>3</v>
      </c>
      <c r="AA586" s="47"/>
    </row>
    <row r="587" spans="1:34" hidden="1" x14ac:dyDescent="0.25">
      <c r="A587" s="57" t="s">
        <v>6462</v>
      </c>
      <c r="B587" s="1">
        <v>74.751999999999995</v>
      </c>
      <c r="C587" s="1">
        <v>74.495999999999995</v>
      </c>
      <c r="D587" s="1">
        <v>419.77699999999999</v>
      </c>
      <c r="E587" s="1">
        <v>379.99</v>
      </c>
      <c r="G587" s="1">
        <f t="shared" si="153"/>
        <v>39.786999999999978</v>
      </c>
      <c r="H587" s="1">
        <f t="shared" si="154"/>
        <v>0.25600000000000023</v>
      </c>
      <c r="I587" s="2">
        <f t="shared" si="155"/>
        <v>394.59037999999998</v>
      </c>
      <c r="J587" s="2">
        <f t="shared" si="156"/>
        <v>386.19484</v>
      </c>
      <c r="K587" s="2">
        <f t="shared" si="157"/>
        <v>377.79930000000002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85.714940947139084</v>
      </c>
      <c r="P587" s="11">
        <f t="shared" si="162"/>
        <v>10.962940947139089</v>
      </c>
      <c r="Q587" s="1">
        <f t="shared" si="163"/>
        <v>74.751999999999995</v>
      </c>
      <c r="S587" s="14" t="str">
        <f t="shared" si="164"/>
        <v>A</v>
      </c>
      <c r="U587" s="1">
        <f t="shared" si="165"/>
        <v>74.751999999999995</v>
      </c>
      <c r="V587" s="1">
        <f t="shared" si="166"/>
        <v>379.99</v>
      </c>
      <c r="W587" s="1">
        <f t="shared" si="167"/>
        <v>10.962940947139089</v>
      </c>
      <c r="X587" s="20">
        <f t="shared" si="168"/>
        <v>4.7688793120055033</v>
      </c>
      <c r="Y587" s="22">
        <f t="shared" si="169"/>
        <v>3</v>
      </c>
      <c r="AA587" s="47"/>
    </row>
    <row r="588" spans="1:34" hidden="1" x14ac:dyDescent="0.25">
      <c r="A588" s="57" t="s">
        <v>6463</v>
      </c>
      <c r="B588" s="1">
        <v>74.623999999999995</v>
      </c>
      <c r="C588" s="1">
        <v>74.495999999999995</v>
      </c>
      <c r="D588" s="1">
        <v>419.67099999999999</v>
      </c>
      <c r="E588" s="1">
        <v>379.89400000000001</v>
      </c>
      <c r="G588" s="1">
        <f t="shared" si="153"/>
        <v>39.776999999999987</v>
      </c>
      <c r="H588" s="1">
        <f t="shared" si="154"/>
        <v>0.12800000000000011</v>
      </c>
      <c r="I588" s="2">
        <f t="shared" si="155"/>
        <v>394.49074000000002</v>
      </c>
      <c r="J588" s="2">
        <f t="shared" si="156"/>
        <v>386.09731999999997</v>
      </c>
      <c r="K588" s="2">
        <f t="shared" si="157"/>
        <v>377.70389999999998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85.568168787983026</v>
      </c>
      <c r="P588" s="11">
        <f t="shared" si="162"/>
        <v>10.944168787983031</v>
      </c>
      <c r="Q588" s="1">
        <f t="shared" si="163"/>
        <v>74.623999999999995</v>
      </c>
      <c r="S588" s="14" t="str">
        <f t="shared" si="164"/>
        <v>A</v>
      </c>
      <c r="U588" s="1">
        <f t="shared" si="165"/>
        <v>74.623999999999995</v>
      </c>
      <c r="V588" s="1">
        <f t="shared" si="166"/>
        <v>379.89400000000001</v>
      </c>
      <c r="W588" s="1">
        <f t="shared" si="167"/>
        <v>10.944168787983031</v>
      </c>
      <c r="X588" s="20">
        <f t="shared" si="168"/>
        <v>4.7607134227726187</v>
      </c>
      <c r="Y588" s="22">
        <f t="shared" si="169"/>
        <v>3</v>
      </c>
      <c r="AA588" s="47"/>
    </row>
    <row r="589" spans="1:34" hidden="1" x14ac:dyDescent="0.25">
      <c r="A589" s="57" t="s">
        <v>6464</v>
      </c>
      <c r="B589" s="1">
        <v>75.135999999999996</v>
      </c>
      <c r="C589" s="1">
        <v>74.751999999999995</v>
      </c>
      <c r="D589" s="1">
        <v>418.45499999999998</v>
      </c>
      <c r="E589" s="1">
        <v>378.91699999999997</v>
      </c>
      <c r="G589" s="1">
        <f t="shared" si="153"/>
        <v>39.538000000000011</v>
      </c>
      <c r="H589" s="1">
        <f t="shared" si="154"/>
        <v>0.38400000000000034</v>
      </c>
      <c r="I589" s="2">
        <f t="shared" si="155"/>
        <v>393.34769999999997</v>
      </c>
      <c r="J589" s="2">
        <f t="shared" si="156"/>
        <v>384.97859999999997</v>
      </c>
      <c r="K589" s="2">
        <f t="shared" si="157"/>
        <v>376.60949999999997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86.155257424607271</v>
      </c>
      <c r="P589" s="11">
        <f t="shared" si="162"/>
        <v>11.019257424607275</v>
      </c>
      <c r="Q589" s="1">
        <f t="shared" si="163"/>
        <v>75.135999999999996</v>
      </c>
      <c r="S589" s="14" t="str">
        <f t="shared" si="164"/>
        <v>A</v>
      </c>
      <c r="U589" s="1">
        <f t="shared" si="165"/>
        <v>75.135999999999996</v>
      </c>
      <c r="V589" s="1">
        <f t="shared" si="166"/>
        <v>378.91699999999997</v>
      </c>
      <c r="W589" s="1">
        <f t="shared" si="167"/>
        <v>11.019257424607275</v>
      </c>
      <c r="X589" s="20">
        <f t="shared" si="168"/>
        <v>4.7933769797041643</v>
      </c>
      <c r="Y589" s="22">
        <f t="shared" si="169"/>
        <v>3</v>
      </c>
      <c r="AA589" s="47"/>
    </row>
    <row r="590" spans="1:34" hidden="1" x14ac:dyDescent="0.25">
      <c r="A590" s="57" t="s">
        <v>6465</v>
      </c>
      <c r="B590" s="1">
        <v>99.456000000000003</v>
      </c>
      <c r="C590" s="1">
        <v>99.2</v>
      </c>
      <c r="D590" s="1">
        <v>416.44299999999998</v>
      </c>
      <c r="E590" s="1">
        <v>382.75700000000001</v>
      </c>
      <c r="G590" s="1">
        <f t="shared" si="153"/>
        <v>33.685999999999979</v>
      </c>
      <c r="H590" s="1">
        <f t="shared" si="154"/>
        <v>0.25600000000000023</v>
      </c>
      <c r="I590" s="2">
        <f t="shared" si="155"/>
        <v>391.45641999999998</v>
      </c>
      <c r="J590" s="2">
        <f t="shared" si="156"/>
        <v>383.12756000000002</v>
      </c>
      <c r="K590" s="2">
        <f t="shared" si="157"/>
        <v>374.7987</v>
      </c>
      <c r="L590" s="10">
        <f t="shared" si="158"/>
        <v>2</v>
      </c>
      <c r="M590" s="73">
        <f t="shared" si="159"/>
        <v>2</v>
      </c>
      <c r="N590">
        <f t="shared" si="160"/>
        <v>2</v>
      </c>
      <c r="O590" s="12">
        <f t="shared" si="161"/>
        <v>109.06459041561575</v>
      </c>
      <c r="P590" s="11">
        <f t="shared" si="162"/>
        <v>9.6085904156157511</v>
      </c>
      <c r="Q590" s="1">
        <f t="shared" si="163"/>
        <v>99.456000000000003</v>
      </c>
      <c r="S590" s="14" t="str">
        <f t="shared" si="164"/>
        <v>A</v>
      </c>
      <c r="U590" s="1">
        <f t="shared" si="165"/>
        <v>99.456000000000003</v>
      </c>
      <c r="V590" s="1">
        <f t="shared" si="166"/>
        <v>382.75700000000001</v>
      </c>
      <c r="W590" s="1">
        <f t="shared" si="167"/>
        <v>9.6085904156157511</v>
      </c>
      <c r="X590" s="20">
        <f t="shared" si="168"/>
        <v>4.1797368307928515</v>
      </c>
      <c r="Y590" s="22">
        <f t="shared" si="169"/>
        <v>2</v>
      </c>
      <c r="AA590" s="47"/>
    </row>
    <row r="591" spans="1:34" hidden="1" x14ac:dyDescent="0.25">
      <c r="A591" s="57" t="s">
        <v>6466</v>
      </c>
      <c r="B591" s="1">
        <v>141.56800000000001</v>
      </c>
      <c r="C591" s="1">
        <v>141.31200000000001</v>
      </c>
      <c r="D591" s="1">
        <v>420.64299999999997</v>
      </c>
      <c r="E591" s="1">
        <v>380.70699999999999</v>
      </c>
      <c r="G591" s="1">
        <f t="shared" si="153"/>
        <v>39.935999999999979</v>
      </c>
      <c r="H591" s="1">
        <f t="shared" si="154"/>
        <v>0.25600000000000023</v>
      </c>
      <c r="I591" s="2">
        <f t="shared" si="155"/>
        <v>395.40441999999996</v>
      </c>
      <c r="J591" s="2">
        <f t="shared" si="156"/>
        <v>386.99155999999999</v>
      </c>
      <c r="K591" s="2">
        <f t="shared" si="157"/>
        <v>378.57869999999997</v>
      </c>
      <c r="L591" s="10">
        <f t="shared" si="158"/>
        <v>3</v>
      </c>
      <c r="M591" s="73">
        <f t="shared" si="159"/>
        <v>3</v>
      </c>
      <c r="N591">
        <f t="shared" si="160"/>
        <v>3</v>
      </c>
      <c r="O591" s="12">
        <f t="shared" si="161"/>
        <v>162.33000802660246</v>
      </c>
      <c r="P591" s="11">
        <f t="shared" si="162"/>
        <v>20.762008026602444</v>
      </c>
      <c r="Q591" s="1">
        <f t="shared" si="163"/>
        <v>141.56800000000001</v>
      </c>
      <c r="S591" s="14" t="str">
        <f t="shared" si="164"/>
        <v>A</v>
      </c>
      <c r="U591" s="1">
        <f t="shared" si="165"/>
        <v>141.56800000000001</v>
      </c>
      <c r="V591" s="1">
        <f t="shared" si="166"/>
        <v>380.70699999999999</v>
      </c>
      <c r="W591" s="1">
        <f t="shared" si="167"/>
        <v>20.762008026602444</v>
      </c>
      <c r="X591" s="20">
        <f t="shared" si="168"/>
        <v>9.0314734915720631</v>
      </c>
      <c r="Y591" s="22">
        <f t="shared" si="169"/>
        <v>3</v>
      </c>
      <c r="AA591" s="47"/>
    </row>
    <row r="592" spans="1:34" hidden="1" x14ac:dyDescent="0.25">
      <c r="A592" s="57" t="s">
        <v>6467</v>
      </c>
      <c r="B592" s="1">
        <v>187.136</v>
      </c>
      <c r="C592" s="1">
        <v>186.624</v>
      </c>
      <c r="D592" s="1">
        <v>417.13799999999998</v>
      </c>
      <c r="E592" s="1">
        <v>381.61500000000001</v>
      </c>
      <c r="G592" s="1">
        <f t="shared" si="153"/>
        <v>35.522999999999968</v>
      </c>
      <c r="H592" s="1">
        <f t="shared" si="154"/>
        <v>0.51200000000000045</v>
      </c>
      <c r="I592" s="2">
        <f t="shared" si="155"/>
        <v>392.10971999999998</v>
      </c>
      <c r="J592" s="2">
        <f t="shared" si="156"/>
        <v>383.76695999999998</v>
      </c>
      <c r="K592" s="2">
        <f t="shared" si="157"/>
        <v>375.42419999999998</v>
      </c>
      <c r="L592" s="10">
        <f t="shared" si="158"/>
        <v>2</v>
      </c>
      <c r="M592" s="73">
        <f t="shared" si="159"/>
        <v>2</v>
      </c>
      <c r="N592">
        <f t="shared" si="160"/>
        <v>2</v>
      </c>
      <c r="O592" s="12">
        <f t="shared" si="161"/>
        <v>205.21548415396424</v>
      </c>
      <c r="P592" s="11">
        <f t="shared" si="162"/>
        <v>18.079484153964245</v>
      </c>
      <c r="Q592" s="1">
        <f t="shared" si="163"/>
        <v>187.136</v>
      </c>
      <c r="S592" s="14" t="str">
        <f t="shared" si="164"/>
        <v>A</v>
      </c>
      <c r="U592" s="1">
        <f t="shared" si="165"/>
        <v>187.136</v>
      </c>
      <c r="V592" s="1">
        <f t="shared" si="166"/>
        <v>381.61500000000001</v>
      </c>
      <c r="W592" s="1">
        <f t="shared" si="167"/>
        <v>18.079484153964245</v>
      </c>
      <c r="X592" s="20">
        <f t="shared" si="168"/>
        <v>7.8645756069744461</v>
      </c>
      <c r="Y592" s="22">
        <f t="shared" si="169"/>
        <v>2</v>
      </c>
      <c r="AA592" s="47"/>
    </row>
    <row r="593" spans="1:27" hidden="1" x14ac:dyDescent="0.25">
      <c r="A593" s="57" t="s">
        <v>6468</v>
      </c>
      <c r="B593" s="1">
        <v>198.27199999999999</v>
      </c>
      <c r="C593" s="1">
        <v>197.76</v>
      </c>
      <c r="D593" s="1">
        <v>414.96699999999998</v>
      </c>
      <c r="E593" s="1">
        <v>381.04500000000002</v>
      </c>
      <c r="G593" s="1">
        <f t="shared" si="153"/>
        <v>33.921999999999969</v>
      </c>
      <c r="H593" s="1">
        <f t="shared" si="154"/>
        <v>0.51200000000000045</v>
      </c>
      <c r="I593" s="2">
        <f t="shared" si="155"/>
        <v>390.06898000000001</v>
      </c>
      <c r="J593" s="2">
        <f t="shared" si="156"/>
        <v>381.76963999999998</v>
      </c>
      <c r="K593" s="2">
        <f t="shared" si="157"/>
        <v>373.47030000000001</v>
      </c>
      <c r="L593" s="10">
        <f t="shared" si="158"/>
        <v>2</v>
      </c>
      <c r="M593" s="73" t="str">
        <f t="shared" si="159"/>
        <v/>
      </c>
      <c r="N593">
        <f t="shared" si="160"/>
        <v>2</v>
      </c>
      <c r="O593" s="12">
        <f t="shared" si="161"/>
        <v>217.42734949007567</v>
      </c>
      <c r="P593" s="11">
        <f t="shared" si="162"/>
        <v>19.155349490075679</v>
      </c>
      <c r="Q593" s="1">
        <f t="shared" si="163"/>
        <v>198.27199999999999</v>
      </c>
      <c r="S593" s="14" t="str">
        <f t="shared" si="164"/>
        <v>A</v>
      </c>
      <c r="U593" s="1">
        <f t="shared" si="165"/>
        <v>198.27199999999999</v>
      </c>
      <c r="V593" s="1">
        <f t="shared" si="166"/>
        <v>381.04500000000002</v>
      </c>
      <c r="W593" s="1">
        <f t="shared" si="167"/>
        <v>19.155349490075679</v>
      </c>
      <c r="X593" s="20">
        <f t="shared" si="168"/>
        <v>8.3325770281829197</v>
      </c>
      <c r="Y593" s="22">
        <f t="shared" si="169"/>
        <v>2</v>
      </c>
      <c r="AA593" s="47"/>
    </row>
    <row r="594" spans="1:27" hidden="1" x14ac:dyDescent="0.25">
      <c r="A594" s="57" t="s">
        <v>6469</v>
      </c>
      <c r="B594" s="1">
        <v>173.952</v>
      </c>
      <c r="C594" s="1">
        <v>173.696</v>
      </c>
      <c r="D594" s="1">
        <v>415.77699999999999</v>
      </c>
      <c r="E594" s="1">
        <v>381.87900000000002</v>
      </c>
      <c r="G594" s="1">
        <f t="shared" si="153"/>
        <v>33.897999999999968</v>
      </c>
      <c r="H594" s="1">
        <f t="shared" si="154"/>
        <v>0.25600000000000023</v>
      </c>
      <c r="I594" s="2">
        <f t="shared" si="155"/>
        <v>390.83037999999999</v>
      </c>
      <c r="J594" s="2">
        <f t="shared" si="156"/>
        <v>382.51483999999999</v>
      </c>
      <c r="K594" s="2">
        <f t="shared" si="157"/>
        <v>374.19929999999999</v>
      </c>
      <c r="L594" s="10">
        <f t="shared" si="158"/>
        <v>2</v>
      </c>
      <c r="M594" s="73" t="str">
        <f t="shared" si="159"/>
        <v/>
      </c>
      <c r="N594">
        <f t="shared" si="160"/>
        <v>2</v>
      </c>
      <c r="O594" s="12">
        <f t="shared" si="161"/>
        <v>190.75775852615419</v>
      </c>
      <c r="P594" s="11">
        <f t="shared" si="162"/>
        <v>16.805758526154193</v>
      </c>
      <c r="Q594" s="1">
        <f t="shared" si="163"/>
        <v>173.952</v>
      </c>
      <c r="S594" s="14" t="str">
        <f t="shared" si="164"/>
        <v>A</v>
      </c>
      <c r="U594" s="1">
        <f t="shared" si="165"/>
        <v>173.952</v>
      </c>
      <c r="V594" s="1">
        <f t="shared" si="166"/>
        <v>381.87900000000002</v>
      </c>
      <c r="W594" s="1">
        <f t="shared" si="167"/>
        <v>16.805758526154193</v>
      </c>
      <c r="X594" s="20">
        <f t="shared" si="168"/>
        <v>7.3105049588770736</v>
      </c>
      <c r="Y594" s="22">
        <f t="shared" si="169"/>
        <v>2</v>
      </c>
      <c r="AA594" s="47"/>
    </row>
    <row r="595" spans="1:27" hidden="1" x14ac:dyDescent="0.25">
      <c r="A595" s="57" t="s">
        <v>6470</v>
      </c>
      <c r="B595" s="1">
        <v>180.608</v>
      </c>
      <c r="C595" s="1">
        <v>180.22399999999999</v>
      </c>
      <c r="D595" s="1">
        <v>414.90199999999999</v>
      </c>
      <c r="E595" s="1">
        <v>381.04500000000002</v>
      </c>
      <c r="G595" s="1">
        <f t="shared" si="153"/>
        <v>33.856999999999971</v>
      </c>
      <c r="H595" s="1">
        <f t="shared" si="154"/>
        <v>0.38400000000001455</v>
      </c>
      <c r="I595" s="2">
        <f t="shared" si="155"/>
        <v>390.00788</v>
      </c>
      <c r="J595" s="2">
        <f t="shared" si="156"/>
        <v>381.70983999999999</v>
      </c>
      <c r="K595" s="2">
        <f t="shared" si="157"/>
        <v>373.41179999999997</v>
      </c>
      <c r="L595" s="10">
        <f t="shared" si="158"/>
        <v>2</v>
      </c>
      <c r="M595" s="73" t="str">
        <f t="shared" si="159"/>
        <v/>
      </c>
      <c r="N595">
        <f t="shared" si="160"/>
        <v>2</v>
      </c>
      <c r="O595" s="12">
        <f t="shared" si="161"/>
        <v>198.05680447417481</v>
      </c>
      <c r="P595" s="11">
        <f t="shared" si="162"/>
        <v>17.448804474174807</v>
      </c>
      <c r="Q595" s="1">
        <f t="shared" si="163"/>
        <v>180.608</v>
      </c>
      <c r="S595" s="14" t="str">
        <f t="shared" si="164"/>
        <v>A</v>
      </c>
      <c r="U595" s="1">
        <f t="shared" si="165"/>
        <v>180.608</v>
      </c>
      <c r="V595" s="1">
        <f t="shared" si="166"/>
        <v>381.04500000000002</v>
      </c>
      <c r="W595" s="1">
        <f t="shared" si="167"/>
        <v>17.448804474174807</v>
      </c>
      <c r="X595" s="20">
        <f t="shared" si="168"/>
        <v>7.5902299462660414</v>
      </c>
      <c r="Y595" s="22">
        <f t="shared" si="169"/>
        <v>2</v>
      </c>
      <c r="AA595" s="47"/>
    </row>
    <row r="596" spans="1:27" hidden="1" x14ac:dyDescent="0.25">
      <c r="A596" s="57" t="s">
        <v>6471</v>
      </c>
      <c r="B596" s="1">
        <v>190.84800000000001</v>
      </c>
      <c r="C596" s="1">
        <v>190.33600000000001</v>
      </c>
      <c r="D596" s="1">
        <v>415.71199999999999</v>
      </c>
      <c r="E596" s="1">
        <v>381.76</v>
      </c>
      <c r="G596" s="1">
        <f t="shared" si="153"/>
        <v>33.951999999999998</v>
      </c>
      <c r="H596" s="1">
        <f t="shared" si="154"/>
        <v>0.51200000000000045</v>
      </c>
      <c r="I596" s="2">
        <f t="shared" si="155"/>
        <v>390.76927999999998</v>
      </c>
      <c r="J596" s="2">
        <f t="shared" si="156"/>
        <v>382.45504</v>
      </c>
      <c r="K596" s="2">
        <f t="shared" si="157"/>
        <v>374.14080000000001</v>
      </c>
      <c r="L596" s="10">
        <f t="shared" si="158"/>
        <v>2</v>
      </c>
      <c r="M596" s="73" t="str">
        <f t="shared" si="159"/>
        <v/>
      </c>
      <c r="N596">
        <f t="shared" si="160"/>
        <v>2</v>
      </c>
      <c r="O596" s="12">
        <f t="shared" si="161"/>
        <v>209.28610593266808</v>
      </c>
      <c r="P596" s="11">
        <f t="shared" si="162"/>
        <v>18.438105932668066</v>
      </c>
      <c r="Q596" s="1">
        <f t="shared" si="163"/>
        <v>190.84800000000001</v>
      </c>
      <c r="S596" s="14" t="str">
        <f t="shared" si="164"/>
        <v>A</v>
      </c>
      <c r="U596" s="1">
        <f t="shared" si="165"/>
        <v>190.84800000000001</v>
      </c>
      <c r="V596" s="1">
        <f t="shared" si="166"/>
        <v>381.76</v>
      </c>
      <c r="W596" s="1">
        <f t="shared" si="167"/>
        <v>18.438105932668066</v>
      </c>
      <c r="X596" s="20">
        <f t="shared" si="168"/>
        <v>8.0205760807106081</v>
      </c>
      <c r="Y596" s="22">
        <f t="shared" si="169"/>
        <v>2</v>
      </c>
      <c r="AA596" s="47"/>
    </row>
    <row r="597" spans="1:27" hidden="1" x14ac:dyDescent="0.25">
      <c r="A597" s="57" t="s">
        <v>6472</v>
      </c>
      <c r="B597" s="1">
        <v>175.744</v>
      </c>
      <c r="C597" s="1">
        <v>175.36</v>
      </c>
      <c r="D597" s="1">
        <v>419.64400000000001</v>
      </c>
      <c r="E597" s="1">
        <v>380.01</v>
      </c>
      <c r="G597" s="1">
        <f t="shared" si="153"/>
        <v>39.634000000000015</v>
      </c>
      <c r="H597" s="1">
        <f t="shared" si="154"/>
        <v>0.38399999999998613</v>
      </c>
      <c r="I597" s="2">
        <f t="shared" si="155"/>
        <v>394.46536000000003</v>
      </c>
      <c r="J597" s="2">
        <f t="shared" si="156"/>
        <v>386.07247999999998</v>
      </c>
      <c r="K597" s="2">
        <f t="shared" si="157"/>
        <v>377.67959999999999</v>
      </c>
      <c r="L597" s="10">
        <f t="shared" si="158"/>
        <v>3</v>
      </c>
      <c r="M597" s="73">
        <f t="shared" si="159"/>
        <v>3</v>
      </c>
      <c r="N597">
        <f t="shared" si="160"/>
        <v>3</v>
      </c>
      <c r="O597" s="12">
        <f t="shared" si="161"/>
        <v>201.51817452127051</v>
      </c>
      <c r="P597" s="11">
        <f t="shared" si="162"/>
        <v>25.77417452127051</v>
      </c>
      <c r="Q597" s="1">
        <f t="shared" si="163"/>
        <v>175.744</v>
      </c>
      <c r="S597" s="14" t="str">
        <f t="shared" si="164"/>
        <v>A</v>
      </c>
      <c r="U597" s="1">
        <f t="shared" si="165"/>
        <v>175.744</v>
      </c>
      <c r="V597" s="1">
        <f t="shared" si="166"/>
        <v>380.01</v>
      </c>
      <c r="W597" s="1">
        <f t="shared" si="167"/>
        <v>25.77417452127051</v>
      </c>
      <c r="X597" s="20">
        <f t="shared" si="168"/>
        <v>11.211765916752672</v>
      </c>
      <c r="Y597" s="22">
        <f t="shared" si="169"/>
        <v>3</v>
      </c>
      <c r="AA597" s="47"/>
    </row>
    <row r="598" spans="1:27" hidden="1" x14ac:dyDescent="0.25">
      <c r="A598" s="57" t="s">
        <v>6473</v>
      </c>
      <c r="B598" s="1">
        <v>197.63200000000001</v>
      </c>
      <c r="C598" s="1">
        <v>197.12</v>
      </c>
      <c r="D598" s="1">
        <v>418.58699999999999</v>
      </c>
      <c r="E598" s="1">
        <v>378.45699999999999</v>
      </c>
      <c r="G598" s="1">
        <f t="shared" si="153"/>
        <v>40.129999999999995</v>
      </c>
      <c r="H598" s="1">
        <f t="shared" si="154"/>
        <v>0.51200000000000045</v>
      </c>
      <c r="I598" s="2">
        <f t="shared" si="155"/>
        <v>393.47177999999997</v>
      </c>
      <c r="J598" s="2">
        <f t="shared" si="156"/>
        <v>385.10003999999998</v>
      </c>
      <c r="K598" s="2">
        <f t="shared" si="157"/>
        <v>376.72829999999999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226.61621373695678</v>
      </c>
      <c r="P598" s="11">
        <f t="shared" si="162"/>
        <v>28.984213736956775</v>
      </c>
      <c r="Q598" s="1">
        <f t="shared" si="163"/>
        <v>197.63200000000001</v>
      </c>
      <c r="S598" s="14" t="str">
        <f t="shared" si="164"/>
        <v>A</v>
      </c>
      <c r="U598" s="1">
        <f t="shared" si="165"/>
        <v>197.63200000000001</v>
      </c>
      <c r="V598" s="1">
        <f t="shared" si="166"/>
        <v>378.45699999999999</v>
      </c>
      <c r="W598" s="1">
        <f t="shared" si="167"/>
        <v>28.984213736956775</v>
      </c>
      <c r="X598" s="20">
        <f t="shared" si="168"/>
        <v>12.608132975576197</v>
      </c>
      <c r="Y598" s="22">
        <f t="shared" si="169"/>
        <v>3</v>
      </c>
      <c r="AA598" s="47"/>
    </row>
    <row r="599" spans="1:27" hidden="1" x14ac:dyDescent="0.25">
      <c r="A599" s="57" t="s">
        <v>6474</v>
      </c>
      <c r="B599" s="1">
        <v>200.32</v>
      </c>
      <c r="C599" s="1">
        <v>199.93600000000001</v>
      </c>
      <c r="D599" s="1">
        <v>419.40699999999998</v>
      </c>
      <c r="E599" s="1">
        <v>379.15499999999997</v>
      </c>
      <c r="G599" s="1">
        <f t="shared" si="153"/>
        <v>40.25200000000001</v>
      </c>
      <c r="H599" s="1">
        <f t="shared" si="154"/>
        <v>0.38399999999998613</v>
      </c>
      <c r="I599" s="2">
        <f t="shared" si="155"/>
        <v>394.24257999999998</v>
      </c>
      <c r="J599" s="2">
        <f t="shared" si="156"/>
        <v>385.85443999999995</v>
      </c>
      <c r="K599" s="2">
        <f t="shared" si="157"/>
        <v>377.46629999999999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229.69842907923402</v>
      </c>
      <c r="P599" s="11">
        <f t="shared" si="162"/>
        <v>29.378429079234024</v>
      </c>
      <c r="Q599" s="1">
        <f t="shared" si="163"/>
        <v>200.32</v>
      </c>
      <c r="S599" s="14" t="str">
        <f t="shared" si="164"/>
        <v>A</v>
      </c>
      <c r="U599" s="1">
        <f t="shared" si="165"/>
        <v>200.32</v>
      </c>
      <c r="V599" s="1">
        <f t="shared" si="166"/>
        <v>379.15499999999997</v>
      </c>
      <c r="W599" s="1">
        <f t="shared" si="167"/>
        <v>29.378429079234024</v>
      </c>
      <c r="X599" s="20">
        <f t="shared" si="168"/>
        <v>12.779616649466801</v>
      </c>
      <c r="Y599" s="22">
        <f t="shared" si="169"/>
        <v>3</v>
      </c>
      <c r="AA599" s="47"/>
    </row>
    <row r="600" spans="1:27" hidden="1" x14ac:dyDescent="0.25">
      <c r="A600" s="57" t="s">
        <v>6475</v>
      </c>
      <c r="B600" s="1">
        <v>204.54400000000001</v>
      </c>
      <c r="C600" s="1">
        <v>204.03200000000001</v>
      </c>
      <c r="D600" s="1">
        <v>420.43799999999999</v>
      </c>
      <c r="E600" s="1">
        <v>380.08</v>
      </c>
      <c r="G600" s="1">
        <f t="shared" si="153"/>
        <v>40.358000000000004</v>
      </c>
      <c r="H600" s="1">
        <f t="shared" si="154"/>
        <v>0.51200000000000045</v>
      </c>
      <c r="I600" s="2">
        <f t="shared" si="155"/>
        <v>395.21172000000001</v>
      </c>
      <c r="J600" s="2">
        <f t="shared" si="156"/>
        <v>386.80295999999998</v>
      </c>
      <c r="K600" s="2">
        <f t="shared" si="157"/>
        <v>378.39420000000001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234.54191033138403</v>
      </c>
      <c r="P600" s="11">
        <f t="shared" si="162"/>
        <v>29.99791033138402</v>
      </c>
      <c r="Q600" s="1">
        <f t="shared" si="163"/>
        <v>204.54400000000001</v>
      </c>
      <c r="S600" s="14" t="str">
        <f t="shared" si="164"/>
        <v>A</v>
      </c>
      <c r="U600" s="1">
        <f t="shared" si="165"/>
        <v>204.54400000000001</v>
      </c>
      <c r="V600" s="1">
        <f t="shared" si="166"/>
        <v>380.08</v>
      </c>
      <c r="W600" s="1">
        <f t="shared" si="167"/>
        <v>29.99791033138402</v>
      </c>
      <c r="X600" s="20">
        <f t="shared" si="168"/>
        <v>13.049090994152049</v>
      </c>
      <c r="Y600" s="22">
        <f t="shared" si="169"/>
        <v>3</v>
      </c>
      <c r="AA600" s="47"/>
    </row>
    <row r="601" spans="1:27" hidden="1" x14ac:dyDescent="0.25">
      <c r="A601" s="57" t="s">
        <v>6476</v>
      </c>
      <c r="B601" s="1">
        <v>163.84</v>
      </c>
      <c r="C601" s="1">
        <v>163.328</v>
      </c>
      <c r="D601" s="1">
        <v>420.38200000000001</v>
      </c>
      <c r="E601" s="1">
        <v>383.38799999999998</v>
      </c>
      <c r="G601" s="1">
        <f t="shared" si="153"/>
        <v>36.994000000000028</v>
      </c>
      <c r="H601" s="1">
        <f t="shared" si="154"/>
        <v>0.51200000000000045</v>
      </c>
      <c r="I601" s="2">
        <f t="shared" si="155"/>
        <v>395.15908000000002</v>
      </c>
      <c r="J601" s="2">
        <f t="shared" si="156"/>
        <v>386.75144</v>
      </c>
      <c r="K601" s="2">
        <f t="shared" si="157"/>
        <v>378.34379999999999</v>
      </c>
      <c r="L601" s="10">
        <f t="shared" si="158"/>
        <v>2</v>
      </c>
      <c r="M601" s="73">
        <f t="shared" si="159"/>
        <v>2</v>
      </c>
      <c r="N601">
        <f t="shared" si="160"/>
        <v>2</v>
      </c>
      <c r="O601" s="12">
        <f t="shared" si="161"/>
        <v>179.66882333589209</v>
      </c>
      <c r="P601" s="11">
        <f t="shared" si="162"/>
        <v>15.828823335892082</v>
      </c>
      <c r="Q601" s="1">
        <f t="shared" si="163"/>
        <v>163.84</v>
      </c>
      <c r="S601" s="14" t="str">
        <f t="shared" si="164"/>
        <v>A</v>
      </c>
      <c r="U601" s="1">
        <f t="shared" si="165"/>
        <v>163.84</v>
      </c>
      <c r="V601" s="1">
        <f t="shared" si="166"/>
        <v>383.38799999999998</v>
      </c>
      <c r="W601" s="1">
        <f t="shared" si="167"/>
        <v>15.828823335892082</v>
      </c>
      <c r="X601" s="20">
        <f t="shared" si="168"/>
        <v>6.8855381511130558</v>
      </c>
      <c r="Y601" s="22">
        <f t="shared" si="169"/>
        <v>2</v>
      </c>
      <c r="AA601" s="47"/>
    </row>
    <row r="602" spans="1:27" hidden="1" x14ac:dyDescent="0.25">
      <c r="A602" s="57" t="s">
        <v>6477</v>
      </c>
      <c r="B602" s="1">
        <v>149.376</v>
      </c>
      <c r="C602" s="1">
        <v>149.12</v>
      </c>
      <c r="D602" s="1">
        <v>417.20299999999997</v>
      </c>
      <c r="E602" s="1">
        <v>383.27</v>
      </c>
      <c r="G602" s="1">
        <f t="shared" si="153"/>
        <v>33.932999999999993</v>
      </c>
      <c r="H602" s="1">
        <f t="shared" si="154"/>
        <v>0.25600000000000023</v>
      </c>
      <c r="I602" s="2">
        <f t="shared" si="155"/>
        <v>392.17081999999999</v>
      </c>
      <c r="J602" s="2">
        <f t="shared" si="156"/>
        <v>383.82675999999998</v>
      </c>
      <c r="K602" s="2">
        <f t="shared" si="157"/>
        <v>375.48269999999997</v>
      </c>
      <c r="L602" s="10">
        <f t="shared" si="158"/>
        <v>2</v>
      </c>
      <c r="M602" s="73" t="str">
        <f t="shared" si="159"/>
        <v/>
      </c>
      <c r="N602">
        <f t="shared" si="160"/>
        <v>2</v>
      </c>
      <c r="O602" s="12">
        <f t="shared" si="161"/>
        <v>163.80743502577039</v>
      </c>
      <c r="P602" s="11">
        <f t="shared" si="162"/>
        <v>14.431435025770384</v>
      </c>
      <c r="Q602" s="1">
        <f t="shared" si="163"/>
        <v>149.376</v>
      </c>
      <c r="S602" s="14" t="str">
        <f t="shared" si="164"/>
        <v>A</v>
      </c>
      <c r="U602" s="1">
        <f t="shared" si="165"/>
        <v>149.376</v>
      </c>
      <c r="V602" s="1">
        <f t="shared" si="166"/>
        <v>383.27</v>
      </c>
      <c r="W602" s="1">
        <f t="shared" si="167"/>
        <v>14.431435025770384</v>
      </c>
      <c r="X602" s="20">
        <f t="shared" si="168"/>
        <v>6.2776742362101166</v>
      </c>
      <c r="Y602" s="22">
        <f t="shared" si="169"/>
        <v>2</v>
      </c>
      <c r="AA602" s="47"/>
    </row>
    <row r="603" spans="1:27" hidden="1" x14ac:dyDescent="0.25">
      <c r="A603" s="57" t="s">
        <v>6478</v>
      </c>
      <c r="B603" s="1">
        <v>145.792</v>
      </c>
      <c r="C603" s="1">
        <v>145.536</v>
      </c>
      <c r="D603" s="1">
        <v>417.64</v>
      </c>
      <c r="E603" s="1">
        <v>383.69499999999999</v>
      </c>
      <c r="G603" s="1">
        <f t="shared" si="153"/>
        <v>33.944999999999993</v>
      </c>
      <c r="H603" s="1">
        <f t="shared" si="154"/>
        <v>0.25600000000000023</v>
      </c>
      <c r="I603" s="2">
        <f t="shared" si="155"/>
        <v>392.58159999999998</v>
      </c>
      <c r="J603" s="2">
        <f t="shared" si="156"/>
        <v>384.22879999999998</v>
      </c>
      <c r="K603" s="2">
        <f t="shared" si="157"/>
        <v>375.87599999999998</v>
      </c>
      <c r="L603" s="10">
        <f t="shared" si="158"/>
        <v>2</v>
      </c>
      <c r="M603" s="73" t="str">
        <f t="shared" si="159"/>
        <v/>
      </c>
      <c r="N603">
        <f t="shared" si="160"/>
        <v>2</v>
      </c>
      <c r="O603" s="12">
        <f t="shared" si="161"/>
        <v>159.87717951529774</v>
      </c>
      <c r="P603" s="11">
        <f t="shared" si="162"/>
        <v>14.085179515297739</v>
      </c>
      <c r="Q603" s="1">
        <f t="shared" si="163"/>
        <v>145.792</v>
      </c>
      <c r="S603" s="14" t="str">
        <f t="shared" si="164"/>
        <v>A</v>
      </c>
      <c r="U603" s="1">
        <f t="shared" si="165"/>
        <v>145.792</v>
      </c>
      <c r="V603" s="1">
        <f t="shared" si="166"/>
        <v>383.69499999999999</v>
      </c>
      <c r="W603" s="1">
        <f t="shared" si="167"/>
        <v>14.085179515297739</v>
      </c>
      <c r="X603" s="20">
        <f t="shared" si="168"/>
        <v>6.1270530891545167</v>
      </c>
      <c r="Y603" s="22">
        <f t="shared" si="169"/>
        <v>2</v>
      </c>
      <c r="AA603" s="47"/>
    </row>
    <row r="604" spans="1:27" hidden="1" x14ac:dyDescent="0.25">
      <c r="A604" s="57" t="s">
        <v>6479</v>
      </c>
      <c r="B604" s="1">
        <v>137.85599999999999</v>
      </c>
      <c r="C604" s="1">
        <v>137.47200000000001</v>
      </c>
      <c r="D604" s="1">
        <v>417.30399999999997</v>
      </c>
      <c r="E604" s="1">
        <v>383.42399999999998</v>
      </c>
      <c r="G604" s="1">
        <f t="shared" si="153"/>
        <v>33.879999999999995</v>
      </c>
      <c r="H604" s="1">
        <f t="shared" si="154"/>
        <v>0.38399999999998613</v>
      </c>
      <c r="I604" s="2">
        <f t="shared" si="155"/>
        <v>392.26576</v>
      </c>
      <c r="J604" s="2">
        <f t="shared" si="156"/>
        <v>383.91967999999997</v>
      </c>
      <c r="K604" s="2">
        <f t="shared" si="157"/>
        <v>375.5736</v>
      </c>
      <c r="L604" s="10">
        <f t="shared" si="158"/>
        <v>2</v>
      </c>
      <c r="M604" s="73" t="str">
        <f t="shared" si="159"/>
        <v/>
      </c>
      <c r="N604">
        <f t="shared" si="160"/>
        <v>2</v>
      </c>
      <c r="O604" s="12">
        <f t="shared" si="161"/>
        <v>151.17447088496544</v>
      </c>
      <c r="P604" s="11">
        <f t="shared" si="162"/>
        <v>13.31847088496545</v>
      </c>
      <c r="Q604" s="1">
        <f t="shared" si="163"/>
        <v>137.85599999999999</v>
      </c>
      <c r="S604" s="14" t="str">
        <f t="shared" si="164"/>
        <v>A</v>
      </c>
      <c r="U604" s="1">
        <f t="shared" si="165"/>
        <v>137.85599999999999</v>
      </c>
      <c r="V604" s="1">
        <f t="shared" si="166"/>
        <v>383.42399999999998</v>
      </c>
      <c r="W604" s="1">
        <f t="shared" si="167"/>
        <v>13.31847088496545</v>
      </c>
      <c r="X604" s="20">
        <f t="shared" si="168"/>
        <v>5.7935348349599707</v>
      </c>
      <c r="Y604" s="22">
        <f t="shared" si="169"/>
        <v>2</v>
      </c>
      <c r="AA604" s="47"/>
    </row>
    <row r="605" spans="1:27" hidden="1" x14ac:dyDescent="0.25">
      <c r="A605" s="57" t="s">
        <v>6480</v>
      </c>
      <c r="B605" s="1">
        <v>132.608</v>
      </c>
      <c r="C605" s="1">
        <v>132.352</v>
      </c>
      <c r="D605" s="1">
        <v>418.404</v>
      </c>
      <c r="E605" s="1">
        <v>384.13099999999997</v>
      </c>
      <c r="G605" s="1">
        <f t="shared" si="153"/>
        <v>34.273000000000025</v>
      </c>
      <c r="H605" s="1">
        <f t="shared" si="154"/>
        <v>0.25600000000000023</v>
      </c>
      <c r="I605" s="2">
        <f t="shared" si="155"/>
        <v>393.29975999999999</v>
      </c>
      <c r="J605" s="2">
        <f t="shared" si="156"/>
        <v>384.93168000000003</v>
      </c>
      <c r="K605" s="2">
        <f t="shared" si="157"/>
        <v>376.56360000000001</v>
      </c>
      <c r="L605" s="10">
        <f t="shared" si="158"/>
        <v>2</v>
      </c>
      <c r="M605" s="73" t="str">
        <f t="shared" si="159"/>
        <v/>
      </c>
      <c r="N605">
        <f t="shared" si="160"/>
        <v>2</v>
      </c>
      <c r="O605" s="12">
        <f t="shared" si="161"/>
        <v>145.41945388748766</v>
      </c>
      <c r="P605" s="11">
        <f t="shared" si="162"/>
        <v>12.811453887487659</v>
      </c>
      <c r="Q605" s="1">
        <f t="shared" si="163"/>
        <v>132.608</v>
      </c>
      <c r="S605" s="14" t="str">
        <f t="shared" si="164"/>
        <v>A</v>
      </c>
      <c r="U605" s="1">
        <f t="shared" si="165"/>
        <v>132.608</v>
      </c>
      <c r="V605" s="1">
        <f t="shared" si="166"/>
        <v>384.13099999999997</v>
      </c>
      <c r="W605" s="1">
        <f t="shared" si="167"/>
        <v>12.811453887487659</v>
      </c>
      <c r="X605" s="20">
        <f t="shared" si="168"/>
        <v>5.5729824410571318</v>
      </c>
      <c r="Y605" s="22">
        <f t="shared" si="169"/>
        <v>2</v>
      </c>
      <c r="AA605" s="47"/>
    </row>
    <row r="606" spans="1:27" hidden="1" x14ac:dyDescent="0.25">
      <c r="A606" s="57" t="s">
        <v>6481</v>
      </c>
      <c r="B606" s="1">
        <v>139.77600000000001</v>
      </c>
      <c r="C606" s="1">
        <v>139.52000000000001</v>
      </c>
      <c r="D606" s="1">
        <v>419.48500000000001</v>
      </c>
      <c r="E606" s="1">
        <v>379.47899999999998</v>
      </c>
      <c r="G606" s="1">
        <f t="shared" si="153"/>
        <v>40.006000000000029</v>
      </c>
      <c r="H606" s="1">
        <f t="shared" si="154"/>
        <v>0.25600000000000023</v>
      </c>
      <c r="I606" s="2">
        <f t="shared" si="155"/>
        <v>394.3159</v>
      </c>
      <c r="J606" s="2">
        <f t="shared" si="156"/>
        <v>385.92619999999999</v>
      </c>
      <c r="K606" s="2">
        <f t="shared" si="157"/>
        <v>377.53650000000005</v>
      </c>
      <c r="L606" s="10">
        <f t="shared" si="158"/>
        <v>3</v>
      </c>
      <c r="M606" s="73">
        <f t="shared" si="159"/>
        <v>3</v>
      </c>
      <c r="N606">
        <f t="shared" si="160"/>
        <v>3</v>
      </c>
      <c r="O606" s="12">
        <f t="shared" si="161"/>
        <v>160.27519779841762</v>
      </c>
      <c r="P606" s="11">
        <f t="shared" si="162"/>
        <v>20.499197798417612</v>
      </c>
      <c r="Q606" s="1">
        <f t="shared" si="163"/>
        <v>139.77600000000001</v>
      </c>
      <c r="S606" s="14" t="str">
        <f t="shared" si="164"/>
        <v>A</v>
      </c>
      <c r="U606" s="1">
        <f t="shared" si="165"/>
        <v>139.77600000000001</v>
      </c>
      <c r="V606" s="1">
        <f t="shared" si="166"/>
        <v>379.47899999999998</v>
      </c>
      <c r="W606" s="1">
        <f t="shared" si="167"/>
        <v>20.499197798417612</v>
      </c>
      <c r="X606" s="20">
        <f t="shared" si="168"/>
        <v>8.9171510423116604</v>
      </c>
      <c r="Y606" s="22">
        <f t="shared" si="169"/>
        <v>3</v>
      </c>
      <c r="AA606" s="47"/>
    </row>
    <row r="607" spans="1:27" hidden="1" x14ac:dyDescent="0.25">
      <c r="A607" s="57" t="s">
        <v>6482</v>
      </c>
      <c r="B607" s="1">
        <v>137.08799999999999</v>
      </c>
      <c r="C607" s="1">
        <v>136.70400000000001</v>
      </c>
      <c r="D607" s="1">
        <v>420.75400000000002</v>
      </c>
      <c r="E607" s="1">
        <v>380.66</v>
      </c>
      <c r="G607" s="1">
        <f t="shared" si="153"/>
        <v>40.093999999999994</v>
      </c>
      <c r="H607" s="1">
        <f t="shared" si="154"/>
        <v>0.38399999999998613</v>
      </c>
      <c r="I607" s="2">
        <f t="shared" si="155"/>
        <v>395.50876</v>
      </c>
      <c r="J607" s="2">
        <f t="shared" si="156"/>
        <v>387.09368000000001</v>
      </c>
      <c r="K607" s="2">
        <f t="shared" si="157"/>
        <v>378.67860000000002</v>
      </c>
      <c r="L607" s="10">
        <f t="shared" si="158"/>
        <v>3</v>
      </c>
      <c r="M607" s="73" t="str">
        <f t="shared" si="159"/>
        <v/>
      </c>
      <c r="N607">
        <f t="shared" si="160"/>
        <v>3</v>
      </c>
      <c r="O607" s="12">
        <f t="shared" si="161"/>
        <v>157.19298245614033</v>
      </c>
      <c r="P607" s="11">
        <f t="shared" si="162"/>
        <v>20.104982456140334</v>
      </c>
      <c r="Q607" s="1">
        <f t="shared" si="163"/>
        <v>137.08799999999999</v>
      </c>
      <c r="S607" s="14" t="str">
        <f t="shared" si="164"/>
        <v>A</v>
      </c>
      <c r="U607" s="1">
        <f t="shared" si="165"/>
        <v>137.08799999999999</v>
      </c>
      <c r="V607" s="1">
        <f t="shared" si="166"/>
        <v>380.66</v>
      </c>
      <c r="W607" s="1">
        <f t="shared" si="167"/>
        <v>20.104982456140334</v>
      </c>
      <c r="X607" s="20">
        <f t="shared" si="168"/>
        <v>8.7456673684210458</v>
      </c>
      <c r="Y607" s="22">
        <f t="shared" si="169"/>
        <v>3</v>
      </c>
      <c r="AA607" s="47"/>
    </row>
    <row r="608" spans="1:27" hidden="1" x14ac:dyDescent="0.25">
      <c r="A608" s="57" t="s">
        <v>6483</v>
      </c>
      <c r="B608" s="1">
        <v>106.624</v>
      </c>
      <c r="C608" s="1">
        <v>106.24</v>
      </c>
      <c r="D608" s="1">
        <v>423.17399999999998</v>
      </c>
      <c r="E608" s="1">
        <v>382.97800000000001</v>
      </c>
      <c r="G608" s="1">
        <f t="shared" si="153"/>
        <v>40.19599999999997</v>
      </c>
      <c r="H608" s="1">
        <f t="shared" si="154"/>
        <v>0.38400000000000034</v>
      </c>
      <c r="I608" s="2">
        <f t="shared" si="155"/>
        <v>397.78355999999997</v>
      </c>
      <c r="J608" s="2">
        <f t="shared" si="156"/>
        <v>389.32007999999996</v>
      </c>
      <c r="K608" s="2">
        <f t="shared" si="157"/>
        <v>380.85659999999996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122.26120857699804</v>
      </c>
      <c r="P608" s="11">
        <f t="shared" si="162"/>
        <v>15.637208576998049</v>
      </c>
      <c r="Q608" s="1">
        <f t="shared" si="163"/>
        <v>106.624</v>
      </c>
      <c r="S608" s="14" t="str">
        <f t="shared" si="164"/>
        <v>A</v>
      </c>
      <c r="U608" s="1">
        <f t="shared" si="165"/>
        <v>106.624</v>
      </c>
      <c r="V608" s="1">
        <f t="shared" si="166"/>
        <v>382.97800000000001</v>
      </c>
      <c r="W608" s="1">
        <f t="shared" si="167"/>
        <v>15.637208576998049</v>
      </c>
      <c r="X608" s="20">
        <f t="shared" si="168"/>
        <v>6.8021857309941511</v>
      </c>
      <c r="Y608" s="22">
        <f t="shared" si="169"/>
        <v>3</v>
      </c>
      <c r="AA608" s="47"/>
    </row>
    <row r="609" spans="1:34" x14ac:dyDescent="0.25">
      <c r="A609" s="57" t="s">
        <v>6484</v>
      </c>
      <c r="B609" s="1">
        <v>68.992000000000004</v>
      </c>
      <c r="C609" s="1">
        <v>68.736000000000004</v>
      </c>
      <c r="D609" s="1">
        <v>423.78500000000003</v>
      </c>
      <c r="E609" s="1">
        <v>383.66800000000001</v>
      </c>
      <c r="G609" s="1">
        <f t="shared" si="153"/>
        <v>40.117000000000019</v>
      </c>
      <c r="H609" s="1">
        <f t="shared" si="154"/>
        <v>0.25600000000000023</v>
      </c>
      <c r="I609" s="2">
        <f t="shared" si="155"/>
        <v>398.35790000000003</v>
      </c>
      <c r="J609" s="2">
        <f t="shared" si="156"/>
        <v>389.88220000000001</v>
      </c>
      <c r="K609" s="2">
        <f t="shared" si="157"/>
        <v>381.40650000000005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79.110193785116394</v>
      </c>
      <c r="P609" s="11">
        <f t="shared" si="162"/>
        <v>10.118193785116389</v>
      </c>
      <c r="Q609" s="1">
        <f t="shared" si="163"/>
        <v>68.992000000000004</v>
      </c>
      <c r="S609" s="14" t="str">
        <f t="shared" si="164"/>
        <v>A</v>
      </c>
      <c r="U609" s="1">
        <f t="shared" si="165"/>
        <v>68.992000000000004</v>
      </c>
      <c r="V609" s="1">
        <f t="shared" si="166"/>
        <v>383.66800000000001</v>
      </c>
      <c r="W609" s="1">
        <f t="shared" si="167"/>
        <v>10.118193785116389</v>
      </c>
      <c r="X609" s="20">
        <f t="shared" si="168"/>
        <v>4.4014142965256298</v>
      </c>
      <c r="Y609" s="22">
        <f t="shared" si="169"/>
        <v>3</v>
      </c>
      <c r="Z609" s="32" t="s">
        <v>40</v>
      </c>
      <c r="AA609" s="47"/>
      <c r="AB609" s="32" t="str">
        <f>A609</f>
        <v>2025-09-26 00:00:00</v>
      </c>
      <c r="AC609" s="1">
        <f>SUM(U609:U632)</f>
        <v>3260.672</v>
      </c>
      <c r="AD609" s="1">
        <f>AVERAGE(V609:V632)</f>
        <v>382.01333333333332</v>
      </c>
      <c r="AE609" s="1">
        <f>SUM(W609:W632)</f>
        <v>394.80368839027443</v>
      </c>
      <c r="AF609" s="1">
        <f>SUM(X609:X632)</f>
        <v>171.73960444976942</v>
      </c>
      <c r="AG609" s="35">
        <f>AVERAGE(Y609:Y632)</f>
        <v>2.5833333333333335</v>
      </c>
      <c r="AH609" s="37">
        <f>DAY(A609)</f>
        <v>26</v>
      </c>
    </row>
    <row r="610" spans="1:34" hidden="1" x14ac:dyDescent="0.25">
      <c r="A610" s="57" t="s">
        <v>6485</v>
      </c>
      <c r="B610" s="1">
        <v>57.472000000000001</v>
      </c>
      <c r="C610" s="1">
        <v>57.344000000000001</v>
      </c>
      <c r="D610" s="1">
        <v>424.28399999999999</v>
      </c>
      <c r="E610" s="1">
        <v>384.16199999999998</v>
      </c>
      <c r="G610" s="1">
        <f t="shared" si="153"/>
        <v>40.122000000000014</v>
      </c>
      <c r="H610" s="1">
        <f t="shared" si="154"/>
        <v>0.12800000000000011</v>
      </c>
      <c r="I610" s="2">
        <f t="shared" si="155"/>
        <v>398.82695999999999</v>
      </c>
      <c r="J610" s="2">
        <f t="shared" si="156"/>
        <v>390.34127999999998</v>
      </c>
      <c r="K610" s="2">
        <f t="shared" si="157"/>
        <v>381.85559999999998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65.900699461070985</v>
      </c>
      <c r="P610" s="11">
        <f t="shared" si="162"/>
        <v>8.428699461070984</v>
      </c>
      <c r="Q610" s="1">
        <f t="shared" si="163"/>
        <v>57.472000000000001</v>
      </c>
      <c r="S610" s="14" t="str">
        <f t="shared" si="164"/>
        <v>A</v>
      </c>
      <c r="U610" s="1">
        <f t="shared" si="165"/>
        <v>57.472000000000001</v>
      </c>
      <c r="V610" s="1">
        <f t="shared" si="166"/>
        <v>384.16199999999998</v>
      </c>
      <c r="W610" s="1">
        <f t="shared" si="167"/>
        <v>8.428699461070984</v>
      </c>
      <c r="X610" s="20">
        <f t="shared" si="168"/>
        <v>3.6664842655658778</v>
      </c>
      <c r="Y610" s="22">
        <f t="shared" si="169"/>
        <v>3</v>
      </c>
      <c r="AA610" s="47"/>
    </row>
    <row r="611" spans="1:34" hidden="1" x14ac:dyDescent="0.25">
      <c r="A611" s="57" t="s">
        <v>6486</v>
      </c>
      <c r="B611" s="1">
        <v>57.088000000000001</v>
      </c>
      <c r="C611" s="1">
        <v>56.832000000000001</v>
      </c>
      <c r="D611" s="1">
        <v>423.88400000000001</v>
      </c>
      <c r="E611" s="1">
        <v>383.79899999999998</v>
      </c>
      <c r="G611" s="1">
        <f t="shared" si="153"/>
        <v>40.085000000000036</v>
      </c>
      <c r="H611" s="1">
        <f t="shared" si="154"/>
        <v>0.25600000000000023</v>
      </c>
      <c r="I611" s="2">
        <f t="shared" si="155"/>
        <v>398.45096000000001</v>
      </c>
      <c r="J611" s="2">
        <f t="shared" si="156"/>
        <v>389.97328000000005</v>
      </c>
      <c r="K611" s="2">
        <f t="shared" si="157"/>
        <v>381.49560000000002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65.460382983602798</v>
      </c>
      <c r="P611" s="11">
        <f t="shared" si="162"/>
        <v>8.3723829836027974</v>
      </c>
      <c r="Q611" s="1">
        <f t="shared" si="163"/>
        <v>57.088000000000001</v>
      </c>
      <c r="S611" s="14" t="str">
        <f t="shared" si="164"/>
        <v>A</v>
      </c>
      <c r="U611" s="1">
        <f t="shared" si="165"/>
        <v>57.088000000000001</v>
      </c>
      <c r="V611" s="1">
        <f t="shared" si="166"/>
        <v>383.79899999999998</v>
      </c>
      <c r="W611" s="1">
        <f t="shared" si="167"/>
        <v>8.3723829836027974</v>
      </c>
      <c r="X611" s="20">
        <f t="shared" si="168"/>
        <v>3.6419865978672168</v>
      </c>
      <c r="Y611" s="22">
        <f t="shared" si="169"/>
        <v>3</v>
      </c>
      <c r="AA611" s="47"/>
    </row>
    <row r="612" spans="1:34" hidden="1" x14ac:dyDescent="0.25">
      <c r="A612" s="57" t="s">
        <v>6487</v>
      </c>
      <c r="B612" s="1">
        <v>56.32</v>
      </c>
      <c r="C612" s="1">
        <v>55.936</v>
      </c>
      <c r="D612" s="1">
        <v>423.291</v>
      </c>
      <c r="E612" s="1">
        <v>383.27100000000002</v>
      </c>
      <c r="G612" s="1">
        <f t="shared" si="153"/>
        <v>40.019999999999982</v>
      </c>
      <c r="H612" s="1">
        <f t="shared" si="154"/>
        <v>0.38400000000000034</v>
      </c>
      <c r="I612" s="2">
        <f t="shared" si="155"/>
        <v>397.89353999999997</v>
      </c>
      <c r="J612" s="2">
        <f t="shared" si="156"/>
        <v>389.42772000000002</v>
      </c>
      <c r="K612" s="2">
        <f t="shared" si="157"/>
        <v>380.96190000000001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64.579750028666439</v>
      </c>
      <c r="P612" s="11">
        <f t="shared" si="162"/>
        <v>8.2597500286664385</v>
      </c>
      <c r="Q612" s="1">
        <f t="shared" si="163"/>
        <v>56.32</v>
      </c>
      <c r="S612" s="14" t="str">
        <f t="shared" si="164"/>
        <v>A</v>
      </c>
      <c r="U612" s="1">
        <f t="shared" si="165"/>
        <v>56.32</v>
      </c>
      <c r="V612" s="1">
        <f t="shared" si="166"/>
        <v>383.27100000000002</v>
      </c>
      <c r="W612" s="1">
        <f t="shared" si="167"/>
        <v>8.2597500286664385</v>
      </c>
      <c r="X612" s="20">
        <f t="shared" si="168"/>
        <v>3.5929912624699005</v>
      </c>
      <c r="Y612" s="22">
        <f t="shared" si="169"/>
        <v>3</v>
      </c>
      <c r="AA612" s="47"/>
    </row>
    <row r="613" spans="1:34" hidden="1" x14ac:dyDescent="0.25">
      <c r="A613" s="57" t="s">
        <v>6488</v>
      </c>
      <c r="B613" s="1">
        <v>56.448</v>
      </c>
      <c r="C613" s="1">
        <v>56.192</v>
      </c>
      <c r="D613" s="1">
        <v>423.23099999999999</v>
      </c>
      <c r="E613" s="1">
        <v>383.221</v>
      </c>
      <c r="G613" s="1">
        <f t="shared" si="153"/>
        <v>40.009999999999991</v>
      </c>
      <c r="H613" s="1">
        <f t="shared" si="154"/>
        <v>0.25600000000000023</v>
      </c>
      <c r="I613" s="2">
        <f t="shared" si="155"/>
        <v>397.83713999999998</v>
      </c>
      <c r="J613" s="2">
        <f t="shared" si="156"/>
        <v>389.37252000000001</v>
      </c>
      <c r="K613" s="2">
        <f t="shared" si="157"/>
        <v>380.90789999999998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64.726522187822496</v>
      </c>
      <c r="P613" s="11">
        <f t="shared" si="162"/>
        <v>8.2785221878224959</v>
      </c>
      <c r="Q613" s="1">
        <f t="shared" si="163"/>
        <v>56.448</v>
      </c>
      <c r="S613" s="14" t="str">
        <f t="shared" si="164"/>
        <v>A</v>
      </c>
      <c r="U613" s="1">
        <f t="shared" si="165"/>
        <v>56.448</v>
      </c>
      <c r="V613" s="1">
        <f t="shared" si="166"/>
        <v>383.221</v>
      </c>
      <c r="W613" s="1">
        <f t="shared" si="167"/>
        <v>8.2785221878224959</v>
      </c>
      <c r="X613" s="20">
        <f t="shared" si="168"/>
        <v>3.6011571517027856</v>
      </c>
      <c r="Y613" s="22">
        <f t="shared" si="169"/>
        <v>3</v>
      </c>
      <c r="AA613" s="47"/>
    </row>
    <row r="614" spans="1:34" hidden="1" x14ac:dyDescent="0.25">
      <c r="A614" s="57" t="s">
        <v>6489</v>
      </c>
      <c r="B614" s="1">
        <v>79.616</v>
      </c>
      <c r="C614" s="1">
        <v>79.488</v>
      </c>
      <c r="D614" s="1">
        <v>420.93</v>
      </c>
      <c r="E614" s="1">
        <v>381.06299999999999</v>
      </c>
      <c r="G614" s="1">
        <f t="shared" si="153"/>
        <v>39.867000000000019</v>
      </c>
      <c r="H614" s="1">
        <f t="shared" si="154"/>
        <v>0.12800000000000011</v>
      </c>
      <c r="I614" s="2">
        <f t="shared" si="155"/>
        <v>395.67419999999998</v>
      </c>
      <c r="J614" s="2">
        <f t="shared" si="156"/>
        <v>387.25560000000002</v>
      </c>
      <c r="K614" s="2">
        <f t="shared" si="157"/>
        <v>378.83699999999999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91.292282995069371</v>
      </c>
      <c r="P614" s="11">
        <f t="shared" si="162"/>
        <v>11.676282995069371</v>
      </c>
      <c r="Q614" s="1">
        <f t="shared" si="163"/>
        <v>79.616</v>
      </c>
      <c r="S614" s="14" t="str">
        <f t="shared" si="164"/>
        <v>A</v>
      </c>
      <c r="U614" s="1">
        <f t="shared" si="165"/>
        <v>79.616</v>
      </c>
      <c r="V614" s="1">
        <f t="shared" si="166"/>
        <v>381.06299999999999</v>
      </c>
      <c r="W614" s="1">
        <f t="shared" si="167"/>
        <v>11.676282995069371</v>
      </c>
      <c r="X614" s="20">
        <f t="shared" si="168"/>
        <v>5.0791831028551764</v>
      </c>
      <c r="Y614" s="22">
        <f t="shared" si="169"/>
        <v>3</v>
      </c>
      <c r="AA614" s="47"/>
    </row>
    <row r="615" spans="1:34" hidden="1" x14ac:dyDescent="0.25">
      <c r="A615" s="57" t="s">
        <v>6490</v>
      </c>
      <c r="B615" s="1">
        <v>130.56</v>
      </c>
      <c r="C615" s="1">
        <v>130.304</v>
      </c>
      <c r="D615" s="1">
        <v>416.52800000000002</v>
      </c>
      <c r="E615" s="1">
        <v>380.15499999999997</v>
      </c>
      <c r="G615" s="1">
        <f t="shared" si="153"/>
        <v>36.373000000000047</v>
      </c>
      <c r="H615" s="1">
        <f t="shared" si="154"/>
        <v>0.25600000000000023</v>
      </c>
      <c r="I615" s="2">
        <f t="shared" si="155"/>
        <v>391.53632000000005</v>
      </c>
      <c r="J615" s="2">
        <f t="shared" si="156"/>
        <v>383.20576</v>
      </c>
      <c r="K615" s="2">
        <f t="shared" si="157"/>
        <v>374.87520000000001</v>
      </c>
      <c r="L615" s="10">
        <f t="shared" si="158"/>
        <v>2</v>
      </c>
      <c r="M615" s="73">
        <f t="shared" si="159"/>
        <v>2</v>
      </c>
      <c r="N615">
        <f t="shared" si="160"/>
        <v>2</v>
      </c>
      <c r="O615" s="12">
        <f t="shared" si="161"/>
        <v>143.17359359578901</v>
      </c>
      <c r="P615" s="11">
        <f t="shared" si="162"/>
        <v>12.613593595789013</v>
      </c>
      <c r="Q615" s="1">
        <f t="shared" si="163"/>
        <v>130.56</v>
      </c>
      <c r="S615" s="14" t="str">
        <f t="shared" si="164"/>
        <v>A</v>
      </c>
      <c r="U615" s="1">
        <f t="shared" si="165"/>
        <v>130.56</v>
      </c>
      <c r="V615" s="1">
        <f t="shared" si="166"/>
        <v>380.15499999999997</v>
      </c>
      <c r="W615" s="1">
        <f t="shared" si="167"/>
        <v>12.613593595789013</v>
      </c>
      <c r="X615" s="20">
        <f t="shared" si="168"/>
        <v>5.4869132141682204</v>
      </c>
      <c r="Y615" s="22">
        <f t="shared" si="169"/>
        <v>2</v>
      </c>
      <c r="AA615" s="47"/>
    </row>
    <row r="616" spans="1:34" hidden="1" x14ac:dyDescent="0.25">
      <c r="A616" s="57" t="s">
        <v>6491</v>
      </c>
      <c r="B616" s="1">
        <v>183.55199999999999</v>
      </c>
      <c r="C616" s="1">
        <v>183.04</v>
      </c>
      <c r="D616" s="1">
        <v>416.95299999999997</v>
      </c>
      <c r="E616" s="1">
        <v>381.25599999999997</v>
      </c>
      <c r="G616" s="1">
        <f t="shared" si="153"/>
        <v>35.697000000000003</v>
      </c>
      <c r="H616" s="1">
        <f t="shared" si="154"/>
        <v>0.51200000000000045</v>
      </c>
      <c r="I616" s="2">
        <f t="shared" si="155"/>
        <v>391.93581999999998</v>
      </c>
      <c r="J616" s="2">
        <f t="shared" si="156"/>
        <v>383.59675999999996</v>
      </c>
      <c r="K616" s="2">
        <f t="shared" si="157"/>
        <v>375.2577</v>
      </c>
      <c r="L616" s="10">
        <f t="shared" si="158"/>
        <v>2</v>
      </c>
      <c r="M616" s="73" t="str">
        <f t="shared" si="159"/>
        <v/>
      </c>
      <c r="N616">
        <f t="shared" si="160"/>
        <v>2</v>
      </c>
      <c r="O616" s="12">
        <f t="shared" si="161"/>
        <v>201.28522864349159</v>
      </c>
      <c r="P616" s="11">
        <f t="shared" si="162"/>
        <v>17.7332286434916</v>
      </c>
      <c r="Q616" s="1">
        <f t="shared" si="163"/>
        <v>183.55199999999999</v>
      </c>
      <c r="S616" s="14" t="str">
        <f t="shared" si="164"/>
        <v>A</v>
      </c>
      <c r="U616" s="1">
        <f t="shared" si="165"/>
        <v>183.55199999999999</v>
      </c>
      <c r="V616" s="1">
        <f t="shared" si="166"/>
        <v>381.25599999999997</v>
      </c>
      <c r="W616" s="1">
        <f t="shared" si="167"/>
        <v>17.7332286434916</v>
      </c>
      <c r="X616" s="20">
        <f t="shared" si="168"/>
        <v>7.7139544599188463</v>
      </c>
      <c r="Y616" s="22">
        <f t="shared" si="169"/>
        <v>2</v>
      </c>
      <c r="AA616" s="47"/>
    </row>
    <row r="617" spans="1:34" hidden="1" x14ac:dyDescent="0.25">
      <c r="A617" s="57" t="s">
        <v>6492</v>
      </c>
      <c r="B617" s="1">
        <v>202.24</v>
      </c>
      <c r="C617" s="1">
        <v>201.85599999999999</v>
      </c>
      <c r="D617" s="1">
        <v>414.76499999999999</v>
      </c>
      <c r="E617" s="1">
        <v>380.85599999999999</v>
      </c>
      <c r="G617" s="1">
        <f t="shared" si="153"/>
        <v>33.908999999999992</v>
      </c>
      <c r="H617" s="1">
        <f t="shared" si="154"/>
        <v>0.38400000000001455</v>
      </c>
      <c r="I617" s="2">
        <f t="shared" si="155"/>
        <v>389.87909999999999</v>
      </c>
      <c r="J617" s="2">
        <f t="shared" si="156"/>
        <v>381.5838</v>
      </c>
      <c r="K617" s="2">
        <f t="shared" si="157"/>
        <v>373.2885</v>
      </c>
      <c r="L617" s="10">
        <f t="shared" si="158"/>
        <v>2</v>
      </c>
      <c r="M617" s="73" t="str">
        <f t="shared" si="159"/>
        <v/>
      </c>
      <c r="N617">
        <f t="shared" si="160"/>
        <v>2</v>
      </c>
      <c r="O617" s="12">
        <f t="shared" si="161"/>
        <v>221.7787038052418</v>
      </c>
      <c r="P617" s="11">
        <f t="shared" si="162"/>
        <v>19.538703805241795</v>
      </c>
      <c r="Q617" s="1">
        <f t="shared" si="163"/>
        <v>202.24</v>
      </c>
      <c r="S617" s="14" t="str">
        <f t="shared" si="164"/>
        <v>A</v>
      </c>
      <c r="U617" s="1">
        <f t="shared" si="165"/>
        <v>202.24</v>
      </c>
      <c r="V617" s="1">
        <f t="shared" si="166"/>
        <v>380.85599999999999</v>
      </c>
      <c r="W617" s="1">
        <f t="shared" si="167"/>
        <v>19.538703805241795</v>
      </c>
      <c r="X617" s="20">
        <f t="shared" si="168"/>
        <v>8.4993361552801812</v>
      </c>
      <c r="Y617" s="22">
        <f t="shared" si="169"/>
        <v>2</v>
      </c>
      <c r="AA617" s="47"/>
    </row>
    <row r="618" spans="1:34" hidden="1" x14ac:dyDescent="0.25">
      <c r="A618" s="57" t="s">
        <v>6493</v>
      </c>
      <c r="B618" s="1">
        <v>191.744</v>
      </c>
      <c r="C618" s="1">
        <v>191.36</v>
      </c>
      <c r="D618" s="1">
        <v>415.82</v>
      </c>
      <c r="E618" s="1">
        <v>381.86900000000003</v>
      </c>
      <c r="G618" s="1">
        <f t="shared" si="153"/>
        <v>33.950999999999965</v>
      </c>
      <c r="H618" s="1">
        <f t="shared" si="154"/>
        <v>0.38399999999998613</v>
      </c>
      <c r="I618" s="2">
        <f t="shared" si="155"/>
        <v>390.87079999999997</v>
      </c>
      <c r="J618" s="2">
        <f t="shared" si="156"/>
        <v>382.55439999999999</v>
      </c>
      <c r="K618" s="2">
        <f t="shared" si="157"/>
        <v>374.238</v>
      </c>
      <c r="L618" s="10">
        <f t="shared" si="158"/>
        <v>2</v>
      </c>
      <c r="M618" s="73" t="str">
        <f t="shared" si="159"/>
        <v/>
      </c>
      <c r="N618">
        <f t="shared" si="160"/>
        <v>2</v>
      </c>
      <c r="O618" s="12">
        <f t="shared" si="161"/>
        <v>210.26866981028621</v>
      </c>
      <c r="P618" s="11">
        <f t="shared" si="162"/>
        <v>18.524669810286213</v>
      </c>
      <c r="Q618" s="1">
        <f t="shared" si="163"/>
        <v>191.744</v>
      </c>
      <c r="S618" s="14" t="str">
        <f t="shared" si="164"/>
        <v>A</v>
      </c>
      <c r="U618" s="1">
        <f t="shared" si="165"/>
        <v>191.744</v>
      </c>
      <c r="V618" s="1">
        <f t="shared" si="166"/>
        <v>381.86900000000003</v>
      </c>
      <c r="W618" s="1">
        <f t="shared" si="167"/>
        <v>18.524669810286213</v>
      </c>
      <c r="X618" s="20">
        <f t="shared" si="168"/>
        <v>8.0582313674745016</v>
      </c>
      <c r="Y618" s="22">
        <f t="shared" si="169"/>
        <v>2</v>
      </c>
      <c r="AA618" s="47"/>
    </row>
    <row r="619" spans="1:34" hidden="1" x14ac:dyDescent="0.25">
      <c r="A619" s="57" t="s">
        <v>6494</v>
      </c>
      <c r="B619" s="1">
        <v>197.63200000000001</v>
      </c>
      <c r="C619" s="1">
        <v>197.12</v>
      </c>
      <c r="D619" s="1">
        <v>415.36500000000001</v>
      </c>
      <c r="E619" s="1">
        <v>381.43400000000003</v>
      </c>
      <c r="G619" s="1">
        <f t="shared" si="153"/>
        <v>33.930999999999983</v>
      </c>
      <c r="H619" s="1">
        <f t="shared" si="154"/>
        <v>0.51200000000000045</v>
      </c>
      <c r="I619" s="2">
        <f t="shared" si="155"/>
        <v>390.44310000000002</v>
      </c>
      <c r="J619" s="2">
        <f t="shared" si="156"/>
        <v>382.13580000000002</v>
      </c>
      <c r="K619" s="2">
        <f t="shared" si="157"/>
        <v>373.82850000000002</v>
      </c>
      <c r="L619" s="10">
        <f t="shared" si="158"/>
        <v>2</v>
      </c>
      <c r="M619" s="73" t="str">
        <f t="shared" si="159"/>
        <v/>
      </c>
      <c r="N619">
        <f t="shared" si="160"/>
        <v>2</v>
      </c>
      <c r="O619" s="12">
        <f t="shared" si="161"/>
        <v>216.72551814891983</v>
      </c>
      <c r="P619" s="11">
        <f t="shared" si="162"/>
        <v>19.093518148919827</v>
      </c>
      <c r="Q619" s="1">
        <f t="shared" si="163"/>
        <v>197.63200000000001</v>
      </c>
      <c r="S619" s="14" t="str">
        <f t="shared" si="164"/>
        <v>A</v>
      </c>
      <c r="U619" s="1">
        <f t="shared" si="165"/>
        <v>197.63200000000001</v>
      </c>
      <c r="V619" s="1">
        <f t="shared" si="166"/>
        <v>381.43400000000003</v>
      </c>
      <c r="W619" s="1">
        <f t="shared" si="167"/>
        <v>19.093518148919827</v>
      </c>
      <c r="X619" s="20">
        <f t="shared" si="168"/>
        <v>8.3056803947801239</v>
      </c>
      <c r="Y619" s="22">
        <f t="shared" si="169"/>
        <v>2</v>
      </c>
      <c r="AA619" s="47"/>
    </row>
    <row r="620" spans="1:34" hidden="1" x14ac:dyDescent="0.25">
      <c r="A620" s="57" t="s">
        <v>6495</v>
      </c>
      <c r="B620" s="1">
        <v>193.536</v>
      </c>
      <c r="C620" s="1">
        <v>193.024</v>
      </c>
      <c r="D620" s="1">
        <v>416.23899999999998</v>
      </c>
      <c r="E620" s="1">
        <v>382.24700000000001</v>
      </c>
      <c r="G620" s="1">
        <f t="shared" si="153"/>
        <v>33.991999999999962</v>
      </c>
      <c r="H620" s="1">
        <f t="shared" si="154"/>
        <v>0.51200000000000045</v>
      </c>
      <c r="I620" s="2">
        <f t="shared" si="155"/>
        <v>391.26465999999999</v>
      </c>
      <c r="J620" s="2">
        <f t="shared" si="156"/>
        <v>382.93987999999996</v>
      </c>
      <c r="K620" s="2">
        <f t="shared" si="157"/>
        <v>374.61509999999998</v>
      </c>
      <c r="L620" s="10">
        <f t="shared" si="158"/>
        <v>2</v>
      </c>
      <c r="M620" s="73" t="str">
        <f t="shared" si="159"/>
        <v/>
      </c>
      <c r="N620">
        <f t="shared" si="160"/>
        <v>2</v>
      </c>
      <c r="O620" s="12">
        <f t="shared" si="161"/>
        <v>212.23379756552254</v>
      </c>
      <c r="P620" s="11">
        <f t="shared" si="162"/>
        <v>18.697797565522535</v>
      </c>
      <c r="Q620" s="1">
        <f t="shared" si="163"/>
        <v>193.536</v>
      </c>
      <c r="S620" s="14" t="str">
        <f t="shared" si="164"/>
        <v>A</v>
      </c>
      <c r="U620" s="1">
        <f t="shared" si="165"/>
        <v>193.536</v>
      </c>
      <c r="V620" s="1">
        <f t="shared" si="166"/>
        <v>382.24700000000001</v>
      </c>
      <c r="W620" s="1">
        <f t="shared" si="167"/>
        <v>18.697797565522535</v>
      </c>
      <c r="X620" s="20">
        <f t="shared" si="168"/>
        <v>8.1335419410023029</v>
      </c>
      <c r="Y620" s="22">
        <f t="shared" si="169"/>
        <v>2</v>
      </c>
      <c r="AA620" s="47"/>
    </row>
    <row r="621" spans="1:34" hidden="1" x14ac:dyDescent="0.25">
      <c r="A621" s="57" t="s">
        <v>6496</v>
      </c>
      <c r="B621" s="1">
        <v>181.88800000000001</v>
      </c>
      <c r="C621" s="1">
        <v>181.63200000000001</v>
      </c>
      <c r="D621" s="1">
        <v>420.18599999999998</v>
      </c>
      <c r="E621" s="1">
        <v>380.04700000000003</v>
      </c>
      <c r="G621" s="1">
        <f t="shared" si="153"/>
        <v>40.138999999999953</v>
      </c>
      <c r="H621" s="1">
        <f t="shared" si="154"/>
        <v>0.25600000000000023</v>
      </c>
      <c r="I621" s="2">
        <f t="shared" si="155"/>
        <v>394.97483999999997</v>
      </c>
      <c r="J621" s="2">
        <f t="shared" si="156"/>
        <v>386.57111999999995</v>
      </c>
      <c r="K621" s="2">
        <f t="shared" si="157"/>
        <v>378.16739999999999</v>
      </c>
      <c r="L621" s="10">
        <f t="shared" si="158"/>
        <v>3</v>
      </c>
      <c r="M621" s="73">
        <f t="shared" si="159"/>
        <v>3</v>
      </c>
      <c r="N621">
        <f t="shared" si="160"/>
        <v>3</v>
      </c>
      <c r="O621" s="12">
        <f t="shared" si="161"/>
        <v>208.56323816076139</v>
      </c>
      <c r="P621" s="11">
        <f t="shared" si="162"/>
        <v>26.675238160761381</v>
      </c>
      <c r="Q621" s="1">
        <f t="shared" si="163"/>
        <v>181.88800000000001</v>
      </c>
      <c r="S621" s="14" t="str">
        <f t="shared" si="164"/>
        <v>A</v>
      </c>
      <c r="U621" s="1">
        <f t="shared" si="165"/>
        <v>181.88800000000001</v>
      </c>
      <c r="V621" s="1">
        <f t="shared" si="166"/>
        <v>380.04700000000003</v>
      </c>
      <c r="W621" s="1">
        <f t="shared" si="167"/>
        <v>26.675238160761381</v>
      </c>
      <c r="X621" s="20">
        <f t="shared" si="168"/>
        <v>11.6037285999312</v>
      </c>
      <c r="Y621" s="22">
        <f t="shared" si="169"/>
        <v>3</v>
      </c>
      <c r="AA621" s="47"/>
    </row>
    <row r="622" spans="1:34" hidden="1" x14ac:dyDescent="0.25">
      <c r="A622" s="57" t="s">
        <v>6497</v>
      </c>
      <c r="B622" s="1">
        <v>198.01599999999999</v>
      </c>
      <c r="C622" s="1">
        <v>197.50399999999999</v>
      </c>
      <c r="D622" s="1">
        <v>419.26799999999997</v>
      </c>
      <c r="E622" s="1">
        <v>379.07900000000001</v>
      </c>
      <c r="G622" s="1">
        <f t="shared" si="153"/>
        <v>40.188999999999965</v>
      </c>
      <c r="H622" s="1">
        <f t="shared" si="154"/>
        <v>0.51200000000000045</v>
      </c>
      <c r="I622" s="2">
        <f t="shared" si="155"/>
        <v>394.11192</v>
      </c>
      <c r="J622" s="2">
        <f t="shared" si="156"/>
        <v>385.72655999999995</v>
      </c>
      <c r="K622" s="2">
        <f t="shared" si="157"/>
        <v>377.34119999999996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227.05653021442492</v>
      </c>
      <c r="P622" s="11">
        <f t="shared" si="162"/>
        <v>29.040530214424933</v>
      </c>
      <c r="Q622" s="1">
        <f t="shared" si="163"/>
        <v>198.01599999999999</v>
      </c>
      <c r="S622" s="14" t="str">
        <f t="shared" si="164"/>
        <v>A</v>
      </c>
      <c r="U622" s="1">
        <f t="shared" si="165"/>
        <v>198.01599999999999</v>
      </c>
      <c r="V622" s="1">
        <f t="shared" si="166"/>
        <v>379.07900000000001</v>
      </c>
      <c r="W622" s="1">
        <f t="shared" si="167"/>
        <v>29.040530214424933</v>
      </c>
      <c r="X622" s="20">
        <f t="shared" si="168"/>
        <v>12.632630643274846</v>
      </c>
      <c r="Y622" s="22">
        <f t="shared" si="169"/>
        <v>3</v>
      </c>
      <c r="AA622" s="47"/>
    </row>
    <row r="623" spans="1:34" hidden="1" x14ac:dyDescent="0.25">
      <c r="A623" s="57" t="s">
        <v>6498</v>
      </c>
      <c r="B623" s="1">
        <v>182.65600000000001</v>
      </c>
      <c r="C623" s="1">
        <v>182.14400000000001</v>
      </c>
      <c r="D623" s="1">
        <v>421.00700000000001</v>
      </c>
      <c r="E623" s="1">
        <v>380.73099999999999</v>
      </c>
      <c r="G623" s="1">
        <f t="shared" si="153"/>
        <v>40.27600000000001</v>
      </c>
      <c r="H623" s="1">
        <f t="shared" si="154"/>
        <v>0.51200000000000045</v>
      </c>
      <c r="I623" s="2">
        <f t="shared" si="155"/>
        <v>395.74657999999999</v>
      </c>
      <c r="J623" s="2">
        <f t="shared" si="156"/>
        <v>387.32643999999999</v>
      </c>
      <c r="K623" s="2">
        <f t="shared" si="157"/>
        <v>378.90629999999999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209.44387111569773</v>
      </c>
      <c r="P623" s="11">
        <f t="shared" si="162"/>
        <v>26.787871115697726</v>
      </c>
      <c r="Q623" s="1">
        <f t="shared" si="163"/>
        <v>182.65600000000001</v>
      </c>
      <c r="S623" s="14" t="str">
        <f t="shared" si="164"/>
        <v>A</v>
      </c>
      <c r="U623" s="1">
        <f t="shared" si="165"/>
        <v>182.65600000000001</v>
      </c>
      <c r="V623" s="1">
        <f t="shared" si="166"/>
        <v>380.73099999999999</v>
      </c>
      <c r="W623" s="1">
        <f t="shared" si="167"/>
        <v>26.787871115697726</v>
      </c>
      <c r="X623" s="20">
        <f t="shared" si="168"/>
        <v>11.652723935328511</v>
      </c>
      <c r="Y623" s="22">
        <f t="shared" si="169"/>
        <v>3</v>
      </c>
      <c r="AA623" s="47"/>
    </row>
    <row r="624" spans="1:34" hidden="1" x14ac:dyDescent="0.25">
      <c r="A624" s="57" t="s">
        <v>6499</v>
      </c>
      <c r="B624" s="1">
        <v>188.672</v>
      </c>
      <c r="C624" s="1">
        <v>188.416</v>
      </c>
      <c r="D624" s="1">
        <v>421.89</v>
      </c>
      <c r="E624" s="1">
        <v>381.49400000000003</v>
      </c>
      <c r="G624" s="1">
        <f t="shared" si="153"/>
        <v>40.395999999999958</v>
      </c>
      <c r="H624" s="1">
        <f t="shared" si="154"/>
        <v>0.25600000000000023</v>
      </c>
      <c r="I624" s="2">
        <f t="shared" si="155"/>
        <v>396.57659999999998</v>
      </c>
      <c r="J624" s="2">
        <f t="shared" si="156"/>
        <v>388.1388</v>
      </c>
      <c r="K624" s="2">
        <f t="shared" si="157"/>
        <v>379.70100000000002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216.34216259603255</v>
      </c>
      <c r="P624" s="11">
        <f t="shared" si="162"/>
        <v>27.670162596032554</v>
      </c>
      <c r="Q624" s="1">
        <f t="shared" si="163"/>
        <v>188.672</v>
      </c>
      <c r="S624" s="14" t="str">
        <f t="shared" si="164"/>
        <v>A</v>
      </c>
      <c r="U624" s="1">
        <f t="shared" si="165"/>
        <v>188.672</v>
      </c>
      <c r="V624" s="1">
        <f t="shared" si="166"/>
        <v>381.49400000000003</v>
      </c>
      <c r="W624" s="1">
        <f t="shared" si="167"/>
        <v>27.670162596032554</v>
      </c>
      <c r="X624" s="20">
        <f t="shared" si="168"/>
        <v>12.036520729274161</v>
      </c>
      <c r="Y624" s="22">
        <f t="shared" si="169"/>
        <v>3</v>
      </c>
      <c r="AA624" s="47"/>
    </row>
    <row r="625" spans="1:34" hidden="1" x14ac:dyDescent="0.25">
      <c r="A625" s="57" t="s">
        <v>6500</v>
      </c>
      <c r="B625" s="1">
        <v>154.36799999999999</v>
      </c>
      <c r="C625" s="1">
        <v>153.85599999999999</v>
      </c>
      <c r="D625" s="1">
        <v>422.51299999999998</v>
      </c>
      <c r="E625" s="1">
        <v>382.81200000000001</v>
      </c>
      <c r="G625" s="1">
        <f t="shared" si="153"/>
        <v>39.700999999999965</v>
      </c>
      <c r="H625" s="1">
        <f t="shared" si="154"/>
        <v>0.51200000000000045</v>
      </c>
      <c r="I625" s="2">
        <f t="shared" si="155"/>
        <v>397.16221999999999</v>
      </c>
      <c r="J625" s="2">
        <f t="shared" si="156"/>
        <v>388.71195999999998</v>
      </c>
      <c r="K625" s="2">
        <f t="shared" si="157"/>
        <v>380.26169999999996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177.00722394220844</v>
      </c>
      <c r="P625" s="11">
        <f t="shared" si="162"/>
        <v>22.639223942208446</v>
      </c>
      <c r="Q625" s="1">
        <f t="shared" si="163"/>
        <v>154.36799999999999</v>
      </c>
      <c r="S625" s="14" t="str">
        <f t="shared" si="164"/>
        <v>A</v>
      </c>
      <c r="U625" s="1">
        <f t="shared" si="165"/>
        <v>154.36799999999999</v>
      </c>
      <c r="V625" s="1">
        <f t="shared" si="166"/>
        <v>382.81200000000001</v>
      </c>
      <c r="W625" s="1">
        <f t="shared" si="167"/>
        <v>22.639223942208446</v>
      </c>
      <c r="X625" s="20">
        <f t="shared" si="168"/>
        <v>9.8480624148606744</v>
      </c>
      <c r="Y625" s="22">
        <f t="shared" si="169"/>
        <v>3</v>
      </c>
      <c r="AA625" s="47"/>
    </row>
    <row r="626" spans="1:34" hidden="1" x14ac:dyDescent="0.25">
      <c r="A626" s="57" t="s">
        <v>6501</v>
      </c>
      <c r="B626" s="1">
        <v>153.21600000000001</v>
      </c>
      <c r="C626" s="1">
        <v>152.83199999999999</v>
      </c>
      <c r="D626" s="1">
        <v>416.91800000000001</v>
      </c>
      <c r="E626" s="1">
        <v>383.012</v>
      </c>
      <c r="G626" s="1">
        <f t="shared" si="153"/>
        <v>33.906000000000006</v>
      </c>
      <c r="H626" s="1">
        <f t="shared" si="154"/>
        <v>0.38400000000001455</v>
      </c>
      <c r="I626" s="2">
        <f t="shared" si="155"/>
        <v>391.90291999999999</v>
      </c>
      <c r="J626" s="2">
        <f t="shared" si="156"/>
        <v>383.56456000000003</v>
      </c>
      <c r="K626" s="2">
        <f t="shared" si="157"/>
        <v>375.22620000000001</v>
      </c>
      <c r="L626" s="10">
        <f t="shared" si="158"/>
        <v>2</v>
      </c>
      <c r="M626" s="73">
        <f t="shared" si="159"/>
        <v>2</v>
      </c>
      <c r="N626">
        <f t="shared" si="160"/>
        <v>2</v>
      </c>
      <c r="O626" s="12">
        <f t="shared" si="161"/>
        <v>168.01842307270536</v>
      </c>
      <c r="P626" s="11">
        <f t="shared" si="162"/>
        <v>14.802423072705352</v>
      </c>
      <c r="Q626" s="1">
        <f t="shared" si="163"/>
        <v>153.21600000000001</v>
      </c>
      <c r="S626" s="14" t="str">
        <f t="shared" si="164"/>
        <v>A</v>
      </c>
      <c r="U626" s="1">
        <f t="shared" si="165"/>
        <v>153.21600000000001</v>
      </c>
      <c r="V626" s="1">
        <f t="shared" si="166"/>
        <v>383.012</v>
      </c>
      <c r="W626" s="1">
        <f t="shared" si="167"/>
        <v>14.802423072705352</v>
      </c>
      <c r="X626" s="20">
        <f t="shared" si="168"/>
        <v>6.4390540366268283</v>
      </c>
      <c r="Y626" s="22">
        <f t="shared" si="169"/>
        <v>2</v>
      </c>
      <c r="AA626" s="47"/>
    </row>
    <row r="627" spans="1:34" hidden="1" x14ac:dyDescent="0.25">
      <c r="A627" s="57" t="s">
        <v>6502</v>
      </c>
      <c r="B627" s="1">
        <v>138.11199999999999</v>
      </c>
      <c r="C627" s="1">
        <v>137.98400000000001</v>
      </c>
      <c r="D627" s="1">
        <v>417.34300000000002</v>
      </c>
      <c r="E627" s="1">
        <v>383.47500000000002</v>
      </c>
      <c r="G627" s="1">
        <f t="shared" si="153"/>
        <v>33.867999999999995</v>
      </c>
      <c r="H627" s="1">
        <f t="shared" si="154"/>
        <v>0.1279999999999859</v>
      </c>
      <c r="I627" s="2">
        <f t="shared" si="155"/>
        <v>392.30242000000004</v>
      </c>
      <c r="J627" s="2">
        <f t="shared" si="156"/>
        <v>383.95555999999999</v>
      </c>
      <c r="K627" s="2">
        <f t="shared" si="157"/>
        <v>375.6087</v>
      </c>
      <c r="L627" s="10">
        <f t="shared" si="158"/>
        <v>2</v>
      </c>
      <c r="M627" s="73" t="str">
        <f t="shared" si="159"/>
        <v/>
      </c>
      <c r="N627">
        <f t="shared" si="160"/>
        <v>2</v>
      </c>
      <c r="O627" s="12">
        <f t="shared" si="161"/>
        <v>151.45520342142777</v>
      </c>
      <c r="P627" s="11">
        <f t="shared" si="162"/>
        <v>13.343203421427773</v>
      </c>
      <c r="Q627" s="1">
        <f t="shared" si="163"/>
        <v>138.11199999999999</v>
      </c>
      <c r="S627" s="14" t="str">
        <f t="shared" si="164"/>
        <v>A</v>
      </c>
      <c r="U627" s="1">
        <f t="shared" si="165"/>
        <v>138.11199999999999</v>
      </c>
      <c r="V627" s="1">
        <f t="shared" si="166"/>
        <v>383.47500000000002</v>
      </c>
      <c r="W627" s="1">
        <f t="shared" si="167"/>
        <v>13.343203421427773</v>
      </c>
      <c r="X627" s="20">
        <f t="shared" si="168"/>
        <v>5.8042934883210817</v>
      </c>
      <c r="Y627" s="22">
        <f t="shared" si="169"/>
        <v>2</v>
      </c>
      <c r="AA627" s="47"/>
    </row>
    <row r="628" spans="1:34" hidden="1" x14ac:dyDescent="0.25">
      <c r="A628" s="57" t="s">
        <v>6503</v>
      </c>
      <c r="B628" s="1">
        <v>137.34399999999999</v>
      </c>
      <c r="C628" s="1">
        <v>136.96</v>
      </c>
      <c r="D628" s="1">
        <v>417.27499999999998</v>
      </c>
      <c r="E628" s="1">
        <v>383.41399999999999</v>
      </c>
      <c r="G628" s="1">
        <f t="shared" si="153"/>
        <v>33.86099999999999</v>
      </c>
      <c r="H628" s="1">
        <f t="shared" si="154"/>
        <v>0.38399999999998613</v>
      </c>
      <c r="I628" s="2">
        <f t="shared" si="155"/>
        <v>392.23849999999999</v>
      </c>
      <c r="J628" s="2">
        <f t="shared" si="156"/>
        <v>383.89299999999997</v>
      </c>
      <c r="K628" s="2">
        <f t="shared" si="157"/>
        <v>375.54749999999996</v>
      </c>
      <c r="L628" s="10">
        <f t="shared" si="158"/>
        <v>2</v>
      </c>
      <c r="M628" s="73" t="str">
        <f t="shared" si="159"/>
        <v/>
      </c>
      <c r="N628">
        <f t="shared" si="160"/>
        <v>2</v>
      </c>
      <c r="O628" s="12">
        <f t="shared" si="161"/>
        <v>150.6130058120408</v>
      </c>
      <c r="P628" s="11">
        <f t="shared" si="162"/>
        <v>13.269005812040803</v>
      </c>
      <c r="Q628" s="1">
        <f t="shared" si="163"/>
        <v>137.34399999999999</v>
      </c>
      <c r="S628" s="14" t="str">
        <f t="shared" si="164"/>
        <v>A</v>
      </c>
      <c r="U628" s="1">
        <f t="shared" si="165"/>
        <v>137.34399999999999</v>
      </c>
      <c r="V628" s="1">
        <f t="shared" si="166"/>
        <v>383.41399999999999</v>
      </c>
      <c r="W628" s="1">
        <f t="shared" si="167"/>
        <v>13.269005812040803</v>
      </c>
      <c r="X628" s="20">
        <f t="shared" si="168"/>
        <v>5.7720175282377495</v>
      </c>
      <c r="Y628" s="22">
        <f t="shared" si="169"/>
        <v>2</v>
      </c>
      <c r="AA628" s="47"/>
    </row>
    <row r="629" spans="1:34" hidden="1" x14ac:dyDescent="0.25">
      <c r="A629" s="57" t="s">
        <v>6504</v>
      </c>
      <c r="B629" s="1">
        <v>138.49600000000001</v>
      </c>
      <c r="C629" s="1">
        <v>138.11199999999999</v>
      </c>
      <c r="D629" s="1">
        <v>419.5</v>
      </c>
      <c r="E629" s="1">
        <v>381.584</v>
      </c>
      <c r="G629" s="1">
        <f t="shared" si="153"/>
        <v>37.915999999999997</v>
      </c>
      <c r="H629" s="1">
        <f t="shared" si="154"/>
        <v>0.38400000000001455</v>
      </c>
      <c r="I629" s="2">
        <f t="shared" si="155"/>
        <v>394.33</v>
      </c>
      <c r="J629" s="2">
        <f t="shared" si="156"/>
        <v>385.94</v>
      </c>
      <c r="K629" s="2">
        <f t="shared" si="157"/>
        <v>377.55</v>
      </c>
      <c r="L629" s="10">
        <f t="shared" si="158"/>
        <v>2</v>
      </c>
      <c r="M629" s="73" t="str">
        <f t="shared" si="159"/>
        <v/>
      </c>
      <c r="N629">
        <f t="shared" si="160"/>
        <v>2</v>
      </c>
      <c r="O629" s="12">
        <f t="shared" si="161"/>
        <v>151.87630222612131</v>
      </c>
      <c r="P629" s="11">
        <f t="shared" si="162"/>
        <v>13.380302226121302</v>
      </c>
      <c r="Q629" s="1">
        <f t="shared" si="163"/>
        <v>138.49600000000001</v>
      </c>
      <c r="S629" s="14" t="str">
        <f t="shared" si="164"/>
        <v>A</v>
      </c>
      <c r="U629" s="1">
        <f t="shared" si="165"/>
        <v>138.49600000000001</v>
      </c>
      <c r="V629" s="1">
        <f t="shared" si="166"/>
        <v>381.584</v>
      </c>
      <c r="W629" s="1">
        <f t="shared" si="167"/>
        <v>13.380302226121302</v>
      </c>
      <c r="X629" s="20">
        <f t="shared" si="168"/>
        <v>5.8204314683627665</v>
      </c>
      <c r="Y629" s="22">
        <f t="shared" si="169"/>
        <v>2</v>
      </c>
      <c r="AA629" s="47"/>
    </row>
    <row r="630" spans="1:34" hidden="1" x14ac:dyDescent="0.25">
      <c r="A630" s="57" t="s">
        <v>6505</v>
      </c>
      <c r="B630" s="1">
        <v>130.68799999999999</v>
      </c>
      <c r="C630" s="1">
        <v>130.43199999999999</v>
      </c>
      <c r="D630" s="1">
        <v>420.55599999999998</v>
      </c>
      <c r="E630" s="1">
        <v>380.50099999999998</v>
      </c>
      <c r="G630" s="1">
        <f t="shared" si="153"/>
        <v>40.055000000000007</v>
      </c>
      <c r="H630" s="1">
        <f t="shared" si="154"/>
        <v>0.25600000000000023</v>
      </c>
      <c r="I630" s="2">
        <f t="shared" si="155"/>
        <v>395.32263999999998</v>
      </c>
      <c r="J630" s="2">
        <f t="shared" si="156"/>
        <v>386.91152</v>
      </c>
      <c r="K630" s="2">
        <f t="shared" si="157"/>
        <v>378.50040000000001</v>
      </c>
      <c r="L630" s="10">
        <f t="shared" si="158"/>
        <v>3</v>
      </c>
      <c r="M630" s="73">
        <f t="shared" si="159"/>
        <v>3</v>
      </c>
      <c r="N630">
        <f t="shared" si="160"/>
        <v>3</v>
      </c>
      <c r="O630" s="12">
        <f t="shared" si="161"/>
        <v>149.85437449833734</v>
      </c>
      <c r="P630" s="11">
        <f t="shared" si="162"/>
        <v>19.166374498337348</v>
      </c>
      <c r="Q630" s="1">
        <f t="shared" si="163"/>
        <v>130.68799999999999</v>
      </c>
      <c r="S630" s="14" t="str">
        <f t="shared" si="164"/>
        <v>A</v>
      </c>
      <c r="U630" s="1">
        <f t="shared" si="165"/>
        <v>130.68799999999999</v>
      </c>
      <c r="V630" s="1">
        <f t="shared" si="166"/>
        <v>380.50099999999998</v>
      </c>
      <c r="W630" s="1">
        <f t="shared" si="167"/>
        <v>19.166374498337348</v>
      </c>
      <c r="X630" s="20">
        <f t="shared" si="168"/>
        <v>8.3373729067767464</v>
      </c>
      <c r="Y630" s="22">
        <f t="shared" si="169"/>
        <v>3</v>
      </c>
      <c r="AA630" s="47"/>
    </row>
    <row r="631" spans="1:34" hidden="1" x14ac:dyDescent="0.25">
      <c r="A631" s="57" t="s">
        <v>6506</v>
      </c>
      <c r="B631" s="1">
        <v>97.152000000000001</v>
      </c>
      <c r="C631" s="1">
        <v>96.896000000000001</v>
      </c>
      <c r="D631" s="1">
        <v>422.178</v>
      </c>
      <c r="E631" s="1">
        <v>382.101</v>
      </c>
      <c r="G631" s="1">
        <f t="shared" si="153"/>
        <v>40.076999999999998</v>
      </c>
      <c r="H631" s="1">
        <f t="shared" si="154"/>
        <v>0.25600000000000023</v>
      </c>
      <c r="I631" s="2">
        <f t="shared" si="155"/>
        <v>396.84731999999997</v>
      </c>
      <c r="J631" s="2">
        <f t="shared" si="156"/>
        <v>388.40375999999998</v>
      </c>
      <c r="K631" s="2">
        <f t="shared" si="157"/>
        <v>379.96019999999999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111.4000687994496</v>
      </c>
      <c r="P631" s="11">
        <f t="shared" si="162"/>
        <v>14.248068799449598</v>
      </c>
      <c r="Q631" s="1">
        <f t="shared" si="163"/>
        <v>97.152000000000001</v>
      </c>
      <c r="S631" s="14" t="str">
        <f t="shared" si="164"/>
        <v>A</v>
      </c>
      <c r="U631" s="1">
        <f t="shared" si="165"/>
        <v>97.152000000000001</v>
      </c>
      <c r="V631" s="1">
        <f t="shared" si="166"/>
        <v>382.101</v>
      </c>
      <c r="W631" s="1">
        <f t="shared" si="167"/>
        <v>14.248068799449598</v>
      </c>
      <c r="X631" s="20">
        <f t="shared" si="168"/>
        <v>6.1979099277605751</v>
      </c>
      <c r="Y631" s="22">
        <f t="shared" si="169"/>
        <v>3</v>
      </c>
      <c r="AA631" s="47"/>
    </row>
    <row r="632" spans="1:34" hidden="1" x14ac:dyDescent="0.25">
      <c r="A632" s="57" t="s">
        <v>6507</v>
      </c>
      <c r="B632" s="1">
        <v>84.864000000000004</v>
      </c>
      <c r="C632" s="1">
        <v>84.608000000000004</v>
      </c>
      <c r="D632" s="1">
        <v>423.19799999999998</v>
      </c>
      <c r="E632" s="1">
        <v>383.06900000000002</v>
      </c>
      <c r="G632" s="1">
        <f t="shared" si="153"/>
        <v>40.128999999999962</v>
      </c>
      <c r="H632" s="1">
        <f t="shared" si="154"/>
        <v>0.25600000000000023</v>
      </c>
      <c r="I632" s="2">
        <f t="shared" si="155"/>
        <v>397.80611999999996</v>
      </c>
      <c r="J632" s="2">
        <f t="shared" si="156"/>
        <v>389.34215999999998</v>
      </c>
      <c r="K632" s="2">
        <f t="shared" si="157"/>
        <v>380.87819999999999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97.309941520467845</v>
      </c>
      <c r="P632" s="11">
        <f t="shared" si="162"/>
        <v>12.445941520467841</v>
      </c>
      <c r="Q632" s="1">
        <f t="shared" si="163"/>
        <v>84.864000000000004</v>
      </c>
      <c r="S632" s="14" t="str">
        <f t="shared" si="164"/>
        <v>A</v>
      </c>
      <c r="U632" s="1">
        <f t="shared" si="165"/>
        <v>84.864000000000004</v>
      </c>
      <c r="V632" s="1">
        <f t="shared" si="166"/>
        <v>383.06900000000002</v>
      </c>
      <c r="W632" s="1">
        <f t="shared" si="167"/>
        <v>12.445941520467841</v>
      </c>
      <c r="X632" s="20">
        <f t="shared" si="168"/>
        <v>5.4139845614035105</v>
      </c>
      <c r="Y632" s="22">
        <f t="shared" si="169"/>
        <v>3</v>
      </c>
      <c r="AA632" s="47"/>
    </row>
    <row r="633" spans="1:34" x14ac:dyDescent="0.25">
      <c r="A633" s="57" t="s">
        <v>6508</v>
      </c>
      <c r="B633" s="1">
        <v>66.816000000000003</v>
      </c>
      <c r="C633" s="1">
        <v>66.56</v>
      </c>
      <c r="D633" s="1">
        <v>421.17099999999999</v>
      </c>
      <c r="E633" s="1">
        <v>381.291</v>
      </c>
      <c r="G633" s="1">
        <f t="shared" si="153"/>
        <v>39.879999999999995</v>
      </c>
      <c r="H633" s="1">
        <f t="shared" si="154"/>
        <v>0.25600000000000023</v>
      </c>
      <c r="I633" s="2">
        <f t="shared" si="155"/>
        <v>395.90073999999998</v>
      </c>
      <c r="J633" s="2">
        <f t="shared" si="156"/>
        <v>387.47731999999996</v>
      </c>
      <c r="K633" s="2">
        <f t="shared" si="157"/>
        <v>379.0539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76.615067079463358</v>
      </c>
      <c r="P633" s="11">
        <f t="shared" si="162"/>
        <v>9.7990670794633559</v>
      </c>
      <c r="Q633" s="1">
        <f t="shared" si="163"/>
        <v>66.816000000000003</v>
      </c>
      <c r="S633" s="14" t="str">
        <f t="shared" si="164"/>
        <v>A</v>
      </c>
      <c r="U633" s="1">
        <f t="shared" si="165"/>
        <v>66.816000000000003</v>
      </c>
      <c r="V633" s="1">
        <f t="shared" si="166"/>
        <v>381.291</v>
      </c>
      <c r="W633" s="1">
        <f t="shared" si="167"/>
        <v>9.7990670794633559</v>
      </c>
      <c r="X633" s="20">
        <f t="shared" si="168"/>
        <v>4.2625941795665598</v>
      </c>
      <c r="Y633" s="22">
        <f t="shared" si="169"/>
        <v>3</v>
      </c>
      <c r="Z633" s="32" t="s">
        <v>40</v>
      </c>
      <c r="AA633" s="47"/>
      <c r="AB633" s="32" t="str">
        <f>A633</f>
        <v>2025-09-27 00:00:00</v>
      </c>
      <c r="AC633" s="1">
        <f>SUM(U633:U656)</f>
        <v>1617.4080000000004</v>
      </c>
      <c r="AD633" s="1">
        <f>AVERAGE(V633:V656)</f>
        <v>381.63150000000002</v>
      </c>
      <c r="AE633" s="1">
        <f>SUM(W633:W656)</f>
        <v>207.70587538683657</v>
      </c>
      <c r="AF633" s="1">
        <f>SUM(X633:X656)</f>
        <v>90.352055793273919</v>
      </c>
      <c r="AG633" s="35">
        <f>AVERAGE(Y633:Y656)</f>
        <v>2.7916666666666665</v>
      </c>
      <c r="AH633" s="37">
        <f>DAY(A633)</f>
        <v>27</v>
      </c>
    </row>
    <row r="634" spans="1:34" hidden="1" x14ac:dyDescent="0.25">
      <c r="A634" s="57" t="s">
        <v>6509</v>
      </c>
      <c r="B634" s="1">
        <v>62.335999999999999</v>
      </c>
      <c r="C634" s="1">
        <v>62.207999999999998</v>
      </c>
      <c r="D634" s="1">
        <v>421.58</v>
      </c>
      <c r="E634" s="1">
        <v>381.68</v>
      </c>
      <c r="G634" s="1">
        <f t="shared" si="153"/>
        <v>39.899999999999977</v>
      </c>
      <c r="H634" s="1">
        <f t="shared" si="154"/>
        <v>0.12800000000000011</v>
      </c>
      <c r="I634" s="2">
        <f t="shared" si="155"/>
        <v>396.28519999999997</v>
      </c>
      <c r="J634" s="2">
        <f t="shared" si="156"/>
        <v>387.85359999999997</v>
      </c>
      <c r="K634" s="2">
        <f t="shared" si="157"/>
        <v>379.42199999999997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71.478041509001258</v>
      </c>
      <c r="P634" s="11">
        <f t="shared" si="162"/>
        <v>9.1420415090012597</v>
      </c>
      <c r="Q634" s="1">
        <f t="shared" si="163"/>
        <v>62.335999999999999</v>
      </c>
      <c r="S634" s="14" t="str">
        <f t="shared" si="164"/>
        <v>A</v>
      </c>
      <c r="U634" s="1">
        <f t="shared" si="165"/>
        <v>62.335999999999999</v>
      </c>
      <c r="V634" s="1">
        <f t="shared" si="166"/>
        <v>381.68</v>
      </c>
      <c r="W634" s="1">
        <f t="shared" si="167"/>
        <v>9.1420415090012597</v>
      </c>
      <c r="X634" s="20">
        <f t="shared" si="168"/>
        <v>3.9767880564155478</v>
      </c>
      <c r="Y634" s="22">
        <f t="shared" si="169"/>
        <v>3</v>
      </c>
      <c r="AA634" s="47"/>
    </row>
    <row r="635" spans="1:34" hidden="1" x14ac:dyDescent="0.25">
      <c r="A635" s="57" t="s">
        <v>6510</v>
      </c>
      <c r="B635" s="1">
        <v>55.68</v>
      </c>
      <c r="C635" s="1">
        <v>55.423999999999999</v>
      </c>
      <c r="D635" s="1">
        <v>422.44900000000001</v>
      </c>
      <c r="E635" s="1">
        <v>382.49400000000003</v>
      </c>
      <c r="G635" s="1">
        <f t="shared" si="153"/>
        <v>39.954999999999984</v>
      </c>
      <c r="H635" s="1">
        <f t="shared" si="154"/>
        <v>0.25600000000000023</v>
      </c>
      <c r="I635" s="2">
        <f t="shared" si="155"/>
        <v>397.10205999999999</v>
      </c>
      <c r="J635" s="2">
        <f t="shared" si="156"/>
        <v>388.65307999999999</v>
      </c>
      <c r="K635" s="2">
        <f t="shared" si="157"/>
        <v>380.20410000000004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63.845889232886137</v>
      </c>
      <c r="P635" s="11">
        <f t="shared" si="162"/>
        <v>8.165889232886137</v>
      </c>
      <c r="Q635" s="1">
        <f t="shared" si="163"/>
        <v>55.68</v>
      </c>
      <c r="S635" s="14" t="str">
        <f t="shared" si="164"/>
        <v>A</v>
      </c>
      <c r="U635" s="1">
        <f t="shared" si="165"/>
        <v>55.68</v>
      </c>
      <c r="V635" s="1">
        <f t="shared" si="166"/>
        <v>382.49400000000003</v>
      </c>
      <c r="W635" s="1">
        <f t="shared" si="167"/>
        <v>8.165889232886137</v>
      </c>
      <c r="X635" s="20">
        <f t="shared" si="168"/>
        <v>3.5521618163054698</v>
      </c>
      <c r="Y635" s="22">
        <f t="shared" si="169"/>
        <v>3</v>
      </c>
      <c r="AA635" s="47"/>
    </row>
    <row r="636" spans="1:34" hidden="1" x14ac:dyDescent="0.25">
      <c r="A636" s="57" t="s">
        <v>6511</v>
      </c>
      <c r="B636" s="1">
        <v>50.176000000000002</v>
      </c>
      <c r="C636" s="1">
        <v>49.92</v>
      </c>
      <c r="D636" s="1">
        <v>422.51499999999999</v>
      </c>
      <c r="E636" s="1">
        <v>382.58499999999998</v>
      </c>
      <c r="G636" s="1">
        <f t="shared" si="153"/>
        <v>39.930000000000007</v>
      </c>
      <c r="H636" s="1">
        <f t="shared" si="154"/>
        <v>0.25600000000000023</v>
      </c>
      <c r="I636" s="2">
        <f t="shared" si="155"/>
        <v>397.16409999999996</v>
      </c>
      <c r="J636" s="2">
        <f t="shared" si="156"/>
        <v>388.71379999999999</v>
      </c>
      <c r="K636" s="2">
        <f t="shared" si="157"/>
        <v>380.26349999999996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57.534686389175555</v>
      </c>
      <c r="P636" s="11">
        <f t="shared" si="162"/>
        <v>7.3586863891755527</v>
      </c>
      <c r="Q636" s="1">
        <f t="shared" si="163"/>
        <v>50.176000000000002</v>
      </c>
      <c r="S636" s="14" t="str">
        <f t="shared" si="164"/>
        <v>A</v>
      </c>
      <c r="U636" s="1">
        <f t="shared" si="165"/>
        <v>50.176000000000002</v>
      </c>
      <c r="V636" s="1">
        <f t="shared" si="166"/>
        <v>382.58499999999998</v>
      </c>
      <c r="W636" s="1">
        <f t="shared" si="167"/>
        <v>7.3586863891755527</v>
      </c>
      <c r="X636" s="20">
        <f t="shared" si="168"/>
        <v>3.2010285792913655</v>
      </c>
      <c r="Y636" s="22">
        <f t="shared" si="169"/>
        <v>3</v>
      </c>
      <c r="AA636" s="47"/>
    </row>
    <row r="637" spans="1:34" hidden="1" x14ac:dyDescent="0.25">
      <c r="A637" s="57" t="s">
        <v>6512</v>
      </c>
      <c r="B637" s="1">
        <v>49.92</v>
      </c>
      <c r="C637" s="1">
        <v>49.664000000000001</v>
      </c>
      <c r="D637" s="1">
        <v>422.60700000000003</v>
      </c>
      <c r="E637" s="1">
        <v>382.67200000000003</v>
      </c>
      <c r="G637" s="1">
        <f t="shared" si="153"/>
        <v>39.935000000000002</v>
      </c>
      <c r="H637" s="1">
        <f t="shared" si="154"/>
        <v>0.25600000000000023</v>
      </c>
      <c r="I637" s="2">
        <f t="shared" si="155"/>
        <v>397.25058000000001</v>
      </c>
      <c r="J637" s="2">
        <f t="shared" si="156"/>
        <v>388.79844000000003</v>
      </c>
      <c r="K637" s="2">
        <f t="shared" si="157"/>
        <v>380.34630000000004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57.241142070863432</v>
      </c>
      <c r="P637" s="11">
        <f t="shared" si="162"/>
        <v>7.3211420708634307</v>
      </c>
      <c r="Q637" s="1">
        <f t="shared" si="163"/>
        <v>49.92</v>
      </c>
      <c r="S637" s="14" t="str">
        <f t="shared" si="164"/>
        <v>A</v>
      </c>
      <c r="U637" s="1">
        <f t="shared" si="165"/>
        <v>49.92</v>
      </c>
      <c r="V637" s="1">
        <f t="shared" si="166"/>
        <v>382.67200000000003</v>
      </c>
      <c r="W637" s="1">
        <f t="shared" si="167"/>
        <v>7.3211420708634307</v>
      </c>
      <c r="X637" s="20">
        <f t="shared" si="168"/>
        <v>3.1846968008255923</v>
      </c>
      <c r="Y637" s="22">
        <f t="shared" si="169"/>
        <v>3</v>
      </c>
      <c r="AA637" s="47"/>
    </row>
    <row r="638" spans="1:34" hidden="1" x14ac:dyDescent="0.25">
      <c r="A638" s="57" t="s">
        <v>6513</v>
      </c>
      <c r="B638" s="1">
        <v>60.287999999999997</v>
      </c>
      <c r="C638" s="1">
        <v>60.031999999999996</v>
      </c>
      <c r="D638" s="1">
        <v>421.88900000000001</v>
      </c>
      <c r="E638" s="1">
        <v>381.98899999999998</v>
      </c>
      <c r="G638" s="1">
        <f t="shared" si="153"/>
        <v>39.900000000000034</v>
      </c>
      <c r="H638" s="1">
        <f t="shared" si="154"/>
        <v>0.25600000000000023</v>
      </c>
      <c r="I638" s="2">
        <f t="shared" si="155"/>
        <v>396.57566000000003</v>
      </c>
      <c r="J638" s="2">
        <f t="shared" si="156"/>
        <v>388.13788</v>
      </c>
      <c r="K638" s="2">
        <f t="shared" si="157"/>
        <v>379.70010000000002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69.129686962504294</v>
      </c>
      <c r="P638" s="11">
        <f t="shared" si="162"/>
        <v>8.8416869625042978</v>
      </c>
      <c r="Q638" s="1">
        <f t="shared" si="163"/>
        <v>60.287999999999997</v>
      </c>
      <c r="S638" s="14" t="str">
        <f t="shared" si="164"/>
        <v>A</v>
      </c>
      <c r="U638" s="1">
        <f t="shared" si="165"/>
        <v>60.287999999999997</v>
      </c>
      <c r="V638" s="1">
        <f t="shared" si="166"/>
        <v>381.98899999999998</v>
      </c>
      <c r="W638" s="1">
        <f t="shared" si="167"/>
        <v>8.8416869625042978</v>
      </c>
      <c r="X638" s="20">
        <f t="shared" si="168"/>
        <v>3.8461338286893696</v>
      </c>
      <c r="Y638" s="22">
        <f t="shared" si="169"/>
        <v>3</v>
      </c>
      <c r="AA638" s="47"/>
    </row>
    <row r="639" spans="1:34" hidden="1" x14ac:dyDescent="0.25">
      <c r="A639" s="57" t="s">
        <v>6514</v>
      </c>
      <c r="B639" s="1">
        <v>100.48</v>
      </c>
      <c r="C639" s="1">
        <v>100.224</v>
      </c>
      <c r="D639" s="1">
        <v>419.798</v>
      </c>
      <c r="E639" s="1">
        <v>379.952</v>
      </c>
      <c r="G639" s="1">
        <f t="shared" si="153"/>
        <v>39.846000000000004</v>
      </c>
      <c r="H639" s="1">
        <f t="shared" si="154"/>
        <v>0.25600000000000023</v>
      </c>
      <c r="I639" s="2">
        <f t="shared" si="155"/>
        <v>394.61011999999999</v>
      </c>
      <c r="J639" s="2">
        <f t="shared" si="156"/>
        <v>386.21415999999999</v>
      </c>
      <c r="K639" s="2">
        <f t="shared" si="157"/>
        <v>377.81819999999999</v>
      </c>
      <c r="L639" s="10">
        <f t="shared" si="158"/>
        <v>3</v>
      </c>
      <c r="M639" s="73" t="str">
        <f t="shared" si="159"/>
        <v/>
      </c>
      <c r="N639">
        <f t="shared" si="160"/>
        <v>3</v>
      </c>
      <c r="O639" s="12">
        <f t="shared" si="161"/>
        <v>115.21614493750717</v>
      </c>
      <c r="P639" s="11">
        <f t="shared" si="162"/>
        <v>14.736144937507163</v>
      </c>
      <c r="Q639" s="1">
        <f t="shared" si="163"/>
        <v>100.48</v>
      </c>
      <c r="S639" s="14" t="str">
        <f t="shared" si="164"/>
        <v>A</v>
      </c>
      <c r="U639" s="1">
        <f t="shared" si="165"/>
        <v>100.48</v>
      </c>
      <c r="V639" s="1">
        <f t="shared" si="166"/>
        <v>379.952</v>
      </c>
      <c r="W639" s="1">
        <f t="shared" si="167"/>
        <v>14.736144937507163</v>
      </c>
      <c r="X639" s="20">
        <f t="shared" si="168"/>
        <v>6.4102230478156157</v>
      </c>
      <c r="Y639" s="22">
        <f t="shared" si="169"/>
        <v>3</v>
      </c>
      <c r="AA639" s="47"/>
    </row>
    <row r="640" spans="1:34" hidden="1" x14ac:dyDescent="0.25">
      <c r="A640" s="57" t="s">
        <v>6515</v>
      </c>
      <c r="B640" s="1">
        <v>123.648</v>
      </c>
      <c r="C640" s="1">
        <v>123.392</v>
      </c>
      <c r="D640" s="1">
        <v>418.00900000000001</v>
      </c>
      <c r="E640" s="1">
        <v>378.22399999999999</v>
      </c>
      <c r="G640" s="1">
        <f t="shared" si="153"/>
        <v>39.785000000000025</v>
      </c>
      <c r="H640" s="1">
        <f t="shared" si="154"/>
        <v>0.25600000000000023</v>
      </c>
      <c r="I640" s="2">
        <f t="shared" si="155"/>
        <v>392.92846000000003</v>
      </c>
      <c r="J640" s="2">
        <f t="shared" si="156"/>
        <v>384.56828000000002</v>
      </c>
      <c r="K640" s="2">
        <f t="shared" si="157"/>
        <v>376.2081</v>
      </c>
      <c r="L640" s="10">
        <f t="shared" si="158"/>
        <v>3</v>
      </c>
      <c r="M640" s="73" t="str">
        <f t="shared" si="159"/>
        <v/>
      </c>
      <c r="N640">
        <f t="shared" si="160"/>
        <v>3</v>
      </c>
      <c r="O640" s="12">
        <f t="shared" si="161"/>
        <v>141.78190574475403</v>
      </c>
      <c r="P640" s="11">
        <f t="shared" si="162"/>
        <v>18.133905744754031</v>
      </c>
      <c r="Q640" s="1">
        <f t="shared" si="163"/>
        <v>123.648</v>
      </c>
      <c r="S640" s="14" t="str">
        <f t="shared" si="164"/>
        <v>A</v>
      </c>
      <c r="U640" s="1">
        <f t="shared" si="165"/>
        <v>123.648</v>
      </c>
      <c r="V640" s="1">
        <f t="shared" si="166"/>
        <v>378.22399999999999</v>
      </c>
      <c r="W640" s="1">
        <f t="shared" si="167"/>
        <v>18.133905744754031</v>
      </c>
      <c r="X640" s="20">
        <f t="shared" si="168"/>
        <v>7.8882489989680034</v>
      </c>
      <c r="Y640" s="22">
        <f t="shared" si="169"/>
        <v>3</v>
      </c>
      <c r="AA640" s="47"/>
    </row>
    <row r="641" spans="1:27" hidden="1" x14ac:dyDescent="0.25">
      <c r="A641" s="57" t="s">
        <v>6516</v>
      </c>
      <c r="B641" s="1">
        <v>133.76</v>
      </c>
      <c r="C641" s="1">
        <v>133.376</v>
      </c>
      <c r="D641" s="1">
        <v>416.76299999999998</v>
      </c>
      <c r="E641" s="1">
        <v>381.31799999999998</v>
      </c>
      <c r="G641" s="1">
        <f t="shared" si="153"/>
        <v>35.444999999999993</v>
      </c>
      <c r="H641" s="1">
        <f t="shared" si="154"/>
        <v>0.38399999999998613</v>
      </c>
      <c r="I641" s="2">
        <f t="shared" si="155"/>
        <v>391.75721999999996</v>
      </c>
      <c r="J641" s="2">
        <f t="shared" si="156"/>
        <v>383.42195999999996</v>
      </c>
      <c r="K641" s="2">
        <f t="shared" si="157"/>
        <v>375.08669999999995</v>
      </c>
      <c r="L641" s="10">
        <f t="shared" si="158"/>
        <v>2</v>
      </c>
      <c r="M641" s="73">
        <f t="shared" si="159"/>
        <v>2</v>
      </c>
      <c r="N641">
        <f t="shared" si="160"/>
        <v>2</v>
      </c>
      <c r="O641" s="12">
        <f t="shared" si="161"/>
        <v>146.68275030156815</v>
      </c>
      <c r="P641" s="11">
        <f t="shared" si="162"/>
        <v>12.922750301568158</v>
      </c>
      <c r="Q641" s="1">
        <f t="shared" si="163"/>
        <v>133.76</v>
      </c>
      <c r="S641" s="14" t="str">
        <f t="shared" si="164"/>
        <v>A</v>
      </c>
      <c r="U641" s="1">
        <f t="shared" si="165"/>
        <v>133.76</v>
      </c>
      <c r="V641" s="1">
        <f t="shared" si="166"/>
        <v>381.31799999999998</v>
      </c>
      <c r="W641" s="1">
        <f t="shared" si="167"/>
        <v>12.922750301568158</v>
      </c>
      <c r="X641" s="20">
        <f t="shared" si="168"/>
        <v>5.6213963811821488</v>
      </c>
      <c r="Y641" s="22">
        <f t="shared" si="169"/>
        <v>2</v>
      </c>
      <c r="AA641" s="47"/>
    </row>
    <row r="642" spans="1:27" hidden="1" x14ac:dyDescent="0.25">
      <c r="A642" s="57" t="s">
        <v>6517</v>
      </c>
      <c r="B642" s="1">
        <v>132.22399999999999</v>
      </c>
      <c r="C642" s="1">
        <v>131.96799999999999</v>
      </c>
      <c r="D642" s="1">
        <v>416.55399999999997</v>
      </c>
      <c r="E642" s="1">
        <v>382.78399999999999</v>
      </c>
      <c r="G642" s="1">
        <f t="shared" si="153"/>
        <v>33.769999999999982</v>
      </c>
      <c r="H642" s="1">
        <f t="shared" si="154"/>
        <v>0.25600000000000023</v>
      </c>
      <c r="I642" s="2">
        <f t="shared" si="155"/>
        <v>391.56075999999996</v>
      </c>
      <c r="J642" s="2">
        <f t="shared" si="156"/>
        <v>383.22967999999997</v>
      </c>
      <c r="K642" s="2">
        <f t="shared" si="157"/>
        <v>374.89859999999999</v>
      </c>
      <c r="L642" s="10">
        <f t="shared" si="158"/>
        <v>2</v>
      </c>
      <c r="M642" s="73" t="str">
        <f t="shared" si="159"/>
        <v/>
      </c>
      <c r="N642">
        <f t="shared" si="160"/>
        <v>2</v>
      </c>
      <c r="O642" s="12">
        <f t="shared" si="161"/>
        <v>144.99835508279415</v>
      </c>
      <c r="P642" s="11">
        <f t="shared" si="162"/>
        <v>12.774355082794159</v>
      </c>
      <c r="Q642" s="1">
        <f t="shared" si="163"/>
        <v>132.22399999999999</v>
      </c>
      <c r="S642" s="14" t="str">
        <f t="shared" si="164"/>
        <v>A</v>
      </c>
      <c r="U642" s="1">
        <f t="shared" si="165"/>
        <v>132.22399999999999</v>
      </c>
      <c r="V642" s="1">
        <f t="shared" si="166"/>
        <v>382.78399999999999</v>
      </c>
      <c r="W642" s="1">
        <f t="shared" si="167"/>
        <v>12.774355082794159</v>
      </c>
      <c r="X642" s="20">
        <f t="shared" si="168"/>
        <v>5.5568444610154595</v>
      </c>
      <c r="Y642" s="22">
        <f t="shared" si="169"/>
        <v>2</v>
      </c>
      <c r="AA642" s="47"/>
    </row>
    <row r="643" spans="1:27" hidden="1" x14ac:dyDescent="0.25">
      <c r="A643" s="57" t="s">
        <v>6518</v>
      </c>
      <c r="B643" s="1">
        <v>116.736</v>
      </c>
      <c r="C643" s="1">
        <v>116.608</v>
      </c>
      <c r="D643" s="1">
        <v>416.37400000000002</v>
      </c>
      <c r="E643" s="1">
        <v>382.69099999999997</v>
      </c>
      <c r="G643" s="1">
        <f t="shared" si="153"/>
        <v>33.68300000000005</v>
      </c>
      <c r="H643" s="1">
        <f t="shared" si="154"/>
        <v>0.12800000000000011</v>
      </c>
      <c r="I643" s="2">
        <f t="shared" si="155"/>
        <v>391.39156000000003</v>
      </c>
      <c r="J643" s="2">
        <f t="shared" si="156"/>
        <v>383.06407999999999</v>
      </c>
      <c r="K643" s="2">
        <f t="shared" si="157"/>
        <v>374.73660000000001</v>
      </c>
      <c r="L643" s="10">
        <f t="shared" si="158"/>
        <v>2</v>
      </c>
      <c r="M643" s="73" t="str">
        <f t="shared" si="159"/>
        <v/>
      </c>
      <c r="N643">
        <f t="shared" si="160"/>
        <v>2</v>
      </c>
      <c r="O643" s="12">
        <f t="shared" si="161"/>
        <v>128.01403662682313</v>
      </c>
      <c r="P643" s="11">
        <f t="shared" si="162"/>
        <v>11.278036626823123</v>
      </c>
      <c r="Q643" s="1">
        <f t="shared" si="163"/>
        <v>116.736</v>
      </c>
      <c r="S643" s="14" t="str">
        <f t="shared" si="164"/>
        <v>A</v>
      </c>
      <c r="U643" s="1">
        <f t="shared" si="165"/>
        <v>116.736</v>
      </c>
      <c r="V643" s="1">
        <f t="shared" si="166"/>
        <v>382.69099999999997</v>
      </c>
      <c r="W643" s="1">
        <f t="shared" si="167"/>
        <v>11.278036626823123</v>
      </c>
      <c r="X643" s="20">
        <f t="shared" si="168"/>
        <v>4.9059459326680583</v>
      </c>
      <c r="Y643" s="22">
        <f t="shared" si="169"/>
        <v>2</v>
      </c>
      <c r="AA643" s="47"/>
    </row>
    <row r="644" spans="1:27" hidden="1" x14ac:dyDescent="0.25">
      <c r="A644" s="57" t="s">
        <v>6519</v>
      </c>
      <c r="B644" s="1">
        <v>107.52</v>
      </c>
      <c r="C644" s="1">
        <v>107.264</v>
      </c>
      <c r="D644" s="1">
        <v>417.21300000000002</v>
      </c>
      <c r="E644" s="1">
        <v>383.48599999999999</v>
      </c>
      <c r="G644" s="1">
        <f t="shared" si="153"/>
        <v>33.727000000000032</v>
      </c>
      <c r="H644" s="1">
        <f t="shared" si="154"/>
        <v>0.25600000000000023</v>
      </c>
      <c r="I644" s="2">
        <f t="shared" si="155"/>
        <v>392.18022000000002</v>
      </c>
      <c r="J644" s="2">
        <f t="shared" si="156"/>
        <v>383.83596</v>
      </c>
      <c r="K644" s="2">
        <f t="shared" si="157"/>
        <v>375.49170000000004</v>
      </c>
      <c r="L644" s="10">
        <f t="shared" si="158"/>
        <v>2</v>
      </c>
      <c r="M644" s="73" t="str">
        <f t="shared" si="159"/>
        <v/>
      </c>
      <c r="N644">
        <f t="shared" si="160"/>
        <v>2</v>
      </c>
      <c r="O644" s="12">
        <f t="shared" si="161"/>
        <v>117.90766531417918</v>
      </c>
      <c r="P644" s="11">
        <f t="shared" si="162"/>
        <v>10.387665314179188</v>
      </c>
      <c r="Q644" s="1">
        <f t="shared" si="163"/>
        <v>107.52</v>
      </c>
      <c r="S644" s="14" t="str">
        <f t="shared" si="164"/>
        <v>A</v>
      </c>
      <c r="U644" s="1">
        <f t="shared" si="165"/>
        <v>107.52</v>
      </c>
      <c r="V644" s="1">
        <f t="shared" si="166"/>
        <v>383.48599999999999</v>
      </c>
      <c r="W644" s="1">
        <f t="shared" si="167"/>
        <v>10.387665314179188</v>
      </c>
      <c r="X644" s="20">
        <f t="shared" si="168"/>
        <v>4.5186344116679464</v>
      </c>
      <c r="Y644" s="22">
        <f t="shared" si="169"/>
        <v>2</v>
      </c>
      <c r="AA644" s="47"/>
    </row>
    <row r="645" spans="1:27" hidden="1" x14ac:dyDescent="0.25">
      <c r="A645" s="57" t="s">
        <v>6520</v>
      </c>
      <c r="B645" s="1">
        <v>99.2</v>
      </c>
      <c r="C645" s="1">
        <v>98.944000000000003</v>
      </c>
      <c r="D645" s="1">
        <v>418.142</v>
      </c>
      <c r="E645" s="1">
        <v>384.375</v>
      </c>
      <c r="G645" s="1">
        <f t="shared" si="153"/>
        <v>33.766999999999996</v>
      </c>
      <c r="H645" s="1">
        <f t="shared" si="154"/>
        <v>0.25600000000000023</v>
      </c>
      <c r="I645" s="2">
        <f t="shared" si="155"/>
        <v>393.05347999999998</v>
      </c>
      <c r="J645" s="2">
        <f t="shared" si="156"/>
        <v>384.69063999999997</v>
      </c>
      <c r="K645" s="2">
        <f t="shared" si="157"/>
        <v>376.32780000000002</v>
      </c>
      <c r="L645" s="10">
        <f t="shared" si="158"/>
        <v>2</v>
      </c>
      <c r="M645" s="73" t="str">
        <f t="shared" si="159"/>
        <v/>
      </c>
      <c r="N645">
        <f t="shared" si="160"/>
        <v>2</v>
      </c>
      <c r="O645" s="12">
        <f t="shared" si="161"/>
        <v>108.78385787915342</v>
      </c>
      <c r="P645" s="11">
        <f t="shared" si="162"/>
        <v>9.5838578791534133</v>
      </c>
      <c r="Q645" s="1">
        <f t="shared" si="163"/>
        <v>99.2</v>
      </c>
      <c r="S645" s="14" t="str">
        <f t="shared" si="164"/>
        <v>A</v>
      </c>
      <c r="U645" s="1">
        <f t="shared" si="165"/>
        <v>99.2</v>
      </c>
      <c r="V645" s="1">
        <f t="shared" si="166"/>
        <v>384.375</v>
      </c>
      <c r="W645" s="1">
        <f t="shared" si="167"/>
        <v>9.5838578791534133</v>
      </c>
      <c r="X645" s="20">
        <f t="shared" si="168"/>
        <v>4.1689781774317352</v>
      </c>
      <c r="Y645" s="22">
        <f t="shared" si="169"/>
        <v>2</v>
      </c>
      <c r="AA645" s="47"/>
    </row>
    <row r="646" spans="1:27" hidden="1" x14ac:dyDescent="0.25">
      <c r="A646" s="57" t="s">
        <v>6521</v>
      </c>
      <c r="B646" s="1">
        <v>62.207999999999998</v>
      </c>
      <c r="C646" s="1">
        <v>61.951999999999998</v>
      </c>
      <c r="D646" s="1">
        <v>419.80599999999998</v>
      </c>
      <c r="E646" s="1">
        <v>380.68799999999999</v>
      </c>
      <c r="G646" s="1">
        <f t="shared" si="153"/>
        <v>39.117999999999995</v>
      </c>
      <c r="H646" s="1">
        <f t="shared" si="154"/>
        <v>0.25600000000000023</v>
      </c>
      <c r="I646" s="2">
        <f t="shared" si="155"/>
        <v>394.61763999999999</v>
      </c>
      <c r="J646" s="2">
        <f t="shared" si="156"/>
        <v>386.22152</v>
      </c>
      <c r="K646" s="2">
        <f t="shared" si="157"/>
        <v>377.8254</v>
      </c>
      <c r="L646" s="10">
        <f t="shared" si="158"/>
        <v>3</v>
      </c>
      <c r="M646" s="73">
        <f t="shared" si="159"/>
        <v>3</v>
      </c>
      <c r="N646">
        <f t="shared" si="160"/>
        <v>3</v>
      </c>
      <c r="O646" s="12">
        <f t="shared" si="161"/>
        <v>71.331269349845201</v>
      </c>
      <c r="P646" s="11">
        <f t="shared" si="162"/>
        <v>9.1232693498452022</v>
      </c>
      <c r="Q646" s="1">
        <f t="shared" si="163"/>
        <v>62.207999999999998</v>
      </c>
      <c r="S646" s="14" t="str">
        <f t="shared" si="164"/>
        <v>A</v>
      </c>
      <c r="U646" s="1">
        <f t="shared" si="165"/>
        <v>62.207999999999998</v>
      </c>
      <c r="V646" s="1">
        <f t="shared" si="166"/>
        <v>380.68799999999999</v>
      </c>
      <c r="W646" s="1">
        <f t="shared" si="167"/>
        <v>9.1232693498452022</v>
      </c>
      <c r="X646" s="20">
        <f t="shared" si="168"/>
        <v>3.9686221671826631</v>
      </c>
      <c r="Y646" s="22">
        <f t="shared" si="169"/>
        <v>3</v>
      </c>
      <c r="AA646" s="47"/>
    </row>
    <row r="647" spans="1:27" hidden="1" x14ac:dyDescent="0.25">
      <c r="A647" s="57" t="s">
        <v>6522</v>
      </c>
      <c r="B647" s="1">
        <v>56.32</v>
      </c>
      <c r="C647" s="1">
        <v>56.064</v>
      </c>
      <c r="D647" s="1">
        <v>420.92200000000003</v>
      </c>
      <c r="E647" s="1">
        <v>381.09500000000003</v>
      </c>
      <c r="G647" s="1">
        <f t="shared" si="153"/>
        <v>39.826999999999998</v>
      </c>
      <c r="H647" s="1">
        <f t="shared" si="154"/>
        <v>0.25600000000000023</v>
      </c>
      <c r="I647" s="2">
        <f t="shared" si="155"/>
        <v>395.66668000000004</v>
      </c>
      <c r="J647" s="2">
        <f t="shared" si="156"/>
        <v>387.24824000000001</v>
      </c>
      <c r="K647" s="2">
        <f t="shared" si="157"/>
        <v>378.82980000000003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64.579750028666439</v>
      </c>
      <c r="P647" s="11">
        <f t="shared" si="162"/>
        <v>8.2597500286664385</v>
      </c>
      <c r="Q647" s="1">
        <f t="shared" si="163"/>
        <v>56.32</v>
      </c>
      <c r="S647" s="14" t="str">
        <f t="shared" si="164"/>
        <v>A</v>
      </c>
      <c r="U647" s="1">
        <f t="shared" si="165"/>
        <v>56.32</v>
      </c>
      <c r="V647" s="1">
        <f t="shared" si="166"/>
        <v>381.09500000000003</v>
      </c>
      <c r="W647" s="1">
        <f t="shared" si="167"/>
        <v>8.2597500286664385</v>
      </c>
      <c r="X647" s="20">
        <f t="shared" si="168"/>
        <v>3.5929912624699005</v>
      </c>
      <c r="Y647" s="22">
        <f t="shared" si="169"/>
        <v>3</v>
      </c>
      <c r="AA647" s="47"/>
    </row>
    <row r="648" spans="1:27" hidden="1" x14ac:dyDescent="0.25">
      <c r="A648" s="57" t="s">
        <v>6523</v>
      </c>
      <c r="B648" s="1">
        <v>56.576000000000001</v>
      </c>
      <c r="C648" s="1">
        <v>56.32</v>
      </c>
      <c r="D648" s="1">
        <v>421.86500000000001</v>
      </c>
      <c r="E648" s="1">
        <v>381.97</v>
      </c>
      <c r="G648" s="1">
        <f t="shared" si="153"/>
        <v>39.894999999999982</v>
      </c>
      <c r="H648" s="1">
        <f t="shared" si="154"/>
        <v>0.25600000000000023</v>
      </c>
      <c r="I648" s="2">
        <f t="shared" si="155"/>
        <v>396.55310000000003</v>
      </c>
      <c r="J648" s="2">
        <f t="shared" si="156"/>
        <v>388.11580000000004</v>
      </c>
      <c r="K648" s="2">
        <f t="shared" si="157"/>
        <v>379.67849999999999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64.873294346978554</v>
      </c>
      <c r="P648" s="11">
        <f t="shared" si="162"/>
        <v>8.2972943469785534</v>
      </c>
      <c r="Q648" s="1">
        <f t="shared" si="163"/>
        <v>56.576000000000001</v>
      </c>
      <c r="S648" s="14" t="str">
        <f t="shared" si="164"/>
        <v>A</v>
      </c>
      <c r="U648" s="1">
        <f t="shared" si="165"/>
        <v>56.576000000000001</v>
      </c>
      <c r="V648" s="1">
        <f t="shared" si="166"/>
        <v>381.97</v>
      </c>
      <c r="W648" s="1">
        <f t="shared" si="167"/>
        <v>8.2972943469785534</v>
      </c>
      <c r="X648" s="20">
        <f t="shared" si="168"/>
        <v>3.6093230409356707</v>
      </c>
      <c r="Y648" s="22">
        <f t="shared" si="169"/>
        <v>3</v>
      </c>
      <c r="AA648" s="47"/>
    </row>
    <row r="649" spans="1:27" hidden="1" x14ac:dyDescent="0.25">
      <c r="A649" s="57" t="s">
        <v>6524</v>
      </c>
      <c r="B649" s="1">
        <v>58.24</v>
      </c>
      <c r="C649" s="1">
        <v>58.112000000000002</v>
      </c>
      <c r="D649" s="1">
        <v>421.65899999999999</v>
      </c>
      <c r="E649" s="1">
        <v>381.76600000000002</v>
      </c>
      <c r="G649" s="1">
        <f t="shared" ref="G649:G712" si="170">D649-E649</f>
        <v>39.892999999999972</v>
      </c>
      <c r="H649" s="1">
        <f t="shared" ref="H649:H712" si="171">B649-C649</f>
        <v>0.12800000000000011</v>
      </c>
      <c r="I649" s="2">
        <f t="shared" ref="I649:I712" si="172">D649-((D649/100)*I$8)</f>
        <v>396.35946000000001</v>
      </c>
      <c r="J649" s="2">
        <f t="shared" ref="J649:J712" si="173">D649-((D649/100)*J$8)</f>
        <v>387.92628000000002</v>
      </c>
      <c r="K649" s="2">
        <f t="shared" ref="K649:K712" si="174">D649-((D649/100)*K$8)</f>
        <v>379.49309999999997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 t="str">
        <f t="shared" ref="M649:M712" si="176">IF(L648&lt;&gt;L649,L649,"")</f>
        <v/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66.781332416007345</v>
      </c>
      <c r="P649" s="11">
        <f t="shared" ref="P649:P712" si="179">IF(O649&lt;&gt;"",O649-B649,"")</f>
        <v>8.5413324160073429</v>
      </c>
      <c r="Q649" s="1">
        <f t="shared" ref="Q649:Q712" si="180">O649-P649</f>
        <v>58.24</v>
      </c>
      <c r="S649" s="14" t="str">
        <f t="shared" ref="S649:S712" si="181">IF(ROUND(B649,3)=ROUND(Q649,3),"A","B")</f>
        <v>A</v>
      </c>
      <c r="U649" s="1">
        <f t="shared" ref="U649:U712" si="182">B649</f>
        <v>58.24</v>
      </c>
      <c r="V649" s="1">
        <f t="shared" ref="V649:V712" si="183">E649</f>
        <v>381.76600000000002</v>
      </c>
      <c r="W649" s="1">
        <f t="shared" ref="W649:W712" si="184">P649</f>
        <v>8.5413324160073429</v>
      </c>
      <c r="X649" s="20">
        <f t="shared" ref="X649:X712" si="185">W649*X$6</f>
        <v>3.7154796009631941</v>
      </c>
      <c r="Y649" s="22">
        <f t="shared" ref="Y649:Y712" si="186">L649</f>
        <v>3</v>
      </c>
      <c r="AA649" s="47"/>
    </row>
    <row r="650" spans="1:27" hidden="1" x14ac:dyDescent="0.25">
      <c r="A650" s="57" t="s">
        <v>6525</v>
      </c>
      <c r="B650" s="1">
        <v>48.256</v>
      </c>
      <c r="C650" s="1">
        <v>48</v>
      </c>
      <c r="D650" s="1">
        <v>420.66699999999997</v>
      </c>
      <c r="E650" s="1">
        <v>380.90100000000001</v>
      </c>
      <c r="G650" s="1">
        <f t="shared" si="170"/>
        <v>39.765999999999963</v>
      </c>
      <c r="H650" s="1">
        <f t="shared" si="171"/>
        <v>0.25600000000000023</v>
      </c>
      <c r="I650" s="2">
        <f t="shared" si="172"/>
        <v>395.42697999999996</v>
      </c>
      <c r="J650" s="2">
        <f t="shared" si="173"/>
        <v>387.01363999999995</v>
      </c>
      <c r="K650" s="2">
        <f t="shared" si="174"/>
        <v>378.60029999999995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55.333104001834648</v>
      </c>
      <c r="P650" s="11">
        <f t="shared" si="179"/>
        <v>7.0771040018346483</v>
      </c>
      <c r="Q650" s="1">
        <f t="shared" si="180"/>
        <v>48.256</v>
      </c>
      <c r="S650" s="14" t="str">
        <f t="shared" si="181"/>
        <v>A</v>
      </c>
      <c r="U650" s="1">
        <f t="shared" si="182"/>
        <v>48.256</v>
      </c>
      <c r="V650" s="1">
        <f t="shared" si="183"/>
        <v>380.90100000000001</v>
      </c>
      <c r="W650" s="1">
        <f t="shared" si="184"/>
        <v>7.0771040018346483</v>
      </c>
      <c r="X650" s="20">
        <f t="shared" si="185"/>
        <v>3.078540240798072</v>
      </c>
      <c r="Y650" s="22">
        <f t="shared" si="186"/>
        <v>3</v>
      </c>
      <c r="AA650" s="47"/>
    </row>
    <row r="651" spans="1:27" hidden="1" x14ac:dyDescent="0.25">
      <c r="A651" s="57" t="s">
        <v>6526</v>
      </c>
      <c r="B651" s="1">
        <v>45.44</v>
      </c>
      <c r="C651" s="1">
        <v>45.183999999999997</v>
      </c>
      <c r="D651" s="1">
        <v>419.23399999999998</v>
      </c>
      <c r="E651" s="1">
        <v>379.59899999999999</v>
      </c>
      <c r="G651" s="1">
        <f t="shared" si="170"/>
        <v>39.634999999999991</v>
      </c>
      <c r="H651" s="1">
        <f t="shared" si="171"/>
        <v>0.25600000000000023</v>
      </c>
      <c r="I651" s="2">
        <f t="shared" si="172"/>
        <v>394.07995999999997</v>
      </c>
      <c r="J651" s="2">
        <f t="shared" si="173"/>
        <v>385.69527999999997</v>
      </c>
      <c r="K651" s="2">
        <f t="shared" si="174"/>
        <v>377.31059999999997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52.104116500401325</v>
      </c>
      <c r="P651" s="11">
        <f t="shared" si="179"/>
        <v>6.6641165004013274</v>
      </c>
      <c r="Q651" s="1">
        <f t="shared" si="180"/>
        <v>45.44</v>
      </c>
      <c r="S651" s="14" t="str">
        <f t="shared" si="181"/>
        <v>A</v>
      </c>
      <c r="U651" s="1">
        <f t="shared" si="182"/>
        <v>45.44</v>
      </c>
      <c r="V651" s="1">
        <f t="shared" si="183"/>
        <v>379.59899999999999</v>
      </c>
      <c r="W651" s="1">
        <f t="shared" si="184"/>
        <v>6.6641165004013274</v>
      </c>
      <c r="X651" s="20">
        <f t="shared" si="185"/>
        <v>2.8988906776745775</v>
      </c>
      <c r="Y651" s="22">
        <f t="shared" si="186"/>
        <v>3</v>
      </c>
      <c r="AA651" s="47"/>
    </row>
    <row r="652" spans="1:27" hidden="1" x14ac:dyDescent="0.25">
      <c r="A652" s="57" t="s">
        <v>6527</v>
      </c>
      <c r="B652" s="1">
        <v>40.96</v>
      </c>
      <c r="C652" s="1">
        <v>40.832000000000001</v>
      </c>
      <c r="D652" s="1">
        <v>418.36200000000002</v>
      </c>
      <c r="E652" s="1">
        <v>378.82799999999997</v>
      </c>
      <c r="G652" s="1">
        <f t="shared" si="170"/>
        <v>39.534000000000049</v>
      </c>
      <c r="H652" s="1">
        <f t="shared" si="171"/>
        <v>0.12800000000000011</v>
      </c>
      <c r="I652" s="2">
        <f t="shared" si="172"/>
        <v>393.26028000000002</v>
      </c>
      <c r="J652" s="2">
        <f t="shared" si="173"/>
        <v>384.89304000000004</v>
      </c>
      <c r="K652" s="2">
        <f t="shared" si="174"/>
        <v>376.5258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46.967090929939225</v>
      </c>
      <c r="P652" s="11">
        <f t="shared" si="179"/>
        <v>6.0070909299392241</v>
      </c>
      <c r="Q652" s="1">
        <f t="shared" si="180"/>
        <v>40.96</v>
      </c>
      <c r="S652" s="14" t="str">
        <f t="shared" si="181"/>
        <v>A</v>
      </c>
      <c r="U652" s="1">
        <f t="shared" si="182"/>
        <v>40.96</v>
      </c>
      <c r="V652" s="1">
        <f t="shared" si="183"/>
        <v>378.82799999999997</v>
      </c>
      <c r="W652" s="1">
        <f t="shared" si="184"/>
        <v>6.0070909299392241</v>
      </c>
      <c r="X652" s="20">
        <f t="shared" si="185"/>
        <v>2.6130845545235624</v>
      </c>
      <c r="Y652" s="22">
        <f t="shared" si="186"/>
        <v>3</v>
      </c>
      <c r="AA652" s="47"/>
    </row>
    <row r="653" spans="1:27" hidden="1" x14ac:dyDescent="0.25">
      <c r="A653" s="57" t="s">
        <v>6528</v>
      </c>
      <c r="B653" s="1">
        <v>30.207999999999998</v>
      </c>
      <c r="C653" s="1">
        <v>29.952000000000002</v>
      </c>
      <c r="D653" s="1">
        <v>420.43700000000001</v>
      </c>
      <c r="E653" s="1">
        <v>380.77300000000002</v>
      </c>
      <c r="G653" s="1">
        <f t="shared" si="170"/>
        <v>39.663999999999987</v>
      </c>
      <c r="H653" s="1">
        <f t="shared" si="171"/>
        <v>0.25599999999999667</v>
      </c>
      <c r="I653" s="2">
        <f t="shared" si="172"/>
        <v>395.21078</v>
      </c>
      <c r="J653" s="2">
        <f t="shared" si="173"/>
        <v>386.80204000000003</v>
      </c>
      <c r="K653" s="2">
        <f t="shared" si="174"/>
        <v>378.39330000000001</v>
      </c>
      <c r="L653" s="10">
        <f t="shared" si="175"/>
        <v>3</v>
      </c>
      <c r="M653" s="73" t="str">
        <f t="shared" si="176"/>
        <v/>
      </c>
      <c r="N653">
        <f t="shared" si="177"/>
        <v>3</v>
      </c>
      <c r="O653" s="12">
        <f t="shared" si="178"/>
        <v>34.638229560830176</v>
      </c>
      <c r="P653" s="11">
        <f t="shared" si="179"/>
        <v>4.4302295608301776</v>
      </c>
      <c r="Q653" s="1">
        <f t="shared" si="180"/>
        <v>30.207999999999998</v>
      </c>
      <c r="S653" s="14" t="str">
        <f t="shared" si="181"/>
        <v>A</v>
      </c>
      <c r="U653" s="1">
        <f t="shared" si="182"/>
        <v>30.207999999999998</v>
      </c>
      <c r="V653" s="1">
        <f t="shared" si="183"/>
        <v>380.77300000000002</v>
      </c>
      <c r="W653" s="1">
        <f t="shared" si="184"/>
        <v>4.4302295608301776</v>
      </c>
      <c r="X653" s="20">
        <f t="shared" si="185"/>
        <v>1.9271498589611273</v>
      </c>
      <c r="Y653" s="22">
        <f t="shared" si="186"/>
        <v>3</v>
      </c>
      <c r="AA653" s="47"/>
    </row>
    <row r="654" spans="1:27" hidden="1" x14ac:dyDescent="0.25">
      <c r="A654" s="57" t="s">
        <v>6529</v>
      </c>
      <c r="B654" s="1">
        <v>20.224</v>
      </c>
      <c r="C654" s="1">
        <v>20.096</v>
      </c>
      <c r="D654" s="1">
        <v>422.16800000000001</v>
      </c>
      <c r="E654" s="1">
        <v>382.37</v>
      </c>
      <c r="G654" s="1">
        <f t="shared" si="170"/>
        <v>39.798000000000002</v>
      </c>
      <c r="H654" s="1">
        <f t="shared" si="171"/>
        <v>0.12800000000000011</v>
      </c>
      <c r="I654" s="2">
        <f t="shared" si="172"/>
        <v>396.83792</v>
      </c>
      <c r="J654" s="2">
        <f t="shared" si="173"/>
        <v>388.39456000000001</v>
      </c>
      <c r="K654" s="2">
        <f t="shared" si="174"/>
        <v>379.95120000000003</v>
      </c>
      <c r="L654" s="10">
        <f t="shared" si="175"/>
        <v>3</v>
      </c>
      <c r="M654" s="73" t="str">
        <f t="shared" si="176"/>
        <v/>
      </c>
      <c r="N654">
        <f t="shared" si="177"/>
        <v>3</v>
      </c>
      <c r="O654" s="12">
        <f t="shared" si="178"/>
        <v>23.190001146657494</v>
      </c>
      <c r="P654" s="11">
        <f t="shared" si="179"/>
        <v>2.9660011466574936</v>
      </c>
      <c r="Q654" s="1">
        <f t="shared" si="180"/>
        <v>20.224</v>
      </c>
      <c r="S654" s="14" t="str">
        <f t="shared" si="181"/>
        <v>A</v>
      </c>
      <c r="U654" s="1">
        <f t="shared" si="182"/>
        <v>20.224</v>
      </c>
      <c r="V654" s="1">
        <f t="shared" si="183"/>
        <v>382.37</v>
      </c>
      <c r="W654" s="1">
        <f t="shared" si="184"/>
        <v>2.9660011466574936</v>
      </c>
      <c r="X654" s="20">
        <f t="shared" si="185"/>
        <v>1.2902104987960097</v>
      </c>
      <c r="Y654" s="22">
        <f t="shared" si="186"/>
        <v>3</v>
      </c>
      <c r="AA654" s="47"/>
    </row>
    <row r="655" spans="1:27" hidden="1" x14ac:dyDescent="0.25">
      <c r="A655" s="57" t="s">
        <v>6530</v>
      </c>
      <c r="B655" s="1">
        <v>20.096</v>
      </c>
      <c r="C655" s="1">
        <v>19.712</v>
      </c>
      <c r="D655" s="1">
        <v>422.40600000000001</v>
      </c>
      <c r="E655" s="1">
        <v>382.59</v>
      </c>
      <c r="G655" s="1">
        <f t="shared" si="170"/>
        <v>39.816000000000031</v>
      </c>
      <c r="H655" s="1">
        <f t="shared" si="171"/>
        <v>0.38400000000000034</v>
      </c>
      <c r="I655" s="2">
        <f t="shared" si="172"/>
        <v>397.06164000000001</v>
      </c>
      <c r="J655" s="2">
        <f t="shared" si="173"/>
        <v>388.61351999999999</v>
      </c>
      <c r="K655" s="2">
        <f t="shared" si="174"/>
        <v>380.16539999999998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23.043228987501433</v>
      </c>
      <c r="P655" s="11">
        <f t="shared" si="179"/>
        <v>2.9472289875014326</v>
      </c>
      <c r="Q655" s="1">
        <f t="shared" si="180"/>
        <v>20.096</v>
      </c>
      <c r="S655" s="14" t="str">
        <f t="shared" si="181"/>
        <v>A</v>
      </c>
      <c r="U655" s="1">
        <f t="shared" si="182"/>
        <v>20.096</v>
      </c>
      <c r="V655" s="1">
        <f t="shared" si="183"/>
        <v>382.59</v>
      </c>
      <c r="W655" s="1">
        <f t="shared" si="184"/>
        <v>2.9472289875014326</v>
      </c>
      <c r="X655" s="20">
        <f t="shared" si="185"/>
        <v>1.2820446095631233</v>
      </c>
      <c r="Y655" s="22">
        <f t="shared" si="186"/>
        <v>3</v>
      </c>
      <c r="AA655" s="47"/>
    </row>
    <row r="656" spans="1:27" hidden="1" x14ac:dyDescent="0.25">
      <c r="A656" s="57" t="s">
        <v>6531</v>
      </c>
      <c r="B656" s="1">
        <v>20.096</v>
      </c>
      <c r="C656" s="1">
        <v>19.968</v>
      </c>
      <c r="D656" s="1">
        <v>422.90300000000002</v>
      </c>
      <c r="E656" s="1">
        <v>383.03500000000003</v>
      </c>
      <c r="G656" s="1">
        <f t="shared" si="170"/>
        <v>39.867999999999995</v>
      </c>
      <c r="H656" s="1">
        <f t="shared" si="171"/>
        <v>0.12800000000000011</v>
      </c>
      <c r="I656" s="2">
        <f t="shared" si="172"/>
        <v>397.52882</v>
      </c>
      <c r="J656" s="2">
        <f t="shared" si="173"/>
        <v>389.07076000000001</v>
      </c>
      <c r="K656" s="2">
        <f t="shared" si="174"/>
        <v>380.61270000000002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23.043228987501433</v>
      </c>
      <c r="P656" s="11">
        <f t="shared" si="179"/>
        <v>2.9472289875014326</v>
      </c>
      <c r="Q656" s="1">
        <f t="shared" si="180"/>
        <v>20.096</v>
      </c>
      <c r="S656" s="14" t="str">
        <f t="shared" si="181"/>
        <v>A</v>
      </c>
      <c r="U656" s="1">
        <f t="shared" si="182"/>
        <v>20.096</v>
      </c>
      <c r="V656" s="1">
        <f t="shared" si="183"/>
        <v>383.03500000000003</v>
      </c>
      <c r="W656" s="1">
        <f t="shared" si="184"/>
        <v>2.9472289875014326</v>
      </c>
      <c r="X656" s="20">
        <f t="shared" si="185"/>
        <v>1.2820446095631233</v>
      </c>
      <c r="Y656" s="22">
        <f t="shared" si="186"/>
        <v>3</v>
      </c>
      <c r="AA656" s="47"/>
    </row>
    <row r="657" spans="1:34" x14ac:dyDescent="0.25">
      <c r="A657" s="57" t="s">
        <v>6532</v>
      </c>
      <c r="B657" s="1">
        <v>19.456</v>
      </c>
      <c r="C657" s="1">
        <v>19.327999999999999</v>
      </c>
      <c r="D657" s="1">
        <v>423.70699999999999</v>
      </c>
      <c r="E657" s="1">
        <v>383.77</v>
      </c>
      <c r="G657" s="1">
        <f t="shared" si="170"/>
        <v>39.937000000000012</v>
      </c>
      <c r="H657" s="1">
        <f t="shared" si="171"/>
        <v>0.12800000000000011</v>
      </c>
      <c r="I657" s="2">
        <f t="shared" si="172"/>
        <v>398.28458000000001</v>
      </c>
      <c r="J657" s="2">
        <f t="shared" si="173"/>
        <v>389.81043999999997</v>
      </c>
      <c r="K657" s="2">
        <f t="shared" si="174"/>
        <v>381.33629999999999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22.309368191721131</v>
      </c>
      <c r="P657" s="11">
        <f t="shared" si="179"/>
        <v>2.8533681917211311</v>
      </c>
      <c r="Q657" s="1">
        <f t="shared" si="180"/>
        <v>19.456</v>
      </c>
      <c r="S657" s="14" t="str">
        <f t="shared" si="181"/>
        <v>A</v>
      </c>
      <c r="U657" s="1">
        <f t="shared" si="182"/>
        <v>19.456</v>
      </c>
      <c r="V657" s="1">
        <f t="shared" si="183"/>
        <v>383.77</v>
      </c>
      <c r="W657" s="1">
        <f t="shared" si="184"/>
        <v>2.8533681917211311</v>
      </c>
      <c r="X657" s="20">
        <f t="shared" si="185"/>
        <v>1.2412151633986921</v>
      </c>
      <c r="Y657" s="22">
        <f t="shared" si="186"/>
        <v>3</v>
      </c>
      <c r="Z657" s="32" t="s">
        <v>40</v>
      </c>
      <c r="AA657" s="47"/>
      <c r="AB657" s="32" t="str">
        <f>A657</f>
        <v>2025-09-28 00:00:00</v>
      </c>
      <c r="AC657" s="1">
        <f>SUM(U657:U680)</f>
        <v>490.49599999999998</v>
      </c>
      <c r="AD657" s="1">
        <f>AVERAGE(V657:V680)</f>
        <v>381.72287499999999</v>
      </c>
      <c r="AE657" s="1">
        <f>SUM(W657:W680)</f>
        <v>71.934913886022244</v>
      </c>
      <c r="AF657" s="1">
        <f>SUM(X657:X680)</f>
        <v>31.291687540419673</v>
      </c>
      <c r="AG657" s="35">
        <f>AVERAGE(Y657:Y680)</f>
        <v>3</v>
      </c>
      <c r="AH657" s="37">
        <f>DAY(A657)</f>
        <v>28</v>
      </c>
    </row>
    <row r="658" spans="1:34" hidden="1" x14ac:dyDescent="0.25">
      <c r="A658" s="57" t="s">
        <v>6533</v>
      </c>
      <c r="B658" s="1">
        <v>19.84</v>
      </c>
      <c r="C658" s="1">
        <v>19.456</v>
      </c>
      <c r="D658" s="1">
        <v>423.96</v>
      </c>
      <c r="E658" s="1">
        <v>383.99799999999999</v>
      </c>
      <c r="G658" s="1">
        <f t="shared" si="170"/>
        <v>39.961999999999989</v>
      </c>
      <c r="H658" s="1">
        <f t="shared" si="171"/>
        <v>0.38400000000000034</v>
      </c>
      <c r="I658" s="2">
        <f t="shared" si="172"/>
        <v>398.5224</v>
      </c>
      <c r="J658" s="2">
        <f t="shared" si="173"/>
        <v>390.04319999999996</v>
      </c>
      <c r="K658" s="2">
        <f t="shared" si="174"/>
        <v>381.56399999999996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22.749684669189314</v>
      </c>
      <c r="P658" s="11">
        <f t="shared" si="179"/>
        <v>2.9096846691893141</v>
      </c>
      <c r="Q658" s="1">
        <f t="shared" si="180"/>
        <v>19.84</v>
      </c>
      <c r="S658" s="14" t="str">
        <f t="shared" si="181"/>
        <v>A</v>
      </c>
      <c r="U658" s="1">
        <f t="shared" si="182"/>
        <v>19.84</v>
      </c>
      <c r="V658" s="1">
        <f t="shared" si="183"/>
        <v>383.99799999999999</v>
      </c>
      <c r="W658" s="1">
        <f t="shared" si="184"/>
        <v>2.9096846691893141</v>
      </c>
      <c r="X658" s="20">
        <f t="shared" si="185"/>
        <v>1.2657128310973516</v>
      </c>
      <c r="Y658" s="22">
        <f t="shared" si="186"/>
        <v>3</v>
      </c>
      <c r="AA658" s="47"/>
    </row>
    <row r="659" spans="1:34" hidden="1" x14ac:dyDescent="0.25">
      <c r="A659" s="57" t="s">
        <v>6534</v>
      </c>
      <c r="B659" s="1">
        <v>19.584</v>
      </c>
      <c r="C659" s="1">
        <v>19.456</v>
      </c>
      <c r="D659" s="1">
        <v>423.94200000000001</v>
      </c>
      <c r="E659" s="1">
        <v>383.98200000000003</v>
      </c>
      <c r="G659" s="1">
        <f t="shared" si="170"/>
        <v>39.95999999999998</v>
      </c>
      <c r="H659" s="1">
        <f t="shared" si="171"/>
        <v>0.12800000000000011</v>
      </c>
      <c r="I659" s="2">
        <f t="shared" si="172"/>
        <v>398.50548000000003</v>
      </c>
      <c r="J659" s="2">
        <f t="shared" si="173"/>
        <v>390.02663999999999</v>
      </c>
      <c r="K659" s="2">
        <f t="shared" si="174"/>
        <v>381.5478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22.456140350877192</v>
      </c>
      <c r="P659" s="11">
        <f t="shared" si="179"/>
        <v>2.8721403508771921</v>
      </c>
      <c r="Q659" s="1">
        <f t="shared" si="180"/>
        <v>19.584</v>
      </c>
      <c r="S659" s="14" t="str">
        <f t="shared" si="181"/>
        <v>A</v>
      </c>
      <c r="U659" s="1">
        <f t="shared" si="182"/>
        <v>19.584</v>
      </c>
      <c r="V659" s="1">
        <f t="shared" si="183"/>
        <v>383.98200000000003</v>
      </c>
      <c r="W659" s="1">
        <f t="shared" si="184"/>
        <v>2.8721403508771921</v>
      </c>
      <c r="X659" s="20">
        <f t="shared" si="185"/>
        <v>1.2493810526315785</v>
      </c>
      <c r="Y659" s="22">
        <f t="shared" si="186"/>
        <v>3</v>
      </c>
      <c r="AA659" s="47"/>
    </row>
    <row r="660" spans="1:34" hidden="1" x14ac:dyDescent="0.25">
      <c r="A660" s="57" t="s">
        <v>6535</v>
      </c>
      <c r="B660" s="1">
        <v>19.712</v>
      </c>
      <c r="C660" s="1">
        <v>19.584</v>
      </c>
      <c r="D660" s="1">
        <v>424.14100000000002</v>
      </c>
      <c r="E660" s="1">
        <v>384.16500000000002</v>
      </c>
      <c r="G660" s="1">
        <f t="shared" si="170"/>
        <v>39.975999999999999</v>
      </c>
      <c r="H660" s="1">
        <f t="shared" si="171"/>
        <v>0.12800000000000011</v>
      </c>
      <c r="I660" s="2">
        <f t="shared" si="172"/>
        <v>398.69254000000001</v>
      </c>
      <c r="J660" s="2">
        <f t="shared" si="173"/>
        <v>390.20972</v>
      </c>
      <c r="K660" s="2">
        <f t="shared" si="174"/>
        <v>381.7269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22.602912510033253</v>
      </c>
      <c r="P660" s="11">
        <f t="shared" si="179"/>
        <v>2.8909125100332531</v>
      </c>
      <c r="Q660" s="1">
        <f t="shared" si="180"/>
        <v>19.712</v>
      </c>
      <c r="S660" s="14" t="str">
        <f t="shared" si="181"/>
        <v>A</v>
      </c>
      <c r="U660" s="1">
        <f t="shared" si="182"/>
        <v>19.712</v>
      </c>
      <c r="V660" s="1">
        <f t="shared" si="183"/>
        <v>384.16500000000002</v>
      </c>
      <c r="W660" s="1">
        <f t="shared" si="184"/>
        <v>2.8909125100332531</v>
      </c>
      <c r="X660" s="20">
        <f t="shared" si="185"/>
        <v>1.2575469418644651</v>
      </c>
      <c r="Y660" s="22">
        <f t="shared" si="186"/>
        <v>3</v>
      </c>
      <c r="AA660" s="47"/>
    </row>
    <row r="661" spans="1:34" hidden="1" x14ac:dyDescent="0.25">
      <c r="A661" s="57" t="s">
        <v>6536</v>
      </c>
      <c r="B661" s="1">
        <v>19.712</v>
      </c>
      <c r="C661" s="1">
        <v>19.456</v>
      </c>
      <c r="D661" s="1">
        <v>423.68900000000002</v>
      </c>
      <c r="E661" s="1">
        <v>383.76</v>
      </c>
      <c r="G661" s="1">
        <f t="shared" si="170"/>
        <v>39.92900000000003</v>
      </c>
      <c r="H661" s="1">
        <f t="shared" si="171"/>
        <v>0.25600000000000023</v>
      </c>
      <c r="I661" s="2">
        <f t="shared" si="172"/>
        <v>398.26766000000003</v>
      </c>
      <c r="J661" s="2">
        <f t="shared" si="173"/>
        <v>389.79388</v>
      </c>
      <c r="K661" s="2">
        <f t="shared" si="174"/>
        <v>381.32010000000002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22.602912510033253</v>
      </c>
      <c r="P661" s="11">
        <f t="shared" si="179"/>
        <v>2.8909125100332531</v>
      </c>
      <c r="Q661" s="1">
        <f t="shared" si="180"/>
        <v>19.712</v>
      </c>
      <c r="S661" s="14" t="str">
        <f t="shared" si="181"/>
        <v>A</v>
      </c>
      <c r="U661" s="1">
        <f t="shared" si="182"/>
        <v>19.712</v>
      </c>
      <c r="V661" s="1">
        <f t="shared" si="183"/>
        <v>383.76</v>
      </c>
      <c r="W661" s="1">
        <f t="shared" si="184"/>
        <v>2.8909125100332531</v>
      </c>
      <c r="X661" s="20">
        <f t="shared" si="185"/>
        <v>1.2575469418644651</v>
      </c>
      <c r="Y661" s="22">
        <f t="shared" si="186"/>
        <v>3</v>
      </c>
      <c r="AA661" s="47"/>
    </row>
    <row r="662" spans="1:34" hidden="1" x14ac:dyDescent="0.25">
      <c r="A662" s="57" t="s">
        <v>6537</v>
      </c>
      <c r="B662" s="1">
        <v>19.84</v>
      </c>
      <c r="C662" s="1">
        <v>19.584</v>
      </c>
      <c r="D662" s="1">
        <v>423.52800000000002</v>
      </c>
      <c r="E662" s="1">
        <v>383.61399999999998</v>
      </c>
      <c r="G662" s="1">
        <f t="shared" si="170"/>
        <v>39.914000000000044</v>
      </c>
      <c r="H662" s="1">
        <f t="shared" si="171"/>
        <v>0.25600000000000023</v>
      </c>
      <c r="I662" s="2">
        <f t="shared" si="172"/>
        <v>398.11632000000003</v>
      </c>
      <c r="J662" s="2">
        <f t="shared" si="173"/>
        <v>389.64576</v>
      </c>
      <c r="K662" s="2">
        <f t="shared" si="174"/>
        <v>381.17520000000002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22.749684669189314</v>
      </c>
      <c r="P662" s="11">
        <f t="shared" si="179"/>
        <v>2.9096846691893141</v>
      </c>
      <c r="Q662" s="1">
        <f t="shared" si="180"/>
        <v>19.84</v>
      </c>
      <c r="S662" s="14" t="str">
        <f t="shared" si="181"/>
        <v>A</v>
      </c>
      <c r="U662" s="1">
        <f t="shared" si="182"/>
        <v>19.84</v>
      </c>
      <c r="V662" s="1">
        <f t="shared" si="183"/>
        <v>383.61399999999998</v>
      </c>
      <c r="W662" s="1">
        <f t="shared" si="184"/>
        <v>2.9096846691893141</v>
      </c>
      <c r="X662" s="20">
        <f t="shared" si="185"/>
        <v>1.2657128310973516</v>
      </c>
      <c r="Y662" s="22">
        <f t="shared" si="186"/>
        <v>3</v>
      </c>
      <c r="AA662" s="47"/>
    </row>
    <row r="663" spans="1:34" hidden="1" x14ac:dyDescent="0.25">
      <c r="A663" s="57" t="s">
        <v>6538</v>
      </c>
      <c r="B663" s="1">
        <v>20.352</v>
      </c>
      <c r="C663" s="1">
        <v>20.224</v>
      </c>
      <c r="D663" s="1">
        <v>422.95100000000002</v>
      </c>
      <c r="E663" s="1">
        <v>383.089</v>
      </c>
      <c r="G663" s="1">
        <f t="shared" si="170"/>
        <v>39.862000000000023</v>
      </c>
      <c r="H663" s="1">
        <f t="shared" si="171"/>
        <v>0.12800000000000011</v>
      </c>
      <c r="I663" s="2">
        <f t="shared" si="172"/>
        <v>397.57393999999999</v>
      </c>
      <c r="J663" s="2">
        <f t="shared" si="173"/>
        <v>389.11492000000004</v>
      </c>
      <c r="K663" s="2">
        <f t="shared" si="174"/>
        <v>380.65590000000003</v>
      </c>
      <c r="L663" s="10">
        <f t="shared" si="175"/>
        <v>3</v>
      </c>
      <c r="M663" s="73" t="str">
        <f t="shared" si="176"/>
        <v/>
      </c>
      <c r="N663">
        <f t="shared" si="177"/>
        <v>3</v>
      </c>
      <c r="O663" s="12">
        <f t="shared" si="178"/>
        <v>23.336773305813555</v>
      </c>
      <c r="P663" s="11">
        <f t="shared" si="179"/>
        <v>2.9847733058135546</v>
      </c>
      <c r="Q663" s="1">
        <f t="shared" si="180"/>
        <v>20.352</v>
      </c>
      <c r="S663" s="14" t="str">
        <f t="shared" si="181"/>
        <v>A</v>
      </c>
      <c r="U663" s="1">
        <f t="shared" si="182"/>
        <v>20.352</v>
      </c>
      <c r="V663" s="1">
        <f t="shared" si="183"/>
        <v>383.089</v>
      </c>
      <c r="W663" s="1">
        <f t="shared" si="184"/>
        <v>2.9847733058135546</v>
      </c>
      <c r="X663" s="20">
        <f t="shared" si="185"/>
        <v>1.2983763880288963</v>
      </c>
      <c r="Y663" s="22">
        <f t="shared" si="186"/>
        <v>3</v>
      </c>
      <c r="AA663" s="47"/>
    </row>
    <row r="664" spans="1:34" hidden="1" x14ac:dyDescent="0.25">
      <c r="A664" s="57" t="s">
        <v>6539</v>
      </c>
      <c r="B664" s="1">
        <v>19.84</v>
      </c>
      <c r="C664" s="1">
        <v>19.584</v>
      </c>
      <c r="D664" s="1">
        <v>422.34300000000002</v>
      </c>
      <c r="E664" s="1">
        <v>382.541</v>
      </c>
      <c r="G664" s="1">
        <f t="shared" si="170"/>
        <v>39.802000000000021</v>
      </c>
      <c r="H664" s="1">
        <f t="shared" si="171"/>
        <v>0.25600000000000023</v>
      </c>
      <c r="I664" s="2">
        <f t="shared" si="172"/>
        <v>397.00242000000003</v>
      </c>
      <c r="J664" s="2">
        <f t="shared" si="173"/>
        <v>388.55556000000001</v>
      </c>
      <c r="K664" s="2">
        <f t="shared" si="174"/>
        <v>380.1087</v>
      </c>
      <c r="L664" s="10">
        <f t="shared" si="175"/>
        <v>3</v>
      </c>
      <c r="M664" s="73" t="str">
        <f t="shared" si="176"/>
        <v/>
      </c>
      <c r="N664">
        <f t="shared" si="177"/>
        <v>3</v>
      </c>
      <c r="O664" s="12">
        <f t="shared" si="178"/>
        <v>22.749684669189314</v>
      </c>
      <c r="P664" s="11">
        <f t="shared" si="179"/>
        <v>2.9096846691893141</v>
      </c>
      <c r="Q664" s="1">
        <f t="shared" si="180"/>
        <v>19.84</v>
      </c>
      <c r="S664" s="14" t="str">
        <f t="shared" si="181"/>
        <v>A</v>
      </c>
      <c r="U664" s="1">
        <f t="shared" si="182"/>
        <v>19.84</v>
      </c>
      <c r="V664" s="1">
        <f t="shared" si="183"/>
        <v>382.541</v>
      </c>
      <c r="W664" s="1">
        <f t="shared" si="184"/>
        <v>2.9096846691893141</v>
      </c>
      <c r="X664" s="20">
        <f t="shared" si="185"/>
        <v>1.2657128310973516</v>
      </c>
      <c r="Y664" s="22">
        <f t="shared" si="186"/>
        <v>3</v>
      </c>
      <c r="AA664" s="47"/>
    </row>
    <row r="665" spans="1:34" hidden="1" x14ac:dyDescent="0.25">
      <c r="A665" s="57" t="s">
        <v>6540</v>
      </c>
      <c r="B665" s="1">
        <v>20.864000000000001</v>
      </c>
      <c r="C665" s="1">
        <v>20.608000000000001</v>
      </c>
      <c r="D665" s="1">
        <v>421.51299999999998</v>
      </c>
      <c r="E665" s="1">
        <v>381.786</v>
      </c>
      <c r="G665" s="1">
        <f t="shared" si="170"/>
        <v>39.726999999999975</v>
      </c>
      <c r="H665" s="1">
        <f t="shared" si="171"/>
        <v>0.25600000000000023</v>
      </c>
      <c r="I665" s="2">
        <f t="shared" si="172"/>
        <v>396.22221999999999</v>
      </c>
      <c r="J665" s="2">
        <f t="shared" si="173"/>
        <v>387.79195999999996</v>
      </c>
      <c r="K665" s="2">
        <f t="shared" si="174"/>
        <v>379.36169999999998</v>
      </c>
      <c r="L665" s="10">
        <f t="shared" si="175"/>
        <v>3</v>
      </c>
      <c r="M665" s="73" t="str">
        <f t="shared" si="176"/>
        <v/>
      </c>
      <c r="N665">
        <f t="shared" si="177"/>
        <v>3</v>
      </c>
      <c r="O665" s="12">
        <f t="shared" si="178"/>
        <v>23.923861942437796</v>
      </c>
      <c r="P665" s="11">
        <f t="shared" si="179"/>
        <v>3.0598619424377951</v>
      </c>
      <c r="Q665" s="1">
        <f t="shared" si="180"/>
        <v>20.864000000000001</v>
      </c>
      <c r="S665" s="14" t="str">
        <f t="shared" si="181"/>
        <v>A</v>
      </c>
      <c r="U665" s="1">
        <f t="shared" si="182"/>
        <v>20.864000000000001</v>
      </c>
      <c r="V665" s="1">
        <f t="shared" si="183"/>
        <v>381.786</v>
      </c>
      <c r="W665" s="1">
        <f t="shared" si="184"/>
        <v>3.0598619424377951</v>
      </c>
      <c r="X665" s="20">
        <f t="shared" si="185"/>
        <v>1.3310399449604409</v>
      </c>
      <c r="Y665" s="22">
        <f t="shared" si="186"/>
        <v>3</v>
      </c>
      <c r="AA665" s="47"/>
    </row>
    <row r="666" spans="1:34" hidden="1" x14ac:dyDescent="0.25">
      <c r="A666" s="57" t="s">
        <v>6541</v>
      </c>
      <c r="B666" s="1">
        <v>21.376000000000001</v>
      </c>
      <c r="C666" s="1">
        <v>21.248000000000001</v>
      </c>
      <c r="D666" s="1">
        <v>420.822</v>
      </c>
      <c r="E666" s="1">
        <v>381.15699999999998</v>
      </c>
      <c r="G666" s="1">
        <f t="shared" si="170"/>
        <v>39.66500000000002</v>
      </c>
      <c r="H666" s="1">
        <f t="shared" si="171"/>
        <v>0.12800000000000011</v>
      </c>
      <c r="I666" s="2">
        <f t="shared" si="172"/>
        <v>395.57267999999999</v>
      </c>
      <c r="J666" s="2">
        <f t="shared" si="173"/>
        <v>387.15624000000003</v>
      </c>
      <c r="K666" s="2">
        <f t="shared" si="174"/>
        <v>378.7398</v>
      </c>
      <c r="L666" s="10">
        <f t="shared" si="175"/>
        <v>3</v>
      </c>
      <c r="M666" s="73" t="str">
        <f t="shared" si="176"/>
        <v/>
      </c>
      <c r="N666">
        <f t="shared" si="177"/>
        <v>3</v>
      </c>
      <c r="O666" s="12">
        <f t="shared" si="178"/>
        <v>24.510950579062033</v>
      </c>
      <c r="P666" s="11">
        <f t="shared" si="179"/>
        <v>3.134950579062032</v>
      </c>
      <c r="Q666" s="1">
        <f t="shared" si="180"/>
        <v>21.376000000000001</v>
      </c>
      <c r="S666" s="14" t="str">
        <f t="shared" si="181"/>
        <v>A</v>
      </c>
      <c r="U666" s="1">
        <f t="shared" si="182"/>
        <v>21.376000000000001</v>
      </c>
      <c r="V666" s="1">
        <f t="shared" si="183"/>
        <v>381.15699999999998</v>
      </c>
      <c r="W666" s="1">
        <f t="shared" si="184"/>
        <v>3.134950579062032</v>
      </c>
      <c r="X666" s="20">
        <f t="shared" si="185"/>
        <v>1.3637035018919839</v>
      </c>
      <c r="Y666" s="22">
        <f t="shared" si="186"/>
        <v>3</v>
      </c>
      <c r="AA666" s="47"/>
    </row>
    <row r="667" spans="1:34" hidden="1" x14ac:dyDescent="0.25">
      <c r="A667" s="57" t="s">
        <v>6542</v>
      </c>
      <c r="B667" s="1">
        <v>21.12</v>
      </c>
      <c r="C667" s="1">
        <v>20.864000000000001</v>
      </c>
      <c r="D667" s="1">
        <v>420.14</v>
      </c>
      <c r="E667" s="1">
        <v>380.53800000000001</v>
      </c>
      <c r="G667" s="1">
        <f t="shared" si="170"/>
        <v>39.601999999999975</v>
      </c>
      <c r="H667" s="1">
        <f t="shared" si="171"/>
        <v>0.25600000000000023</v>
      </c>
      <c r="I667" s="2">
        <f t="shared" si="172"/>
        <v>394.9316</v>
      </c>
      <c r="J667" s="2">
        <f t="shared" si="173"/>
        <v>386.52879999999999</v>
      </c>
      <c r="K667" s="2">
        <f t="shared" si="174"/>
        <v>378.12599999999998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24.217406260749915</v>
      </c>
      <c r="P667" s="11">
        <f t="shared" si="179"/>
        <v>3.0974062607499135</v>
      </c>
      <c r="Q667" s="1">
        <f t="shared" si="180"/>
        <v>21.12</v>
      </c>
      <c r="S667" s="14" t="str">
        <f t="shared" si="181"/>
        <v>A</v>
      </c>
      <c r="U667" s="1">
        <f t="shared" si="182"/>
        <v>21.12</v>
      </c>
      <c r="V667" s="1">
        <f t="shared" si="183"/>
        <v>380.53800000000001</v>
      </c>
      <c r="W667" s="1">
        <f t="shared" si="184"/>
        <v>3.0974062607499135</v>
      </c>
      <c r="X667" s="20">
        <f t="shared" si="185"/>
        <v>1.3473717234262124</v>
      </c>
      <c r="Y667" s="22">
        <f t="shared" si="186"/>
        <v>3</v>
      </c>
      <c r="AA667" s="47"/>
    </row>
    <row r="668" spans="1:34" hidden="1" x14ac:dyDescent="0.25">
      <c r="A668" s="57" t="s">
        <v>6543</v>
      </c>
      <c r="B668" s="1">
        <v>20.864000000000001</v>
      </c>
      <c r="C668" s="1">
        <v>20.608000000000001</v>
      </c>
      <c r="D668" s="1">
        <v>419.59399999999999</v>
      </c>
      <c r="E668" s="1">
        <v>380.04300000000001</v>
      </c>
      <c r="G668" s="1">
        <f t="shared" si="170"/>
        <v>39.550999999999988</v>
      </c>
      <c r="H668" s="1">
        <f t="shared" si="171"/>
        <v>0.25600000000000023</v>
      </c>
      <c r="I668" s="2">
        <f t="shared" si="172"/>
        <v>394.41836000000001</v>
      </c>
      <c r="J668" s="2">
        <f t="shared" si="173"/>
        <v>386.02647999999999</v>
      </c>
      <c r="K668" s="2">
        <f t="shared" si="174"/>
        <v>377.63459999999998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23.923861942437796</v>
      </c>
      <c r="P668" s="11">
        <f t="shared" si="179"/>
        <v>3.0598619424377951</v>
      </c>
      <c r="Q668" s="1">
        <f t="shared" si="180"/>
        <v>20.864000000000001</v>
      </c>
      <c r="S668" s="14" t="str">
        <f t="shared" si="181"/>
        <v>A</v>
      </c>
      <c r="U668" s="1">
        <f t="shared" si="182"/>
        <v>20.864000000000001</v>
      </c>
      <c r="V668" s="1">
        <f t="shared" si="183"/>
        <v>380.04300000000001</v>
      </c>
      <c r="W668" s="1">
        <f t="shared" si="184"/>
        <v>3.0598619424377951</v>
      </c>
      <c r="X668" s="20">
        <f t="shared" si="185"/>
        <v>1.3310399449604409</v>
      </c>
      <c r="Y668" s="22">
        <f t="shared" si="186"/>
        <v>3</v>
      </c>
      <c r="AA668" s="47"/>
    </row>
    <row r="669" spans="1:34" hidden="1" x14ac:dyDescent="0.25">
      <c r="A669" s="57" t="s">
        <v>6544</v>
      </c>
      <c r="B669" s="1">
        <v>22.911999999999999</v>
      </c>
      <c r="C669" s="1">
        <v>22.783999999999999</v>
      </c>
      <c r="D669" s="1">
        <v>419.74799999999999</v>
      </c>
      <c r="E669" s="1">
        <v>380.17099999999999</v>
      </c>
      <c r="G669" s="1">
        <f t="shared" si="170"/>
        <v>39.576999999999998</v>
      </c>
      <c r="H669" s="1">
        <f t="shared" si="171"/>
        <v>0.12800000000000011</v>
      </c>
      <c r="I669" s="2">
        <f t="shared" si="172"/>
        <v>394.56311999999997</v>
      </c>
      <c r="J669" s="2">
        <f t="shared" si="173"/>
        <v>386.16816</v>
      </c>
      <c r="K669" s="2">
        <f t="shared" si="174"/>
        <v>377.77319999999997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26.272216488934752</v>
      </c>
      <c r="P669" s="11">
        <f t="shared" si="179"/>
        <v>3.3602164889347534</v>
      </c>
      <c r="Q669" s="1">
        <f t="shared" si="180"/>
        <v>22.911999999999999</v>
      </c>
      <c r="S669" s="14" t="str">
        <f t="shared" si="181"/>
        <v>A</v>
      </c>
      <c r="U669" s="1">
        <f t="shared" si="182"/>
        <v>22.911999999999999</v>
      </c>
      <c r="V669" s="1">
        <f t="shared" si="183"/>
        <v>380.17099999999999</v>
      </c>
      <c r="W669" s="1">
        <f t="shared" si="184"/>
        <v>3.3602164889347534</v>
      </c>
      <c r="X669" s="20">
        <f t="shared" si="185"/>
        <v>1.4616941726866177</v>
      </c>
      <c r="Y669" s="22">
        <f t="shared" si="186"/>
        <v>3</v>
      </c>
      <c r="AA669" s="47"/>
    </row>
    <row r="670" spans="1:34" hidden="1" x14ac:dyDescent="0.25">
      <c r="A670" s="57" t="s">
        <v>6545</v>
      </c>
      <c r="B670" s="1">
        <v>19.712</v>
      </c>
      <c r="C670" s="1">
        <v>19.456</v>
      </c>
      <c r="D670" s="1">
        <v>420.685</v>
      </c>
      <c r="E670" s="1">
        <v>381.03</v>
      </c>
      <c r="G670" s="1">
        <f t="shared" si="170"/>
        <v>39.65500000000003</v>
      </c>
      <c r="H670" s="1">
        <f t="shared" si="171"/>
        <v>0.25600000000000023</v>
      </c>
      <c r="I670" s="2">
        <f t="shared" si="172"/>
        <v>395.44389999999999</v>
      </c>
      <c r="J670" s="2">
        <f t="shared" si="173"/>
        <v>387.03019999999998</v>
      </c>
      <c r="K670" s="2">
        <f t="shared" si="174"/>
        <v>378.61649999999997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22.602912510033253</v>
      </c>
      <c r="P670" s="11">
        <f t="shared" si="179"/>
        <v>2.8909125100332531</v>
      </c>
      <c r="Q670" s="1">
        <f t="shared" si="180"/>
        <v>19.712</v>
      </c>
      <c r="S670" s="14" t="str">
        <f t="shared" si="181"/>
        <v>A</v>
      </c>
      <c r="U670" s="1">
        <f t="shared" si="182"/>
        <v>19.712</v>
      </c>
      <c r="V670" s="1">
        <f t="shared" si="183"/>
        <v>381.03</v>
      </c>
      <c r="W670" s="1">
        <f t="shared" si="184"/>
        <v>2.8909125100332531</v>
      </c>
      <c r="X670" s="20">
        <f t="shared" si="185"/>
        <v>1.2575469418644651</v>
      </c>
      <c r="Y670" s="22">
        <f t="shared" si="186"/>
        <v>3</v>
      </c>
      <c r="AA670" s="47"/>
    </row>
    <row r="671" spans="1:34" hidden="1" x14ac:dyDescent="0.25">
      <c r="A671" s="57" t="s">
        <v>6546</v>
      </c>
      <c r="B671" s="1">
        <v>20.48</v>
      </c>
      <c r="C671" s="1">
        <v>20.224</v>
      </c>
      <c r="D671" s="1">
        <v>421.45299999999997</v>
      </c>
      <c r="E671" s="1">
        <v>381.72</v>
      </c>
      <c r="G671" s="1">
        <f t="shared" si="170"/>
        <v>39.732999999999947</v>
      </c>
      <c r="H671" s="1">
        <f t="shared" si="171"/>
        <v>0.25600000000000023</v>
      </c>
      <c r="I671" s="2">
        <f t="shared" si="172"/>
        <v>396.16582</v>
      </c>
      <c r="J671" s="2">
        <f t="shared" si="173"/>
        <v>387.73676</v>
      </c>
      <c r="K671" s="2">
        <f t="shared" si="174"/>
        <v>379.30769999999995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23.483545464969612</v>
      </c>
      <c r="P671" s="11">
        <f t="shared" si="179"/>
        <v>3.0035454649696121</v>
      </c>
      <c r="Q671" s="1">
        <f t="shared" si="180"/>
        <v>20.48</v>
      </c>
      <c r="S671" s="14" t="str">
        <f t="shared" si="181"/>
        <v>A</v>
      </c>
      <c r="U671" s="1">
        <f t="shared" si="182"/>
        <v>20.48</v>
      </c>
      <c r="V671" s="1">
        <f t="shared" si="183"/>
        <v>381.72</v>
      </c>
      <c r="W671" s="1">
        <f t="shared" si="184"/>
        <v>3.0035454649696121</v>
      </c>
      <c r="X671" s="20">
        <f t="shared" si="185"/>
        <v>1.3065422772617812</v>
      </c>
      <c r="Y671" s="22">
        <f t="shared" si="186"/>
        <v>3</v>
      </c>
      <c r="AA671" s="47"/>
    </row>
    <row r="672" spans="1:34" hidden="1" x14ac:dyDescent="0.25">
      <c r="A672" s="57" t="s">
        <v>6547</v>
      </c>
      <c r="B672" s="1">
        <v>21.376000000000001</v>
      </c>
      <c r="C672" s="1">
        <v>21.12</v>
      </c>
      <c r="D672" s="1">
        <v>421.94799999999998</v>
      </c>
      <c r="E672" s="1">
        <v>382.16699999999997</v>
      </c>
      <c r="G672" s="1">
        <f t="shared" si="170"/>
        <v>39.781000000000006</v>
      </c>
      <c r="H672" s="1">
        <f t="shared" si="171"/>
        <v>0.25600000000000023</v>
      </c>
      <c r="I672" s="2">
        <f t="shared" si="172"/>
        <v>396.63112000000001</v>
      </c>
      <c r="J672" s="2">
        <f t="shared" si="173"/>
        <v>388.19216</v>
      </c>
      <c r="K672" s="2">
        <f t="shared" si="174"/>
        <v>379.75319999999999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24.510950579062033</v>
      </c>
      <c r="P672" s="11">
        <f t="shared" si="179"/>
        <v>3.134950579062032</v>
      </c>
      <c r="Q672" s="1">
        <f t="shared" si="180"/>
        <v>21.376000000000001</v>
      </c>
      <c r="S672" s="14" t="str">
        <f t="shared" si="181"/>
        <v>A</v>
      </c>
      <c r="U672" s="1">
        <f t="shared" si="182"/>
        <v>21.376000000000001</v>
      </c>
      <c r="V672" s="1">
        <f t="shared" si="183"/>
        <v>382.16699999999997</v>
      </c>
      <c r="W672" s="1">
        <f t="shared" si="184"/>
        <v>3.134950579062032</v>
      </c>
      <c r="X672" s="20">
        <f t="shared" si="185"/>
        <v>1.3637035018919839</v>
      </c>
      <c r="Y672" s="22">
        <f t="shared" si="186"/>
        <v>3</v>
      </c>
      <c r="AA672" s="47"/>
    </row>
    <row r="673" spans="1:34" hidden="1" x14ac:dyDescent="0.25">
      <c r="A673" s="57" t="s">
        <v>6548</v>
      </c>
      <c r="B673" s="1">
        <v>20.48</v>
      </c>
      <c r="C673" s="1">
        <v>20.352</v>
      </c>
      <c r="D673" s="1">
        <v>422.15</v>
      </c>
      <c r="E673" s="1">
        <v>382.35</v>
      </c>
      <c r="G673" s="1">
        <f t="shared" si="170"/>
        <v>39.799999999999955</v>
      </c>
      <c r="H673" s="1">
        <f t="shared" si="171"/>
        <v>0.12800000000000011</v>
      </c>
      <c r="I673" s="2">
        <f t="shared" si="172"/>
        <v>396.82099999999997</v>
      </c>
      <c r="J673" s="2">
        <f t="shared" si="173"/>
        <v>388.37799999999999</v>
      </c>
      <c r="K673" s="2">
        <f t="shared" si="174"/>
        <v>379.935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23.483545464969612</v>
      </c>
      <c r="P673" s="11">
        <f t="shared" si="179"/>
        <v>3.0035454649696121</v>
      </c>
      <c r="Q673" s="1">
        <f t="shared" si="180"/>
        <v>20.48</v>
      </c>
      <c r="S673" s="14" t="str">
        <f t="shared" si="181"/>
        <v>A</v>
      </c>
      <c r="U673" s="1">
        <f t="shared" si="182"/>
        <v>20.48</v>
      </c>
      <c r="V673" s="1">
        <f t="shared" si="183"/>
        <v>382.35</v>
      </c>
      <c r="W673" s="1">
        <f t="shared" si="184"/>
        <v>3.0035454649696121</v>
      </c>
      <c r="X673" s="20">
        <f t="shared" si="185"/>
        <v>1.3065422772617812</v>
      </c>
      <c r="Y673" s="22">
        <f t="shared" si="186"/>
        <v>3</v>
      </c>
      <c r="AA673" s="47"/>
    </row>
    <row r="674" spans="1:34" hidden="1" x14ac:dyDescent="0.25">
      <c r="A674" s="57" t="s">
        <v>6549</v>
      </c>
      <c r="B674" s="1">
        <v>20.224</v>
      </c>
      <c r="C674" s="1">
        <v>19.968</v>
      </c>
      <c r="D674" s="1">
        <v>420.88600000000002</v>
      </c>
      <c r="E674" s="1">
        <v>381.20499999999998</v>
      </c>
      <c r="G674" s="1">
        <f t="shared" si="170"/>
        <v>39.68100000000004</v>
      </c>
      <c r="H674" s="1">
        <f t="shared" si="171"/>
        <v>0.25600000000000023</v>
      </c>
      <c r="I674" s="2">
        <f t="shared" si="172"/>
        <v>395.63284000000004</v>
      </c>
      <c r="J674" s="2">
        <f t="shared" si="173"/>
        <v>387.21512000000001</v>
      </c>
      <c r="K674" s="2">
        <f t="shared" si="174"/>
        <v>378.79740000000004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23.190001146657494</v>
      </c>
      <c r="P674" s="11">
        <f t="shared" si="179"/>
        <v>2.9660011466574936</v>
      </c>
      <c r="Q674" s="1">
        <f t="shared" si="180"/>
        <v>20.224</v>
      </c>
      <c r="S674" s="14" t="str">
        <f t="shared" si="181"/>
        <v>A</v>
      </c>
      <c r="U674" s="1">
        <f t="shared" si="182"/>
        <v>20.224</v>
      </c>
      <c r="V674" s="1">
        <f t="shared" si="183"/>
        <v>381.20499999999998</v>
      </c>
      <c r="W674" s="1">
        <f t="shared" si="184"/>
        <v>2.9660011466574936</v>
      </c>
      <c r="X674" s="20">
        <f t="shared" si="185"/>
        <v>1.2902104987960097</v>
      </c>
      <c r="Y674" s="22">
        <f t="shared" si="186"/>
        <v>3</v>
      </c>
      <c r="AA674" s="47"/>
    </row>
    <row r="675" spans="1:34" hidden="1" x14ac:dyDescent="0.25">
      <c r="A675" s="57" t="s">
        <v>6550</v>
      </c>
      <c r="B675" s="1">
        <v>20.864000000000001</v>
      </c>
      <c r="C675" s="1">
        <v>20.608000000000001</v>
      </c>
      <c r="D675" s="1">
        <v>418.50900000000001</v>
      </c>
      <c r="E675" s="1">
        <v>379.053</v>
      </c>
      <c r="G675" s="1">
        <f t="shared" si="170"/>
        <v>39.456000000000017</v>
      </c>
      <c r="H675" s="1">
        <f t="shared" si="171"/>
        <v>0.25600000000000023</v>
      </c>
      <c r="I675" s="2">
        <f t="shared" si="172"/>
        <v>393.39846</v>
      </c>
      <c r="J675" s="2">
        <f t="shared" si="173"/>
        <v>385.02828</v>
      </c>
      <c r="K675" s="2">
        <f t="shared" si="174"/>
        <v>376.65809999999999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23.923861942437796</v>
      </c>
      <c r="P675" s="11">
        <f t="shared" si="179"/>
        <v>3.0598619424377951</v>
      </c>
      <c r="Q675" s="1">
        <f t="shared" si="180"/>
        <v>20.864000000000001</v>
      </c>
      <c r="S675" s="14" t="str">
        <f t="shared" si="181"/>
        <v>A</v>
      </c>
      <c r="U675" s="1">
        <f t="shared" si="182"/>
        <v>20.864000000000001</v>
      </c>
      <c r="V675" s="1">
        <f t="shared" si="183"/>
        <v>379.053</v>
      </c>
      <c r="W675" s="1">
        <f t="shared" si="184"/>
        <v>3.0598619424377951</v>
      </c>
      <c r="X675" s="20">
        <f t="shared" si="185"/>
        <v>1.3310399449604409</v>
      </c>
      <c r="Y675" s="22">
        <f t="shared" si="186"/>
        <v>3</v>
      </c>
      <c r="AA675" s="47"/>
    </row>
    <row r="676" spans="1:34" hidden="1" x14ac:dyDescent="0.25">
      <c r="A676" s="57" t="s">
        <v>6551</v>
      </c>
      <c r="B676" s="1">
        <v>20.224</v>
      </c>
      <c r="C676" s="1">
        <v>20.096</v>
      </c>
      <c r="D676" s="1">
        <v>418.10199999999998</v>
      </c>
      <c r="E676" s="1">
        <v>378.68400000000003</v>
      </c>
      <c r="G676" s="1">
        <f t="shared" si="170"/>
        <v>39.41799999999995</v>
      </c>
      <c r="H676" s="1">
        <f t="shared" si="171"/>
        <v>0.12800000000000011</v>
      </c>
      <c r="I676" s="2">
        <f t="shared" si="172"/>
        <v>393.01587999999998</v>
      </c>
      <c r="J676" s="2">
        <f t="shared" si="173"/>
        <v>384.65383999999995</v>
      </c>
      <c r="K676" s="2">
        <f t="shared" si="174"/>
        <v>376.29179999999997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23.190001146657494</v>
      </c>
      <c r="P676" s="11">
        <f t="shared" si="179"/>
        <v>2.9660011466574936</v>
      </c>
      <c r="Q676" s="1">
        <f t="shared" si="180"/>
        <v>20.224</v>
      </c>
      <c r="S676" s="14" t="str">
        <f t="shared" si="181"/>
        <v>A</v>
      </c>
      <c r="U676" s="1">
        <f t="shared" si="182"/>
        <v>20.224</v>
      </c>
      <c r="V676" s="1">
        <f t="shared" si="183"/>
        <v>378.68400000000003</v>
      </c>
      <c r="W676" s="1">
        <f t="shared" si="184"/>
        <v>2.9660011466574936</v>
      </c>
      <c r="X676" s="20">
        <f t="shared" si="185"/>
        <v>1.2902104987960097</v>
      </c>
      <c r="Y676" s="22">
        <f t="shared" si="186"/>
        <v>3</v>
      </c>
      <c r="AA676" s="47"/>
    </row>
    <row r="677" spans="1:34" hidden="1" x14ac:dyDescent="0.25">
      <c r="A677" s="57" t="s">
        <v>6552</v>
      </c>
      <c r="B677" s="1">
        <v>20.864000000000001</v>
      </c>
      <c r="C677" s="1">
        <v>20.608000000000001</v>
      </c>
      <c r="D677" s="1">
        <v>419.666</v>
      </c>
      <c r="E677" s="1">
        <v>380.10199999999998</v>
      </c>
      <c r="G677" s="1">
        <f t="shared" si="170"/>
        <v>39.564000000000021</v>
      </c>
      <c r="H677" s="1">
        <f t="shared" si="171"/>
        <v>0.25600000000000023</v>
      </c>
      <c r="I677" s="2">
        <f t="shared" si="172"/>
        <v>394.48604</v>
      </c>
      <c r="J677" s="2">
        <f t="shared" si="173"/>
        <v>386.09271999999999</v>
      </c>
      <c r="K677" s="2">
        <f t="shared" si="174"/>
        <v>377.69939999999997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23.923861942437796</v>
      </c>
      <c r="P677" s="11">
        <f t="shared" si="179"/>
        <v>3.0598619424377951</v>
      </c>
      <c r="Q677" s="1">
        <f t="shared" si="180"/>
        <v>20.864000000000001</v>
      </c>
      <c r="S677" s="14" t="str">
        <f t="shared" si="181"/>
        <v>A</v>
      </c>
      <c r="U677" s="1">
        <f t="shared" si="182"/>
        <v>20.864000000000001</v>
      </c>
      <c r="V677" s="1">
        <f t="shared" si="183"/>
        <v>380.10199999999998</v>
      </c>
      <c r="W677" s="1">
        <f t="shared" si="184"/>
        <v>3.0598619424377951</v>
      </c>
      <c r="X677" s="20">
        <f t="shared" si="185"/>
        <v>1.3310399449604409</v>
      </c>
      <c r="Y677" s="22">
        <f t="shared" si="186"/>
        <v>3</v>
      </c>
      <c r="AA677" s="47"/>
    </row>
    <row r="678" spans="1:34" hidden="1" x14ac:dyDescent="0.25">
      <c r="A678" s="57" t="s">
        <v>6553</v>
      </c>
      <c r="B678" s="1">
        <v>20.352</v>
      </c>
      <c r="C678" s="1">
        <v>20.224</v>
      </c>
      <c r="D678" s="1">
        <v>420.42399999999998</v>
      </c>
      <c r="E678" s="1">
        <v>380.79199999999997</v>
      </c>
      <c r="G678" s="1">
        <f t="shared" si="170"/>
        <v>39.632000000000005</v>
      </c>
      <c r="H678" s="1">
        <f t="shared" si="171"/>
        <v>0.12800000000000011</v>
      </c>
      <c r="I678" s="2">
        <f t="shared" si="172"/>
        <v>395.19855999999999</v>
      </c>
      <c r="J678" s="2">
        <f t="shared" si="173"/>
        <v>386.79007999999999</v>
      </c>
      <c r="K678" s="2">
        <f t="shared" si="174"/>
        <v>378.38159999999999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23.336773305813555</v>
      </c>
      <c r="P678" s="11">
        <f t="shared" si="179"/>
        <v>2.9847733058135546</v>
      </c>
      <c r="Q678" s="1">
        <f t="shared" si="180"/>
        <v>20.352</v>
      </c>
      <c r="S678" s="14" t="str">
        <f t="shared" si="181"/>
        <v>A</v>
      </c>
      <c r="U678" s="1">
        <f t="shared" si="182"/>
        <v>20.352</v>
      </c>
      <c r="V678" s="1">
        <f t="shared" si="183"/>
        <v>380.79199999999997</v>
      </c>
      <c r="W678" s="1">
        <f t="shared" si="184"/>
        <v>2.9847733058135546</v>
      </c>
      <c r="X678" s="20">
        <f t="shared" si="185"/>
        <v>1.2983763880288963</v>
      </c>
      <c r="Y678" s="22">
        <f t="shared" si="186"/>
        <v>3</v>
      </c>
      <c r="AA678" s="47"/>
    </row>
    <row r="679" spans="1:34" hidden="1" x14ac:dyDescent="0.25">
      <c r="A679" s="57" t="s">
        <v>6554</v>
      </c>
      <c r="B679" s="1">
        <v>20.48</v>
      </c>
      <c r="C679" s="1">
        <v>20.224</v>
      </c>
      <c r="D679" s="1">
        <v>420.40499999999997</v>
      </c>
      <c r="E679" s="1">
        <v>380.77699999999999</v>
      </c>
      <c r="G679" s="1">
        <f t="shared" si="170"/>
        <v>39.627999999999986</v>
      </c>
      <c r="H679" s="1">
        <f t="shared" si="171"/>
        <v>0.25600000000000023</v>
      </c>
      <c r="I679" s="2">
        <f t="shared" si="172"/>
        <v>395.1807</v>
      </c>
      <c r="J679" s="2">
        <f t="shared" si="173"/>
        <v>386.77259999999995</v>
      </c>
      <c r="K679" s="2">
        <f t="shared" si="174"/>
        <v>378.36449999999996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23.483545464969612</v>
      </c>
      <c r="P679" s="11">
        <f t="shared" si="179"/>
        <v>3.0035454649696121</v>
      </c>
      <c r="Q679" s="1">
        <f t="shared" si="180"/>
        <v>20.48</v>
      </c>
      <c r="S679" s="14" t="str">
        <f t="shared" si="181"/>
        <v>A</v>
      </c>
      <c r="U679" s="1">
        <f t="shared" si="182"/>
        <v>20.48</v>
      </c>
      <c r="V679" s="1">
        <f t="shared" si="183"/>
        <v>380.77699999999999</v>
      </c>
      <c r="W679" s="1">
        <f t="shared" si="184"/>
        <v>3.0035454649696121</v>
      </c>
      <c r="X679" s="20">
        <f t="shared" si="185"/>
        <v>1.3065422772617812</v>
      </c>
      <c r="Y679" s="22">
        <f t="shared" si="186"/>
        <v>3</v>
      </c>
      <c r="AA679" s="47"/>
    </row>
    <row r="680" spans="1:34" hidden="1" x14ac:dyDescent="0.25">
      <c r="A680" s="57" t="s">
        <v>6555</v>
      </c>
      <c r="B680" s="1">
        <v>19.968</v>
      </c>
      <c r="C680" s="1">
        <v>19.84</v>
      </c>
      <c r="D680" s="1">
        <v>420.48500000000001</v>
      </c>
      <c r="E680" s="1">
        <v>380.85500000000002</v>
      </c>
      <c r="G680" s="1">
        <f t="shared" si="170"/>
        <v>39.629999999999995</v>
      </c>
      <c r="H680" s="1">
        <f t="shared" si="171"/>
        <v>0.12800000000000011</v>
      </c>
      <c r="I680" s="2">
        <f t="shared" si="172"/>
        <v>395.2559</v>
      </c>
      <c r="J680" s="2">
        <f t="shared" si="173"/>
        <v>386.84620000000001</v>
      </c>
      <c r="K680" s="2">
        <f t="shared" si="174"/>
        <v>378.43650000000002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22.896456828345372</v>
      </c>
      <c r="P680" s="11">
        <f t="shared" si="179"/>
        <v>2.9284568283453716</v>
      </c>
      <c r="Q680" s="1">
        <f t="shared" si="180"/>
        <v>19.968</v>
      </c>
      <c r="S680" s="14" t="str">
        <f t="shared" si="181"/>
        <v>A</v>
      </c>
      <c r="U680" s="1">
        <f t="shared" si="182"/>
        <v>19.968</v>
      </c>
      <c r="V680" s="1">
        <f t="shared" si="183"/>
        <v>380.85500000000002</v>
      </c>
      <c r="W680" s="1">
        <f t="shared" si="184"/>
        <v>2.9284568283453716</v>
      </c>
      <c r="X680" s="20">
        <f t="shared" si="185"/>
        <v>1.2738787203302366</v>
      </c>
      <c r="Y680" s="22">
        <f t="shared" si="186"/>
        <v>3</v>
      </c>
      <c r="AA680" s="47"/>
    </row>
    <row r="681" spans="1:34" x14ac:dyDescent="0.25">
      <c r="A681" s="57" t="s">
        <v>6556</v>
      </c>
      <c r="B681" s="1">
        <v>24.704000000000001</v>
      </c>
      <c r="C681" s="1">
        <v>24.448</v>
      </c>
      <c r="D681" s="1">
        <v>421.42599999999999</v>
      </c>
      <c r="E681" s="1">
        <v>381.7</v>
      </c>
      <c r="G681" s="1">
        <f t="shared" si="170"/>
        <v>39.725999999999999</v>
      </c>
      <c r="H681" s="1">
        <f t="shared" si="171"/>
        <v>0.25600000000000023</v>
      </c>
      <c r="I681" s="2">
        <f t="shared" si="172"/>
        <v>396.14044000000001</v>
      </c>
      <c r="J681" s="2">
        <f t="shared" si="173"/>
        <v>387.71191999999996</v>
      </c>
      <c r="K681" s="2">
        <f t="shared" si="174"/>
        <v>379.28339999999997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28.327026717119598</v>
      </c>
      <c r="P681" s="11">
        <f t="shared" si="179"/>
        <v>3.6230267171195969</v>
      </c>
      <c r="Q681" s="1">
        <f t="shared" si="180"/>
        <v>24.704000000000001</v>
      </c>
      <c r="S681" s="14" t="str">
        <f t="shared" si="181"/>
        <v>A</v>
      </c>
      <c r="U681" s="1">
        <f t="shared" si="182"/>
        <v>24.704000000000001</v>
      </c>
      <c r="V681" s="1">
        <f t="shared" si="183"/>
        <v>381.7</v>
      </c>
      <c r="W681" s="1">
        <f t="shared" si="184"/>
        <v>3.6230267171195969</v>
      </c>
      <c r="X681" s="20">
        <f t="shared" si="185"/>
        <v>1.5760166219470246</v>
      </c>
      <c r="Y681" s="22">
        <f t="shared" si="186"/>
        <v>3</v>
      </c>
      <c r="Z681" s="32" t="s">
        <v>40</v>
      </c>
      <c r="AA681" s="47"/>
      <c r="AB681" s="32" t="str">
        <f>A681</f>
        <v>2025-09-29 00:00:00</v>
      </c>
      <c r="AC681" s="1">
        <f>SUM(U681:U704)</f>
        <v>2997.5039999999999</v>
      </c>
      <c r="AD681" s="1">
        <f>AVERAGE(V681:V704)</f>
        <v>381.39495833333331</v>
      </c>
      <c r="AE681" s="1">
        <f>SUM(W681:W704)</f>
        <v>383.20895941384487</v>
      </c>
      <c r="AF681" s="1">
        <f>SUM(X681:X704)</f>
        <v>166.6958973450225</v>
      </c>
      <c r="AG681" s="35">
        <f>AVERAGE(Y681:Y704)</f>
        <v>2.75</v>
      </c>
      <c r="AH681" s="37">
        <f>DAY(A681)</f>
        <v>29</v>
      </c>
    </row>
    <row r="682" spans="1:34" hidden="1" x14ac:dyDescent="0.25">
      <c r="A682" s="57" t="s">
        <v>6557</v>
      </c>
      <c r="B682" s="1">
        <v>25.472000000000001</v>
      </c>
      <c r="C682" s="1">
        <v>25.216000000000001</v>
      </c>
      <c r="D682" s="1">
        <v>421.85500000000002</v>
      </c>
      <c r="E682" s="1">
        <v>382.089</v>
      </c>
      <c r="G682" s="1">
        <f t="shared" si="170"/>
        <v>39.76600000000002</v>
      </c>
      <c r="H682" s="1">
        <f t="shared" si="171"/>
        <v>0.25600000000000023</v>
      </c>
      <c r="I682" s="2">
        <f t="shared" si="172"/>
        <v>396.5437</v>
      </c>
      <c r="J682" s="2">
        <f t="shared" si="173"/>
        <v>388.10660000000001</v>
      </c>
      <c r="K682" s="2">
        <f t="shared" si="174"/>
        <v>379.66950000000003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29.207659672055957</v>
      </c>
      <c r="P682" s="11">
        <f t="shared" si="179"/>
        <v>3.7356596720559558</v>
      </c>
      <c r="Q682" s="1">
        <f t="shared" si="180"/>
        <v>25.472000000000001</v>
      </c>
      <c r="S682" s="14" t="str">
        <f t="shared" si="181"/>
        <v>A</v>
      </c>
      <c r="U682" s="1">
        <f t="shared" si="182"/>
        <v>25.472000000000001</v>
      </c>
      <c r="V682" s="1">
        <f t="shared" si="183"/>
        <v>382.089</v>
      </c>
      <c r="W682" s="1">
        <f t="shared" si="184"/>
        <v>3.7356596720559558</v>
      </c>
      <c r="X682" s="20">
        <f t="shared" si="185"/>
        <v>1.6250119573443407</v>
      </c>
      <c r="Y682" s="22">
        <f t="shared" si="186"/>
        <v>3</v>
      </c>
      <c r="AA682" s="47"/>
    </row>
    <row r="683" spans="1:34" hidden="1" x14ac:dyDescent="0.25">
      <c r="A683" s="57" t="s">
        <v>6558</v>
      </c>
      <c r="B683" s="1">
        <v>25.6</v>
      </c>
      <c r="C683" s="1">
        <v>25.344000000000001</v>
      </c>
      <c r="D683" s="1">
        <v>421.67500000000001</v>
      </c>
      <c r="E683" s="1">
        <v>381.92899999999997</v>
      </c>
      <c r="G683" s="1">
        <f t="shared" si="170"/>
        <v>39.746000000000038</v>
      </c>
      <c r="H683" s="1">
        <f t="shared" si="171"/>
        <v>0.25600000000000023</v>
      </c>
      <c r="I683" s="2">
        <f t="shared" si="172"/>
        <v>396.37450000000001</v>
      </c>
      <c r="J683" s="2">
        <f t="shared" si="173"/>
        <v>387.94100000000003</v>
      </c>
      <c r="K683" s="2">
        <f t="shared" si="174"/>
        <v>379.50749999999999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29.354431831212018</v>
      </c>
      <c r="P683" s="11">
        <f t="shared" si="179"/>
        <v>3.7544318312120168</v>
      </c>
      <c r="Q683" s="1">
        <f t="shared" si="180"/>
        <v>25.6</v>
      </c>
      <c r="S683" s="14" t="str">
        <f t="shared" si="181"/>
        <v>A</v>
      </c>
      <c r="U683" s="1">
        <f t="shared" si="182"/>
        <v>25.6</v>
      </c>
      <c r="V683" s="1">
        <f t="shared" si="183"/>
        <v>381.92899999999997</v>
      </c>
      <c r="W683" s="1">
        <f t="shared" si="184"/>
        <v>3.7544318312120168</v>
      </c>
      <c r="X683" s="20">
        <f t="shared" si="185"/>
        <v>1.6331778465772273</v>
      </c>
      <c r="Y683" s="22">
        <f t="shared" si="186"/>
        <v>3</v>
      </c>
      <c r="AA683" s="47"/>
    </row>
    <row r="684" spans="1:34" hidden="1" x14ac:dyDescent="0.25">
      <c r="A684" s="57" t="s">
        <v>6559</v>
      </c>
      <c r="B684" s="1">
        <v>25.6</v>
      </c>
      <c r="C684" s="1">
        <v>25.472000000000001</v>
      </c>
      <c r="D684" s="1">
        <v>421.55500000000001</v>
      </c>
      <c r="E684" s="1">
        <v>381.822</v>
      </c>
      <c r="G684" s="1">
        <f t="shared" si="170"/>
        <v>39.733000000000004</v>
      </c>
      <c r="H684" s="1">
        <f t="shared" si="171"/>
        <v>0.12800000000000011</v>
      </c>
      <c r="I684" s="2">
        <f t="shared" si="172"/>
        <v>396.26170000000002</v>
      </c>
      <c r="J684" s="2">
        <f t="shared" si="173"/>
        <v>387.8306</v>
      </c>
      <c r="K684" s="2">
        <f t="shared" si="174"/>
        <v>379.39949999999999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29.354431831212018</v>
      </c>
      <c r="P684" s="11">
        <f t="shared" si="179"/>
        <v>3.7544318312120168</v>
      </c>
      <c r="Q684" s="1">
        <f t="shared" si="180"/>
        <v>25.6</v>
      </c>
      <c r="S684" s="14" t="str">
        <f t="shared" si="181"/>
        <v>A</v>
      </c>
      <c r="U684" s="1">
        <f t="shared" si="182"/>
        <v>25.6</v>
      </c>
      <c r="V684" s="1">
        <f t="shared" si="183"/>
        <v>381.822</v>
      </c>
      <c r="W684" s="1">
        <f t="shared" si="184"/>
        <v>3.7544318312120168</v>
      </c>
      <c r="X684" s="20">
        <f t="shared" si="185"/>
        <v>1.6331778465772273</v>
      </c>
      <c r="Y684" s="22">
        <f t="shared" si="186"/>
        <v>3</v>
      </c>
      <c r="AA684" s="47"/>
    </row>
    <row r="685" spans="1:34" hidden="1" x14ac:dyDescent="0.25">
      <c r="A685" s="57" t="s">
        <v>6560</v>
      </c>
      <c r="B685" s="1">
        <v>25.472000000000001</v>
      </c>
      <c r="C685" s="1">
        <v>25.344000000000001</v>
      </c>
      <c r="D685" s="1">
        <v>420.21</v>
      </c>
      <c r="E685" s="1">
        <v>380.60599999999999</v>
      </c>
      <c r="G685" s="1">
        <f t="shared" si="170"/>
        <v>39.603999999999985</v>
      </c>
      <c r="H685" s="1">
        <f t="shared" si="171"/>
        <v>0.12800000000000011</v>
      </c>
      <c r="I685" s="2">
        <f t="shared" si="172"/>
        <v>394.99739999999997</v>
      </c>
      <c r="J685" s="2">
        <f t="shared" si="173"/>
        <v>386.59319999999997</v>
      </c>
      <c r="K685" s="2">
        <f t="shared" si="174"/>
        <v>378.18899999999996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29.207659672055957</v>
      </c>
      <c r="P685" s="11">
        <f t="shared" si="179"/>
        <v>3.7356596720559558</v>
      </c>
      <c r="Q685" s="1">
        <f t="shared" si="180"/>
        <v>25.472000000000001</v>
      </c>
      <c r="S685" s="14" t="str">
        <f t="shared" si="181"/>
        <v>A</v>
      </c>
      <c r="U685" s="1">
        <f t="shared" si="182"/>
        <v>25.472000000000001</v>
      </c>
      <c r="V685" s="1">
        <f t="shared" si="183"/>
        <v>380.60599999999999</v>
      </c>
      <c r="W685" s="1">
        <f t="shared" si="184"/>
        <v>3.7356596720559558</v>
      </c>
      <c r="X685" s="20">
        <f t="shared" si="185"/>
        <v>1.6250119573443407</v>
      </c>
      <c r="Y685" s="22">
        <f t="shared" si="186"/>
        <v>3</v>
      </c>
      <c r="AA685" s="47"/>
    </row>
    <row r="686" spans="1:34" hidden="1" x14ac:dyDescent="0.25">
      <c r="A686" s="57" t="s">
        <v>6561</v>
      </c>
      <c r="B686" s="1">
        <v>49.28</v>
      </c>
      <c r="C686" s="1">
        <v>49.024000000000001</v>
      </c>
      <c r="D686" s="1">
        <v>418.404</v>
      </c>
      <c r="E686" s="1">
        <v>379.56200000000001</v>
      </c>
      <c r="G686" s="1">
        <f t="shared" si="170"/>
        <v>38.841999999999985</v>
      </c>
      <c r="H686" s="1">
        <f t="shared" si="171"/>
        <v>0.25600000000000023</v>
      </c>
      <c r="I686" s="2">
        <f t="shared" si="172"/>
        <v>393.29975999999999</v>
      </c>
      <c r="J686" s="2">
        <f t="shared" si="173"/>
        <v>384.93168000000003</v>
      </c>
      <c r="K686" s="2">
        <f t="shared" si="174"/>
        <v>376.56360000000001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56.50728127508313</v>
      </c>
      <c r="P686" s="11">
        <f t="shared" si="179"/>
        <v>7.2272812750831292</v>
      </c>
      <c r="Q686" s="1">
        <f t="shared" si="180"/>
        <v>49.28</v>
      </c>
      <c r="S686" s="14" t="str">
        <f t="shared" si="181"/>
        <v>A</v>
      </c>
      <c r="U686" s="1">
        <f t="shared" si="182"/>
        <v>49.28</v>
      </c>
      <c r="V686" s="1">
        <f t="shared" si="183"/>
        <v>379.56200000000001</v>
      </c>
      <c r="W686" s="1">
        <f t="shared" si="184"/>
        <v>7.2272812750831292</v>
      </c>
      <c r="X686" s="20">
        <f t="shared" si="185"/>
        <v>3.1438673546611611</v>
      </c>
      <c r="Y686" s="22">
        <f t="shared" si="186"/>
        <v>3</v>
      </c>
      <c r="AA686" s="47"/>
    </row>
    <row r="687" spans="1:34" hidden="1" x14ac:dyDescent="0.25">
      <c r="A687" s="57" t="s">
        <v>6562</v>
      </c>
      <c r="B687" s="1">
        <v>107.136</v>
      </c>
      <c r="C687" s="1">
        <v>106.752</v>
      </c>
      <c r="D687" s="1">
        <v>419.37099999999998</v>
      </c>
      <c r="E687" s="1">
        <v>380.53100000000001</v>
      </c>
      <c r="G687" s="1">
        <f t="shared" si="170"/>
        <v>38.839999999999975</v>
      </c>
      <c r="H687" s="1">
        <f t="shared" si="171"/>
        <v>0.38400000000000034</v>
      </c>
      <c r="I687" s="2">
        <f t="shared" si="172"/>
        <v>394.20873999999998</v>
      </c>
      <c r="J687" s="2">
        <f t="shared" si="173"/>
        <v>385.82132000000001</v>
      </c>
      <c r="K687" s="2">
        <f t="shared" si="174"/>
        <v>377.43389999999999</v>
      </c>
      <c r="L687" s="10">
        <f t="shared" si="175"/>
        <v>3</v>
      </c>
      <c r="M687" s="73" t="str">
        <f t="shared" si="176"/>
        <v/>
      </c>
      <c r="N687">
        <f t="shared" si="177"/>
        <v>3</v>
      </c>
      <c r="O687" s="12">
        <f t="shared" si="178"/>
        <v>122.84829721362229</v>
      </c>
      <c r="P687" s="11">
        <f t="shared" si="179"/>
        <v>15.712297213622293</v>
      </c>
      <c r="Q687" s="1">
        <f t="shared" si="180"/>
        <v>107.136</v>
      </c>
      <c r="S687" s="14" t="str">
        <f t="shared" si="181"/>
        <v>A</v>
      </c>
      <c r="U687" s="1">
        <f t="shared" si="182"/>
        <v>107.136</v>
      </c>
      <c r="V687" s="1">
        <f t="shared" si="183"/>
        <v>380.53100000000001</v>
      </c>
      <c r="W687" s="1">
        <f t="shared" si="184"/>
        <v>15.712297213622293</v>
      </c>
      <c r="X687" s="20">
        <f t="shared" si="185"/>
        <v>6.8348492879256977</v>
      </c>
      <c r="Y687" s="22">
        <f t="shared" si="186"/>
        <v>3</v>
      </c>
      <c r="AA687" s="47"/>
    </row>
    <row r="688" spans="1:34" hidden="1" x14ac:dyDescent="0.25">
      <c r="A688" s="57" t="s">
        <v>6563</v>
      </c>
      <c r="B688" s="1">
        <v>176.256</v>
      </c>
      <c r="C688" s="1">
        <v>176</v>
      </c>
      <c r="D688" s="1">
        <v>419.12099999999998</v>
      </c>
      <c r="E688" s="1">
        <v>380.17500000000001</v>
      </c>
      <c r="G688" s="1">
        <f t="shared" si="170"/>
        <v>38.94599999999997</v>
      </c>
      <c r="H688" s="1">
        <f t="shared" si="171"/>
        <v>0.25600000000000023</v>
      </c>
      <c r="I688" s="2">
        <f t="shared" si="172"/>
        <v>393.97373999999996</v>
      </c>
      <c r="J688" s="2">
        <f t="shared" si="173"/>
        <v>385.59132</v>
      </c>
      <c r="K688" s="2">
        <f t="shared" si="174"/>
        <v>377.20889999999997</v>
      </c>
      <c r="L688" s="10">
        <f t="shared" si="175"/>
        <v>3</v>
      </c>
      <c r="M688" s="73" t="str">
        <f t="shared" si="176"/>
        <v/>
      </c>
      <c r="N688">
        <f t="shared" si="177"/>
        <v>3</v>
      </c>
      <c r="O688" s="12">
        <f t="shared" si="178"/>
        <v>202.10526315789474</v>
      </c>
      <c r="P688" s="11">
        <f t="shared" si="179"/>
        <v>25.84926315789474</v>
      </c>
      <c r="Q688" s="1">
        <f t="shared" si="180"/>
        <v>176.256</v>
      </c>
      <c r="S688" s="14" t="str">
        <f t="shared" si="181"/>
        <v>A</v>
      </c>
      <c r="U688" s="1">
        <f t="shared" si="182"/>
        <v>176.256</v>
      </c>
      <c r="V688" s="1">
        <f t="shared" si="183"/>
        <v>380.17500000000001</v>
      </c>
      <c r="W688" s="1">
        <f t="shared" si="184"/>
        <v>25.84926315789474</v>
      </c>
      <c r="X688" s="20">
        <f t="shared" si="185"/>
        <v>11.244429473684212</v>
      </c>
      <c r="Y688" s="22">
        <f t="shared" si="186"/>
        <v>3</v>
      </c>
      <c r="AA688" s="47"/>
    </row>
    <row r="689" spans="1:27" hidden="1" x14ac:dyDescent="0.25">
      <c r="A689" s="57" t="s">
        <v>6564</v>
      </c>
      <c r="B689" s="1">
        <v>185.21600000000001</v>
      </c>
      <c r="C689" s="1">
        <v>184.83199999999999</v>
      </c>
      <c r="D689" s="1">
        <v>417.64499999999998</v>
      </c>
      <c r="E689" s="1">
        <v>383.55399999999997</v>
      </c>
      <c r="G689" s="1">
        <f t="shared" si="170"/>
        <v>34.091000000000008</v>
      </c>
      <c r="H689" s="1">
        <f t="shared" si="171"/>
        <v>0.38400000000001455</v>
      </c>
      <c r="I689" s="2">
        <f t="shared" si="172"/>
        <v>392.58629999999999</v>
      </c>
      <c r="J689" s="2">
        <f t="shared" si="173"/>
        <v>384.23339999999996</v>
      </c>
      <c r="K689" s="2">
        <f t="shared" si="174"/>
        <v>375.88049999999998</v>
      </c>
      <c r="L689" s="10">
        <f t="shared" si="175"/>
        <v>2</v>
      </c>
      <c r="M689" s="73">
        <f t="shared" si="176"/>
        <v>2</v>
      </c>
      <c r="N689">
        <f t="shared" si="177"/>
        <v>2</v>
      </c>
      <c r="O689" s="12">
        <f t="shared" si="178"/>
        <v>203.10999013049678</v>
      </c>
      <c r="P689" s="11">
        <f t="shared" si="179"/>
        <v>17.893990130496775</v>
      </c>
      <c r="Q689" s="1">
        <f t="shared" si="180"/>
        <v>185.21600000000001</v>
      </c>
      <c r="S689" s="14" t="str">
        <f t="shared" si="181"/>
        <v>A</v>
      </c>
      <c r="U689" s="1">
        <f t="shared" si="182"/>
        <v>185.21600000000001</v>
      </c>
      <c r="V689" s="1">
        <f t="shared" si="183"/>
        <v>383.55399999999997</v>
      </c>
      <c r="W689" s="1">
        <f t="shared" si="184"/>
        <v>17.893990130496775</v>
      </c>
      <c r="X689" s="20">
        <f t="shared" si="185"/>
        <v>7.7838857067660969</v>
      </c>
      <c r="Y689" s="22">
        <f t="shared" si="186"/>
        <v>2</v>
      </c>
      <c r="AA689" s="47"/>
    </row>
    <row r="690" spans="1:27" hidden="1" x14ac:dyDescent="0.25">
      <c r="A690" s="57" t="s">
        <v>6565</v>
      </c>
      <c r="B690" s="1">
        <v>180.096</v>
      </c>
      <c r="C690" s="1">
        <v>179.71199999999999</v>
      </c>
      <c r="D690" s="1">
        <v>417.46600000000001</v>
      </c>
      <c r="E690" s="1">
        <v>380.99700000000001</v>
      </c>
      <c r="G690" s="1">
        <f t="shared" si="170"/>
        <v>36.468999999999994</v>
      </c>
      <c r="H690" s="1">
        <f t="shared" si="171"/>
        <v>0.38400000000001455</v>
      </c>
      <c r="I690" s="2">
        <f t="shared" si="172"/>
        <v>392.41804000000002</v>
      </c>
      <c r="J690" s="2">
        <f t="shared" si="173"/>
        <v>384.06871999999998</v>
      </c>
      <c r="K690" s="2">
        <f t="shared" si="174"/>
        <v>375.71940000000001</v>
      </c>
      <c r="L690" s="10">
        <f t="shared" si="175"/>
        <v>2</v>
      </c>
      <c r="M690" s="73" t="str">
        <f t="shared" si="176"/>
        <v/>
      </c>
      <c r="N690">
        <f t="shared" si="177"/>
        <v>2</v>
      </c>
      <c r="O690" s="12">
        <f t="shared" si="178"/>
        <v>197.49533940125013</v>
      </c>
      <c r="P690" s="11">
        <f t="shared" si="179"/>
        <v>17.399339401250131</v>
      </c>
      <c r="Q690" s="1">
        <f t="shared" si="180"/>
        <v>180.096</v>
      </c>
      <c r="S690" s="14" t="str">
        <f t="shared" si="181"/>
        <v>A</v>
      </c>
      <c r="U690" s="1">
        <f t="shared" si="182"/>
        <v>180.096</v>
      </c>
      <c r="V690" s="1">
        <f t="shared" si="183"/>
        <v>380.99700000000001</v>
      </c>
      <c r="W690" s="1">
        <f t="shared" si="184"/>
        <v>17.399339401250131</v>
      </c>
      <c r="X690" s="20">
        <f t="shared" si="185"/>
        <v>7.5687126395438069</v>
      </c>
      <c r="Y690" s="22">
        <f t="shared" si="186"/>
        <v>2</v>
      </c>
      <c r="AA690" s="47"/>
    </row>
    <row r="691" spans="1:27" hidden="1" x14ac:dyDescent="0.25">
      <c r="A691" s="57" t="s">
        <v>6566</v>
      </c>
      <c r="B691" s="1">
        <v>185.98400000000001</v>
      </c>
      <c r="C691" s="1">
        <v>185.6</v>
      </c>
      <c r="D691" s="1">
        <v>415.577</v>
      </c>
      <c r="E691" s="1">
        <v>381.685</v>
      </c>
      <c r="G691" s="1">
        <f t="shared" si="170"/>
        <v>33.891999999999996</v>
      </c>
      <c r="H691" s="1">
        <f t="shared" si="171"/>
        <v>0.38400000000001455</v>
      </c>
      <c r="I691" s="2">
        <f t="shared" si="172"/>
        <v>390.64238</v>
      </c>
      <c r="J691" s="2">
        <f t="shared" si="173"/>
        <v>382.33083999999997</v>
      </c>
      <c r="K691" s="2">
        <f t="shared" si="174"/>
        <v>374.01929999999999</v>
      </c>
      <c r="L691" s="10">
        <f t="shared" si="175"/>
        <v>2</v>
      </c>
      <c r="M691" s="73" t="str">
        <f t="shared" si="176"/>
        <v/>
      </c>
      <c r="N691">
        <f t="shared" si="177"/>
        <v>2</v>
      </c>
      <c r="O691" s="12">
        <f t="shared" si="178"/>
        <v>203.95218773988375</v>
      </c>
      <c r="P691" s="11">
        <f t="shared" si="179"/>
        <v>17.968187739883746</v>
      </c>
      <c r="Q691" s="1">
        <f t="shared" si="180"/>
        <v>185.98400000000001</v>
      </c>
      <c r="S691" s="14" t="str">
        <f t="shared" si="181"/>
        <v>A</v>
      </c>
      <c r="U691" s="1">
        <f t="shared" si="182"/>
        <v>185.98400000000001</v>
      </c>
      <c r="V691" s="1">
        <f t="shared" si="183"/>
        <v>381.685</v>
      </c>
      <c r="W691" s="1">
        <f t="shared" si="184"/>
        <v>17.968187739883746</v>
      </c>
      <c r="X691" s="20">
        <f t="shared" si="185"/>
        <v>7.8161616668494291</v>
      </c>
      <c r="Y691" s="22">
        <f t="shared" si="186"/>
        <v>2</v>
      </c>
      <c r="AA691" s="47"/>
    </row>
    <row r="692" spans="1:27" hidden="1" x14ac:dyDescent="0.25">
      <c r="A692" s="57" t="s">
        <v>6567</v>
      </c>
      <c r="B692" s="1">
        <v>192.768</v>
      </c>
      <c r="C692" s="1">
        <v>192.38399999999999</v>
      </c>
      <c r="D692" s="1">
        <v>417.399</v>
      </c>
      <c r="E692" s="1">
        <v>383.36500000000001</v>
      </c>
      <c r="G692" s="1">
        <f t="shared" si="170"/>
        <v>34.033999999999992</v>
      </c>
      <c r="H692" s="1">
        <f t="shared" si="171"/>
        <v>0.38400000000001455</v>
      </c>
      <c r="I692" s="2">
        <f t="shared" si="172"/>
        <v>392.35505999999998</v>
      </c>
      <c r="J692" s="2">
        <f t="shared" si="173"/>
        <v>384.00707999999997</v>
      </c>
      <c r="K692" s="2">
        <f t="shared" si="174"/>
        <v>375.65910000000002</v>
      </c>
      <c r="L692" s="10">
        <f t="shared" si="175"/>
        <v>2</v>
      </c>
      <c r="M692" s="73" t="str">
        <f t="shared" si="176"/>
        <v/>
      </c>
      <c r="N692">
        <f t="shared" si="177"/>
        <v>2</v>
      </c>
      <c r="O692" s="12">
        <f t="shared" si="178"/>
        <v>211.39159995613554</v>
      </c>
      <c r="P692" s="11">
        <f t="shared" si="179"/>
        <v>18.623599956135536</v>
      </c>
      <c r="Q692" s="1">
        <f t="shared" si="180"/>
        <v>192.768</v>
      </c>
      <c r="S692" s="14" t="str">
        <f t="shared" si="181"/>
        <v>A</v>
      </c>
      <c r="U692" s="1">
        <f t="shared" si="182"/>
        <v>192.768</v>
      </c>
      <c r="V692" s="1">
        <f t="shared" si="183"/>
        <v>383.36500000000001</v>
      </c>
      <c r="W692" s="1">
        <f t="shared" si="184"/>
        <v>18.623599956135536</v>
      </c>
      <c r="X692" s="20">
        <f t="shared" si="185"/>
        <v>8.1012659809189582</v>
      </c>
      <c r="Y692" s="22">
        <f t="shared" si="186"/>
        <v>2</v>
      </c>
      <c r="AA692" s="47"/>
    </row>
    <row r="693" spans="1:27" hidden="1" x14ac:dyDescent="0.25">
      <c r="A693" s="57" t="s">
        <v>6568</v>
      </c>
      <c r="B693" s="1">
        <v>180.096</v>
      </c>
      <c r="C693" s="1">
        <v>179.84</v>
      </c>
      <c r="D693" s="1">
        <v>421.54300000000001</v>
      </c>
      <c r="E693" s="1">
        <v>381.31099999999998</v>
      </c>
      <c r="G693" s="1">
        <f t="shared" si="170"/>
        <v>40.232000000000028</v>
      </c>
      <c r="H693" s="1">
        <f t="shared" si="171"/>
        <v>0.25600000000000023</v>
      </c>
      <c r="I693" s="2">
        <f t="shared" si="172"/>
        <v>396.25042000000002</v>
      </c>
      <c r="J693" s="2">
        <f t="shared" si="173"/>
        <v>387.81956000000002</v>
      </c>
      <c r="K693" s="2">
        <f t="shared" si="174"/>
        <v>379.38869999999997</v>
      </c>
      <c r="L693" s="10">
        <f t="shared" si="175"/>
        <v>3</v>
      </c>
      <c r="M693" s="73">
        <f t="shared" si="176"/>
        <v>3</v>
      </c>
      <c r="N693">
        <f t="shared" si="177"/>
        <v>3</v>
      </c>
      <c r="O693" s="12">
        <f t="shared" si="178"/>
        <v>206.50842793257655</v>
      </c>
      <c r="P693" s="11">
        <f t="shared" si="179"/>
        <v>26.412427932576549</v>
      </c>
      <c r="Q693" s="1">
        <f t="shared" si="180"/>
        <v>180.096</v>
      </c>
      <c r="S693" s="14" t="str">
        <f t="shared" si="181"/>
        <v>A</v>
      </c>
      <c r="U693" s="1">
        <f t="shared" si="182"/>
        <v>180.096</v>
      </c>
      <c r="V693" s="1">
        <f t="shared" si="183"/>
        <v>381.31099999999998</v>
      </c>
      <c r="W693" s="1">
        <f t="shared" si="184"/>
        <v>26.412427932576549</v>
      </c>
      <c r="X693" s="20">
        <f t="shared" si="185"/>
        <v>11.489406150670799</v>
      </c>
      <c r="Y693" s="22">
        <f t="shared" si="186"/>
        <v>3</v>
      </c>
      <c r="AA693" s="47"/>
    </row>
    <row r="694" spans="1:27" hidden="1" x14ac:dyDescent="0.25">
      <c r="A694" s="57" t="s">
        <v>6569</v>
      </c>
      <c r="B694" s="1">
        <v>185.6</v>
      </c>
      <c r="C694" s="1">
        <v>185.21600000000001</v>
      </c>
      <c r="D694" s="1">
        <v>418.565</v>
      </c>
      <c r="E694" s="1">
        <v>381.99200000000002</v>
      </c>
      <c r="G694" s="1">
        <f t="shared" si="170"/>
        <v>36.572999999999979</v>
      </c>
      <c r="H694" s="1">
        <f t="shared" si="171"/>
        <v>0.38399999999998613</v>
      </c>
      <c r="I694" s="2">
        <f t="shared" si="172"/>
        <v>393.4511</v>
      </c>
      <c r="J694" s="2">
        <f t="shared" si="173"/>
        <v>385.07979999999998</v>
      </c>
      <c r="K694" s="2">
        <f t="shared" si="174"/>
        <v>376.70850000000002</v>
      </c>
      <c r="L694" s="10">
        <f t="shared" si="175"/>
        <v>2</v>
      </c>
      <c r="M694" s="73">
        <f t="shared" si="176"/>
        <v>2</v>
      </c>
      <c r="N694">
        <f t="shared" si="177"/>
        <v>2</v>
      </c>
      <c r="O694" s="12">
        <f t="shared" si="178"/>
        <v>203.53108893519027</v>
      </c>
      <c r="P694" s="11">
        <f t="shared" si="179"/>
        <v>17.931088935190274</v>
      </c>
      <c r="Q694" s="1">
        <f t="shared" si="180"/>
        <v>185.6</v>
      </c>
      <c r="S694" s="14" t="str">
        <f t="shared" si="181"/>
        <v>A</v>
      </c>
      <c r="U694" s="1">
        <f t="shared" si="182"/>
        <v>185.6</v>
      </c>
      <c r="V694" s="1">
        <f t="shared" si="183"/>
        <v>381.99200000000002</v>
      </c>
      <c r="W694" s="1">
        <f t="shared" si="184"/>
        <v>17.931088935190274</v>
      </c>
      <c r="X694" s="20">
        <f t="shared" si="185"/>
        <v>7.8000236868077693</v>
      </c>
      <c r="Y694" s="22">
        <f t="shared" si="186"/>
        <v>2</v>
      </c>
      <c r="AA694" s="47"/>
    </row>
    <row r="695" spans="1:27" hidden="1" x14ac:dyDescent="0.25">
      <c r="A695" s="57" t="s">
        <v>6570</v>
      </c>
      <c r="B695" s="1">
        <v>197.24799999999999</v>
      </c>
      <c r="C695" s="1">
        <v>196.73599999999999</v>
      </c>
      <c r="D695" s="1">
        <v>418.358</v>
      </c>
      <c r="E695" s="1">
        <v>382.47800000000001</v>
      </c>
      <c r="G695" s="1">
        <f t="shared" si="170"/>
        <v>35.879999999999995</v>
      </c>
      <c r="H695" s="1">
        <f t="shared" si="171"/>
        <v>0.51200000000000045</v>
      </c>
      <c r="I695" s="2">
        <f t="shared" si="172"/>
        <v>393.25652000000002</v>
      </c>
      <c r="J695" s="2">
        <f t="shared" si="173"/>
        <v>384.88936000000001</v>
      </c>
      <c r="K695" s="2">
        <f t="shared" si="174"/>
        <v>376.5222</v>
      </c>
      <c r="L695" s="10">
        <f t="shared" si="175"/>
        <v>2</v>
      </c>
      <c r="M695" s="73" t="str">
        <f t="shared" si="176"/>
        <v/>
      </c>
      <c r="N695">
        <f t="shared" si="177"/>
        <v>2</v>
      </c>
      <c r="O695" s="12">
        <f t="shared" si="178"/>
        <v>216.30441934422635</v>
      </c>
      <c r="P695" s="11">
        <f t="shared" si="179"/>
        <v>19.056419344226356</v>
      </c>
      <c r="Q695" s="1">
        <f t="shared" si="180"/>
        <v>197.24799999999999</v>
      </c>
      <c r="S695" s="14" t="str">
        <f t="shared" si="181"/>
        <v>A</v>
      </c>
      <c r="U695" s="1">
        <f t="shared" si="182"/>
        <v>197.24799999999999</v>
      </c>
      <c r="V695" s="1">
        <f t="shared" si="183"/>
        <v>382.47800000000001</v>
      </c>
      <c r="W695" s="1">
        <f t="shared" si="184"/>
        <v>19.056419344226356</v>
      </c>
      <c r="X695" s="20">
        <f t="shared" si="185"/>
        <v>8.2895424147384649</v>
      </c>
      <c r="Y695" s="22">
        <f t="shared" si="186"/>
        <v>2</v>
      </c>
      <c r="AA695" s="47"/>
    </row>
    <row r="696" spans="1:27" hidden="1" x14ac:dyDescent="0.25">
      <c r="A696" s="57" t="s">
        <v>6571</v>
      </c>
      <c r="B696" s="1">
        <v>182.27199999999999</v>
      </c>
      <c r="C696" s="1">
        <v>181.76</v>
      </c>
      <c r="D696" s="1">
        <v>420.14600000000002</v>
      </c>
      <c r="E696" s="1">
        <v>381.09</v>
      </c>
      <c r="G696" s="1">
        <f t="shared" si="170"/>
        <v>39.05600000000004</v>
      </c>
      <c r="H696" s="1">
        <f t="shared" si="171"/>
        <v>0.51200000000000045</v>
      </c>
      <c r="I696" s="2">
        <f t="shared" si="172"/>
        <v>394.93724000000003</v>
      </c>
      <c r="J696" s="2">
        <f t="shared" si="173"/>
        <v>386.53432000000004</v>
      </c>
      <c r="K696" s="2">
        <f t="shared" si="174"/>
        <v>378.13139999999999</v>
      </c>
      <c r="L696" s="10">
        <f t="shared" si="175"/>
        <v>3</v>
      </c>
      <c r="M696" s="73">
        <f t="shared" si="176"/>
        <v>3</v>
      </c>
      <c r="N696">
        <f t="shared" si="177"/>
        <v>3</v>
      </c>
      <c r="O696" s="12">
        <f t="shared" si="178"/>
        <v>209.00355463822956</v>
      </c>
      <c r="P696" s="11">
        <f t="shared" si="179"/>
        <v>26.731554638229568</v>
      </c>
      <c r="Q696" s="1">
        <f t="shared" si="180"/>
        <v>182.27199999999999</v>
      </c>
      <c r="S696" s="14" t="str">
        <f t="shared" si="181"/>
        <v>A</v>
      </c>
      <c r="U696" s="1">
        <f t="shared" si="182"/>
        <v>182.27199999999999</v>
      </c>
      <c r="V696" s="1">
        <f t="shared" si="183"/>
        <v>381.09</v>
      </c>
      <c r="W696" s="1">
        <f t="shared" si="184"/>
        <v>26.731554638229568</v>
      </c>
      <c r="X696" s="20">
        <f t="shared" si="185"/>
        <v>11.628226267629861</v>
      </c>
      <c r="Y696" s="22">
        <f t="shared" si="186"/>
        <v>3</v>
      </c>
      <c r="AA696" s="47"/>
    </row>
    <row r="697" spans="1:27" hidden="1" x14ac:dyDescent="0.25">
      <c r="A697" s="57" t="s">
        <v>6572</v>
      </c>
      <c r="B697" s="1">
        <v>148.47999999999999</v>
      </c>
      <c r="C697" s="1">
        <v>148.22399999999999</v>
      </c>
      <c r="D697" s="1">
        <v>422.20600000000002</v>
      </c>
      <c r="E697" s="1">
        <v>381.93599999999998</v>
      </c>
      <c r="G697" s="1">
        <f t="shared" si="170"/>
        <v>40.270000000000039</v>
      </c>
      <c r="H697" s="1">
        <f t="shared" si="171"/>
        <v>0.25600000000000023</v>
      </c>
      <c r="I697" s="2">
        <f t="shared" si="172"/>
        <v>396.87364000000002</v>
      </c>
      <c r="J697" s="2">
        <f t="shared" si="173"/>
        <v>388.42952000000002</v>
      </c>
      <c r="K697" s="2">
        <f t="shared" si="174"/>
        <v>379.98540000000003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170.25570462102968</v>
      </c>
      <c r="P697" s="11">
        <f t="shared" si="179"/>
        <v>21.775704621029689</v>
      </c>
      <c r="Q697" s="1">
        <f t="shared" si="180"/>
        <v>148.47999999999999</v>
      </c>
      <c r="S697" s="14" t="str">
        <f t="shared" si="181"/>
        <v>A</v>
      </c>
      <c r="U697" s="1">
        <f t="shared" si="182"/>
        <v>148.47999999999999</v>
      </c>
      <c r="V697" s="1">
        <f t="shared" si="183"/>
        <v>381.93599999999998</v>
      </c>
      <c r="W697" s="1">
        <f t="shared" si="184"/>
        <v>21.775704621029689</v>
      </c>
      <c r="X697" s="20">
        <f t="shared" si="185"/>
        <v>9.4724315101479153</v>
      </c>
      <c r="Y697" s="22">
        <f t="shared" si="186"/>
        <v>3</v>
      </c>
      <c r="AA697" s="47"/>
    </row>
    <row r="698" spans="1:27" hidden="1" x14ac:dyDescent="0.25">
      <c r="A698" s="57" t="s">
        <v>6573</v>
      </c>
      <c r="B698" s="1">
        <v>138.49600000000001</v>
      </c>
      <c r="C698" s="1">
        <v>137.98400000000001</v>
      </c>
      <c r="D698" s="1">
        <v>421.14600000000002</v>
      </c>
      <c r="E698" s="1">
        <v>380.98099999999999</v>
      </c>
      <c r="G698" s="1">
        <f t="shared" si="170"/>
        <v>40.16500000000002</v>
      </c>
      <c r="H698" s="1">
        <f t="shared" si="171"/>
        <v>0.51200000000000045</v>
      </c>
      <c r="I698" s="2">
        <f t="shared" si="172"/>
        <v>395.87724000000003</v>
      </c>
      <c r="J698" s="2">
        <f t="shared" si="173"/>
        <v>387.45432</v>
      </c>
      <c r="K698" s="2">
        <f t="shared" si="174"/>
        <v>379.03140000000002</v>
      </c>
      <c r="L698" s="10">
        <f t="shared" si="175"/>
        <v>3</v>
      </c>
      <c r="M698" s="73" t="str">
        <f t="shared" si="176"/>
        <v/>
      </c>
      <c r="N698">
        <f t="shared" si="177"/>
        <v>3</v>
      </c>
      <c r="O698" s="12">
        <f t="shared" si="178"/>
        <v>158.80747620685702</v>
      </c>
      <c r="P698" s="11">
        <f t="shared" si="179"/>
        <v>20.311476206857009</v>
      </c>
      <c r="Q698" s="1">
        <f t="shared" si="180"/>
        <v>138.49600000000001</v>
      </c>
      <c r="S698" s="14" t="str">
        <f t="shared" si="181"/>
        <v>A</v>
      </c>
      <c r="U698" s="1">
        <f t="shared" si="182"/>
        <v>138.49600000000001</v>
      </c>
      <c r="V698" s="1">
        <f t="shared" si="183"/>
        <v>380.98099999999999</v>
      </c>
      <c r="W698" s="1">
        <f t="shared" si="184"/>
        <v>20.311476206857009</v>
      </c>
      <c r="X698" s="20">
        <f t="shared" si="185"/>
        <v>8.8354921499827981</v>
      </c>
      <c r="Y698" s="22">
        <f t="shared" si="186"/>
        <v>3</v>
      </c>
      <c r="AA698" s="47"/>
    </row>
    <row r="699" spans="1:27" hidden="1" x14ac:dyDescent="0.25">
      <c r="A699" s="57" t="s">
        <v>6574</v>
      </c>
      <c r="B699" s="1">
        <v>142.208</v>
      </c>
      <c r="C699" s="1">
        <v>141.82400000000001</v>
      </c>
      <c r="D699" s="1">
        <v>419.58199999999999</v>
      </c>
      <c r="E699" s="1">
        <v>379.55599999999998</v>
      </c>
      <c r="G699" s="1">
        <f t="shared" si="170"/>
        <v>40.02600000000001</v>
      </c>
      <c r="H699" s="1">
        <f t="shared" si="171"/>
        <v>0.38399999999998613</v>
      </c>
      <c r="I699" s="2">
        <f t="shared" si="172"/>
        <v>394.40708000000001</v>
      </c>
      <c r="J699" s="2">
        <f t="shared" si="173"/>
        <v>386.01544000000001</v>
      </c>
      <c r="K699" s="2">
        <f t="shared" si="174"/>
        <v>377.62379999999996</v>
      </c>
      <c r="L699" s="10">
        <f t="shared" si="175"/>
        <v>3</v>
      </c>
      <c r="M699" s="73" t="str">
        <f t="shared" si="176"/>
        <v/>
      </c>
      <c r="N699">
        <f t="shared" si="177"/>
        <v>3</v>
      </c>
      <c r="O699" s="12">
        <f t="shared" si="178"/>
        <v>163.06386882238274</v>
      </c>
      <c r="P699" s="11">
        <f t="shared" si="179"/>
        <v>20.855868822382746</v>
      </c>
      <c r="Q699" s="1">
        <f t="shared" si="180"/>
        <v>142.208</v>
      </c>
      <c r="S699" s="14" t="str">
        <f t="shared" si="181"/>
        <v>A</v>
      </c>
      <c r="U699" s="1">
        <f t="shared" si="182"/>
        <v>142.208</v>
      </c>
      <c r="V699" s="1">
        <f t="shared" si="183"/>
        <v>379.55599999999998</v>
      </c>
      <c r="W699" s="1">
        <f t="shared" si="184"/>
        <v>20.855868822382746</v>
      </c>
      <c r="X699" s="20">
        <f t="shared" si="185"/>
        <v>9.0723029377364952</v>
      </c>
      <c r="Y699" s="22">
        <f t="shared" si="186"/>
        <v>3</v>
      </c>
      <c r="AA699" s="47"/>
    </row>
    <row r="700" spans="1:27" hidden="1" x14ac:dyDescent="0.25">
      <c r="A700" s="57" t="s">
        <v>6575</v>
      </c>
      <c r="B700" s="1">
        <v>137.98400000000001</v>
      </c>
      <c r="C700" s="1">
        <v>137.6</v>
      </c>
      <c r="D700" s="1">
        <v>421.608</v>
      </c>
      <c r="E700" s="1">
        <v>381.38</v>
      </c>
      <c r="G700" s="1">
        <f t="shared" si="170"/>
        <v>40.228000000000009</v>
      </c>
      <c r="H700" s="1">
        <f t="shared" si="171"/>
        <v>0.38400000000001455</v>
      </c>
      <c r="I700" s="2">
        <f t="shared" si="172"/>
        <v>396.31152000000003</v>
      </c>
      <c r="J700" s="2">
        <f t="shared" si="173"/>
        <v>387.87936000000002</v>
      </c>
      <c r="K700" s="2">
        <f t="shared" si="174"/>
        <v>379.44720000000001</v>
      </c>
      <c r="L700" s="10">
        <f t="shared" si="175"/>
        <v>3</v>
      </c>
      <c r="M700" s="73" t="str">
        <f t="shared" si="176"/>
        <v/>
      </c>
      <c r="N700">
        <f t="shared" si="177"/>
        <v>3</v>
      </c>
      <c r="O700" s="12">
        <f t="shared" si="178"/>
        <v>158.22038757023279</v>
      </c>
      <c r="P700" s="11">
        <f t="shared" si="179"/>
        <v>20.236387570232779</v>
      </c>
      <c r="Q700" s="1">
        <f t="shared" si="180"/>
        <v>137.98400000000001</v>
      </c>
      <c r="S700" s="14" t="str">
        <f t="shared" si="181"/>
        <v>A</v>
      </c>
      <c r="U700" s="1">
        <f t="shared" si="182"/>
        <v>137.98400000000001</v>
      </c>
      <c r="V700" s="1">
        <f t="shared" si="183"/>
        <v>381.38</v>
      </c>
      <c r="W700" s="1">
        <f t="shared" si="184"/>
        <v>20.236387570232779</v>
      </c>
      <c r="X700" s="20">
        <f t="shared" si="185"/>
        <v>8.8028285930512595</v>
      </c>
      <c r="Y700" s="22">
        <f t="shared" si="186"/>
        <v>3</v>
      </c>
      <c r="AA700" s="47"/>
    </row>
    <row r="701" spans="1:27" hidden="1" x14ac:dyDescent="0.25">
      <c r="A701" s="57" t="s">
        <v>6576</v>
      </c>
      <c r="B701" s="1">
        <v>146.68799999999999</v>
      </c>
      <c r="C701" s="1">
        <v>146.304</v>
      </c>
      <c r="D701" s="1">
        <v>423.31299999999999</v>
      </c>
      <c r="E701" s="1">
        <v>382.90800000000002</v>
      </c>
      <c r="G701" s="1">
        <f t="shared" si="170"/>
        <v>40.404999999999973</v>
      </c>
      <c r="H701" s="1">
        <f t="shared" si="171"/>
        <v>0.38399999999998613</v>
      </c>
      <c r="I701" s="2">
        <f t="shared" si="172"/>
        <v>397.91422</v>
      </c>
      <c r="J701" s="2">
        <f t="shared" si="173"/>
        <v>389.44795999999997</v>
      </c>
      <c r="K701" s="2">
        <f t="shared" si="174"/>
        <v>380.98169999999999</v>
      </c>
      <c r="L701" s="10">
        <f t="shared" si="175"/>
        <v>3</v>
      </c>
      <c r="M701" s="73" t="str">
        <f t="shared" si="176"/>
        <v/>
      </c>
      <c r="N701">
        <f t="shared" si="177"/>
        <v>3</v>
      </c>
      <c r="O701" s="12">
        <f t="shared" si="178"/>
        <v>168.20089439284484</v>
      </c>
      <c r="P701" s="11">
        <f t="shared" si="179"/>
        <v>21.512894392844856</v>
      </c>
      <c r="Q701" s="1">
        <f t="shared" si="180"/>
        <v>146.68799999999999</v>
      </c>
      <c r="S701" s="14" t="str">
        <f t="shared" si="181"/>
        <v>A</v>
      </c>
      <c r="U701" s="1">
        <f t="shared" si="182"/>
        <v>146.68799999999999</v>
      </c>
      <c r="V701" s="1">
        <f t="shared" si="183"/>
        <v>382.90800000000002</v>
      </c>
      <c r="W701" s="1">
        <f t="shared" si="184"/>
        <v>21.512894392844856</v>
      </c>
      <c r="X701" s="20">
        <f t="shared" si="185"/>
        <v>9.3581090608875126</v>
      </c>
      <c r="Y701" s="22">
        <f t="shared" si="186"/>
        <v>3</v>
      </c>
      <c r="AA701" s="47"/>
    </row>
    <row r="702" spans="1:27" hidden="1" x14ac:dyDescent="0.25">
      <c r="A702" s="57" t="s">
        <v>6577</v>
      </c>
      <c r="B702" s="1">
        <v>134.91200000000001</v>
      </c>
      <c r="C702" s="1">
        <v>134.65600000000001</v>
      </c>
      <c r="D702" s="1">
        <v>419.37400000000002</v>
      </c>
      <c r="E702" s="1">
        <v>379.39299999999997</v>
      </c>
      <c r="G702" s="1">
        <f t="shared" si="170"/>
        <v>39.981000000000051</v>
      </c>
      <c r="H702" s="1">
        <f t="shared" si="171"/>
        <v>0.25600000000000023</v>
      </c>
      <c r="I702" s="2">
        <f t="shared" si="172"/>
        <v>394.21156000000002</v>
      </c>
      <c r="J702" s="2">
        <f t="shared" si="173"/>
        <v>385.82408000000004</v>
      </c>
      <c r="K702" s="2">
        <f t="shared" si="174"/>
        <v>377.4366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154.69785575048732</v>
      </c>
      <c r="P702" s="11">
        <f t="shared" si="179"/>
        <v>19.785855750487315</v>
      </c>
      <c r="Q702" s="1">
        <f t="shared" si="180"/>
        <v>134.91200000000001</v>
      </c>
      <c r="S702" s="14" t="str">
        <f t="shared" si="181"/>
        <v>A</v>
      </c>
      <c r="U702" s="1">
        <f t="shared" si="182"/>
        <v>134.91200000000001</v>
      </c>
      <c r="V702" s="1">
        <f t="shared" si="183"/>
        <v>379.39299999999997</v>
      </c>
      <c r="W702" s="1">
        <f t="shared" si="184"/>
        <v>19.785855750487315</v>
      </c>
      <c r="X702" s="20">
        <f t="shared" si="185"/>
        <v>8.606847251461982</v>
      </c>
      <c r="Y702" s="22">
        <f t="shared" si="186"/>
        <v>3</v>
      </c>
      <c r="AA702" s="47"/>
    </row>
    <row r="703" spans="1:27" hidden="1" x14ac:dyDescent="0.25">
      <c r="A703" s="57" t="s">
        <v>6578</v>
      </c>
      <c r="B703" s="1">
        <v>108.416</v>
      </c>
      <c r="C703" s="1">
        <v>108.032</v>
      </c>
      <c r="D703" s="1">
        <v>421.39499999999998</v>
      </c>
      <c r="E703" s="1">
        <v>381.358</v>
      </c>
      <c r="G703" s="1">
        <f t="shared" si="170"/>
        <v>40.036999999999978</v>
      </c>
      <c r="H703" s="1">
        <f t="shared" si="171"/>
        <v>0.38400000000000034</v>
      </c>
      <c r="I703" s="2">
        <f t="shared" si="172"/>
        <v>396.11129999999997</v>
      </c>
      <c r="J703" s="2">
        <f t="shared" si="173"/>
        <v>387.68340000000001</v>
      </c>
      <c r="K703" s="2">
        <f t="shared" si="174"/>
        <v>379.25549999999998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124.31601880518289</v>
      </c>
      <c r="P703" s="11">
        <f t="shared" si="179"/>
        <v>15.900018805182896</v>
      </c>
      <c r="Q703" s="1">
        <f t="shared" si="180"/>
        <v>108.416</v>
      </c>
      <c r="S703" s="14" t="str">
        <f t="shared" si="181"/>
        <v>A</v>
      </c>
      <c r="U703" s="1">
        <f t="shared" si="182"/>
        <v>108.416</v>
      </c>
      <c r="V703" s="1">
        <f t="shared" si="183"/>
        <v>381.358</v>
      </c>
      <c r="W703" s="1">
        <f t="shared" si="184"/>
        <v>15.900018805182896</v>
      </c>
      <c r="X703" s="20">
        <f t="shared" si="185"/>
        <v>6.9165081802545592</v>
      </c>
      <c r="Y703" s="22">
        <f t="shared" si="186"/>
        <v>3</v>
      </c>
      <c r="AA703" s="47"/>
    </row>
    <row r="704" spans="1:27" hidden="1" x14ac:dyDescent="0.25">
      <c r="A704" s="57" t="s">
        <v>6579</v>
      </c>
      <c r="B704" s="1">
        <v>91.52</v>
      </c>
      <c r="C704" s="1">
        <v>91.263999999999996</v>
      </c>
      <c r="D704" s="1">
        <v>421.03399999999999</v>
      </c>
      <c r="E704" s="1">
        <v>381.08100000000002</v>
      </c>
      <c r="G704" s="1">
        <f t="shared" si="170"/>
        <v>39.952999999999975</v>
      </c>
      <c r="H704" s="1">
        <f t="shared" si="171"/>
        <v>0.25600000000000023</v>
      </c>
      <c r="I704" s="2">
        <f t="shared" si="172"/>
        <v>395.77195999999998</v>
      </c>
      <c r="J704" s="2">
        <f t="shared" si="173"/>
        <v>387.35127999999997</v>
      </c>
      <c r="K704" s="2">
        <f t="shared" si="174"/>
        <v>378.93060000000003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104.94209379658295</v>
      </c>
      <c r="P704" s="11">
        <f t="shared" si="179"/>
        <v>13.422093796582956</v>
      </c>
      <c r="Q704" s="1">
        <f t="shared" si="180"/>
        <v>91.52</v>
      </c>
      <c r="S704" s="14" t="str">
        <f t="shared" si="181"/>
        <v>A</v>
      </c>
      <c r="U704" s="1">
        <f t="shared" si="182"/>
        <v>91.52</v>
      </c>
      <c r="V704" s="1">
        <f t="shared" si="183"/>
        <v>381.08100000000002</v>
      </c>
      <c r="W704" s="1">
        <f t="shared" si="184"/>
        <v>13.422093796582956</v>
      </c>
      <c r="X704" s="20">
        <f t="shared" si="185"/>
        <v>5.8386108015135862</v>
      </c>
      <c r="Y704" s="22">
        <f t="shared" si="186"/>
        <v>3</v>
      </c>
      <c r="AA704" s="47"/>
    </row>
    <row r="705" spans="1:34" x14ac:dyDescent="0.25">
      <c r="A705" s="57" t="s">
        <v>6580</v>
      </c>
      <c r="B705" s="1">
        <v>70.784000000000006</v>
      </c>
      <c r="C705" s="1">
        <v>70.528000000000006</v>
      </c>
      <c r="D705" s="1">
        <v>422.87799999999999</v>
      </c>
      <c r="E705" s="1">
        <v>382.82499999999999</v>
      </c>
      <c r="G705" s="1">
        <f t="shared" si="170"/>
        <v>40.052999999999997</v>
      </c>
      <c r="H705" s="1">
        <f t="shared" si="171"/>
        <v>0.25600000000000023</v>
      </c>
      <c r="I705" s="2">
        <f t="shared" si="172"/>
        <v>397.50531999999998</v>
      </c>
      <c r="J705" s="2">
        <f t="shared" si="173"/>
        <v>389.04775999999998</v>
      </c>
      <c r="K705" s="2">
        <f t="shared" si="174"/>
        <v>380.59019999999998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81.165004013301228</v>
      </c>
      <c r="P705" s="11">
        <f t="shared" si="179"/>
        <v>10.381004013301222</v>
      </c>
      <c r="Q705" s="1">
        <f t="shared" si="180"/>
        <v>70.784000000000006</v>
      </c>
      <c r="S705" s="14" t="str">
        <f t="shared" si="181"/>
        <v>A</v>
      </c>
      <c r="U705" s="1">
        <f t="shared" si="182"/>
        <v>70.784000000000006</v>
      </c>
      <c r="V705" s="1">
        <f t="shared" si="183"/>
        <v>382.82499999999999</v>
      </c>
      <c r="W705" s="1">
        <f t="shared" si="184"/>
        <v>10.381004013301222</v>
      </c>
      <c r="X705" s="20">
        <f t="shared" si="185"/>
        <v>4.5157367457860316</v>
      </c>
      <c r="Y705" s="22">
        <f t="shared" si="186"/>
        <v>3</v>
      </c>
      <c r="Z705" s="32" t="s">
        <v>40</v>
      </c>
      <c r="AA705" s="47"/>
      <c r="AB705" s="32" t="str">
        <f>A705</f>
        <v>2025-09-30 00:00:00</v>
      </c>
      <c r="AC705" s="1">
        <f>SUM(U705:U728)</f>
        <v>3234.3039999999996</v>
      </c>
      <c r="AD705" s="1">
        <f>AVERAGE(V705:V728)</f>
        <v>381.56100000000009</v>
      </c>
      <c r="AE705" s="1">
        <f>SUM(W705:W728)</f>
        <v>445.86073239417078</v>
      </c>
      <c r="AF705" s="1">
        <f>SUM(X705:X728)</f>
        <v>193.94941859146417</v>
      </c>
      <c r="AG705" s="35">
        <f>AVERAGE(Y705:Y728)</f>
        <v>2.8333333333333335</v>
      </c>
      <c r="AH705" s="37">
        <f>DAY(A705)</f>
        <v>30</v>
      </c>
    </row>
    <row r="706" spans="1:34" hidden="1" x14ac:dyDescent="0.25">
      <c r="A706" s="57" t="s">
        <v>6581</v>
      </c>
      <c r="B706" s="1">
        <v>56.96</v>
      </c>
      <c r="C706" s="1">
        <v>56.704000000000001</v>
      </c>
      <c r="D706" s="1">
        <v>422.80799999999999</v>
      </c>
      <c r="E706" s="1">
        <v>382.80700000000002</v>
      </c>
      <c r="G706" s="1">
        <f t="shared" si="170"/>
        <v>40.000999999999976</v>
      </c>
      <c r="H706" s="1">
        <f t="shared" si="171"/>
        <v>0.25600000000000023</v>
      </c>
      <c r="I706" s="2">
        <f t="shared" si="172"/>
        <v>397.43952000000002</v>
      </c>
      <c r="J706" s="2">
        <f t="shared" si="173"/>
        <v>388.98336</v>
      </c>
      <c r="K706" s="2">
        <f t="shared" si="174"/>
        <v>380.52719999999999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65.313610824446741</v>
      </c>
      <c r="P706" s="11">
        <f t="shared" si="179"/>
        <v>8.35361082444674</v>
      </c>
      <c r="Q706" s="1">
        <f t="shared" si="180"/>
        <v>56.96</v>
      </c>
      <c r="S706" s="14" t="str">
        <f t="shared" si="181"/>
        <v>A</v>
      </c>
      <c r="U706" s="1">
        <f t="shared" si="182"/>
        <v>56.96</v>
      </c>
      <c r="V706" s="1">
        <f t="shared" si="183"/>
        <v>382.80700000000002</v>
      </c>
      <c r="W706" s="1">
        <f t="shared" si="184"/>
        <v>8.35361082444674</v>
      </c>
      <c r="X706" s="20">
        <f t="shared" si="185"/>
        <v>3.6338207086343317</v>
      </c>
      <c r="Y706" s="22">
        <f t="shared" si="186"/>
        <v>3</v>
      </c>
      <c r="AA706" s="47"/>
    </row>
    <row r="707" spans="1:34" hidden="1" x14ac:dyDescent="0.25">
      <c r="A707" s="57" t="s">
        <v>6582</v>
      </c>
      <c r="B707" s="1">
        <v>56.832000000000001</v>
      </c>
      <c r="C707" s="1">
        <v>56.576000000000001</v>
      </c>
      <c r="D707" s="1">
        <v>423.2</v>
      </c>
      <c r="E707" s="1">
        <v>383.16500000000002</v>
      </c>
      <c r="G707" s="1">
        <f t="shared" si="170"/>
        <v>40.034999999999968</v>
      </c>
      <c r="H707" s="1">
        <f t="shared" si="171"/>
        <v>0.25600000000000023</v>
      </c>
      <c r="I707" s="2">
        <f t="shared" si="172"/>
        <v>397.80799999999999</v>
      </c>
      <c r="J707" s="2">
        <f t="shared" si="173"/>
        <v>389.34399999999999</v>
      </c>
      <c r="K707" s="2">
        <f t="shared" si="174"/>
        <v>380.88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65.166838665290683</v>
      </c>
      <c r="P707" s="11">
        <f t="shared" si="179"/>
        <v>8.3348386652906825</v>
      </c>
      <c r="Q707" s="1">
        <f t="shared" si="180"/>
        <v>56.832000000000001</v>
      </c>
      <c r="S707" s="14" t="str">
        <f t="shared" si="181"/>
        <v>A</v>
      </c>
      <c r="U707" s="1">
        <f t="shared" si="182"/>
        <v>56.832000000000001</v>
      </c>
      <c r="V707" s="1">
        <f t="shared" si="183"/>
        <v>383.16500000000002</v>
      </c>
      <c r="W707" s="1">
        <f t="shared" si="184"/>
        <v>8.3348386652906825</v>
      </c>
      <c r="X707" s="20">
        <f t="shared" si="185"/>
        <v>3.6256548194014471</v>
      </c>
      <c r="Y707" s="22">
        <f t="shared" si="186"/>
        <v>3</v>
      </c>
      <c r="AA707" s="47"/>
    </row>
    <row r="708" spans="1:34" hidden="1" x14ac:dyDescent="0.25">
      <c r="A708" s="57" t="s">
        <v>6583</v>
      </c>
      <c r="B708" s="1">
        <v>56.448</v>
      </c>
      <c r="C708" s="1">
        <v>56.32</v>
      </c>
      <c r="D708" s="1">
        <v>423.05599999999998</v>
      </c>
      <c r="E708" s="1">
        <v>383.03899999999999</v>
      </c>
      <c r="G708" s="1">
        <f t="shared" si="170"/>
        <v>40.016999999999996</v>
      </c>
      <c r="H708" s="1">
        <f t="shared" si="171"/>
        <v>0.12800000000000011</v>
      </c>
      <c r="I708" s="2">
        <f t="shared" si="172"/>
        <v>397.67264</v>
      </c>
      <c r="J708" s="2">
        <f t="shared" si="173"/>
        <v>389.21152000000001</v>
      </c>
      <c r="K708" s="2">
        <f t="shared" si="174"/>
        <v>380.75040000000001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64.726522187822496</v>
      </c>
      <c r="P708" s="11">
        <f t="shared" si="179"/>
        <v>8.2785221878224959</v>
      </c>
      <c r="Q708" s="1">
        <f t="shared" si="180"/>
        <v>56.448</v>
      </c>
      <c r="S708" s="14" t="str">
        <f t="shared" si="181"/>
        <v>A</v>
      </c>
      <c r="U708" s="1">
        <f t="shared" si="182"/>
        <v>56.448</v>
      </c>
      <c r="V708" s="1">
        <f t="shared" si="183"/>
        <v>383.03899999999999</v>
      </c>
      <c r="W708" s="1">
        <f t="shared" si="184"/>
        <v>8.2785221878224959</v>
      </c>
      <c r="X708" s="20">
        <f t="shared" si="185"/>
        <v>3.6011571517027856</v>
      </c>
      <c r="Y708" s="22">
        <f t="shared" si="186"/>
        <v>3</v>
      </c>
      <c r="AA708" s="47"/>
    </row>
    <row r="709" spans="1:34" hidden="1" x14ac:dyDescent="0.25">
      <c r="A709" s="57" t="s">
        <v>6584</v>
      </c>
      <c r="B709" s="1">
        <v>57.088000000000001</v>
      </c>
      <c r="C709" s="1">
        <v>56.832000000000001</v>
      </c>
      <c r="D709" s="1">
        <v>422.62099999999998</v>
      </c>
      <c r="E709" s="1">
        <v>382.64499999999998</v>
      </c>
      <c r="G709" s="1">
        <f t="shared" si="170"/>
        <v>39.975999999999999</v>
      </c>
      <c r="H709" s="1">
        <f t="shared" si="171"/>
        <v>0.25600000000000023</v>
      </c>
      <c r="I709" s="2">
        <f t="shared" si="172"/>
        <v>397.26373999999998</v>
      </c>
      <c r="J709" s="2">
        <f t="shared" si="173"/>
        <v>388.81131999999997</v>
      </c>
      <c r="K709" s="2">
        <f t="shared" si="174"/>
        <v>380.35889999999995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65.460382983602798</v>
      </c>
      <c r="P709" s="11">
        <f t="shared" si="179"/>
        <v>8.3723829836027974</v>
      </c>
      <c r="Q709" s="1">
        <f t="shared" si="180"/>
        <v>57.088000000000001</v>
      </c>
      <c r="S709" s="14" t="str">
        <f t="shared" si="181"/>
        <v>A</v>
      </c>
      <c r="U709" s="1">
        <f t="shared" si="182"/>
        <v>57.088000000000001</v>
      </c>
      <c r="V709" s="1">
        <f t="shared" si="183"/>
        <v>382.64499999999998</v>
      </c>
      <c r="W709" s="1">
        <f t="shared" si="184"/>
        <v>8.3723829836027974</v>
      </c>
      <c r="X709" s="20">
        <f t="shared" si="185"/>
        <v>3.6419865978672168</v>
      </c>
      <c r="Y709" s="22">
        <f t="shared" si="186"/>
        <v>3</v>
      </c>
      <c r="AA709" s="47"/>
    </row>
    <row r="710" spans="1:34" hidden="1" x14ac:dyDescent="0.25">
      <c r="A710" s="57" t="s">
        <v>6585</v>
      </c>
      <c r="B710" s="1">
        <v>81.536000000000001</v>
      </c>
      <c r="C710" s="1">
        <v>81.152000000000001</v>
      </c>
      <c r="D710" s="1">
        <v>420.8</v>
      </c>
      <c r="E710" s="1">
        <v>380.92</v>
      </c>
      <c r="G710" s="1">
        <f t="shared" si="170"/>
        <v>39.879999999999995</v>
      </c>
      <c r="H710" s="1">
        <f t="shared" si="171"/>
        <v>0.38400000000000034</v>
      </c>
      <c r="I710" s="2">
        <f t="shared" si="172"/>
        <v>395.55200000000002</v>
      </c>
      <c r="J710" s="2">
        <f t="shared" si="173"/>
        <v>387.13600000000002</v>
      </c>
      <c r="K710" s="2">
        <f t="shared" si="174"/>
        <v>378.72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93.493865382410277</v>
      </c>
      <c r="P710" s="11">
        <f t="shared" si="179"/>
        <v>11.957865382410276</v>
      </c>
      <c r="Q710" s="1">
        <f t="shared" si="180"/>
        <v>81.536000000000001</v>
      </c>
      <c r="S710" s="14" t="str">
        <f t="shared" si="181"/>
        <v>A</v>
      </c>
      <c r="U710" s="1">
        <f t="shared" si="182"/>
        <v>81.536000000000001</v>
      </c>
      <c r="V710" s="1">
        <f t="shared" si="183"/>
        <v>380.92</v>
      </c>
      <c r="W710" s="1">
        <f t="shared" si="184"/>
        <v>11.957865382410276</v>
      </c>
      <c r="X710" s="20">
        <f t="shared" si="185"/>
        <v>5.2016714413484699</v>
      </c>
      <c r="Y710" s="22">
        <f t="shared" si="186"/>
        <v>3</v>
      </c>
      <c r="AA710" s="47"/>
    </row>
    <row r="711" spans="1:34" hidden="1" x14ac:dyDescent="0.25">
      <c r="A711" s="57" t="s">
        <v>6586</v>
      </c>
      <c r="B711" s="1">
        <v>132.608</v>
      </c>
      <c r="C711" s="1">
        <v>132.352</v>
      </c>
      <c r="D711" s="1">
        <v>420.38299999999998</v>
      </c>
      <c r="E711" s="1">
        <v>380.97399999999999</v>
      </c>
      <c r="G711" s="1">
        <f t="shared" si="170"/>
        <v>39.408999999999992</v>
      </c>
      <c r="H711" s="1">
        <f t="shared" si="171"/>
        <v>0.25600000000000023</v>
      </c>
      <c r="I711" s="2">
        <f t="shared" si="172"/>
        <v>395.16001999999997</v>
      </c>
      <c r="J711" s="2">
        <f t="shared" si="173"/>
        <v>386.75235999999995</v>
      </c>
      <c r="K711" s="2">
        <f t="shared" si="174"/>
        <v>378.34469999999999</v>
      </c>
      <c r="L711" s="10">
        <f t="shared" si="175"/>
        <v>3</v>
      </c>
      <c r="M711" s="73" t="str">
        <f t="shared" si="176"/>
        <v/>
      </c>
      <c r="N711">
        <f t="shared" si="177"/>
        <v>3</v>
      </c>
      <c r="O711" s="12">
        <f t="shared" si="178"/>
        <v>152.05595688567826</v>
      </c>
      <c r="P711" s="11">
        <f t="shared" si="179"/>
        <v>19.447956885678252</v>
      </c>
      <c r="Q711" s="1">
        <f t="shared" si="180"/>
        <v>132.608</v>
      </c>
      <c r="S711" s="14" t="str">
        <f t="shared" si="181"/>
        <v>A</v>
      </c>
      <c r="U711" s="1">
        <f t="shared" si="182"/>
        <v>132.608</v>
      </c>
      <c r="V711" s="1">
        <f t="shared" si="183"/>
        <v>380.97399999999999</v>
      </c>
      <c r="W711" s="1">
        <f t="shared" si="184"/>
        <v>19.447956885678252</v>
      </c>
      <c r="X711" s="20">
        <f t="shared" si="185"/>
        <v>8.459861245270039</v>
      </c>
      <c r="Y711" s="22">
        <f t="shared" si="186"/>
        <v>3</v>
      </c>
      <c r="AA711" s="47"/>
    </row>
    <row r="712" spans="1:34" hidden="1" x14ac:dyDescent="0.25">
      <c r="A712" s="57" t="s">
        <v>6587</v>
      </c>
      <c r="B712" s="1">
        <v>172.03200000000001</v>
      </c>
      <c r="C712" s="1">
        <v>171.648</v>
      </c>
      <c r="D712" s="1">
        <v>421.685</v>
      </c>
      <c r="E712" s="1">
        <v>381.31799999999998</v>
      </c>
      <c r="G712" s="1">
        <f t="shared" si="170"/>
        <v>40.367000000000019</v>
      </c>
      <c r="H712" s="1">
        <f t="shared" si="171"/>
        <v>0.38400000000001455</v>
      </c>
      <c r="I712" s="2">
        <f t="shared" si="172"/>
        <v>396.38389999999998</v>
      </c>
      <c r="J712" s="2">
        <f t="shared" si="173"/>
        <v>387.9502</v>
      </c>
      <c r="K712" s="2">
        <f t="shared" si="174"/>
        <v>379.51650000000001</v>
      </c>
      <c r="L712" s="10">
        <f t="shared" si="175"/>
        <v>3</v>
      </c>
      <c r="M712" s="73" t="str">
        <f t="shared" si="176"/>
        <v/>
      </c>
      <c r="N712">
        <f t="shared" si="177"/>
        <v>3</v>
      </c>
      <c r="O712" s="12">
        <f t="shared" si="178"/>
        <v>197.26178190574475</v>
      </c>
      <c r="P712" s="11">
        <f t="shared" si="179"/>
        <v>25.229781905744744</v>
      </c>
      <c r="Q712" s="1">
        <f t="shared" si="180"/>
        <v>172.03200000000001</v>
      </c>
      <c r="S712" s="14" t="str">
        <f t="shared" si="181"/>
        <v>A</v>
      </c>
      <c r="U712" s="1">
        <f t="shared" si="182"/>
        <v>172.03200000000001</v>
      </c>
      <c r="V712" s="1">
        <f t="shared" si="183"/>
        <v>381.31799999999998</v>
      </c>
      <c r="W712" s="1">
        <f t="shared" si="184"/>
        <v>25.229781905744744</v>
      </c>
      <c r="X712" s="20">
        <f t="shared" si="185"/>
        <v>10.974955128998964</v>
      </c>
      <c r="Y712" s="22">
        <f t="shared" si="186"/>
        <v>3</v>
      </c>
      <c r="AA712" s="47"/>
    </row>
    <row r="713" spans="1:34" hidden="1" x14ac:dyDescent="0.25">
      <c r="A713" s="57" t="s">
        <v>6588</v>
      </c>
      <c r="B713" s="1">
        <v>184.19200000000001</v>
      </c>
      <c r="C713" s="1">
        <v>183.68</v>
      </c>
      <c r="D713" s="1">
        <v>419.815</v>
      </c>
      <c r="E713" s="1">
        <v>379.59</v>
      </c>
      <c r="G713" s="1">
        <f t="shared" ref="G713:G728" si="187">D713-E713</f>
        <v>40.225000000000023</v>
      </c>
      <c r="H713" s="1">
        <f t="shared" ref="H713:H728" si="188">B713-C713</f>
        <v>0.51200000000000045</v>
      </c>
      <c r="I713" s="2">
        <f t="shared" ref="I713:I728" si="189">D713-((D713/100)*I$8)</f>
        <v>394.62610000000001</v>
      </c>
      <c r="J713" s="2">
        <f t="shared" ref="J713:J728" si="190">D713-((D713/100)*J$8)</f>
        <v>386.22980000000001</v>
      </c>
      <c r="K713" s="2">
        <f t="shared" ref="K713:K728" si="191">D713-((D713/100)*K$8)</f>
        <v>377.83350000000002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3</v>
      </c>
      <c r="M713" s="73" t="str">
        <f t="shared" ref="M713:M776" si="193">IF(L712&lt;&gt;L713,L713,"")</f>
        <v/>
      </c>
      <c r="N713">
        <f t="shared" ref="N713:N728" si="194">L713</f>
        <v>3</v>
      </c>
      <c r="O713" s="12">
        <f t="shared" ref="O713:O776" si="195">IF(N713=1,(B713+(B713/(100-Q$4)*Q$4)),IF(N713=2,(B713+(B713/(100-Q$5)*Q$5)),IF(N713=3,(B713+(B713/(100-Q$6)*Q$6)),B713)))</f>
        <v>211.20513702557048</v>
      </c>
      <c r="P713" s="11">
        <f t="shared" ref="P713:P776" si="196">IF(O713&lt;&gt;"",O713-B713,"")</f>
        <v>27.013137025570472</v>
      </c>
      <c r="Q713" s="1">
        <f t="shared" ref="Q713:Q776" si="197">O713-P713</f>
        <v>184.19200000000001</v>
      </c>
      <c r="S713" s="14" t="str">
        <f t="shared" ref="S713:S728" si="198">IF(ROUND(B713,3)=ROUND(Q713,3),"A","B")</f>
        <v>A</v>
      </c>
      <c r="U713" s="1">
        <f t="shared" ref="U713:U728" si="199">B713</f>
        <v>184.19200000000001</v>
      </c>
      <c r="V713" s="1">
        <f t="shared" ref="V713:V728" si="200">E713</f>
        <v>379.59</v>
      </c>
      <c r="W713" s="1">
        <f t="shared" ref="W713:W728" si="201">P713</f>
        <v>27.013137025570472</v>
      </c>
      <c r="X713" s="20">
        <f t="shared" ref="X713:X776" si="202">W713*X$6</f>
        <v>11.750714606123156</v>
      </c>
      <c r="Y713" s="22">
        <f t="shared" ref="Y713:Y728" si="203">L713</f>
        <v>3</v>
      </c>
      <c r="AA713" s="47"/>
    </row>
    <row r="714" spans="1:34" hidden="1" x14ac:dyDescent="0.25">
      <c r="A714" s="57" t="s">
        <v>6589</v>
      </c>
      <c r="B714" s="1">
        <v>178.43199999999999</v>
      </c>
      <c r="C714" s="1">
        <v>177.92</v>
      </c>
      <c r="D714" s="1">
        <v>421.11599999999999</v>
      </c>
      <c r="E714" s="1">
        <v>380.80900000000003</v>
      </c>
      <c r="G714" s="1">
        <f t="shared" si="187"/>
        <v>40.30699999999996</v>
      </c>
      <c r="H714" s="1">
        <f t="shared" si="188"/>
        <v>0.51200000000000045</v>
      </c>
      <c r="I714" s="2">
        <f t="shared" si="189"/>
        <v>395.84904</v>
      </c>
      <c r="J714" s="2">
        <f t="shared" si="190"/>
        <v>387.42671999999999</v>
      </c>
      <c r="K714" s="2">
        <f t="shared" si="191"/>
        <v>379.00439999999998</v>
      </c>
      <c r="L714" s="10">
        <f t="shared" si="192"/>
        <v>3</v>
      </c>
      <c r="M714" s="73" t="str">
        <f t="shared" si="193"/>
        <v/>
      </c>
      <c r="N714">
        <f t="shared" si="194"/>
        <v>3</v>
      </c>
      <c r="O714" s="12">
        <f t="shared" si="195"/>
        <v>204.60038986354775</v>
      </c>
      <c r="P714" s="11">
        <f t="shared" si="196"/>
        <v>26.168389863547759</v>
      </c>
      <c r="Q714" s="1">
        <f t="shared" si="197"/>
        <v>178.43199999999999</v>
      </c>
      <c r="S714" s="14" t="str">
        <f t="shared" si="198"/>
        <v>A</v>
      </c>
      <c r="U714" s="1">
        <f t="shared" si="199"/>
        <v>178.43199999999999</v>
      </c>
      <c r="V714" s="1">
        <f t="shared" si="200"/>
        <v>380.80900000000003</v>
      </c>
      <c r="W714" s="1">
        <f t="shared" si="201"/>
        <v>26.168389863547759</v>
      </c>
      <c r="X714" s="20">
        <f t="shared" si="202"/>
        <v>11.383249590643276</v>
      </c>
      <c r="Y714" s="22">
        <f t="shared" si="203"/>
        <v>3</v>
      </c>
      <c r="AA714" s="47"/>
    </row>
    <row r="715" spans="1:34" hidden="1" x14ac:dyDescent="0.25">
      <c r="A715" s="57" t="s">
        <v>6590</v>
      </c>
      <c r="B715" s="1">
        <v>194.94399999999999</v>
      </c>
      <c r="C715" s="1">
        <v>194.56</v>
      </c>
      <c r="D715" s="1">
        <v>420.90100000000001</v>
      </c>
      <c r="E715" s="1">
        <v>380.54300000000001</v>
      </c>
      <c r="G715" s="1">
        <f t="shared" si="187"/>
        <v>40.358000000000004</v>
      </c>
      <c r="H715" s="1">
        <f t="shared" si="188"/>
        <v>0.38399999999998613</v>
      </c>
      <c r="I715" s="2">
        <f t="shared" si="189"/>
        <v>395.64694000000003</v>
      </c>
      <c r="J715" s="2">
        <f t="shared" si="190"/>
        <v>387.22892000000002</v>
      </c>
      <c r="K715" s="2">
        <f t="shared" si="191"/>
        <v>378.8109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223.53399839467949</v>
      </c>
      <c r="P715" s="11">
        <f t="shared" si="196"/>
        <v>28.589998394679498</v>
      </c>
      <c r="Q715" s="1">
        <f t="shared" si="197"/>
        <v>194.94399999999999</v>
      </c>
      <c r="S715" s="14" t="str">
        <f t="shared" si="198"/>
        <v>A</v>
      </c>
      <c r="U715" s="1">
        <f t="shared" si="199"/>
        <v>194.94399999999999</v>
      </c>
      <c r="V715" s="1">
        <f t="shared" si="200"/>
        <v>380.54300000000001</v>
      </c>
      <c r="W715" s="1">
        <f t="shared" si="201"/>
        <v>28.589998394679498</v>
      </c>
      <c r="X715" s="20">
        <f t="shared" si="202"/>
        <v>12.436649301685581</v>
      </c>
      <c r="Y715" s="22">
        <f t="shared" si="203"/>
        <v>3</v>
      </c>
      <c r="AA715" s="47"/>
    </row>
    <row r="716" spans="1:34" hidden="1" x14ac:dyDescent="0.25">
      <c r="A716" s="57" t="s">
        <v>6591</v>
      </c>
      <c r="B716" s="1">
        <v>190.84800000000001</v>
      </c>
      <c r="C716" s="1">
        <v>190.464</v>
      </c>
      <c r="D716" s="1">
        <v>419.91300000000001</v>
      </c>
      <c r="E716" s="1">
        <v>379.67</v>
      </c>
      <c r="G716" s="1">
        <f t="shared" si="187"/>
        <v>40.242999999999995</v>
      </c>
      <c r="H716" s="1">
        <f t="shared" si="188"/>
        <v>0.38400000000001455</v>
      </c>
      <c r="I716" s="2">
        <f t="shared" si="189"/>
        <v>394.71822000000003</v>
      </c>
      <c r="J716" s="2">
        <f t="shared" si="190"/>
        <v>386.31996000000004</v>
      </c>
      <c r="K716" s="2">
        <f t="shared" si="191"/>
        <v>377.92169999999999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218.83728930168559</v>
      </c>
      <c r="P716" s="11">
        <f t="shared" si="196"/>
        <v>27.989289301685574</v>
      </c>
      <c r="Q716" s="1">
        <f t="shared" si="197"/>
        <v>190.84800000000001</v>
      </c>
      <c r="S716" s="14" t="str">
        <f t="shared" si="198"/>
        <v>A</v>
      </c>
      <c r="U716" s="1">
        <f t="shared" si="199"/>
        <v>190.84800000000001</v>
      </c>
      <c r="V716" s="1">
        <f t="shared" si="200"/>
        <v>379.67</v>
      </c>
      <c r="W716" s="1">
        <f t="shared" si="201"/>
        <v>27.989289301685574</v>
      </c>
      <c r="X716" s="20">
        <f t="shared" si="202"/>
        <v>12.175340846233224</v>
      </c>
      <c r="Y716" s="22">
        <f t="shared" si="203"/>
        <v>3</v>
      </c>
      <c r="AA716" s="47"/>
    </row>
    <row r="717" spans="1:34" hidden="1" x14ac:dyDescent="0.25">
      <c r="A717" s="57" t="s">
        <v>6592</v>
      </c>
      <c r="B717" s="1">
        <v>168.32</v>
      </c>
      <c r="C717" s="1">
        <v>167.93600000000001</v>
      </c>
      <c r="D717" s="1">
        <v>422.05799999999999</v>
      </c>
      <c r="E717" s="1">
        <v>381.714</v>
      </c>
      <c r="G717" s="1">
        <f t="shared" si="187"/>
        <v>40.343999999999994</v>
      </c>
      <c r="H717" s="1">
        <f t="shared" si="188"/>
        <v>0.38399999999998613</v>
      </c>
      <c r="I717" s="2">
        <f t="shared" si="189"/>
        <v>396.73451999999997</v>
      </c>
      <c r="J717" s="2">
        <f t="shared" si="190"/>
        <v>388.29336000000001</v>
      </c>
      <c r="K717" s="2">
        <f t="shared" si="191"/>
        <v>379.85219999999998</v>
      </c>
      <c r="L717" s="10">
        <f t="shared" si="192"/>
        <v>3</v>
      </c>
      <c r="M717" s="73" t="str">
        <f t="shared" si="193"/>
        <v/>
      </c>
      <c r="N717">
        <f t="shared" si="194"/>
        <v>3</v>
      </c>
      <c r="O717" s="12">
        <f t="shared" si="195"/>
        <v>193.005389290219</v>
      </c>
      <c r="P717" s="11">
        <f t="shared" si="196"/>
        <v>24.685389290219007</v>
      </c>
      <c r="Q717" s="1">
        <f t="shared" si="197"/>
        <v>168.32</v>
      </c>
      <c r="S717" s="14" t="str">
        <f t="shared" si="198"/>
        <v>A</v>
      </c>
      <c r="U717" s="1">
        <f t="shared" si="199"/>
        <v>168.32</v>
      </c>
      <c r="V717" s="1">
        <f t="shared" si="200"/>
        <v>381.714</v>
      </c>
      <c r="W717" s="1">
        <f t="shared" si="201"/>
        <v>24.685389290219007</v>
      </c>
      <c r="X717" s="20">
        <f t="shared" si="202"/>
        <v>10.738144341245269</v>
      </c>
      <c r="Y717" s="22">
        <f t="shared" si="203"/>
        <v>3</v>
      </c>
      <c r="AA717" s="47"/>
    </row>
    <row r="718" spans="1:34" hidden="1" x14ac:dyDescent="0.25">
      <c r="A718" s="57" t="s">
        <v>6593</v>
      </c>
      <c r="B718" s="1">
        <v>186.24</v>
      </c>
      <c r="C718" s="1">
        <v>185.85599999999999</v>
      </c>
      <c r="D718" s="1">
        <v>421.90199999999999</v>
      </c>
      <c r="E718" s="1">
        <v>381.54700000000003</v>
      </c>
      <c r="G718" s="1">
        <f t="shared" si="187"/>
        <v>40.354999999999961</v>
      </c>
      <c r="H718" s="1">
        <f t="shared" si="188"/>
        <v>0.38400000000001455</v>
      </c>
      <c r="I718" s="2">
        <f t="shared" si="189"/>
        <v>396.58787999999998</v>
      </c>
      <c r="J718" s="2">
        <f t="shared" si="190"/>
        <v>388.14983999999998</v>
      </c>
      <c r="K718" s="2">
        <f t="shared" si="191"/>
        <v>379.71179999999998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213.55349157206743</v>
      </c>
      <c r="P718" s="11">
        <f t="shared" si="196"/>
        <v>27.31349157206742</v>
      </c>
      <c r="Q718" s="1">
        <f t="shared" si="197"/>
        <v>186.24</v>
      </c>
      <c r="S718" s="14" t="str">
        <f t="shared" si="198"/>
        <v>A</v>
      </c>
      <c r="U718" s="1">
        <f t="shared" si="199"/>
        <v>186.24</v>
      </c>
      <c r="V718" s="1">
        <f t="shared" si="200"/>
        <v>381.54700000000003</v>
      </c>
      <c r="W718" s="1">
        <f t="shared" si="201"/>
        <v>27.31349157206742</v>
      </c>
      <c r="X718" s="20">
        <f t="shared" si="202"/>
        <v>11.881368833849328</v>
      </c>
      <c r="Y718" s="22">
        <f t="shared" si="203"/>
        <v>3</v>
      </c>
      <c r="AA718" s="47"/>
    </row>
    <row r="719" spans="1:34" hidden="1" x14ac:dyDescent="0.25">
      <c r="A719" s="57" t="s">
        <v>6594</v>
      </c>
      <c r="B719" s="1">
        <v>187.00800000000001</v>
      </c>
      <c r="C719" s="1">
        <v>186.49600000000001</v>
      </c>
      <c r="D719" s="1">
        <v>421.72800000000001</v>
      </c>
      <c r="E719" s="1">
        <v>381.31</v>
      </c>
      <c r="G719" s="1">
        <f t="shared" si="187"/>
        <v>40.418000000000006</v>
      </c>
      <c r="H719" s="1">
        <f t="shared" si="188"/>
        <v>0.51200000000000045</v>
      </c>
      <c r="I719" s="2">
        <f t="shared" si="189"/>
        <v>396.42432000000002</v>
      </c>
      <c r="J719" s="2">
        <f t="shared" si="190"/>
        <v>387.98975999999999</v>
      </c>
      <c r="K719" s="2">
        <f t="shared" si="191"/>
        <v>379.55520000000001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214.4341245270038</v>
      </c>
      <c r="P719" s="11">
        <f t="shared" si="196"/>
        <v>27.426124527003793</v>
      </c>
      <c r="Q719" s="1">
        <f t="shared" si="197"/>
        <v>187.00800000000001</v>
      </c>
      <c r="S719" s="14" t="str">
        <f t="shared" si="198"/>
        <v>A</v>
      </c>
      <c r="U719" s="1">
        <f t="shared" si="199"/>
        <v>187.00800000000001</v>
      </c>
      <c r="V719" s="1">
        <f t="shared" si="200"/>
        <v>381.31</v>
      </c>
      <c r="W719" s="1">
        <f t="shared" si="201"/>
        <v>27.426124527003793</v>
      </c>
      <c r="X719" s="20">
        <f t="shared" si="202"/>
        <v>11.93036416924665</v>
      </c>
      <c r="Y719" s="22">
        <f t="shared" si="203"/>
        <v>3</v>
      </c>
      <c r="AA719" s="47"/>
    </row>
    <row r="720" spans="1:34" hidden="1" x14ac:dyDescent="0.25">
      <c r="A720" s="57" t="s">
        <v>6595</v>
      </c>
      <c r="B720" s="1">
        <v>178.048</v>
      </c>
      <c r="C720" s="1">
        <v>177.66399999999999</v>
      </c>
      <c r="D720" s="1">
        <v>422.86</v>
      </c>
      <c r="E720" s="1">
        <v>382.43900000000002</v>
      </c>
      <c r="G720" s="1">
        <f t="shared" si="187"/>
        <v>40.420999999999992</v>
      </c>
      <c r="H720" s="1">
        <f t="shared" si="188"/>
        <v>0.38400000000001455</v>
      </c>
      <c r="I720" s="2">
        <f t="shared" si="189"/>
        <v>397.48840000000001</v>
      </c>
      <c r="J720" s="2">
        <f t="shared" si="190"/>
        <v>389.03120000000001</v>
      </c>
      <c r="K720" s="2">
        <f t="shared" si="191"/>
        <v>380.57400000000001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204.16007338607957</v>
      </c>
      <c r="P720" s="11">
        <f t="shared" si="196"/>
        <v>26.112073386079572</v>
      </c>
      <c r="Q720" s="1">
        <f t="shared" si="197"/>
        <v>178.048</v>
      </c>
      <c r="S720" s="14" t="str">
        <f t="shared" si="198"/>
        <v>A</v>
      </c>
      <c r="U720" s="1">
        <f t="shared" si="199"/>
        <v>178.048</v>
      </c>
      <c r="V720" s="1">
        <f t="shared" si="200"/>
        <v>382.43900000000002</v>
      </c>
      <c r="W720" s="1">
        <f t="shared" si="201"/>
        <v>26.112073386079572</v>
      </c>
      <c r="X720" s="20">
        <f t="shared" si="202"/>
        <v>11.358751922944615</v>
      </c>
      <c r="Y720" s="22">
        <f t="shared" si="203"/>
        <v>3</v>
      </c>
      <c r="AA720" s="47"/>
    </row>
    <row r="721" spans="1:34" hidden="1" x14ac:dyDescent="0.25">
      <c r="A721" s="57" t="s">
        <v>6596</v>
      </c>
      <c r="B721" s="1">
        <v>160.89599999999999</v>
      </c>
      <c r="C721" s="1">
        <v>160.512</v>
      </c>
      <c r="D721" s="1">
        <v>421.20299999999997</v>
      </c>
      <c r="E721" s="1">
        <v>380.947</v>
      </c>
      <c r="G721" s="1">
        <f t="shared" si="187"/>
        <v>40.255999999999972</v>
      </c>
      <c r="H721" s="1">
        <f t="shared" si="188"/>
        <v>0.38399999999998613</v>
      </c>
      <c r="I721" s="2">
        <f t="shared" si="189"/>
        <v>395.93081999999998</v>
      </c>
      <c r="J721" s="2">
        <f t="shared" si="190"/>
        <v>387.50675999999999</v>
      </c>
      <c r="K721" s="2">
        <f t="shared" si="191"/>
        <v>379.08269999999999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184.49260405916752</v>
      </c>
      <c r="P721" s="11">
        <f t="shared" si="196"/>
        <v>23.596604059167532</v>
      </c>
      <c r="Q721" s="1">
        <f t="shared" si="197"/>
        <v>160.89599999999999</v>
      </c>
      <c r="S721" s="14" t="str">
        <f t="shared" si="198"/>
        <v>A</v>
      </c>
      <c r="U721" s="1">
        <f t="shared" si="199"/>
        <v>160.89599999999999</v>
      </c>
      <c r="V721" s="1">
        <f t="shared" si="200"/>
        <v>380.947</v>
      </c>
      <c r="W721" s="1">
        <f t="shared" si="201"/>
        <v>23.596604059167532</v>
      </c>
      <c r="X721" s="20">
        <f t="shared" si="202"/>
        <v>10.264522765737876</v>
      </c>
      <c r="Y721" s="22">
        <f t="shared" si="203"/>
        <v>3</v>
      </c>
      <c r="AA721" s="47"/>
    </row>
    <row r="722" spans="1:34" hidden="1" x14ac:dyDescent="0.25">
      <c r="A722" s="57" t="s">
        <v>6597</v>
      </c>
      <c r="B722" s="1">
        <v>150.65600000000001</v>
      </c>
      <c r="C722" s="1">
        <v>150.27199999999999</v>
      </c>
      <c r="D722" s="1">
        <v>417.49799999999999</v>
      </c>
      <c r="E722" s="1">
        <v>380.012</v>
      </c>
      <c r="G722" s="1">
        <f t="shared" si="187"/>
        <v>37.48599999999999</v>
      </c>
      <c r="H722" s="1">
        <f t="shared" si="188"/>
        <v>0.38400000000001455</v>
      </c>
      <c r="I722" s="2">
        <f t="shared" si="189"/>
        <v>392.44812000000002</v>
      </c>
      <c r="J722" s="2">
        <f t="shared" si="190"/>
        <v>384.09816000000001</v>
      </c>
      <c r="K722" s="2">
        <f t="shared" si="191"/>
        <v>375.7482</v>
      </c>
      <c r="L722" s="10">
        <f t="shared" si="192"/>
        <v>2</v>
      </c>
      <c r="M722" s="73">
        <f t="shared" si="193"/>
        <v>2</v>
      </c>
      <c r="N722">
        <f t="shared" si="194"/>
        <v>2</v>
      </c>
      <c r="O722" s="12">
        <f t="shared" si="195"/>
        <v>165.21109770808204</v>
      </c>
      <c r="P722" s="11">
        <f t="shared" si="196"/>
        <v>14.55509770808203</v>
      </c>
      <c r="Q722" s="1">
        <f t="shared" si="197"/>
        <v>150.65600000000001</v>
      </c>
      <c r="S722" s="14" t="str">
        <f t="shared" si="198"/>
        <v>A</v>
      </c>
      <c r="U722" s="1">
        <f t="shared" si="199"/>
        <v>150.65600000000001</v>
      </c>
      <c r="V722" s="1">
        <f t="shared" si="200"/>
        <v>380.012</v>
      </c>
      <c r="W722" s="1">
        <f t="shared" si="201"/>
        <v>14.55509770808203</v>
      </c>
      <c r="X722" s="20">
        <f t="shared" si="202"/>
        <v>6.3314675030156833</v>
      </c>
      <c r="Y722" s="22">
        <f t="shared" si="203"/>
        <v>2</v>
      </c>
      <c r="AA722" s="47"/>
    </row>
    <row r="723" spans="1:34" hidden="1" x14ac:dyDescent="0.25">
      <c r="A723" s="57" t="s">
        <v>6598</v>
      </c>
      <c r="B723" s="1">
        <v>146.048</v>
      </c>
      <c r="C723" s="1">
        <v>145.792</v>
      </c>
      <c r="D723" s="1">
        <v>417.62599999999998</v>
      </c>
      <c r="E723" s="1">
        <v>383.67200000000003</v>
      </c>
      <c r="G723" s="1">
        <f t="shared" si="187"/>
        <v>33.953999999999951</v>
      </c>
      <c r="H723" s="1">
        <f t="shared" si="188"/>
        <v>0.25600000000000023</v>
      </c>
      <c r="I723" s="2">
        <f t="shared" si="189"/>
        <v>392.56843999999995</v>
      </c>
      <c r="J723" s="2">
        <f t="shared" si="190"/>
        <v>384.21591999999998</v>
      </c>
      <c r="K723" s="2">
        <f t="shared" si="191"/>
        <v>375.86339999999996</v>
      </c>
      <c r="L723" s="10">
        <f t="shared" si="192"/>
        <v>2</v>
      </c>
      <c r="M723" s="73" t="str">
        <f t="shared" si="193"/>
        <v/>
      </c>
      <c r="N723">
        <f t="shared" si="194"/>
        <v>2</v>
      </c>
      <c r="O723" s="12">
        <f t="shared" si="195"/>
        <v>160.15791205176006</v>
      </c>
      <c r="P723" s="11">
        <f t="shared" si="196"/>
        <v>14.109912051760062</v>
      </c>
      <c r="Q723" s="1">
        <f t="shared" si="197"/>
        <v>146.048</v>
      </c>
      <c r="S723" s="14" t="str">
        <f t="shared" si="198"/>
        <v>A</v>
      </c>
      <c r="U723" s="1">
        <f t="shared" si="199"/>
        <v>146.048</v>
      </c>
      <c r="V723" s="1">
        <f t="shared" si="200"/>
        <v>383.67200000000003</v>
      </c>
      <c r="W723" s="1">
        <f t="shared" si="201"/>
        <v>14.109912051760062</v>
      </c>
      <c r="X723" s="20">
        <f t="shared" si="202"/>
        <v>6.1378117425156269</v>
      </c>
      <c r="Y723" s="22">
        <f t="shared" si="203"/>
        <v>2</v>
      </c>
      <c r="AA723" s="47"/>
    </row>
    <row r="724" spans="1:34" hidden="1" x14ac:dyDescent="0.25">
      <c r="A724" s="57" t="s">
        <v>6599</v>
      </c>
      <c r="B724" s="1">
        <v>138.24</v>
      </c>
      <c r="C724" s="1">
        <v>137.85599999999999</v>
      </c>
      <c r="D724" s="1">
        <v>416.80500000000001</v>
      </c>
      <c r="E724" s="1">
        <v>382.93099999999998</v>
      </c>
      <c r="G724" s="1">
        <f t="shared" si="187"/>
        <v>33.874000000000024</v>
      </c>
      <c r="H724" s="1">
        <f t="shared" si="188"/>
        <v>0.38400000000001455</v>
      </c>
      <c r="I724" s="2">
        <f t="shared" si="189"/>
        <v>391.79669999999999</v>
      </c>
      <c r="J724" s="2">
        <f t="shared" si="190"/>
        <v>383.4606</v>
      </c>
      <c r="K724" s="2">
        <f t="shared" si="191"/>
        <v>375.12450000000001</v>
      </c>
      <c r="L724" s="10">
        <f t="shared" si="192"/>
        <v>2</v>
      </c>
      <c r="M724" s="73" t="str">
        <f t="shared" si="193"/>
        <v/>
      </c>
      <c r="N724">
        <f t="shared" si="194"/>
        <v>2</v>
      </c>
      <c r="O724" s="12">
        <f t="shared" si="195"/>
        <v>151.59556968965896</v>
      </c>
      <c r="P724" s="11">
        <f t="shared" si="196"/>
        <v>13.35556968965895</v>
      </c>
      <c r="Q724" s="1">
        <f t="shared" si="197"/>
        <v>138.24</v>
      </c>
      <c r="S724" s="14" t="str">
        <f t="shared" si="198"/>
        <v>A</v>
      </c>
      <c r="U724" s="1">
        <f t="shared" si="199"/>
        <v>138.24</v>
      </c>
      <c r="V724" s="1">
        <f t="shared" si="200"/>
        <v>382.93099999999998</v>
      </c>
      <c r="W724" s="1">
        <f t="shared" si="201"/>
        <v>13.35556968965895</v>
      </c>
      <c r="X724" s="20">
        <f t="shared" si="202"/>
        <v>5.809672815001643</v>
      </c>
      <c r="Y724" s="22">
        <f t="shared" si="203"/>
        <v>2</v>
      </c>
      <c r="AA724" s="47"/>
    </row>
    <row r="725" spans="1:34" hidden="1" x14ac:dyDescent="0.25">
      <c r="A725" s="57" t="s">
        <v>6600</v>
      </c>
      <c r="B725" s="1">
        <v>134.01599999999999</v>
      </c>
      <c r="C725" s="1">
        <v>133.76</v>
      </c>
      <c r="D725" s="1">
        <v>418.71300000000002</v>
      </c>
      <c r="E725" s="1">
        <v>383.50400000000002</v>
      </c>
      <c r="G725" s="1">
        <f t="shared" si="187"/>
        <v>35.209000000000003</v>
      </c>
      <c r="H725" s="1">
        <f t="shared" si="188"/>
        <v>0.25600000000000023</v>
      </c>
      <c r="I725" s="2">
        <f t="shared" si="189"/>
        <v>393.59022000000004</v>
      </c>
      <c r="J725" s="2">
        <f t="shared" si="190"/>
        <v>385.21596</v>
      </c>
      <c r="K725" s="2">
        <f t="shared" si="191"/>
        <v>376.8417</v>
      </c>
      <c r="L725" s="10">
        <f t="shared" si="192"/>
        <v>2</v>
      </c>
      <c r="M725" s="73" t="str">
        <f t="shared" si="193"/>
        <v/>
      </c>
      <c r="N725">
        <f t="shared" si="194"/>
        <v>2</v>
      </c>
      <c r="O725" s="12">
        <f t="shared" si="195"/>
        <v>146.96348283803047</v>
      </c>
      <c r="P725" s="11">
        <f t="shared" si="196"/>
        <v>12.947482838030481</v>
      </c>
      <c r="Q725" s="1">
        <f t="shared" si="197"/>
        <v>134.01599999999999</v>
      </c>
      <c r="S725" s="14" t="str">
        <f t="shared" si="198"/>
        <v>A</v>
      </c>
      <c r="U725" s="1">
        <f t="shared" si="199"/>
        <v>134.01599999999999</v>
      </c>
      <c r="V725" s="1">
        <f t="shared" si="200"/>
        <v>383.50400000000002</v>
      </c>
      <c r="W725" s="1">
        <f t="shared" si="201"/>
        <v>12.947482838030481</v>
      </c>
      <c r="X725" s="20">
        <f t="shared" si="202"/>
        <v>5.6321550345432589</v>
      </c>
      <c r="Y725" s="22">
        <f t="shared" si="203"/>
        <v>2</v>
      </c>
      <c r="AA725" s="47"/>
    </row>
    <row r="726" spans="1:34" hidden="1" x14ac:dyDescent="0.25">
      <c r="A726" s="57" t="s">
        <v>6601</v>
      </c>
      <c r="B726" s="1">
        <v>136.19200000000001</v>
      </c>
      <c r="C726" s="1">
        <v>135.80799999999999</v>
      </c>
      <c r="D726" s="1">
        <v>419.43799999999999</v>
      </c>
      <c r="E726" s="1">
        <v>379.44299999999998</v>
      </c>
      <c r="G726" s="1">
        <f t="shared" si="187"/>
        <v>39.995000000000005</v>
      </c>
      <c r="H726" s="1">
        <f t="shared" si="188"/>
        <v>0.38400000000001455</v>
      </c>
      <c r="I726" s="2">
        <f t="shared" si="189"/>
        <v>394.27171999999996</v>
      </c>
      <c r="J726" s="2">
        <f t="shared" si="190"/>
        <v>385.88295999999997</v>
      </c>
      <c r="K726" s="2">
        <f t="shared" si="191"/>
        <v>377.49419999999998</v>
      </c>
      <c r="L726" s="10">
        <f t="shared" si="192"/>
        <v>3</v>
      </c>
      <c r="M726" s="73">
        <f t="shared" si="193"/>
        <v>3</v>
      </c>
      <c r="N726">
        <f t="shared" si="194"/>
        <v>3</v>
      </c>
      <c r="O726" s="12">
        <f t="shared" si="195"/>
        <v>156.16557734204792</v>
      </c>
      <c r="P726" s="11">
        <f t="shared" si="196"/>
        <v>19.973577342047918</v>
      </c>
      <c r="Q726" s="1">
        <f t="shared" si="197"/>
        <v>136.19200000000001</v>
      </c>
      <c r="S726" s="14" t="str">
        <f t="shared" si="198"/>
        <v>A</v>
      </c>
      <c r="U726" s="1">
        <f t="shared" si="199"/>
        <v>136.19200000000001</v>
      </c>
      <c r="V726" s="1">
        <f t="shared" si="200"/>
        <v>379.44299999999998</v>
      </c>
      <c r="W726" s="1">
        <f t="shared" si="201"/>
        <v>19.973577342047918</v>
      </c>
      <c r="X726" s="20">
        <f t="shared" si="202"/>
        <v>8.6885061437908444</v>
      </c>
      <c r="Y726" s="22">
        <f t="shared" si="203"/>
        <v>3</v>
      </c>
      <c r="AA726" s="47"/>
    </row>
    <row r="727" spans="1:34" hidden="1" x14ac:dyDescent="0.25">
      <c r="A727" s="57" t="s">
        <v>6602</v>
      </c>
      <c r="B727" s="1">
        <v>122.624</v>
      </c>
      <c r="C727" s="1">
        <v>122.36799999999999</v>
      </c>
      <c r="D727" s="1">
        <v>420.077</v>
      </c>
      <c r="E727" s="1">
        <v>380.07499999999999</v>
      </c>
      <c r="G727" s="1">
        <f t="shared" si="187"/>
        <v>40.00200000000001</v>
      </c>
      <c r="H727" s="1">
        <f t="shared" si="188"/>
        <v>0.25600000000000023</v>
      </c>
      <c r="I727" s="2">
        <f t="shared" si="189"/>
        <v>394.87238000000002</v>
      </c>
      <c r="J727" s="2">
        <f t="shared" si="190"/>
        <v>386.47084000000001</v>
      </c>
      <c r="K727" s="2">
        <f t="shared" si="191"/>
        <v>378.0693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140.60772847150554</v>
      </c>
      <c r="P727" s="11">
        <f t="shared" si="196"/>
        <v>17.983728471505543</v>
      </c>
      <c r="Q727" s="1">
        <f t="shared" si="197"/>
        <v>122.624</v>
      </c>
      <c r="S727" s="14" t="str">
        <f t="shared" si="198"/>
        <v>A</v>
      </c>
      <c r="U727" s="1">
        <f t="shared" si="199"/>
        <v>122.624</v>
      </c>
      <c r="V727" s="1">
        <f t="shared" si="200"/>
        <v>380.07499999999999</v>
      </c>
      <c r="W727" s="1">
        <f t="shared" si="201"/>
        <v>17.983728471505543</v>
      </c>
      <c r="X727" s="20">
        <f t="shared" si="202"/>
        <v>7.8229218851049112</v>
      </c>
      <c r="Y727" s="22">
        <f t="shared" si="203"/>
        <v>3</v>
      </c>
      <c r="AA727" s="47"/>
    </row>
    <row r="728" spans="1:34" hidden="1" x14ac:dyDescent="0.25">
      <c r="A728" s="57" t="s">
        <v>6603</v>
      </c>
      <c r="B728" s="1">
        <v>93.311999999999998</v>
      </c>
      <c r="C728" s="1">
        <v>93.055999999999997</v>
      </c>
      <c r="D728" s="1">
        <v>421.57799999999997</v>
      </c>
      <c r="E728" s="1">
        <v>381.565</v>
      </c>
      <c r="G728" s="1">
        <f t="shared" si="187"/>
        <v>40.012999999999977</v>
      </c>
      <c r="H728" s="1">
        <f t="shared" si="188"/>
        <v>0.25600000000000023</v>
      </c>
      <c r="I728" s="2">
        <f t="shared" si="189"/>
        <v>396.28332</v>
      </c>
      <c r="J728" s="2">
        <f t="shared" si="190"/>
        <v>387.85175999999996</v>
      </c>
      <c r="K728" s="2">
        <f t="shared" si="191"/>
        <v>379.42019999999997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106.9969040247678</v>
      </c>
      <c r="P728" s="11">
        <f t="shared" si="196"/>
        <v>13.684904024767803</v>
      </c>
      <c r="Q728" s="1">
        <f t="shared" si="197"/>
        <v>93.311999999999998</v>
      </c>
      <c r="S728" s="14" t="str">
        <f t="shared" si="198"/>
        <v>A</v>
      </c>
      <c r="U728" s="1">
        <f t="shared" si="199"/>
        <v>93.311999999999998</v>
      </c>
      <c r="V728" s="1">
        <f t="shared" si="200"/>
        <v>381.565</v>
      </c>
      <c r="W728" s="1">
        <f t="shared" si="201"/>
        <v>13.684904024767803</v>
      </c>
      <c r="X728" s="20">
        <f t="shared" si="202"/>
        <v>5.9529332507739943</v>
      </c>
      <c r="Y728" s="22">
        <f t="shared" si="203"/>
        <v>3</v>
      </c>
      <c r="AA728" s="47"/>
    </row>
    <row r="729" spans="1:34" hidden="1" x14ac:dyDescent="0.25">
      <c r="A729" s="57"/>
      <c r="B729" s="1"/>
      <c r="C729" s="1"/>
      <c r="D729" s="1"/>
      <c r="E729" s="1"/>
      <c r="G729" s="1"/>
      <c r="H729" s="1"/>
      <c r="I729" s="2"/>
      <c r="J729" s="2"/>
      <c r="K729" s="2"/>
      <c r="L729" s="10"/>
      <c r="M729" s="73"/>
      <c r="O729" s="12"/>
      <c r="P729" s="11"/>
      <c r="Q729" s="1"/>
      <c r="S729" s="14"/>
      <c r="U729" s="1"/>
      <c r="V729" s="1"/>
      <c r="W729" s="1"/>
      <c r="X729" s="20"/>
      <c r="Y729" s="22"/>
      <c r="Z729" s="32"/>
      <c r="AA729" s="47"/>
      <c r="AB729" s="32"/>
      <c r="AC729" s="1"/>
      <c r="AD729" s="1"/>
      <c r="AE729" s="1"/>
      <c r="AF729" s="1"/>
      <c r="AG729" s="35"/>
      <c r="AH729" s="37"/>
    </row>
    <row r="730" spans="1:34" hidden="1" x14ac:dyDescent="0.25">
      <c r="A730" s="57"/>
      <c r="B730" s="1"/>
      <c r="C730" s="1"/>
      <c r="D730" s="1"/>
      <c r="E730" s="1"/>
      <c r="G730" s="1"/>
      <c r="H730" s="1"/>
      <c r="I730" s="2"/>
      <c r="J730" s="2"/>
      <c r="K730" s="2"/>
      <c r="L730" s="10"/>
      <c r="M730" s="73" t="str">
        <f t="shared" ref="M730:M752" si="204">IF(L729&lt;&gt;L730,L730,"")</f>
        <v/>
      </c>
      <c r="O730" s="12"/>
      <c r="P730" s="11"/>
      <c r="Q730" s="1"/>
      <c r="S730" s="14"/>
      <c r="U730" s="1"/>
      <c r="V730" s="1"/>
      <c r="W730" s="1"/>
      <c r="X730" s="20"/>
      <c r="Y730" s="22"/>
      <c r="AA730" s="47"/>
    </row>
    <row r="731" spans="1:34" hidden="1" x14ac:dyDescent="0.25">
      <c r="A731" s="57"/>
      <c r="B731" s="1"/>
      <c r="C731" s="1"/>
      <c r="D731" s="1"/>
      <c r="E731" s="1"/>
      <c r="G731" s="1"/>
      <c r="H731" s="1"/>
      <c r="I731" s="2"/>
      <c r="J731" s="2"/>
      <c r="K731" s="2"/>
      <c r="L731" s="10"/>
      <c r="M731" s="73" t="str">
        <f t="shared" si="204"/>
        <v/>
      </c>
      <c r="O731" s="12"/>
      <c r="P731" s="11"/>
      <c r="Q731" s="1"/>
      <c r="S731" s="14"/>
      <c r="U731" s="1"/>
      <c r="V731" s="1"/>
      <c r="W731" s="1"/>
      <c r="X731" s="20"/>
      <c r="Y731" s="22"/>
      <c r="AA731" s="47"/>
    </row>
    <row r="732" spans="1:34" hidden="1" x14ac:dyDescent="0.25">
      <c r="A732" s="57"/>
      <c r="B732" s="1"/>
      <c r="C732" s="1"/>
      <c r="D732" s="1"/>
      <c r="E732" s="1"/>
      <c r="G732" s="1"/>
      <c r="H732" s="1"/>
      <c r="I732" s="2"/>
      <c r="J732" s="2"/>
      <c r="K732" s="2"/>
      <c r="L732" s="10"/>
      <c r="M732" s="73" t="str">
        <f t="shared" si="204"/>
        <v/>
      </c>
      <c r="O732" s="12"/>
      <c r="P732" s="11"/>
      <c r="Q732" s="1"/>
      <c r="S732" s="14"/>
      <c r="U732" s="1"/>
      <c r="V732" s="1"/>
      <c r="W732" s="1"/>
      <c r="X732" s="20"/>
      <c r="Y732" s="22"/>
      <c r="AA732" s="47"/>
    </row>
    <row r="733" spans="1:34" hidden="1" x14ac:dyDescent="0.25">
      <c r="A733" s="57"/>
      <c r="B733" s="1"/>
      <c r="C733" s="1"/>
      <c r="D733" s="1"/>
      <c r="E733" s="1"/>
      <c r="G733" s="1"/>
      <c r="H733" s="1"/>
      <c r="I733" s="2"/>
      <c r="J733" s="2"/>
      <c r="K733" s="2"/>
      <c r="L733" s="10"/>
      <c r="M733" s="73" t="str">
        <f t="shared" si="204"/>
        <v/>
      </c>
      <c r="O733" s="12"/>
      <c r="P733" s="11"/>
      <c r="Q733" s="1"/>
      <c r="S733" s="14"/>
      <c r="U733" s="1"/>
      <c r="V733" s="1"/>
      <c r="W733" s="1"/>
      <c r="X733" s="20"/>
      <c r="Y733" s="22"/>
      <c r="AA733" s="47"/>
    </row>
    <row r="734" spans="1:34" hidden="1" x14ac:dyDescent="0.25">
      <c r="A734" s="57"/>
      <c r="B734" s="1"/>
      <c r="C734" s="1"/>
      <c r="D734" s="1"/>
      <c r="E734" s="1"/>
      <c r="G734" s="1"/>
      <c r="H734" s="1"/>
      <c r="I734" s="2"/>
      <c r="J734" s="2"/>
      <c r="K734" s="2"/>
      <c r="L734" s="10"/>
      <c r="M734" s="73" t="str">
        <f t="shared" si="204"/>
        <v/>
      </c>
      <c r="O734" s="12"/>
      <c r="P734" s="11"/>
      <c r="Q734" s="1"/>
      <c r="S734" s="14"/>
      <c r="U734" s="1"/>
      <c r="V734" s="1"/>
      <c r="W734" s="1"/>
      <c r="X734" s="20"/>
      <c r="Y734" s="22"/>
      <c r="AA734" s="47"/>
    </row>
    <row r="735" spans="1:34" hidden="1" x14ac:dyDescent="0.25">
      <c r="A735" s="57"/>
      <c r="B735" s="1"/>
      <c r="C735" s="1"/>
      <c r="D735" s="1"/>
      <c r="E735" s="1"/>
      <c r="G735" s="1"/>
      <c r="H735" s="1"/>
      <c r="I735" s="2"/>
      <c r="J735" s="2"/>
      <c r="K735" s="2"/>
      <c r="L735" s="10"/>
      <c r="M735" s="73" t="str">
        <f t="shared" si="204"/>
        <v/>
      </c>
      <c r="O735" s="12"/>
      <c r="P735" s="11"/>
      <c r="Q735" s="1"/>
      <c r="S735" s="14"/>
      <c r="U735" s="1"/>
      <c r="V735" s="1"/>
      <c r="W735" s="1"/>
      <c r="X735" s="20"/>
      <c r="Y735" s="22"/>
      <c r="AA735" s="47"/>
    </row>
    <row r="736" spans="1:34" hidden="1" x14ac:dyDescent="0.25">
      <c r="A736" s="57"/>
      <c r="B736" s="1"/>
      <c r="C736" s="1"/>
      <c r="D736" s="1"/>
      <c r="E736" s="1"/>
      <c r="G736" s="1"/>
      <c r="H736" s="1"/>
      <c r="I736" s="2"/>
      <c r="J736" s="2"/>
      <c r="K736" s="2"/>
      <c r="L736" s="10"/>
      <c r="M736" s="73" t="str">
        <f t="shared" si="204"/>
        <v/>
      </c>
      <c r="O736" s="12"/>
      <c r="P736" s="11"/>
      <c r="Q736" s="1"/>
      <c r="S736" s="14"/>
      <c r="U736" s="1"/>
      <c r="V736" s="1"/>
      <c r="W736" s="1"/>
      <c r="X736" s="20"/>
      <c r="Y736" s="22"/>
      <c r="AA736" s="47"/>
    </row>
    <row r="737" spans="1:27" hidden="1" x14ac:dyDescent="0.25">
      <c r="A737" s="57"/>
      <c r="B737" s="1"/>
      <c r="C737" s="1"/>
      <c r="D737" s="1"/>
      <c r="E737" s="1"/>
      <c r="G737" s="1"/>
      <c r="H737" s="1"/>
      <c r="I737" s="2"/>
      <c r="J737" s="2"/>
      <c r="K737" s="2"/>
      <c r="L737" s="10"/>
      <c r="M737" s="73" t="str">
        <f t="shared" si="204"/>
        <v/>
      </c>
      <c r="O737" s="12"/>
      <c r="P737" s="11"/>
      <c r="Q737" s="1"/>
      <c r="S737" s="14"/>
      <c r="U737" s="1"/>
      <c r="V737" s="1"/>
      <c r="W737" s="1"/>
      <c r="X737" s="20"/>
      <c r="Y737" s="22"/>
      <c r="AA737" s="47"/>
    </row>
    <row r="738" spans="1:27" hidden="1" x14ac:dyDescent="0.25">
      <c r="A738" s="57"/>
      <c r="B738" s="1"/>
      <c r="C738" s="1"/>
      <c r="D738" s="1"/>
      <c r="E738" s="1"/>
      <c r="G738" s="1"/>
      <c r="H738" s="1"/>
      <c r="I738" s="2"/>
      <c r="J738" s="2"/>
      <c r="K738" s="2"/>
      <c r="L738" s="10"/>
      <c r="M738" s="73" t="str">
        <f t="shared" si="204"/>
        <v/>
      </c>
      <c r="O738" s="12"/>
      <c r="P738" s="11"/>
      <c r="Q738" s="1"/>
      <c r="S738" s="14"/>
      <c r="U738" s="1"/>
      <c r="V738" s="1"/>
      <c r="W738" s="1"/>
      <c r="X738" s="20"/>
      <c r="Y738" s="22"/>
      <c r="AA738" s="47"/>
    </row>
    <row r="739" spans="1:27" hidden="1" x14ac:dyDescent="0.25">
      <c r="A739" s="57"/>
      <c r="B739" s="1"/>
      <c r="C739" s="1"/>
      <c r="D739" s="1"/>
      <c r="E739" s="1"/>
      <c r="G739" s="1"/>
      <c r="H739" s="1"/>
      <c r="I739" s="2"/>
      <c r="J739" s="2"/>
      <c r="K739" s="2"/>
      <c r="L739" s="10"/>
      <c r="M739" s="73" t="str">
        <f t="shared" si="204"/>
        <v/>
      </c>
      <c r="O739" s="12"/>
      <c r="P739" s="11"/>
      <c r="Q739" s="1"/>
      <c r="S739" s="14"/>
      <c r="U739" s="1"/>
      <c r="V739" s="1"/>
      <c r="W739" s="1"/>
      <c r="X739" s="20"/>
      <c r="Y739" s="22"/>
      <c r="AA739" s="47"/>
    </row>
    <row r="740" spans="1:27" hidden="1" x14ac:dyDescent="0.25">
      <c r="A740" s="57"/>
      <c r="B740" s="1"/>
      <c r="C740" s="1"/>
      <c r="D740" s="1"/>
      <c r="E740" s="1"/>
      <c r="G740" s="1"/>
      <c r="H740" s="1"/>
      <c r="I740" s="2"/>
      <c r="J740" s="2"/>
      <c r="K740" s="2"/>
      <c r="L740" s="10"/>
      <c r="M740" s="73" t="str">
        <f t="shared" si="204"/>
        <v/>
      </c>
      <c r="O740" s="12"/>
      <c r="P740" s="11"/>
      <c r="Q740" s="1"/>
      <c r="S740" s="14"/>
      <c r="U740" s="1"/>
      <c r="V740" s="1"/>
      <c r="W740" s="1"/>
      <c r="X740" s="20"/>
      <c r="Y740" s="22"/>
      <c r="AA740" s="47"/>
    </row>
    <row r="741" spans="1:27" hidden="1" x14ac:dyDescent="0.25">
      <c r="A741" s="57"/>
      <c r="B741" s="1"/>
      <c r="C741" s="1"/>
      <c r="D741" s="1"/>
      <c r="E741" s="1"/>
      <c r="G741" s="1"/>
      <c r="H741" s="1"/>
      <c r="I741" s="2"/>
      <c r="J741" s="2"/>
      <c r="K741" s="2"/>
      <c r="L741" s="10"/>
      <c r="M741" s="73" t="str">
        <f t="shared" si="204"/>
        <v/>
      </c>
      <c r="O741" s="12"/>
      <c r="P741" s="11"/>
      <c r="Q741" s="1"/>
      <c r="S741" s="14"/>
      <c r="U741" s="1"/>
      <c r="V741" s="1"/>
      <c r="W741" s="1"/>
      <c r="X741" s="20"/>
      <c r="Y741" s="22"/>
      <c r="AA741" s="47"/>
    </row>
    <row r="742" spans="1:27" hidden="1" x14ac:dyDescent="0.25">
      <c r="A742" s="57"/>
      <c r="B742" s="1"/>
      <c r="C742" s="1"/>
      <c r="D742" s="1"/>
      <c r="E742" s="1"/>
      <c r="G742" s="1"/>
      <c r="H742" s="1"/>
      <c r="I742" s="2"/>
      <c r="J742" s="2"/>
      <c r="K742" s="2"/>
      <c r="L742" s="10"/>
      <c r="M742" s="73" t="str">
        <f t="shared" si="204"/>
        <v/>
      </c>
      <c r="O742" s="12"/>
      <c r="P742" s="11"/>
      <c r="Q742" s="1"/>
      <c r="S742" s="14"/>
      <c r="U742" s="1"/>
      <c r="V742" s="1"/>
      <c r="W742" s="1"/>
      <c r="X742" s="20"/>
      <c r="Y742" s="22"/>
      <c r="AA742" s="47"/>
    </row>
    <row r="743" spans="1:27" hidden="1" x14ac:dyDescent="0.25">
      <c r="A743" s="57"/>
      <c r="B743" s="1"/>
      <c r="C743" s="1"/>
      <c r="D743" s="1"/>
      <c r="E743" s="1"/>
      <c r="G743" s="1"/>
      <c r="H743" s="1"/>
      <c r="I743" s="2"/>
      <c r="J743" s="2"/>
      <c r="K743" s="2"/>
      <c r="L743" s="10"/>
      <c r="M743" s="73" t="str">
        <f t="shared" si="204"/>
        <v/>
      </c>
      <c r="O743" s="12"/>
      <c r="P743" s="11"/>
      <c r="Q743" s="1"/>
      <c r="S743" s="14"/>
      <c r="U743" s="1"/>
      <c r="V743" s="1"/>
      <c r="W743" s="1"/>
      <c r="X743" s="20"/>
      <c r="Y743" s="22"/>
      <c r="AA743" s="47"/>
    </row>
    <row r="744" spans="1:27" hidden="1" x14ac:dyDescent="0.25">
      <c r="A744" s="57"/>
      <c r="B744" s="1"/>
      <c r="C744" s="1"/>
      <c r="D744" s="1"/>
      <c r="E744" s="1"/>
      <c r="G744" s="1"/>
      <c r="H744" s="1"/>
      <c r="I744" s="2"/>
      <c r="J744" s="2"/>
      <c r="K744" s="2"/>
      <c r="L744" s="10"/>
      <c r="M744" s="73" t="str">
        <f t="shared" si="204"/>
        <v/>
      </c>
      <c r="O744" s="12"/>
      <c r="P744" s="11"/>
      <c r="Q744" s="1"/>
      <c r="S744" s="14"/>
      <c r="U744" s="1"/>
      <c r="V744" s="1"/>
      <c r="W744" s="1"/>
      <c r="X744" s="20"/>
      <c r="Y744" s="22"/>
      <c r="AA744" s="47"/>
    </row>
    <row r="745" spans="1:27" hidden="1" x14ac:dyDescent="0.25">
      <c r="A745" s="57"/>
      <c r="B745" s="1"/>
      <c r="C745" s="1"/>
      <c r="D745" s="1"/>
      <c r="E745" s="1"/>
      <c r="G745" s="1"/>
      <c r="H745" s="1"/>
      <c r="I745" s="2"/>
      <c r="J745" s="2"/>
      <c r="K745" s="2"/>
      <c r="L745" s="10"/>
      <c r="M745" s="73" t="str">
        <f t="shared" si="204"/>
        <v/>
      </c>
      <c r="O745" s="12"/>
      <c r="P745" s="11"/>
      <c r="Q745" s="1"/>
      <c r="S745" s="14"/>
      <c r="U745" s="1"/>
      <c r="V745" s="1"/>
      <c r="W745" s="1"/>
      <c r="X745" s="20"/>
      <c r="Y745" s="22"/>
      <c r="AA745" s="47"/>
    </row>
    <row r="746" spans="1:27" hidden="1" x14ac:dyDescent="0.25">
      <c r="A746" s="57"/>
      <c r="B746" s="1"/>
      <c r="C746" s="1"/>
      <c r="D746" s="1"/>
      <c r="E746" s="1"/>
      <c r="G746" s="1"/>
      <c r="H746" s="1"/>
      <c r="I746" s="2"/>
      <c r="J746" s="2"/>
      <c r="K746" s="2"/>
      <c r="L746" s="10"/>
      <c r="M746" s="73" t="str">
        <f t="shared" si="204"/>
        <v/>
      </c>
      <c r="O746" s="12"/>
      <c r="P746" s="11"/>
      <c r="Q746" s="1"/>
      <c r="S746" s="14"/>
      <c r="U746" s="1"/>
      <c r="V746" s="1"/>
      <c r="W746" s="1"/>
      <c r="X746" s="20"/>
      <c r="Y746" s="22"/>
      <c r="AA746" s="47"/>
    </row>
    <row r="747" spans="1:27" hidden="1" x14ac:dyDescent="0.25">
      <c r="A747" s="57"/>
      <c r="B747" s="1"/>
      <c r="C747" s="1"/>
      <c r="D747" s="1"/>
      <c r="E747" s="1"/>
      <c r="G747" s="1"/>
      <c r="H747" s="1"/>
      <c r="I747" s="2"/>
      <c r="J747" s="2"/>
      <c r="K747" s="2"/>
      <c r="L747" s="10"/>
      <c r="M747" s="73" t="str">
        <f t="shared" si="204"/>
        <v/>
      </c>
      <c r="O747" s="12"/>
      <c r="P747" s="11"/>
      <c r="Q747" s="1"/>
      <c r="S747" s="14"/>
      <c r="U747" s="1"/>
      <c r="V747" s="1"/>
      <c r="W747" s="1"/>
      <c r="X747" s="20"/>
      <c r="Y747" s="22"/>
      <c r="AA747" s="47"/>
    </row>
    <row r="748" spans="1:27" hidden="1" x14ac:dyDescent="0.25">
      <c r="A748" s="57"/>
      <c r="B748" s="1"/>
      <c r="C748" s="1"/>
      <c r="D748" s="1"/>
      <c r="E748" s="1"/>
      <c r="G748" s="1"/>
      <c r="H748" s="1"/>
      <c r="I748" s="2"/>
      <c r="J748" s="2"/>
      <c r="K748" s="2"/>
      <c r="L748" s="10"/>
      <c r="M748" s="73" t="str">
        <f t="shared" si="204"/>
        <v/>
      </c>
      <c r="O748" s="12"/>
      <c r="P748" s="11"/>
      <c r="Q748" s="1"/>
      <c r="S748" s="14"/>
      <c r="U748" s="1"/>
      <c r="V748" s="1"/>
      <c r="W748" s="1"/>
      <c r="X748" s="20"/>
      <c r="Y748" s="22"/>
      <c r="AA748" s="47"/>
    </row>
    <row r="749" spans="1:27" hidden="1" x14ac:dyDescent="0.25">
      <c r="A749" s="57"/>
      <c r="B749" s="1"/>
      <c r="C749" s="1"/>
      <c r="D749" s="1"/>
      <c r="E749" s="1"/>
      <c r="G749" s="1"/>
      <c r="H749" s="1"/>
      <c r="I749" s="2"/>
      <c r="J749" s="2"/>
      <c r="K749" s="2"/>
      <c r="L749" s="10"/>
      <c r="M749" s="73" t="str">
        <f t="shared" si="204"/>
        <v/>
      </c>
      <c r="O749" s="12"/>
      <c r="P749" s="11"/>
      <c r="Q749" s="1"/>
      <c r="S749" s="14"/>
      <c r="U749" s="1"/>
      <c r="V749" s="1"/>
      <c r="W749" s="1"/>
      <c r="X749" s="20"/>
      <c r="Y749" s="22"/>
      <c r="AA749" s="47"/>
    </row>
    <row r="750" spans="1:27" hidden="1" x14ac:dyDescent="0.25">
      <c r="A750" s="57"/>
      <c r="B750" s="1"/>
      <c r="C750" s="1"/>
      <c r="D750" s="1"/>
      <c r="E750" s="1"/>
      <c r="G750" s="1"/>
      <c r="H750" s="1"/>
      <c r="I750" s="2"/>
      <c r="J750" s="2"/>
      <c r="K750" s="2"/>
      <c r="L750" s="10"/>
      <c r="M750" s="73" t="str">
        <f t="shared" si="204"/>
        <v/>
      </c>
      <c r="O750" s="12"/>
      <c r="P750" s="11"/>
      <c r="Q750" s="1"/>
      <c r="S750" s="14"/>
      <c r="U750" s="1"/>
      <c r="V750" s="1"/>
      <c r="W750" s="1"/>
      <c r="X750" s="20"/>
      <c r="Y750" s="22"/>
      <c r="AA750" s="47"/>
    </row>
    <row r="751" spans="1:27" hidden="1" x14ac:dyDescent="0.25">
      <c r="A751" s="57"/>
      <c r="B751" s="1"/>
      <c r="C751" s="1"/>
      <c r="D751" s="1"/>
      <c r="E751" s="1"/>
      <c r="G751" s="1"/>
      <c r="H751" s="1"/>
      <c r="I751" s="2"/>
      <c r="J751" s="2"/>
      <c r="K751" s="2"/>
      <c r="L751" s="10"/>
      <c r="M751" s="73" t="str">
        <f t="shared" si="204"/>
        <v/>
      </c>
      <c r="O751" s="12"/>
      <c r="P751" s="11"/>
      <c r="Q751" s="1"/>
      <c r="S751" s="14"/>
      <c r="U751" s="1"/>
      <c r="V751" s="1"/>
      <c r="W751" s="1"/>
      <c r="X751" s="20"/>
      <c r="Y751" s="22"/>
      <c r="AA751" s="47"/>
    </row>
    <row r="752" spans="1:27" hidden="1" x14ac:dyDescent="0.25">
      <c r="A752" s="57"/>
      <c r="B752" s="1"/>
      <c r="C752" s="1"/>
      <c r="D752" s="1"/>
      <c r="E752" s="1"/>
      <c r="G752" s="1"/>
      <c r="H752" s="1"/>
      <c r="I752" s="2"/>
      <c r="J752" s="2"/>
      <c r="K752" s="2"/>
      <c r="L752" s="10"/>
      <c r="M752" s="73" t="str">
        <f t="shared" si="204"/>
        <v/>
      </c>
      <c r="O752" s="12"/>
      <c r="P752" s="11"/>
      <c r="Q752" s="1"/>
      <c r="S752" s="14"/>
      <c r="U752" s="1"/>
      <c r="V752" s="1"/>
      <c r="W752" s="1"/>
      <c r="X752" s="20"/>
      <c r="Y752" s="22"/>
      <c r="AA752" s="47"/>
    </row>
    <row r="753" spans="1:33" x14ac:dyDescent="0.25">
      <c r="A753" s="25" t="s">
        <v>1468</v>
      </c>
      <c r="B753" s="24">
        <f>SUM(B9:B752)</f>
        <v>82900.48000000001</v>
      </c>
      <c r="C753" s="24">
        <f>SUM(C9:C752)</f>
        <v>82667.008000000031</v>
      </c>
      <c r="D753" s="23">
        <f>AVERAGE(D9:D752)</f>
        <v>420.41770416666662</v>
      </c>
      <c r="E753" s="23">
        <f>AVERAGE(E9:E752)</f>
        <v>382.0151555555554</v>
      </c>
      <c r="G753" s="23">
        <f>AVERAGE(G9:G752)</f>
        <v>38.402548611111108</v>
      </c>
      <c r="O753" s="24">
        <f>SUM(O9:O752)</f>
        <v>93345.227023537664</v>
      </c>
      <c r="P753" s="24">
        <f>SUM(P9:P752)</f>
        <v>10444.747023537537</v>
      </c>
      <c r="Q753" s="1">
        <f>O753-P753</f>
        <v>82900.480000000127</v>
      </c>
      <c r="R753" s="1"/>
      <c r="S753" s="14" t="str">
        <f>IF(ROUND(B753,3)=ROUND(Q753,3),"A","B")</f>
        <v>A</v>
      </c>
      <c r="T753" s="1"/>
      <c r="U753" s="24">
        <f>SUM(U9:U752)</f>
        <v>82900.48000000001</v>
      </c>
      <c r="V753" s="23">
        <f>AVERAGE(V9:V752)</f>
        <v>382.0151555555554</v>
      </c>
      <c r="W753" s="24">
        <f>SUM(W9:W752)</f>
        <v>10444.747023537537</v>
      </c>
      <c r="X753" s="24">
        <f>SUM(X9:X752)</f>
        <v>4543.4649552388246</v>
      </c>
      <c r="Y753" s="34">
        <f>AVERAGE(Y9:Y752)</f>
        <v>2.6986111111111111</v>
      </c>
      <c r="Z753" s="32" t="s">
        <v>40</v>
      </c>
      <c r="AA753" s="47"/>
      <c r="AB753" s="53" t="s">
        <v>784</v>
      </c>
      <c r="AC753" s="44">
        <f>SUM(AC9:AC752)</f>
        <v>82900.48000000001</v>
      </c>
      <c r="AD753" s="45" t="s">
        <v>785</v>
      </c>
      <c r="AE753" s="45">
        <f>SUM(AE9:AE752)</f>
        <v>10444.747023537526</v>
      </c>
      <c r="AF753" s="45">
        <f>SUM(AF9:AF752)</f>
        <v>4543.4649552388255</v>
      </c>
      <c r="AG753" s="34">
        <f>AVERAGE(AG9:AG752)</f>
        <v>2.6986111111111111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1</v>
      </c>
      <c r="M756" s="91">
        <f>COUNTIF(M$9:M$752,K756)</f>
        <v>1</v>
      </c>
      <c r="O756" s="71" t="str">
        <f>TEXT(ROUND((100/SUM(L$755:L$758)) *L756,2),"#00,00") &amp; " %"</f>
        <v>00,14 %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215</v>
      </c>
      <c r="M757" s="91">
        <f>COUNTIF(M$9:M$752,K757)</f>
        <v>57</v>
      </c>
      <c r="O757" s="71" t="str">
        <f>TEXT(ROUND((100/SUM(L$755:L$758)) *L757,2),"#00,00") &amp; " %"</f>
        <v>29,86 %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504</v>
      </c>
      <c r="M758" s="91">
        <f>COUNTIF(M$9:M$752,K758)</f>
        <v>57</v>
      </c>
      <c r="O758" s="71" t="str">
        <f>TEXT(ROUND((100/SUM(L$755:L$758)) *L758,2),"#00,00") &amp; " %"</f>
        <v>70,00 %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720</v>
      </c>
      <c r="M759" s="91">
        <f>SUM(M755:M758)</f>
        <v>115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30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8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AB273" sqref="AB273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'Projekt-Daten'!B20</f>
        <v>Filter: 01.10.2025 00:00 - 01.11.2025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01.10.2025 00:00 - 01.11.2025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B3" s="1"/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46" t="s">
        <v>5</v>
      </c>
      <c r="C4" s="135"/>
      <c r="D4" s="135"/>
      <c r="E4" s="135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46" t="s">
        <v>6</v>
      </c>
      <c r="C5" s="135"/>
      <c r="D5" s="135"/>
      <c r="E5" s="135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78" t="s">
        <v>6604</v>
      </c>
      <c r="B9" s="1">
        <v>67.328000000000003</v>
      </c>
      <c r="C9" s="1">
        <v>67.072000000000003</v>
      </c>
      <c r="D9" s="1">
        <v>422.33699999999999</v>
      </c>
      <c r="E9" s="1">
        <v>382.34300000000002</v>
      </c>
      <c r="G9" s="1">
        <f t="shared" ref="G9:G72" si="0">D9-E9</f>
        <v>39.993999999999971</v>
      </c>
      <c r="H9" s="1">
        <f t="shared" ref="H9:H72" si="1">B9-C9</f>
        <v>0.25600000000000023</v>
      </c>
      <c r="I9" s="2">
        <f t="shared" ref="I9:I72" si="2">D9-((D9/100)*I$8)</f>
        <v>396.99678</v>
      </c>
      <c r="J9" s="2">
        <f t="shared" ref="J9:J72" si="3">D9-((D9/100)*J$8)</f>
        <v>388.55003999999997</v>
      </c>
      <c r="K9" s="2">
        <f t="shared" ref="K9:K72" si="4">D9-((D9/100)*K$8)</f>
        <v>380.10329999999999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77.202155716087603</v>
      </c>
      <c r="P9" s="11">
        <f t="shared" ref="P9:P72" si="9">IF(O9&lt;&gt;"",O9-B9,"")</f>
        <v>9.8741557160875999</v>
      </c>
      <c r="Q9" s="1">
        <f t="shared" ref="Q9:Q72" si="10">O9-P9</f>
        <v>67.328000000000003</v>
      </c>
      <c r="S9" s="14" t="str">
        <f t="shared" ref="S9:S72" si="11">IF(ROUND(B9,3)=ROUND(Q9,3),"A","B")</f>
        <v>A</v>
      </c>
      <c r="U9" s="1">
        <f t="shared" ref="U9:U72" si="12">B9</f>
        <v>67.328000000000003</v>
      </c>
      <c r="V9" s="1">
        <f t="shared" ref="V9:V72" si="13">E9</f>
        <v>382.34300000000002</v>
      </c>
      <c r="W9" s="1">
        <f t="shared" ref="W9:W72" si="14">P9</f>
        <v>9.8741557160875999</v>
      </c>
      <c r="X9" s="20">
        <f t="shared" ref="X9:X72" si="15">W9*X$6</f>
        <v>4.2952577364981055</v>
      </c>
      <c r="Y9" s="22">
        <f t="shared" ref="Y9:Y72" si="16">L9</f>
        <v>3</v>
      </c>
      <c r="Z9" s="32" t="s">
        <v>40</v>
      </c>
      <c r="AA9" s="47"/>
      <c r="AB9" s="32" t="str">
        <f>A9</f>
        <v>2025-10-01 00:00:00</v>
      </c>
      <c r="AC9" s="1">
        <f>SUM(U9:U32)</f>
        <v>3279.3599999999992</v>
      </c>
      <c r="AD9" s="1">
        <f>AVERAGE(V9:V32)</f>
        <v>381.9725416666667</v>
      </c>
      <c r="AE9" s="1">
        <f>SUM(W9:W32)</f>
        <v>434.00034888063328</v>
      </c>
      <c r="AF9" s="1">
        <f>SUM(X9:X32)</f>
        <v>188.79015176307547</v>
      </c>
      <c r="AG9" s="35">
        <f>AVERAGE(Y9:Y32)</f>
        <v>2.7083333333333335</v>
      </c>
      <c r="AH9" s="37">
        <f>DAY(A9)</f>
        <v>1</v>
      </c>
    </row>
    <row r="10" spans="1:35" hidden="1" x14ac:dyDescent="0.25">
      <c r="A10" s="57" t="s">
        <v>6605</v>
      </c>
      <c r="B10" s="1">
        <v>64</v>
      </c>
      <c r="C10" s="1">
        <v>63.744</v>
      </c>
      <c r="D10" s="1">
        <v>422.35199999999998</v>
      </c>
      <c r="E10" s="1">
        <v>382.363</v>
      </c>
      <c r="G10" s="1">
        <f t="shared" si="0"/>
        <v>39.988999999999976</v>
      </c>
      <c r="H10" s="1">
        <f t="shared" si="1"/>
        <v>0.25600000000000023</v>
      </c>
      <c r="I10" s="2">
        <f t="shared" si="2"/>
        <v>397.01087999999999</v>
      </c>
      <c r="J10" s="2">
        <f t="shared" si="3"/>
        <v>388.56383999999997</v>
      </c>
      <c r="K10" s="2">
        <f t="shared" si="4"/>
        <v>380.11679999999996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73.386079578030035</v>
      </c>
      <c r="P10" s="11">
        <f t="shared" si="9"/>
        <v>9.386079578030035</v>
      </c>
      <c r="Q10" s="1">
        <f t="shared" si="10"/>
        <v>64</v>
      </c>
      <c r="S10" s="14" t="str">
        <f t="shared" si="11"/>
        <v>A</v>
      </c>
      <c r="U10" s="1">
        <f t="shared" si="12"/>
        <v>64</v>
      </c>
      <c r="V10" s="1">
        <f t="shared" si="13"/>
        <v>382.363</v>
      </c>
      <c r="W10" s="1">
        <f t="shared" si="14"/>
        <v>9.386079578030035</v>
      </c>
      <c r="X10" s="20">
        <f t="shared" si="15"/>
        <v>4.0829446164430649</v>
      </c>
      <c r="Y10" s="22">
        <f t="shared" si="16"/>
        <v>3</v>
      </c>
      <c r="AA10" s="47"/>
    </row>
    <row r="11" spans="1:35" hidden="1" x14ac:dyDescent="0.25">
      <c r="A11" s="57" t="s">
        <v>6606</v>
      </c>
      <c r="B11" s="1">
        <v>63.872</v>
      </c>
      <c r="C11" s="1">
        <v>63.616</v>
      </c>
      <c r="D11" s="1">
        <v>423.048</v>
      </c>
      <c r="E11" s="1">
        <v>383</v>
      </c>
      <c r="G11" s="1">
        <f t="shared" si="0"/>
        <v>40.048000000000002</v>
      </c>
      <c r="H11" s="1">
        <f t="shared" si="1"/>
        <v>0.25600000000000023</v>
      </c>
      <c r="I11" s="2">
        <f t="shared" si="2"/>
        <v>397.66512</v>
      </c>
      <c r="J11" s="2">
        <f t="shared" si="3"/>
        <v>389.20416</v>
      </c>
      <c r="K11" s="2">
        <f t="shared" si="4"/>
        <v>380.7432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73.239307418873977</v>
      </c>
      <c r="P11" s="11">
        <f t="shared" si="9"/>
        <v>9.3673074188739776</v>
      </c>
      <c r="Q11" s="1">
        <f t="shared" si="10"/>
        <v>63.872</v>
      </c>
      <c r="S11" s="14" t="str">
        <f t="shared" si="11"/>
        <v>A</v>
      </c>
      <c r="U11" s="1">
        <f t="shared" si="12"/>
        <v>63.872</v>
      </c>
      <c r="V11" s="1">
        <f t="shared" si="13"/>
        <v>383</v>
      </c>
      <c r="W11" s="1">
        <f t="shared" si="14"/>
        <v>9.3673074188739776</v>
      </c>
      <c r="X11" s="20">
        <f t="shared" si="15"/>
        <v>4.0747787272101803</v>
      </c>
      <c r="Y11" s="22">
        <f t="shared" si="16"/>
        <v>3</v>
      </c>
      <c r="AA11" s="47"/>
    </row>
    <row r="12" spans="1:35" hidden="1" x14ac:dyDescent="0.25">
      <c r="A12" s="57" t="s">
        <v>6607</v>
      </c>
      <c r="B12" s="1">
        <v>58.624000000000002</v>
      </c>
      <c r="C12" s="1">
        <v>58.496000000000002</v>
      </c>
      <c r="D12" s="1">
        <v>423.50200000000001</v>
      </c>
      <c r="E12" s="1">
        <v>383.43599999999998</v>
      </c>
      <c r="G12" s="1">
        <f t="shared" si="0"/>
        <v>40.066000000000031</v>
      </c>
      <c r="H12" s="1">
        <f t="shared" si="1"/>
        <v>0.12800000000000011</v>
      </c>
      <c r="I12" s="2">
        <f t="shared" si="2"/>
        <v>398.09188</v>
      </c>
      <c r="J12" s="2">
        <f t="shared" si="3"/>
        <v>389.62184000000002</v>
      </c>
      <c r="K12" s="2">
        <f t="shared" si="4"/>
        <v>381.15179999999998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67.221648893475518</v>
      </c>
      <c r="P12" s="11">
        <f t="shared" si="9"/>
        <v>8.5976488934755153</v>
      </c>
      <c r="Q12" s="1">
        <f t="shared" si="10"/>
        <v>58.624000000000002</v>
      </c>
      <c r="S12" s="14" t="str">
        <f t="shared" si="11"/>
        <v>A</v>
      </c>
      <c r="U12" s="1">
        <f t="shared" si="12"/>
        <v>58.624000000000002</v>
      </c>
      <c r="V12" s="1">
        <f t="shared" si="13"/>
        <v>383.43599999999998</v>
      </c>
      <c r="W12" s="1">
        <f t="shared" si="14"/>
        <v>8.5976488934755153</v>
      </c>
      <c r="X12" s="20">
        <f t="shared" si="15"/>
        <v>3.7399772686618493</v>
      </c>
      <c r="Y12" s="22">
        <f t="shared" si="16"/>
        <v>3</v>
      </c>
      <c r="AA12" s="47"/>
    </row>
    <row r="13" spans="1:35" hidden="1" x14ac:dyDescent="0.25">
      <c r="A13" s="57" t="s">
        <v>6608</v>
      </c>
      <c r="B13" s="1">
        <v>56.064</v>
      </c>
      <c r="C13" s="1">
        <v>55.808</v>
      </c>
      <c r="D13" s="1">
        <v>422.69099999999997</v>
      </c>
      <c r="E13" s="1">
        <v>382.714</v>
      </c>
      <c r="G13" s="1">
        <f t="shared" si="0"/>
        <v>39.976999999999975</v>
      </c>
      <c r="H13" s="1">
        <f t="shared" si="1"/>
        <v>0.25600000000000023</v>
      </c>
      <c r="I13" s="2">
        <f t="shared" si="2"/>
        <v>397.32953999999995</v>
      </c>
      <c r="J13" s="2">
        <f t="shared" si="3"/>
        <v>388.87572</v>
      </c>
      <c r="K13" s="2">
        <f t="shared" si="4"/>
        <v>380.42189999999999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64.286205710354324</v>
      </c>
      <c r="P13" s="11">
        <f t="shared" si="9"/>
        <v>8.2222057103543236</v>
      </c>
      <c r="Q13" s="1">
        <f t="shared" si="10"/>
        <v>56.064</v>
      </c>
      <c r="S13" s="14" t="str">
        <f t="shared" si="11"/>
        <v>A</v>
      </c>
      <c r="U13" s="1">
        <f t="shared" si="12"/>
        <v>56.064</v>
      </c>
      <c r="V13" s="1">
        <f t="shared" si="13"/>
        <v>382.714</v>
      </c>
      <c r="W13" s="1">
        <f t="shared" si="14"/>
        <v>8.2222057103543236</v>
      </c>
      <c r="X13" s="20">
        <f t="shared" si="15"/>
        <v>3.5766594840041308</v>
      </c>
      <c r="Y13" s="22">
        <f t="shared" si="16"/>
        <v>3</v>
      </c>
      <c r="AA13" s="47"/>
    </row>
    <row r="14" spans="1:35" hidden="1" x14ac:dyDescent="0.25">
      <c r="A14" s="57" t="s">
        <v>6609</v>
      </c>
      <c r="B14" s="1">
        <v>83.712000000000003</v>
      </c>
      <c r="C14" s="1">
        <v>83.456000000000003</v>
      </c>
      <c r="D14" s="1">
        <v>421.548</v>
      </c>
      <c r="E14" s="1">
        <v>381.596</v>
      </c>
      <c r="G14" s="1">
        <f t="shared" si="0"/>
        <v>39.951999999999998</v>
      </c>
      <c r="H14" s="1">
        <f t="shared" si="1"/>
        <v>0.25600000000000023</v>
      </c>
      <c r="I14" s="2">
        <f t="shared" si="2"/>
        <v>396.25511999999998</v>
      </c>
      <c r="J14" s="2">
        <f t="shared" si="3"/>
        <v>387.82416000000001</v>
      </c>
      <c r="K14" s="2">
        <f t="shared" si="4"/>
        <v>379.39319999999998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95.988992088063299</v>
      </c>
      <c r="P14" s="11">
        <f t="shared" si="9"/>
        <v>12.276992088063295</v>
      </c>
      <c r="Q14" s="1">
        <f t="shared" si="10"/>
        <v>83.712000000000003</v>
      </c>
      <c r="S14" s="14" t="str">
        <f t="shared" si="11"/>
        <v>A</v>
      </c>
      <c r="U14" s="1">
        <f t="shared" si="12"/>
        <v>83.712000000000003</v>
      </c>
      <c r="V14" s="1">
        <f t="shared" si="13"/>
        <v>381.596</v>
      </c>
      <c r="W14" s="1">
        <f t="shared" si="14"/>
        <v>12.276992088063295</v>
      </c>
      <c r="X14" s="20">
        <f t="shared" si="15"/>
        <v>5.3404915583075336</v>
      </c>
      <c r="Y14" s="22">
        <f t="shared" si="16"/>
        <v>3</v>
      </c>
      <c r="AA14" s="47"/>
    </row>
    <row r="15" spans="1:35" hidden="1" x14ac:dyDescent="0.25">
      <c r="A15" s="57" t="s">
        <v>6610</v>
      </c>
      <c r="B15" s="1">
        <v>126.848</v>
      </c>
      <c r="C15" s="1">
        <v>126.464</v>
      </c>
      <c r="D15" s="1">
        <v>416.82799999999997</v>
      </c>
      <c r="E15" s="1">
        <v>380.82100000000003</v>
      </c>
      <c r="G15" s="1">
        <f t="shared" si="0"/>
        <v>36.006999999999948</v>
      </c>
      <c r="H15" s="1">
        <f t="shared" si="1"/>
        <v>0.38400000000000034</v>
      </c>
      <c r="I15" s="2">
        <f t="shared" si="2"/>
        <v>391.81831999999997</v>
      </c>
      <c r="J15" s="2">
        <f t="shared" si="3"/>
        <v>383.48176000000001</v>
      </c>
      <c r="K15" s="2">
        <f t="shared" si="4"/>
        <v>375.14519999999999</v>
      </c>
      <c r="L15" s="10">
        <f t="shared" si="5"/>
        <v>2</v>
      </c>
      <c r="M15" s="73">
        <f t="shared" si="6"/>
        <v>2</v>
      </c>
      <c r="N15">
        <f t="shared" si="7"/>
        <v>2</v>
      </c>
      <c r="O15" s="12">
        <f t="shared" si="8"/>
        <v>139.1029718170852</v>
      </c>
      <c r="P15" s="11">
        <f t="shared" si="9"/>
        <v>12.254971817085206</v>
      </c>
      <c r="Q15" s="1">
        <f t="shared" si="10"/>
        <v>126.848</v>
      </c>
      <c r="S15" s="14" t="str">
        <f t="shared" si="11"/>
        <v>A</v>
      </c>
      <c r="U15" s="1">
        <f t="shared" si="12"/>
        <v>126.848</v>
      </c>
      <c r="V15" s="1">
        <f t="shared" si="13"/>
        <v>380.82100000000003</v>
      </c>
      <c r="W15" s="1">
        <f t="shared" si="14"/>
        <v>12.254971817085206</v>
      </c>
      <c r="X15" s="20">
        <f t="shared" si="15"/>
        <v>5.3309127404320646</v>
      </c>
      <c r="Y15" s="22">
        <f t="shared" si="16"/>
        <v>2</v>
      </c>
      <c r="AA15" s="47"/>
    </row>
    <row r="16" spans="1:35" hidden="1" x14ac:dyDescent="0.25">
      <c r="A16" s="57" t="s">
        <v>6611</v>
      </c>
      <c r="B16" s="1">
        <v>165.76</v>
      </c>
      <c r="C16" s="1">
        <v>165.376</v>
      </c>
      <c r="D16" s="1">
        <v>419.03199999999998</v>
      </c>
      <c r="E16" s="1">
        <v>381.12799999999999</v>
      </c>
      <c r="G16" s="1">
        <f t="shared" si="0"/>
        <v>37.903999999999996</v>
      </c>
      <c r="H16" s="1">
        <f t="shared" si="1"/>
        <v>0.38399999999998613</v>
      </c>
      <c r="I16" s="2">
        <f t="shared" si="2"/>
        <v>393.89008000000001</v>
      </c>
      <c r="J16" s="2">
        <f t="shared" si="3"/>
        <v>385.50943999999998</v>
      </c>
      <c r="K16" s="2">
        <f t="shared" si="4"/>
        <v>377.12879999999996</v>
      </c>
      <c r="L16" s="10">
        <f t="shared" si="5"/>
        <v>2</v>
      </c>
      <c r="M16" s="73" t="str">
        <f t="shared" si="6"/>
        <v/>
      </c>
      <c r="N16">
        <f t="shared" si="7"/>
        <v>2</v>
      </c>
      <c r="O16" s="12">
        <f t="shared" si="8"/>
        <v>181.77431735935957</v>
      </c>
      <c r="P16" s="11">
        <f t="shared" si="9"/>
        <v>16.01431735935958</v>
      </c>
      <c r="Q16" s="1">
        <f t="shared" si="10"/>
        <v>165.76</v>
      </c>
      <c r="S16" s="14" t="str">
        <f t="shared" si="11"/>
        <v>A</v>
      </c>
      <c r="U16" s="1">
        <f t="shared" si="12"/>
        <v>165.76</v>
      </c>
      <c r="V16" s="1">
        <f t="shared" si="13"/>
        <v>381.12799999999999</v>
      </c>
      <c r="W16" s="1">
        <f t="shared" si="14"/>
        <v>16.01431735935958</v>
      </c>
      <c r="X16" s="20">
        <f t="shared" si="15"/>
        <v>6.9662280513214174</v>
      </c>
      <c r="Y16" s="22">
        <f t="shared" si="16"/>
        <v>2</v>
      </c>
      <c r="AA16" s="47"/>
    </row>
    <row r="17" spans="1:27" hidden="1" x14ac:dyDescent="0.25">
      <c r="A17" s="57" t="s">
        <v>6612</v>
      </c>
      <c r="B17" s="1">
        <v>179.2</v>
      </c>
      <c r="C17" s="1">
        <v>178.68799999999999</v>
      </c>
      <c r="D17" s="1">
        <v>418.94099999999997</v>
      </c>
      <c r="E17" s="1">
        <v>378.84699999999998</v>
      </c>
      <c r="G17" s="1">
        <f t="shared" si="0"/>
        <v>40.093999999999994</v>
      </c>
      <c r="H17" s="1">
        <f t="shared" si="1"/>
        <v>0.51200000000000045</v>
      </c>
      <c r="I17" s="2">
        <f t="shared" si="2"/>
        <v>393.80453999999997</v>
      </c>
      <c r="J17" s="2">
        <f t="shared" si="3"/>
        <v>385.42571999999996</v>
      </c>
      <c r="K17" s="2">
        <f t="shared" si="4"/>
        <v>377.04689999999999</v>
      </c>
      <c r="L17" s="10">
        <f t="shared" si="5"/>
        <v>3</v>
      </c>
      <c r="M17" s="73">
        <f t="shared" si="6"/>
        <v>3</v>
      </c>
      <c r="N17">
        <f t="shared" si="7"/>
        <v>3</v>
      </c>
      <c r="O17" s="12">
        <f t="shared" si="8"/>
        <v>205.48102281848409</v>
      </c>
      <c r="P17" s="11">
        <f t="shared" si="9"/>
        <v>26.281022818484104</v>
      </c>
      <c r="Q17" s="1">
        <f t="shared" si="10"/>
        <v>179.2</v>
      </c>
      <c r="S17" s="14" t="str">
        <f t="shared" si="11"/>
        <v>A</v>
      </c>
      <c r="U17" s="1">
        <f t="shared" si="12"/>
        <v>179.2</v>
      </c>
      <c r="V17" s="1">
        <f t="shared" si="13"/>
        <v>378.84699999999998</v>
      </c>
      <c r="W17" s="1">
        <f t="shared" si="14"/>
        <v>26.281022818484104</v>
      </c>
      <c r="X17" s="20">
        <f t="shared" si="15"/>
        <v>11.432244926040585</v>
      </c>
      <c r="Y17" s="22">
        <f t="shared" si="16"/>
        <v>3</v>
      </c>
      <c r="AA17" s="47"/>
    </row>
    <row r="18" spans="1:27" hidden="1" x14ac:dyDescent="0.25">
      <c r="A18" s="57" t="s">
        <v>6613</v>
      </c>
      <c r="B18" s="1">
        <v>172.8</v>
      </c>
      <c r="C18" s="1">
        <v>172.416</v>
      </c>
      <c r="D18" s="1">
        <v>419.96</v>
      </c>
      <c r="E18" s="1">
        <v>379.815</v>
      </c>
      <c r="G18" s="1">
        <f t="shared" si="0"/>
        <v>40.144999999999982</v>
      </c>
      <c r="H18" s="1">
        <f t="shared" si="1"/>
        <v>0.38400000000001455</v>
      </c>
      <c r="I18" s="2">
        <f t="shared" si="2"/>
        <v>394.76239999999996</v>
      </c>
      <c r="J18" s="2">
        <f t="shared" si="3"/>
        <v>386.36320000000001</v>
      </c>
      <c r="K18" s="2">
        <f t="shared" si="4"/>
        <v>377.964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198.14241486068113</v>
      </c>
      <c r="P18" s="11">
        <f t="shared" si="9"/>
        <v>25.342414860681117</v>
      </c>
      <c r="Q18" s="1">
        <f t="shared" si="10"/>
        <v>172.8</v>
      </c>
      <c r="S18" s="14" t="str">
        <f t="shared" si="11"/>
        <v>A</v>
      </c>
      <c r="U18" s="1">
        <f t="shared" si="12"/>
        <v>172.8</v>
      </c>
      <c r="V18" s="1">
        <f t="shared" si="13"/>
        <v>379.815</v>
      </c>
      <c r="W18" s="1">
        <f t="shared" si="14"/>
        <v>25.342414860681117</v>
      </c>
      <c r="X18" s="20">
        <f t="shared" si="15"/>
        <v>11.023950464396286</v>
      </c>
      <c r="Y18" s="22">
        <f t="shared" si="16"/>
        <v>3</v>
      </c>
      <c r="AA18" s="47"/>
    </row>
    <row r="19" spans="1:27" hidden="1" x14ac:dyDescent="0.25">
      <c r="A19" s="57" t="s">
        <v>6614</v>
      </c>
      <c r="B19" s="1">
        <v>185.85599999999999</v>
      </c>
      <c r="C19" s="1">
        <v>185.34399999999999</v>
      </c>
      <c r="D19" s="1">
        <v>420.702</v>
      </c>
      <c r="E19" s="1">
        <v>380.447</v>
      </c>
      <c r="G19" s="1">
        <f t="shared" si="0"/>
        <v>40.254999999999995</v>
      </c>
      <c r="H19" s="1">
        <f t="shared" si="1"/>
        <v>0.51200000000000045</v>
      </c>
      <c r="I19" s="2">
        <f t="shared" si="2"/>
        <v>395.45988</v>
      </c>
      <c r="J19" s="2">
        <f t="shared" si="3"/>
        <v>387.04584</v>
      </c>
      <c r="K19" s="2">
        <f t="shared" si="4"/>
        <v>378.6318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213.11317509459923</v>
      </c>
      <c r="P19" s="11">
        <f t="shared" si="9"/>
        <v>27.257175094599233</v>
      </c>
      <c r="Q19" s="1">
        <f t="shared" si="10"/>
        <v>185.85599999999999</v>
      </c>
      <c r="S19" s="14" t="str">
        <f t="shared" si="11"/>
        <v>A</v>
      </c>
      <c r="U19" s="1">
        <f t="shared" si="12"/>
        <v>185.85599999999999</v>
      </c>
      <c r="V19" s="1">
        <f t="shared" si="13"/>
        <v>380.447</v>
      </c>
      <c r="W19" s="1">
        <f t="shared" si="14"/>
        <v>27.257175094599233</v>
      </c>
      <c r="X19" s="20">
        <f t="shared" si="15"/>
        <v>11.856871166150666</v>
      </c>
      <c r="Y19" s="22">
        <f t="shared" si="16"/>
        <v>3</v>
      </c>
      <c r="AA19" s="47"/>
    </row>
    <row r="20" spans="1:27" hidden="1" x14ac:dyDescent="0.25">
      <c r="A20" s="57" t="s">
        <v>6615</v>
      </c>
      <c r="B20" s="1">
        <v>192.256</v>
      </c>
      <c r="C20" s="1">
        <v>191.744</v>
      </c>
      <c r="D20" s="1">
        <v>422.22699999999998</v>
      </c>
      <c r="E20" s="1">
        <v>381.83800000000002</v>
      </c>
      <c r="G20" s="1">
        <f t="shared" si="0"/>
        <v>40.388999999999953</v>
      </c>
      <c r="H20" s="1">
        <f t="shared" si="1"/>
        <v>0.51200000000000045</v>
      </c>
      <c r="I20" s="2">
        <f t="shared" si="2"/>
        <v>396.89337999999998</v>
      </c>
      <c r="J20" s="2">
        <f t="shared" si="3"/>
        <v>388.44883999999996</v>
      </c>
      <c r="K20" s="2">
        <f t="shared" si="4"/>
        <v>380.00429999999994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220.45178305240225</v>
      </c>
      <c r="P20" s="11">
        <f t="shared" si="9"/>
        <v>28.195783052402248</v>
      </c>
      <c r="Q20" s="1">
        <f t="shared" si="10"/>
        <v>192.256</v>
      </c>
      <c r="S20" s="14" t="str">
        <f t="shared" si="11"/>
        <v>A</v>
      </c>
      <c r="U20" s="1">
        <f t="shared" si="12"/>
        <v>192.256</v>
      </c>
      <c r="V20" s="1">
        <f t="shared" si="13"/>
        <v>381.83800000000002</v>
      </c>
      <c r="W20" s="1">
        <f t="shared" si="14"/>
        <v>28.195783052402248</v>
      </c>
      <c r="X20" s="20">
        <f t="shared" si="15"/>
        <v>12.265165627794978</v>
      </c>
      <c r="Y20" s="22">
        <f t="shared" si="16"/>
        <v>3</v>
      </c>
      <c r="AA20" s="47"/>
    </row>
    <row r="21" spans="1:27" hidden="1" x14ac:dyDescent="0.25">
      <c r="A21" s="57" t="s">
        <v>6616</v>
      </c>
      <c r="B21" s="1">
        <v>180.096</v>
      </c>
      <c r="C21" s="1">
        <v>179.84</v>
      </c>
      <c r="D21" s="1">
        <v>424.90100000000001</v>
      </c>
      <c r="E21" s="1">
        <v>384.34800000000001</v>
      </c>
      <c r="G21" s="1">
        <f t="shared" si="0"/>
        <v>40.552999999999997</v>
      </c>
      <c r="H21" s="1">
        <f t="shared" si="1"/>
        <v>0.25600000000000023</v>
      </c>
      <c r="I21" s="2">
        <f t="shared" si="2"/>
        <v>399.40694000000002</v>
      </c>
      <c r="J21" s="2">
        <f t="shared" si="3"/>
        <v>390.90892000000002</v>
      </c>
      <c r="K21" s="2">
        <f t="shared" si="4"/>
        <v>382.41090000000003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206.50842793257655</v>
      </c>
      <c r="P21" s="11">
        <f t="shared" si="9"/>
        <v>26.412427932576549</v>
      </c>
      <c r="Q21" s="1">
        <f t="shared" si="10"/>
        <v>180.096</v>
      </c>
      <c r="S21" s="14" t="str">
        <f t="shared" si="11"/>
        <v>A</v>
      </c>
      <c r="U21" s="1">
        <f t="shared" si="12"/>
        <v>180.096</v>
      </c>
      <c r="V21" s="1">
        <f t="shared" si="13"/>
        <v>384.34800000000001</v>
      </c>
      <c r="W21" s="1">
        <f t="shared" si="14"/>
        <v>26.412427932576549</v>
      </c>
      <c r="X21" s="20">
        <f t="shared" si="15"/>
        <v>11.489406150670799</v>
      </c>
      <c r="Y21" s="22">
        <f t="shared" si="16"/>
        <v>3</v>
      </c>
      <c r="AA21" s="47"/>
    </row>
    <row r="22" spans="1:27" hidden="1" x14ac:dyDescent="0.25">
      <c r="A22" s="57" t="s">
        <v>6617</v>
      </c>
      <c r="B22" s="1">
        <v>188.03200000000001</v>
      </c>
      <c r="C22" s="1">
        <v>187.52</v>
      </c>
      <c r="D22" s="1">
        <v>422.82900000000001</v>
      </c>
      <c r="E22" s="1">
        <v>382.38</v>
      </c>
      <c r="G22" s="1">
        <f t="shared" si="0"/>
        <v>40.449000000000012</v>
      </c>
      <c r="H22" s="1">
        <f t="shared" si="1"/>
        <v>0.51200000000000045</v>
      </c>
      <c r="I22" s="2">
        <f t="shared" si="2"/>
        <v>397.45926000000003</v>
      </c>
      <c r="J22" s="2">
        <f t="shared" si="3"/>
        <v>389.00268</v>
      </c>
      <c r="K22" s="2">
        <f t="shared" si="4"/>
        <v>380.54610000000002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215.60830180025226</v>
      </c>
      <c r="P22" s="11">
        <f t="shared" si="9"/>
        <v>27.576301800252253</v>
      </c>
      <c r="Q22" s="1">
        <f t="shared" si="10"/>
        <v>188.03200000000001</v>
      </c>
      <c r="S22" s="14" t="str">
        <f t="shared" si="11"/>
        <v>A</v>
      </c>
      <c r="U22" s="1">
        <f t="shared" si="12"/>
        <v>188.03200000000001</v>
      </c>
      <c r="V22" s="1">
        <f t="shared" si="13"/>
        <v>382.38</v>
      </c>
      <c r="W22" s="1">
        <f t="shared" si="14"/>
        <v>27.576301800252253</v>
      </c>
      <c r="X22" s="20">
        <f t="shared" si="15"/>
        <v>11.99569128310973</v>
      </c>
      <c r="Y22" s="22">
        <f t="shared" si="16"/>
        <v>3</v>
      </c>
      <c r="AA22" s="47"/>
    </row>
    <row r="23" spans="1:27" hidden="1" x14ac:dyDescent="0.25">
      <c r="A23" s="57" t="s">
        <v>6618</v>
      </c>
      <c r="B23" s="1">
        <v>195.71199999999999</v>
      </c>
      <c r="C23" s="1">
        <v>195.2</v>
      </c>
      <c r="D23" s="1">
        <v>423.46899999999999</v>
      </c>
      <c r="E23" s="1">
        <v>382.97</v>
      </c>
      <c r="G23" s="1">
        <f t="shared" si="0"/>
        <v>40.498999999999967</v>
      </c>
      <c r="H23" s="1">
        <f t="shared" si="1"/>
        <v>0.51200000000000045</v>
      </c>
      <c r="I23" s="2">
        <f t="shared" si="2"/>
        <v>398.06085999999999</v>
      </c>
      <c r="J23" s="2">
        <f t="shared" si="3"/>
        <v>389.59147999999999</v>
      </c>
      <c r="K23" s="2">
        <f t="shared" si="4"/>
        <v>381.12209999999999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224.41463134961586</v>
      </c>
      <c r="P23" s="11">
        <f t="shared" si="9"/>
        <v>28.702631349615871</v>
      </c>
      <c r="Q23" s="1">
        <f t="shared" si="10"/>
        <v>195.71199999999999</v>
      </c>
      <c r="S23" s="14" t="str">
        <f t="shared" si="11"/>
        <v>A</v>
      </c>
      <c r="U23" s="1">
        <f t="shared" si="12"/>
        <v>195.71199999999999</v>
      </c>
      <c r="V23" s="1">
        <f t="shared" si="13"/>
        <v>382.97</v>
      </c>
      <c r="W23" s="1">
        <f t="shared" si="14"/>
        <v>28.702631349615871</v>
      </c>
      <c r="X23" s="20">
        <f t="shared" si="15"/>
        <v>12.485644637082904</v>
      </c>
      <c r="Y23" s="22">
        <f t="shared" si="16"/>
        <v>3</v>
      </c>
      <c r="AA23" s="47"/>
    </row>
    <row r="24" spans="1:27" hidden="1" x14ac:dyDescent="0.25">
      <c r="A24" s="57" t="s">
        <v>6619</v>
      </c>
      <c r="B24" s="1">
        <v>201.34399999999999</v>
      </c>
      <c r="C24" s="1">
        <v>200.83199999999999</v>
      </c>
      <c r="D24" s="1">
        <v>424.14400000000001</v>
      </c>
      <c r="E24" s="1">
        <v>383.512</v>
      </c>
      <c r="G24" s="1">
        <f t="shared" si="0"/>
        <v>40.632000000000005</v>
      </c>
      <c r="H24" s="1">
        <f t="shared" si="1"/>
        <v>0.51200000000000045</v>
      </c>
      <c r="I24" s="2">
        <f t="shared" si="2"/>
        <v>398.69535999999999</v>
      </c>
      <c r="J24" s="2">
        <f t="shared" si="3"/>
        <v>390.21248000000003</v>
      </c>
      <c r="K24" s="2">
        <f t="shared" si="4"/>
        <v>381.7296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230.87260635248251</v>
      </c>
      <c r="P24" s="11">
        <f t="shared" si="9"/>
        <v>29.528606352482512</v>
      </c>
      <c r="Q24" s="1">
        <f t="shared" si="10"/>
        <v>201.34399999999999</v>
      </c>
      <c r="S24" s="14" t="str">
        <f t="shared" si="11"/>
        <v>A</v>
      </c>
      <c r="U24" s="1">
        <f t="shared" si="12"/>
        <v>201.34399999999999</v>
      </c>
      <c r="V24" s="1">
        <f t="shared" si="13"/>
        <v>383.512</v>
      </c>
      <c r="W24" s="1">
        <f t="shared" si="14"/>
        <v>29.528606352482512</v>
      </c>
      <c r="X24" s="20">
        <f t="shared" si="15"/>
        <v>12.844943763329892</v>
      </c>
      <c r="Y24" s="22">
        <f t="shared" si="16"/>
        <v>3</v>
      </c>
      <c r="AA24" s="47"/>
    </row>
    <row r="25" spans="1:27" hidden="1" x14ac:dyDescent="0.25">
      <c r="A25" s="57" t="s">
        <v>6620</v>
      </c>
      <c r="B25" s="1">
        <v>166.52799999999999</v>
      </c>
      <c r="C25" s="1">
        <v>166.14400000000001</v>
      </c>
      <c r="D25" s="1">
        <v>422.87299999999999</v>
      </c>
      <c r="E25" s="1">
        <v>382.49700000000001</v>
      </c>
      <c r="G25" s="1">
        <f t="shared" si="0"/>
        <v>40.375999999999976</v>
      </c>
      <c r="H25" s="1">
        <f t="shared" si="1"/>
        <v>0.38399999999998613</v>
      </c>
      <c r="I25" s="2">
        <f t="shared" si="2"/>
        <v>397.50061999999997</v>
      </c>
      <c r="J25" s="2">
        <f t="shared" si="3"/>
        <v>389.04316</v>
      </c>
      <c r="K25" s="2">
        <f t="shared" si="4"/>
        <v>380.58569999999997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190.95057906203417</v>
      </c>
      <c r="P25" s="11">
        <f t="shared" si="9"/>
        <v>24.422579062034174</v>
      </c>
      <c r="Q25" s="1">
        <f t="shared" si="10"/>
        <v>166.52799999999999</v>
      </c>
      <c r="S25" s="14" t="str">
        <f t="shared" si="11"/>
        <v>A</v>
      </c>
      <c r="U25" s="1">
        <f t="shared" si="12"/>
        <v>166.52799999999999</v>
      </c>
      <c r="V25" s="1">
        <f t="shared" si="13"/>
        <v>382.49700000000001</v>
      </c>
      <c r="W25" s="1">
        <f t="shared" si="14"/>
        <v>24.422579062034174</v>
      </c>
      <c r="X25" s="20">
        <f t="shared" si="15"/>
        <v>10.623821891984866</v>
      </c>
      <c r="Y25" s="22">
        <f t="shared" si="16"/>
        <v>3</v>
      </c>
      <c r="AA25" s="47"/>
    </row>
    <row r="26" spans="1:27" hidden="1" x14ac:dyDescent="0.25">
      <c r="A26" s="57" t="s">
        <v>6621</v>
      </c>
      <c r="B26" s="1">
        <v>150.52799999999999</v>
      </c>
      <c r="C26" s="1">
        <v>150.14400000000001</v>
      </c>
      <c r="D26" s="1">
        <v>419.63499999999999</v>
      </c>
      <c r="E26" s="1">
        <v>379.57100000000003</v>
      </c>
      <c r="G26" s="1">
        <f t="shared" si="0"/>
        <v>40.063999999999965</v>
      </c>
      <c r="H26" s="1">
        <f t="shared" si="1"/>
        <v>0.38399999999998613</v>
      </c>
      <c r="I26" s="2">
        <f t="shared" si="2"/>
        <v>394.45690000000002</v>
      </c>
      <c r="J26" s="2">
        <f t="shared" si="3"/>
        <v>386.06419999999997</v>
      </c>
      <c r="K26" s="2">
        <f t="shared" si="4"/>
        <v>377.67149999999998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172.60405916752666</v>
      </c>
      <c r="P26" s="11">
        <f t="shared" si="9"/>
        <v>22.076059167526665</v>
      </c>
      <c r="Q26" s="1">
        <f t="shared" si="10"/>
        <v>150.52799999999999</v>
      </c>
      <c r="S26" s="14" t="str">
        <f t="shared" si="11"/>
        <v>A</v>
      </c>
      <c r="U26" s="1">
        <f t="shared" si="12"/>
        <v>150.52799999999999</v>
      </c>
      <c r="V26" s="1">
        <f t="shared" si="13"/>
        <v>379.57100000000003</v>
      </c>
      <c r="W26" s="1">
        <f t="shared" si="14"/>
        <v>22.076059167526665</v>
      </c>
      <c r="X26" s="20">
        <f t="shared" si="15"/>
        <v>9.6030857378740997</v>
      </c>
      <c r="Y26" s="22">
        <f t="shared" si="16"/>
        <v>3</v>
      </c>
      <c r="AA26" s="47"/>
    </row>
    <row r="27" spans="1:27" hidden="1" x14ac:dyDescent="0.25">
      <c r="A27" s="57" t="s">
        <v>6622</v>
      </c>
      <c r="B27" s="1">
        <v>148.352</v>
      </c>
      <c r="C27" s="1">
        <v>147.84</v>
      </c>
      <c r="D27" s="1">
        <v>417.63</v>
      </c>
      <c r="E27" s="1">
        <v>379.91899999999998</v>
      </c>
      <c r="G27" s="1">
        <f t="shared" si="0"/>
        <v>37.711000000000013</v>
      </c>
      <c r="H27" s="1">
        <f t="shared" si="1"/>
        <v>0.51200000000000045</v>
      </c>
      <c r="I27" s="2">
        <f t="shared" si="2"/>
        <v>392.57220000000001</v>
      </c>
      <c r="J27" s="2">
        <f t="shared" si="3"/>
        <v>384.21960000000001</v>
      </c>
      <c r="K27" s="2">
        <f t="shared" si="4"/>
        <v>375.86699999999996</v>
      </c>
      <c r="L27" s="10">
        <f t="shared" si="5"/>
        <v>2</v>
      </c>
      <c r="M27" s="73">
        <f t="shared" si="6"/>
        <v>2</v>
      </c>
      <c r="N27">
        <f t="shared" si="7"/>
        <v>2</v>
      </c>
      <c r="O27" s="12">
        <f t="shared" si="8"/>
        <v>162.68450487992106</v>
      </c>
      <c r="P27" s="11">
        <f t="shared" si="9"/>
        <v>14.332504879921061</v>
      </c>
      <c r="Q27" s="1">
        <f t="shared" si="10"/>
        <v>148.352</v>
      </c>
      <c r="S27" s="14" t="str">
        <f t="shared" si="11"/>
        <v>A</v>
      </c>
      <c r="U27" s="1">
        <f t="shared" si="12"/>
        <v>148.352</v>
      </c>
      <c r="V27" s="1">
        <f t="shared" si="13"/>
        <v>379.91899999999998</v>
      </c>
      <c r="W27" s="1">
        <f t="shared" si="14"/>
        <v>14.332504879921061</v>
      </c>
      <c r="X27" s="20">
        <f t="shared" si="15"/>
        <v>6.2346396227656617</v>
      </c>
      <c r="Y27" s="22">
        <f t="shared" si="16"/>
        <v>2</v>
      </c>
      <c r="AA27" s="47"/>
    </row>
    <row r="28" spans="1:27" hidden="1" x14ac:dyDescent="0.25">
      <c r="A28" s="57" t="s">
        <v>6623</v>
      </c>
      <c r="B28" s="1">
        <v>143.36000000000001</v>
      </c>
      <c r="C28" s="1">
        <v>143.232</v>
      </c>
      <c r="D28" s="1">
        <v>416.35199999999998</v>
      </c>
      <c r="E28" s="1">
        <v>382.50099999999998</v>
      </c>
      <c r="G28" s="1">
        <f t="shared" si="0"/>
        <v>33.850999999999999</v>
      </c>
      <c r="H28" s="1">
        <f t="shared" si="1"/>
        <v>0.12800000000001432</v>
      </c>
      <c r="I28" s="2">
        <f t="shared" si="2"/>
        <v>391.37088</v>
      </c>
      <c r="J28" s="2">
        <f t="shared" si="3"/>
        <v>383.04383999999999</v>
      </c>
      <c r="K28" s="2">
        <f t="shared" si="4"/>
        <v>374.71679999999998</v>
      </c>
      <c r="L28" s="10">
        <f t="shared" si="5"/>
        <v>2</v>
      </c>
      <c r="M28" s="73" t="str">
        <f t="shared" si="6"/>
        <v/>
      </c>
      <c r="N28">
        <f t="shared" si="7"/>
        <v>2</v>
      </c>
      <c r="O28" s="12">
        <f t="shared" si="8"/>
        <v>157.21022041890561</v>
      </c>
      <c r="P28" s="11">
        <f t="shared" si="9"/>
        <v>13.850220418905593</v>
      </c>
      <c r="Q28" s="1">
        <f t="shared" si="10"/>
        <v>143.36000000000001</v>
      </c>
      <c r="S28" s="14" t="str">
        <f t="shared" si="11"/>
        <v>A</v>
      </c>
      <c r="U28" s="1">
        <f t="shared" si="12"/>
        <v>143.36000000000001</v>
      </c>
      <c r="V28" s="1">
        <f t="shared" si="13"/>
        <v>382.50099999999998</v>
      </c>
      <c r="W28" s="1">
        <f t="shared" si="14"/>
        <v>13.850220418905593</v>
      </c>
      <c r="X28" s="20">
        <f t="shared" si="15"/>
        <v>6.024845882223933</v>
      </c>
      <c r="Y28" s="22">
        <f t="shared" si="16"/>
        <v>2</v>
      </c>
      <c r="AA28" s="47"/>
    </row>
    <row r="29" spans="1:27" hidden="1" x14ac:dyDescent="0.25">
      <c r="A29" s="57" t="s">
        <v>6624</v>
      </c>
      <c r="B29" s="1">
        <v>141.31200000000001</v>
      </c>
      <c r="C29" s="1">
        <v>140.928</v>
      </c>
      <c r="D29" s="1">
        <v>418.79700000000003</v>
      </c>
      <c r="E29" s="1">
        <v>383.35399999999998</v>
      </c>
      <c r="G29" s="1">
        <f t="shared" si="0"/>
        <v>35.44300000000004</v>
      </c>
      <c r="H29" s="1">
        <f t="shared" si="1"/>
        <v>0.38400000000001455</v>
      </c>
      <c r="I29" s="2">
        <f t="shared" si="2"/>
        <v>393.66918000000004</v>
      </c>
      <c r="J29" s="2">
        <f t="shared" si="3"/>
        <v>385.29324000000003</v>
      </c>
      <c r="K29" s="2">
        <f t="shared" si="4"/>
        <v>376.91730000000001</v>
      </c>
      <c r="L29" s="10">
        <f t="shared" si="5"/>
        <v>2</v>
      </c>
      <c r="M29" s="73" t="str">
        <f t="shared" si="6"/>
        <v/>
      </c>
      <c r="N29">
        <f t="shared" si="7"/>
        <v>2</v>
      </c>
      <c r="O29" s="12">
        <f t="shared" si="8"/>
        <v>154.96436012720693</v>
      </c>
      <c r="P29" s="11">
        <f t="shared" si="9"/>
        <v>13.652360127206919</v>
      </c>
      <c r="Q29" s="1">
        <f t="shared" si="10"/>
        <v>141.31200000000001</v>
      </c>
      <c r="S29" s="14" t="str">
        <f t="shared" si="11"/>
        <v>A</v>
      </c>
      <c r="U29" s="1">
        <f t="shared" si="12"/>
        <v>141.31200000000001</v>
      </c>
      <c r="V29" s="1">
        <f t="shared" si="13"/>
        <v>383.35399999999998</v>
      </c>
      <c r="W29" s="1">
        <f t="shared" si="14"/>
        <v>13.652360127206919</v>
      </c>
      <c r="X29" s="20">
        <f t="shared" si="15"/>
        <v>5.9387766553350092</v>
      </c>
      <c r="Y29" s="22">
        <f t="shared" si="16"/>
        <v>2</v>
      </c>
      <c r="AA29" s="47"/>
    </row>
    <row r="30" spans="1:27" hidden="1" x14ac:dyDescent="0.25">
      <c r="A30" s="57" t="s">
        <v>6625</v>
      </c>
      <c r="B30" s="1">
        <v>135.42400000000001</v>
      </c>
      <c r="C30" s="1">
        <v>135.04</v>
      </c>
      <c r="D30" s="1">
        <v>420.24</v>
      </c>
      <c r="E30" s="1">
        <v>380.17500000000001</v>
      </c>
      <c r="G30" s="1">
        <f t="shared" si="0"/>
        <v>40.064999999999998</v>
      </c>
      <c r="H30" s="1">
        <f t="shared" si="1"/>
        <v>0.38400000000001455</v>
      </c>
      <c r="I30" s="2">
        <f t="shared" si="2"/>
        <v>395.0256</v>
      </c>
      <c r="J30" s="2">
        <f t="shared" si="3"/>
        <v>386.62080000000003</v>
      </c>
      <c r="K30" s="2">
        <f t="shared" si="4"/>
        <v>378.21600000000001</v>
      </c>
      <c r="L30" s="10">
        <f t="shared" si="5"/>
        <v>3</v>
      </c>
      <c r="M30" s="73">
        <f t="shared" si="6"/>
        <v>3</v>
      </c>
      <c r="N30">
        <f t="shared" si="7"/>
        <v>3</v>
      </c>
      <c r="O30" s="12">
        <f t="shared" si="8"/>
        <v>155.28494438711158</v>
      </c>
      <c r="P30" s="11">
        <f t="shared" si="9"/>
        <v>19.860944387111573</v>
      </c>
      <c r="Q30" s="1">
        <f t="shared" si="10"/>
        <v>135.42400000000001</v>
      </c>
      <c r="S30" s="14" t="str">
        <f t="shared" si="11"/>
        <v>A</v>
      </c>
      <c r="U30" s="1">
        <f t="shared" si="12"/>
        <v>135.42400000000001</v>
      </c>
      <c r="V30" s="1">
        <f t="shared" si="13"/>
        <v>380.17500000000001</v>
      </c>
      <c r="W30" s="1">
        <f t="shared" si="14"/>
        <v>19.860944387111573</v>
      </c>
      <c r="X30" s="20">
        <f t="shared" si="15"/>
        <v>8.6395108083935348</v>
      </c>
      <c r="Y30" s="22">
        <f t="shared" si="16"/>
        <v>3</v>
      </c>
      <c r="AA30" s="47"/>
    </row>
    <row r="31" spans="1:27" hidden="1" x14ac:dyDescent="0.25">
      <c r="A31" s="57" t="s">
        <v>6626</v>
      </c>
      <c r="B31" s="1">
        <v>128.256</v>
      </c>
      <c r="C31" s="1">
        <v>127.872</v>
      </c>
      <c r="D31" s="1">
        <v>418.267</v>
      </c>
      <c r="E31" s="1">
        <v>382.92599999999999</v>
      </c>
      <c r="G31" s="1">
        <f t="shared" si="0"/>
        <v>35.341000000000008</v>
      </c>
      <c r="H31" s="1">
        <f t="shared" si="1"/>
        <v>0.38400000000000034</v>
      </c>
      <c r="I31" s="2">
        <f t="shared" si="2"/>
        <v>393.17097999999999</v>
      </c>
      <c r="J31" s="2">
        <f t="shared" si="3"/>
        <v>384.80563999999998</v>
      </c>
      <c r="K31" s="2">
        <f t="shared" si="4"/>
        <v>376.44029999999998</v>
      </c>
      <c r="L31" s="10">
        <f t="shared" si="5"/>
        <v>2</v>
      </c>
      <c r="M31" s="73">
        <f t="shared" si="6"/>
        <v>2</v>
      </c>
      <c r="N31">
        <f t="shared" si="7"/>
        <v>2</v>
      </c>
      <c r="O31" s="12">
        <f t="shared" si="8"/>
        <v>140.64700076762804</v>
      </c>
      <c r="P31" s="11">
        <f t="shared" si="9"/>
        <v>12.391000767628043</v>
      </c>
      <c r="Q31" s="1">
        <f t="shared" si="10"/>
        <v>128.256</v>
      </c>
      <c r="S31" s="14" t="str">
        <f t="shared" si="11"/>
        <v>A</v>
      </c>
      <c r="U31" s="1">
        <f t="shared" si="12"/>
        <v>128.256</v>
      </c>
      <c r="V31" s="1">
        <f t="shared" si="13"/>
        <v>382.92599999999999</v>
      </c>
      <c r="W31" s="1">
        <f t="shared" si="14"/>
        <v>12.391000767628043</v>
      </c>
      <c r="X31" s="20">
        <f t="shared" si="15"/>
        <v>5.3900853339181989</v>
      </c>
      <c r="Y31" s="22">
        <f t="shared" si="16"/>
        <v>2</v>
      </c>
      <c r="AA31" s="47"/>
    </row>
    <row r="32" spans="1:27" hidden="1" x14ac:dyDescent="0.25">
      <c r="A32" s="57" t="s">
        <v>6627</v>
      </c>
      <c r="B32" s="1">
        <v>84.096000000000004</v>
      </c>
      <c r="C32" s="1">
        <v>83.84</v>
      </c>
      <c r="D32" s="1">
        <v>418.58600000000001</v>
      </c>
      <c r="E32" s="1">
        <v>384.84</v>
      </c>
      <c r="G32" s="1">
        <f t="shared" si="0"/>
        <v>33.746000000000038</v>
      </c>
      <c r="H32" s="1">
        <f t="shared" si="1"/>
        <v>0.25600000000000023</v>
      </c>
      <c r="I32" s="2">
        <f t="shared" si="2"/>
        <v>393.47084000000001</v>
      </c>
      <c r="J32" s="2">
        <f t="shared" si="3"/>
        <v>385.09912000000003</v>
      </c>
      <c r="K32" s="2">
        <f t="shared" si="4"/>
        <v>376.72739999999999</v>
      </c>
      <c r="L32" s="10">
        <f t="shared" si="5"/>
        <v>2</v>
      </c>
      <c r="M32" s="73" t="str">
        <f t="shared" si="6"/>
        <v/>
      </c>
      <c r="N32">
        <f t="shared" si="7"/>
        <v>2</v>
      </c>
      <c r="O32" s="12">
        <f t="shared" si="8"/>
        <v>92.220638227875867</v>
      </c>
      <c r="P32" s="11">
        <f t="shared" si="9"/>
        <v>8.1246382278758631</v>
      </c>
      <c r="Q32" s="1">
        <f t="shared" si="10"/>
        <v>84.096000000000004</v>
      </c>
      <c r="S32" s="14" t="str">
        <f t="shared" si="11"/>
        <v>A</v>
      </c>
      <c r="U32" s="1">
        <f t="shared" si="12"/>
        <v>84.096000000000004</v>
      </c>
      <c r="V32" s="1">
        <f t="shared" si="13"/>
        <v>384.84</v>
      </c>
      <c r="W32" s="1">
        <f t="shared" si="14"/>
        <v>8.1246382278758631</v>
      </c>
      <c r="X32" s="20">
        <f t="shared" si="15"/>
        <v>3.5342176291260006</v>
      </c>
      <c r="Y32" s="22">
        <f t="shared" si="16"/>
        <v>2</v>
      </c>
      <c r="AA32" s="47"/>
    </row>
    <row r="33" spans="1:34" x14ac:dyDescent="0.25">
      <c r="A33" s="57" t="s">
        <v>6628</v>
      </c>
      <c r="B33" s="1">
        <v>60.927999999999997</v>
      </c>
      <c r="C33" s="1">
        <v>60.8</v>
      </c>
      <c r="D33" s="1">
        <v>419.31799999999998</v>
      </c>
      <c r="E33" s="1">
        <v>383.44900000000001</v>
      </c>
      <c r="G33" s="1">
        <f t="shared" si="0"/>
        <v>35.868999999999971</v>
      </c>
      <c r="H33" s="1">
        <f t="shared" si="1"/>
        <v>0.12800000000000011</v>
      </c>
      <c r="I33" s="2">
        <f t="shared" si="2"/>
        <v>394.15891999999997</v>
      </c>
      <c r="J33" s="2">
        <f t="shared" si="3"/>
        <v>385.77256</v>
      </c>
      <c r="K33" s="2">
        <f t="shared" si="4"/>
        <v>377.38619999999997</v>
      </c>
      <c r="L33" s="10">
        <f t="shared" si="5"/>
        <v>2</v>
      </c>
      <c r="M33" s="73" t="str">
        <f t="shared" si="6"/>
        <v/>
      </c>
      <c r="N33">
        <f t="shared" si="7"/>
        <v>2</v>
      </c>
      <c r="O33" s="12">
        <f t="shared" si="8"/>
        <v>66.814343678034874</v>
      </c>
      <c r="P33" s="11">
        <f t="shared" si="9"/>
        <v>5.8863436780348763</v>
      </c>
      <c r="Q33" s="1">
        <f t="shared" si="10"/>
        <v>60.927999999999997</v>
      </c>
      <c r="S33" s="14" t="str">
        <f t="shared" si="11"/>
        <v>A</v>
      </c>
      <c r="U33" s="1">
        <f t="shared" si="12"/>
        <v>60.927999999999997</v>
      </c>
      <c r="V33" s="1">
        <f t="shared" si="13"/>
        <v>383.44900000000001</v>
      </c>
      <c r="W33" s="1">
        <f t="shared" si="14"/>
        <v>5.8863436780348763</v>
      </c>
      <c r="X33" s="20">
        <f t="shared" si="15"/>
        <v>2.5605594999451711</v>
      </c>
      <c r="Y33" s="22">
        <f t="shared" si="16"/>
        <v>2</v>
      </c>
      <c r="Z33" s="32" t="s">
        <v>40</v>
      </c>
      <c r="AA33" s="47"/>
      <c r="AB33" s="32" t="str">
        <f>A33</f>
        <v>2025-10-02 00:00:00</v>
      </c>
      <c r="AC33" s="1">
        <f>SUM(U33:U56)</f>
        <v>3212.288</v>
      </c>
      <c r="AD33" s="1">
        <f>AVERAGE(V33:V56)</f>
        <v>381.31524999999993</v>
      </c>
      <c r="AE33" s="1">
        <f>SUM(W33:W56)</f>
        <v>464.14290274512348</v>
      </c>
      <c r="AF33" s="1">
        <f>SUM(X33:X56)</f>
        <v>201.90216269412875</v>
      </c>
      <c r="AG33" s="35">
        <f>AVERAGE(Y33:Y56)</f>
        <v>2.9166666666666665</v>
      </c>
      <c r="AH33" s="37">
        <f>DAY(A33)</f>
        <v>2</v>
      </c>
    </row>
    <row r="34" spans="1:34" hidden="1" x14ac:dyDescent="0.25">
      <c r="A34" s="57" t="s">
        <v>6629</v>
      </c>
      <c r="B34" s="1">
        <v>57.6</v>
      </c>
      <c r="C34" s="1">
        <v>57.344000000000001</v>
      </c>
      <c r="D34" s="1">
        <v>419.40800000000002</v>
      </c>
      <c r="E34" s="1">
        <v>379.75099999999998</v>
      </c>
      <c r="G34" s="1">
        <f t="shared" si="0"/>
        <v>39.657000000000039</v>
      </c>
      <c r="H34" s="1">
        <f t="shared" si="1"/>
        <v>0.25600000000000023</v>
      </c>
      <c r="I34" s="2">
        <f t="shared" si="2"/>
        <v>394.24351999999999</v>
      </c>
      <c r="J34" s="2">
        <f t="shared" si="3"/>
        <v>385.85536000000002</v>
      </c>
      <c r="K34" s="2">
        <f t="shared" si="4"/>
        <v>377.46719999999999</v>
      </c>
      <c r="L34" s="10">
        <f t="shared" si="5"/>
        <v>3</v>
      </c>
      <c r="M34" s="73">
        <f t="shared" si="6"/>
        <v>3</v>
      </c>
      <c r="N34">
        <f t="shared" si="7"/>
        <v>3</v>
      </c>
      <c r="O34" s="12">
        <f t="shared" si="8"/>
        <v>66.047471620227043</v>
      </c>
      <c r="P34" s="11">
        <f t="shared" si="9"/>
        <v>8.4474716202270415</v>
      </c>
      <c r="Q34" s="1">
        <f t="shared" si="10"/>
        <v>57.6</v>
      </c>
      <c r="S34" s="14" t="str">
        <f t="shared" si="11"/>
        <v>A</v>
      </c>
      <c r="U34" s="1">
        <f t="shared" si="12"/>
        <v>57.6</v>
      </c>
      <c r="V34" s="1">
        <f t="shared" si="13"/>
        <v>379.75099999999998</v>
      </c>
      <c r="W34" s="1">
        <f t="shared" si="14"/>
        <v>8.4474716202270415</v>
      </c>
      <c r="X34" s="20">
        <f t="shared" si="15"/>
        <v>3.6746501547987629</v>
      </c>
      <c r="Y34" s="22">
        <f t="shared" si="16"/>
        <v>3</v>
      </c>
      <c r="AA34" s="47"/>
    </row>
    <row r="35" spans="1:34" hidden="1" x14ac:dyDescent="0.25">
      <c r="A35" s="57" t="s">
        <v>6630</v>
      </c>
      <c r="B35" s="1">
        <v>57.856000000000002</v>
      </c>
      <c r="C35" s="1">
        <v>57.728000000000002</v>
      </c>
      <c r="D35" s="1">
        <v>419.99700000000001</v>
      </c>
      <c r="E35" s="1">
        <v>380.28399999999999</v>
      </c>
      <c r="G35" s="1">
        <f t="shared" si="0"/>
        <v>39.713000000000022</v>
      </c>
      <c r="H35" s="1">
        <f t="shared" si="1"/>
        <v>0.12800000000000011</v>
      </c>
      <c r="I35" s="2">
        <f t="shared" si="2"/>
        <v>394.79718000000003</v>
      </c>
      <c r="J35" s="2">
        <f t="shared" si="3"/>
        <v>386.39724000000001</v>
      </c>
      <c r="K35" s="2">
        <f t="shared" si="4"/>
        <v>377.9973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66.341015938539158</v>
      </c>
      <c r="P35" s="11">
        <f t="shared" si="9"/>
        <v>8.4850159385391564</v>
      </c>
      <c r="Q35" s="1">
        <f t="shared" si="10"/>
        <v>57.856000000000002</v>
      </c>
      <c r="S35" s="14" t="str">
        <f t="shared" si="11"/>
        <v>A</v>
      </c>
      <c r="U35" s="1">
        <f t="shared" si="12"/>
        <v>57.856000000000002</v>
      </c>
      <c r="V35" s="1">
        <f t="shared" si="13"/>
        <v>380.28399999999999</v>
      </c>
      <c r="W35" s="1">
        <f t="shared" si="14"/>
        <v>8.4850159385391564</v>
      </c>
      <c r="X35" s="20">
        <f t="shared" si="15"/>
        <v>3.6909819332645331</v>
      </c>
      <c r="Y35" s="22">
        <f t="shared" si="16"/>
        <v>3</v>
      </c>
      <c r="AA35" s="47"/>
    </row>
    <row r="36" spans="1:34" hidden="1" x14ac:dyDescent="0.25">
      <c r="A36" s="57" t="s">
        <v>6631</v>
      </c>
      <c r="B36" s="1">
        <v>57.728000000000002</v>
      </c>
      <c r="C36" s="1">
        <v>57.472000000000001</v>
      </c>
      <c r="D36" s="1">
        <v>420.113</v>
      </c>
      <c r="E36" s="1">
        <v>380.39499999999998</v>
      </c>
      <c r="G36" s="1">
        <f t="shared" si="0"/>
        <v>39.718000000000018</v>
      </c>
      <c r="H36" s="1">
        <f t="shared" si="1"/>
        <v>0.25600000000000023</v>
      </c>
      <c r="I36" s="2">
        <f t="shared" si="2"/>
        <v>394.90622000000002</v>
      </c>
      <c r="J36" s="2">
        <f t="shared" si="3"/>
        <v>386.50396000000001</v>
      </c>
      <c r="K36" s="2">
        <f t="shared" si="4"/>
        <v>378.10169999999999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66.1942437793831</v>
      </c>
      <c r="P36" s="11">
        <f t="shared" si="9"/>
        <v>8.4662437793830989</v>
      </c>
      <c r="Q36" s="1">
        <f t="shared" si="10"/>
        <v>57.728000000000002</v>
      </c>
      <c r="S36" s="14" t="str">
        <f t="shared" si="11"/>
        <v>A</v>
      </c>
      <c r="U36" s="1">
        <f t="shared" si="12"/>
        <v>57.728000000000002</v>
      </c>
      <c r="V36" s="1">
        <f t="shared" si="13"/>
        <v>380.39499999999998</v>
      </c>
      <c r="W36" s="1">
        <f t="shared" si="14"/>
        <v>8.4662437793830989</v>
      </c>
      <c r="X36" s="20">
        <f t="shared" si="15"/>
        <v>3.682816044031648</v>
      </c>
      <c r="Y36" s="22">
        <f t="shared" si="16"/>
        <v>3</v>
      </c>
      <c r="AA36" s="47"/>
    </row>
    <row r="37" spans="1:34" hidden="1" x14ac:dyDescent="0.25">
      <c r="A37" s="57" t="s">
        <v>6632</v>
      </c>
      <c r="B37" s="1">
        <v>57.216000000000001</v>
      </c>
      <c r="C37" s="1">
        <v>56.96</v>
      </c>
      <c r="D37" s="1">
        <v>419.21600000000001</v>
      </c>
      <c r="E37" s="1">
        <v>379.59300000000002</v>
      </c>
      <c r="G37" s="1">
        <f t="shared" si="0"/>
        <v>39.62299999999999</v>
      </c>
      <c r="H37" s="1">
        <f t="shared" si="1"/>
        <v>0.25600000000000023</v>
      </c>
      <c r="I37" s="2">
        <f t="shared" si="2"/>
        <v>394.06304</v>
      </c>
      <c r="J37" s="2">
        <f t="shared" si="3"/>
        <v>385.67872</v>
      </c>
      <c r="K37" s="2">
        <f t="shared" si="4"/>
        <v>377.2944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65.607155142758856</v>
      </c>
      <c r="P37" s="11">
        <f t="shared" si="9"/>
        <v>8.3911551427588549</v>
      </c>
      <c r="Q37" s="1">
        <f t="shared" si="10"/>
        <v>57.216000000000001</v>
      </c>
      <c r="S37" s="14" t="str">
        <f t="shared" si="11"/>
        <v>A</v>
      </c>
      <c r="U37" s="1">
        <f t="shared" si="12"/>
        <v>57.216000000000001</v>
      </c>
      <c r="V37" s="1">
        <f t="shared" si="13"/>
        <v>379.59300000000002</v>
      </c>
      <c r="W37" s="1">
        <f t="shared" si="14"/>
        <v>8.3911551427588549</v>
      </c>
      <c r="X37" s="20">
        <f t="shared" si="15"/>
        <v>3.6501524871001019</v>
      </c>
      <c r="Y37" s="22">
        <f t="shared" si="16"/>
        <v>3</v>
      </c>
      <c r="AA37" s="47"/>
    </row>
    <row r="38" spans="1:34" hidden="1" x14ac:dyDescent="0.25">
      <c r="A38" s="57" t="s">
        <v>6633</v>
      </c>
      <c r="B38" s="1">
        <v>78.207999999999998</v>
      </c>
      <c r="C38" s="1">
        <v>77.951999999999998</v>
      </c>
      <c r="D38" s="1">
        <v>417.28399999999999</v>
      </c>
      <c r="E38" s="1">
        <v>382.61</v>
      </c>
      <c r="G38" s="1">
        <f t="shared" si="0"/>
        <v>34.673999999999978</v>
      </c>
      <c r="H38" s="1">
        <f t="shared" si="1"/>
        <v>0.25600000000000023</v>
      </c>
      <c r="I38" s="2">
        <f t="shared" si="2"/>
        <v>392.24696</v>
      </c>
      <c r="J38" s="2">
        <f t="shared" si="3"/>
        <v>383.90127999999999</v>
      </c>
      <c r="K38" s="2">
        <f t="shared" si="4"/>
        <v>375.55559999999997</v>
      </c>
      <c r="L38" s="10">
        <f t="shared" si="5"/>
        <v>2</v>
      </c>
      <c r="M38" s="73">
        <f t="shared" si="6"/>
        <v>2</v>
      </c>
      <c r="N38">
        <f t="shared" si="7"/>
        <v>2</v>
      </c>
      <c r="O38" s="12">
        <f t="shared" si="8"/>
        <v>85.763789889242247</v>
      </c>
      <c r="P38" s="11">
        <f t="shared" si="9"/>
        <v>7.5557898892422486</v>
      </c>
      <c r="Q38" s="1">
        <f t="shared" si="10"/>
        <v>78.207999999999998</v>
      </c>
      <c r="S38" s="14" t="str">
        <f t="shared" si="11"/>
        <v>A</v>
      </c>
      <c r="U38" s="1">
        <f t="shared" si="12"/>
        <v>78.207999999999998</v>
      </c>
      <c r="V38" s="1">
        <f t="shared" si="13"/>
        <v>382.61</v>
      </c>
      <c r="W38" s="1">
        <f t="shared" si="14"/>
        <v>7.5557898892422486</v>
      </c>
      <c r="X38" s="20">
        <f t="shared" si="15"/>
        <v>3.2867686018203783</v>
      </c>
      <c r="Y38" s="22">
        <f t="shared" si="16"/>
        <v>2</v>
      </c>
      <c r="AA38" s="47"/>
    </row>
    <row r="39" spans="1:34" hidden="1" x14ac:dyDescent="0.25">
      <c r="A39" s="57" t="s">
        <v>6634</v>
      </c>
      <c r="B39" s="1">
        <v>144</v>
      </c>
      <c r="C39" s="1">
        <v>143.744</v>
      </c>
      <c r="D39" s="1">
        <v>420.36399999999998</v>
      </c>
      <c r="E39" s="1">
        <v>380.97</v>
      </c>
      <c r="G39" s="1">
        <f t="shared" si="0"/>
        <v>39.393999999999949</v>
      </c>
      <c r="H39" s="1">
        <f t="shared" si="1"/>
        <v>0.25600000000000023</v>
      </c>
      <c r="I39" s="2">
        <f t="shared" si="2"/>
        <v>395.14215999999999</v>
      </c>
      <c r="J39" s="2">
        <f t="shared" si="3"/>
        <v>386.73487999999998</v>
      </c>
      <c r="K39" s="2">
        <f t="shared" si="4"/>
        <v>378.32759999999996</v>
      </c>
      <c r="L39" s="10">
        <f t="shared" si="5"/>
        <v>3</v>
      </c>
      <c r="M39" s="73">
        <f t="shared" si="6"/>
        <v>3</v>
      </c>
      <c r="N39">
        <f t="shared" si="7"/>
        <v>3</v>
      </c>
      <c r="O39" s="12">
        <f t="shared" si="8"/>
        <v>165.11867905056761</v>
      </c>
      <c r="P39" s="11">
        <f t="shared" si="9"/>
        <v>21.118679050567607</v>
      </c>
      <c r="Q39" s="1">
        <f t="shared" si="10"/>
        <v>144</v>
      </c>
      <c r="S39" s="14" t="str">
        <f t="shared" si="11"/>
        <v>A</v>
      </c>
      <c r="U39" s="1">
        <f t="shared" si="12"/>
        <v>144</v>
      </c>
      <c r="V39" s="1">
        <f t="shared" si="13"/>
        <v>380.97</v>
      </c>
      <c r="W39" s="1">
        <f t="shared" si="14"/>
        <v>21.118679050567607</v>
      </c>
      <c r="X39" s="20">
        <f t="shared" si="15"/>
        <v>9.1866253869969086</v>
      </c>
      <c r="Y39" s="22">
        <f t="shared" si="16"/>
        <v>3</v>
      </c>
      <c r="AA39" s="47"/>
    </row>
    <row r="40" spans="1:34" hidden="1" x14ac:dyDescent="0.25">
      <c r="A40" s="57" t="s">
        <v>6635</v>
      </c>
      <c r="B40" s="1">
        <v>185.21600000000001</v>
      </c>
      <c r="C40" s="1">
        <v>184.70400000000001</v>
      </c>
      <c r="D40" s="1">
        <v>420.916</v>
      </c>
      <c r="E40" s="1">
        <v>380.61900000000003</v>
      </c>
      <c r="G40" s="1">
        <f t="shared" si="0"/>
        <v>40.296999999999969</v>
      </c>
      <c r="H40" s="1">
        <f t="shared" si="1"/>
        <v>0.51200000000000045</v>
      </c>
      <c r="I40" s="2">
        <f t="shared" si="2"/>
        <v>395.66104000000001</v>
      </c>
      <c r="J40" s="2">
        <f t="shared" si="3"/>
        <v>387.24272000000002</v>
      </c>
      <c r="K40" s="2">
        <f t="shared" si="4"/>
        <v>378.82439999999997</v>
      </c>
      <c r="L40" s="10">
        <f t="shared" si="5"/>
        <v>3</v>
      </c>
      <c r="M40" s="73" t="str">
        <f t="shared" si="6"/>
        <v/>
      </c>
      <c r="N40">
        <f t="shared" si="7"/>
        <v>3</v>
      </c>
      <c r="O40" s="12">
        <f t="shared" si="8"/>
        <v>212.37931429881894</v>
      </c>
      <c r="P40" s="11">
        <f t="shared" si="9"/>
        <v>27.163314298818932</v>
      </c>
      <c r="Q40" s="1">
        <f t="shared" si="10"/>
        <v>185.21600000000001</v>
      </c>
      <c r="S40" s="14" t="str">
        <f t="shared" si="11"/>
        <v>A</v>
      </c>
      <c r="U40" s="1">
        <f t="shared" si="12"/>
        <v>185.21600000000001</v>
      </c>
      <c r="V40" s="1">
        <f t="shared" si="13"/>
        <v>380.61900000000003</v>
      </c>
      <c r="W40" s="1">
        <f t="shared" si="14"/>
        <v>27.163314298818932</v>
      </c>
      <c r="X40" s="20">
        <f t="shared" si="15"/>
        <v>11.816041719986236</v>
      </c>
      <c r="Y40" s="22">
        <f t="shared" si="16"/>
        <v>3</v>
      </c>
      <c r="AA40" s="47"/>
    </row>
    <row r="41" spans="1:34" hidden="1" x14ac:dyDescent="0.25">
      <c r="A41" s="57" t="s">
        <v>6636</v>
      </c>
      <c r="B41" s="1">
        <v>192.64</v>
      </c>
      <c r="C41" s="1">
        <v>192.12799999999999</v>
      </c>
      <c r="D41" s="1">
        <v>421.94600000000003</v>
      </c>
      <c r="E41" s="1">
        <v>381.54500000000002</v>
      </c>
      <c r="G41" s="1">
        <f t="shared" si="0"/>
        <v>40.40100000000001</v>
      </c>
      <c r="H41" s="1">
        <f t="shared" si="1"/>
        <v>0.51200000000000045</v>
      </c>
      <c r="I41" s="2">
        <f t="shared" si="2"/>
        <v>396.62924000000004</v>
      </c>
      <c r="J41" s="2">
        <f t="shared" si="3"/>
        <v>388.19032000000004</v>
      </c>
      <c r="K41" s="2">
        <f t="shared" si="4"/>
        <v>379.75139999999999</v>
      </c>
      <c r="L41" s="10">
        <f t="shared" si="5"/>
        <v>3</v>
      </c>
      <c r="M41" s="73" t="str">
        <f t="shared" si="6"/>
        <v/>
      </c>
      <c r="N41">
        <f t="shared" si="7"/>
        <v>3</v>
      </c>
      <c r="O41" s="12">
        <f t="shared" si="8"/>
        <v>220.89209952987039</v>
      </c>
      <c r="P41" s="11">
        <f t="shared" si="9"/>
        <v>28.252099529870407</v>
      </c>
      <c r="Q41" s="1">
        <f t="shared" si="10"/>
        <v>192.64</v>
      </c>
      <c r="S41" s="14" t="str">
        <f t="shared" si="11"/>
        <v>A</v>
      </c>
      <c r="U41" s="1">
        <f t="shared" si="12"/>
        <v>192.64</v>
      </c>
      <c r="V41" s="1">
        <f t="shared" si="13"/>
        <v>381.54500000000002</v>
      </c>
      <c r="W41" s="1">
        <f t="shared" si="14"/>
        <v>28.252099529870407</v>
      </c>
      <c r="X41" s="20">
        <f t="shared" si="15"/>
        <v>12.289663295493627</v>
      </c>
      <c r="Y41" s="22">
        <f t="shared" si="16"/>
        <v>3</v>
      </c>
      <c r="AA41" s="47"/>
    </row>
    <row r="42" spans="1:34" hidden="1" x14ac:dyDescent="0.25">
      <c r="A42" s="57" t="s">
        <v>6637</v>
      </c>
      <c r="B42" s="1">
        <v>179.072</v>
      </c>
      <c r="C42" s="1">
        <v>178.816</v>
      </c>
      <c r="D42" s="1">
        <v>422.23</v>
      </c>
      <c r="E42" s="1">
        <v>381.858</v>
      </c>
      <c r="G42" s="1">
        <f t="shared" si="0"/>
        <v>40.372000000000014</v>
      </c>
      <c r="H42" s="1">
        <f t="shared" si="1"/>
        <v>0.25600000000000023</v>
      </c>
      <c r="I42" s="2">
        <f t="shared" si="2"/>
        <v>396.89620000000002</v>
      </c>
      <c r="J42" s="2">
        <f t="shared" si="3"/>
        <v>388.45159999999998</v>
      </c>
      <c r="K42" s="2">
        <f t="shared" si="4"/>
        <v>380.00700000000001</v>
      </c>
      <c r="L42" s="10">
        <f t="shared" si="5"/>
        <v>3</v>
      </c>
      <c r="M42" s="73" t="str">
        <f t="shared" si="6"/>
        <v/>
      </c>
      <c r="N42">
        <f t="shared" si="7"/>
        <v>3</v>
      </c>
      <c r="O42" s="12">
        <f t="shared" si="8"/>
        <v>205.33425065932806</v>
      </c>
      <c r="P42" s="11">
        <f t="shared" si="9"/>
        <v>26.26225065932806</v>
      </c>
      <c r="Q42" s="1">
        <f t="shared" si="10"/>
        <v>179.072</v>
      </c>
      <c r="S42" s="14" t="str">
        <f t="shared" si="11"/>
        <v>A</v>
      </c>
      <c r="U42" s="1">
        <f t="shared" si="12"/>
        <v>179.072</v>
      </c>
      <c r="V42" s="1">
        <f t="shared" si="13"/>
        <v>381.858</v>
      </c>
      <c r="W42" s="1">
        <f t="shared" si="14"/>
        <v>26.26225065932806</v>
      </c>
      <c r="X42" s="20">
        <f t="shared" si="15"/>
        <v>11.424079036807706</v>
      </c>
      <c r="Y42" s="22">
        <f t="shared" si="16"/>
        <v>3</v>
      </c>
      <c r="AA42" s="47"/>
    </row>
    <row r="43" spans="1:34" hidden="1" x14ac:dyDescent="0.25">
      <c r="A43" s="57" t="s">
        <v>6638</v>
      </c>
      <c r="B43" s="1">
        <v>190.84800000000001</v>
      </c>
      <c r="C43" s="1">
        <v>190.33600000000001</v>
      </c>
      <c r="D43" s="1">
        <v>422.65199999999999</v>
      </c>
      <c r="E43" s="1">
        <v>382.23500000000001</v>
      </c>
      <c r="G43" s="1">
        <f t="shared" si="0"/>
        <v>40.416999999999973</v>
      </c>
      <c r="H43" s="1">
        <f t="shared" si="1"/>
        <v>0.51200000000000045</v>
      </c>
      <c r="I43" s="2">
        <f t="shared" si="2"/>
        <v>397.29287999999997</v>
      </c>
      <c r="J43" s="2">
        <f t="shared" si="3"/>
        <v>388.83983999999998</v>
      </c>
      <c r="K43" s="2">
        <f t="shared" si="4"/>
        <v>380.38679999999999</v>
      </c>
      <c r="L43" s="10">
        <f t="shared" si="5"/>
        <v>3</v>
      </c>
      <c r="M43" s="73" t="str">
        <f t="shared" si="6"/>
        <v/>
      </c>
      <c r="N43">
        <f t="shared" si="7"/>
        <v>3</v>
      </c>
      <c r="O43" s="12">
        <f t="shared" si="8"/>
        <v>218.83728930168559</v>
      </c>
      <c r="P43" s="11">
        <f t="shared" si="9"/>
        <v>27.989289301685574</v>
      </c>
      <c r="Q43" s="1">
        <f t="shared" si="10"/>
        <v>190.84800000000001</v>
      </c>
      <c r="S43" s="14" t="str">
        <f t="shared" si="11"/>
        <v>A</v>
      </c>
      <c r="U43" s="1">
        <f t="shared" si="12"/>
        <v>190.84800000000001</v>
      </c>
      <c r="V43" s="1">
        <f t="shared" si="13"/>
        <v>382.23500000000001</v>
      </c>
      <c r="W43" s="1">
        <f t="shared" si="14"/>
        <v>27.989289301685574</v>
      </c>
      <c r="X43" s="20">
        <f t="shared" si="15"/>
        <v>12.175340846233224</v>
      </c>
      <c r="Y43" s="22">
        <f t="shared" si="16"/>
        <v>3</v>
      </c>
      <c r="AA43" s="47"/>
    </row>
    <row r="44" spans="1:34" hidden="1" x14ac:dyDescent="0.25">
      <c r="A44" s="57" t="s">
        <v>6639</v>
      </c>
      <c r="B44" s="1">
        <v>199.68</v>
      </c>
      <c r="C44" s="1">
        <v>199.16800000000001</v>
      </c>
      <c r="D44" s="1">
        <v>423.20800000000003</v>
      </c>
      <c r="E44" s="1">
        <v>382.71899999999999</v>
      </c>
      <c r="G44" s="1">
        <f t="shared" si="0"/>
        <v>40.489000000000033</v>
      </c>
      <c r="H44" s="1">
        <f t="shared" si="1"/>
        <v>0.51200000000000045</v>
      </c>
      <c r="I44" s="2">
        <f t="shared" si="2"/>
        <v>397.81552000000005</v>
      </c>
      <c r="J44" s="2">
        <f t="shared" si="3"/>
        <v>389.35136</v>
      </c>
      <c r="K44" s="2">
        <f t="shared" si="4"/>
        <v>380.88720000000001</v>
      </c>
      <c r="L44" s="10">
        <f t="shared" si="5"/>
        <v>3</v>
      </c>
      <c r="M44" s="73" t="str">
        <f t="shared" si="6"/>
        <v/>
      </c>
      <c r="N44">
        <f t="shared" si="7"/>
        <v>3</v>
      </c>
      <c r="O44" s="12">
        <f t="shared" si="8"/>
        <v>228.96456828345373</v>
      </c>
      <c r="P44" s="11">
        <f t="shared" si="9"/>
        <v>29.284568283453723</v>
      </c>
      <c r="Q44" s="1">
        <f t="shared" si="10"/>
        <v>199.68</v>
      </c>
      <c r="S44" s="14" t="str">
        <f t="shared" si="11"/>
        <v>A</v>
      </c>
      <c r="U44" s="1">
        <f t="shared" si="12"/>
        <v>199.68</v>
      </c>
      <c r="V44" s="1">
        <f t="shared" si="13"/>
        <v>382.71899999999999</v>
      </c>
      <c r="W44" s="1">
        <f t="shared" si="14"/>
        <v>29.284568283453723</v>
      </c>
      <c r="X44" s="20">
        <f t="shared" si="15"/>
        <v>12.738787203302369</v>
      </c>
      <c r="Y44" s="22">
        <f t="shared" si="16"/>
        <v>3</v>
      </c>
      <c r="AA44" s="47"/>
    </row>
    <row r="45" spans="1:34" hidden="1" x14ac:dyDescent="0.25">
      <c r="A45" s="57" t="s">
        <v>6640</v>
      </c>
      <c r="B45" s="1">
        <v>183.55199999999999</v>
      </c>
      <c r="C45" s="1">
        <v>183.16800000000001</v>
      </c>
      <c r="D45" s="1">
        <v>424.28300000000002</v>
      </c>
      <c r="E45" s="1">
        <v>383.73</v>
      </c>
      <c r="G45" s="1">
        <f t="shared" si="0"/>
        <v>40.552999999999997</v>
      </c>
      <c r="H45" s="1">
        <f t="shared" si="1"/>
        <v>0.38399999999998613</v>
      </c>
      <c r="I45" s="2">
        <f t="shared" si="2"/>
        <v>398.82602000000003</v>
      </c>
      <c r="J45" s="2">
        <f t="shared" si="3"/>
        <v>390.34036000000003</v>
      </c>
      <c r="K45" s="2">
        <f t="shared" si="4"/>
        <v>381.85469999999998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210.47127622979013</v>
      </c>
      <c r="P45" s="11">
        <f t="shared" si="9"/>
        <v>26.919276229790142</v>
      </c>
      <c r="Q45" s="1">
        <f t="shared" si="10"/>
        <v>183.55199999999999</v>
      </c>
      <c r="S45" s="14" t="str">
        <f t="shared" si="11"/>
        <v>A</v>
      </c>
      <c r="U45" s="1">
        <f t="shared" si="12"/>
        <v>183.55199999999999</v>
      </c>
      <c r="V45" s="1">
        <f t="shared" si="13"/>
        <v>383.73</v>
      </c>
      <c r="W45" s="1">
        <f t="shared" si="14"/>
        <v>26.919276229790142</v>
      </c>
      <c r="X45" s="20">
        <f t="shared" si="15"/>
        <v>11.709885159958711</v>
      </c>
      <c r="Y45" s="22">
        <f t="shared" si="16"/>
        <v>3</v>
      </c>
      <c r="AA45" s="47"/>
    </row>
    <row r="46" spans="1:34" hidden="1" x14ac:dyDescent="0.25">
      <c r="A46" s="57" t="s">
        <v>6641</v>
      </c>
      <c r="B46" s="1">
        <v>184.19200000000001</v>
      </c>
      <c r="C46" s="1">
        <v>183.68</v>
      </c>
      <c r="D46" s="1">
        <v>423.11099999999999</v>
      </c>
      <c r="E46" s="1">
        <v>382.71499999999997</v>
      </c>
      <c r="G46" s="1">
        <f t="shared" si="0"/>
        <v>40.396000000000015</v>
      </c>
      <c r="H46" s="1">
        <f t="shared" si="1"/>
        <v>0.51200000000000045</v>
      </c>
      <c r="I46" s="2">
        <f t="shared" si="2"/>
        <v>397.72433999999998</v>
      </c>
      <c r="J46" s="2">
        <f t="shared" si="3"/>
        <v>389.26211999999998</v>
      </c>
      <c r="K46" s="2">
        <f t="shared" si="4"/>
        <v>380.79989999999998</v>
      </c>
      <c r="L46" s="10">
        <f t="shared" si="5"/>
        <v>3</v>
      </c>
      <c r="M46" s="73" t="str">
        <f t="shared" si="6"/>
        <v/>
      </c>
      <c r="N46">
        <f t="shared" si="7"/>
        <v>3</v>
      </c>
      <c r="O46" s="12">
        <f t="shared" si="8"/>
        <v>211.20513702557048</v>
      </c>
      <c r="P46" s="11">
        <f t="shared" si="9"/>
        <v>27.013137025570472</v>
      </c>
      <c r="Q46" s="1">
        <f t="shared" si="10"/>
        <v>184.19200000000001</v>
      </c>
      <c r="S46" s="14" t="str">
        <f t="shared" si="11"/>
        <v>A</v>
      </c>
      <c r="U46" s="1">
        <f t="shared" si="12"/>
        <v>184.19200000000001</v>
      </c>
      <c r="V46" s="1">
        <f t="shared" si="13"/>
        <v>382.71499999999997</v>
      </c>
      <c r="W46" s="1">
        <f t="shared" si="14"/>
        <v>27.013137025570472</v>
      </c>
      <c r="X46" s="20">
        <f t="shared" si="15"/>
        <v>11.750714606123156</v>
      </c>
      <c r="Y46" s="22">
        <f t="shared" si="16"/>
        <v>3</v>
      </c>
      <c r="AA46" s="47"/>
    </row>
    <row r="47" spans="1:34" hidden="1" x14ac:dyDescent="0.25">
      <c r="A47" s="57" t="s">
        <v>6642</v>
      </c>
      <c r="B47" s="1">
        <v>185.6</v>
      </c>
      <c r="C47" s="1">
        <v>185.21600000000001</v>
      </c>
      <c r="D47" s="1">
        <v>424.33499999999998</v>
      </c>
      <c r="E47" s="1">
        <v>383.82</v>
      </c>
      <c r="G47" s="1">
        <f t="shared" si="0"/>
        <v>40.514999999999986</v>
      </c>
      <c r="H47" s="1">
        <f t="shared" si="1"/>
        <v>0.38399999999998613</v>
      </c>
      <c r="I47" s="2">
        <f t="shared" si="2"/>
        <v>398.87489999999997</v>
      </c>
      <c r="J47" s="2">
        <f t="shared" si="3"/>
        <v>390.38819999999998</v>
      </c>
      <c r="K47" s="2">
        <f t="shared" si="4"/>
        <v>381.9015</v>
      </c>
      <c r="L47" s="10">
        <f t="shared" si="5"/>
        <v>3</v>
      </c>
      <c r="M47" s="73" t="str">
        <f t="shared" si="6"/>
        <v/>
      </c>
      <c r="N47">
        <f t="shared" si="7"/>
        <v>3</v>
      </c>
      <c r="O47" s="12">
        <f t="shared" si="8"/>
        <v>212.81963077628711</v>
      </c>
      <c r="P47" s="11">
        <f t="shared" si="9"/>
        <v>27.219630776287119</v>
      </c>
      <c r="Q47" s="1">
        <f t="shared" si="10"/>
        <v>185.6</v>
      </c>
      <c r="S47" s="14" t="str">
        <f t="shared" si="11"/>
        <v>A</v>
      </c>
      <c r="U47" s="1">
        <f t="shared" si="12"/>
        <v>185.6</v>
      </c>
      <c r="V47" s="1">
        <f t="shared" si="13"/>
        <v>383.82</v>
      </c>
      <c r="W47" s="1">
        <f t="shared" si="14"/>
        <v>27.219630776287119</v>
      </c>
      <c r="X47" s="20">
        <f t="shared" si="15"/>
        <v>11.840539387684897</v>
      </c>
      <c r="Y47" s="22">
        <f t="shared" si="16"/>
        <v>3</v>
      </c>
      <c r="AA47" s="47"/>
    </row>
    <row r="48" spans="1:34" hidden="1" x14ac:dyDescent="0.25">
      <c r="A48" s="57" t="s">
        <v>6643</v>
      </c>
      <c r="B48" s="1">
        <v>155.392</v>
      </c>
      <c r="C48" s="1">
        <v>155.00800000000001</v>
      </c>
      <c r="D48" s="1">
        <v>424.45299999999997</v>
      </c>
      <c r="E48" s="1">
        <v>383.99900000000002</v>
      </c>
      <c r="G48" s="1">
        <f t="shared" si="0"/>
        <v>40.453999999999951</v>
      </c>
      <c r="H48" s="1">
        <f t="shared" si="1"/>
        <v>0.38399999999998613</v>
      </c>
      <c r="I48" s="2">
        <f t="shared" si="2"/>
        <v>398.98581999999999</v>
      </c>
      <c r="J48" s="2">
        <f t="shared" si="3"/>
        <v>390.49675999999999</v>
      </c>
      <c r="K48" s="2">
        <f t="shared" si="4"/>
        <v>382.0077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178.18140121545693</v>
      </c>
      <c r="P48" s="11">
        <f t="shared" si="9"/>
        <v>22.789401215456934</v>
      </c>
      <c r="Q48" s="1">
        <f t="shared" si="10"/>
        <v>155.392</v>
      </c>
      <c r="S48" s="14" t="str">
        <f t="shared" si="11"/>
        <v>A</v>
      </c>
      <c r="U48" s="1">
        <f t="shared" si="12"/>
        <v>155.392</v>
      </c>
      <c r="V48" s="1">
        <f t="shared" si="13"/>
        <v>383.99900000000002</v>
      </c>
      <c r="W48" s="1">
        <f t="shared" si="14"/>
        <v>22.789401215456934</v>
      </c>
      <c r="X48" s="20">
        <f t="shared" si="15"/>
        <v>9.9133895287237657</v>
      </c>
      <c r="Y48" s="22">
        <f t="shared" si="16"/>
        <v>3</v>
      </c>
      <c r="AA48" s="47"/>
    </row>
    <row r="49" spans="1:34" hidden="1" x14ac:dyDescent="0.25">
      <c r="A49" s="57" t="s">
        <v>6644</v>
      </c>
      <c r="B49" s="1">
        <v>136.96</v>
      </c>
      <c r="C49" s="1">
        <v>136.57599999999999</v>
      </c>
      <c r="D49" s="1">
        <v>421.63799999999998</v>
      </c>
      <c r="E49" s="1">
        <v>381.47300000000001</v>
      </c>
      <c r="G49" s="1">
        <f t="shared" si="0"/>
        <v>40.164999999999964</v>
      </c>
      <c r="H49" s="1">
        <f t="shared" si="1"/>
        <v>0.38400000000001455</v>
      </c>
      <c r="I49" s="2">
        <f t="shared" si="2"/>
        <v>396.33972</v>
      </c>
      <c r="J49" s="2">
        <f t="shared" si="3"/>
        <v>387.90695999999997</v>
      </c>
      <c r="K49" s="2">
        <f t="shared" si="4"/>
        <v>379.4742</v>
      </c>
      <c r="L49" s="10">
        <f t="shared" si="5"/>
        <v>3</v>
      </c>
      <c r="M49" s="73" t="str">
        <f t="shared" si="6"/>
        <v/>
      </c>
      <c r="N49">
        <f t="shared" si="7"/>
        <v>3</v>
      </c>
      <c r="O49" s="12">
        <f t="shared" si="8"/>
        <v>157.0462102969843</v>
      </c>
      <c r="P49" s="11">
        <f t="shared" si="9"/>
        <v>20.086210296984291</v>
      </c>
      <c r="Q49" s="1">
        <f t="shared" si="10"/>
        <v>136.96</v>
      </c>
      <c r="S49" s="14" t="str">
        <f t="shared" si="11"/>
        <v>A</v>
      </c>
      <c r="U49" s="1">
        <f t="shared" si="12"/>
        <v>136.96</v>
      </c>
      <c r="V49" s="1">
        <f t="shared" si="13"/>
        <v>381.47300000000001</v>
      </c>
      <c r="W49" s="1">
        <f t="shared" si="14"/>
        <v>20.086210296984291</v>
      </c>
      <c r="X49" s="20">
        <f t="shared" si="15"/>
        <v>8.7375014791881664</v>
      </c>
      <c r="Y49" s="22">
        <f t="shared" si="16"/>
        <v>3</v>
      </c>
      <c r="AA49" s="47"/>
    </row>
    <row r="50" spans="1:34" hidden="1" x14ac:dyDescent="0.25">
      <c r="A50" s="57" t="s">
        <v>6645</v>
      </c>
      <c r="B50" s="1">
        <v>151.16800000000001</v>
      </c>
      <c r="C50" s="1">
        <v>150.78399999999999</v>
      </c>
      <c r="D50" s="1">
        <v>419.798</v>
      </c>
      <c r="E50" s="1">
        <v>379.73599999999999</v>
      </c>
      <c r="G50" s="1">
        <f t="shared" si="0"/>
        <v>40.062000000000012</v>
      </c>
      <c r="H50" s="1">
        <f t="shared" si="1"/>
        <v>0.38400000000001455</v>
      </c>
      <c r="I50" s="2">
        <f t="shared" si="2"/>
        <v>394.61011999999999</v>
      </c>
      <c r="J50" s="2">
        <f t="shared" si="3"/>
        <v>386.21415999999999</v>
      </c>
      <c r="K50" s="2">
        <f t="shared" si="4"/>
        <v>377.81819999999999</v>
      </c>
      <c r="L50" s="10">
        <f t="shared" si="5"/>
        <v>3</v>
      </c>
      <c r="M50" s="73" t="str">
        <f t="shared" si="6"/>
        <v/>
      </c>
      <c r="N50">
        <f t="shared" si="7"/>
        <v>3</v>
      </c>
      <c r="O50" s="12">
        <f t="shared" si="8"/>
        <v>173.33791996330697</v>
      </c>
      <c r="P50" s="11">
        <f t="shared" si="9"/>
        <v>22.169919963306967</v>
      </c>
      <c r="Q50" s="1">
        <f t="shared" si="10"/>
        <v>151.16800000000001</v>
      </c>
      <c r="S50" s="14" t="str">
        <f t="shared" si="11"/>
        <v>A</v>
      </c>
      <c r="U50" s="1">
        <f t="shared" si="12"/>
        <v>151.16800000000001</v>
      </c>
      <c r="V50" s="1">
        <f t="shared" si="13"/>
        <v>379.73599999999999</v>
      </c>
      <c r="W50" s="1">
        <f t="shared" si="14"/>
        <v>22.169919963306967</v>
      </c>
      <c r="X50" s="20">
        <f t="shared" si="15"/>
        <v>9.64391518403853</v>
      </c>
      <c r="Y50" s="22">
        <f t="shared" si="16"/>
        <v>3</v>
      </c>
      <c r="AA50" s="47"/>
    </row>
    <row r="51" spans="1:34" hidden="1" x14ac:dyDescent="0.25">
      <c r="A51" s="57" t="s">
        <v>6646</v>
      </c>
      <c r="B51" s="1">
        <v>141.184</v>
      </c>
      <c r="C51" s="1">
        <v>140.80000000000001</v>
      </c>
      <c r="D51" s="1">
        <v>418.089</v>
      </c>
      <c r="E51" s="1">
        <v>378.20100000000002</v>
      </c>
      <c r="G51" s="1">
        <f t="shared" si="0"/>
        <v>39.887999999999977</v>
      </c>
      <c r="H51" s="1">
        <f t="shared" si="1"/>
        <v>0.38399999999998613</v>
      </c>
      <c r="I51" s="2">
        <f t="shared" si="2"/>
        <v>393.00366000000002</v>
      </c>
      <c r="J51" s="2">
        <f t="shared" si="3"/>
        <v>384.64188000000001</v>
      </c>
      <c r="K51" s="2">
        <f t="shared" si="4"/>
        <v>376.2801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161.88969154913428</v>
      </c>
      <c r="P51" s="11">
        <f t="shared" si="9"/>
        <v>20.705691549134286</v>
      </c>
      <c r="Q51" s="1">
        <f t="shared" si="10"/>
        <v>141.184</v>
      </c>
      <c r="S51" s="14" t="str">
        <f t="shared" si="11"/>
        <v>A</v>
      </c>
      <c r="U51" s="1">
        <f t="shared" si="12"/>
        <v>141.184</v>
      </c>
      <c r="V51" s="1">
        <f t="shared" si="13"/>
        <v>378.20100000000002</v>
      </c>
      <c r="W51" s="1">
        <f t="shared" si="14"/>
        <v>20.705691549134286</v>
      </c>
      <c r="X51" s="20">
        <f t="shared" si="15"/>
        <v>9.0069758238734146</v>
      </c>
      <c r="Y51" s="22">
        <f t="shared" si="16"/>
        <v>3</v>
      </c>
      <c r="AA51" s="47"/>
    </row>
    <row r="52" spans="1:34" hidden="1" x14ac:dyDescent="0.25">
      <c r="A52" s="57" t="s">
        <v>6647</v>
      </c>
      <c r="B52" s="1">
        <v>145.536</v>
      </c>
      <c r="C52" s="1">
        <v>145.28</v>
      </c>
      <c r="D52" s="1">
        <v>417.63</v>
      </c>
      <c r="E52" s="1">
        <v>377.77100000000002</v>
      </c>
      <c r="G52" s="1">
        <f t="shared" si="0"/>
        <v>39.85899999999998</v>
      </c>
      <c r="H52" s="1">
        <f t="shared" si="1"/>
        <v>0.25600000000000023</v>
      </c>
      <c r="I52" s="2">
        <f t="shared" si="2"/>
        <v>392.57220000000001</v>
      </c>
      <c r="J52" s="2">
        <f t="shared" si="3"/>
        <v>384.21960000000001</v>
      </c>
      <c r="K52" s="2">
        <f t="shared" si="4"/>
        <v>375.86699999999996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166.8799449604403</v>
      </c>
      <c r="P52" s="11">
        <f t="shared" si="9"/>
        <v>21.343944960440297</v>
      </c>
      <c r="Q52" s="1">
        <f t="shared" si="10"/>
        <v>145.536</v>
      </c>
      <c r="S52" s="14" t="str">
        <f t="shared" si="11"/>
        <v>A</v>
      </c>
      <c r="U52" s="1">
        <f t="shared" si="12"/>
        <v>145.536</v>
      </c>
      <c r="V52" s="1">
        <f t="shared" si="13"/>
        <v>377.77100000000002</v>
      </c>
      <c r="W52" s="1">
        <f t="shared" si="14"/>
        <v>21.343944960440297</v>
      </c>
      <c r="X52" s="20">
        <f t="shared" si="15"/>
        <v>9.2846160577915295</v>
      </c>
      <c r="Y52" s="22">
        <f t="shared" si="16"/>
        <v>3</v>
      </c>
      <c r="AA52" s="47"/>
    </row>
    <row r="53" spans="1:34" hidden="1" x14ac:dyDescent="0.25">
      <c r="A53" s="57" t="s">
        <v>6648</v>
      </c>
      <c r="B53" s="1">
        <v>143.744</v>
      </c>
      <c r="C53" s="1">
        <v>143.232</v>
      </c>
      <c r="D53" s="1">
        <v>419.27100000000002</v>
      </c>
      <c r="E53" s="1">
        <v>379.27</v>
      </c>
      <c r="G53" s="1">
        <f t="shared" si="0"/>
        <v>40.001000000000033</v>
      </c>
      <c r="H53" s="1">
        <f t="shared" si="1"/>
        <v>0.51200000000000045</v>
      </c>
      <c r="I53" s="2">
        <f t="shared" si="2"/>
        <v>394.11474000000004</v>
      </c>
      <c r="J53" s="2">
        <f t="shared" si="3"/>
        <v>385.72932000000003</v>
      </c>
      <c r="K53" s="2">
        <f t="shared" si="4"/>
        <v>377.34390000000002</v>
      </c>
      <c r="L53" s="10">
        <f t="shared" si="5"/>
        <v>3</v>
      </c>
      <c r="M53" s="73" t="str">
        <f t="shared" si="6"/>
        <v/>
      </c>
      <c r="N53">
        <f t="shared" si="7"/>
        <v>3</v>
      </c>
      <c r="O53" s="12">
        <f t="shared" si="8"/>
        <v>164.82513473225546</v>
      </c>
      <c r="P53" s="11">
        <f t="shared" si="9"/>
        <v>21.081134732255464</v>
      </c>
      <c r="Q53" s="1">
        <f t="shared" si="10"/>
        <v>143.744</v>
      </c>
      <c r="S53" s="14" t="str">
        <f t="shared" si="11"/>
        <v>A</v>
      </c>
      <c r="U53" s="1">
        <f t="shared" si="12"/>
        <v>143.744</v>
      </c>
      <c r="V53" s="1">
        <f t="shared" si="13"/>
        <v>379.27</v>
      </c>
      <c r="W53" s="1">
        <f t="shared" si="14"/>
        <v>21.081134732255464</v>
      </c>
      <c r="X53" s="20">
        <f t="shared" si="15"/>
        <v>9.1702936085311268</v>
      </c>
      <c r="Y53" s="22">
        <f t="shared" si="16"/>
        <v>3</v>
      </c>
      <c r="AA53" s="47"/>
    </row>
    <row r="54" spans="1:34" hidden="1" x14ac:dyDescent="0.25">
      <c r="A54" s="57" t="s">
        <v>6649</v>
      </c>
      <c r="B54" s="1">
        <v>139.136</v>
      </c>
      <c r="C54" s="1">
        <v>138.88</v>
      </c>
      <c r="D54" s="1">
        <v>420.34</v>
      </c>
      <c r="E54" s="1">
        <v>380.262</v>
      </c>
      <c r="G54" s="1">
        <f t="shared" si="0"/>
        <v>40.077999999999975</v>
      </c>
      <c r="H54" s="1">
        <f t="shared" si="1"/>
        <v>0.25600000000000023</v>
      </c>
      <c r="I54" s="2">
        <f t="shared" si="2"/>
        <v>395.11959999999999</v>
      </c>
      <c r="J54" s="2">
        <f t="shared" si="3"/>
        <v>386.71279999999996</v>
      </c>
      <c r="K54" s="2">
        <f t="shared" si="4"/>
        <v>378.30599999999998</v>
      </c>
      <c r="L54" s="10">
        <f t="shared" si="5"/>
        <v>3</v>
      </c>
      <c r="M54" s="73" t="str">
        <f t="shared" si="6"/>
        <v/>
      </c>
      <c r="N54">
        <f t="shared" si="7"/>
        <v>3</v>
      </c>
      <c r="O54" s="12">
        <f t="shared" si="8"/>
        <v>159.54133700263731</v>
      </c>
      <c r="P54" s="11">
        <f t="shared" si="9"/>
        <v>20.40533700263731</v>
      </c>
      <c r="Q54" s="1">
        <f t="shared" si="10"/>
        <v>139.136</v>
      </c>
      <c r="S54" s="14" t="str">
        <f t="shared" si="11"/>
        <v>A</v>
      </c>
      <c r="U54" s="1">
        <f t="shared" si="12"/>
        <v>139.136</v>
      </c>
      <c r="V54" s="1">
        <f t="shared" si="13"/>
        <v>380.262</v>
      </c>
      <c r="W54" s="1">
        <f t="shared" si="14"/>
        <v>20.40533700263731</v>
      </c>
      <c r="X54" s="20">
        <f t="shared" si="15"/>
        <v>8.8763215961472302</v>
      </c>
      <c r="Y54" s="22">
        <f t="shared" si="16"/>
        <v>3</v>
      </c>
      <c r="AA54" s="47"/>
    </row>
    <row r="55" spans="1:34" hidden="1" x14ac:dyDescent="0.25">
      <c r="A55" s="57" t="s">
        <v>6650</v>
      </c>
      <c r="B55" s="1">
        <v>110.464</v>
      </c>
      <c r="C55" s="1">
        <v>110.208</v>
      </c>
      <c r="D55" s="1">
        <v>422.56799999999998</v>
      </c>
      <c r="E55" s="1">
        <v>382.43599999999998</v>
      </c>
      <c r="G55" s="1">
        <f t="shared" si="0"/>
        <v>40.132000000000005</v>
      </c>
      <c r="H55" s="1">
        <f t="shared" si="1"/>
        <v>0.25600000000000023</v>
      </c>
      <c r="I55" s="2">
        <f t="shared" si="2"/>
        <v>397.21391999999997</v>
      </c>
      <c r="J55" s="2">
        <f t="shared" si="3"/>
        <v>388.76256000000001</v>
      </c>
      <c r="K55" s="2">
        <f t="shared" si="4"/>
        <v>380.31119999999999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126.66437335167984</v>
      </c>
      <c r="P55" s="11">
        <f t="shared" si="9"/>
        <v>16.200373351679843</v>
      </c>
      <c r="Q55" s="1">
        <f t="shared" si="10"/>
        <v>110.464</v>
      </c>
      <c r="S55" s="14" t="str">
        <f t="shared" si="11"/>
        <v>A</v>
      </c>
      <c r="U55" s="1">
        <f t="shared" si="12"/>
        <v>110.464</v>
      </c>
      <c r="V55" s="1">
        <f t="shared" si="13"/>
        <v>382.43599999999998</v>
      </c>
      <c r="W55" s="1">
        <f t="shared" si="14"/>
        <v>16.200373351679843</v>
      </c>
      <c r="X55" s="20">
        <f t="shared" si="15"/>
        <v>7.047162407980732</v>
      </c>
      <c r="Y55" s="22">
        <f t="shared" si="16"/>
        <v>3</v>
      </c>
      <c r="AA55" s="47"/>
    </row>
    <row r="56" spans="1:34" hidden="1" x14ac:dyDescent="0.25">
      <c r="A56" s="57" t="s">
        <v>6651</v>
      </c>
      <c r="B56" s="1">
        <v>74.367999999999995</v>
      </c>
      <c r="C56" s="1">
        <v>73.983999999999995</v>
      </c>
      <c r="D56" s="1">
        <v>422.09800000000001</v>
      </c>
      <c r="E56" s="1">
        <v>382.125</v>
      </c>
      <c r="G56" s="1">
        <f t="shared" si="0"/>
        <v>39.973000000000013</v>
      </c>
      <c r="H56" s="1">
        <f t="shared" si="1"/>
        <v>0.38400000000000034</v>
      </c>
      <c r="I56" s="2">
        <f t="shared" si="2"/>
        <v>396.77212000000003</v>
      </c>
      <c r="J56" s="2">
        <f t="shared" si="3"/>
        <v>388.33016000000003</v>
      </c>
      <c r="K56" s="2">
        <f t="shared" si="4"/>
        <v>379.88819999999998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85.274624469670897</v>
      </c>
      <c r="P56" s="11">
        <f t="shared" si="9"/>
        <v>10.906624469670902</v>
      </c>
      <c r="Q56" s="1">
        <f t="shared" si="10"/>
        <v>74.367999999999995</v>
      </c>
      <c r="S56" s="14" t="str">
        <f t="shared" si="11"/>
        <v>A</v>
      </c>
      <c r="U56" s="1">
        <f t="shared" si="12"/>
        <v>74.367999999999995</v>
      </c>
      <c r="V56" s="1">
        <f t="shared" si="13"/>
        <v>382.125</v>
      </c>
      <c r="W56" s="1">
        <f t="shared" si="14"/>
        <v>10.906624469670902</v>
      </c>
      <c r="X56" s="20">
        <f t="shared" si="15"/>
        <v>4.7443816443068423</v>
      </c>
      <c r="Y56" s="22">
        <f t="shared" si="16"/>
        <v>3</v>
      </c>
      <c r="AA56" s="47"/>
    </row>
    <row r="57" spans="1:34" x14ac:dyDescent="0.25">
      <c r="A57" s="57" t="s">
        <v>6652</v>
      </c>
      <c r="B57" s="1">
        <v>57.984000000000002</v>
      </c>
      <c r="C57" s="1">
        <v>57.856000000000002</v>
      </c>
      <c r="D57" s="1">
        <v>422.06700000000001</v>
      </c>
      <c r="E57" s="1">
        <v>382.14100000000002</v>
      </c>
      <c r="G57" s="1">
        <f t="shared" si="0"/>
        <v>39.925999999999988</v>
      </c>
      <c r="H57" s="1">
        <f t="shared" si="1"/>
        <v>0.12800000000000011</v>
      </c>
      <c r="I57" s="2">
        <f t="shared" si="2"/>
        <v>396.74297999999999</v>
      </c>
      <c r="J57" s="2">
        <f t="shared" si="3"/>
        <v>388.30164000000002</v>
      </c>
      <c r="K57" s="2">
        <f t="shared" si="4"/>
        <v>379.8603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66.487788097695216</v>
      </c>
      <c r="P57" s="11">
        <f t="shared" si="9"/>
        <v>8.5037880976952138</v>
      </c>
      <c r="Q57" s="1">
        <f t="shared" si="10"/>
        <v>57.984000000000002</v>
      </c>
      <c r="S57" s="14" t="str">
        <f t="shared" si="11"/>
        <v>A</v>
      </c>
      <c r="U57" s="1">
        <f t="shared" si="12"/>
        <v>57.984000000000002</v>
      </c>
      <c r="V57" s="1">
        <f t="shared" si="13"/>
        <v>382.14100000000002</v>
      </c>
      <c r="W57" s="1">
        <f t="shared" si="14"/>
        <v>8.5037880976952138</v>
      </c>
      <c r="X57" s="20">
        <f t="shared" si="15"/>
        <v>3.6991478224974181</v>
      </c>
      <c r="Y57" s="22">
        <f t="shared" si="16"/>
        <v>3</v>
      </c>
      <c r="Z57" s="32" t="s">
        <v>40</v>
      </c>
      <c r="AA57" s="47"/>
      <c r="AB57" s="32" t="str">
        <f>A57</f>
        <v>2025-10-03 00:00:00</v>
      </c>
      <c r="AC57" s="1">
        <f>SUM(U57:U80)</f>
        <v>1280.5120000000002</v>
      </c>
      <c r="AD57" s="1">
        <f>AVERAGE(V57:V80)</f>
        <v>382.37591666666663</v>
      </c>
      <c r="AE57" s="1">
        <f>SUM(W57:W80)</f>
        <v>168.43807782219423</v>
      </c>
      <c r="AF57" s="1">
        <f>SUM(X57:X80)</f>
        <v>73.27056385265449</v>
      </c>
      <c r="AG57" s="35">
        <f>AVERAGE(Y57:Y80)</f>
        <v>2.6666666666666665</v>
      </c>
      <c r="AH57" s="37">
        <f>DAY(A57)</f>
        <v>3</v>
      </c>
    </row>
    <row r="58" spans="1:34" hidden="1" x14ac:dyDescent="0.25">
      <c r="A58" s="57" t="s">
        <v>6653</v>
      </c>
      <c r="B58" s="1">
        <v>55.936</v>
      </c>
      <c r="C58" s="1">
        <v>55.68</v>
      </c>
      <c r="D58" s="1">
        <v>422.358</v>
      </c>
      <c r="E58" s="1">
        <v>382.41800000000001</v>
      </c>
      <c r="G58" s="1">
        <f t="shared" si="0"/>
        <v>39.94</v>
      </c>
      <c r="H58" s="1">
        <f t="shared" si="1"/>
        <v>0.25600000000000023</v>
      </c>
      <c r="I58" s="2">
        <f t="shared" si="2"/>
        <v>397.01652000000001</v>
      </c>
      <c r="J58" s="2">
        <f t="shared" si="3"/>
        <v>388.56936000000002</v>
      </c>
      <c r="K58" s="2">
        <f t="shared" si="4"/>
        <v>380.12220000000002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64.139433551198252</v>
      </c>
      <c r="P58" s="11">
        <f t="shared" si="9"/>
        <v>8.2034335511982519</v>
      </c>
      <c r="Q58" s="1">
        <f t="shared" si="10"/>
        <v>55.936</v>
      </c>
      <c r="S58" s="14" t="str">
        <f t="shared" si="11"/>
        <v>A</v>
      </c>
      <c r="U58" s="1">
        <f t="shared" si="12"/>
        <v>55.936</v>
      </c>
      <c r="V58" s="1">
        <f t="shared" si="13"/>
        <v>382.41800000000001</v>
      </c>
      <c r="W58" s="1">
        <f t="shared" si="14"/>
        <v>8.2034335511982519</v>
      </c>
      <c r="X58" s="20">
        <f t="shared" si="15"/>
        <v>3.5684935947712395</v>
      </c>
      <c r="Y58" s="22">
        <f t="shared" si="16"/>
        <v>3</v>
      </c>
      <c r="AA58" s="47"/>
    </row>
    <row r="59" spans="1:34" hidden="1" x14ac:dyDescent="0.25">
      <c r="A59" s="57" t="s">
        <v>6654</v>
      </c>
      <c r="B59" s="1">
        <v>56.704000000000001</v>
      </c>
      <c r="C59" s="1">
        <v>56.576000000000001</v>
      </c>
      <c r="D59" s="1">
        <v>423.267</v>
      </c>
      <c r="E59" s="1">
        <v>383.24</v>
      </c>
      <c r="G59" s="1">
        <f t="shared" si="0"/>
        <v>40.026999999999987</v>
      </c>
      <c r="H59" s="1">
        <f t="shared" si="1"/>
        <v>0.12800000000000011</v>
      </c>
      <c r="I59" s="2">
        <f t="shared" si="2"/>
        <v>397.87097999999997</v>
      </c>
      <c r="J59" s="2">
        <f t="shared" si="3"/>
        <v>389.40564000000001</v>
      </c>
      <c r="K59" s="2">
        <f t="shared" si="4"/>
        <v>380.94029999999998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65.020066506134611</v>
      </c>
      <c r="P59" s="11">
        <f t="shared" si="9"/>
        <v>8.3160665061346108</v>
      </c>
      <c r="Q59" s="1">
        <f t="shared" si="10"/>
        <v>56.704000000000001</v>
      </c>
      <c r="S59" s="14" t="str">
        <f t="shared" si="11"/>
        <v>A</v>
      </c>
      <c r="U59" s="1">
        <f t="shared" si="12"/>
        <v>56.704000000000001</v>
      </c>
      <c r="V59" s="1">
        <f t="shared" si="13"/>
        <v>383.24</v>
      </c>
      <c r="W59" s="1">
        <f t="shared" si="14"/>
        <v>8.3160665061346108</v>
      </c>
      <c r="X59" s="20">
        <f t="shared" si="15"/>
        <v>3.6174889301685558</v>
      </c>
      <c r="Y59" s="22">
        <f t="shared" si="16"/>
        <v>3</v>
      </c>
      <c r="AA59" s="47"/>
    </row>
    <row r="60" spans="1:34" hidden="1" x14ac:dyDescent="0.25">
      <c r="A60" s="57" t="s">
        <v>6655</v>
      </c>
      <c r="B60" s="1">
        <v>56.96</v>
      </c>
      <c r="C60" s="1">
        <v>56.576000000000001</v>
      </c>
      <c r="D60" s="1">
        <v>423.23</v>
      </c>
      <c r="E60" s="1">
        <v>383.209</v>
      </c>
      <c r="G60" s="1">
        <f t="shared" si="0"/>
        <v>40.021000000000015</v>
      </c>
      <c r="H60" s="1">
        <f t="shared" si="1"/>
        <v>0.38400000000000034</v>
      </c>
      <c r="I60" s="2">
        <f t="shared" si="2"/>
        <v>397.83620000000002</v>
      </c>
      <c r="J60" s="2">
        <f t="shared" si="3"/>
        <v>389.3716</v>
      </c>
      <c r="K60" s="2">
        <f t="shared" si="4"/>
        <v>380.90700000000004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65.313610824446741</v>
      </c>
      <c r="P60" s="11">
        <f t="shared" si="9"/>
        <v>8.35361082444674</v>
      </c>
      <c r="Q60" s="1">
        <f t="shared" si="10"/>
        <v>56.96</v>
      </c>
      <c r="S60" s="14" t="str">
        <f t="shared" si="11"/>
        <v>A</v>
      </c>
      <c r="U60" s="1">
        <f t="shared" si="12"/>
        <v>56.96</v>
      </c>
      <c r="V60" s="1">
        <f t="shared" si="13"/>
        <v>383.209</v>
      </c>
      <c r="W60" s="1">
        <f t="shared" si="14"/>
        <v>8.35361082444674</v>
      </c>
      <c r="X60" s="20">
        <f t="shared" si="15"/>
        <v>3.6338207086343317</v>
      </c>
      <c r="Y60" s="22">
        <f t="shared" si="16"/>
        <v>3</v>
      </c>
      <c r="AA60" s="47"/>
    </row>
    <row r="61" spans="1:34" hidden="1" x14ac:dyDescent="0.25">
      <c r="A61" s="57" t="s">
        <v>6656</v>
      </c>
      <c r="B61" s="1">
        <v>56.576000000000001</v>
      </c>
      <c r="C61" s="1">
        <v>56.448</v>
      </c>
      <c r="D61" s="1">
        <v>422.58800000000002</v>
      </c>
      <c r="E61" s="1">
        <v>382.63099999999997</v>
      </c>
      <c r="G61" s="1">
        <f t="shared" si="0"/>
        <v>39.95700000000005</v>
      </c>
      <c r="H61" s="1">
        <f t="shared" si="1"/>
        <v>0.12800000000000011</v>
      </c>
      <c r="I61" s="2">
        <f t="shared" si="2"/>
        <v>397.23272000000003</v>
      </c>
      <c r="J61" s="2">
        <f t="shared" si="3"/>
        <v>388.78096000000005</v>
      </c>
      <c r="K61" s="2">
        <f t="shared" si="4"/>
        <v>380.32920000000001</v>
      </c>
      <c r="L61" s="10">
        <f t="shared" si="5"/>
        <v>3</v>
      </c>
      <c r="M61" s="73" t="str">
        <f t="shared" si="6"/>
        <v/>
      </c>
      <c r="N61">
        <f t="shared" si="7"/>
        <v>3</v>
      </c>
      <c r="O61" s="12">
        <f t="shared" si="8"/>
        <v>64.873294346978554</v>
      </c>
      <c r="P61" s="11">
        <f t="shared" si="9"/>
        <v>8.2972943469785534</v>
      </c>
      <c r="Q61" s="1">
        <f t="shared" si="10"/>
        <v>56.576000000000001</v>
      </c>
      <c r="S61" s="14" t="str">
        <f t="shared" si="11"/>
        <v>A</v>
      </c>
      <c r="U61" s="1">
        <f t="shared" si="12"/>
        <v>56.576000000000001</v>
      </c>
      <c r="V61" s="1">
        <f t="shared" si="13"/>
        <v>382.63099999999997</v>
      </c>
      <c r="W61" s="1">
        <f t="shared" si="14"/>
        <v>8.2972943469785534</v>
      </c>
      <c r="X61" s="20">
        <f t="shared" si="15"/>
        <v>3.6093230409356707</v>
      </c>
      <c r="Y61" s="22">
        <f t="shared" si="16"/>
        <v>3</v>
      </c>
      <c r="AA61" s="47"/>
    </row>
    <row r="62" spans="1:34" hidden="1" x14ac:dyDescent="0.25">
      <c r="A62" s="57" t="s">
        <v>6657</v>
      </c>
      <c r="B62" s="1">
        <v>56.96</v>
      </c>
      <c r="C62" s="1">
        <v>56.832000000000001</v>
      </c>
      <c r="D62" s="1">
        <v>422.90499999999997</v>
      </c>
      <c r="E62" s="1">
        <v>382.92099999999999</v>
      </c>
      <c r="G62" s="1">
        <f t="shared" si="0"/>
        <v>39.98399999999998</v>
      </c>
      <c r="H62" s="1">
        <f t="shared" si="1"/>
        <v>0.12800000000000011</v>
      </c>
      <c r="I62" s="2">
        <f t="shared" si="2"/>
        <v>397.53069999999997</v>
      </c>
      <c r="J62" s="2">
        <f t="shared" si="3"/>
        <v>389.07259999999997</v>
      </c>
      <c r="K62" s="2">
        <f t="shared" si="4"/>
        <v>380.61449999999996</v>
      </c>
      <c r="L62" s="10">
        <f t="shared" si="5"/>
        <v>3</v>
      </c>
      <c r="M62" s="73" t="str">
        <f t="shared" si="6"/>
        <v/>
      </c>
      <c r="N62">
        <f t="shared" si="7"/>
        <v>3</v>
      </c>
      <c r="O62" s="12">
        <f t="shared" si="8"/>
        <v>65.313610824446741</v>
      </c>
      <c r="P62" s="11">
        <f t="shared" si="9"/>
        <v>8.35361082444674</v>
      </c>
      <c r="Q62" s="1">
        <f t="shared" si="10"/>
        <v>56.96</v>
      </c>
      <c r="S62" s="14" t="str">
        <f t="shared" si="11"/>
        <v>A</v>
      </c>
      <c r="U62" s="1">
        <f t="shared" si="12"/>
        <v>56.96</v>
      </c>
      <c r="V62" s="1">
        <f t="shared" si="13"/>
        <v>382.92099999999999</v>
      </c>
      <c r="W62" s="1">
        <f t="shared" si="14"/>
        <v>8.35361082444674</v>
      </c>
      <c r="X62" s="20">
        <f t="shared" si="15"/>
        <v>3.6338207086343317</v>
      </c>
      <c r="Y62" s="22">
        <f t="shared" si="16"/>
        <v>3</v>
      </c>
      <c r="AA62" s="47"/>
    </row>
    <row r="63" spans="1:34" hidden="1" x14ac:dyDescent="0.25">
      <c r="A63" s="57" t="s">
        <v>6658</v>
      </c>
      <c r="B63" s="1">
        <v>57.6</v>
      </c>
      <c r="C63" s="1">
        <v>57.216000000000001</v>
      </c>
      <c r="D63" s="1">
        <v>421.89100000000002</v>
      </c>
      <c r="E63" s="1">
        <v>382.00900000000001</v>
      </c>
      <c r="G63" s="1">
        <f t="shared" si="0"/>
        <v>39.882000000000005</v>
      </c>
      <c r="H63" s="1">
        <f t="shared" si="1"/>
        <v>0.38400000000000034</v>
      </c>
      <c r="I63" s="2">
        <f t="shared" si="2"/>
        <v>396.57754</v>
      </c>
      <c r="J63" s="2">
        <f t="shared" si="3"/>
        <v>388.13972000000001</v>
      </c>
      <c r="K63" s="2">
        <f t="shared" si="4"/>
        <v>379.70190000000002</v>
      </c>
      <c r="L63" s="10">
        <f t="shared" si="5"/>
        <v>3</v>
      </c>
      <c r="M63" s="73" t="str">
        <f t="shared" si="6"/>
        <v/>
      </c>
      <c r="N63">
        <f t="shared" si="7"/>
        <v>3</v>
      </c>
      <c r="O63" s="12">
        <f t="shared" si="8"/>
        <v>66.047471620227043</v>
      </c>
      <c r="P63" s="11">
        <f t="shared" si="9"/>
        <v>8.4474716202270415</v>
      </c>
      <c r="Q63" s="1">
        <f t="shared" si="10"/>
        <v>57.6</v>
      </c>
      <c r="S63" s="14" t="str">
        <f t="shared" si="11"/>
        <v>A</v>
      </c>
      <c r="U63" s="1">
        <f t="shared" si="12"/>
        <v>57.6</v>
      </c>
      <c r="V63" s="1">
        <f t="shared" si="13"/>
        <v>382.00900000000001</v>
      </c>
      <c r="W63" s="1">
        <f t="shared" si="14"/>
        <v>8.4474716202270415</v>
      </c>
      <c r="X63" s="20">
        <f t="shared" si="15"/>
        <v>3.6746501547987629</v>
      </c>
      <c r="Y63" s="22">
        <f t="shared" si="16"/>
        <v>3</v>
      </c>
      <c r="AA63" s="47"/>
    </row>
    <row r="64" spans="1:34" hidden="1" x14ac:dyDescent="0.25">
      <c r="A64" s="57" t="s">
        <v>6659</v>
      </c>
      <c r="B64" s="1">
        <v>57.216000000000001</v>
      </c>
      <c r="C64" s="1">
        <v>57.088000000000001</v>
      </c>
      <c r="D64" s="1">
        <v>421.80200000000002</v>
      </c>
      <c r="E64" s="1">
        <v>381.928</v>
      </c>
      <c r="G64" s="1">
        <f t="shared" si="0"/>
        <v>39.874000000000024</v>
      </c>
      <c r="H64" s="1">
        <f t="shared" si="1"/>
        <v>0.12800000000000011</v>
      </c>
      <c r="I64" s="2">
        <f t="shared" si="2"/>
        <v>396.49387999999999</v>
      </c>
      <c r="J64" s="2">
        <f t="shared" si="3"/>
        <v>388.05784</v>
      </c>
      <c r="K64" s="2">
        <f t="shared" si="4"/>
        <v>379.62180000000001</v>
      </c>
      <c r="L64" s="10">
        <f t="shared" si="5"/>
        <v>3</v>
      </c>
      <c r="M64" s="73" t="str">
        <f t="shared" si="6"/>
        <v/>
      </c>
      <c r="N64">
        <f t="shared" si="7"/>
        <v>3</v>
      </c>
      <c r="O64" s="12">
        <f t="shared" si="8"/>
        <v>65.607155142758856</v>
      </c>
      <c r="P64" s="11">
        <f t="shared" si="9"/>
        <v>8.3911551427588549</v>
      </c>
      <c r="Q64" s="1">
        <f t="shared" si="10"/>
        <v>57.216000000000001</v>
      </c>
      <c r="S64" s="14" t="str">
        <f t="shared" si="11"/>
        <v>A</v>
      </c>
      <c r="U64" s="1">
        <f t="shared" si="12"/>
        <v>57.216000000000001</v>
      </c>
      <c r="V64" s="1">
        <f t="shared" si="13"/>
        <v>381.928</v>
      </c>
      <c r="W64" s="1">
        <f t="shared" si="14"/>
        <v>8.3911551427588549</v>
      </c>
      <c r="X64" s="20">
        <f t="shared" si="15"/>
        <v>3.6501524871001019</v>
      </c>
      <c r="Y64" s="22">
        <f t="shared" si="16"/>
        <v>3</v>
      </c>
      <c r="AA64" s="47"/>
    </row>
    <row r="65" spans="1:27" hidden="1" x14ac:dyDescent="0.25">
      <c r="A65" s="57" t="s">
        <v>6660</v>
      </c>
      <c r="B65" s="1">
        <v>53.12</v>
      </c>
      <c r="C65" s="1">
        <v>52.863999999999997</v>
      </c>
      <c r="D65" s="1">
        <v>422.43200000000002</v>
      </c>
      <c r="E65" s="1">
        <v>382.53300000000002</v>
      </c>
      <c r="G65" s="1">
        <f t="shared" si="0"/>
        <v>39.899000000000001</v>
      </c>
      <c r="H65" s="1">
        <f t="shared" si="1"/>
        <v>0.25600000000000023</v>
      </c>
      <c r="I65" s="2">
        <f t="shared" si="2"/>
        <v>397.08608000000004</v>
      </c>
      <c r="J65" s="2">
        <f t="shared" si="3"/>
        <v>388.63744000000003</v>
      </c>
      <c r="K65" s="2">
        <f t="shared" si="4"/>
        <v>380.18880000000001</v>
      </c>
      <c r="L65" s="10">
        <f t="shared" si="5"/>
        <v>3</v>
      </c>
      <c r="M65" s="73" t="str">
        <f t="shared" si="6"/>
        <v/>
      </c>
      <c r="N65">
        <f t="shared" si="7"/>
        <v>3</v>
      </c>
      <c r="O65" s="12">
        <f t="shared" si="8"/>
        <v>60.910446049764928</v>
      </c>
      <c r="P65" s="11">
        <f t="shared" si="9"/>
        <v>7.790446049764931</v>
      </c>
      <c r="Q65" s="1">
        <f t="shared" si="10"/>
        <v>53.12</v>
      </c>
      <c r="S65" s="14" t="str">
        <f t="shared" si="11"/>
        <v>A</v>
      </c>
      <c r="U65" s="1">
        <f t="shared" si="12"/>
        <v>53.12</v>
      </c>
      <c r="V65" s="1">
        <f t="shared" si="13"/>
        <v>382.53300000000002</v>
      </c>
      <c r="W65" s="1">
        <f t="shared" si="14"/>
        <v>7.790446049764931</v>
      </c>
      <c r="X65" s="20">
        <f t="shared" si="15"/>
        <v>3.3888440316477451</v>
      </c>
      <c r="Y65" s="22">
        <f t="shared" si="16"/>
        <v>3</v>
      </c>
      <c r="AA65" s="47"/>
    </row>
    <row r="66" spans="1:27" hidden="1" x14ac:dyDescent="0.25">
      <c r="A66" s="57" t="s">
        <v>6661</v>
      </c>
      <c r="B66" s="1">
        <v>51.584000000000003</v>
      </c>
      <c r="C66" s="1">
        <v>51.328000000000003</v>
      </c>
      <c r="D66" s="1">
        <v>422.58</v>
      </c>
      <c r="E66" s="1">
        <v>382.68299999999999</v>
      </c>
      <c r="G66" s="1">
        <f t="shared" si="0"/>
        <v>39.896999999999991</v>
      </c>
      <c r="H66" s="1">
        <f t="shared" si="1"/>
        <v>0.25600000000000023</v>
      </c>
      <c r="I66" s="2">
        <f t="shared" si="2"/>
        <v>397.22519999999997</v>
      </c>
      <c r="J66" s="2">
        <f t="shared" si="3"/>
        <v>388.77359999999999</v>
      </c>
      <c r="K66" s="2">
        <f t="shared" si="4"/>
        <v>380.322</v>
      </c>
      <c r="L66" s="10">
        <f t="shared" si="5"/>
        <v>3</v>
      </c>
      <c r="M66" s="73" t="str">
        <f t="shared" si="6"/>
        <v/>
      </c>
      <c r="N66">
        <f t="shared" si="7"/>
        <v>3</v>
      </c>
      <c r="O66" s="12">
        <f t="shared" si="8"/>
        <v>59.149180139892216</v>
      </c>
      <c r="P66" s="11">
        <f t="shared" si="9"/>
        <v>7.5651801398922132</v>
      </c>
      <c r="Q66" s="1">
        <f t="shared" si="10"/>
        <v>51.584000000000003</v>
      </c>
      <c r="S66" s="14" t="str">
        <f t="shared" si="11"/>
        <v>A</v>
      </c>
      <c r="U66" s="1">
        <f t="shared" si="12"/>
        <v>51.584000000000003</v>
      </c>
      <c r="V66" s="1">
        <f t="shared" si="13"/>
        <v>382.68299999999999</v>
      </c>
      <c r="W66" s="1">
        <f t="shared" si="14"/>
        <v>7.5651801398922132</v>
      </c>
      <c r="X66" s="20">
        <f t="shared" si="15"/>
        <v>3.2908533608531125</v>
      </c>
      <c r="Y66" s="22">
        <f t="shared" si="16"/>
        <v>3</v>
      </c>
      <c r="AA66" s="47"/>
    </row>
    <row r="67" spans="1:27" hidden="1" x14ac:dyDescent="0.25">
      <c r="A67" s="57" t="s">
        <v>6662</v>
      </c>
      <c r="B67" s="1">
        <v>52.351999999999997</v>
      </c>
      <c r="C67" s="1">
        <v>52.223999999999997</v>
      </c>
      <c r="D67" s="1">
        <v>421.18</v>
      </c>
      <c r="E67" s="1">
        <v>381.40600000000001</v>
      </c>
      <c r="G67" s="1">
        <f t="shared" si="0"/>
        <v>39.774000000000001</v>
      </c>
      <c r="H67" s="1">
        <f t="shared" si="1"/>
        <v>0.12800000000000011</v>
      </c>
      <c r="I67" s="2">
        <f t="shared" si="2"/>
        <v>395.9092</v>
      </c>
      <c r="J67" s="2">
        <f t="shared" si="3"/>
        <v>387.48559999999998</v>
      </c>
      <c r="K67" s="2">
        <f t="shared" si="4"/>
        <v>379.06200000000001</v>
      </c>
      <c r="L67" s="10">
        <f t="shared" si="5"/>
        <v>3</v>
      </c>
      <c r="M67" s="73" t="str">
        <f t="shared" si="6"/>
        <v/>
      </c>
      <c r="N67">
        <f t="shared" si="7"/>
        <v>3</v>
      </c>
      <c r="O67" s="12">
        <f t="shared" si="8"/>
        <v>60.029813094828569</v>
      </c>
      <c r="P67" s="11">
        <f t="shared" si="9"/>
        <v>7.6778130948285721</v>
      </c>
      <c r="Q67" s="1">
        <f t="shared" si="10"/>
        <v>52.351999999999997</v>
      </c>
      <c r="S67" s="14" t="str">
        <f t="shared" si="11"/>
        <v>A</v>
      </c>
      <c r="U67" s="1">
        <f t="shared" si="12"/>
        <v>52.351999999999997</v>
      </c>
      <c r="V67" s="1">
        <f t="shared" si="13"/>
        <v>381.40600000000001</v>
      </c>
      <c r="W67" s="1">
        <f t="shared" si="14"/>
        <v>7.6778130948285721</v>
      </c>
      <c r="X67" s="20">
        <f t="shared" si="15"/>
        <v>3.3398486962504288</v>
      </c>
      <c r="Y67" s="22">
        <f t="shared" si="16"/>
        <v>3</v>
      </c>
      <c r="AA67" s="47"/>
    </row>
    <row r="68" spans="1:27" hidden="1" x14ac:dyDescent="0.25">
      <c r="A68" s="57" t="s">
        <v>6663</v>
      </c>
      <c r="B68" s="1">
        <v>60.927999999999997</v>
      </c>
      <c r="C68" s="1">
        <v>60.543999999999997</v>
      </c>
      <c r="D68" s="1">
        <v>419.53399999999999</v>
      </c>
      <c r="E68" s="1">
        <v>379.88400000000001</v>
      </c>
      <c r="G68" s="1">
        <f t="shared" si="0"/>
        <v>39.649999999999977</v>
      </c>
      <c r="H68" s="1">
        <f t="shared" si="1"/>
        <v>0.38400000000000034</v>
      </c>
      <c r="I68" s="2">
        <f t="shared" si="2"/>
        <v>394.36196000000001</v>
      </c>
      <c r="J68" s="2">
        <f t="shared" si="3"/>
        <v>385.97127999999998</v>
      </c>
      <c r="K68" s="2">
        <f t="shared" si="4"/>
        <v>377.5806</v>
      </c>
      <c r="L68" s="10">
        <f t="shared" si="5"/>
        <v>3</v>
      </c>
      <c r="M68" s="73" t="str">
        <f t="shared" si="6"/>
        <v/>
      </c>
      <c r="N68">
        <f t="shared" si="7"/>
        <v>3</v>
      </c>
      <c r="O68" s="12">
        <f t="shared" si="8"/>
        <v>69.863547758284597</v>
      </c>
      <c r="P68" s="11">
        <f t="shared" si="9"/>
        <v>8.9355477582845992</v>
      </c>
      <c r="Q68" s="1">
        <f t="shared" si="10"/>
        <v>60.927999999999997</v>
      </c>
      <c r="S68" s="14" t="str">
        <f t="shared" si="11"/>
        <v>A</v>
      </c>
      <c r="U68" s="1">
        <f t="shared" si="12"/>
        <v>60.927999999999997</v>
      </c>
      <c r="V68" s="1">
        <f t="shared" si="13"/>
        <v>379.88400000000001</v>
      </c>
      <c r="W68" s="1">
        <f t="shared" si="14"/>
        <v>8.9355477582845992</v>
      </c>
      <c r="X68" s="20">
        <f t="shared" si="15"/>
        <v>3.8869632748538008</v>
      </c>
      <c r="Y68" s="22">
        <f t="shared" si="16"/>
        <v>3</v>
      </c>
      <c r="AA68" s="47"/>
    </row>
    <row r="69" spans="1:27" hidden="1" x14ac:dyDescent="0.25">
      <c r="A69" s="57" t="s">
        <v>6664</v>
      </c>
      <c r="B69" s="1">
        <v>57.472000000000001</v>
      </c>
      <c r="C69" s="1">
        <v>57.344000000000001</v>
      </c>
      <c r="D69" s="1">
        <v>420.39600000000002</v>
      </c>
      <c r="E69" s="1">
        <v>380.66899999999998</v>
      </c>
      <c r="G69" s="1">
        <f t="shared" si="0"/>
        <v>39.727000000000032</v>
      </c>
      <c r="H69" s="1">
        <f t="shared" si="1"/>
        <v>0.12800000000000011</v>
      </c>
      <c r="I69" s="2">
        <f t="shared" si="2"/>
        <v>395.17223999999999</v>
      </c>
      <c r="J69" s="2">
        <f t="shared" si="3"/>
        <v>386.76432</v>
      </c>
      <c r="K69" s="2">
        <f t="shared" si="4"/>
        <v>378.35640000000001</v>
      </c>
      <c r="L69" s="10">
        <f t="shared" si="5"/>
        <v>3</v>
      </c>
      <c r="M69" s="73" t="str">
        <f t="shared" si="6"/>
        <v/>
      </c>
      <c r="N69">
        <f t="shared" si="7"/>
        <v>3</v>
      </c>
      <c r="O69" s="12">
        <f t="shared" si="8"/>
        <v>65.900699461070985</v>
      </c>
      <c r="P69" s="11">
        <f t="shared" si="9"/>
        <v>8.428699461070984</v>
      </c>
      <c r="Q69" s="1">
        <f t="shared" si="10"/>
        <v>57.472000000000001</v>
      </c>
      <c r="S69" s="14" t="str">
        <f t="shared" si="11"/>
        <v>A</v>
      </c>
      <c r="U69" s="1">
        <f t="shared" si="12"/>
        <v>57.472000000000001</v>
      </c>
      <c r="V69" s="1">
        <f t="shared" si="13"/>
        <v>380.66899999999998</v>
      </c>
      <c r="W69" s="1">
        <f t="shared" si="14"/>
        <v>8.428699461070984</v>
      </c>
      <c r="X69" s="20">
        <f t="shared" si="15"/>
        <v>3.6664842655658778</v>
      </c>
      <c r="Y69" s="22">
        <f t="shared" si="16"/>
        <v>3</v>
      </c>
      <c r="AA69" s="47"/>
    </row>
    <row r="70" spans="1:27" hidden="1" x14ac:dyDescent="0.25">
      <c r="A70" s="57" t="s">
        <v>6665</v>
      </c>
      <c r="B70" s="1">
        <v>55.808</v>
      </c>
      <c r="C70" s="1">
        <v>55.552</v>
      </c>
      <c r="D70" s="1">
        <v>420.39800000000002</v>
      </c>
      <c r="E70" s="1">
        <v>380.67599999999999</v>
      </c>
      <c r="G70" s="1">
        <f t="shared" si="0"/>
        <v>39.722000000000037</v>
      </c>
      <c r="H70" s="1">
        <f t="shared" si="1"/>
        <v>0.25600000000000023</v>
      </c>
      <c r="I70" s="2">
        <f t="shared" si="2"/>
        <v>395.17412000000002</v>
      </c>
      <c r="J70" s="2">
        <f t="shared" si="3"/>
        <v>386.76616000000001</v>
      </c>
      <c r="K70" s="2">
        <f t="shared" si="4"/>
        <v>378.35820000000001</v>
      </c>
      <c r="L70" s="10">
        <f t="shared" si="5"/>
        <v>3</v>
      </c>
      <c r="M70" s="73" t="str">
        <f t="shared" si="6"/>
        <v/>
      </c>
      <c r="N70">
        <f t="shared" si="7"/>
        <v>3</v>
      </c>
      <c r="O70" s="12">
        <f t="shared" si="8"/>
        <v>63.992661392042194</v>
      </c>
      <c r="P70" s="11">
        <f t="shared" si="9"/>
        <v>8.1846613920421944</v>
      </c>
      <c r="Q70" s="1">
        <f t="shared" si="10"/>
        <v>55.808</v>
      </c>
      <c r="S70" s="14" t="str">
        <f t="shared" si="11"/>
        <v>A</v>
      </c>
      <c r="U70" s="1">
        <f t="shared" si="12"/>
        <v>55.808</v>
      </c>
      <c r="V70" s="1">
        <f t="shared" si="13"/>
        <v>380.67599999999999</v>
      </c>
      <c r="W70" s="1">
        <f t="shared" si="14"/>
        <v>8.1846613920421944</v>
      </c>
      <c r="X70" s="20">
        <f t="shared" si="15"/>
        <v>3.5603277055383544</v>
      </c>
      <c r="Y70" s="22">
        <f t="shared" si="16"/>
        <v>3</v>
      </c>
      <c r="AA70" s="47"/>
    </row>
    <row r="71" spans="1:27" hidden="1" x14ac:dyDescent="0.25">
      <c r="A71" s="57" t="s">
        <v>6666</v>
      </c>
      <c r="B71" s="1">
        <v>53.12</v>
      </c>
      <c r="C71" s="1">
        <v>52.863999999999997</v>
      </c>
      <c r="D71" s="1">
        <v>422.02300000000002</v>
      </c>
      <c r="E71" s="1">
        <v>382.14600000000002</v>
      </c>
      <c r="G71" s="1">
        <f t="shared" si="0"/>
        <v>39.87700000000001</v>
      </c>
      <c r="H71" s="1">
        <f t="shared" si="1"/>
        <v>0.25600000000000023</v>
      </c>
      <c r="I71" s="2">
        <f t="shared" si="2"/>
        <v>396.70162000000005</v>
      </c>
      <c r="J71" s="2">
        <f t="shared" si="3"/>
        <v>388.26116000000002</v>
      </c>
      <c r="K71" s="2">
        <f t="shared" si="4"/>
        <v>379.82070000000004</v>
      </c>
      <c r="L71" s="10">
        <f t="shared" si="5"/>
        <v>3</v>
      </c>
      <c r="M71" s="73" t="str">
        <f t="shared" si="6"/>
        <v/>
      </c>
      <c r="N71">
        <f t="shared" si="7"/>
        <v>3</v>
      </c>
      <c r="O71" s="12">
        <f t="shared" si="8"/>
        <v>60.910446049764928</v>
      </c>
      <c r="P71" s="11">
        <f t="shared" si="9"/>
        <v>7.790446049764931</v>
      </c>
      <c r="Q71" s="1">
        <f t="shared" si="10"/>
        <v>53.12</v>
      </c>
      <c r="S71" s="14" t="str">
        <f t="shared" si="11"/>
        <v>A</v>
      </c>
      <c r="U71" s="1">
        <f t="shared" si="12"/>
        <v>53.12</v>
      </c>
      <c r="V71" s="1">
        <f t="shared" si="13"/>
        <v>382.14600000000002</v>
      </c>
      <c r="W71" s="1">
        <f t="shared" si="14"/>
        <v>7.790446049764931</v>
      </c>
      <c r="X71" s="20">
        <f t="shared" si="15"/>
        <v>3.3888440316477451</v>
      </c>
      <c r="Y71" s="22">
        <f t="shared" si="16"/>
        <v>3</v>
      </c>
      <c r="AA71" s="47"/>
    </row>
    <row r="72" spans="1:27" hidden="1" x14ac:dyDescent="0.25">
      <c r="A72" s="57" t="s">
        <v>6667</v>
      </c>
      <c r="B72" s="1">
        <v>53.375999999999998</v>
      </c>
      <c r="C72" s="1">
        <v>53.12</v>
      </c>
      <c r="D72" s="1">
        <v>422.78699999999998</v>
      </c>
      <c r="E72" s="1">
        <v>382.84</v>
      </c>
      <c r="G72" s="1">
        <f t="shared" si="0"/>
        <v>39.947000000000003</v>
      </c>
      <c r="H72" s="1">
        <f t="shared" si="1"/>
        <v>0.25600000000000023</v>
      </c>
      <c r="I72" s="2">
        <f t="shared" si="2"/>
        <v>397.41978</v>
      </c>
      <c r="J72" s="2">
        <f t="shared" si="3"/>
        <v>388.96403999999995</v>
      </c>
      <c r="K72" s="2">
        <f t="shared" si="4"/>
        <v>380.50829999999996</v>
      </c>
      <c r="L72" s="10">
        <f t="shared" si="5"/>
        <v>3</v>
      </c>
      <c r="M72" s="73" t="str">
        <f t="shared" si="6"/>
        <v/>
      </c>
      <c r="N72">
        <f t="shared" si="7"/>
        <v>3</v>
      </c>
      <c r="O72" s="12">
        <f t="shared" si="8"/>
        <v>61.203990368077051</v>
      </c>
      <c r="P72" s="11">
        <f t="shared" si="9"/>
        <v>7.8279903680770531</v>
      </c>
      <c r="Q72" s="1">
        <f t="shared" si="10"/>
        <v>53.375999999999998</v>
      </c>
      <c r="S72" s="14" t="str">
        <f t="shared" si="11"/>
        <v>A</v>
      </c>
      <c r="U72" s="1">
        <f t="shared" si="12"/>
        <v>53.375999999999998</v>
      </c>
      <c r="V72" s="1">
        <f t="shared" si="13"/>
        <v>382.84</v>
      </c>
      <c r="W72" s="1">
        <f t="shared" si="14"/>
        <v>7.8279903680770531</v>
      </c>
      <c r="X72" s="20">
        <f t="shared" si="15"/>
        <v>3.4051758101135179</v>
      </c>
      <c r="Y72" s="22">
        <f t="shared" si="16"/>
        <v>3</v>
      </c>
      <c r="AA72" s="47"/>
    </row>
    <row r="73" spans="1:27" hidden="1" x14ac:dyDescent="0.25">
      <c r="A73" s="57" t="s">
        <v>6668</v>
      </c>
      <c r="B73" s="1">
        <v>52.863999999999997</v>
      </c>
      <c r="C73" s="1">
        <v>52.735999999999997</v>
      </c>
      <c r="D73" s="1">
        <v>419.12599999999998</v>
      </c>
      <c r="E73" s="1">
        <v>381.72199999999998</v>
      </c>
      <c r="G73" s="1">
        <f t="shared" ref="G73:G136" si="17">D73-E73</f>
        <v>37.403999999999996</v>
      </c>
      <c r="H73" s="1">
        <f t="shared" ref="H73:H136" si="18">B73-C73</f>
        <v>0.12800000000000011</v>
      </c>
      <c r="I73" s="2">
        <f t="shared" ref="I73:I136" si="19">D73-((D73/100)*I$8)</f>
        <v>393.97843999999998</v>
      </c>
      <c r="J73" s="2">
        <f t="shared" ref="J73:J136" si="20">D73-((D73/100)*J$8)</f>
        <v>385.59591999999998</v>
      </c>
      <c r="K73" s="2">
        <f t="shared" ref="K73:K136" si="21">D73-((D73/100)*K$8)</f>
        <v>377.21339999999998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2</v>
      </c>
      <c r="M73" s="73">
        <f t="shared" ref="M73:M136" si="23">IF(L72&lt;&gt;L73,L73,"")</f>
        <v>2</v>
      </c>
      <c r="N73">
        <f t="shared" ref="N73:N136" si="24">L73</f>
        <v>2</v>
      </c>
      <c r="O73" s="12">
        <f t="shared" ref="O73:O136" si="25">IF(N73=1,(B73+(B73/(100-Q$4)*Q$4)),IF(N73=2,(B73+(B73/(100-Q$5)*Q$5)),IF(N73=3,(B73+(B73/(100-Q$6)*Q$6)),B73)))</f>
        <v>57.97126877947143</v>
      </c>
      <c r="P73" s="11">
        <f t="shared" ref="P73:P136" si="26">IF(O73&lt;&gt;"",O73-B73,"")</f>
        <v>5.1072687794714327</v>
      </c>
      <c r="Q73" s="1">
        <f t="shared" ref="Q73:Q136" si="27">O73-P73</f>
        <v>52.863999999999997</v>
      </c>
      <c r="S73" s="14" t="str">
        <f t="shared" ref="S73:S136" si="28">IF(ROUND(B73,3)=ROUND(Q73,3),"A","B")</f>
        <v>A</v>
      </c>
      <c r="U73" s="1">
        <f t="shared" ref="U73:U136" si="29">B73</f>
        <v>52.863999999999997</v>
      </c>
      <c r="V73" s="1">
        <f t="shared" ref="V73:V136" si="30">E73</f>
        <v>381.72199999999998</v>
      </c>
      <c r="W73" s="1">
        <f t="shared" ref="W73:W136" si="31">P73</f>
        <v>5.1072687794714327</v>
      </c>
      <c r="X73" s="20">
        <f t="shared" ref="X73:X136" si="32">W73*X$6</f>
        <v>2.221661919070073</v>
      </c>
      <c r="Y73" s="22">
        <f t="shared" ref="Y73:Y136" si="33">L73</f>
        <v>2</v>
      </c>
      <c r="AA73" s="47"/>
    </row>
    <row r="74" spans="1:27" hidden="1" x14ac:dyDescent="0.25">
      <c r="A74" s="57" t="s">
        <v>6669</v>
      </c>
      <c r="B74" s="1">
        <v>48.384</v>
      </c>
      <c r="C74" s="1">
        <v>48.128</v>
      </c>
      <c r="D74" s="1">
        <v>417.654</v>
      </c>
      <c r="E74" s="1">
        <v>381.995</v>
      </c>
      <c r="G74" s="1">
        <f t="shared" si="17"/>
        <v>35.658999999999992</v>
      </c>
      <c r="H74" s="1">
        <f t="shared" si="18"/>
        <v>0.25600000000000023</v>
      </c>
      <c r="I74" s="2">
        <f t="shared" si="19"/>
        <v>392.59476000000001</v>
      </c>
      <c r="J74" s="2">
        <f t="shared" si="20"/>
        <v>384.24167999999997</v>
      </c>
      <c r="K74" s="2">
        <f t="shared" si="21"/>
        <v>375.8886</v>
      </c>
      <c r="L74" s="10">
        <f t="shared" si="22"/>
        <v>2</v>
      </c>
      <c r="M74" s="73" t="str">
        <f t="shared" si="23"/>
        <v/>
      </c>
      <c r="N74">
        <f t="shared" si="24"/>
        <v>2</v>
      </c>
      <c r="O74" s="12">
        <f t="shared" si="25"/>
        <v>53.058449391380634</v>
      </c>
      <c r="P74" s="11">
        <f t="shared" si="26"/>
        <v>4.6744493913806338</v>
      </c>
      <c r="Q74" s="1">
        <f t="shared" si="27"/>
        <v>48.384</v>
      </c>
      <c r="S74" s="14" t="str">
        <f t="shared" si="28"/>
        <v>A</v>
      </c>
      <c r="U74" s="1">
        <f t="shared" si="29"/>
        <v>48.384</v>
      </c>
      <c r="V74" s="1">
        <f t="shared" si="30"/>
        <v>381.995</v>
      </c>
      <c r="W74" s="1">
        <f t="shared" si="31"/>
        <v>4.6744493913806338</v>
      </c>
      <c r="X74" s="20">
        <f t="shared" si="32"/>
        <v>2.0333854852505757</v>
      </c>
      <c r="Y74" s="22">
        <f t="shared" si="33"/>
        <v>2</v>
      </c>
      <c r="AA74" s="47"/>
    </row>
    <row r="75" spans="1:27" hidden="1" x14ac:dyDescent="0.25">
      <c r="A75" s="57" t="s">
        <v>6670</v>
      </c>
      <c r="B75" s="1">
        <v>45.44</v>
      </c>
      <c r="C75" s="1">
        <v>45.183999999999997</v>
      </c>
      <c r="D75" s="1">
        <v>416.37799999999999</v>
      </c>
      <c r="E75" s="1">
        <v>382.92099999999999</v>
      </c>
      <c r="G75" s="1">
        <f t="shared" si="17"/>
        <v>33.456999999999994</v>
      </c>
      <c r="H75" s="1">
        <f t="shared" si="18"/>
        <v>0.25600000000000023</v>
      </c>
      <c r="I75" s="2">
        <f t="shared" si="19"/>
        <v>391.39531999999997</v>
      </c>
      <c r="J75" s="2">
        <f t="shared" si="20"/>
        <v>383.06775999999996</v>
      </c>
      <c r="K75" s="2">
        <f t="shared" si="21"/>
        <v>374.74019999999996</v>
      </c>
      <c r="L75" s="10">
        <f t="shared" si="22"/>
        <v>2</v>
      </c>
      <c r="M75" s="73" t="str">
        <f t="shared" si="23"/>
        <v/>
      </c>
      <c r="N75">
        <f t="shared" si="24"/>
        <v>2</v>
      </c>
      <c r="O75" s="12">
        <f t="shared" si="25"/>
        <v>49.830025222063824</v>
      </c>
      <c r="P75" s="11">
        <f t="shared" si="26"/>
        <v>4.3900252220638265</v>
      </c>
      <c r="Q75" s="1">
        <f t="shared" si="27"/>
        <v>45.44</v>
      </c>
      <c r="S75" s="14" t="str">
        <f t="shared" si="28"/>
        <v>A</v>
      </c>
      <c r="U75" s="1">
        <f t="shared" si="29"/>
        <v>45.44</v>
      </c>
      <c r="V75" s="1">
        <f t="shared" si="30"/>
        <v>382.92099999999999</v>
      </c>
      <c r="W75" s="1">
        <f t="shared" si="31"/>
        <v>4.3900252220638265</v>
      </c>
      <c r="X75" s="20">
        <f t="shared" si="32"/>
        <v>1.9096609715977646</v>
      </c>
      <c r="Y75" s="22">
        <f t="shared" si="33"/>
        <v>2</v>
      </c>
      <c r="AA75" s="47"/>
    </row>
    <row r="76" spans="1:27" hidden="1" x14ac:dyDescent="0.25">
      <c r="A76" s="57" t="s">
        <v>6671</v>
      </c>
      <c r="B76" s="1">
        <v>41.728000000000002</v>
      </c>
      <c r="C76" s="1">
        <v>41.6</v>
      </c>
      <c r="D76" s="1">
        <v>415.863</v>
      </c>
      <c r="E76" s="1">
        <v>382.464</v>
      </c>
      <c r="G76" s="1">
        <f t="shared" si="17"/>
        <v>33.399000000000001</v>
      </c>
      <c r="H76" s="1">
        <f t="shared" si="18"/>
        <v>0.12800000000000011</v>
      </c>
      <c r="I76" s="2">
        <f t="shared" si="19"/>
        <v>390.91122000000001</v>
      </c>
      <c r="J76" s="2">
        <f t="shared" si="20"/>
        <v>382.59395999999998</v>
      </c>
      <c r="K76" s="2">
        <f t="shared" si="21"/>
        <v>374.27670000000001</v>
      </c>
      <c r="L76" s="10">
        <f t="shared" si="22"/>
        <v>2</v>
      </c>
      <c r="M76" s="73" t="str">
        <f t="shared" si="23"/>
        <v/>
      </c>
      <c r="N76">
        <f t="shared" si="24"/>
        <v>2</v>
      </c>
      <c r="O76" s="12">
        <f t="shared" si="25"/>
        <v>45.759403443360021</v>
      </c>
      <c r="P76" s="11">
        <f t="shared" si="26"/>
        <v>4.0314034433600199</v>
      </c>
      <c r="Q76" s="1">
        <f t="shared" si="27"/>
        <v>41.728000000000002</v>
      </c>
      <c r="S76" s="14" t="str">
        <f t="shared" si="28"/>
        <v>A</v>
      </c>
      <c r="U76" s="1">
        <f t="shared" si="29"/>
        <v>41.728000000000002</v>
      </c>
      <c r="V76" s="1">
        <f t="shared" si="30"/>
        <v>382.464</v>
      </c>
      <c r="W76" s="1">
        <f t="shared" si="31"/>
        <v>4.0314034433600199</v>
      </c>
      <c r="X76" s="20">
        <f t="shared" si="32"/>
        <v>1.7536604978616086</v>
      </c>
      <c r="Y76" s="22">
        <f t="shared" si="33"/>
        <v>2</v>
      </c>
      <c r="AA76" s="47"/>
    </row>
    <row r="77" spans="1:27" hidden="1" x14ac:dyDescent="0.25">
      <c r="A77" s="57" t="s">
        <v>6672</v>
      </c>
      <c r="B77" s="1">
        <v>51.328000000000003</v>
      </c>
      <c r="C77" s="1">
        <v>51.2</v>
      </c>
      <c r="D77" s="1">
        <v>416.75900000000001</v>
      </c>
      <c r="E77" s="1">
        <v>383.24700000000001</v>
      </c>
      <c r="G77" s="1">
        <f t="shared" si="17"/>
        <v>33.512</v>
      </c>
      <c r="H77" s="1">
        <f t="shared" si="18"/>
        <v>0.12800000000000011</v>
      </c>
      <c r="I77" s="2">
        <f t="shared" si="19"/>
        <v>391.75346000000002</v>
      </c>
      <c r="J77" s="2">
        <f t="shared" si="20"/>
        <v>383.41827999999998</v>
      </c>
      <c r="K77" s="2">
        <f t="shared" si="21"/>
        <v>375.0831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56.286873560697451</v>
      </c>
      <c r="P77" s="11">
        <f t="shared" si="26"/>
        <v>4.9588735606974481</v>
      </c>
      <c r="Q77" s="1">
        <f t="shared" si="27"/>
        <v>51.328000000000003</v>
      </c>
      <c r="S77" s="14" t="str">
        <f t="shared" si="28"/>
        <v>A</v>
      </c>
      <c r="U77" s="1">
        <f t="shared" si="29"/>
        <v>51.328000000000003</v>
      </c>
      <c r="V77" s="1">
        <f t="shared" si="30"/>
        <v>383.24700000000001</v>
      </c>
      <c r="W77" s="1">
        <f t="shared" si="31"/>
        <v>4.9588735606974481</v>
      </c>
      <c r="X77" s="20">
        <f t="shared" si="32"/>
        <v>2.1571099989033899</v>
      </c>
      <c r="Y77" s="22">
        <f t="shared" si="33"/>
        <v>2</v>
      </c>
      <c r="AA77" s="47"/>
    </row>
    <row r="78" spans="1:27" hidden="1" x14ac:dyDescent="0.25">
      <c r="A78" s="57" t="s">
        <v>6673</v>
      </c>
      <c r="B78" s="1">
        <v>52.863999999999997</v>
      </c>
      <c r="C78" s="1">
        <v>52.607999999999997</v>
      </c>
      <c r="D78" s="1">
        <v>416.678</v>
      </c>
      <c r="E78" s="1">
        <v>383.17200000000003</v>
      </c>
      <c r="G78" s="1">
        <f t="shared" si="17"/>
        <v>33.505999999999972</v>
      </c>
      <c r="H78" s="1">
        <f t="shared" si="18"/>
        <v>0.25600000000000023</v>
      </c>
      <c r="I78" s="2">
        <f t="shared" si="19"/>
        <v>391.67732000000001</v>
      </c>
      <c r="J78" s="2">
        <f t="shared" si="20"/>
        <v>383.34375999999997</v>
      </c>
      <c r="K78" s="2">
        <f t="shared" si="21"/>
        <v>375.0102</v>
      </c>
      <c r="L78" s="10">
        <f t="shared" si="22"/>
        <v>2</v>
      </c>
      <c r="M78" s="73" t="str">
        <f t="shared" si="23"/>
        <v/>
      </c>
      <c r="N78">
        <f t="shared" si="24"/>
        <v>2</v>
      </c>
      <c r="O78" s="12">
        <f t="shared" si="25"/>
        <v>57.97126877947143</v>
      </c>
      <c r="P78" s="11">
        <f t="shared" si="26"/>
        <v>5.1072687794714327</v>
      </c>
      <c r="Q78" s="1">
        <f t="shared" si="27"/>
        <v>52.863999999999997</v>
      </c>
      <c r="S78" s="14" t="str">
        <f t="shared" si="28"/>
        <v>A</v>
      </c>
      <c r="U78" s="1">
        <f t="shared" si="29"/>
        <v>52.863999999999997</v>
      </c>
      <c r="V78" s="1">
        <f t="shared" si="30"/>
        <v>383.17200000000003</v>
      </c>
      <c r="W78" s="1">
        <f t="shared" si="31"/>
        <v>5.1072687794714327</v>
      </c>
      <c r="X78" s="20">
        <f t="shared" si="32"/>
        <v>2.221661919070073</v>
      </c>
      <c r="Y78" s="22">
        <f t="shared" si="33"/>
        <v>2</v>
      </c>
      <c r="AA78" s="47"/>
    </row>
    <row r="79" spans="1:27" hidden="1" x14ac:dyDescent="0.25">
      <c r="A79" s="57" t="s">
        <v>6674</v>
      </c>
      <c r="B79" s="1">
        <v>48</v>
      </c>
      <c r="C79" s="1">
        <v>47.872</v>
      </c>
      <c r="D79" s="1">
        <v>417.51799999999997</v>
      </c>
      <c r="E79" s="1">
        <v>383.971</v>
      </c>
      <c r="G79" s="1">
        <f t="shared" si="17"/>
        <v>33.546999999999969</v>
      </c>
      <c r="H79" s="1">
        <f t="shared" si="18"/>
        <v>0.12800000000000011</v>
      </c>
      <c r="I79" s="2">
        <f t="shared" si="19"/>
        <v>392.46691999999996</v>
      </c>
      <c r="J79" s="2">
        <f t="shared" si="20"/>
        <v>384.11655999999999</v>
      </c>
      <c r="K79" s="2">
        <f t="shared" si="21"/>
        <v>375.76619999999997</v>
      </c>
      <c r="L79" s="10">
        <f t="shared" si="22"/>
        <v>2</v>
      </c>
      <c r="M79" s="73" t="str">
        <f t="shared" si="23"/>
        <v/>
      </c>
      <c r="N79">
        <f t="shared" si="24"/>
        <v>2</v>
      </c>
      <c r="O79" s="12">
        <f t="shared" si="25"/>
        <v>52.637350586687134</v>
      </c>
      <c r="P79" s="11">
        <f t="shared" si="26"/>
        <v>4.6373505866871341</v>
      </c>
      <c r="Q79" s="1">
        <f t="shared" si="27"/>
        <v>48</v>
      </c>
      <c r="S79" s="14" t="str">
        <f t="shared" si="28"/>
        <v>A</v>
      </c>
      <c r="U79" s="1">
        <f t="shared" si="29"/>
        <v>48</v>
      </c>
      <c r="V79" s="1">
        <f t="shared" si="30"/>
        <v>383.971</v>
      </c>
      <c r="W79" s="1">
        <f t="shared" si="31"/>
        <v>4.6373505866871341</v>
      </c>
      <c r="X79" s="20">
        <f t="shared" si="32"/>
        <v>2.0172475052089034</v>
      </c>
      <c r="Y79" s="22">
        <f t="shared" si="33"/>
        <v>2</v>
      </c>
      <c r="AA79" s="47"/>
    </row>
    <row r="80" spans="1:27" hidden="1" x14ac:dyDescent="0.25">
      <c r="A80" s="57" t="s">
        <v>6675</v>
      </c>
      <c r="B80" s="1">
        <v>46.207999999999998</v>
      </c>
      <c r="C80" s="1">
        <v>46.08</v>
      </c>
      <c r="D80" s="1">
        <v>417.76</v>
      </c>
      <c r="E80" s="1">
        <v>384.19600000000003</v>
      </c>
      <c r="G80" s="1">
        <f t="shared" si="17"/>
        <v>33.563999999999965</v>
      </c>
      <c r="H80" s="1">
        <f t="shared" si="18"/>
        <v>0.12800000000000011</v>
      </c>
      <c r="I80" s="2">
        <f t="shared" si="19"/>
        <v>392.69439999999997</v>
      </c>
      <c r="J80" s="2">
        <f t="shared" si="20"/>
        <v>384.33920000000001</v>
      </c>
      <c r="K80" s="2">
        <f t="shared" si="21"/>
        <v>375.98399999999998</v>
      </c>
      <c r="L80" s="10">
        <f t="shared" si="22"/>
        <v>2</v>
      </c>
      <c r="M80" s="73" t="str">
        <f t="shared" si="23"/>
        <v/>
      </c>
      <c r="N80">
        <f t="shared" si="24"/>
        <v>2</v>
      </c>
      <c r="O80" s="12">
        <f t="shared" si="25"/>
        <v>50.672222831450817</v>
      </c>
      <c r="P80" s="11">
        <f t="shared" si="26"/>
        <v>4.4642228314508188</v>
      </c>
      <c r="Q80" s="1">
        <f t="shared" si="27"/>
        <v>46.207999999999998</v>
      </c>
      <c r="S80" s="14" t="str">
        <f t="shared" si="28"/>
        <v>A</v>
      </c>
      <c r="U80" s="1">
        <f t="shared" si="29"/>
        <v>46.207999999999998</v>
      </c>
      <c r="V80" s="1">
        <f t="shared" si="30"/>
        <v>384.19600000000003</v>
      </c>
      <c r="W80" s="1">
        <f t="shared" si="31"/>
        <v>4.4642228314508188</v>
      </c>
      <c r="X80" s="20">
        <f t="shared" si="32"/>
        <v>1.9419369316811061</v>
      </c>
      <c r="Y80" s="22">
        <f t="shared" si="33"/>
        <v>2</v>
      </c>
      <c r="AA80" s="47"/>
    </row>
    <row r="81" spans="1:34" x14ac:dyDescent="0.25">
      <c r="A81" s="57" t="s">
        <v>6676</v>
      </c>
      <c r="B81" s="1">
        <v>40.192</v>
      </c>
      <c r="C81" s="1">
        <v>39.936</v>
      </c>
      <c r="D81" s="1">
        <v>421.91500000000002</v>
      </c>
      <c r="E81" s="1">
        <v>382.37599999999998</v>
      </c>
      <c r="G81" s="1">
        <f t="shared" si="17"/>
        <v>39.539000000000044</v>
      </c>
      <c r="H81" s="1">
        <f t="shared" si="18"/>
        <v>0.25600000000000023</v>
      </c>
      <c r="I81" s="2">
        <f t="shared" si="19"/>
        <v>396.6001</v>
      </c>
      <c r="J81" s="2">
        <f t="shared" si="20"/>
        <v>388.16180000000003</v>
      </c>
      <c r="K81" s="2">
        <f t="shared" si="21"/>
        <v>379.7235</v>
      </c>
      <c r="L81" s="10">
        <f t="shared" si="22"/>
        <v>3</v>
      </c>
      <c r="M81" s="73">
        <f t="shared" si="23"/>
        <v>3</v>
      </c>
      <c r="N81">
        <f t="shared" si="24"/>
        <v>3</v>
      </c>
      <c r="O81" s="12">
        <f t="shared" si="25"/>
        <v>46.086457975002865</v>
      </c>
      <c r="P81" s="11">
        <f t="shared" si="26"/>
        <v>5.8944579750028652</v>
      </c>
      <c r="Q81" s="1">
        <f t="shared" si="27"/>
        <v>40.192</v>
      </c>
      <c r="S81" s="14" t="str">
        <f t="shared" si="28"/>
        <v>A</v>
      </c>
      <c r="U81" s="1">
        <f t="shared" si="29"/>
        <v>40.192</v>
      </c>
      <c r="V81" s="1">
        <f t="shared" si="30"/>
        <v>382.37599999999998</v>
      </c>
      <c r="W81" s="1">
        <f t="shared" si="31"/>
        <v>5.8944579750028652</v>
      </c>
      <c r="X81" s="20">
        <f t="shared" si="32"/>
        <v>2.5640892191262465</v>
      </c>
      <c r="Y81" s="22">
        <f t="shared" si="33"/>
        <v>3</v>
      </c>
      <c r="Z81" s="32" t="s">
        <v>40</v>
      </c>
      <c r="AA81" s="47"/>
      <c r="AB81" s="32" t="str">
        <f>A81</f>
        <v>2025-10-04 00:00:00</v>
      </c>
      <c r="AC81" s="1">
        <f>SUM(U81:U104)</f>
        <v>1329.6640000000002</v>
      </c>
      <c r="AD81" s="1">
        <f>AVERAGE(V81:V104)</f>
        <v>381.49483333333325</v>
      </c>
      <c r="AE81" s="1">
        <f>SUM(W81:W104)</f>
        <v>190.86698377567032</v>
      </c>
      <c r="AF81" s="1">
        <f>SUM(X81:X104)</f>
        <v>83.027137942416601</v>
      </c>
      <c r="AG81" s="35">
        <f>AVERAGE(Y81:Y104)</f>
        <v>2.875</v>
      </c>
      <c r="AH81" s="37">
        <f>DAY(A81)</f>
        <v>4</v>
      </c>
    </row>
    <row r="82" spans="1:34" hidden="1" x14ac:dyDescent="0.25">
      <c r="A82" s="57" t="s">
        <v>6677</v>
      </c>
      <c r="B82" s="1">
        <v>40.448</v>
      </c>
      <c r="C82" s="1">
        <v>40.192</v>
      </c>
      <c r="D82" s="1">
        <v>422.74299999999999</v>
      </c>
      <c r="E82" s="1">
        <v>382.81700000000001</v>
      </c>
      <c r="G82" s="1">
        <f t="shared" si="17"/>
        <v>39.925999999999988</v>
      </c>
      <c r="H82" s="1">
        <f t="shared" si="18"/>
        <v>0.25600000000000023</v>
      </c>
      <c r="I82" s="2">
        <f t="shared" si="19"/>
        <v>397.37842000000001</v>
      </c>
      <c r="J82" s="2">
        <f t="shared" si="20"/>
        <v>388.92356000000001</v>
      </c>
      <c r="K82" s="2">
        <f t="shared" si="21"/>
        <v>380.46870000000001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46.380002293314988</v>
      </c>
      <c r="P82" s="11">
        <f t="shared" si="26"/>
        <v>5.9320022933149872</v>
      </c>
      <c r="Q82" s="1">
        <f t="shared" si="27"/>
        <v>40.448</v>
      </c>
      <c r="S82" s="14" t="str">
        <f t="shared" si="28"/>
        <v>A</v>
      </c>
      <c r="U82" s="1">
        <f t="shared" si="29"/>
        <v>40.448</v>
      </c>
      <c r="V82" s="1">
        <f t="shared" si="30"/>
        <v>382.81700000000001</v>
      </c>
      <c r="W82" s="1">
        <f t="shared" si="31"/>
        <v>5.9320022933149872</v>
      </c>
      <c r="X82" s="20">
        <f t="shared" si="32"/>
        <v>2.5804209975920194</v>
      </c>
      <c r="Y82" s="22">
        <f t="shared" si="33"/>
        <v>3</v>
      </c>
      <c r="AA82" s="47"/>
    </row>
    <row r="83" spans="1:34" hidden="1" x14ac:dyDescent="0.25">
      <c r="A83" s="57" t="s">
        <v>6678</v>
      </c>
      <c r="B83" s="1">
        <v>40.064</v>
      </c>
      <c r="C83" s="1">
        <v>39.808</v>
      </c>
      <c r="D83" s="1">
        <v>422.57600000000002</v>
      </c>
      <c r="E83" s="1">
        <v>382.66800000000001</v>
      </c>
      <c r="G83" s="1">
        <f t="shared" si="17"/>
        <v>39.908000000000015</v>
      </c>
      <c r="H83" s="1">
        <f t="shared" si="18"/>
        <v>0.25600000000000023</v>
      </c>
      <c r="I83" s="2">
        <f t="shared" si="19"/>
        <v>397.22144000000003</v>
      </c>
      <c r="J83" s="2">
        <f t="shared" si="20"/>
        <v>388.76992000000001</v>
      </c>
      <c r="K83" s="2">
        <f t="shared" si="21"/>
        <v>380.3184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45.939685815846808</v>
      </c>
      <c r="P83" s="11">
        <f t="shared" si="26"/>
        <v>5.8756858158468077</v>
      </c>
      <c r="Q83" s="1">
        <f t="shared" si="27"/>
        <v>40.064</v>
      </c>
      <c r="S83" s="14" t="str">
        <f t="shared" si="28"/>
        <v>A</v>
      </c>
      <c r="U83" s="1">
        <f t="shared" si="29"/>
        <v>40.064</v>
      </c>
      <c r="V83" s="1">
        <f t="shared" si="30"/>
        <v>382.66800000000001</v>
      </c>
      <c r="W83" s="1">
        <f t="shared" si="31"/>
        <v>5.8756858158468077</v>
      </c>
      <c r="X83" s="20">
        <f t="shared" si="32"/>
        <v>2.5559233298933615</v>
      </c>
      <c r="Y83" s="22">
        <f t="shared" si="33"/>
        <v>3</v>
      </c>
      <c r="AA83" s="47"/>
    </row>
    <row r="84" spans="1:34" hidden="1" x14ac:dyDescent="0.25">
      <c r="A84" s="57" t="s">
        <v>6679</v>
      </c>
      <c r="B84" s="1">
        <v>40.832000000000001</v>
      </c>
      <c r="C84" s="1">
        <v>40.576000000000001</v>
      </c>
      <c r="D84" s="1">
        <v>422.56200000000001</v>
      </c>
      <c r="E84" s="1">
        <v>382.65199999999999</v>
      </c>
      <c r="G84" s="1">
        <f t="shared" si="17"/>
        <v>39.910000000000025</v>
      </c>
      <c r="H84" s="1">
        <f t="shared" si="18"/>
        <v>0.25600000000000023</v>
      </c>
      <c r="I84" s="2">
        <f t="shared" si="19"/>
        <v>397.20828</v>
      </c>
      <c r="J84" s="2">
        <f t="shared" si="20"/>
        <v>388.75704000000002</v>
      </c>
      <c r="K84" s="2">
        <f t="shared" si="21"/>
        <v>380.30580000000003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46.820318770783167</v>
      </c>
      <c r="P84" s="11">
        <f t="shared" si="26"/>
        <v>5.9883187707831667</v>
      </c>
      <c r="Q84" s="1">
        <f t="shared" si="27"/>
        <v>40.832000000000001</v>
      </c>
      <c r="S84" s="14" t="str">
        <f t="shared" si="28"/>
        <v>A</v>
      </c>
      <c r="U84" s="1">
        <f t="shared" si="29"/>
        <v>40.832000000000001</v>
      </c>
      <c r="V84" s="1">
        <f t="shared" si="30"/>
        <v>382.65199999999999</v>
      </c>
      <c r="W84" s="1">
        <f t="shared" si="31"/>
        <v>5.9883187707831667</v>
      </c>
      <c r="X84" s="20">
        <f t="shared" si="32"/>
        <v>2.6049186652906773</v>
      </c>
      <c r="Y84" s="22">
        <f t="shared" si="33"/>
        <v>3</v>
      </c>
      <c r="AA84" s="47"/>
    </row>
    <row r="85" spans="1:34" hidden="1" x14ac:dyDescent="0.25">
      <c r="A85" s="57" t="s">
        <v>6680</v>
      </c>
      <c r="B85" s="1">
        <v>40.32</v>
      </c>
      <c r="C85" s="1">
        <v>40.064</v>
      </c>
      <c r="D85" s="1">
        <v>422.65300000000002</v>
      </c>
      <c r="E85" s="1">
        <v>382.738</v>
      </c>
      <c r="G85" s="1">
        <f t="shared" si="17"/>
        <v>39.91500000000002</v>
      </c>
      <c r="H85" s="1">
        <f t="shared" si="18"/>
        <v>0.25600000000000023</v>
      </c>
      <c r="I85" s="2">
        <f t="shared" si="19"/>
        <v>397.29382000000004</v>
      </c>
      <c r="J85" s="2">
        <f t="shared" si="20"/>
        <v>388.84076000000005</v>
      </c>
      <c r="K85" s="2">
        <f t="shared" si="21"/>
        <v>380.3877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46.233230134158923</v>
      </c>
      <c r="P85" s="11">
        <f t="shared" si="26"/>
        <v>5.9132301341589226</v>
      </c>
      <c r="Q85" s="1">
        <f t="shared" si="27"/>
        <v>40.32</v>
      </c>
      <c r="S85" s="14" t="str">
        <f t="shared" si="28"/>
        <v>A</v>
      </c>
      <c r="U85" s="1">
        <f t="shared" si="29"/>
        <v>40.32</v>
      </c>
      <c r="V85" s="1">
        <f t="shared" si="30"/>
        <v>382.738</v>
      </c>
      <c r="W85" s="1">
        <f t="shared" si="31"/>
        <v>5.9132301341589226</v>
      </c>
      <c r="X85" s="20">
        <f t="shared" si="32"/>
        <v>2.5722551083591312</v>
      </c>
      <c r="Y85" s="22">
        <f t="shared" si="33"/>
        <v>3</v>
      </c>
      <c r="AA85" s="47"/>
    </row>
    <row r="86" spans="1:34" hidden="1" x14ac:dyDescent="0.25">
      <c r="A86" s="57" t="s">
        <v>6681</v>
      </c>
      <c r="B86" s="1">
        <v>42.112000000000002</v>
      </c>
      <c r="C86" s="1">
        <v>41.856000000000002</v>
      </c>
      <c r="D86" s="1">
        <v>421.75400000000002</v>
      </c>
      <c r="E86" s="1">
        <v>381.92099999999999</v>
      </c>
      <c r="G86" s="1">
        <f t="shared" si="17"/>
        <v>39.833000000000027</v>
      </c>
      <c r="H86" s="1">
        <f t="shared" si="18"/>
        <v>0.25600000000000023</v>
      </c>
      <c r="I86" s="2">
        <f t="shared" si="19"/>
        <v>396.44875999999999</v>
      </c>
      <c r="J86" s="2">
        <f t="shared" si="20"/>
        <v>388.01368000000002</v>
      </c>
      <c r="K86" s="2">
        <f t="shared" si="21"/>
        <v>379.57859999999999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48.288040362343772</v>
      </c>
      <c r="P86" s="11">
        <f t="shared" si="26"/>
        <v>6.1760403623437696</v>
      </c>
      <c r="Q86" s="1">
        <f t="shared" si="27"/>
        <v>42.112000000000002</v>
      </c>
      <c r="S86" s="14" t="str">
        <f t="shared" si="28"/>
        <v>A</v>
      </c>
      <c r="U86" s="1">
        <f t="shared" si="29"/>
        <v>42.112000000000002</v>
      </c>
      <c r="V86" s="1">
        <f t="shared" si="30"/>
        <v>381.92099999999999</v>
      </c>
      <c r="W86" s="1">
        <f t="shared" si="31"/>
        <v>6.1760403623437696</v>
      </c>
      <c r="X86" s="20">
        <f t="shared" si="32"/>
        <v>2.6865775576195396</v>
      </c>
      <c r="Y86" s="22">
        <f t="shared" si="33"/>
        <v>3</v>
      </c>
      <c r="AA86" s="47"/>
    </row>
    <row r="87" spans="1:34" hidden="1" x14ac:dyDescent="0.25">
      <c r="A87" s="57" t="s">
        <v>6682</v>
      </c>
      <c r="B87" s="1">
        <v>64.384</v>
      </c>
      <c r="C87" s="1">
        <v>64.128</v>
      </c>
      <c r="D87" s="1">
        <v>421.42399999999998</v>
      </c>
      <c r="E87" s="1">
        <v>381.53300000000002</v>
      </c>
      <c r="G87" s="1">
        <f t="shared" si="17"/>
        <v>39.890999999999963</v>
      </c>
      <c r="H87" s="1">
        <f t="shared" si="18"/>
        <v>0.25600000000000023</v>
      </c>
      <c r="I87" s="2">
        <f t="shared" si="19"/>
        <v>396.13855999999998</v>
      </c>
      <c r="J87" s="2">
        <f t="shared" si="20"/>
        <v>387.71007999999995</v>
      </c>
      <c r="K87" s="2">
        <f t="shared" si="21"/>
        <v>379.28159999999997</v>
      </c>
      <c r="L87" s="10">
        <f t="shared" si="22"/>
        <v>3</v>
      </c>
      <c r="M87" s="73" t="str">
        <f t="shared" si="23"/>
        <v/>
      </c>
      <c r="N87">
        <f t="shared" si="24"/>
        <v>3</v>
      </c>
      <c r="O87" s="12">
        <f t="shared" si="25"/>
        <v>73.826396055498222</v>
      </c>
      <c r="P87" s="11">
        <f t="shared" si="26"/>
        <v>9.4423960554982216</v>
      </c>
      <c r="Q87" s="1">
        <f t="shared" si="27"/>
        <v>64.384</v>
      </c>
      <c r="S87" s="14" t="str">
        <f t="shared" si="28"/>
        <v>A</v>
      </c>
      <c r="U87" s="1">
        <f t="shared" si="29"/>
        <v>64.384</v>
      </c>
      <c r="V87" s="1">
        <f t="shared" si="30"/>
        <v>381.53300000000002</v>
      </c>
      <c r="W87" s="1">
        <f t="shared" si="31"/>
        <v>9.4423960554982216</v>
      </c>
      <c r="X87" s="20">
        <f t="shared" si="32"/>
        <v>4.107442284141726</v>
      </c>
      <c r="Y87" s="22">
        <f t="shared" si="33"/>
        <v>3</v>
      </c>
      <c r="AA87" s="47"/>
    </row>
    <row r="88" spans="1:34" hidden="1" x14ac:dyDescent="0.25">
      <c r="A88" s="57" t="s">
        <v>6683</v>
      </c>
      <c r="B88" s="1">
        <v>91.775999999999996</v>
      </c>
      <c r="C88" s="1">
        <v>91.647999999999996</v>
      </c>
      <c r="D88" s="1">
        <v>421.00900000000001</v>
      </c>
      <c r="E88" s="1">
        <v>381.03800000000001</v>
      </c>
      <c r="G88" s="1">
        <f t="shared" si="17"/>
        <v>39.971000000000004</v>
      </c>
      <c r="H88" s="1">
        <f t="shared" si="18"/>
        <v>0.12800000000000011</v>
      </c>
      <c r="I88" s="2">
        <f t="shared" si="19"/>
        <v>395.74846000000002</v>
      </c>
      <c r="J88" s="2">
        <f t="shared" si="20"/>
        <v>387.32828000000001</v>
      </c>
      <c r="K88" s="2">
        <f t="shared" si="21"/>
        <v>378.90809999999999</v>
      </c>
      <c r="L88" s="10">
        <f t="shared" si="22"/>
        <v>3</v>
      </c>
      <c r="M88" s="73" t="str">
        <f t="shared" si="23"/>
        <v/>
      </c>
      <c r="N88">
        <f t="shared" si="24"/>
        <v>3</v>
      </c>
      <c r="O88" s="12">
        <f t="shared" si="25"/>
        <v>105.23563811489507</v>
      </c>
      <c r="P88" s="11">
        <f t="shared" si="26"/>
        <v>13.459638114895071</v>
      </c>
      <c r="Q88" s="1">
        <f t="shared" si="27"/>
        <v>91.775999999999996</v>
      </c>
      <c r="S88" s="14" t="str">
        <f t="shared" si="28"/>
        <v>A</v>
      </c>
      <c r="U88" s="1">
        <f t="shared" si="29"/>
        <v>91.775999999999996</v>
      </c>
      <c r="V88" s="1">
        <f t="shared" si="30"/>
        <v>381.03800000000001</v>
      </c>
      <c r="W88" s="1">
        <f t="shared" si="31"/>
        <v>13.459638114895071</v>
      </c>
      <c r="X88" s="20">
        <f t="shared" si="32"/>
        <v>5.8549425799793555</v>
      </c>
      <c r="Y88" s="22">
        <f t="shared" si="33"/>
        <v>3</v>
      </c>
      <c r="AA88" s="47"/>
    </row>
    <row r="89" spans="1:34" hidden="1" x14ac:dyDescent="0.25">
      <c r="A89" s="57" t="s">
        <v>6684</v>
      </c>
      <c r="B89" s="1">
        <v>99.328000000000003</v>
      </c>
      <c r="C89" s="1">
        <v>98.944000000000003</v>
      </c>
      <c r="D89" s="1">
        <v>419.99799999999999</v>
      </c>
      <c r="E89" s="1">
        <v>380.12099999999998</v>
      </c>
      <c r="G89" s="1">
        <f t="shared" si="17"/>
        <v>39.87700000000001</v>
      </c>
      <c r="H89" s="1">
        <f t="shared" si="18"/>
        <v>0.38400000000000034</v>
      </c>
      <c r="I89" s="2">
        <f t="shared" si="19"/>
        <v>394.79811999999998</v>
      </c>
      <c r="J89" s="2">
        <f t="shared" si="20"/>
        <v>386.39815999999996</v>
      </c>
      <c r="K89" s="2">
        <f t="shared" si="21"/>
        <v>377.9982</v>
      </c>
      <c r="L89" s="10">
        <f t="shared" si="22"/>
        <v>3</v>
      </c>
      <c r="M89" s="73" t="str">
        <f t="shared" si="23"/>
        <v/>
      </c>
      <c r="N89">
        <f t="shared" si="24"/>
        <v>3</v>
      </c>
      <c r="O89" s="12">
        <f t="shared" si="25"/>
        <v>113.89519550510262</v>
      </c>
      <c r="P89" s="11">
        <f t="shared" si="26"/>
        <v>14.567195505102617</v>
      </c>
      <c r="Q89" s="1">
        <f t="shared" si="27"/>
        <v>99.328000000000003</v>
      </c>
      <c r="S89" s="14" t="str">
        <f t="shared" si="28"/>
        <v>A</v>
      </c>
      <c r="U89" s="1">
        <f t="shared" si="29"/>
        <v>99.328000000000003</v>
      </c>
      <c r="V89" s="1">
        <f t="shared" si="30"/>
        <v>380.12099999999998</v>
      </c>
      <c r="W89" s="1">
        <f t="shared" si="31"/>
        <v>14.567195505102617</v>
      </c>
      <c r="X89" s="20">
        <f t="shared" si="32"/>
        <v>6.3367300447196389</v>
      </c>
      <c r="Y89" s="22">
        <f t="shared" si="33"/>
        <v>3</v>
      </c>
      <c r="AA89" s="47"/>
    </row>
    <row r="90" spans="1:34" hidden="1" x14ac:dyDescent="0.25">
      <c r="A90" s="57" t="s">
        <v>6685</v>
      </c>
      <c r="B90" s="1">
        <v>102.52800000000001</v>
      </c>
      <c r="C90" s="1">
        <v>102.27200000000001</v>
      </c>
      <c r="D90" s="1">
        <v>420.59100000000001</v>
      </c>
      <c r="E90" s="1">
        <v>380.66500000000002</v>
      </c>
      <c r="G90" s="1">
        <f t="shared" si="17"/>
        <v>39.925999999999988</v>
      </c>
      <c r="H90" s="1">
        <f t="shared" si="18"/>
        <v>0.25600000000000023</v>
      </c>
      <c r="I90" s="2">
        <f t="shared" si="19"/>
        <v>395.35554000000002</v>
      </c>
      <c r="J90" s="2">
        <f t="shared" si="20"/>
        <v>386.94371999999998</v>
      </c>
      <c r="K90" s="2">
        <f t="shared" si="21"/>
        <v>378.53190000000001</v>
      </c>
      <c r="L90" s="10">
        <f t="shared" si="22"/>
        <v>3</v>
      </c>
      <c r="M90" s="73" t="str">
        <f t="shared" si="23"/>
        <v/>
      </c>
      <c r="N90">
        <f t="shared" si="24"/>
        <v>3</v>
      </c>
      <c r="O90" s="12">
        <f t="shared" si="25"/>
        <v>117.56449948400413</v>
      </c>
      <c r="P90" s="11">
        <f t="shared" si="26"/>
        <v>15.036499484004125</v>
      </c>
      <c r="Q90" s="1">
        <f t="shared" si="27"/>
        <v>102.52800000000001</v>
      </c>
      <c r="S90" s="14" t="str">
        <f t="shared" si="28"/>
        <v>A</v>
      </c>
      <c r="U90" s="1">
        <f t="shared" si="29"/>
        <v>102.52800000000001</v>
      </c>
      <c r="V90" s="1">
        <f t="shared" si="30"/>
        <v>380.66500000000002</v>
      </c>
      <c r="W90" s="1">
        <f t="shared" si="31"/>
        <v>15.036499484004125</v>
      </c>
      <c r="X90" s="20">
        <f t="shared" si="32"/>
        <v>6.5408772755417939</v>
      </c>
      <c r="Y90" s="22">
        <f t="shared" si="33"/>
        <v>3</v>
      </c>
      <c r="AA90" s="47"/>
    </row>
    <row r="91" spans="1:34" hidden="1" x14ac:dyDescent="0.25">
      <c r="A91" s="57" t="s">
        <v>6686</v>
      </c>
      <c r="B91" s="1">
        <v>80.384</v>
      </c>
      <c r="C91" s="1">
        <v>80.128</v>
      </c>
      <c r="D91" s="1">
        <v>420.84899999999999</v>
      </c>
      <c r="E91" s="1">
        <v>381.00799999999998</v>
      </c>
      <c r="G91" s="1">
        <f t="shared" si="17"/>
        <v>39.841000000000008</v>
      </c>
      <c r="H91" s="1">
        <f t="shared" si="18"/>
        <v>0.25600000000000023</v>
      </c>
      <c r="I91" s="2">
        <f t="shared" si="19"/>
        <v>395.59805999999998</v>
      </c>
      <c r="J91" s="2">
        <f t="shared" si="20"/>
        <v>387.18108000000001</v>
      </c>
      <c r="K91" s="2">
        <f t="shared" si="21"/>
        <v>378.76409999999998</v>
      </c>
      <c r="L91" s="10">
        <f t="shared" si="22"/>
        <v>3</v>
      </c>
      <c r="M91" s="73" t="str">
        <f t="shared" si="23"/>
        <v/>
      </c>
      <c r="N91">
        <f t="shared" si="24"/>
        <v>3</v>
      </c>
      <c r="O91" s="12">
        <f t="shared" si="25"/>
        <v>92.172915950005731</v>
      </c>
      <c r="P91" s="11">
        <f t="shared" si="26"/>
        <v>11.78891595000573</v>
      </c>
      <c r="Q91" s="1">
        <f t="shared" si="27"/>
        <v>80.384</v>
      </c>
      <c r="S91" s="14" t="str">
        <f t="shared" si="28"/>
        <v>A</v>
      </c>
      <c r="U91" s="1">
        <f t="shared" si="29"/>
        <v>80.384</v>
      </c>
      <c r="V91" s="1">
        <f t="shared" si="30"/>
        <v>381.00799999999998</v>
      </c>
      <c r="W91" s="1">
        <f t="shared" si="31"/>
        <v>11.78891595000573</v>
      </c>
      <c r="X91" s="20">
        <f t="shared" si="32"/>
        <v>5.1281784382524931</v>
      </c>
      <c r="Y91" s="22">
        <f t="shared" si="33"/>
        <v>3</v>
      </c>
      <c r="AA91" s="47"/>
    </row>
    <row r="92" spans="1:34" hidden="1" x14ac:dyDescent="0.25">
      <c r="A92" s="57" t="s">
        <v>6687</v>
      </c>
      <c r="B92" s="1">
        <v>74.751999999999995</v>
      </c>
      <c r="C92" s="1">
        <v>74.623999999999995</v>
      </c>
      <c r="D92" s="1">
        <v>420.97199999999998</v>
      </c>
      <c r="E92" s="1">
        <v>381.12299999999999</v>
      </c>
      <c r="G92" s="1">
        <f t="shared" si="17"/>
        <v>39.84899999999999</v>
      </c>
      <c r="H92" s="1">
        <f t="shared" si="18"/>
        <v>0.12800000000000011</v>
      </c>
      <c r="I92" s="2">
        <f t="shared" si="19"/>
        <v>395.71367999999995</v>
      </c>
      <c r="J92" s="2">
        <f t="shared" si="20"/>
        <v>387.29424</v>
      </c>
      <c r="K92" s="2">
        <f t="shared" si="21"/>
        <v>378.87479999999999</v>
      </c>
      <c r="L92" s="10">
        <f t="shared" si="22"/>
        <v>3</v>
      </c>
      <c r="M92" s="73" t="str">
        <f t="shared" si="23"/>
        <v/>
      </c>
      <c r="N92">
        <f t="shared" si="24"/>
        <v>3</v>
      </c>
      <c r="O92" s="12">
        <f t="shared" si="25"/>
        <v>85.714940947139084</v>
      </c>
      <c r="P92" s="11">
        <f t="shared" si="26"/>
        <v>10.962940947139089</v>
      </c>
      <c r="Q92" s="1">
        <f t="shared" si="27"/>
        <v>74.751999999999995</v>
      </c>
      <c r="S92" s="14" t="str">
        <f t="shared" si="28"/>
        <v>A</v>
      </c>
      <c r="U92" s="1">
        <f t="shared" si="29"/>
        <v>74.751999999999995</v>
      </c>
      <c r="V92" s="1">
        <f t="shared" si="30"/>
        <v>381.12299999999999</v>
      </c>
      <c r="W92" s="1">
        <f t="shared" si="31"/>
        <v>10.962940947139089</v>
      </c>
      <c r="X92" s="20">
        <f t="shared" si="32"/>
        <v>4.7688793120055033</v>
      </c>
      <c r="Y92" s="22">
        <f t="shared" si="33"/>
        <v>3</v>
      </c>
      <c r="AA92" s="47"/>
    </row>
    <row r="93" spans="1:34" hidden="1" x14ac:dyDescent="0.25">
      <c r="A93" s="57" t="s">
        <v>6688</v>
      </c>
      <c r="B93" s="1">
        <v>69.12</v>
      </c>
      <c r="C93" s="1">
        <v>68.736000000000004</v>
      </c>
      <c r="D93" s="1">
        <v>420.12099999999998</v>
      </c>
      <c r="E93" s="1">
        <v>380.36099999999999</v>
      </c>
      <c r="G93" s="1">
        <f t="shared" si="17"/>
        <v>39.759999999999991</v>
      </c>
      <c r="H93" s="1">
        <f t="shared" si="18"/>
        <v>0.38400000000000034</v>
      </c>
      <c r="I93" s="2">
        <f t="shared" si="19"/>
        <v>394.91373999999996</v>
      </c>
      <c r="J93" s="2">
        <f t="shared" si="20"/>
        <v>386.51131999999996</v>
      </c>
      <c r="K93" s="2">
        <f t="shared" si="21"/>
        <v>378.10890000000001</v>
      </c>
      <c r="L93" s="10">
        <f t="shared" si="22"/>
        <v>3</v>
      </c>
      <c r="M93" s="73" t="str">
        <f t="shared" si="23"/>
        <v/>
      </c>
      <c r="N93">
        <f t="shared" si="24"/>
        <v>3</v>
      </c>
      <c r="O93" s="12">
        <f t="shared" si="25"/>
        <v>79.256965944272451</v>
      </c>
      <c r="P93" s="11">
        <f t="shared" si="26"/>
        <v>10.136965944272447</v>
      </c>
      <c r="Q93" s="1">
        <f t="shared" si="27"/>
        <v>69.12</v>
      </c>
      <c r="S93" s="14" t="str">
        <f t="shared" si="28"/>
        <v>A</v>
      </c>
      <c r="U93" s="1">
        <f t="shared" si="29"/>
        <v>69.12</v>
      </c>
      <c r="V93" s="1">
        <f t="shared" si="30"/>
        <v>380.36099999999999</v>
      </c>
      <c r="W93" s="1">
        <f t="shared" si="31"/>
        <v>10.136965944272447</v>
      </c>
      <c r="X93" s="20">
        <f t="shared" si="32"/>
        <v>4.4095801857585144</v>
      </c>
      <c r="Y93" s="22">
        <f t="shared" si="33"/>
        <v>3</v>
      </c>
      <c r="AA93" s="47"/>
    </row>
    <row r="94" spans="1:34" hidden="1" x14ac:dyDescent="0.25">
      <c r="A94" s="57" t="s">
        <v>6689</v>
      </c>
      <c r="B94" s="1">
        <v>57.088000000000001</v>
      </c>
      <c r="C94" s="1">
        <v>56.832000000000001</v>
      </c>
      <c r="D94" s="1">
        <v>419.80900000000003</v>
      </c>
      <c r="E94" s="1">
        <v>380.10199999999998</v>
      </c>
      <c r="G94" s="1">
        <f t="shared" si="17"/>
        <v>39.70700000000005</v>
      </c>
      <c r="H94" s="1">
        <f t="shared" si="18"/>
        <v>0.25600000000000023</v>
      </c>
      <c r="I94" s="2">
        <f t="shared" si="19"/>
        <v>394.62046000000004</v>
      </c>
      <c r="J94" s="2">
        <f t="shared" si="20"/>
        <v>386.22428000000002</v>
      </c>
      <c r="K94" s="2">
        <f t="shared" si="21"/>
        <v>377.82810000000001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65.460382983602798</v>
      </c>
      <c r="P94" s="11">
        <f t="shared" si="26"/>
        <v>8.3723829836027974</v>
      </c>
      <c r="Q94" s="1">
        <f t="shared" si="27"/>
        <v>57.088000000000001</v>
      </c>
      <c r="S94" s="14" t="str">
        <f t="shared" si="28"/>
        <v>A</v>
      </c>
      <c r="U94" s="1">
        <f t="shared" si="29"/>
        <v>57.088000000000001</v>
      </c>
      <c r="V94" s="1">
        <f t="shared" si="30"/>
        <v>380.10199999999998</v>
      </c>
      <c r="W94" s="1">
        <f t="shared" si="31"/>
        <v>8.3723829836027974</v>
      </c>
      <c r="X94" s="20">
        <f t="shared" si="32"/>
        <v>3.6419865978672168</v>
      </c>
      <c r="Y94" s="22">
        <f t="shared" si="33"/>
        <v>3</v>
      </c>
      <c r="AA94" s="47"/>
    </row>
    <row r="95" spans="1:34" hidden="1" x14ac:dyDescent="0.25">
      <c r="A95" s="57" t="s">
        <v>6690</v>
      </c>
      <c r="B95" s="1">
        <v>64.896000000000001</v>
      </c>
      <c r="C95" s="1">
        <v>64.768000000000001</v>
      </c>
      <c r="D95" s="1">
        <v>420.67099999999999</v>
      </c>
      <c r="E95" s="1">
        <v>380.84500000000003</v>
      </c>
      <c r="G95" s="1">
        <f t="shared" si="17"/>
        <v>39.825999999999965</v>
      </c>
      <c r="H95" s="1">
        <f t="shared" si="18"/>
        <v>0.12800000000000011</v>
      </c>
      <c r="I95" s="2">
        <f t="shared" si="19"/>
        <v>395.43074000000001</v>
      </c>
      <c r="J95" s="2">
        <f t="shared" si="20"/>
        <v>387.01731999999998</v>
      </c>
      <c r="K95" s="2">
        <f t="shared" si="21"/>
        <v>378.60390000000001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74.413484692122466</v>
      </c>
      <c r="P95" s="11">
        <f t="shared" si="26"/>
        <v>9.5174846921224656</v>
      </c>
      <c r="Q95" s="1">
        <f t="shared" si="27"/>
        <v>64.896000000000001</v>
      </c>
      <c r="S95" s="14" t="str">
        <f t="shared" si="28"/>
        <v>A</v>
      </c>
      <c r="U95" s="1">
        <f t="shared" si="29"/>
        <v>64.896000000000001</v>
      </c>
      <c r="V95" s="1">
        <f t="shared" si="30"/>
        <v>380.84500000000003</v>
      </c>
      <c r="W95" s="1">
        <f t="shared" si="31"/>
        <v>9.5174846921224656</v>
      </c>
      <c r="X95" s="20">
        <f t="shared" si="32"/>
        <v>4.1401058410732725</v>
      </c>
      <c r="Y95" s="22">
        <f t="shared" si="33"/>
        <v>3</v>
      </c>
      <c r="AA95" s="47"/>
    </row>
    <row r="96" spans="1:34" hidden="1" x14ac:dyDescent="0.25">
      <c r="A96" s="57" t="s">
        <v>6691</v>
      </c>
      <c r="B96" s="1">
        <v>70.784000000000006</v>
      </c>
      <c r="C96" s="1">
        <v>70.528000000000006</v>
      </c>
      <c r="D96" s="1">
        <v>420.34399999999999</v>
      </c>
      <c r="E96" s="1">
        <v>380.536</v>
      </c>
      <c r="G96" s="1">
        <f t="shared" si="17"/>
        <v>39.807999999999993</v>
      </c>
      <c r="H96" s="1">
        <f t="shared" si="18"/>
        <v>0.25600000000000023</v>
      </c>
      <c r="I96" s="2">
        <f t="shared" si="19"/>
        <v>395.12335999999999</v>
      </c>
      <c r="J96" s="2">
        <f t="shared" si="20"/>
        <v>386.71647999999999</v>
      </c>
      <c r="K96" s="2">
        <f t="shared" si="21"/>
        <v>378.30959999999999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81.165004013301228</v>
      </c>
      <c r="P96" s="11">
        <f t="shared" si="26"/>
        <v>10.381004013301222</v>
      </c>
      <c r="Q96" s="1">
        <f t="shared" si="27"/>
        <v>70.784000000000006</v>
      </c>
      <c r="S96" s="14" t="str">
        <f t="shared" si="28"/>
        <v>A</v>
      </c>
      <c r="U96" s="1">
        <f t="shared" si="29"/>
        <v>70.784000000000006</v>
      </c>
      <c r="V96" s="1">
        <f t="shared" si="30"/>
        <v>380.536</v>
      </c>
      <c r="W96" s="1">
        <f t="shared" si="31"/>
        <v>10.381004013301222</v>
      </c>
      <c r="X96" s="20">
        <f t="shared" si="32"/>
        <v>4.5157367457860316</v>
      </c>
      <c r="Y96" s="22">
        <f t="shared" si="33"/>
        <v>3</v>
      </c>
      <c r="AA96" s="47"/>
    </row>
    <row r="97" spans="1:34" hidden="1" x14ac:dyDescent="0.25">
      <c r="A97" s="57" t="s">
        <v>6692</v>
      </c>
      <c r="B97" s="1">
        <v>59.648000000000003</v>
      </c>
      <c r="C97" s="1">
        <v>59.264000000000003</v>
      </c>
      <c r="D97" s="1">
        <v>420.71499999999997</v>
      </c>
      <c r="E97" s="1">
        <v>380.92500000000001</v>
      </c>
      <c r="G97" s="1">
        <f t="shared" si="17"/>
        <v>39.789999999999964</v>
      </c>
      <c r="H97" s="1">
        <f t="shared" si="18"/>
        <v>0.38400000000000034</v>
      </c>
      <c r="I97" s="2">
        <f t="shared" si="19"/>
        <v>395.47209999999995</v>
      </c>
      <c r="J97" s="2">
        <f t="shared" si="20"/>
        <v>387.05779999999999</v>
      </c>
      <c r="K97" s="2">
        <f t="shared" si="21"/>
        <v>378.64349999999996</v>
      </c>
      <c r="L97" s="10">
        <f t="shared" si="22"/>
        <v>3</v>
      </c>
      <c r="M97" s="73" t="str">
        <f t="shared" si="23"/>
        <v/>
      </c>
      <c r="N97">
        <f t="shared" si="24"/>
        <v>3</v>
      </c>
      <c r="O97" s="12">
        <f t="shared" si="25"/>
        <v>68.395826166724007</v>
      </c>
      <c r="P97" s="11">
        <f t="shared" si="26"/>
        <v>8.7478261667240034</v>
      </c>
      <c r="Q97" s="1">
        <f t="shared" si="27"/>
        <v>59.648000000000003</v>
      </c>
      <c r="S97" s="14" t="str">
        <f t="shared" si="28"/>
        <v>A</v>
      </c>
      <c r="U97" s="1">
        <f t="shared" si="29"/>
        <v>59.648000000000003</v>
      </c>
      <c r="V97" s="1">
        <f t="shared" si="30"/>
        <v>380.92500000000001</v>
      </c>
      <c r="W97" s="1">
        <f t="shared" si="31"/>
        <v>8.7478261667240034</v>
      </c>
      <c r="X97" s="20">
        <f t="shared" si="32"/>
        <v>3.8053043825249415</v>
      </c>
      <c r="Y97" s="22">
        <f t="shared" si="33"/>
        <v>3</v>
      </c>
      <c r="AA97" s="47"/>
    </row>
    <row r="98" spans="1:34" hidden="1" x14ac:dyDescent="0.25">
      <c r="A98" s="57" t="s">
        <v>6693</v>
      </c>
      <c r="B98" s="1">
        <v>52.351999999999997</v>
      </c>
      <c r="C98" s="1">
        <v>52.223999999999997</v>
      </c>
      <c r="D98" s="1">
        <v>420.63900000000001</v>
      </c>
      <c r="E98" s="1">
        <v>380.88099999999997</v>
      </c>
      <c r="G98" s="1">
        <f t="shared" si="17"/>
        <v>39.758000000000038</v>
      </c>
      <c r="H98" s="1">
        <f t="shared" si="18"/>
        <v>0.12800000000000011</v>
      </c>
      <c r="I98" s="2">
        <f t="shared" si="19"/>
        <v>395.40066000000002</v>
      </c>
      <c r="J98" s="2">
        <f t="shared" si="20"/>
        <v>386.98788000000002</v>
      </c>
      <c r="K98" s="2">
        <f t="shared" si="21"/>
        <v>378.57510000000002</v>
      </c>
      <c r="L98" s="10">
        <f t="shared" si="22"/>
        <v>3</v>
      </c>
      <c r="M98" s="73" t="str">
        <f t="shared" si="23"/>
        <v/>
      </c>
      <c r="N98">
        <f t="shared" si="24"/>
        <v>3</v>
      </c>
      <c r="O98" s="12">
        <f t="shared" si="25"/>
        <v>60.029813094828569</v>
      </c>
      <c r="P98" s="11">
        <f t="shared" si="26"/>
        <v>7.6778130948285721</v>
      </c>
      <c r="Q98" s="1">
        <f t="shared" si="27"/>
        <v>52.351999999999997</v>
      </c>
      <c r="S98" s="14" t="str">
        <f t="shared" si="28"/>
        <v>A</v>
      </c>
      <c r="U98" s="1">
        <f t="shared" si="29"/>
        <v>52.351999999999997</v>
      </c>
      <c r="V98" s="1">
        <f t="shared" si="30"/>
        <v>380.88099999999997</v>
      </c>
      <c r="W98" s="1">
        <f t="shared" si="31"/>
        <v>7.6778130948285721</v>
      </c>
      <c r="X98" s="20">
        <f t="shared" si="32"/>
        <v>3.3398486962504288</v>
      </c>
      <c r="Y98" s="22">
        <f t="shared" si="33"/>
        <v>3</v>
      </c>
      <c r="AA98" s="47"/>
    </row>
    <row r="99" spans="1:34" hidden="1" x14ac:dyDescent="0.25">
      <c r="A99" s="57" t="s">
        <v>6694</v>
      </c>
      <c r="B99" s="1">
        <v>51.328000000000003</v>
      </c>
      <c r="C99" s="1">
        <v>51.072000000000003</v>
      </c>
      <c r="D99" s="1">
        <v>420.19</v>
      </c>
      <c r="E99" s="1">
        <v>380.48500000000001</v>
      </c>
      <c r="G99" s="1">
        <f t="shared" si="17"/>
        <v>39.704999999999984</v>
      </c>
      <c r="H99" s="1">
        <f t="shared" si="18"/>
        <v>0.25600000000000023</v>
      </c>
      <c r="I99" s="2">
        <f t="shared" si="19"/>
        <v>394.97859999999997</v>
      </c>
      <c r="J99" s="2">
        <f t="shared" si="20"/>
        <v>386.57479999999998</v>
      </c>
      <c r="K99" s="2">
        <f t="shared" si="21"/>
        <v>378.17099999999999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58.855635821580094</v>
      </c>
      <c r="P99" s="11">
        <f t="shared" si="26"/>
        <v>7.5276358215800911</v>
      </c>
      <c r="Q99" s="1">
        <f t="shared" si="27"/>
        <v>51.328000000000003</v>
      </c>
      <c r="S99" s="14" t="str">
        <f t="shared" si="28"/>
        <v>A</v>
      </c>
      <c r="U99" s="1">
        <f t="shared" si="29"/>
        <v>51.328000000000003</v>
      </c>
      <c r="V99" s="1">
        <f t="shared" si="30"/>
        <v>380.48500000000001</v>
      </c>
      <c r="W99" s="1">
        <f t="shared" si="31"/>
        <v>7.5276358215800911</v>
      </c>
      <c r="X99" s="20">
        <f t="shared" si="32"/>
        <v>3.2745215823873397</v>
      </c>
      <c r="Y99" s="22">
        <f t="shared" si="33"/>
        <v>3</v>
      </c>
      <c r="AA99" s="47"/>
    </row>
    <row r="100" spans="1:34" hidden="1" x14ac:dyDescent="0.25">
      <c r="A100" s="57" t="s">
        <v>6695</v>
      </c>
      <c r="B100" s="1">
        <v>36.735999999999997</v>
      </c>
      <c r="C100" s="1">
        <v>36.479999999999997</v>
      </c>
      <c r="D100" s="1">
        <v>420.32400000000001</v>
      </c>
      <c r="E100" s="1">
        <v>380.66</v>
      </c>
      <c r="G100" s="1">
        <f t="shared" si="17"/>
        <v>39.663999999999987</v>
      </c>
      <c r="H100" s="1">
        <f t="shared" si="18"/>
        <v>0.25600000000000023</v>
      </c>
      <c r="I100" s="2">
        <f t="shared" si="19"/>
        <v>395.10455999999999</v>
      </c>
      <c r="J100" s="2">
        <f t="shared" si="20"/>
        <v>386.69808</v>
      </c>
      <c r="K100" s="2">
        <f t="shared" si="21"/>
        <v>378.29160000000002</v>
      </c>
      <c r="L100" s="10">
        <f t="shared" si="22"/>
        <v>3</v>
      </c>
      <c r="M100" s="73" t="str">
        <f t="shared" si="23"/>
        <v/>
      </c>
      <c r="N100">
        <f t="shared" si="24"/>
        <v>3</v>
      </c>
      <c r="O100" s="12">
        <f t="shared" si="25"/>
        <v>42.12360967778924</v>
      </c>
      <c r="P100" s="11">
        <f t="shared" si="26"/>
        <v>5.3876096777892428</v>
      </c>
      <c r="Q100" s="1">
        <f t="shared" si="27"/>
        <v>36.735999999999997</v>
      </c>
      <c r="S100" s="14" t="str">
        <f t="shared" si="28"/>
        <v>A</v>
      </c>
      <c r="U100" s="1">
        <f t="shared" si="29"/>
        <v>36.735999999999997</v>
      </c>
      <c r="V100" s="1">
        <f t="shared" si="30"/>
        <v>380.66</v>
      </c>
      <c r="W100" s="1">
        <f t="shared" si="31"/>
        <v>5.3876096777892428</v>
      </c>
      <c r="X100" s="20">
        <f t="shared" si="32"/>
        <v>2.3436102098383205</v>
      </c>
      <c r="Y100" s="22">
        <f t="shared" si="33"/>
        <v>3</v>
      </c>
      <c r="AA100" s="47"/>
    </row>
    <row r="101" spans="1:34" hidden="1" x14ac:dyDescent="0.25">
      <c r="A101" s="57" t="s">
        <v>6696</v>
      </c>
      <c r="B101" s="1">
        <v>27.904</v>
      </c>
      <c r="C101" s="1">
        <v>27.648</v>
      </c>
      <c r="D101" s="1">
        <v>421.47500000000002</v>
      </c>
      <c r="E101" s="1">
        <v>381.72399999999999</v>
      </c>
      <c r="G101" s="1">
        <f t="shared" si="17"/>
        <v>39.751000000000033</v>
      </c>
      <c r="H101" s="1">
        <f t="shared" si="18"/>
        <v>0.25600000000000023</v>
      </c>
      <c r="I101" s="2">
        <f t="shared" si="19"/>
        <v>396.18650000000002</v>
      </c>
      <c r="J101" s="2">
        <f t="shared" si="20"/>
        <v>387.75700000000001</v>
      </c>
      <c r="K101" s="2">
        <f t="shared" si="21"/>
        <v>379.32749999999999</v>
      </c>
      <c r="L101" s="10">
        <f t="shared" si="22"/>
        <v>3</v>
      </c>
      <c r="M101" s="73" t="str">
        <f t="shared" si="23"/>
        <v/>
      </c>
      <c r="N101">
        <f t="shared" si="24"/>
        <v>3</v>
      </c>
      <c r="O101" s="12">
        <f t="shared" si="25"/>
        <v>31.996330696021097</v>
      </c>
      <c r="P101" s="11">
        <f t="shared" si="26"/>
        <v>4.0923306960210972</v>
      </c>
      <c r="Q101" s="1">
        <f t="shared" si="27"/>
        <v>27.904</v>
      </c>
      <c r="S101" s="14" t="str">
        <f t="shared" si="28"/>
        <v>A</v>
      </c>
      <c r="U101" s="1">
        <f t="shared" si="29"/>
        <v>27.904</v>
      </c>
      <c r="V101" s="1">
        <f t="shared" si="30"/>
        <v>381.72399999999999</v>
      </c>
      <c r="W101" s="1">
        <f t="shared" si="31"/>
        <v>4.0923306960210972</v>
      </c>
      <c r="X101" s="20">
        <f t="shared" si="32"/>
        <v>1.7801638527691772</v>
      </c>
      <c r="Y101" s="22">
        <f t="shared" si="33"/>
        <v>3</v>
      </c>
      <c r="AA101" s="47"/>
    </row>
    <row r="102" spans="1:34" hidden="1" x14ac:dyDescent="0.25">
      <c r="A102" s="57" t="s">
        <v>6697</v>
      </c>
      <c r="B102" s="1">
        <v>28.16</v>
      </c>
      <c r="C102" s="1">
        <v>28.032</v>
      </c>
      <c r="D102" s="1">
        <v>420.89800000000002</v>
      </c>
      <c r="E102" s="1">
        <v>382.56799999999998</v>
      </c>
      <c r="G102" s="1">
        <f t="shared" si="17"/>
        <v>38.330000000000041</v>
      </c>
      <c r="H102" s="1">
        <f t="shared" si="18"/>
        <v>0.12800000000000011</v>
      </c>
      <c r="I102" s="2">
        <f t="shared" si="19"/>
        <v>395.64412000000004</v>
      </c>
      <c r="J102" s="2">
        <f t="shared" si="20"/>
        <v>387.22616000000005</v>
      </c>
      <c r="K102" s="2">
        <f t="shared" si="21"/>
        <v>378.8082</v>
      </c>
      <c r="L102" s="10">
        <f t="shared" si="22"/>
        <v>2</v>
      </c>
      <c r="M102" s="73">
        <f t="shared" si="23"/>
        <v>2</v>
      </c>
      <c r="N102">
        <f t="shared" si="24"/>
        <v>2</v>
      </c>
      <c r="O102" s="12">
        <f t="shared" si="25"/>
        <v>30.880579010856454</v>
      </c>
      <c r="P102" s="11">
        <f t="shared" si="26"/>
        <v>2.7205790108564543</v>
      </c>
      <c r="Q102" s="1">
        <f t="shared" si="27"/>
        <v>28.16</v>
      </c>
      <c r="S102" s="14" t="str">
        <f t="shared" si="28"/>
        <v>A</v>
      </c>
      <c r="U102" s="1">
        <f t="shared" si="29"/>
        <v>28.16</v>
      </c>
      <c r="V102" s="1">
        <f t="shared" si="30"/>
        <v>382.56799999999998</v>
      </c>
      <c r="W102" s="1">
        <f t="shared" si="31"/>
        <v>2.7205790108564543</v>
      </c>
      <c r="X102" s="20">
        <f t="shared" si="32"/>
        <v>1.1834518697225576</v>
      </c>
      <c r="Y102" s="22">
        <f t="shared" si="33"/>
        <v>2</v>
      </c>
      <c r="AA102" s="47"/>
    </row>
    <row r="103" spans="1:34" hidden="1" x14ac:dyDescent="0.25">
      <c r="A103" s="57" t="s">
        <v>6698</v>
      </c>
      <c r="B103" s="1">
        <v>28.032</v>
      </c>
      <c r="C103" s="1">
        <v>27.776</v>
      </c>
      <c r="D103" s="1">
        <v>418.71300000000002</v>
      </c>
      <c r="E103" s="1">
        <v>385.14</v>
      </c>
      <c r="G103" s="1">
        <f t="shared" si="17"/>
        <v>33.573000000000036</v>
      </c>
      <c r="H103" s="1">
        <f t="shared" si="18"/>
        <v>0.25600000000000023</v>
      </c>
      <c r="I103" s="2">
        <f t="shared" si="19"/>
        <v>393.59022000000004</v>
      </c>
      <c r="J103" s="2">
        <f t="shared" si="20"/>
        <v>385.21596</v>
      </c>
      <c r="K103" s="2">
        <f t="shared" si="21"/>
        <v>376.8417</v>
      </c>
      <c r="L103" s="10">
        <f t="shared" si="22"/>
        <v>2</v>
      </c>
      <c r="M103" s="73" t="str">
        <f t="shared" si="23"/>
        <v/>
      </c>
      <c r="N103">
        <f t="shared" si="24"/>
        <v>2</v>
      </c>
      <c r="O103" s="12">
        <f t="shared" si="25"/>
        <v>30.740212742625289</v>
      </c>
      <c r="P103" s="11">
        <f t="shared" si="26"/>
        <v>2.7082127426252889</v>
      </c>
      <c r="Q103" s="1">
        <f t="shared" si="27"/>
        <v>28.032</v>
      </c>
      <c r="S103" s="14" t="str">
        <f t="shared" si="28"/>
        <v>A</v>
      </c>
      <c r="U103" s="1">
        <f t="shared" si="29"/>
        <v>28.032</v>
      </c>
      <c r="V103" s="1">
        <f t="shared" si="30"/>
        <v>385.14</v>
      </c>
      <c r="W103" s="1">
        <f t="shared" si="31"/>
        <v>2.7082127426252889</v>
      </c>
      <c r="X103" s="20">
        <f t="shared" si="32"/>
        <v>1.1780725430420007</v>
      </c>
      <c r="Y103" s="22">
        <f t="shared" si="33"/>
        <v>2</v>
      </c>
      <c r="AA103" s="47"/>
    </row>
    <row r="104" spans="1:34" hidden="1" x14ac:dyDescent="0.25">
      <c r="A104" s="57" t="s">
        <v>6699</v>
      </c>
      <c r="B104" s="1">
        <v>26.495999999999999</v>
      </c>
      <c r="C104" s="1">
        <v>26.367999999999999</v>
      </c>
      <c r="D104" s="1">
        <v>419.51799999999997</v>
      </c>
      <c r="E104" s="1">
        <v>380.98899999999998</v>
      </c>
      <c r="G104" s="1">
        <f t="shared" si="17"/>
        <v>38.528999999999996</v>
      </c>
      <c r="H104" s="1">
        <f t="shared" si="18"/>
        <v>0.12800000000000011</v>
      </c>
      <c r="I104" s="2">
        <f t="shared" si="19"/>
        <v>394.34691999999995</v>
      </c>
      <c r="J104" s="2">
        <f t="shared" si="20"/>
        <v>385.95655999999997</v>
      </c>
      <c r="K104" s="2">
        <f t="shared" si="21"/>
        <v>377.56619999999998</v>
      </c>
      <c r="L104" s="10">
        <f t="shared" si="22"/>
        <v>2</v>
      </c>
      <c r="M104" s="73" t="str">
        <f t="shared" si="23"/>
        <v/>
      </c>
      <c r="N104">
        <f t="shared" si="24"/>
        <v>2</v>
      </c>
      <c r="O104" s="12">
        <f t="shared" si="25"/>
        <v>29.055817523851299</v>
      </c>
      <c r="P104" s="11">
        <f t="shared" si="26"/>
        <v>2.5598175238513008</v>
      </c>
      <c r="Q104" s="1">
        <f t="shared" si="27"/>
        <v>26.495999999999999</v>
      </c>
      <c r="S104" s="14" t="str">
        <f t="shared" si="28"/>
        <v>A</v>
      </c>
      <c r="U104" s="1">
        <f t="shared" si="29"/>
        <v>26.495999999999999</v>
      </c>
      <c r="V104" s="1">
        <f t="shared" si="30"/>
        <v>380.98899999999998</v>
      </c>
      <c r="W104" s="1">
        <f t="shared" si="31"/>
        <v>2.5598175238513008</v>
      </c>
      <c r="X104" s="20">
        <f t="shared" si="32"/>
        <v>1.1135206228753158</v>
      </c>
      <c r="Y104" s="22">
        <f t="shared" si="33"/>
        <v>2</v>
      </c>
      <c r="AA104" s="47"/>
    </row>
    <row r="105" spans="1:34" x14ac:dyDescent="0.25">
      <c r="A105" s="57" t="s">
        <v>6700</v>
      </c>
      <c r="B105" s="1">
        <v>27.648</v>
      </c>
      <c r="C105" s="1">
        <v>27.391999999999999</v>
      </c>
      <c r="D105" s="1">
        <v>419.91300000000001</v>
      </c>
      <c r="E105" s="1">
        <v>380.315</v>
      </c>
      <c r="G105" s="1">
        <f t="shared" si="17"/>
        <v>39.598000000000013</v>
      </c>
      <c r="H105" s="1">
        <f t="shared" si="18"/>
        <v>0.25600000000000023</v>
      </c>
      <c r="I105" s="2">
        <f t="shared" si="19"/>
        <v>394.71822000000003</v>
      </c>
      <c r="J105" s="2">
        <f t="shared" si="20"/>
        <v>386.31996000000004</v>
      </c>
      <c r="K105" s="2">
        <f t="shared" si="21"/>
        <v>377.92169999999999</v>
      </c>
      <c r="L105" s="10">
        <f t="shared" si="22"/>
        <v>3</v>
      </c>
      <c r="M105" s="73">
        <f t="shared" si="23"/>
        <v>3</v>
      </c>
      <c r="N105">
        <f t="shared" si="24"/>
        <v>3</v>
      </c>
      <c r="O105" s="12">
        <f t="shared" si="25"/>
        <v>31.702786377708978</v>
      </c>
      <c r="P105" s="11">
        <f t="shared" si="26"/>
        <v>4.0547863777089788</v>
      </c>
      <c r="Q105" s="1">
        <f t="shared" si="27"/>
        <v>27.648</v>
      </c>
      <c r="S105" s="14" t="str">
        <f t="shared" si="28"/>
        <v>A</v>
      </c>
      <c r="U105" s="1">
        <f t="shared" si="29"/>
        <v>27.648</v>
      </c>
      <c r="V105" s="1">
        <f t="shared" si="30"/>
        <v>380.315</v>
      </c>
      <c r="W105" s="1">
        <f t="shared" si="31"/>
        <v>4.0547863777089788</v>
      </c>
      <c r="X105" s="20">
        <f t="shared" si="32"/>
        <v>1.7638320743034057</v>
      </c>
      <c r="Y105" s="22">
        <f t="shared" si="33"/>
        <v>3</v>
      </c>
      <c r="Z105" s="32" t="s">
        <v>40</v>
      </c>
      <c r="AA105" s="47"/>
      <c r="AB105" s="32" t="str">
        <f>A105</f>
        <v>2025-10-05 00:00:00</v>
      </c>
      <c r="AC105" s="1">
        <f>SUM(U105:U128)</f>
        <v>862.59199999999998</v>
      </c>
      <c r="AD105" s="1">
        <f>AVERAGE(V105:V128)</f>
        <v>381.24658333333338</v>
      </c>
      <c r="AE105" s="1">
        <f>SUM(W105:W128)</f>
        <v>110.791930113923</v>
      </c>
      <c r="AF105" s="1">
        <f>SUM(X105:X128)</f>
        <v>48.194489599556505</v>
      </c>
      <c r="AG105" s="35">
        <f>AVERAGE(Y105:Y128)</f>
        <v>2.7083333333333335</v>
      </c>
      <c r="AH105" s="37">
        <f>DAY(A105)</f>
        <v>5</v>
      </c>
    </row>
    <row r="106" spans="1:34" hidden="1" x14ac:dyDescent="0.25">
      <c r="A106" s="57" t="s">
        <v>6701</v>
      </c>
      <c r="B106" s="1">
        <v>27.135999999999999</v>
      </c>
      <c r="C106" s="1">
        <v>27.007999999999999</v>
      </c>
      <c r="D106" s="1">
        <v>420.74</v>
      </c>
      <c r="E106" s="1">
        <v>381.065</v>
      </c>
      <c r="G106" s="1">
        <f t="shared" si="17"/>
        <v>39.675000000000011</v>
      </c>
      <c r="H106" s="1">
        <f t="shared" si="18"/>
        <v>0.12800000000000011</v>
      </c>
      <c r="I106" s="2">
        <f t="shared" si="19"/>
        <v>395.49560000000002</v>
      </c>
      <c r="J106" s="2">
        <f t="shared" si="20"/>
        <v>387.08080000000001</v>
      </c>
      <c r="K106" s="2">
        <f t="shared" si="21"/>
        <v>378.666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31.115697741084738</v>
      </c>
      <c r="P106" s="11">
        <f t="shared" si="26"/>
        <v>3.9796977410847383</v>
      </c>
      <c r="Q106" s="1">
        <f t="shared" si="27"/>
        <v>27.135999999999999</v>
      </c>
      <c r="S106" s="14" t="str">
        <f t="shared" si="28"/>
        <v>A</v>
      </c>
      <c r="U106" s="1">
        <f t="shared" si="29"/>
        <v>27.135999999999999</v>
      </c>
      <c r="V106" s="1">
        <f t="shared" si="30"/>
        <v>381.065</v>
      </c>
      <c r="W106" s="1">
        <f t="shared" si="31"/>
        <v>3.9796977410847383</v>
      </c>
      <c r="X106" s="20">
        <f t="shared" si="32"/>
        <v>1.7311685173718612</v>
      </c>
      <c r="Y106" s="22">
        <f t="shared" si="33"/>
        <v>3</v>
      </c>
      <c r="AA106" s="47"/>
    </row>
    <row r="107" spans="1:34" hidden="1" x14ac:dyDescent="0.25">
      <c r="A107" s="57" t="s">
        <v>6702</v>
      </c>
      <c r="B107" s="1">
        <v>26.88</v>
      </c>
      <c r="C107" s="1">
        <v>26.623999999999999</v>
      </c>
      <c r="D107" s="1">
        <v>421.47699999999998</v>
      </c>
      <c r="E107" s="1">
        <v>381.738</v>
      </c>
      <c r="G107" s="1">
        <f t="shared" si="17"/>
        <v>39.738999999999976</v>
      </c>
      <c r="H107" s="1">
        <f t="shared" si="18"/>
        <v>0.25600000000000023</v>
      </c>
      <c r="I107" s="2">
        <f t="shared" si="19"/>
        <v>396.18838</v>
      </c>
      <c r="J107" s="2">
        <f t="shared" si="20"/>
        <v>387.75883999999996</v>
      </c>
      <c r="K107" s="2">
        <f t="shared" si="21"/>
        <v>379.32929999999999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30.822153422772615</v>
      </c>
      <c r="P107" s="11">
        <f t="shared" si="26"/>
        <v>3.9421534227726163</v>
      </c>
      <c r="Q107" s="1">
        <f t="shared" si="27"/>
        <v>26.88</v>
      </c>
      <c r="S107" s="14" t="str">
        <f t="shared" si="28"/>
        <v>A</v>
      </c>
      <c r="U107" s="1">
        <f t="shared" si="29"/>
        <v>26.88</v>
      </c>
      <c r="V107" s="1">
        <f t="shared" si="30"/>
        <v>381.738</v>
      </c>
      <c r="W107" s="1">
        <f t="shared" si="31"/>
        <v>3.9421534227726163</v>
      </c>
      <c r="X107" s="20">
        <f t="shared" si="32"/>
        <v>1.7148367389060881</v>
      </c>
      <c r="Y107" s="22">
        <f t="shared" si="33"/>
        <v>3</v>
      </c>
      <c r="AA107" s="47"/>
    </row>
    <row r="108" spans="1:34" hidden="1" x14ac:dyDescent="0.25">
      <c r="A108" s="57" t="s">
        <v>6703</v>
      </c>
      <c r="B108" s="1">
        <v>26.623999999999999</v>
      </c>
      <c r="C108" s="1">
        <v>26.367999999999999</v>
      </c>
      <c r="D108" s="1">
        <v>420.82600000000002</v>
      </c>
      <c r="E108" s="1">
        <v>381.14600000000002</v>
      </c>
      <c r="G108" s="1">
        <f t="shared" si="17"/>
        <v>39.680000000000007</v>
      </c>
      <c r="H108" s="1">
        <f t="shared" si="18"/>
        <v>0.25600000000000023</v>
      </c>
      <c r="I108" s="2">
        <f t="shared" si="19"/>
        <v>395.57644000000005</v>
      </c>
      <c r="J108" s="2">
        <f t="shared" si="20"/>
        <v>387.15992</v>
      </c>
      <c r="K108" s="2">
        <f t="shared" si="21"/>
        <v>378.74340000000001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30.528609104460497</v>
      </c>
      <c r="P108" s="11">
        <f t="shared" si="26"/>
        <v>3.9046091044604978</v>
      </c>
      <c r="Q108" s="1">
        <f t="shared" si="27"/>
        <v>26.623999999999999</v>
      </c>
      <c r="S108" s="14" t="str">
        <f t="shared" si="28"/>
        <v>A</v>
      </c>
      <c r="U108" s="1">
        <f t="shared" si="29"/>
        <v>26.623999999999999</v>
      </c>
      <c r="V108" s="1">
        <f t="shared" si="30"/>
        <v>381.14600000000002</v>
      </c>
      <c r="W108" s="1">
        <f t="shared" si="31"/>
        <v>3.9046091044604978</v>
      </c>
      <c r="X108" s="20">
        <f t="shared" si="32"/>
        <v>1.6985049604403166</v>
      </c>
      <c r="Y108" s="22">
        <f t="shared" si="33"/>
        <v>3</v>
      </c>
      <c r="AA108" s="47"/>
    </row>
    <row r="109" spans="1:34" hidden="1" x14ac:dyDescent="0.25">
      <c r="A109" s="57" t="s">
        <v>6704</v>
      </c>
      <c r="B109" s="1">
        <v>27.52</v>
      </c>
      <c r="C109" s="1">
        <v>27.391999999999999</v>
      </c>
      <c r="D109" s="1">
        <v>420.77800000000002</v>
      </c>
      <c r="E109" s="1">
        <v>381.101</v>
      </c>
      <c r="G109" s="1">
        <f t="shared" si="17"/>
        <v>39.677000000000021</v>
      </c>
      <c r="H109" s="1">
        <f t="shared" si="18"/>
        <v>0.12800000000000011</v>
      </c>
      <c r="I109" s="2">
        <f t="shared" si="19"/>
        <v>395.53131999999999</v>
      </c>
      <c r="J109" s="2">
        <f t="shared" si="20"/>
        <v>387.11576000000002</v>
      </c>
      <c r="K109" s="2">
        <f t="shared" si="21"/>
        <v>378.7002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31.556014218552917</v>
      </c>
      <c r="P109" s="11">
        <f t="shared" si="26"/>
        <v>4.0360142185529178</v>
      </c>
      <c r="Q109" s="1">
        <f t="shared" si="27"/>
        <v>27.52</v>
      </c>
      <c r="S109" s="14" t="str">
        <f t="shared" si="28"/>
        <v>A</v>
      </c>
      <c r="U109" s="1">
        <f t="shared" si="29"/>
        <v>27.52</v>
      </c>
      <c r="V109" s="1">
        <f t="shared" si="30"/>
        <v>381.101</v>
      </c>
      <c r="W109" s="1">
        <f t="shared" si="31"/>
        <v>4.0360142185529178</v>
      </c>
      <c r="X109" s="20">
        <f t="shared" si="32"/>
        <v>1.7556661850705193</v>
      </c>
      <c r="Y109" s="22">
        <f t="shared" si="33"/>
        <v>3</v>
      </c>
      <c r="AA109" s="47"/>
    </row>
    <row r="110" spans="1:34" hidden="1" x14ac:dyDescent="0.25">
      <c r="A110" s="57" t="s">
        <v>6705</v>
      </c>
      <c r="B110" s="1">
        <v>23.68</v>
      </c>
      <c r="C110" s="1">
        <v>23.423999999999999</v>
      </c>
      <c r="D110" s="1">
        <v>420.25299999999999</v>
      </c>
      <c r="E110" s="1">
        <v>380.64299999999997</v>
      </c>
      <c r="G110" s="1">
        <f t="shared" si="17"/>
        <v>39.610000000000014</v>
      </c>
      <c r="H110" s="1">
        <f t="shared" si="18"/>
        <v>0.25600000000000023</v>
      </c>
      <c r="I110" s="2">
        <f t="shared" si="19"/>
        <v>395.03782000000001</v>
      </c>
      <c r="J110" s="2">
        <f t="shared" si="20"/>
        <v>386.63275999999996</v>
      </c>
      <c r="K110" s="2">
        <f t="shared" si="21"/>
        <v>378.22769999999997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27.152849443871116</v>
      </c>
      <c r="P110" s="11">
        <f t="shared" si="26"/>
        <v>3.4728494438711159</v>
      </c>
      <c r="Q110" s="1">
        <f t="shared" si="27"/>
        <v>23.68</v>
      </c>
      <c r="S110" s="14" t="str">
        <f t="shared" si="28"/>
        <v>A</v>
      </c>
      <c r="U110" s="1">
        <f t="shared" si="29"/>
        <v>23.68</v>
      </c>
      <c r="V110" s="1">
        <f t="shared" si="30"/>
        <v>380.64299999999997</v>
      </c>
      <c r="W110" s="1">
        <f t="shared" si="31"/>
        <v>3.4728494438711159</v>
      </c>
      <c r="X110" s="20">
        <f t="shared" si="32"/>
        <v>1.5106895080839353</v>
      </c>
      <c r="Y110" s="22">
        <f t="shared" si="33"/>
        <v>3</v>
      </c>
      <c r="AA110" s="47"/>
    </row>
    <row r="111" spans="1:34" hidden="1" x14ac:dyDescent="0.25">
      <c r="A111" s="57" t="s">
        <v>6706</v>
      </c>
      <c r="B111" s="1">
        <v>24.064</v>
      </c>
      <c r="C111" s="1">
        <v>23.808</v>
      </c>
      <c r="D111" s="1">
        <v>419.57900000000001</v>
      </c>
      <c r="E111" s="1">
        <v>380.03199999999998</v>
      </c>
      <c r="G111" s="1">
        <f t="shared" si="17"/>
        <v>39.547000000000025</v>
      </c>
      <c r="H111" s="1">
        <f t="shared" si="18"/>
        <v>0.25600000000000023</v>
      </c>
      <c r="I111" s="2">
        <f t="shared" si="19"/>
        <v>394.40426000000002</v>
      </c>
      <c r="J111" s="2">
        <f t="shared" si="20"/>
        <v>386.01267999999999</v>
      </c>
      <c r="K111" s="2">
        <f t="shared" si="21"/>
        <v>377.62110000000001</v>
      </c>
      <c r="L111" s="10">
        <f t="shared" si="22"/>
        <v>3</v>
      </c>
      <c r="M111" s="73" t="str">
        <f t="shared" si="23"/>
        <v/>
      </c>
      <c r="N111">
        <f t="shared" si="24"/>
        <v>3</v>
      </c>
      <c r="O111" s="12">
        <f t="shared" si="25"/>
        <v>27.593165921339295</v>
      </c>
      <c r="P111" s="11">
        <f t="shared" si="26"/>
        <v>3.5291659213392954</v>
      </c>
      <c r="Q111" s="1">
        <f t="shared" si="27"/>
        <v>24.064</v>
      </c>
      <c r="S111" s="14" t="str">
        <f t="shared" si="28"/>
        <v>A</v>
      </c>
      <c r="U111" s="1">
        <f t="shared" si="29"/>
        <v>24.064</v>
      </c>
      <c r="V111" s="1">
        <f t="shared" si="30"/>
        <v>380.03199999999998</v>
      </c>
      <c r="W111" s="1">
        <f t="shared" si="31"/>
        <v>3.5291659213392954</v>
      </c>
      <c r="X111" s="20">
        <f t="shared" si="32"/>
        <v>1.5351871757825934</v>
      </c>
      <c r="Y111" s="22">
        <f t="shared" si="33"/>
        <v>3</v>
      </c>
      <c r="AA111" s="47"/>
    </row>
    <row r="112" spans="1:34" hidden="1" x14ac:dyDescent="0.25">
      <c r="A112" s="57" t="s">
        <v>6707</v>
      </c>
      <c r="B112" s="1">
        <v>23.808</v>
      </c>
      <c r="C112" s="1">
        <v>23.68</v>
      </c>
      <c r="D112" s="1">
        <v>418.99599999999998</v>
      </c>
      <c r="E112" s="1">
        <v>379.505</v>
      </c>
      <c r="G112" s="1">
        <f t="shared" si="17"/>
        <v>39.490999999999985</v>
      </c>
      <c r="H112" s="1">
        <f t="shared" si="18"/>
        <v>0.12800000000000011</v>
      </c>
      <c r="I112" s="2">
        <f t="shared" si="19"/>
        <v>393.85623999999996</v>
      </c>
      <c r="J112" s="2">
        <f t="shared" si="20"/>
        <v>385.47631999999999</v>
      </c>
      <c r="K112" s="2">
        <f t="shared" si="21"/>
        <v>377.09639999999996</v>
      </c>
      <c r="L112" s="10">
        <f t="shared" si="22"/>
        <v>3</v>
      </c>
      <c r="M112" s="73" t="str">
        <f t="shared" si="23"/>
        <v/>
      </c>
      <c r="N112">
        <f t="shared" si="24"/>
        <v>3</v>
      </c>
      <c r="O112" s="12">
        <f t="shared" si="25"/>
        <v>27.299621603027177</v>
      </c>
      <c r="P112" s="11">
        <f t="shared" si="26"/>
        <v>3.4916216030271769</v>
      </c>
      <c r="Q112" s="1">
        <f t="shared" si="27"/>
        <v>23.808</v>
      </c>
      <c r="S112" s="14" t="str">
        <f t="shared" si="28"/>
        <v>A</v>
      </c>
      <c r="U112" s="1">
        <f t="shared" si="29"/>
        <v>23.808</v>
      </c>
      <c r="V112" s="1">
        <f t="shared" si="30"/>
        <v>379.505</v>
      </c>
      <c r="W112" s="1">
        <f t="shared" si="31"/>
        <v>3.4916216030271769</v>
      </c>
      <c r="X112" s="20">
        <f t="shared" si="32"/>
        <v>1.518855397316822</v>
      </c>
      <c r="Y112" s="22">
        <f t="shared" si="33"/>
        <v>3</v>
      </c>
      <c r="AA112" s="47"/>
    </row>
    <row r="113" spans="1:27" hidden="1" x14ac:dyDescent="0.25">
      <c r="A113" s="57" t="s">
        <v>6708</v>
      </c>
      <c r="B113" s="1">
        <v>23.808</v>
      </c>
      <c r="C113" s="1">
        <v>23.552</v>
      </c>
      <c r="D113" s="1">
        <v>418.565</v>
      </c>
      <c r="E113" s="1">
        <v>379.11399999999998</v>
      </c>
      <c r="G113" s="1">
        <f t="shared" si="17"/>
        <v>39.451000000000022</v>
      </c>
      <c r="H113" s="1">
        <f t="shared" si="18"/>
        <v>0.25600000000000023</v>
      </c>
      <c r="I113" s="2">
        <f t="shared" si="19"/>
        <v>393.4511</v>
      </c>
      <c r="J113" s="2">
        <f t="shared" si="20"/>
        <v>385.07979999999998</v>
      </c>
      <c r="K113" s="2">
        <f t="shared" si="21"/>
        <v>376.70850000000002</v>
      </c>
      <c r="L113" s="10">
        <f t="shared" si="22"/>
        <v>3</v>
      </c>
      <c r="M113" s="73" t="str">
        <f t="shared" si="23"/>
        <v/>
      </c>
      <c r="N113">
        <f t="shared" si="24"/>
        <v>3</v>
      </c>
      <c r="O113" s="12">
        <f t="shared" si="25"/>
        <v>27.299621603027177</v>
      </c>
      <c r="P113" s="11">
        <f t="shared" si="26"/>
        <v>3.4916216030271769</v>
      </c>
      <c r="Q113" s="1">
        <f t="shared" si="27"/>
        <v>23.808</v>
      </c>
      <c r="S113" s="14" t="str">
        <f t="shared" si="28"/>
        <v>A</v>
      </c>
      <c r="U113" s="1">
        <f t="shared" si="29"/>
        <v>23.808</v>
      </c>
      <c r="V113" s="1">
        <f t="shared" si="30"/>
        <v>379.11399999999998</v>
      </c>
      <c r="W113" s="1">
        <f t="shared" si="31"/>
        <v>3.4916216030271769</v>
      </c>
      <c r="X113" s="20">
        <f t="shared" si="32"/>
        <v>1.518855397316822</v>
      </c>
      <c r="Y113" s="22">
        <f t="shared" si="33"/>
        <v>3</v>
      </c>
      <c r="AA113" s="47"/>
    </row>
    <row r="114" spans="1:27" hidden="1" x14ac:dyDescent="0.25">
      <c r="A114" s="57" t="s">
        <v>6709</v>
      </c>
      <c r="B114" s="1">
        <v>24.704000000000001</v>
      </c>
      <c r="C114" s="1">
        <v>24.448</v>
      </c>
      <c r="D114" s="1">
        <v>419.48</v>
      </c>
      <c r="E114" s="1">
        <v>379.94299999999998</v>
      </c>
      <c r="G114" s="1">
        <f t="shared" si="17"/>
        <v>39.537000000000035</v>
      </c>
      <c r="H114" s="1">
        <f t="shared" si="18"/>
        <v>0.25600000000000023</v>
      </c>
      <c r="I114" s="2">
        <f t="shared" si="19"/>
        <v>394.31120000000004</v>
      </c>
      <c r="J114" s="2">
        <f t="shared" si="20"/>
        <v>385.92160000000001</v>
      </c>
      <c r="K114" s="2">
        <f t="shared" si="21"/>
        <v>377.53200000000004</v>
      </c>
      <c r="L114" s="10">
        <f t="shared" si="22"/>
        <v>3</v>
      </c>
      <c r="M114" s="73" t="str">
        <f t="shared" si="23"/>
        <v/>
      </c>
      <c r="N114">
        <f t="shared" si="24"/>
        <v>3</v>
      </c>
      <c r="O114" s="12">
        <f t="shared" si="25"/>
        <v>28.327026717119598</v>
      </c>
      <c r="P114" s="11">
        <f t="shared" si="26"/>
        <v>3.6230267171195969</v>
      </c>
      <c r="Q114" s="1">
        <f t="shared" si="27"/>
        <v>24.704000000000001</v>
      </c>
      <c r="S114" s="14" t="str">
        <f t="shared" si="28"/>
        <v>A</v>
      </c>
      <c r="U114" s="1">
        <f t="shared" si="29"/>
        <v>24.704000000000001</v>
      </c>
      <c r="V114" s="1">
        <f t="shared" si="30"/>
        <v>379.94299999999998</v>
      </c>
      <c r="W114" s="1">
        <f t="shared" si="31"/>
        <v>3.6230267171195969</v>
      </c>
      <c r="X114" s="20">
        <f t="shared" si="32"/>
        <v>1.5760166219470246</v>
      </c>
      <c r="Y114" s="22">
        <f t="shared" si="33"/>
        <v>3</v>
      </c>
      <c r="AA114" s="47"/>
    </row>
    <row r="115" spans="1:27" hidden="1" x14ac:dyDescent="0.25">
      <c r="A115" s="57" t="s">
        <v>6710</v>
      </c>
      <c r="B115" s="1">
        <v>24.32</v>
      </c>
      <c r="C115" s="1">
        <v>24.192</v>
      </c>
      <c r="D115" s="1">
        <v>419.27199999999999</v>
      </c>
      <c r="E115" s="1">
        <v>379.75900000000001</v>
      </c>
      <c r="G115" s="1">
        <f t="shared" si="17"/>
        <v>39.512999999999977</v>
      </c>
      <c r="H115" s="1">
        <f t="shared" si="18"/>
        <v>0.12800000000000011</v>
      </c>
      <c r="I115" s="2">
        <f t="shared" si="19"/>
        <v>394.11568</v>
      </c>
      <c r="J115" s="2">
        <f t="shared" si="20"/>
        <v>385.73023999999998</v>
      </c>
      <c r="K115" s="2">
        <f t="shared" si="21"/>
        <v>377.34479999999996</v>
      </c>
      <c r="L115" s="10">
        <f t="shared" si="22"/>
        <v>3</v>
      </c>
      <c r="M115" s="73" t="str">
        <f t="shared" si="23"/>
        <v/>
      </c>
      <c r="N115">
        <f t="shared" si="24"/>
        <v>3</v>
      </c>
      <c r="O115" s="12">
        <f t="shared" si="25"/>
        <v>27.886710239651414</v>
      </c>
      <c r="P115" s="11">
        <f t="shared" si="26"/>
        <v>3.5667102396514139</v>
      </c>
      <c r="Q115" s="1">
        <f t="shared" si="27"/>
        <v>24.32</v>
      </c>
      <c r="S115" s="14" t="str">
        <f t="shared" si="28"/>
        <v>A</v>
      </c>
      <c r="U115" s="1">
        <f t="shared" si="29"/>
        <v>24.32</v>
      </c>
      <c r="V115" s="1">
        <f t="shared" si="30"/>
        <v>379.75900000000001</v>
      </c>
      <c r="W115" s="1">
        <f t="shared" si="31"/>
        <v>3.5667102396514139</v>
      </c>
      <c r="X115" s="20">
        <f t="shared" si="32"/>
        <v>1.5515189542483649</v>
      </c>
      <c r="Y115" s="22">
        <f t="shared" si="33"/>
        <v>3</v>
      </c>
      <c r="AA115" s="47"/>
    </row>
    <row r="116" spans="1:27" hidden="1" x14ac:dyDescent="0.25">
      <c r="A116" s="57" t="s">
        <v>6711</v>
      </c>
      <c r="B116" s="1">
        <v>39.04</v>
      </c>
      <c r="C116" s="1">
        <v>38.783999999999999</v>
      </c>
      <c r="D116" s="1">
        <v>418.923</v>
      </c>
      <c r="E116" s="1">
        <v>379.38099999999997</v>
      </c>
      <c r="G116" s="1">
        <f t="shared" si="17"/>
        <v>39.54200000000003</v>
      </c>
      <c r="H116" s="1">
        <f t="shared" si="18"/>
        <v>0.25600000000000023</v>
      </c>
      <c r="I116" s="2">
        <f t="shared" si="19"/>
        <v>393.78762</v>
      </c>
      <c r="J116" s="2">
        <f t="shared" si="20"/>
        <v>385.40915999999999</v>
      </c>
      <c r="K116" s="2">
        <f t="shared" si="21"/>
        <v>377.03070000000002</v>
      </c>
      <c r="L116" s="10">
        <f t="shared" si="22"/>
        <v>3</v>
      </c>
      <c r="M116" s="73" t="str">
        <f t="shared" si="23"/>
        <v/>
      </c>
      <c r="N116">
        <f t="shared" si="24"/>
        <v>3</v>
      </c>
      <c r="O116" s="12">
        <f t="shared" si="25"/>
        <v>44.765508542598326</v>
      </c>
      <c r="P116" s="11">
        <f t="shared" si="26"/>
        <v>5.7255085425983268</v>
      </c>
      <c r="Q116" s="1">
        <f t="shared" si="27"/>
        <v>39.04</v>
      </c>
      <c r="S116" s="14" t="str">
        <f t="shared" si="28"/>
        <v>A</v>
      </c>
      <c r="U116" s="1">
        <f t="shared" si="29"/>
        <v>39.04</v>
      </c>
      <c r="V116" s="1">
        <f t="shared" si="30"/>
        <v>379.38099999999997</v>
      </c>
      <c r="W116" s="1">
        <f t="shared" si="31"/>
        <v>5.7255085425983268</v>
      </c>
      <c r="X116" s="20">
        <f t="shared" si="32"/>
        <v>2.4905962160302719</v>
      </c>
      <c r="Y116" s="22">
        <f t="shared" si="33"/>
        <v>3</v>
      </c>
      <c r="AA116" s="47"/>
    </row>
    <row r="117" spans="1:27" hidden="1" x14ac:dyDescent="0.25">
      <c r="A117" s="57" t="s">
        <v>6712</v>
      </c>
      <c r="B117" s="1">
        <v>50.304000000000002</v>
      </c>
      <c r="C117" s="1">
        <v>50.048000000000002</v>
      </c>
      <c r="D117" s="1">
        <v>417.74799999999999</v>
      </c>
      <c r="E117" s="1">
        <v>382.238</v>
      </c>
      <c r="G117" s="1">
        <f t="shared" si="17"/>
        <v>35.509999999999991</v>
      </c>
      <c r="H117" s="1">
        <f t="shared" si="18"/>
        <v>0.25600000000000023</v>
      </c>
      <c r="I117" s="2">
        <f t="shared" si="19"/>
        <v>392.68311999999997</v>
      </c>
      <c r="J117" s="2">
        <f t="shared" si="20"/>
        <v>384.32815999999997</v>
      </c>
      <c r="K117" s="2">
        <f t="shared" si="21"/>
        <v>375.97320000000002</v>
      </c>
      <c r="L117" s="10">
        <f t="shared" si="22"/>
        <v>2</v>
      </c>
      <c r="M117" s="73">
        <f t="shared" si="23"/>
        <v>2</v>
      </c>
      <c r="N117">
        <f t="shared" si="24"/>
        <v>2</v>
      </c>
      <c r="O117" s="12">
        <f t="shared" si="25"/>
        <v>55.16394341484812</v>
      </c>
      <c r="P117" s="11">
        <f t="shared" si="26"/>
        <v>4.859943414848118</v>
      </c>
      <c r="Q117" s="1">
        <f t="shared" si="27"/>
        <v>50.304000000000002</v>
      </c>
      <c r="S117" s="14" t="str">
        <f t="shared" si="28"/>
        <v>A</v>
      </c>
      <c r="U117" s="1">
        <f t="shared" si="29"/>
        <v>50.304000000000002</v>
      </c>
      <c r="V117" s="1">
        <f t="shared" si="30"/>
        <v>382.238</v>
      </c>
      <c r="W117" s="1">
        <f t="shared" si="31"/>
        <v>4.859943414848118</v>
      </c>
      <c r="X117" s="20">
        <f t="shared" si="32"/>
        <v>2.1140753854589311</v>
      </c>
      <c r="Y117" s="22">
        <f t="shared" si="33"/>
        <v>2</v>
      </c>
      <c r="AA117" s="47"/>
    </row>
    <row r="118" spans="1:27" hidden="1" x14ac:dyDescent="0.25">
      <c r="A118" s="57" t="s">
        <v>6713</v>
      </c>
      <c r="B118" s="1">
        <v>63.616</v>
      </c>
      <c r="C118" s="1">
        <v>63.488</v>
      </c>
      <c r="D118" s="1">
        <v>418.15899999999999</v>
      </c>
      <c r="E118" s="1">
        <v>383.47</v>
      </c>
      <c r="G118" s="1">
        <f t="shared" si="17"/>
        <v>34.688999999999965</v>
      </c>
      <c r="H118" s="1">
        <f t="shared" si="18"/>
        <v>0.12800000000000011</v>
      </c>
      <c r="I118" s="2">
        <f t="shared" si="19"/>
        <v>393.06945999999999</v>
      </c>
      <c r="J118" s="2">
        <f t="shared" si="20"/>
        <v>384.70627999999999</v>
      </c>
      <c r="K118" s="2">
        <f t="shared" si="21"/>
        <v>376.34309999999999</v>
      </c>
      <c r="L118" s="10">
        <f t="shared" si="22"/>
        <v>2</v>
      </c>
      <c r="M118" s="73" t="str">
        <f t="shared" si="23"/>
        <v/>
      </c>
      <c r="N118">
        <f t="shared" si="24"/>
        <v>2</v>
      </c>
      <c r="O118" s="12">
        <f t="shared" si="25"/>
        <v>69.76203531088936</v>
      </c>
      <c r="P118" s="11">
        <f t="shared" si="26"/>
        <v>6.1460353108893599</v>
      </c>
      <c r="Q118" s="1">
        <f t="shared" si="27"/>
        <v>63.616</v>
      </c>
      <c r="S118" s="14" t="str">
        <f t="shared" si="28"/>
        <v>A</v>
      </c>
      <c r="U118" s="1">
        <f t="shared" si="29"/>
        <v>63.616</v>
      </c>
      <c r="V118" s="1">
        <f t="shared" si="30"/>
        <v>383.47</v>
      </c>
      <c r="W118" s="1">
        <f t="shared" si="31"/>
        <v>6.1460353108893599</v>
      </c>
      <c r="X118" s="20">
        <f t="shared" si="32"/>
        <v>2.6735253602368716</v>
      </c>
      <c r="Y118" s="22">
        <f t="shared" si="33"/>
        <v>2</v>
      </c>
      <c r="AA118" s="47"/>
    </row>
    <row r="119" spans="1:27" hidden="1" x14ac:dyDescent="0.25">
      <c r="A119" s="57" t="s">
        <v>6714</v>
      </c>
      <c r="B119" s="1">
        <v>56.96</v>
      </c>
      <c r="C119" s="1">
        <v>56.704000000000001</v>
      </c>
      <c r="D119" s="1">
        <v>419.93700000000001</v>
      </c>
      <c r="E119" s="1">
        <v>380.26</v>
      </c>
      <c r="G119" s="1">
        <f t="shared" si="17"/>
        <v>39.677000000000021</v>
      </c>
      <c r="H119" s="1">
        <f t="shared" si="18"/>
        <v>0.25600000000000023</v>
      </c>
      <c r="I119" s="2">
        <f t="shared" si="19"/>
        <v>394.74078000000003</v>
      </c>
      <c r="J119" s="2">
        <f t="shared" si="20"/>
        <v>386.34204</v>
      </c>
      <c r="K119" s="2">
        <f t="shared" si="21"/>
        <v>377.94330000000002</v>
      </c>
      <c r="L119" s="10">
        <f t="shared" si="22"/>
        <v>3</v>
      </c>
      <c r="M119" s="73">
        <f t="shared" si="23"/>
        <v>3</v>
      </c>
      <c r="N119">
        <f t="shared" si="24"/>
        <v>3</v>
      </c>
      <c r="O119" s="12">
        <f t="shared" si="25"/>
        <v>65.313610824446741</v>
      </c>
      <c r="P119" s="11">
        <f t="shared" si="26"/>
        <v>8.35361082444674</v>
      </c>
      <c r="Q119" s="1">
        <f t="shared" si="27"/>
        <v>56.96</v>
      </c>
      <c r="S119" s="14" t="str">
        <f t="shared" si="28"/>
        <v>A</v>
      </c>
      <c r="U119" s="1">
        <f t="shared" si="29"/>
        <v>56.96</v>
      </c>
      <c r="V119" s="1">
        <f t="shared" si="30"/>
        <v>380.26</v>
      </c>
      <c r="W119" s="1">
        <f t="shared" si="31"/>
        <v>8.35361082444674</v>
      </c>
      <c r="X119" s="20">
        <f t="shared" si="32"/>
        <v>3.6338207086343317</v>
      </c>
      <c r="Y119" s="22">
        <f t="shared" si="33"/>
        <v>3</v>
      </c>
      <c r="AA119" s="47"/>
    </row>
    <row r="120" spans="1:27" hidden="1" x14ac:dyDescent="0.25">
      <c r="A120" s="57" t="s">
        <v>6715</v>
      </c>
      <c r="B120" s="1">
        <v>50.688000000000002</v>
      </c>
      <c r="C120" s="1">
        <v>50.432000000000002</v>
      </c>
      <c r="D120" s="1">
        <v>420.08199999999999</v>
      </c>
      <c r="E120" s="1">
        <v>380.39499999999998</v>
      </c>
      <c r="G120" s="1">
        <f t="shared" si="17"/>
        <v>39.687000000000012</v>
      </c>
      <c r="H120" s="1">
        <f t="shared" si="18"/>
        <v>0.25600000000000023</v>
      </c>
      <c r="I120" s="2">
        <f t="shared" si="19"/>
        <v>394.87707999999998</v>
      </c>
      <c r="J120" s="2">
        <f t="shared" si="20"/>
        <v>386.47543999999999</v>
      </c>
      <c r="K120" s="2">
        <f t="shared" si="21"/>
        <v>378.07380000000001</v>
      </c>
      <c r="L120" s="10">
        <f t="shared" si="22"/>
        <v>3</v>
      </c>
      <c r="M120" s="73" t="str">
        <f t="shared" si="23"/>
        <v/>
      </c>
      <c r="N120">
        <f t="shared" si="24"/>
        <v>3</v>
      </c>
      <c r="O120" s="12">
        <f t="shared" si="25"/>
        <v>58.121775025799792</v>
      </c>
      <c r="P120" s="11">
        <f t="shared" si="26"/>
        <v>7.4337750257997897</v>
      </c>
      <c r="Q120" s="1">
        <f t="shared" si="27"/>
        <v>50.688000000000002</v>
      </c>
      <c r="S120" s="14" t="str">
        <f t="shared" si="28"/>
        <v>A</v>
      </c>
      <c r="U120" s="1">
        <f t="shared" si="29"/>
        <v>50.688000000000002</v>
      </c>
      <c r="V120" s="1">
        <f t="shared" si="30"/>
        <v>380.39499999999998</v>
      </c>
      <c r="W120" s="1">
        <f t="shared" si="31"/>
        <v>7.4337750257997897</v>
      </c>
      <c r="X120" s="20">
        <f t="shared" si="32"/>
        <v>3.2336921362229085</v>
      </c>
      <c r="Y120" s="22">
        <f t="shared" si="33"/>
        <v>3</v>
      </c>
      <c r="AA120" s="47"/>
    </row>
    <row r="121" spans="1:27" hidden="1" x14ac:dyDescent="0.25">
      <c r="A121" s="57" t="s">
        <v>6716</v>
      </c>
      <c r="B121" s="1">
        <v>47.616</v>
      </c>
      <c r="C121" s="1">
        <v>47.488</v>
      </c>
      <c r="D121" s="1">
        <v>420.30799999999999</v>
      </c>
      <c r="E121" s="1">
        <v>380.60500000000002</v>
      </c>
      <c r="G121" s="1">
        <f t="shared" si="17"/>
        <v>39.702999999999975</v>
      </c>
      <c r="H121" s="1">
        <f t="shared" si="18"/>
        <v>0.12800000000000011</v>
      </c>
      <c r="I121" s="2">
        <f t="shared" si="19"/>
        <v>395.08951999999999</v>
      </c>
      <c r="J121" s="2">
        <f t="shared" si="20"/>
        <v>386.68335999999999</v>
      </c>
      <c r="K121" s="2">
        <f t="shared" si="21"/>
        <v>378.27719999999999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54.599243206054354</v>
      </c>
      <c r="P121" s="11">
        <f t="shared" si="26"/>
        <v>6.9832432060543539</v>
      </c>
      <c r="Q121" s="1">
        <f t="shared" si="27"/>
        <v>47.616</v>
      </c>
      <c r="S121" s="14" t="str">
        <f t="shared" si="28"/>
        <v>A</v>
      </c>
      <c r="U121" s="1">
        <f t="shared" si="29"/>
        <v>47.616</v>
      </c>
      <c r="V121" s="1">
        <f t="shared" si="30"/>
        <v>380.60500000000002</v>
      </c>
      <c r="W121" s="1">
        <f t="shared" si="31"/>
        <v>6.9832432060543539</v>
      </c>
      <c r="X121" s="20">
        <f t="shared" si="32"/>
        <v>3.0377107946336439</v>
      </c>
      <c r="Y121" s="22">
        <f t="shared" si="33"/>
        <v>3</v>
      </c>
      <c r="AA121" s="47"/>
    </row>
    <row r="122" spans="1:27" hidden="1" x14ac:dyDescent="0.25">
      <c r="A122" s="57" t="s">
        <v>6717</v>
      </c>
      <c r="B122" s="1">
        <v>41.856000000000002</v>
      </c>
      <c r="C122" s="1">
        <v>41.6</v>
      </c>
      <c r="D122" s="1">
        <v>419.19299999999998</v>
      </c>
      <c r="E122" s="1">
        <v>379.61500000000001</v>
      </c>
      <c r="G122" s="1">
        <f t="shared" si="17"/>
        <v>39.577999999999975</v>
      </c>
      <c r="H122" s="1">
        <f t="shared" si="18"/>
        <v>0.25600000000000023</v>
      </c>
      <c r="I122" s="2">
        <f t="shared" si="19"/>
        <v>394.04141999999996</v>
      </c>
      <c r="J122" s="2">
        <f t="shared" si="20"/>
        <v>385.65755999999999</v>
      </c>
      <c r="K122" s="2">
        <f t="shared" si="21"/>
        <v>377.27369999999996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47.994496044031649</v>
      </c>
      <c r="P122" s="11">
        <f t="shared" si="26"/>
        <v>6.1384960440316476</v>
      </c>
      <c r="Q122" s="1">
        <f t="shared" si="27"/>
        <v>41.856000000000002</v>
      </c>
      <c r="S122" s="14" t="str">
        <f t="shared" si="28"/>
        <v>A</v>
      </c>
      <c r="U122" s="1">
        <f t="shared" si="29"/>
        <v>41.856000000000002</v>
      </c>
      <c r="V122" s="1">
        <f t="shared" si="30"/>
        <v>379.61500000000001</v>
      </c>
      <c r="W122" s="1">
        <f t="shared" si="31"/>
        <v>6.1384960440316476</v>
      </c>
      <c r="X122" s="20">
        <f t="shared" si="32"/>
        <v>2.6702457791537668</v>
      </c>
      <c r="Y122" s="22">
        <f t="shared" si="33"/>
        <v>3</v>
      </c>
      <c r="AA122" s="47"/>
    </row>
    <row r="123" spans="1:27" hidden="1" x14ac:dyDescent="0.25">
      <c r="A123" s="57" t="s">
        <v>6718</v>
      </c>
      <c r="B123" s="1">
        <v>40.96</v>
      </c>
      <c r="C123" s="1">
        <v>40.704000000000001</v>
      </c>
      <c r="D123" s="1">
        <v>417.63600000000002</v>
      </c>
      <c r="E123" s="1">
        <v>381.68299999999999</v>
      </c>
      <c r="G123" s="1">
        <f t="shared" si="17"/>
        <v>35.953000000000031</v>
      </c>
      <c r="H123" s="1">
        <f t="shared" si="18"/>
        <v>0.25600000000000023</v>
      </c>
      <c r="I123" s="2">
        <f t="shared" si="19"/>
        <v>392.57784000000004</v>
      </c>
      <c r="J123" s="2">
        <f t="shared" si="20"/>
        <v>384.22512</v>
      </c>
      <c r="K123" s="2">
        <f t="shared" si="21"/>
        <v>375.87240000000003</v>
      </c>
      <c r="L123" s="10">
        <f t="shared" si="22"/>
        <v>2</v>
      </c>
      <c r="M123" s="73">
        <f t="shared" si="23"/>
        <v>2</v>
      </c>
      <c r="N123">
        <f t="shared" si="24"/>
        <v>2</v>
      </c>
      <c r="O123" s="12">
        <f t="shared" si="25"/>
        <v>44.917205833973021</v>
      </c>
      <c r="P123" s="11">
        <f t="shared" si="26"/>
        <v>3.9572058339730205</v>
      </c>
      <c r="Q123" s="1">
        <f t="shared" si="27"/>
        <v>40.96</v>
      </c>
      <c r="S123" s="14" t="str">
        <f t="shared" si="28"/>
        <v>A</v>
      </c>
      <c r="U123" s="1">
        <f t="shared" si="29"/>
        <v>40.96</v>
      </c>
      <c r="V123" s="1">
        <f t="shared" si="30"/>
        <v>381.68299999999999</v>
      </c>
      <c r="W123" s="1">
        <f t="shared" si="31"/>
        <v>3.9572058339730205</v>
      </c>
      <c r="X123" s="20">
        <f t="shared" si="32"/>
        <v>1.7213845377782639</v>
      </c>
      <c r="Y123" s="22">
        <f t="shared" si="33"/>
        <v>2</v>
      </c>
      <c r="AA123" s="47"/>
    </row>
    <row r="124" spans="1:27" hidden="1" x14ac:dyDescent="0.25">
      <c r="A124" s="57" t="s">
        <v>6719</v>
      </c>
      <c r="B124" s="1">
        <v>43.136000000000003</v>
      </c>
      <c r="C124" s="1">
        <v>42.88</v>
      </c>
      <c r="D124" s="1">
        <v>417.10300000000001</v>
      </c>
      <c r="E124" s="1">
        <v>383.60300000000001</v>
      </c>
      <c r="G124" s="1">
        <f t="shared" si="17"/>
        <v>33.5</v>
      </c>
      <c r="H124" s="1">
        <f t="shared" si="18"/>
        <v>0.25600000000000023</v>
      </c>
      <c r="I124" s="2">
        <f t="shared" si="19"/>
        <v>392.07682</v>
      </c>
      <c r="J124" s="2">
        <f t="shared" si="20"/>
        <v>383.73475999999999</v>
      </c>
      <c r="K124" s="2">
        <f t="shared" si="21"/>
        <v>375.39269999999999</v>
      </c>
      <c r="L124" s="10">
        <f t="shared" si="22"/>
        <v>2</v>
      </c>
      <c r="M124" s="73" t="str">
        <f t="shared" si="23"/>
        <v/>
      </c>
      <c r="N124">
        <f t="shared" si="24"/>
        <v>2</v>
      </c>
      <c r="O124" s="12">
        <f t="shared" si="25"/>
        <v>47.303432393902845</v>
      </c>
      <c r="P124" s="11">
        <f t="shared" si="26"/>
        <v>4.1674323939028426</v>
      </c>
      <c r="Q124" s="1">
        <f t="shared" si="27"/>
        <v>43.136000000000003</v>
      </c>
      <c r="S124" s="14" t="str">
        <f t="shared" si="28"/>
        <v>A</v>
      </c>
      <c r="U124" s="1">
        <f t="shared" si="29"/>
        <v>43.136000000000003</v>
      </c>
      <c r="V124" s="1">
        <f t="shared" si="30"/>
        <v>383.60300000000001</v>
      </c>
      <c r="W124" s="1">
        <f t="shared" si="31"/>
        <v>4.1674323939028426</v>
      </c>
      <c r="X124" s="20">
        <f t="shared" si="32"/>
        <v>1.8128330913477366</v>
      </c>
      <c r="Y124" s="22">
        <f t="shared" si="33"/>
        <v>2</v>
      </c>
      <c r="AA124" s="47"/>
    </row>
    <row r="125" spans="1:27" hidden="1" x14ac:dyDescent="0.25">
      <c r="A125" s="57" t="s">
        <v>6720</v>
      </c>
      <c r="B125" s="1">
        <v>39.808</v>
      </c>
      <c r="C125" s="1">
        <v>39.68</v>
      </c>
      <c r="D125" s="1">
        <v>417.101</v>
      </c>
      <c r="E125" s="1">
        <v>383.60700000000003</v>
      </c>
      <c r="G125" s="1">
        <f t="shared" si="17"/>
        <v>33.493999999999971</v>
      </c>
      <c r="H125" s="1">
        <f t="shared" si="18"/>
        <v>0.12800000000000011</v>
      </c>
      <c r="I125" s="2">
        <f t="shared" si="19"/>
        <v>392.07493999999997</v>
      </c>
      <c r="J125" s="2">
        <f t="shared" si="20"/>
        <v>383.73291999999998</v>
      </c>
      <c r="K125" s="2">
        <f t="shared" si="21"/>
        <v>375.39089999999999</v>
      </c>
      <c r="L125" s="10">
        <f t="shared" si="22"/>
        <v>2</v>
      </c>
      <c r="M125" s="73" t="str">
        <f t="shared" si="23"/>
        <v/>
      </c>
      <c r="N125">
        <f t="shared" si="24"/>
        <v>2</v>
      </c>
      <c r="O125" s="12">
        <f t="shared" si="25"/>
        <v>43.653909419892535</v>
      </c>
      <c r="P125" s="11">
        <f t="shared" si="26"/>
        <v>3.8459094198925357</v>
      </c>
      <c r="Q125" s="1">
        <f t="shared" si="27"/>
        <v>39.808</v>
      </c>
      <c r="S125" s="14" t="str">
        <f t="shared" si="28"/>
        <v>A</v>
      </c>
      <c r="U125" s="1">
        <f t="shared" si="29"/>
        <v>39.808</v>
      </c>
      <c r="V125" s="1">
        <f t="shared" si="30"/>
        <v>383.60700000000003</v>
      </c>
      <c r="W125" s="1">
        <f t="shared" si="31"/>
        <v>3.8459094198925357</v>
      </c>
      <c r="X125" s="20">
        <f t="shared" si="32"/>
        <v>1.672970597653253</v>
      </c>
      <c r="Y125" s="22">
        <f t="shared" si="33"/>
        <v>2</v>
      </c>
      <c r="AA125" s="47"/>
    </row>
    <row r="126" spans="1:27" hidden="1" x14ac:dyDescent="0.25">
      <c r="A126" s="57" t="s">
        <v>6721</v>
      </c>
      <c r="B126" s="1">
        <v>38.783999999999999</v>
      </c>
      <c r="C126" s="1">
        <v>38.655999999999999</v>
      </c>
      <c r="D126" s="1">
        <v>417.08699999999999</v>
      </c>
      <c r="E126" s="1">
        <v>383.601</v>
      </c>
      <c r="G126" s="1">
        <f t="shared" si="17"/>
        <v>33.48599999999999</v>
      </c>
      <c r="H126" s="1">
        <f t="shared" si="18"/>
        <v>0.12800000000000011</v>
      </c>
      <c r="I126" s="2">
        <f t="shared" si="19"/>
        <v>392.06178</v>
      </c>
      <c r="J126" s="2">
        <f t="shared" si="20"/>
        <v>383.72003999999998</v>
      </c>
      <c r="K126" s="2">
        <f t="shared" si="21"/>
        <v>375.37829999999997</v>
      </c>
      <c r="L126" s="10">
        <f t="shared" si="22"/>
        <v>2</v>
      </c>
      <c r="M126" s="73" t="str">
        <f t="shared" si="23"/>
        <v/>
      </c>
      <c r="N126">
        <f t="shared" si="24"/>
        <v>2</v>
      </c>
      <c r="O126" s="12">
        <f t="shared" si="25"/>
        <v>42.530979274043204</v>
      </c>
      <c r="P126" s="11">
        <f t="shared" si="26"/>
        <v>3.7469792740432055</v>
      </c>
      <c r="Q126" s="1">
        <f t="shared" si="27"/>
        <v>38.783999999999999</v>
      </c>
      <c r="S126" s="14" t="str">
        <f t="shared" si="28"/>
        <v>A</v>
      </c>
      <c r="U126" s="1">
        <f t="shared" si="29"/>
        <v>38.783999999999999</v>
      </c>
      <c r="V126" s="1">
        <f t="shared" si="30"/>
        <v>383.601</v>
      </c>
      <c r="W126" s="1">
        <f t="shared" si="31"/>
        <v>3.7469792740432055</v>
      </c>
      <c r="X126" s="20">
        <f t="shared" si="32"/>
        <v>1.6299359842087944</v>
      </c>
      <c r="Y126" s="22">
        <f t="shared" si="33"/>
        <v>2</v>
      </c>
      <c r="AA126" s="47"/>
    </row>
    <row r="127" spans="1:27" hidden="1" x14ac:dyDescent="0.25">
      <c r="A127" s="57" t="s">
        <v>6722</v>
      </c>
      <c r="B127" s="1">
        <v>37.375999999999998</v>
      </c>
      <c r="C127" s="1">
        <v>37.247999999999998</v>
      </c>
      <c r="D127" s="1">
        <v>417.63</v>
      </c>
      <c r="E127" s="1">
        <v>384.10399999999998</v>
      </c>
      <c r="G127" s="1">
        <f t="shared" si="17"/>
        <v>33.52600000000001</v>
      </c>
      <c r="H127" s="1">
        <f t="shared" si="18"/>
        <v>0.12800000000000011</v>
      </c>
      <c r="I127" s="2">
        <f t="shared" si="19"/>
        <v>392.57220000000001</v>
      </c>
      <c r="J127" s="2">
        <f t="shared" si="20"/>
        <v>384.21960000000001</v>
      </c>
      <c r="K127" s="2">
        <f t="shared" si="21"/>
        <v>375.86699999999996</v>
      </c>
      <c r="L127" s="10">
        <f t="shared" si="22"/>
        <v>2</v>
      </c>
      <c r="M127" s="73" t="str">
        <f t="shared" si="23"/>
        <v/>
      </c>
      <c r="N127">
        <f t="shared" si="24"/>
        <v>2</v>
      </c>
      <c r="O127" s="12">
        <f t="shared" si="25"/>
        <v>40.98695032350038</v>
      </c>
      <c r="P127" s="11">
        <f t="shared" si="26"/>
        <v>3.6109503235003828</v>
      </c>
      <c r="Q127" s="1">
        <f t="shared" si="27"/>
        <v>37.375999999999998</v>
      </c>
      <c r="S127" s="14" t="str">
        <f t="shared" si="28"/>
        <v>A</v>
      </c>
      <c r="U127" s="1">
        <f t="shared" si="29"/>
        <v>37.375999999999998</v>
      </c>
      <c r="V127" s="1">
        <f t="shared" si="30"/>
        <v>384.10399999999998</v>
      </c>
      <c r="W127" s="1">
        <f t="shared" si="31"/>
        <v>3.6109503235003828</v>
      </c>
      <c r="X127" s="20">
        <f t="shared" si="32"/>
        <v>1.5707633907226666</v>
      </c>
      <c r="Y127" s="22">
        <f t="shared" si="33"/>
        <v>2</v>
      </c>
      <c r="AA127" s="47"/>
    </row>
    <row r="128" spans="1:27" hidden="1" x14ac:dyDescent="0.25">
      <c r="A128" s="57" t="s">
        <v>6723</v>
      </c>
      <c r="B128" s="1">
        <v>32.256</v>
      </c>
      <c r="C128" s="1">
        <v>31.872</v>
      </c>
      <c r="D128" s="1">
        <v>422.62400000000002</v>
      </c>
      <c r="E128" s="1">
        <v>382.995</v>
      </c>
      <c r="G128" s="1">
        <f t="shared" si="17"/>
        <v>39.629000000000019</v>
      </c>
      <c r="H128" s="1">
        <f t="shared" si="18"/>
        <v>0.38400000000000034</v>
      </c>
      <c r="I128" s="2">
        <f t="shared" si="19"/>
        <v>397.26656000000003</v>
      </c>
      <c r="J128" s="2">
        <f t="shared" si="20"/>
        <v>388.81407999999999</v>
      </c>
      <c r="K128" s="2">
        <f t="shared" si="21"/>
        <v>380.36160000000001</v>
      </c>
      <c r="L128" s="10">
        <f t="shared" si="22"/>
        <v>3</v>
      </c>
      <c r="M128" s="73">
        <f t="shared" si="23"/>
        <v>3</v>
      </c>
      <c r="N128">
        <f t="shared" si="24"/>
        <v>3</v>
      </c>
      <c r="O128" s="12">
        <f t="shared" si="25"/>
        <v>36.98658410732714</v>
      </c>
      <c r="P128" s="11">
        <f t="shared" si="26"/>
        <v>4.7305841073271395</v>
      </c>
      <c r="Q128" s="1">
        <f t="shared" si="27"/>
        <v>32.256</v>
      </c>
      <c r="S128" s="14" t="str">
        <f t="shared" si="28"/>
        <v>A</v>
      </c>
      <c r="U128" s="1">
        <f t="shared" si="29"/>
        <v>32.256</v>
      </c>
      <c r="V128" s="1">
        <f t="shared" si="30"/>
        <v>382.995</v>
      </c>
      <c r="W128" s="1">
        <f t="shared" si="31"/>
        <v>4.7305841073271395</v>
      </c>
      <c r="X128" s="20">
        <f t="shared" si="32"/>
        <v>2.0578040866873057</v>
      </c>
      <c r="Y128" s="22">
        <f t="shared" si="33"/>
        <v>3</v>
      </c>
      <c r="AA128" s="47"/>
    </row>
    <row r="129" spans="1:34" x14ac:dyDescent="0.25">
      <c r="A129" s="57" t="s">
        <v>6724</v>
      </c>
      <c r="B129" s="1">
        <v>35.200000000000003</v>
      </c>
      <c r="C129" s="1">
        <v>34.944000000000003</v>
      </c>
      <c r="D129" s="1">
        <v>424.39</v>
      </c>
      <c r="E129" s="1">
        <v>384.34199999999998</v>
      </c>
      <c r="G129" s="1">
        <f t="shared" si="17"/>
        <v>40.048000000000002</v>
      </c>
      <c r="H129" s="1">
        <f t="shared" si="18"/>
        <v>0.25600000000000023</v>
      </c>
      <c r="I129" s="2">
        <f t="shared" si="19"/>
        <v>398.92660000000001</v>
      </c>
      <c r="J129" s="2">
        <f t="shared" si="20"/>
        <v>390.43880000000001</v>
      </c>
      <c r="K129" s="2">
        <f t="shared" si="21"/>
        <v>381.95099999999996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40.362343767916528</v>
      </c>
      <c r="P129" s="11">
        <f t="shared" si="26"/>
        <v>5.1623437679165249</v>
      </c>
      <c r="Q129" s="1">
        <f t="shared" si="27"/>
        <v>35.200000000000003</v>
      </c>
      <c r="S129" s="14" t="str">
        <f t="shared" si="28"/>
        <v>A</v>
      </c>
      <c r="U129" s="1">
        <f t="shared" si="29"/>
        <v>35.200000000000003</v>
      </c>
      <c r="V129" s="1">
        <f t="shared" si="30"/>
        <v>384.34199999999998</v>
      </c>
      <c r="W129" s="1">
        <f t="shared" si="31"/>
        <v>5.1623437679165249</v>
      </c>
      <c r="X129" s="20">
        <f t="shared" si="32"/>
        <v>2.2456195390436884</v>
      </c>
      <c r="Y129" s="22">
        <f t="shared" si="33"/>
        <v>3</v>
      </c>
      <c r="Z129" s="32" t="s">
        <v>40</v>
      </c>
      <c r="AA129" s="47"/>
      <c r="AB129" s="32" t="str">
        <f>A129</f>
        <v>2025-10-06 00:00:00</v>
      </c>
      <c r="AC129" s="1">
        <f>SUM(U129:U152)</f>
        <v>3160.4479999999999</v>
      </c>
      <c r="AD129" s="1">
        <f>AVERAGE(V129:V152)</f>
        <v>382.25683333333336</v>
      </c>
      <c r="AE129" s="1">
        <f>SUM(W129:W152)</f>
        <v>379.1313923504955</v>
      </c>
      <c r="AF129" s="1">
        <f>SUM(X129:X152)</f>
        <v>164.92215567246558</v>
      </c>
      <c r="AG129" s="35">
        <f>AVERAGE(Y129:Y152)</f>
        <v>2.5833333333333335</v>
      </c>
      <c r="AH129" s="37">
        <f>DAY(A129)</f>
        <v>6</v>
      </c>
    </row>
    <row r="130" spans="1:34" hidden="1" x14ac:dyDescent="0.25">
      <c r="A130" s="57" t="s">
        <v>6725</v>
      </c>
      <c r="B130" s="1">
        <v>36.735999999999997</v>
      </c>
      <c r="C130" s="1">
        <v>36.479999999999997</v>
      </c>
      <c r="D130" s="1">
        <v>423.72500000000002</v>
      </c>
      <c r="E130" s="1">
        <v>383.73599999999999</v>
      </c>
      <c r="G130" s="1">
        <f t="shared" si="17"/>
        <v>39.989000000000033</v>
      </c>
      <c r="H130" s="1">
        <f t="shared" si="18"/>
        <v>0.25600000000000023</v>
      </c>
      <c r="I130" s="2">
        <f t="shared" si="19"/>
        <v>398.30150000000003</v>
      </c>
      <c r="J130" s="2">
        <f t="shared" si="20"/>
        <v>389.827</v>
      </c>
      <c r="K130" s="2">
        <f t="shared" si="21"/>
        <v>381.35250000000002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42.12360967778924</v>
      </c>
      <c r="P130" s="11">
        <f t="shared" si="26"/>
        <v>5.3876096777892428</v>
      </c>
      <c r="Q130" s="1">
        <f t="shared" si="27"/>
        <v>36.735999999999997</v>
      </c>
      <c r="S130" s="14" t="str">
        <f t="shared" si="28"/>
        <v>A</v>
      </c>
      <c r="U130" s="1">
        <f t="shared" si="29"/>
        <v>36.735999999999997</v>
      </c>
      <c r="V130" s="1">
        <f t="shared" si="30"/>
        <v>383.73599999999999</v>
      </c>
      <c r="W130" s="1">
        <f t="shared" si="31"/>
        <v>5.3876096777892428</v>
      </c>
      <c r="X130" s="20">
        <f t="shared" si="32"/>
        <v>2.3436102098383205</v>
      </c>
      <c r="Y130" s="22">
        <f t="shared" si="33"/>
        <v>3</v>
      </c>
      <c r="AA130" s="47"/>
    </row>
    <row r="131" spans="1:34" hidden="1" x14ac:dyDescent="0.25">
      <c r="A131" s="57" t="s">
        <v>6726</v>
      </c>
      <c r="B131" s="1">
        <v>35.072000000000003</v>
      </c>
      <c r="C131" s="1">
        <v>34.944000000000003</v>
      </c>
      <c r="D131" s="1">
        <v>423.96600000000001</v>
      </c>
      <c r="E131" s="1">
        <v>383.959</v>
      </c>
      <c r="G131" s="1">
        <f t="shared" si="17"/>
        <v>40.007000000000005</v>
      </c>
      <c r="H131" s="1">
        <f t="shared" si="18"/>
        <v>0.12800000000000011</v>
      </c>
      <c r="I131" s="2">
        <f t="shared" si="19"/>
        <v>398.52804000000003</v>
      </c>
      <c r="J131" s="2">
        <f t="shared" si="20"/>
        <v>390.04872</v>
      </c>
      <c r="K131" s="2">
        <f t="shared" si="21"/>
        <v>381.56940000000003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40.215571608760463</v>
      </c>
      <c r="P131" s="11">
        <f t="shared" si="26"/>
        <v>5.1435716087604604</v>
      </c>
      <c r="Q131" s="1">
        <f t="shared" si="27"/>
        <v>35.072000000000003</v>
      </c>
      <c r="S131" s="14" t="str">
        <f t="shared" si="28"/>
        <v>A</v>
      </c>
      <c r="U131" s="1">
        <f t="shared" si="29"/>
        <v>35.072000000000003</v>
      </c>
      <c r="V131" s="1">
        <f t="shared" si="30"/>
        <v>383.959</v>
      </c>
      <c r="W131" s="1">
        <f t="shared" si="31"/>
        <v>5.1435716087604604</v>
      </c>
      <c r="X131" s="20">
        <f t="shared" si="32"/>
        <v>2.2374536498108002</v>
      </c>
      <c r="Y131" s="22">
        <f t="shared" si="33"/>
        <v>3</v>
      </c>
      <c r="AA131" s="47"/>
    </row>
    <row r="132" spans="1:34" hidden="1" x14ac:dyDescent="0.25">
      <c r="A132" s="57" t="s">
        <v>6727</v>
      </c>
      <c r="B132" s="1">
        <v>36.991999999999997</v>
      </c>
      <c r="C132" s="1">
        <v>36.735999999999997</v>
      </c>
      <c r="D132" s="1">
        <v>423.28500000000003</v>
      </c>
      <c r="E132" s="1">
        <v>383.33100000000002</v>
      </c>
      <c r="G132" s="1">
        <f t="shared" si="17"/>
        <v>39.954000000000008</v>
      </c>
      <c r="H132" s="1">
        <f t="shared" si="18"/>
        <v>0.25600000000000023</v>
      </c>
      <c r="I132" s="2">
        <f t="shared" si="19"/>
        <v>397.8879</v>
      </c>
      <c r="J132" s="2">
        <f t="shared" si="20"/>
        <v>389.42220000000003</v>
      </c>
      <c r="K132" s="2">
        <f t="shared" si="21"/>
        <v>380.95650000000001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42.417153996101362</v>
      </c>
      <c r="P132" s="11">
        <f t="shared" si="26"/>
        <v>5.4251539961013648</v>
      </c>
      <c r="Q132" s="1">
        <f t="shared" si="27"/>
        <v>36.991999999999997</v>
      </c>
      <c r="S132" s="14" t="str">
        <f t="shared" si="28"/>
        <v>A</v>
      </c>
      <c r="U132" s="1">
        <f t="shared" si="29"/>
        <v>36.991999999999997</v>
      </c>
      <c r="V132" s="1">
        <f t="shared" si="30"/>
        <v>383.33100000000002</v>
      </c>
      <c r="W132" s="1">
        <f t="shared" si="31"/>
        <v>5.4251539961013648</v>
      </c>
      <c r="X132" s="20">
        <f t="shared" si="32"/>
        <v>2.3599419883040937</v>
      </c>
      <c r="Y132" s="22">
        <f t="shared" si="33"/>
        <v>3</v>
      </c>
      <c r="AA132" s="47"/>
    </row>
    <row r="133" spans="1:34" hidden="1" x14ac:dyDescent="0.25">
      <c r="A133" s="57" t="s">
        <v>6728</v>
      </c>
      <c r="B133" s="1">
        <v>37.375999999999998</v>
      </c>
      <c r="C133" s="1">
        <v>37.247999999999998</v>
      </c>
      <c r="D133" s="1">
        <v>423.25200000000001</v>
      </c>
      <c r="E133" s="1">
        <v>383.303</v>
      </c>
      <c r="G133" s="1">
        <f t="shared" si="17"/>
        <v>39.949000000000012</v>
      </c>
      <c r="H133" s="1">
        <f t="shared" si="18"/>
        <v>0.12800000000000011</v>
      </c>
      <c r="I133" s="2">
        <f t="shared" si="19"/>
        <v>397.85687999999999</v>
      </c>
      <c r="J133" s="2">
        <f t="shared" si="20"/>
        <v>389.39184</v>
      </c>
      <c r="K133" s="2">
        <f t="shared" si="21"/>
        <v>380.92680000000001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42.857470473569542</v>
      </c>
      <c r="P133" s="11">
        <f t="shared" si="26"/>
        <v>5.4814704735695443</v>
      </c>
      <c r="Q133" s="1">
        <f t="shared" si="27"/>
        <v>37.375999999999998</v>
      </c>
      <c r="S133" s="14" t="str">
        <f t="shared" si="28"/>
        <v>A</v>
      </c>
      <c r="U133" s="1">
        <f t="shared" si="29"/>
        <v>37.375999999999998</v>
      </c>
      <c r="V133" s="1">
        <f t="shared" si="30"/>
        <v>383.303</v>
      </c>
      <c r="W133" s="1">
        <f t="shared" si="31"/>
        <v>5.4814704735695443</v>
      </c>
      <c r="X133" s="20">
        <f t="shared" si="32"/>
        <v>2.3844396560027517</v>
      </c>
      <c r="Y133" s="22">
        <f t="shared" si="33"/>
        <v>3</v>
      </c>
      <c r="AA133" s="47"/>
    </row>
    <row r="134" spans="1:34" hidden="1" x14ac:dyDescent="0.25">
      <c r="A134" s="57" t="s">
        <v>6729</v>
      </c>
      <c r="B134" s="1">
        <v>58.24</v>
      </c>
      <c r="C134" s="1">
        <v>57.984000000000002</v>
      </c>
      <c r="D134" s="1">
        <v>421.36799999999999</v>
      </c>
      <c r="E134" s="1">
        <v>381.53800000000001</v>
      </c>
      <c r="G134" s="1">
        <f t="shared" si="17"/>
        <v>39.829999999999984</v>
      </c>
      <c r="H134" s="1">
        <f t="shared" si="18"/>
        <v>0.25600000000000023</v>
      </c>
      <c r="I134" s="2">
        <f t="shared" si="19"/>
        <v>396.08591999999999</v>
      </c>
      <c r="J134" s="2">
        <f t="shared" si="20"/>
        <v>387.65855999999997</v>
      </c>
      <c r="K134" s="2">
        <f t="shared" si="21"/>
        <v>379.2312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66.781332416007345</v>
      </c>
      <c r="P134" s="11">
        <f t="shared" si="26"/>
        <v>8.5413324160073429</v>
      </c>
      <c r="Q134" s="1">
        <f t="shared" si="27"/>
        <v>58.24</v>
      </c>
      <c r="S134" s="14" t="str">
        <f t="shared" si="28"/>
        <v>A</v>
      </c>
      <c r="U134" s="1">
        <f t="shared" si="29"/>
        <v>58.24</v>
      </c>
      <c r="V134" s="1">
        <f t="shared" si="30"/>
        <v>381.53800000000001</v>
      </c>
      <c r="W134" s="1">
        <f t="shared" si="31"/>
        <v>8.5413324160073429</v>
      </c>
      <c r="X134" s="20">
        <f t="shared" si="32"/>
        <v>3.7154796009631941</v>
      </c>
      <c r="Y134" s="22">
        <f t="shared" si="33"/>
        <v>3</v>
      </c>
      <c r="AA134" s="47"/>
    </row>
    <row r="135" spans="1:34" hidden="1" x14ac:dyDescent="0.25">
      <c r="A135" s="57" t="s">
        <v>6730</v>
      </c>
      <c r="B135" s="1">
        <v>124.544</v>
      </c>
      <c r="C135" s="1">
        <v>124.288</v>
      </c>
      <c r="D135" s="1">
        <v>415.93900000000002</v>
      </c>
      <c r="E135" s="1">
        <v>381.99900000000002</v>
      </c>
      <c r="G135" s="1">
        <f t="shared" si="17"/>
        <v>33.94</v>
      </c>
      <c r="H135" s="1">
        <f t="shared" si="18"/>
        <v>0.25600000000000023</v>
      </c>
      <c r="I135" s="2">
        <f t="shared" si="19"/>
        <v>390.98266000000001</v>
      </c>
      <c r="J135" s="2">
        <f t="shared" si="20"/>
        <v>382.66388000000001</v>
      </c>
      <c r="K135" s="2">
        <f t="shared" si="21"/>
        <v>374.3451</v>
      </c>
      <c r="L135" s="10">
        <f t="shared" si="22"/>
        <v>2</v>
      </c>
      <c r="M135" s="73">
        <f t="shared" si="23"/>
        <v>2</v>
      </c>
      <c r="N135">
        <f t="shared" si="24"/>
        <v>2</v>
      </c>
      <c r="O135" s="12">
        <f t="shared" si="25"/>
        <v>136.57637898892423</v>
      </c>
      <c r="P135" s="11">
        <f t="shared" si="26"/>
        <v>12.032378988924236</v>
      </c>
      <c r="Q135" s="1">
        <f t="shared" si="27"/>
        <v>124.544</v>
      </c>
      <c r="S135" s="14" t="str">
        <f t="shared" si="28"/>
        <v>A</v>
      </c>
      <c r="U135" s="1">
        <f t="shared" si="29"/>
        <v>124.544</v>
      </c>
      <c r="V135" s="1">
        <f t="shared" si="30"/>
        <v>381.99900000000002</v>
      </c>
      <c r="W135" s="1">
        <f t="shared" si="31"/>
        <v>12.032378988924236</v>
      </c>
      <c r="X135" s="20">
        <f t="shared" si="32"/>
        <v>5.2340848601820431</v>
      </c>
      <c r="Y135" s="22">
        <f t="shared" si="33"/>
        <v>2</v>
      </c>
      <c r="AA135" s="47"/>
    </row>
    <row r="136" spans="1:34" hidden="1" x14ac:dyDescent="0.25">
      <c r="A136" s="57" t="s">
        <v>6731</v>
      </c>
      <c r="B136" s="1">
        <v>168.57599999999999</v>
      </c>
      <c r="C136" s="1">
        <v>168.32</v>
      </c>
      <c r="D136" s="1">
        <v>416.42399999999998</v>
      </c>
      <c r="E136" s="1">
        <v>382.48500000000001</v>
      </c>
      <c r="G136" s="1">
        <f t="shared" si="17"/>
        <v>33.938999999999965</v>
      </c>
      <c r="H136" s="1">
        <f t="shared" si="18"/>
        <v>0.25600000000000023</v>
      </c>
      <c r="I136" s="2">
        <f t="shared" si="19"/>
        <v>391.43856</v>
      </c>
      <c r="J136" s="2">
        <f t="shared" si="20"/>
        <v>383.11007999999998</v>
      </c>
      <c r="K136" s="2">
        <f t="shared" si="21"/>
        <v>374.78159999999997</v>
      </c>
      <c r="L136" s="10">
        <f t="shared" si="22"/>
        <v>2</v>
      </c>
      <c r="M136" s="73" t="str">
        <f t="shared" si="23"/>
        <v/>
      </c>
      <c r="N136">
        <f t="shared" si="24"/>
        <v>2</v>
      </c>
      <c r="O136" s="12">
        <f t="shared" si="25"/>
        <v>184.86237526044522</v>
      </c>
      <c r="P136" s="11">
        <f t="shared" si="26"/>
        <v>16.286375260445226</v>
      </c>
      <c r="Q136" s="1">
        <f t="shared" si="27"/>
        <v>168.57599999999999</v>
      </c>
      <c r="S136" s="14" t="str">
        <f t="shared" si="28"/>
        <v>A</v>
      </c>
      <c r="U136" s="1">
        <f t="shared" si="29"/>
        <v>168.57599999999999</v>
      </c>
      <c r="V136" s="1">
        <f t="shared" si="30"/>
        <v>382.48500000000001</v>
      </c>
      <c r="W136" s="1">
        <f t="shared" si="31"/>
        <v>16.286375260445226</v>
      </c>
      <c r="X136" s="20">
        <f t="shared" si="32"/>
        <v>7.0845732382936735</v>
      </c>
      <c r="Y136" s="22">
        <f t="shared" si="33"/>
        <v>2</v>
      </c>
      <c r="AA136" s="47"/>
    </row>
    <row r="137" spans="1:34" hidden="1" x14ac:dyDescent="0.25">
      <c r="A137" s="57" t="s">
        <v>6732</v>
      </c>
      <c r="B137" s="1">
        <v>192.256</v>
      </c>
      <c r="C137" s="1">
        <v>191.744</v>
      </c>
      <c r="D137" s="1">
        <v>414.875</v>
      </c>
      <c r="E137" s="1">
        <v>380.98200000000003</v>
      </c>
      <c r="G137" s="1">
        <f t="shared" ref="G137:G200" si="34">D137-E137</f>
        <v>33.892999999999972</v>
      </c>
      <c r="H137" s="1">
        <f t="shared" ref="H137:H200" si="35">B137-C137</f>
        <v>0.51200000000000045</v>
      </c>
      <c r="I137" s="2">
        <f t="shared" ref="I137:I200" si="36">D137-((D137/100)*I$8)</f>
        <v>389.98250000000002</v>
      </c>
      <c r="J137" s="2">
        <f t="shared" ref="J137:J200" si="37">D137-((D137/100)*J$8)</f>
        <v>381.685</v>
      </c>
      <c r="K137" s="2">
        <f t="shared" ref="K137:K200" si="38">D137-((D137/100)*K$8)</f>
        <v>373.38749999999999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2</v>
      </c>
      <c r="M137" s="73" t="str">
        <f t="shared" ref="M137:M200" si="40">IF(L136&lt;&gt;L137,L137,"")</f>
        <v/>
      </c>
      <c r="N137">
        <f t="shared" ref="N137:N200" si="41">L137</f>
        <v>2</v>
      </c>
      <c r="O137" s="12">
        <f t="shared" ref="O137:O200" si="42">IF(N137=1,(B137+(B137/(100-Q$4)*Q$4)),IF(N137=2,(B137+(B137/(100-Q$5)*Q$5)),IF(N137=3,(B137+(B137/(100-Q$6)*Q$6)),B137)))</f>
        <v>210.83013488321089</v>
      </c>
      <c r="P137" s="11">
        <f t="shared" ref="P137:P200" si="43">IF(O137&lt;&gt;"",O137-B137,"")</f>
        <v>18.574134883210888</v>
      </c>
      <c r="Q137" s="1">
        <f t="shared" ref="Q137:Q200" si="44">O137-P137</f>
        <v>192.256</v>
      </c>
      <c r="S137" s="14" t="str">
        <f t="shared" ref="S137:S200" si="45">IF(ROUND(B137,3)=ROUND(Q137,3),"A","B")</f>
        <v>A</v>
      </c>
      <c r="U137" s="1">
        <f t="shared" ref="U137:U200" si="46">B137</f>
        <v>192.256</v>
      </c>
      <c r="V137" s="1">
        <f t="shared" ref="V137:V200" si="47">E137</f>
        <v>380.98200000000003</v>
      </c>
      <c r="W137" s="1">
        <f t="shared" ref="W137:W200" si="48">P137</f>
        <v>18.574134883210888</v>
      </c>
      <c r="X137" s="20">
        <f t="shared" ref="X137:X200" si="49">W137*X$6</f>
        <v>8.0797486741967361</v>
      </c>
      <c r="Y137" s="22">
        <f t="shared" ref="Y137:Y200" si="50">L137</f>
        <v>2</v>
      </c>
      <c r="AA137" s="47"/>
    </row>
    <row r="138" spans="1:34" hidden="1" x14ac:dyDescent="0.25">
      <c r="A138" s="57" t="s">
        <v>6733</v>
      </c>
      <c r="B138" s="1">
        <v>186.36799999999999</v>
      </c>
      <c r="C138" s="1">
        <v>185.85599999999999</v>
      </c>
      <c r="D138" s="1">
        <v>417.30500000000001</v>
      </c>
      <c r="E138" s="1">
        <v>383.24</v>
      </c>
      <c r="G138" s="1">
        <f t="shared" si="34"/>
        <v>34.064999999999998</v>
      </c>
      <c r="H138" s="1">
        <f t="shared" si="35"/>
        <v>0.51200000000000045</v>
      </c>
      <c r="I138" s="2">
        <f t="shared" si="36"/>
        <v>392.26670000000001</v>
      </c>
      <c r="J138" s="2">
        <f t="shared" si="37"/>
        <v>383.92060000000004</v>
      </c>
      <c r="K138" s="2">
        <f t="shared" si="38"/>
        <v>375.5745</v>
      </c>
      <c r="L138" s="10">
        <f t="shared" si="39"/>
        <v>2</v>
      </c>
      <c r="M138" s="73" t="str">
        <f t="shared" si="40"/>
        <v/>
      </c>
      <c r="N138">
        <f t="shared" si="41"/>
        <v>2</v>
      </c>
      <c r="O138" s="12">
        <f t="shared" si="42"/>
        <v>204.37328654457724</v>
      </c>
      <c r="P138" s="11">
        <f t="shared" si="43"/>
        <v>18.005286544577245</v>
      </c>
      <c r="Q138" s="1">
        <f t="shared" si="44"/>
        <v>186.36799999999999</v>
      </c>
      <c r="S138" s="14" t="str">
        <f t="shared" si="45"/>
        <v>A</v>
      </c>
      <c r="U138" s="1">
        <f t="shared" si="46"/>
        <v>186.36799999999999</v>
      </c>
      <c r="V138" s="1">
        <f t="shared" si="47"/>
        <v>383.24</v>
      </c>
      <c r="W138" s="1">
        <f t="shared" si="48"/>
        <v>18.005286544577245</v>
      </c>
      <c r="X138" s="20">
        <f t="shared" si="49"/>
        <v>7.8322996468911015</v>
      </c>
      <c r="Y138" s="22">
        <f t="shared" si="50"/>
        <v>2</v>
      </c>
      <c r="AA138" s="47"/>
    </row>
    <row r="139" spans="1:34" hidden="1" x14ac:dyDescent="0.25">
      <c r="A139" s="57" t="s">
        <v>6734</v>
      </c>
      <c r="B139" s="1">
        <v>183.55199999999999</v>
      </c>
      <c r="C139" s="1">
        <v>183.16800000000001</v>
      </c>
      <c r="D139" s="1">
        <v>418.22300000000001</v>
      </c>
      <c r="E139" s="1">
        <v>384.10700000000003</v>
      </c>
      <c r="G139" s="1">
        <f t="shared" si="34"/>
        <v>34.115999999999985</v>
      </c>
      <c r="H139" s="1">
        <f t="shared" si="35"/>
        <v>0.38399999999998613</v>
      </c>
      <c r="I139" s="2">
        <f t="shared" si="36"/>
        <v>393.12961999999999</v>
      </c>
      <c r="J139" s="2">
        <f t="shared" si="37"/>
        <v>384.76516000000004</v>
      </c>
      <c r="K139" s="2">
        <f t="shared" si="38"/>
        <v>376.40070000000003</v>
      </c>
      <c r="L139" s="10">
        <f t="shared" si="39"/>
        <v>2</v>
      </c>
      <c r="M139" s="73" t="str">
        <f t="shared" si="40"/>
        <v/>
      </c>
      <c r="N139">
        <f t="shared" si="41"/>
        <v>2</v>
      </c>
      <c r="O139" s="12">
        <f t="shared" si="42"/>
        <v>201.28522864349159</v>
      </c>
      <c r="P139" s="11">
        <f t="shared" si="43"/>
        <v>17.7332286434916</v>
      </c>
      <c r="Q139" s="1">
        <f t="shared" si="44"/>
        <v>183.55199999999999</v>
      </c>
      <c r="S139" s="14" t="str">
        <f t="shared" si="45"/>
        <v>A</v>
      </c>
      <c r="U139" s="1">
        <f t="shared" si="46"/>
        <v>183.55199999999999</v>
      </c>
      <c r="V139" s="1">
        <f t="shared" si="47"/>
        <v>384.10700000000003</v>
      </c>
      <c r="W139" s="1">
        <f t="shared" si="48"/>
        <v>17.7332286434916</v>
      </c>
      <c r="X139" s="20">
        <f t="shared" si="49"/>
        <v>7.7139544599188463</v>
      </c>
      <c r="Y139" s="22">
        <f t="shared" si="50"/>
        <v>2</v>
      </c>
      <c r="AA139" s="47"/>
    </row>
    <row r="140" spans="1:34" hidden="1" x14ac:dyDescent="0.25">
      <c r="A140" s="57" t="s">
        <v>6735</v>
      </c>
      <c r="B140" s="1">
        <v>190.84800000000001</v>
      </c>
      <c r="C140" s="1">
        <v>190.464</v>
      </c>
      <c r="D140" s="1">
        <v>418.35599999999999</v>
      </c>
      <c r="E140" s="1">
        <v>384.20400000000001</v>
      </c>
      <c r="G140" s="1">
        <f t="shared" si="34"/>
        <v>34.151999999999987</v>
      </c>
      <c r="H140" s="1">
        <f t="shared" si="35"/>
        <v>0.38400000000001455</v>
      </c>
      <c r="I140" s="2">
        <f t="shared" si="36"/>
        <v>393.25463999999999</v>
      </c>
      <c r="J140" s="2">
        <f t="shared" si="37"/>
        <v>384.88751999999999</v>
      </c>
      <c r="K140" s="2">
        <f t="shared" si="38"/>
        <v>376.5204</v>
      </c>
      <c r="L140" s="10">
        <f t="shared" si="39"/>
        <v>2</v>
      </c>
      <c r="M140" s="73" t="str">
        <f t="shared" si="40"/>
        <v/>
      </c>
      <c r="N140">
        <f t="shared" si="41"/>
        <v>2</v>
      </c>
      <c r="O140" s="12">
        <f t="shared" si="42"/>
        <v>209.28610593266808</v>
      </c>
      <c r="P140" s="11">
        <f t="shared" si="43"/>
        <v>18.438105932668066</v>
      </c>
      <c r="Q140" s="1">
        <f t="shared" si="44"/>
        <v>190.84800000000001</v>
      </c>
      <c r="S140" s="14" t="str">
        <f t="shared" si="45"/>
        <v>A</v>
      </c>
      <c r="U140" s="1">
        <f t="shared" si="46"/>
        <v>190.84800000000001</v>
      </c>
      <c r="V140" s="1">
        <f t="shared" si="47"/>
        <v>384.20400000000001</v>
      </c>
      <c r="W140" s="1">
        <f t="shared" si="48"/>
        <v>18.438105932668066</v>
      </c>
      <c r="X140" s="20">
        <f t="shared" si="49"/>
        <v>8.0205760807106081</v>
      </c>
      <c r="Y140" s="22">
        <f t="shared" si="50"/>
        <v>2</v>
      </c>
      <c r="AA140" s="47"/>
    </row>
    <row r="141" spans="1:34" hidden="1" x14ac:dyDescent="0.25">
      <c r="A141" s="57" t="s">
        <v>6736</v>
      </c>
      <c r="B141" s="1">
        <v>171.904</v>
      </c>
      <c r="C141" s="1">
        <v>171.392</v>
      </c>
      <c r="D141" s="1">
        <v>420.78100000000001</v>
      </c>
      <c r="E141" s="1">
        <v>380.64699999999999</v>
      </c>
      <c r="G141" s="1">
        <f t="shared" si="34"/>
        <v>40.134000000000015</v>
      </c>
      <c r="H141" s="1">
        <f t="shared" si="35"/>
        <v>0.51200000000000045</v>
      </c>
      <c r="I141" s="2">
        <f t="shared" si="36"/>
        <v>395.53413999999998</v>
      </c>
      <c r="J141" s="2">
        <f t="shared" si="37"/>
        <v>387.11851999999999</v>
      </c>
      <c r="K141" s="2">
        <f t="shared" si="38"/>
        <v>378.7029</v>
      </c>
      <c r="L141" s="10">
        <f t="shared" si="39"/>
        <v>3</v>
      </c>
      <c r="M141" s="73">
        <f t="shared" si="40"/>
        <v>3</v>
      </c>
      <c r="N141">
        <f t="shared" si="41"/>
        <v>3</v>
      </c>
      <c r="O141" s="12">
        <f t="shared" si="42"/>
        <v>197.1150097465887</v>
      </c>
      <c r="P141" s="11">
        <f t="shared" si="43"/>
        <v>25.211009746588701</v>
      </c>
      <c r="Q141" s="1">
        <f t="shared" si="44"/>
        <v>171.904</v>
      </c>
      <c r="S141" s="14" t="str">
        <f t="shared" si="45"/>
        <v>A</v>
      </c>
      <c r="U141" s="1">
        <f t="shared" si="46"/>
        <v>171.904</v>
      </c>
      <c r="V141" s="1">
        <f t="shared" si="47"/>
        <v>380.64699999999999</v>
      </c>
      <c r="W141" s="1">
        <f t="shared" si="48"/>
        <v>25.211009746588701</v>
      </c>
      <c r="X141" s="20">
        <f t="shared" si="49"/>
        <v>10.966789239766085</v>
      </c>
      <c r="Y141" s="22">
        <f t="shared" si="50"/>
        <v>3</v>
      </c>
      <c r="AA141" s="47"/>
    </row>
    <row r="142" spans="1:34" hidden="1" x14ac:dyDescent="0.25">
      <c r="A142" s="57" t="s">
        <v>6737</v>
      </c>
      <c r="B142" s="1">
        <v>189.82400000000001</v>
      </c>
      <c r="C142" s="1">
        <v>189.31200000000001</v>
      </c>
      <c r="D142" s="1">
        <v>418.78100000000001</v>
      </c>
      <c r="E142" s="1">
        <v>382.67099999999999</v>
      </c>
      <c r="G142" s="1">
        <f t="shared" si="34"/>
        <v>36.110000000000014</v>
      </c>
      <c r="H142" s="1">
        <f t="shared" si="35"/>
        <v>0.51200000000000045</v>
      </c>
      <c r="I142" s="2">
        <f t="shared" si="36"/>
        <v>393.65413999999998</v>
      </c>
      <c r="J142" s="2">
        <f t="shared" si="37"/>
        <v>385.27852000000001</v>
      </c>
      <c r="K142" s="2">
        <f t="shared" si="38"/>
        <v>376.90289999999999</v>
      </c>
      <c r="L142" s="10">
        <f t="shared" si="39"/>
        <v>2</v>
      </c>
      <c r="M142" s="73">
        <f t="shared" si="40"/>
        <v>2</v>
      </c>
      <c r="N142">
        <f t="shared" si="41"/>
        <v>2</v>
      </c>
      <c r="O142" s="12">
        <f t="shared" si="42"/>
        <v>208.16317578681875</v>
      </c>
      <c r="P142" s="11">
        <f t="shared" si="43"/>
        <v>18.339175786818743</v>
      </c>
      <c r="Q142" s="1">
        <f t="shared" si="44"/>
        <v>189.82400000000001</v>
      </c>
      <c r="S142" s="14" t="str">
        <f t="shared" si="45"/>
        <v>A</v>
      </c>
      <c r="U142" s="1">
        <f t="shared" si="46"/>
        <v>189.82400000000001</v>
      </c>
      <c r="V142" s="1">
        <f t="shared" si="47"/>
        <v>382.67099999999999</v>
      </c>
      <c r="W142" s="1">
        <f t="shared" si="48"/>
        <v>18.339175786818743</v>
      </c>
      <c r="X142" s="20">
        <f t="shared" si="49"/>
        <v>7.9775414672661533</v>
      </c>
      <c r="Y142" s="22">
        <f t="shared" si="50"/>
        <v>2</v>
      </c>
      <c r="AA142" s="47"/>
    </row>
    <row r="143" spans="1:34" hidden="1" x14ac:dyDescent="0.25">
      <c r="A143" s="57" t="s">
        <v>6738</v>
      </c>
      <c r="B143" s="1">
        <v>181.376</v>
      </c>
      <c r="C143" s="1">
        <v>180.99199999999999</v>
      </c>
      <c r="D143" s="1">
        <v>419.476</v>
      </c>
      <c r="E143" s="1">
        <v>379.31400000000002</v>
      </c>
      <c r="G143" s="1">
        <f t="shared" si="34"/>
        <v>40.161999999999978</v>
      </c>
      <c r="H143" s="1">
        <f t="shared" si="35"/>
        <v>0.38400000000001455</v>
      </c>
      <c r="I143" s="2">
        <f t="shared" si="36"/>
        <v>394.30743999999999</v>
      </c>
      <c r="J143" s="2">
        <f t="shared" si="37"/>
        <v>385.91791999999998</v>
      </c>
      <c r="K143" s="2">
        <f t="shared" si="38"/>
        <v>377.52840000000003</v>
      </c>
      <c r="L143" s="10">
        <f t="shared" si="39"/>
        <v>3</v>
      </c>
      <c r="M143" s="73">
        <f t="shared" si="40"/>
        <v>3</v>
      </c>
      <c r="N143">
        <f t="shared" si="41"/>
        <v>3</v>
      </c>
      <c r="O143" s="12">
        <f t="shared" si="42"/>
        <v>207.97614952413716</v>
      </c>
      <c r="P143" s="11">
        <f t="shared" si="43"/>
        <v>26.600149524137152</v>
      </c>
      <c r="Q143" s="1">
        <f t="shared" si="44"/>
        <v>181.376</v>
      </c>
      <c r="S143" s="14" t="str">
        <f t="shared" si="45"/>
        <v>A</v>
      </c>
      <c r="U143" s="1">
        <f t="shared" si="46"/>
        <v>181.376</v>
      </c>
      <c r="V143" s="1">
        <f t="shared" si="47"/>
        <v>379.31400000000002</v>
      </c>
      <c r="W143" s="1">
        <f t="shared" si="48"/>
        <v>26.600149524137152</v>
      </c>
      <c r="X143" s="20">
        <f t="shared" si="49"/>
        <v>11.571065042999662</v>
      </c>
      <c r="Y143" s="22">
        <f t="shared" si="50"/>
        <v>3</v>
      </c>
      <c r="AA143" s="47"/>
    </row>
    <row r="144" spans="1:34" hidden="1" x14ac:dyDescent="0.25">
      <c r="A144" s="57" t="s">
        <v>6739</v>
      </c>
      <c r="B144" s="1">
        <v>178.56</v>
      </c>
      <c r="C144" s="1">
        <v>178.048</v>
      </c>
      <c r="D144" s="1">
        <v>419.14499999999998</v>
      </c>
      <c r="E144" s="1">
        <v>379.00299999999999</v>
      </c>
      <c r="G144" s="1">
        <f t="shared" si="34"/>
        <v>40.141999999999996</v>
      </c>
      <c r="H144" s="1">
        <f t="shared" si="35"/>
        <v>0.51200000000000045</v>
      </c>
      <c r="I144" s="2">
        <f t="shared" si="36"/>
        <v>393.99629999999996</v>
      </c>
      <c r="J144" s="2">
        <f t="shared" si="37"/>
        <v>385.61339999999996</v>
      </c>
      <c r="K144" s="2">
        <f t="shared" si="38"/>
        <v>377.23050000000001</v>
      </c>
      <c r="L144" s="10">
        <f t="shared" si="39"/>
        <v>3</v>
      </c>
      <c r="M144" s="73" t="str">
        <f t="shared" si="40"/>
        <v/>
      </c>
      <c r="N144">
        <f t="shared" si="41"/>
        <v>3</v>
      </c>
      <c r="O144" s="12">
        <f t="shared" si="42"/>
        <v>204.7471620227038</v>
      </c>
      <c r="P144" s="11">
        <f t="shared" si="43"/>
        <v>26.187162022703802</v>
      </c>
      <c r="Q144" s="1">
        <f t="shared" si="44"/>
        <v>178.56</v>
      </c>
      <c r="S144" s="14" t="str">
        <f t="shared" si="45"/>
        <v>A</v>
      </c>
      <c r="U144" s="1">
        <f t="shared" si="46"/>
        <v>178.56</v>
      </c>
      <c r="V144" s="1">
        <f t="shared" si="47"/>
        <v>379.00299999999999</v>
      </c>
      <c r="W144" s="1">
        <f t="shared" si="48"/>
        <v>26.187162022703802</v>
      </c>
      <c r="X144" s="20">
        <f t="shared" si="49"/>
        <v>11.391415479876153</v>
      </c>
      <c r="Y144" s="22">
        <f t="shared" si="50"/>
        <v>3</v>
      </c>
      <c r="AA144" s="47"/>
    </row>
    <row r="145" spans="1:34" hidden="1" x14ac:dyDescent="0.25">
      <c r="A145" s="57" t="s">
        <v>6740</v>
      </c>
      <c r="B145" s="1">
        <v>176.64</v>
      </c>
      <c r="C145" s="1">
        <v>176.12799999999999</v>
      </c>
      <c r="D145" s="1">
        <v>423.01</v>
      </c>
      <c r="E145" s="1">
        <v>382.53800000000001</v>
      </c>
      <c r="G145" s="1">
        <f t="shared" si="34"/>
        <v>40.47199999999998</v>
      </c>
      <c r="H145" s="1">
        <f t="shared" si="35"/>
        <v>0.51200000000000045</v>
      </c>
      <c r="I145" s="2">
        <f t="shared" si="36"/>
        <v>397.62939999999998</v>
      </c>
      <c r="J145" s="2">
        <f t="shared" si="37"/>
        <v>389.16919999999999</v>
      </c>
      <c r="K145" s="2">
        <f t="shared" si="38"/>
        <v>380.709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202.54557963536291</v>
      </c>
      <c r="P145" s="11">
        <f t="shared" si="43"/>
        <v>25.905579635362926</v>
      </c>
      <c r="Q145" s="1">
        <f t="shared" si="44"/>
        <v>176.64</v>
      </c>
      <c r="S145" s="14" t="str">
        <f t="shared" si="45"/>
        <v>A</v>
      </c>
      <c r="U145" s="1">
        <f t="shared" si="46"/>
        <v>176.64</v>
      </c>
      <c r="V145" s="1">
        <f t="shared" si="47"/>
        <v>382.53800000000001</v>
      </c>
      <c r="W145" s="1">
        <f t="shared" si="48"/>
        <v>25.905579635362926</v>
      </c>
      <c r="X145" s="20">
        <f t="shared" si="49"/>
        <v>11.268927141382873</v>
      </c>
      <c r="Y145" s="22">
        <f t="shared" si="50"/>
        <v>3</v>
      </c>
      <c r="AA145" s="47"/>
    </row>
    <row r="146" spans="1:34" hidden="1" x14ac:dyDescent="0.25">
      <c r="A146" s="57" t="s">
        <v>6741</v>
      </c>
      <c r="B146" s="1">
        <v>154.36799999999999</v>
      </c>
      <c r="C146" s="1">
        <v>153.98400000000001</v>
      </c>
      <c r="D146" s="1">
        <v>418.911</v>
      </c>
      <c r="E146" s="1">
        <v>382.96</v>
      </c>
      <c r="G146" s="1">
        <f t="shared" si="34"/>
        <v>35.951000000000022</v>
      </c>
      <c r="H146" s="1">
        <f t="shared" si="35"/>
        <v>0.38399999999998613</v>
      </c>
      <c r="I146" s="2">
        <f t="shared" si="36"/>
        <v>393.77634</v>
      </c>
      <c r="J146" s="2">
        <f t="shared" si="37"/>
        <v>385.39812000000001</v>
      </c>
      <c r="K146" s="2">
        <f t="shared" si="38"/>
        <v>377.01990000000001</v>
      </c>
      <c r="L146" s="10">
        <f t="shared" si="39"/>
        <v>2</v>
      </c>
      <c r="M146" s="73">
        <f t="shared" si="40"/>
        <v>2</v>
      </c>
      <c r="N146">
        <f t="shared" si="41"/>
        <v>2</v>
      </c>
      <c r="O146" s="12">
        <f t="shared" si="42"/>
        <v>169.28171948678582</v>
      </c>
      <c r="P146" s="11">
        <f t="shared" si="43"/>
        <v>14.913719486785823</v>
      </c>
      <c r="Q146" s="1">
        <f t="shared" si="44"/>
        <v>154.36799999999999</v>
      </c>
      <c r="S146" s="14" t="str">
        <f t="shared" si="45"/>
        <v>A</v>
      </c>
      <c r="U146" s="1">
        <f t="shared" si="46"/>
        <v>154.36799999999999</v>
      </c>
      <c r="V146" s="1">
        <f t="shared" si="47"/>
        <v>382.96</v>
      </c>
      <c r="W146" s="1">
        <f t="shared" si="48"/>
        <v>14.913719486785823</v>
      </c>
      <c r="X146" s="20">
        <f t="shared" si="49"/>
        <v>6.4874679767518328</v>
      </c>
      <c r="Y146" s="22">
        <f t="shared" si="50"/>
        <v>2</v>
      </c>
      <c r="AA146" s="47"/>
    </row>
    <row r="147" spans="1:34" hidden="1" x14ac:dyDescent="0.25">
      <c r="A147" s="57" t="s">
        <v>6742</v>
      </c>
      <c r="B147" s="1">
        <v>147.584</v>
      </c>
      <c r="C147" s="1">
        <v>147.328</v>
      </c>
      <c r="D147" s="1">
        <v>417.91899999999998</v>
      </c>
      <c r="E147" s="1">
        <v>383.94200000000001</v>
      </c>
      <c r="G147" s="1">
        <f t="shared" si="34"/>
        <v>33.976999999999975</v>
      </c>
      <c r="H147" s="1">
        <f t="shared" si="35"/>
        <v>0.25600000000000023</v>
      </c>
      <c r="I147" s="2">
        <f t="shared" si="36"/>
        <v>392.84386000000001</v>
      </c>
      <c r="J147" s="2">
        <f t="shared" si="37"/>
        <v>384.48548</v>
      </c>
      <c r="K147" s="2">
        <f t="shared" si="38"/>
        <v>376.12709999999998</v>
      </c>
      <c r="L147" s="10">
        <f t="shared" si="39"/>
        <v>2</v>
      </c>
      <c r="M147" s="73" t="str">
        <f t="shared" si="40"/>
        <v/>
      </c>
      <c r="N147">
        <f t="shared" si="41"/>
        <v>2</v>
      </c>
      <c r="O147" s="12">
        <f t="shared" si="42"/>
        <v>161.84230727053406</v>
      </c>
      <c r="P147" s="11">
        <f t="shared" si="43"/>
        <v>14.258307270534061</v>
      </c>
      <c r="Q147" s="1">
        <f t="shared" si="44"/>
        <v>147.584</v>
      </c>
      <c r="S147" s="14" t="str">
        <f t="shared" si="45"/>
        <v>A</v>
      </c>
      <c r="U147" s="1">
        <f t="shared" si="46"/>
        <v>147.584</v>
      </c>
      <c r="V147" s="1">
        <f t="shared" si="47"/>
        <v>383.94200000000001</v>
      </c>
      <c r="W147" s="1">
        <f t="shared" si="48"/>
        <v>14.258307270534061</v>
      </c>
      <c r="X147" s="20">
        <f t="shared" si="49"/>
        <v>6.2023636626823162</v>
      </c>
      <c r="Y147" s="22">
        <f t="shared" si="50"/>
        <v>2</v>
      </c>
      <c r="AA147" s="47"/>
    </row>
    <row r="148" spans="1:34" hidden="1" x14ac:dyDescent="0.25">
      <c r="A148" s="57" t="s">
        <v>6743</v>
      </c>
      <c r="B148" s="1">
        <v>147.96799999999999</v>
      </c>
      <c r="C148" s="1">
        <v>147.584</v>
      </c>
      <c r="D148" s="1">
        <v>418.40699999999998</v>
      </c>
      <c r="E148" s="1">
        <v>383.78300000000002</v>
      </c>
      <c r="G148" s="1">
        <f t="shared" si="34"/>
        <v>34.623999999999967</v>
      </c>
      <c r="H148" s="1">
        <f t="shared" si="35"/>
        <v>0.38399999999998613</v>
      </c>
      <c r="I148" s="2">
        <f t="shared" si="36"/>
        <v>393.30257999999998</v>
      </c>
      <c r="J148" s="2">
        <f t="shared" si="37"/>
        <v>384.93444</v>
      </c>
      <c r="K148" s="2">
        <f t="shared" si="38"/>
        <v>376.56629999999996</v>
      </c>
      <c r="L148" s="10">
        <f t="shared" si="39"/>
        <v>2</v>
      </c>
      <c r="M148" s="73" t="str">
        <f t="shared" si="40"/>
        <v/>
      </c>
      <c r="N148">
        <f t="shared" si="41"/>
        <v>2</v>
      </c>
      <c r="O148" s="12">
        <f t="shared" si="42"/>
        <v>162.26340607522752</v>
      </c>
      <c r="P148" s="11">
        <f t="shared" si="43"/>
        <v>14.295406075227532</v>
      </c>
      <c r="Q148" s="1">
        <f t="shared" si="44"/>
        <v>147.96799999999999</v>
      </c>
      <c r="S148" s="14" t="str">
        <f t="shared" si="45"/>
        <v>A</v>
      </c>
      <c r="U148" s="1">
        <f t="shared" si="46"/>
        <v>147.96799999999999</v>
      </c>
      <c r="V148" s="1">
        <f t="shared" si="47"/>
        <v>383.78300000000002</v>
      </c>
      <c r="W148" s="1">
        <f t="shared" si="48"/>
        <v>14.295406075227532</v>
      </c>
      <c r="X148" s="20">
        <f t="shared" si="49"/>
        <v>6.218501642723977</v>
      </c>
      <c r="Y148" s="22">
        <f t="shared" si="50"/>
        <v>2</v>
      </c>
      <c r="AA148" s="47"/>
    </row>
    <row r="149" spans="1:34" hidden="1" x14ac:dyDescent="0.25">
      <c r="A149" s="57" t="s">
        <v>6744</v>
      </c>
      <c r="B149" s="1">
        <v>156.03200000000001</v>
      </c>
      <c r="C149" s="1">
        <v>155.648</v>
      </c>
      <c r="D149" s="1">
        <v>418.90499999999997</v>
      </c>
      <c r="E149" s="1">
        <v>378.88900000000001</v>
      </c>
      <c r="G149" s="1">
        <f t="shared" si="34"/>
        <v>40.015999999999963</v>
      </c>
      <c r="H149" s="1">
        <f t="shared" si="35"/>
        <v>0.38400000000001455</v>
      </c>
      <c r="I149" s="2">
        <f t="shared" si="36"/>
        <v>393.77069999999998</v>
      </c>
      <c r="J149" s="2">
        <f t="shared" si="37"/>
        <v>385.39259999999996</v>
      </c>
      <c r="K149" s="2">
        <f t="shared" si="38"/>
        <v>377.0145</v>
      </c>
      <c r="L149" s="10">
        <f t="shared" si="39"/>
        <v>3</v>
      </c>
      <c r="M149" s="73">
        <f t="shared" si="40"/>
        <v>3</v>
      </c>
      <c r="N149">
        <f t="shared" si="41"/>
        <v>3</v>
      </c>
      <c r="O149" s="12">
        <f t="shared" si="42"/>
        <v>178.91526201123725</v>
      </c>
      <c r="P149" s="11">
        <f t="shared" si="43"/>
        <v>22.883262011237235</v>
      </c>
      <c r="Q149" s="1">
        <f t="shared" si="44"/>
        <v>156.03200000000001</v>
      </c>
      <c r="S149" s="14" t="str">
        <f t="shared" si="45"/>
        <v>A</v>
      </c>
      <c r="U149" s="1">
        <f t="shared" si="46"/>
        <v>156.03200000000001</v>
      </c>
      <c r="V149" s="1">
        <f t="shared" si="47"/>
        <v>378.88900000000001</v>
      </c>
      <c r="W149" s="1">
        <f t="shared" si="48"/>
        <v>22.883262011237235</v>
      </c>
      <c r="X149" s="20">
        <f t="shared" si="49"/>
        <v>9.9542189748881977</v>
      </c>
      <c r="Y149" s="22">
        <f t="shared" si="50"/>
        <v>3</v>
      </c>
      <c r="AA149" s="47"/>
    </row>
    <row r="150" spans="1:34" hidden="1" x14ac:dyDescent="0.25">
      <c r="A150" s="57" t="s">
        <v>6745</v>
      </c>
      <c r="B150" s="1">
        <v>137.98400000000001</v>
      </c>
      <c r="C150" s="1">
        <v>137.6</v>
      </c>
      <c r="D150" s="1">
        <v>419.64800000000002</v>
      </c>
      <c r="E150" s="1">
        <v>379.64299999999997</v>
      </c>
      <c r="G150" s="1">
        <f t="shared" si="34"/>
        <v>40.005000000000052</v>
      </c>
      <c r="H150" s="1">
        <f t="shared" si="35"/>
        <v>0.38400000000001455</v>
      </c>
      <c r="I150" s="2">
        <f t="shared" si="36"/>
        <v>394.46912000000003</v>
      </c>
      <c r="J150" s="2">
        <f t="shared" si="37"/>
        <v>386.07616000000002</v>
      </c>
      <c r="K150" s="2">
        <f t="shared" si="38"/>
        <v>377.6832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158.22038757023279</v>
      </c>
      <c r="P150" s="11">
        <f t="shared" si="43"/>
        <v>20.236387570232779</v>
      </c>
      <c r="Q150" s="1">
        <f t="shared" si="44"/>
        <v>137.98400000000001</v>
      </c>
      <c r="S150" s="14" t="str">
        <f t="shared" si="45"/>
        <v>A</v>
      </c>
      <c r="U150" s="1">
        <f t="shared" si="46"/>
        <v>137.98400000000001</v>
      </c>
      <c r="V150" s="1">
        <f t="shared" si="47"/>
        <v>379.64299999999997</v>
      </c>
      <c r="W150" s="1">
        <f t="shared" si="48"/>
        <v>20.236387570232779</v>
      </c>
      <c r="X150" s="20">
        <f t="shared" si="49"/>
        <v>8.8028285930512595</v>
      </c>
      <c r="Y150" s="22">
        <f t="shared" si="50"/>
        <v>3</v>
      </c>
      <c r="AA150" s="47"/>
    </row>
    <row r="151" spans="1:34" hidden="1" x14ac:dyDescent="0.25">
      <c r="A151" s="57" t="s">
        <v>6746</v>
      </c>
      <c r="B151" s="1">
        <v>135.16800000000001</v>
      </c>
      <c r="C151" s="1">
        <v>134.91200000000001</v>
      </c>
      <c r="D151" s="1">
        <v>421.44099999999997</v>
      </c>
      <c r="E151" s="1">
        <v>381.28100000000001</v>
      </c>
      <c r="G151" s="1">
        <f t="shared" si="34"/>
        <v>40.159999999999968</v>
      </c>
      <c r="H151" s="1">
        <f t="shared" si="35"/>
        <v>0.25600000000000023</v>
      </c>
      <c r="I151" s="2">
        <f t="shared" si="36"/>
        <v>396.15454</v>
      </c>
      <c r="J151" s="2">
        <f t="shared" si="37"/>
        <v>387.72571999999997</v>
      </c>
      <c r="K151" s="2">
        <f t="shared" si="38"/>
        <v>379.29689999999999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154.99140006879946</v>
      </c>
      <c r="P151" s="11">
        <f t="shared" si="43"/>
        <v>19.823400068799458</v>
      </c>
      <c r="Q151" s="1">
        <f t="shared" si="44"/>
        <v>135.16800000000001</v>
      </c>
      <c r="S151" s="14" t="str">
        <f t="shared" si="45"/>
        <v>A</v>
      </c>
      <c r="U151" s="1">
        <f t="shared" si="46"/>
        <v>135.16800000000001</v>
      </c>
      <c r="V151" s="1">
        <f t="shared" si="47"/>
        <v>381.28100000000001</v>
      </c>
      <c r="W151" s="1">
        <f t="shared" si="48"/>
        <v>19.823400068799458</v>
      </c>
      <c r="X151" s="20">
        <f t="shared" si="49"/>
        <v>8.6231790299277638</v>
      </c>
      <c r="Y151" s="22">
        <f t="shared" si="50"/>
        <v>3</v>
      </c>
      <c r="AA151" s="47"/>
    </row>
    <row r="152" spans="1:34" hidden="1" x14ac:dyDescent="0.25">
      <c r="A152" s="57" t="s">
        <v>6747</v>
      </c>
      <c r="B152" s="1">
        <v>97.28</v>
      </c>
      <c r="C152" s="1">
        <v>96.896000000000001</v>
      </c>
      <c r="D152" s="1">
        <v>422.35700000000003</v>
      </c>
      <c r="E152" s="1">
        <v>382.267</v>
      </c>
      <c r="G152" s="1">
        <f t="shared" si="34"/>
        <v>40.090000000000032</v>
      </c>
      <c r="H152" s="1">
        <f t="shared" si="35"/>
        <v>0.38400000000000034</v>
      </c>
      <c r="I152" s="2">
        <f t="shared" si="36"/>
        <v>397.01558</v>
      </c>
      <c r="J152" s="2">
        <f t="shared" si="37"/>
        <v>388.56844000000001</v>
      </c>
      <c r="K152" s="2">
        <f t="shared" si="38"/>
        <v>380.12130000000002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111.54684095860566</v>
      </c>
      <c r="P152" s="11">
        <f t="shared" si="43"/>
        <v>14.266840958605655</v>
      </c>
      <c r="Q152" s="1">
        <f t="shared" si="44"/>
        <v>97.28</v>
      </c>
      <c r="S152" s="14" t="str">
        <f t="shared" si="45"/>
        <v>A</v>
      </c>
      <c r="U152" s="1">
        <f t="shared" si="46"/>
        <v>97.28</v>
      </c>
      <c r="V152" s="1">
        <f t="shared" si="47"/>
        <v>382.267</v>
      </c>
      <c r="W152" s="1">
        <f t="shared" si="48"/>
        <v>14.266840958605655</v>
      </c>
      <c r="X152" s="20">
        <f t="shared" si="49"/>
        <v>6.2060758169934598</v>
      </c>
      <c r="Y152" s="22">
        <f t="shared" si="50"/>
        <v>3</v>
      </c>
      <c r="AA152" s="47"/>
    </row>
    <row r="153" spans="1:34" x14ac:dyDescent="0.25">
      <c r="A153" s="57" t="s">
        <v>6748</v>
      </c>
      <c r="B153" s="1">
        <v>60.927999999999997</v>
      </c>
      <c r="C153" s="1">
        <v>60.671999999999997</v>
      </c>
      <c r="D153" s="1">
        <v>423.315</v>
      </c>
      <c r="E153" s="1">
        <v>383.27</v>
      </c>
      <c r="G153" s="1">
        <f t="shared" si="34"/>
        <v>40.045000000000016</v>
      </c>
      <c r="H153" s="1">
        <f t="shared" si="35"/>
        <v>0.25600000000000023</v>
      </c>
      <c r="I153" s="2">
        <f t="shared" si="36"/>
        <v>397.91609999999997</v>
      </c>
      <c r="J153" s="2">
        <f t="shared" si="37"/>
        <v>389.44979999999998</v>
      </c>
      <c r="K153" s="2">
        <f t="shared" si="38"/>
        <v>380.98349999999999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69.863547758284597</v>
      </c>
      <c r="P153" s="11">
        <f t="shared" si="43"/>
        <v>8.9355477582845992</v>
      </c>
      <c r="Q153" s="1">
        <f t="shared" si="44"/>
        <v>60.927999999999997</v>
      </c>
      <c r="S153" s="14" t="str">
        <f t="shared" si="45"/>
        <v>A</v>
      </c>
      <c r="U153" s="1">
        <f t="shared" si="46"/>
        <v>60.927999999999997</v>
      </c>
      <c r="V153" s="1">
        <f t="shared" si="47"/>
        <v>383.27</v>
      </c>
      <c r="W153" s="1">
        <f t="shared" si="48"/>
        <v>8.9355477582845992</v>
      </c>
      <c r="X153" s="20">
        <f t="shared" si="49"/>
        <v>3.8869632748538008</v>
      </c>
      <c r="Y153" s="22">
        <f t="shared" si="50"/>
        <v>3</v>
      </c>
      <c r="Z153" s="32" t="s">
        <v>40</v>
      </c>
      <c r="AA153" s="47"/>
      <c r="AB153" s="32" t="str">
        <f>A153</f>
        <v>2025-10-07 00:00:00</v>
      </c>
      <c r="AC153" s="1">
        <f>SUM(U153:U176)</f>
        <v>3279.6159999999995</v>
      </c>
      <c r="AD153" s="1">
        <f>AVERAGE(V153:V176)</f>
        <v>381.64604166666663</v>
      </c>
      <c r="AE153" s="1">
        <f>SUM(W153:W176)</f>
        <v>463.88934490895326</v>
      </c>
      <c r="AF153" s="1">
        <f>SUM(X153:X176)</f>
        <v>201.79186503539466</v>
      </c>
      <c r="AG153" s="35">
        <f>AVERAGE(Y153:Y176)</f>
        <v>2.9166666666666665</v>
      </c>
      <c r="AH153" s="37">
        <f>DAY(A153)</f>
        <v>7</v>
      </c>
    </row>
    <row r="154" spans="1:34" hidden="1" x14ac:dyDescent="0.25">
      <c r="A154" s="57" t="s">
        <v>6749</v>
      </c>
      <c r="B154" s="1">
        <v>56.32</v>
      </c>
      <c r="C154" s="1">
        <v>56.192</v>
      </c>
      <c r="D154" s="1">
        <v>423.90300000000002</v>
      </c>
      <c r="E154" s="1">
        <v>383.81</v>
      </c>
      <c r="G154" s="1">
        <f t="shared" si="34"/>
        <v>40.093000000000018</v>
      </c>
      <c r="H154" s="1">
        <f t="shared" si="35"/>
        <v>0.12800000000000011</v>
      </c>
      <c r="I154" s="2">
        <f t="shared" si="36"/>
        <v>398.46881999999999</v>
      </c>
      <c r="J154" s="2">
        <f t="shared" si="37"/>
        <v>389.99076000000002</v>
      </c>
      <c r="K154" s="2">
        <f t="shared" si="38"/>
        <v>381.5127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64.579750028666439</v>
      </c>
      <c r="P154" s="11">
        <f t="shared" si="43"/>
        <v>8.2597500286664385</v>
      </c>
      <c r="Q154" s="1">
        <f t="shared" si="44"/>
        <v>56.32</v>
      </c>
      <c r="S154" s="14" t="str">
        <f t="shared" si="45"/>
        <v>A</v>
      </c>
      <c r="U154" s="1">
        <f t="shared" si="46"/>
        <v>56.32</v>
      </c>
      <c r="V154" s="1">
        <f t="shared" si="47"/>
        <v>383.81</v>
      </c>
      <c r="W154" s="1">
        <f t="shared" si="48"/>
        <v>8.2597500286664385</v>
      </c>
      <c r="X154" s="20">
        <f t="shared" si="49"/>
        <v>3.5929912624699005</v>
      </c>
      <c r="Y154" s="22">
        <f t="shared" si="50"/>
        <v>3</v>
      </c>
      <c r="AA154" s="47"/>
    </row>
    <row r="155" spans="1:34" hidden="1" x14ac:dyDescent="0.25">
      <c r="A155" s="57" t="s">
        <v>6750</v>
      </c>
      <c r="B155" s="1">
        <v>55.936</v>
      </c>
      <c r="C155" s="1">
        <v>55.552</v>
      </c>
      <c r="D155" s="1">
        <v>424.13400000000001</v>
      </c>
      <c r="E155" s="1">
        <v>384.02300000000002</v>
      </c>
      <c r="G155" s="1">
        <f t="shared" si="34"/>
        <v>40.11099999999999</v>
      </c>
      <c r="H155" s="1">
        <f t="shared" si="35"/>
        <v>0.38400000000000034</v>
      </c>
      <c r="I155" s="2">
        <f t="shared" si="36"/>
        <v>398.68596000000002</v>
      </c>
      <c r="J155" s="2">
        <f t="shared" si="37"/>
        <v>390.20328000000001</v>
      </c>
      <c r="K155" s="2">
        <f t="shared" si="38"/>
        <v>381.72059999999999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64.139433551198252</v>
      </c>
      <c r="P155" s="11">
        <f t="shared" si="43"/>
        <v>8.2034335511982519</v>
      </c>
      <c r="Q155" s="1">
        <f t="shared" si="44"/>
        <v>55.936</v>
      </c>
      <c r="S155" s="14" t="str">
        <f t="shared" si="45"/>
        <v>A</v>
      </c>
      <c r="U155" s="1">
        <f t="shared" si="46"/>
        <v>55.936</v>
      </c>
      <c r="V155" s="1">
        <f t="shared" si="47"/>
        <v>384.02300000000002</v>
      </c>
      <c r="W155" s="1">
        <f t="shared" si="48"/>
        <v>8.2034335511982519</v>
      </c>
      <c r="X155" s="20">
        <f t="shared" si="49"/>
        <v>3.5684935947712395</v>
      </c>
      <c r="Y155" s="22">
        <f t="shared" si="50"/>
        <v>3</v>
      </c>
      <c r="AA155" s="47"/>
    </row>
    <row r="156" spans="1:34" hidden="1" x14ac:dyDescent="0.25">
      <c r="A156" s="57" t="s">
        <v>6751</v>
      </c>
      <c r="B156" s="1">
        <v>52.223999999999997</v>
      </c>
      <c r="C156" s="1">
        <v>52.095999999999997</v>
      </c>
      <c r="D156" s="1">
        <v>424.233</v>
      </c>
      <c r="E156" s="1">
        <v>384.13</v>
      </c>
      <c r="G156" s="1">
        <f t="shared" si="34"/>
        <v>40.103000000000009</v>
      </c>
      <c r="H156" s="1">
        <f t="shared" si="35"/>
        <v>0.12800000000000011</v>
      </c>
      <c r="I156" s="2">
        <f t="shared" si="36"/>
        <v>398.77902</v>
      </c>
      <c r="J156" s="2">
        <f t="shared" si="37"/>
        <v>390.29435999999998</v>
      </c>
      <c r="K156" s="2">
        <f t="shared" si="38"/>
        <v>381.80970000000002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59.883040935672511</v>
      </c>
      <c r="P156" s="11">
        <f t="shared" si="43"/>
        <v>7.6590409356725146</v>
      </c>
      <c r="Q156" s="1">
        <f t="shared" si="44"/>
        <v>52.223999999999997</v>
      </c>
      <c r="S156" s="14" t="str">
        <f t="shared" si="45"/>
        <v>A</v>
      </c>
      <c r="U156" s="1">
        <f t="shared" si="46"/>
        <v>52.223999999999997</v>
      </c>
      <c r="V156" s="1">
        <f t="shared" si="47"/>
        <v>384.13</v>
      </c>
      <c r="W156" s="1">
        <f t="shared" si="48"/>
        <v>7.6590409356725146</v>
      </c>
      <c r="X156" s="20">
        <f t="shared" si="49"/>
        <v>3.3316828070175437</v>
      </c>
      <c r="Y156" s="22">
        <f t="shared" si="50"/>
        <v>3</v>
      </c>
      <c r="AA156" s="47"/>
    </row>
    <row r="157" spans="1:34" hidden="1" x14ac:dyDescent="0.25">
      <c r="A157" s="57" t="s">
        <v>6752</v>
      </c>
      <c r="B157" s="1">
        <v>51.968000000000004</v>
      </c>
      <c r="C157" s="1">
        <v>51.712000000000003</v>
      </c>
      <c r="D157" s="1">
        <v>423.49200000000002</v>
      </c>
      <c r="E157" s="1">
        <v>383.459</v>
      </c>
      <c r="G157" s="1">
        <f t="shared" si="34"/>
        <v>40.033000000000015</v>
      </c>
      <c r="H157" s="1">
        <f t="shared" si="35"/>
        <v>0.25600000000000023</v>
      </c>
      <c r="I157" s="2">
        <f t="shared" si="36"/>
        <v>398.08248000000003</v>
      </c>
      <c r="J157" s="2">
        <f t="shared" si="37"/>
        <v>389.61264</v>
      </c>
      <c r="K157" s="2">
        <f t="shared" si="38"/>
        <v>381.14280000000002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59.589496617360396</v>
      </c>
      <c r="P157" s="11">
        <f t="shared" si="43"/>
        <v>7.6214966173603926</v>
      </c>
      <c r="Q157" s="1">
        <f t="shared" si="44"/>
        <v>51.968000000000004</v>
      </c>
      <c r="S157" s="14" t="str">
        <f t="shared" si="45"/>
        <v>A</v>
      </c>
      <c r="U157" s="1">
        <f t="shared" si="46"/>
        <v>51.968000000000004</v>
      </c>
      <c r="V157" s="1">
        <f t="shared" si="47"/>
        <v>383.459</v>
      </c>
      <c r="W157" s="1">
        <f t="shared" si="48"/>
        <v>7.6214966173603926</v>
      </c>
      <c r="X157" s="20">
        <f t="shared" si="49"/>
        <v>3.3153510285517709</v>
      </c>
      <c r="Y157" s="22">
        <f t="shared" si="50"/>
        <v>3</v>
      </c>
      <c r="AA157" s="47"/>
    </row>
    <row r="158" spans="1:34" hidden="1" x14ac:dyDescent="0.25">
      <c r="A158" s="57" t="s">
        <v>6753</v>
      </c>
      <c r="B158" s="1">
        <v>76.031999999999996</v>
      </c>
      <c r="C158" s="1">
        <v>75.775999999999996</v>
      </c>
      <c r="D158" s="1">
        <v>420.90699999999998</v>
      </c>
      <c r="E158" s="1">
        <v>381.03800000000001</v>
      </c>
      <c r="G158" s="1">
        <f t="shared" si="34"/>
        <v>39.868999999999971</v>
      </c>
      <c r="H158" s="1">
        <f t="shared" si="35"/>
        <v>0.25600000000000023</v>
      </c>
      <c r="I158" s="2">
        <f t="shared" si="36"/>
        <v>395.65258</v>
      </c>
      <c r="J158" s="2">
        <f t="shared" si="37"/>
        <v>387.23444000000001</v>
      </c>
      <c r="K158" s="2">
        <f t="shared" si="38"/>
        <v>378.81629999999996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87.182662538699688</v>
      </c>
      <c r="P158" s="11">
        <f t="shared" si="43"/>
        <v>11.150662538699692</v>
      </c>
      <c r="Q158" s="1">
        <f t="shared" si="44"/>
        <v>76.031999999999996</v>
      </c>
      <c r="S158" s="14" t="str">
        <f t="shared" si="45"/>
        <v>A</v>
      </c>
      <c r="U158" s="1">
        <f t="shared" si="46"/>
        <v>76.031999999999996</v>
      </c>
      <c r="V158" s="1">
        <f t="shared" si="47"/>
        <v>381.03800000000001</v>
      </c>
      <c r="W158" s="1">
        <f t="shared" si="48"/>
        <v>11.150662538699692</v>
      </c>
      <c r="X158" s="20">
        <f t="shared" si="49"/>
        <v>4.8505382043343657</v>
      </c>
      <c r="Y158" s="22">
        <f t="shared" si="50"/>
        <v>3</v>
      </c>
      <c r="AA158" s="47"/>
    </row>
    <row r="159" spans="1:34" hidden="1" x14ac:dyDescent="0.25">
      <c r="A159" s="57" t="s">
        <v>6754</v>
      </c>
      <c r="B159" s="1">
        <v>144.768</v>
      </c>
      <c r="C159" s="1">
        <v>144.38399999999999</v>
      </c>
      <c r="D159" s="1">
        <v>418.23599999999999</v>
      </c>
      <c r="E159" s="1">
        <v>381.35</v>
      </c>
      <c r="G159" s="1">
        <f t="shared" si="34"/>
        <v>36.885999999999967</v>
      </c>
      <c r="H159" s="1">
        <f t="shared" si="35"/>
        <v>0.38400000000001455</v>
      </c>
      <c r="I159" s="2">
        <f t="shared" si="36"/>
        <v>393.14184</v>
      </c>
      <c r="J159" s="2">
        <f t="shared" si="37"/>
        <v>384.77711999999997</v>
      </c>
      <c r="K159" s="2">
        <f t="shared" si="38"/>
        <v>376.41239999999999</v>
      </c>
      <c r="L159" s="10">
        <f t="shared" si="39"/>
        <v>2</v>
      </c>
      <c r="M159" s="73">
        <f t="shared" si="40"/>
        <v>2</v>
      </c>
      <c r="N159">
        <f t="shared" si="41"/>
        <v>2</v>
      </c>
      <c r="O159" s="12">
        <f t="shared" si="42"/>
        <v>158.75424936944842</v>
      </c>
      <c r="P159" s="11">
        <f t="shared" si="43"/>
        <v>13.986249369448416</v>
      </c>
      <c r="Q159" s="1">
        <f t="shared" si="44"/>
        <v>144.768</v>
      </c>
      <c r="S159" s="14" t="str">
        <f t="shared" si="45"/>
        <v>A</v>
      </c>
      <c r="U159" s="1">
        <f t="shared" si="46"/>
        <v>144.768</v>
      </c>
      <c r="V159" s="1">
        <f t="shared" si="47"/>
        <v>381.35</v>
      </c>
      <c r="W159" s="1">
        <f t="shared" si="48"/>
        <v>13.986249369448416</v>
      </c>
      <c r="X159" s="20">
        <f t="shared" si="49"/>
        <v>6.084018475710061</v>
      </c>
      <c r="Y159" s="22">
        <f t="shared" si="50"/>
        <v>2</v>
      </c>
      <c r="AA159" s="47"/>
    </row>
    <row r="160" spans="1:34" hidden="1" x14ac:dyDescent="0.25">
      <c r="A160" s="57" t="s">
        <v>6755</v>
      </c>
      <c r="B160" s="1">
        <v>188.416</v>
      </c>
      <c r="C160" s="1">
        <v>188.03200000000001</v>
      </c>
      <c r="D160" s="1">
        <v>420.10399999999998</v>
      </c>
      <c r="E160" s="1">
        <v>381.41300000000001</v>
      </c>
      <c r="G160" s="1">
        <f t="shared" si="34"/>
        <v>38.690999999999974</v>
      </c>
      <c r="H160" s="1">
        <f t="shared" si="35"/>
        <v>0.38399999999998613</v>
      </c>
      <c r="I160" s="2">
        <f t="shared" si="36"/>
        <v>394.89776000000001</v>
      </c>
      <c r="J160" s="2">
        <f t="shared" si="37"/>
        <v>386.49567999999999</v>
      </c>
      <c r="K160" s="2">
        <f t="shared" si="38"/>
        <v>378.09359999999998</v>
      </c>
      <c r="L160" s="10">
        <f t="shared" si="39"/>
        <v>3</v>
      </c>
      <c r="M160" s="73">
        <f t="shared" si="40"/>
        <v>3</v>
      </c>
      <c r="N160">
        <f t="shared" si="41"/>
        <v>3</v>
      </c>
      <c r="O160" s="12">
        <f t="shared" si="42"/>
        <v>216.04861827772044</v>
      </c>
      <c r="P160" s="11">
        <f t="shared" si="43"/>
        <v>27.632618277720439</v>
      </c>
      <c r="Q160" s="1">
        <f t="shared" si="44"/>
        <v>188.416</v>
      </c>
      <c r="S160" s="14" t="str">
        <f t="shared" si="45"/>
        <v>A</v>
      </c>
      <c r="U160" s="1">
        <f t="shared" si="46"/>
        <v>188.416</v>
      </c>
      <c r="V160" s="1">
        <f t="shared" si="47"/>
        <v>381.41300000000001</v>
      </c>
      <c r="W160" s="1">
        <f t="shared" si="48"/>
        <v>27.632618277720439</v>
      </c>
      <c r="X160" s="20">
        <f t="shared" si="49"/>
        <v>12.020188950808391</v>
      </c>
      <c r="Y160" s="22">
        <f t="shared" si="50"/>
        <v>3</v>
      </c>
      <c r="AA160" s="47"/>
    </row>
    <row r="161" spans="1:27" hidden="1" x14ac:dyDescent="0.25">
      <c r="A161" s="57" t="s">
        <v>6756</v>
      </c>
      <c r="B161" s="1">
        <v>190.59200000000001</v>
      </c>
      <c r="C161" s="1">
        <v>190.08</v>
      </c>
      <c r="D161" s="1">
        <v>420.452</v>
      </c>
      <c r="E161" s="1">
        <v>380.15199999999999</v>
      </c>
      <c r="G161" s="1">
        <f t="shared" si="34"/>
        <v>40.300000000000011</v>
      </c>
      <c r="H161" s="1">
        <f t="shared" si="35"/>
        <v>0.51200000000000045</v>
      </c>
      <c r="I161" s="2">
        <f t="shared" si="36"/>
        <v>395.22487999999998</v>
      </c>
      <c r="J161" s="2">
        <f t="shared" si="37"/>
        <v>386.81583999999998</v>
      </c>
      <c r="K161" s="2">
        <f t="shared" si="38"/>
        <v>378.40679999999998</v>
      </c>
      <c r="L161" s="10">
        <f t="shared" si="39"/>
        <v>3</v>
      </c>
      <c r="M161" s="73" t="str">
        <f t="shared" si="40"/>
        <v/>
      </c>
      <c r="N161">
        <f t="shared" si="41"/>
        <v>3</v>
      </c>
      <c r="O161" s="12">
        <f t="shared" si="42"/>
        <v>218.54374498337347</v>
      </c>
      <c r="P161" s="11">
        <f t="shared" si="43"/>
        <v>27.951744983373459</v>
      </c>
      <c r="Q161" s="1">
        <f t="shared" si="44"/>
        <v>190.59200000000001</v>
      </c>
      <c r="S161" s="14" t="str">
        <f t="shared" si="45"/>
        <v>A</v>
      </c>
      <c r="U161" s="1">
        <f t="shared" si="46"/>
        <v>190.59200000000001</v>
      </c>
      <c r="V161" s="1">
        <f t="shared" si="47"/>
        <v>380.15199999999999</v>
      </c>
      <c r="W161" s="1">
        <f t="shared" si="48"/>
        <v>27.951744983373459</v>
      </c>
      <c r="X161" s="20">
        <f t="shared" si="49"/>
        <v>12.159009067767455</v>
      </c>
      <c r="Y161" s="22">
        <f t="shared" si="50"/>
        <v>3</v>
      </c>
      <c r="AA161" s="47"/>
    </row>
    <row r="162" spans="1:27" hidden="1" x14ac:dyDescent="0.25">
      <c r="A162" s="57" t="s">
        <v>6757</v>
      </c>
      <c r="B162" s="1">
        <v>192</v>
      </c>
      <c r="C162" s="1">
        <v>191.488</v>
      </c>
      <c r="D162" s="1">
        <v>421.38</v>
      </c>
      <c r="E162" s="1">
        <v>380.995</v>
      </c>
      <c r="G162" s="1">
        <f t="shared" si="34"/>
        <v>40.384999999999991</v>
      </c>
      <c r="H162" s="1">
        <f t="shared" si="35"/>
        <v>0.51200000000000045</v>
      </c>
      <c r="I162" s="2">
        <f t="shared" si="36"/>
        <v>396.09719999999999</v>
      </c>
      <c r="J162" s="2">
        <f t="shared" si="37"/>
        <v>387.6696</v>
      </c>
      <c r="K162" s="2">
        <f t="shared" si="38"/>
        <v>379.24200000000002</v>
      </c>
      <c r="L162" s="10">
        <f t="shared" si="39"/>
        <v>3</v>
      </c>
      <c r="M162" s="73" t="str">
        <f t="shared" si="40"/>
        <v/>
      </c>
      <c r="N162">
        <f t="shared" si="41"/>
        <v>3</v>
      </c>
      <c r="O162" s="12">
        <f t="shared" si="42"/>
        <v>220.15823873409013</v>
      </c>
      <c r="P162" s="11">
        <f t="shared" si="43"/>
        <v>28.158238734090133</v>
      </c>
      <c r="Q162" s="1">
        <f t="shared" si="44"/>
        <v>192</v>
      </c>
      <c r="S162" s="14" t="str">
        <f t="shared" si="45"/>
        <v>A</v>
      </c>
      <c r="U162" s="1">
        <f t="shared" si="46"/>
        <v>192</v>
      </c>
      <c r="V162" s="1">
        <f t="shared" si="47"/>
        <v>380.995</v>
      </c>
      <c r="W162" s="1">
        <f t="shared" si="48"/>
        <v>28.158238734090133</v>
      </c>
      <c r="X162" s="20">
        <f t="shared" si="49"/>
        <v>12.248833849329207</v>
      </c>
      <c r="Y162" s="22">
        <f t="shared" si="50"/>
        <v>3</v>
      </c>
      <c r="AA162" s="47"/>
    </row>
    <row r="163" spans="1:27" hidden="1" x14ac:dyDescent="0.25">
      <c r="A163" s="57" t="s">
        <v>6758</v>
      </c>
      <c r="B163" s="1">
        <v>196.608</v>
      </c>
      <c r="C163" s="1">
        <v>196.096</v>
      </c>
      <c r="D163" s="1">
        <v>420.834</v>
      </c>
      <c r="E163" s="1">
        <v>380.495</v>
      </c>
      <c r="G163" s="1">
        <f t="shared" si="34"/>
        <v>40.338999999999999</v>
      </c>
      <c r="H163" s="1">
        <f t="shared" si="35"/>
        <v>0.51200000000000045</v>
      </c>
      <c r="I163" s="2">
        <f t="shared" si="36"/>
        <v>395.58395999999999</v>
      </c>
      <c r="J163" s="2">
        <f t="shared" si="37"/>
        <v>387.16728000000001</v>
      </c>
      <c r="K163" s="2">
        <f t="shared" si="38"/>
        <v>378.75060000000002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225.44203646370829</v>
      </c>
      <c r="P163" s="11">
        <f t="shared" si="43"/>
        <v>28.834036463708287</v>
      </c>
      <c r="Q163" s="1">
        <f t="shared" si="44"/>
        <v>196.608</v>
      </c>
      <c r="S163" s="14" t="str">
        <f t="shared" si="45"/>
        <v>A</v>
      </c>
      <c r="U163" s="1">
        <f t="shared" si="46"/>
        <v>196.608</v>
      </c>
      <c r="V163" s="1">
        <f t="shared" si="47"/>
        <v>380.495</v>
      </c>
      <c r="W163" s="1">
        <f t="shared" si="48"/>
        <v>28.834036463708287</v>
      </c>
      <c r="X163" s="20">
        <f t="shared" si="49"/>
        <v>12.542805861713104</v>
      </c>
      <c r="Y163" s="22">
        <f t="shared" si="50"/>
        <v>3</v>
      </c>
      <c r="AA163" s="47"/>
    </row>
    <row r="164" spans="1:27" hidden="1" x14ac:dyDescent="0.25">
      <c r="A164" s="57" t="s">
        <v>6759</v>
      </c>
      <c r="B164" s="1">
        <v>194.816</v>
      </c>
      <c r="C164" s="1">
        <v>194.304</v>
      </c>
      <c r="D164" s="1">
        <v>421.39299999999997</v>
      </c>
      <c r="E164" s="1">
        <v>381.01400000000001</v>
      </c>
      <c r="G164" s="1">
        <f t="shared" si="34"/>
        <v>40.378999999999962</v>
      </c>
      <c r="H164" s="1">
        <f t="shared" si="35"/>
        <v>0.51200000000000045</v>
      </c>
      <c r="I164" s="2">
        <f t="shared" si="36"/>
        <v>396.10942</v>
      </c>
      <c r="J164" s="2">
        <f t="shared" si="37"/>
        <v>387.68155999999999</v>
      </c>
      <c r="K164" s="2">
        <f t="shared" si="38"/>
        <v>379.25369999999998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223.38722623552346</v>
      </c>
      <c r="P164" s="11">
        <f t="shared" si="43"/>
        <v>28.571226235523454</v>
      </c>
      <c r="Q164" s="1">
        <f t="shared" si="44"/>
        <v>194.816</v>
      </c>
      <c r="S164" s="14" t="str">
        <f t="shared" si="45"/>
        <v>A</v>
      </c>
      <c r="U164" s="1">
        <f t="shared" si="46"/>
        <v>194.816</v>
      </c>
      <c r="V164" s="1">
        <f t="shared" si="47"/>
        <v>381.01400000000001</v>
      </c>
      <c r="W164" s="1">
        <f t="shared" si="48"/>
        <v>28.571226235523454</v>
      </c>
      <c r="X164" s="20">
        <f t="shared" si="49"/>
        <v>12.428483412452703</v>
      </c>
      <c r="Y164" s="22">
        <f t="shared" si="50"/>
        <v>3</v>
      </c>
      <c r="AA164" s="47"/>
    </row>
    <row r="165" spans="1:27" hidden="1" x14ac:dyDescent="0.25">
      <c r="A165" s="57" t="s">
        <v>6760</v>
      </c>
      <c r="B165" s="1">
        <v>176.768</v>
      </c>
      <c r="C165" s="1">
        <v>176.38399999999999</v>
      </c>
      <c r="D165" s="1">
        <v>419.916</v>
      </c>
      <c r="E165" s="1">
        <v>379.77499999999998</v>
      </c>
      <c r="G165" s="1">
        <f t="shared" si="34"/>
        <v>40.14100000000002</v>
      </c>
      <c r="H165" s="1">
        <f t="shared" si="35"/>
        <v>0.38400000000001455</v>
      </c>
      <c r="I165" s="2">
        <f t="shared" si="36"/>
        <v>394.72104000000002</v>
      </c>
      <c r="J165" s="2">
        <f t="shared" si="37"/>
        <v>386.32272</v>
      </c>
      <c r="K165" s="2">
        <f t="shared" si="38"/>
        <v>377.92439999999999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202.69235179451897</v>
      </c>
      <c r="P165" s="11">
        <f t="shared" si="43"/>
        <v>25.924351794518969</v>
      </c>
      <c r="Q165" s="1">
        <f t="shared" si="44"/>
        <v>176.768</v>
      </c>
      <c r="S165" s="14" t="str">
        <f t="shared" si="45"/>
        <v>A</v>
      </c>
      <c r="U165" s="1">
        <f t="shared" si="46"/>
        <v>176.768</v>
      </c>
      <c r="V165" s="1">
        <f t="shared" si="47"/>
        <v>379.77499999999998</v>
      </c>
      <c r="W165" s="1">
        <f t="shared" si="48"/>
        <v>25.924351794518969</v>
      </c>
      <c r="X165" s="20">
        <f t="shared" si="49"/>
        <v>11.277093030615752</v>
      </c>
      <c r="Y165" s="22">
        <f t="shared" si="50"/>
        <v>3</v>
      </c>
      <c r="AA165" s="47"/>
    </row>
    <row r="166" spans="1:27" hidden="1" x14ac:dyDescent="0.25">
      <c r="A166" s="57" t="s">
        <v>6761</v>
      </c>
      <c r="B166" s="1">
        <v>196.73599999999999</v>
      </c>
      <c r="C166" s="1">
        <v>196.22399999999999</v>
      </c>
      <c r="D166" s="1">
        <v>417.09</v>
      </c>
      <c r="E166" s="1">
        <v>382.09899999999999</v>
      </c>
      <c r="G166" s="1">
        <f t="shared" si="34"/>
        <v>34.990999999999985</v>
      </c>
      <c r="H166" s="1">
        <f t="shared" si="35"/>
        <v>0.51200000000000045</v>
      </c>
      <c r="I166" s="2">
        <f t="shared" si="36"/>
        <v>392.06459999999998</v>
      </c>
      <c r="J166" s="2">
        <f t="shared" si="37"/>
        <v>383.72280000000001</v>
      </c>
      <c r="K166" s="2">
        <f t="shared" si="38"/>
        <v>375.38099999999997</v>
      </c>
      <c r="L166" s="10">
        <f t="shared" si="39"/>
        <v>2</v>
      </c>
      <c r="M166" s="73">
        <f t="shared" si="40"/>
        <v>2</v>
      </c>
      <c r="N166">
        <f t="shared" si="41"/>
        <v>2</v>
      </c>
      <c r="O166" s="12">
        <f t="shared" si="42"/>
        <v>215.74295427130167</v>
      </c>
      <c r="P166" s="11">
        <f t="shared" si="43"/>
        <v>19.00695427130168</v>
      </c>
      <c r="Q166" s="1">
        <f t="shared" si="44"/>
        <v>196.73599999999999</v>
      </c>
      <c r="S166" s="14" t="str">
        <f t="shared" si="45"/>
        <v>A</v>
      </c>
      <c r="U166" s="1">
        <f t="shared" si="46"/>
        <v>196.73599999999999</v>
      </c>
      <c r="V166" s="1">
        <f t="shared" si="47"/>
        <v>382.09899999999999</v>
      </c>
      <c r="W166" s="1">
        <f t="shared" si="48"/>
        <v>19.00695427130168</v>
      </c>
      <c r="X166" s="20">
        <f t="shared" si="49"/>
        <v>8.2680251080162304</v>
      </c>
      <c r="Y166" s="22">
        <f t="shared" si="50"/>
        <v>2</v>
      </c>
      <c r="AA166" s="47"/>
    </row>
    <row r="167" spans="1:27" hidden="1" x14ac:dyDescent="0.25">
      <c r="A167" s="57" t="s">
        <v>6762</v>
      </c>
      <c r="B167" s="1">
        <v>195.2</v>
      </c>
      <c r="C167" s="1">
        <v>194.816</v>
      </c>
      <c r="D167" s="1">
        <v>419.42200000000003</v>
      </c>
      <c r="E167" s="1">
        <v>379.25799999999998</v>
      </c>
      <c r="G167" s="1">
        <f t="shared" si="34"/>
        <v>40.164000000000044</v>
      </c>
      <c r="H167" s="1">
        <f t="shared" si="35"/>
        <v>0.38399999999998613</v>
      </c>
      <c r="I167" s="2">
        <f t="shared" si="36"/>
        <v>394.25668000000002</v>
      </c>
      <c r="J167" s="2">
        <f t="shared" si="37"/>
        <v>385.86824000000001</v>
      </c>
      <c r="K167" s="2">
        <f t="shared" si="38"/>
        <v>377.47980000000001</v>
      </c>
      <c r="L167" s="10">
        <f t="shared" si="39"/>
        <v>3</v>
      </c>
      <c r="M167" s="73">
        <f t="shared" si="40"/>
        <v>3</v>
      </c>
      <c r="N167">
        <f t="shared" si="41"/>
        <v>3</v>
      </c>
      <c r="O167" s="12">
        <f t="shared" si="42"/>
        <v>223.8275427129916</v>
      </c>
      <c r="P167" s="11">
        <f t="shared" si="43"/>
        <v>28.627542712991612</v>
      </c>
      <c r="Q167" s="1">
        <f t="shared" si="44"/>
        <v>195.2</v>
      </c>
      <c r="S167" s="14" t="str">
        <f t="shared" si="45"/>
        <v>A</v>
      </c>
      <c r="U167" s="1">
        <f t="shared" si="46"/>
        <v>195.2</v>
      </c>
      <c r="V167" s="1">
        <f t="shared" si="47"/>
        <v>379.25799999999998</v>
      </c>
      <c r="W167" s="1">
        <f t="shared" si="48"/>
        <v>28.627542712991612</v>
      </c>
      <c r="X167" s="20">
        <f t="shared" si="49"/>
        <v>12.452981080151352</v>
      </c>
      <c r="Y167" s="22">
        <f t="shared" si="50"/>
        <v>3</v>
      </c>
      <c r="AA167" s="47"/>
    </row>
    <row r="168" spans="1:27" hidden="1" x14ac:dyDescent="0.25">
      <c r="A168" s="57" t="s">
        <v>6763</v>
      </c>
      <c r="B168" s="1">
        <v>189.952</v>
      </c>
      <c r="C168" s="1">
        <v>189.44</v>
      </c>
      <c r="D168" s="1">
        <v>420.41699999999997</v>
      </c>
      <c r="E168" s="1">
        <v>380.173</v>
      </c>
      <c r="G168" s="1">
        <f t="shared" si="34"/>
        <v>40.243999999999971</v>
      </c>
      <c r="H168" s="1">
        <f t="shared" si="35"/>
        <v>0.51200000000000045</v>
      </c>
      <c r="I168" s="2">
        <f t="shared" si="36"/>
        <v>395.19198</v>
      </c>
      <c r="J168" s="2">
        <f t="shared" si="37"/>
        <v>386.78363999999999</v>
      </c>
      <c r="K168" s="2">
        <f t="shared" si="38"/>
        <v>378.37529999999998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217.80988418759316</v>
      </c>
      <c r="P168" s="11">
        <f t="shared" si="43"/>
        <v>27.857884187593157</v>
      </c>
      <c r="Q168" s="1">
        <f t="shared" si="44"/>
        <v>189.952</v>
      </c>
      <c r="S168" s="14" t="str">
        <f t="shared" si="45"/>
        <v>A</v>
      </c>
      <c r="U168" s="1">
        <f t="shared" si="46"/>
        <v>189.952</v>
      </c>
      <c r="V168" s="1">
        <f t="shared" si="47"/>
        <v>380.173</v>
      </c>
      <c r="W168" s="1">
        <f t="shared" si="48"/>
        <v>27.857884187593157</v>
      </c>
      <c r="X168" s="20">
        <f t="shared" si="49"/>
        <v>12.118179621603023</v>
      </c>
      <c r="Y168" s="22">
        <f t="shared" si="50"/>
        <v>3</v>
      </c>
      <c r="AA168" s="47"/>
    </row>
    <row r="169" spans="1:27" hidden="1" x14ac:dyDescent="0.25">
      <c r="A169" s="57" t="s">
        <v>6764</v>
      </c>
      <c r="B169" s="1">
        <v>159.10400000000001</v>
      </c>
      <c r="C169" s="1">
        <v>158.72</v>
      </c>
      <c r="D169" s="1">
        <v>423.303</v>
      </c>
      <c r="E169" s="1">
        <v>382.91699999999997</v>
      </c>
      <c r="G169" s="1">
        <f t="shared" si="34"/>
        <v>40.386000000000024</v>
      </c>
      <c r="H169" s="1">
        <f t="shared" si="35"/>
        <v>0.38400000000001455</v>
      </c>
      <c r="I169" s="2">
        <f t="shared" si="36"/>
        <v>397.90481999999997</v>
      </c>
      <c r="J169" s="2">
        <f t="shared" si="37"/>
        <v>389.43876</v>
      </c>
      <c r="K169" s="2">
        <f t="shared" si="38"/>
        <v>380.97269999999997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182.43779383098268</v>
      </c>
      <c r="P169" s="11">
        <f t="shared" si="43"/>
        <v>23.333793830982671</v>
      </c>
      <c r="Q169" s="1">
        <f t="shared" si="44"/>
        <v>159.10400000000001</v>
      </c>
      <c r="S169" s="14" t="str">
        <f t="shared" si="45"/>
        <v>A</v>
      </c>
      <c r="U169" s="1">
        <f t="shared" si="46"/>
        <v>159.10400000000001</v>
      </c>
      <c r="V169" s="1">
        <f t="shared" si="47"/>
        <v>382.91699999999997</v>
      </c>
      <c r="W169" s="1">
        <f t="shared" si="48"/>
        <v>23.333793830982671</v>
      </c>
      <c r="X169" s="20">
        <f t="shared" si="49"/>
        <v>10.150200316477461</v>
      </c>
      <c r="Y169" s="22">
        <f t="shared" si="50"/>
        <v>3</v>
      </c>
      <c r="AA169" s="47"/>
    </row>
    <row r="170" spans="1:27" hidden="1" x14ac:dyDescent="0.25">
      <c r="A170" s="57" t="s">
        <v>6765</v>
      </c>
      <c r="B170" s="1">
        <v>134.27199999999999</v>
      </c>
      <c r="C170" s="1">
        <v>133.88800000000001</v>
      </c>
      <c r="D170" s="1">
        <v>423.21300000000002</v>
      </c>
      <c r="E170" s="1">
        <v>382.90199999999999</v>
      </c>
      <c r="G170" s="1">
        <f t="shared" si="34"/>
        <v>40.311000000000035</v>
      </c>
      <c r="H170" s="1">
        <f t="shared" si="35"/>
        <v>0.38399999999998613</v>
      </c>
      <c r="I170" s="2">
        <f t="shared" si="36"/>
        <v>397.82022000000001</v>
      </c>
      <c r="J170" s="2">
        <f t="shared" si="37"/>
        <v>389.35596000000004</v>
      </c>
      <c r="K170" s="2">
        <f t="shared" si="38"/>
        <v>380.89170000000001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153.963994954707</v>
      </c>
      <c r="P170" s="11">
        <f t="shared" si="43"/>
        <v>19.691994954707013</v>
      </c>
      <c r="Q170" s="1">
        <f t="shared" si="44"/>
        <v>134.27199999999999</v>
      </c>
      <c r="S170" s="14" t="str">
        <f t="shared" si="45"/>
        <v>A</v>
      </c>
      <c r="U170" s="1">
        <f t="shared" si="46"/>
        <v>134.27199999999999</v>
      </c>
      <c r="V170" s="1">
        <f t="shared" si="47"/>
        <v>382.90199999999999</v>
      </c>
      <c r="W170" s="1">
        <f t="shared" si="48"/>
        <v>19.691994954707013</v>
      </c>
      <c r="X170" s="20">
        <f t="shared" si="49"/>
        <v>8.56601780529755</v>
      </c>
      <c r="Y170" s="22">
        <f t="shared" si="50"/>
        <v>3</v>
      </c>
      <c r="AA170" s="47"/>
    </row>
    <row r="171" spans="1:27" hidden="1" x14ac:dyDescent="0.25">
      <c r="A171" s="57" t="s">
        <v>6766</v>
      </c>
      <c r="B171" s="1">
        <v>132.47999999999999</v>
      </c>
      <c r="C171" s="1">
        <v>132.22399999999999</v>
      </c>
      <c r="D171" s="1">
        <v>422.63900000000001</v>
      </c>
      <c r="E171" s="1">
        <v>382.35</v>
      </c>
      <c r="G171" s="1">
        <f t="shared" si="34"/>
        <v>40.288999999999987</v>
      </c>
      <c r="H171" s="1">
        <f t="shared" si="35"/>
        <v>0.25600000000000023</v>
      </c>
      <c r="I171" s="2">
        <f t="shared" si="36"/>
        <v>397.28066000000001</v>
      </c>
      <c r="J171" s="2">
        <f t="shared" si="37"/>
        <v>388.82787999999999</v>
      </c>
      <c r="K171" s="2">
        <f t="shared" si="38"/>
        <v>380.37509999999997</v>
      </c>
      <c r="L171" s="10">
        <f t="shared" si="39"/>
        <v>3</v>
      </c>
      <c r="M171" s="73" t="str">
        <f t="shared" si="40"/>
        <v/>
      </c>
      <c r="N171">
        <f t="shared" si="41"/>
        <v>3</v>
      </c>
      <c r="O171" s="12">
        <f t="shared" si="42"/>
        <v>151.90918472652217</v>
      </c>
      <c r="P171" s="11">
        <f t="shared" si="43"/>
        <v>19.42918472652218</v>
      </c>
      <c r="Q171" s="1">
        <f t="shared" si="44"/>
        <v>132.47999999999999</v>
      </c>
      <c r="S171" s="14" t="str">
        <f t="shared" si="45"/>
        <v>A</v>
      </c>
      <c r="U171" s="1">
        <f t="shared" si="46"/>
        <v>132.47999999999999</v>
      </c>
      <c r="V171" s="1">
        <f t="shared" si="47"/>
        <v>382.35</v>
      </c>
      <c r="W171" s="1">
        <f t="shared" si="48"/>
        <v>19.42918472652218</v>
      </c>
      <c r="X171" s="20">
        <f t="shared" si="49"/>
        <v>8.4516953560371491</v>
      </c>
      <c r="Y171" s="22">
        <f t="shared" si="50"/>
        <v>3</v>
      </c>
      <c r="AA171" s="47"/>
    </row>
    <row r="172" spans="1:27" hidden="1" x14ac:dyDescent="0.25">
      <c r="A172" s="57" t="s">
        <v>6767</v>
      </c>
      <c r="B172" s="1">
        <v>135.42400000000001</v>
      </c>
      <c r="C172" s="1">
        <v>135.04</v>
      </c>
      <c r="D172" s="1">
        <v>422.98099999999999</v>
      </c>
      <c r="E172" s="1">
        <v>382.65</v>
      </c>
      <c r="G172" s="1">
        <f t="shared" si="34"/>
        <v>40.331000000000017</v>
      </c>
      <c r="H172" s="1">
        <f t="shared" si="35"/>
        <v>0.38400000000001455</v>
      </c>
      <c r="I172" s="2">
        <f t="shared" si="36"/>
        <v>397.60214000000002</v>
      </c>
      <c r="J172" s="2">
        <f t="shared" si="37"/>
        <v>389.14251999999999</v>
      </c>
      <c r="K172" s="2">
        <f t="shared" si="38"/>
        <v>380.68290000000002</v>
      </c>
      <c r="L172" s="10">
        <f t="shared" si="39"/>
        <v>3</v>
      </c>
      <c r="M172" s="73" t="str">
        <f t="shared" si="40"/>
        <v/>
      </c>
      <c r="N172">
        <f t="shared" si="41"/>
        <v>3</v>
      </c>
      <c r="O172" s="12">
        <f t="shared" si="42"/>
        <v>155.28494438711158</v>
      </c>
      <c r="P172" s="11">
        <f t="shared" si="43"/>
        <v>19.860944387111573</v>
      </c>
      <c r="Q172" s="1">
        <f t="shared" si="44"/>
        <v>135.42400000000001</v>
      </c>
      <c r="S172" s="14" t="str">
        <f t="shared" si="45"/>
        <v>A</v>
      </c>
      <c r="U172" s="1">
        <f t="shared" si="46"/>
        <v>135.42400000000001</v>
      </c>
      <c r="V172" s="1">
        <f t="shared" si="47"/>
        <v>382.65</v>
      </c>
      <c r="W172" s="1">
        <f t="shared" si="48"/>
        <v>19.860944387111573</v>
      </c>
      <c r="X172" s="20">
        <f t="shared" si="49"/>
        <v>8.6395108083935348</v>
      </c>
      <c r="Y172" s="22">
        <f t="shared" si="50"/>
        <v>3</v>
      </c>
      <c r="AA172" s="47"/>
    </row>
    <row r="173" spans="1:27" hidden="1" x14ac:dyDescent="0.25">
      <c r="A173" s="57" t="s">
        <v>6768</v>
      </c>
      <c r="B173" s="1">
        <v>139.26400000000001</v>
      </c>
      <c r="C173" s="1">
        <v>138.88</v>
      </c>
      <c r="D173" s="1">
        <v>423.52</v>
      </c>
      <c r="E173" s="1">
        <v>383.11599999999999</v>
      </c>
      <c r="G173" s="1">
        <f t="shared" si="34"/>
        <v>40.403999999999996</v>
      </c>
      <c r="H173" s="1">
        <f t="shared" si="35"/>
        <v>0.38400000000001455</v>
      </c>
      <c r="I173" s="2">
        <f t="shared" si="36"/>
        <v>398.10879999999997</v>
      </c>
      <c r="J173" s="2">
        <f t="shared" si="37"/>
        <v>389.63839999999999</v>
      </c>
      <c r="K173" s="2">
        <f t="shared" si="38"/>
        <v>381.16800000000001</v>
      </c>
      <c r="L173" s="10">
        <f t="shared" si="39"/>
        <v>3</v>
      </c>
      <c r="M173" s="73" t="str">
        <f t="shared" si="40"/>
        <v/>
      </c>
      <c r="N173">
        <f t="shared" si="41"/>
        <v>3</v>
      </c>
      <c r="O173" s="12">
        <f t="shared" si="42"/>
        <v>159.68810916179339</v>
      </c>
      <c r="P173" s="11">
        <f t="shared" si="43"/>
        <v>20.424109161793382</v>
      </c>
      <c r="Q173" s="1">
        <f t="shared" si="44"/>
        <v>139.26400000000001</v>
      </c>
      <c r="S173" s="14" t="str">
        <f t="shared" si="45"/>
        <v>A</v>
      </c>
      <c r="U173" s="1">
        <f t="shared" si="46"/>
        <v>139.26400000000001</v>
      </c>
      <c r="V173" s="1">
        <f t="shared" si="47"/>
        <v>383.11599999999999</v>
      </c>
      <c r="W173" s="1">
        <f t="shared" si="48"/>
        <v>20.424109161793382</v>
      </c>
      <c r="X173" s="20">
        <f t="shared" si="49"/>
        <v>8.8844874853801219</v>
      </c>
      <c r="Y173" s="22">
        <f t="shared" si="50"/>
        <v>3</v>
      </c>
      <c r="AA173" s="47"/>
    </row>
    <row r="174" spans="1:27" hidden="1" x14ac:dyDescent="0.25">
      <c r="A174" s="57" t="s">
        <v>6769</v>
      </c>
      <c r="B174" s="1">
        <v>143.36000000000001</v>
      </c>
      <c r="C174" s="1">
        <v>143.10400000000001</v>
      </c>
      <c r="D174" s="1">
        <v>418.54199999999997</v>
      </c>
      <c r="E174" s="1">
        <v>378.60899999999998</v>
      </c>
      <c r="G174" s="1">
        <f t="shared" si="34"/>
        <v>39.932999999999993</v>
      </c>
      <c r="H174" s="1">
        <f t="shared" si="35"/>
        <v>0.25600000000000023</v>
      </c>
      <c r="I174" s="2">
        <f t="shared" si="36"/>
        <v>393.42947999999996</v>
      </c>
      <c r="J174" s="2">
        <f t="shared" si="37"/>
        <v>385.05863999999997</v>
      </c>
      <c r="K174" s="2">
        <f t="shared" si="38"/>
        <v>376.68779999999998</v>
      </c>
      <c r="L174" s="10">
        <f t="shared" si="39"/>
        <v>3</v>
      </c>
      <c r="M174" s="73" t="str">
        <f t="shared" si="40"/>
        <v/>
      </c>
      <c r="N174">
        <f t="shared" si="41"/>
        <v>3</v>
      </c>
      <c r="O174" s="12">
        <f t="shared" si="42"/>
        <v>164.38481825478732</v>
      </c>
      <c r="P174" s="11">
        <f t="shared" si="43"/>
        <v>21.024818254787306</v>
      </c>
      <c r="Q174" s="1">
        <f t="shared" si="44"/>
        <v>143.36000000000001</v>
      </c>
      <c r="S174" s="14" t="str">
        <f t="shared" si="45"/>
        <v>A</v>
      </c>
      <c r="U174" s="1">
        <f t="shared" si="46"/>
        <v>143.36000000000001</v>
      </c>
      <c r="V174" s="1">
        <f t="shared" si="47"/>
        <v>378.60899999999998</v>
      </c>
      <c r="W174" s="1">
        <f t="shared" si="48"/>
        <v>21.024818254787306</v>
      </c>
      <c r="X174" s="20">
        <f t="shared" si="49"/>
        <v>9.1457959408324783</v>
      </c>
      <c r="Y174" s="22">
        <f t="shared" si="50"/>
        <v>3</v>
      </c>
      <c r="AA174" s="47"/>
    </row>
    <row r="175" spans="1:27" hidden="1" x14ac:dyDescent="0.25">
      <c r="A175" s="57" t="s">
        <v>6770</v>
      </c>
      <c r="B175" s="1">
        <v>136.96</v>
      </c>
      <c r="C175" s="1">
        <v>136.44800000000001</v>
      </c>
      <c r="D175" s="1">
        <v>419.04899999999998</v>
      </c>
      <c r="E175" s="1">
        <v>379.1</v>
      </c>
      <c r="G175" s="1">
        <f t="shared" si="34"/>
        <v>39.948999999999955</v>
      </c>
      <c r="H175" s="1">
        <f t="shared" si="35"/>
        <v>0.51200000000000045</v>
      </c>
      <c r="I175" s="2">
        <f t="shared" si="36"/>
        <v>393.90605999999997</v>
      </c>
      <c r="J175" s="2">
        <f t="shared" si="37"/>
        <v>385.52508</v>
      </c>
      <c r="K175" s="2">
        <f t="shared" si="38"/>
        <v>377.14409999999998</v>
      </c>
      <c r="L175" s="10">
        <f t="shared" si="39"/>
        <v>3</v>
      </c>
      <c r="M175" s="73" t="str">
        <f t="shared" si="40"/>
        <v/>
      </c>
      <c r="N175">
        <f t="shared" si="41"/>
        <v>3</v>
      </c>
      <c r="O175" s="12">
        <f t="shared" si="42"/>
        <v>157.0462102969843</v>
      </c>
      <c r="P175" s="11">
        <f t="shared" si="43"/>
        <v>20.086210296984291</v>
      </c>
      <c r="Q175" s="1">
        <f t="shared" si="44"/>
        <v>136.96</v>
      </c>
      <c r="S175" s="14" t="str">
        <f t="shared" si="45"/>
        <v>A</v>
      </c>
      <c r="U175" s="1">
        <f t="shared" si="46"/>
        <v>136.96</v>
      </c>
      <c r="V175" s="1">
        <f t="shared" si="47"/>
        <v>379.1</v>
      </c>
      <c r="W175" s="1">
        <f t="shared" si="48"/>
        <v>20.086210296984291</v>
      </c>
      <c r="X175" s="20">
        <f t="shared" si="49"/>
        <v>8.7375014791881664</v>
      </c>
      <c r="Y175" s="22">
        <f t="shared" si="50"/>
        <v>3</v>
      </c>
      <c r="AA175" s="47"/>
    </row>
    <row r="176" spans="1:27" hidden="1" x14ac:dyDescent="0.25">
      <c r="A176" s="57" t="s">
        <v>6771</v>
      </c>
      <c r="B176" s="1">
        <v>79.488</v>
      </c>
      <c r="C176" s="1">
        <v>79.36</v>
      </c>
      <c r="D176" s="1">
        <v>421.298</v>
      </c>
      <c r="E176" s="1">
        <v>381.40699999999998</v>
      </c>
      <c r="G176" s="1">
        <f t="shared" si="34"/>
        <v>39.89100000000002</v>
      </c>
      <c r="H176" s="1">
        <f t="shared" si="35"/>
        <v>0.12800000000000011</v>
      </c>
      <c r="I176" s="2">
        <f t="shared" si="36"/>
        <v>396.02012000000002</v>
      </c>
      <c r="J176" s="2">
        <f t="shared" si="37"/>
        <v>387.59415999999999</v>
      </c>
      <c r="K176" s="2">
        <f t="shared" si="38"/>
        <v>379.16820000000001</v>
      </c>
      <c r="L176" s="10">
        <f t="shared" si="39"/>
        <v>3</v>
      </c>
      <c r="M176" s="73" t="str">
        <f t="shared" si="40"/>
        <v/>
      </c>
      <c r="N176">
        <f t="shared" si="41"/>
        <v>3</v>
      </c>
      <c r="O176" s="12">
        <f t="shared" si="42"/>
        <v>91.145510835913313</v>
      </c>
      <c r="P176" s="11">
        <f t="shared" si="43"/>
        <v>11.657510835913314</v>
      </c>
      <c r="Q176" s="1">
        <f t="shared" si="44"/>
        <v>79.488</v>
      </c>
      <c r="S176" s="14" t="str">
        <f t="shared" si="45"/>
        <v>A</v>
      </c>
      <c r="U176" s="1">
        <f t="shared" si="46"/>
        <v>79.488</v>
      </c>
      <c r="V176" s="1">
        <f t="shared" si="47"/>
        <v>381.40699999999998</v>
      </c>
      <c r="W176" s="1">
        <f t="shared" si="48"/>
        <v>11.657510835913314</v>
      </c>
      <c r="X176" s="20">
        <f t="shared" si="49"/>
        <v>5.0710172136222917</v>
      </c>
      <c r="Y176" s="22">
        <f t="shared" si="50"/>
        <v>3</v>
      </c>
      <c r="AA176" s="47"/>
    </row>
    <row r="177" spans="1:34" x14ac:dyDescent="0.25">
      <c r="A177" s="57" t="s">
        <v>6772</v>
      </c>
      <c r="B177" s="1">
        <v>58.368000000000002</v>
      </c>
      <c r="C177" s="1">
        <v>58.112000000000002</v>
      </c>
      <c r="D177" s="1">
        <v>422.59899999999999</v>
      </c>
      <c r="E177" s="1">
        <v>382.63200000000001</v>
      </c>
      <c r="G177" s="1">
        <f t="shared" si="34"/>
        <v>39.966999999999985</v>
      </c>
      <c r="H177" s="1">
        <f t="shared" si="35"/>
        <v>0.25600000000000023</v>
      </c>
      <c r="I177" s="2">
        <f t="shared" si="36"/>
        <v>397.24306000000001</v>
      </c>
      <c r="J177" s="2">
        <f t="shared" si="37"/>
        <v>388.79107999999997</v>
      </c>
      <c r="K177" s="2">
        <f t="shared" si="38"/>
        <v>380.33909999999997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66.928104575163403</v>
      </c>
      <c r="P177" s="11">
        <f t="shared" si="43"/>
        <v>8.5601045751634004</v>
      </c>
      <c r="Q177" s="1">
        <f t="shared" si="44"/>
        <v>58.368000000000002</v>
      </c>
      <c r="S177" s="14" t="str">
        <f t="shared" si="45"/>
        <v>A</v>
      </c>
      <c r="U177" s="1">
        <f t="shared" si="46"/>
        <v>58.368000000000002</v>
      </c>
      <c r="V177" s="1">
        <f t="shared" si="47"/>
        <v>382.63200000000001</v>
      </c>
      <c r="W177" s="1">
        <f t="shared" si="48"/>
        <v>8.5601045751634004</v>
      </c>
      <c r="X177" s="20">
        <f t="shared" si="49"/>
        <v>3.7236454901960792</v>
      </c>
      <c r="Y177" s="22">
        <f t="shared" si="50"/>
        <v>3</v>
      </c>
      <c r="Z177" s="32" t="s">
        <v>40</v>
      </c>
      <c r="AA177" s="47"/>
      <c r="AB177" s="32" t="str">
        <f>A177</f>
        <v>2025-10-08 00:00:00</v>
      </c>
      <c r="AC177" s="1">
        <f>SUM(U177:U200)</f>
        <v>3190.9119999999998</v>
      </c>
      <c r="AD177" s="1">
        <f>AVERAGE(V177:V200)</f>
        <v>381.57562499999995</v>
      </c>
      <c r="AE177" s="1">
        <f>SUM(W177:W200)</f>
        <v>442.95615153970937</v>
      </c>
      <c r="AF177" s="1">
        <f>SUM(X177:X200)</f>
        <v>192.68592591977358</v>
      </c>
      <c r="AG177" s="35">
        <f>AVERAGE(Y177:Y200)</f>
        <v>2.875</v>
      </c>
      <c r="AH177" s="37">
        <f>DAY(A177)</f>
        <v>8</v>
      </c>
    </row>
    <row r="178" spans="1:34" hidden="1" x14ac:dyDescent="0.25">
      <c r="A178" s="57" t="s">
        <v>6773</v>
      </c>
      <c r="B178" s="1">
        <v>48.768000000000001</v>
      </c>
      <c r="C178" s="1">
        <v>48.64</v>
      </c>
      <c r="D178" s="1">
        <v>422.78800000000001</v>
      </c>
      <c r="E178" s="1">
        <v>382.84100000000001</v>
      </c>
      <c r="G178" s="1">
        <f t="shared" si="34"/>
        <v>39.947000000000003</v>
      </c>
      <c r="H178" s="1">
        <f t="shared" si="35"/>
        <v>0.12800000000000011</v>
      </c>
      <c r="I178" s="2">
        <f t="shared" si="36"/>
        <v>397.42072000000002</v>
      </c>
      <c r="J178" s="2">
        <f t="shared" si="37"/>
        <v>388.96496000000002</v>
      </c>
      <c r="K178" s="2">
        <f t="shared" si="38"/>
        <v>380.50920000000002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55.920192638458893</v>
      </c>
      <c r="P178" s="11">
        <f t="shared" si="43"/>
        <v>7.1521926384588923</v>
      </c>
      <c r="Q178" s="1">
        <f t="shared" si="44"/>
        <v>48.768000000000001</v>
      </c>
      <c r="S178" s="14" t="str">
        <f t="shared" si="45"/>
        <v>A</v>
      </c>
      <c r="U178" s="1">
        <f t="shared" si="46"/>
        <v>48.768000000000001</v>
      </c>
      <c r="V178" s="1">
        <f t="shared" si="47"/>
        <v>382.84100000000001</v>
      </c>
      <c r="W178" s="1">
        <f t="shared" si="48"/>
        <v>7.1521926384588923</v>
      </c>
      <c r="X178" s="20">
        <f t="shared" si="49"/>
        <v>3.1112037977296181</v>
      </c>
      <c r="Y178" s="22">
        <f t="shared" si="50"/>
        <v>3</v>
      </c>
      <c r="AA178" s="47"/>
    </row>
    <row r="179" spans="1:34" hidden="1" x14ac:dyDescent="0.25">
      <c r="A179" s="57" t="s">
        <v>6774</v>
      </c>
      <c r="B179" s="1">
        <v>46.591999999999999</v>
      </c>
      <c r="C179" s="1">
        <v>46.207999999999998</v>
      </c>
      <c r="D179" s="1">
        <v>422.28</v>
      </c>
      <c r="E179" s="1">
        <v>382.387</v>
      </c>
      <c r="G179" s="1">
        <f t="shared" si="34"/>
        <v>39.892999999999972</v>
      </c>
      <c r="H179" s="1">
        <f t="shared" si="35"/>
        <v>0.38400000000000034</v>
      </c>
      <c r="I179" s="2">
        <f t="shared" si="36"/>
        <v>396.94319999999999</v>
      </c>
      <c r="J179" s="2">
        <f t="shared" si="37"/>
        <v>388.49759999999998</v>
      </c>
      <c r="K179" s="2">
        <f t="shared" si="38"/>
        <v>380.05199999999996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53.425065932805865</v>
      </c>
      <c r="P179" s="11">
        <f t="shared" si="43"/>
        <v>6.8330659328058658</v>
      </c>
      <c r="Q179" s="1">
        <f t="shared" si="44"/>
        <v>46.591999999999999</v>
      </c>
      <c r="S179" s="14" t="str">
        <f t="shared" si="45"/>
        <v>A</v>
      </c>
      <c r="U179" s="1">
        <f t="shared" si="46"/>
        <v>46.591999999999999</v>
      </c>
      <c r="V179" s="1">
        <f t="shared" si="47"/>
        <v>382.387</v>
      </c>
      <c r="W179" s="1">
        <f t="shared" si="48"/>
        <v>6.8330659328058658</v>
      </c>
      <c r="X179" s="20">
        <f t="shared" si="49"/>
        <v>2.9723836807705517</v>
      </c>
      <c r="Y179" s="22">
        <f t="shared" si="50"/>
        <v>3</v>
      </c>
      <c r="AA179" s="47"/>
    </row>
    <row r="180" spans="1:34" hidden="1" x14ac:dyDescent="0.25">
      <c r="A180" s="57" t="s">
        <v>6775</v>
      </c>
      <c r="B180" s="1">
        <v>44.671999999999997</v>
      </c>
      <c r="C180" s="1">
        <v>44.415999999999997</v>
      </c>
      <c r="D180" s="1">
        <v>421.95499999999998</v>
      </c>
      <c r="E180" s="1">
        <v>382.09899999999999</v>
      </c>
      <c r="G180" s="1">
        <f t="shared" si="34"/>
        <v>39.855999999999995</v>
      </c>
      <c r="H180" s="1">
        <f t="shared" si="35"/>
        <v>0.25600000000000023</v>
      </c>
      <c r="I180" s="2">
        <f t="shared" si="36"/>
        <v>396.6377</v>
      </c>
      <c r="J180" s="2">
        <f t="shared" si="37"/>
        <v>388.1986</v>
      </c>
      <c r="K180" s="2">
        <f t="shared" si="38"/>
        <v>379.7595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51.223483545464966</v>
      </c>
      <c r="P180" s="11">
        <f t="shared" si="43"/>
        <v>6.5514835454649685</v>
      </c>
      <c r="Q180" s="1">
        <f t="shared" si="44"/>
        <v>44.671999999999997</v>
      </c>
      <c r="S180" s="14" t="str">
        <f t="shared" si="45"/>
        <v>A</v>
      </c>
      <c r="U180" s="1">
        <f t="shared" si="46"/>
        <v>44.671999999999997</v>
      </c>
      <c r="V180" s="1">
        <f t="shared" si="47"/>
        <v>382.09899999999999</v>
      </c>
      <c r="W180" s="1">
        <f t="shared" si="48"/>
        <v>6.5514835454649685</v>
      </c>
      <c r="X180" s="20">
        <f t="shared" si="49"/>
        <v>2.8498953422772613</v>
      </c>
      <c r="Y180" s="22">
        <f t="shared" si="50"/>
        <v>3</v>
      </c>
      <c r="AA180" s="47"/>
    </row>
    <row r="181" spans="1:34" hidden="1" x14ac:dyDescent="0.25">
      <c r="A181" s="57" t="s">
        <v>6776</v>
      </c>
      <c r="B181" s="1">
        <v>47.36</v>
      </c>
      <c r="C181" s="1">
        <v>47.231999999999999</v>
      </c>
      <c r="D181" s="1">
        <v>421.291</v>
      </c>
      <c r="E181" s="1">
        <v>381.488</v>
      </c>
      <c r="G181" s="1">
        <f t="shared" si="34"/>
        <v>39.802999999999997</v>
      </c>
      <c r="H181" s="1">
        <f t="shared" si="35"/>
        <v>0.12800000000000011</v>
      </c>
      <c r="I181" s="2">
        <f t="shared" si="36"/>
        <v>396.01353999999998</v>
      </c>
      <c r="J181" s="2">
        <f t="shared" si="37"/>
        <v>387.58771999999999</v>
      </c>
      <c r="K181" s="2">
        <f t="shared" si="38"/>
        <v>379.1619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54.305698887742231</v>
      </c>
      <c r="P181" s="11">
        <f t="shared" si="43"/>
        <v>6.9456988877422319</v>
      </c>
      <c r="Q181" s="1">
        <f t="shared" si="44"/>
        <v>47.36</v>
      </c>
      <c r="S181" s="14" t="str">
        <f t="shared" si="45"/>
        <v>A</v>
      </c>
      <c r="U181" s="1">
        <f t="shared" si="46"/>
        <v>47.36</v>
      </c>
      <c r="V181" s="1">
        <f t="shared" si="47"/>
        <v>381.488</v>
      </c>
      <c r="W181" s="1">
        <f t="shared" si="48"/>
        <v>6.9456988877422319</v>
      </c>
      <c r="X181" s="20">
        <f t="shared" si="49"/>
        <v>3.0213790161678706</v>
      </c>
      <c r="Y181" s="22">
        <f t="shared" si="50"/>
        <v>3</v>
      </c>
      <c r="AA181" s="47"/>
    </row>
    <row r="182" spans="1:34" hidden="1" x14ac:dyDescent="0.25">
      <c r="A182" s="57" t="s">
        <v>6777</v>
      </c>
      <c r="B182" s="1">
        <v>67.84</v>
      </c>
      <c r="C182" s="1">
        <v>67.712000000000003</v>
      </c>
      <c r="D182" s="1">
        <v>419.33300000000003</v>
      </c>
      <c r="E182" s="1">
        <v>379.66300000000001</v>
      </c>
      <c r="G182" s="1">
        <f t="shared" si="34"/>
        <v>39.670000000000016</v>
      </c>
      <c r="H182" s="1">
        <f t="shared" si="35"/>
        <v>0.12800000000000011</v>
      </c>
      <c r="I182" s="2">
        <f t="shared" si="36"/>
        <v>394.17302000000001</v>
      </c>
      <c r="J182" s="2">
        <f t="shared" si="37"/>
        <v>385.78636</v>
      </c>
      <c r="K182" s="2">
        <f t="shared" si="38"/>
        <v>377.39970000000005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77.789244352711847</v>
      </c>
      <c r="P182" s="11">
        <f t="shared" si="43"/>
        <v>9.9492443527118439</v>
      </c>
      <c r="Q182" s="1">
        <f t="shared" si="44"/>
        <v>67.84</v>
      </c>
      <c r="S182" s="14" t="str">
        <f t="shared" si="45"/>
        <v>A</v>
      </c>
      <c r="U182" s="1">
        <f t="shared" si="46"/>
        <v>67.84</v>
      </c>
      <c r="V182" s="1">
        <f t="shared" si="47"/>
        <v>379.66300000000001</v>
      </c>
      <c r="W182" s="1">
        <f t="shared" si="48"/>
        <v>9.9492443527118439</v>
      </c>
      <c r="X182" s="20">
        <f t="shared" si="49"/>
        <v>4.327921293429652</v>
      </c>
      <c r="Y182" s="22">
        <f t="shared" si="50"/>
        <v>3</v>
      </c>
      <c r="AA182" s="47"/>
    </row>
    <row r="183" spans="1:34" hidden="1" x14ac:dyDescent="0.25">
      <c r="A183" s="57" t="s">
        <v>6778</v>
      </c>
      <c r="B183" s="1">
        <v>126.08</v>
      </c>
      <c r="C183" s="1">
        <v>125.696</v>
      </c>
      <c r="D183" s="1">
        <v>418.15699999999998</v>
      </c>
      <c r="E183" s="1">
        <v>381.06799999999998</v>
      </c>
      <c r="G183" s="1">
        <f t="shared" si="34"/>
        <v>37.088999999999999</v>
      </c>
      <c r="H183" s="1">
        <f t="shared" si="35"/>
        <v>0.38400000000000034</v>
      </c>
      <c r="I183" s="2">
        <f t="shared" si="36"/>
        <v>393.06757999999996</v>
      </c>
      <c r="J183" s="2">
        <f t="shared" si="37"/>
        <v>384.70443999999998</v>
      </c>
      <c r="K183" s="2">
        <f t="shared" si="38"/>
        <v>376.34129999999999</v>
      </c>
      <c r="L183" s="10">
        <f t="shared" si="39"/>
        <v>2</v>
      </c>
      <c r="M183" s="73">
        <f t="shared" si="40"/>
        <v>2</v>
      </c>
      <c r="N183">
        <f t="shared" si="41"/>
        <v>2</v>
      </c>
      <c r="O183" s="12">
        <f t="shared" si="42"/>
        <v>138.2607742076982</v>
      </c>
      <c r="P183" s="11">
        <f t="shared" si="43"/>
        <v>12.180774207698207</v>
      </c>
      <c r="Q183" s="1">
        <f t="shared" si="44"/>
        <v>126.08</v>
      </c>
      <c r="S183" s="14" t="str">
        <f t="shared" si="45"/>
        <v>A</v>
      </c>
      <c r="U183" s="1">
        <f t="shared" si="46"/>
        <v>126.08</v>
      </c>
      <c r="V183" s="1">
        <f t="shared" si="47"/>
        <v>381.06799999999998</v>
      </c>
      <c r="W183" s="1">
        <f t="shared" si="48"/>
        <v>12.180774207698207</v>
      </c>
      <c r="X183" s="20">
        <f t="shared" si="49"/>
        <v>5.29863678034872</v>
      </c>
      <c r="Y183" s="22">
        <f t="shared" si="50"/>
        <v>2</v>
      </c>
      <c r="AA183" s="47"/>
    </row>
    <row r="184" spans="1:34" hidden="1" x14ac:dyDescent="0.25">
      <c r="A184" s="57" t="s">
        <v>6779</v>
      </c>
      <c r="B184" s="1">
        <v>183.68</v>
      </c>
      <c r="C184" s="1">
        <v>183.29599999999999</v>
      </c>
      <c r="D184" s="1">
        <v>415.36500000000001</v>
      </c>
      <c r="E184" s="1">
        <v>380.988</v>
      </c>
      <c r="G184" s="1">
        <f t="shared" si="34"/>
        <v>34.37700000000001</v>
      </c>
      <c r="H184" s="1">
        <f t="shared" si="35"/>
        <v>0.38400000000001455</v>
      </c>
      <c r="I184" s="2">
        <f t="shared" si="36"/>
        <v>390.44310000000002</v>
      </c>
      <c r="J184" s="2">
        <f t="shared" si="37"/>
        <v>382.13580000000002</v>
      </c>
      <c r="K184" s="2">
        <f t="shared" si="38"/>
        <v>373.82850000000002</v>
      </c>
      <c r="L184" s="10">
        <f t="shared" si="39"/>
        <v>2</v>
      </c>
      <c r="M184" s="73" t="str">
        <f t="shared" si="40"/>
        <v/>
      </c>
      <c r="N184">
        <f t="shared" si="41"/>
        <v>2</v>
      </c>
      <c r="O184" s="12">
        <f t="shared" si="42"/>
        <v>201.42559491172278</v>
      </c>
      <c r="P184" s="11">
        <f t="shared" si="43"/>
        <v>17.745594911722776</v>
      </c>
      <c r="Q184" s="1">
        <f t="shared" si="44"/>
        <v>183.68</v>
      </c>
      <c r="S184" s="14" t="str">
        <f t="shared" si="45"/>
        <v>A</v>
      </c>
      <c r="U184" s="1">
        <f t="shared" si="46"/>
        <v>183.68</v>
      </c>
      <c r="V184" s="1">
        <f t="shared" si="47"/>
        <v>380.988</v>
      </c>
      <c r="W184" s="1">
        <f t="shared" si="48"/>
        <v>17.745594911722776</v>
      </c>
      <c r="X184" s="20">
        <f t="shared" si="49"/>
        <v>7.7193337865994076</v>
      </c>
      <c r="Y184" s="22">
        <f t="shared" si="50"/>
        <v>2</v>
      </c>
      <c r="AA184" s="47"/>
    </row>
    <row r="185" spans="1:34" hidden="1" x14ac:dyDescent="0.25">
      <c r="A185" s="57" t="s">
        <v>6780</v>
      </c>
      <c r="B185" s="1">
        <v>190.08</v>
      </c>
      <c r="C185" s="1">
        <v>189.696</v>
      </c>
      <c r="D185" s="1">
        <v>416.67099999999999</v>
      </c>
      <c r="E185" s="1">
        <v>382.69299999999998</v>
      </c>
      <c r="G185" s="1">
        <f t="shared" si="34"/>
        <v>33.978000000000009</v>
      </c>
      <c r="H185" s="1">
        <f t="shared" si="35"/>
        <v>0.38400000000001455</v>
      </c>
      <c r="I185" s="2">
        <f t="shared" si="36"/>
        <v>391.67073999999997</v>
      </c>
      <c r="J185" s="2">
        <f t="shared" si="37"/>
        <v>383.33731999999998</v>
      </c>
      <c r="K185" s="2">
        <f t="shared" si="38"/>
        <v>375.00389999999999</v>
      </c>
      <c r="L185" s="10">
        <f t="shared" si="39"/>
        <v>2</v>
      </c>
      <c r="M185" s="73" t="str">
        <f t="shared" si="40"/>
        <v/>
      </c>
      <c r="N185">
        <f t="shared" si="41"/>
        <v>2</v>
      </c>
      <c r="O185" s="12">
        <f t="shared" si="42"/>
        <v>208.44390832328108</v>
      </c>
      <c r="P185" s="11">
        <f t="shared" si="43"/>
        <v>18.363908323281066</v>
      </c>
      <c r="Q185" s="1">
        <f t="shared" si="44"/>
        <v>190.08</v>
      </c>
      <c r="S185" s="14" t="str">
        <f t="shared" si="45"/>
        <v>A</v>
      </c>
      <c r="U185" s="1">
        <f t="shared" si="46"/>
        <v>190.08</v>
      </c>
      <c r="V185" s="1">
        <f t="shared" si="47"/>
        <v>382.69299999999998</v>
      </c>
      <c r="W185" s="1">
        <f t="shared" si="48"/>
        <v>18.363908323281066</v>
      </c>
      <c r="X185" s="20">
        <f t="shared" si="49"/>
        <v>7.9883001206272635</v>
      </c>
      <c r="Y185" s="22">
        <f t="shared" si="50"/>
        <v>2</v>
      </c>
      <c r="AA185" s="47"/>
    </row>
    <row r="186" spans="1:34" hidden="1" x14ac:dyDescent="0.25">
      <c r="A186" s="57" t="s">
        <v>6781</v>
      </c>
      <c r="B186" s="1">
        <v>174.33600000000001</v>
      </c>
      <c r="C186" s="1">
        <v>173.952</v>
      </c>
      <c r="D186" s="1">
        <v>419.53899999999999</v>
      </c>
      <c r="E186" s="1">
        <v>379.81</v>
      </c>
      <c r="G186" s="1">
        <f t="shared" si="34"/>
        <v>39.728999999999985</v>
      </c>
      <c r="H186" s="1">
        <f t="shared" si="35"/>
        <v>0.38400000000001455</v>
      </c>
      <c r="I186" s="2">
        <f t="shared" si="36"/>
        <v>394.36665999999997</v>
      </c>
      <c r="J186" s="2">
        <f t="shared" si="37"/>
        <v>385.97587999999996</v>
      </c>
      <c r="K186" s="2">
        <f t="shared" si="38"/>
        <v>377.58510000000001</v>
      </c>
      <c r="L186" s="10">
        <f t="shared" si="39"/>
        <v>3</v>
      </c>
      <c r="M186" s="73">
        <f t="shared" si="40"/>
        <v>3</v>
      </c>
      <c r="N186">
        <f t="shared" si="41"/>
        <v>3</v>
      </c>
      <c r="O186" s="12">
        <f t="shared" si="42"/>
        <v>199.90368077055385</v>
      </c>
      <c r="P186" s="11">
        <f t="shared" si="43"/>
        <v>25.567680770553835</v>
      </c>
      <c r="Q186" s="1">
        <f t="shared" si="44"/>
        <v>174.33600000000001</v>
      </c>
      <c r="S186" s="14" t="str">
        <f t="shared" si="45"/>
        <v>A</v>
      </c>
      <c r="U186" s="1">
        <f t="shared" si="46"/>
        <v>174.33600000000001</v>
      </c>
      <c r="V186" s="1">
        <f t="shared" si="47"/>
        <v>379.81</v>
      </c>
      <c r="W186" s="1">
        <f t="shared" si="48"/>
        <v>25.567680770553835</v>
      </c>
      <c r="X186" s="20">
        <f t="shared" si="49"/>
        <v>11.121941135190918</v>
      </c>
      <c r="Y186" s="22">
        <f t="shared" si="50"/>
        <v>3</v>
      </c>
      <c r="AA186" s="47"/>
    </row>
    <row r="187" spans="1:34" hidden="1" x14ac:dyDescent="0.25">
      <c r="A187" s="57" t="s">
        <v>6782</v>
      </c>
      <c r="B187" s="1">
        <v>192.38399999999999</v>
      </c>
      <c r="C187" s="1">
        <v>192</v>
      </c>
      <c r="D187" s="1">
        <v>420.38</v>
      </c>
      <c r="E187" s="1">
        <v>380.166</v>
      </c>
      <c r="G187" s="1">
        <f t="shared" si="34"/>
        <v>40.213999999999999</v>
      </c>
      <c r="H187" s="1">
        <f t="shared" si="35"/>
        <v>0.38399999999998613</v>
      </c>
      <c r="I187" s="2">
        <f t="shared" si="36"/>
        <v>395.15719999999999</v>
      </c>
      <c r="J187" s="2">
        <f t="shared" si="37"/>
        <v>386.74959999999999</v>
      </c>
      <c r="K187" s="2">
        <f t="shared" si="38"/>
        <v>378.34199999999998</v>
      </c>
      <c r="L187" s="10">
        <f t="shared" si="39"/>
        <v>3</v>
      </c>
      <c r="M187" s="73" t="str">
        <f t="shared" si="40"/>
        <v/>
      </c>
      <c r="N187">
        <f t="shared" si="41"/>
        <v>3</v>
      </c>
      <c r="O187" s="12">
        <f t="shared" si="42"/>
        <v>220.59855521155828</v>
      </c>
      <c r="P187" s="11">
        <f t="shared" si="43"/>
        <v>28.214555211558292</v>
      </c>
      <c r="Q187" s="1">
        <f t="shared" si="44"/>
        <v>192.38399999999999</v>
      </c>
      <c r="S187" s="14" t="str">
        <f t="shared" si="45"/>
        <v>A</v>
      </c>
      <c r="U187" s="1">
        <f t="shared" si="46"/>
        <v>192.38399999999999</v>
      </c>
      <c r="V187" s="1">
        <f t="shared" si="47"/>
        <v>380.166</v>
      </c>
      <c r="W187" s="1">
        <f t="shared" si="48"/>
        <v>28.214555211558292</v>
      </c>
      <c r="X187" s="20">
        <f t="shared" si="49"/>
        <v>12.273331517027858</v>
      </c>
      <c r="Y187" s="22">
        <f t="shared" si="50"/>
        <v>3</v>
      </c>
      <c r="AA187" s="47"/>
    </row>
    <row r="188" spans="1:34" hidden="1" x14ac:dyDescent="0.25">
      <c r="A188" s="57" t="s">
        <v>6783</v>
      </c>
      <c r="B188" s="1">
        <v>190.72</v>
      </c>
      <c r="C188" s="1">
        <v>190.208</v>
      </c>
      <c r="D188" s="1">
        <v>420.745</v>
      </c>
      <c r="E188" s="1">
        <v>380.50799999999998</v>
      </c>
      <c r="G188" s="1">
        <f t="shared" si="34"/>
        <v>40.237000000000023</v>
      </c>
      <c r="H188" s="1">
        <f t="shared" si="35"/>
        <v>0.51200000000000045</v>
      </c>
      <c r="I188" s="2">
        <f t="shared" si="36"/>
        <v>395.50029999999998</v>
      </c>
      <c r="J188" s="2">
        <f t="shared" si="37"/>
        <v>387.08539999999999</v>
      </c>
      <c r="K188" s="2">
        <f t="shared" si="38"/>
        <v>378.6705</v>
      </c>
      <c r="L188" s="10">
        <f t="shared" si="39"/>
        <v>3</v>
      </c>
      <c r="M188" s="73" t="str">
        <f t="shared" si="40"/>
        <v/>
      </c>
      <c r="N188">
        <f t="shared" si="41"/>
        <v>3</v>
      </c>
      <c r="O188" s="12">
        <f t="shared" si="42"/>
        <v>218.69051714252953</v>
      </c>
      <c r="P188" s="11">
        <f t="shared" si="43"/>
        <v>27.97051714252953</v>
      </c>
      <c r="Q188" s="1">
        <f t="shared" si="44"/>
        <v>190.72</v>
      </c>
      <c r="S188" s="14" t="str">
        <f t="shared" si="45"/>
        <v>A</v>
      </c>
      <c r="U188" s="1">
        <f t="shared" si="46"/>
        <v>190.72</v>
      </c>
      <c r="V188" s="1">
        <f t="shared" si="47"/>
        <v>380.50799999999998</v>
      </c>
      <c r="W188" s="1">
        <f t="shared" si="48"/>
        <v>27.97051714252953</v>
      </c>
      <c r="X188" s="20">
        <f t="shared" si="49"/>
        <v>12.167174957000345</v>
      </c>
      <c r="Y188" s="22">
        <f t="shared" si="50"/>
        <v>3</v>
      </c>
      <c r="AA188" s="47"/>
    </row>
    <row r="189" spans="1:34" hidden="1" x14ac:dyDescent="0.25">
      <c r="A189" s="57" t="s">
        <v>6784</v>
      </c>
      <c r="B189" s="1">
        <v>167.42400000000001</v>
      </c>
      <c r="C189" s="1">
        <v>167.04</v>
      </c>
      <c r="D189" s="1">
        <v>421.37900000000002</v>
      </c>
      <c r="E189" s="1">
        <v>381.15199999999999</v>
      </c>
      <c r="G189" s="1">
        <f t="shared" si="34"/>
        <v>40.227000000000032</v>
      </c>
      <c r="H189" s="1">
        <f t="shared" si="35"/>
        <v>0.38400000000001455</v>
      </c>
      <c r="I189" s="2">
        <f t="shared" si="36"/>
        <v>396.09626000000003</v>
      </c>
      <c r="J189" s="2">
        <f t="shared" si="37"/>
        <v>387.66867999999999</v>
      </c>
      <c r="K189" s="2">
        <f t="shared" si="38"/>
        <v>379.24110000000002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191.9779841761266</v>
      </c>
      <c r="P189" s="11">
        <f t="shared" si="43"/>
        <v>24.55398417612659</v>
      </c>
      <c r="Q189" s="1">
        <f t="shared" si="44"/>
        <v>167.42400000000001</v>
      </c>
      <c r="S189" s="14" t="str">
        <f t="shared" si="45"/>
        <v>A</v>
      </c>
      <c r="U189" s="1">
        <f t="shared" si="46"/>
        <v>167.42400000000001</v>
      </c>
      <c r="V189" s="1">
        <f t="shared" si="47"/>
        <v>381.15199999999999</v>
      </c>
      <c r="W189" s="1">
        <f t="shared" si="48"/>
        <v>24.55398417612659</v>
      </c>
      <c r="X189" s="20">
        <f t="shared" si="49"/>
        <v>10.680983116615067</v>
      </c>
      <c r="Y189" s="22">
        <f t="shared" si="50"/>
        <v>3</v>
      </c>
      <c r="AA189" s="47"/>
    </row>
    <row r="190" spans="1:34" hidden="1" x14ac:dyDescent="0.25">
      <c r="A190" s="57" t="s">
        <v>6785</v>
      </c>
      <c r="B190" s="1">
        <v>198.27199999999999</v>
      </c>
      <c r="C190" s="1">
        <v>197.63200000000001</v>
      </c>
      <c r="D190" s="1">
        <v>419.92099999999999</v>
      </c>
      <c r="E190" s="1">
        <v>379.73099999999999</v>
      </c>
      <c r="G190" s="1">
        <f t="shared" si="34"/>
        <v>40.19</v>
      </c>
      <c r="H190" s="1">
        <f t="shared" si="35"/>
        <v>0.63999999999998636</v>
      </c>
      <c r="I190" s="2">
        <f t="shared" si="36"/>
        <v>394.72573999999997</v>
      </c>
      <c r="J190" s="2">
        <f t="shared" si="37"/>
        <v>386.32731999999999</v>
      </c>
      <c r="K190" s="2">
        <f t="shared" si="38"/>
        <v>377.9289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227.35007453273707</v>
      </c>
      <c r="P190" s="11">
        <f t="shared" si="43"/>
        <v>29.078074532737077</v>
      </c>
      <c r="Q190" s="1">
        <f t="shared" si="44"/>
        <v>198.27199999999999</v>
      </c>
      <c r="S190" s="14" t="str">
        <f t="shared" si="45"/>
        <v>A</v>
      </c>
      <c r="U190" s="1">
        <f t="shared" si="46"/>
        <v>198.27199999999999</v>
      </c>
      <c r="V190" s="1">
        <f t="shared" si="47"/>
        <v>379.73099999999999</v>
      </c>
      <c r="W190" s="1">
        <f t="shared" si="48"/>
        <v>29.078074532737077</v>
      </c>
      <c r="X190" s="20">
        <f t="shared" si="49"/>
        <v>12.648962421740629</v>
      </c>
      <c r="Y190" s="22">
        <f t="shared" si="50"/>
        <v>3</v>
      </c>
      <c r="AA190" s="47"/>
    </row>
    <row r="191" spans="1:34" hidden="1" x14ac:dyDescent="0.25">
      <c r="A191" s="57" t="s">
        <v>6786</v>
      </c>
      <c r="B191" s="1">
        <v>211.96799999999999</v>
      </c>
      <c r="C191" s="1">
        <v>211.45599999999999</v>
      </c>
      <c r="D191" s="1">
        <v>421.01100000000002</v>
      </c>
      <c r="E191" s="1">
        <v>380.65300000000002</v>
      </c>
      <c r="G191" s="1">
        <f t="shared" si="34"/>
        <v>40.358000000000004</v>
      </c>
      <c r="H191" s="1">
        <f t="shared" si="35"/>
        <v>0.51200000000000045</v>
      </c>
      <c r="I191" s="2">
        <f t="shared" si="36"/>
        <v>395.75034000000005</v>
      </c>
      <c r="J191" s="2">
        <f t="shared" si="37"/>
        <v>387.33012000000002</v>
      </c>
      <c r="K191" s="2">
        <f t="shared" si="38"/>
        <v>378.90989999999999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243.05469556243548</v>
      </c>
      <c r="P191" s="11">
        <f t="shared" si="43"/>
        <v>31.086695562435494</v>
      </c>
      <c r="Q191" s="1">
        <f t="shared" si="44"/>
        <v>211.96799999999999</v>
      </c>
      <c r="S191" s="14" t="str">
        <f t="shared" si="45"/>
        <v>A</v>
      </c>
      <c r="U191" s="1">
        <f t="shared" si="46"/>
        <v>211.96799999999999</v>
      </c>
      <c r="V191" s="1">
        <f t="shared" si="47"/>
        <v>380.65300000000002</v>
      </c>
      <c r="W191" s="1">
        <f t="shared" si="48"/>
        <v>31.086695562435494</v>
      </c>
      <c r="X191" s="20">
        <f t="shared" si="49"/>
        <v>13.52271256965944</v>
      </c>
      <c r="Y191" s="22">
        <f t="shared" si="50"/>
        <v>3</v>
      </c>
      <c r="AA191" s="47"/>
    </row>
    <row r="192" spans="1:34" hidden="1" x14ac:dyDescent="0.25">
      <c r="A192" s="57" t="s">
        <v>6787</v>
      </c>
      <c r="B192" s="1">
        <v>205.696</v>
      </c>
      <c r="C192" s="1">
        <v>205.184</v>
      </c>
      <c r="D192" s="1">
        <v>422.44299999999998</v>
      </c>
      <c r="E192" s="1">
        <v>381.964</v>
      </c>
      <c r="G192" s="1">
        <f t="shared" si="34"/>
        <v>40.478999999999985</v>
      </c>
      <c r="H192" s="1">
        <f t="shared" si="35"/>
        <v>0.51200000000000045</v>
      </c>
      <c r="I192" s="2">
        <f t="shared" si="36"/>
        <v>397.09641999999997</v>
      </c>
      <c r="J192" s="2">
        <f t="shared" si="37"/>
        <v>388.64756</v>
      </c>
      <c r="K192" s="2">
        <f t="shared" si="38"/>
        <v>380.19869999999997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235.86285976378855</v>
      </c>
      <c r="P192" s="11">
        <f t="shared" si="43"/>
        <v>30.166859763788551</v>
      </c>
      <c r="Q192" s="1">
        <f t="shared" si="44"/>
        <v>205.696</v>
      </c>
      <c r="S192" s="14" t="str">
        <f t="shared" si="45"/>
        <v>A</v>
      </c>
      <c r="U192" s="1">
        <f t="shared" si="46"/>
        <v>205.696</v>
      </c>
      <c r="V192" s="1">
        <f t="shared" si="47"/>
        <v>381.964</v>
      </c>
      <c r="W192" s="1">
        <f t="shared" si="48"/>
        <v>30.166859763788551</v>
      </c>
      <c r="X192" s="20">
        <f t="shared" si="49"/>
        <v>13.12258399724802</v>
      </c>
      <c r="Y192" s="22">
        <f t="shared" si="50"/>
        <v>3</v>
      </c>
      <c r="AA192" s="47"/>
    </row>
    <row r="193" spans="1:34" hidden="1" x14ac:dyDescent="0.25">
      <c r="A193" s="57" t="s">
        <v>6788</v>
      </c>
      <c r="B193" s="1">
        <v>177.40799999999999</v>
      </c>
      <c r="C193" s="1">
        <v>177.024</v>
      </c>
      <c r="D193" s="1">
        <v>424.07</v>
      </c>
      <c r="E193" s="1">
        <v>383.52699999999999</v>
      </c>
      <c r="G193" s="1">
        <f t="shared" si="34"/>
        <v>40.543000000000006</v>
      </c>
      <c r="H193" s="1">
        <f t="shared" si="35"/>
        <v>0.38399999999998613</v>
      </c>
      <c r="I193" s="2">
        <f t="shared" si="36"/>
        <v>398.62579999999997</v>
      </c>
      <c r="J193" s="2">
        <f t="shared" si="37"/>
        <v>390.14440000000002</v>
      </c>
      <c r="K193" s="2">
        <f t="shared" si="38"/>
        <v>381.66300000000001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203.42621259029926</v>
      </c>
      <c r="P193" s="11">
        <f t="shared" si="43"/>
        <v>26.018212590299271</v>
      </c>
      <c r="Q193" s="1">
        <f t="shared" si="44"/>
        <v>177.40799999999999</v>
      </c>
      <c r="S193" s="14" t="str">
        <f t="shared" si="45"/>
        <v>A</v>
      </c>
      <c r="U193" s="1">
        <f t="shared" si="46"/>
        <v>177.40799999999999</v>
      </c>
      <c r="V193" s="1">
        <f t="shared" si="47"/>
        <v>383.52699999999999</v>
      </c>
      <c r="W193" s="1">
        <f t="shared" si="48"/>
        <v>26.018212590299271</v>
      </c>
      <c r="X193" s="20">
        <f t="shared" si="49"/>
        <v>11.317922476780183</v>
      </c>
      <c r="Y193" s="22">
        <f t="shared" si="50"/>
        <v>3</v>
      </c>
      <c r="AA193" s="47"/>
    </row>
    <row r="194" spans="1:34" hidden="1" x14ac:dyDescent="0.25">
      <c r="A194" s="57" t="s">
        <v>6789</v>
      </c>
      <c r="B194" s="1">
        <v>159.232</v>
      </c>
      <c r="C194" s="1">
        <v>158.84800000000001</v>
      </c>
      <c r="D194" s="1">
        <v>422.71800000000002</v>
      </c>
      <c r="E194" s="1">
        <v>382.363</v>
      </c>
      <c r="G194" s="1">
        <f t="shared" si="34"/>
        <v>40.355000000000018</v>
      </c>
      <c r="H194" s="1">
        <f t="shared" si="35"/>
        <v>0.38399999999998613</v>
      </c>
      <c r="I194" s="2">
        <f t="shared" si="36"/>
        <v>397.35491999999999</v>
      </c>
      <c r="J194" s="2">
        <f t="shared" si="37"/>
        <v>388.90056000000004</v>
      </c>
      <c r="K194" s="2">
        <f t="shared" si="38"/>
        <v>380.44620000000003</v>
      </c>
      <c r="L194" s="10">
        <f t="shared" si="39"/>
        <v>3</v>
      </c>
      <c r="M194" s="73" t="str">
        <f t="shared" si="40"/>
        <v/>
      </c>
      <c r="N194">
        <f t="shared" si="41"/>
        <v>3</v>
      </c>
      <c r="O194" s="12">
        <f t="shared" si="42"/>
        <v>182.58456599013874</v>
      </c>
      <c r="P194" s="11">
        <f t="shared" si="43"/>
        <v>23.352565990138743</v>
      </c>
      <c r="Q194" s="1">
        <f t="shared" si="44"/>
        <v>159.232</v>
      </c>
      <c r="S194" s="14" t="str">
        <f t="shared" si="45"/>
        <v>A</v>
      </c>
      <c r="U194" s="1">
        <f t="shared" si="46"/>
        <v>159.232</v>
      </c>
      <c r="V194" s="1">
        <f t="shared" si="47"/>
        <v>382.363</v>
      </c>
      <c r="W194" s="1">
        <f t="shared" si="48"/>
        <v>23.352565990138743</v>
      </c>
      <c r="X194" s="20">
        <f t="shared" si="49"/>
        <v>10.158366205710353</v>
      </c>
      <c r="Y194" s="22">
        <f t="shared" si="50"/>
        <v>3</v>
      </c>
      <c r="AA194" s="47"/>
    </row>
    <row r="195" spans="1:34" hidden="1" x14ac:dyDescent="0.25">
      <c r="A195" s="57" t="s">
        <v>6790</v>
      </c>
      <c r="B195" s="1">
        <v>140.672</v>
      </c>
      <c r="C195" s="1">
        <v>140.28800000000001</v>
      </c>
      <c r="D195" s="1">
        <v>422.06400000000002</v>
      </c>
      <c r="E195" s="1">
        <v>381.83499999999998</v>
      </c>
      <c r="G195" s="1">
        <f t="shared" si="34"/>
        <v>40.229000000000042</v>
      </c>
      <c r="H195" s="1">
        <f t="shared" si="35"/>
        <v>0.38399999999998613</v>
      </c>
      <c r="I195" s="2">
        <f t="shared" si="36"/>
        <v>396.74016</v>
      </c>
      <c r="J195" s="2">
        <f t="shared" si="37"/>
        <v>388.29888</v>
      </c>
      <c r="K195" s="2">
        <f t="shared" si="38"/>
        <v>379.85760000000005</v>
      </c>
      <c r="L195" s="10">
        <f t="shared" si="39"/>
        <v>3</v>
      </c>
      <c r="M195" s="73" t="str">
        <f t="shared" si="40"/>
        <v/>
      </c>
      <c r="N195">
        <f t="shared" si="41"/>
        <v>3</v>
      </c>
      <c r="O195" s="12">
        <f t="shared" si="42"/>
        <v>161.30260291251003</v>
      </c>
      <c r="P195" s="11">
        <f t="shared" si="43"/>
        <v>20.630602912510028</v>
      </c>
      <c r="Q195" s="1">
        <f t="shared" si="44"/>
        <v>140.672</v>
      </c>
      <c r="S195" s="14" t="str">
        <f t="shared" si="45"/>
        <v>A</v>
      </c>
      <c r="U195" s="1">
        <f t="shared" si="46"/>
        <v>140.672</v>
      </c>
      <c r="V195" s="1">
        <f t="shared" si="47"/>
        <v>381.83499999999998</v>
      </c>
      <c r="W195" s="1">
        <f t="shared" si="48"/>
        <v>20.630602912510028</v>
      </c>
      <c r="X195" s="20">
        <f t="shared" si="49"/>
        <v>8.9743122669418618</v>
      </c>
      <c r="Y195" s="22">
        <f t="shared" si="50"/>
        <v>3</v>
      </c>
      <c r="AA195" s="47"/>
    </row>
    <row r="196" spans="1:34" hidden="1" x14ac:dyDescent="0.25">
      <c r="A196" s="57" t="s">
        <v>6791</v>
      </c>
      <c r="B196" s="1">
        <v>134.78399999999999</v>
      </c>
      <c r="C196" s="1">
        <v>134.4</v>
      </c>
      <c r="D196" s="1">
        <v>422.14699999999999</v>
      </c>
      <c r="E196" s="1">
        <v>381.90600000000001</v>
      </c>
      <c r="G196" s="1">
        <f t="shared" si="34"/>
        <v>40.240999999999985</v>
      </c>
      <c r="H196" s="1">
        <f t="shared" si="35"/>
        <v>0.38399999999998613</v>
      </c>
      <c r="I196" s="2">
        <f t="shared" si="36"/>
        <v>396.81817999999998</v>
      </c>
      <c r="J196" s="2">
        <f t="shared" si="37"/>
        <v>388.37523999999996</v>
      </c>
      <c r="K196" s="2">
        <f t="shared" si="38"/>
        <v>379.9323</v>
      </c>
      <c r="L196" s="10">
        <f t="shared" si="39"/>
        <v>3</v>
      </c>
      <c r="M196" s="73" t="str">
        <f t="shared" si="40"/>
        <v/>
      </c>
      <c r="N196">
        <f t="shared" si="41"/>
        <v>3</v>
      </c>
      <c r="O196" s="12">
        <f t="shared" si="42"/>
        <v>154.55108359133126</v>
      </c>
      <c r="P196" s="11">
        <f t="shared" si="43"/>
        <v>19.767083591331271</v>
      </c>
      <c r="Q196" s="1">
        <f t="shared" si="44"/>
        <v>134.78399999999999</v>
      </c>
      <c r="S196" s="14" t="str">
        <f t="shared" si="45"/>
        <v>A</v>
      </c>
      <c r="U196" s="1">
        <f t="shared" si="46"/>
        <v>134.78399999999999</v>
      </c>
      <c r="V196" s="1">
        <f t="shared" si="47"/>
        <v>381.90600000000001</v>
      </c>
      <c r="W196" s="1">
        <f t="shared" si="48"/>
        <v>19.767083591331271</v>
      </c>
      <c r="X196" s="20">
        <f t="shared" si="49"/>
        <v>8.5986813622291027</v>
      </c>
      <c r="Y196" s="22">
        <f t="shared" si="50"/>
        <v>3</v>
      </c>
      <c r="AA196" s="47"/>
    </row>
    <row r="197" spans="1:34" hidden="1" x14ac:dyDescent="0.25">
      <c r="A197" s="57" t="s">
        <v>6792</v>
      </c>
      <c r="B197" s="1">
        <v>130.048</v>
      </c>
      <c r="C197" s="1">
        <v>129.792</v>
      </c>
      <c r="D197" s="1">
        <v>424.27100000000002</v>
      </c>
      <c r="E197" s="1">
        <v>383.88499999999999</v>
      </c>
      <c r="G197" s="1">
        <f t="shared" si="34"/>
        <v>40.386000000000024</v>
      </c>
      <c r="H197" s="1">
        <f t="shared" si="35"/>
        <v>0.25600000000000023</v>
      </c>
      <c r="I197" s="2">
        <f t="shared" si="36"/>
        <v>398.81474000000003</v>
      </c>
      <c r="J197" s="2">
        <f t="shared" si="37"/>
        <v>390.32932</v>
      </c>
      <c r="K197" s="2">
        <f t="shared" si="38"/>
        <v>381.84390000000002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149.12051370255705</v>
      </c>
      <c r="P197" s="11">
        <f t="shared" si="43"/>
        <v>19.072513702557046</v>
      </c>
      <c r="Q197" s="1">
        <f t="shared" si="44"/>
        <v>130.048</v>
      </c>
      <c r="S197" s="14" t="str">
        <f t="shared" si="45"/>
        <v>A</v>
      </c>
      <c r="U197" s="1">
        <f t="shared" si="46"/>
        <v>130.048</v>
      </c>
      <c r="V197" s="1">
        <f t="shared" si="47"/>
        <v>383.88499999999999</v>
      </c>
      <c r="W197" s="1">
        <f t="shared" si="48"/>
        <v>19.072513702557046</v>
      </c>
      <c r="X197" s="20">
        <f t="shared" si="49"/>
        <v>8.2965434606123143</v>
      </c>
      <c r="Y197" s="22">
        <f t="shared" si="50"/>
        <v>3</v>
      </c>
      <c r="AA197" s="47"/>
    </row>
    <row r="198" spans="1:34" hidden="1" x14ac:dyDescent="0.25">
      <c r="A198" s="57" t="s">
        <v>6793</v>
      </c>
      <c r="B198" s="1">
        <v>126.72</v>
      </c>
      <c r="C198" s="1">
        <v>126.336</v>
      </c>
      <c r="D198" s="1">
        <v>421.90800000000002</v>
      </c>
      <c r="E198" s="1">
        <v>381.73500000000001</v>
      </c>
      <c r="G198" s="1">
        <f t="shared" si="34"/>
        <v>40.173000000000002</v>
      </c>
      <c r="H198" s="1">
        <f t="shared" si="35"/>
        <v>0.38400000000000034</v>
      </c>
      <c r="I198" s="2">
        <f t="shared" si="36"/>
        <v>396.59352000000001</v>
      </c>
      <c r="J198" s="2">
        <f t="shared" si="37"/>
        <v>388.15536000000003</v>
      </c>
      <c r="K198" s="2">
        <f t="shared" si="38"/>
        <v>379.71720000000005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145.30443756449949</v>
      </c>
      <c r="P198" s="11">
        <f t="shared" si="43"/>
        <v>18.584437564499495</v>
      </c>
      <c r="Q198" s="1">
        <f t="shared" si="44"/>
        <v>126.72</v>
      </c>
      <c r="S198" s="14" t="str">
        <f t="shared" si="45"/>
        <v>A</v>
      </c>
      <c r="U198" s="1">
        <f t="shared" si="46"/>
        <v>126.72</v>
      </c>
      <c r="V198" s="1">
        <f t="shared" si="47"/>
        <v>381.73500000000001</v>
      </c>
      <c r="W198" s="1">
        <f t="shared" si="48"/>
        <v>18.584437564499495</v>
      </c>
      <c r="X198" s="20">
        <f t="shared" si="49"/>
        <v>8.08423034055728</v>
      </c>
      <c r="Y198" s="22">
        <f t="shared" si="50"/>
        <v>3</v>
      </c>
      <c r="AA198" s="47"/>
    </row>
    <row r="199" spans="1:34" hidden="1" x14ac:dyDescent="0.25">
      <c r="A199" s="57" t="s">
        <v>6794</v>
      </c>
      <c r="B199" s="1">
        <v>110.976</v>
      </c>
      <c r="C199" s="1">
        <v>110.72</v>
      </c>
      <c r="D199" s="1">
        <v>420.51299999999998</v>
      </c>
      <c r="E199" s="1">
        <v>380.52600000000001</v>
      </c>
      <c r="G199" s="1">
        <f t="shared" si="34"/>
        <v>39.986999999999966</v>
      </c>
      <c r="H199" s="1">
        <f t="shared" si="35"/>
        <v>0.25600000000000023</v>
      </c>
      <c r="I199" s="2">
        <f t="shared" si="36"/>
        <v>395.28222</v>
      </c>
      <c r="J199" s="2">
        <f t="shared" si="37"/>
        <v>386.87196</v>
      </c>
      <c r="K199" s="2">
        <f t="shared" si="38"/>
        <v>378.46169999999995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127.25146198830409</v>
      </c>
      <c r="P199" s="11">
        <f t="shared" si="43"/>
        <v>16.275461988304087</v>
      </c>
      <c r="Q199" s="1">
        <f t="shared" si="44"/>
        <v>110.976</v>
      </c>
      <c r="S199" s="14" t="str">
        <f t="shared" si="45"/>
        <v>A</v>
      </c>
      <c r="U199" s="1">
        <f t="shared" si="46"/>
        <v>110.976</v>
      </c>
      <c r="V199" s="1">
        <f t="shared" si="47"/>
        <v>380.52600000000001</v>
      </c>
      <c r="W199" s="1">
        <f t="shared" si="48"/>
        <v>16.275461988304087</v>
      </c>
      <c r="X199" s="20">
        <f t="shared" si="49"/>
        <v>7.0798259649122777</v>
      </c>
      <c r="Y199" s="22">
        <f t="shared" si="50"/>
        <v>3</v>
      </c>
      <c r="AA199" s="47"/>
    </row>
    <row r="200" spans="1:34" hidden="1" x14ac:dyDescent="0.25">
      <c r="A200" s="57" t="s">
        <v>6795</v>
      </c>
      <c r="B200" s="1">
        <v>56.832000000000001</v>
      </c>
      <c r="C200" s="1">
        <v>56.448</v>
      </c>
      <c r="D200" s="1">
        <v>422.101</v>
      </c>
      <c r="E200" s="1">
        <v>382.19499999999999</v>
      </c>
      <c r="G200" s="1">
        <f t="shared" si="34"/>
        <v>39.906000000000006</v>
      </c>
      <c r="H200" s="1">
        <f t="shared" si="35"/>
        <v>0.38400000000000034</v>
      </c>
      <c r="I200" s="2">
        <f t="shared" si="36"/>
        <v>396.77494000000002</v>
      </c>
      <c r="J200" s="2">
        <f t="shared" si="37"/>
        <v>388.33292</v>
      </c>
      <c r="K200" s="2">
        <f t="shared" si="38"/>
        <v>379.89089999999999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65.166838665290683</v>
      </c>
      <c r="P200" s="11">
        <f t="shared" si="43"/>
        <v>8.3348386652906825</v>
      </c>
      <c r="Q200" s="1">
        <f t="shared" si="44"/>
        <v>56.832000000000001</v>
      </c>
      <c r="S200" s="14" t="str">
        <f t="shared" si="45"/>
        <v>A</v>
      </c>
      <c r="U200" s="1">
        <f t="shared" si="46"/>
        <v>56.832000000000001</v>
      </c>
      <c r="V200" s="1">
        <f t="shared" si="47"/>
        <v>382.19499999999999</v>
      </c>
      <c r="W200" s="1">
        <f t="shared" si="48"/>
        <v>8.3348386652906825</v>
      </c>
      <c r="X200" s="20">
        <f t="shared" si="49"/>
        <v>3.6256548194014471</v>
      </c>
      <c r="Y200" s="22">
        <f t="shared" si="50"/>
        <v>3</v>
      </c>
      <c r="AA200" s="47"/>
    </row>
    <row r="201" spans="1:34" x14ac:dyDescent="0.25">
      <c r="A201" s="57" t="s">
        <v>6796</v>
      </c>
      <c r="B201" s="1">
        <v>39.423999999999999</v>
      </c>
      <c r="C201" s="1">
        <v>39.295999999999999</v>
      </c>
      <c r="D201" s="1">
        <v>421.76499999999999</v>
      </c>
      <c r="E201" s="1">
        <v>381.93299999999999</v>
      </c>
      <c r="G201" s="1">
        <f t="shared" ref="G201:G264" si="51">D201-E201</f>
        <v>39.831999999999994</v>
      </c>
      <c r="H201" s="1">
        <f t="shared" ref="H201:H264" si="52">B201-C201</f>
        <v>0.12800000000000011</v>
      </c>
      <c r="I201" s="2">
        <f t="shared" ref="I201:I264" si="53">D201-((D201/100)*I$8)</f>
        <v>396.45909999999998</v>
      </c>
      <c r="J201" s="2">
        <f t="shared" ref="J201:J264" si="54">D201-((D201/100)*J$8)</f>
        <v>388.02379999999999</v>
      </c>
      <c r="K201" s="2">
        <f t="shared" ref="K201:K264" si="55">D201-((D201/100)*K$8)</f>
        <v>379.58850000000001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45.205825020066506</v>
      </c>
      <c r="P201" s="11">
        <f t="shared" ref="P201:P264" si="60">IF(O201&lt;&gt;"",O201-B201,"")</f>
        <v>5.7818250200665062</v>
      </c>
      <c r="Q201" s="1">
        <f t="shared" ref="Q201:Q264" si="61">O201-P201</f>
        <v>39.423999999999999</v>
      </c>
      <c r="S201" s="14" t="str">
        <f t="shared" ref="S201:S264" si="62">IF(ROUND(B201,3)=ROUND(Q201,3),"A","B")</f>
        <v>A</v>
      </c>
      <c r="U201" s="1">
        <f t="shared" ref="U201:U264" si="63">B201</f>
        <v>39.423999999999999</v>
      </c>
      <c r="V201" s="1">
        <f t="shared" ref="V201:V264" si="64">E201</f>
        <v>381.93299999999999</v>
      </c>
      <c r="W201" s="1">
        <f t="shared" ref="W201:W264" si="65">P201</f>
        <v>5.7818250200665062</v>
      </c>
      <c r="X201" s="20">
        <f t="shared" ref="X201:X264" si="66">W201*X$6</f>
        <v>2.5150938837289303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2025-10-09 00:00:00</v>
      </c>
      <c r="AC201" s="1">
        <f>SUM(U201:U224)</f>
        <v>2976.5120000000002</v>
      </c>
      <c r="AD201" s="1">
        <f>AVERAGE(V201:V224)</f>
        <v>381.56504166666667</v>
      </c>
      <c r="AE201" s="1">
        <f>SUM(W201:W224)</f>
        <v>367.86304419107842</v>
      </c>
      <c r="AF201" s="1">
        <f>SUM(X201:X224)</f>
        <v>160.02042422311902</v>
      </c>
      <c r="AG201" s="35">
        <f>AVERAGE(Y201:Y224)</f>
        <v>2.5833333333333335</v>
      </c>
      <c r="AH201" s="37">
        <f>DAY(A201)</f>
        <v>9</v>
      </c>
    </row>
    <row r="202" spans="1:34" hidden="1" x14ac:dyDescent="0.25">
      <c r="A202" s="57" t="s">
        <v>6797</v>
      </c>
      <c r="B202" s="1">
        <v>38.911999999999999</v>
      </c>
      <c r="C202" s="1">
        <v>38.783999999999999</v>
      </c>
      <c r="D202" s="1">
        <v>419.11200000000002</v>
      </c>
      <c r="E202" s="1">
        <v>379.53300000000002</v>
      </c>
      <c r="G202" s="1">
        <f t="shared" si="51"/>
        <v>39.579000000000008</v>
      </c>
      <c r="H202" s="1">
        <f t="shared" si="52"/>
        <v>0.12800000000000011</v>
      </c>
      <c r="I202" s="2">
        <f t="shared" si="53"/>
        <v>393.96528000000001</v>
      </c>
      <c r="J202" s="2">
        <f t="shared" si="54"/>
        <v>385.58304000000004</v>
      </c>
      <c r="K202" s="2">
        <f t="shared" si="55"/>
        <v>377.20080000000002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44.618736383442261</v>
      </c>
      <c r="P202" s="11">
        <f t="shared" si="60"/>
        <v>5.7067363834422622</v>
      </c>
      <c r="Q202" s="1">
        <f t="shared" si="61"/>
        <v>38.911999999999999</v>
      </c>
      <c r="S202" s="14" t="str">
        <f t="shared" si="62"/>
        <v>A</v>
      </c>
      <c r="U202" s="1">
        <f t="shared" si="63"/>
        <v>38.911999999999999</v>
      </c>
      <c r="V202" s="1">
        <f t="shared" si="64"/>
        <v>379.53300000000002</v>
      </c>
      <c r="W202" s="1">
        <f t="shared" si="65"/>
        <v>5.7067363834422622</v>
      </c>
      <c r="X202" s="20">
        <f t="shared" si="66"/>
        <v>2.4824303267973842</v>
      </c>
      <c r="Y202" s="22">
        <f t="shared" si="67"/>
        <v>3</v>
      </c>
      <c r="AA202" s="47"/>
    </row>
    <row r="203" spans="1:34" hidden="1" x14ac:dyDescent="0.25">
      <c r="A203" s="57" t="s">
        <v>6798</v>
      </c>
      <c r="B203" s="1">
        <v>39.936</v>
      </c>
      <c r="C203" s="1">
        <v>39.68</v>
      </c>
      <c r="D203" s="1">
        <v>419.39299999999997</v>
      </c>
      <c r="E203" s="1">
        <v>379.78899999999999</v>
      </c>
      <c r="G203" s="1">
        <f t="shared" si="51"/>
        <v>39.603999999999985</v>
      </c>
      <c r="H203" s="1">
        <f t="shared" si="52"/>
        <v>0.25600000000000023</v>
      </c>
      <c r="I203" s="2">
        <f t="shared" si="53"/>
        <v>394.22941999999995</v>
      </c>
      <c r="J203" s="2">
        <f t="shared" si="54"/>
        <v>385.84155999999996</v>
      </c>
      <c r="K203" s="2">
        <f t="shared" si="55"/>
        <v>377.45369999999997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45.792913656690743</v>
      </c>
      <c r="P203" s="11">
        <f t="shared" si="60"/>
        <v>5.8569136566907432</v>
      </c>
      <c r="Q203" s="1">
        <f t="shared" si="61"/>
        <v>39.936</v>
      </c>
      <c r="S203" s="14" t="str">
        <f t="shared" si="62"/>
        <v>A</v>
      </c>
      <c r="U203" s="1">
        <f t="shared" si="63"/>
        <v>39.936</v>
      </c>
      <c r="V203" s="1">
        <f t="shared" si="64"/>
        <v>379.78899999999999</v>
      </c>
      <c r="W203" s="1">
        <f t="shared" si="65"/>
        <v>5.8569136566907432</v>
      </c>
      <c r="X203" s="20">
        <f t="shared" si="66"/>
        <v>2.5477574406604733</v>
      </c>
      <c r="Y203" s="22">
        <f t="shared" si="67"/>
        <v>3</v>
      </c>
      <c r="AA203" s="47"/>
    </row>
    <row r="204" spans="1:34" hidden="1" x14ac:dyDescent="0.25">
      <c r="A204" s="57" t="s">
        <v>6799</v>
      </c>
      <c r="B204" s="1">
        <v>38.143999999999998</v>
      </c>
      <c r="C204" s="1">
        <v>37.887999999999998</v>
      </c>
      <c r="D204" s="1">
        <v>418.76600000000002</v>
      </c>
      <c r="E204" s="1">
        <v>379.22800000000001</v>
      </c>
      <c r="G204" s="1">
        <f t="shared" si="51"/>
        <v>39.538000000000011</v>
      </c>
      <c r="H204" s="1">
        <f t="shared" si="52"/>
        <v>0.25600000000000023</v>
      </c>
      <c r="I204" s="2">
        <f t="shared" si="53"/>
        <v>393.64004</v>
      </c>
      <c r="J204" s="2">
        <f t="shared" si="54"/>
        <v>385.26472000000001</v>
      </c>
      <c r="K204" s="2">
        <f t="shared" si="55"/>
        <v>376.88940000000002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43.738103428505902</v>
      </c>
      <c r="P204" s="11">
        <f t="shared" si="60"/>
        <v>5.5941034285059033</v>
      </c>
      <c r="Q204" s="1">
        <f t="shared" si="61"/>
        <v>38.143999999999998</v>
      </c>
      <c r="S204" s="14" t="str">
        <f t="shared" si="62"/>
        <v>A</v>
      </c>
      <c r="U204" s="1">
        <f t="shared" si="63"/>
        <v>38.143999999999998</v>
      </c>
      <c r="V204" s="1">
        <f t="shared" si="64"/>
        <v>379.22800000000001</v>
      </c>
      <c r="W204" s="1">
        <f t="shared" si="65"/>
        <v>5.5941034285059033</v>
      </c>
      <c r="X204" s="20">
        <f t="shared" si="66"/>
        <v>2.4334349914000679</v>
      </c>
      <c r="Y204" s="22">
        <f t="shared" si="67"/>
        <v>3</v>
      </c>
      <c r="AA204" s="47"/>
    </row>
    <row r="205" spans="1:34" hidden="1" x14ac:dyDescent="0.25">
      <c r="A205" s="57" t="s">
        <v>6800</v>
      </c>
      <c r="B205" s="1">
        <v>40.192</v>
      </c>
      <c r="C205" s="1">
        <v>40.064</v>
      </c>
      <c r="D205" s="1">
        <v>417.81099999999998</v>
      </c>
      <c r="E205" s="1">
        <v>384.11900000000003</v>
      </c>
      <c r="G205" s="1">
        <f t="shared" si="51"/>
        <v>33.69199999999995</v>
      </c>
      <c r="H205" s="1">
        <f t="shared" si="52"/>
        <v>0.12800000000000011</v>
      </c>
      <c r="I205" s="2">
        <f t="shared" si="53"/>
        <v>392.74233999999996</v>
      </c>
      <c r="J205" s="2">
        <f t="shared" si="54"/>
        <v>384.38612000000001</v>
      </c>
      <c r="K205" s="2">
        <f t="shared" si="55"/>
        <v>376.0299</v>
      </c>
      <c r="L205" s="10">
        <f t="shared" si="56"/>
        <v>2</v>
      </c>
      <c r="M205" s="73">
        <f t="shared" si="57"/>
        <v>2</v>
      </c>
      <c r="N205">
        <f t="shared" si="58"/>
        <v>2</v>
      </c>
      <c r="O205" s="12">
        <f t="shared" si="59"/>
        <v>44.075008224586028</v>
      </c>
      <c r="P205" s="11">
        <f t="shared" si="60"/>
        <v>3.8830082245860282</v>
      </c>
      <c r="Q205" s="1">
        <f t="shared" si="61"/>
        <v>40.192</v>
      </c>
      <c r="S205" s="14" t="str">
        <f t="shared" si="62"/>
        <v>A</v>
      </c>
      <c r="U205" s="1">
        <f t="shared" si="63"/>
        <v>40.192</v>
      </c>
      <c r="V205" s="1">
        <f t="shared" si="64"/>
        <v>384.11900000000003</v>
      </c>
      <c r="W205" s="1">
        <f t="shared" si="65"/>
        <v>3.8830082245860282</v>
      </c>
      <c r="X205" s="20">
        <f t="shared" si="66"/>
        <v>1.6891085776949222</v>
      </c>
      <c r="Y205" s="22">
        <f t="shared" si="67"/>
        <v>2</v>
      </c>
      <c r="AA205" s="47"/>
    </row>
    <row r="206" spans="1:34" hidden="1" x14ac:dyDescent="0.25">
      <c r="A206" s="57" t="s">
        <v>6801</v>
      </c>
      <c r="B206" s="1">
        <v>60.031999999999996</v>
      </c>
      <c r="C206" s="1">
        <v>59.904000000000003</v>
      </c>
      <c r="D206" s="1">
        <v>418.43900000000002</v>
      </c>
      <c r="E206" s="1">
        <v>384.78</v>
      </c>
      <c r="G206" s="1">
        <f t="shared" si="51"/>
        <v>33.659000000000049</v>
      </c>
      <c r="H206" s="1">
        <f t="shared" si="52"/>
        <v>0.12799999999999301</v>
      </c>
      <c r="I206" s="2">
        <f t="shared" si="53"/>
        <v>393.33266000000003</v>
      </c>
      <c r="J206" s="2">
        <f t="shared" si="54"/>
        <v>384.96388000000002</v>
      </c>
      <c r="K206" s="2">
        <f t="shared" si="55"/>
        <v>376.5951</v>
      </c>
      <c r="L206" s="10">
        <f t="shared" si="56"/>
        <v>2</v>
      </c>
      <c r="M206" s="73" t="str">
        <f t="shared" si="57"/>
        <v/>
      </c>
      <c r="N206">
        <f t="shared" si="58"/>
        <v>2</v>
      </c>
      <c r="O206" s="12">
        <f t="shared" si="59"/>
        <v>65.831779800416712</v>
      </c>
      <c r="P206" s="11">
        <f t="shared" si="60"/>
        <v>5.7997798004167151</v>
      </c>
      <c r="Q206" s="1">
        <f t="shared" si="61"/>
        <v>60.031999999999996</v>
      </c>
      <c r="S206" s="14" t="str">
        <f t="shared" si="62"/>
        <v>A</v>
      </c>
      <c r="U206" s="1">
        <f t="shared" si="63"/>
        <v>60.031999999999996</v>
      </c>
      <c r="V206" s="1">
        <f t="shared" si="64"/>
        <v>384.78</v>
      </c>
      <c r="W206" s="1">
        <f t="shared" si="65"/>
        <v>5.7997798004167151</v>
      </c>
      <c r="X206" s="20">
        <f t="shared" si="66"/>
        <v>2.5229042131812709</v>
      </c>
      <c r="Y206" s="22">
        <f t="shared" si="67"/>
        <v>2</v>
      </c>
      <c r="AA206" s="47"/>
    </row>
    <row r="207" spans="1:34" hidden="1" x14ac:dyDescent="0.25">
      <c r="A207" s="57" t="s">
        <v>6802</v>
      </c>
      <c r="B207" s="1">
        <v>122.752</v>
      </c>
      <c r="C207" s="1">
        <v>122.36799999999999</v>
      </c>
      <c r="D207" s="1">
        <v>419.10300000000001</v>
      </c>
      <c r="E207" s="1">
        <v>379.65199999999999</v>
      </c>
      <c r="G207" s="1">
        <f t="shared" si="51"/>
        <v>39.451000000000022</v>
      </c>
      <c r="H207" s="1">
        <f t="shared" si="52"/>
        <v>0.38400000000000034</v>
      </c>
      <c r="I207" s="2">
        <f t="shared" si="53"/>
        <v>393.95681999999999</v>
      </c>
      <c r="J207" s="2">
        <f t="shared" si="54"/>
        <v>385.57476000000003</v>
      </c>
      <c r="K207" s="2">
        <f t="shared" si="55"/>
        <v>377.1927</v>
      </c>
      <c r="L207" s="10">
        <f t="shared" si="56"/>
        <v>3</v>
      </c>
      <c r="M207" s="73">
        <f t="shared" si="57"/>
        <v>3</v>
      </c>
      <c r="N207">
        <f t="shared" si="58"/>
        <v>3</v>
      </c>
      <c r="O207" s="12">
        <f t="shared" si="59"/>
        <v>140.75450063066162</v>
      </c>
      <c r="P207" s="11">
        <f t="shared" si="60"/>
        <v>18.002500630661629</v>
      </c>
      <c r="Q207" s="1">
        <f t="shared" si="61"/>
        <v>122.752</v>
      </c>
      <c r="S207" s="14" t="str">
        <f t="shared" si="62"/>
        <v>A</v>
      </c>
      <c r="U207" s="1">
        <f t="shared" si="63"/>
        <v>122.752</v>
      </c>
      <c r="V207" s="1">
        <f t="shared" si="64"/>
        <v>379.65199999999999</v>
      </c>
      <c r="W207" s="1">
        <f t="shared" si="65"/>
        <v>18.002500630661629</v>
      </c>
      <c r="X207" s="20">
        <f t="shared" si="66"/>
        <v>7.8310877743378082</v>
      </c>
      <c r="Y207" s="22">
        <f t="shared" si="67"/>
        <v>3</v>
      </c>
      <c r="AA207" s="47"/>
    </row>
    <row r="208" spans="1:34" hidden="1" x14ac:dyDescent="0.25">
      <c r="A208" s="57" t="s">
        <v>6803</v>
      </c>
      <c r="B208" s="1">
        <v>167.29599999999999</v>
      </c>
      <c r="C208" s="1">
        <v>166.91200000000001</v>
      </c>
      <c r="D208" s="1">
        <v>417.34399999999999</v>
      </c>
      <c r="E208" s="1">
        <v>383.077</v>
      </c>
      <c r="G208" s="1">
        <f t="shared" si="51"/>
        <v>34.266999999999996</v>
      </c>
      <c r="H208" s="1">
        <f t="shared" si="52"/>
        <v>0.38399999999998613</v>
      </c>
      <c r="I208" s="2">
        <f t="shared" si="53"/>
        <v>392.30336</v>
      </c>
      <c r="J208" s="2">
        <f t="shared" si="54"/>
        <v>383.95648</v>
      </c>
      <c r="K208" s="2">
        <f t="shared" si="55"/>
        <v>375.6096</v>
      </c>
      <c r="L208" s="10">
        <f t="shared" si="56"/>
        <v>2</v>
      </c>
      <c r="M208" s="73">
        <f t="shared" si="57"/>
        <v>2</v>
      </c>
      <c r="N208">
        <f t="shared" si="58"/>
        <v>2</v>
      </c>
      <c r="O208" s="12">
        <f t="shared" si="59"/>
        <v>183.45871257813357</v>
      </c>
      <c r="P208" s="11">
        <f t="shared" si="60"/>
        <v>16.162712578133579</v>
      </c>
      <c r="Q208" s="1">
        <f t="shared" si="61"/>
        <v>167.29599999999999</v>
      </c>
      <c r="S208" s="14" t="str">
        <f t="shared" si="62"/>
        <v>A</v>
      </c>
      <c r="U208" s="1">
        <f t="shared" si="63"/>
        <v>167.29599999999999</v>
      </c>
      <c r="V208" s="1">
        <f t="shared" si="64"/>
        <v>383.077</v>
      </c>
      <c r="W208" s="1">
        <f t="shared" si="65"/>
        <v>16.162712578133579</v>
      </c>
      <c r="X208" s="20">
        <f t="shared" si="66"/>
        <v>7.0307799714881067</v>
      </c>
      <c r="Y208" s="22">
        <f t="shared" si="67"/>
        <v>2</v>
      </c>
      <c r="AA208" s="47"/>
    </row>
    <row r="209" spans="1:27" hidden="1" x14ac:dyDescent="0.25">
      <c r="A209" s="57" t="s">
        <v>6804</v>
      </c>
      <c r="B209" s="1">
        <v>172.16</v>
      </c>
      <c r="C209" s="1">
        <v>171.77600000000001</v>
      </c>
      <c r="D209" s="1">
        <v>415.83499999999998</v>
      </c>
      <c r="E209" s="1">
        <v>381.96899999999999</v>
      </c>
      <c r="G209" s="1">
        <f t="shared" si="51"/>
        <v>33.865999999999985</v>
      </c>
      <c r="H209" s="1">
        <f t="shared" si="52"/>
        <v>0.38399999999998613</v>
      </c>
      <c r="I209" s="2">
        <f t="shared" si="53"/>
        <v>390.88489999999996</v>
      </c>
      <c r="J209" s="2">
        <f t="shared" si="54"/>
        <v>382.56819999999999</v>
      </c>
      <c r="K209" s="2">
        <f t="shared" si="55"/>
        <v>374.25149999999996</v>
      </c>
      <c r="L209" s="10">
        <f t="shared" si="56"/>
        <v>2</v>
      </c>
      <c r="M209" s="73" t="str">
        <f t="shared" si="57"/>
        <v/>
      </c>
      <c r="N209">
        <f t="shared" si="58"/>
        <v>2</v>
      </c>
      <c r="O209" s="12">
        <f t="shared" si="59"/>
        <v>188.79263077091787</v>
      </c>
      <c r="P209" s="11">
        <f t="shared" si="60"/>
        <v>16.632630770917871</v>
      </c>
      <c r="Q209" s="1">
        <f t="shared" si="61"/>
        <v>172.16</v>
      </c>
      <c r="S209" s="14" t="str">
        <f t="shared" si="62"/>
        <v>A</v>
      </c>
      <c r="U209" s="1">
        <f t="shared" si="63"/>
        <v>172.16</v>
      </c>
      <c r="V209" s="1">
        <f t="shared" si="64"/>
        <v>381.96899999999999</v>
      </c>
      <c r="W209" s="1">
        <f t="shared" si="65"/>
        <v>16.632630770917871</v>
      </c>
      <c r="X209" s="20">
        <f t="shared" si="66"/>
        <v>7.2351943853492733</v>
      </c>
      <c r="Y209" s="22">
        <f t="shared" si="67"/>
        <v>2</v>
      </c>
      <c r="AA209" s="47"/>
    </row>
    <row r="210" spans="1:27" hidden="1" x14ac:dyDescent="0.25">
      <c r="A210" s="57" t="s">
        <v>6805</v>
      </c>
      <c r="B210" s="1">
        <v>167.68</v>
      </c>
      <c r="C210" s="1">
        <v>167.42400000000001</v>
      </c>
      <c r="D210" s="1">
        <v>417.39699999999999</v>
      </c>
      <c r="E210" s="1">
        <v>383.42500000000001</v>
      </c>
      <c r="G210" s="1">
        <f t="shared" si="51"/>
        <v>33.97199999999998</v>
      </c>
      <c r="H210" s="1">
        <f t="shared" si="52"/>
        <v>0.25600000000000023</v>
      </c>
      <c r="I210" s="2">
        <f t="shared" si="53"/>
        <v>392.35318000000001</v>
      </c>
      <c r="J210" s="2">
        <f t="shared" si="54"/>
        <v>384.00524000000001</v>
      </c>
      <c r="K210" s="2">
        <f t="shared" si="55"/>
        <v>375.65729999999996</v>
      </c>
      <c r="L210" s="10">
        <f t="shared" si="56"/>
        <v>2</v>
      </c>
      <c r="M210" s="73" t="str">
        <f t="shared" si="57"/>
        <v/>
      </c>
      <c r="N210">
        <f t="shared" si="58"/>
        <v>2</v>
      </c>
      <c r="O210" s="12">
        <f t="shared" si="59"/>
        <v>183.87981138282709</v>
      </c>
      <c r="P210" s="11">
        <f t="shared" si="60"/>
        <v>16.199811382827079</v>
      </c>
      <c r="Q210" s="1">
        <f t="shared" si="61"/>
        <v>167.68</v>
      </c>
      <c r="S210" s="14" t="str">
        <f t="shared" si="62"/>
        <v>A</v>
      </c>
      <c r="U210" s="1">
        <f t="shared" si="63"/>
        <v>167.68</v>
      </c>
      <c r="V210" s="1">
        <f t="shared" si="64"/>
        <v>383.42500000000001</v>
      </c>
      <c r="W210" s="1">
        <f t="shared" si="65"/>
        <v>16.199811382827079</v>
      </c>
      <c r="X210" s="20">
        <f t="shared" si="66"/>
        <v>7.0469179515297791</v>
      </c>
      <c r="Y210" s="22">
        <f t="shared" si="67"/>
        <v>2</v>
      </c>
      <c r="AA210" s="47"/>
    </row>
    <row r="211" spans="1:27" hidden="1" x14ac:dyDescent="0.25">
      <c r="A211" s="57" t="s">
        <v>6806</v>
      </c>
      <c r="B211" s="1">
        <v>170.11199999999999</v>
      </c>
      <c r="C211" s="1">
        <v>169.72800000000001</v>
      </c>
      <c r="D211" s="1">
        <v>416.97899999999998</v>
      </c>
      <c r="E211" s="1">
        <v>383.05200000000002</v>
      </c>
      <c r="G211" s="1">
        <f t="shared" si="51"/>
        <v>33.926999999999964</v>
      </c>
      <c r="H211" s="1">
        <f t="shared" si="52"/>
        <v>0.38399999999998613</v>
      </c>
      <c r="I211" s="2">
        <f t="shared" si="53"/>
        <v>391.96026000000001</v>
      </c>
      <c r="J211" s="2">
        <f t="shared" si="54"/>
        <v>383.62067999999999</v>
      </c>
      <c r="K211" s="2">
        <f t="shared" si="55"/>
        <v>375.28109999999998</v>
      </c>
      <c r="L211" s="10">
        <f t="shared" si="56"/>
        <v>2</v>
      </c>
      <c r="M211" s="73" t="str">
        <f t="shared" si="57"/>
        <v/>
      </c>
      <c r="N211">
        <f t="shared" si="58"/>
        <v>2</v>
      </c>
      <c r="O211" s="12">
        <f t="shared" si="59"/>
        <v>186.54677047921922</v>
      </c>
      <c r="P211" s="11">
        <f t="shared" si="60"/>
        <v>16.434770479219225</v>
      </c>
      <c r="Q211" s="1">
        <f t="shared" si="61"/>
        <v>170.11199999999999</v>
      </c>
      <c r="S211" s="14" t="str">
        <f t="shared" si="62"/>
        <v>A</v>
      </c>
      <c r="U211" s="1">
        <f t="shared" si="63"/>
        <v>170.11199999999999</v>
      </c>
      <c r="V211" s="1">
        <f t="shared" si="64"/>
        <v>383.05200000000002</v>
      </c>
      <c r="W211" s="1">
        <f t="shared" si="65"/>
        <v>16.434770479219225</v>
      </c>
      <c r="X211" s="20">
        <f t="shared" si="66"/>
        <v>7.1491251584603628</v>
      </c>
      <c r="Y211" s="22">
        <f t="shared" si="67"/>
        <v>2</v>
      </c>
      <c r="AA211" s="47"/>
    </row>
    <row r="212" spans="1:27" hidden="1" x14ac:dyDescent="0.25">
      <c r="A212" s="57" t="s">
        <v>6807</v>
      </c>
      <c r="B212" s="1">
        <v>180.096</v>
      </c>
      <c r="C212" s="1">
        <v>179.71199999999999</v>
      </c>
      <c r="D212" s="1">
        <v>417.077</v>
      </c>
      <c r="E212" s="1">
        <v>383.11900000000003</v>
      </c>
      <c r="G212" s="1">
        <f t="shared" si="51"/>
        <v>33.95799999999997</v>
      </c>
      <c r="H212" s="1">
        <f t="shared" si="52"/>
        <v>0.38400000000001455</v>
      </c>
      <c r="I212" s="2">
        <f t="shared" si="53"/>
        <v>392.05237999999997</v>
      </c>
      <c r="J212" s="2">
        <f t="shared" si="54"/>
        <v>383.71084000000002</v>
      </c>
      <c r="K212" s="2">
        <f t="shared" si="55"/>
        <v>375.36930000000001</v>
      </c>
      <c r="L212" s="10">
        <f t="shared" si="56"/>
        <v>2</v>
      </c>
      <c r="M212" s="73" t="str">
        <f t="shared" si="57"/>
        <v/>
      </c>
      <c r="N212">
        <f t="shared" si="58"/>
        <v>2</v>
      </c>
      <c r="O212" s="12">
        <f t="shared" si="59"/>
        <v>197.49533940125013</v>
      </c>
      <c r="P212" s="11">
        <f t="shared" si="60"/>
        <v>17.399339401250131</v>
      </c>
      <c r="Q212" s="1">
        <f t="shared" si="61"/>
        <v>180.096</v>
      </c>
      <c r="S212" s="14" t="str">
        <f t="shared" si="62"/>
        <v>A</v>
      </c>
      <c r="U212" s="1">
        <f t="shared" si="63"/>
        <v>180.096</v>
      </c>
      <c r="V212" s="1">
        <f t="shared" si="64"/>
        <v>383.11900000000003</v>
      </c>
      <c r="W212" s="1">
        <f t="shared" si="65"/>
        <v>17.399339401250131</v>
      </c>
      <c r="X212" s="20">
        <f t="shared" si="66"/>
        <v>7.5687126395438069</v>
      </c>
      <c r="Y212" s="22">
        <f t="shared" si="67"/>
        <v>2</v>
      </c>
      <c r="AA212" s="47"/>
    </row>
    <row r="213" spans="1:27" hidden="1" x14ac:dyDescent="0.25">
      <c r="A213" s="57" t="s">
        <v>6808</v>
      </c>
      <c r="B213" s="1">
        <v>159.744</v>
      </c>
      <c r="C213" s="1">
        <v>159.36000000000001</v>
      </c>
      <c r="D213" s="1">
        <v>422.35300000000001</v>
      </c>
      <c r="E213" s="1">
        <v>382.14400000000001</v>
      </c>
      <c r="G213" s="1">
        <f t="shared" si="51"/>
        <v>40.209000000000003</v>
      </c>
      <c r="H213" s="1">
        <f t="shared" si="52"/>
        <v>0.38399999999998613</v>
      </c>
      <c r="I213" s="2">
        <f t="shared" si="53"/>
        <v>397.01182</v>
      </c>
      <c r="J213" s="2">
        <f t="shared" si="54"/>
        <v>388.56475999999998</v>
      </c>
      <c r="K213" s="2">
        <f t="shared" si="55"/>
        <v>380.11770000000001</v>
      </c>
      <c r="L213" s="10">
        <f t="shared" si="56"/>
        <v>3</v>
      </c>
      <c r="M213" s="73">
        <f t="shared" si="57"/>
        <v>3</v>
      </c>
      <c r="N213">
        <f t="shared" si="58"/>
        <v>3</v>
      </c>
      <c r="O213" s="12">
        <f t="shared" si="59"/>
        <v>183.17165462676297</v>
      </c>
      <c r="P213" s="11">
        <f t="shared" si="60"/>
        <v>23.427654626762973</v>
      </c>
      <c r="Q213" s="1">
        <f t="shared" si="61"/>
        <v>159.744</v>
      </c>
      <c r="S213" s="14" t="str">
        <f t="shared" si="62"/>
        <v>A</v>
      </c>
      <c r="U213" s="1">
        <f t="shared" si="63"/>
        <v>159.744</v>
      </c>
      <c r="V213" s="1">
        <f t="shared" si="64"/>
        <v>382.14400000000001</v>
      </c>
      <c r="W213" s="1">
        <f t="shared" si="65"/>
        <v>23.427654626762973</v>
      </c>
      <c r="X213" s="20">
        <f t="shared" si="66"/>
        <v>10.191029762641893</v>
      </c>
      <c r="Y213" s="22">
        <f t="shared" si="67"/>
        <v>3</v>
      </c>
      <c r="AA213" s="47"/>
    </row>
    <row r="214" spans="1:27" hidden="1" x14ac:dyDescent="0.25">
      <c r="A214" s="57" t="s">
        <v>6809</v>
      </c>
      <c r="B214" s="1">
        <v>175.232</v>
      </c>
      <c r="C214" s="1">
        <v>174.84800000000001</v>
      </c>
      <c r="D214" s="1">
        <v>419.96899999999999</v>
      </c>
      <c r="E214" s="1">
        <v>379.82600000000002</v>
      </c>
      <c r="G214" s="1">
        <f t="shared" si="51"/>
        <v>40.142999999999972</v>
      </c>
      <c r="H214" s="1">
        <f t="shared" si="52"/>
        <v>0.38399999999998613</v>
      </c>
      <c r="I214" s="2">
        <f t="shared" si="53"/>
        <v>394.77085999999997</v>
      </c>
      <c r="J214" s="2">
        <f t="shared" si="54"/>
        <v>386.37148000000002</v>
      </c>
      <c r="K214" s="2">
        <f t="shared" si="55"/>
        <v>377.97210000000001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200.93108588464625</v>
      </c>
      <c r="P214" s="11">
        <f t="shared" si="60"/>
        <v>25.699085884646252</v>
      </c>
      <c r="Q214" s="1">
        <f t="shared" si="61"/>
        <v>175.232</v>
      </c>
      <c r="S214" s="14" t="str">
        <f t="shared" si="62"/>
        <v>A</v>
      </c>
      <c r="U214" s="1">
        <f t="shared" si="63"/>
        <v>175.232</v>
      </c>
      <c r="V214" s="1">
        <f t="shared" si="64"/>
        <v>379.82600000000002</v>
      </c>
      <c r="W214" s="1">
        <f t="shared" si="65"/>
        <v>25.699085884646252</v>
      </c>
      <c r="X214" s="20">
        <f t="shared" si="66"/>
        <v>11.179102359821119</v>
      </c>
      <c r="Y214" s="22">
        <f t="shared" si="67"/>
        <v>3</v>
      </c>
      <c r="AA214" s="47"/>
    </row>
    <row r="215" spans="1:27" hidden="1" x14ac:dyDescent="0.25">
      <c r="A215" s="57" t="s">
        <v>6810</v>
      </c>
      <c r="B215" s="1">
        <v>184.96</v>
      </c>
      <c r="C215" s="1">
        <v>184.57599999999999</v>
      </c>
      <c r="D215" s="1">
        <v>419.51499999999999</v>
      </c>
      <c r="E215" s="1">
        <v>379.36099999999999</v>
      </c>
      <c r="G215" s="1">
        <f t="shared" si="51"/>
        <v>40.153999999999996</v>
      </c>
      <c r="H215" s="1">
        <f t="shared" si="52"/>
        <v>0.38400000000001455</v>
      </c>
      <c r="I215" s="2">
        <f t="shared" si="53"/>
        <v>394.34409999999997</v>
      </c>
      <c r="J215" s="2">
        <f t="shared" si="54"/>
        <v>385.9538</v>
      </c>
      <c r="K215" s="2">
        <f t="shared" si="55"/>
        <v>377.56349999999998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212.08576998050683</v>
      </c>
      <c r="P215" s="11">
        <f t="shared" si="60"/>
        <v>27.125769980506817</v>
      </c>
      <c r="Q215" s="1">
        <f t="shared" si="61"/>
        <v>184.96</v>
      </c>
      <c r="S215" s="14" t="str">
        <f t="shared" si="62"/>
        <v>A</v>
      </c>
      <c r="U215" s="1">
        <f t="shared" si="63"/>
        <v>184.96</v>
      </c>
      <c r="V215" s="1">
        <f t="shared" si="64"/>
        <v>379.36099999999999</v>
      </c>
      <c r="W215" s="1">
        <f t="shared" si="65"/>
        <v>27.125769980506817</v>
      </c>
      <c r="X215" s="20">
        <f t="shared" si="66"/>
        <v>11.799709941520465</v>
      </c>
      <c r="Y215" s="22">
        <f t="shared" si="67"/>
        <v>3</v>
      </c>
      <c r="AA215" s="47"/>
    </row>
    <row r="216" spans="1:27" hidden="1" x14ac:dyDescent="0.25">
      <c r="A216" s="57" t="s">
        <v>6811</v>
      </c>
      <c r="B216" s="1">
        <v>182.01599999999999</v>
      </c>
      <c r="C216" s="1">
        <v>181.50399999999999</v>
      </c>
      <c r="D216" s="1">
        <v>421.57600000000002</v>
      </c>
      <c r="E216" s="1">
        <v>381.26</v>
      </c>
      <c r="G216" s="1">
        <f t="shared" si="51"/>
        <v>40.316000000000031</v>
      </c>
      <c r="H216" s="1">
        <f t="shared" si="52"/>
        <v>0.51200000000000045</v>
      </c>
      <c r="I216" s="2">
        <f t="shared" si="53"/>
        <v>396.28144000000003</v>
      </c>
      <c r="J216" s="2">
        <f t="shared" si="54"/>
        <v>387.84992</v>
      </c>
      <c r="K216" s="2">
        <f t="shared" si="55"/>
        <v>379.41840000000002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208.71001031991742</v>
      </c>
      <c r="P216" s="11">
        <f t="shared" si="60"/>
        <v>26.694010319917425</v>
      </c>
      <c r="Q216" s="1">
        <f t="shared" si="61"/>
        <v>182.01599999999999</v>
      </c>
      <c r="S216" s="14" t="str">
        <f t="shared" si="62"/>
        <v>A</v>
      </c>
      <c r="U216" s="1">
        <f t="shared" si="63"/>
        <v>182.01599999999999</v>
      </c>
      <c r="V216" s="1">
        <f t="shared" si="64"/>
        <v>381.26</v>
      </c>
      <c r="W216" s="1">
        <f t="shared" si="65"/>
        <v>26.694010319917425</v>
      </c>
      <c r="X216" s="20">
        <f t="shared" si="66"/>
        <v>11.611894489164079</v>
      </c>
      <c r="Y216" s="22">
        <f t="shared" si="67"/>
        <v>3</v>
      </c>
      <c r="AA216" s="47"/>
    </row>
    <row r="217" spans="1:27" hidden="1" x14ac:dyDescent="0.25">
      <c r="A217" s="57" t="s">
        <v>6812</v>
      </c>
      <c r="B217" s="1">
        <v>146.048</v>
      </c>
      <c r="C217" s="1">
        <v>145.66399999999999</v>
      </c>
      <c r="D217" s="1">
        <v>418.71</v>
      </c>
      <c r="E217" s="1">
        <v>378.76</v>
      </c>
      <c r="G217" s="1">
        <f t="shared" si="51"/>
        <v>39.949999999999989</v>
      </c>
      <c r="H217" s="1">
        <f t="shared" si="52"/>
        <v>0.38400000000001455</v>
      </c>
      <c r="I217" s="2">
        <f t="shared" si="53"/>
        <v>393.5874</v>
      </c>
      <c r="J217" s="2">
        <f t="shared" si="54"/>
        <v>385.21319999999997</v>
      </c>
      <c r="K217" s="2">
        <f t="shared" si="55"/>
        <v>376.839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167.46703359706456</v>
      </c>
      <c r="P217" s="11">
        <f t="shared" si="60"/>
        <v>21.419033597064555</v>
      </c>
      <c r="Q217" s="1">
        <f t="shared" si="61"/>
        <v>146.048</v>
      </c>
      <c r="S217" s="14" t="str">
        <f t="shared" si="62"/>
        <v>A</v>
      </c>
      <c r="U217" s="1">
        <f t="shared" si="63"/>
        <v>146.048</v>
      </c>
      <c r="V217" s="1">
        <f t="shared" si="64"/>
        <v>378.76</v>
      </c>
      <c r="W217" s="1">
        <f t="shared" si="65"/>
        <v>21.419033597064555</v>
      </c>
      <c r="X217" s="20">
        <f t="shared" si="66"/>
        <v>9.3172796147230805</v>
      </c>
      <c r="Y217" s="22">
        <f t="shared" si="67"/>
        <v>3</v>
      </c>
      <c r="AA217" s="47"/>
    </row>
    <row r="218" spans="1:27" hidden="1" x14ac:dyDescent="0.25">
      <c r="A218" s="57" t="s">
        <v>6813</v>
      </c>
      <c r="B218" s="1">
        <v>138.36799999999999</v>
      </c>
      <c r="C218" s="1">
        <v>138.11199999999999</v>
      </c>
      <c r="D218" s="1">
        <v>417.66899999999998</v>
      </c>
      <c r="E218" s="1">
        <v>380.065</v>
      </c>
      <c r="G218" s="1">
        <f t="shared" si="51"/>
        <v>37.603999999999985</v>
      </c>
      <c r="H218" s="1">
        <f t="shared" si="52"/>
        <v>0.25600000000000023</v>
      </c>
      <c r="I218" s="2">
        <f t="shared" si="53"/>
        <v>392.60885999999999</v>
      </c>
      <c r="J218" s="2">
        <f t="shared" si="54"/>
        <v>384.25547999999998</v>
      </c>
      <c r="K218" s="2">
        <f t="shared" si="55"/>
        <v>375.90209999999996</v>
      </c>
      <c r="L218" s="10">
        <f t="shared" si="56"/>
        <v>2</v>
      </c>
      <c r="M218" s="73">
        <f t="shared" si="57"/>
        <v>2</v>
      </c>
      <c r="N218">
        <f t="shared" si="58"/>
        <v>2</v>
      </c>
      <c r="O218" s="12">
        <f t="shared" si="59"/>
        <v>151.73593595789012</v>
      </c>
      <c r="P218" s="11">
        <f t="shared" si="60"/>
        <v>13.367935957890126</v>
      </c>
      <c r="Q218" s="1">
        <f t="shared" si="61"/>
        <v>138.36799999999999</v>
      </c>
      <c r="S218" s="14" t="str">
        <f t="shared" si="62"/>
        <v>A</v>
      </c>
      <c r="U218" s="1">
        <f t="shared" si="63"/>
        <v>138.36799999999999</v>
      </c>
      <c r="V218" s="1">
        <f t="shared" si="64"/>
        <v>380.065</v>
      </c>
      <c r="W218" s="1">
        <f t="shared" si="65"/>
        <v>13.367935957890126</v>
      </c>
      <c r="X218" s="20">
        <f t="shared" si="66"/>
        <v>5.8150521416822043</v>
      </c>
      <c r="Y218" s="22">
        <f t="shared" si="67"/>
        <v>2</v>
      </c>
      <c r="AA218" s="47"/>
    </row>
    <row r="219" spans="1:27" hidden="1" x14ac:dyDescent="0.25">
      <c r="A219" s="57" t="s">
        <v>6814</v>
      </c>
      <c r="B219" s="1">
        <v>141.05600000000001</v>
      </c>
      <c r="C219" s="1">
        <v>140.80000000000001</v>
      </c>
      <c r="D219" s="1">
        <v>417.71899999999999</v>
      </c>
      <c r="E219" s="1">
        <v>383.79199999999997</v>
      </c>
      <c r="G219" s="1">
        <f t="shared" si="51"/>
        <v>33.927000000000021</v>
      </c>
      <c r="H219" s="1">
        <f t="shared" si="52"/>
        <v>0.25600000000000023</v>
      </c>
      <c r="I219" s="2">
        <f t="shared" si="53"/>
        <v>392.65586000000002</v>
      </c>
      <c r="J219" s="2">
        <f t="shared" si="54"/>
        <v>384.30147999999997</v>
      </c>
      <c r="K219" s="2">
        <f t="shared" si="55"/>
        <v>375.94709999999998</v>
      </c>
      <c r="L219" s="10">
        <f t="shared" si="56"/>
        <v>2</v>
      </c>
      <c r="M219" s="73" t="str">
        <f t="shared" si="57"/>
        <v/>
      </c>
      <c r="N219">
        <f t="shared" si="58"/>
        <v>2</v>
      </c>
      <c r="O219" s="12">
        <f t="shared" si="59"/>
        <v>154.68362759074461</v>
      </c>
      <c r="P219" s="11">
        <f t="shared" si="60"/>
        <v>13.627627590744595</v>
      </c>
      <c r="Q219" s="1">
        <f t="shared" si="61"/>
        <v>141.05600000000001</v>
      </c>
      <c r="S219" s="14" t="str">
        <f t="shared" si="62"/>
        <v>A</v>
      </c>
      <c r="U219" s="1">
        <f t="shared" si="63"/>
        <v>141.05600000000001</v>
      </c>
      <c r="V219" s="1">
        <f t="shared" si="64"/>
        <v>383.79199999999997</v>
      </c>
      <c r="W219" s="1">
        <f t="shared" si="65"/>
        <v>13.627627590744595</v>
      </c>
      <c r="X219" s="20">
        <f t="shared" si="66"/>
        <v>5.9280180019738991</v>
      </c>
      <c r="Y219" s="22">
        <f t="shared" si="67"/>
        <v>2</v>
      </c>
      <c r="AA219" s="47"/>
    </row>
    <row r="220" spans="1:27" hidden="1" x14ac:dyDescent="0.25">
      <c r="A220" s="57" t="s">
        <v>6815</v>
      </c>
      <c r="B220" s="1">
        <v>135.04</v>
      </c>
      <c r="C220" s="1">
        <v>134.52799999999999</v>
      </c>
      <c r="D220" s="1">
        <v>417.97899999999998</v>
      </c>
      <c r="E220" s="1">
        <v>384.048</v>
      </c>
      <c r="G220" s="1">
        <f t="shared" si="51"/>
        <v>33.930999999999983</v>
      </c>
      <c r="H220" s="1">
        <f t="shared" si="52"/>
        <v>0.51200000000000045</v>
      </c>
      <c r="I220" s="2">
        <f t="shared" si="53"/>
        <v>392.90026</v>
      </c>
      <c r="J220" s="2">
        <f t="shared" si="54"/>
        <v>384.54068000000001</v>
      </c>
      <c r="K220" s="2">
        <f t="shared" si="55"/>
        <v>376.18110000000001</v>
      </c>
      <c r="L220" s="10">
        <f t="shared" si="56"/>
        <v>2</v>
      </c>
      <c r="M220" s="73" t="str">
        <f t="shared" si="57"/>
        <v/>
      </c>
      <c r="N220">
        <f t="shared" si="58"/>
        <v>2</v>
      </c>
      <c r="O220" s="12">
        <f t="shared" si="59"/>
        <v>148.0864129838798</v>
      </c>
      <c r="P220" s="11">
        <f t="shared" si="60"/>
        <v>13.046412983879804</v>
      </c>
      <c r="Q220" s="1">
        <f t="shared" si="61"/>
        <v>135.04</v>
      </c>
      <c r="S220" s="14" t="str">
        <f t="shared" si="62"/>
        <v>A</v>
      </c>
      <c r="U220" s="1">
        <f t="shared" si="63"/>
        <v>135.04</v>
      </c>
      <c r="V220" s="1">
        <f t="shared" si="64"/>
        <v>384.048</v>
      </c>
      <c r="W220" s="1">
        <f t="shared" si="65"/>
        <v>13.046412983879804</v>
      </c>
      <c r="X220" s="20">
        <f t="shared" si="66"/>
        <v>5.6751896479877146</v>
      </c>
      <c r="Y220" s="22">
        <f t="shared" si="67"/>
        <v>2</v>
      </c>
      <c r="AA220" s="47"/>
    </row>
    <row r="221" spans="1:27" hidden="1" x14ac:dyDescent="0.25">
      <c r="A221" s="57" t="s">
        <v>6816</v>
      </c>
      <c r="B221" s="1">
        <v>133.376</v>
      </c>
      <c r="C221" s="1">
        <v>133.24799999999999</v>
      </c>
      <c r="D221" s="1">
        <v>419.39699999999999</v>
      </c>
      <c r="E221" s="1">
        <v>380.42399999999998</v>
      </c>
      <c r="G221" s="1">
        <f t="shared" si="51"/>
        <v>38.973000000000013</v>
      </c>
      <c r="H221" s="1">
        <f t="shared" si="52"/>
        <v>0.12800000000001432</v>
      </c>
      <c r="I221" s="2">
        <f t="shared" si="53"/>
        <v>394.23318</v>
      </c>
      <c r="J221" s="2">
        <f t="shared" si="54"/>
        <v>385.84523999999999</v>
      </c>
      <c r="K221" s="2">
        <f t="shared" si="55"/>
        <v>377.45729999999998</v>
      </c>
      <c r="L221" s="10">
        <f t="shared" si="56"/>
        <v>3</v>
      </c>
      <c r="M221" s="73">
        <f t="shared" si="57"/>
        <v>3</v>
      </c>
      <c r="N221">
        <f t="shared" si="58"/>
        <v>3</v>
      </c>
      <c r="O221" s="12">
        <f t="shared" si="59"/>
        <v>152.9365898406146</v>
      </c>
      <c r="P221" s="11">
        <f t="shared" si="60"/>
        <v>19.560589840614597</v>
      </c>
      <c r="Q221" s="1">
        <f t="shared" si="61"/>
        <v>133.376</v>
      </c>
      <c r="S221" s="14" t="str">
        <f t="shared" si="62"/>
        <v>A</v>
      </c>
      <c r="U221" s="1">
        <f t="shared" si="63"/>
        <v>133.376</v>
      </c>
      <c r="V221" s="1">
        <f t="shared" si="64"/>
        <v>380.42399999999998</v>
      </c>
      <c r="W221" s="1">
        <f t="shared" si="65"/>
        <v>19.560589840614597</v>
      </c>
      <c r="X221" s="20">
        <f t="shared" si="66"/>
        <v>8.5088565806673504</v>
      </c>
      <c r="Y221" s="22">
        <f t="shared" si="67"/>
        <v>3</v>
      </c>
      <c r="AA221" s="47"/>
    </row>
    <row r="222" spans="1:27" hidden="1" x14ac:dyDescent="0.25">
      <c r="A222" s="57" t="s">
        <v>6817</v>
      </c>
      <c r="B222" s="1">
        <v>132.47999999999999</v>
      </c>
      <c r="C222" s="1">
        <v>132.096</v>
      </c>
      <c r="D222" s="1">
        <v>420.03500000000003</v>
      </c>
      <c r="E222" s="1">
        <v>379.99700000000001</v>
      </c>
      <c r="G222" s="1">
        <f t="shared" si="51"/>
        <v>40.038000000000011</v>
      </c>
      <c r="H222" s="1">
        <f t="shared" si="52"/>
        <v>0.38399999999998613</v>
      </c>
      <c r="I222" s="2">
        <f t="shared" si="53"/>
        <v>394.8329</v>
      </c>
      <c r="J222" s="2">
        <f t="shared" si="54"/>
        <v>386.43220000000002</v>
      </c>
      <c r="K222" s="2">
        <f t="shared" si="55"/>
        <v>378.03150000000005</v>
      </c>
      <c r="L222" s="10">
        <f t="shared" si="56"/>
        <v>3</v>
      </c>
      <c r="M222" s="73" t="str">
        <f t="shared" si="57"/>
        <v/>
      </c>
      <c r="N222">
        <f t="shared" si="58"/>
        <v>3</v>
      </c>
      <c r="O222" s="12">
        <f t="shared" si="59"/>
        <v>151.90918472652217</v>
      </c>
      <c r="P222" s="11">
        <f t="shared" si="60"/>
        <v>19.42918472652218</v>
      </c>
      <c r="Q222" s="1">
        <f t="shared" si="61"/>
        <v>132.47999999999999</v>
      </c>
      <c r="S222" s="14" t="str">
        <f t="shared" si="62"/>
        <v>A</v>
      </c>
      <c r="U222" s="1">
        <f t="shared" si="63"/>
        <v>132.47999999999999</v>
      </c>
      <c r="V222" s="1">
        <f t="shared" si="64"/>
        <v>379.99700000000001</v>
      </c>
      <c r="W222" s="1">
        <f t="shared" si="65"/>
        <v>19.42918472652218</v>
      </c>
      <c r="X222" s="20">
        <f t="shared" si="66"/>
        <v>8.4516953560371491</v>
      </c>
      <c r="Y222" s="22">
        <f t="shared" si="67"/>
        <v>3</v>
      </c>
      <c r="AA222" s="47"/>
    </row>
    <row r="223" spans="1:27" hidden="1" x14ac:dyDescent="0.25">
      <c r="A223" s="57" t="s">
        <v>6818</v>
      </c>
      <c r="B223" s="1">
        <v>128.89599999999999</v>
      </c>
      <c r="C223" s="1">
        <v>128.63999999999999</v>
      </c>
      <c r="D223" s="1">
        <v>421.774</v>
      </c>
      <c r="E223" s="1">
        <v>381.59500000000003</v>
      </c>
      <c r="G223" s="1">
        <f t="shared" si="51"/>
        <v>40.178999999999974</v>
      </c>
      <c r="H223" s="1">
        <f t="shared" si="52"/>
        <v>0.25600000000000023</v>
      </c>
      <c r="I223" s="2">
        <f t="shared" si="53"/>
        <v>396.46755999999999</v>
      </c>
      <c r="J223" s="2">
        <f t="shared" si="54"/>
        <v>388.03208000000001</v>
      </c>
      <c r="K223" s="2">
        <f t="shared" si="55"/>
        <v>379.59660000000002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147.79956427015247</v>
      </c>
      <c r="P223" s="11">
        <f t="shared" si="60"/>
        <v>18.903564270152486</v>
      </c>
      <c r="Q223" s="1">
        <f t="shared" si="61"/>
        <v>128.89599999999999</v>
      </c>
      <c r="S223" s="14" t="str">
        <f t="shared" si="62"/>
        <v>A</v>
      </c>
      <c r="U223" s="1">
        <f t="shared" si="63"/>
        <v>128.89599999999999</v>
      </c>
      <c r="V223" s="1">
        <f t="shared" si="64"/>
        <v>381.59500000000003</v>
      </c>
      <c r="W223" s="1">
        <f t="shared" si="65"/>
        <v>18.903564270152486</v>
      </c>
      <c r="X223" s="20">
        <f t="shared" si="66"/>
        <v>8.2230504575163312</v>
      </c>
      <c r="Y223" s="22">
        <f t="shared" si="67"/>
        <v>3</v>
      </c>
      <c r="AA223" s="47"/>
    </row>
    <row r="224" spans="1:27" hidden="1" x14ac:dyDescent="0.25">
      <c r="A224" s="57" t="s">
        <v>6819</v>
      </c>
      <c r="B224" s="1">
        <v>82.56</v>
      </c>
      <c r="C224" s="1">
        <v>82.176000000000002</v>
      </c>
      <c r="D224" s="1">
        <v>422.666</v>
      </c>
      <c r="E224" s="1">
        <v>382.613</v>
      </c>
      <c r="G224" s="1">
        <f t="shared" si="51"/>
        <v>40.052999999999997</v>
      </c>
      <c r="H224" s="1">
        <f t="shared" si="52"/>
        <v>0.38400000000000034</v>
      </c>
      <c r="I224" s="2">
        <f t="shared" si="53"/>
        <v>397.30604</v>
      </c>
      <c r="J224" s="2">
        <f t="shared" si="54"/>
        <v>388.85271999999998</v>
      </c>
      <c r="K224" s="2">
        <f t="shared" si="55"/>
        <v>380.39940000000001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94.668042655658752</v>
      </c>
      <c r="P224" s="11">
        <f t="shared" si="60"/>
        <v>12.10804265565875</v>
      </c>
      <c r="Q224" s="1">
        <f t="shared" si="61"/>
        <v>82.56</v>
      </c>
      <c r="S224" s="14" t="str">
        <f t="shared" si="62"/>
        <v>A</v>
      </c>
      <c r="U224" s="1">
        <f t="shared" si="63"/>
        <v>82.56</v>
      </c>
      <c r="V224" s="1">
        <f t="shared" si="64"/>
        <v>382.613</v>
      </c>
      <c r="W224" s="1">
        <f t="shared" si="65"/>
        <v>12.10804265565875</v>
      </c>
      <c r="X224" s="20">
        <f t="shared" si="66"/>
        <v>5.2669985552115559</v>
      </c>
      <c r="Y224" s="22">
        <f t="shared" si="67"/>
        <v>3</v>
      </c>
      <c r="AA224" s="47"/>
    </row>
    <row r="225" spans="1:34" x14ac:dyDescent="0.25">
      <c r="A225" s="57" t="s">
        <v>6820</v>
      </c>
      <c r="B225" s="1">
        <v>66.944000000000003</v>
      </c>
      <c r="C225" s="1">
        <v>66.688000000000002</v>
      </c>
      <c r="D225" s="1">
        <v>424.26400000000001</v>
      </c>
      <c r="E225" s="1">
        <v>384.09300000000002</v>
      </c>
      <c r="G225" s="1">
        <f t="shared" si="51"/>
        <v>40.170999999999992</v>
      </c>
      <c r="H225" s="1">
        <f t="shared" si="52"/>
        <v>0.25600000000000023</v>
      </c>
      <c r="I225" s="2">
        <f t="shared" si="53"/>
        <v>398.80815999999999</v>
      </c>
      <c r="J225" s="2">
        <f t="shared" si="54"/>
        <v>390.32288</v>
      </c>
      <c r="K225" s="2">
        <f t="shared" si="55"/>
        <v>381.83760000000001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76.76183923861943</v>
      </c>
      <c r="P225" s="11">
        <f t="shared" si="60"/>
        <v>9.8178392386194275</v>
      </c>
      <c r="Q225" s="1">
        <f t="shared" si="61"/>
        <v>66.944000000000003</v>
      </c>
      <c r="S225" s="14" t="str">
        <f t="shared" si="62"/>
        <v>A</v>
      </c>
      <c r="U225" s="1">
        <f t="shared" si="63"/>
        <v>66.944000000000003</v>
      </c>
      <c r="V225" s="1">
        <f t="shared" si="64"/>
        <v>384.09300000000002</v>
      </c>
      <c r="W225" s="1">
        <f t="shared" si="65"/>
        <v>9.8178392386194275</v>
      </c>
      <c r="X225" s="20">
        <f t="shared" si="66"/>
        <v>4.2707600687994507</v>
      </c>
      <c r="Y225" s="22">
        <f t="shared" si="67"/>
        <v>3</v>
      </c>
      <c r="Z225" s="32" t="s">
        <v>40</v>
      </c>
      <c r="AA225" s="47"/>
      <c r="AB225" s="32" t="str">
        <f>A225</f>
        <v>2025-10-10 00:00:00</v>
      </c>
      <c r="AC225" s="1">
        <f>SUM(U225:U248)</f>
        <v>3007.3599999999992</v>
      </c>
      <c r="AD225" s="1">
        <f>AVERAGE(V225:V248)</f>
        <v>381.94783333333334</v>
      </c>
      <c r="AE225" s="1">
        <f>SUM(W225:W248)</f>
        <v>391.85463706844268</v>
      </c>
      <c r="AF225" s="1">
        <f>SUM(X225:X248)</f>
        <v>170.45676712477257</v>
      </c>
      <c r="AG225" s="35">
        <f>AVERAGE(Y225:Y248)</f>
        <v>2.75</v>
      </c>
      <c r="AH225" s="37">
        <f>DAY(A225)</f>
        <v>10</v>
      </c>
    </row>
    <row r="226" spans="1:34" hidden="1" x14ac:dyDescent="0.25">
      <c r="A226" s="57" t="s">
        <v>6821</v>
      </c>
      <c r="B226" s="1">
        <v>62.591999999999999</v>
      </c>
      <c r="C226" s="1">
        <v>62.463999999999999</v>
      </c>
      <c r="D226" s="1">
        <v>424.68099999999998</v>
      </c>
      <c r="E226" s="1">
        <v>384.49900000000002</v>
      </c>
      <c r="G226" s="1">
        <f t="shared" si="51"/>
        <v>40.18199999999996</v>
      </c>
      <c r="H226" s="1">
        <f t="shared" si="52"/>
        <v>0.12800000000000011</v>
      </c>
      <c r="I226" s="2">
        <f t="shared" si="53"/>
        <v>399.20013999999998</v>
      </c>
      <c r="J226" s="2">
        <f t="shared" si="54"/>
        <v>390.70651999999995</v>
      </c>
      <c r="K226" s="2">
        <f t="shared" si="55"/>
        <v>382.21289999999999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71.771585827313373</v>
      </c>
      <c r="P226" s="11">
        <f t="shared" si="60"/>
        <v>9.1795858273133746</v>
      </c>
      <c r="Q226" s="1">
        <f t="shared" si="61"/>
        <v>62.591999999999999</v>
      </c>
      <c r="S226" s="14" t="str">
        <f t="shared" si="62"/>
        <v>A</v>
      </c>
      <c r="U226" s="1">
        <f t="shared" si="63"/>
        <v>62.591999999999999</v>
      </c>
      <c r="V226" s="1">
        <f t="shared" si="64"/>
        <v>384.49900000000002</v>
      </c>
      <c r="W226" s="1">
        <f t="shared" si="65"/>
        <v>9.1795858273133746</v>
      </c>
      <c r="X226" s="20">
        <f t="shared" si="66"/>
        <v>3.9931198348813179</v>
      </c>
      <c r="Y226" s="22">
        <f t="shared" si="67"/>
        <v>3</v>
      </c>
      <c r="AA226" s="47"/>
    </row>
    <row r="227" spans="1:34" hidden="1" x14ac:dyDescent="0.25">
      <c r="A227" s="57" t="s">
        <v>6822</v>
      </c>
      <c r="B227" s="1">
        <v>61.055999999999997</v>
      </c>
      <c r="C227" s="1">
        <v>60.927999999999997</v>
      </c>
      <c r="D227" s="1">
        <v>424.45100000000002</v>
      </c>
      <c r="E227" s="1">
        <v>384.298</v>
      </c>
      <c r="G227" s="1">
        <f t="shared" si="51"/>
        <v>40.15300000000002</v>
      </c>
      <c r="H227" s="1">
        <f t="shared" si="52"/>
        <v>0.12800000000000011</v>
      </c>
      <c r="I227" s="2">
        <f t="shared" si="53"/>
        <v>398.98394000000002</v>
      </c>
      <c r="J227" s="2">
        <f t="shared" si="54"/>
        <v>390.49492000000004</v>
      </c>
      <c r="K227" s="2">
        <f t="shared" si="55"/>
        <v>382.0059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70.010319917440654</v>
      </c>
      <c r="P227" s="11">
        <f t="shared" si="60"/>
        <v>8.9543199174406567</v>
      </c>
      <c r="Q227" s="1">
        <f t="shared" si="61"/>
        <v>61.055999999999997</v>
      </c>
      <c r="S227" s="14" t="str">
        <f t="shared" si="62"/>
        <v>A</v>
      </c>
      <c r="U227" s="1">
        <f t="shared" si="63"/>
        <v>61.055999999999997</v>
      </c>
      <c r="V227" s="1">
        <f t="shared" si="64"/>
        <v>384.298</v>
      </c>
      <c r="W227" s="1">
        <f t="shared" si="65"/>
        <v>8.9543199174406567</v>
      </c>
      <c r="X227" s="20">
        <f t="shared" si="66"/>
        <v>3.8951291640866859</v>
      </c>
      <c r="Y227" s="22">
        <f t="shared" si="67"/>
        <v>3</v>
      </c>
      <c r="AA227" s="47"/>
    </row>
    <row r="228" spans="1:34" hidden="1" x14ac:dyDescent="0.25">
      <c r="A228" s="57" t="s">
        <v>6823</v>
      </c>
      <c r="B228" s="1">
        <v>62.08</v>
      </c>
      <c r="C228" s="1">
        <v>61.695999999999998</v>
      </c>
      <c r="D228" s="1">
        <v>424.03399999999999</v>
      </c>
      <c r="E228" s="1">
        <v>383.91399999999999</v>
      </c>
      <c r="G228" s="1">
        <f t="shared" si="51"/>
        <v>40.120000000000005</v>
      </c>
      <c r="H228" s="1">
        <f t="shared" si="52"/>
        <v>0.38400000000000034</v>
      </c>
      <c r="I228" s="2">
        <f t="shared" si="53"/>
        <v>398.59195999999997</v>
      </c>
      <c r="J228" s="2">
        <f t="shared" si="54"/>
        <v>390.11127999999997</v>
      </c>
      <c r="K228" s="2">
        <f t="shared" si="55"/>
        <v>381.63060000000002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71.184497190689143</v>
      </c>
      <c r="P228" s="11">
        <f t="shared" si="60"/>
        <v>9.1044971906891448</v>
      </c>
      <c r="Q228" s="1">
        <f t="shared" si="61"/>
        <v>62.08</v>
      </c>
      <c r="S228" s="14" t="str">
        <f t="shared" si="62"/>
        <v>A</v>
      </c>
      <c r="U228" s="1">
        <f t="shared" si="63"/>
        <v>62.08</v>
      </c>
      <c r="V228" s="1">
        <f t="shared" si="64"/>
        <v>383.91399999999999</v>
      </c>
      <c r="W228" s="1">
        <f t="shared" si="65"/>
        <v>9.1044971906891448</v>
      </c>
      <c r="X228" s="20">
        <f t="shared" si="66"/>
        <v>3.9604562779497781</v>
      </c>
      <c r="Y228" s="22">
        <f t="shared" si="67"/>
        <v>3</v>
      </c>
      <c r="AA228" s="47"/>
    </row>
    <row r="229" spans="1:34" hidden="1" x14ac:dyDescent="0.25">
      <c r="A229" s="57" t="s">
        <v>6824</v>
      </c>
      <c r="B229" s="1">
        <v>62.207999999999998</v>
      </c>
      <c r="C229" s="1">
        <v>62.08</v>
      </c>
      <c r="D229" s="1">
        <v>422.65699999999998</v>
      </c>
      <c r="E229" s="1">
        <v>382.67</v>
      </c>
      <c r="G229" s="1">
        <f t="shared" si="51"/>
        <v>39.986999999999966</v>
      </c>
      <c r="H229" s="1">
        <f t="shared" si="52"/>
        <v>0.12800000000000011</v>
      </c>
      <c r="I229" s="2">
        <f t="shared" si="53"/>
        <v>397.29757999999998</v>
      </c>
      <c r="J229" s="2">
        <f t="shared" si="54"/>
        <v>388.84443999999996</v>
      </c>
      <c r="K229" s="2">
        <f t="shared" si="55"/>
        <v>380.3913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71.331269349845201</v>
      </c>
      <c r="P229" s="11">
        <f t="shared" si="60"/>
        <v>9.1232693498452022</v>
      </c>
      <c r="Q229" s="1">
        <f t="shared" si="61"/>
        <v>62.207999999999998</v>
      </c>
      <c r="S229" s="14" t="str">
        <f t="shared" si="62"/>
        <v>A</v>
      </c>
      <c r="U229" s="1">
        <f t="shared" si="63"/>
        <v>62.207999999999998</v>
      </c>
      <c r="V229" s="1">
        <f t="shared" si="64"/>
        <v>382.67</v>
      </c>
      <c r="W229" s="1">
        <f t="shared" si="65"/>
        <v>9.1232693498452022</v>
      </c>
      <c r="X229" s="20">
        <f t="shared" si="66"/>
        <v>3.9686221671826631</v>
      </c>
      <c r="Y229" s="22">
        <f t="shared" si="67"/>
        <v>3</v>
      </c>
      <c r="AA229" s="47"/>
    </row>
    <row r="230" spans="1:34" hidden="1" x14ac:dyDescent="0.25">
      <c r="A230" s="57" t="s">
        <v>6825</v>
      </c>
      <c r="B230" s="1">
        <v>81.92</v>
      </c>
      <c r="C230" s="1">
        <v>81.536000000000001</v>
      </c>
      <c r="D230" s="1">
        <v>420.50900000000001</v>
      </c>
      <c r="E230" s="1">
        <v>380.67500000000001</v>
      </c>
      <c r="G230" s="1">
        <f t="shared" si="51"/>
        <v>39.834000000000003</v>
      </c>
      <c r="H230" s="1">
        <f t="shared" si="52"/>
        <v>0.38400000000000034</v>
      </c>
      <c r="I230" s="2">
        <f t="shared" si="53"/>
        <v>395.27846</v>
      </c>
      <c r="J230" s="2">
        <f t="shared" si="54"/>
        <v>386.86828000000003</v>
      </c>
      <c r="K230" s="2">
        <f t="shared" si="55"/>
        <v>378.4581</v>
      </c>
      <c r="L230" s="10">
        <f t="shared" si="56"/>
        <v>3</v>
      </c>
      <c r="M230" s="73" t="str">
        <f t="shared" si="57"/>
        <v/>
      </c>
      <c r="N230">
        <f t="shared" si="58"/>
        <v>3</v>
      </c>
      <c r="O230" s="12">
        <f t="shared" si="59"/>
        <v>93.93418185987845</v>
      </c>
      <c r="P230" s="11">
        <f t="shared" si="60"/>
        <v>12.014181859878448</v>
      </c>
      <c r="Q230" s="1">
        <f t="shared" si="61"/>
        <v>81.92</v>
      </c>
      <c r="S230" s="14" t="str">
        <f t="shared" si="62"/>
        <v>A</v>
      </c>
      <c r="U230" s="1">
        <f t="shared" si="63"/>
        <v>81.92</v>
      </c>
      <c r="V230" s="1">
        <f t="shared" si="64"/>
        <v>380.67500000000001</v>
      </c>
      <c r="W230" s="1">
        <f t="shared" si="65"/>
        <v>12.014181859878448</v>
      </c>
      <c r="X230" s="20">
        <f t="shared" si="66"/>
        <v>5.2261691090471247</v>
      </c>
      <c r="Y230" s="22">
        <f t="shared" si="67"/>
        <v>3</v>
      </c>
      <c r="AA230" s="47"/>
    </row>
    <row r="231" spans="1:34" hidden="1" x14ac:dyDescent="0.25">
      <c r="A231" s="57" t="s">
        <v>6826</v>
      </c>
      <c r="B231" s="1">
        <v>132.22399999999999</v>
      </c>
      <c r="C231" s="1">
        <v>132.096</v>
      </c>
      <c r="D231" s="1">
        <v>416.35300000000001</v>
      </c>
      <c r="E231" s="1">
        <v>382.291</v>
      </c>
      <c r="G231" s="1">
        <f t="shared" si="51"/>
        <v>34.062000000000012</v>
      </c>
      <c r="H231" s="1">
        <f t="shared" si="52"/>
        <v>0.1279999999999859</v>
      </c>
      <c r="I231" s="2">
        <f t="shared" si="53"/>
        <v>391.37182000000001</v>
      </c>
      <c r="J231" s="2">
        <f t="shared" si="54"/>
        <v>383.04476</v>
      </c>
      <c r="K231" s="2">
        <f t="shared" si="55"/>
        <v>374.71770000000004</v>
      </c>
      <c r="L231" s="10">
        <f t="shared" si="56"/>
        <v>2</v>
      </c>
      <c r="M231" s="73">
        <f t="shared" si="57"/>
        <v>2</v>
      </c>
      <c r="N231">
        <f t="shared" si="58"/>
        <v>2</v>
      </c>
      <c r="O231" s="12">
        <f t="shared" si="59"/>
        <v>144.99835508279415</v>
      </c>
      <c r="P231" s="11">
        <f t="shared" si="60"/>
        <v>12.774355082794159</v>
      </c>
      <c r="Q231" s="1">
        <f t="shared" si="61"/>
        <v>132.22399999999999</v>
      </c>
      <c r="S231" s="14" t="str">
        <f t="shared" si="62"/>
        <v>A</v>
      </c>
      <c r="U231" s="1">
        <f t="shared" si="63"/>
        <v>132.22399999999999</v>
      </c>
      <c r="V231" s="1">
        <f t="shared" si="64"/>
        <v>382.291</v>
      </c>
      <c r="W231" s="1">
        <f t="shared" si="65"/>
        <v>12.774355082794159</v>
      </c>
      <c r="X231" s="20">
        <f t="shared" si="66"/>
        <v>5.5568444610154595</v>
      </c>
      <c r="Y231" s="22">
        <f t="shared" si="67"/>
        <v>2</v>
      </c>
      <c r="AA231" s="47"/>
    </row>
    <row r="232" spans="1:34" hidden="1" x14ac:dyDescent="0.25">
      <c r="A232" s="57" t="s">
        <v>6827</v>
      </c>
      <c r="B232" s="1">
        <v>162.43199999999999</v>
      </c>
      <c r="C232" s="1">
        <v>162.048</v>
      </c>
      <c r="D232" s="1">
        <v>417.74299999999999</v>
      </c>
      <c r="E232" s="1">
        <v>380.50299999999999</v>
      </c>
      <c r="G232" s="1">
        <f t="shared" si="51"/>
        <v>37.240000000000009</v>
      </c>
      <c r="H232" s="1">
        <f t="shared" si="52"/>
        <v>0.38399999999998613</v>
      </c>
      <c r="I232" s="2">
        <f t="shared" si="53"/>
        <v>392.67842000000002</v>
      </c>
      <c r="J232" s="2">
        <f t="shared" si="54"/>
        <v>384.32355999999999</v>
      </c>
      <c r="K232" s="2">
        <f t="shared" si="55"/>
        <v>375.96870000000001</v>
      </c>
      <c r="L232" s="10">
        <f t="shared" si="56"/>
        <v>2</v>
      </c>
      <c r="M232" s="73" t="str">
        <f t="shared" si="57"/>
        <v/>
      </c>
      <c r="N232">
        <f t="shared" si="58"/>
        <v>2</v>
      </c>
      <c r="O232" s="12">
        <f t="shared" si="59"/>
        <v>178.12479438534925</v>
      </c>
      <c r="P232" s="11">
        <f t="shared" si="60"/>
        <v>15.692794385349259</v>
      </c>
      <c r="Q232" s="1">
        <f t="shared" si="61"/>
        <v>162.43199999999999</v>
      </c>
      <c r="S232" s="14" t="str">
        <f t="shared" si="62"/>
        <v>A</v>
      </c>
      <c r="U232" s="1">
        <f t="shared" si="63"/>
        <v>162.43199999999999</v>
      </c>
      <c r="V232" s="1">
        <f t="shared" si="64"/>
        <v>380.50299999999999</v>
      </c>
      <c r="W232" s="1">
        <f t="shared" si="65"/>
        <v>15.692794385349259</v>
      </c>
      <c r="X232" s="20">
        <f t="shared" si="66"/>
        <v>6.8263655576269278</v>
      </c>
      <c r="Y232" s="22">
        <f t="shared" si="67"/>
        <v>2</v>
      </c>
      <c r="AA232" s="47"/>
    </row>
    <row r="233" spans="1:34" hidden="1" x14ac:dyDescent="0.25">
      <c r="A233" s="57" t="s">
        <v>6828</v>
      </c>
      <c r="B233" s="1">
        <v>171.392</v>
      </c>
      <c r="C233" s="1">
        <v>171.00800000000001</v>
      </c>
      <c r="D233" s="1">
        <v>419.33300000000003</v>
      </c>
      <c r="E233" s="1">
        <v>379.279</v>
      </c>
      <c r="G233" s="1">
        <f t="shared" si="51"/>
        <v>40.05400000000003</v>
      </c>
      <c r="H233" s="1">
        <f t="shared" si="52"/>
        <v>0.38399999999998613</v>
      </c>
      <c r="I233" s="2">
        <f t="shared" si="53"/>
        <v>394.17302000000001</v>
      </c>
      <c r="J233" s="2">
        <f t="shared" si="54"/>
        <v>385.78636</v>
      </c>
      <c r="K233" s="2">
        <f t="shared" si="55"/>
        <v>377.39970000000005</v>
      </c>
      <c r="L233" s="10">
        <f t="shared" si="56"/>
        <v>3</v>
      </c>
      <c r="M233" s="73">
        <f t="shared" si="57"/>
        <v>3</v>
      </c>
      <c r="N233">
        <f t="shared" si="58"/>
        <v>3</v>
      </c>
      <c r="O233" s="12">
        <f t="shared" si="59"/>
        <v>196.52792110996444</v>
      </c>
      <c r="P233" s="11">
        <f t="shared" si="60"/>
        <v>25.135921109964443</v>
      </c>
      <c r="Q233" s="1">
        <f t="shared" si="61"/>
        <v>171.392</v>
      </c>
      <c r="S233" s="14" t="str">
        <f t="shared" si="62"/>
        <v>A</v>
      </c>
      <c r="U233" s="1">
        <f t="shared" si="63"/>
        <v>171.392</v>
      </c>
      <c r="V233" s="1">
        <f t="shared" si="64"/>
        <v>379.279</v>
      </c>
      <c r="W233" s="1">
        <f t="shared" si="65"/>
        <v>25.135921109964443</v>
      </c>
      <c r="X233" s="20">
        <f t="shared" si="66"/>
        <v>10.934125682834532</v>
      </c>
      <c r="Y233" s="22">
        <f t="shared" si="67"/>
        <v>3</v>
      </c>
      <c r="AA233" s="47"/>
    </row>
    <row r="234" spans="1:34" hidden="1" x14ac:dyDescent="0.25">
      <c r="A234" s="57" t="s">
        <v>6829</v>
      </c>
      <c r="B234" s="1">
        <v>165.50399999999999</v>
      </c>
      <c r="C234" s="1">
        <v>165.12</v>
      </c>
      <c r="D234" s="1">
        <v>420.57400000000001</v>
      </c>
      <c r="E234" s="1">
        <v>380.41500000000002</v>
      </c>
      <c r="G234" s="1">
        <f t="shared" si="51"/>
        <v>40.158999999999992</v>
      </c>
      <c r="H234" s="1">
        <f t="shared" si="52"/>
        <v>0.38399999999998613</v>
      </c>
      <c r="I234" s="2">
        <f t="shared" si="53"/>
        <v>395.33956000000001</v>
      </c>
      <c r="J234" s="2">
        <f t="shared" si="54"/>
        <v>386.92808000000002</v>
      </c>
      <c r="K234" s="2">
        <f t="shared" si="55"/>
        <v>378.51660000000004</v>
      </c>
      <c r="L234" s="10">
        <f t="shared" si="56"/>
        <v>3</v>
      </c>
      <c r="M234" s="73" t="str">
        <f t="shared" si="57"/>
        <v/>
      </c>
      <c r="N234">
        <f t="shared" si="58"/>
        <v>3</v>
      </c>
      <c r="O234" s="12">
        <f t="shared" si="59"/>
        <v>189.77640178878568</v>
      </c>
      <c r="P234" s="11">
        <f t="shared" si="60"/>
        <v>24.272401788785686</v>
      </c>
      <c r="Q234" s="1">
        <f t="shared" si="61"/>
        <v>165.50399999999999</v>
      </c>
      <c r="S234" s="14" t="str">
        <f t="shared" si="62"/>
        <v>A</v>
      </c>
      <c r="U234" s="1">
        <f t="shared" si="63"/>
        <v>165.50399999999999</v>
      </c>
      <c r="V234" s="1">
        <f t="shared" si="64"/>
        <v>380.41500000000002</v>
      </c>
      <c r="W234" s="1">
        <f t="shared" si="65"/>
        <v>24.272401788785686</v>
      </c>
      <c r="X234" s="20">
        <f t="shared" si="66"/>
        <v>10.558494778121773</v>
      </c>
      <c r="Y234" s="22">
        <f t="shared" si="67"/>
        <v>3</v>
      </c>
      <c r="AA234" s="47"/>
    </row>
    <row r="235" spans="1:34" hidden="1" x14ac:dyDescent="0.25">
      <c r="A235" s="57" t="s">
        <v>6830</v>
      </c>
      <c r="B235" s="1">
        <v>171.648</v>
      </c>
      <c r="C235" s="1">
        <v>171.26400000000001</v>
      </c>
      <c r="D235" s="1">
        <v>420.803</v>
      </c>
      <c r="E235" s="1">
        <v>380.608</v>
      </c>
      <c r="G235" s="1">
        <f t="shared" si="51"/>
        <v>40.194999999999993</v>
      </c>
      <c r="H235" s="1">
        <f t="shared" si="52"/>
        <v>0.38399999999998613</v>
      </c>
      <c r="I235" s="2">
        <f t="shared" si="53"/>
        <v>395.55482000000001</v>
      </c>
      <c r="J235" s="2">
        <f t="shared" si="54"/>
        <v>387.13875999999999</v>
      </c>
      <c r="K235" s="2">
        <f t="shared" si="55"/>
        <v>378.72269999999997</v>
      </c>
      <c r="L235" s="10">
        <f t="shared" si="56"/>
        <v>3</v>
      </c>
      <c r="M235" s="73" t="str">
        <f t="shared" si="57"/>
        <v/>
      </c>
      <c r="N235">
        <f t="shared" si="58"/>
        <v>3</v>
      </c>
      <c r="O235" s="12">
        <f t="shared" si="59"/>
        <v>196.82146542827655</v>
      </c>
      <c r="P235" s="11">
        <f t="shared" si="60"/>
        <v>25.173465428276558</v>
      </c>
      <c r="Q235" s="1">
        <f t="shared" si="61"/>
        <v>171.648</v>
      </c>
      <c r="S235" s="14" t="str">
        <f t="shared" si="62"/>
        <v>A</v>
      </c>
      <c r="U235" s="1">
        <f t="shared" si="63"/>
        <v>171.648</v>
      </c>
      <c r="V235" s="1">
        <f t="shared" si="64"/>
        <v>380.608</v>
      </c>
      <c r="W235" s="1">
        <f t="shared" si="65"/>
        <v>25.173465428276558</v>
      </c>
      <c r="X235" s="20">
        <f t="shared" si="66"/>
        <v>10.950457461300303</v>
      </c>
      <c r="Y235" s="22">
        <f t="shared" si="67"/>
        <v>3</v>
      </c>
      <c r="AA235" s="47"/>
    </row>
    <row r="236" spans="1:34" hidden="1" x14ac:dyDescent="0.25">
      <c r="A236" s="57" t="s">
        <v>6831</v>
      </c>
      <c r="B236" s="1">
        <v>184.57599999999999</v>
      </c>
      <c r="C236" s="1">
        <v>184.06399999999999</v>
      </c>
      <c r="D236" s="1">
        <v>422.00799999999998</v>
      </c>
      <c r="E236" s="1">
        <v>382.01499999999999</v>
      </c>
      <c r="G236" s="1">
        <f t="shared" si="51"/>
        <v>39.992999999999995</v>
      </c>
      <c r="H236" s="1">
        <f t="shared" si="52"/>
        <v>0.51200000000000045</v>
      </c>
      <c r="I236" s="2">
        <f t="shared" si="53"/>
        <v>396.68752000000001</v>
      </c>
      <c r="J236" s="2">
        <f t="shared" si="54"/>
        <v>388.24735999999996</v>
      </c>
      <c r="K236" s="2">
        <f t="shared" si="55"/>
        <v>379.80719999999997</v>
      </c>
      <c r="L236" s="10">
        <f t="shared" si="56"/>
        <v>3</v>
      </c>
      <c r="M236" s="73" t="str">
        <f t="shared" si="57"/>
        <v/>
      </c>
      <c r="N236">
        <f t="shared" si="58"/>
        <v>3</v>
      </c>
      <c r="O236" s="12">
        <f t="shared" si="59"/>
        <v>211.64545350303862</v>
      </c>
      <c r="P236" s="11">
        <f t="shared" si="60"/>
        <v>27.069453503038631</v>
      </c>
      <c r="Q236" s="1">
        <f t="shared" si="61"/>
        <v>184.57599999999999</v>
      </c>
      <c r="S236" s="14" t="str">
        <f t="shared" si="62"/>
        <v>A</v>
      </c>
      <c r="U236" s="1">
        <f t="shared" si="63"/>
        <v>184.57599999999999</v>
      </c>
      <c r="V236" s="1">
        <f t="shared" si="64"/>
        <v>382.01499999999999</v>
      </c>
      <c r="W236" s="1">
        <f t="shared" si="65"/>
        <v>27.069453503038631</v>
      </c>
      <c r="X236" s="20">
        <f t="shared" si="66"/>
        <v>11.775212273821804</v>
      </c>
      <c r="Y236" s="22">
        <f t="shared" si="67"/>
        <v>3</v>
      </c>
      <c r="AA236" s="47"/>
    </row>
    <row r="237" spans="1:34" hidden="1" x14ac:dyDescent="0.25">
      <c r="A237" s="57" t="s">
        <v>6832</v>
      </c>
      <c r="B237" s="1">
        <v>154.75200000000001</v>
      </c>
      <c r="C237" s="1">
        <v>154.49600000000001</v>
      </c>
      <c r="D237" s="1">
        <v>415.86099999999999</v>
      </c>
      <c r="E237" s="1">
        <v>382.07499999999999</v>
      </c>
      <c r="G237" s="1">
        <f t="shared" si="51"/>
        <v>33.786000000000001</v>
      </c>
      <c r="H237" s="1">
        <f t="shared" si="52"/>
        <v>0.25600000000000023</v>
      </c>
      <c r="I237" s="2">
        <f t="shared" si="53"/>
        <v>390.90933999999999</v>
      </c>
      <c r="J237" s="2">
        <f t="shared" si="54"/>
        <v>382.59212000000002</v>
      </c>
      <c r="K237" s="2">
        <f t="shared" si="55"/>
        <v>374.2749</v>
      </c>
      <c r="L237" s="10">
        <f t="shared" si="56"/>
        <v>2</v>
      </c>
      <c r="M237" s="73">
        <f t="shared" si="57"/>
        <v>2</v>
      </c>
      <c r="N237">
        <f t="shared" si="58"/>
        <v>2</v>
      </c>
      <c r="O237" s="12">
        <f t="shared" si="59"/>
        <v>169.70281829147933</v>
      </c>
      <c r="P237" s="11">
        <f t="shared" si="60"/>
        <v>14.950818291479322</v>
      </c>
      <c r="Q237" s="1">
        <f t="shared" si="61"/>
        <v>154.75200000000001</v>
      </c>
      <c r="S237" s="14" t="str">
        <f t="shared" si="62"/>
        <v>A</v>
      </c>
      <c r="U237" s="1">
        <f t="shared" si="63"/>
        <v>154.75200000000001</v>
      </c>
      <c r="V237" s="1">
        <f t="shared" si="64"/>
        <v>382.07499999999999</v>
      </c>
      <c r="W237" s="1">
        <f t="shared" si="65"/>
        <v>14.950818291479322</v>
      </c>
      <c r="X237" s="20">
        <f t="shared" si="66"/>
        <v>6.5036059567935052</v>
      </c>
      <c r="Y237" s="22">
        <f t="shared" si="67"/>
        <v>2</v>
      </c>
      <c r="AA237" s="47"/>
    </row>
    <row r="238" spans="1:34" hidden="1" x14ac:dyDescent="0.25">
      <c r="A238" s="57" t="s">
        <v>6833</v>
      </c>
      <c r="B238" s="1">
        <v>182.14400000000001</v>
      </c>
      <c r="C238" s="1">
        <v>181.76</v>
      </c>
      <c r="D238" s="1">
        <v>414.74299999999999</v>
      </c>
      <c r="E238" s="1">
        <v>380.93599999999998</v>
      </c>
      <c r="G238" s="1">
        <f t="shared" si="51"/>
        <v>33.807000000000016</v>
      </c>
      <c r="H238" s="1">
        <f t="shared" si="52"/>
        <v>0.38400000000001455</v>
      </c>
      <c r="I238" s="2">
        <f t="shared" si="53"/>
        <v>389.85842000000002</v>
      </c>
      <c r="J238" s="2">
        <f t="shared" si="54"/>
        <v>381.56356</v>
      </c>
      <c r="K238" s="2">
        <f t="shared" si="55"/>
        <v>373.26869999999997</v>
      </c>
      <c r="L238" s="10">
        <f t="shared" si="56"/>
        <v>2</v>
      </c>
      <c r="M238" s="73" t="str">
        <f t="shared" si="57"/>
        <v/>
      </c>
      <c r="N238">
        <f t="shared" si="58"/>
        <v>2</v>
      </c>
      <c r="O238" s="12">
        <f t="shared" si="59"/>
        <v>199.74119969294878</v>
      </c>
      <c r="P238" s="11">
        <f t="shared" si="60"/>
        <v>17.597199692948777</v>
      </c>
      <c r="Q238" s="1">
        <f t="shared" si="61"/>
        <v>182.14400000000001</v>
      </c>
      <c r="S238" s="14" t="str">
        <f t="shared" si="62"/>
        <v>A</v>
      </c>
      <c r="U238" s="1">
        <f t="shared" si="63"/>
        <v>182.14400000000001</v>
      </c>
      <c r="V238" s="1">
        <f t="shared" si="64"/>
        <v>380.93599999999998</v>
      </c>
      <c r="W238" s="1">
        <f t="shared" si="65"/>
        <v>17.597199692948777</v>
      </c>
      <c r="X238" s="20">
        <f t="shared" si="66"/>
        <v>7.6547818664327183</v>
      </c>
      <c r="Y238" s="22">
        <f t="shared" si="67"/>
        <v>2</v>
      </c>
      <c r="AA238" s="47"/>
    </row>
    <row r="239" spans="1:34" hidden="1" x14ac:dyDescent="0.25">
      <c r="A239" s="57" t="s">
        <v>6834</v>
      </c>
      <c r="B239" s="1">
        <v>175.744</v>
      </c>
      <c r="C239" s="1">
        <v>175.36</v>
      </c>
      <c r="D239" s="1">
        <v>417.09800000000001</v>
      </c>
      <c r="E239" s="1">
        <v>383.13200000000001</v>
      </c>
      <c r="G239" s="1">
        <f t="shared" si="51"/>
        <v>33.966000000000008</v>
      </c>
      <c r="H239" s="1">
        <f t="shared" si="52"/>
        <v>0.38399999999998613</v>
      </c>
      <c r="I239" s="2">
        <f t="shared" si="53"/>
        <v>392.07212000000004</v>
      </c>
      <c r="J239" s="2">
        <f t="shared" si="54"/>
        <v>383.73016000000001</v>
      </c>
      <c r="K239" s="2">
        <f t="shared" si="55"/>
        <v>375.38819999999998</v>
      </c>
      <c r="L239" s="10">
        <f t="shared" si="56"/>
        <v>2</v>
      </c>
      <c r="M239" s="73" t="str">
        <f t="shared" si="57"/>
        <v/>
      </c>
      <c r="N239">
        <f t="shared" si="58"/>
        <v>2</v>
      </c>
      <c r="O239" s="12">
        <f t="shared" si="59"/>
        <v>192.72288628139052</v>
      </c>
      <c r="P239" s="11">
        <f t="shared" si="60"/>
        <v>16.978886281390515</v>
      </c>
      <c r="Q239" s="1">
        <f t="shared" si="61"/>
        <v>175.744</v>
      </c>
      <c r="S239" s="14" t="str">
        <f t="shared" si="62"/>
        <v>A</v>
      </c>
      <c r="U239" s="1">
        <f t="shared" si="63"/>
        <v>175.744</v>
      </c>
      <c r="V239" s="1">
        <f t="shared" si="64"/>
        <v>383.13200000000001</v>
      </c>
      <c r="W239" s="1">
        <f t="shared" si="65"/>
        <v>16.978886281390515</v>
      </c>
      <c r="X239" s="20">
        <f t="shared" si="66"/>
        <v>7.385815532404874</v>
      </c>
      <c r="Y239" s="22">
        <f t="shared" si="67"/>
        <v>2</v>
      </c>
      <c r="AA239" s="47"/>
    </row>
    <row r="240" spans="1:34" hidden="1" x14ac:dyDescent="0.25">
      <c r="A240" s="57" t="s">
        <v>6835</v>
      </c>
      <c r="B240" s="1">
        <v>175.744</v>
      </c>
      <c r="C240" s="1">
        <v>175.232</v>
      </c>
      <c r="D240" s="1">
        <v>418.44900000000001</v>
      </c>
      <c r="E240" s="1">
        <v>383.95</v>
      </c>
      <c r="G240" s="1">
        <f t="shared" si="51"/>
        <v>34.499000000000024</v>
      </c>
      <c r="H240" s="1">
        <f t="shared" si="52"/>
        <v>0.51200000000000045</v>
      </c>
      <c r="I240" s="2">
        <f t="shared" si="53"/>
        <v>393.34206</v>
      </c>
      <c r="J240" s="2">
        <f t="shared" si="54"/>
        <v>384.97307999999998</v>
      </c>
      <c r="K240" s="2">
        <f t="shared" si="55"/>
        <v>376.60410000000002</v>
      </c>
      <c r="L240" s="10">
        <f t="shared" si="56"/>
        <v>2</v>
      </c>
      <c r="M240" s="73" t="str">
        <f t="shared" si="57"/>
        <v/>
      </c>
      <c r="N240">
        <f t="shared" si="58"/>
        <v>2</v>
      </c>
      <c r="O240" s="12">
        <f t="shared" si="59"/>
        <v>192.72288628139052</v>
      </c>
      <c r="P240" s="11">
        <f t="shared" si="60"/>
        <v>16.978886281390515</v>
      </c>
      <c r="Q240" s="1">
        <f t="shared" si="61"/>
        <v>175.744</v>
      </c>
      <c r="S240" s="14" t="str">
        <f t="shared" si="62"/>
        <v>A</v>
      </c>
      <c r="U240" s="1">
        <f t="shared" si="63"/>
        <v>175.744</v>
      </c>
      <c r="V240" s="1">
        <f t="shared" si="64"/>
        <v>383.95</v>
      </c>
      <c r="W240" s="1">
        <f t="shared" si="65"/>
        <v>16.978886281390515</v>
      </c>
      <c r="X240" s="20">
        <f t="shared" si="66"/>
        <v>7.385815532404874</v>
      </c>
      <c r="Y240" s="22">
        <f t="shared" si="67"/>
        <v>2</v>
      </c>
      <c r="AA240" s="47"/>
    </row>
    <row r="241" spans="1:34" hidden="1" x14ac:dyDescent="0.25">
      <c r="A241" s="57" t="s">
        <v>6836</v>
      </c>
      <c r="B241" s="1">
        <v>155.00800000000001</v>
      </c>
      <c r="C241" s="1">
        <v>154.75200000000001</v>
      </c>
      <c r="D241" s="1">
        <v>419.411</v>
      </c>
      <c r="E241" s="1">
        <v>379.392</v>
      </c>
      <c r="G241" s="1">
        <f t="shared" si="51"/>
        <v>40.019000000000005</v>
      </c>
      <c r="H241" s="1">
        <f t="shared" si="52"/>
        <v>0.25600000000000023</v>
      </c>
      <c r="I241" s="2">
        <f t="shared" si="53"/>
        <v>394.24633999999998</v>
      </c>
      <c r="J241" s="2">
        <f t="shared" si="54"/>
        <v>385.85811999999999</v>
      </c>
      <c r="K241" s="2">
        <f t="shared" si="55"/>
        <v>377.4699</v>
      </c>
      <c r="L241" s="10">
        <f t="shared" si="56"/>
        <v>3</v>
      </c>
      <c r="M241" s="73">
        <f t="shared" si="57"/>
        <v>3</v>
      </c>
      <c r="N241">
        <f t="shared" si="58"/>
        <v>3</v>
      </c>
      <c r="O241" s="12">
        <f t="shared" si="59"/>
        <v>177.74108473798879</v>
      </c>
      <c r="P241" s="11">
        <f t="shared" si="60"/>
        <v>22.733084737988776</v>
      </c>
      <c r="Q241" s="1">
        <f t="shared" si="61"/>
        <v>155.00800000000001</v>
      </c>
      <c r="S241" s="14" t="str">
        <f t="shared" si="62"/>
        <v>A</v>
      </c>
      <c r="U241" s="1">
        <f t="shared" si="63"/>
        <v>155.00800000000001</v>
      </c>
      <c r="V241" s="1">
        <f t="shared" si="64"/>
        <v>379.392</v>
      </c>
      <c r="W241" s="1">
        <f t="shared" si="65"/>
        <v>22.733084737988776</v>
      </c>
      <c r="X241" s="20">
        <f t="shared" si="66"/>
        <v>9.8888918610251171</v>
      </c>
      <c r="Y241" s="22">
        <f t="shared" si="67"/>
        <v>3</v>
      </c>
      <c r="AA241" s="47"/>
    </row>
    <row r="242" spans="1:34" hidden="1" x14ac:dyDescent="0.25">
      <c r="A242" s="57" t="s">
        <v>6837</v>
      </c>
      <c r="B242" s="1">
        <v>135.55199999999999</v>
      </c>
      <c r="C242" s="1">
        <v>135.04</v>
      </c>
      <c r="D242" s="1">
        <v>420.04199999999997</v>
      </c>
      <c r="E242" s="1">
        <v>380.01600000000002</v>
      </c>
      <c r="G242" s="1">
        <f t="shared" si="51"/>
        <v>40.025999999999954</v>
      </c>
      <c r="H242" s="1">
        <f t="shared" si="52"/>
        <v>0.51200000000000045</v>
      </c>
      <c r="I242" s="2">
        <f t="shared" si="53"/>
        <v>394.83947999999998</v>
      </c>
      <c r="J242" s="2">
        <f t="shared" si="54"/>
        <v>386.43863999999996</v>
      </c>
      <c r="K242" s="2">
        <f t="shared" si="55"/>
        <v>378.03779999999995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155.43171654626761</v>
      </c>
      <c r="P242" s="11">
        <f t="shared" si="60"/>
        <v>19.879716546267616</v>
      </c>
      <c r="Q242" s="1">
        <f t="shared" si="61"/>
        <v>135.55199999999999</v>
      </c>
      <c r="S242" s="14" t="str">
        <f t="shared" si="62"/>
        <v>A</v>
      </c>
      <c r="U242" s="1">
        <f t="shared" si="63"/>
        <v>135.55199999999999</v>
      </c>
      <c r="V242" s="1">
        <f t="shared" si="64"/>
        <v>380.01600000000002</v>
      </c>
      <c r="W242" s="1">
        <f t="shared" si="65"/>
        <v>19.879716546267616</v>
      </c>
      <c r="X242" s="20">
        <f t="shared" si="66"/>
        <v>8.6476766976264123</v>
      </c>
      <c r="Y242" s="22">
        <f t="shared" si="67"/>
        <v>3</v>
      </c>
      <c r="AA242" s="47"/>
    </row>
    <row r="243" spans="1:34" hidden="1" x14ac:dyDescent="0.25">
      <c r="A243" s="57" t="s">
        <v>6838</v>
      </c>
      <c r="B243" s="1">
        <v>127.872</v>
      </c>
      <c r="C243" s="1">
        <v>127.616</v>
      </c>
      <c r="D243" s="1">
        <v>420.322</v>
      </c>
      <c r="E243" s="1">
        <v>380.286</v>
      </c>
      <c r="G243" s="1">
        <f t="shared" si="51"/>
        <v>40.036000000000001</v>
      </c>
      <c r="H243" s="1">
        <f t="shared" si="52"/>
        <v>0.25600000000000023</v>
      </c>
      <c r="I243" s="2">
        <f t="shared" si="53"/>
        <v>395.10268000000002</v>
      </c>
      <c r="J243" s="2">
        <f t="shared" si="54"/>
        <v>386.69623999999999</v>
      </c>
      <c r="K243" s="2">
        <f t="shared" si="55"/>
        <v>378.28980000000001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146.62538699690401</v>
      </c>
      <c r="P243" s="11">
        <f t="shared" si="60"/>
        <v>18.753386996904013</v>
      </c>
      <c r="Q243" s="1">
        <f t="shared" si="61"/>
        <v>127.872</v>
      </c>
      <c r="S243" s="14" t="str">
        <f t="shared" si="62"/>
        <v>A</v>
      </c>
      <c r="U243" s="1">
        <f t="shared" si="63"/>
        <v>127.872</v>
      </c>
      <c r="V243" s="1">
        <f t="shared" si="64"/>
        <v>380.286</v>
      </c>
      <c r="W243" s="1">
        <f t="shared" si="65"/>
        <v>18.753386996904013</v>
      </c>
      <c r="X243" s="20">
        <f t="shared" si="66"/>
        <v>8.1577233436532453</v>
      </c>
      <c r="Y243" s="22">
        <f t="shared" si="67"/>
        <v>3</v>
      </c>
      <c r="AA243" s="47"/>
    </row>
    <row r="244" spans="1:34" hidden="1" x14ac:dyDescent="0.25">
      <c r="A244" s="57" t="s">
        <v>6839</v>
      </c>
      <c r="B244" s="1">
        <v>133.12</v>
      </c>
      <c r="C244" s="1">
        <v>132.73599999999999</v>
      </c>
      <c r="D244" s="1">
        <v>421.02800000000002</v>
      </c>
      <c r="E244" s="1">
        <v>380.93</v>
      </c>
      <c r="G244" s="1">
        <f t="shared" si="51"/>
        <v>40.098000000000013</v>
      </c>
      <c r="H244" s="1">
        <f t="shared" si="52"/>
        <v>0.38400000000001455</v>
      </c>
      <c r="I244" s="2">
        <f t="shared" si="53"/>
        <v>395.76632000000001</v>
      </c>
      <c r="J244" s="2">
        <f t="shared" si="54"/>
        <v>387.34576000000004</v>
      </c>
      <c r="K244" s="2">
        <f t="shared" si="55"/>
        <v>378.92520000000002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152.64304552230249</v>
      </c>
      <c r="P244" s="11">
        <f t="shared" si="60"/>
        <v>19.523045522302482</v>
      </c>
      <c r="Q244" s="1">
        <f t="shared" si="61"/>
        <v>133.12</v>
      </c>
      <c r="S244" s="14" t="str">
        <f t="shared" si="62"/>
        <v>A</v>
      </c>
      <c r="U244" s="1">
        <f t="shared" si="63"/>
        <v>133.12</v>
      </c>
      <c r="V244" s="1">
        <f t="shared" si="64"/>
        <v>380.93</v>
      </c>
      <c r="W244" s="1">
        <f t="shared" si="65"/>
        <v>19.523045522302482</v>
      </c>
      <c r="X244" s="20">
        <f t="shared" si="66"/>
        <v>8.4925248022015793</v>
      </c>
      <c r="Y244" s="22">
        <f t="shared" si="67"/>
        <v>3</v>
      </c>
      <c r="AA244" s="47"/>
    </row>
    <row r="245" spans="1:34" hidden="1" x14ac:dyDescent="0.25">
      <c r="A245" s="57" t="s">
        <v>6840</v>
      </c>
      <c r="B245" s="1">
        <v>132.096</v>
      </c>
      <c r="C245" s="1">
        <v>131.96799999999999</v>
      </c>
      <c r="D245" s="1">
        <v>422.572</v>
      </c>
      <c r="E245" s="1">
        <v>382.32499999999999</v>
      </c>
      <c r="G245" s="1">
        <f t="shared" si="51"/>
        <v>40.247000000000014</v>
      </c>
      <c r="H245" s="1">
        <f t="shared" si="52"/>
        <v>0.12800000000001432</v>
      </c>
      <c r="I245" s="2">
        <f t="shared" si="53"/>
        <v>397.21767999999997</v>
      </c>
      <c r="J245" s="2">
        <f t="shared" si="54"/>
        <v>388.76623999999998</v>
      </c>
      <c r="K245" s="2">
        <f t="shared" si="55"/>
        <v>380.31479999999999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151.468868249054</v>
      </c>
      <c r="P245" s="11">
        <f t="shared" si="60"/>
        <v>19.372868249053994</v>
      </c>
      <c r="Q245" s="1">
        <f t="shared" si="61"/>
        <v>132.096</v>
      </c>
      <c r="S245" s="14" t="str">
        <f t="shared" si="62"/>
        <v>A</v>
      </c>
      <c r="U245" s="1">
        <f t="shared" si="63"/>
        <v>132.096</v>
      </c>
      <c r="V245" s="1">
        <f t="shared" si="64"/>
        <v>382.32499999999999</v>
      </c>
      <c r="W245" s="1">
        <f t="shared" si="65"/>
        <v>19.372868249053994</v>
      </c>
      <c r="X245" s="20">
        <f t="shared" si="66"/>
        <v>8.427197688338488</v>
      </c>
      <c r="Y245" s="22">
        <f t="shared" si="67"/>
        <v>3</v>
      </c>
      <c r="AA245" s="47"/>
    </row>
    <row r="246" spans="1:34" hidden="1" x14ac:dyDescent="0.25">
      <c r="A246" s="57" t="s">
        <v>6841</v>
      </c>
      <c r="B246" s="1">
        <v>120.83199999999999</v>
      </c>
      <c r="C246" s="1">
        <v>120.32</v>
      </c>
      <c r="D246" s="1">
        <v>423.245</v>
      </c>
      <c r="E246" s="1">
        <v>383.00400000000002</v>
      </c>
      <c r="G246" s="1">
        <f t="shared" si="51"/>
        <v>40.240999999999985</v>
      </c>
      <c r="H246" s="1">
        <f t="shared" si="52"/>
        <v>0.51200000000000045</v>
      </c>
      <c r="I246" s="2">
        <f t="shared" si="53"/>
        <v>397.8503</v>
      </c>
      <c r="J246" s="2">
        <f t="shared" si="54"/>
        <v>389.3854</v>
      </c>
      <c r="K246" s="2">
        <f t="shared" si="55"/>
        <v>380.9205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138.5529182433207</v>
      </c>
      <c r="P246" s="11">
        <f t="shared" si="60"/>
        <v>17.72091824332071</v>
      </c>
      <c r="Q246" s="1">
        <f t="shared" si="61"/>
        <v>120.83199999999999</v>
      </c>
      <c r="S246" s="14" t="str">
        <f t="shared" si="62"/>
        <v>A</v>
      </c>
      <c r="U246" s="1">
        <f t="shared" si="63"/>
        <v>120.83199999999999</v>
      </c>
      <c r="V246" s="1">
        <f t="shared" si="64"/>
        <v>383.00400000000002</v>
      </c>
      <c r="W246" s="1">
        <f t="shared" si="65"/>
        <v>17.72091824332071</v>
      </c>
      <c r="X246" s="20">
        <f t="shared" si="66"/>
        <v>7.7085994358445094</v>
      </c>
      <c r="Y246" s="22">
        <f t="shared" si="67"/>
        <v>3</v>
      </c>
      <c r="AA246" s="47"/>
    </row>
    <row r="247" spans="1:34" hidden="1" x14ac:dyDescent="0.25">
      <c r="A247" s="57" t="s">
        <v>6842</v>
      </c>
      <c r="B247" s="1">
        <v>73.471999999999994</v>
      </c>
      <c r="C247" s="1">
        <v>73.343999999999994</v>
      </c>
      <c r="D247" s="1">
        <v>424.73</v>
      </c>
      <c r="E247" s="1">
        <v>384.49799999999999</v>
      </c>
      <c r="G247" s="1">
        <f t="shared" si="51"/>
        <v>40.232000000000028</v>
      </c>
      <c r="H247" s="1">
        <f t="shared" si="52"/>
        <v>0.12800000000000011</v>
      </c>
      <c r="I247" s="2">
        <f t="shared" si="53"/>
        <v>399.24620000000004</v>
      </c>
      <c r="J247" s="2">
        <f t="shared" si="54"/>
        <v>390.7516</v>
      </c>
      <c r="K247" s="2">
        <f t="shared" si="55"/>
        <v>382.25700000000001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84.24721935557848</v>
      </c>
      <c r="P247" s="11">
        <f t="shared" si="60"/>
        <v>10.775219355578486</v>
      </c>
      <c r="Q247" s="1">
        <f t="shared" si="61"/>
        <v>73.471999999999994</v>
      </c>
      <c r="S247" s="14" t="str">
        <f t="shared" si="62"/>
        <v>A</v>
      </c>
      <c r="U247" s="1">
        <f t="shared" si="63"/>
        <v>73.471999999999994</v>
      </c>
      <c r="V247" s="1">
        <f t="shared" si="64"/>
        <v>384.49799999999999</v>
      </c>
      <c r="W247" s="1">
        <f t="shared" si="65"/>
        <v>10.775219355578486</v>
      </c>
      <c r="X247" s="20">
        <f t="shared" si="66"/>
        <v>4.6872204196766409</v>
      </c>
      <c r="Y247" s="22">
        <f t="shared" si="67"/>
        <v>3</v>
      </c>
      <c r="AA247" s="47"/>
    </row>
    <row r="248" spans="1:34" hidden="1" x14ac:dyDescent="0.25">
      <c r="A248" s="57" t="s">
        <v>6843</v>
      </c>
      <c r="B248" s="1">
        <v>56.448</v>
      </c>
      <c r="C248" s="1">
        <v>56.192</v>
      </c>
      <c r="D248" s="1">
        <v>420.74299999999999</v>
      </c>
      <c r="E248" s="1">
        <v>380.94400000000002</v>
      </c>
      <c r="G248" s="1">
        <f t="shared" si="51"/>
        <v>39.798999999999978</v>
      </c>
      <c r="H248" s="1">
        <f t="shared" si="52"/>
        <v>0.25600000000000023</v>
      </c>
      <c r="I248" s="2">
        <f t="shared" si="53"/>
        <v>395.49842000000001</v>
      </c>
      <c r="J248" s="2">
        <f t="shared" si="54"/>
        <v>387.08355999999998</v>
      </c>
      <c r="K248" s="2">
        <f t="shared" si="55"/>
        <v>378.6687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64.726522187822496</v>
      </c>
      <c r="P248" s="11">
        <f t="shared" si="60"/>
        <v>8.2785221878224959</v>
      </c>
      <c r="Q248" s="1">
        <f t="shared" si="61"/>
        <v>56.448</v>
      </c>
      <c r="S248" s="14" t="str">
        <f t="shared" si="62"/>
        <v>A</v>
      </c>
      <c r="U248" s="1">
        <f t="shared" si="63"/>
        <v>56.448</v>
      </c>
      <c r="V248" s="1">
        <f t="shared" si="64"/>
        <v>380.94400000000002</v>
      </c>
      <c r="W248" s="1">
        <f t="shared" si="65"/>
        <v>8.2785221878224959</v>
      </c>
      <c r="X248" s="20">
        <f t="shared" si="66"/>
        <v>3.6011571517027856</v>
      </c>
      <c r="Y248" s="22">
        <f t="shared" si="67"/>
        <v>3</v>
      </c>
      <c r="AA248" s="47"/>
    </row>
    <row r="249" spans="1:34" x14ac:dyDescent="0.25">
      <c r="A249" s="57" t="s">
        <v>6844</v>
      </c>
      <c r="B249" s="1">
        <v>46.463999999999999</v>
      </c>
      <c r="C249" s="1">
        <v>46.207999999999998</v>
      </c>
      <c r="D249" s="1">
        <v>421.298</v>
      </c>
      <c r="E249" s="1">
        <v>381.46699999999998</v>
      </c>
      <c r="G249" s="1">
        <f t="shared" si="51"/>
        <v>39.831000000000017</v>
      </c>
      <c r="H249" s="1">
        <f t="shared" si="52"/>
        <v>0.25600000000000023</v>
      </c>
      <c r="I249" s="2">
        <f t="shared" si="53"/>
        <v>396.02012000000002</v>
      </c>
      <c r="J249" s="2">
        <f t="shared" si="54"/>
        <v>387.59415999999999</v>
      </c>
      <c r="K249" s="2">
        <f t="shared" si="55"/>
        <v>379.16820000000001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53.278293773649807</v>
      </c>
      <c r="P249" s="11">
        <f t="shared" si="60"/>
        <v>6.8142937736498084</v>
      </c>
      <c r="Q249" s="1">
        <f t="shared" si="61"/>
        <v>46.463999999999999</v>
      </c>
      <c r="S249" s="14" t="str">
        <f t="shared" si="62"/>
        <v>A</v>
      </c>
      <c r="U249" s="1">
        <f t="shared" si="63"/>
        <v>46.463999999999999</v>
      </c>
      <c r="V249" s="1">
        <f t="shared" si="64"/>
        <v>381.46699999999998</v>
      </c>
      <c r="W249" s="1">
        <f t="shared" si="65"/>
        <v>6.8142937736498084</v>
      </c>
      <c r="X249" s="20">
        <f t="shared" si="66"/>
        <v>2.9642177915376666</v>
      </c>
      <c r="Y249" s="22">
        <f t="shared" si="67"/>
        <v>3</v>
      </c>
      <c r="Z249" s="32" t="s">
        <v>40</v>
      </c>
      <c r="AA249" s="47"/>
      <c r="AB249" s="32" t="str">
        <f>A249</f>
        <v>2025-10-11 00:00:00</v>
      </c>
      <c r="AC249" s="1">
        <f>SUM(U249:U272)</f>
        <v>1469.5680000000002</v>
      </c>
      <c r="AD249" s="1">
        <f>AVERAGE(V249:V272)</f>
        <v>381.48983333333331</v>
      </c>
      <c r="AE249" s="1">
        <f>SUM(W249:W272)</f>
        <v>183.1157570816851</v>
      </c>
      <c r="AF249" s="1">
        <f>SUM(X249:X272)</f>
        <v>79.655354330533015</v>
      </c>
      <c r="AG249" s="35">
        <f>AVERAGE(Y249:Y272)</f>
        <v>2.7083333333333335</v>
      </c>
      <c r="AH249" s="37">
        <f>DAY(A249)</f>
        <v>11</v>
      </c>
    </row>
    <row r="250" spans="1:34" hidden="1" x14ac:dyDescent="0.25">
      <c r="A250" s="57" t="s">
        <v>6845</v>
      </c>
      <c r="B250" s="1">
        <v>46.591999999999999</v>
      </c>
      <c r="C250" s="1">
        <v>46.335999999999999</v>
      </c>
      <c r="D250" s="1">
        <v>421.64299999999997</v>
      </c>
      <c r="E250" s="1">
        <v>381.78300000000002</v>
      </c>
      <c r="G250" s="1">
        <f t="shared" si="51"/>
        <v>39.859999999999957</v>
      </c>
      <c r="H250" s="1">
        <f t="shared" si="52"/>
        <v>0.25600000000000023</v>
      </c>
      <c r="I250" s="2">
        <f t="shared" si="53"/>
        <v>396.34441999999996</v>
      </c>
      <c r="J250" s="2">
        <f t="shared" si="54"/>
        <v>387.91155999999995</v>
      </c>
      <c r="K250" s="2">
        <f t="shared" si="55"/>
        <v>379.4787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53.425065932805865</v>
      </c>
      <c r="P250" s="11">
        <f t="shared" si="60"/>
        <v>6.8330659328058658</v>
      </c>
      <c r="Q250" s="1">
        <f t="shared" si="61"/>
        <v>46.591999999999999</v>
      </c>
      <c r="S250" s="14" t="str">
        <f t="shared" si="62"/>
        <v>A</v>
      </c>
      <c r="U250" s="1">
        <f t="shared" si="63"/>
        <v>46.591999999999999</v>
      </c>
      <c r="V250" s="1">
        <f t="shared" si="64"/>
        <v>381.78300000000002</v>
      </c>
      <c r="W250" s="1">
        <f t="shared" si="65"/>
        <v>6.8330659328058658</v>
      </c>
      <c r="X250" s="20">
        <f t="shared" si="66"/>
        <v>2.9723836807705517</v>
      </c>
      <c r="Y250" s="22">
        <f t="shared" si="67"/>
        <v>3</v>
      </c>
      <c r="AA250" s="47"/>
    </row>
    <row r="251" spans="1:34" hidden="1" x14ac:dyDescent="0.25">
      <c r="A251" s="57" t="s">
        <v>6846</v>
      </c>
      <c r="B251" s="1">
        <v>43.008000000000003</v>
      </c>
      <c r="C251" s="1">
        <v>42.752000000000002</v>
      </c>
      <c r="D251" s="1">
        <v>422.3</v>
      </c>
      <c r="E251" s="1">
        <v>382.39499999999998</v>
      </c>
      <c r="G251" s="1">
        <f t="shared" si="51"/>
        <v>39.90500000000003</v>
      </c>
      <c r="H251" s="1">
        <f t="shared" si="52"/>
        <v>0.25600000000000023</v>
      </c>
      <c r="I251" s="2">
        <f t="shared" si="53"/>
        <v>396.96199999999999</v>
      </c>
      <c r="J251" s="2">
        <f t="shared" si="54"/>
        <v>388.51600000000002</v>
      </c>
      <c r="K251" s="2">
        <f t="shared" si="55"/>
        <v>380.07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49.315445476436189</v>
      </c>
      <c r="P251" s="11">
        <f t="shared" si="60"/>
        <v>6.307445476436186</v>
      </c>
      <c r="Q251" s="1">
        <f t="shared" si="61"/>
        <v>43.008000000000003</v>
      </c>
      <c r="S251" s="14" t="str">
        <f t="shared" si="62"/>
        <v>A</v>
      </c>
      <c r="U251" s="1">
        <f t="shared" si="63"/>
        <v>43.008000000000003</v>
      </c>
      <c r="V251" s="1">
        <f t="shared" si="64"/>
        <v>382.39499999999998</v>
      </c>
      <c r="W251" s="1">
        <f t="shared" si="65"/>
        <v>6.307445476436186</v>
      </c>
      <c r="X251" s="20">
        <f t="shared" si="66"/>
        <v>2.743738782249741</v>
      </c>
      <c r="Y251" s="22">
        <f t="shared" si="67"/>
        <v>3</v>
      </c>
      <c r="AA251" s="47"/>
    </row>
    <row r="252" spans="1:34" hidden="1" x14ac:dyDescent="0.25">
      <c r="A252" s="57" t="s">
        <v>6847</v>
      </c>
      <c r="B252" s="1">
        <v>42.752000000000002</v>
      </c>
      <c r="C252" s="1">
        <v>42.624000000000002</v>
      </c>
      <c r="D252" s="1">
        <v>421.79599999999999</v>
      </c>
      <c r="E252" s="1">
        <v>381.94200000000001</v>
      </c>
      <c r="G252" s="1">
        <f t="shared" si="51"/>
        <v>39.853999999999985</v>
      </c>
      <c r="H252" s="1">
        <f t="shared" si="52"/>
        <v>0.12800000000000011</v>
      </c>
      <c r="I252" s="2">
        <f t="shared" si="53"/>
        <v>396.48824000000002</v>
      </c>
      <c r="J252" s="2">
        <f t="shared" si="54"/>
        <v>388.05232000000001</v>
      </c>
      <c r="K252" s="2">
        <f t="shared" si="55"/>
        <v>379.6164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49.021901158124066</v>
      </c>
      <c r="P252" s="11">
        <f t="shared" si="60"/>
        <v>6.269901158124064</v>
      </c>
      <c r="Q252" s="1">
        <f t="shared" si="61"/>
        <v>42.752000000000002</v>
      </c>
      <c r="S252" s="14" t="str">
        <f t="shared" si="62"/>
        <v>A</v>
      </c>
      <c r="U252" s="1">
        <f t="shared" si="63"/>
        <v>42.752000000000002</v>
      </c>
      <c r="V252" s="1">
        <f t="shared" si="64"/>
        <v>381.94200000000001</v>
      </c>
      <c r="W252" s="1">
        <f t="shared" si="65"/>
        <v>6.269901158124064</v>
      </c>
      <c r="X252" s="20">
        <f t="shared" si="66"/>
        <v>2.7274070037839677</v>
      </c>
      <c r="Y252" s="22">
        <f t="shared" si="67"/>
        <v>3</v>
      </c>
      <c r="AA252" s="47"/>
    </row>
    <row r="253" spans="1:34" hidden="1" x14ac:dyDescent="0.25">
      <c r="A253" s="57" t="s">
        <v>6848</v>
      </c>
      <c r="B253" s="1">
        <v>42.88</v>
      </c>
      <c r="C253" s="1">
        <v>42.624000000000002</v>
      </c>
      <c r="D253" s="1">
        <v>421.62299999999999</v>
      </c>
      <c r="E253" s="1">
        <v>381.78699999999998</v>
      </c>
      <c r="G253" s="1">
        <f t="shared" si="51"/>
        <v>39.836000000000013</v>
      </c>
      <c r="H253" s="1">
        <f t="shared" si="52"/>
        <v>0.25600000000000023</v>
      </c>
      <c r="I253" s="2">
        <f t="shared" si="53"/>
        <v>396.32562000000001</v>
      </c>
      <c r="J253" s="2">
        <f t="shared" si="54"/>
        <v>387.89315999999997</v>
      </c>
      <c r="K253" s="2">
        <f t="shared" si="55"/>
        <v>379.46069999999997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49.168673317280131</v>
      </c>
      <c r="P253" s="11">
        <f t="shared" si="60"/>
        <v>6.2886733172801286</v>
      </c>
      <c r="Q253" s="1">
        <f t="shared" si="61"/>
        <v>42.88</v>
      </c>
      <c r="S253" s="14" t="str">
        <f t="shared" si="62"/>
        <v>A</v>
      </c>
      <c r="U253" s="1">
        <f t="shared" si="63"/>
        <v>42.88</v>
      </c>
      <c r="V253" s="1">
        <f t="shared" si="64"/>
        <v>381.78699999999998</v>
      </c>
      <c r="W253" s="1">
        <f t="shared" si="65"/>
        <v>6.2886733172801286</v>
      </c>
      <c r="X253" s="20">
        <f t="shared" si="66"/>
        <v>2.7355728930168559</v>
      </c>
      <c r="Y253" s="22">
        <f t="shared" si="67"/>
        <v>3</v>
      </c>
      <c r="AA253" s="47"/>
    </row>
    <row r="254" spans="1:34" hidden="1" x14ac:dyDescent="0.25">
      <c r="A254" s="57" t="s">
        <v>6849</v>
      </c>
      <c r="B254" s="1">
        <v>53.887999999999998</v>
      </c>
      <c r="C254" s="1">
        <v>53.503999999999998</v>
      </c>
      <c r="D254" s="1">
        <v>420.72</v>
      </c>
      <c r="E254" s="1">
        <v>380.93299999999999</v>
      </c>
      <c r="G254" s="1">
        <f t="shared" si="51"/>
        <v>39.787000000000035</v>
      </c>
      <c r="H254" s="1">
        <f t="shared" si="52"/>
        <v>0.38400000000000034</v>
      </c>
      <c r="I254" s="2">
        <f t="shared" si="53"/>
        <v>395.47680000000003</v>
      </c>
      <c r="J254" s="2">
        <f t="shared" si="54"/>
        <v>387.06240000000003</v>
      </c>
      <c r="K254" s="2">
        <f t="shared" si="55"/>
        <v>378.64800000000002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61.791079004701295</v>
      </c>
      <c r="P254" s="11">
        <f t="shared" si="60"/>
        <v>7.9030790047012971</v>
      </c>
      <c r="Q254" s="1">
        <f t="shared" si="61"/>
        <v>53.887999999999998</v>
      </c>
      <c r="S254" s="14" t="str">
        <f t="shared" si="62"/>
        <v>A</v>
      </c>
      <c r="U254" s="1">
        <f t="shared" si="63"/>
        <v>53.887999999999998</v>
      </c>
      <c r="V254" s="1">
        <f t="shared" si="64"/>
        <v>380.93299999999999</v>
      </c>
      <c r="W254" s="1">
        <f t="shared" si="65"/>
        <v>7.9030790047012971</v>
      </c>
      <c r="X254" s="20">
        <f t="shared" si="66"/>
        <v>3.4378393670450644</v>
      </c>
      <c r="Y254" s="22">
        <f t="shared" si="67"/>
        <v>3</v>
      </c>
      <c r="AA254" s="47"/>
    </row>
    <row r="255" spans="1:34" hidden="1" x14ac:dyDescent="0.25">
      <c r="A255" s="57" t="s">
        <v>6850</v>
      </c>
      <c r="B255" s="1">
        <v>100.864</v>
      </c>
      <c r="C255" s="1">
        <v>100.736</v>
      </c>
      <c r="D255" s="1">
        <v>417.94299999999998</v>
      </c>
      <c r="E255" s="1">
        <v>378.24400000000003</v>
      </c>
      <c r="G255" s="1">
        <f t="shared" si="51"/>
        <v>39.698999999999955</v>
      </c>
      <c r="H255" s="1">
        <f t="shared" si="52"/>
        <v>0.12800000000000011</v>
      </c>
      <c r="I255" s="2">
        <f t="shared" si="53"/>
        <v>392.86642000000001</v>
      </c>
      <c r="J255" s="2">
        <f t="shared" si="54"/>
        <v>384.50756000000001</v>
      </c>
      <c r="K255" s="2">
        <f t="shared" si="55"/>
        <v>376.14869999999996</v>
      </c>
      <c r="L255" s="10">
        <f t="shared" si="56"/>
        <v>3</v>
      </c>
      <c r="M255" s="73" t="str">
        <f t="shared" si="57"/>
        <v/>
      </c>
      <c r="N255">
        <f t="shared" si="58"/>
        <v>3</v>
      </c>
      <c r="O255" s="12">
        <f t="shared" si="59"/>
        <v>115.65646141497535</v>
      </c>
      <c r="P255" s="11">
        <f t="shared" si="60"/>
        <v>14.792461414975349</v>
      </c>
      <c r="Q255" s="1">
        <f t="shared" si="61"/>
        <v>100.864</v>
      </c>
      <c r="S255" s="14" t="str">
        <f t="shared" si="62"/>
        <v>A</v>
      </c>
      <c r="U255" s="1">
        <f t="shared" si="63"/>
        <v>100.864</v>
      </c>
      <c r="V255" s="1">
        <f t="shared" si="64"/>
        <v>378.24400000000003</v>
      </c>
      <c r="W255" s="1">
        <f t="shared" si="65"/>
        <v>14.792461414975349</v>
      </c>
      <c r="X255" s="20">
        <f t="shared" si="66"/>
        <v>6.4347207155142767</v>
      </c>
      <c r="Y255" s="22">
        <f t="shared" si="67"/>
        <v>3</v>
      </c>
      <c r="AA255" s="47"/>
    </row>
    <row r="256" spans="1:34" hidden="1" x14ac:dyDescent="0.25">
      <c r="A256" s="57" t="s">
        <v>6851</v>
      </c>
      <c r="B256" s="1">
        <v>120.83199999999999</v>
      </c>
      <c r="C256" s="1">
        <v>120.57599999999999</v>
      </c>
      <c r="D256" s="1">
        <v>417.66199999999998</v>
      </c>
      <c r="E256" s="1">
        <v>383.85700000000003</v>
      </c>
      <c r="G256" s="1">
        <f t="shared" si="51"/>
        <v>33.80499999999995</v>
      </c>
      <c r="H256" s="1">
        <f t="shared" si="52"/>
        <v>0.25600000000000023</v>
      </c>
      <c r="I256" s="2">
        <f t="shared" si="53"/>
        <v>392.60227999999995</v>
      </c>
      <c r="J256" s="2">
        <f t="shared" si="54"/>
        <v>384.24903999999998</v>
      </c>
      <c r="K256" s="2">
        <f t="shared" si="55"/>
        <v>375.89580000000001</v>
      </c>
      <c r="L256" s="10">
        <f t="shared" si="56"/>
        <v>2</v>
      </c>
      <c r="M256" s="73">
        <f t="shared" si="57"/>
        <v>2</v>
      </c>
      <c r="N256">
        <f t="shared" si="58"/>
        <v>2</v>
      </c>
      <c r="O256" s="12">
        <f t="shared" si="59"/>
        <v>132.50575721022042</v>
      </c>
      <c r="P256" s="11">
        <f t="shared" si="60"/>
        <v>11.67375721022043</v>
      </c>
      <c r="Q256" s="1">
        <f t="shared" si="61"/>
        <v>120.83199999999999</v>
      </c>
      <c r="S256" s="14" t="str">
        <f t="shared" si="62"/>
        <v>A</v>
      </c>
      <c r="U256" s="1">
        <f t="shared" si="63"/>
        <v>120.83199999999999</v>
      </c>
      <c r="V256" s="1">
        <f t="shared" si="64"/>
        <v>383.85700000000003</v>
      </c>
      <c r="W256" s="1">
        <f t="shared" si="65"/>
        <v>11.67375721022043</v>
      </c>
      <c r="X256" s="20">
        <f t="shared" si="66"/>
        <v>5.0780843864458864</v>
      </c>
      <c r="Y256" s="22">
        <f t="shared" si="67"/>
        <v>2</v>
      </c>
      <c r="AA256" s="47"/>
    </row>
    <row r="257" spans="1:27" hidden="1" x14ac:dyDescent="0.25">
      <c r="A257" s="57" t="s">
        <v>6852</v>
      </c>
      <c r="B257" s="1">
        <v>118.27200000000001</v>
      </c>
      <c r="C257" s="1">
        <v>118.01600000000001</v>
      </c>
      <c r="D257" s="1">
        <v>418.315</v>
      </c>
      <c r="E257" s="1">
        <v>384.488</v>
      </c>
      <c r="G257" s="1">
        <f t="shared" si="51"/>
        <v>33.826999999999998</v>
      </c>
      <c r="H257" s="1">
        <f t="shared" si="52"/>
        <v>0.25600000000000023</v>
      </c>
      <c r="I257" s="2">
        <f t="shared" si="53"/>
        <v>393.21609999999998</v>
      </c>
      <c r="J257" s="2">
        <f t="shared" si="54"/>
        <v>384.84980000000002</v>
      </c>
      <c r="K257" s="2">
        <f t="shared" si="55"/>
        <v>376.48349999999999</v>
      </c>
      <c r="L257" s="10">
        <f t="shared" si="56"/>
        <v>2</v>
      </c>
      <c r="M257" s="73" t="str">
        <f t="shared" si="57"/>
        <v/>
      </c>
      <c r="N257">
        <f t="shared" si="58"/>
        <v>2</v>
      </c>
      <c r="O257" s="12">
        <f t="shared" si="59"/>
        <v>129.6984318455971</v>
      </c>
      <c r="P257" s="11">
        <f t="shared" si="60"/>
        <v>11.426431845597094</v>
      </c>
      <c r="Q257" s="1">
        <f t="shared" si="61"/>
        <v>118.27200000000001</v>
      </c>
      <c r="S257" s="14" t="str">
        <f t="shared" si="62"/>
        <v>A</v>
      </c>
      <c r="U257" s="1">
        <f t="shared" si="63"/>
        <v>118.27200000000001</v>
      </c>
      <c r="V257" s="1">
        <f t="shared" si="64"/>
        <v>384.488</v>
      </c>
      <c r="W257" s="1">
        <f t="shared" si="65"/>
        <v>11.426431845597094</v>
      </c>
      <c r="X257" s="20">
        <f t="shared" si="66"/>
        <v>4.9704978528347361</v>
      </c>
      <c r="Y257" s="22">
        <f t="shared" si="67"/>
        <v>2</v>
      </c>
      <c r="AA257" s="47"/>
    </row>
    <row r="258" spans="1:27" hidden="1" x14ac:dyDescent="0.25">
      <c r="A258" s="57" t="s">
        <v>6853</v>
      </c>
      <c r="B258" s="1">
        <v>120.70399999999999</v>
      </c>
      <c r="C258" s="1">
        <v>120.32</v>
      </c>
      <c r="D258" s="1">
        <v>417.92599999999999</v>
      </c>
      <c r="E258" s="1">
        <v>384.108</v>
      </c>
      <c r="G258" s="1">
        <f t="shared" si="51"/>
        <v>33.817999999999984</v>
      </c>
      <c r="H258" s="1">
        <f t="shared" si="52"/>
        <v>0.38400000000000034</v>
      </c>
      <c r="I258" s="2">
        <f t="shared" si="53"/>
        <v>392.85043999999999</v>
      </c>
      <c r="J258" s="2">
        <f t="shared" si="54"/>
        <v>384.49191999999999</v>
      </c>
      <c r="K258" s="2">
        <f t="shared" si="55"/>
        <v>376.13339999999999</v>
      </c>
      <c r="L258" s="10">
        <f t="shared" si="56"/>
        <v>2</v>
      </c>
      <c r="M258" s="73" t="str">
        <f t="shared" si="57"/>
        <v/>
      </c>
      <c r="N258">
        <f t="shared" si="58"/>
        <v>2</v>
      </c>
      <c r="O258" s="12">
        <f t="shared" si="59"/>
        <v>132.36539094198923</v>
      </c>
      <c r="P258" s="11">
        <f t="shared" si="60"/>
        <v>11.661390941989239</v>
      </c>
      <c r="Q258" s="1">
        <f t="shared" si="61"/>
        <v>120.70399999999999</v>
      </c>
      <c r="S258" s="14" t="str">
        <f t="shared" si="62"/>
        <v>A</v>
      </c>
      <c r="U258" s="1">
        <f t="shared" si="63"/>
        <v>120.70399999999999</v>
      </c>
      <c r="V258" s="1">
        <f t="shared" si="64"/>
        <v>384.108</v>
      </c>
      <c r="W258" s="1">
        <f t="shared" si="65"/>
        <v>11.661390941989239</v>
      </c>
      <c r="X258" s="20">
        <f t="shared" si="66"/>
        <v>5.0727050597653189</v>
      </c>
      <c r="Y258" s="22">
        <f t="shared" si="67"/>
        <v>2</v>
      </c>
      <c r="AA258" s="47"/>
    </row>
    <row r="259" spans="1:27" hidden="1" x14ac:dyDescent="0.25">
      <c r="A259" s="57" t="s">
        <v>6854</v>
      </c>
      <c r="B259" s="1">
        <v>114.432</v>
      </c>
      <c r="C259" s="1">
        <v>114.304</v>
      </c>
      <c r="D259" s="1">
        <v>417.94499999999999</v>
      </c>
      <c r="E259" s="1">
        <v>384.173</v>
      </c>
      <c r="G259" s="1">
        <f t="shared" si="51"/>
        <v>33.771999999999991</v>
      </c>
      <c r="H259" s="1">
        <f t="shared" si="52"/>
        <v>0.12800000000000011</v>
      </c>
      <c r="I259" s="2">
        <f t="shared" si="53"/>
        <v>392.86829999999998</v>
      </c>
      <c r="J259" s="2">
        <f t="shared" si="54"/>
        <v>384.50939999999997</v>
      </c>
      <c r="K259" s="2">
        <f t="shared" si="55"/>
        <v>376.15049999999997</v>
      </c>
      <c r="L259" s="10">
        <f t="shared" si="56"/>
        <v>2</v>
      </c>
      <c r="M259" s="73" t="str">
        <f t="shared" si="57"/>
        <v/>
      </c>
      <c r="N259">
        <f t="shared" si="58"/>
        <v>2</v>
      </c>
      <c r="O259" s="12">
        <f t="shared" si="59"/>
        <v>125.48744379866214</v>
      </c>
      <c r="P259" s="11">
        <f t="shared" si="60"/>
        <v>11.055443798662139</v>
      </c>
      <c r="Q259" s="1">
        <f t="shared" si="61"/>
        <v>114.432</v>
      </c>
      <c r="S259" s="14" t="str">
        <f t="shared" si="62"/>
        <v>A</v>
      </c>
      <c r="U259" s="1">
        <f t="shared" si="63"/>
        <v>114.432</v>
      </c>
      <c r="V259" s="1">
        <f t="shared" si="64"/>
        <v>384.173</v>
      </c>
      <c r="W259" s="1">
        <f t="shared" si="65"/>
        <v>11.055443798662139</v>
      </c>
      <c r="X259" s="20">
        <f t="shared" si="66"/>
        <v>4.8091180524180306</v>
      </c>
      <c r="Y259" s="22">
        <f t="shared" si="67"/>
        <v>2</v>
      </c>
      <c r="AA259" s="47"/>
    </row>
    <row r="260" spans="1:27" hidden="1" x14ac:dyDescent="0.25">
      <c r="A260" s="57" t="s">
        <v>6855</v>
      </c>
      <c r="B260" s="1">
        <v>98.688000000000002</v>
      </c>
      <c r="C260" s="1">
        <v>98.432000000000002</v>
      </c>
      <c r="D260" s="1">
        <v>419.04700000000003</v>
      </c>
      <c r="E260" s="1">
        <v>380.52499999999998</v>
      </c>
      <c r="G260" s="1">
        <f t="shared" si="51"/>
        <v>38.522000000000048</v>
      </c>
      <c r="H260" s="1">
        <f t="shared" si="52"/>
        <v>0.25600000000000023</v>
      </c>
      <c r="I260" s="2">
        <f t="shared" si="53"/>
        <v>393.90418</v>
      </c>
      <c r="J260" s="2">
        <f t="shared" si="54"/>
        <v>385.52324000000004</v>
      </c>
      <c r="K260" s="2">
        <f t="shared" si="55"/>
        <v>377.14230000000003</v>
      </c>
      <c r="L260" s="10">
        <f t="shared" si="56"/>
        <v>2</v>
      </c>
      <c r="M260" s="73" t="str">
        <f t="shared" si="57"/>
        <v/>
      </c>
      <c r="N260">
        <f t="shared" si="58"/>
        <v>2</v>
      </c>
      <c r="O260" s="12">
        <f t="shared" si="59"/>
        <v>108.22239280622875</v>
      </c>
      <c r="P260" s="11">
        <f t="shared" si="60"/>
        <v>9.5343928062287517</v>
      </c>
      <c r="Q260" s="1">
        <f t="shared" si="61"/>
        <v>98.688000000000002</v>
      </c>
      <c r="S260" s="14" t="str">
        <f t="shared" si="62"/>
        <v>A</v>
      </c>
      <c r="U260" s="1">
        <f t="shared" si="63"/>
        <v>98.688000000000002</v>
      </c>
      <c r="V260" s="1">
        <f t="shared" si="64"/>
        <v>380.52499999999998</v>
      </c>
      <c r="W260" s="1">
        <f t="shared" si="65"/>
        <v>9.5343928062287517</v>
      </c>
      <c r="X260" s="20">
        <f t="shared" si="66"/>
        <v>4.1474608707095069</v>
      </c>
      <c r="Y260" s="22">
        <f t="shared" si="67"/>
        <v>2</v>
      </c>
      <c r="AA260" s="47"/>
    </row>
    <row r="261" spans="1:27" hidden="1" x14ac:dyDescent="0.25">
      <c r="A261" s="57" t="s">
        <v>6856</v>
      </c>
      <c r="B261" s="1">
        <v>88.447999999999993</v>
      </c>
      <c r="C261" s="1">
        <v>88.191999999999993</v>
      </c>
      <c r="D261" s="1">
        <v>419.70699999999999</v>
      </c>
      <c r="E261" s="1">
        <v>379.94400000000002</v>
      </c>
      <c r="G261" s="1">
        <f t="shared" si="51"/>
        <v>39.762999999999977</v>
      </c>
      <c r="H261" s="1">
        <f t="shared" si="52"/>
        <v>0.25600000000000023</v>
      </c>
      <c r="I261" s="2">
        <f t="shared" si="53"/>
        <v>394.52458000000001</v>
      </c>
      <c r="J261" s="2">
        <f t="shared" si="54"/>
        <v>386.13044000000002</v>
      </c>
      <c r="K261" s="2">
        <f t="shared" si="55"/>
        <v>377.73629999999997</v>
      </c>
      <c r="L261" s="10">
        <f t="shared" si="56"/>
        <v>3</v>
      </c>
      <c r="M261" s="73">
        <f t="shared" si="57"/>
        <v>3</v>
      </c>
      <c r="N261">
        <f t="shared" si="58"/>
        <v>3</v>
      </c>
      <c r="O261" s="12">
        <f t="shared" si="59"/>
        <v>101.41956197683751</v>
      </c>
      <c r="P261" s="11">
        <f t="shared" si="60"/>
        <v>12.971561976837521</v>
      </c>
      <c r="Q261" s="1">
        <f t="shared" si="61"/>
        <v>88.447999999999993</v>
      </c>
      <c r="S261" s="14" t="str">
        <f t="shared" si="62"/>
        <v>A</v>
      </c>
      <c r="U261" s="1">
        <f t="shared" si="63"/>
        <v>88.447999999999993</v>
      </c>
      <c r="V261" s="1">
        <f t="shared" si="64"/>
        <v>379.94400000000002</v>
      </c>
      <c r="W261" s="1">
        <f t="shared" si="65"/>
        <v>12.971561976837521</v>
      </c>
      <c r="X261" s="20">
        <f t="shared" si="66"/>
        <v>5.6426294599243212</v>
      </c>
      <c r="Y261" s="22">
        <f t="shared" si="67"/>
        <v>3</v>
      </c>
      <c r="AA261" s="47"/>
    </row>
    <row r="262" spans="1:27" hidden="1" x14ac:dyDescent="0.25">
      <c r="A262" s="57" t="s">
        <v>6857</v>
      </c>
      <c r="B262" s="1">
        <v>44.671999999999997</v>
      </c>
      <c r="C262" s="1">
        <v>44.543999999999997</v>
      </c>
      <c r="D262" s="1">
        <v>420.59500000000003</v>
      </c>
      <c r="E262" s="1">
        <v>380.86700000000002</v>
      </c>
      <c r="G262" s="1">
        <f t="shared" si="51"/>
        <v>39.728000000000009</v>
      </c>
      <c r="H262" s="1">
        <f t="shared" si="52"/>
        <v>0.12800000000000011</v>
      </c>
      <c r="I262" s="2">
        <f t="shared" si="53"/>
        <v>395.35930000000002</v>
      </c>
      <c r="J262" s="2">
        <f t="shared" si="54"/>
        <v>386.94740000000002</v>
      </c>
      <c r="K262" s="2">
        <f t="shared" si="55"/>
        <v>378.53550000000001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51.223483545464966</v>
      </c>
      <c r="P262" s="11">
        <f t="shared" si="60"/>
        <v>6.5514835454649685</v>
      </c>
      <c r="Q262" s="1">
        <f t="shared" si="61"/>
        <v>44.671999999999997</v>
      </c>
      <c r="S262" s="14" t="str">
        <f t="shared" si="62"/>
        <v>A</v>
      </c>
      <c r="U262" s="1">
        <f t="shared" si="63"/>
        <v>44.671999999999997</v>
      </c>
      <c r="V262" s="1">
        <f t="shared" si="64"/>
        <v>380.86700000000002</v>
      </c>
      <c r="W262" s="1">
        <f t="shared" si="65"/>
        <v>6.5514835454649685</v>
      </c>
      <c r="X262" s="20">
        <f t="shared" si="66"/>
        <v>2.8498953422772613</v>
      </c>
      <c r="Y262" s="22">
        <f t="shared" si="67"/>
        <v>3</v>
      </c>
      <c r="AA262" s="47"/>
    </row>
    <row r="263" spans="1:27" hidden="1" x14ac:dyDescent="0.25">
      <c r="A263" s="57" t="s">
        <v>6858</v>
      </c>
      <c r="B263" s="1">
        <v>40.576000000000001</v>
      </c>
      <c r="C263" s="1">
        <v>40.32</v>
      </c>
      <c r="D263" s="1">
        <v>421.05099999999999</v>
      </c>
      <c r="E263" s="1">
        <v>381.274</v>
      </c>
      <c r="G263" s="1">
        <f t="shared" si="51"/>
        <v>39.776999999999987</v>
      </c>
      <c r="H263" s="1">
        <f t="shared" si="52"/>
        <v>0.25600000000000023</v>
      </c>
      <c r="I263" s="2">
        <f t="shared" si="53"/>
        <v>395.78793999999999</v>
      </c>
      <c r="J263" s="2">
        <f t="shared" si="54"/>
        <v>387.36691999999999</v>
      </c>
      <c r="K263" s="2">
        <f t="shared" si="55"/>
        <v>378.94589999999999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46.526774452471045</v>
      </c>
      <c r="P263" s="11">
        <f t="shared" si="60"/>
        <v>5.9507744524710446</v>
      </c>
      <c r="Q263" s="1">
        <f t="shared" si="61"/>
        <v>40.576000000000001</v>
      </c>
      <c r="S263" s="14" t="str">
        <f t="shared" si="62"/>
        <v>A</v>
      </c>
      <c r="U263" s="1">
        <f t="shared" si="63"/>
        <v>40.576000000000001</v>
      </c>
      <c r="V263" s="1">
        <f t="shared" si="64"/>
        <v>381.274</v>
      </c>
      <c r="W263" s="1">
        <f t="shared" si="65"/>
        <v>5.9507744524710446</v>
      </c>
      <c r="X263" s="20">
        <f t="shared" si="66"/>
        <v>2.5885868868249045</v>
      </c>
      <c r="Y263" s="22">
        <f t="shared" si="67"/>
        <v>3</v>
      </c>
      <c r="AA263" s="47"/>
    </row>
    <row r="264" spans="1:27" hidden="1" x14ac:dyDescent="0.25">
      <c r="A264" s="57" t="s">
        <v>6859</v>
      </c>
      <c r="B264" s="1">
        <v>41.088000000000001</v>
      </c>
      <c r="C264" s="1">
        <v>40.832000000000001</v>
      </c>
      <c r="D264" s="1">
        <v>421.06</v>
      </c>
      <c r="E264" s="1">
        <v>381.28</v>
      </c>
      <c r="G264" s="1">
        <f t="shared" si="51"/>
        <v>39.78000000000003</v>
      </c>
      <c r="H264" s="1">
        <f t="shared" si="52"/>
        <v>0.25600000000000023</v>
      </c>
      <c r="I264" s="2">
        <f t="shared" si="53"/>
        <v>395.79640000000001</v>
      </c>
      <c r="J264" s="2">
        <f t="shared" si="54"/>
        <v>387.37520000000001</v>
      </c>
      <c r="K264" s="2">
        <f t="shared" si="55"/>
        <v>378.95400000000001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47.11386308909529</v>
      </c>
      <c r="P264" s="11">
        <f t="shared" si="60"/>
        <v>6.0258630890952887</v>
      </c>
      <c r="Q264" s="1">
        <f t="shared" si="61"/>
        <v>41.088000000000001</v>
      </c>
      <c r="S264" s="14" t="str">
        <f t="shared" si="62"/>
        <v>A</v>
      </c>
      <c r="U264" s="1">
        <f t="shared" si="63"/>
        <v>41.088000000000001</v>
      </c>
      <c r="V264" s="1">
        <f t="shared" si="64"/>
        <v>381.28</v>
      </c>
      <c r="W264" s="1">
        <f t="shared" si="65"/>
        <v>6.0258630890952887</v>
      </c>
      <c r="X264" s="20">
        <f t="shared" si="66"/>
        <v>2.6212504437564506</v>
      </c>
      <c r="Y264" s="22">
        <f t="shared" si="67"/>
        <v>3</v>
      </c>
      <c r="AA264" s="47"/>
    </row>
    <row r="265" spans="1:27" hidden="1" x14ac:dyDescent="0.25">
      <c r="A265" s="57" t="s">
        <v>6860</v>
      </c>
      <c r="B265" s="1">
        <v>40.448</v>
      </c>
      <c r="C265" s="1">
        <v>40.192</v>
      </c>
      <c r="D265" s="1">
        <v>420.37799999999999</v>
      </c>
      <c r="E265" s="1">
        <v>380.661</v>
      </c>
      <c r="G265" s="1">
        <f t="shared" ref="G265:G328" si="68">D265-E265</f>
        <v>39.716999999999985</v>
      </c>
      <c r="H265" s="1">
        <f t="shared" ref="H265:H328" si="69">B265-C265</f>
        <v>0.25600000000000023</v>
      </c>
      <c r="I265" s="2">
        <f t="shared" ref="I265:I328" si="70">D265-((D265/100)*I$8)</f>
        <v>395.15531999999996</v>
      </c>
      <c r="J265" s="2">
        <f t="shared" ref="J265:J328" si="71">D265-((D265/100)*J$8)</f>
        <v>386.74775999999997</v>
      </c>
      <c r="K265" s="2">
        <f t="shared" ref="K265:K328" si="72">D265-((D265/100)*K$8)</f>
        <v>378.34019999999998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 t="str">
        <f t="shared" ref="M265:M328" si="74">IF(L264&lt;&gt;L265,L265,"")</f>
        <v/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46.380002293314988</v>
      </c>
      <c r="P265" s="11">
        <f t="shared" ref="P265:P328" si="77">IF(O265&lt;&gt;"",O265-B265,"")</f>
        <v>5.9320022933149872</v>
      </c>
      <c r="Q265" s="1">
        <f t="shared" ref="Q265:Q328" si="78">O265-P265</f>
        <v>40.448</v>
      </c>
      <c r="S265" s="14" t="str">
        <f t="shared" ref="S265:S328" si="79">IF(ROUND(B265,3)=ROUND(Q265,3),"A","B")</f>
        <v>A</v>
      </c>
      <c r="U265" s="1">
        <f t="shared" ref="U265:U328" si="80">B265</f>
        <v>40.448</v>
      </c>
      <c r="V265" s="1">
        <f t="shared" ref="V265:V328" si="81">E265</f>
        <v>380.661</v>
      </c>
      <c r="W265" s="1">
        <f t="shared" ref="W265:W328" si="82">P265</f>
        <v>5.9320022933149872</v>
      </c>
      <c r="X265" s="20">
        <f t="shared" ref="X265:X328" si="83">W265*X$6</f>
        <v>2.5804209975920194</v>
      </c>
      <c r="Y265" s="22">
        <f t="shared" ref="Y265:Y328" si="84">L265</f>
        <v>3</v>
      </c>
      <c r="AA265" s="47"/>
    </row>
    <row r="266" spans="1:27" hidden="1" x14ac:dyDescent="0.25">
      <c r="A266" s="57" t="s">
        <v>6861</v>
      </c>
      <c r="B266" s="1">
        <v>39.167999999999999</v>
      </c>
      <c r="C266" s="1">
        <v>38.911999999999999</v>
      </c>
      <c r="D266" s="1">
        <v>418.154</v>
      </c>
      <c r="E266" s="1">
        <v>378.65499999999997</v>
      </c>
      <c r="G266" s="1">
        <f t="shared" si="68"/>
        <v>39.499000000000024</v>
      </c>
      <c r="H266" s="1">
        <f t="shared" si="69"/>
        <v>0.25600000000000023</v>
      </c>
      <c r="I266" s="2">
        <f t="shared" si="70"/>
        <v>393.06475999999998</v>
      </c>
      <c r="J266" s="2">
        <f t="shared" si="71"/>
        <v>384.70168000000001</v>
      </c>
      <c r="K266" s="2">
        <f t="shared" si="72"/>
        <v>376.33859999999999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44.912280701754383</v>
      </c>
      <c r="P266" s="11">
        <f t="shared" si="77"/>
        <v>5.7442807017543842</v>
      </c>
      <c r="Q266" s="1">
        <f t="shared" si="78"/>
        <v>39.167999999999999</v>
      </c>
      <c r="S266" s="14" t="str">
        <f t="shared" si="79"/>
        <v>A</v>
      </c>
      <c r="U266" s="1">
        <f t="shared" si="80"/>
        <v>39.167999999999999</v>
      </c>
      <c r="V266" s="1">
        <f t="shared" si="81"/>
        <v>378.65499999999997</v>
      </c>
      <c r="W266" s="1">
        <f t="shared" si="82"/>
        <v>5.7442807017543842</v>
      </c>
      <c r="X266" s="20">
        <f t="shared" si="83"/>
        <v>2.498762105263157</v>
      </c>
      <c r="Y266" s="22">
        <f t="shared" si="84"/>
        <v>3</v>
      </c>
      <c r="AA266" s="47"/>
    </row>
    <row r="267" spans="1:27" hidden="1" x14ac:dyDescent="0.25">
      <c r="A267" s="57" t="s">
        <v>6862</v>
      </c>
      <c r="B267" s="1">
        <v>38.783999999999999</v>
      </c>
      <c r="C267" s="1">
        <v>38.655999999999999</v>
      </c>
      <c r="D267" s="1">
        <v>417.11900000000003</v>
      </c>
      <c r="E267" s="1">
        <v>378.42500000000001</v>
      </c>
      <c r="G267" s="1">
        <f t="shared" si="68"/>
        <v>38.694000000000017</v>
      </c>
      <c r="H267" s="1">
        <f t="shared" si="69"/>
        <v>0.12800000000000011</v>
      </c>
      <c r="I267" s="2">
        <f t="shared" si="70"/>
        <v>392.09186</v>
      </c>
      <c r="J267" s="2">
        <f t="shared" si="71"/>
        <v>383.74948000000001</v>
      </c>
      <c r="K267" s="2">
        <f t="shared" si="72"/>
        <v>375.40710000000001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44.471964224286204</v>
      </c>
      <c r="P267" s="11">
        <f t="shared" si="77"/>
        <v>5.6879642242862047</v>
      </c>
      <c r="Q267" s="1">
        <f t="shared" si="78"/>
        <v>38.783999999999999</v>
      </c>
      <c r="S267" s="14" t="str">
        <f t="shared" si="79"/>
        <v>A</v>
      </c>
      <c r="U267" s="1">
        <f t="shared" si="80"/>
        <v>38.783999999999999</v>
      </c>
      <c r="V267" s="1">
        <f t="shared" si="81"/>
        <v>378.42500000000001</v>
      </c>
      <c r="W267" s="1">
        <f t="shared" si="82"/>
        <v>5.6879642242862047</v>
      </c>
      <c r="X267" s="20">
        <f t="shared" si="83"/>
        <v>2.4742644375644991</v>
      </c>
      <c r="Y267" s="22">
        <f t="shared" si="84"/>
        <v>3</v>
      </c>
      <c r="AA267" s="47"/>
    </row>
    <row r="268" spans="1:27" hidden="1" x14ac:dyDescent="0.25">
      <c r="A268" s="57" t="s">
        <v>6863</v>
      </c>
      <c r="B268" s="1">
        <v>36.223999999999997</v>
      </c>
      <c r="C268" s="1">
        <v>36.095999999999997</v>
      </c>
      <c r="D268" s="1">
        <v>417.49400000000003</v>
      </c>
      <c r="E268" s="1">
        <v>383.964</v>
      </c>
      <c r="G268" s="1">
        <f t="shared" si="68"/>
        <v>33.53000000000003</v>
      </c>
      <c r="H268" s="1">
        <f t="shared" si="69"/>
        <v>0.12800000000000011</v>
      </c>
      <c r="I268" s="2">
        <f t="shared" si="70"/>
        <v>392.44436000000002</v>
      </c>
      <c r="J268" s="2">
        <f t="shared" si="71"/>
        <v>384.09448000000003</v>
      </c>
      <c r="K268" s="2">
        <f t="shared" si="72"/>
        <v>375.74460000000005</v>
      </c>
      <c r="L268" s="10">
        <f t="shared" si="73"/>
        <v>2</v>
      </c>
      <c r="M268" s="73">
        <f t="shared" si="74"/>
        <v>2</v>
      </c>
      <c r="N268">
        <f t="shared" si="75"/>
        <v>2</v>
      </c>
      <c r="O268" s="12">
        <f t="shared" si="76"/>
        <v>39.723653909419887</v>
      </c>
      <c r="P268" s="11">
        <f t="shared" si="77"/>
        <v>3.4996539094198909</v>
      </c>
      <c r="Q268" s="1">
        <f t="shared" si="78"/>
        <v>36.223999999999997</v>
      </c>
      <c r="S268" s="14" t="str">
        <f t="shared" si="79"/>
        <v>A</v>
      </c>
      <c r="U268" s="1">
        <f t="shared" si="80"/>
        <v>36.223999999999997</v>
      </c>
      <c r="V268" s="1">
        <f t="shared" si="81"/>
        <v>383.964</v>
      </c>
      <c r="W268" s="1">
        <f t="shared" si="82"/>
        <v>3.4996539094198909</v>
      </c>
      <c r="X268" s="20">
        <f t="shared" si="83"/>
        <v>1.5223494505976525</v>
      </c>
      <c r="Y268" s="22">
        <f t="shared" si="84"/>
        <v>2</v>
      </c>
      <c r="AA268" s="47"/>
    </row>
    <row r="269" spans="1:27" hidden="1" x14ac:dyDescent="0.25">
      <c r="A269" s="57" t="s">
        <v>6864</v>
      </c>
      <c r="B269" s="1">
        <v>38.4</v>
      </c>
      <c r="C269" s="1">
        <v>38.143999999999998</v>
      </c>
      <c r="D269" s="1">
        <v>418.577</v>
      </c>
      <c r="E269" s="1">
        <v>383.11</v>
      </c>
      <c r="G269" s="1">
        <f t="shared" si="68"/>
        <v>35.466999999999985</v>
      </c>
      <c r="H269" s="1">
        <f t="shared" si="69"/>
        <v>0.25600000000000023</v>
      </c>
      <c r="I269" s="2">
        <f t="shared" si="70"/>
        <v>393.46238</v>
      </c>
      <c r="J269" s="2">
        <f t="shared" si="71"/>
        <v>385.09084000000001</v>
      </c>
      <c r="K269" s="2">
        <f t="shared" si="72"/>
        <v>376.71929999999998</v>
      </c>
      <c r="L269" s="10">
        <f t="shared" si="73"/>
        <v>2</v>
      </c>
      <c r="M269" s="73" t="str">
        <f t="shared" si="74"/>
        <v/>
      </c>
      <c r="N269">
        <f t="shared" si="75"/>
        <v>2</v>
      </c>
      <c r="O269" s="12">
        <f t="shared" si="76"/>
        <v>42.109880469349704</v>
      </c>
      <c r="P269" s="11">
        <f t="shared" si="77"/>
        <v>3.7098804693497058</v>
      </c>
      <c r="Q269" s="1">
        <f t="shared" si="78"/>
        <v>38.4</v>
      </c>
      <c r="S269" s="14" t="str">
        <f t="shared" si="79"/>
        <v>A</v>
      </c>
      <c r="U269" s="1">
        <f t="shared" si="80"/>
        <v>38.4</v>
      </c>
      <c r="V269" s="1">
        <f t="shared" si="81"/>
        <v>383.11</v>
      </c>
      <c r="W269" s="1">
        <f t="shared" si="82"/>
        <v>3.7098804693497058</v>
      </c>
      <c r="X269" s="20">
        <f t="shared" si="83"/>
        <v>1.613798004167122</v>
      </c>
      <c r="Y269" s="22">
        <f t="shared" si="84"/>
        <v>2</v>
      </c>
      <c r="AA269" s="47"/>
    </row>
    <row r="270" spans="1:27" hidden="1" x14ac:dyDescent="0.25">
      <c r="A270" s="57" t="s">
        <v>6865</v>
      </c>
      <c r="B270" s="1">
        <v>37.247999999999998</v>
      </c>
      <c r="C270" s="1">
        <v>37.119999999999997</v>
      </c>
      <c r="D270" s="1">
        <v>419.44200000000001</v>
      </c>
      <c r="E270" s="1">
        <v>379.82900000000001</v>
      </c>
      <c r="G270" s="1">
        <f t="shared" si="68"/>
        <v>39.613</v>
      </c>
      <c r="H270" s="1">
        <f t="shared" si="69"/>
        <v>0.12800000000000011</v>
      </c>
      <c r="I270" s="2">
        <f t="shared" si="70"/>
        <v>394.27548000000002</v>
      </c>
      <c r="J270" s="2">
        <f t="shared" si="71"/>
        <v>385.88664</v>
      </c>
      <c r="K270" s="2">
        <f t="shared" si="72"/>
        <v>377.49779999999998</v>
      </c>
      <c r="L270" s="10">
        <f t="shared" si="73"/>
        <v>3</v>
      </c>
      <c r="M270" s="73">
        <f t="shared" si="74"/>
        <v>3</v>
      </c>
      <c r="N270">
        <f t="shared" si="75"/>
        <v>3</v>
      </c>
      <c r="O270" s="12">
        <f t="shared" si="76"/>
        <v>42.710698314413477</v>
      </c>
      <c r="P270" s="11">
        <f t="shared" si="77"/>
        <v>5.4626983144134797</v>
      </c>
      <c r="Q270" s="1">
        <f t="shared" si="78"/>
        <v>37.247999999999998</v>
      </c>
      <c r="S270" s="14" t="str">
        <f t="shared" si="79"/>
        <v>A</v>
      </c>
      <c r="U270" s="1">
        <f t="shared" si="80"/>
        <v>37.247999999999998</v>
      </c>
      <c r="V270" s="1">
        <f t="shared" si="81"/>
        <v>379.82900000000001</v>
      </c>
      <c r="W270" s="1">
        <f t="shared" si="82"/>
        <v>5.4626983144134797</v>
      </c>
      <c r="X270" s="20">
        <f t="shared" si="83"/>
        <v>2.3762737667698635</v>
      </c>
      <c r="Y270" s="22">
        <f t="shared" si="84"/>
        <v>3</v>
      </c>
      <c r="AA270" s="47"/>
    </row>
    <row r="271" spans="1:27" hidden="1" x14ac:dyDescent="0.25">
      <c r="A271" s="57" t="s">
        <v>6866</v>
      </c>
      <c r="B271" s="1">
        <v>38.143999999999998</v>
      </c>
      <c r="C271" s="1">
        <v>37.887999999999998</v>
      </c>
      <c r="D271" s="1">
        <v>420.11099999999999</v>
      </c>
      <c r="E271" s="1">
        <v>380.43200000000002</v>
      </c>
      <c r="G271" s="1">
        <f t="shared" si="68"/>
        <v>39.678999999999974</v>
      </c>
      <c r="H271" s="1">
        <f t="shared" si="69"/>
        <v>0.25600000000000023</v>
      </c>
      <c r="I271" s="2">
        <f t="shared" si="70"/>
        <v>394.90433999999999</v>
      </c>
      <c r="J271" s="2">
        <f t="shared" si="71"/>
        <v>386.50211999999999</v>
      </c>
      <c r="K271" s="2">
        <f t="shared" si="72"/>
        <v>378.09989999999999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43.738103428505902</v>
      </c>
      <c r="P271" s="11">
        <f t="shared" si="77"/>
        <v>5.5941034285059033</v>
      </c>
      <c r="Q271" s="1">
        <f t="shared" si="78"/>
        <v>38.143999999999998</v>
      </c>
      <c r="S271" s="14" t="str">
        <f t="shared" si="79"/>
        <v>A</v>
      </c>
      <c r="U271" s="1">
        <f t="shared" si="80"/>
        <v>38.143999999999998</v>
      </c>
      <c r="V271" s="1">
        <f t="shared" si="81"/>
        <v>380.43200000000002</v>
      </c>
      <c r="W271" s="1">
        <f t="shared" si="82"/>
        <v>5.5941034285059033</v>
      </c>
      <c r="X271" s="20">
        <f t="shared" si="83"/>
        <v>2.4334349914000679</v>
      </c>
      <c r="Y271" s="22">
        <f t="shared" si="84"/>
        <v>3</v>
      </c>
      <c r="AA271" s="47"/>
    </row>
    <row r="272" spans="1:27" hidden="1" x14ac:dyDescent="0.25">
      <c r="A272" s="57" t="s">
        <v>6867</v>
      </c>
      <c r="B272" s="1">
        <v>36.991999999999997</v>
      </c>
      <c r="C272" s="1">
        <v>36.735999999999997</v>
      </c>
      <c r="D272" s="1">
        <v>421.40699999999998</v>
      </c>
      <c r="E272" s="1">
        <v>381.613</v>
      </c>
      <c r="G272" s="1">
        <f t="shared" si="68"/>
        <v>39.793999999999983</v>
      </c>
      <c r="H272" s="1">
        <f t="shared" si="69"/>
        <v>0.25600000000000023</v>
      </c>
      <c r="I272" s="2">
        <f t="shared" si="70"/>
        <v>396.12257999999997</v>
      </c>
      <c r="J272" s="2">
        <f t="shared" si="71"/>
        <v>387.69443999999999</v>
      </c>
      <c r="K272" s="2">
        <f t="shared" si="72"/>
        <v>379.2663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42.417153996101362</v>
      </c>
      <c r="P272" s="11">
        <f t="shared" si="77"/>
        <v>5.4251539961013648</v>
      </c>
      <c r="Q272" s="1">
        <f t="shared" si="78"/>
        <v>36.991999999999997</v>
      </c>
      <c r="S272" s="14" t="str">
        <f t="shared" si="79"/>
        <v>A</v>
      </c>
      <c r="U272" s="1">
        <f t="shared" si="80"/>
        <v>36.991999999999997</v>
      </c>
      <c r="V272" s="1">
        <f t="shared" si="81"/>
        <v>381.613</v>
      </c>
      <c r="W272" s="1">
        <f t="shared" si="82"/>
        <v>5.4251539961013648</v>
      </c>
      <c r="X272" s="20">
        <f t="shared" si="83"/>
        <v>2.3599419883040937</v>
      </c>
      <c r="Y272" s="22">
        <f t="shared" si="84"/>
        <v>3</v>
      </c>
      <c r="AA272" s="47"/>
    </row>
    <row r="273" spans="1:34" x14ac:dyDescent="0.25">
      <c r="A273" s="57" t="s">
        <v>6868</v>
      </c>
      <c r="B273" s="1">
        <v>35.456000000000003</v>
      </c>
      <c r="C273" s="1">
        <v>35.200000000000003</v>
      </c>
      <c r="D273" s="1">
        <v>421.976</v>
      </c>
      <c r="E273" s="1">
        <v>382.13200000000001</v>
      </c>
      <c r="G273" s="1">
        <f t="shared" si="68"/>
        <v>39.843999999999994</v>
      </c>
      <c r="H273" s="1">
        <f t="shared" si="69"/>
        <v>0.25600000000000023</v>
      </c>
      <c r="I273" s="2">
        <f t="shared" si="70"/>
        <v>396.65744000000001</v>
      </c>
      <c r="J273" s="2">
        <f t="shared" si="71"/>
        <v>388.21791999999999</v>
      </c>
      <c r="K273" s="2">
        <f t="shared" si="72"/>
        <v>379.77839999999998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40.655888086228643</v>
      </c>
      <c r="P273" s="11">
        <f t="shared" si="77"/>
        <v>5.1998880862286398</v>
      </c>
      <c r="Q273" s="1">
        <f t="shared" si="78"/>
        <v>35.456000000000003</v>
      </c>
      <c r="S273" s="14" t="str">
        <f t="shared" si="79"/>
        <v>A</v>
      </c>
      <c r="U273" s="1">
        <f t="shared" si="80"/>
        <v>35.456000000000003</v>
      </c>
      <c r="V273" s="1">
        <f t="shared" si="81"/>
        <v>382.13200000000001</v>
      </c>
      <c r="W273" s="1">
        <f t="shared" si="82"/>
        <v>5.1998880862286398</v>
      </c>
      <c r="X273" s="20">
        <f t="shared" si="83"/>
        <v>2.2619513175094581</v>
      </c>
      <c r="Y273" s="22">
        <f t="shared" si="84"/>
        <v>3</v>
      </c>
      <c r="Z273" s="32" t="s">
        <v>40</v>
      </c>
      <c r="AA273" s="47"/>
      <c r="AB273" s="32" t="str">
        <f>A273</f>
        <v>2025-10-12 00:00:00</v>
      </c>
      <c r="AC273" s="1">
        <f>SUM(U273:U296)</f>
        <v>851.96799999999996</v>
      </c>
      <c r="AD273" s="1">
        <f>AVERAGE(V273:V296)</f>
        <v>381.37041666666664</v>
      </c>
      <c r="AE273" s="1">
        <f>SUM(W273:W296)</f>
        <v>124.9474913427359</v>
      </c>
      <c r="AF273" s="1">
        <f>SUM(X273:X296)</f>
        <v>54.352158734090132</v>
      </c>
      <c r="AG273" s="35">
        <f>AVERAGE(Y273:Y296)</f>
        <v>3</v>
      </c>
      <c r="AH273" s="37">
        <f>DAY(A273)</f>
        <v>12</v>
      </c>
    </row>
    <row r="274" spans="1:34" hidden="1" x14ac:dyDescent="0.25">
      <c r="A274" s="57" t="s">
        <v>6869</v>
      </c>
      <c r="B274" s="1">
        <v>37.119999999999997</v>
      </c>
      <c r="C274" s="1">
        <v>36.863999999999997</v>
      </c>
      <c r="D274" s="1">
        <v>423.07400000000001</v>
      </c>
      <c r="E274" s="1">
        <v>383.11900000000003</v>
      </c>
      <c r="G274" s="1">
        <f t="shared" si="68"/>
        <v>39.954999999999984</v>
      </c>
      <c r="H274" s="1">
        <f t="shared" si="69"/>
        <v>0.25600000000000023</v>
      </c>
      <c r="I274" s="2">
        <f t="shared" si="70"/>
        <v>397.68956000000003</v>
      </c>
      <c r="J274" s="2">
        <f t="shared" si="71"/>
        <v>389.22808000000003</v>
      </c>
      <c r="K274" s="2">
        <f t="shared" si="72"/>
        <v>380.76660000000004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42.56392615525742</v>
      </c>
      <c r="P274" s="11">
        <f t="shared" si="77"/>
        <v>5.4439261552574223</v>
      </c>
      <c r="Q274" s="1">
        <f t="shared" si="78"/>
        <v>37.119999999999997</v>
      </c>
      <c r="S274" s="14" t="str">
        <f t="shared" si="79"/>
        <v>A</v>
      </c>
      <c r="U274" s="1">
        <f t="shared" si="80"/>
        <v>37.119999999999997</v>
      </c>
      <c r="V274" s="1">
        <f t="shared" si="81"/>
        <v>383.11900000000003</v>
      </c>
      <c r="W274" s="1">
        <f t="shared" si="82"/>
        <v>5.4439261552574223</v>
      </c>
      <c r="X274" s="20">
        <f t="shared" si="83"/>
        <v>2.3681078775369788</v>
      </c>
      <c r="Y274" s="22">
        <f t="shared" si="84"/>
        <v>3</v>
      </c>
      <c r="AA274" s="47"/>
    </row>
    <row r="275" spans="1:34" hidden="1" x14ac:dyDescent="0.25">
      <c r="A275" s="57" t="s">
        <v>6870</v>
      </c>
      <c r="B275" s="1">
        <v>36.223999999999997</v>
      </c>
      <c r="C275" s="1">
        <v>35.968000000000004</v>
      </c>
      <c r="D275" s="1">
        <v>423.44400000000002</v>
      </c>
      <c r="E275" s="1">
        <v>383.46</v>
      </c>
      <c r="G275" s="1">
        <f t="shared" si="68"/>
        <v>39.984000000000037</v>
      </c>
      <c r="H275" s="1">
        <f t="shared" si="69"/>
        <v>0.25599999999999312</v>
      </c>
      <c r="I275" s="2">
        <f t="shared" si="70"/>
        <v>398.03736000000004</v>
      </c>
      <c r="J275" s="2">
        <f t="shared" si="71"/>
        <v>389.56848000000002</v>
      </c>
      <c r="K275" s="2">
        <f t="shared" si="72"/>
        <v>381.09960000000001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41.536521041165003</v>
      </c>
      <c r="P275" s="11">
        <f t="shared" si="77"/>
        <v>5.3125210411650059</v>
      </c>
      <c r="Q275" s="1">
        <f t="shared" si="78"/>
        <v>36.223999999999997</v>
      </c>
      <c r="S275" s="14" t="str">
        <f t="shared" si="79"/>
        <v>A</v>
      </c>
      <c r="U275" s="1">
        <f t="shared" si="80"/>
        <v>36.223999999999997</v>
      </c>
      <c r="V275" s="1">
        <f t="shared" si="81"/>
        <v>383.46</v>
      </c>
      <c r="W275" s="1">
        <f t="shared" si="82"/>
        <v>5.3125210411650059</v>
      </c>
      <c r="X275" s="20">
        <f t="shared" si="83"/>
        <v>2.3109466529067775</v>
      </c>
      <c r="Y275" s="22">
        <f t="shared" si="84"/>
        <v>3</v>
      </c>
      <c r="AA275" s="47"/>
    </row>
    <row r="276" spans="1:34" hidden="1" x14ac:dyDescent="0.25">
      <c r="A276" s="57" t="s">
        <v>6871</v>
      </c>
      <c r="B276" s="1">
        <v>35.456000000000003</v>
      </c>
      <c r="C276" s="1">
        <v>35.328000000000003</v>
      </c>
      <c r="D276" s="1">
        <v>423.346</v>
      </c>
      <c r="E276" s="1">
        <v>383.37400000000002</v>
      </c>
      <c r="G276" s="1">
        <f t="shared" si="68"/>
        <v>39.97199999999998</v>
      </c>
      <c r="H276" s="1">
        <f t="shared" si="69"/>
        <v>0.12800000000000011</v>
      </c>
      <c r="I276" s="2">
        <f t="shared" si="70"/>
        <v>397.94524000000001</v>
      </c>
      <c r="J276" s="2">
        <f t="shared" si="71"/>
        <v>389.47832</v>
      </c>
      <c r="K276" s="2">
        <f t="shared" si="72"/>
        <v>381.01139999999998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40.655888086228643</v>
      </c>
      <c r="P276" s="11">
        <f t="shared" si="77"/>
        <v>5.1998880862286398</v>
      </c>
      <c r="Q276" s="1">
        <f t="shared" si="78"/>
        <v>35.456000000000003</v>
      </c>
      <c r="S276" s="14" t="str">
        <f t="shared" si="79"/>
        <v>A</v>
      </c>
      <c r="U276" s="1">
        <f t="shared" si="80"/>
        <v>35.456000000000003</v>
      </c>
      <c r="V276" s="1">
        <f t="shared" si="81"/>
        <v>383.37400000000002</v>
      </c>
      <c r="W276" s="1">
        <f t="shared" si="82"/>
        <v>5.1998880862286398</v>
      </c>
      <c r="X276" s="20">
        <f t="shared" si="83"/>
        <v>2.2619513175094581</v>
      </c>
      <c r="Y276" s="22">
        <f t="shared" si="84"/>
        <v>3</v>
      </c>
      <c r="AA276" s="47"/>
    </row>
    <row r="277" spans="1:34" hidden="1" x14ac:dyDescent="0.25">
      <c r="A277" s="57" t="s">
        <v>6872</v>
      </c>
      <c r="B277" s="1">
        <v>36.223999999999997</v>
      </c>
      <c r="C277" s="1">
        <v>35.968000000000004</v>
      </c>
      <c r="D277" s="1">
        <v>423.25900000000001</v>
      </c>
      <c r="E277" s="1">
        <v>383.29199999999997</v>
      </c>
      <c r="G277" s="1">
        <f t="shared" si="68"/>
        <v>39.967000000000041</v>
      </c>
      <c r="H277" s="1">
        <f t="shared" si="69"/>
        <v>0.25599999999999312</v>
      </c>
      <c r="I277" s="2">
        <f t="shared" si="70"/>
        <v>397.86346000000003</v>
      </c>
      <c r="J277" s="2">
        <f t="shared" si="71"/>
        <v>389.39828</v>
      </c>
      <c r="K277" s="2">
        <f t="shared" si="72"/>
        <v>380.93310000000002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41.536521041165003</v>
      </c>
      <c r="P277" s="11">
        <f t="shared" si="77"/>
        <v>5.3125210411650059</v>
      </c>
      <c r="Q277" s="1">
        <f t="shared" si="78"/>
        <v>36.223999999999997</v>
      </c>
      <c r="S277" s="14" t="str">
        <f t="shared" si="79"/>
        <v>A</v>
      </c>
      <c r="U277" s="1">
        <f t="shared" si="80"/>
        <v>36.223999999999997</v>
      </c>
      <c r="V277" s="1">
        <f t="shared" si="81"/>
        <v>383.29199999999997</v>
      </c>
      <c r="W277" s="1">
        <f t="shared" si="82"/>
        <v>5.3125210411650059</v>
      </c>
      <c r="X277" s="20">
        <f t="shared" si="83"/>
        <v>2.3109466529067775</v>
      </c>
      <c r="Y277" s="22">
        <f t="shared" si="84"/>
        <v>3</v>
      </c>
      <c r="AA277" s="47"/>
    </row>
    <row r="278" spans="1:34" hidden="1" x14ac:dyDescent="0.25">
      <c r="A278" s="57" t="s">
        <v>6873</v>
      </c>
      <c r="B278" s="1">
        <v>36.351999999999997</v>
      </c>
      <c r="C278" s="1">
        <v>36.095999999999997</v>
      </c>
      <c r="D278" s="1">
        <v>423.10199999999998</v>
      </c>
      <c r="E278" s="1">
        <v>383.15</v>
      </c>
      <c r="G278" s="1">
        <f t="shared" si="68"/>
        <v>39.951999999999998</v>
      </c>
      <c r="H278" s="1">
        <f t="shared" si="69"/>
        <v>0.25600000000000023</v>
      </c>
      <c r="I278" s="2">
        <f t="shared" si="70"/>
        <v>397.71587999999997</v>
      </c>
      <c r="J278" s="2">
        <f t="shared" si="71"/>
        <v>389.25383999999997</v>
      </c>
      <c r="K278" s="2">
        <f t="shared" si="72"/>
        <v>380.79179999999997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41.68329320032106</v>
      </c>
      <c r="P278" s="11">
        <f t="shared" si="77"/>
        <v>5.3312932003210634</v>
      </c>
      <c r="Q278" s="1">
        <f t="shared" si="78"/>
        <v>36.351999999999997</v>
      </c>
      <c r="S278" s="14" t="str">
        <f t="shared" si="79"/>
        <v>A</v>
      </c>
      <c r="U278" s="1">
        <f t="shared" si="80"/>
        <v>36.351999999999997</v>
      </c>
      <c r="V278" s="1">
        <f t="shared" si="81"/>
        <v>383.15</v>
      </c>
      <c r="W278" s="1">
        <f t="shared" si="82"/>
        <v>5.3312932003210634</v>
      </c>
      <c r="X278" s="20">
        <f t="shared" si="83"/>
        <v>2.3191125421396626</v>
      </c>
      <c r="Y278" s="22">
        <f t="shared" si="84"/>
        <v>3</v>
      </c>
      <c r="AA278" s="47"/>
    </row>
    <row r="279" spans="1:34" hidden="1" x14ac:dyDescent="0.25">
      <c r="A279" s="57" t="s">
        <v>6874</v>
      </c>
      <c r="B279" s="1">
        <v>36.351999999999997</v>
      </c>
      <c r="C279" s="1">
        <v>36.095999999999997</v>
      </c>
      <c r="D279" s="1">
        <v>421.95400000000001</v>
      </c>
      <c r="E279" s="1">
        <v>382.11799999999999</v>
      </c>
      <c r="G279" s="1">
        <f t="shared" si="68"/>
        <v>39.836000000000013</v>
      </c>
      <c r="H279" s="1">
        <f t="shared" si="69"/>
        <v>0.25600000000000023</v>
      </c>
      <c r="I279" s="2">
        <f t="shared" si="70"/>
        <v>396.63675999999998</v>
      </c>
      <c r="J279" s="2">
        <f t="shared" si="71"/>
        <v>388.19767999999999</v>
      </c>
      <c r="K279" s="2">
        <f t="shared" si="72"/>
        <v>379.7586</v>
      </c>
      <c r="L279" s="10">
        <f t="shared" si="73"/>
        <v>3</v>
      </c>
      <c r="M279" s="73" t="str">
        <f t="shared" si="74"/>
        <v/>
      </c>
      <c r="N279">
        <f t="shared" si="75"/>
        <v>3</v>
      </c>
      <c r="O279" s="12">
        <f t="shared" si="76"/>
        <v>41.68329320032106</v>
      </c>
      <c r="P279" s="11">
        <f t="shared" si="77"/>
        <v>5.3312932003210634</v>
      </c>
      <c r="Q279" s="1">
        <f t="shared" si="78"/>
        <v>36.351999999999997</v>
      </c>
      <c r="S279" s="14" t="str">
        <f t="shared" si="79"/>
        <v>A</v>
      </c>
      <c r="U279" s="1">
        <f t="shared" si="80"/>
        <v>36.351999999999997</v>
      </c>
      <c r="V279" s="1">
        <f t="shared" si="81"/>
        <v>382.11799999999999</v>
      </c>
      <c r="W279" s="1">
        <f t="shared" si="82"/>
        <v>5.3312932003210634</v>
      </c>
      <c r="X279" s="20">
        <f t="shared" si="83"/>
        <v>2.3191125421396626</v>
      </c>
      <c r="Y279" s="22">
        <f t="shared" si="84"/>
        <v>3</v>
      </c>
      <c r="AA279" s="47"/>
    </row>
    <row r="280" spans="1:34" hidden="1" x14ac:dyDescent="0.25">
      <c r="A280" s="57" t="s">
        <v>6875</v>
      </c>
      <c r="B280" s="1">
        <v>35.840000000000003</v>
      </c>
      <c r="C280" s="1">
        <v>35.712000000000003</v>
      </c>
      <c r="D280" s="1">
        <v>421.06200000000001</v>
      </c>
      <c r="E280" s="1">
        <v>381.30599999999998</v>
      </c>
      <c r="G280" s="1">
        <f t="shared" si="68"/>
        <v>39.756000000000029</v>
      </c>
      <c r="H280" s="1">
        <f t="shared" si="69"/>
        <v>0.12800000000000011</v>
      </c>
      <c r="I280" s="2">
        <f t="shared" si="70"/>
        <v>395.79828000000003</v>
      </c>
      <c r="J280" s="2">
        <f t="shared" si="71"/>
        <v>387.37704000000002</v>
      </c>
      <c r="K280" s="2">
        <f t="shared" si="72"/>
        <v>378.95580000000001</v>
      </c>
      <c r="L280" s="10">
        <f t="shared" si="73"/>
        <v>3</v>
      </c>
      <c r="M280" s="73" t="str">
        <f t="shared" si="74"/>
        <v/>
      </c>
      <c r="N280">
        <f t="shared" si="75"/>
        <v>3</v>
      </c>
      <c r="O280" s="12">
        <f t="shared" si="76"/>
        <v>41.09620456369683</v>
      </c>
      <c r="P280" s="11">
        <f t="shared" si="77"/>
        <v>5.2562045636968264</v>
      </c>
      <c r="Q280" s="1">
        <f t="shared" si="78"/>
        <v>35.840000000000003</v>
      </c>
      <c r="S280" s="14" t="str">
        <f t="shared" si="79"/>
        <v>A</v>
      </c>
      <c r="U280" s="1">
        <f t="shared" si="80"/>
        <v>35.840000000000003</v>
      </c>
      <c r="V280" s="1">
        <f t="shared" si="81"/>
        <v>381.30599999999998</v>
      </c>
      <c r="W280" s="1">
        <f t="shared" si="82"/>
        <v>5.2562045636968264</v>
      </c>
      <c r="X280" s="20">
        <f t="shared" si="83"/>
        <v>2.2864489852081196</v>
      </c>
      <c r="Y280" s="22">
        <f t="shared" si="84"/>
        <v>3</v>
      </c>
      <c r="AA280" s="47"/>
    </row>
    <row r="281" spans="1:34" hidden="1" x14ac:dyDescent="0.25">
      <c r="A281" s="57" t="s">
        <v>6876</v>
      </c>
      <c r="B281" s="1">
        <v>36.607999999999997</v>
      </c>
      <c r="C281" s="1">
        <v>36.223999999999997</v>
      </c>
      <c r="D281" s="1">
        <v>420.62</v>
      </c>
      <c r="E281" s="1">
        <v>380.904</v>
      </c>
      <c r="G281" s="1">
        <f t="shared" si="68"/>
        <v>39.716000000000008</v>
      </c>
      <c r="H281" s="1">
        <f t="shared" si="69"/>
        <v>0.38400000000000034</v>
      </c>
      <c r="I281" s="2">
        <f t="shared" si="70"/>
        <v>395.38279999999997</v>
      </c>
      <c r="J281" s="2">
        <f t="shared" si="71"/>
        <v>386.97039999999998</v>
      </c>
      <c r="K281" s="2">
        <f t="shared" si="72"/>
        <v>378.55799999999999</v>
      </c>
      <c r="L281" s="10">
        <f t="shared" si="73"/>
        <v>3</v>
      </c>
      <c r="M281" s="73" t="str">
        <f t="shared" si="74"/>
        <v/>
      </c>
      <c r="N281">
        <f t="shared" si="75"/>
        <v>3</v>
      </c>
      <c r="O281" s="12">
        <f t="shared" si="76"/>
        <v>41.976837518633182</v>
      </c>
      <c r="P281" s="11">
        <f t="shared" si="77"/>
        <v>5.3688375186331854</v>
      </c>
      <c r="Q281" s="1">
        <f t="shared" si="78"/>
        <v>36.607999999999997</v>
      </c>
      <c r="S281" s="14" t="str">
        <f t="shared" si="79"/>
        <v>A</v>
      </c>
      <c r="U281" s="1">
        <f t="shared" si="80"/>
        <v>36.607999999999997</v>
      </c>
      <c r="V281" s="1">
        <f t="shared" si="81"/>
        <v>380.904</v>
      </c>
      <c r="W281" s="1">
        <f t="shared" si="82"/>
        <v>5.3688375186331854</v>
      </c>
      <c r="X281" s="20">
        <f t="shared" si="83"/>
        <v>2.3354443206054358</v>
      </c>
      <c r="Y281" s="22">
        <f t="shared" si="84"/>
        <v>3</v>
      </c>
      <c r="AA281" s="47"/>
    </row>
    <row r="282" spans="1:34" hidden="1" x14ac:dyDescent="0.25">
      <c r="A282" s="57" t="s">
        <v>6877</v>
      </c>
      <c r="B282" s="1">
        <v>37.503999999999998</v>
      </c>
      <c r="C282" s="1">
        <v>37.375999999999998</v>
      </c>
      <c r="D282" s="1">
        <v>421.39800000000002</v>
      </c>
      <c r="E282" s="1">
        <v>381.60199999999998</v>
      </c>
      <c r="G282" s="1">
        <f t="shared" si="68"/>
        <v>39.796000000000049</v>
      </c>
      <c r="H282" s="1">
        <f t="shared" si="69"/>
        <v>0.12800000000000011</v>
      </c>
      <c r="I282" s="2">
        <f t="shared" si="70"/>
        <v>396.11412000000001</v>
      </c>
      <c r="J282" s="2">
        <f t="shared" si="71"/>
        <v>387.68616000000003</v>
      </c>
      <c r="K282" s="2">
        <f t="shared" si="72"/>
        <v>379.25820000000004</v>
      </c>
      <c r="L282" s="10">
        <f t="shared" si="73"/>
        <v>3</v>
      </c>
      <c r="M282" s="73" t="str">
        <f t="shared" si="74"/>
        <v/>
      </c>
      <c r="N282">
        <f t="shared" si="75"/>
        <v>3</v>
      </c>
      <c r="O282" s="12">
        <f t="shared" si="76"/>
        <v>43.0042426327256</v>
      </c>
      <c r="P282" s="11">
        <f t="shared" si="77"/>
        <v>5.5002426327256018</v>
      </c>
      <c r="Q282" s="1">
        <f t="shared" si="78"/>
        <v>37.503999999999998</v>
      </c>
      <c r="S282" s="14" t="str">
        <f t="shared" si="79"/>
        <v>A</v>
      </c>
      <c r="U282" s="1">
        <f t="shared" si="80"/>
        <v>37.503999999999998</v>
      </c>
      <c r="V282" s="1">
        <f t="shared" si="81"/>
        <v>381.60199999999998</v>
      </c>
      <c r="W282" s="1">
        <f t="shared" si="82"/>
        <v>5.5002426327256018</v>
      </c>
      <c r="X282" s="20">
        <f t="shared" si="83"/>
        <v>2.3926055452356367</v>
      </c>
      <c r="Y282" s="22">
        <f t="shared" si="84"/>
        <v>3</v>
      </c>
      <c r="AA282" s="47"/>
    </row>
    <row r="283" spans="1:34" hidden="1" x14ac:dyDescent="0.25">
      <c r="A283" s="57" t="s">
        <v>6878</v>
      </c>
      <c r="B283" s="1">
        <v>37.375999999999998</v>
      </c>
      <c r="C283" s="1">
        <v>37.119999999999997</v>
      </c>
      <c r="D283" s="1">
        <v>421.16699999999997</v>
      </c>
      <c r="E283" s="1">
        <v>381.404</v>
      </c>
      <c r="G283" s="1">
        <f t="shared" si="68"/>
        <v>39.762999999999977</v>
      </c>
      <c r="H283" s="1">
        <f t="shared" si="69"/>
        <v>0.25600000000000023</v>
      </c>
      <c r="I283" s="2">
        <f t="shared" si="70"/>
        <v>395.89697999999999</v>
      </c>
      <c r="J283" s="2">
        <f t="shared" si="71"/>
        <v>387.47363999999999</v>
      </c>
      <c r="K283" s="2">
        <f t="shared" si="72"/>
        <v>379.05029999999999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42.857470473569542</v>
      </c>
      <c r="P283" s="11">
        <f t="shared" si="77"/>
        <v>5.4814704735695443</v>
      </c>
      <c r="Q283" s="1">
        <f t="shared" si="78"/>
        <v>37.375999999999998</v>
      </c>
      <c r="S283" s="14" t="str">
        <f t="shared" si="79"/>
        <v>A</v>
      </c>
      <c r="U283" s="1">
        <f t="shared" si="80"/>
        <v>37.375999999999998</v>
      </c>
      <c r="V283" s="1">
        <f t="shared" si="81"/>
        <v>381.404</v>
      </c>
      <c r="W283" s="1">
        <f t="shared" si="82"/>
        <v>5.4814704735695443</v>
      </c>
      <c r="X283" s="20">
        <f t="shared" si="83"/>
        <v>2.3844396560027517</v>
      </c>
      <c r="Y283" s="22">
        <f t="shared" si="84"/>
        <v>3</v>
      </c>
      <c r="AA283" s="47"/>
    </row>
    <row r="284" spans="1:34" hidden="1" x14ac:dyDescent="0.25">
      <c r="A284" s="57" t="s">
        <v>6879</v>
      </c>
      <c r="B284" s="1">
        <v>38.271999999999998</v>
      </c>
      <c r="C284" s="1">
        <v>38.143999999999998</v>
      </c>
      <c r="D284" s="1">
        <v>420.77300000000002</v>
      </c>
      <c r="E284" s="1">
        <v>381.03899999999999</v>
      </c>
      <c r="G284" s="1">
        <f t="shared" si="68"/>
        <v>39.734000000000037</v>
      </c>
      <c r="H284" s="1">
        <f t="shared" si="69"/>
        <v>0.12800000000000011</v>
      </c>
      <c r="I284" s="2">
        <f t="shared" si="70"/>
        <v>395.52662000000004</v>
      </c>
      <c r="J284" s="2">
        <f t="shared" si="71"/>
        <v>387.11116000000004</v>
      </c>
      <c r="K284" s="2">
        <f t="shared" si="72"/>
        <v>378.69569999999999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43.884875587661966</v>
      </c>
      <c r="P284" s="11">
        <f t="shared" si="77"/>
        <v>5.6128755876619678</v>
      </c>
      <c r="Q284" s="1">
        <f t="shared" si="78"/>
        <v>38.271999999999998</v>
      </c>
      <c r="S284" s="14" t="str">
        <f t="shared" si="79"/>
        <v>A</v>
      </c>
      <c r="U284" s="1">
        <f t="shared" si="80"/>
        <v>38.271999999999998</v>
      </c>
      <c r="V284" s="1">
        <f t="shared" si="81"/>
        <v>381.03899999999999</v>
      </c>
      <c r="W284" s="1">
        <f t="shared" si="82"/>
        <v>5.6128755876619678</v>
      </c>
      <c r="X284" s="20">
        <f t="shared" si="83"/>
        <v>2.4416008806329561</v>
      </c>
      <c r="Y284" s="22">
        <f t="shared" si="84"/>
        <v>3</v>
      </c>
      <c r="AA284" s="47"/>
    </row>
    <row r="285" spans="1:34" hidden="1" x14ac:dyDescent="0.25">
      <c r="A285" s="57" t="s">
        <v>6880</v>
      </c>
      <c r="B285" s="1">
        <v>37.503999999999998</v>
      </c>
      <c r="C285" s="1">
        <v>37.247999999999998</v>
      </c>
      <c r="D285" s="1">
        <v>420.536</v>
      </c>
      <c r="E285" s="1">
        <v>380.82799999999997</v>
      </c>
      <c r="G285" s="1">
        <f t="shared" si="68"/>
        <v>39.708000000000027</v>
      </c>
      <c r="H285" s="1">
        <f t="shared" si="69"/>
        <v>0.25600000000000023</v>
      </c>
      <c r="I285" s="2">
        <f t="shared" si="70"/>
        <v>395.30383999999998</v>
      </c>
      <c r="J285" s="2">
        <f t="shared" si="71"/>
        <v>386.89312000000001</v>
      </c>
      <c r="K285" s="2">
        <f t="shared" si="72"/>
        <v>378.48239999999998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43.0042426327256</v>
      </c>
      <c r="P285" s="11">
        <f t="shared" si="77"/>
        <v>5.5002426327256018</v>
      </c>
      <c r="Q285" s="1">
        <f t="shared" si="78"/>
        <v>37.503999999999998</v>
      </c>
      <c r="S285" s="14" t="str">
        <f t="shared" si="79"/>
        <v>A</v>
      </c>
      <c r="U285" s="1">
        <f t="shared" si="80"/>
        <v>37.503999999999998</v>
      </c>
      <c r="V285" s="1">
        <f t="shared" si="81"/>
        <v>380.82799999999997</v>
      </c>
      <c r="W285" s="1">
        <f t="shared" si="82"/>
        <v>5.5002426327256018</v>
      </c>
      <c r="X285" s="20">
        <f t="shared" si="83"/>
        <v>2.3926055452356367</v>
      </c>
      <c r="Y285" s="22">
        <f t="shared" si="84"/>
        <v>3</v>
      </c>
      <c r="AA285" s="47"/>
    </row>
    <row r="286" spans="1:34" hidden="1" x14ac:dyDescent="0.25">
      <c r="A286" s="57" t="s">
        <v>6881</v>
      </c>
      <c r="B286" s="1">
        <v>38.015999999999998</v>
      </c>
      <c r="C286" s="1">
        <v>37.76</v>
      </c>
      <c r="D286" s="1">
        <v>421.13400000000001</v>
      </c>
      <c r="E286" s="1">
        <v>381.36</v>
      </c>
      <c r="G286" s="1">
        <f t="shared" si="68"/>
        <v>39.774000000000001</v>
      </c>
      <c r="H286" s="1">
        <f t="shared" si="69"/>
        <v>0.25600000000000023</v>
      </c>
      <c r="I286" s="2">
        <f t="shared" si="70"/>
        <v>395.86596000000003</v>
      </c>
      <c r="J286" s="2">
        <f t="shared" si="71"/>
        <v>387.44328000000002</v>
      </c>
      <c r="K286" s="2">
        <f t="shared" si="72"/>
        <v>379.0206</v>
      </c>
      <c r="L286" s="10">
        <f t="shared" si="73"/>
        <v>3</v>
      </c>
      <c r="M286" s="73" t="str">
        <f t="shared" si="74"/>
        <v/>
      </c>
      <c r="N286">
        <f t="shared" si="75"/>
        <v>3</v>
      </c>
      <c r="O286" s="12">
        <f t="shared" si="76"/>
        <v>43.591331269349844</v>
      </c>
      <c r="P286" s="11">
        <f t="shared" si="77"/>
        <v>5.5753312693498458</v>
      </c>
      <c r="Q286" s="1">
        <f t="shared" si="78"/>
        <v>38.015999999999998</v>
      </c>
      <c r="S286" s="14" t="str">
        <f t="shared" si="79"/>
        <v>A</v>
      </c>
      <c r="U286" s="1">
        <f t="shared" si="80"/>
        <v>38.015999999999998</v>
      </c>
      <c r="V286" s="1">
        <f t="shared" si="81"/>
        <v>381.36</v>
      </c>
      <c r="W286" s="1">
        <f t="shared" si="82"/>
        <v>5.5753312693498458</v>
      </c>
      <c r="X286" s="20">
        <f t="shared" si="83"/>
        <v>2.4252691021671828</v>
      </c>
      <c r="Y286" s="22">
        <f t="shared" si="84"/>
        <v>3</v>
      </c>
      <c r="AA286" s="47"/>
    </row>
    <row r="287" spans="1:34" hidden="1" x14ac:dyDescent="0.25">
      <c r="A287" s="57" t="s">
        <v>6882</v>
      </c>
      <c r="B287" s="1">
        <v>37.119999999999997</v>
      </c>
      <c r="C287" s="1">
        <v>36.991999999999997</v>
      </c>
      <c r="D287" s="1">
        <v>421.63</v>
      </c>
      <c r="E287" s="1">
        <v>381.81099999999998</v>
      </c>
      <c r="G287" s="1">
        <f t="shared" si="68"/>
        <v>39.819000000000017</v>
      </c>
      <c r="H287" s="1">
        <f t="shared" si="69"/>
        <v>0.12800000000000011</v>
      </c>
      <c r="I287" s="2">
        <f t="shared" si="70"/>
        <v>396.3322</v>
      </c>
      <c r="J287" s="2">
        <f t="shared" si="71"/>
        <v>387.89959999999996</v>
      </c>
      <c r="K287" s="2">
        <f t="shared" si="72"/>
        <v>379.46699999999998</v>
      </c>
      <c r="L287" s="10">
        <f t="shared" si="73"/>
        <v>3</v>
      </c>
      <c r="M287" s="73" t="str">
        <f t="shared" si="74"/>
        <v/>
      </c>
      <c r="N287">
        <f t="shared" si="75"/>
        <v>3</v>
      </c>
      <c r="O287" s="12">
        <f t="shared" si="76"/>
        <v>42.56392615525742</v>
      </c>
      <c r="P287" s="11">
        <f t="shared" si="77"/>
        <v>5.4439261552574223</v>
      </c>
      <c r="Q287" s="1">
        <f t="shared" si="78"/>
        <v>37.119999999999997</v>
      </c>
      <c r="S287" s="14" t="str">
        <f t="shared" si="79"/>
        <v>A</v>
      </c>
      <c r="U287" s="1">
        <f t="shared" si="80"/>
        <v>37.119999999999997</v>
      </c>
      <c r="V287" s="1">
        <f t="shared" si="81"/>
        <v>381.81099999999998</v>
      </c>
      <c r="W287" s="1">
        <f t="shared" si="82"/>
        <v>5.4439261552574223</v>
      </c>
      <c r="X287" s="20">
        <f t="shared" si="83"/>
        <v>2.3681078775369788</v>
      </c>
      <c r="Y287" s="22">
        <f t="shared" si="84"/>
        <v>3</v>
      </c>
      <c r="AA287" s="47"/>
    </row>
    <row r="288" spans="1:34" hidden="1" x14ac:dyDescent="0.25">
      <c r="A288" s="57" t="s">
        <v>6883</v>
      </c>
      <c r="B288" s="1">
        <v>36.479999999999997</v>
      </c>
      <c r="C288" s="1">
        <v>36.095999999999997</v>
      </c>
      <c r="D288" s="1">
        <v>422.10700000000003</v>
      </c>
      <c r="E288" s="1">
        <v>382.24599999999998</v>
      </c>
      <c r="G288" s="1">
        <f t="shared" si="68"/>
        <v>39.861000000000047</v>
      </c>
      <c r="H288" s="1">
        <f t="shared" si="69"/>
        <v>0.38400000000000034</v>
      </c>
      <c r="I288" s="2">
        <f t="shared" si="70"/>
        <v>396.78058000000004</v>
      </c>
      <c r="J288" s="2">
        <f t="shared" si="71"/>
        <v>388.33844000000005</v>
      </c>
      <c r="K288" s="2">
        <f t="shared" si="72"/>
        <v>379.8963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41.830065359477118</v>
      </c>
      <c r="P288" s="11">
        <f t="shared" si="77"/>
        <v>5.3500653594771208</v>
      </c>
      <c r="Q288" s="1">
        <f t="shared" si="78"/>
        <v>36.479999999999997</v>
      </c>
      <c r="S288" s="14" t="str">
        <f t="shared" si="79"/>
        <v>A</v>
      </c>
      <c r="U288" s="1">
        <f t="shared" si="80"/>
        <v>36.479999999999997</v>
      </c>
      <c r="V288" s="1">
        <f t="shared" si="81"/>
        <v>382.24599999999998</v>
      </c>
      <c r="W288" s="1">
        <f t="shared" si="82"/>
        <v>5.3500653594771208</v>
      </c>
      <c r="X288" s="20">
        <f t="shared" si="83"/>
        <v>2.3272784313725476</v>
      </c>
      <c r="Y288" s="22">
        <f t="shared" si="84"/>
        <v>3</v>
      </c>
      <c r="AA288" s="47"/>
    </row>
    <row r="289" spans="1:34" hidden="1" x14ac:dyDescent="0.25">
      <c r="A289" s="57" t="s">
        <v>6884</v>
      </c>
      <c r="B289" s="1">
        <v>35.712000000000003</v>
      </c>
      <c r="C289" s="1">
        <v>35.584000000000003</v>
      </c>
      <c r="D289" s="1">
        <v>421.416</v>
      </c>
      <c r="E289" s="1">
        <v>381.62700000000001</v>
      </c>
      <c r="G289" s="1">
        <f t="shared" si="68"/>
        <v>39.788999999999987</v>
      </c>
      <c r="H289" s="1">
        <f t="shared" si="69"/>
        <v>0.12800000000000011</v>
      </c>
      <c r="I289" s="2">
        <f t="shared" si="70"/>
        <v>396.13103999999998</v>
      </c>
      <c r="J289" s="2">
        <f t="shared" si="71"/>
        <v>387.70272</v>
      </c>
      <c r="K289" s="2">
        <f t="shared" si="72"/>
        <v>379.27440000000001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40.949432404540765</v>
      </c>
      <c r="P289" s="11">
        <f t="shared" si="77"/>
        <v>5.2374324045407619</v>
      </c>
      <c r="Q289" s="1">
        <f t="shared" si="78"/>
        <v>35.712000000000003</v>
      </c>
      <c r="S289" s="14" t="str">
        <f t="shared" si="79"/>
        <v>A</v>
      </c>
      <c r="U289" s="1">
        <f t="shared" si="80"/>
        <v>35.712000000000003</v>
      </c>
      <c r="V289" s="1">
        <f t="shared" si="81"/>
        <v>381.62700000000001</v>
      </c>
      <c r="W289" s="1">
        <f t="shared" si="82"/>
        <v>5.2374324045407619</v>
      </c>
      <c r="X289" s="20">
        <f t="shared" si="83"/>
        <v>2.2782830959752314</v>
      </c>
      <c r="Y289" s="22">
        <f t="shared" si="84"/>
        <v>3</v>
      </c>
      <c r="AA289" s="47"/>
    </row>
    <row r="290" spans="1:34" hidden="1" x14ac:dyDescent="0.25">
      <c r="A290" s="57" t="s">
        <v>6885</v>
      </c>
      <c r="B290" s="1">
        <v>32.896000000000001</v>
      </c>
      <c r="C290" s="1">
        <v>32.64</v>
      </c>
      <c r="D290" s="1">
        <v>419.57900000000001</v>
      </c>
      <c r="E290" s="1">
        <v>379.96899999999999</v>
      </c>
      <c r="G290" s="1">
        <f t="shared" si="68"/>
        <v>39.610000000000014</v>
      </c>
      <c r="H290" s="1">
        <f t="shared" si="69"/>
        <v>0.25600000000000023</v>
      </c>
      <c r="I290" s="2">
        <f t="shared" si="70"/>
        <v>394.40426000000002</v>
      </c>
      <c r="J290" s="2">
        <f t="shared" si="71"/>
        <v>386.01267999999999</v>
      </c>
      <c r="K290" s="2">
        <f t="shared" si="72"/>
        <v>377.62110000000001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37.720444903107442</v>
      </c>
      <c r="P290" s="11">
        <f t="shared" si="77"/>
        <v>4.824444903107441</v>
      </c>
      <c r="Q290" s="1">
        <f t="shared" si="78"/>
        <v>32.896000000000001</v>
      </c>
      <c r="S290" s="14" t="str">
        <f t="shared" si="79"/>
        <v>A</v>
      </c>
      <c r="U290" s="1">
        <f t="shared" si="80"/>
        <v>32.896000000000001</v>
      </c>
      <c r="V290" s="1">
        <f t="shared" si="81"/>
        <v>379.96899999999999</v>
      </c>
      <c r="W290" s="1">
        <f t="shared" si="82"/>
        <v>4.824444903107441</v>
      </c>
      <c r="X290" s="20">
        <f t="shared" si="83"/>
        <v>2.0986335328517369</v>
      </c>
      <c r="Y290" s="22">
        <f t="shared" si="84"/>
        <v>3</v>
      </c>
      <c r="AA290" s="47"/>
    </row>
    <row r="291" spans="1:34" hidden="1" x14ac:dyDescent="0.25">
      <c r="A291" s="57" t="s">
        <v>6886</v>
      </c>
      <c r="B291" s="1">
        <v>33.792000000000002</v>
      </c>
      <c r="C291" s="1">
        <v>33.664000000000001</v>
      </c>
      <c r="D291" s="1">
        <v>418.52699999999999</v>
      </c>
      <c r="E291" s="1">
        <v>379.012</v>
      </c>
      <c r="G291" s="1">
        <f t="shared" si="68"/>
        <v>39.514999999999986</v>
      </c>
      <c r="H291" s="1">
        <f t="shared" si="69"/>
        <v>0.12800000000000011</v>
      </c>
      <c r="I291" s="2">
        <f t="shared" si="70"/>
        <v>393.41537999999997</v>
      </c>
      <c r="J291" s="2">
        <f t="shared" si="71"/>
        <v>385.04483999999997</v>
      </c>
      <c r="K291" s="2">
        <f t="shared" si="72"/>
        <v>376.67430000000002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38.747850017199866</v>
      </c>
      <c r="P291" s="11">
        <f t="shared" si="77"/>
        <v>4.9558500171998645</v>
      </c>
      <c r="Q291" s="1">
        <f t="shared" si="78"/>
        <v>33.792000000000002</v>
      </c>
      <c r="S291" s="14" t="str">
        <f t="shared" si="79"/>
        <v>A</v>
      </c>
      <c r="U291" s="1">
        <f t="shared" si="80"/>
        <v>33.792000000000002</v>
      </c>
      <c r="V291" s="1">
        <f t="shared" si="81"/>
        <v>379.012</v>
      </c>
      <c r="W291" s="1">
        <f t="shared" si="82"/>
        <v>4.9558500171998645</v>
      </c>
      <c r="X291" s="20">
        <f t="shared" si="83"/>
        <v>2.1557947574819409</v>
      </c>
      <c r="Y291" s="22">
        <f t="shared" si="84"/>
        <v>3</v>
      </c>
      <c r="AA291" s="47"/>
    </row>
    <row r="292" spans="1:34" hidden="1" x14ac:dyDescent="0.25">
      <c r="A292" s="57" t="s">
        <v>6887</v>
      </c>
      <c r="B292" s="1">
        <v>32.384</v>
      </c>
      <c r="C292" s="1">
        <v>32.128</v>
      </c>
      <c r="D292" s="1">
        <v>418.99200000000002</v>
      </c>
      <c r="E292" s="1">
        <v>379.44900000000001</v>
      </c>
      <c r="G292" s="1">
        <f t="shared" si="68"/>
        <v>39.543000000000006</v>
      </c>
      <c r="H292" s="1">
        <f t="shared" si="69"/>
        <v>0.25600000000000023</v>
      </c>
      <c r="I292" s="2">
        <f t="shared" si="70"/>
        <v>393.85248000000001</v>
      </c>
      <c r="J292" s="2">
        <f t="shared" si="71"/>
        <v>385.47264000000001</v>
      </c>
      <c r="K292" s="2">
        <f t="shared" si="72"/>
        <v>377.09280000000001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37.133356266483204</v>
      </c>
      <c r="P292" s="11">
        <f t="shared" si="77"/>
        <v>4.7493562664832041</v>
      </c>
      <c r="Q292" s="1">
        <f t="shared" si="78"/>
        <v>32.384</v>
      </c>
      <c r="S292" s="14" t="str">
        <f t="shared" si="79"/>
        <v>A</v>
      </c>
      <c r="U292" s="1">
        <f t="shared" si="80"/>
        <v>32.384</v>
      </c>
      <c r="V292" s="1">
        <f t="shared" si="81"/>
        <v>379.44900000000001</v>
      </c>
      <c r="W292" s="1">
        <f t="shared" si="82"/>
        <v>4.7493562664832041</v>
      </c>
      <c r="X292" s="20">
        <f t="shared" si="83"/>
        <v>2.0659699759201939</v>
      </c>
      <c r="Y292" s="22">
        <f t="shared" si="84"/>
        <v>3</v>
      </c>
      <c r="AA292" s="47"/>
    </row>
    <row r="293" spans="1:34" hidden="1" x14ac:dyDescent="0.25">
      <c r="A293" s="57" t="s">
        <v>6888</v>
      </c>
      <c r="B293" s="1">
        <v>32.64</v>
      </c>
      <c r="C293" s="1">
        <v>32.384</v>
      </c>
      <c r="D293" s="1">
        <v>419.38</v>
      </c>
      <c r="E293" s="1">
        <v>379.79599999999999</v>
      </c>
      <c r="G293" s="1">
        <f t="shared" si="68"/>
        <v>39.584000000000003</v>
      </c>
      <c r="H293" s="1">
        <f t="shared" si="69"/>
        <v>0.25600000000000023</v>
      </c>
      <c r="I293" s="2">
        <f t="shared" si="70"/>
        <v>394.21719999999999</v>
      </c>
      <c r="J293" s="2">
        <f t="shared" si="71"/>
        <v>385.82960000000003</v>
      </c>
      <c r="K293" s="2">
        <f t="shared" si="72"/>
        <v>377.44200000000001</v>
      </c>
      <c r="L293" s="10">
        <f t="shared" si="73"/>
        <v>3</v>
      </c>
      <c r="M293" s="73" t="str">
        <f t="shared" si="74"/>
        <v/>
      </c>
      <c r="N293">
        <f t="shared" si="75"/>
        <v>3</v>
      </c>
      <c r="O293" s="12">
        <f t="shared" si="76"/>
        <v>37.42690058479532</v>
      </c>
      <c r="P293" s="11">
        <f t="shared" si="77"/>
        <v>4.786900584795319</v>
      </c>
      <c r="Q293" s="1">
        <f t="shared" si="78"/>
        <v>32.64</v>
      </c>
      <c r="S293" s="14" t="str">
        <f t="shared" si="79"/>
        <v>A</v>
      </c>
      <c r="U293" s="1">
        <f t="shared" si="80"/>
        <v>32.64</v>
      </c>
      <c r="V293" s="1">
        <f t="shared" si="81"/>
        <v>379.79599999999999</v>
      </c>
      <c r="W293" s="1">
        <f t="shared" si="82"/>
        <v>4.786900584795319</v>
      </c>
      <c r="X293" s="20">
        <f t="shared" si="83"/>
        <v>2.0823017543859637</v>
      </c>
      <c r="Y293" s="22">
        <f t="shared" si="84"/>
        <v>3</v>
      </c>
      <c r="AA293" s="47"/>
    </row>
    <row r="294" spans="1:34" hidden="1" x14ac:dyDescent="0.25">
      <c r="A294" s="57" t="s">
        <v>6889</v>
      </c>
      <c r="B294" s="1">
        <v>32</v>
      </c>
      <c r="C294" s="1">
        <v>31.744</v>
      </c>
      <c r="D294" s="1">
        <v>419.67599999999999</v>
      </c>
      <c r="E294" s="1">
        <v>380.07100000000003</v>
      </c>
      <c r="G294" s="1">
        <f t="shared" si="68"/>
        <v>39.604999999999961</v>
      </c>
      <c r="H294" s="1">
        <f t="shared" si="69"/>
        <v>0.25600000000000023</v>
      </c>
      <c r="I294" s="2">
        <f t="shared" si="70"/>
        <v>394.49543999999997</v>
      </c>
      <c r="J294" s="2">
        <f t="shared" si="71"/>
        <v>386.10192000000001</v>
      </c>
      <c r="K294" s="2">
        <f t="shared" si="72"/>
        <v>377.70839999999998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36.693039789015018</v>
      </c>
      <c r="P294" s="11">
        <f t="shared" si="77"/>
        <v>4.6930397890150175</v>
      </c>
      <c r="Q294" s="1">
        <f t="shared" si="78"/>
        <v>32</v>
      </c>
      <c r="S294" s="14" t="str">
        <f t="shared" si="79"/>
        <v>A</v>
      </c>
      <c r="U294" s="1">
        <f t="shared" si="80"/>
        <v>32</v>
      </c>
      <c r="V294" s="1">
        <f t="shared" si="81"/>
        <v>380.07100000000003</v>
      </c>
      <c r="W294" s="1">
        <f t="shared" si="82"/>
        <v>4.6930397890150175</v>
      </c>
      <c r="X294" s="20">
        <f t="shared" si="83"/>
        <v>2.0414723082215325</v>
      </c>
      <c r="Y294" s="22">
        <f t="shared" si="84"/>
        <v>3</v>
      </c>
      <c r="AA294" s="47"/>
    </row>
    <row r="295" spans="1:34" hidden="1" x14ac:dyDescent="0.25">
      <c r="A295" s="57" t="s">
        <v>6890</v>
      </c>
      <c r="B295" s="1">
        <v>32.256</v>
      </c>
      <c r="C295" s="1">
        <v>32.128</v>
      </c>
      <c r="D295" s="1">
        <v>419.18700000000001</v>
      </c>
      <c r="E295" s="1">
        <v>379.62700000000001</v>
      </c>
      <c r="G295" s="1">
        <f t="shared" si="68"/>
        <v>39.56</v>
      </c>
      <c r="H295" s="1">
        <f t="shared" si="69"/>
        <v>0.12800000000000011</v>
      </c>
      <c r="I295" s="2">
        <f t="shared" si="70"/>
        <v>394.03577999999999</v>
      </c>
      <c r="J295" s="2">
        <f t="shared" si="71"/>
        <v>385.65204</v>
      </c>
      <c r="K295" s="2">
        <f t="shared" si="72"/>
        <v>377.26830000000001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36.98658410732714</v>
      </c>
      <c r="P295" s="11">
        <f t="shared" si="77"/>
        <v>4.7305841073271395</v>
      </c>
      <c r="Q295" s="1">
        <f t="shared" si="78"/>
        <v>32.256</v>
      </c>
      <c r="S295" s="14" t="str">
        <f t="shared" si="79"/>
        <v>A</v>
      </c>
      <c r="U295" s="1">
        <f t="shared" si="80"/>
        <v>32.256</v>
      </c>
      <c r="V295" s="1">
        <f t="shared" si="81"/>
        <v>379.62700000000001</v>
      </c>
      <c r="W295" s="1">
        <f t="shared" si="82"/>
        <v>4.7305841073271395</v>
      </c>
      <c r="X295" s="20">
        <f t="shared" si="83"/>
        <v>2.0578040866873057</v>
      </c>
      <c r="Y295" s="22">
        <f t="shared" si="84"/>
        <v>3</v>
      </c>
      <c r="AA295" s="47"/>
    </row>
    <row r="296" spans="1:34" hidden="1" x14ac:dyDescent="0.25">
      <c r="A296" s="57" t="s">
        <v>6891</v>
      </c>
      <c r="B296" s="1">
        <v>32.384</v>
      </c>
      <c r="C296" s="1">
        <v>32.128</v>
      </c>
      <c r="D296" s="1">
        <v>419.81400000000002</v>
      </c>
      <c r="E296" s="1">
        <v>380.19400000000002</v>
      </c>
      <c r="G296" s="1">
        <f t="shared" si="68"/>
        <v>39.620000000000005</v>
      </c>
      <c r="H296" s="1">
        <f t="shared" si="69"/>
        <v>0.25600000000000023</v>
      </c>
      <c r="I296" s="2">
        <f t="shared" si="70"/>
        <v>394.62515999999999</v>
      </c>
      <c r="J296" s="2">
        <f t="shared" si="71"/>
        <v>386.22888</v>
      </c>
      <c r="K296" s="2">
        <f t="shared" si="72"/>
        <v>377.83260000000001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37.133356266483204</v>
      </c>
      <c r="P296" s="11">
        <f t="shared" si="77"/>
        <v>4.7493562664832041</v>
      </c>
      <c r="Q296" s="1">
        <f t="shared" si="78"/>
        <v>32.384</v>
      </c>
      <c r="S296" s="14" t="str">
        <f t="shared" si="79"/>
        <v>A</v>
      </c>
      <c r="U296" s="1">
        <f t="shared" si="80"/>
        <v>32.384</v>
      </c>
      <c r="V296" s="1">
        <f t="shared" si="81"/>
        <v>380.19400000000002</v>
      </c>
      <c r="W296" s="1">
        <f t="shared" si="82"/>
        <v>4.7493562664832041</v>
      </c>
      <c r="X296" s="20">
        <f t="shared" si="83"/>
        <v>2.0659699759201939</v>
      </c>
      <c r="Y296" s="22">
        <f t="shared" si="84"/>
        <v>3</v>
      </c>
      <c r="AA296" s="47"/>
    </row>
    <row r="297" spans="1:34" x14ac:dyDescent="0.25">
      <c r="A297" s="57" t="s">
        <v>6892</v>
      </c>
      <c r="B297" s="1">
        <v>36.735999999999997</v>
      </c>
      <c r="C297" s="1">
        <v>36.479999999999997</v>
      </c>
      <c r="D297" s="1">
        <v>421.04700000000003</v>
      </c>
      <c r="E297" s="1">
        <v>381.30399999999997</v>
      </c>
      <c r="G297" s="1">
        <f t="shared" si="68"/>
        <v>39.743000000000052</v>
      </c>
      <c r="H297" s="1">
        <f t="shared" si="69"/>
        <v>0.25600000000000023</v>
      </c>
      <c r="I297" s="2">
        <f t="shared" si="70"/>
        <v>395.78418000000005</v>
      </c>
      <c r="J297" s="2">
        <f t="shared" si="71"/>
        <v>387.36324000000002</v>
      </c>
      <c r="K297" s="2">
        <f t="shared" si="72"/>
        <v>378.94230000000005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42.12360967778924</v>
      </c>
      <c r="P297" s="11">
        <f t="shared" si="77"/>
        <v>5.3876096777892428</v>
      </c>
      <c r="Q297" s="1">
        <f t="shared" si="78"/>
        <v>36.735999999999997</v>
      </c>
      <c r="S297" s="14" t="str">
        <f t="shared" si="79"/>
        <v>A</v>
      </c>
      <c r="U297" s="1">
        <f t="shared" si="80"/>
        <v>36.735999999999997</v>
      </c>
      <c r="V297" s="1">
        <f t="shared" si="81"/>
        <v>381.30399999999997</v>
      </c>
      <c r="W297" s="1">
        <f t="shared" si="82"/>
        <v>5.3876096777892428</v>
      </c>
      <c r="X297" s="20">
        <f t="shared" si="83"/>
        <v>2.3436102098383205</v>
      </c>
      <c r="Y297" s="22">
        <f t="shared" si="84"/>
        <v>3</v>
      </c>
      <c r="Z297" s="32" t="s">
        <v>40</v>
      </c>
      <c r="AA297" s="47"/>
      <c r="AB297" s="32" t="str">
        <f>A297</f>
        <v>2025-10-13 00:00:00</v>
      </c>
      <c r="AC297" s="1">
        <f>SUM(U297:U320)</f>
        <v>3025.5359999999996</v>
      </c>
      <c r="AD297" s="1">
        <f>AVERAGE(V297:V320)</f>
        <v>381.22545833333328</v>
      </c>
      <c r="AE297" s="1">
        <f>SUM(W297:W320)</f>
        <v>361.1135624952791</v>
      </c>
      <c r="AF297" s="1">
        <f>SUM(X297:X320)</f>
        <v>157.08439968544644</v>
      </c>
      <c r="AG297" s="35">
        <f>AVERAGE(Y297:Y320)</f>
        <v>2.5416666666666665</v>
      </c>
      <c r="AH297" s="37">
        <f>DAY(A297)</f>
        <v>13</v>
      </c>
    </row>
    <row r="298" spans="1:34" hidden="1" x14ac:dyDescent="0.25">
      <c r="A298" s="57" t="s">
        <v>6893</v>
      </c>
      <c r="B298" s="1">
        <v>38.015999999999998</v>
      </c>
      <c r="C298" s="1">
        <v>37.76</v>
      </c>
      <c r="D298" s="1">
        <v>421.14800000000002</v>
      </c>
      <c r="E298" s="1">
        <v>381.38900000000001</v>
      </c>
      <c r="G298" s="1">
        <f t="shared" si="68"/>
        <v>39.759000000000015</v>
      </c>
      <c r="H298" s="1">
        <f t="shared" si="69"/>
        <v>0.25600000000000023</v>
      </c>
      <c r="I298" s="2">
        <f t="shared" si="70"/>
        <v>395.87912</v>
      </c>
      <c r="J298" s="2">
        <f t="shared" si="71"/>
        <v>387.45616000000001</v>
      </c>
      <c r="K298" s="2">
        <f t="shared" si="72"/>
        <v>379.03320000000002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43.591331269349844</v>
      </c>
      <c r="P298" s="11">
        <f t="shared" si="77"/>
        <v>5.5753312693498458</v>
      </c>
      <c r="Q298" s="1">
        <f t="shared" si="78"/>
        <v>38.015999999999998</v>
      </c>
      <c r="S298" s="14" t="str">
        <f t="shared" si="79"/>
        <v>A</v>
      </c>
      <c r="U298" s="1">
        <f t="shared" si="80"/>
        <v>38.015999999999998</v>
      </c>
      <c r="V298" s="1">
        <f t="shared" si="81"/>
        <v>381.38900000000001</v>
      </c>
      <c r="W298" s="1">
        <f t="shared" si="82"/>
        <v>5.5753312693498458</v>
      </c>
      <c r="X298" s="20">
        <f t="shared" si="83"/>
        <v>2.4252691021671828</v>
      </c>
      <c r="Y298" s="22">
        <f t="shared" si="84"/>
        <v>3</v>
      </c>
      <c r="AA298" s="47"/>
    </row>
    <row r="299" spans="1:34" hidden="1" x14ac:dyDescent="0.25">
      <c r="A299" s="57" t="s">
        <v>6894</v>
      </c>
      <c r="B299" s="1">
        <v>37.119999999999997</v>
      </c>
      <c r="C299" s="1">
        <v>36.863999999999997</v>
      </c>
      <c r="D299" s="1">
        <v>420.87700000000001</v>
      </c>
      <c r="E299" s="1">
        <v>381.15499999999997</v>
      </c>
      <c r="G299" s="1">
        <f t="shared" si="68"/>
        <v>39.722000000000037</v>
      </c>
      <c r="H299" s="1">
        <f t="shared" si="69"/>
        <v>0.25600000000000023</v>
      </c>
      <c r="I299" s="2">
        <f t="shared" si="70"/>
        <v>395.62438000000003</v>
      </c>
      <c r="J299" s="2">
        <f t="shared" si="71"/>
        <v>387.20684</v>
      </c>
      <c r="K299" s="2">
        <f t="shared" si="72"/>
        <v>378.78930000000003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42.56392615525742</v>
      </c>
      <c r="P299" s="11">
        <f t="shared" si="77"/>
        <v>5.4439261552574223</v>
      </c>
      <c r="Q299" s="1">
        <f t="shared" si="78"/>
        <v>37.119999999999997</v>
      </c>
      <c r="S299" s="14" t="str">
        <f t="shared" si="79"/>
        <v>A</v>
      </c>
      <c r="U299" s="1">
        <f t="shared" si="80"/>
        <v>37.119999999999997</v>
      </c>
      <c r="V299" s="1">
        <f t="shared" si="81"/>
        <v>381.15499999999997</v>
      </c>
      <c r="W299" s="1">
        <f t="shared" si="82"/>
        <v>5.4439261552574223</v>
      </c>
      <c r="X299" s="20">
        <f t="shared" si="83"/>
        <v>2.3681078775369788</v>
      </c>
      <c r="Y299" s="22">
        <f t="shared" si="84"/>
        <v>3</v>
      </c>
      <c r="AA299" s="47"/>
    </row>
    <row r="300" spans="1:34" hidden="1" x14ac:dyDescent="0.25">
      <c r="A300" s="57" t="s">
        <v>6895</v>
      </c>
      <c r="B300" s="1">
        <v>37.503999999999998</v>
      </c>
      <c r="C300" s="1">
        <v>37.375999999999998</v>
      </c>
      <c r="D300" s="1">
        <v>420.779</v>
      </c>
      <c r="E300" s="1">
        <v>381.06299999999999</v>
      </c>
      <c r="G300" s="1">
        <f t="shared" si="68"/>
        <v>39.716000000000008</v>
      </c>
      <c r="H300" s="1">
        <f t="shared" si="69"/>
        <v>0.12800000000000011</v>
      </c>
      <c r="I300" s="2">
        <f t="shared" si="70"/>
        <v>395.53226000000001</v>
      </c>
      <c r="J300" s="2">
        <f t="shared" si="71"/>
        <v>387.11667999999997</v>
      </c>
      <c r="K300" s="2">
        <f t="shared" si="72"/>
        <v>378.7011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43.0042426327256</v>
      </c>
      <c r="P300" s="11">
        <f t="shared" si="77"/>
        <v>5.5002426327256018</v>
      </c>
      <c r="Q300" s="1">
        <f t="shared" si="78"/>
        <v>37.503999999999998</v>
      </c>
      <c r="S300" s="14" t="str">
        <f t="shared" si="79"/>
        <v>A</v>
      </c>
      <c r="U300" s="1">
        <f t="shared" si="80"/>
        <v>37.503999999999998</v>
      </c>
      <c r="V300" s="1">
        <f t="shared" si="81"/>
        <v>381.06299999999999</v>
      </c>
      <c r="W300" s="1">
        <f t="shared" si="82"/>
        <v>5.5002426327256018</v>
      </c>
      <c r="X300" s="20">
        <f t="shared" si="83"/>
        <v>2.3926055452356367</v>
      </c>
      <c r="Y300" s="22">
        <f t="shared" si="84"/>
        <v>3</v>
      </c>
      <c r="AA300" s="47"/>
    </row>
    <row r="301" spans="1:34" hidden="1" x14ac:dyDescent="0.25">
      <c r="A301" s="57" t="s">
        <v>6896</v>
      </c>
      <c r="B301" s="1">
        <v>38.143999999999998</v>
      </c>
      <c r="C301" s="1">
        <v>37.887999999999998</v>
      </c>
      <c r="D301" s="1">
        <v>419.51799999999997</v>
      </c>
      <c r="E301" s="1">
        <v>379.92500000000001</v>
      </c>
      <c r="G301" s="1">
        <f t="shared" si="68"/>
        <v>39.592999999999961</v>
      </c>
      <c r="H301" s="1">
        <f t="shared" si="69"/>
        <v>0.25600000000000023</v>
      </c>
      <c r="I301" s="2">
        <f t="shared" si="70"/>
        <v>394.34691999999995</v>
      </c>
      <c r="J301" s="2">
        <f t="shared" si="71"/>
        <v>385.95655999999997</v>
      </c>
      <c r="K301" s="2">
        <f t="shared" si="72"/>
        <v>377.56619999999998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43.738103428505902</v>
      </c>
      <c r="P301" s="11">
        <f t="shared" si="77"/>
        <v>5.5941034285059033</v>
      </c>
      <c r="Q301" s="1">
        <f t="shared" si="78"/>
        <v>38.143999999999998</v>
      </c>
      <c r="S301" s="14" t="str">
        <f t="shared" si="79"/>
        <v>A</v>
      </c>
      <c r="U301" s="1">
        <f t="shared" si="80"/>
        <v>38.143999999999998</v>
      </c>
      <c r="V301" s="1">
        <f t="shared" si="81"/>
        <v>379.92500000000001</v>
      </c>
      <c r="W301" s="1">
        <f t="shared" si="82"/>
        <v>5.5941034285059033</v>
      </c>
      <c r="X301" s="20">
        <f t="shared" si="83"/>
        <v>2.4334349914000679</v>
      </c>
      <c r="Y301" s="22">
        <f t="shared" si="84"/>
        <v>3</v>
      </c>
      <c r="AA301" s="47"/>
    </row>
    <row r="302" spans="1:34" hidden="1" x14ac:dyDescent="0.25">
      <c r="A302" s="57" t="s">
        <v>6897</v>
      </c>
      <c r="B302" s="1">
        <v>61.183999999999997</v>
      </c>
      <c r="C302" s="1">
        <v>60.927999999999997</v>
      </c>
      <c r="D302" s="1">
        <v>417.666</v>
      </c>
      <c r="E302" s="1">
        <v>380.29599999999999</v>
      </c>
      <c r="G302" s="1">
        <f t="shared" si="68"/>
        <v>37.370000000000005</v>
      </c>
      <c r="H302" s="1">
        <f t="shared" si="69"/>
        <v>0.25600000000000023</v>
      </c>
      <c r="I302" s="2">
        <f t="shared" si="70"/>
        <v>392.60604000000001</v>
      </c>
      <c r="J302" s="2">
        <f t="shared" si="71"/>
        <v>384.25272000000001</v>
      </c>
      <c r="K302" s="2">
        <f t="shared" si="72"/>
        <v>375.89940000000001</v>
      </c>
      <c r="L302" s="10">
        <f t="shared" si="73"/>
        <v>2</v>
      </c>
      <c r="M302" s="73">
        <f t="shared" si="74"/>
        <v>2</v>
      </c>
      <c r="N302">
        <f t="shared" si="75"/>
        <v>2</v>
      </c>
      <c r="O302" s="12">
        <f t="shared" si="76"/>
        <v>67.095076214497197</v>
      </c>
      <c r="P302" s="11">
        <f t="shared" si="77"/>
        <v>5.9110762144972</v>
      </c>
      <c r="Q302" s="1">
        <f t="shared" si="78"/>
        <v>61.183999999999997</v>
      </c>
      <c r="S302" s="14" t="str">
        <f t="shared" si="79"/>
        <v>A</v>
      </c>
      <c r="U302" s="1">
        <f t="shared" si="80"/>
        <v>61.183999999999997</v>
      </c>
      <c r="V302" s="1">
        <f t="shared" si="81"/>
        <v>380.29599999999999</v>
      </c>
      <c r="W302" s="1">
        <f t="shared" si="82"/>
        <v>5.9110762144972</v>
      </c>
      <c r="X302" s="20">
        <f t="shared" si="83"/>
        <v>2.5713181533062821</v>
      </c>
      <c r="Y302" s="22">
        <f t="shared" si="84"/>
        <v>2</v>
      </c>
      <c r="AA302" s="47"/>
    </row>
    <row r="303" spans="1:34" hidden="1" x14ac:dyDescent="0.25">
      <c r="A303" s="57" t="s">
        <v>6898</v>
      </c>
      <c r="B303" s="1">
        <v>118.78400000000001</v>
      </c>
      <c r="C303" s="1">
        <v>118.52800000000001</v>
      </c>
      <c r="D303" s="1">
        <v>418.75400000000002</v>
      </c>
      <c r="E303" s="1">
        <v>380.32499999999999</v>
      </c>
      <c r="G303" s="1">
        <f t="shared" si="68"/>
        <v>38.42900000000003</v>
      </c>
      <c r="H303" s="1">
        <f t="shared" si="69"/>
        <v>0.25600000000000023</v>
      </c>
      <c r="I303" s="2">
        <f t="shared" si="70"/>
        <v>393.62876</v>
      </c>
      <c r="J303" s="2">
        <f t="shared" si="71"/>
        <v>385.25368000000003</v>
      </c>
      <c r="K303" s="2">
        <f t="shared" si="72"/>
        <v>376.87860000000001</v>
      </c>
      <c r="L303" s="10">
        <f t="shared" si="73"/>
        <v>2</v>
      </c>
      <c r="M303" s="73" t="str">
        <f t="shared" si="74"/>
        <v/>
      </c>
      <c r="N303">
        <f t="shared" si="75"/>
        <v>2</v>
      </c>
      <c r="O303" s="12">
        <f t="shared" si="76"/>
        <v>130.25989691852178</v>
      </c>
      <c r="P303" s="11">
        <f t="shared" si="77"/>
        <v>11.475896918521769</v>
      </c>
      <c r="Q303" s="1">
        <f t="shared" si="78"/>
        <v>118.78400000000001</v>
      </c>
      <c r="S303" s="14" t="str">
        <f t="shared" si="79"/>
        <v>A</v>
      </c>
      <c r="U303" s="1">
        <f t="shared" si="80"/>
        <v>118.78400000000001</v>
      </c>
      <c r="V303" s="1">
        <f t="shared" si="81"/>
        <v>380.32499999999999</v>
      </c>
      <c r="W303" s="1">
        <f t="shared" si="82"/>
        <v>11.475896918521769</v>
      </c>
      <c r="X303" s="20">
        <f t="shared" si="83"/>
        <v>4.9920151595569697</v>
      </c>
      <c r="Y303" s="22">
        <f t="shared" si="84"/>
        <v>2</v>
      </c>
      <c r="AA303" s="47"/>
    </row>
    <row r="304" spans="1:34" hidden="1" x14ac:dyDescent="0.25">
      <c r="A304" s="57" t="s">
        <v>6899</v>
      </c>
      <c r="B304" s="1">
        <v>167.42400000000001</v>
      </c>
      <c r="C304" s="1">
        <v>167.16800000000001</v>
      </c>
      <c r="D304" s="1">
        <v>416.36500000000001</v>
      </c>
      <c r="E304" s="1">
        <v>380.14100000000002</v>
      </c>
      <c r="G304" s="1">
        <f t="shared" si="68"/>
        <v>36.22399999999999</v>
      </c>
      <c r="H304" s="1">
        <f t="shared" si="69"/>
        <v>0.25600000000000023</v>
      </c>
      <c r="I304" s="2">
        <f t="shared" si="70"/>
        <v>391.38310000000001</v>
      </c>
      <c r="J304" s="2">
        <f t="shared" si="71"/>
        <v>383.05579999999998</v>
      </c>
      <c r="K304" s="2">
        <f t="shared" si="72"/>
        <v>374.7285</v>
      </c>
      <c r="L304" s="10">
        <f t="shared" si="73"/>
        <v>2</v>
      </c>
      <c r="M304" s="73" t="str">
        <f t="shared" si="74"/>
        <v/>
      </c>
      <c r="N304">
        <f t="shared" si="75"/>
        <v>2</v>
      </c>
      <c r="O304" s="12">
        <f t="shared" si="76"/>
        <v>183.59907884636473</v>
      </c>
      <c r="P304" s="11">
        <f t="shared" si="77"/>
        <v>16.175078846364727</v>
      </c>
      <c r="Q304" s="1">
        <f t="shared" si="78"/>
        <v>167.42400000000001</v>
      </c>
      <c r="S304" s="14" t="str">
        <f t="shared" si="79"/>
        <v>A</v>
      </c>
      <c r="U304" s="1">
        <f t="shared" si="80"/>
        <v>167.42400000000001</v>
      </c>
      <c r="V304" s="1">
        <f t="shared" si="81"/>
        <v>380.14100000000002</v>
      </c>
      <c r="W304" s="1">
        <f t="shared" si="82"/>
        <v>16.175078846364727</v>
      </c>
      <c r="X304" s="20">
        <f t="shared" si="83"/>
        <v>7.0361592981686565</v>
      </c>
      <c r="Y304" s="22">
        <f t="shared" si="84"/>
        <v>2</v>
      </c>
      <c r="AA304" s="47"/>
    </row>
    <row r="305" spans="1:27" hidden="1" x14ac:dyDescent="0.25">
      <c r="A305" s="57" t="s">
        <v>6900</v>
      </c>
      <c r="B305" s="1">
        <v>182.4</v>
      </c>
      <c r="C305" s="1">
        <v>182.01599999999999</v>
      </c>
      <c r="D305" s="1">
        <v>419.18700000000001</v>
      </c>
      <c r="E305" s="1">
        <v>379.04599999999999</v>
      </c>
      <c r="G305" s="1">
        <f t="shared" si="68"/>
        <v>40.14100000000002</v>
      </c>
      <c r="H305" s="1">
        <f t="shared" si="69"/>
        <v>0.38400000000001455</v>
      </c>
      <c r="I305" s="2">
        <f t="shared" si="70"/>
        <v>394.03577999999999</v>
      </c>
      <c r="J305" s="2">
        <f t="shared" si="71"/>
        <v>385.65204</v>
      </c>
      <c r="K305" s="2">
        <f t="shared" si="72"/>
        <v>377.26830000000001</v>
      </c>
      <c r="L305" s="10">
        <f t="shared" si="73"/>
        <v>3</v>
      </c>
      <c r="M305" s="73">
        <f t="shared" si="74"/>
        <v>3</v>
      </c>
      <c r="N305">
        <f t="shared" si="75"/>
        <v>3</v>
      </c>
      <c r="O305" s="12">
        <f t="shared" si="76"/>
        <v>209.15032679738562</v>
      </c>
      <c r="P305" s="11">
        <f t="shared" si="77"/>
        <v>26.750326797385611</v>
      </c>
      <c r="Q305" s="1">
        <f t="shared" si="78"/>
        <v>182.4</v>
      </c>
      <c r="S305" s="14" t="str">
        <f t="shared" si="79"/>
        <v>A</v>
      </c>
      <c r="U305" s="1">
        <f t="shared" si="80"/>
        <v>182.4</v>
      </c>
      <c r="V305" s="1">
        <f t="shared" si="81"/>
        <v>379.04599999999999</v>
      </c>
      <c r="W305" s="1">
        <f t="shared" si="82"/>
        <v>26.750326797385611</v>
      </c>
      <c r="X305" s="20">
        <f t="shared" si="83"/>
        <v>11.63639215686274</v>
      </c>
      <c r="Y305" s="22">
        <f t="shared" si="84"/>
        <v>3</v>
      </c>
      <c r="AA305" s="47"/>
    </row>
    <row r="306" spans="1:27" hidden="1" x14ac:dyDescent="0.25">
      <c r="A306" s="57" t="s">
        <v>6901</v>
      </c>
      <c r="B306" s="1">
        <v>175.744</v>
      </c>
      <c r="C306" s="1">
        <v>175.36</v>
      </c>
      <c r="D306" s="1">
        <v>421.23599999999999</v>
      </c>
      <c r="E306" s="1">
        <v>380.95499999999998</v>
      </c>
      <c r="G306" s="1">
        <f t="shared" si="68"/>
        <v>40.281000000000006</v>
      </c>
      <c r="H306" s="1">
        <f t="shared" si="69"/>
        <v>0.38399999999998613</v>
      </c>
      <c r="I306" s="2">
        <f t="shared" si="70"/>
        <v>395.96184</v>
      </c>
      <c r="J306" s="2">
        <f t="shared" si="71"/>
        <v>387.53711999999996</v>
      </c>
      <c r="K306" s="2">
        <f t="shared" si="72"/>
        <v>379.11239999999998</v>
      </c>
      <c r="L306" s="10">
        <f t="shared" si="73"/>
        <v>3</v>
      </c>
      <c r="M306" s="73" t="str">
        <f t="shared" si="74"/>
        <v/>
      </c>
      <c r="N306">
        <f t="shared" si="75"/>
        <v>3</v>
      </c>
      <c r="O306" s="12">
        <f t="shared" si="76"/>
        <v>201.51817452127051</v>
      </c>
      <c r="P306" s="11">
        <f t="shared" si="77"/>
        <v>25.77417452127051</v>
      </c>
      <c r="Q306" s="1">
        <f t="shared" si="78"/>
        <v>175.744</v>
      </c>
      <c r="S306" s="14" t="str">
        <f t="shared" si="79"/>
        <v>A</v>
      </c>
      <c r="U306" s="1">
        <f t="shared" si="80"/>
        <v>175.744</v>
      </c>
      <c r="V306" s="1">
        <f t="shared" si="81"/>
        <v>380.95499999999998</v>
      </c>
      <c r="W306" s="1">
        <f t="shared" si="82"/>
        <v>25.77417452127051</v>
      </c>
      <c r="X306" s="20">
        <f t="shared" si="83"/>
        <v>11.211765916752672</v>
      </c>
      <c r="Y306" s="22">
        <f t="shared" si="84"/>
        <v>3</v>
      </c>
      <c r="AA306" s="47"/>
    </row>
    <row r="307" spans="1:27" hidden="1" x14ac:dyDescent="0.25">
      <c r="A307" s="57" t="s">
        <v>6902</v>
      </c>
      <c r="B307" s="1">
        <v>183.42400000000001</v>
      </c>
      <c r="C307" s="1">
        <v>182.91200000000001</v>
      </c>
      <c r="D307" s="1">
        <v>420.79899999999998</v>
      </c>
      <c r="E307" s="1">
        <v>380.52699999999999</v>
      </c>
      <c r="G307" s="1">
        <f t="shared" si="68"/>
        <v>40.271999999999991</v>
      </c>
      <c r="H307" s="1">
        <f t="shared" si="69"/>
        <v>0.51200000000000045</v>
      </c>
      <c r="I307" s="2">
        <f t="shared" si="70"/>
        <v>395.55106000000001</v>
      </c>
      <c r="J307" s="2">
        <f t="shared" si="71"/>
        <v>387.13507999999996</v>
      </c>
      <c r="K307" s="2">
        <f t="shared" si="72"/>
        <v>378.71909999999997</v>
      </c>
      <c r="L307" s="10">
        <f t="shared" si="73"/>
        <v>3</v>
      </c>
      <c r="M307" s="73" t="str">
        <f t="shared" si="74"/>
        <v/>
      </c>
      <c r="N307">
        <f t="shared" si="75"/>
        <v>3</v>
      </c>
      <c r="O307" s="12">
        <f t="shared" si="76"/>
        <v>210.32450407063411</v>
      </c>
      <c r="P307" s="11">
        <f t="shared" si="77"/>
        <v>26.900504070634099</v>
      </c>
      <c r="Q307" s="1">
        <f t="shared" si="78"/>
        <v>183.42400000000001</v>
      </c>
      <c r="S307" s="14" t="str">
        <f t="shared" si="79"/>
        <v>A</v>
      </c>
      <c r="U307" s="1">
        <f t="shared" si="80"/>
        <v>183.42400000000001</v>
      </c>
      <c r="V307" s="1">
        <f t="shared" si="81"/>
        <v>380.52699999999999</v>
      </c>
      <c r="W307" s="1">
        <f t="shared" si="82"/>
        <v>26.900504070634099</v>
      </c>
      <c r="X307" s="20">
        <f t="shared" si="83"/>
        <v>11.701719270725834</v>
      </c>
      <c r="Y307" s="22">
        <f t="shared" si="84"/>
        <v>3</v>
      </c>
      <c r="AA307" s="47"/>
    </row>
    <row r="308" spans="1:27" hidden="1" x14ac:dyDescent="0.25">
      <c r="A308" s="57" t="s">
        <v>6903</v>
      </c>
      <c r="B308" s="1">
        <v>194.68799999999999</v>
      </c>
      <c r="C308" s="1">
        <v>194.17599999999999</v>
      </c>
      <c r="D308" s="1">
        <v>420.46899999999999</v>
      </c>
      <c r="E308" s="1">
        <v>380.18700000000001</v>
      </c>
      <c r="G308" s="1">
        <f t="shared" si="68"/>
        <v>40.281999999999982</v>
      </c>
      <c r="H308" s="1">
        <f t="shared" si="69"/>
        <v>0.51200000000000045</v>
      </c>
      <c r="I308" s="2">
        <f t="shared" si="70"/>
        <v>395.24086</v>
      </c>
      <c r="J308" s="2">
        <f t="shared" si="71"/>
        <v>386.83148</v>
      </c>
      <c r="K308" s="2">
        <f t="shared" si="72"/>
        <v>378.4221</v>
      </c>
      <c r="L308" s="10">
        <f t="shared" si="73"/>
        <v>3</v>
      </c>
      <c r="M308" s="73" t="str">
        <f t="shared" si="74"/>
        <v/>
      </c>
      <c r="N308">
        <f t="shared" si="75"/>
        <v>3</v>
      </c>
      <c r="O308" s="12">
        <f t="shared" si="76"/>
        <v>223.24045407636737</v>
      </c>
      <c r="P308" s="11">
        <f t="shared" si="77"/>
        <v>28.552454076367383</v>
      </c>
      <c r="Q308" s="1">
        <f t="shared" si="78"/>
        <v>194.68799999999999</v>
      </c>
      <c r="S308" s="14" t="str">
        <f t="shared" si="79"/>
        <v>A</v>
      </c>
      <c r="U308" s="1">
        <f t="shared" si="80"/>
        <v>194.68799999999999</v>
      </c>
      <c r="V308" s="1">
        <f t="shared" si="81"/>
        <v>380.18700000000001</v>
      </c>
      <c r="W308" s="1">
        <f t="shared" si="82"/>
        <v>28.552454076367383</v>
      </c>
      <c r="X308" s="20">
        <f t="shared" si="83"/>
        <v>12.420317523219811</v>
      </c>
      <c r="Y308" s="22">
        <f t="shared" si="84"/>
        <v>3</v>
      </c>
      <c r="AA308" s="47"/>
    </row>
    <row r="309" spans="1:27" hidden="1" x14ac:dyDescent="0.25">
      <c r="A309" s="57" t="s">
        <v>6904</v>
      </c>
      <c r="B309" s="1">
        <v>170.49600000000001</v>
      </c>
      <c r="C309" s="1">
        <v>170.24</v>
      </c>
      <c r="D309" s="1">
        <v>417.79300000000001</v>
      </c>
      <c r="E309" s="1">
        <v>382.44799999999998</v>
      </c>
      <c r="G309" s="1">
        <f t="shared" si="68"/>
        <v>35.345000000000027</v>
      </c>
      <c r="H309" s="1">
        <f t="shared" si="69"/>
        <v>0.25600000000000023</v>
      </c>
      <c r="I309" s="2">
        <f t="shared" si="70"/>
        <v>392.72541999999999</v>
      </c>
      <c r="J309" s="2">
        <f t="shared" si="71"/>
        <v>384.36955999999998</v>
      </c>
      <c r="K309" s="2">
        <f t="shared" si="72"/>
        <v>376.01370000000003</v>
      </c>
      <c r="L309" s="10">
        <f t="shared" si="73"/>
        <v>2</v>
      </c>
      <c r="M309" s="73">
        <f t="shared" si="74"/>
        <v>2</v>
      </c>
      <c r="N309">
        <f t="shared" si="75"/>
        <v>2</v>
      </c>
      <c r="O309" s="12">
        <f t="shared" si="76"/>
        <v>186.96786928391273</v>
      </c>
      <c r="P309" s="11">
        <f t="shared" si="77"/>
        <v>16.471869283912724</v>
      </c>
      <c r="Q309" s="1">
        <f t="shared" si="78"/>
        <v>170.49600000000001</v>
      </c>
      <c r="S309" s="14" t="str">
        <f t="shared" si="79"/>
        <v>A</v>
      </c>
      <c r="U309" s="1">
        <f t="shared" si="80"/>
        <v>170.49600000000001</v>
      </c>
      <c r="V309" s="1">
        <f t="shared" si="81"/>
        <v>382.44799999999998</v>
      </c>
      <c r="W309" s="1">
        <f t="shared" si="82"/>
        <v>16.471869283912724</v>
      </c>
      <c r="X309" s="20">
        <f t="shared" si="83"/>
        <v>7.1652631385020351</v>
      </c>
      <c r="Y309" s="22">
        <f t="shared" si="84"/>
        <v>2</v>
      </c>
      <c r="AA309" s="47"/>
    </row>
    <row r="310" spans="1:27" hidden="1" x14ac:dyDescent="0.25">
      <c r="A310" s="57" t="s">
        <v>6905</v>
      </c>
      <c r="B310" s="1">
        <v>183.80799999999999</v>
      </c>
      <c r="C310" s="1">
        <v>183.29599999999999</v>
      </c>
      <c r="D310" s="1">
        <v>413.98500000000001</v>
      </c>
      <c r="E310" s="1">
        <v>380.19299999999998</v>
      </c>
      <c r="G310" s="1">
        <f t="shared" si="68"/>
        <v>33.79200000000003</v>
      </c>
      <c r="H310" s="1">
        <f t="shared" si="69"/>
        <v>0.51200000000000045</v>
      </c>
      <c r="I310" s="2">
        <f t="shared" si="70"/>
        <v>389.14589999999998</v>
      </c>
      <c r="J310" s="2">
        <f t="shared" si="71"/>
        <v>380.86619999999999</v>
      </c>
      <c r="K310" s="2">
        <f t="shared" si="72"/>
        <v>372.5865</v>
      </c>
      <c r="L310" s="10">
        <f t="shared" si="73"/>
        <v>2</v>
      </c>
      <c r="M310" s="73" t="str">
        <f t="shared" si="74"/>
        <v/>
      </c>
      <c r="N310">
        <f t="shared" si="75"/>
        <v>2</v>
      </c>
      <c r="O310" s="12">
        <f t="shared" si="76"/>
        <v>201.56596117995394</v>
      </c>
      <c r="P310" s="11">
        <f t="shared" si="77"/>
        <v>17.757961179953952</v>
      </c>
      <c r="Q310" s="1">
        <f t="shared" si="78"/>
        <v>183.80799999999999</v>
      </c>
      <c r="S310" s="14" t="str">
        <f t="shared" si="79"/>
        <v>A</v>
      </c>
      <c r="U310" s="1">
        <f t="shared" si="80"/>
        <v>183.80799999999999</v>
      </c>
      <c r="V310" s="1">
        <f t="shared" si="81"/>
        <v>380.19299999999998</v>
      </c>
      <c r="W310" s="1">
        <f t="shared" si="82"/>
        <v>17.757961179953952</v>
      </c>
      <c r="X310" s="20">
        <f t="shared" si="83"/>
        <v>7.7247131132799689</v>
      </c>
      <c r="Y310" s="22">
        <f t="shared" si="84"/>
        <v>2</v>
      </c>
      <c r="AA310" s="47"/>
    </row>
    <row r="311" spans="1:27" hidden="1" x14ac:dyDescent="0.25">
      <c r="A311" s="57" t="s">
        <v>6906</v>
      </c>
      <c r="B311" s="1">
        <v>195.71199999999999</v>
      </c>
      <c r="C311" s="1">
        <v>195.2</v>
      </c>
      <c r="D311" s="1">
        <v>414.63</v>
      </c>
      <c r="E311" s="1">
        <v>380.76</v>
      </c>
      <c r="G311" s="1">
        <f t="shared" si="68"/>
        <v>33.870000000000005</v>
      </c>
      <c r="H311" s="1">
        <f t="shared" si="69"/>
        <v>0.51200000000000045</v>
      </c>
      <c r="I311" s="2">
        <f t="shared" si="70"/>
        <v>389.75220000000002</v>
      </c>
      <c r="J311" s="2">
        <f t="shared" si="71"/>
        <v>381.45960000000002</v>
      </c>
      <c r="K311" s="2">
        <f t="shared" si="72"/>
        <v>373.16699999999997</v>
      </c>
      <c r="L311" s="10">
        <f t="shared" si="73"/>
        <v>2</v>
      </c>
      <c r="M311" s="73" t="str">
        <f t="shared" si="74"/>
        <v/>
      </c>
      <c r="N311">
        <f t="shared" si="75"/>
        <v>2</v>
      </c>
      <c r="O311" s="12">
        <f t="shared" si="76"/>
        <v>214.62002412545235</v>
      </c>
      <c r="P311" s="11">
        <f t="shared" si="77"/>
        <v>18.908024125452357</v>
      </c>
      <c r="Q311" s="1">
        <f t="shared" si="78"/>
        <v>195.71199999999999</v>
      </c>
      <c r="S311" s="14" t="str">
        <f t="shared" si="79"/>
        <v>A</v>
      </c>
      <c r="U311" s="1">
        <f t="shared" si="80"/>
        <v>195.71199999999999</v>
      </c>
      <c r="V311" s="1">
        <f t="shared" si="81"/>
        <v>380.76</v>
      </c>
      <c r="W311" s="1">
        <f t="shared" si="82"/>
        <v>18.908024125452357</v>
      </c>
      <c r="X311" s="20">
        <f t="shared" si="83"/>
        <v>8.2249904945717756</v>
      </c>
      <c r="Y311" s="22">
        <f t="shared" si="84"/>
        <v>2</v>
      </c>
      <c r="AA311" s="47"/>
    </row>
    <row r="312" spans="1:27" hidden="1" x14ac:dyDescent="0.25">
      <c r="A312" s="57" t="s">
        <v>6907</v>
      </c>
      <c r="B312" s="1">
        <v>174.33600000000001</v>
      </c>
      <c r="C312" s="1">
        <v>173.952</v>
      </c>
      <c r="D312" s="1">
        <v>416.279</v>
      </c>
      <c r="E312" s="1">
        <v>382.35300000000001</v>
      </c>
      <c r="G312" s="1">
        <f t="shared" si="68"/>
        <v>33.925999999999988</v>
      </c>
      <c r="H312" s="1">
        <f t="shared" si="69"/>
        <v>0.38400000000001455</v>
      </c>
      <c r="I312" s="2">
        <f t="shared" si="70"/>
        <v>391.30225999999999</v>
      </c>
      <c r="J312" s="2">
        <f t="shared" si="71"/>
        <v>382.97667999999999</v>
      </c>
      <c r="K312" s="2">
        <f t="shared" si="72"/>
        <v>374.65109999999999</v>
      </c>
      <c r="L312" s="10">
        <f t="shared" si="73"/>
        <v>2</v>
      </c>
      <c r="M312" s="73" t="str">
        <f t="shared" si="74"/>
        <v/>
      </c>
      <c r="N312">
        <f t="shared" si="75"/>
        <v>2</v>
      </c>
      <c r="O312" s="12">
        <f t="shared" si="76"/>
        <v>191.17885733084771</v>
      </c>
      <c r="P312" s="11">
        <f t="shared" si="77"/>
        <v>16.842857330847693</v>
      </c>
      <c r="Q312" s="1">
        <f t="shared" si="78"/>
        <v>174.33600000000001</v>
      </c>
      <c r="S312" s="14" t="str">
        <f t="shared" si="79"/>
        <v>A</v>
      </c>
      <c r="U312" s="1">
        <f t="shared" si="80"/>
        <v>174.33600000000001</v>
      </c>
      <c r="V312" s="1">
        <f t="shared" si="81"/>
        <v>382.35300000000001</v>
      </c>
      <c r="W312" s="1">
        <f t="shared" si="82"/>
        <v>16.842857330847693</v>
      </c>
      <c r="X312" s="20">
        <f t="shared" si="83"/>
        <v>7.326642938918746</v>
      </c>
      <c r="Y312" s="22">
        <f t="shared" si="84"/>
        <v>2</v>
      </c>
      <c r="AA312" s="47"/>
    </row>
    <row r="313" spans="1:27" hidden="1" x14ac:dyDescent="0.25">
      <c r="A313" s="57" t="s">
        <v>6908</v>
      </c>
      <c r="B313" s="1">
        <v>149.12</v>
      </c>
      <c r="C313" s="1">
        <v>148.864</v>
      </c>
      <c r="D313" s="1">
        <v>418.71699999999998</v>
      </c>
      <c r="E313" s="1">
        <v>384.66800000000001</v>
      </c>
      <c r="G313" s="1">
        <f t="shared" si="68"/>
        <v>34.048999999999978</v>
      </c>
      <c r="H313" s="1">
        <f t="shared" si="69"/>
        <v>0.25600000000000023</v>
      </c>
      <c r="I313" s="2">
        <f t="shared" si="70"/>
        <v>393.59397999999999</v>
      </c>
      <c r="J313" s="2">
        <f t="shared" si="71"/>
        <v>385.21963999999997</v>
      </c>
      <c r="K313" s="2">
        <f t="shared" si="72"/>
        <v>376.84529999999995</v>
      </c>
      <c r="L313" s="10">
        <f t="shared" si="73"/>
        <v>2</v>
      </c>
      <c r="M313" s="73" t="str">
        <f t="shared" si="74"/>
        <v/>
      </c>
      <c r="N313">
        <f t="shared" si="75"/>
        <v>2</v>
      </c>
      <c r="O313" s="12">
        <f t="shared" si="76"/>
        <v>163.52670248930804</v>
      </c>
      <c r="P313" s="11">
        <f t="shared" si="77"/>
        <v>14.406702489308032</v>
      </c>
      <c r="Q313" s="1">
        <f t="shared" si="78"/>
        <v>149.12</v>
      </c>
      <c r="S313" s="14" t="str">
        <f t="shared" si="79"/>
        <v>A</v>
      </c>
      <c r="U313" s="1">
        <f t="shared" si="80"/>
        <v>149.12</v>
      </c>
      <c r="V313" s="1">
        <f t="shared" si="81"/>
        <v>384.66800000000001</v>
      </c>
      <c r="W313" s="1">
        <f t="shared" si="82"/>
        <v>14.406702489308032</v>
      </c>
      <c r="X313" s="20">
        <f t="shared" si="83"/>
        <v>6.266915582848994</v>
      </c>
      <c r="Y313" s="22">
        <f t="shared" si="84"/>
        <v>2</v>
      </c>
      <c r="AA313" s="47"/>
    </row>
    <row r="314" spans="1:27" hidden="1" x14ac:dyDescent="0.25">
      <c r="A314" s="57" t="s">
        <v>6909</v>
      </c>
      <c r="B314" s="1">
        <v>151.29599999999999</v>
      </c>
      <c r="C314" s="1">
        <v>150.91200000000001</v>
      </c>
      <c r="D314" s="1">
        <v>418.49700000000001</v>
      </c>
      <c r="E314" s="1">
        <v>378.53500000000003</v>
      </c>
      <c r="G314" s="1">
        <f t="shared" si="68"/>
        <v>39.961999999999989</v>
      </c>
      <c r="H314" s="1">
        <f t="shared" si="69"/>
        <v>0.38399999999998613</v>
      </c>
      <c r="I314" s="2">
        <f t="shared" si="70"/>
        <v>393.38718</v>
      </c>
      <c r="J314" s="2">
        <f t="shared" si="71"/>
        <v>385.01724000000002</v>
      </c>
      <c r="K314" s="2">
        <f t="shared" si="72"/>
        <v>376.64730000000003</v>
      </c>
      <c r="L314" s="10">
        <f t="shared" si="73"/>
        <v>3</v>
      </c>
      <c r="M314" s="73">
        <f t="shared" si="74"/>
        <v>3</v>
      </c>
      <c r="N314">
        <f t="shared" si="75"/>
        <v>3</v>
      </c>
      <c r="O314" s="12">
        <f t="shared" si="76"/>
        <v>173.484692122463</v>
      </c>
      <c r="P314" s="11">
        <f t="shared" si="77"/>
        <v>22.18869212246301</v>
      </c>
      <c r="Q314" s="1">
        <f t="shared" si="78"/>
        <v>151.29599999999999</v>
      </c>
      <c r="S314" s="14" t="str">
        <f t="shared" si="79"/>
        <v>A</v>
      </c>
      <c r="U314" s="1">
        <f t="shared" si="80"/>
        <v>151.29599999999999</v>
      </c>
      <c r="V314" s="1">
        <f t="shared" si="81"/>
        <v>378.53500000000003</v>
      </c>
      <c r="W314" s="1">
        <f t="shared" si="82"/>
        <v>22.18869212246301</v>
      </c>
      <c r="X314" s="20">
        <f t="shared" si="83"/>
        <v>9.6520810732714093</v>
      </c>
      <c r="Y314" s="22">
        <f t="shared" si="84"/>
        <v>3</v>
      </c>
      <c r="AA314" s="47"/>
    </row>
    <row r="315" spans="1:27" hidden="1" x14ac:dyDescent="0.25">
      <c r="A315" s="57" t="s">
        <v>6910</v>
      </c>
      <c r="B315" s="1">
        <v>142.33600000000001</v>
      </c>
      <c r="C315" s="1">
        <v>142.08000000000001</v>
      </c>
      <c r="D315" s="1">
        <v>416.64100000000002</v>
      </c>
      <c r="E315" s="1">
        <v>382.53199999999998</v>
      </c>
      <c r="G315" s="1">
        <f t="shared" si="68"/>
        <v>34.109000000000037</v>
      </c>
      <c r="H315" s="1">
        <f t="shared" si="69"/>
        <v>0.25600000000000023</v>
      </c>
      <c r="I315" s="2">
        <f t="shared" si="70"/>
        <v>391.64254</v>
      </c>
      <c r="J315" s="2">
        <f t="shared" si="71"/>
        <v>383.30972000000003</v>
      </c>
      <c r="K315" s="2">
        <f t="shared" si="72"/>
        <v>374.9769</v>
      </c>
      <c r="L315" s="10">
        <f t="shared" si="73"/>
        <v>2</v>
      </c>
      <c r="M315" s="73">
        <f t="shared" si="74"/>
        <v>2</v>
      </c>
      <c r="N315">
        <f t="shared" si="75"/>
        <v>2</v>
      </c>
      <c r="O315" s="12">
        <f t="shared" si="76"/>
        <v>156.08729027305628</v>
      </c>
      <c r="P315" s="11">
        <f t="shared" si="77"/>
        <v>13.75129027305627</v>
      </c>
      <c r="Q315" s="1">
        <f t="shared" si="78"/>
        <v>142.33600000000001</v>
      </c>
      <c r="S315" s="14" t="str">
        <f t="shared" si="79"/>
        <v>A</v>
      </c>
      <c r="U315" s="1">
        <f t="shared" si="80"/>
        <v>142.33600000000001</v>
      </c>
      <c r="V315" s="1">
        <f t="shared" si="81"/>
        <v>382.53199999999998</v>
      </c>
      <c r="W315" s="1">
        <f t="shared" si="82"/>
        <v>13.75129027305627</v>
      </c>
      <c r="X315" s="20">
        <f t="shared" si="83"/>
        <v>5.9818112687794773</v>
      </c>
      <c r="Y315" s="22">
        <f t="shared" si="84"/>
        <v>2</v>
      </c>
      <c r="AA315" s="47"/>
    </row>
    <row r="316" spans="1:27" hidden="1" x14ac:dyDescent="0.25">
      <c r="A316" s="57" t="s">
        <v>6911</v>
      </c>
      <c r="B316" s="1">
        <v>144.256</v>
      </c>
      <c r="C316" s="1">
        <v>143.87200000000001</v>
      </c>
      <c r="D316" s="1">
        <v>417.22800000000001</v>
      </c>
      <c r="E316" s="1">
        <v>383.30599999999998</v>
      </c>
      <c r="G316" s="1">
        <f t="shared" si="68"/>
        <v>33.922000000000025</v>
      </c>
      <c r="H316" s="1">
        <f t="shared" si="69"/>
        <v>0.38399999999998613</v>
      </c>
      <c r="I316" s="2">
        <f t="shared" si="70"/>
        <v>392.19432</v>
      </c>
      <c r="J316" s="2">
        <f t="shared" si="71"/>
        <v>383.84976</v>
      </c>
      <c r="K316" s="2">
        <f t="shared" si="72"/>
        <v>375.5052</v>
      </c>
      <c r="L316" s="10">
        <f t="shared" si="73"/>
        <v>2</v>
      </c>
      <c r="M316" s="73" t="str">
        <f t="shared" si="74"/>
        <v/>
      </c>
      <c r="N316">
        <f t="shared" si="75"/>
        <v>2</v>
      </c>
      <c r="O316" s="12">
        <f t="shared" si="76"/>
        <v>158.19278429652374</v>
      </c>
      <c r="P316" s="11">
        <f t="shared" si="77"/>
        <v>13.93678429652374</v>
      </c>
      <c r="Q316" s="1">
        <f t="shared" si="78"/>
        <v>144.256</v>
      </c>
      <c r="S316" s="14" t="str">
        <f t="shared" si="79"/>
        <v>A</v>
      </c>
      <c r="U316" s="1">
        <f t="shared" si="80"/>
        <v>144.256</v>
      </c>
      <c r="V316" s="1">
        <f t="shared" si="81"/>
        <v>383.30599999999998</v>
      </c>
      <c r="W316" s="1">
        <f t="shared" si="82"/>
        <v>13.93678429652374</v>
      </c>
      <c r="X316" s="20">
        <f t="shared" si="83"/>
        <v>6.0625011689878265</v>
      </c>
      <c r="Y316" s="22">
        <f t="shared" si="84"/>
        <v>2</v>
      </c>
      <c r="AA316" s="47"/>
    </row>
    <row r="317" spans="1:27" hidden="1" x14ac:dyDescent="0.25">
      <c r="A317" s="57" t="s">
        <v>6912</v>
      </c>
      <c r="B317" s="1">
        <v>143.10400000000001</v>
      </c>
      <c r="C317" s="1">
        <v>142.84800000000001</v>
      </c>
      <c r="D317" s="1">
        <v>419.38600000000002</v>
      </c>
      <c r="E317" s="1">
        <v>383.09199999999998</v>
      </c>
      <c r="G317" s="1">
        <f t="shared" si="68"/>
        <v>36.29400000000004</v>
      </c>
      <c r="H317" s="1">
        <f t="shared" si="69"/>
        <v>0.25600000000000023</v>
      </c>
      <c r="I317" s="2">
        <f t="shared" si="70"/>
        <v>394.22284000000002</v>
      </c>
      <c r="J317" s="2">
        <f t="shared" si="71"/>
        <v>385.83512000000002</v>
      </c>
      <c r="K317" s="2">
        <f t="shared" si="72"/>
        <v>377.44740000000002</v>
      </c>
      <c r="L317" s="10">
        <f t="shared" si="73"/>
        <v>2</v>
      </c>
      <c r="M317" s="73" t="str">
        <f t="shared" si="74"/>
        <v/>
      </c>
      <c r="N317">
        <f t="shared" si="75"/>
        <v>2</v>
      </c>
      <c r="O317" s="12">
        <f t="shared" si="76"/>
        <v>156.92948788244325</v>
      </c>
      <c r="P317" s="11">
        <f t="shared" si="77"/>
        <v>13.825487882443241</v>
      </c>
      <c r="Q317" s="1">
        <f t="shared" si="78"/>
        <v>143.10400000000001</v>
      </c>
      <c r="S317" s="14" t="str">
        <f t="shared" si="79"/>
        <v>A</v>
      </c>
      <c r="U317" s="1">
        <f t="shared" si="80"/>
        <v>143.10400000000001</v>
      </c>
      <c r="V317" s="1">
        <f t="shared" si="81"/>
        <v>383.09199999999998</v>
      </c>
      <c r="W317" s="1">
        <f t="shared" si="82"/>
        <v>13.825487882443241</v>
      </c>
      <c r="X317" s="20">
        <f t="shared" si="83"/>
        <v>6.0140872288628096</v>
      </c>
      <c r="Y317" s="22">
        <f t="shared" si="84"/>
        <v>2</v>
      </c>
      <c r="AA317" s="47"/>
    </row>
    <row r="318" spans="1:27" hidden="1" x14ac:dyDescent="0.25">
      <c r="A318" s="57" t="s">
        <v>6913</v>
      </c>
      <c r="B318" s="1">
        <v>128.256</v>
      </c>
      <c r="C318" s="1">
        <v>127.872</v>
      </c>
      <c r="D318" s="1">
        <v>420.279</v>
      </c>
      <c r="E318" s="1">
        <v>380.24200000000002</v>
      </c>
      <c r="G318" s="1">
        <f t="shared" si="68"/>
        <v>40.036999999999978</v>
      </c>
      <c r="H318" s="1">
        <f t="shared" si="69"/>
        <v>0.38400000000000034</v>
      </c>
      <c r="I318" s="2">
        <f t="shared" si="70"/>
        <v>395.06225999999998</v>
      </c>
      <c r="J318" s="2">
        <f t="shared" si="71"/>
        <v>386.65667999999999</v>
      </c>
      <c r="K318" s="2">
        <f t="shared" si="72"/>
        <v>378.25110000000001</v>
      </c>
      <c r="L318" s="10">
        <f t="shared" si="73"/>
        <v>3</v>
      </c>
      <c r="M318" s="73">
        <f t="shared" si="74"/>
        <v>3</v>
      </c>
      <c r="N318">
        <f t="shared" si="75"/>
        <v>3</v>
      </c>
      <c r="O318" s="12">
        <f t="shared" si="76"/>
        <v>147.06570347437221</v>
      </c>
      <c r="P318" s="11">
        <f t="shared" si="77"/>
        <v>18.809703474372213</v>
      </c>
      <c r="Q318" s="1">
        <f t="shared" si="78"/>
        <v>128.256</v>
      </c>
      <c r="S318" s="14" t="str">
        <f t="shared" si="79"/>
        <v>A</v>
      </c>
      <c r="U318" s="1">
        <f t="shared" si="80"/>
        <v>128.256</v>
      </c>
      <c r="V318" s="1">
        <f t="shared" si="81"/>
        <v>380.24200000000002</v>
      </c>
      <c r="W318" s="1">
        <f t="shared" si="82"/>
        <v>18.809703474372213</v>
      </c>
      <c r="X318" s="20">
        <f t="shared" si="83"/>
        <v>8.1822210113519134</v>
      </c>
      <c r="Y318" s="22">
        <f t="shared" si="84"/>
        <v>3</v>
      </c>
      <c r="AA318" s="47"/>
    </row>
    <row r="319" spans="1:27" hidden="1" x14ac:dyDescent="0.25">
      <c r="A319" s="57" t="s">
        <v>6914</v>
      </c>
      <c r="B319" s="1">
        <v>103.80800000000001</v>
      </c>
      <c r="C319" s="1">
        <v>103.55200000000001</v>
      </c>
      <c r="D319" s="1">
        <v>421.74900000000002</v>
      </c>
      <c r="E319" s="1">
        <v>381.71100000000001</v>
      </c>
      <c r="G319" s="1">
        <f t="shared" si="68"/>
        <v>40.038000000000011</v>
      </c>
      <c r="H319" s="1">
        <f t="shared" si="69"/>
        <v>0.25600000000000023</v>
      </c>
      <c r="I319" s="2">
        <f t="shared" si="70"/>
        <v>396.44406000000004</v>
      </c>
      <c r="J319" s="2">
        <f t="shared" si="71"/>
        <v>388.00908000000004</v>
      </c>
      <c r="K319" s="2">
        <f t="shared" si="72"/>
        <v>379.57410000000004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119.03222107556473</v>
      </c>
      <c r="P319" s="11">
        <f t="shared" si="77"/>
        <v>15.224221075564728</v>
      </c>
      <c r="Q319" s="1">
        <f t="shared" si="78"/>
        <v>103.80800000000001</v>
      </c>
      <c r="S319" s="14" t="str">
        <f t="shared" si="79"/>
        <v>A</v>
      </c>
      <c r="U319" s="1">
        <f t="shared" si="80"/>
        <v>103.80800000000001</v>
      </c>
      <c r="V319" s="1">
        <f t="shared" si="81"/>
        <v>381.71100000000001</v>
      </c>
      <c r="W319" s="1">
        <f t="shared" si="82"/>
        <v>15.224221075564728</v>
      </c>
      <c r="X319" s="20">
        <f t="shared" si="83"/>
        <v>6.6225361678706562</v>
      </c>
      <c r="Y319" s="22">
        <f t="shared" si="84"/>
        <v>3</v>
      </c>
      <c r="AA319" s="47"/>
    </row>
    <row r="320" spans="1:27" hidden="1" x14ac:dyDescent="0.25">
      <c r="A320" s="57" t="s">
        <v>6915</v>
      </c>
      <c r="B320" s="1">
        <v>67.84</v>
      </c>
      <c r="C320" s="1">
        <v>67.584000000000003</v>
      </c>
      <c r="D320" s="1">
        <v>423.33699999999999</v>
      </c>
      <c r="E320" s="1">
        <v>383.25799999999998</v>
      </c>
      <c r="G320" s="1">
        <f t="shared" si="68"/>
        <v>40.079000000000008</v>
      </c>
      <c r="H320" s="1">
        <f t="shared" si="69"/>
        <v>0.25600000000000023</v>
      </c>
      <c r="I320" s="2">
        <f t="shared" si="70"/>
        <v>397.93678</v>
      </c>
      <c r="J320" s="2">
        <f t="shared" si="71"/>
        <v>389.47003999999998</v>
      </c>
      <c r="K320" s="2">
        <f t="shared" si="72"/>
        <v>381.00329999999997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77.789244352711847</v>
      </c>
      <c r="P320" s="11">
        <f t="shared" si="77"/>
        <v>9.9492443527118439</v>
      </c>
      <c r="Q320" s="1">
        <f t="shared" si="78"/>
        <v>67.84</v>
      </c>
      <c r="S320" s="14" t="str">
        <f t="shared" si="79"/>
        <v>A</v>
      </c>
      <c r="U320" s="1">
        <f t="shared" si="80"/>
        <v>67.84</v>
      </c>
      <c r="V320" s="1">
        <f t="shared" si="81"/>
        <v>383.25799999999998</v>
      </c>
      <c r="W320" s="1">
        <f t="shared" si="82"/>
        <v>9.9492443527118439</v>
      </c>
      <c r="X320" s="20">
        <f t="shared" si="83"/>
        <v>4.327921293429652</v>
      </c>
      <c r="Y320" s="22">
        <f t="shared" si="84"/>
        <v>3</v>
      </c>
      <c r="AA320" s="47"/>
    </row>
    <row r="321" spans="1:34" x14ac:dyDescent="0.25">
      <c r="A321" s="57" t="s">
        <v>6916</v>
      </c>
      <c r="B321" s="1">
        <v>50.688000000000002</v>
      </c>
      <c r="C321" s="1">
        <v>50.432000000000002</v>
      </c>
      <c r="D321" s="1">
        <v>423.63299999999998</v>
      </c>
      <c r="E321" s="1">
        <v>383.56599999999997</v>
      </c>
      <c r="G321" s="1">
        <f t="shared" si="68"/>
        <v>40.067000000000007</v>
      </c>
      <c r="H321" s="1">
        <f t="shared" si="69"/>
        <v>0.25600000000000023</v>
      </c>
      <c r="I321" s="2">
        <f t="shared" si="70"/>
        <v>398.21501999999998</v>
      </c>
      <c r="J321" s="2">
        <f t="shared" si="71"/>
        <v>389.74235999999996</v>
      </c>
      <c r="K321" s="2">
        <f t="shared" si="72"/>
        <v>381.2697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58.121775025799792</v>
      </c>
      <c r="P321" s="11">
        <f t="shared" si="77"/>
        <v>7.4337750257997897</v>
      </c>
      <c r="Q321" s="1">
        <f t="shared" si="78"/>
        <v>50.688000000000002</v>
      </c>
      <c r="S321" s="14" t="str">
        <f t="shared" si="79"/>
        <v>A</v>
      </c>
      <c r="U321" s="1">
        <f t="shared" si="80"/>
        <v>50.688000000000002</v>
      </c>
      <c r="V321" s="1">
        <f t="shared" si="81"/>
        <v>383.56599999999997</v>
      </c>
      <c r="W321" s="1">
        <f t="shared" si="82"/>
        <v>7.4337750257997897</v>
      </c>
      <c r="X321" s="20">
        <f t="shared" si="83"/>
        <v>3.2336921362229085</v>
      </c>
      <c r="Y321" s="22">
        <f t="shared" si="84"/>
        <v>3</v>
      </c>
      <c r="Z321" s="32" t="s">
        <v>40</v>
      </c>
      <c r="AA321" s="47"/>
      <c r="AB321" s="32" t="str">
        <f>A321</f>
        <v>2025-10-14 00:00:00</v>
      </c>
      <c r="AC321" s="1">
        <f>SUM(U321:U344)</f>
        <v>3039.1039999999998</v>
      </c>
      <c r="AD321" s="1">
        <f>AVERAGE(V321:V344)</f>
        <v>381.76533333333333</v>
      </c>
      <c r="AE321" s="1">
        <f>SUM(W321:W344)</f>
        <v>402.80712331831677</v>
      </c>
      <c r="AF321" s="1">
        <f>SUM(X321:X344)</f>
        <v>175.22109864346783</v>
      </c>
      <c r="AG321" s="35">
        <f>AVERAGE(Y321:Y344)</f>
        <v>2.7916666666666665</v>
      </c>
      <c r="AH321" s="37">
        <f>DAY(A321)</f>
        <v>14</v>
      </c>
    </row>
    <row r="322" spans="1:34" hidden="1" x14ac:dyDescent="0.25">
      <c r="A322" s="57" t="s">
        <v>6917</v>
      </c>
      <c r="B322" s="1">
        <v>50.048000000000002</v>
      </c>
      <c r="C322" s="1">
        <v>49.92</v>
      </c>
      <c r="D322" s="1">
        <v>423.608</v>
      </c>
      <c r="E322" s="1">
        <v>383.55200000000002</v>
      </c>
      <c r="G322" s="1">
        <f t="shared" si="68"/>
        <v>40.055999999999983</v>
      </c>
      <c r="H322" s="1">
        <f t="shared" si="69"/>
        <v>0.12800000000000011</v>
      </c>
      <c r="I322" s="2">
        <f t="shared" si="70"/>
        <v>398.19152000000003</v>
      </c>
      <c r="J322" s="2">
        <f t="shared" si="71"/>
        <v>389.71935999999999</v>
      </c>
      <c r="K322" s="2">
        <f t="shared" si="72"/>
        <v>381.24720000000002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57.38791423001949</v>
      </c>
      <c r="P322" s="11">
        <f t="shared" si="77"/>
        <v>7.3399142300194882</v>
      </c>
      <c r="Q322" s="1">
        <f t="shared" si="78"/>
        <v>50.048000000000002</v>
      </c>
      <c r="S322" s="14" t="str">
        <f t="shared" si="79"/>
        <v>A</v>
      </c>
      <c r="U322" s="1">
        <f t="shared" si="80"/>
        <v>50.048000000000002</v>
      </c>
      <c r="V322" s="1">
        <f t="shared" si="81"/>
        <v>383.55200000000002</v>
      </c>
      <c r="W322" s="1">
        <f t="shared" si="82"/>
        <v>7.3399142300194882</v>
      </c>
      <c r="X322" s="20">
        <f t="shared" si="83"/>
        <v>3.1928626900584773</v>
      </c>
      <c r="Y322" s="22">
        <f t="shared" si="84"/>
        <v>3</v>
      </c>
      <c r="AA322" s="47"/>
    </row>
    <row r="323" spans="1:34" hidden="1" x14ac:dyDescent="0.25">
      <c r="A323" s="57" t="s">
        <v>6918</v>
      </c>
      <c r="B323" s="1">
        <v>51.072000000000003</v>
      </c>
      <c r="C323" s="1">
        <v>50.688000000000002</v>
      </c>
      <c r="D323" s="1">
        <v>423.87700000000001</v>
      </c>
      <c r="E323" s="1">
        <v>383.79500000000002</v>
      </c>
      <c r="G323" s="1">
        <f t="shared" si="68"/>
        <v>40.081999999999994</v>
      </c>
      <c r="H323" s="1">
        <f t="shared" si="69"/>
        <v>0.38400000000000034</v>
      </c>
      <c r="I323" s="2">
        <f t="shared" si="70"/>
        <v>398.44438000000002</v>
      </c>
      <c r="J323" s="2">
        <f t="shared" si="71"/>
        <v>389.96683999999999</v>
      </c>
      <c r="K323" s="2">
        <f t="shared" si="72"/>
        <v>381.48930000000001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58.562091503267979</v>
      </c>
      <c r="P323" s="11">
        <f t="shared" si="77"/>
        <v>7.4900915032679762</v>
      </c>
      <c r="Q323" s="1">
        <f t="shared" si="78"/>
        <v>51.072000000000003</v>
      </c>
      <c r="S323" s="14" t="str">
        <f t="shared" si="79"/>
        <v>A</v>
      </c>
      <c r="U323" s="1">
        <f t="shared" si="80"/>
        <v>51.072000000000003</v>
      </c>
      <c r="V323" s="1">
        <f t="shared" si="81"/>
        <v>383.79500000000002</v>
      </c>
      <c r="W323" s="1">
        <f t="shared" si="82"/>
        <v>7.4900915032679762</v>
      </c>
      <c r="X323" s="20">
        <f t="shared" si="83"/>
        <v>3.2581898039215695</v>
      </c>
      <c r="Y323" s="22">
        <f t="shared" si="84"/>
        <v>3</v>
      </c>
      <c r="AA323" s="47"/>
    </row>
    <row r="324" spans="1:34" hidden="1" x14ac:dyDescent="0.25">
      <c r="A324" s="57" t="s">
        <v>6919</v>
      </c>
      <c r="B324" s="1">
        <v>50.048000000000002</v>
      </c>
      <c r="C324" s="1">
        <v>49.92</v>
      </c>
      <c r="D324" s="1">
        <v>423.697</v>
      </c>
      <c r="E324" s="1">
        <v>383.642</v>
      </c>
      <c r="G324" s="1">
        <f t="shared" si="68"/>
        <v>40.055000000000007</v>
      </c>
      <c r="H324" s="1">
        <f t="shared" si="69"/>
        <v>0.12800000000000011</v>
      </c>
      <c r="I324" s="2">
        <f t="shared" si="70"/>
        <v>398.27517999999998</v>
      </c>
      <c r="J324" s="2">
        <f t="shared" si="71"/>
        <v>389.80124000000001</v>
      </c>
      <c r="K324" s="2">
        <f t="shared" si="72"/>
        <v>381.32729999999998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57.38791423001949</v>
      </c>
      <c r="P324" s="11">
        <f t="shared" si="77"/>
        <v>7.3399142300194882</v>
      </c>
      <c r="Q324" s="1">
        <f t="shared" si="78"/>
        <v>50.048000000000002</v>
      </c>
      <c r="S324" s="14" t="str">
        <f t="shared" si="79"/>
        <v>A</v>
      </c>
      <c r="U324" s="1">
        <f t="shared" si="80"/>
        <v>50.048000000000002</v>
      </c>
      <c r="V324" s="1">
        <f t="shared" si="81"/>
        <v>383.642</v>
      </c>
      <c r="W324" s="1">
        <f t="shared" si="82"/>
        <v>7.3399142300194882</v>
      </c>
      <c r="X324" s="20">
        <f t="shared" si="83"/>
        <v>3.1928626900584773</v>
      </c>
      <c r="Y324" s="22">
        <f t="shared" si="84"/>
        <v>3</v>
      </c>
      <c r="AA324" s="47"/>
    </row>
    <row r="325" spans="1:34" hidden="1" x14ac:dyDescent="0.25">
      <c r="A325" s="57" t="s">
        <v>6920</v>
      </c>
      <c r="B325" s="1">
        <v>46.591999999999999</v>
      </c>
      <c r="C325" s="1">
        <v>46.335999999999999</v>
      </c>
      <c r="D325" s="1">
        <v>422.49900000000002</v>
      </c>
      <c r="E325" s="1">
        <v>382.57299999999998</v>
      </c>
      <c r="G325" s="1">
        <f t="shared" si="68"/>
        <v>39.926000000000045</v>
      </c>
      <c r="H325" s="1">
        <f t="shared" si="69"/>
        <v>0.25600000000000023</v>
      </c>
      <c r="I325" s="2">
        <f t="shared" si="70"/>
        <v>397.14906000000002</v>
      </c>
      <c r="J325" s="2">
        <f t="shared" si="71"/>
        <v>388.69908000000004</v>
      </c>
      <c r="K325" s="2">
        <f t="shared" si="72"/>
        <v>380.2491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53.425065932805865</v>
      </c>
      <c r="P325" s="11">
        <f t="shared" si="77"/>
        <v>6.8330659328058658</v>
      </c>
      <c r="Q325" s="1">
        <f t="shared" si="78"/>
        <v>46.591999999999999</v>
      </c>
      <c r="S325" s="14" t="str">
        <f t="shared" si="79"/>
        <v>A</v>
      </c>
      <c r="U325" s="1">
        <f t="shared" si="80"/>
        <v>46.591999999999999</v>
      </c>
      <c r="V325" s="1">
        <f t="shared" si="81"/>
        <v>382.57299999999998</v>
      </c>
      <c r="W325" s="1">
        <f t="shared" si="82"/>
        <v>6.8330659328058658</v>
      </c>
      <c r="X325" s="20">
        <f t="shared" si="83"/>
        <v>2.9723836807705517</v>
      </c>
      <c r="Y325" s="22">
        <f t="shared" si="84"/>
        <v>3</v>
      </c>
      <c r="AA325" s="47"/>
    </row>
    <row r="326" spans="1:34" hidden="1" x14ac:dyDescent="0.25">
      <c r="A326" s="57" t="s">
        <v>6921</v>
      </c>
      <c r="B326" s="1">
        <v>72.447999999999993</v>
      </c>
      <c r="C326" s="1">
        <v>72.191999999999993</v>
      </c>
      <c r="D326" s="1">
        <v>420.36900000000003</v>
      </c>
      <c r="E326" s="1">
        <v>380.56099999999998</v>
      </c>
      <c r="G326" s="1">
        <f t="shared" si="68"/>
        <v>39.80800000000005</v>
      </c>
      <c r="H326" s="1">
        <f t="shared" si="69"/>
        <v>0.25600000000000023</v>
      </c>
      <c r="I326" s="2">
        <f t="shared" si="70"/>
        <v>395.14686</v>
      </c>
      <c r="J326" s="2">
        <f t="shared" si="71"/>
        <v>386.73948000000001</v>
      </c>
      <c r="K326" s="2">
        <f t="shared" si="72"/>
        <v>378.33210000000003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83.073042082330005</v>
      </c>
      <c r="P326" s="11">
        <f t="shared" si="77"/>
        <v>10.625042082330012</v>
      </c>
      <c r="Q326" s="1">
        <f t="shared" si="78"/>
        <v>72.447999999999993</v>
      </c>
      <c r="S326" s="14" t="str">
        <f t="shared" si="79"/>
        <v>A</v>
      </c>
      <c r="U326" s="1">
        <f t="shared" si="80"/>
        <v>72.447999999999993</v>
      </c>
      <c r="V326" s="1">
        <f t="shared" si="81"/>
        <v>380.56099999999998</v>
      </c>
      <c r="W326" s="1">
        <f t="shared" si="82"/>
        <v>10.625042082330012</v>
      </c>
      <c r="X326" s="20">
        <f t="shared" si="83"/>
        <v>4.621893305813555</v>
      </c>
      <c r="Y326" s="22">
        <f t="shared" si="84"/>
        <v>3</v>
      </c>
      <c r="AA326" s="47"/>
    </row>
    <row r="327" spans="1:34" hidden="1" x14ac:dyDescent="0.25">
      <c r="A327" s="57" t="s">
        <v>6922</v>
      </c>
      <c r="B327" s="1">
        <v>130.816</v>
      </c>
      <c r="C327" s="1">
        <v>130.68799999999999</v>
      </c>
      <c r="D327" s="1">
        <v>416.017</v>
      </c>
      <c r="E327" s="1">
        <v>381.733</v>
      </c>
      <c r="G327" s="1">
        <f t="shared" si="68"/>
        <v>34.283999999999992</v>
      </c>
      <c r="H327" s="1">
        <f t="shared" si="69"/>
        <v>0.12800000000001432</v>
      </c>
      <c r="I327" s="2">
        <f t="shared" si="70"/>
        <v>391.05597999999998</v>
      </c>
      <c r="J327" s="2">
        <f t="shared" si="71"/>
        <v>382.73563999999999</v>
      </c>
      <c r="K327" s="2">
        <f t="shared" si="72"/>
        <v>374.4153</v>
      </c>
      <c r="L327" s="10">
        <f t="shared" si="73"/>
        <v>2</v>
      </c>
      <c r="M327" s="73">
        <f t="shared" si="74"/>
        <v>2</v>
      </c>
      <c r="N327">
        <f t="shared" si="75"/>
        <v>2</v>
      </c>
      <c r="O327" s="12">
        <f t="shared" si="76"/>
        <v>143.45432613225134</v>
      </c>
      <c r="P327" s="11">
        <f t="shared" si="77"/>
        <v>12.638326132251336</v>
      </c>
      <c r="Q327" s="1">
        <f t="shared" si="78"/>
        <v>130.816</v>
      </c>
      <c r="S327" s="14" t="str">
        <f t="shared" si="79"/>
        <v>A</v>
      </c>
      <c r="U327" s="1">
        <f t="shared" si="80"/>
        <v>130.816</v>
      </c>
      <c r="V327" s="1">
        <f t="shared" si="81"/>
        <v>381.733</v>
      </c>
      <c r="W327" s="1">
        <f t="shared" si="82"/>
        <v>12.638326132251336</v>
      </c>
      <c r="X327" s="20">
        <f t="shared" si="83"/>
        <v>5.4976718675293315</v>
      </c>
      <c r="Y327" s="22">
        <f t="shared" si="84"/>
        <v>2</v>
      </c>
      <c r="AA327" s="47"/>
    </row>
    <row r="328" spans="1:34" hidden="1" x14ac:dyDescent="0.25">
      <c r="A328" s="57" t="s">
        <v>6923</v>
      </c>
      <c r="B328" s="1">
        <v>167.04</v>
      </c>
      <c r="C328" s="1">
        <v>166.65600000000001</v>
      </c>
      <c r="D328" s="1">
        <v>415.63400000000001</v>
      </c>
      <c r="E328" s="1">
        <v>381.774</v>
      </c>
      <c r="G328" s="1">
        <f t="shared" si="68"/>
        <v>33.860000000000014</v>
      </c>
      <c r="H328" s="1">
        <f t="shared" si="69"/>
        <v>0.38399999999998613</v>
      </c>
      <c r="I328" s="2">
        <f t="shared" si="70"/>
        <v>390.69596000000001</v>
      </c>
      <c r="J328" s="2">
        <f t="shared" si="71"/>
        <v>382.38328000000001</v>
      </c>
      <c r="K328" s="2">
        <f t="shared" si="72"/>
        <v>374.07060000000001</v>
      </c>
      <c r="L328" s="10">
        <f t="shared" si="73"/>
        <v>2</v>
      </c>
      <c r="M328" s="73" t="str">
        <f t="shared" si="74"/>
        <v/>
      </c>
      <c r="N328">
        <f t="shared" si="75"/>
        <v>2</v>
      </c>
      <c r="O328" s="12">
        <f t="shared" si="76"/>
        <v>183.17798004167122</v>
      </c>
      <c r="P328" s="11">
        <f t="shared" si="77"/>
        <v>16.137980041671227</v>
      </c>
      <c r="Q328" s="1">
        <f t="shared" si="78"/>
        <v>167.04</v>
      </c>
      <c r="S328" s="14" t="str">
        <f t="shared" si="79"/>
        <v>A</v>
      </c>
      <c r="U328" s="1">
        <f t="shared" si="80"/>
        <v>167.04</v>
      </c>
      <c r="V328" s="1">
        <f t="shared" si="81"/>
        <v>381.774</v>
      </c>
      <c r="W328" s="1">
        <f t="shared" si="82"/>
        <v>16.137980041671227</v>
      </c>
      <c r="X328" s="20">
        <f t="shared" si="83"/>
        <v>7.0200213181269842</v>
      </c>
      <c r="Y328" s="22">
        <f t="shared" si="84"/>
        <v>2</v>
      </c>
      <c r="AA328" s="47"/>
    </row>
    <row r="329" spans="1:34" hidden="1" x14ac:dyDescent="0.25">
      <c r="A329" s="57" t="s">
        <v>6924</v>
      </c>
      <c r="B329" s="1">
        <v>182.91200000000001</v>
      </c>
      <c r="C329" s="1">
        <v>182.52799999999999</v>
      </c>
      <c r="D329" s="1">
        <v>415.70800000000003</v>
      </c>
      <c r="E329" s="1">
        <v>381.79399999999998</v>
      </c>
      <c r="G329" s="1">
        <f t="shared" ref="G329:G392" si="85">D329-E329</f>
        <v>33.914000000000044</v>
      </c>
      <c r="H329" s="1">
        <f t="shared" ref="H329:H392" si="86">B329-C329</f>
        <v>0.38400000000001455</v>
      </c>
      <c r="I329" s="2">
        <f t="shared" ref="I329:I392" si="87">D329-((D329/100)*I$8)</f>
        <v>390.76552000000004</v>
      </c>
      <c r="J329" s="2">
        <f t="shared" ref="J329:J392" si="88">D329-((D329/100)*J$8)</f>
        <v>382.45136000000002</v>
      </c>
      <c r="K329" s="2">
        <f t="shared" ref="K329:K392" si="89">D329-((D329/100)*K$8)</f>
        <v>374.13720000000001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2</v>
      </c>
      <c r="M329" s="73" t="str">
        <f t="shared" ref="M329:M392" si="91">IF(L328&lt;&gt;L329,L329,"")</f>
        <v/>
      </c>
      <c r="N329">
        <f t="shared" ref="N329:N392" si="92">L329</f>
        <v>2</v>
      </c>
      <c r="O329" s="12">
        <f t="shared" ref="O329:O392" si="93">IF(N329=1,(B329+(B329/(100-Q$4)*Q$4)),IF(N329=2,(B329+(B329/(100-Q$5)*Q$5)),IF(N329=3,(B329+(B329/(100-Q$6)*Q$6)),B329)))</f>
        <v>200.58339730233578</v>
      </c>
      <c r="P329" s="11">
        <f t="shared" ref="P329:P392" si="94">IF(O329&lt;&gt;"",O329-B329,"")</f>
        <v>17.671397302335777</v>
      </c>
      <c r="Q329" s="1">
        <f t="shared" ref="Q329:Q392" si="95">O329-P329</f>
        <v>182.91200000000001</v>
      </c>
      <c r="S329" s="14" t="str">
        <f t="shared" ref="S329:S392" si="96">IF(ROUND(B329,3)=ROUND(Q329,3),"A","B")</f>
        <v>A</v>
      </c>
      <c r="U329" s="1">
        <f t="shared" ref="U329:U392" si="97">B329</f>
        <v>182.91200000000001</v>
      </c>
      <c r="V329" s="1">
        <f t="shared" ref="V329:V392" si="98">E329</f>
        <v>381.79399999999998</v>
      </c>
      <c r="W329" s="1">
        <f t="shared" ref="W329:W392" si="99">P329</f>
        <v>17.671397302335777</v>
      </c>
      <c r="X329" s="20">
        <f t="shared" ref="X329:X392" si="100">W329*X$6</f>
        <v>7.687057826516063</v>
      </c>
      <c r="Y329" s="22">
        <f t="shared" ref="Y329:Y392" si="101">L329</f>
        <v>2</v>
      </c>
      <c r="AA329" s="47"/>
    </row>
    <row r="330" spans="1:34" hidden="1" x14ac:dyDescent="0.25">
      <c r="A330" s="57" t="s">
        <v>6925</v>
      </c>
      <c r="B330" s="1">
        <v>173.31200000000001</v>
      </c>
      <c r="C330" s="1">
        <v>173.05600000000001</v>
      </c>
      <c r="D330" s="1">
        <v>418.238</v>
      </c>
      <c r="E330" s="1">
        <v>378.92099999999999</v>
      </c>
      <c r="G330" s="1">
        <f t="shared" si="85"/>
        <v>39.317000000000007</v>
      </c>
      <c r="H330" s="1">
        <f t="shared" si="86"/>
        <v>0.25600000000000023</v>
      </c>
      <c r="I330" s="2">
        <f t="shared" si="87"/>
        <v>393.14371999999997</v>
      </c>
      <c r="J330" s="2">
        <f t="shared" si="88"/>
        <v>384.77895999999998</v>
      </c>
      <c r="K330" s="2">
        <f t="shared" si="89"/>
        <v>376.41419999999999</v>
      </c>
      <c r="L330" s="10">
        <f t="shared" si="90"/>
        <v>3</v>
      </c>
      <c r="M330" s="73">
        <f t="shared" si="91"/>
        <v>3</v>
      </c>
      <c r="N330">
        <f t="shared" si="92"/>
        <v>3</v>
      </c>
      <c r="O330" s="12">
        <f t="shared" si="93"/>
        <v>198.72950349730536</v>
      </c>
      <c r="P330" s="11">
        <f t="shared" si="94"/>
        <v>25.417503497305347</v>
      </c>
      <c r="Q330" s="1">
        <f t="shared" si="95"/>
        <v>173.31200000000001</v>
      </c>
      <c r="S330" s="14" t="str">
        <f t="shared" si="96"/>
        <v>A</v>
      </c>
      <c r="U330" s="1">
        <f t="shared" si="97"/>
        <v>173.31200000000001</v>
      </c>
      <c r="V330" s="1">
        <f t="shared" si="98"/>
        <v>378.92099999999999</v>
      </c>
      <c r="W330" s="1">
        <f t="shared" si="99"/>
        <v>25.417503497305347</v>
      </c>
      <c r="X330" s="20">
        <f t="shared" si="100"/>
        <v>11.056614021327826</v>
      </c>
      <c r="Y330" s="22">
        <f t="shared" si="101"/>
        <v>3</v>
      </c>
      <c r="AA330" s="47"/>
    </row>
    <row r="331" spans="1:34" hidden="1" x14ac:dyDescent="0.25">
      <c r="A331" s="57" t="s">
        <v>6926</v>
      </c>
      <c r="B331" s="1">
        <v>192.38399999999999</v>
      </c>
      <c r="C331" s="1">
        <v>192</v>
      </c>
      <c r="D331" s="1">
        <v>419.02100000000002</v>
      </c>
      <c r="E331" s="1">
        <v>378.89</v>
      </c>
      <c r="G331" s="1">
        <f t="shared" si="85"/>
        <v>40.131000000000029</v>
      </c>
      <c r="H331" s="1">
        <f t="shared" si="86"/>
        <v>0.38399999999998613</v>
      </c>
      <c r="I331" s="2">
        <f t="shared" si="87"/>
        <v>393.87974000000003</v>
      </c>
      <c r="J331" s="2">
        <f t="shared" si="88"/>
        <v>385.49932000000001</v>
      </c>
      <c r="K331" s="2">
        <f t="shared" si="89"/>
        <v>377.1189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220.59855521155828</v>
      </c>
      <c r="P331" s="11">
        <f t="shared" si="94"/>
        <v>28.214555211558292</v>
      </c>
      <c r="Q331" s="1">
        <f t="shared" si="95"/>
        <v>192.38399999999999</v>
      </c>
      <c r="S331" s="14" t="str">
        <f t="shared" si="96"/>
        <v>A</v>
      </c>
      <c r="U331" s="1">
        <f t="shared" si="97"/>
        <v>192.38399999999999</v>
      </c>
      <c r="V331" s="1">
        <f t="shared" si="98"/>
        <v>378.89</v>
      </c>
      <c r="W331" s="1">
        <f t="shared" si="99"/>
        <v>28.214555211558292</v>
      </c>
      <c r="X331" s="20">
        <f t="shared" si="100"/>
        <v>12.273331517027858</v>
      </c>
      <c r="Y331" s="22">
        <f t="shared" si="101"/>
        <v>3</v>
      </c>
      <c r="AA331" s="47"/>
    </row>
    <row r="332" spans="1:34" hidden="1" x14ac:dyDescent="0.25">
      <c r="A332" s="57" t="s">
        <v>6927</v>
      </c>
      <c r="B332" s="1">
        <v>184.06399999999999</v>
      </c>
      <c r="C332" s="1">
        <v>183.68</v>
      </c>
      <c r="D332" s="1">
        <v>421.00099999999998</v>
      </c>
      <c r="E332" s="1">
        <v>380.73599999999999</v>
      </c>
      <c r="G332" s="1">
        <f t="shared" si="85"/>
        <v>40.264999999999986</v>
      </c>
      <c r="H332" s="1">
        <f t="shared" si="86"/>
        <v>0.38399999999998613</v>
      </c>
      <c r="I332" s="2">
        <f t="shared" si="87"/>
        <v>395.74093999999997</v>
      </c>
      <c r="J332" s="2">
        <f t="shared" si="88"/>
        <v>387.32092</v>
      </c>
      <c r="K332" s="2">
        <f t="shared" si="89"/>
        <v>378.90089999999998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211.05836486641439</v>
      </c>
      <c r="P332" s="11">
        <f t="shared" si="94"/>
        <v>26.994364866414401</v>
      </c>
      <c r="Q332" s="1">
        <f t="shared" si="95"/>
        <v>184.06399999999999</v>
      </c>
      <c r="S332" s="14" t="str">
        <f t="shared" si="96"/>
        <v>A</v>
      </c>
      <c r="U332" s="1">
        <f t="shared" si="97"/>
        <v>184.06399999999999</v>
      </c>
      <c r="V332" s="1">
        <f t="shared" si="98"/>
        <v>380.73599999999999</v>
      </c>
      <c r="W332" s="1">
        <f t="shared" si="99"/>
        <v>26.994364866414401</v>
      </c>
      <c r="X332" s="20">
        <f t="shared" si="100"/>
        <v>11.742548716890264</v>
      </c>
      <c r="Y332" s="22">
        <f t="shared" si="101"/>
        <v>3</v>
      </c>
      <c r="AA332" s="47"/>
    </row>
    <row r="333" spans="1:34" hidden="1" x14ac:dyDescent="0.25">
      <c r="A333" s="57" t="s">
        <v>6928</v>
      </c>
      <c r="B333" s="1">
        <v>164.096</v>
      </c>
      <c r="C333" s="1">
        <v>163.71199999999999</v>
      </c>
      <c r="D333" s="1">
        <v>422.01600000000002</v>
      </c>
      <c r="E333" s="1">
        <v>381.75700000000001</v>
      </c>
      <c r="G333" s="1">
        <f t="shared" si="85"/>
        <v>40.259000000000015</v>
      </c>
      <c r="H333" s="1">
        <f t="shared" si="86"/>
        <v>0.38400000000001455</v>
      </c>
      <c r="I333" s="2">
        <f t="shared" si="87"/>
        <v>396.69504000000001</v>
      </c>
      <c r="J333" s="2">
        <f t="shared" si="88"/>
        <v>388.25472000000002</v>
      </c>
      <c r="K333" s="2">
        <f t="shared" si="89"/>
        <v>379.81440000000003</v>
      </c>
      <c r="L333" s="10">
        <f t="shared" si="90"/>
        <v>3</v>
      </c>
      <c r="M333" s="73" t="str">
        <f t="shared" si="91"/>
        <v/>
      </c>
      <c r="N333">
        <f t="shared" si="92"/>
        <v>3</v>
      </c>
      <c r="O333" s="12">
        <f t="shared" si="93"/>
        <v>188.16190803806904</v>
      </c>
      <c r="P333" s="11">
        <f t="shared" si="94"/>
        <v>24.06590803806904</v>
      </c>
      <c r="Q333" s="1">
        <f t="shared" si="95"/>
        <v>164.096</v>
      </c>
      <c r="S333" s="14" t="str">
        <f t="shared" si="96"/>
        <v>A</v>
      </c>
      <c r="U333" s="1">
        <f t="shared" si="97"/>
        <v>164.096</v>
      </c>
      <c r="V333" s="1">
        <f t="shared" si="98"/>
        <v>381.75700000000001</v>
      </c>
      <c r="W333" s="1">
        <f t="shared" si="99"/>
        <v>24.06590803806904</v>
      </c>
      <c r="X333" s="20">
        <f t="shared" si="100"/>
        <v>10.468669996560033</v>
      </c>
      <c r="Y333" s="22">
        <f t="shared" si="101"/>
        <v>3</v>
      </c>
      <c r="AA333" s="47"/>
    </row>
    <row r="334" spans="1:34" hidden="1" x14ac:dyDescent="0.25">
      <c r="A334" s="57" t="s">
        <v>6929</v>
      </c>
      <c r="B334" s="1">
        <v>192.12799999999999</v>
      </c>
      <c r="C334" s="1">
        <v>191.744</v>
      </c>
      <c r="D334" s="1">
        <v>418.21100000000001</v>
      </c>
      <c r="E334" s="1">
        <v>382.89699999999999</v>
      </c>
      <c r="G334" s="1">
        <f t="shared" si="85"/>
        <v>35.314000000000021</v>
      </c>
      <c r="H334" s="1">
        <f t="shared" si="86"/>
        <v>0.38399999999998613</v>
      </c>
      <c r="I334" s="2">
        <f t="shared" si="87"/>
        <v>393.11833999999999</v>
      </c>
      <c r="J334" s="2">
        <f t="shared" si="88"/>
        <v>384.75412</v>
      </c>
      <c r="K334" s="2">
        <f t="shared" si="89"/>
        <v>376.38990000000001</v>
      </c>
      <c r="L334" s="10">
        <f t="shared" si="90"/>
        <v>2</v>
      </c>
      <c r="M334" s="73">
        <f t="shared" si="91"/>
        <v>2</v>
      </c>
      <c r="N334">
        <f t="shared" si="92"/>
        <v>2</v>
      </c>
      <c r="O334" s="12">
        <f t="shared" si="93"/>
        <v>210.6897686149797</v>
      </c>
      <c r="P334" s="11">
        <f t="shared" si="94"/>
        <v>18.561768614979712</v>
      </c>
      <c r="Q334" s="1">
        <f t="shared" si="95"/>
        <v>192.12799999999999</v>
      </c>
      <c r="S334" s="14" t="str">
        <f t="shared" si="96"/>
        <v>A</v>
      </c>
      <c r="U334" s="1">
        <f t="shared" si="97"/>
        <v>192.12799999999999</v>
      </c>
      <c r="V334" s="1">
        <f t="shared" si="98"/>
        <v>382.89699999999999</v>
      </c>
      <c r="W334" s="1">
        <f t="shared" si="99"/>
        <v>18.561768614979712</v>
      </c>
      <c r="X334" s="20">
        <f t="shared" si="100"/>
        <v>8.0743693475161749</v>
      </c>
      <c r="Y334" s="22">
        <f t="shared" si="101"/>
        <v>2</v>
      </c>
      <c r="AA334" s="47"/>
    </row>
    <row r="335" spans="1:34" hidden="1" x14ac:dyDescent="0.25">
      <c r="A335" s="57" t="s">
        <v>6930</v>
      </c>
      <c r="B335" s="1">
        <v>184.32</v>
      </c>
      <c r="C335" s="1">
        <v>183.93600000000001</v>
      </c>
      <c r="D335" s="1">
        <v>418.45499999999998</v>
      </c>
      <c r="E335" s="1">
        <v>384.346</v>
      </c>
      <c r="G335" s="1">
        <f t="shared" si="85"/>
        <v>34.10899999999998</v>
      </c>
      <c r="H335" s="1">
        <f t="shared" si="86"/>
        <v>0.38399999999998613</v>
      </c>
      <c r="I335" s="2">
        <f t="shared" si="87"/>
        <v>393.34769999999997</v>
      </c>
      <c r="J335" s="2">
        <f t="shared" si="88"/>
        <v>384.97859999999997</v>
      </c>
      <c r="K335" s="2">
        <f t="shared" si="89"/>
        <v>376.60949999999997</v>
      </c>
      <c r="L335" s="10">
        <f t="shared" si="90"/>
        <v>2</v>
      </c>
      <c r="M335" s="73" t="str">
        <f t="shared" si="91"/>
        <v/>
      </c>
      <c r="N335">
        <f t="shared" si="92"/>
        <v>2</v>
      </c>
      <c r="O335" s="12">
        <f t="shared" si="93"/>
        <v>202.12742625287859</v>
      </c>
      <c r="P335" s="11">
        <f t="shared" si="94"/>
        <v>17.807426252878599</v>
      </c>
      <c r="Q335" s="1">
        <f t="shared" si="95"/>
        <v>184.32</v>
      </c>
      <c r="S335" s="14" t="str">
        <f t="shared" si="96"/>
        <v>A</v>
      </c>
      <c r="U335" s="1">
        <f t="shared" si="97"/>
        <v>184.32</v>
      </c>
      <c r="V335" s="1">
        <f t="shared" si="98"/>
        <v>384.346</v>
      </c>
      <c r="W335" s="1">
        <f t="shared" si="99"/>
        <v>17.807426252878599</v>
      </c>
      <c r="X335" s="20">
        <f t="shared" si="100"/>
        <v>7.746230420002191</v>
      </c>
      <c r="Y335" s="22">
        <f t="shared" si="101"/>
        <v>2</v>
      </c>
      <c r="AA335" s="47"/>
    </row>
    <row r="336" spans="1:34" hidden="1" x14ac:dyDescent="0.25">
      <c r="A336" s="57" t="s">
        <v>6931</v>
      </c>
      <c r="B336" s="1">
        <v>166.52799999999999</v>
      </c>
      <c r="C336" s="1">
        <v>166.14400000000001</v>
      </c>
      <c r="D336" s="1">
        <v>420.815</v>
      </c>
      <c r="E336" s="1">
        <v>380.71100000000001</v>
      </c>
      <c r="G336" s="1">
        <f t="shared" si="85"/>
        <v>40.103999999999985</v>
      </c>
      <c r="H336" s="1">
        <f t="shared" si="86"/>
        <v>0.38399999999998613</v>
      </c>
      <c r="I336" s="2">
        <f t="shared" si="87"/>
        <v>395.56610000000001</v>
      </c>
      <c r="J336" s="2">
        <f t="shared" si="88"/>
        <v>387.14980000000003</v>
      </c>
      <c r="K336" s="2">
        <f t="shared" si="89"/>
        <v>378.73349999999999</v>
      </c>
      <c r="L336" s="10">
        <f t="shared" si="90"/>
        <v>3</v>
      </c>
      <c r="M336" s="73">
        <f t="shared" si="91"/>
        <v>3</v>
      </c>
      <c r="N336">
        <f t="shared" si="92"/>
        <v>3</v>
      </c>
      <c r="O336" s="12">
        <f t="shared" si="93"/>
        <v>190.95057906203417</v>
      </c>
      <c r="P336" s="11">
        <f t="shared" si="94"/>
        <v>24.422579062034174</v>
      </c>
      <c r="Q336" s="1">
        <f t="shared" si="95"/>
        <v>166.52799999999999</v>
      </c>
      <c r="S336" s="14" t="str">
        <f t="shared" si="96"/>
        <v>A</v>
      </c>
      <c r="U336" s="1">
        <f t="shared" si="97"/>
        <v>166.52799999999999</v>
      </c>
      <c r="V336" s="1">
        <f t="shared" si="98"/>
        <v>380.71100000000001</v>
      </c>
      <c r="W336" s="1">
        <f t="shared" si="99"/>
        <v>24.422579062034174</v>
      </c>
      <c r="X336" s="20">
        <f t="shared" si="100"/>
        <v>10.623821891984866</v>
      </c>
      <c r="Y336" s="22">
        <f t="shared" si="101"/>
        <v>3</v>
      </c>
      <c r="AA336" s="47"/>
    </row>
    <row r="337" spans="1:34" hidden="1" x14ac:dyDescent="0.25">
      <c r="A337" s="57" t="s">
        <v>6932</v>
      </c>
      <c r="B337" s="1">
        <v>144.12799999999999</v>
      </c>
      <c r="C337" s="1">
        <v>143.87200000000001</v>
      </c>
      <c r="D337" s="1">
        <v>423.01100000000002</v>
      </c>
      <c r="E337" s="1">
        <v>382.67899999999997</v>
      </c>
      <c r="G337" s="1">
        <f t="shared" si="85"/>
        <v>40.33200000000005</v>
      </c>
      <c r="H337" s="1">
        <f t="shared" si="86"/>
        <v>0.25599999999997181</v>
      </c>
      <c r="I337" s="2">
        <f t="shared" si="87"/>
        <v>397.63034000000005</v>
      </c>
      <c r="J337" s="2">
        <f t="shared" si="88"/>
        <v>389.17012</v>
      </c>
      <c r="K337" s="2">
        <f t="shared" si="89"/>
        <v>380.7099</v>
      </c>
      <c r="L337" s="10">
        <f t="shared" si="90"/>
        <v>3</v>
      </c>
      <c r="M337" s="73" t="str">
        <f t="shared" si="91"/>
        <v/>
      </c>
      <c r="N337">
        <f t="shared" si="92"/>
        <v>3</v>
      </c>
      <c r="O337" s="12">
        <f t="shared" si="93"/>
        <v>165.26545120972364</v>
      </c>
      <c r="P337" s="11">
        <f t="shared" si="94"/>
        <v>21.13745120972365</v>
      </c>
      <c r="Q337" s="1">
        <f t="shared" si="95"/>
        <v>144.12799999999999</v>
      </c>
      <c r="S337" s="14" t="str">
        <f t="shared" si="96"/>
        <v>A</v>
      </c>
      <c r="U337" s="1">
        <f t="shared" si="97"/>
        <v>144.12799999999999</v>
      </c>
      <c r="V337" s="1">
        <f t="shared" si="98"/>
        <v>382.67899999999997</v>
      </c>
      <c r="W337" s="1">
        <f t="shared" si="99"/>
        <v>21.13745120972365</v>
      </c>
      <c r="X337" s="20">
        <f t="shared" si="100"/>
        <v>9.1947912762297879</v>
      </c>
      <c r="Y337" s="22">
        <f t="shared" si="101"/>
        <v>3</v>
      </c>
      <c r="AA337" s="47"/>
    </row>
    <row r="338" spans="1:34" hidden="1" x14ac:dyDescent="0.25">
      <c r="A338" s="57" t="s">
        <v>6933</v>
      </c>
      <c r="B338" s="1">
        <v>143.10400000000001</v>
      </c>
      <c r="C338" s="1">
        <v>142.84800000000001</v>
      </c>
      <c r="D338" s="1">
        <v>421.08499999999998</v>
      </c>
      <c r="E338" s="1">
        <v>380.93799999999999</v>
      </c>
      <c r="G338" s="1">
        <f t="shared" si="85"/>
        <v>40.146999999999991</v>
      </c>
      <c r="H338" s="1">
        <f t="shared" si="86"/>
        <v>0.25600000000000023</v>
      </c>
      <c r="I338" s="2">
        <f t="shared" si="87"/>
        <v>395.81989999999996</v>
      </c>
      <c r="J338" s="2">
        <f t="shared" si="88"/>
        <v>387.39819999999997</v>
      </c>
      <c r="K338" s="2">
        <f t="shared" si="89"/>
        <v>378.97649999999999</v>
      </c>
      <c r="L338" s="10">
        <f t="shared" si="90"/>
        <v>3</v>
      </c>
      <c r="M338" s="73" t="str">
        <f t="shared" si="91"/>
        <v/>
      </c>
      <c r="N338">
        <f t="shared" si="92"/>
        <v>3</v>
      </c>
      <c r="O338" s="12">
        <f t="shared" si="93"/>
        <v>164.09127393647518</v>
      </c>
      <c r="P338" s="11">
        <f t="shared" si="94"/>
        <v>20.987273936475162</v>
      </c>
      <c r="Q338" s="1">
        <f t="shared" si="95"/>
        <v>143.10400000000001</v>
      </c>
      <c r="S338" s="14" t="str">
        <f t="shared" si="96"/>
        <v>A</v>
      </c>
      <c r="U338" s="1">
        <f t="shared" si="97"/>
        <v>143.10400000000001</v>
      </c>
      <c r="V338" s="1">
        <f t="shared" si="98"/>
        <v>380.93799999999999</v>
      </c>
      <c r="W338" s="1">
        <f t="shared" si="99"/>
        <v>20.987273936475162</v>
      </c>
      <c r="X338" s="20">
        <f t="shared" si="100"/>
        <v>9.1294641623666948</v>
      </c>
      <c r="Y338" s="22">
        <f t="shared" si="101"/>
        <v>3</v>
      </c>
      <c r="AA338" s="47"/>
    </row>
    <row r="339" spans="1:34" hidden="1" x14ac:dyDescent="0.25">
      <c r="A339" s="57" t="s">
        <v>6934</v>
      </c>
      <c r="B339" s="1">
        <v>130.304</v>
      </c>
      <c r="C339" s="1">
        <v>129.91999999999999</v>
      </c>
      <c r="D339" s="1">
        <v>419.90100000000001</v>
      </c>
      <c r="E339" s="1">
        <v>379.91</v>
      </c>
      <c r="G339" s="1">
        <f t="shared" si="85"/>
        <v>39.990999999999985</v>
      </c>
      <c r="H339" s="1">
        <f t="shared" si="86"/>
        <v>0.38400000000001455</v>
      </c>
      <c r="I339" s="2">
        <f t="shared" si="87"/>
        <v>394.70694000000003</v>
      </c>
      <c r="J339" s="2">
        <f t="shared" si="88"/>
        <v>386.30892</v>
      </c>
      <c r="K339" s="2">
        <f t="shared" si="89"/>
        <v>377.91090000000003</v>
      </c>
      <c r="L339" s="10">
        <f t="shared" si="90"/>
        <v>3</v>
      </c>
      <c r="M339" s="73" t="str">
        <f t="shared" si="91"/>
        <v/>
      </c>
      <c r="N339">
        <f t="shared" si="92"/>
        <v>3</v>
      </c>
      <c r="O339" s="12">
        <f t="shared" si="93"/>
        <v>149.41405802086916</v>
      </c>
      <c r="P339" s="11">
        <f t="shared" si="94"/>
        <v>19.110058020869161</v>
      </c>
      <c r="Q339" s="1">
        <f t="shared" si="95"/>
        <v>130.304</v>
      </c>
      <c r="S339" s="14" t="str">
        <f t="shared" si="96"/>
        <v>A</v>
      </c>
      <c r="U339" s="1">
        <f t="shared" si="97"/>
        <v>130.304</v>
      </c>
      <c r="V339" s="1">
        <f t="shared" si="98"/>
        <v>379.91</v>
      </c>
      <c r="W339" s="1">
        <f t="shared" si="99"/>
        <v>19.110058020869161</v>
      </c>
      <c r="X339" s="20">
        <f t="shared" si="100"/>
        <v>8.3128752390780853</v>
      </c>
      <c r="Y339" s="22">
        <f t="shared" si="101"/>
        <v>3</v>
      </c>
      <c r="AA339" s="47"/>
    </row>
    <row r="340" spans="1:34" hidden="1" x14ac:dyDescent="0.25">
      <c r="A340" s="57" t="s">
        <v>6935</v>
      </c>
      <c r="B340" s="1">
        <v>130.17599999999999</v>
      </c>
      <c r="C340" s="1">
        <v>129.91999999999999</v>
      </c>
      <c r="D340" s="1">
        <v>419.78500000000003</v>
      </c>
      <c r="E340" s="1">
        <v>379.81</v>
      </c>
      <c r="G340" s="1">
        <f t="shared" si="85"/>
        <v>39.975000000000023</v>
      </c>
      <c r="H340" s="1">
        <f t="shared" si="86"/>
        <v>0.25600000000000023</v>
      </c>
      <c r="I340" s="2">
        <f t="shared" si="87"/>
        <v>394.59790000000004</v>
      </c>
      <c r="J340" s="2">
        <f t="shared" si="88"/>
        <v>386.2022</v>
      </c>
      <c r="K340" s="2">
        <f t="shared" si="89"/>
        <v>377.80650000000003</v>
      </c>
      <c r="L340" s="10">
        <f t="shared" si="90"/>
        <v>3</v>
      </c>
      <c r="M340" s="73" t="str">
        <f t="shared" si="91"/>
        <v/>
      </c>
      <c r="N340">
        <f t="shared" si="92"/>
        <v>3</v>
      </c>
      <c r="O340" s="12">
        <f t="shared" si="93"/>
        <v>149.26728586171308</v>
      </c>
      <c r="P340" s="11">
        <f t="shared" si="94"/>
        <v>19.091285861713089</v>
      </c>
      <c r="Q340" s="1">
        <f t="shared" si="95"/>
        <v>130.17599999999999</v>
      </c>
      <c r="S340" s="14" t="str">
        <f t="shared" si="96"/>
        <v>A</v>
      </c>
      <c r="U340" s="1">
        <f t="shared" si="97"/>
        <v>130.17599999999999</v>
      </c>
      <c r="V340" s="1">
        <f t="shared" si="98"/>
        <v>379.81</v>
      </c>
      <c r="W340" s="1">
        <f t="shared" si="99"/>
        <v>19.091285861713089</v>
      </c>
      <c r="X340" s="20">
        <f t="shared" si="100"/>
        <v>8.3047093498451936</v>
      </c>
      <c r="Y340" s="22">
        <f t="shared" si="101"/>
        <v>3</v>
      </c>
      <c r="AA340" s="47"/>
    </row>
    <row r="341" spans="1:34" hidden="1" x14ac:dyDescent="0.25">
      <c r="A341" s="57" t="s">
        <v>6936</v>
      </c>
      <c r="B341" s="1">
        <v>126.592</v>
      </c>
      <c r="C341" s="1">
        <v>126.336</v>
      </c>
      <c r="D341" s="1">
        <v>421.84699999999998</v>
      </c>
      <c r="E341" s="1">
        <v>381.68700000000001</v>
      </c>
      <c r="G341" s="1">
        <f t="shared" si="85"/>
        <v>40.159999999999968</v>
      </c>
      <c r="H341" s="1">
        <f t="shared" si="86"/>
        <v>0.25600000000000023</v>
      </c>
      <c r="I341" s="2">
        <f t="shared" si="87"/>
        <v>396.53618</v>
      </c>
      <c r="J341" s="2">
        <f t="shared" si="88"/>
        <v>388.09924000000001</v>
      </c>
      <c r="K341" s="2">
        <f t="shared" si="89"/>
        <v>379.66229999999996</v>
      </c>
      <c r="L341" s="10">
        <f t="shared" si="90"/>
        <v>3</v>
      </c>
      <c r="M341" s="73" t="str">
        <f t="shared" si="91"/>
        <v/>
      </c>
      <c r="N341">
        <f t="shared" si="92"/>
        <v>3</v>
      </c>
      <c r="O341" s="12">
        <f t="shared" si="93"/>
        <v>145.15766540534341</v>
      </c>
      <c r="P341" s="11">
        <f t="shared" si="94"/>
        <v>18.56566540534341</v>
      </c>
      <c r="Q341" s="1">
        <f t="shared" si="95"/>
        <v>126.592</v>
      </c>
      <c r="S341" s="14" t="str">
        <f t="shared" si="96"/>
        <v>A</v>
      </c>
      <c r="U341" s="1">
        <f t="shared" si="97"/>
        <v>126.592</v>
      </c>
      <c r="V341" s="1">
        <f t="shared" si="98"/>
        <v>381.68700000000001</v>
      </c>
      <c r="W341" s="1">
        <f t="shared" si="99"/>
        <v>18.56566540534341</v>
      </c>
      <c r="X341" s="20">
        <f t="shared" si="100"/>
        <v>8.0760644513243829</v>
      </c>
      <c r="Y341" s="22">
        <f t="shared" si="101"/>
        <v>3</v>
      </c>
      <c r="AA341" s="47"/>
    </row>
    <row r="342" spans="1:34" hidden="1" x14ac:dyDescent="0.25">
      <c r="A342" s="57" t="s">
        <v>6937</v>
      </c>
      <c r="B342" s="1">
        <v>127.744</v>
      </c>
      <c r="C342" s="1">
        <v>127.36</v>
      </c>
      <c r="D342" s="1">
        <v>423.54899999999998</v>
      </c>
      <c r="E342" s="1">
        <v>383.22500000000002</v>
      </c>
      <c r="G342" s="1">
        <f t="shared" si="85"/>
        <v>40.323999999999955</v>
      </c>
      <c r="H342" s="1">
        <f t="shared" si="86"/>
        <v>0.38400000000000034</v>
      </c>
      <c r="I342" s="2">
        <f t="shared" si="87"/>
        <v>398.13605999999999</v>
      </c>
      <c r="J342" s="2">
        <f t="shared" si="88"/>
        <v>389.66507999999999</v>
      </c>
      <c r="K342" s="2">
        <f t="shared" si="89"/>
        <v>381.19409999999999</v>
      </c>
      <c r="L342" s="10">
        <f t="shared" si="90"/>
        <v>3</v>
      </c>
      <c r="M342" s="73" t="str">
        <f t="shared" si="91"/>
        <v/>
      </c>
      <c r="N342">
        <f t="shared" si="92"/>
        <v>3</v>
      </c>
      <c r="O342" s="12">
        <f t="shared" si="93"/>
        <v>146.47861483774795</v>
      </c>
      <c r="P342" s="11">
        <f t="shared" si="94"/>
        <v>18.734614837747955</v>
      </c>
      <c r="Q342" s="1">
        <f t="shared" si="95"/>
        <v>127.744</v>
      </c>
      <c r="S342" s="14" t="str">
        <f t="shared" si="96"/>
        <v>A</v>
      </c>
      <c r="U342" s="1">
        <f t="shared" si="97"/>
        <v>127.744</v>
      </c>
      <c r="V342" s="1">
        <f t="shared" si="98"/>
        <v>383.22500000000002</v>
      </c>
      <c r="W342" s="1">
        <f t="shared" si="99"/>
        <v>18.734614837747955</v>
      </c>
      <c r="X342" s="20">
        <f t="shared" si="100"/>
        <v>8.1495574544203606</v>
      </c>
      <c r="Y342" s="22">
        <f t="shared" si="101"/>
        <v>3</v>
      </c>
      <c r="AA342" s="47"/>
    </row>
    <row r="343" spans="1:34" hidden="1" x14ac:dyDescent="0.25">
      <c r="A343" s="57" t="s">
        <v>6938</v>
      </c>
      <c r="B343" s="1">
        <v>105.72799999999999</v>
      </c>
      <c r="C343" s="1">
        <v>105.47199999999999</v>
      </c>
      <c r="D343" s="1">
        <v>422.07400000000001</v>
      </c>
      <c r="E343" s="1">
        <v>382.00599999999997</v>
      </c>
      <c r="G343" s="1">
        <f t="shared" si="85"/>
        <v>40.06800000000004</v>
      </c>
      <c r="H343" s="1">
        <f t="shared" si="86"/>
        <v>0.25600000000000023</v>
      </c>
      <c r="I343" s="2">
        <f t="shared" si="87"/>
        <v>396.74956000000003</v>
      </c>
      <c r="J343" s="2">
        <f t="shared" si="88"/>
        <v>388.30808000000002</v>
      </c>
      <c r="K343" s="2">
        <f t="shared" si="89"/>
        <v>379.86660000000001</v>
      </c>
      <c r="L343" s="10">
        <f t="shared" si="90"/>
        <v>3</v>
      </c>
      <c r="M343" s="73" t="str">
        <f t="shared" si="91"/>
        <v/>
      </c>
      <c r="N343">
        <f t="shared" si="92"/>
        <v>3</v>
      </c>
      <c r="O343" s="12">
        <f t="shared" si="93"/>
        <v>121.23380346290563</v>
      </c>
      <c r="P343" s="11">
        <f t="shared" si="94"/>
        <v>15.505803462905632</v>
      </c>
      <c r="Q343" s="1">
        <f t="shared" si="95"/>
        <v>105.72799999999999</v>
      </c>
      <c r="S343" s="14" t="str">
        <f t="shared" si="96"/>
        <v>A</v>
      </c>
      <c r="U343" s="1">
        <f t="shared" si="97"/>
        <v>105.72799999999999</v>
      </c>
      <c r="V343" s="1">
        <f t="shared" si="98"/>
        <v>382.00599999999997</v>
      </c>
      <c r="W343" s="1">
        <f t="shared" si="99"/>
        <v>15.505803462905632</v>
      </c>
      <c r="X343" s="20">
        <f t="shared" si="100"/>
        <v>6.7450245063639498</v>
      </c>
      <c r="Y343" s="22">
        <f t="shared" si="101"/>
        <v>3</v>
      </c>
      <c r="AA343" s="47"/>
    </row>
    <row r="344" spans="1:34" hidden="1" x14ac:dyDescent="0.25">
      <c r="A344" s="57" t="s">
        <v>6939</v>
      </c>
      <c r="B344" s="1">
        <v>72.831999999999994</v>
      </c>
      <c r="C344" s="1">
        <v>72.703999999999994</v>
      </c>
      <c r="D344" s="1">
        <v>420.68799999999999</v>
      </c>
      <c r="E344" s="1">
        <v>380.86500000000001</v>
      </c>
      <c r="G344" s="1">
        <f t="shared" si="85"/>
        <v>39.822999999999979</v>
      </c>
      <c r="H344" s="1">
        <f t="shared" si="86"/>
        <v>0.12800000000000011</v>
      </c>
      <c r="I344" s="2">
        <f t="shared" si="87"/>
        <v>395.44671999999997</v>
      </c>
      <c r="J344" s="2">
        <f t="shared" si="88"/>
        <v>387.03296</v>
      </c>
      <c r="K344" s="2">
        <f t="shared" si="89"/>
        <v>378.61919999999998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83.513358559798178</v>
      </c>
      <c r="P344" s="11">
        <f t="shared" si="94"/>
        <v>10.681358559798184</v>
      </c>
      <c r="Q344" s="1">
        <f t="shared" si="95"/>
        <v>72.831999999999994</v>
      </c>
      <c r="S344" s="14" t="str">
        <f t="shared" si="96"/>
        <v>A</v>
      </c>
      <c r="U344" s="1">
        <f t="shared" si="97"/>
        <v>72.831999999999994</v>
      </c>
      <c r="V344" s="1">
        <f t="shared" si="98"/>
        <v>380.86500000000001</v>
      </c>
      <c r="W344" s="1">
        <f t="shared" si="99"/>
        <v>10.681358559798184</v>
      </c>
      <c r="X344" s="20">
        <f t="shared" si="100"/>
        <v>4.6463909735122098</v>
      </c>
      <c r="Y344" s="22">
        <f t="shared" si="101"/>
        <v>3</v>
      </c>
      <c r="AA344" s="47"/>
    </row>
    <row r="345" spans="1:34" x14ac:dyDescent="0.25">
      <c r="A345" s="57" t="s">
        <v>6940</v>
      </c>
      <c r="B345" s="1">
        <v>49.408000000000001</v>
      </c>
      <c r="C345" s="1">
        <v>49.152000000000001</v>
      </c>
      <c r="D345" s="1">
        <v>420.43299999999999</v>
      </c>
      <c r="E345" s="1">
        <v>380.68599999999998</v>
      </c>
      <c r="G345" s="1">
        <f t="shared" si="85"/>
        <v>39.747000000000014</v>
      </c>
      <c r="H345" s="1">
        <f t="shared" si="86"/>
        <v>0.25600000000000023</v>
      </c>
      <c r="I345" s="2">
        <f t="shared" si="87"/>
        <v>395.20702</v>
      </c>
      <c r="J345" s="2">
        <f t="shared" si="88"/>
        <v>386.79836</v>
      </c>
      <c r="K345" s="2">
        <f t="shared" si="89"/>
        <v>378.3897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56.654053434239195</v>
      </c>
      <c r="P345" s="11">
        <f t="shared" si="94"/>
        <v>7.2460534342391938</v>
      </c>
      <c r="Q345" s="1">
        <f t="shared" si="95"/>
        <v>49.408000000000001</v>
      </c>
      <c r="S345" s="14" t="str">
        <f t="shared" si="96"/>
        <v>A</v>
      </c>
      <c r="U345" s="1">
        <f t="shared" si="97"/>
        <v>49.408000000000001</v>
      </c>
      <c r="V345" s="1">
        <f t="shared" si="98"/>
        <v>380.68599999999998</v>
      </c>
      <c r="W345" s="1">
        <f t="shared" si="99"/>
        <v>7.2460534342391938</v>
      </c>
      <c r="X345" s="20">
        <f t="shared" si="100"/>
        <v>3.1520332438940493</v>
      </c>
      <c r="Y345" s="22">
        <f t="shared" si="101"/>
        <v>3</v>
      </c>
      <c r="Z345" s="32" t="s">
        <v>40</v>
      </c>
      <c r="AA345" s="47"/>
      <c r="AB345" s="32" t="str">
        <f>A345</f>
        <v>2025-10-15 00:00:00</v>
      </c>
      <c r="AC345" s="1">
        <f>SUM(U345:U368)</f>
        <v>3147.1359999999995</v>
      </c>
      <c r="AD345" s="1">
        <f>AVERAGE(V345:V368)</f>
        <v>381.09387499999997</v>
      </c>
      <c r="AE345" s="1">
        <f>SUM(W345:W368)</f>
        <v>435.17802423225896</v>
      </c>
      <c r="AF345" s="1">
        <f>SUM(X345:X368)</f>
        <v>189.30244054103267</v>
      </c>
      <c r="AG345" s="35">
        <f>AVERAGE(Y345:Y368)</f>
        <v>2.8333333333333335</v>
      </c>
      <c r="AH345" s="37">
        <f>DAY(A345)</f>
        <v>15</v>
      </c>
    </row>
    <row r="346" spans="1:34" hidden="1" x14ac:dyDescent="0.25">
      <c r="A346" s="57" t="s">
        <v>6941</v>
      </c>
      <c r="B346" s="1">
        <v>50.176000000000002</v>
      </c>
      <c r="C346" s="1">
        <v>49.792000000000002</v>
      </c>
      <c r="D346" s="1">
        <v>420.82799999999997</v>
      </c>
      <c r="E346" s="1">
        <v>381.04500000000002</v>
      </c>
      <c r="G346" s="1">
        <f t="shared" si="85"/>
        <v>39.782999999999959</v>
      </c>
      <c r="H346" s="1">
        <f t="shared" si="86"/>
        <v>0.38400000000000034</v>
      </c>
      <c r="I346" s="2">
        <f t="shared" si="87"/>
        <v>395.57831999999996</v>
      </c>
      <c r="J346" s="2">
        <f t="shared" si="88"/>
        <v>387.16175999999996</v>
      </c>
      <c r="K346" s="2">
        <f t="shared" si="89"/>
        <v>378.74519999999995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57.534686389175555</v>
      </c>
      <c r="P346" s="11">
        <f t="shared" si="94"/>
        <v>7.3586863891755527</v>
      </c>
      <c r="Q346" s="1">
        <f t="shared" si="95"/>
        <v>50.176000000000002</v>
      </c>
      <c r="S346" s="14" t="str">
        <f t="shared" si="96"/>
        <v>A</v>
      </c>
      <c r="U346" s="1">
        <f t="shared" si="97"/>
        <v>50.176000000000002</v>
      </c>
      <c r="V346" s="1">
        <f t="shared" si="98"/>
        <v>381.04500000000002</v>
      </c>
      <c r="W346" s="1">
        <f t="shared" si="99"/>
        <v>7.3586863891755527</v>
      </c>
      <c r="X346" s="20">
        <f t="shared" si="100"/>
        <v>3.2010285792913655</v>
      </c>
      <c r="Y346" s="22">
        <f t="shared" si="101"/>
        <v>3</v>
      </c>
      <c r="AA346" s="47"/>
    </row>
    <row r="347" spans="1:34" hidden="1" x14ac:dyDescent="0.25">
      <c r="A347" s="57" t="s">
        <v>6942</v>
      </c>
      <c r="B347" s="1">
        <v>50.176000000000002</v>
      </c>
      <c r="C347" s="1">
        <v>49.92</v>
      </c>
      <c r="D347" s="1">
        <v>420.54700000000003</v>
      </c>
      <c r="E347" s="1">
        <v>380.78899999999999</v>
      </c>
      <c r="G347" s="1">
        <f t="shared" si="85"/>
        <v>39.758000000000038</v>
      </c>
      <c r="H347" s="1">
        <f t="shared" si="86"/>
        <v>0.25600000000000023</v>
      </c>
      <c r="I347" s="2">
        <f t="shared" si="87"/>
        <v>395.31418000000002</v>
      </c>
      <c r="J347" s="2">
        <f t="shared" si="88"/>
        <v>386.90324000000004</v>
      </c>
      <c r="K347" s="2">
        <f t="shared" si="89"/>
        <v>378.4923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57.534686389175555</v>
      </c>
      <c r="P347" s="11">
        <f t="shared" si="94"/>
        <v>7.3586863891755527</v>
      </c>
      <c r="Q347" s="1">
        <f t="shared" si="95"/>
        <v>50.176000000000002</v>
      </c>
      <c r="S347" s="14" t="str">
        <f t="shared" si="96"/>
        <v>A</v>
      </c>
      <c r="U347" s="1">
        <f t="shared" si="97"/>
        <v>50.176000000000002</v>
      </c>
      <c r="V347" s="1">
        <f t="shared" si="98"/>
        <v>380.78899999999999</v>
      </c>
      <c r="W347" s="1">
        <f t="shared" si="99"/>
        <v>7.3586863891755527</v>
      </c>
      <c r="X347" s="20">
        <f t="shared" si="100"/>
        <v>3.2010285792913655</v>
      </c>
      <c r="Y347" s="22">
        <f t="shared" si="101"/>
        <v>3</v>
      </c>
      <c r="AA347" s="47"/>
    </row>
    <row r="348" spans="1:34" hidden="1" x14ac:dyDescent="0.25">
      <c r="A348" s="57" t="s">
        <v>6943</v>
      </c>
      <c r="B348" s="1">
        <v>49.792000000000002</v>
      </c>
      <c r="C348" s="1">
        <v>49.664000000000001</v>
      </c>
      <c r="D348" s="1">
        <v>419.63400000000001</v>
      </c>
      <c r="E348" s="1">
        <v>379.96600000000001</v>
      </c>
      <c r="G348" s="1">
        <f t="shared" si="85"/>
        <v>39.668000000000006</v>
      </c>
      <c r="H348" s="1">
        <f t="shared" si="86"/>
        <v>0.12800000000000011</v>
      </c>
      <c r="I348" s="2">
        <f t="shared" si="87"/>
        <v>394.45596</v>
      </c>
      <c r="J348" s="2">
        <f t="shared" si="88"/>
        <v>386.06328000000002</v>
      </c>
      <c r="K348" s="2">
        <f t="shared" si="89"/>
        <v>377.67060000000004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57.094369911707375</v>
      </c>
      <c r="P348" s="11">
        <f t="shared" si="94"/>
        <v>7.3023699117073733</v>
      </c>
      <c r="Q348" s="1">
        <f t="shared" si="95"/>
        <v>49.792000000000002</v>
      </c>
      <c r="S348" s="14" t="str">
        <f t="shared" si="96"/>
        <v>A</v>
      </c>
      <c r="U348" s="1">
        <f t="shared" si="97"/>
        <v>49.792000000000002</v>
      </c>
      <c r="V348" s="1">
        <f t="shared" si="98"/>
        <v>379.96600000000001</v>
      </c>
      <c r="W348" s="1">
        <f t="shared" si="99"/>
        <v>7.3023699117073733</v>
      </c>
      <c r="X348" s="20">
        <f t="shared" si="100"/>
        <v>3.1765309115927072</v>
      </c>
      <c r="Y348" s="22">
        <f t="shared" si="101"/>
        <v>3</v>
      </c>
      <c r="AA348" s="47"/>
    </row>
    <row r="349" spans="1:34" hidden="1" x14ac:dyDescent="0.25">
      <c r="A349" s="57" t="s">
        <v>6944</v>
      </c>
      <c r="B349" s="1">
        <v>49.664000000000001</v>
      </c>
      <c r="C349" s="1">
        <v>49.408000000000001</v>
      </c>
      <c r="D349" s="1">
        <v>419.00299999999999</v>
      </c>
      <c r="E349" s="1">
        <v>379.39699999999999</v>
      </c>
      <c r="G349" s="1">
        <f t="shared" si="85"/>
        <v>39.605999999999995</v>
      </c>
      <c r="H349" s="1">
        <f t="shared" si="86"/>
        <v>0.25600000000000023</v>
      </c>
      <c r="I349" s="2">
        <f t="shared" si="87"/>
        <v>393.86282</v>
      </c>
      <c r="J349" s="2">
        <f t="shared" si="88"/>
        <v>385.48275999999998</v>
      </c>
      <c r="K349" s="2">
        <f t="shared" si="89"/>
        <v>377.10269999999997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56.94759775255131</v>
      </c>
      <c r="P349" s="11">
        <f t="shared" si="94"/>
        <v>7.2835977525513087</v>
      </c>
      <c r="Q349" s="1">
        <f t="shared" si="95"/>
        <v>49.664000000000001</v>
      </c>
      <c r="S349" s="14" t="str">
        <f t="shared" si="96"/>
        <v>A</v>
      </c>
      <c r="U349" s="1">
        <f t="shared" si="97"/>
        <v>49.664000000000001</v>
      </c>
      <c r="V349" s="1">
        <f t="shared" si="98"/>
        <v>379.39699999999999</v>
      </c>
      <c r="W349" s="1">
        <f t="shared" si="99"/>
        <v>7.2835977525513087</v>
      </c>
      <c r="X349" s="20">
        <f t="shared" si="100"/>
        <v>3.1683650223598194</v>
      </c>
      <c r="Y349" s="22">
        <f t="shared" si="101"/>
        <v>3</v>
      </c>
      <c r="AA349" s="47"/>
    </row>
    <row r="350" spans="1:34" hidden="1" x14ac:dyDescent="0.25">
      <c r="A350" s="57" t="s">
        <v>6945</v>
      </c>
      <c r="B350" s="1">
        <v>76.543999999999997</v>
      </c>
      <c r="C350" s="1">
        <v>76.415999999999997</v>
      </c>
      <c r="D350" s="1">
        <v>416.84</v>
      </c>
      <c r="E350" s="1">
        <v>382.036</v>
      </c>
      <c r="G350" s="1">
        <f t="shared" si="85"/>
        <v>34.803999999999974</v>
      </c>
      <c r="H350" s="1">
        <f t="shared" si="86"/>
        <v>0.12800000000000011</v>
      </c>
      <c r="I350" s="2">
        <f t="shared" si="87"/>
        <v>391.82959999999997</v>
      </c>
      <c r="J350" s="2">
        <f t="shared" si="88"/>
        <v>383.49279999999999</v>
      </c>
      <c r="K350" s="2">
        <f t="shared" si="89"/>
        <v>375.15599999999995</v>
      </c>
      <c r="L350" s="10">
        <f t="shared" si="90"/>
        <v>2</v>
      </c>
      <c r="M350" s="73">
        <f t="shared" si="91"/>
        <v>2</v>
      </c>
      <c r="N350">
        <f t="shared" si="92"/>
        <v>2</v>
      </c>
      <c r="O350" s="12">
        <f t="shared" si="93"/>
        <v>83.939028402237085</v>
      </c>
      <c r="P350" s="11">
        <f t="shared" si="94"/>
        <v>7.395028402237088</v>
      </c>
      <c r="Q350" s="1">
        <f t="shared" si="95"/>
        <v>76.543999999999997</v>
      </c>
      <c r="S350" s="14" t="str">
        <f t="shared" si="96"/>
        <v>A</v>
      </c>
      <c r="U350" s="1">
        <f t="shared" si="97"/>
        <v>76.543999999999997</v>
      </c>
      <c r="V350" s="1">
        <f t="shared" si="98"/>
        <v>382.036</v>
      </c>
      <c r="W350" s="1">
        <f t="shared" si="99"/>
        <v>7.395028402237088</v>
      </c>
      <c r="X350" s="20">
        <f t="shared" si="100"/>
        <v>3.2168373549731331</v>
      </c>
      <c r="Y350" s="22">
        <f t="shared" si="101"/>
        <v>2</v>
      </c>
      <c r="AA350" s="47"/>
    </row>
    <row r="351" spans="1:34" hidden="1" x14ac:dyDescent="0.25">
      <c r="A351" s="57" t="s">
        <v>6946</v>
      </c>
      <c r="B351" s="1">
        <v>136.19200000000001</v>
      </c>
      <c r="C351" s="1">
        <v>135.80799999999999</v>
      </c>
      <c r="D351" s="1">
        <v>418.40300000000002</v>
      </c>
      <c r="E351" s="1">
        <v>381.66300000000001</v>
      </c>
      <c r="G351" s="1">
        <f t="shared" si="85"/>
        <v>36.740000000000009</v>
      </c>
      <c r="H351" s="1">
        <f t="shared" si="86"/>
        <v>0.38400000000001455</v>
      </c>
      <c r="I351" s="2">
        <f t="shared" si="87"/>
        <v>393.29882000000003</v>
      </c>
      <c r="J351" s="2">
        <f t="shared" si="88"/>
        <v>384.93076000000002</v>
      </c>
      <c r="K351" s="2">
        <f t="shared" si="89"/>
        <v>376.56270000000001</v>
      </c>
      <c r="L351" s="10">
        <f t="shared" si="90"/>
        <v>2</v>
      </c>
      <c r="M351" s="73" t="str">
        <f t="shared" si="91"/>
        <v/>
      </c>
      <c r="N351">
        <f t="shared" si="92"/>
        <v>2</v>
      </c>
      <c r="O351" s="12">
        <f t="shared" si="93"/>
        <v>149.34970939796031</v>
      </c>
      <c r="P351" s="11">
        <f t="shared" si="94"/>
        <v>13.157709397960303</v>
      </c>
      <c r="Q351" s="1">
        <f t="shared" si="95"/>
        <v>136.19200000000001</v>
      </c>
      <c r="S351" s="14" t="str">
        <f t="shared" si="96"/>
        <v>A</v>
      </c>
      <c r="U351" s="1">
        <f t="shared" si="97"/>
        <v>136.19200000000001</v>
      </c>
      <c r="V351" s="1">
        <f t="shared" si="98"/>
        <v>381.66300000000001</v>
      </c>
      <c r="W351" s="1">
        <f t="shared" si="99"/>
        <v>13.157709397960303</v>
      </c>
      <c r="X351" s="20">
        <f t="shared" si="100"/>
        <v>5.7236035881127316</v>
      </c>
      <c r="Y351" s="22">
        <f t="shared" si="101"/>
        <v>2</v>
      </c>
      <c r="AA351" s="47"/>
    </row>
    <row r="352" spans="1:34" hidden="1" x14ac:dyDescent="0.25">
      <c r="A352" s="57" t="s">
        <v>6947</v>
      </c>
      <c r="B352" s="1">
        <v>170.75200000000001</v>
      </c>
      <c r="C352" s="1">
        <v>170.36799999999999</v>
      </c>
      <c r="D352" s="1">
        <v>415.488</v>
      </c>
      <c r="E352" s="1">
        <v>381.61799999999999</v>
      </c>
      <c r="G352" s="1">
        <f t="shared" si="85"/>
        <v>33.870000000000005</v>
      </c>
      <c r="H352" s="1">
        <f t="shared" si="86"/>
        <v>0.38400000000001455</v>
      </c>
      <c r="I352" s="2">
        <f t="shared" si="87"/>
        <v>390.55871999999999</v>
      </c>
      <c r="J352" s="2">
        <f t="shared" si="88"/>
        <v>382.24896000000001</v>
      </c>
      <c r="K352" s="2">
        <f t="shared" si="89"/>
        <v>373.93920000000003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187.24860182037506</v>
      </c>
      <c r="P352" s="11">
        <f t="shared" si="94"/>
        <v>16.496601820375048</v>
      </c>
      <c r="Q352" s="1">
        <f t="shared" si="95"/>
        <v>170.75200000000001</v>
      </c>
      <c r="S352" s="14" t="str">
        <f t="shared" si="96"/>
        <v>A</v>
      </c>
      <c r="U352" s="1">
        <f t="shared" si="97"/>
        <v>170.75200000000001</v>
      </c>
      <c r="V352" s="1">
        <f t="shared" si="98"/>
        <v>381.61799999999999</v>
      </c>
      <c r="W352" s="1">
        <f t="shared" si="99"/>
        <v>16.496601820375048</v>
      </c>
      <c r="X352" s="20">
        <f t="shared" si="100"/>
        <v>7.1760217918631461</v>
      </c>
      <c r="Y352" s="22">
        <f t="shared" si="101"/>
        <v>2</v>
      </c>
      <c r="AA352" s="47"/>
    </row>
    <row r="353" spans="1:27" hidden="1" x14ac:dyDescent="0.25">
      <c r="A353" s="57" t="s">
        <v>6948</v>
      </c>
      <c r="B353" s="1">
        <v>182.65600000000001</v>
      </c>
      <c r="C353" s="1">
        <v>182.27199999999999</v>
      </c>
      <c r="D353" s="1">
        <v>419.56900000000002</v>
      </c>
      <c r="E353" s="1">
        <v>380.52300000000002</v>
      </c>
      <c r="G353" s="1">
        <f t="shared" si="85"/>
        <v>39.045999999999992</v>
      </c>
      <c r="H353" s="1">
        <f t="shared" si="86"/>
        <v>0.38400000000001455</v>
      </c>
      <c r="I353" s="2">
        <f t="shared" si="87"/>
        <v>394.39485999999999</v>
      </c>
      <c r="J353" s="2">
        <f t="shared" si="88"/>
        <v>386.00348000000002</v>
      </c>
      <c r="K353" s="2">
        <f t="shared" si="89"/>
        <v>377.6121</v>
      </c>
      <c r="L353" s="10">
        <f t="shared" si="90"/>
        <v>3</v>
      </c>
      <c r="M353" s="73">
        <f t="shared" si="91"/>
        <v>3</v>
      </c>
      <c r="N353">
        <f t="shared" si="92"/>
        <v>3</v>
      </c>
      <c r="O353" s="12">
        <f t="shared" si="93"/>
        <v>209.44387111569773</v>
      </c>
      <c r="P353" s="11">
        <f t="shared" si="94"/>
        <v>26.787871115697726</v>
      </c>
      <c r="Q353" s="1">
        <f t="shared" si="95"/>
        <v>182.65600000000001</v>
      </c>
      <c r="S353" s="14" t="str">
        <f t="shared" si="96"/>
        <v>A</v>
      </c>
      <c r="U353" s="1">
        <f t="shared" si="97"/>
        <v>182.65600000000001</v>
      </c>
      <c r="V353" s="1">
        <f t="shared" si="98"/>
        <v>380.52300000000002</v>
      </c>
      <c r="W353" s="1">
        <f t="shared" si="99"/>
        <v>26.787871115697726</v>
      </c>
      <c r="X353" s="20">
        <f t="shared" si="100"/>
        <v>11.652723935328511</v>
      </c>
      <c r="Y353" s="22">
        <f t="shared" si="101"/>
        <v>3</v>
      </c>
      <c r="AA353" s="47"/>
    </row>
    <row r="354" spans="1:27" hidden="1" x14ac:dyDescent="0.25">
      <c r="A354" s="57" t="s">
        <v>6949</v>
      </c>
      <c r="B354" s="1">
        <v>179.96799999999999</v>
      </c>
      <c r="C354" s="1">
        <v>179.584</v>
      </c>
      <c r="D354" s="1">
        <v>419.27</v>
      </c>
      <c r="E354" s="1">
        <v>379.15800000000002</v>
      </c>
      <c r="G354" s="1">
        <f t="shared" si="85"/>
        <v>40.111999999999966</v>
      </c>
      <c r="H354" s="1">
        <f t="shared" si="86"/>
        <v>0.38399999999998613</v>
      </c>
      <c r="I354" s="2">
        <f t="shared" si="87"/>
        <v>394.11379999999997</v>
      </c>
      <c r="J354" s="2">
        <f t="shared" si="88"/>
        <v>385.72839999999997</v>
      </c>
      <c r="K354" s="2">
        <f t="shared" si="89"/>
        <v>377.34299999999996</v>
      </c>
      <c r="L354" s="10">
        <f t="shared" si="90"/>
        <v>3</v>
      </c>
      <c r="M354" s="73" t="str">
        <f t="shared" si="91"/>
        <v/>
      </c>
      <c r="N354">
        <f t="shared" si="92"/>
        <v>3</v>
      </c>
      <c r="O354" s="12">
        <f t="shared" si="93"/>
        <v>206.36165577342047</v>
      </c>
      <c r="P354" s="11">
        <f t="shared" si="94"/>
        <v>26.393655773420477</v>
      </c>
      <c r="Q354" s="1">
        <f t="shared" si="95"/>
        <v>179.96799999999999</v>
      </c>
      <c r="S354" s="14" t="str">
        <f t="shared" si="96"/>
        <v>A</v>
      </c>
      <c r="U354" s="1">
        <f t="shared" si="97"/>
        <v>179.96799999999999</v>
      </c>
      <c r="V354" s="1">
        <f t="shared" si="98"/>
        <v>379.15800000000002</v>
      </c>
      <c r="W354" s="1">
        <f t="shared" si="99"/>
        <v>26.393655773420477</v>
      </c>
      <c r="X354" s="20">
        <f t="shared" si="100"/>
        <v>11.481240261437907</v>
      </c>
      <c r="Y354" s="22">
        <f t="shared" si="101"/>
        <v>3</v>
      </c>
      <c r="AA354" s="47"/>
    </row>
    <row r="355" spans="1:27" hidden="1" x14ac:dyDescent="0.25">
      <c r="A355" s="57" t="s">
        <v>6950</v>
      </c>
      <c r="B355" s="1">
        <v>186.36799999999999</v>
      </c>
      <c r="C355" s="1">
        <v>185.85599999999999</v>
      </c>
      <c r="D355" s="1">
        <v>420.86500000000001</v>
      </c>
      <c r="E355" s="1">
        <v>380.58800000000002</v>
      </c>
      <c r="G355" s="1">
        <f t="shared" si="85"/>
        <v>40.276999999999987</v>
      </c>
      <c r="H355" s="1">
        <f t="shared" si="86"/>
        <v>0.51200000000000045</v>
      </c>
      <c r="I355" s="2">
        <f t="shared" si="87"/>
        <v>395.61310000000003</v>
      </c>
      <c r="J355" s="2">
        <f t="shared" si="88"/>
        <v>387.19580000000002</v>
      </c>
      <c r="K355" s="2">
        <f t="shared" si="89"/>
        <v>378.77850000000001</v>
      </c>
      <c r="L355" s="10">
        <f t="shared" si="90"/>
        <v>3</v>
      </c>
      <c r="M355" s="73" t="str">
        <f t="shared" si="91"/>
        <v/>
      </c>
      <c r="N355">
        <f t="shared" si="92"/>
        <v>3</v>
      </c>
      <c r="O355" s="12">
        <f t="shared" si="93"/>
        <v>213.70026373122346</v>
      </c>
      <c r="P355" s="11">
        <f t="shared" si="94"/>
        <v>27.332263731223463</v>
      </c>
      <c r="Q355" s="1">
        <f t="shared" si="95"/>
        <v>186.36799999999999</v>
      </c>
      <c r="S355" s="14" t="str">
        <f t="shared" si="96"/>
        <v>A</v>
      </c>
      <c r="U355" s="1">
        <f t="shared" si="97"/>
        <v>186.36799999999999</v>
      </c>
      <c r="V355" s="1">
        <f t="shared" si="98"/>
        <v>380.58800000000002</v>
      </c>
      <c r="W355" s="1">
        <f t="shared" si="99"/>
        <v>27.332263731223463</v>
      </c>
      <c r="X355" s="20">
        <f t="shared" si="100"/>
        <v>11.889534723082207</v>
      </c>
      <c r="Y355" s="22">
        <f t="shared" si="101"/>
        <v>3</v>
      </c>
      <c r="AA355" s="47"/>
    </row>
    <row r="356" spans="1:27" hidden="1" x14ac:dyDescent="0.25">
      <c r="A356" s="57" t="s">
        <v>6951</v>
      </c>
      <c r="B356" s="1">
        <v>191.232</v>
      </c>
      <c r="C356" s="1">
        <v>190.84800000000001</v>
      </c>
      <c r="D356" s="1">
        <v>422.53300000000002</v>
      </c>
      <c r="E356" s="1">
        <v>382.11599999999999</v>
      </c>
      <c r="G356" s="1">
        <f t="shared" si="85"/>
        <v>40.41700000000003</v>
      </c>
      <c r="H356" s="1">
        <f t="shared" si="86"/>
        <v>0.38399999999998613</v>
      </c>
      <c r="I356" s="2">
        <f t="shared" si="87"/>
        <v>397.18101999999999</v>
      </c>
      <c r="J356" s="2">
        <f t="shared" si="88"/>
        <v>388.73036000000002</v>
      </c>
      <c r="K356" s="2">
        <f t="shared" si="89"/>
        <v>380.27969999999999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219.27760577915376</v>
      </c>
      <c r="P356" s="11">
        <f t="shared" si="94"/>
        <v>28.04560577915376</v>
      </c>
      <c r="Q356" s="1">
        <f t="shared" si="95"/>
        <v>191.232</v>
      </c>
      <c r="S356" s="14" t="str">
        <f t="shared" si="96"/>
        <v>A</v>
      </c>
      <c r="U356" s="1">
        <f t="shared" si="97"/>
        <v>191.232</v>
      </c>
      <c r="V356" s="1">
        <f t="shared" si="98"/>
        <v>382.11599999999999</v>
      </c>
      <c r="W356" s="1">
        <f t="shared" si="99"/>
        <v>28.04560577915376</v>
      </c>
      <c r="X356" s="20">
        <f t="shared" si="100"/>
        <v>12.199838513931885</v>
      </c>
      <c r="Y356" s="22">
        <f t="shared" si="101"/>
        <v>3</v>
      </c>
      <c r="AA356" s="47"/>
    </row>
    <row r="357" spans="1:27" hidden="1" x14ac:dyDescent="0.25">
      <c r="A357" s="57" t="s">
        <v>6952</v>
      </c>
      <c r="B357" s="1">
        <v>177.024</v>
      </c>
      <c r="C357" s="1">
        <v>176.64</v>
      </c>
      <c r="D357" s="1">
        <v>424.55799999999999</v>
      </c>
      <c r="E357" s="1">
        <v>384</v>
      </c>
      <c r="G357" s="1">
        <f t="shared" si="85"/>
        <v>40.557999999999993</v>
      </c>
      <c r="H357" s="1">
        <f t="shared" si="86"/>
        <v>0.38400000000001455</v>
      </c>
      <c r="I357" s="2">
        <f t="shared" si="87"/>
        <v>399.08452</v>
      </c>
      <c r="J357" s="2">
        <f t="shared" si="88"/>
        <v>390.59335999999996</v>
      </c>
      <c r="K357" s="2">
        <f t="shared" si="89"/>
        <v>382.10219999999998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202.98589611283109</v>
      </c>
      <c r="P357" s="11">
        <f t="shared" si="94"/>
        <v>25.961896112831084</v>
      </c>
      <c r="Q357" s="1">
        <f t="shared" si="95"/>
        <v>177.024</v>
      </c>
      <c r="S357" s="14" t="str">
        <f t="shared" si="96"/>
        <v>A</v>
      </c>
      <c r="U357" s="1">
        <f t="shared" si="97"/>
        <v>177.024</v>
      </c>
      <c r="V357" s="1">
        <f t="shared" si="98"/>
        <v>384</v>
      </c>
      <c r="W357" s="1">
        <f t="shared" si="99"/>
        <v>25.961896112831084</v>
      </c>
      <c r="X357" s="20">
        <f t="shared" si="100"/>
        <v>11.293424809081522</v>
      </c>
      <c r="Y357" s="22">
        <f t="shared" si="101"/>
        <v>3</v>
      </c>
      <c r="AA357" s="47"/>
    </row>
    <row r="358" spans="1:27" hidden="1" x14ac:dyDescent="0.25">
      <c r="A358" s="57" t="s">
        <v>6953</v>
      </c>
      <c r="B358" s="1">
        <v>182.27199999999999</v>
      </c>
      <c r="C358" s="1">
        <v>181.76</v>
      </c>
      <c r="D358" s="1">
        <v>421.68400000000003</v>
      </c>
      <c r="E358" s="1">
        <v>381.339</v>
      </c>
      <c r="G358" s="1">
        <f t="shared" si="85"/>
        <v>40.345000000000027</v>
      </c>
      <c r="H358" s="1">
        <f t="shared" si="86"/>
        <v>0.51200000000000045</v>
      </c>
      <c r="I358" s="2">
        <f t="shared" si="87"/>
        <v>396.38296000000003</v>
      </c>
      <c r="J358" s="2">
        <f t="shared" si="88"/>
        <v>387.94928000000004</v>
      </c>
      <c r="K358" s="2">
        <f t="shared" si="89"/>
        <v>379.51560000000001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209.00355463822956</v>
      </c>
      <c r="P358" s="11">
        <f t="shared" si="94"/>
        <v>26.731554638229568</v>
      </c>
      <c r="Q358" s="1">
        <f t="shared" si="95"/>
        <v>182.27199999999999</v>
      </c>
      <c r="S358" s="14" t="str">
        <f t="shared" si="96"/>
        <v>A</v>
      </c>
      <c r="U358" s="1">
        <f t="shared" si="97"/>
        <v>182.27199999999999</v>
      </c>
      <c r="V358" s="1">
        <f t="shared" si="98"/>
        <v>381.339</v>
      </c>
      <c r="W358" s="1">
        <f t="shared" si="99"/>
        <v>26.731554638229568</v>
      </c>
      <c r="X358" s="20">
        <f t="shared" si="100"/>
        <v>11.628226267629861</v>
      </c>
      <c r="Y358" s="22">
        <f t="shared" si="101"/>
        <v>3</v>
      </c>
      <c r="AA358" s="47"/>
    </row>
    <row r="359" spans="1:27" hidden="1" x14ac:dyDescent="0.25">
      <c r="A359" s="57" t="s">
        <v>6954</v>
      </c>
      <c r="B359" s="1">
        <v>184.44800000000001</v>
      </c>
      <c r="C359" s="1">
        <v>183.93600000000001</v>
      </c>
      <c r="D359" s="1">
        <v>422.19099999999997</v>
      </c>
      <c r="E359" s="1">
        <v>381.79700000000003</v>
      </c>
      <c r="G359" s="1">
        <f t="shared" si="85"/>
        <v>40.393999999999949</v>
      </c>
      <c r="H359" s="1">
        <f t="shared" si="86"/>
        <v>0.51200000000000045</v>
      </c>
      <c r="I359" s="2">
        <f t="shared" si="87"/>
        <v>396.85953999999998</v>
      </c>
      <c r="J359" s="2">
        <f t="shared" si="88"/>
        <v>388.41571999999996</v>
      </c>
      <c r="K359" s="2">
        <f t="shared" si="89"/>
        <v>379.97190000000001</v>
      </c>
      <c r="L359" s="10">
        <f t="shared" si="90"/>
        <v>3</v>
      </c>
      <c r="M359" s="73" t="str">
        <f t="shared" si="91"/>
        <v/>
      </c>
      <c r="N359">
        <f t="shared" si="92"/>
        <v>3</v>
      </c>
      <c r="O359" s="12">
        <f t="shared" si="93"/>
        <v>211.49868134388259</v>
      </c>
      <c r="P359" s="11">
        <f t="shared" si="94"/>
        <v>27.050681343882587</v>
      </c>
      <c r="Q359" s="1">
        <f t="shared" si="95"/>
        <v>184.44800000000001</v>
      </c>
      <c r="S359" s="14" t="str">
        <f t="shared" si="96"/>
        <v>A</v>
      </c>
      <c r="U359" s="1">
        <f t="shared" si="97"/>
        <v>184.44800000000001</v>
      </c>
      <c r="V359" s="1">
        <f t="shared" si="98"/>
        <v>381.79700000000003</v>
      </c>
      <c r="W359" s="1">
        <f t="shared" si="99"/>
        <v>27.050681343882587</v>
      </c>
      <c r="X359" s="20">
        <f t="shared" si="100"/>
        <v>11.767046384588925</v>
      </c>
      <c r="Y359" s="22">
        <f t="shared" si="101"/>
        <v>3</v>
      </c>
      <c r="AA359" s="47"/>
    </row>
    <row r="360" spans="1:27" hidden="1" x14ac:dyDescent="0.25">
      <c r="A360" s="57" t="s">
        <v>6955</v>
      </c>
      <c r="B360" s="1">
        <v>179.072</v>
      </c>
      <c r="C360" s="1">
        <v>178.56</v>
      </c>
      <c r="D360" s="1">
        <v>422.351</v>
      </c>
      <c r="E360" s="1">
        <v>381.92599999999999</v>
      </c>
      <c r="G360" s="1">
        <f t="shared" si="85"/>
        <v>40.425000000000011</v>
      </c>
      <c r="H360" s="1">
        <f t="shared" si="86"/>
        <v>0.51200000000000045</v>
      </c>
      <c r="I360" s="2">
        <f t="shared" si="87"/>
        <v>397.00994000000003</v>
      </c>
      <c r="J360" s="2">
        <f t="shared" si="88"/>
        <v>388.56292000000002</v>
      </c>
      <c r="K360" s="2">
        <f t="shared" si="89"/>
        <v>380.11590000000001</v>
      </c>
      <c r="L360" s="10">
        <f t="shared" si="90"/>
        <v>3</v>
      </c>
      <c r="M360" s="73" t="str">
        <f t="shared" si="91"/>
        <v/>
      </c>
      <c r="N360">
        <f t="shared" si="92"/>
        <v>3</v>
      </c>
      <c r="O360" s="12">
        <f t="shared" si="93"/>
        <v>205.33425065932806</v>
      </c>
      <c r="P360" s="11">
        <f t="shared" si="94"/>
        <v>26.26225065932806</v>
      </c>
      <c r="Q360" s="1">
        <f t="shared" si="95"/>
        <v>179.072</v>
      </c>
      <c r="S360" s="14" t="str">
        <f t="shared" si="96"/>
        <v>A</v>
      </c>
      <c r="U360" s="1">
        <f t="shared" si="97"/>
        <v>179.072</v>
      </c>
      <c r="V360" s="1">
        <f t="shared" si="98"/>
        <v>381.92599999999999</v>
      </c>
      <c r="W360" s="1">
        <f t="shared" si="99"/>
        <v>26.26225065932806</v>
      </c>
      <c r="X360" s="20">
        <f t="shared" si="100"/>
        <v>11.424079036807706</v>
      </c>
      <c r="Y360" s="22">
        <f t="shared" si="101"/>
        <v>3</v>
      </c>
      <c r="AA360" s="47"/>
    </row>
    <row r="361" spans="1:27" hidden="1" x14ac:dyDescent="0.25">
      <c r="A361" s="57" t="s">
        <v>6956</v>
      </c>
      <c r="B361" s="1">
        <v>162.17599999999999</v>
      </c>
      <c r="C361" s="1">
        <v>161.91999999999999</v>
      </c>
      <c r="D361" s="1">
        <v>419.29199999999997</v>
      </c>
      <c r="E361" s="1">
        <v>379.22899999999998</v>
      </c>
      <c r="G361" s="1">
        <f t="shared" si="85"/>
        <v>40.062999999999988</v>
      </c>
      <c r="H361" s="1">
        <f t="shared" si="86"/>
        <v>0.25600000000000023</v>
      </c>
      <c r="I361" s="2">
        <f t="shared" si="87"/>
        <v>394.13448</v>
      </c>
      <c r="J361" s="2">
        <f t="shared" si="88"/>
        <v>385.74863999999997</v>
      </c>
      <c r="K361" s="2">
        <f t="shared" si="89"/>
        <v>377.36279999999999</v>
      </c>
      <c r="L361" s="10">
        <f t="shared" si="90"/>
        <v>3</v>
      </c>
      <c r="M361" s="73" t="str">
        <f t="shared" si="91"/>
        <v/>
      </c>
      <c r="N361">
        <f t="shared" si="92"/>
        <v>3</v>
      </c>
      <c r="O361" s="12">
        <f t="shared" si="93"/>
        <v>185.96032565072812</v>
      </c>
      <c r="P361" s="11">
        <f t="shared" si="94"/>
        <v>23.784325650728135</v>
      </c>
      <c r="Q361" s="1">
        <f t="shared" si="95"/>
        <v>162.17599999999999</v>
      </c>
      <c r="S361" s="14" t="str">
        <f t="shared" si="96"/>
        <v>A</v>
      </c>
      <c r="U361" s="1">
        <f t="shared" si="97"/>
        <v>162.17599999999999</v>
      </c>
      <c r="V361" s="1">
        <f t="shared" si="98"/>
        <v>379.22899999999998</v>
      </c>
      <c r="W361" s="1">
        <f t="shared" si="99"/>
        <v>23.784325650728135</v>
      </c>
      <c r="X361" s="20">
        <f t="shared" si="100"/>
        <v>10.346181658066739</v>
      </c>
      <c r="Y361" s="22">
        <f t="shared" si="101"/>
        <v>3</v>
      </c>
      <c r="AA361" s="47"/>
    </row>
    <row r="362" spans="1:27" hidden="1" x14ac:dyDescent="0.25">
      <c r="A362" s="57" t="s">
        <v>6957</v>
      </c>
      <c r="B362" s="1">
        <v>140.672</v>
      </c>
      <c r="C362" s="1">
        <v>140.28800000000001</v>
      </c>
      <c r="D362" s="1">
        <v>418.36</v>
      </c>
      <c r="E362" s="1">
        <v>378.45400000000001</v>
      </c>
      <c r="G362" s="1">
        <f t="shared" si="85"/>
        <v>39.906000000000006</v>
      </c>
      <c r="H362" s="1">
        <f t="shared" si="86"/>
        <v>0.38399999999998613</v>
      </c>
      <c r="I362" s="2">
        <f t="shared" si="87"/>
        <v>393.25839999999999</v>
      </c>
      <c r="J362" s="2">
        <f t="shared" si="88"/>
        <v>384.89120000000003</v>
      </c>
      <c r="K362" s="2">
        <f t="shared" si="89"/>
        <v>376.524</v>
      </c>
      <c r="L362" s="10">
        <f t="shared" si="90"/>
        <v>3</v>
      </c>
      <c r="M362" s="73" t="str">
        <f t="shared" si="91"/>
        <v/>
      </c>
      <c r="N362">
        <f t="shared" si="92"/>
        <v>3</v>
      </c>
      <c r="O362" s="12">
        <f t="shared" si="93"/>
        <v>161.30260291251003</v>
      </c>
      <c r="P362" s="11">
        <f t="shared" si="94"/>
        <v>20.630602912510028</v>
      </c>
      <c r="Q362" s="1">
        <f t="shared" si="95"/>
        <v>140.672</v>
      </c>
      <c r="S362" s="14" t="str">
        <f t="shared" si="96"/>
        <v>A</v>
      </c>
      <c r="U362" s="1">
        <f t="shared" si="97"/>
        <v>140.672</v>
      </c>
      <c r="V362" s="1">
        <f t="shared" si="98"/>
        <v>378.45400000000001</v>
      </c>
      <c r="W362" s="1">
        <f t="shared" si="99"/>
        <v>20.630602912510028</v>
      </c>
      <c r="X362" s="20">
        <f t="shared" si="100"/>
        <v>8.9743122669418618</v>
      </c>
      <c r="Y362" s="22">
        <f t="shared" si="101"/>
        <v>3</v>
      </c>
      <c r="AA362" s="47"/>
    </row>
    <row r="363" spans="1:27" hidden="1" x14ac:dyDescent="0.25">
      <c r="A363" s="57" t="s">
        <v>6958</v>
      </c>
      <c r="B363" s="1">
        <v>132.864</v>
      </c>
      <c r="C363" s="1">
        <v>132.47999999999999</v>
      </c>
      <c r="D363" s="1">
        <v>417.66800000000001</v>
      </c>
      <c r="E363" s="1">
        <v>378.142</v>
      </c>
      <c r="G363" s="1">
        <f t="shared" si="85"/>
        <v>39.52600000000001</v>
      </c>
      <c r="H363" s="1">
        <f t="shared" si="86"/>
        <v>0.38400000000001455</v>
      </c>
      <c r="I363" s="2">
        <f t="shared" si="87"/>
        <v>392.60792000000004</v>
      </c>
      <c r="J363" s="2">
        <f t="shared" si="88"/>
        <v>384.25456000000003</v>
      </c>
      <c r="K363" s="2">
        <f t="shared" si="89"/>
        <v>375.90120000000002</v>
      </c>
      <c r="L363" s="10">
        <f t="shared" si="90"/>
        <v>3</v>
      </c>
      <c r="M363" s="73" t="str">
        <f t="shared" si="91"/>
        <v/>
      </c>
      <c r="N363">
        <f t="shared" si="92"/>
        <v>3</v>
      </c>
      <c r="O363" s="12">
        <f t="shared" si="93"/>
        <v>152.34950120399037</v>
      </c>
      <c r="P363" s="11">
        <f t="shared" si="94"/>
        <v>19.485501203990367</v>
      </c>
      <c r="Q363" s="1">
        <f t="shared" si="95"/>
        <v>132.864</v>
      </c>
      <c r="S363" s="14" t="str">
        <f t="shared" si="96"/>
        <v>A</v>
      </c>
      <c r="U363" s="1">
        <f t="shared" si="97"/>
        <v>132.864</v>
      </c>
      <c r="V363" s="1">
        <f t="shared" si="98"/>
        <v>378.142</v>
      </c>
      <c r="W363" s="1">
        <f t="shared" si="99"/>
        <v>19.485501203990367</v>
      </c>
      <c r="X363" s="20">
        <f t="shared" si="100"/>
        <v>8.4761930237358101</v>
      </c>
      <c r="Y363" s="22">
        <f t="shared" si="101"/>
        <v>3</v>
      </c>
      <c r="AA363" s="47"/>
    </row>
    <row r="364" spans="1:27" hidden="1" x14ac:dyDescent="0.25">
      <c r="A364" s="57" t="s">
        <v>6959</v>
      </c>
      <c r="B364" s="1">
        <v>143.488</v>
      </c>
      <c r="C364" s="1">
        <v>143.232</v>
      </c>
      <c r="D364" s="1">
        <v>417.92</v>
      </c>
      <c r="E364" s="1">
        <v>383.95299999999997</v>
      </c>
      <c r="G364" s="1">
        <f t="shared" si="85"/>
        <v>33.967000000000041</v>
      </c>
      <c r="H364" s="1">
        <f t="shared" si="86"/>
        <v>0.25600000000000023</v>
      </c>
      <c r="I364" s="2">
        <f t="shared" si="87"/>
        <v>392.84480000000002</v>
      </c>
      <c r="J364" s="2">
        <f t="shared" si="88"/>
        <v>384.4864</v>
      </c>
      <c r="K364" s="2">
        <f t="shared" si="89"/>
        <v>376.12800000000004</v>
      </c>
      <c r="L364" s="10">
        <f t="shared" si="90"/>
        <v>2</v>
      </c>
      <c r="M364" s="73">
        <f t="shared" si="91"/>
        <v>2</v>
      </c>
      <c r="N364">
        <f t="shared" si="92"/>
        <v>2</v>
      </c>
      <c r="O364" s="12">
        <f t="shared" si="93"/>
        <v>157.35058668713674</v>
      </c>
      <c r="P364" s="11">
        <f t="shared" si="94"/>
        <v>13.862586687136741</v>
      </c>
      <c r="Q364" s="1">
        <f t="shared" si="95"/>
        <v>143.488</v>
      </c>
      <c r="S364" s="14" t="str">
        <f t="shared" si="96"/>
        <v>A</v>
      </c>
      <c r="U364" s="1">
        <f t="shared" si="97"/>
        <v>143.488</v>
      </c>
      <c r="V364" s="1">
        <f t="shared" si="98"/>
        <v>383.95299999999997</v>
      </c>
      <c r="W364" s="1">
        <f t="shared" si="99"/>
        <v>13.862586687136741</v>
      </c>
      <c r="X364" s="20">
        <f t="shared" si="100"/>
        <v>6.0302252089044819</v>
      </c>
      <c r="Y364" s="22">
        <f t="shared" si="101"/>
        <v>2</v>
      </c>
      <c r="AA364" s="47"/>
    </row>
    <row r="365" spans="1:27" hidden="1" x14ac:dyDescent="0.25">
      <c r="A365" s="57" t="s">
        <v>6960</v>
      </c>
      <c r="B365" s="1">
        <v>139.392</v>
      </c>
      <c r="C365" s="1">
        <v>139.00800000000001</v>
      </c>
      <c r="D365" s="1">
        <v>419.83100000000002</v>
      </c>
      <c r="E365" s="1">
        <v>380.72399999999999</v>
      </c>
      <c r="G365" s="1">
        <f t="shared" si="85"/>
        <v>39.107000000000028</v>
      </c>
      <c r="H365" s="1">
        <f t="shared" si="86"/>
        <v>0.38399999999998613</v>
      </c>
      <c r="I365" s="2">
        <f t="shared" si="87"/>
        <v>394.64114000000001</v>
      </c>
      <c r="J365" s="2">
        <f t="shared" si="88"/>
        <v>386.24452000000002</v>
      </c>
      <c r="K365" s="2">
        <f t="shared" si="89"/>
        <v>377.84790000000004</v>
      </c>
      <c r="L365" s="10">
        <f t="shared" si="90"/>
        <v>3</v>
      </c>
      <c r="M365" s="73">
        <f t="shared" si="91"/>
        <v>3</v>
      </c>
      <c r="N365">
        <f t="shared" si="92"/>
        <v>3</v>
      </c>
      <c r="O365" s="12">
        <f t="shared" si="93"/>
        <v>159.83488132094942</v>
      </c>
      <c r="P365" s="11">
        <f t="shared" si="94"/>
        <v>20.442881320949425</v>
      </c>
      <c r="Q365" s="1">
        <f t="shared" si="95"/>
        <v>139.392</v>
      </c>
      <c r="S365" s="14" t="str">
        <f t="shared" si="96"/>
        <v>A</v>
      </c>
      <c r="U365" s="1">
        <f t="shared" si="97"/>
        <v>139.392</v>
      </c>
      <c r="V365" s="1">
        <f t="shared" si="98"/>
        <v>380.72399999999999</v>
      </c>
      <c r="W365" s="1">
        <f t="shared" si="99"/>
        <v>20.442881320949425</v>
      </c>
      <c r="X365" s="20">
        <f t="shared" si="100"/>
        <v>8.8926533746129994</v>
      </c>
      <c r="Y365" s="22">
        <f t="shared" si="101"/>
        <v>3</v>
      </c>
      <c r="AA365" s="47"/>
    </row>
    <row r="366" spans="1:27" hidden="1" x14ac:dyDescent="0.25">
      <c r="A366" s="57" t="s">
        <v>6961</v>
      </c>
      <c r="B366" s="1">
        <v>136.32</v>
      </c>
      <c r="C366" s="1">
        <v>136.06399999999999</v>
      </c>
      <c r="D366" s="1">
        <v>421.17099999999999</v>
      </c>
      <c r="E366" s="1">
        <v>381.02600000000001</v>
      </c>
      <c r="G366" s="1">
        <f t="shared" si="85"/>
        <v>40.144999999999982</v>
      </c>
      <c r="H366" s="1">
        <f t="shared" si="86"/>
        <v>0.25600000000000023</v>
      </c>
      <c r="I366" s="2">
        <f t="shared" si="87"/>
        <v>395.90073999999998</v>
      </c>
      <c r="J366" s="2">
        <f t="shared" si="88"/>
        <v>387.47731999999996</v>
      </c>
      <c r="K366" s="2">
        <f t="shared" si="89"/>
        <v>379.0539</v>
      </c>
      <c r="L366" s="10">
        <f t="shared" si="90"/>
        <v>3</v>
      </c>
      <c r="M366" s="73" t="str">
        <f t="shared" si="91"/>
        <v/>
      </c>
      <c r="N366">
        <f t="shared" si="92"/>
        <v>3</v>
      </c>
      <c r="O366" s="12">
        <f t="shared" si="93"/>
        <v>156.31234950120398</v>
      </c>
      <c r="P366" s="11">
        <f t="shared" si="94"/>
        <v>19.992349501203989</v>
      </c>
      <c r="Q366" s="1">
        <f t="shared" si="95"/>
        <v>136.32</v>
      </c>
      <c r="S366" s="14" t="str">
        <f t="shared" si="96"/>
        <v>A</v>
      </c>
      <c r="U366" s="1">
        <f t="shared" si="97"/>
        <v>136.32</v>
      </c>
      <c r="V366" s="1">
        <f t="shared" si="98"/>
        <v>381.02600000000001</v>
      </c>
      <c r="W366" s="1">
        <f t="shared" si="99"/>
        <v>19.992349501203989</v>
      </c>
      <c r="X366" s="20">
        <f t="shared" si="100"/>
        <v>8.6966720330237361</v>
      </c>
      <c r="Y366" s="22">
        <f t="shared" si="101"/>
        <v>3</v>
      </c>
      <c r="AA366" s="47"/>
    </row>
    <row r="367" spans="1:27" hidden="1" x14ac:dyDescent="0.25">
      <c r="A367" s="57" t="s">
        <v>6962</v>
      </c>
      <c r="B367" s="1">
        <v>123.392</v>
      </c>
      <c r="C367" s="1">
        <v>123.008</v>
      </c>
      <c r="D367" s="1">
        <v>422.39800000000002</v>
      </c>
      <c r="E367" s="1">
        <v>382.23200000000003</v>
      </c>
      <c r="G367" s="1">
        <f t="shared" si="85"/>
        <v>40.165999999999997</v>
      </c>
      <c r="H367" s="1">
        <f t="shared" si="86"/>
        <v>0.38400000000000034</v>
      </c>
      <c r="I367" s="2">
        <f t="shared" si="87"/>
        <v>397.05412000000001</v>
      </c>
      <c r="J367" s="2">
        <f t="shared" si="88"/>
        <v>388.60616000000005</v>
      </c>
      <c r="K367" s="2">
        <f t="shared" si="89"/>
        <v>380.15820000000002</v>
      </c>
      <c r="L367" s="10">
        <f t="shared" si="90"/>
        <v>3</v>
      </c>
      <c r="M367" s="73" t="str">
        <f t="shared" si="91"/>
        <v/>
      </c>
      <c r="N367">
        <f t="shared" si="92"/>
        <v>3</v>
      </c>
      <c r="O367" s="12">
        <f t="shared" si="93"/>
        <v>141.48836142644191</v>
      </c>
      <c r="P367" s="11">
        <f t="shared" si="94"/>
        <v>18.096361426441916</v>
      </c>
      <c r="Q367" s="1">
        <f t="shared" si="95"/>
        <v>123.392</v>
      </c>
      <c r="S367" s="14" t="str">
        <f t="shared" si="96"/>
        <v>A</v>
      </c>
      <c r="U367" s="1">
        <f t="shared" si="97"/>
        <v>123.392</v>
      </c>
      <c r="V367" s="1">
        <f t="shared" si="98"/>
        <v>382.23200000000003</v>
      </c>
      <c r="W367" s="1">
        <f t="shared" si="99"/>
        <v>18.096361426441916</v>
      </c>
      <c r="X367" s="20">
        <f t="shared" si="100"/>
        <v>7.8719172205022332</v>
      </c>
      <c r="Y367" s="22">
        <f t="shared" si="101"/>
        <v>3</v>
      </c>
      <c r="AA367" s="47"/>
    </row>
    <row r="368" spans="1:27" hidden="1" x14ac:dyDescent="0.25">
      <c r="A368" s="57" t="s">
        <v>6963</v>
      </c>
      <c r="B368" s="1">
        <v>73.087999999999994</v>
      </c>
      <c r="C368" s="1">
        <v>72.959999999999994</v>
      </c>
      <c r="D368" s="1">
        <v>423.95600000000002</v>
      </c>
      <c r="E368" s="1">
        <v>383.846</v>
      </c>
      <c r="G368" s="1">
        <f t="shared" si="85"/>
        <v>40.110000000000014</v>
      </c>
      <c r="H368" s="1">
        <f t="shared" si="86"/>
        <v>0.12800000000000011</v>
      </c>
      <c r="I368" s="2">
        <f t="shared" si="87"/>
        <v>398.51864</v>
      </c>
      <c r="J368" s="2">
        <f t="shared" si="88"/>
        <v>390.03952000000004</v>
      </c>
      <c r="K368" s="2">
        <f t="shared" si="89"/>
        <v>381.56040000000002</v>
      </c>
      <c r="L368" s="10">
        <f t="shared" si="90"/>
        <v>3</v>
      </c>
      <c r="M368" s="73" t="str">
        <f t="shared" si="91"/>
        <v/>
      </c>
      <c r="N368">
        <f t="shared" si="92"/>
        <v>3</v>
      </c>
      <c r="O368" s="12">
        <f t="shared" si="93"/>
        <v>83.806902878110293</v>
      </c>
      <c r="P368" s="11">
        <f t="shared" si="94"/>
        <v>10.718902878110299</v>
      </c>
      <c r="Q368" s="1">
        <f t="shared" si="95"/>
        <v>73.087999999999994</v>
      </c>
      <c r="S368" s="14" t="str">
        <f t="shared" si="96"/>
        <v>A</v>
      </c>
      <c r="U368" s="1">
        <f t="shared" si="97"/>
        <v>73.087999999999994</v>
      </c>
      <c r="V368" s="1">
        <f t="shared" si="98"/>
        <v>383.846</v>
      </c>
      <c r="W368" s="1">
        <f t="shared" si="99"/>
        <v>10.718902878110299</v>
      </c>
      <c r="X368" s="20">
        <f t="shared" si="100"/>
        <v>4.6627227519779799</v>
      </c>
      <c r="Y368" s="22">
        <f t="shared" si="101"/>
        <v>3</v>
      </c>
      <c r="AA368" s="47"/>
    </row>
    <row r="369" spans="1:34" x14ac:dyDescent="0.25">
      <c r="A369" s="57" t="s">
        <v>6964</v>
      </c>
      <c r="B369" s="1">
        <v>50.816000000000003</v>
      </c>
      <c r="C369" s="1">
        <v>50.56</v>
      </c>
      <c r="D369" s="1">
        <v>424.173</v>
      </c>
      <c r="E369" s="1">
        <v>384.09199999999998</v>
      </c>
      <c r="G369" s="1">
        <f t="shared" si="85"/>
        <v>40.081000000000017</v>
      </c>
      <c r="H369" s="1">
        <f t="shared" si="86"/>
        <v>0.25600000000000023</v>
      </c>
      <c r="I369" s="2">
        <f t="shared" si="87"/>
        <v>398.72262000000001</v>
      </c>
      <c r="J369" s="2">
        <f t="shared" si="88"/>
        <v>390.23915999999997</v>
      </c>
      <c r="K369" s="2">
        <f t="shared" si="89"/>
        <v>381.75569999999999</v>
      </c>
      <c r="L369" s="10">
        <f t="shared" si="90"/>
        <v>3</v>
      </c>
      <c r="M369" s="73" t="str">
        <f t="shared" si="91"/>
        <v/>
      </c>
      <c r="N369">
        <f t="shared" si="92"/>
        <v>3</v>
      </c>
      <c r="O369" s="12">
        <f t="shared" si="93"/>
        <v>58.268547184955857</v>
      </c>
      <c r="P369" s="11">
        <f t="shared" si="94"/>
        <v>7.4525471849558542</v>
      </c>
      <c r="Q369" s="1">
        <f t="shared" si="95"/>
        <v>50.816000000000003</v>
      </c>
      <c r="S369" s="14" t="str">
        <f t="shared" si="96"/>
        <v>A</v>
      </c>
      <c r="U369" s="1">
        <f t="shared" si="97"/>
        <v>50.816000000000003</v>
      </c>
      <c r="V369" s="1">
        <f t="shared" si="98"/>
        <v>384.09199999999998</v>
      </c>
      <c r="W369" s="1">
        <f t="shared" si="99"/>
        <v>7.4525471849558542</v>
      </c>
      <c r="X369" s="20">
        <f t="shared" si="100"/>
        <v>3.2418580254557967</v>
      </c>
      <c r="Y369" s="22">
        <f t="shared" si="101"/>
        <v>3</v>
      </c>
      <c r="Z369" s="32" t="s">
        <v>40</v>
      </c>
      <c r="AA369" s="47"/>
      <c r="AB369" s="32" t="str">
        <f>A369</f>
        <v>2025-10-16 00:00:00</v>
      </c>
      <c r="AC369" s="1">
        <f>SUM(U369:U392)</f>
        <v>3147.6479999999997</v>
      </c>
      <c r="AD369" s="1">
        <f>AVERAGE(V369:V392)</f>
        <v>382.50108333333333</v>
      </c>
      <c r="AE369" s="1">
        <f>SUM(W369:W392)</f>
        <v>394.9536530603728</v>
      </c>
      <c r="AF369" s="1">
        <f>SUM(X369:X392)</f>
        <v>171.80483908126214</v>
      </c>
      <c r="AG369" s="35">
        <f>AVERAGE(Y369:Y392)</f>
        <v>2.6666666666666665</v>
      </c>
      <c r="AH369" s="37">
        <f>DAY(A369)</f>
        <v>16</v>
      </c>
    </row>
    <row r="370" spans="1:34" hidden="1" x14ac:dyDescent="0.25">
      <c r="A370" s="57" t="s">
        <v>6965</v>
      </c>
      <c r="B370" s="1">
        <v>49.664000000000001</v>
      </c>
      <c r="C370" s="1">
        <v>49.408000000000001</v>
      </c>
      <c r="D370" s="1">
        <v>424.10599999999999</v>
      </c>
      <c r="E370" s="1">
        <v>384.04899999999998</v>
      </c>
      <c r="G370" s="1">
        <f t="shared" si="85"/>
        <v>40.057000000000016</v>
      </c>
      <c r="H370" s="1">
        <f t="shared" si="86"/>
        <v>0.25600000000000023</v>
      </c>
      <c r="I370" s="2">
        <f t="shared" si="87"/>
        <v>398.65963999999997</v>
      </c>
      <c r="J370" s="2">
        <f t="shared" si="88"/>
        <v>390.17752000000002</v>
      </c>
      <c r="K370" s="2">
        <f t="shared" si="89"/>
        <v>381.69540000000001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56.94759775255131</v>
      </c>
      <c r="P370" s="11">
        <f t="shared" si="94"/>
        <v>7.2835977525513087</v>
      </c>
      <c r="Q370" s="1">
        <f t="shared" si="95"/>
        <v>49.664000000000001</v>
      </c>
      <c r="S370" s="14" t="str">
        <f t="shared" si="96"/>
        <v>A</v>
      </c>
      <c r="U370" s="1">
        <f t="shared" si="97"/>
        <v>49.664000000000001</v>
      </c>
      <c r="V370" s="1">
        <f t="shared" si="98"/>
        <v>384.04899999999998</v>
      </c>
      <c r="W370" s="1">
        <f t="shared" si="99"/>
        <v>7.2835977525513087</v>
      </c>
      <c r="X370" s="20">
        <f t="shared" si="100"/>
        <v>3.1683650223598194</v>
      </c>
      <c r="Y370" s="22">
        <f t="shared" si="101"/>
        <v>3</v>
      </c>
      <c r="AA370" s="47"/>
    </row>
    <row r="371" spans="1:34" hidden="1" x14ac:dyDescent="0.25">
      <c r="A371" s="57" t="s">
        <v>6966</v>
      </c>
      <c r="B371" s="1">
        <v>49.152000000000001</v>
      </c>
      <c r="C371" s="1">
        <v>48.896000000000001</v>
      </c>
      <c r="D371" s="1">
        <v>424.762</v>
      </c>
      <c r="E371" s="1">
        <v>384.64400000000001</v>
      </c>
      <c r="G371" s="1">
        <f t="shared" si="85"/>
        <v>40.117999999999995</v>
      </c>
      <c r="H371" s="1">
        <f t="shared" si="86"/>
        <v>0.25600000000000023</v>
      </c>
      <c r="I371" s="2">
        <f t="shared" si="87"/>
        <v>399.27627999999999</v>
      </c>
      <c r="J371" s="2">
        <f t="shared" si="88"/>
        <v>390.78104000000002</v>
      </c>
      <c r="K371" s="2">
        <f t="shared" si="89"/>
        <v>382.28579999999999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56.360509115927073</v>
      </c>
      <c r="P371" s="11">
        <f t="shared" si="94"/>
        <v>7.2085091159270718</v>
      </c>
      <c r="Q371" s="1">
        <f t="shared" si="95"/>
        <v>49.152000000000001</v>
      </c>
      <c r="S371" s="14" t="str">
        <f t="shared" si="96"/>
        <v>A</v>
      </c>
      <c r="U371" s="1">
        <f t="shared" si="97"/>
        <v>49.152000000000001</v>
      </c>
      <c r="V371" s="1">
        <f t="shared" si="98"/>
        <v>384.64400000000001</v>
      </c>
      <c r="W371" s="1">
        <f t="shared" si="99"/>
        <v>7.2085091159270718</v>
      </c>
      <c r="X371" s="20">
        <f t="shared" si="100"/>
        <v>3.135701465428276</v>
      </c>
      <c r="Y371" s="22">
        <f t="shared" si="101"/>
        <v>3</v>
      </c>
      <c r="AA371" s="47"/>
    </row>
    <row r="372" spans="1:34" hidden="1" x14ac:dyDescent="0.25">
      <c r="A372" s="57" t="s">
        <v>6967</v>
      </c>
      <c r="B372" s="1">
        <v>49.28</v>
      </c>
      <c r="C372" s="1">
        <v>49.152000000000001</v>
      </c>
      <c r="D372" s="1">
        <v>423.7</v>
      </c>
      <c r="E372" s="1">
        <v>383.68400000000003</v>
      </c>
      <c r="G372" s="1">
        <f t="shared" si="85"/>
        <v>40.015999999999963</v>
      </c>
      <c r="H372" s="1">
        <f t="shared" si="86"/>
        <v>0.12800000000000011</v>
      </c>
      <c r="I372" s="2">
        <f t="shared" si="87"/>
        <v>398.27799999999996</v>
      </c>
      <c r="J372" s="2">
        <f t="shared" si="88"/>
        <v>389.80399999999997</v>
      </c>
      <c r="K372" s="2">
        <f t="shared" si="89"/>
        <v>381.33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56.50728127508313</v>
      </c>
      <c r="P372" s="11">
        <f t="shared" si="94"/>
        <v>7.2272812750831292</v>
      </c>
      <c r="Q372" s="1">
        <f t="shared" si="95"/>
        <v>49.28</v>
      </c>
      <c r="S372" s="14" t="str">
        <f t="shared" si="96"/>
        <v>A</v>
      </c>
      <c r="U372" s="1">
        <f t="shared" si="97"/>
        <v>49.28</v>
      </c>
      <c r="V372" s="1">
        <f t="shared" si="98"/>
        <v>383.68400000000003</v>
      </c>
      <c r="W372" s="1">
        <f t="shared" si="99"/>
        <v>7.2272812750831292</v>
      </c>
      <c r="X372" s="20">
        <f t="shared" si="100"/>
        <v>3.1438673546611611</v>
      </c>
      <c r="Y372" s="22">
        <f t="shared" si="101"/>
        <v>3</v>
      </c>
      <c r="AA372" s="47"/>
    </row>
    <row r="373" spans="1:34" hidden="1" x14ac:dyDescent="0.25">
      <c r="A373" s="57" t="s">
        <v>6968</v>
      </c>
      <c r="B373" s="1">
        <v>49.664000000000001</v>
      </c>
      <c r="C373" s="1">
        <v>49.536000000000001</v>
      </c>
      <c r="D373" s="1">
        <v>423.35599999999999</v>
      </c>
      <c r="E373" s="1">
        <v>383.375</v>
      </c>
      <c r="G373" s="1">
        <f t="shared" si="85"/>
        <v>39.980999999999995</v>
      </c>
      <c r="H373" s="1">
        <f t="shared" si="86"/>
        <v>0.12800000000000011</v>
      </c>
      <c r="I373" s="2">
        <f t="shared" si="87"/>
        <v>397.95463999999998</v>
      </c>
      <c r="J373" s="2">
        <f t="shared" si="88"/>
        <v>389.48752000000002</v>
      </c>
      <c r="K373" s="2">
        <f t="shared" si="89"/>
        <v>381.0204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56.94759775255131</v>
      </c>
      <c r="P373" s="11">
        <f t="shared" si="94"/>
        <v>7.2835977525513087</v>
      </c>
      <c r="Q373" s="1">
        <f t="shared" si="95"/>
        <v>49.664000000000001</v>
      </c>
      <c r="S373" s="14" t="str">
        <f t="shared" si="96"/>
        <v>A</v>
      </c>
      <c r="U373" s="1">
        <f t="shared" si="97"/>
        <v>49.664000000000001</v>
      </c>
      <c r="V373" s="1">
        <f t="shared" si="98"/>
        <v>383.375</v>
      </c>
      <c r="W373" s="1">
        <f t="shared" si="99"/>
        <v>7.2835977525513087</v>
      </c>
      <c r="X373" s="20">
        <f t="shared" si="100"/>
        <v>3.1683650223598194</v>
      </c>
      <c r="Y373" s="22">
        <f t="shared" si="101"/>
        <v>3</v>
      </c>
      <c r="AA373" s="47"/>
    </row>
    <row r="374" spans="1:34" hidden="1" x14ac:dyDescent="0.25">
      <c r="A374" s="57" t="s">
        <v>6969</v>
      </c>
      <c r="B374" s="1">
        <v>72.703999999999994</v>
      </c>
      <c r="C374" s="1">
        <v>72.447999999999993</v>
      </c>
      <c r="D374" s="1">
        <v>421.221</v>
      </c>
      <c r="E374" s="1">
        <v>381.36599999999999</v>
      </c>
      <c r="G374" s="1">
        <f t="shared" si="85"/>
        <v>39.855000000000018</v>
      </c>
      <c r="H374" s="1">
        <f t="shared" si="86"/>
        <v>0.25600000000000023</v>
      </c>
      <c r="I374" s="2">
        <f t="shared" si="87"/>
        <v>395.94774000000001</v>
      </c>
      <c r="J374" s="2">
        <f t="shared" si="88"/>
        <v>387.52332000000001</v>
      </c>
      <c r="K374" s="2">
        <f t="shared" si="89"/>
        <v>379.09890000000001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83.36658640064212</v>
      </c>
      <c r="P374" s="11">
        <f t="shared" si="94"/>
        <v>10.662586400642127</v>
      </c>
      <c r="Q374" s="1">
        <f t="shared" si="95"/>
        <v>72.703999999999994</v>
      </c>
      <c r="S374" s="14" t="str">
        <f t="shared" si="96"/>
        <v>A</v>
      </c>
      <c r="U374" s="1">
        <f t="shared" si="97"/>
        <v>72.703999999999994</v>
      </c>
      <c r="V374" s="1">
        <f t="shared" si="98"/>
        <v>381.36599999999999</v>
      </c>
      <c r="W374" s="1">
        <f t="shared" si="99"/>
        <v>10.662586400642127</v>
      </c>
      <c r="X374" s="20">
        <f t="shared" si="100"/>
        <v>4.6382250842793251</v>
      </c>
      <c r="Y374" s="22">
        <f t="shared" si="101"/>
        <v>3</v>
      </c>
      <c r="AA374" s="47"/>
    </row>
    <row r="375" spans="1:34" hidden="1" x14ac:dyDescent="0.25">
      <c r="A375" s="57" t="s">
        <v>6970</v>
      </c>
      <c r="B375" s="1">
        <v>138.36799999999999</v>
      </c>
      <c r="C375" s="1">
        <v>138.11199999999999</v>
      </c>
      <c r="D375" s="1">
        <v>416.28899999999999</v>
      </c>
      <c r="E375" s="1">
        <v>381.50599999999997</v>
      </c>
      <c r="G375" s="1">
        <f t="shared" si="85"/>
        <v>34.783000000000015</v>
      </c>
      <c r="H375" s="1">
        <f t="shared" si="86"/>
        <v>0.25600000000000023</v>
      </c>
      <c r="I375" s="2">
        <f t="shared" si="87"/>
        <v>391.31165999999996</v>
      </c>
      <c r="J375" s="2">
        <f t="shared" si="88"/>
        <v>382.98588000000001</v>
      </c>
      <c r="K375" s="2">
        <f t="shared" si="89"/>
        <v>374.6601</v>
      </c>
      <c r="L375" s="10">
        <f t="shared" si="90"/>
        <v>2</v>
      </c>
      <c r="M375" s="73">
        <f t="shared" si="91"/>
        <v>2</v>
      </c>
      <c r="N375">
        <f t="shared" si="92"/>
        <v>2</v>
      </c>
      <c r="O375" s="12">
        <f t="shared" si="93"/>
        <v>151.73593595789012</v>
      </c>
      <c r="P375" s="11">
        <f t="shared" si="94"/>
        <v>13.367935957890126</v>
      </c>
      <c r="Q375" s="1">
        <f t="shared" si="95"/>
        <v>138.36799999999999</v>
      </c>
      <c r="S375" s="14" t="str">
        <f t="shared" si="96"/>
        <v>A</v>
      </c>
      <c r="U375" s="1">
        <f t="shared" si="97"/>
        <v>138.36799999999999</v>
      </c>
      <c r="V375" s="1">
        <f t="shared" si="98"/>
        <v>381.50599999999997</v>
      </c>
      <c r="W375" s="1">
        <f t="shared" si="99"/>
        <v>13.367935957890126</v>
      </c>
      <c r="X375" s="20">
        <f t="shared" si="100"/>
        <v>5.8150521416822043</v>
      </c>
      <c r="Y375" s="22">
        <f t="shared" si="101"/>
        <v>2</v>
      </c>
      <c r="AA375" s="47"/>
    </row>
    <row r="376" spans="1:34" hidden="1" x14ac:dyDescent="0.25">
      <c r="A376" s="57" t="s">
        <v>6971</v>
      </c>
      <c r="B376" s="1">
        <v>180.608</v>
      </c>
      <c r="C376" s="1">
        <v>180.22399999999999</v>
      </c>
      <c r="D376" s="1">
        <v>415.43700000000001</v>
      </c>
      <c r="E376" s="1">
        <v>381.56200000000001</v>
      </c>
      <c r="G376" s="1">
        <f t="shared" si="85"/>
        <v>33.875</v>
      </c>
      <c r="H376" s="1">
        <f t="shared" si="86"/>
        <v>0.38400000000001455</v>
      </c>
      <c r="I376" s="2">
        <f t="shared" si="87"/>
        <v>390.51078000000001</v>
      </c>
      <c r="J376" s="2">
        <f t="shared" si="88"/>
        <v>382.20204000000001</v>
      </c>
      <c r="K376" s="2">
        <f t="shared" si="89"/>
        <v>373.89330000000001</v>
      </c>
      <c r="L376" s="10">
        <f t="shared" si="90"/>
        <v>2</v>
      </c>
      <c r="M376" s="73" t="str">
        <f t="shared" si="91"/>
        <v/>
      </c>
      <c r="N376">
        <f t="shared" si="92"/>
        <v>2</v>
      </c>
      <c r="O376" s="12">
        <f t="shared" si="93"/>
        <v>198.05680447417481</v>
      </c>
      <c r="P376" s="11">
        <f t="shared" si="94"/>
        <v>17.448804474174807</v>
      </c>
      <c r="Q376" s="1">
        <f t="shared" si="95"/>
        <v>180.608</v>
      </c>
      <c r="S376" s="14" t="str">
        <f t="shared" si="96"/>
        <v>A</v>
      </c>
      <c r="U376" s="1">
        <f t="shared" si="97"/>
        <v>180.608</v>
      </c>
      <c r="V376" s="1">
        <f t="shared" si="98"/>
        <v>381.56200000000001</v>
      </c>
      <c r="W376" s="1">
        <f t="shared" si="99"/>
        <v>17.448804474174807</v>
      </c>
      <c r="X376" s="20">
        <f t="shared" si="100"/>
        <v>7.5902299462660414</v>
      </c>
      <c r="Y376" s="22">
        <f t="shared" si="101"/>
        <v>2</v>
      </c>
      <c r="AA376" s="47"/>
    </row>
    <row r="377" spans="1:34" hidden="1" x14ac:dyDescent="0.25">
      <c r="A377" s="57" t="s">
        <v>6972</v>
      </c>
      <c r="B377" s="1">
        <v>183.93600000000001</v>
      </c>
      <c r="C377" s="1">
        <v>183.55199999999999</v>
      </c>
      <c r="D377" s="1">
        <v>414.334</v>
      </c>
      <c r="E377" s="1">
        <v>380.53100000000001</v>
      </c>
      <c r="G377" s="1">
        <f t="shared" si="85"/>
        <v>33.802999999999997</v>
      </c>
      <c r="H377" s="1">
        <f t="shared" si="86"/>
        <v>0.38400000000001455</v>
      </c>
      <c r="I377" s="2">
        <f t="shared" si="87"/>
        <v>389.47395999999998</v>
      </c>
      <c r="J377" s="2">
        <f t="shared" si="88"/>
        <v>381.18727999999999</v>
      </c>
      <c r="K377" s="2">
        <f t="shared" si="89"/>
        <v>372.9006</v>
      </c>
      <c r="L377" s="10">
        <f t="shared" si="90"/>
        <v>2</v>
      </c>
      <c r="M377" s="73" t="str">
        <f t="shared" si="91"/>
        <v/>
      </c>
      <c r="N377">
        <f t="shared" si="92"/>
        <v>2</v>
      </c>
      <c r="O377" s="12">
        <f t="shared" si="93"/>
        <v>201.70632744818511</v>
      </c>
      <c r="P377" s="11">
        <f t="shared" si="94"/>
        <v>17.7703274481851</v>
      </c>
      <c r="Q377" s="1">
        <f t="shared" si="95"/>
        <v>183.93600000000001</v>
      </c>
      <c r="S377" s="14" t="str">
        <f t="shared" si="96"/>
        <v>A</v>
      </c>
      <c r="U377" s="1">
        <f t="shared" si="97"/>
        <v>183.93600000000001</v>
      </c>
      <c r="V377" s="1">
        <f t="shared" si="98"/>
        <v>380.53100000000001</v>
      </c>
      <c r="W377" s="1">
        <f t="shared" si="99"/>
        <v>17.7703274481851</v>
      </c>
      <c r="X377" s="20">
        <f t="shared" si="100"/>
        <v>7.7300924399605186</v>
      </c>
      <c r="Y377" s="22">
        <f t="shared" si="101"/>
        <v>2</v>
      </c>
      <c r="AA377" s="47"/>
    </row>
    <row r="378" spans="1:34" hidden="1" x14ac:dyDescent="0.25">
      <c r="A378" s="57" t="s">
        <v>6973</v>
      </c>
      <c r="B378" s="1">
        <v>171.00800000000001</v>
      </c>
      <c r="C378" s="1">
        <v>170.75200000000001</v>
      </c>
      <c r="D378" s="1">
        <v>416.85300000000001</v>
      </c>
      <c r="E378" s="1">
        <v>382.92200000000003</v>
      </c>
      <c r="G378" s="1">
        <f t="shared" si="85"/>
        <v>33.930999999999983</v>
      </c>
      <c r="H378" s="1">
        <f t="shared" si="86"/>
        <v>0.25600000000000023</v>
      </c>
      <c r="I378" s="2">
        <f t="shared" si="87"/>
        <v>391.84181999999998</v>
      </c>
      <c r="J378" s="2">
        <f t="shared" si="88"/>
        <v>383.50476000000003</v>
      </c>
      <c r="K378" s="2">
        <f t="shared" si="89"/>
        <v>375.16770000000002</v>
      </c>
      <c r="L378" s="10">
        <f t="shared" si="90"/>
        <v>2</v>
      </c>
      <c r="M378" s="73" t="str">
        <f t="shared" si="91"/>
        <v/>
      </c>
      <c r="N378">
        <f t="shared" si="92"/>
        <v>2</v>
      </c>
      <c r="O378" s="12">
        <f t="shared" si="93"/>
        <v>187.52933435683738</v>
      </c>
      <c r="P378" s="11">
        <f t="shared" si="94"/>
        <v>16.521334356837372</v>
      </c>
      <c r="Q378" s="1">
        <f t="shared" si="95"/>
        <v>171.00800000000001</v>
      </c>
      <c r="S378" s="14" t="str">
        <f t="shared" si="96"/>
        <v>A</v>
      </c>
      <c r="U378" s="1">
        <f t="shared" si="97"/>
        <v>171.00800000000001</v>
      </c>
      <c r="V378" s="1">
        <f t="shared" si="98"/>
        <v>382.92200000000003</v>
      </c>
      <c r="W378" s="1">
        <f t="shared" si="99"/>
        <v>16.521334356837372</v>
      </c>
      <c r="X378" s="20">
        <f t="shared" si="100"/>
        <v>7.1867804452242563</v>
      </c>
      <c r="Y378" s="22">
        <f t="shared" si="101"/>
        <v>2</v>
      </c>
      <c r="AA378" s="47"/>
    </row>
    <row r="379" spans="1:34" hidden="1" x14ac:dyDescent="0.25">
      <c r="A379" s="57" t="s">
        <v>6974</v>
      </c>
      <c r="B379" s="1">
        <v>185.85599999999999</v>
      </c>
      <c r="C379" s="1">
        <v>185.47200000000001</v>
      </c>
      <c r="D379" s="1">
        <v>416.928</v>
      </c>
      <c r="E379" s="1">
        <v>382.93099999999998</v>
      </c>
      <c r="G379" s="1">
        <f t="shared" si="85"/>
        <v>33.997000000000014</v>
      </c>
      <c r="H379" s="1">
        <f t="shared" si="86"/>
        <v>0.38399999999998613</v>
      </c>
      <c r="I379" s="2">
        <f t="shared" si="87"/>
        <v>391.91232000000002</v>
      </c>
      <c r="J379" s="2">
        <f t="shared" si="88"/>
        <v>383.57375999999999</v>
      </c>
      <c r="K379" s="2">
        <f t="shared" si="89"/>
        <v>375.23520000000002</v>
      </c>
      <c r="L379" s="10">
        <f t="shared" si="90"/>
        <v>2</v>
      </c>
      <c r="M379" s="73" t="str">
        <f t="shared" si="91"/>
        <v/>
      </c>
      <c r="N379">
        <f t="shared" si="92"/>
        <v>2</v>
      </c>
      <c r="O379" s="12">
        <f t="shared" si="93"/>
        <v>203.81182147165259</v>
      </c>
      <c r="P379" s="11">
        <f t="shared" si="94"/>
        <v>17.955821471652598</v>
      </c>
      <c r="Q379" s="1">
        <f t="shared" si="95"/>
        <v>185.85599999999999</v>
      </c>
      <c r="S379" s="14" t="str">
        <f t="shared" si="96"/>
        <v>A</v>
      </c>
      <c r="U379" s="1">
        <f t="shared" si="97"/>
        <v>185.85599999999999</v>
      </c>
      <c r="V379" s="1">
        <f t="shared" si="98"/>
        <v>382.93099999999998</v>
      </c>
      <c r="W379" s="1">
        <f t="shared" si="99"/>
        <v>17.955821471652598</v>
      </c>
      <c r="X379" s="20">
        <f t="shared" si="100"/>
        <v>7.8107823401688803</v>
      </c>
      <c r="Y379" s="22">
        <f t="shared" si="101"/>
        <v>2</v>
      </c>
      <c r="AA379" s="47"/>
    </row>
    <row r="380" spans="1:34" hidden="1" x14ac:dyDescent="0.25">
      <c r="A380" s="57" t="s">
        <v>6975</v>
      </c>
      <c r="B380" s="1">
        <v>182.4</v>
      </c>
      <c r="C380" s="1">
        <v>182.01599999999999</v>
      </c>
      <c r="D380" s="1">
        <v>418.26100000000002</v>
      </c>
      <c r="E380" s="1">
        <v>383.61900000000003</v>
      </c>
      <c r="G380" s="1">
        <f t="shared" si="85"/>
        <v>34.641999999999996</v>
      </c>
      <c r="H380" s="1">
        <f t="shared" si="86"/>
        <v>0.38400000000001455</v>
      </c>
      <c r="I380" s="2">
        <f t="shared" si="87"/>
        <v>393.16534000000001</v>
      </c>
      <c r="J380" s="2">
        <f t="shared" si="88"/>
        <v>384.80011999999999</v>
      </c>
      <c r="K380" s="2">
        <f t="shared" si="89"/>
        <v>376.43490000000003</v>
      </c>
      <c r="L380" s="10">
        <f t="shared" si="90"/>
        <v>2</v>
      </c>
      <c r="M380" s="73" t="str">
        <f t="shared" si="91"/>
        <v/>
      </c>
      <c r="N380">
        <f t="shared" si="92"/>
        <v>2</v>
      </c>
      <c r="O380" s="12">
        <f t="shared" si="93"/>
        <v>200.02193222941114</v>
      </c>
      <c r="P380" s="11">
        <f t="shared" si="94"/>
        <v>17.621932229411129</v>
      </c>
      <c r="Q380" s="1">
        <f t="shared" si="95"/>
        <v>182.4</v>
      </c>
      <c r="S380" s="14" t="str">
        <f t="shared" si="96"/>
        <v>A</v>
      </c>
      <c r="U380" s="1">
        <f t="shared" si="97"/>
        <v>182.4</v>
      </c>
      <c r="V380" s="1">
        <f t="shared" si="98"/>
        <v>383.61900000000003</v>
      </c>
      <c r="W380" s="1">
        <f t="shared" si="99"/>
        <v>17.621932229411129</v>
      </c>
      <c r="X380" s="20">
        <f t="shared" si="100"/>
        <v>7.6655405197938409</v>
      </c>
      <c r="Y380" s="22">
        <f t="shared" si="101"/>
        <v>2</v>
      </c>
      <c r="AA380" s="47"/>
    </row>
    <row r="381" spans="1:34" hidden="1" x14ac:dyDescent="0.25">
      <c r="A381" s="57" t="s">
        <v>6976</v>
      </c>
      <c r="B381" s="1">
        <v>168.57599999999999</v>
      </c>
      <c r="C381" s="1">
        <v>168.32</v>
      </c>
      <c r="D381" s="1">
        <v>423.839</v>
      </c>
      <c r="E381" s="1">
        <v>383.40699999999998</v>
      </c>
      <c r="G381" s="1">
        <f t="shared" si="85"/>
        <v>40.432000000000016</v>
      </c>
      <c r="H381" s="1">
        <f t="shared" si="86"/>
        <v>0.25600000000000023</v>
      </c>
      <c r="I381" s="2">
        <f t="shared" si="87"/>
        <v>398.40866</v>
      </c>
      <c r="J381" s="2">
        <f t="shared" si="88"/>
        <v>389.93187999999998</v>
      </c>
      <c r="K381" s="2">
        <f t="shared" si="89"/>
        <v>381.45510000000002</v>
      </c>
      <c r="L381" s="10">
        <f t="shared" si="90"/>
        <v>3</v>
      </c>
      <c r="M381" s="73">
        <f t="shared" si="91"/>
        <v>3</v>
      </c>
      <c r="N381">
        <f t="shared" si="92"/>
        <v>3</v>
      </c>
      <c r="O381" s="12">
        <f t="shared" si="93"/>
        <v>193.29893360853112</v>
      </c>
      <c r="P381" s="11">
        <f t="shared" si="94"/>
        <v>24.722933608531122</v>
      </c>
      <c r="Q381" s="1">
        <f t="shared" si="95"/>
        <v>168.57599999999999</v>
      </c>
      <c r="S381" s="14" t="str">
        <f t="shared" si="96"/>
        <v>A</v>
      </c>
      <c r="U381" s="1">
        <f t="shared" si="97"/>
        <v>168.57599999999999</v>
      </c>
      <c r="V381" s="1">
        <f t="shared" si="98"/>
        <v>383.40699999999998</v>
      </c>
      <c r="W381" s="1">
        <f t="shared" si="99"/>
        <v>24.722933608531122</v>
      </c>
      <c r="X381" s="20">
        <f t="shared" si="100"/>
        <v>10.754476119711038</v>
      </c>
      <c r="Y381" s="22">
        <f t="shared" si="101"/>
        <v>3</v>
      </c>
      <c r="AA381" s="47"/>
    </row>
    <row r="382" spans="1:34" hidden="1" x14ac:dyDescent="0.25">
      <c r="A382" s="57" t="s">
        <v>6977</v>
      </c>
      <c r="B382" s="1">
        <v>193.536</v>
      </c>
      <c r="C382" s="1">
        <v>193.024</v>
      </c>
      <c r="D382" s="1">
        <v>422.137</v>
      </c>
      <c r="E382" s="1">
        <v>381.73099999999999</v>
      </c>
      <c r="G382" s="1">
        <f t="shared" si="85"/>
        <v>40.406000000000006</v>
      </c>
      <c r="H382" s="1">
        <f t="shared" si="86"/>
        <v>0.51200000000000045</v>
      </c>
      <c r="I382" s="2">
        <f t="shared" si="87"/>
        <v>396.80878000000001</v>
      </c>
      <c r="J382" s="2">
        <f t="shared" si="88"/>
        <v>388.36604</v>
      </c>
      <c r="K382" s="2">
        <f t="shared" si="89"/>
        <v>379.92329999999998</v>
      </c>
      <c r="L382" s="10">
        <f t="shared" si="90"/>
        <v>3</v>
      </c>
      <c r="M382" s="73" t="str">
        <f t="shared" si="91"/>
        <v/>
      </c>
      <c r="N382">
        <f t="shared" si="92"/>
        <v>3</v>
      </c>
      <c r="O382" s="12">
        <f t="shared" si="93"/>
        <v>221.91950464396285</v>
      </c>
      <c r="P382" s="11">
        <f t="shared" si="94"/>
        <v>28.383504643962851</v>
      </c>
      <c r="Q382" s="1">
        <f t="shared" si="95"/>
        <v>193.536</v>
      </c>
      <c r="S382" s="14" t="str">
        <f t="shared" si="96"/>
        <v>A</v>
      </c>
      <c r="U382" s="1">
        <f t="shared" si="97"/>
        <v>193.536</v>
      </c>
      <c r="V382" s="1">
        <f t="shared" si="98"/>
        <v>381.73099999999999</v>
      </c>
      <c r="W382" s="1">
        <f t="shared" si="99"/>
        <v>28.383504643962851</v>
      </c>
      <c r="X382" s="20">
        <f t="shared" si="100"/>
        <v>12.346824520123841</v>
      </c>
      <c r="Y382" s="22">
        <f t="shared" si="101"/>
        <v>3</v>
      </c>
      <c r="AA382" s="47"/>
    </row>
    <row r="383" spans="1:34" hidden="1" x14ac:dyDescent="0.25">
      <c r="A383" s="57" t="s">
        <v>6978</v>
      </c>
      <c r="B383" s="1">
        <v>180.99199999999999</v>
      </c>
      <c r="C383" s="1">
        <v>180.48</v>
      </c>
      <c r="D383" s="1">
        <v>422.10700000000003</v>
      </c>
      <c r="E383" s="1">
        <v>381.77499999999998</v>
      </c>
      <c r="G383" s="1">
        <f t="shared" si="85"/>
        <v>40.33200000000005</v>
      </c>
      <c r="H383" s="1">
        <f t="shared" si="86"/>
        <v>0.51200000000000045</v>
      </c>
      <c r="I383" s="2">
        <f t="shared" si="87"/>
        <v>396.78058000000004</v>
      </c>
      <c r="J383" s="2">
        <f t="shared" si="88"/>
        <v>388.33844000000005</v>
      </c>
      <c r="K383" s="2">
        <f t="shared" si="89"/>
        <v>379.8963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207.53583304666896</v>
      </c>
      <c r="P383" s="11">
        <f t="shared" si="94"/>
        <v>26.543833046668965</v>
      </c>
      <c r="Q383" s="1">
        <f t="shared" si="95"/>
        <v>180.99199999999999</v>
      </c>
      <c r="S383" s="14" t="str">
        <f t="shared" si="96"/>
        <v>A</v>
      </c>
      <c r="U383" s="1">
        <f t="shared" si="97"/>
        <v>180.99199999999999</v>
      </c>
      <c r="V383" s="1">
        <f t="shared" si="98"/>
        <v>381.77499999999998</v>
      </c>
      <c r="W383" s="1">
        <f t="shared" si="99"/>
        <v>26.543833046668965</v>
      </c>
      <c r="X383" s="20">
        <f t="shared" si="100"/>
        <v>11.546567375301001</v>
      </c>
      <c r="Y383" s="22">
        <f t="shared" si="101"/>
        <v>3</v>
      </c>
      <c r="AA383" s="47"/>
    </row>
    <row r="384" spans="1:34" hidden="1" x14ac:dyDescent="0.25">
      <c r="A384" s="57" t="s">
        <v>6979</v>
      </c>
      <c r="B384" s="1">
        <v>167.80799999999999</v>
      </c>
      <c r="C384" s="1">
        <v>167.55199999999999</v>
      </c>
      <c r="D384" s="1">
        <v>420.96899999999999</v>
      </c>
      <c r="E384" s="1">
        <v>380.733</v>
      </c>
      <c r="G384" s="1">
        <f t="shared" si="85"/>
        <v>40.23599999999999</v>
      </c>
      <c r="H384" s="1">
        <f t="shared" si="86"/>
        <v>0.25600000000000023</v>
      </c>
      <c r="I384" s="2">
        <f t="shared" si="87"/>
        <v>395.71085999999997</v>
      </c>
      <c r="J384" s="2">
        <f t="shared" si="88"/>
        <v>387.29147999999998</v>
      </c>
      <c r="K384" s="2">
        <f t="shared" si="89"/>
        <v>378.87209999999999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192.41830065359477</v>
      </c>
      <c r="P384" s="11">
        <f t="shared" si="94"/>
        <v>24.610300653594777</v>
      </c>
      <c r="Q384" s="1">
        <f t="shared" si="95"/>
        <v>167.80799999999999</v>
      </c>
      <c r="S384" s="14" t="str">
        <f t="shared" si="96"/>
        <v>A</v>
      </c>
      <c r="U384" s="1">
        <f t="shared" si="97"/>
        <v>167.80799999999999</v>
      </c>
      <c r="V384" s="1">
        <f t="shared" si="98"/>
        <v>380.733</v>
      </c>
      <c r="W384" s="1">
        <f t="shared" si="99"/>
        <v>24.610300653594777</v>
      </c>
      <c r="X384" s="20">
        <f t="shared" si="100"/>
        <v>10.705480784313728</v>
      </c>
      <c r="Y384" s="22">
        <f t="shared" si="101"/>
        <v>3</v>
      </c>
      <c r="AA384" s="47"/>
    </row>
    <row r="385" spans="1:34" hidden="1" x14ac:dyDescent="0.25">
      <c r="A385" s="57" t="s">
        <v>6980</v>
      </c>
      <c r="B385" s="1">
        <v>160.768</v>
      </c>
      <c r="C385" s="1">
        <v>160.256</v>
      </c>
      <c r="D385" s="1">
        <v>424.07400000000001</v>
      </c>
      <c r="E385" s="1">
        <v>383.589</v>
      </c>
      <c r="G385" s="1">
        <f t="shared" si="85"/>
        <v>40.485000000000014</v>
      </c>
      <c r="H385" s="1">
        <f t="shared" si="86"/>
        <v>0.51200000000000045</v>
      </c>
      <c r="I385" s="2">
        <f t="shared" si="87"/>
        <v>398.62956000000003</v>
      </c>
      <c r="J385" s="2">
        <f t="shared" si="88"/>
        <v>390.14807999999999</v>
      </c>
      <c r="K385" s="2">
        <f t="shared" si="89"/>
        <v>381.66660000000002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184.34583190001146</v>
      </c>
      <c r="P385" s="11">
        <f t="shared" si="94"/>
        <v>23.577831900011461</v>
      </c>
      <c r="Q385" s="1">
        <f t="shared" si="95"/>
        <v>160.768</v>
      </c>
      <c r="S385" s="14" t="str">
        <f t="shared" si="96"/>
        <v>A</v>
      </c>
      <c r="U385" s="1">
        <f t="shared" si="97"/>
        <v>160.768</v>
      </c>
      <c r="V385" s="1">
        <f t="shared" si="98"/>
        <v>383.589</v>
      </c>
      <c r="W385" s="1">
        <f t="shared" si="99"/>
        <v>23.577831900011461</v>
      </c>
      <c r="X385" s="20">
        <f t="shared" si="100"/>
        <v>10.256356876504986</v>
      </c>
      <c r="Y385" s="22">
        <f t="shared" si="101"/>
        <v>3</v>
      </c>
      <c r="AA385" s="47"/>
    </row>
    <row r="386" spans="1:34" hidden="1" x14ac:dyDescent="0.25">
      <c r="A386" s="57" t="s">
        <v>6981</v>
      </c>
      <c r="B386" s="1">
        <v>154.24</v>
      </c>
      <c r="C386" s="1">
        <v>153.85599999999999</v>
      </c>
      <c r="D386" s="1">
        <v>423.072</v>
      </c>
      <c r="E386" s="1">
        <v>382.67399999999998</v>
      </c>
      <c r="G386" s="1">
        <f t="shared" si="85"/>
        <v>40.398000000000025</v>
      </c>
      <c r="H386" s="1">
        <f t="shared" si="86"/>
        <v>0.38400000000001455</v>
      </c>
      <c r="I386" s="2">
        <f t="shared" si="87"/>
        <v>397.68768</v>
      </c>
      <c r="J386" s="2">
        <f t="shared" si="88"/>
        <v>389.22624000000002</v>
      </c>
      <c r="K386" s="2">
        <f t="shared" si="89"/>
        <v>380.76480000000004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176.86045178305241</v>
      </c>
      <c r="P386" s="11">
        <f t="shared" si="94"/>
        <v>22.620451783052403</v>
      </c>
      <c r="Q386" s="1">
        <f t="shared" si="95"/>
        <v>154.24</v>
      </c>
      <c r="S386" s="14" t="str">
        <f t="shared" si="96"/>
        <v>A</v>
      </c>
      <c r="U386" s="1">
        <f t="shared" si="97"/>
        <v>154.24</v>
      </c>
      <c r="V386" s="1">
        <f t="shared" si="98"/>
        <v>382.67399999999998</v>
      </c>
      <c r="W386" s="1">
        <f t="shared" si="99"/>
        <v>22.620451783052403</v>
      </c>
      <c r="X386" s="20">
        <f t="shared" si="100"/>
        <v>9.839896525627795</v>
      </c>
      <c r="Y386" s="22">
        <f t="shared" si="101"/>
        <v>3</v>
      </c>
      <c r="AA386" s="47"/>
    </row>
    <row r="387" spans="1:34" hidden="1" x14ac:dyDescent="0.25">
      <c r="A387" s="57" t="s">
        <v>6982</v>
      </c>
      <c r="B387" s="1">
        <v>141.696</v>
      </c>
      <c r="C387" s="1">
        <v>141.44</v>
      </c>
      <c r="D387" s="1">
        <v>422.26799999999997</v>
      </c>
      <c r="E387" s="1">
        <v>381.98899999999998</v>
      </c>
      <c r="G387" s="1">
        <f t="shared" si="85"/>
        <v>40.278999999999996</v>
      </c>
      <c r="H387" s="1">
        <f t="shared" si="86"/>
        <v>0.25600000000000023</v>
      </c>
      <c r="I387" s="2">
        <f t="shared" si="87"/>
        <v>396.93191999999999</v>
      </c>
      <c r="J387" s="2">
        <f t="shared" si="88"/>
        <v>388.48656</v>
      </c>
      <c r="K387" s="2">
        <f t="shared" si="89"/>
        <v>380.0412</v>
      </c>
      <c r="L387" s="10">
        <f t="shared" si="90"/>
        <v>3</v>
      </c>
      <c r="M387" s="73" t="str">
        <f t="shared" si="91"/>
        <v/>
      </c>
      <c r="N387">
        <f t="shared" si="92"/>
        <v>3</v>
      </c>
      <c r="O387" s="12">
        <f t="shared" si="93"/>
        <v>162.47678018575851</v>
      </c>
      <c r="P387" s="11">
        <f t="shared" si="94"/>
        <v>20.780780185758516</v>
      </c>
      <c r="Q387" s="1">
        <f t="shared" si="95"/>
        <v>141.696</v>
      </c>
      <c r="S387" s="14" t="str">
        <f t="shared" si="96"/>
        <v>A</v>
      </c>
      <c r="U387" s="1">
        <f t="shared" si="97"/>
        <v>141.696</v>
      </c>
      <c r="V387" s="1">
        <f t="shared" si="98"/>
        <v>381.98899999999998</v>
      </c>
      <c r="W387" s="1">
        <f t="shared" si="99"/>
        <v>20.780780185758516</v>
      </c>
      <c r="X387" s="20">
        <f t="shared" si="100"/>
        <v>9.0396393808049549</v>
      </c>
      <c r="Y387" s="22">
        <f t="shared" si="101"/>
        <v>3</v>
      </c>
      <c r="AA387" s="47"/>
    </row>
    <row r="388" spans="1:34" hidden="1" x14ac:dyDescent="0.25">
      <c r="A388" s="57" t="s">
        <v>6983</v>
      </c>
      <c r="B388" s="1">
        <v>145.66399999999999</v>
      </c>
      <c r="C388" s="1">
        <v>145.28</v>
      </c>
      <c r="D388" s="1">
        <v>420.84</v>
      </c>
      <c r="E388" s="1">
        <v>382.8</v>
      </c>
      <c r="G388" s="1">
        <f t="shared" si="85"/>
        <v>38.039999999999964</v>
      </c>
      <c r="H388" s="1">
        <f t="shared" si="86"/>
        <v>0.38399999999998613</v>
      </c>
      <c r="I388" s="2">
        <f t="shared" si="87"/>
        <v>395.58959999999996</v>
      </c>
      <c r="J388" s="2">
        <f t="shared" si="88"/>
        <v>387.1728</v>
      </c>
      <c r="K388" s="2">
        <f t="shared" si="89"/>
        <v>378.75599999999997</v>
      </c>
      <c r="L388" s="10">
        <f t="shared" si="90"/>
        <v>2</v>
      </c>
      <c r="M388" s="73">
        <f t="shared" si="91"/>
        <v>2</v>
      </c>
      <c r="N388">
        <f t="shared" si="92"/>
        <v>2</v>
      </c>
      <c r="O388" s="12">
        <f t="shared" si="93"/>
        <v>159.73681324706655</v>
      </c>
      <c r="P388" s="11">
        <f t="shared" si="94"/>
        <v>14.072813247066563</v>
      </c>
      <c r="Q388" s="1">
        <f t="shared" si="95"/>
        <v>145.66399999999999</v>
      </c>
      <c r="S388" s="14" t="str">
        <f t="shared" si="96"/>
        <v>A</v>
      </c>
      <c r="U388" s="1">
        <f t="shared" si="97"/>
        <v>145.66399999999999</v>
      </c>
      <c r="V388" s="1">
        <f t="shared" si="98"/>
        <v>382.8</v>
      </c>
      <c r="W388" s="1">
        <f t="shared" si="99"/>
        <v>14.072813247066563</v>
      </c>
      <c r="X388" s="20">
        <f t="shared" si="100"/>
        <v>6.1216737624739546</v>
      </c>
      <c r="Y388" s="22">
        <f t="shared" si="101"/>
        <v>2</v>
      </c>
      <c r="AA388" s="47"/>
    </row>
    <row r="389" spans="1:34" hidden="1" x14ac:dyDescent="0.25">
      <c r="A389" s="57" t="s">
        <v>6984</v>
      </c>
      <c r="B389" s="1">
        <v>144.38399999999999</v>
      </c>
      <c r="C389" s="1">
        <v>144</v>
      </c>
      <c r="D389" s="1">
        <v>418.22199999999998</v>
      </c>
      <c r="E389" s="1">
        <v>384.01799999999997</v>
      </c>
      <c r="G389" s="1">
        <f t="shared" si="85"/>
        <v>34.204000000000008</v>
      </c>
      <c r="H389" s="1">
        <f t="shared" si="86"/>
        <v>0.38399999999998613</v>
      </c>
      <c r="I389" s="2">
        <f t="shared" si="87"/>
        <v>393.12867999999997</v>
      </c>
      <c r="J389" s="2">
        <f t="shared" si="88"/>
        <v>384.76423999999997</v>
      </c>
      <c r="K389" s="2">
        <f t="shared" si="89"/>
        <v>376.39979999999997</v>
      </c>
      <c r="L389" s="10">
        <f t="shared" si="90"/>
        <v>2</v>
      </c>
      <c r="M389" s="73" t="str">
        <f t="shared" si="91"/>
        <v/>
      </c>
      <c r="N389">
        <f t="shared" si="92"/>
        <v>2</v>
      </c>
      <c r="O389" s="12">
        <f t="shared" si="93"/>
        <v>158.3331505647549</v>
      </c>
      <c r="P389" s="11">
        <f t="shared" si="94"/>
        <v>13.949150564754916</v>
      </c>
      <c r="Q389" s="1">
        <f t="shared" si="95"/>
        <v>144.38399999999999</v>
      </c>
      <c r="S389" s="14" t="str">
        <f t="shared" si="96"/>
        <v>A</v>
      </c>
      <c r="U389" s="1">
        <f t="shared" si="97"/>
        <v>144.38399999999999</v>
      </c>
      <c r="V389" s="1">
        <f t="shared" si="98"/>
        <v>384.01799999999997</v>
      </c>
      <c r="W389" s="1">
        <f t="shared" si="99"/>
        <v>13.949150564754916</v>
      </c>
      <c r="X389" s="20">
        <f t="shared" si="100"/>
        <v>6.0678804956683887</v>
      </c>
      <c r="Y389" s="22">
        <f t="shared" si="101"/>
        <v>2</v>
      </c>
      <c r="AA389" s="47"/>
    </row>
    <row r="390" spans="1:34" hidden="1" x14ac:dyDescent="0.25">
      <c r="A390" s="57" t="s">
        <v>6985</v>
      </c>
      <c r="B390" s="1">
        <v>135.80799999999999</v>
      </c>
      <c r="C390" s="1">
        <v>135.42400000000001</v>
      </c>
      <c r="D390" s="1">
        <v>419.53500000000003</v>
      </c>
      <c r="E390" s="1">
        <v>379.53500000000003</v>
      </c>
      <c r="G390" s="1">
        <f t="shared" si="85"/>
        <v>40</v>
      </c>
      <c r="H390" s="1">
        <f t="shared" si="86"/>
        <v>0.38399999999998613</v>
      </c>
      <c r="I390" s="2">
        <f t="shared" si="87"/>
        <v>394.36290000000002</v>
      </c>
      <c r="J390" s="2">
        <f t="shared" si="88"/>
        <v>385.97220000000004</v>
      </c>
      <c r="K390" s="2">
        <f t="shared" si="89"/>
        <v>377.58150000000001</v>
      </c>
      <c r="L390" s="10">
        <f t="shared" si="90"/>
        <v>3</v>
      </c>
      <c r="M390" s="73">
        <f t="shared" si="91"/>
        <v>3</v>
      </c>
      <c r="N390">
        <f t="shared" si="92"/>
        <v>3</v>
      </c>
      <c r="O390" s="12">
        <f t="shared" si="93"/>
        <v>155.72526086457975</v>
      </c>
      <c r="P390" s="11">
        <f t="shared" si="94"/>
        <v>19.91726086457976</v>
      </c>
      <c r="Q390" s="1">
        <f t="shared" si="95"/>
        <v>135.80799999999999</v>
      </c>
      <c r="S390" s="14" t="str">
        <f t="shared" si="96"/>
        <v>A</v>
      </c>
      <c r="U390" s="1">
        <f t="shared" si="97"/>
        <v>135.80799999999999</v>
      </c>
      <c r="V390" s="1">
        <f t="shared" si="98"/>
        <v>379.53500000000003</v>
      </c>
      <c r="W390" s="1">
        <f t="shared" si="99"/>
        <v>19.91726086457976</v>
      </c>
      <c r="X390" s="20">
        <f t="shared" si="100"/>
        <v>8.6640084760921958</v>
      </c>
      <c r="Y390" s="22">
        <f t="shared" si="101"/>
        <v>3</v>
      </c>
      <c r="AA390" s="47"/>
    </row>
    <row r="391" spans="1:34" hidden="1" x14ac:dyDescent="0.25">
      <c r="A391" s="57" t="s">
        <v>6986</v>
      </c>
      <c r="B391" s="1">
        <v>119.29600000000001</v>
      </c>
      <c r="C391" s="1">
        <v>119.04</v>
      </c>
      <c r="D391" s="1">
        <v>420.57900000000001</v>
      </c>
      <c r="E391" s="1">
        <v>380.57100000000003</v>
      </c>
      <c r="G391" s="1">
        <f t="shared" si="85"/>
        <v>40.007999999999981</v>
      </c>
      <c r="H391" s="1">
        <f t="shared" si="86"/>
        <v>0.25600000000000023</v>
      </c>
      <c r="I391" s="2">
        <f t="shared" si="87"/>
        <v>395.34426000000002</v>
      </c>
      <c r="J391" s="2">
        <f t="shared" si="88"/>
        <v>386.93268</v>
      </c>
      <c r="K391" s="2">
        <f t="shared" si="89"/>
        <v>378.52109999999999</v>
      </c>
      <c r="L391" s="10">
        <f t="shared" si="90"/>
        <v>3</v>
      </c>
      <c r="M391" s="73" t="str">
        <f t="shared" si="91"/>
        <v/>
      </c>
      <c r="N391">
        <f t="shared" si="92"/>
        <v>3</v>
      </c>
      <c r="O391" s="12">
        <f t="shared" si="93"/>
        <v>136.79165233344801</v>
      </c>
      <c r="P391" s="11">
        <f t="shared" si="94"/>
        <v>17.495652333448007</v>
      </c>
      <c r="Q391" s="1">
        <f t="shared" si="95"/>
        <v>119.29600000000001</v>
      </c>
      <c r="S391" s="14" t="str">
        <f t="shared" si="96"/>
        <v>A</v>
      </c>
      <c r="U391" s="1">
        <f t="shared" si="97"/>
        <v>119.29600000000001</v>
      </c>
      <c r="V391" s="1">
        <f t="shared" si="98"/>
        <v>380.57100000000003</v>
      </c>
      <c r="W391" s="1">
        <f t="shared" si="99"/>
        <v>17.495652333448007</v>
      </c>
      <c r="X391" s="20">
        <f t="shared" si="100"/>
        <v>7.610608765049883</v>
      </c>
      <c r="Y391" s="22">
        <f t="shared" si="101"/>
        <v>3</v>
      </c>
      <c r="AA391" s="47"/>
    </row>
    <row r="392" spans="1:34" hidden="1" x14ac:dyDescent="0.25">
      <c r="A392" s="57" t="s">
        <v>6987</v>
      </c>
      <c r="B392" s="1">
        <v>71.424000000000007</v>
      </c>
      <c r="C392" s="1">
        <v>71.296000000000006</v>
      </c>
      <c r="D392" s="1">
        <v>422.93900000000002</v>
      </c>
      <c r="E392" s="1">
        <v>382.923</v>
      </c>
      <c r="G392" s="1">
        <f t="shared" si="85"/>
        <v>40.01600000000002</v>
      </c>
      <c r="H392" s="1">
        <f t="shared" si="86"/>
        <v>0.12800000000000011</v>
      </c>
      <c r="I392" s="2">
        <f t="shared" si="87"/>
        <v>397.56265999999999</v>
      </c>
      <c r="J392" s="2">
        <f t="shared" si="88"/>
        <v>389.10388</v>
      </c>
      <c r="K392" s="2">
        <f t="shared" si="89"/>
        <v>380.64510000000001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81.89886480908153</v>
      </c>
      <c r="P392" s="11">
        <f t="shared" si="94"/>
        <v>10.474864809081524</v>
      </c>
      <c r="Q392" s="1">
        <f t="shared" si="95"/>
        <v>71.424000000000007</v>
      </c>
      <c r="S392" s="14" t="str">
        <f t="shared" si="96"/>
        <v>A</v>
      </c>
      <c r="U392" s="1">
        <f t="shared" si="97"/>
        <v>71.424000000000007</v>
      </c>
      <c r="V392" s="1">
        <f t="shared" si="98"/>
        <v>382.923</v>
      </c>
      <c r="W392" s="1">
        <f t="shared" si="99"/>
        <v>10.474864809081524</v>
      </c>
      <c r="X392" s="20">
        <f t="shared" si="100"/>
        <v>4.5565661919504628</v>
      </c>
      <c r="Y392" s="22">
        <f t="shared" si="101"/>
        <v>3</v>
      </c>
      <c r="AA392" s="47"/>
    </row>
    <row r="393" spans="1:34" x14ac:dyDescent="0.25">
      <c r="A393" s="57" t="s">
        <v>6988</v>
      </c>
      <c r="B393" s="1">
        <v>51.968000000000004</v>
      </c>
      <c r="C393" s="1">
        <v>51.712000000000003</v>
      </c>
      <c r="D393" s="1">
        <v>424.36900000000003</v>
      </c>
      <c r="E393" s="1">
        <v>384.255</v>
      </c>
      <c r="G393" s="1">
        <f t="shared" ref="G393:G456" si="102">D393-E393</f>
        <v>40.114000000000033</v>
      </c>
      <c r="H393" s="1">
        <f t="shared" ref="H393:H456" si="103">B393-C393</f>
        <v>0.25600000000000023</v>
      </c>
      <c r="I393" s="2">
        <f t="shared" ref="I393:I456" si="104">D393-((D393/100)*I$8)</f>
        <v>398.90686000000005</v>
      </c>
      <c r="J393" s="2">
        <f t="shared" ref="J393:J456" si="105">D393-((D393/100)*J$8)</f>
        <v>390.41948000000002</v>
      </c>
      <c r="K393" s="2">
        <f t="shared" ref="K393:K456" si="106">D393-((D393/100)*K$8)</f>
        <v>381.93210000000005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59.589496617360396</v>
      </c>
      <c r="P393" s="11">
        <f t="shared" ref="P393:P456" si="111">IF(O393&lt;&gt;"",O393-B393,"")</f>
        <v>7.6214966173603926</v>
      </c>
      <c r="Q393" s="1">
        <f t="shared" ref="Q393:Q456" si="112">O393-P393</f>
        <v>51.968000000000004</v>
      </c>
      <c r="S393" s="14" t="str">
        <f t="shared" ref="S393:S456" si="113">IF(ROUND(B393,3)=ROUND(Q393,3),"A","B")</f>
        <v>A</v>
      </c>
      <c r="U393" s="1">
        <f t="shared" ref="U393:U456" si="114">B393</f>
        <v>51.968000000000004</v>
      </c>
      <c r="V393" s="1">
        <f t="shared" ref="V393:V456" si="115">E393</f>
        <v>384.255</v>
      </c>
      <c r="W393" s="1">
        <f t="shared" ref="W393:W456" si="116">P393</f>
        <v>7.6214966173603926</v>
      </c>
      <c r="X393" s="20">
        <f t="shared" ref="X393:X456" si="117">W393*X$6</f>
        <v>3.3153510285517709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2025-10-17 00:00:00</v>
      </c>
      <c r="AC393" s="1">
        <f>SUM(U393:U416)</f>
        <v>2923.1360000000004</v>
      </c>
      <c r="AD393" s="1">
        <f>AVERAGE(V393:V416)</f>
        <v>382.43633333333338</v>
      </c>
      <c r="AE393" s="1">
        <f>SUM(W393:W416)</f>
        <v>343.64237894619646</v>
      </c>
      <c r="AF393" s="1">
        <f>SUM(X393:X416)</f>
        <v>149.48443484159546</v>
      </c>
      <c r="AG393" s="35">
        <f>AVERAGE(Y393:Y416)</f>
        <v>2.5416666666666665</v>
      </c>
      <c r="AH393" s="37">
        <f>DAY(A393)</f>
        <v>17</v>
      </c>
    </row>
    <row r="394" spans="1:34" hidden="1" x14ac:dyDescent="0.25">
      <c r="A394" s="57" t="s">
        <v>6989</v>
      </c>
      <c r="B394" s="1">
        <v>51.584000000000003</v>
      </c>
      <c r="C394" s="1">
        <v>51.328000000000003</v>
      </c>
      <c r="D394" s="1">
        <v>424.476</v>
      </c>
      <c r="E394" s="1">
        <v>384.35899999999998</v>
      </c>
      <c r="G394" s="1">
        <f t="shared" si="102"/>
        <v>40.117000000000019</v>
      </c>
      <c r="H394" s="1">
        <f t="shared" si="103"/>
        <v>0.25600000000000023</v>
      </c>
      <c r="I394" s="2">
        <f t="shared" si="104"/>
        <v>399.00743999999997</v>
      </c>
      <c r="J394" s="2">
        <f t="shared" si="105"/>
        <v>390.51792</v>
      </c>
      <c r="K394" s="2">
        <f t="shared" si="106"/>
        <v>382.02839999999998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59.149180139892216</v>
      </c>
      <c r="P394" s="11">
        <f t="shared" si="111"/>
        <v>7.5651801398922132</v>
      </c>
      <c r="Q394" s="1">
        <f t="shared" si="112"/>
        <v>51.584000000000003</v>
      </c>
      <c r="S394" s="14" t="str">
        <f t="shared" si="113"/>
        <v>A</v>
      </c>
      <c r="U394" s="1">
        <f t="shared" si="114"/>
        <v>51.584000000000003</v>
      </c>
      <c r="V394" s="1">
        <f t="shared" si="115"/>
        <v>384.35899999999998</v>
      </c>
      <c r="W394" s="1">
        <f t="shared" si="116"/>
        <v>7.5651801398922132</v>
      </c>
      <c r="X394" s="20">
        <f t="shared" si="117"/>
        <v>3.2908533608531125</v>
      </c>
      <c r="Y394" s="22">
        <f t="shared" si="118"/>
        <v>3</v>
      </c>
      <c r="AA394" s="47"/>
    </row>
    <row r="395" spans="1:34" hidden="1" x14ac:dyDescent="0.25">
      <c r="A395" s="57" t="s">
        <v>6990</v>
      </c>
      <c r="B395" s="1">
        <v>52.607999999999997</v>
      </c>
      <c r="C395" s="1">
        <v>52.351999999999997</v>
      </c>
      <c r="D395" s="1">
        <v>425.00799999999998</v>
      </c>
      <c r="E395" s="1">
        <v>384.84500000000003</v>
      </c>
      <c r="G395" s="1">
        <f t="shared" si="102"/>
        <v>40.162999999999954</v>
      </c>
      <c r="H395" s="1">
        <f t="shared" si="103"/>
        <v>0.25600000000000023</v>
      </c>
      <c r="I395" s="2">
        <f t="shared" si="104"/>
        <v>399.50752</v>
      </c>
      <c r="J395" s="2">
        <f t="shared" si="105"/>
        <v>391.00736000000001</v>
      </c>
      <c r="K395" s="2">
        <f t="shared" si="106"/>
        <v>382.50720000000001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60.323357413140691</v>
      </c>
      <c r="P395" s="11">
        <f t="shared" si="111"/>
        <v>7.7153574131406941</v>
      </c>
      <c r="Q395" s="1">
        <f t="shared" si="112"/>
        <v>52.607999999999997</v>
      </c>
      <c r="S395" s="14" t="str">
        <f t="shared" si="113"/>
        <v>A</v>
      </c>
      <c r="U395" s="1">
        <f t="shared" si="114"/>
        <v>52.607999999999997</v>
      </c>
      <c r="V395" s="1">
        <f t="shared" si="115"/>
        <v>384.84500000000003</v>
      </c>
      <c r="W395" s="1">
        <f t="shared" si="116"/>
        <v>7.7153574131406941</v>
      </c>
      <c r="X395" s="20">
        <f t="shared" si="117"/>
        <v>3.3561804747162021</v>
      </c>
      <c r="Y395" s="22">
        <f t="shared" si="118"/>
        <v>3</v>
      </c>
      <c r="AA395" s="47"/>
    </row>
    <row r="396" spans="1:34" hidden="1" x14ac:dyDescent="0.25">
      <c r="A396" s="57" t="s">
        <v>6991</v>
      </c>
      <c r="B396" s="1">
        <v>50.688000000000002</v>
      </c>
      <c r="C396" s="1">
        <v>50.432000000000002</v>
      </c>
      <c r="D396" s="1">
        <v>424.56599999999997</v>
      </c>
      <c r="E396" s="1">
        <v>384.45100000000002</v>
      </c>
      <c r="G396" s="1">
        <f t="shared" si="102"/>
        <v>40.114999999999952</v>
      </c>
      <c r="H396" s="1">
        <f t="shared" si="103"/>
        <v>0.25600000000000023</v>
      </c>
      <c r="I396" s="2">
        <f t="shared" si="104"/>
        <v>399.09204</v>
      </c>
      <c r="J396" s="2">
        <f t="shared" si="105"/>
        <v>390.60071999999997</v>
      </c>
      <c r="K396" s="2">
        <f t="shared" si="106"/>
        <v>382.10939999999999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58.121775025799792</v>
      </c>
      <c r="P396" s="11">
        <f t="shared" si="111"/>
        <v>7.4337750257997897</v>
      </c>
      <c r="Q396" s="1">
        <f t="shared" si="112"/>
        <v>50.688000000000002</v>
      </c>
      <c r="S396" s="14" t="str">
        <f t="shared" si="113"/>
        <v>A</v>
      </c>
      <c r="U396" s="1">
        <f t="shared" si="114"/>
        <v>50.688000000000002</v>
      </c>
      <c r="V396" s="1">
        <f t="shared" si="115"/>
        <v>384.45100000000002</v>
      </c>
      <c r="W396" s="1">
        <f t="shared" si="116"/>
        <v>7.4337750257997897</v>
      </c>
      <c r="X396" s="20">
        <f t="shared" si="117"/>
        <v>3.2336921362229085</v>
      </c>
      <c r="Y396" s="22">
        <f t="shared" si="118"/>
        <v>3</v>
      </c>
      <c r="AA396" s="47"/>
    </row>
    <row r="397" spans="1:34" hidden="1" x14ac:dyDescent="0.25">
      <c r="A397" s="57" t="s">
        <v>6992</v>
      </c>
      <c r="B397" s="1">
        <v>51.968000000000004</v>
      </c>
      <c r="C397" s="1">
        <v>51.712000000000003</v>
      </c>
      <c r="D397" s="1">
        <v>422.96100000000001</v>
      </c>
      <c r="E397" s="1">
        <v>382.99</v>
      </c>
      <c r="G397" s="1">
        <f t="shared" si="102"/>
        <v>39.971000000000004</v>
      </c>
      <c r="H397" s="1">
        <f t="shared" si="103"/>
        <v>0.25600000000000023</v>
      </c>
      <c r="I397" s="2">
        <f t="shared" si="104"/>
        <v>397.58334000000002</v>
      </c>
      <c r="J397" s="2">
        <f t="shared" si="105"/>
        <v>389.12412</v>
      </c>
      <c r="K397" s="2">
        <f t="shared" si="106"/>
        <v>380.66489999999999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59.589496617360396</v>
      </c>
      <c r="P397" s="11">
        <f t="shared" si="111"/>
        <v>7.6214966173603926</v>
      </c>
      <c r="Q397" s="1">
        <f t="shared" si="112"/>
        <v>51.968000000000004</v>
      </c>
      <c r="S397" s="14" t="str">
        <f t="shared" si="113"/>
        <v>A</v>
      </c>
      <c r="U397" s="1">
        <f t="shared" si="114"/>
        <v>51.968000000000004</v>
      </c>
      <c r="V397" s="1">
        <f t="shared" si="115"/>
        <v>382.99</v>
      </c>
      <c r="W397" s="1">
        <f t="shared" si="116"/>
        <v>7.6214966173603926</v>
      </c>
      <c r="X397" s="20">
        <f t="shared" si="117"/>
        <v>3.3153510285517709</v>
      </c>
      <c r="Y397" s="22">
        <f t="shared" si="118"/>
        <v>3</v>
      </c>
      <c r="AA397" s="47"/>
    </row>
    <row r="398" spans="1:34" hidden="1" x14ac:dyDescent="0.25">
      <c r="A398" s="57" t="s">
        <v>6993</v>
      </c>
      <c r="B398" s="1">
        <v>75.647999999999996</v>
      </c>
      <c r="C398" s="1">
        <v>75.391999999999996</v>
      </c>
      <c r="D398" s="1">
        <v>421.81099999999998</v>
      </c>
      <c r="E398" s="1">
        <v>381.87799999999999</v>
      </c>
      <c r="G398" s="1">
        <f t="shared" si="102"/>
        <v>39.932999999999993</v>
      </c>
      <c r="H398" s="1">
        <f t="shared" si="103"/>
        <v>0.25600000000000023</v>
      </c>
      <c r="I398" s="2">
        <f t="shared" si="104"/>
        <v>396.50234</v>
      </c>
      <c r="J398" s="2">
        <f t="shared" si="105"/>
        <v>388.06611999999996</v>
      </c>
      <c r="K398" s="2">
        <f t="shared" si="106"/>
        <v>379.62989999999996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86.742346061231501</v>
      </c>
      <c r="P398" s="11">
        <f t="shared" si="111"/>
        <v>11.094346061231505</v>
      </c>
      <c r="Q398" s="1">
        <f t="shared" si="112"/>
        <v>75.647999999999996</v>
      </c>
      <c r="S398" s="14" t="str">
        <f t="shared" si="113"/>
        <v>A</v>
      </c>
      <c r="U398" s="1">
        <f t="shared" si="114"/>
        <v>75.647999999999996</v>
      </c>
      <c r="V398" s="1">
        <f t="shared" si="115"/>
        <v>381.87799999999999</v>
      </c>
      <c r="W398" s="1">
        <f t="shared" si="116"/>
        <v>11.094346061231505</v>
      </c>
      <c r="X398" s="20">
        <f t="shared" si="117"/>
        <v>4.8260405366357046</v>
      </c>
      <c r="Y398" s="22">
        <f t="shared" si="118"/>
        <v>3</v>
      </c>
      <c r="AA398" s="47"/>
    </row>
    <row r="399" spans="1:34" hidden="1" x14ac:dyDescent="0.25">
      <c r="A399" s="57" t="s">
        <v>6994</v>
      </c>
      <c r="B399" s="1">
        <v>129.91999999999999</v>
      </c>
      <c r="C399" s="1">
        <v>129.66399999999999</v>
      </c>
      <c r="D399" s="1">
        <v>416.726</v>
      </c>
      <c r="E399" s="1">
        <v>380.67099999999999</v>
      </c>
      <c r="G399" s="1">
        <f t="shared" si="102"/>
        <v>36.055000000000007</v>
      </c>
      <c r="H399" s="1">
        <f t="shared" si="103"/>
        <v>0.25600000000000023</v>
      </c>
      <c r="I399" s="2">
        <f t="shared" si="104"/>
        <v>391.72244000000001</v>
      </c>
      <c r="J399" s="2">
        <f t="shared" si="105"/>
        <v>383.38792000000001</v>
      </c>
      <c r="K399" s="2">
        <f t="shared" si="106"/>
        <v>375.05340000000001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142.47176225463318</v>
      </c>
      <c r="P399" s="11">
        <f t="shared" si="111"/>
        <v>12.551762254633189</v>
      </c>
      <c r="Q399" s="1">
        <f t="shared" si="112"/>
        <v>129.91999999999999</v>
      </c>
      <c r="S399" s="14" t="str">
        <f t="shared" si="113"/>
        <v>A</v>
      </c>
      <c r="U399" s="1">
        <f t="shared" si="114"/>
        <v>129.91999999999999</v>
      </c>
      <c r="V399" s="1">
        <f t="shared" si="115"/>
        <v>380.67099999999999</v>
      </c>
      <c r="W399" s="1">
        <f t="shared" si="116"/>
        <v>12.551762254633189</v>
      </c>
      <c r="X399" s="20">
        <f t="shared" si="117"/>
        <v>5.4600165807654371</v>
      </c>
      <c r="Y399" s="22">
        <f t="shared" si="118"/>
        <v>2</v>
      </c>
      <c r="AA399" s="47"/>
    </row>
    <row r="400" spans="1:34" hidden="1" x14ac:dyDescent="0.25">
      <c r="A400" s="57" t="s">
        <v>6995</v>
      </c>
      <c r="B400" s="1">
        <v>166.4</v>
      </c>
      <c r="C400" s="1">
        <v>166.01599999999999</v>
      </c>
      <c r="D400" s="1">
        <v>416.488</v>
      </c>
      <c r="E400" s="1">
        <v>382.11399999999998</v>
      </c>
      <c r="G400" s="1">
        <f t="shared" si="102"/>
        <v>34.374000000000024</v>
      </c>
      <c r="H400" s="1">
        <f t="shared" si="103"/>
        <v>0.38400000000001455</v>
      </c>
      <c r="I400" s="2">
        <f t="shared" si="104"/>
        <v>391.49871999999999</v>
      </c>
      <c r="J400" s="2">
        <f t="shared" si="105"/>
        <v>383.16895999999997</v>
      </c>
      <c r="K400" s="2">
        <f t="shared" si="106"/>
        <v>374.83920000000001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182.47614870051541</v>
      </c>
      <c r="P400" s="11">
        <f t="shared" si="111"/>
        <v>16.076148700515404</v>
      </c>
      <c r="Q400" s="1">
        <f t="shared" si="112"/>
        <v>166.4</v>
      </c>
      <c r="S400" s="14" t="str">
        <f t="shared" si="113"/>
        <v>A</v>
      </c>
      <c r="U400" s="1">
        <f t="shared" si="114"/>
        <v>166.4</v>
      </c>
      <c r="V400" s="1">
        <f t="shared" si="115"/>
        <v>382.11399999999998</v>
      </c>
      <c r="W400" s="1">
        <f t="shared" si="116"/>
        <v>16.076148700515404</v>
      </c>
      <c r="X400" s="20">
        <f t="shared" si="117"/>
        <v>6.9931246847242008</v>
      </c>
      <c r="Y400" s="22">
        <f t="shared" si="118"/>
        <v>2</v>
      </c>
      <c r="AA400" s="47"/>
    </row>
    <row r="401" spans="1:27" hidden="1" x14ac:dyDescent="0.25">
      <c r="A401" s="57" t="s">
        <v>6996</v>
      </c>
      <c r="B401" s="1">
        <v>164.352</v>
      </c>
      <c r="C401" s="1">
        <v>164.096</v>
      </c>
      <c r="D401" s="1">
        <v>414.63600000000002</v>
      </c>
      <c r="E401" s="1">
        <v>380.87</v>
      </c>
      <c r="G401" s="1">
        <f t="shared" si="102"/>
        <v>33.76600000000002</v>
      </c>
      <c r="H401" s="1">
        <f t="shared" si="103"/>
        <v>0.25600000000000023</v>
      </c>
      <c r="I401" s="2">
        <f t="shared" si="104"/>
        <v>389.75784000000004</v>
      </c>
      <c r="J401" s="2">
        <f t="shared" si="105"/>
        <v>381.46512000000001</v>
      </c>
      <c r="K401" s="2">
        <f t="shared" si="106"/>
        <v>373.17240000000004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180.23028840881676</v>
      </c>
      <c r="P401" s="11">
        <f t="shared" si="111"/>
        <v>15.878288408816758</v>
      </c>
      <c r="Q401" s="1">
        <f t="shared" si="112"/>
        <v>164.352</v>
      </c>
      <c r="S401" s="14" t="str">
        <f t="shared" si="113"/>
        <v>A</v>
      </c>
      <c r="U401" s="1">
        <f t="shared" si="114"/>
        <v>164.352</v>
      </c>
      <c r="V401" s="1">
        <f t="shared" si="115"/>
        <v>380.87</v>
      </c>
      <c r="W401" s="1">
        <f t="shared" si="116"/>
        <v>15.878288408816758</v>
      </c>
      <c r="X401" s="20">
        <f t="shared" si="117"/>
        <v>6.9070554578352894</v>
      </c>
      <c r="Y401" s="22">
        <f t="shared" si="118"/>
        <v>2</v>
      </c>
      <c r="AA401" s="47"/>
    </row>
    <row r="402" spans="1:27" hidden="1" x14ac:dyDescent="0.25">
      <c r="A402" s="57" t="s">
        <v>6997</v>
      </c>
      <c r="B402" s="1">
        <v>164.608</v>
      </c>
      <c r="C402" s="1">
        <v>164.352</v>
      </c>
      <c r="D402" s="1">
        <v>416.09399999999999</v>
      </c>
      <c r="E402" s="1">
        <v>382.22800000000001</v>
      </c>
      <c r="G402" s="1">
        <f t="shared" si="102"/>
        <v>33.865999999999985</v>
      </c>
      <c r="H402" s="1">
        <f t="shared" si="103"/>
        <v>0.25600000000000023</v>
      </c>
      <c r="I402" s="2">
        <f t="shared" si="104"/>
        <v>391.12835999999999</v>
      </c>
      <c r="J402" s="2">
        <f t="shared" si="105"/>
        <v>382.80647999999997</v>
      </c>
      <c r="K402" s="2">
        <f t="shared" si="106"/>
        <v>374.4846</v>
      </c>
      <c r="L402" s="10">
        <f t="shared" si="107"/>
        <v>2</v>
      </c>
      <c r="M402" s="73" t="str">
        <f t="shared" si="108"/>
        <v/>
      </c>
      <c r="N402">
        <f t="shared" si="109"/>
        <v>2</v>
      </c>
      <c r="O402" s="12">
        <f t="shared" si="110"/>
        <v>180.51102094527909</v>
      </c>
      <c r="P402" s="11">
        <f t="shared" si="111"/>
        <v>15.903020945279081</v>
      </c>
      <c r="Q402" s="1">
        <f t="shared" si="112"/>
        <v>164.608</v>
      </c>
      <c r="S402" s="14" t="str">
        <f t="shared" si="113"/>
        <v>A</v>
      </c>
      <c r="U402" s="1">
        <f t="shared" si="114"/>
        <v>164.608</v>
      </c>
      <c r="V402" s="1">
        <f t="shared" si="115"/>
        <v>382.22800000000001</v>
      </c>
      <c r="W402" s="1">
        <f t="shared" si="116"/>
        <v>15.903020945279081</v>
      </c>
      <c r="X402" s="20">
        <f t="shared" si="117"/>
        <v>6.9178141111964004</v>
      </c>
      <c r="Y402" s="22">
        <f t="shared" si="118"/>
        <v>2</v>
      </c>
      <c r="AA402" s="47"/>
    </row>
    <row r="403" spans="1:27" hidden="1" x14ac:dyDescent="0.25">
      <c r="A403" s="57" t="s">
        <v>6998</v>
      </c>
      <c r="B403" s="1">
        <v>174.72</v>
      </c>
      <c r="C403" s="1">
        <v>174.33600000000001</v>
      </c>
      <c r="D403" s="1">
        <v>416.45400000000001</v>
      </c>
      <c r="E403" s="1">
        <v>382.52499999999998</v>
      </c>
      <c r="G403" s="1">
        <f t="shared" si="102"/>
        <v>33.92900000000003</v>
      </c>
      <c r="H403" s="1">
        <f t="shared" si="103"/>
        <v>0.38399999999998613</v>
      </c>
      <c r="I403" s="2">
        <f t="shared" si="104"/>
        <v>391.46676000000002</v>
      </c>
      <c r="J403" s="2">
        <f t="shared" si="105"/>
        <v>383.13767999999999</v>
      </c>
      <c r="K403" s="2">
        <f t="shared" si="106"/>
        <v>374.80860000000001</v>
      </c>
      <c r="L403" s="10">
        <f t="shared" si="107"/>
        <v>2</v>
      </c>
      <c r="M403" s="73" t="str">
        <f t="shared" si="108"/>
        <v/>
      </c>
      <c r="N403">
        <f t="shared" si="109"/>
        <v>2</v>
      </c>
      <c r="O403" s="12">
        <f t="shared" si="110"/>
        <v>191.59995613554116</v>
      </c>
      <c r="P403" s="11">
        <f t="shared" si="111"/>
        <v>16.879956135541164</v>
      </c>
      <c r="Q403" s="1">
        <f t="shared" si="112"/>
        <v>174.72</v>
      </c>
      <c r="S403" s="14" t="str">
        <f t="shared" si="113"/>
        <v>A</v>
      </c>
      <c r="U403" s="1">
        <f t="shared" si="114"/>
        <v>174.72</v>
      </c>
      <c r="V403" s="1">
        <f t="shared" si="115"/>
        <v>382.52499999999998</v>
      </c>
      <c r="W403" s="1">
        <f t="shared" si="116"/>
        <v>16.879956135541164</v>
      </c>
      <c r="X403" s="20">
        <f t="shared" si="117"/>
        <v>7.3427809189604067</v>
      </c>
      <c r="Y403" s="22">
        <f t="shared" si="118"/>
        <v>2</v>
      </c>
      <c r="AA403" s="47"/>
    </row>
    <row r="404" spans="1:27" hidden="1" x14ac:dyDescent="0.25">
      <c r="A404" s="57" t="s">
        <v>6999</v>
      </c>
      <c r="B404" s="1">
        <v>185.34399999999999</v>
      </c>
      <c r="C404" s="1">
        <v>184.96</v>
      </c>
      <c r="D404" s="1">
        <v>418.762</v>
      </c>
      <c r="E404" s="1">
        <v>382.96800000000002</v>
      </c>
      <c r="G404" s="1">
        <f t="shared" si="102"/>
        <v>35.793999999999983</v>
      </c>
      <c r="H404" s="1">
        <f t="shared" si="103"/>
        <v>0.38399999999998613</v>
      </c>
      <c r="I404" s="2">
        <f t="shared" si="104"/>
        <v>393.63628</v>
      </c>
      <c r="J404" s="2">
        <f t="shared" si="105"/>
        <v>385.26103999999998</v>
      </c>
      <c r="K404" s="2">
        <f t="shared" si="106"/>
        <v>376.88580000000002</v>
      </c>
      <c r="L404" s="10">
        <f t="shared" si="107"/>
        <v>2</v>
      </c>
      <c r="M404" s="73" t="str">
        <f t="shared" si="108"/>
        <v/>
      </c>
      <c r="N404">
        <f t="shared" si="109"/>
        <v>2</v>
      </c>
      <c r="O404" s="12">
        <f t="shared" si="110"/>
        <v>203.25035639872792</v>
      </c>
      <c r="P404" s="11">
        <f t="shared" si="111"/>
        <v>17.906356398727922</v>
      </c>
      <c r="Q404" s="1">
        <f t="shared" si="112"/>
        <v>185.34399999999999</v>
      </c>
      <c r="S404" s="14" t="str">
        <f t="shared" si="113"/>
        <v>A</v>
      </c>
      <c r="U404" s="1">
        <f t="shared" si="114"/>
        <v>185.34399999999999</v>
      </c>
      <c r="V404" s="1">
        <f t="shared" si="115"/>
        <v>382.96800000000002</v>
      </c>
      <c r="W404" s="1">
        <f t="shared" si="116"/>
        <v>17.906356398727922</v>
      </c>
      <c r="X404" s="20">
        <f t="shared" si="117"/>
        <v>7.7892650334466458</v>
      </c>
      <c r="Y404" s="22">
        <f t="shared" si="118"/>
        <v>2</v>
      </c>
      <c r="AA404" s="47"/>
    </row>
    <row r="405" spans="1:27" hidden="1" x14ac:dyDescent="0.25">
      <c r="A405" s="57" t="s">
        <v>7000</v>
      </c>
      <c r="B405" s="1">
        <v>168.06399999999999</v>
      </c>
      <c r="C405" s="1">
        <v>167.55199999999999</v>
      </c>
      <c r="D405" s="1">
        <v>421.28800000000001</v>
      </c>
      <c r="E405" s="1">
        <v>381.041</v>
      </c>
      <c r="G405" s="1">
        <f t="shared" si="102"/>
        <v>40.247000000000014</v>
      </c>
      <c r="H405" s="1">
        <f t="shared" si="103"/>
        <v>0.51200000000000045</v>
      </c>
      <c r="I405" s="2">
        <f t="shared" si="104"/>
        <v>396.01071999999999</v>
      </c>
      <c r="J405" s="2">
        <f t="shared" si="105"/>
        <v>387.58496000000002</v>
      </c>
      <c r="K405" s="2">
        <f t="shared" si="106"/>
        <v>379.1592</v>
      </c>
      <c r="L405" s="10">
        <f t="shared" si="107"/>
        <v>3</v>
      </c>
      <c r="M405" s="73">
        <f t="shared" si="108"/>
        <v>3</v>
      </c>
      <c r="N405">
        <f t="shared" si="109"/>
        <v>3</v>
      </c>
      <c r="O405" s="12">
        <f t="shared" si="110"/>
        <v>192.71184497190688</v>
      </c>
      <c r="P405" s="11">
        <f t="shared" si="111"/>
        <v>24.647844971906892</v>
      </c>
      <c r="Q405" s="1">
        <f t="shared" si="112"/>
        <v>168.06399999999999</v>
      </c>
      <c r="S405" s="14" t="str">
        <f t="shared" si="113"/>
        <v>A</v>
      </c>
      <c r="U405" s="1">
        <f t="shared" si="114"/>
        <v>168.06399999999999</v>
      </c>
      <c r="V405" s="1">
        <f t="shared" si="115"/>
        <v>381.041</v>
      </c>
      <c r="W405" s="1">
        <f t="shared" si="116"/>
        <v>24.647844971906892</v>
      </c>
      <c r="X405" s="20">
        <f t="shared" si="117"/>
        <v>10.721812562779498</v>
      </c>
      <c r="Y405" s="22">
        <f t="shared" si="118"/>
        <v>3</v>
      </c>
      <c r="AA405" s="47"/>
    </row>
    <row r="406" spans="1:27" hidden="1" x14ac:dyDescent="0.25">
      <c r="A406" s="57" t="s">
        <v>7001</v>
      </c>
      <c r="B406" s="1">
        <v>158.464</v>
      </c>
      <c r="C406" s="1">
        <v>158.08000000000001</v>
      </c>
      <c r="D406" s="1">
        <v>420.92399999999998</v>
      </c>
      <c r="E406" s="1">
        <v>380.72399999999999</v>
      </c>
      <c r="G406" s="1">
        <f t="shared" si="102"/>
        <v>40.199999999999989</v>
      </c>
      <c r="H406" s="1">
        <f t="shared" si="103"/>
        <v>0.38399999999998613</v>
      </c>
      <c r="I406" s="2">
        <f t="shared" si="104"/>
        <v>395.66855999999996</v>
      </c>
      <c r="J406" s="2">
        <f t="shared" si="105"/>
        <v>387.25007999999997</v>
      </c>
      <c r="K406" s="2">
        <f t="shared" si="106"/>
        <v>378.83159999999998</v>
      </c>
      <c r="L406" s="10">
        <f t="shared" si="107"/>
        <v>3</v>
      </c>
      <c r="M406" s="73" t="str">
        <f t="shared" si="108"/>
        <v/>
      </c>
      <c r="N406">
        <f t="shared" si="109"/>
        <v>3</v>
      </c>
      <c r="O406" s="12">
        <f t="shared" si="110"/>
        <v>181.70393303520237</v>
      </c>
      <c r="P406" s="11">
        <f t="shared" si="111"/>
        <v>23.23993303520237</v>
      </c>
      <c r="Q406" s="1">
        <f t="shared" si="112"/>
        <v>158.464</v>
      </c>
      <c r="S406" s="14" t="str">
        <f t="shared" si="113"/>
        <v>A</v>
      </c>
      <c r="U406" s="1">
        <f t="shared" si="114"/>
        <v>158.464</v>
      </c>
      <c r="V406" s="1">
        <f t="shared" si="115"/>
        <v>380.72399999999999</v>
      </c>
      <c r="W406" s="1">
        <f t="shared" si="116"/>
        <v>23.23993303520237</v>
      </c>
      <c r="X406" s="20">
        <f t="shared" si="117"/>
        <v>10.109370870313031</v>
      </c>
      <c r="Y406" s="22">
        <f t="shared" si="118"/>
        <v>3</v>
      </c>
      <c r="AA406" s="47"/>
    </row>
    <row r="407" spans="1:27" hidden="1" x14ac:dyDescent="0.25">
      <c r="A407" s="57" t="s">
        <v>7002</v>
      </c>
      <c r="B407" s="1">
        <v>161.792</v>
      </c>
      <c r="C407" s="1">
        <v>161.40799999999999</v>
      </c>
      <c r="D407" s="1">
        <v>422.41</v>
      </c>
      <c r="E407" s="1">
        <v>382.06099999999998</v>
      </c>
      <c r="G407" s="1">
        <f t="shared" si="102"/>
        <v>40.349000000000046</v>
      </c>
      <c r="H407" s="1">
        <f t="shared" si="103"/>
        <v>0.38400000000001455</v>
      </c>
      <c r="I407" s="2">
        <f t="shared" si="104"/>
        <v>397.06540000000001</v>
      </c>
      <c r="J407" s="2">
        <f t="shared" si="105"/>
        <v>388.61720000000003</v>
      </c>
      <c r="K407" s="2">
        <f t="shared" si="106"/>
        <v>380.16900000000004</v>
      </c>
      <c r="L407" s="10">
        <f t="shared" si="107"/>
        <v>3</v>
      </c>
      <c r="M407" s="73" t="str">
        <f t="shared" si="108"/>
        <v/>
      </c>
      <c r="N407">
        <f t="shared" si="109"/>
        <v>3</v>
      </c>
      <c r="O407" s="12">
        <f t="shared" si="110"/>
        <v>185.52000917325995</v>
      </c>
      <c r="P407" s="11">
        <f t="shared" si="111"/>
        <v>23.728009173259949</v>
      </c>
      <c r="Q407" s="1">
        <f t="shared" si="112"/>
        <v>161.792</v>
      </c>
      <c r="S407" s="14" t="str">
        <f t="shared" si="113"/>
        <v>A</v>
      </c>
      <c r="U407" s="1">
        <f t="shared" si="114"/>
        <v>161.792</v>
      </c>
      <c r="V407" s="1">
        <f t="shared" si="115"/>
        <v>382.06099999999998</v>
      </c>
      <c r="W407" s="1">
        <f t="shared" si="116"/>
        <v>23.728009173259949</v>
      </c>
      <c r="X407" s="20">
        <f t="shared" si="117"/>
        <v>10.321683990368077</v>
      </c>
      <c r="Y407" s="22">
        <f t="shared" si="118"/>
        <v>3</v>
      </c>
      <c r="AA407" s="47"/>
    </row>
    <row r="408" spans="1:27" hidden="1" x14ac:dyDescent="0.25">
      <c r="A408" s="57" t="s">
        <v>7003</v>
      </c>
      <c r="B408" s="1">
        <v>141.56800000000001</v>
      </c>
      <c r="C408" s="1">
        <v>141.31200000000001</v>
      </c>
      <c r="D408" s="1">
        <v>421.56799999999998</v>
      </c>
      <c r="E408" s="1">
        <v>381.37599999999998</v>
      </c>
      <c r="G408" s="1">
        <f t="shared" si="102"/>
        <v>40.192000000000007</v>
      </c>
      <c r="H408" s="1">
        <f t="shared" si="103"/>
        <v>0.25600000000000023</v>
      </c>
      <c r="I408" s="2">
        <f t="shared" si="104"/>
        <v>396.27391999999998</v>
      </c>
      <c r="J408" s="2">
        <f t="shared" si="105"/>
        <v>387.84255999999999</v>
      </c>
      <c r="K408" s="2">
        <f t="shared" si="106"/>
        <v>379.41120000000001</v>
      </c>
      <c r="L408" s="10">
        <f t="shared" si="107"/>
        <v>3</v>
      </c>
      <c r="M408" s="73" t="str">
        <f t="shared" si="108"/>
        <v/>
      </c>
      <c r="N408">
        <f t="shared" si="109"/>
        <v>3</v>
      </c>
      <c r="O408" s="12">
        <f t="shared" si="110"/>
        <v>162.33000802660246</v>
      </c>
      <c r="P408" s="11">
        <f t="shared" si="111"/>
        <v>20.762008026602444</v>
      </c>
      <c r="Q408" s="1">
        <f t="shared" si="112"/>
        <v>141.56800000000001</v>
      </c>
      <c r="S408" s="14" t="str">
        <f t="shared" si="113"/>
        <v>A</v>
      </c>
      <c r="U408" s="1">
        <f t="shared" si="114"/>
        <v>141.56800000000001</v>
      </c>
      <c r="V408" s="1">
        <f t="shared" si="115"/>
        <v>381.37599999999998</v>
      </c>
      <c r="W408" s="1">
        <f t="shared" si="116"/>
        <v>20.762008026602444</v>
      </c>
      <c r="X408" s="20">
        <f t="shared" si="117"/>
        <v>9.0314734915720631</v>
      </c>
      <c r="Y408" s="22">
        <f t="shared" si="118"/>
        <v>3</v>
      </c>
      <c r="AA408" s="47"/>
    </row>
    <row r="409" spans="1:27" hidden="1" x14ac:dyDescent="0.25">
      <c r="A409" s="57" t="s">
        <v>7004</v>
      </c>
      <c r="B409" s="1">
        <v>142.33600000000001</v>
      </c>
      <c r="C409" s="1">
        <v>141.952</v>
      </c>
      <c r="D409" s="1">
        <v>418.12599999999998</v>
      </c>
      <c r="E409" s="1">
        <v>383.42899999999997</v>
      </c>
      <c r="G409" s="1">
        <f t="shared" si="102"/>
        <v>34.697000000000003</v>
      </c>
      <c r="H409" s="1">
        <f t="shared" si="103"/>
        <v>0.38400000000001455</v>
      </c>
      <c r="I409" s="2">
        <f t="shared" si="104"/>
        <v>393.03843999999998</v>
      </c>
      <c r="J409" s="2">
        <f t="shared" si="105"/>
        <v>384.67591999999996</v>
      </c>
      <c r="K409" s="2">
        <f t="shared" si="106"/>
        <v>376.3134</v>
      </c>
      <c r="L409" s="10">
        <f t="shared" si="107"/>
        <v>2</v>
      </c>
      <c r="M409" s="73">
        <f t="shared" si="108"/>
        <v>2</v>
      </c>
      <c r="N409">
        <f t="shared" si="109"/>
        <v>2</v>
      </c>
      <c r="O409" s="12">
        <f t="shared" si="110"/>
        <v>156.08729027305628</v>
      </c>
      <c r="P409" s="11">
        <f t="shared" si="111"/>
        <v>13.75129027305627</v>
      </c>
      <c r="Q409" s="1">
        <f t="shared" si="112"/>
        <v>142.33600000000001</v>
      </c>
      <c r="S409" s="14" t="str">
        <f t="shared" si="113"/>
        <v>A</v>
      </c>
      <c r="U409" s="1">
        <f t="shared" si="114"/>
        <v>142.33600000000001</v>
      </c>
      <c r="V409" s="1">
        <f t="shared" si="115"/>
        <v>383.42899999999997</v>
      </c>
      <c r="W409" s="1">
        <f t="shared" si="116"/>
        <v>13.75129027305627</v>
      </c>
      <c r="X409" s="20">
        <f t="shared" si="117"/>
        <v>5.9818112687794773</v>
      </c>
      <c r="Y409" s="22">
        <f t="shared" si="118"/>
        <v>2</v>
      </c>
      <c r="AA409" s="47"/>
    </row>
    <row r="410" spans="1:27" hidden="1" x14ac:dyDescent="0.25">
      <c r="A410" s="57" t="s">
        <v>7005</v>
      </c>
      <c r="B410" s="1">
        <v>141.05600000000001</v>
      </c>
      <c r="C410" s="1">
        <v>140.80000000000001</v>
      </c>
      <c r="D410" s="1">
        <v>417.31900000000002</v>
      </c>
      <c r="E410" s="1">
        <v>383.41899999999998</v>
      </c>
      <c r="G410" s="1">
        <f t="shared" si="102"/>
        <v>33.900000000000034</v>
      </c>
      <c r="H410" s="1">
        <f t="shared" si="103"/>
        <v>0.25600000000000023</v>
      </c>
      <c r="I410" s="2">
        <f t="shared" si="104"/>
        <v>392.27986000000004</v>
      </c>
      <c r="J410" s="2">
        <f t="shared" si="105"/>
        <v>383.93348000000003</v>
      </c>
      <c r="K410" s="2">
        <f t="shared" si="106"/>
        <v>375.58710000000002</v>
      </c>
      <c r="L410" s="10">
        <f t="shared" si="107"/>
        <v>2</v>
      </c>
      <c r="M410" s="73" t="str">
        <f t="shared" si="108"/>
        <v/>
      </c>
      <c r="N410">
        <f t="shared" si="109"/>
        <v>2</v>
      </c>
      <c r="O410" s="12">
        <f t="shared" si="110"/>
        <v>154.68362759074461</v>
      </c>
      <c r="P410" s="11">
        <f t="shared" si="111"/>
        <v>13.627627590744595</v>
      </c>
      <c r="Q410" s="1">
        <f t="shared" si="112"/>
        <v>141.05600000000001</v>
      </c>
      <c r="S410" s="14" t="str">
        <f t="shared" si="113"/>
        <v>A</v>
      </c>
      <c r="U410" s="1">
        <f t="shared" si="114"/>
        <v>141.05600000000001</v>
      </c>
      <c r="V410" s="1">
        <f t="shared" si="115"/>
        <v>383.41899999999998</v>
      </c>
      <c r="W410" s="1">
        <f t="shared" si="116"/>
        <v>13.627627590744595</v>
      </c>
      <c r="X410" s="20">
        <f t="shared" si="117"/>
        <v>5.9280180019738991</v>
      </c>
      <c r="Y410" s="22">
        <f t="shared" si="118"/>
        <v>2</v>
      </c>
      <c r="AA410" s="47"/>
    </row>
    <row r="411" spans="1:27" hidden="1" x14ac:dyDescent="0.25">
      <c r="A411" s="57" t="s">
        <v>7006</v>
      </c>
      <c r="B411" s="1">
        <v>144.63999999999999</v>
      </c>
      <c r="C411" s="1">
        <v>144.256</v>
      </c>
      <c r="D411" s="1">
        <v>417.29700000000003</v>
      </c>
      <c r="E411" s="1">
        <v>383.37700000000001</v>
      </c>
      <c r="G411" s="1">
        <f t="shared" si="102"/>
        <v>33.920000000000016</v>
      </c>
      <c r="H411" s="1">
        <f t="shared" si="103"/>
        <v>0.38399999999998613</v>
      </c>
      <c r="I411" s="2">
        <f t="shared" si="104"/>
        <v>392.25918000000001</v>
      </c>
      <c r="J411" s="2">
        <f t="shared" si="105"/>
        <v>383.91324000000003</v>
      </c>
      <c r="K411" s="2">
        <f t="shared" si="106"/>
        <v>375.56730000000005</v>
      </c>
      <c r="L411" s="10">
        <f t="shared" si="107"/>
        <v>2</v>
      </c>
      <c r="M411" s="73" t="str">
        <f t="shared" si="108"/>
        <v/>
      </c>
      <c r="N411">
        <f t="shared" si="109"/>
        <v>2</v>
      </c>
      <c r="O411" s="12">
        <f t="shared" si="110"/>
        <v>158.61388310121723</v>
      </c>
      <c r="P411" s="11">
        <f t="shared" si="111"/>
        <v>13.97388310121724</v>
      </c>
      <c r="Q411" s="1">
        <f t="shared" si="112"/>
        <v>144.63999999999999</v>
      </c>
      <c r="S411" s="14" t="str">
        <f t="shared" si="113"/>
        <v>A</v>
      </c>
      <c r="U411" s="1">
        <f t="shared" si="114"/>
        <v>144.63999999999999</v>
      </c>
      <c r="V411" s="1">
        <f t="shared" si="115"/>
        <v>383.37700000000001</v>
      </c>
      <c r="W411" s="1">
        <f t="shared" si="116"/>
        <v>13.97388310121724</v>
      </c>
      <c r="X411" s="20">
        <f t="shared" si="117"/>
        <v>6.0786391490294989</v>
      </c>
      <c r="Y411" s="22">
        <f t="shared" si="118"/>
        <v>2</v>
      </c>
      <c r="AA411" s="47"/>
    </row>
    <row r="412" spans="1:27" hidden="1" x14ac:dyDescent="0.25">
      <c r="A412" s="57" t="s">
        <v>7007</v>
      </c>
      <c r="B412" s="1">
        <v>144</v>
      </c>
      <c r="C412" s="1">
        <v>143.61600000000001</v>
      </c>
      <c r="D412" s="1">
        <v>417.75099999999998</v>
      </c>
      <c r="E412" s="1">
        <v>383.80500000000001</v>
      </c>
      <c r="G412" s="1">
        <f t="shared" si="102"/>
        <v>33.94599999999997</v>
      </c>
      <c r="H412" s="1">
        <f t="shared" si="103"/>
        <v>0.38399999999998613</v>
      </c>
      <c r="I412" s="2">
        <f t="shared" si="104"/>
        <v>392.68593999999996</v>
      </c>
      <c r="J412" s="2">
        <f t="shared" si="105"/>
        <v>384.33091999999999</v>
      </c>
      <c r="K412" s="2">
        <f t="shared" si="106"/>
        <v>375.97589999999997</v>
      </c>
      <c r="L412" s="10">
        <f t="shared" si="107"/>
        <v>2</v>
      </c>
      <c r="M412" s="73" t="str">
        <f t="shared" si="108"/>
        <v/>
      </c>
      <c r="N412">
        <f t="shared" si="109"/>
        <v>2</v>
      </c>
      <c r="O412" s="12">
        <f t="shared" si="110"/>
        <v>157.91205176006142</v>
      </c>
      <c r="P412" s="11">
        <f t="shared" si="111"/>
        <v>13.912051760061416</v>
      </c>
      <c r="Q412" s="1">
        <f t="shared" si="112"/>
        <v>144</v>
      </c>
      <c r="S412" s="14" t="str">
        <f t="shared" si="113"/>
        <v>A</v>
      </c>
      <c r="U412" s="1">
        <f t="shared" si="114"/>
        <v>144</v>
      </c>
      <c r="V412" s="1">
        <f t="shared" si="115"/>
        <v>383.80500000000001</v>
      </c>
      <c r="W412" s="1">
        <f t="shared" si="116"/>
        <v>13.912051760061416</v>
      </c>
      <c r="X412" s="20">
        <f t="shared" si="117"/>
        <v>6.0517425156267164</v>
      </c>
      <c r="Y412" s="22">
        <f t="shared" si="118"/>
        <v>2</v>
      </c>
      <c r="AA412" s="47"/>
    </row>
    <row r="413" spans="1:27" hidden="1" x14ac:dyDescent="0.25">
      <c r="A413" s="57" t="s">
        <v>7008</v>
      </c>
      <c r="B413" s="1">
        <v>142.208</v>
      </c>
      <c r="C413" s="1">
        <v>142.08000000000001</v>
      </c>
      <c r="D413" s="1">
        <v>418.44600000000003</v>
      </c>
      <c r="E413" s="1">
        <v>383.75099999999998</v>
      </c>
      <c r="G413" s="1">
        <f t="shared" si="102"/>
        <v>34.69500000000005</v>
      </c>
      <c r="H413" s="1">
        <f t="shared" si="103"/>
        <v>0.1279999999999859</v>
      </c>
      <c r="I413" s="2">
        <f t="shared" si="104"/>
        <v>393.33924000000002</v>
      </c>
      <c r="J413" s="2">
        <f t="shared" si="105"/>
        <v>384.97032000000002</v>
      </c>
      <c r="K413" s="2">
        <f t="shared" si="106"/>
        <v>376.60140000000001</v>
      </c>
      <c r="L413" s="10">
        <f t="shared" si="107"/>
        <v>2</v>
      </c>
      <c r="M413" s="73" t="str">
        <f t="shared" si="108"/>
        <v/>
      </c>
      <c r="N413">
        <f t="shared" si="109"/>
        <v>2</v>
      </c>
      <c r="O413" s="12">
        <f t="shared" si="110"/>
        <v>155.94692400482509</v>
      </c>
      <c r="P413" s="11">
        <f t="shared" si="111"/>
        <v>13.738924004825094</v>
      </c>
      <c r="Q413" s="1">
        <f t="shared" si="112"/>
        <v>142.208</v>
      </c>
      <c r="S413" s="14" t="str">
        <f t="shared" si="113"/>
        <v>A</v>
      </c>
      <c r="U413" s="1">
        <f t="shared" si="114"/>
        <v>142.208</v>
      </c>
      <c r="V413" s="1">
        <f t="shared" si="115"/>
        <v>383.75099999999998</v>
      </c>
      <c r="W413" s="1">
        <f t="shared" si="116"/>
        <v>13.738924004825094</v>
      </c>
      <c r="X413" s="20">
        <f t="shared" si="117"/>
        <v>5.976431942098916</v>
      </c>
      <c r="Y413" s="22">
        <f t="shared" si="118"/>
        <v>2</v>
      </c>
      <c r="AA413" s="47"/>
    </row>
    <row r="414" spans="1:27" hidden="1" x14ac:dyDescent="0.25">
      <c r="A414" s="57" t="s">
        <v>7009</v>
      </c>
      <c r="B414" s="1">
        <v>119.80800000000001</v>
      </c>
      <c r="C414" s="1">
        <v>119.42400000000001</v>
      </c>
      <c r="D414" s="1">
        <v>420.44</v>
      </c>
      <c r="E414" s="1">
        <v>380.61099999999999</v>
      </c>
      <c r="G414" s="1">
        <f t="shared" si="102"/>
        <v>39.829000000000008</v>
      </c>
      <c r="H414" s="1">
        <f t="shared" si="103"/>
        <v>0.38400000000000034</v>
      </c>
      <c r="I414" s="2">
        <f t="shared" si="104"/>
        <v>395.21359999999999</v>
      </c>
      <c r="J414" s="2">
        <f t="shared" si="105"/>
        <v>386.8048</v>
      </c>
      <c r="K414" s="2">
        <f t="shared" si="106"/>
        <v>378.39600000000002</v>
      </c>
      <c r="L414" s="10">
        <f t="shared" si="107"/>
        <v>3</v>
      </c>
      <c r="M414" s="73">
        <f t="shared" si="108"/>
        <v>3</v>
      </c>
      <c r="N414">
        <f t="shared" si="109"/>
        <v>3</v>
      </c>
      <c r="O414" s="12">
        <f t="shared" si="110"/>
        <v>137.37874097007224</v>
      </c>
      <c r="P414" s="11">
        <f t="shared" si="111"/>
        <v>17.570740970072237</v>
      </c>
      <c r="Q414" s="1">
        <f t="shared" si="112"/>
        <v>119.80800000000001</v>
      </c>
      <c r="S414" s="14" t="str">
        <f t="shared" si="113"/>
        <v>A</v>
      </c>
      <c r="U414" s="1">
        <f t="shared" si="114"/>
        <v>119.80800000000001</v>
      </c>
      <c r="V414" s="1">
        <f t="shared" si="115"/>
        <v>380.61099999999999</v>
      </c>
      <c r="W414" s="1">
        <f t="shared" si="116"/>
        <v>17.570740970072237</v>
      </c>
      <c r="X414" s="20">
        <f t="shared" si="117"/>
        <v>7.6432723219814225</v>
      </c>
      <c r="Y414" s="22">
        <f t="shared" si="118"/>
        <v>3</v>
      </c>
      <c r="AA414" s="47"/>
    </row>
    <row r="415" spans="1:27" hidden="1" x14ac:dyDescent="0.25">
      <c r="A415" s="57" t="s">
        <v>7010</v>
      </c>
      <c r="B415" s="1">
        <v>74.111999999999995</v>
      </c>
      <c r="C415" s="1">
        <v>73.983999999999995</v>
      </c>
      <c r="D415" s="1">
        <v>420.87200000000001</v>
      </c>
      <c r="E415" s="1">
        <v>381.012</v>
      </c>
      <c r="G415" s="1">
        <f t="shared" si="102"/>
        <v>39.860000000000014</v>
      </c>
      <c r="H415" s="1">
        <f t="shared" si="103"/>
        <v>0.12800000000000011</v>
      </c>
      <c r="I415" s="2">
        <f t="shared" si="104"/>
        <v>395.61968000000002</v>
      </c>
      <c r="J415" s="2">
        <f t="shared" si="105"/>
        <v>387.20224000000002</v>
      </c>
      <c r="K415" s="2">
        <f t="shared" si="106"/>
        <v>378.78480000000002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84.981080151358782</v>
      </c>
      <c r="P415" s="11">
        <f t="shared" si="111"/>
        <v>10.869080151358787</v>
      </c>
      <c r="Q415" s="1">
        <f t="shared" si="112"/>
        <v>74.111999999999995</v>
      </c>
      <c r="S415" s="14" t="str">
        <f t="shared" si="113"/>
        <v>A</v>
      </c>
      <c r="U415" s="1">
        <f t="shared" si="114"/>
        <v>74.111999999999995</v>
      </c>
      <c r="V415" s="1">
        <f t="shared" si="115"/>
        <v>381.012</v>
      </c>
      <c r="W415" s="1">
        <f t="shared" si="116"/>
        <v>10.869080151358787</v>
      </c>
      <c r="X415" s="20">
        <f t="shared" si="117"/>
        <v>4.7280498658410721</v>
      </c>
      <c r="Y415" s="22">
        <f t="shared" si="118"/>
        <v>3</v>
      </c>
      <c r="AA415" s="47"/>
    </row>
    <row r="416" spans="1:27" hidden="1" x14ac:dyDescent="0.25">
      <c r="A416" s="57" t="s">
        <v>7011</v>
      </c>
      <c r="B416" s="1">
        <v>65.28</v>
      </c>
      <c r="C416" s="1">
        <v>64.896000000000001</v>
      </c>
      <c r="D416" s="1">
        <v>419.40899999999999</v>
      </c>
      <c r="E416" s="1">
        <v>379.71199999999999</v>
      </c>
      <c r="G416" s="1">
        <f t="shared" si="102"/>
        <v>39.697000000000003</v>
      </c>
      <c r="H416" s="1">
        <f t="shared" si="103"/>
        <v>0.38400000000000034</v>
      </c>
      <c r="I416" s="2">
        <f t="shared" si="104"/>
        <v>394.24446</v>
      </c>
      <c r="J416" s="2">
        <f t="shared" si="105"/>
        <v>385.85627999999997</v>
      </c>
      <c r="K416" s="2">
        <f t="shared" si="106"/>
        <v>377.46809999999999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74.853801169590639</v>
      </c>
      <c r="P416" s="11">
        <f t="shared" si="111"/>
        <v>9.573801169590638</v>
      </c>
      <c r="Q416" s="1">
        <f t="shared" si="112"/>
        <v>65.28</v>
      </c>
      <c r="S416" s="14" t="str">
        <f t="shared" si="113"/>
        <v>A</v>
      </c>
      <c r="U416" s="1">
        <f t="shared" si="114"/>
        <v>65.28</v>
      </c>
      <c r="V416" s="1">
        <f t="shared" si="115"/>
        <v>379.71199999999999</v>
      </c>
      <c r="W416" s="1">
        <f t="shared" si="116"/>
        <v>9.573801169590638</v>
      </c>
      <c r="X416" s="20">
        <f t="shared" si="117"/>
        <v>4.1646035087719273</v>
      </c>
      <c r="Y416" s="22">
        <f t="shared" si="118"/>
        <v>3</v>
      </c>
      <c r="AA416" s="47"/>
    </row>
    <row r="417" spans="1:34" x14ac:dyDescent="0.25">
      <c r="A417" s="57" t="s">
        <v>7012</v>
      </c>
      <c r="B417" s="1">
        <v>55.68</v>
      </c>
      <c r="C417" s="1">
        <v>55.552</v>
      </c>
      <c r="D417" s="1">
        <v>420.55099999999999</v>
      </c>
      <c r="E417" s="1">
        <v>380.77300000000002</v>
      </c>
      <c r="G417" s="1">
        <f t="shared" si="102"/>
        <v>39.777999999999963</v>
      </c>
      <c r="H417" s="1">
        <f t="shared" si="103"/>
        <v>0.12800000000000011</v>
      </c>
      <c r="I417" s="2">
        <f t="shared" si="104"/>
        <v>395.31793999999996</v>
      </c>
      <c r="J417" s="2">
        <f t="shared" si="105"/>
        <v>386.90692000000001</v>
      </c>
      <c r="K417" s="2">
        <f t="shared" si="106"/>
        <v>378.49590000000001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63.845889232886137</v>
      </c>
      <c r="P417" s="11">
        <f t="shared" si="111"/>
        <v>8.165889232886137</v>
      </c>
      <c r="Q417" s="1">
        <f t="shared" si="112"/>
        <v>55.68</v>
      </c>
      <c r="S417" s="14" t="str">
        <f t="shared" si="113"/>
        <v>A</v>
      </c>
      <c r="U417" s="1">
        <f t="shared" si="114"/>
        <v>55.68</v>
      </c>
      <c r="V417" s="1">
        <f t="shared" si="115"/>
        <v>380.77300000000002</v>
      </c>
      <c r="W417" s="1">
        <f t="shared" si="116"/>
        <v>8.165889232886137</v>
      </c>
      <c r="X417" s="20">
        <f t="shared" si="117"/>
        <v>3.5521618163054698</v>
      </c>
      <c r="Y417" s="22">
        <f t="shared" si="118"/>
        <v>3</v>
      </c>
      <c r="Z417" s="32" t="s">
        <v>40</v>
      </c>
      <c r="AA417" s="47"/>
      <c r="AB417" s="32" t="str">
        <f>A417</f>
        <v>2025-10-18 00:00:00</v>
      </c>
      <c r="AC417" s="1">
        <f>SUM(U417:U440)</f>
        <v>1608.192</v>
      </c>
      <c r="AD417" s="1">
        <f>AVERAGE(V417:V440)</f>
        <v>381.77808333333337</v>
      </c>
      <c r="AE417" s="1">
        <f>SUM(W417:W440)</f>
        <v>187.81563159095589</v>
      </c>
      <c r="AF417" s="1">
        <f>SUM(X417:X440)</f>
        <v>81.699799742065821</v>
      </c>
      <c r="AG417" s="35">
        <f>AVERAGE(Y417:Y440)</f>
        <v>2.5</v>
      </c>
      <c r="AH417" s="37">
        <f>DAY(A417)</f>
        <v>18</v>
      </c>
    </row>
    <row r="418" spans="1:34" hidden="1" x14ac:dyDescent="0.25">
      <c r="A418" s="57" t="s">
        <v>7013</v>
      </c>
      <c r="B418" s="1">
        <v>55.552</v>
      </c>
      <c r="C418" s="1">
        <v>55.167999999999999</v>
      </c>
      <c r="D418" s="1">
        <v>421.02499999999998</v>
      </c>
      <c r="E418" s="1">
        <v>381.20400000000001</v>
      </c>
      <c r="G418" s="1">
        <f t="shared" si="102"/>
        <v>39.82099999999997</v>
      </c>
      <c r="H418" s="1">
        <f t="shared" si="103"/>
        <v>0.38400000000000034</v>
      </c>
      <c r="I418" s="2">
        <f t="shared" si="104"/>
        <v>395.76349999999996</v>
      </c>
      <c r="J418" s="2">
        <f t="shared" si="105"/>
        <v>387.34299999999996</v>
      </c>
      <c r="K418" s="2">
        <f t="shared" si="106"/>
        <v>378.92250000000001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63.699117073730079</v>
      </c>
      <c r="P418" s="11">
        <f t="shared" si="111"/>
        <v>8.1471170737300795</v>
      </c>
      <c r="Q418" s="1">
        <f t="shared" si="112"/>
        <v>55.552</v>
      </c>
      <c r="S418" s="14" t="str">
        <f t="shared" si="113"/>
        <v>A</v>
      </c>
      <c r="U418" s="1">
        <f t="shared" si="114"/>
        <v>55.552</v>
      </c>
      <c r="V418" s="1">
        <f t="shared" si="115"/>
        <v>381.20400000000001</v>
      </c>
      <c r="W418" s="1">
        <f t="shared" si="116"/>
        <v>8.1471170737300795</v>
      </c>
      <c r="X418" s="20">
        <f t="shared" si="117"/>
        <v>3.5439959270725847</v>
      </c>
      <c r="Y418" s="22">
        <f t="shared" si="118"/>
        <v>3</v>
      </c>
      <c r="AA418" s="47"/>
    </row>
    <row r="419" spans="1:34" hidden="1" x14ac:dyDescent="0.25">
      <c r="A419" s="57" t="s">
        <v>7014</v>
      </c>
      <c r="B419" s="1">
        <v>55.423999999999999</v>
      </c>
      <c r="C419" s="1">
        <v>55.295999999999999</v>
      </c>
      <c r="D419" s="1">
        <v>421.26600000000002</v>
      </c>
      <c r="E419" s="1">
        <v>381.42899999999997</v>
      </c>
      <c r="G419" s="1">
        <f t="shared" si="102"/>
        <v>39.837000000000046</v>
      </c>
      <c r="H419" s="1">
        <f t="shared" si="103"/>
        <v>0.12800000000000011</v>
      </c>
      <c r="I419" s="2">
        <f t="shared" si="104"/>
        <v>395.99004000000002</v>
      </c>
      <c r="J419" s="2">
        <f t="shared" si="105"/>
        <v>387.56472000000002</v>
      </c>
      <c r="K419" s="2">
        <f t="shared" si="106"/>
        <v>379.13940000000002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63.552344914574014</v>
      </c>
      <c r="P419" s="11">
        <f t="shared" si="111"/>
        <v>8.128344914574015</v>
      </c>
      <c r="Q419" s="1">
        <f t="shared" si="112"/>
        <v>55.423999999999999</v>
      </c>
      <c r="S419" s="14" t="str">
        <f t="shared" si="113"/>
        <v>A</v>
      </c>
      <c r="U419" s="1">
        <f t="shared" si="114"/>
        <v>55.423999999999999</v>
      </c>
      <c r="V419" s="1">
        <f t="shared" si="115"/>
        <v>381.42899999999997</v>
      </c>
      <c r="W419" s="1">
        <f t="shared" si="116"/>
        <v>8.128344914574015</v>
      </c>
      <c r="X419" s="20">
        <f t="shared" si="117"/>
        <v>3.5358300378396965</v>
      </c>
      <c r="Y419" s="22">
        <f t="shared" si="118"/>
        <v>3</v>
      </c>
      <c r="AA419" s="47"/>
    </row>
    <row r="420" spans="1:34" hidden="1" x14ac:dyDescent="0.25">
      <c r="A420" s="57" t="s">
        <v>7015</v>
      </c>
      <c r="B420" s="1">
        <v>55.167999999999999</v>
      </c>
      <c r="C420" s="1">
        <v>54.911999999999999</v>
      </c>
      <c r="D420" s="1">
        <v>421.25200000000001</v>
      </c>
      <c r="E420" s="1">
        <v>381.41500000000002</v>
      </c>
      <c r="G420" s="1">
        <f t="shared" si="102"/>
        <v>39.836999999999989</v>
      </c>
      <c r="H420" s="1">
        <f t="shared" si="103"/>
        <v>0.25600000000000023</v>
      </c>
      <c r="I420" s="2">
        <f t="shared" si="104"/>
        <v>395.97687999999999</v>
      </c>
      <c r="J420" s="2">
        <f t="shared" si="105"/>
        <v>387.55184000000003</v>
      </c>
      <c r="K420" s="2">
        <f t="shared" si="106"/>
        <v>379.1268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63.258800596261892</v>
      </c>
      <c r="P420" s="11">
        <f t="shared" si="111"/>
        <v>8.090800596261893</v>
      </c>
      <c r="Q420" s="1">
        <f t="shared" si="112"/>
        <v>55.167999999999999</v>
      </c>
      <c r="S420" s="14" t="str">
        <f t="shared" si="113"/>
        <v>A</v>
      </c>
      <c r="U420" s="1">
        <f t="shared" si="114"/>
        <v>55.167999999999999</v>
      </c>
      <c r="V420" s="1">
        <f t="shared" si="115"/>
        <v>381.41500000000002</v>
      </c>
      <c r="W420" s="1">
        <f t="shared" si="116"/>
        <v>8.090800596261893</v>
      </c>
      <c r="X420" s="20">
        <f t="shared" si="117"/>
        <v>3.5194982593739232</v>
      </c>
      <c r="Y420" s="22">
        <f t="shared" si="118"/>
        <v>3</v>
      </c>
      <c r="AA420" s="47"/>
    </row>
    <row r="421" spans="1:34" hidden="1" x14ac:dyDescent="0.25">
      <c r="A421" s="57" t="s">
        <v>7016</v>
      </c>
      <c r="B421" s="1">
        <v>55.808</v>
      </c>
      <c r="C421" s="1">
        <v>55.68</v>
      </c>
      <c r="D421" s="1">
        <v>421.00900000000001</v>
      </c>
      <c r="E421" s="1">
        <v>381.19600000000003</v>
      </c>
      <c r="G421" s="1">
        <f t="shared" si="102"/>
        <v>39.812999999999988</v>
      </c>
      <c r="H421" s="1">
        <f t="shared" si="103"/>
        <v>0.12800000000000011</v>
      </c>
      <c r="I421" s="2">
        <f t="shared" si="104"/>
        <v>395.74846000000002</v>
      </c>
      <c r="J421" s="2">
        <f t="shared" si="105"/>
        <v>387.32828000000001</v>
      </c>
      <c r="K421" s="2">
        <f t="shared" si="106"/>
        <v>378.90809999999999</v>
      </c>
      <c r="L421" s="10">
        <f t="shared" si="107"/>
        <v>3</v>
      </c>
      <c r="M421" s="73" t="str">
        <f t="shared" si="108"/>
        <v/>
      </c>
      <c r="N421">
        <f t="shared" si="109"/>
        <v>3</v>
      </c>
      <c r="O421" s="12">
        <f t="shared" si="110"/>
        <v>63.992661392042194</v>
      </c>
      <c r="P421" s="11">
        <f t="shared" si="111"/>
        <v>8.1846613920421944</v>
      </c>
      <c r="Q421" s="1">
        <f t="shared" si="112"/>
        <v>55.808</v>
      </c>
      <c r="S421" s="14" t="str">
        <f t="shared" si="113"/>
        <v>A</v>
      </c>
      <c r="U421" s="1">
        <f t="shared" si="114"/>
        <v>55.808</v>
      </c>
      <c r="V421" s="1">
        <f t="shared" si="115"/>
        <v>381.19600000000003</v>
      </c>
      <c r="W421" s="1">
        <f t="shared" si="116"/>
        <v>8.1846613920421944</v>
      </c>
      <c r="X421" s="20">
        <f t="shared" si="117"/>
        <v>3.5603277055383544</v>
      </c>
      <c r="Y421" s="22">
        <f t="shared" si="118"/>
        <v>3</v>
      </c>
      <c r="AA421" s="47"/>
    </row>
    <row r="422" spans="1:34" hidden="1" x14ac:dyDescent="0.25">
      <c r="A422" s="57" t="s">
        <v>7017</v>
      </c>
      <c r="B422" s="1">
        <v>67.968000000000004</v>
      </c>
      <c r="C422" s="1">
        <v>67.712000000000003</v>
      </c>
      <c r="D422" s="1">
        <v>420</v>
      </c>
      <c r="E422" s="1">
        <v>380.22899999999998</v>
      </c>
      <c r="G422" s="1">
        <f t="shared" si="102"/>
        <v>39.771000000000015</v>
      </c>
      <c r="H422" s="1">
        <f t="shared" si="103"/>
        <v>0.25600000000000023</v>
      </c>
      <c r="I422" s="2">
        <f t="shared" si="104"/>
        <v>394.8</v>
      </c>
      <c r="J422" s="2">
        <f t="shared" si="105"/>
        <v>386.4</v>
      </c>
      <c r="K422" s="2">
        <f t="shared" si="106"/>
        <v>378</v>
      </c>
      <c r="L422" s="10">
        <f t="shared" si="107"/>
        <v>3</v>
      </c>
      <c r="M422" s="73" t="str">
        <f t="shared" si="108"/>
        <v/>
      </c>
      <c r="N422">
        <f t="shared" si="109"/>
        <v>3</v>
      </c>
      <c r="O422" s="12">
        <f t="shared" si="110"/>
        <v>77.936016511867905</v>
      </c>
      <c r="P422" s="11">
        <f t="shared" si="111"/>
        <v>9.9680165118679014</v>
      </c>
      <c r="Q422" s="1">
        <f t="shared" si="112"/>
        <v>67.968000000000004</v>
      </c>
      <c r="S422" s="14" t="str">
        <f t="shared" si="113"/>
        <v>A</v>
      </c>
      <c r="U422" s="1">
        <f t="shared" si="114"/>
        <v>67.968000000000004</v>
      </c>
      <c r="V422" s="1">
        <f t="shared" si="115"/>
        <v>380.22899999999998</v>
      </c>
      <c r="W422" s="1">
        <f t="shared" si="116"/>
        <v>9.9680165118679014</v>
      </c>
      <c r="X422" s="20">
        <f t="shared" si="117"/>
        <v>4.3360871826625367</v>
      </c>
      <c r="Y422" s="22">
        <f t="shared" si="118"/>
        <v>3</v>
      </c>
      <c r="AA422" s="47"/>
    </row>
    <row r="423" spans="1:34" hidden="1" x14ac:dyDescent="0.25">
      <c r="A423" s="57" t="s">
        <v>7018</v>
      </c>
      <c r="B423" s="1">
        <v>119.16800000000001</v>
      </c>
      <c r="C423" s="1">
        <v>118.78400000000001</v>
      </c>
      <c r="D423" s="1">
        <v>418.04599999999999</v>
      </c>
      <c r="E423" s="1">
        <v>379.83699999999999</v>
      </c>
      <c r="G423" s="1">
        <f t="shared" si="102"/>
        <v>38.209000000000003</v>
      </c>
      <c r="H423" s="1">
        <f t="shared" si="103"/>
        <v>0.38400000000000034</v>
      </c>
      <c r="I423" s="2">
        <f t="shared" si="104"/>
        <v>392.96323999999998</v>
      </c>
      <c r="J423" s="2">
        <f t="shared" si="105"/>
        <v>384.60231999999996</v>
      </c>
      <c r="K423" s="2">
        <f t="shared" si="106"/>
        <v>376.2414</v>
      </c>
      <c r="L423" s="10">
        <f t="shared" si="107"/>
        <v>2</v>
      </c>
      <c r="M423" s="73">
        <f t="shared" si="108"/>
        <v>2</v>
      </c>
      <c r="N423">
        <f t="shared" si="109"/>
        <v>2</v>
      </c>
      <c r="O423" s="12">
        <f t="shared" si="110"/>
        <v>130.68099572321526</v>
      </c>
      <c r="P423" s="11">
        <f t="shared" si="111"/>
        <v>11.512995723215255</v>
      </c>
      <c r="Q423" s="1">
        <f t="shared" si="112"/>
        <v>119.16800000000001</v>
      </c>
      <c r="S423" s="14" t="str">
        <f t="shared" si="113"/>
        <v>A</v>
      </c>
      <c r="U423" s="1">
        <f t="shared" si="114"/>
        <v>119.16800000000001</v>
      </c>
      <c r="V423" s="1">
        <f t="shared" si="115"/>
        <v>379.83699999999999</v>
      </c>
      <c r="W423" s="1">
        <f t="shared" si="116"/>
        <v>11.512995723215255</v>
      </c>
      <c r="X423" s="20">
        <f t="shared" si="117"/>
        <v>5.0081531395986358</v>
      </c>
      <c r="Y423" s="22">
        <f t="shared" si="118"/>
        <v>2</v>
      </c>
      <c r="AA423" s="47"/>
    </row>
    <row r="424" spans="1:34" hidden="1" x14ac:dyDescent="0.25">
      <c r="A424" s="57" t="s">
        <v>7019</v>
      </c>
      <c r="B424" s="1">
        <v>126.592</v>
      </c>
      <c r="C424" s="1">
        <v>126.336</v>
      </c>
      <c r="D424" s="1">
        <v>417.16500000000002</v>
      </c>
      <c r="E424" s="1">
        <v>383.35300000000001</v>
      </c>
      <c r="G424" s="1">
        <f t="shared" si="102"/>
        <v>33.812000000000012</v>
      </c>
      <c r="H424" s="1">
        <f t="shared" si="103"/>
        <v>0.25600000000000023</v>
      </c>
      <c r="I424" s="2">
        <f t="shared" si="104"/>
        <v>392.13510000000002</v>
      </c>
      <c r="J424" s="2">
        <f t="shared" si="105"/>
        <v>383.79180000000002</v>
      </c>
      <c r="K424" s="2">
        <f t="shared" si="106"/>
        <v>375.44850000000002</v>
      </c>
      <c r="L424" s="10">
        <f t="shared" si="107"/>
        <v>2</v>
      </c>
      <c r="M424" s="73" t="str">
        <f t="shared" si="108"/>
        <v/>
      </c>
      <c r="N424">
        <f t="shared" si="109"/>
        <v>2</v>
      </c>
      <c r="O424" s="12">
        <f t="shared" si="110"/>
        <v>138.82223928062288</v>
      </c>
      <c r="P424" s="11">
        <f t="shared" si="111"/>
        <v>12.230239280622882</v>
      </c>
      <c r="Q424" s="1">
        <f t="shared" si="112"/>
        <v>126.592</v>
      </c>
      <c r="S424" s="14" t="str">
        <f t="shared" si="113"/>
        <v>A</v>
      </c>
      <c r="U424" s="1">
        <f t="shared" si="114"/>
        <v>126.592</v>
      </c>
      <c r="V424" s="1">
        <f t="shared" si="115"/>
        <v>383.35300000000001</v>
      </c>
      <c r="W424" s="1">
        <f t="shared" si="116"/>
        <v>12.230239280622882</v>
      </c>
      <c r="X424" s="20">
        <f t="shared" si="117"/>
        <v>5.3201540870709536</v>
      </c>
      <c r="Y424" s="22">
        <f t="shared" si="118"/>
        <v>2</v>
      </c>
      <c r="AA424" s="47"/>
    </row>
    <row r="425" spans="1:34" hidden="1" x14ac:dyDescent="0.25">
      <c r="A425" s="57" t="s">
        <v>7020</v>
      </c>
      <c r="B425" s="1">
        <v>136.57599999999999</v>
      </c>
      <c r="C425" s="1">
        <v>136.19200000000001</v>
      </c>
      <c r="D425" s="1">
        <v>415.96300000000002</v>
      </c>
      <c r="E425" s="1">
        <v>382.19299999999998</v>
      </c>
      <c r="G425" s="1">
        <f t="shared" si="102"/>
        <v>33.770000000000039</v>
      </c>
      <c r="H425" s="1">
        <f t="shared" si="103"/>
        <v>0.38399999999998613</v>
      </c>
      <c r="I425" s="2">
        <f t="shared" si="104"/>
        <v>391.00522000000001</v>
      </c>
      <c r="J425" s="2">
        <f t="shared" si="105"/>
        <v>382.68596000000002</v>
      </c>
      <c r="K425" s="2">
        <f t="shared" si="106"/>
        <v>374.36670000000004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149.7708082026538</v>
      </c>
      <c r="P425" s="11">
        <f t="shared" si="111"/>
        <v>13.194808202653803</v>
      </c>
      <c r="Q425" s="1">
        <f t="shared" si="112"/>
        <v>136.57599999999999</v>
      </c>
      <c r="S425" s="14" t="str">
        <f t="shared" si="113"/>
        <v>A</v>
      </c>
      <c r="U425" s="1">
        <f t="shared" si="114"/>
        <v>136.57599999999999</v>
      </c>
      <c r="V425" s="1">
        <f t="shared" si="115"/>
        <v>382.19299999999998</v>
      </c>
      <c r="W425" s="1">
        <f t="shared" si="116"/>
        <v>13.194808202653803</v>
      </c>
      <c r="X425" s="20">
        <f t="shared" si="117"/>
        <v>5.739741568154404</v>
      </c>
      <c r="Y425" s="22">
        <f t="shared" si="118"/>
        <v>2</v>
      </c>
      <c r="AA425" s="47"/>
    </row>
    <row r="426" spans="1:34" hidden="1" x14ac:dyDescent="0.25">
      <c r="A426" s="57" t="s">
        <v>7021</v>
      </c>
      <c r="B426" s="1">
        <v>129.792</v>
      </c>
      <c r="C426" s="1">
        <v>129.66399999999999</v>
      </c>
      <c r="D426" s="1">
        <v>415.91899999999998</v>
      </c>
      <c r="E426" s="1">
        <v>382.21199999999999</v>
      </c>
      <c r="G426" s="1">
        <f t="shared" si="102"/>
        <v>33.706999999999994</v>
      </c>
      <c r="H426" s="1">
        <f t="shared" si="103"/>
        <v>0.12800000000001432</v>
      </c>
      <c r="I426" s="2">
        <f t="shared" si="104"/>
        <v>390.96385999999995</v>
      </c>
      <c r="J426" s="2">
        <f t="shared" si="105"/>
        <v>382.64547999999996</v>
      </c>
      <c r="K426" s="2">
        <f t="shared" si="106"/>
        <v>374.32709999999997</v>
      </c>
      <c r="L426" s="10">
        <f t="shared" si="107"/>
        <v>2</v>
      </c>
      <c r="M426" s="73" t="str">
        <f t="shared" si="108"/>
        <v/>
      </c>
      <c r="N426">
        <f t="shared" si="109"/>
        <v>2</v>
      </c>
      <c r="O426" s="12">
        <f t="shared" si="110"/>
        <v>142.33139598640201</v>
      </c>
      <c r="P426" s="11">
        <f t="shared" si="111"/>
        <v>12.539395986402013</v>
      </c>
      <c r="Q426" s="1">
        <f t="shared" si="112"/>
        <v>129.792</v>
      </c>
      <c r="S426" s="14" t="str">
        <f t="shared" si="113"/>
        <v>A</v>
      </c>
      <c r="U426" s="1">
        <f t="shared" si="114"/>
        <v>129.792</v>
      </c>
      <c r="V426" s="1">
        <f t="shared" si="115"/>
        <v>382.21199999999999</v>
      </c>
      <c r="W426" s="1">
        <f t="shared" si="116"/>
        <v>12.539395986402013</v>
      </c>
      <c r="X426" s="20">
        <f t="shared" si="117"/>
        <v>5.4546372540848758</v>
      </c>
      <c r="Y426" s="22">
        <f t="shared" si="118"/>
        <v>2</v>
      </c>
      <c r="AA426" s="47"/>
    </row>
    <row r="427" spans="1:34" hidden="1" x14ac:dyDescent="0.25">
      <c r="A427" s="57" t="s">
        <v>7022</v>
      </c>
      <c r="B427" s="1">
        <v>133.88800000000001</v>
      </c>
      <c r="C427" s="1">
        <v>133.50399999999999</v>
      </c>
      <c r="D427" s="1">
        <v>416.17500000000001</v>
      </c>
      <c r="E427" s="1">
        <v>382.44499999999999</v>
      </c>
      <c r="G427" s="1">
        <f t="shared" si="102"/>
        <v>33.730000000000018</v>
      </c>
      <c r="H427" s="1">
        <f t="shared" si="103"/>
        <v>0.38400000000001455</v>
      </c>
      <c r="I427" s="2">
        <f t="shared" si="104"/>
        <v>391.2045</v>
      </c>
      <c r="J427" s="2">
        <f t="shared" si="105"/>
        <v>382.88100000000003</v>
      </c>
      <c r="K427" s="2">
        <f t="shared" si="106"/>
        <v>374.5575</v>
      </c>
      <c r="L427" s="10">
        <f t="shared" si="107"/>
        <v>2</v>
      </c>
      <c r="M427" s="73" t="str">
        <f t="shared" si="108"/>
        <v/>
      </c>
      <c r="N427">
        <f t="shared" si="109"/>
        <v>2</v>
      </c>
      <c r="O427" s="12">
        <f t="shared" si="110"/>
        <v>146.82311656979934</v>
      </c>
      <c r="P427" s="11">
        <f t="shared" si="111"/>
        <v>12.935116569799334</v>
      </c>
      <c r="Q427" s="1">
        <f t="shared" si="112"/>
        <v>133.88800000000001</v>
      </c>
      <c r="S427" s="14" t="str">
        <f t="shared" si="113"/>
        <v>A</v>
      </c>
      <c r="U427" s="1">
        <f t="shared" si="114"/>
        <v>133.88800000000001</v>
      </c>
      <c r="V427" s="1">
        <f t="shared" si="115"/>
        <v>382.44499999999999</v>
      </c>
      <c r="W427" s="1">
        <f t="shared" si="116"/>
        <v>12.935116569799334</v>
      </c>
      <c r="X427" s="20">
        <f t="shared" si="117"/>
        <v>5.6267757078627101</v>
      </c>
      <c r="Y427" s="22">
        <f t="shared" si="118"/>
        <v>2</v>
      </c>
      <c r="AA427" s="47"/>
    </row>
    <row r="428" spans="1:34" hidden="1" x14ac:dyDescent="0.25">
      <c r="A428" s="57" t="s">
        <v>7023</v>
      </c>
      <c r="B428" s="1">
        <v>98.944000000000003</v>
      </c>
      <c r="C428" s="1">
        <v>98.816000000000003</v>
      </c>
      <c r="D428" s="1">
        <v>416.971</v>
      </c>
      <c r="E428" s="1">
        <v>383.334</v>
      </c>
      <c r="G428" s="1">
        <f t="shared" si="102"/>
        <v>33.637</v>
      </c>
      <c r="H428" s="1">
        <f t="shared" si="103"/>
        <v>0.12800000000000011</v>
      </c>
      <c r="I428" s="2">
        <f t="shared" si="104"/>
        <v>391.95274000000001</v>
      </c>
      <c r="J428" s="2">
        <f t="shared" si="105"/>
        <v>383.61331999999999</v>
      </c>
      <c r="K428" s="2">
        <f t="shared" si="106"/>
        <v>375.27390000000003</v>
      </c>
      <c r="L428" s="10">
        <f t="shared" si="107"/>
        <v>2</v>
      </c>
      <c r="M428" s="73" t="str">
        <f t="shared" si="108"/>
        <v/>
      </c>
      <c r="N428">
        <f t="shared" si="109"/>
        <v>2</v>
      </c>
      <c r="O428" s="12">
        <f t="shared" si="110"/>
        <v>108.50312534269109</v>
      </c>
      <c r="P428" s="11">
        <f t="shared" si="111"/>
        <v>9.5591253426910896</v>
      </c>
      <c r="Q428" s="1">
        <f t="shared" si="112"/>
        <v>98.944000000000003</v>
      </c>
      <c r="S428" s="14" t="str">
        <f t="shared" si="113"/>
        <v>A</v>
      </c>
      <c r="U428" s="1">
        <f t="shared" si="114"/>
        <v>98.944000000000003</v>
      </c>
      <c r="V428" s="1">
        <f t="shared" si="115"/>
        <v>383.334</v>
      </c>
      <c r="W428" s="1">
        <f t="shared" si="116"/>
        <v>9.5591253426910896</v>
      </c>
      <c r="X428" s="20">
        <f t="shared" si="117"/>
        <v>4.1582195240706241</v>
      </c>
      <c r="Y428" s="22">
        <f t="shared" si="118"/>
        <v>2</v>
      </c>
      <c r="AA428" s="47"/>
    </row>
    <row r="429" spans="1:34" hidden="1" x14ac:dyDescent="0.25">
      <c r="A429" s="57" t="s">
        <v>7024</v>
      </c>
      <c r="B429" s="1">
        <v>75.903999999999996</v>
      </c>
      <c r="C429" s="1">
        <v>75.647999999999996</v>
      </c>
      <c r="D429" s="1">
        <v>418.60599999999999</v>
      </c>
      <c r="E429" s="1">
        <v>379.416</v>
      </c>
      <c r="G429" s="1">
        <f t="shared" si="102"/>
        <v>39.19</v>
      </c>
      <c r="H429" s="1">
        <f t="shared" si="103"/>
        <v>0.25600000000000023</v>
      </c>
      <c r="I429" s="2">
        <f t="shared" si="104"/>
        <v>393.48964000000001</v>
      </c>
      <c r="J429" s="2">
        <f t="shared" si="105"/>
        <v>385.11752000000001</v>
      </c>
      <c r="K429" s="2">
        <f t="shared" si="106"/>
        <v>376.74540000000002</v>
      </c>
      <c r="L429" s="10">
        <f t="shared" si="107"/>
        <v>3</v>
      </c>
      <c r="M429" s="73">
        <f t="shared" si="108"/>
        <v>3</v>
      </c>
      <c r="N429">
        <f t="shared" si="109"/>
        <v>3</v>
      </c>
      <c r="O429" s="12">
        <f t="shared" si="110"/>
        <v>87.035890379543631</v>
      </c>
      <c r="P429" s="11">
        <f t="shared" si="111"/>
        <v>11.131890379543634</v>
      </c>
      <c r="Q429" s="1">
        <f t="shared" si="112"/>
        <v>75.903999999999996</v>
      </c>
      <c r="S429" s="14" t="str">
        <f t="shared" si="113"/>
        <v>A</v>
      </c>
      <c r="U429" s="1">
        <f t="shared" si="114"/>
        <v>75.903999999999996</v>
      </c>
      <c r="V429" s="1">
        <f t="shared" si="115"/>
        <v>379.416</v>
      </c>
      <c r="W429" s="1">
        <f t="shared" si="116"/>
        <v>11.131890379543634</v>
      </c>
      <c r="X429" s="20">
        <f t="shared" si="117"/>
        <v>4.842372315101481</v>
      </c>
      <c r="Y429" s="22">
        <f t="shared" si="118"/>
        <v>3</v>
      </c>
      <c r="AA429" s="47"/>
    </row>
    <row r="430" spans="1:34" hidden="1" x14ac:dyDescent="0.25">
      <c r="A430" s="57" t="s">
        <v>7025</v>
      </c>
      <c r="B430" s="1">
        <v>52.991999999999997</v>
      </c>
      <c r="C430" s="1">
        <v>52.735999999999997</v>
      </c>
      <c r="D430" s="1">
        <v>419.28899999999999</v>
      </c>
      <c r="E430" s="1">
        <v>379.67099999999999</v>
      </c>
      <c r="G430" s="1">
        <f t="shared" si="102"/>
        <v>39.617999999999995</v>
      </c>
      <c r="H430" s="1">
        <f t="shared" si="103"/>
        <v>0.25600000000000023</v>
      </c>
      <c r="I430" s="2">
        <f t="shared" si="104"/>
        <v>394.13166000000001</v>
      </c>
      <c r="J430" s="2">
        <f t="shared" si="105"/>
        <v>385.74588</v>
      </c>
      <c r="K430" s="2">
        <f t="shared" si="106"/>
        <v>377.36009999999999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60.763673890608871</v>
      </c>
      <c r="P430" s="11">
        <f t="shared" si="111"/>
        <v>7.7716738906088736</v>
      </c>
      <c r="Q430" s="1">
        <f t="shared" si="112"/>
        <v>52.991999999999997</v>
      </c>
      <c r="S430" s="14" t="str">
        <f t="shared" si="113"/>
        <v>A</v>
      </c>
      <c r="U430" s="1">
        <f t="shared" si="114"/>
        <v>52.991999999999997</v>
      </c>
      <c r="V430" s="1">
        <f t="shared" si="115"/>
        <v>379.67099999999999</v>
      </c>
      <c r="W430" s="1">
        <f t="shared" si="116"/>
        <v>7.7716738906088736</v>
      </c>
      <c r="X430" s="20">
        <f t="shared" si="117"/>
        <v>3.38067814241486</v>
      </c>
      <c r="Y430" s="22">
        <f t="shared" si="118"/>
        <v>3</v>
      </c>
      <c r="AA430" s="47"/>
    </row>
    <row r="431" spans="1:34" hidden="1" x14ac:dyDescent="0.25">
      <c r="A431" s="57" t="s">
        <v>7026</v>
      </c>
      <c r="B431" s="1">
        <v>53.503999999999998</v>
      </c>
      <c r="C431" s="1">
        <v>53.375999999999998</v>
      </c>
      <c r="D431" s="1">
        <v>419.80700000000002</v>
      </c>
      <c r="E431" s="1">
        <v>380.13499999999999</v>
      </c>
      <c r="G431" s="1">
        <f t="shared" si="102"/>
        <v>39.672000000000025</v>
      </c>
      <c r="H431" s="1">
        <f t="shared" si="103"/>
        <v>0.12800000000000011</v>
      </c>
      <c r="I431" s="2">
        <f t="shared" si="104"/>
        <v>394.61858000000001</v>
      </c>
      <c r="J431" s="2">
        <f t="shared" si="105"/>
        <v>386.22244000000001</v>
      </c>
      <c r="K431" s="2">
        <f t="shared" si="106"/>
        <v>377.8263</v>
      </c>
      <c r="L431" s="10">
        <f t="shared" si="107"/>
        <v>3</v>
      </c>
      <c r="M431" s="73" t="str">
        <f t="shared" si="108"/>
        <v/>
      </c>
      <c r="N431">
        <f t="shared" si="109"/>
        <v>3</v>
      </c>
      <c r="O431" s="12">
        <f t="shared" si="110"/>
        <v>61.350762527233108</v>
      </c>
      <c r="P431" s="11">
        <f t="shared" si="111"/>
        <v>7.8467625272331105</v>
      </c>
      <c r="Q431" s="1">
        <f t="shared" si="112"/>
        <v>53.503999999999998</v>
      </c>
      <c r="S431" s="14" t="str">
        <f t="shared" si="113"/>
        <v>A</v>
      </c>
      <c r="U431" s="1">
        <f t="shared" si="114"/>
        <v>53.503999999999998</v>
      </c>
      <c r="V431" s="1">
        <f t="shared" si="115"/>
        <v>380.13499999999999</v>
      </c>
      <c r="W431" s="1">
        <f t="shared" si="116"/>
        <v>7.8467625272331105</v>
      </c>
      <c r="X431" s="20">
        <f t="shared" si="117"/>
        <v>3.413341699346403</v>
      </c>
      <c r="Y431" s="22">
        <f t="shared" si="118"/>
        <v>3</v>
      </c>
      <c r="AA431" s="47"/>
    </row>
    <row r="432" spans="1:34" hidden="1" x14ac:dyDescent="0.25">
      <c r="A432" s="57" t="s">
        <v>7027</v>
      </c>
      <c r="B432" s="1">
        <v>43.392000000000003</v>
      </c>
      <c r="C432" s="1">
        <v>43.136000000000003</v>
      </c>
      <c r="D432" s="1">
        <v>420.61900000000003</v>
      </c>
      <c r="E432" s="1">
        <v>380.89299999999997</v>
      </c>
      <c r="G432" s="1">
        <f t="shared" si="102"/>
        <v>39.726000000000056</v>
      </c>
      <c r="H432" s="1">
        <f t="shared" si="103"/>
        <v>0.25600000000000023</v>
      </c>
      <c r="I432" s="2">
        <f t="shared" si="104"/>
        <v>395.38186000000002</v>
      </c>
      <c r="J432" s="2">
        <f t="shared" si="105"/>
        <v>386.96948000000003</v>
      </c>
      <c r="K432" s="2">
        <f t="shared" si="106"/>
        <v>378.55710000000005</v>
      </c>
      <c r="L432" s="10">
        <f t="shared" si="107"/>
        <v>3</v>
      </c>
      <c r="M432" s="73" t="str">
        <f t="shared" si="108"/>
        <v/>
      </c>
      <c r="N432">
        <f t="shared" si="109"/>
        <v>3</v>
      </c>
      <c r="O432" s="12">
        <f t="shared" si="110"/>
        <v>49.755761953904369</v>
      </c>
      <c r="P432" s="11">
        <f t="shared" si="111"/>
        <v>6.3637619539043655</v>
      </c>
      <c r="Q432" s="1">
        <f t="shared" si="112"/>
        <v>43.392000000000003</v>
      </c>
      <c r="S432" s="14" t="str">
        <f t="shared" si="113"/>
        <v>A</v>
      </c>
      <c r="U432" s="1">
        <f t="shared" si="114"/>
        <v>43.392000000000003</v>
      </c>
      <c r="V432" s="1">
        <f t="shared" si="115"/>
        <v>380.89299999999997</v>
      </c>
      <c r="W432" s="1">
        <f t="shared" si="116"/>
        <v>6.3637619539043655</v>
      </c>
      <c r="X432" s="20">
        <f t="shared" si="117"/>
        <v>2.7682364499483989</v>
      </c>
      <c r="Y432" s="22">
        <f t="shared" si="118"/>
        <v>3</v>
      </c>
      <c r="AA432" s="47"/>
    </row>
    <row r="433" spans="1:34" hidden="1" x14ac:dyDescent="0.25">
      <c r="A433" s="57" t="s">
        <v>7028</v>
      </c>
      <c r="B433" s="1">
        <v>38.015999999999998</v>
      </c>
      <c r="C433" s="1">
        <v>37.631999999999998</v>
      </c>
      <c r="D433" s="1">
        <v>420.55700000000002</v>
      </c>
      <c r="E433" s="1">
        <v>380.85599999999999</v>
      </c>
      <c r="G433" s="1">
        <f t="shared" si="102"/>
        <v>39.701000000000022</v>
      </c>
      <c r="H433" s="1">
        <f t="shared" si="103"/>
        <v>0.38400000000000034</v>
      </c>
      <c r="I433" s="2">
        <f t="shared" si="104"/>
        <v>395.32357999999999</v>
      </c>
      <c r="J433" s="2">
        <f t="shared" si="105"/>
        <v>386.91244</v>
      </c>
      <c r="K433" s="2">
        <f t="shared" si="106"/>
        <v>378.50130000000001</v>
      </c>
      <c r="L433" s="10">
        <f t="shared" si="107"/>
        <v>3</v>
      </c>
      <c r="M433" s="73" t="str">
        <f t="shared" si="108"/>
        <v/>
      </c>
      <c r="N433">
        <f t="shared" si="109"/>
        <v>3</v>
      </c>
      <c r="O433" s="12">
        <f t="shared" si="110"/>
        <v>43.591331269349844</v>
      </c>
      <c r="P433" s="11">
        <f t="shared" si="111"/>
        <v>5.5753312693498458</v>
      </c>
      <c r="Q433" s="1">
        <f t="shared" si="112"/>
        <v>38.015999999999998</v>
      </c>
      <c r="S433" s="14" t="str">
        <f t="shared" si="113"/>
        <v>A</v>
      </c>
      <c r="U433" s="1">
        <f t="shared" si="114"/>
        <v>38.015999999999998</v>
      </c>
      <c r="V433" s="1">
        <f t="shared" si="115"/>
        <v>380.85599999999999</v>
      </c>
      <c r="W433" s="1">
        <f t="shared" si="116"/>
        <v>5.5753312693498458</v>
      </c>
      <c r="X433" s="20">
        <f t="shared" si="117"/>
        <v>2.4252691021671828</v>
      </c>
      <c r="Y433" s="22">
        <f t="shared" si="118"/>
        <v>3</v>
      </c>
      <c r="AA433" s="47"/>
    </row>
    <row r="434" spans="1:34" hidden="1" x14ac:dyDescent="0.25">
      <c r="A434" s="57" t="s">
        <v>7029</v>
      </c>
      <c r="B434" s="1">
        <v>38.911999999999999</v>
      </c>
      <c r="C434" s="1">
        <v>38.911999999999999</v>
      </c>
      <c r="D434" s="1">
        <v>418.52300000000002</v>
      </c>
      <c r="E434" s="1">
        <v>379.43900000000002</v>
      </c>
      <c r="G434" s="1">
        <f t="shared" si="102"/>
        <v>39.084000000000003</v>
      </c>
      <c r="H434" s="1">
        <f t="shared" si="103"/>
        <v>0</v>
      </c>
      <c r="I434" s="2">
        <f t="shared" si="104"/>
        <v>393.41162000000003</v>
      </c>
      <c r="J434" s="2">
        <f t="shared" si="105"/>
        <v>385.04115999999999</v>
      </c>
      <c r="K434" s="2">
        <f t="shared" si="106"/>
        <v>376.67070000000001</v>
      </c>
      <c r="L434" s="10">
        <f t="shared" si="107"/>
        <v>3</v>
      </c>
      <c r="M434" s="73" t="str">
        <f t="shared" si="108"/>
        <v/>
      </c>
      <c r="N434">
        <f t="shared" si="109"/>
        <v>3</v>
      </c>
      <c r="O434" s="12">
        <f t="shared" si="110"/>
        <v>44.618736383442261</v>
      </c>
      <c r="P434" s="11">
        <f t="shared" si="111"/>
        <v>5.7067363834422622</v>
      </c>
      <c r="Q434" s="1">
        <f t="shared" si="112"/>
        <v>38.911999999999999</v>
      </c>
      <c r="S434" s="14" t="str">
        <f t="shared" si="113"/>
        <v>A</v>
      </c>
      <c r="U434" s="1">
        <f t="shared" si="114"/>
        <v>38.911999999999999</v>
      </c>
      <c r="V434" s="1">
        <f t="shared" si="115"/>
        <v>379.43900000000002</v>
      </c>
      <c r="W434" s="1">
        <f t="shared" si="116"/>
        <v>5.7067363834422622</v>
      </c>
      <c r="X434" s="20">
        <f t="shared" si="117"/>
        <v>2.4824303267973842</v>
      </c>
      <c r="Y434" s="22">
        <f t="shared" si="118"/>
        <v>3</v>
      </c>
      <c r="AA434" s="47"/>
    </row>
    <row r="435" spans="1:34" hidden="1" x14ac:dyDescent="0.25">
      <c r="A435" s="57" t="s">
        <v>7030</v>
      </c>
      <c r="B435" s="1">
        <v>38.271999999999998</v>
      </c>
      <c r="C435" s="1">
        <v>38.015999999999998</v>
      </c>
      <c r="D435" s="1">
        <v>416.49900000000002</v>
      </c>
      <c r="E435" s="1">
        <v>383.05799999999999</v>
      </c>
      <c r="G435" s="1">
        <f t="shared" si="102"/>
        <v>33.441000000000031</v>
      </c>
      <c r="H435" s="1">
        <f t="shared" si="103"/>
        <v>0.25600000000000023</v>
      </c>
      <c r="I435" s="2">
        <f t="shared" si="104"/>
        <v>391.50906000000003</v>
      </c>
      <c r="J435" s="2">
        <f t="shared" si="105"/>
        <v>383.17908</v>
      </c>
      <c r="K435" s="2">
        <f t="shared" si="106"/>
        <v>374.84910000000002</v>
      </c>
      <c r="L435" s="10">
        <f t="shared" si="107"/>
        <v>2</v>
      </c>
      <c r="M435" s="73">
        <f t="shared" si="108"/>
        <v>2</v>
      </c>
      <c r="N435">
        <f t="shared" si="109"/>
        <v>2</v>
      </c>
      <c r="O435" s="12">
        <f t="shared" si="110"/>
        <v>41.969514201118542</v>
      </c>
      <c r="P435" s="11">
        <f t="shared" si="111"/>
        <v>3.697514201118544</v>
      </c>
      <c r="Q435" s="1">
        <f t="shared" si="112"/>
        <v>38.271999999999998</v>
      </c>
      <c r="S435" s="14" t="str">
        <f t="shared" si="113"/>
        <v>A</v>
      </c>
      <c r="U435" s="1">
        <f t="shared" si="114"/>
        <v>38.271999999999998</v>
      </c>
      <c r="V435" s="1">
        <f t="shared" si="115"/>
        <v>383.05799999999999</v>
      </c>
      <c r="W435" s="1">
        <f t="shared" si="116"/>
        <v>3.697514201118544</v>
      </c>
      <c r="X435" s="20">
        <f t="shared" si="117"/>
        <v>1.6084186774865665</v>
      </c>
      <c r="Y435" s="22">
        <f t="shared" si="118"/>
        <v>2</v>
      </c>
      <c r="AA435" s="47"/>
    </row>
    <row r="436" spans="1:34" hidden="1" x14ac:dyDescent="0.25">
      <c r="A436" s="57" t="s">
        <v>7031</v>
      </c>
      <c r="B436" s="1">
        <v>40.32</v>
      </c>
      <c r="C436" s="1">
        <v>40.192</v>
      </c>
      <c r="D436" s="1">
        <v>416.43</v>
      </c>
      <c r="E436" s="1">
        <v>382.99299999999999</v>
      </c>
      <c r="G436" s="1">
        <f t="shared" si="102"/>
        <v>33.437000000000012</v>
      </c>
      <c r="H436" s="1">
        <f t="shared" si="103"/>
        <v>0.12800000000000011</v>
      </c>
      <c r="I436" s="2">
        <f t="shared" si="104"/>
        <v>391.44420000000002</v>
      </c>
      <c r="J436" s="2">
        <f t="shared" si="105"/>
        <v>383.11560000000003</v>
      </c>
      <c r="K436" s="2">
        <f t="shared" si="106"/>
        <v>374.78700000000003</v>
      </c>
      <c r="L436" s="10">
        <f t="shared" si="107"/>
        <v>2</v>
      </c>
      <c r="M436" s="73" t="str">
        <f t="shared" si="108"/>
        <v/>
      </c>
      <c r="N436">
        <f t="shared" si="109"/>
        <v>2</v>
      </c>
      <c r="O436" s="12">
        <f t="shared" si="110"/>
        <v>44.215374492817197</v>
      </c>
      <c r="P436" s="11">
        <f t="shared" si="111"/>
        <v>3.8953744928171972</v>
      </c>
      <c r="Q436" s="1">
        <f t="shared" si="112"/>
        <v>40.32</v>
      </c>
      <c r="S436" s="14" t="str">
        <f t="shared" si="113"/>
        <v>A</v>
      </c>
      <c r="U436" s="1">
        <f t="shared" si="114"/>
        <v>40.32</v>
      </c>
      <c r="V436" s="1">
        <f t="shared" si="115"/>
        <v>382.99299999999999</v>
      </c>
      <c r="W436" s="1">
        <f t="shared" si="116"/>
        <v>3.8953744928171972</v>
      </c>
      <c r="X436" s="20">
        <f t="shared" si="117"/>
        <v>1.6944879043754808</v>
      </c>
      <c r="Y436" s="22">
        <f t="shared" si="118"/>
        <v>2</v>
      </c>
      <c r="AA436" s="47"/>
    </row>
    <row r="437" spans="1:34" hidden="1" x14ac:dyDescent="0.25">
      <c r="A437" s="57" t="s">
        <v>7032</v>
      </c>
      <c r="B437" s="1">
        <v>36.223999999999997</v>
      </c>
      <c r="C437" s="1">
        <v>35.968000000000004</v>
      </c>
      <c r="D437" s="1">
        <v>416.58499999999998</v>
      </c>
      <c r="E437" s="1">
        <v>383.149</v>
      </c>
      <c r="G437" s="1">
        <f t="shared" si="102"/>
        <v>33.435999999999979</v>
      </c>
      <c r="H437" s="1">
        <f t="shared" si="103"/>
        <v>0.25599999999999312</v>
      </c>
      <c r="I437" s="2">
        <f t="shared" si="104"/>
        <v>391.5899</v>
      </c>
      <c r="J437" s="2">
        <f t="shared" si="105"/>
        <v>383.25819999999999</v>
      </c>
      <c r="K437" s="2">
        <f t="shared" si="106"/>
        <v>374.92649999999998</v>
      </c>
      <c r="L437" s="10">
        <f t="shared" si="107"/>
        <v>2</v>
      </c>
      <c r="M437" s="73" t="str">
        <f t="shared" si="108"/>
        <v/>
      </c>
      <c r="N437">
        <f t="shared" si="109"/>
        <v>2</v>
      </c>
      <c r="O437" s="12">
        <f t="shared" si="110"/>
        <v>39.723653909419887</v>
      </c>
      <c r="P437" s="11">
        <f t="shared" si="111"/>
        <v>3.4996539094198909</v>
      </c>
      <c r="Q437" s="1">
        <f t="shared" si="112"/>
        <v>36.223999999999997</v>
      </c>
      <c r="S437" s="14" t="str">
        <f t="shared" si="113"/>
        <v>A</v>
      </c>
      <c r="U437" s="1">
        <f t="shared" si="114"/>
        <v>36.223999999999997</v>
      </c>
      <c r="V437" s="1">
        <f t="shared" si="115"/>
        <v>383.149</v>
      </c>
      <c r="W437" s="1">
        <f t="shared" si="116"/>
        <v>3.4996539094198909</v>
      </c>
      <c r="X437" s="20">
        <f t="shared" si="117"/>
        <v>1.5223494505976525</v>
      </c>
      <c r="Y437" s="22">
        <f t="shared" si="118"/>
        <v>2</v>
      </c>
      <c r="AA437" s="47"/>
    </row>
    <row r="438" spans="1:34" hidden="1" x14ac:dyDescent="0.25">
      <c r="A438" s="57" t="s">
        <v>7033</v>
      </c>
      <c r="B438" s="1">
        <v>34.432000000000002</v>
      </c>
      <c r="C438" s="1">
        <v>34.304000000000002</v>
      </c>
      <c r="D438" s="1">
        <v>417.07400000000001</v>
      </c>
      <c r="E438" s="1">
        <v>383.60399999999998</v>
      </c>
      <c r="G438" s="1">
        <f t="shared" si="102"/>
        <v>33.470000000000027</v>
      </c>
      <c r="H438" s="1">
        <f t="shared" si="103"/>
        <v>0.12800000000000011</v>
      </c>
      <c r="I438" s="2">
        <f t="shared" si="104"/>
        <v>392.04955999999999</v>
      </c>
      <c r="J438" s="2">
        <f t="shared" si="105"/>
        <v>383.70808</v>
      </c>
      <c r="K438" s="2">
        <f t="shared" si="106"/>
        <v>375.36660000000001</v>
      </c>
      <c r="L438" s="10">
        <f t="shared" si="107"/>
        <v>2</v>
      </c>
      <c r="M438" s="73" t="str">
        <f t="shared" si="108"/>
        <v/>
      </c>
      <c r="N438">
        <f t="shared" si="109"/>
        <v>2</v>
      </c>
      <c r="O438" s="12">
        <f t="shared" si="110"/>
        <v>37.758526154183578</v>
      </c>
      <c r="P438" s="11">
        <f t="shared" si="111"/>
        <v>3.3265261541835756</v>
      </c>
      <c r="Q438" s="1">
        <f t="shared" si="112"/>
        <v>34.432000000000002</v>
      </c>
      <c r="S438" s="14" t="str">
        <f t="shared" si="113"/>
        <v>A</v>
      </c>
      <c r="U438" s="1">
        <f t="shared" si="114"/>
        <v>34.432000000000002</v>
      </c>
      <c r="V438" s="1">
        <f t="shared" si="115"/>
        <v>383.60399999999998</v>
      </c>
      <c r="W438" s="1">
        <f t="shared" si="116"/>
        <v>3.3265261541835756</v>
      </c>
      <c r="X438" s="20">
        <f t="shared" si="117"/>
        <v>1.4470388770698555</v>
      </c>
      <c r="Y438" s="22">
        <f t="shared" si="118"/>
        <v>2</v>
      </c>
      <c r="AA438" s="47"/>
    </row>
    <row r="439" spans="1:34" hidden="1" x14ac:dyDescent="0.25">
      <c r="A439" s="57" t="s">
        <v>7034</v>
      </c>
      <c r="B439" s="1">
        <v>33.28</v>
      </c>
      <c r="C439" s="1">
        <v>33.024000000000001</v>
      </c>
      <c r="D439" s="1">
        <v>418.12099999999998</v>
      </c>
      <c r="E439" s="1">
        <v>384.57100000000003</v>
      </c>
      <c r="G439" s="1">
        <f t="shared" si="102"/>
        <v>33.549999999999955</v>
      </c>
      <c r="H439" s="1">
        <f t="shared" si="103"/>
        <v>0.25600000000000023</v>
      </c>
      <c r="I439" s="2">
        <f t="shared" si="104"/>
        <v>393.03373999999997</v>
      </c>
      <c r="J439" s="2">
        <f t="shared" si="105"/>
        <v>384.67131999999998</v>
      </c>
      <c r="K439" s="2">
        <f t="shared" si="106"/>
        <v>376.30889999999999</v>
      </c>
      <c r="L439" s="10">
        <f t="shared" si="107"/>
        <v>2</v>
      </c>
      <c r="M439" s="73" t="str">
        <f t="shared" si="108"/>
        <v/>
      </c>
      <c r="N439">
        <f t="shared" si="109"/>
        <v>2</v>
      </c>
      <c r="O439" s="12">
        <f t="shared" si="110"/>
        <v>36.495229740103085</v>
      </c>
      <c r="P439" s="11">
        <f t="shared" si="111"/>
        <v>3.2152297401030836</v>
      </c>
      <c r="Q439" s="1">
        <f t="shared" si="112"/>
        <v>33.28</v>
      </c>
      <c r="S439" s="14" t="str">
        <f t="shared" si="113"/>
        <v>A</v>
      </c>
      <c r="U439" s="1">
        <f t="shared" si="114"/>
        <v>33.28</v>
      </c>
      <c r="V439" s="1">
        <f t="shared" si="115"/>
        <v>384.57100000000003</v>
      </c>
      <c r="W439" s="1">
        <f t="shared" si="116"/>
        <v>3.2152297401030836</v>
      </c>
      <c r="X439" s="20">
        <f t="shared" si="117"/>
        <v>1.3986249369448414</v>
      </c>
      <c r="Y439" s="22">
        <f t="shared" si="118"/>
        <v>2</v>
      </c>
      <c r="AA439" s="47"/>
    </row>
    <row r="440" spans="1:34" hidden="1" x14ac:dyDescent="0.25">
      <c r="A440" s="57" t="s">
        <v>7035</v>
      </c>
      <c r="B440" s="1">
        <v>32.384</v>
      </c>
      <c r="C440" s="1">
        <v>32.128</v>
      </c>
      <c r="D440" s="1">
        <v>418.88</v>
      </c>
      <c r="E440" s="1">
        <v>385.26900000000001</v>
      </c>
      <c r="G440" s="1">
        <f t="shared" si="102"/>
        <v>33.61099999999999</v>
      </c>
      <c r="H440" s="1">
        <f t="shared" si="103"/>
        <v>0.25600000000000023</v>
      </c>
      <c r="I440" s="2">
        <f t="shared" si="104"/>
        <v>393.74720000000002</v>
      </c>
      <c r="J440" s="2">
        <f t="shared" si="105"/>
        <v>385.36959999999999</v>
      </c>
      <c r="K440" s="2">
        <f t="shared" si="106"/>
        <v>376.99200000000002</v>
      </c>
      <c r="L440" s="10">
        <f t="shared" si="107"/>
        <v>2</v>
      </c>
      <c r="M440" s="73" t="str">
        <f t="shared" si="108"/>
        <v/>
      </c>
      <c r="N440">
        <f t="shared" si="109"/>
        <v>2</v>
      </c>
      <c r="O440" s="12">
        <f t="shared" si="110"/>
        <v>35.512665862484923</v>
      </c>
      <c r="P440" s="11">
        <f t="shared" si="111"/>
        <v>3.1286658624849224</v>
      </c>
      <c r="Q440" s="1">
        <f t="shared" si="112"/>
        <v>32.384</v>
      </c>
      <c r="S440" s="14" t="str">
        <f t="shared" si="113"/>
        <v>A</v>
      </c>
      <c r="U440" s="1">
        <f t="shared" si="114"/>
        <v>32.384</v>
      </c>
      <c r="V440" s="1">
        <f t="shared" si="115"/>
        <v>385.26900000000001</v>
      </c>
      <c r="W440" s="1">
        <f t="shared" si="116"/>
        <v>3.1286658624849224</v>
      </c>
      <c r="X440" s="20">
        <f t="shared" si="117"/>
        <v>1.3609696501809412</v>
      </c>
      <c r="Y440" s="22">
        <f t="shared" si="118"/>
        <v>2</v>
      </c>
      <c r="AA440" s="47"/>
    </row>
    <row r="441" spans="1:34" x14ac:dyDescent="0.25">
      <c r="A441" s="57" t="s">
        <v>7036</v>
      </c>
      <c r="B441" s="1">
        <v>32.128</v>
      </c>
      <c r="C441" s="1">
        <v>32</v>
      </c>
      <c r="D441" s="1">
        <v>419.92399999999998</v>
      </c>
      <c r="E441" s="1">
        <v>380.40800000000002</v>
      </c>
      <c r="G441" s="1">
        <f t="shared" si="102"/>
        <v>39.515999999999963</v>
      </c>
      <c r="H441" s="1">
        <f t="shared" si="103"/>
        <v>0.12800000000000011</v>
      </c>
      <c r="I441" s="2">
        <f t="shared" si="104"/>
        <v>394.72855999999996</v>
      </c>
      <c r="J441" s="2">
        <f t="shared" si="105"/>
        <v>386.33007999999995</v>
      </c>
      <c r="K441" s="2">
        <f t="shared" si="106"/>
        <v>377.9316</v>
      </c>
      <c r="L441" s="10">
        <f t="shared" si="107"/>
        <v>3</v>
      </c>
      <c r="M441" s="73">
        <f t="shared" si="108"/>
        <v>3</v>
      </c>
      <c r="N441">
        <f t="shared" si="109"/>
        <v>3</v>
      </c>
      <c r="O441" s="12">
        <f t="shared" si="110"/>
        <v>36.839811948171082</v>
      </c>
      <c r="P441" s="11">
        <f t="shared" si="111"/>
        <v>4.7118119481710821</v>
      </c>
      <c r="Q441" s="1">
        <f t="shared" si="112"/>
        <v>32.128</v>
      </c>
      <c r="S441" s="14" t="str">
        <f t="shared" si="113"/>
        <v>A</v>
      </c>
      <c r="U441" s="1">
        <f t="shared" si="114"/>
        <v>32.128</v>
      </c>
      <c r="V441" s="1">
        <f t="shared" si="115"/>
        <v>380.40800000000002</v>
      </c>
      <c r="W441" s="1">
        <f t="shared" si="116"/>
        <v>4.7118119481710821</v>
      </c>
      <c r="X441" s="20">
        <f t="shared" si="117"/>
        <v>2.0496381974544207</v>
      </c>
      <c r="Y441" s="22">
        <f t="shared" si="118"/>
        <v>3</v>
      </c>
      <c r="Z441" s="32" t="s">
        <v>40</v>
      </c>
      <c r="AA441" s="47"/>
      <c r="AB441" s="32" t="str">
        <f>A441</f>
        <v>2025-10-19 00:00:00</v>
      </c>
      <c r="AC441" s="1">
        <f>SUM(U441:U464)</f>
        <v>806.14400000000012</v>
      </c>
      <c r="AD441" s="1">
        <f>AVERAGE(V441:V464)</f>
        <v>380.81529166666672</v>
      </c>
      <c r="AE441" s="1">
        <f>SUM(W441:W464)</f>
        <v>107.92638575763618</v>
      </c>
      <c r="AF441" s="1">
        <f>SUM(X441:X464)</f>
        <v>46.947977804571757</v>
      </c>
      <c r="AG441" s="35">
        <f>AVERAGE(Y441:Y464)</f>
        <v>2.7083333333333335</v>
      </c>
      <c r="AH441" s="37">
        <f>DAY(A441)</f>
        <v>19</v>
      </c>
    </row>
    <row r="442" spans="1:34" hidden="1" x14ac:dyDescent="0.25">
      <c r="A442" s="57" t="s">
        <v>7037</v>
      </c>
      <c r="B442" s="1">
        <v>33.28</v>
      </c>
      <c r="C442" s="1">
        <v>33.024000000000001</v>
      </c>
      <c r="D442" s="1">
        <v>421.01600000000002</v>
      </c>
      <c r="E442" s="1">
        <v>381.29199999999997</v>
      </c>
      <c r="G442" s="1">
        <f t="shared" si="102"/>
        <v>39.724000000000046</v>
      </c>
      <c r="H442" s="1">
        <f t="shared" si="103"/>
        <v>0.25600000000000023</v>
      </c>
      <c r="I442" s="2">
        <f t="shared" si="104"/>
        <v>395.75504000000001</v>
      </c>
      <c r="J442" s="2">
        <f t="shared" si="105"/>
        <v>387.33472</v>
      </c>
      <c r="K442" s="2">
        <f t="shared" si="106"/>
        <v>378.9144</v>
      </c>
      <c r="L442" s="10">
        <f t="shared" si="107"/>
        <v>3</v>
      </c>
      <c r="M442" s="73" t="str">
        <f t="shared" si="108"/>
        <v/>
      </c>
      <c r="N442">
        <f t="shared" si="109"/>
        <v>3</v>
      </c>
      <c r="O442" s="12">
        <f t="shared" si="110"/>
        <v>38.160761380575622</v>
      </c>
      <c r="P442" s="11">
        <f t="shared" si="111"/>
        <v>4.8807613805756205</v>
      </c>
      <c r="Q442" s="1">
        <f t="shared" si="112"/>
        <v>33.28</v>
      </c>
      <c r="S442" s="14" t="str">
        <f t="shared" si="113"/>
        <v>A</v>
      </c>
      <c r="U442" s="1">
        <f t="shared" si="114"/>
        <v>33.28</v>
      </c>
      <c r="V442" s="1">
        <f t="shared" si="115"/>
        <v>381.29199999999997</v>
      </c>
      <c r="W442" s="1">
        <f t="shared" si="116"/>
        <v>4.8807613805756205</v>
      </c>
      <c r="X442" s="20">
        <f t="shared" si="117"/>
        <v>2.1231312005503948</v>
      </c>
      <c r="Y442" s="22">
        <f t="shared" si="118"/>
        <v>3</v>
      </c>
      <c r="AA442" s="47"/>
    </row>
    <row r="443" spans="1:34" hidden="1" x14ac:dyDescent="0.25">
      <c r="A443" s="57" t="s">
        <v>7038</v>
      </c>
      <c r="B443" s="1">
        <v>33.28</v>
      </c>
      <c r="C443" s="1">
        <v>33.152000000000001</v>
      </c>
      <c r="D443" s="1">
        <v>421.40100000000001</v>
      </c>
      <c r="E443" s="1">
        <v>381.64699999999999</v>
      </c>
      <c r="G443" s="1">
        <f t="shared" si="102"/>
        <v>39.754000000000019</v>
      </c>
      <c r="H443" s="1">
        <f t="shared" si="103"/>
        <v>0.12800000000000011</v>
      </c>
      <c r="I443" s="2">
        <f t="shared" si="104"/>
        <v>396.11694</v>
      </c>
      <c r="J443" s="2">
        <f t="shared" si="105"/>
        <v>387.68892</v>
      </c>
      <c r="K443" s="2">
        <f t="shared" si="106"/>
        <v>379.26089999999999</v>
      </c>
      <c r="L443" s="10">
        <f t="shared" si="107"/>
        <v>3</v>
      </c>
      <c r="M443" s="73" t="str">
        <f t="shared" si="108"/>
        <v/>
      </c>
      <c r="N443">
        <f t="shared" si="109"/>
        <v>3</v>
      </c>
      <c r="O443" s="12">
        <f t="shared" si="110"/>
        <v>38.160761380575622</v>
      </c>
      <c r="P443" s="11">
        <f t="shared" si="111"/>
        <v>4.8807613805756205</v>
      </c>
      <c r="Q443" s="1">
        <f t="shared" si="112"/>
        <v>33.28</v>
      </c>
      <c r="S443" s="14" t="str">
        <f t="shared" si="113"/>
        <v>A</v>
      </c>
      <c r="U443" s="1">
        <f t="shared" si="114"/>
        <v>33.28</v>
      </c>
      <c r="V443" s="1">
        <f t="shared" si="115"/>
        <v>381.64699999999999</v>
      </c>
      <c r="W443" s="1">
        <f t="shared" si="116"/>
        <v>4.8807613805756205</v>
      </c>
      <c r="X443" s="20">
        <f t="shared" si="117"/>
        <v>2.1231312005503948</v>
      </c>
      <c r="Y443" s="22">
        <f t="shared" si="118"/>
        <v>3</v>
      </c>
      <c r="AA443" s="47"/>
    </row>
    <row r="444" spans="1:34" hidden="1" x14ac:dyDescent="0.25">
      <c r="A444" s="57" t="s">
        <v>7039</v>
      </c>
      <c r="B444" s="1">
        <v>31.616</v>
      </c>
      <c r="C444" s="1">
        <v>31.36</v>
      </c>
      <c r="D444" s="1">
        <v>420.834</v>
      </c>
      <c r="E444" s="1">
        <v>381.13299999999998</v>
      </c>
      <c r="G444" s="1">
        <f t="shared" si="102"/>
        <v>39.701000000000022</v>
      </c>
      <c r="H444" s="1">
        <f t="shared" si="103"/>
        <v>0.25600000000000023</v>
      </c>
      <c r="I444" s="2">
        <f t="shared" si="104"/>
        <v>395.58395999999999</v>
      </c>
      <c r="J444" s="2">
        <f t="shared" si="105"/>
        <v>387.16728000000001</v>
      </c>
      <c r="K444" s="2">
        <f t="shared" si="106"/>
        <v>378.75060000000002</v>
      </c>
      <c r="L444" s="10">
        <f t="shared" si="107"/>
        <v>3</v>
      </c>
      <c r="M444" s="73" t="str">
        <f t="shared" si="108"/>
        <v/>
      </c>
      <c r="N444">
        <f t="shared" si="109"/>
        <v>3</v>
      </c>
      <c r="O444" s="12">
        <f t="shared" si="110"/>
        <v>36.252723311546838</v>
      </c>
      <c r="P444" s="11">
        <f t="shared" si="111"/>
        <v>4.636723311546838</v>
      </c>
      <c r="Q444" s="1">
        <f t="shared" si="112"/>
        <v>31.616</v>
      </c>
      <c r="S444" s="14" t="str">
        <f t="shared" si="113"/>
        <v>A</v>
      </c>
      <c r="U444" s="1">
        <f t="shared" si="114"/>
        <v>31.616</v>
      </c>
      <c r="V444" s="1">
        <f t="shared" si="115"/>
        <v>381.13299999999998</v>
      </c>
      <c r="W444" s="1">
        <f t="shared" si="116"/>
        <v>4.636723311546838</v>
      </c>
      <c r="X444" s="20">
        <f t="shared" si="117"/>
        <v>2.0169746405228746</v>
      </c>
      <c r="Y444" s="22">
        <f t="shared" si="118"/>
        <v>3</v>
      </c>
      <c r="AA444" s="47"/>
    </row>
    <row r="445" spans="1:34" hidden="1" x14ac:dyDescent="0.25">
      <c r="A445" s="57" t="s">
        <v>7040</v>
      </c>
      <c r="B445" s="1">
        <v>33.28</v>
      </c>
      <c r="C445" s="1">
        <v>33.024000000000001</v>
      </c>
      <c r="D445" s="1">
        <v>420.185</v>
      </c>
      <c r="E445" s="1">
        <v>380.54199999999997</v>
      </c>
      <c r="G445" s="1">
        <f t="shared" si="102"/>
        <v>39.643000000000029</v>
      </c>
      <c r="H445" s="1">
        <f t="shared" si="103"/>
        <v>0.25600000000000023</v>
      </c>
      <c r="I445" s="2">
        <f t="shared" si="104"/>
        <v>394.97390000000001</v>
      </c>
      <c r="J445" s="2">
        <f t="shared" si="105"/>
        <v>386.5702</v>
      </c>
      <c r="K445" s="2">
        <f t="shared" si="106"/>
        <v>378.16649999999998</v>
      </c>
      <c r="L445" s="10">
        <f t="shared" si="107"/>
        <v>3</v>
      </c>
      <c r="M445" s="73" t="str">
        <f t="shared" si="108"/>
        <v/>
      </c>
      <c r="N445">
        <f t="shared" si="109"/>
        <v>3</v>
      </c>
      <c r="O445" s="12">
        <f t="shared" si="110"/>
        <v>38.160761380575622</v>
      </c>
      <c r="P445" s="11">
        <f t="shared" si="111"/>
        <v>4.8807613805756205</v>
      </c>
      <c r="Q445" s="1">
        <f t="shared" si="112"/>
        <v>33.28</v>
      </c>
      <c r="S445" s="14" t="str">
        <f t="shared" si="113"/>
        <v>A</v>
      </c>
      <c r="U445" s="1">
        <f t="shared" si="114"/>
        <v>33.28</v>
      </c>
      <c r="V445" s="1">
        <f t="shared" si="115"/>
        <v>380.54199999999997</v>
      </c>
      <c r="W445" s="1">
        <f t="shared" si="116"/>
        <v>4.8807613805756205</v>
      </c>
      <c r="X445" s="20">
        <f t="shared" si="117"/>
        <v>2.1231312005503948</v>
      </c>
      <c r="Y445" s="22">
        <f t="shared" si="118"/>
        <v>3</v>
      </c>
      <c r="AA445" s="47"/>
    </row>
    <row r="446" spans="1:34" hidden="1" x14ac:dyDescent="0.25">
      <c r="A446" s="57" t="s">
        <v>7041</v>
      </c>
      <c r="B446" s="1">
        <v>33.024000000000001</v>
      </c>
      <c r="C446" s="1">
        <v>32.768000000000001</v>
      </c>
      <c r="D446" s="1">
        <v>420.274</v>
      </c>
      <c r="E446" s="1">
        <v>380.62799999999999</v>
      </c>
      <c r="G446" s="1">
        <f t="shared" si="102"/>
        <v>39.646000000000015</v>
      </c>
      <c r="H446" s="1">
        <f t="shared" si="103"/>
        <v>0.25600000000000023</v>
      </c>
      <c r="I446" s="2">
        <f t="shared" si="104"/>
        <v>395.05756000000002</v>
      </c>
      <c r="J446" s="2">
        <f t="shared" si="105"/>
        <v>386.65208000000001</v>
      </c>
      <c r="K446" s="2">
        <f t="shared" si="106"/>
        <v>378.2466</v>
      </c>
      <c r="L446" s="10">
        <f t="shared" si="107"/>
        <v>3</v>
      </c>
      <c r="M446" s="73" t="str">
        <f t="shared" si="108"/>
        <v/>
      </c>
      <c r="N446">
        <f t="shared" si="109"/>
        <v>3</v>
      </c>
      <c r="O446" s="12">
        <f t="shared" si="110"/>
        <v>37.867217062263499</v>
      </c>
      <c r="P446" s="11">
        <f t="shared" si="111"/>
        <v>4.8432170622634985</v>
      </c>
      <c r="Q446" s="1">
        <f t="shared" si="112"/>
        <v>33.024000000000001</v>
      </c>
      <c r="S446" s="14" t="str">
        <f t="shared" si="113"/>
        <v>A</v>
      </c>
      <c r="U446" s="1">
        <f t="shared" si="114"/>
        <v>33.024000000000001</v>
      </c>
      <c r="V446" s="1">
        <f t="shared" si="115"/>
        <v>380.62799999999999</v>
      </c>
      <c r="W446" s="1">
        <f t="shared" si="116"/>
        <v>4.8432170622634985</v>
      </c>
      <c r="X446" s="20">
        <f t="shared" si="117"/>
        <v>2.106799422084622</v>
      </c>
      <c r="Y446" s="22">
        <f t="shared" si="118"/>
        <v>3</v>
      </c>
      <c r="AA446" s="47"/>
    </row>
    <row r="447" spans="1:34" hidden="1" x14ac:dyDescent="0.25">
      <c r="A447" s="57" t="s">
        <v>7042</v>
      </c>
      <c r="B447" s="1">
        <v>32.896000000000001</v>
      </c>
      <c r="C447" s="1">
        <v>32.768000000000001</v>
      </c>
      <c r="D447" s="1">
        <v>419.31</v>
      </c>
      <c r="E447" s="1">
        <v>379.75200000000001</v>
      </c>
      <c r="G447" s="1">
        <f t="shared" si="102"/>
        <v>39.557999999999993</v>
      </c>
      <c r="H447" s="1">
        <f t="shared" si="103"/>
        <v>0.12800000000000011</v>
      </c>
      <c r="I447" s="2">
        <f t="shared" si="104"/>
        <v>394.15140000000002</v>
      </c>
      <c r="J447" s="2">
        <f t="shared" si="105"/>
        <v>385.76519999999999</v>
      </c>
      <c r="K447" s="2">
        <f t="shared" si="106"/>
        <v>377.37900000000002</v>
      </c>
      <c r="L447" s="10">
        <f t="shared" si="107"/>
        <v>3</v>
      </c>
      <c r="M447" s="73" t="str">
        <f t="shared" si="108"/>
        <v/>
      </c>
      <c r="N447">
        <f t="shared" si="109"/>
        <v>3</v>
      </c>
      <c r="O447" s="12">
        <f t="shared" si="110"/>
        <v>37.720444903107442</v>
      </c>
      <c r="P447" s="11">
        <f t="shared" si="111"/>
        <v>4.824444903107441</v>
      </c>
      <c r="Q447" s="1">
        <f t="shared" si="112"/>
        <v>32.896000000000001</v>
      </c>
      <c r="S447" s="14" t="str">
        <f t="shared" si="113"/>
        <v>A</v>
      </c>
      <c r="U447" s="1">
        <f t="shared" si="114"/>
        <v>32.896000000000001</v>
      </c>
      <c r="V447" s="1">
        <f t="shared" si="115"/>
        <v>379.75200000000001</v>
      </c>
      <c r="W447" s="1">
        <f t="shared" si="116"/>
        <v>4.824444903107441</v>
      </c>
      <c r="X447" s="20">
        <f t="shared" si="117"/>
        <v>2.0986335328517369</v>
      </c>
      <c r="Y447" s="22">
        <f t="shared" si="118"/>
        <v>3</v>
      </c>
      <c r="AA447" s="47"/>
    </row>
    <row r="448" spans="1:34" hidden="1" x14ac:dyDescent="0.25">
      <c r="A448" s="57" t="s">
        <v>7043</v>
      </c>
      <c r="B448" s="1">
        <v>32.512</v>
      </c>
      <c r="C448" s="1">
        <v>32.256</v>
      </c>
      <c r="D448" s="1">
        <v>419.02300000000002</v>
      </c>
      <c r="E448" s="1">
        <v>379.49700000000001</v>
      </c>
      <c r="G448" s="1">
        <f t="shared" si="102"/>
        <v>39.52600000000001</v>
      </c>
      <c r="H448" s="1">
        <f t="shared" si="103"/>
        <v>0.25600000000000023</v>
      </c>
      <c r="I448" s="2">
        <f t="shared" si="104"/>
        <v>393.88162</v>
      </c>
      <c r="J448" s="2">
        <f t="shared" si="105"/>
        <v>385.50116000000003</v>
      </c>
      <c r="K448" s="2">
        <f t="shared" si="106"/>
        <v>377.1207</v>
      </c>
      <c r="L448" s="10">
        <f t="shared" si="107"/>
        <v>3</v>
      </c>
      <c r="M448" s="73" t="str">
        <f t="shared" si="108"/>
        <v/>
      </c>
      <c r="N448">
        <f t="shared" si="109"/>
        <v>3</v>
      </c>
      <c r="O448" s="12">
        <f t="shared" si="110"/>
        <v>37.280128425639262</v>
      </c>
      <c r="P448" s="11">
        <f t="shared" si="111"/>
        <v>4.7681284256392615</v>
      </c>
      <c r="Q448" s="1">
        <f t="shared" si="112"/>
        <v>32.512</v>
      </c>
      <c r="S448" s="14" t="str">
        <f t="shared" si="113"/>
        <v>A</v>
      </c>
      <c r="U448" s="1">
        <f t="shared" si="114"/>
        <v>32.512</v>
      </c>
      <c r="V448" s="1">
        <f t="shared" si="115"/>
        <v>379.49700000000001</v>
      </c>
      <c r="W448" s="1">
        <f t="shared" si="116"/>
        <v>4.7681284256392615</v>
      </c>
      <c r="X448" s="20">
        <f t="shared" si="117"/>
        <v>2.0741358651530786</v>
      </c>
      <c r="Y448" s="22">
        <f t="shared" si="118"/>
        <v>3</v>
      </c>
      <c r="AA448" s="47"/>
    </row>
    <row r="449" spans="1:27" hidden="1" x14ac:dyDescent="0.25">
      <c r="A449" s="57" t="s">
        <v>7044</v>
      </c>
      <c r="B449" s="1">
        <v>33.024000000000001</v>
      </c>
      <c r="C449" s="1">
        <v>32.896000000000001</v>
      </c>
      <c r="D449" s="1">
        <v>418.39499999999998</v>
      </c>
      <c r="E449" s="1">
        <v>378.93200000000002</v>
      </c>
      <c r="G449" s="1">
        <f t="shared" si="102"/>
        <v>39.462999999999965</v>
      </c>
      <c r="H449" s="1">
        <f t="shared" si="103"/>
        <v>0.12800000000000011</v>
      </c>
      <c r="I449" s="2">
        <f t="shared" si="104"/>
        <v>393.29129999999998</v>
      </c>
      <c r="J449" s="2">
        <f t="shared" si="105"/>
        <v>384.92340000000002</v>
      </c>
      <c r="K449" s="2">
        <f t="shared" si="106"/>
        <v>376.55549999999999</v>
      </c>
      <c r="L449" s="10">
        <f t="shared" si="107"/>
        <v>3</v>
      </c>
      <c r="M449" s="73" t="str">
        <f t="shared" si="108"/>
        <v/>
      </c>
      <c r="N449">
        <f t="shared" si="109"/>
        <v>3</v>
      </c>
      <c r="O449" s="12">
        <f t="shared" si="110"/>
        <v>37.867217062263499</v>
      </c>
      <c r="P449" s="11">
        <f t="shared" si="111"/>
        <v>4.8432170622634985</v>
      </c>
      <c r="Q449" s="1">
        <f t="shared" si="112"/>
        <v>33.024000000000001</v>
      </c>
      <c r="S449" s="14" t="str">
        <f t="shared" si="113"/>
        <v>A</v>
      </c>
      <c r="U449" s="1">
        <f t="shared" si="114"/>
        <v>33.024000000000001</v>
      </c>
      <c r="V449" s="1">
        <f t="shared" si="115"/>
        <v>378.93200000000002</v>
      </c>
      <c r="W449" s="1">
        <f t="shared" si="116"/>
        <v>4.8432170622634985</v>
      </c>
      <c r="X449" s="20">
        <f t="shared" si="117"/>
        <v>2.106799422084622</v>
      </c>
      <c r="Y449" s="22">
        <f t="shared" si="118"/>
        <v>3</v>
      </c>
      <c r="AA449" s="47"/>
    </row>
    <row r="450" spans="1:27" hidden="1" x14ac:dyDescent="0.25">
      <c r="A450" s="57" t="s">
        <v>7045</v>
      </c>
      <c r="B450" s="1">
        <v>33.28</v>
      </c>
      <c r="C450" s="1">
        <v>33.024000000000001</v>
      </c>
      <c r="D450" s="1">
        <v>418.04599999999999</v>
      </c>
      <c r="E450" s="1">
        <v>378.61900000000003</v>
      </c>
      <c r="G450" s="1">
        <f t="shared" si="102"/>
        <v>39.426999999999964</v>
      </c>
      <c r="H450" s="1">
        <f t="shared" si="103"/>
        <v>0.25600000000000023</v>
      </c>
      <c r="I450" s="2">
        <f t="shared" si="104"/>
        <v>392.96323999999998</v>
      </c>
      <c r="J450" s="2">
        <f t="shared" si="105"/>
        <v>384.60231999999996</v>
      </c>
      <c r="K450" s="2">
        <f t="shared" si="106"/>
        <v>376.2414</v>
      </c>
      <c r="L450" s="10">
        <f t="shared" si="107"/>
        <v>3</v>
      </c>
      <c r="M450" s="73" t="str">
        <f t="shared" si="108"/>
        <v/>
      </c>
      <c r="N450">
        <f t="shared" si="109"/>
        <v>3</v>
      </c>
      <c r="O450" s="12">
        <f t="shared" si="110"/>
        <v>38.160761380575622</v>
      </c>
      <c r="P450" s="11">
        <f t="shared" si="111"/>
        <v>4.8807613805756205</v>
      </c>
      <c r="Q450" s="1">
        <f t="shared" si="112"/>
        <v>33.28</v>
      </c>
      <c r="S450" s="14" t="str">
        <f t="shared" si="113"/>
        <v>A</v>
      </c>
      <c r="U450" s="1">
        <f t="shared" si="114"/>
        <v>33.28</v>
      </c>
      <c r="V450" s="1">
        <f t="shared" si="115"/>
        <v>378.61900000000003</v>
      </c>
      <c r="W450" s="1">
        <f t="shared" si="116"/>
        <v>4.8807613805756205</v>
      </c>
      <c r="X450" s="20">
        <f t="shared" si="117"/>
        <v>2.1231312005503948</v>
      </c>
      <c r="Y450" s="22">
        <f t="shared" si="118"/>
        <v>3</v>
      </c>
      <c r="AA450" s="47"/>
    </row>
    <row r="451" spans="1:27" hidden="1" x14ac:dyDescent="0.25">
      <c r="A451" s="57" t="s">
        <v>7046</v>
      </c>
      <c r="B451" s="1">
        <v>31.103999999999999</v>
      </c>
      <c r="C451" s="1">
        <v>30.847999999999999</v>
      </c>
      <c r="D451" s="1">
        <v>417.88600000000002</v>
      </c>
      <c r="E451" s="1">
        <v>378.476</v>
      </c>
      <c r="G451" s="1">
        <f t="shared" si="102"/>
        <v>39.410000000000025</v>
      </c>
      <c r="H451" s="1">
        <f t="shared" si="103"/>
        <v>0.25600000000000023</v>
      </c>
      <c r="I451" s="2">
        <f t="shared" si="104"/>
        <v>392.81284000000005</v>
      </c>
      <c r="J451" s="2">
        <f t="shared" si="105"/>
        <v>384.45512000000002</v>
      </c>
      <c r="K451" s="2">
        <f t="shared" si="106"/>
        <v>376.09739999999999</v>
      </c>
      <c r="L451" s="10">
        <f t="shared" si="107"/>
        <v>3</v>
      </c>
      <c r="M451" s="73" t="str">
        <f t="shared" si="108"/>
        <v/>
      </c>
      <c r="N451">
        <f t="shared" si="109"/>
        <v>3</v>
      </c>
      <c r="O451" s="12">
        <f t="shared" si="110"/>
        <v>35.6656346749226</v>
      </c>
      <c r="P451" s="11">
        <f t="shared" si="111"/>
        <v>4.5616346749226011</v>
      </c>
      <c r="Q451" s="1">
        <f t="shared" si="112"/>
        <v>31.103999999999999</v>
      </c>
      <c r="S451" s="14" t="str">
        <f t="shared" si="113"/>
        <v>A</v>
      </c>
      <c r="U451" s="1">
        <f t="shared" si="114"/>
        <v>31.103999999999999</v>
      </c>
      <c r="V451" s="1">
        <f t="shared" si="115"/>
        <v>378.476</v>
      </c>
      <c r="W451" s="1">
        <f t="shared" si="116"/>
        <v>4.5616346749226011</v>
      </c>
      <c r="X451" s="20">
        <f t="shared" si="117"/>
        <v>1.9843110835913316</v>
      </c>
      <c r="Y451" s="22">
        <f t="shared" si="118"/>
        <v>3</v>
      </c>
      <c r="AA451" s="47"/>
    </row>
    <row r="452" spans="1:27" hidden="1" x14ac:dyDescent="0.25">
      <c r="A452" s="57" t="s">
        <v>7047</v>
      </c>
      <c r="B452" s="1">
        <v>39.167999999999999</v>
      </c>
      <c r="C452" s="1">
        <v>38.911999999999999</v>
      </c>
      <c r="D452" s="1">
        <v>418.33699999999999</v>
      </c>
      <c r="E452" s="1">
        <v>378.86200000000002</v>
      </c>
      <c r="G452" s="1">
        <f t="shared" si="102"/>
        <v>39.474999999999966</v>
      </c>
      <c r="H452" s="1">
        <f t="shared" si="103"/>
        <v>0.25600000000000023</v>
      </c>
      <c r="I452" s="2">
        <f t="shared" si="104"/>
        <v>393.23678000000001</v>
      </c>
      <c r="J452" s="2">
        <f t="shared" si="105"/>
        <v>384.87004000000002</v>
      </c>
      <c r="K452" s="2">
        <f t="shared" si="106"/>
        <v>376.50329999999997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44.912280701754383</v>
      </c>
      <c r="P452" s="11">
        <f t="shared" si="111"/>
        <v>5.7442807017543842</v>
      </c>
      <c r="Q452" s="1">
        <f t="shared" si="112"/>
        <v>39.167999999999999</v>
      </c>
      <c r="S452" s="14" t="str">
        <f t="shared" si="113"/>
        <v>A</v>
      </c>
      <c r="U452" s="1">
        <f t="shared" si="114"/>
        <v>39.167999999999999</v>
      </c>
      <c r="V452" s="1">
        <f t="shared" si="115"/>
        <v>378.86200000000002</v>
      </c>
      <c r="W452" s="1">
        <f t="shared" si="116"/>
        <v>5.7442807017543842</v>
      </c>
      <c r="X452" s="20">
        <f t="shared" si="117"/>
        <v>2.498762105263157</v>
      </c>
      <c r="Y452" s="22">
        <f t="shared" si="118"/>
        <v>3</v>
      </c>
      <c r="AA452" s="47"/>
    </row>
    <row r="453" spans="1:27" hidden="1" x14ac:dyDescent="0.25">
      <c r="A453" s="57" t="s">
        <v>7048</v>
      </c>
      <c r="B453" s="1">
        <v>41.856000000000002</v>
      </c>
      <c r="C453" s="1">
        <v>41.6</v>
      </c>
      <c r="D453" s="1">
        <v>419.70299999999997</v>
      </c>
      <c r="E453" s="1">
        <v>380.08699999999999</v>
      </c>
      <c r="G453" s="1">
        <f t="shared" si="102"/>
        <v>39.615999999999985</v>
      </c>
      <c r="H453" s="1">
        <f t="shared" si="103"/>
        <v>0.25600000000000023</v>
      </c>
      <c r="I453" s="2">
        <f t="shared" si="104"/>
        <v>394.52081999999996</v>
      </c>
      <c r="J453" s="2">
        <f t="shared" si="105"/>
        <v>386.12675999999999</v>
      </c>
      <c r="K453" s="2">
        <f t="shared" si="106"/>
        <v>377.73269999999997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47.994496044031649</v>
      </c>
      <c r="P453" s="11">
        <f t="shared" si="111"/>
        <v>6.1384960440316476</v>
      </c>
      <c r="Q453" s="1">
        <f t="shared" si="112"/>
        <v>41.856000000000002</v>
      </c>
      <c r="S453" s="14" t="str">
        <f t="shared" si="113"/>
        <v>A</v>
      </c>
      <c r="U453" s="1">
        <f t="shared" si="114"/>
        <v>41.856000000000002</v>
      </c>
      <c r="V453" s="1">
        <f t="shared" si="115"/>
        <v>380.08699999999999</v>
      </c>
      <c r="W453" s="1">
        <f t="shared" si="116"/>
        <v>6.1384960440316476</v>
      </c>
      <c r="X453" s="20">
        <f t="shared" si="117"/>
        <v>2.6702457791537668</v>
      </c>
      <c r="Y453" s="22">
        <f t="shared" si="118"/>
        <v>3</v>
      </c>
      <c r="AA453" s="47"/>
    </row>
    <row r="454" spans="1:27" hidden="1" x14ac:dyDescent="0.25">
      <c r="A454" s="57" t="s">
        <v>7049</v>
      </c>
      <c r="B454" s="1">
        <v>39.808</v>
      </c>
      <c r="C454" s="1">
        <v>39.68</v>
      </c>
      <c r="D454" s="1">
        <v>420.22800000000001</v>
      </c>
      <c r="E454" s="1">
        <v>380.56900000000002</v>
      </c>
      <c r="G454" s="1">
        <f t="shared" si="102"/>
        <v>39.658999999999992</v>
      </c>
      <c r="H454" s="1">
        <f t="shared" si="103"/>
        <v>0.12800000000000011</v>
      </c>
      <c r="I454" s="2">
        <f t="shared" si="104"/>
        <v>395.01432</v>
      </c>
      <c r="J454" s="2">
        <f t="shared" si="105"/>
        <v>386.60975999999999</v>
      </c>
      <c r="K454" s="2">
        <f t="shared" si="106"/>
        <v>378.20519999999999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45.646141497534686</v>
      </c>
      <c r="P454" s="11">
        <f t="shared" si="111"/>
        <v>5.8381414975346857</v>
      </c>
      <c r="Q454" s="1">
        <f t="shared" si="112"/>
        <v>39.808</v>
      </c>
      <c r="S454" s="14" t="str">
        <f t="shared" si="113"/>
        <v>A</v>
      </c>
      <c r="U454" s="1">
        <f t="shared" si="114"/>
        <v>39.808</v>
      </c>
      <c r="V454" s="1">
        <f t="shared" si="115"/>
        <v>380.56900000000002</v>
      </c>
      <c r="W454" s="1">
        <f t="shared" si="116"/>
        <v>5.8381414975346857</v>
      </c>
      <c r="X454" s="20">
        <f t="shared" si="117"/>
        <v>2.5395915514275882</v>
      </c>
      <c r="Y454" s="22">
        <f t="shared" si="118"/>
        <v>3</v>
      </c>
      <c r="AA454" s="47"/>
    </row>
    <row r="455" spans="1:27" hidden="1" x14ac:dyDescent="0.25">
      <c r="A455" s="57" t="s">
        <v>7050</v>
      </c>
      <c r="B455" s="1">
        <v>37.503999999999998</v>
      </c>
      <c r="C455" s="1">
        <v>37.247999999999998</v>
      </c>
      <c r="D455" s="1">
        <v>420.26499999999999</v>
      </c>
      <c r="E455" s="1">
        <v>380.601</v>
      </c>
      <c r="G455" s="1">
        <f t="shared" si="102"/>
        <v>39.663999999999987</v>
      </c>
      <c r="H455" s="1">
        <f t="shared" si="103"/>
        <v>0.25600000000000023</v>
      </c>
      <c r="I455" s="2">
        <f t="shared" si="104"/>
        <v>395.04910000000001</v>
      </c>
      <c r="J455" s="2">
        <f t="shared" si="105"/>
        <v>386.6438</v>
      </c>
      <c r="K455" s="2">
        <f t="shared" si="106"/>
        <v>378.23849999999999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43.0042426327256</v>
      </c>
      <c r="P455" s="11">
        <f t="shared" si="111"/>
        <v>5.5002426327256018</v>
      </c>
      <c r="Q455" s="1">
        <f t="shared" si="112"/>
        <v>37.503999999999998</v>
      </c>
      <c r="S455" s="14" t="str">
        <f t="shared" si="113"/>
        <v>A</v>
      </c>
      <c r="U455" s="1">
        <f t="shared" si="114"/>
        <v>37.503999999999998</v>
      </c>
      <c r="V455" s="1">
        <f t="shared" si="115"/>
        <v>380.601</v>
      </c>
      <c r="W455" s="1">
        <f t="shared" si="116"/>
        <v>5.5002426327256018</v>
      </c>
      <c r="X455" s="20">
        <f t="shared" si="117"/>
        <v>2.3926055452356367</v>
      </c>
      <c r="Y455" s="22">
        <f t="shared" si="118"/>
        <v>3</v>
      </c>
      <c r="AA455" s="47"/>
    </row>
    <row r="456" spans="1:27" hidden="1" x14ac:dyDescent="0.25">
      <c r="A456" s="57" t="s">
        <v>7051</v>
      </c>
      <c r="B456" s="1">
        <v>43.136000000000003</v>
      </c>
      <c r="C456" s="1">
        <v>43.008000000000003</v>
      </c>
      <c r="D456" s="1">
        <v>419.96199999999999</v>
      </c>
      <c r="E456" s="1">
        <v>380.31299999999999</v>
      </c>
      <c r="G456" s="1">
        <f t="shared" si="102"/>
        <v>39.649000000000001</v>
      </c>
      <c r="H456" s="1">
        <f t="shared" si="103"/>
        <v>0.12800000000000011</v>
      </c>
      <c r="I456" s="2">
        <f t="shared" si="104"/>
        <v>394.76427999999999</v>
      </c>
      <c r="J456" s="2">
        <f t="shared" si="105"/>
        <v>386.36504000000002</v>
      </c>
      <c r="K456" s="2">
        <f t="shared" si="106"/>
        <v>377.9658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49.462217635592253</v>
      </c>
      <c r="P456" s="11">
        <f t="shared" si="111"/>
        <v>6.3262176355922506</v>
      </c>
      <c r="Q456" s="1">
        <f t="shared" si="112"/>
        <v>43.136000000000003</v>
      </c>
      <c r="S456" s="14" t="str">
        <f t="shared" si="113"/>
        <v>A</v>
      </c>
      <c r="U456" s="1">
        <f t="shared" si="114"/>
        <v>43.136000000000003</v>
      </c>
      <c r="V456" s="1">
        <f t="shared" si="115"/>
        <v>380.31299999999999</v>
      </c>
      <c r="W456" s="1">
        <f t="shared" si="116"/>
        <v>6.3262176355922506</v>
      </c>
      <c r="X456" s="20">
        <f t="shared" si="117"/>
        <v>2.7519046714826292</v>
      </c>
      <c r="Y456" s="22">
        <f t="shared" si="118"/>
        <v>3</v>
      </c>
      <c r="AA456" s="47"/>
    </row>
    <row r="457" spans="1:27" hidden="1" x14ac:dyDescent="0.25">
      <c r="A457" s="57" t="s">
        <v>7052</v>
      </c>
      <c r="B457" s="1">
        <v>39.423999999999999</v>
      </c>
      <c r="C457" s="1">
        <v>39.167999999999999</v>
      </c>
      <c r="D457" s="1">
        <v>418.87099999999998</v>
      </c>
      <c r="E457" s="1">
        <v>379.33199999999999</v>
      </c>
      <c r="G457" s="1">
        <f t="shared" ref="G457:G520" si="119">D457-E457</f>
        <v>39.538999999999987</v>
      </c>
      <c r="H457" s="1">
        <f t="shared" ref="H457:H520" si="120">B457-C457</f>
        <v>0.25600000000000023</v>
      </c>
      <c r="I457" s="2">
        <f t="shared" ref="I457:I520" si="121">D457-((D457/100)*I$8)</f>
        <v>393.73874000000001</v>
      </c>
      <c r="J457" s="2">
        <f t="shared" ref="J457:J520" si="122">D457-((D457/100)*J$8)</f>
        <v>385.36131999999998</v>
      </c>
      <c r="K457" s="2">
        <f t="shared" ref="K457:K520" si="123">D457-((D457/100)*K$8)</f>
        <v>376.98390000000001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45.205825020066506</v>
      </c>
      <c r="P457" s="11">
        <f t="shared" ref="P457:P520" si="128">IF(O457&lt;&gt;"",O457-B457,"")</f>
        <v>5.7818250200665062</v>
      </c>
      <c r="Q457" s="1">
        <f t="shared" ref="Q457:Q520" si="129">O457-P457</f>
        <v>39.423999999999999</v>
      </c>
      <c r="S457" s="14" t="str">
        <f t="shared" ref="S457:S520" si="130">IF(ROUND(B457,3)=ROUND(Q457,3),"A","B")</f>
        <v>A</v>
      </c>
      <c r="U457" s="1">
        <f t="shared" ref="U457:U520" si="131">B457</f>
        <v>39.423999999999999</v>
      </c>
      <c r="V457" s="1">
        <f t="shared" ref="V457:V520" si="132">E457</f>
        <v>379.33199999999999</v>
      </c>
      <c r="W457" s="1">
        <f t="shared" ref="W457:W520" si="133">P457</f>
        <v>5.7818250200665062</v>
      </c>
      <c r="X457" s="20">
        <f t="shared" ref="X457:X520" si="134">W457*X$6</f>
        <v>2.5150938837289303</v>
      </c>
      <c r="Y457" s="22">
        <f t="shared" ref="Y457:Y520" si="135">L457</f>
        <v>3</v>
      </c>
      <c r="AA457" s="47"/>
    </row>
    <row r="458" spans="1:27" hidden="1" x14ac:dyDescent="0.25">
      <c r="A458" s="57" t="s">
        <v>7053</v>
      </c>
      <c r="B458" s="1">
        <v>34.688000000000002</v>
      </c>
      <c r="C458" s="1">
        <v>34.432000000000002</v>
      </c>
      <c r="D458" s="1">
        <v>417.39400000000001</v>
      </c>
      <c r="E458" s="1">
        <v>381.46100000000001</v>
      </c>
      <c r="G458" s="1">
        <f t="shared" si="119"/>
        <v>35.932999999999993</v>
      </c>
      <c r="H458" s="1">
        <f t="shared" si="120"/>
        <v>0.25600000000000023</v>
      </c>
      <c r="I458" s="2">
        <f t="shared" si="121"/>
        <v>392.35036000000002</v>
      </c>
      <c r="J458" s="2">
        <f t="shared" si="122"/>
        <v>384.00247999999999</v>
      </c>
      <c r="K458" s="2">
        <f t="shared" si="123"/>
        <v>375.65460000000002</v>
      </c>
      <c r="L458" s="10">
        <f t="shared" si="124"/>
        <v>2</v>
      </c>
      <c r="M458" s="73">
        <f t="shared" si="125"/>
        <v>2</v>
      </c>
      <c r="N458">
        <f t="shared" si="126"/>
        <v>2</v>
      </c>
      <c r="O458" s="12">
        <f t="shared" si="127"/>
        <v>38.039258690645909</v>
      </c>
      <c r="P458" s="11">
        <f t="shared" si="128"/>
        <v>3.3512586906459063</v>
      </c>
      <c r="Q458" s="1">
        <f t="shared" si="129"/>
        <v>34.688000000000002</v>
      </c>
      <c r="S458" s="14" t="str">
        <f t="shared" si="130"/>
        <v>A</v>
      </c>
      <c r="U458" s="1">
        <f t="shared" si="131"/>
        <v>34.688000000000002</v>
      </c>
      <c r="V458" s="1">
        <f t="shared" si="132"/>
        <v>381.46100000000001</v>
      </c>
      <c r="W458" s="1">
        <f t="shared" si="133"/>
        <v>3.3512586906459063</v>
      </c>
      <c r="X458" s="20">
        <f t="shared" si="134"/>
        <v>1.4577975304309692</v>
      </c>
      <c r="Y458" s="22">
        <f t="shared" si="135"/>
        <v>2</v>
      </c>
      <c r="AA458" s="47"/>
    </row>
    <row r="459" spans="1:27" hidden="1" x14ac:dyDescent="0.25">
      <c r="A459" s="57" t="s">
        <v>7054</v>
      </c>
      <c r="B459" s="1">
        <v>35.072000000000003</v>
      </c>
      <c r="C459" s="1">
        <v>34.944000000000003</v>
      </c>
      <c r="D459" s="1">
        <v>415.26600000000002</v>
      </c>
      <c r="E459" s="1">
        <v>381.93799999999999</v>
      </c>
      <c r="G459" s="1">
        <f t="shared" si="119"/>
        <v>33.328000000000031</v>
      </c>
      <c r="H459" s="1">
        <f t="shared" si="120"/>
        <v>0.12800000000000011</v>
      </c>
      <c r="I459" s="2">
        <f t="shared" si="121"/>
        <v>390.35004000000004</v>
      </c>
      <c r="J459" s="2">
        <f t="shared" si="122"/>
        <v>382.04472000000004</v>
      </c>
      <c r="K459" s="2">
        <f t="shared" si="123"/>
        <v>373.73940000000005</v>
      </c>
      <c r="L459" s="10">
        <f t="shared" si="124"/>
        <v>2</v>
      </c>
      <c r="M459" s="73" t="str">
        <f t="shared" si="125"/>
        <v/>
      </c>
      <c r="N459">
        <f t="shared" si="126"/>
        <v>2</v>
      </c>
      <c r="O459" s="12">
        <f t="shared" si="127"/>
        <v>38.460357495339402</v>
      </c>
      <c r="P459" s="11">
        <f t="shared" si="128"/>
        <v>3.3883574953393989</v>
      </c>
      <c r="Q459" s="1">
        <f t="shared" si="129"/>
        <v>35.072000000000003</v>
      </c>
      <c r="S459" s="14" t="str">
        <f t="shared" si="130"/>
        <v>A</v>
      </c>
      <c r="U459" s="1">
        <f t="shared" si="131"/>
        <v>35.072000000000003</v>
      </c>
      <c r="V459" s="1">
        <f t="shared" si="132"/>
        <v>381.93799999999999</v>
      </c>
      <c r="W459" s="1">
        <f t="shared" si="133"/>
        <v>3.3883574953393989</v>
      </c>
      <c r="X459" s="20">
        <f t="shared" si="134"/>
        <v>1.4739355104726386</v>
      </c>
      <c r="Y459" s="22">
        <f t="shared" si="135"/>
        <v>2</v>
      </c>
      <c r="AA459" s="47"/>
    </row>
    <row r="460" spans="1:27" hidden="1" x14ac:dyDescent="0.25">
      <c r="A460" s="57" t="s">
        <v>7055</v>
      </c>
      <c r="B460" s="1">
        <v>31.488</v>
      </c>
      <c r="C460" s="1">
        <v>31.36</v>
      </c>
      <c r="D460" s="1">
        <v>415.37</v>
      </c>
      <c r="E460" s="1">
        <v>382.04399999999998</v>
      </c>
      <c r="G460" s="1">
        <f t="shared" si="119"/>
        <v>33.326000000000022</v>
      </c>
      <c r="H460" s="1">
        <f t="shared" si="120"/>
        <v>0.12800000000000011</v>
      </c>
      <c r="I460" s="2">
        <f t="shared" si="121"/>
        <v>390.44780000000003</v>
      </c>
      <c r="J460" s="2">
        <f t="shared" si="122"/>
        <v>382.1404</v>
      </c>
      <c r="K460" s="2">
        <f t="shared" si="123"/>
        <v>373.83300000000003</v>
      </c>
      <c r="L460" s="10">
        <f t="shared" si="124"/>
        <v>2</v>
      </c>
      <c r="M460" s="73" t="str">
        <f t="shared" si="125"/>
        <v/>
      </c>
      <c r="N460">
        <f t="shared" si="126"/>
        <v>2</v>
      </c>
      <c r="O460" s="12">
        <f t="shared" si="127"/>
        <v>34.530101984866761</v>
      </c>
      <c r="P460" s="11">
        <f t="shared" si="128"/>
        <v>3.0421019848667612</v>
      </c>
      <c r="Q460" s="1">
        <f t="shared" si="129"/>
        <v>31.488</v>
      </c>
      <c r="S460" s="14" t="str">
        <f t="shared" si="130"/>
        <v>A</v>
      </c>
      <c r="U460" s="1">
        <f t="shared" si="131"/>
        <v>31.488</v>
      </c>
      <c r="V460" s="1">
        <f t="shared" si="132"/>
        <v>382.04399999999998</v>
      </c>
      <c r="W460" s="1">
        <f t="shared" si="133"/>
        <v>3.0421019848667612</v>
      </c>
      <c r="X460" s="20">
        <f t="shared" si="134"/>
        <v>1.323314363417041</v>
      </c>
      <c r="Y460" s="22">
        <f t="shared" si="135"/>
        <v>2</v>
      </c>
      <c r="AA460" s="47"/>
    </row>
    <row r="461" spans="1:27" hidden="1" x14ac:dyDescent="0.25">
      <c r="A461" s="57" t="s">
        <v>7056</v>
      </c>
      <c r="B461" s="1">
        <v>27.391999999999999</v>
      </c>
      <c r="C461" s="1">
        <v>27.135999999999999</v>
      </c>
      <c r="D461" s="1">
        <v>416.69099999999997</v>
      </c>
      <c r="E461" s="1">
        <v>383.274</v>
      </c>
      <c r="G461" s="1">
        <f t="shared" si="119"/>
        <v>33.416999999999973</v>
      </c>
      <c r="H461" s="1">
        <f t="shared" si="120"/>
        <v>0.25600000000000023</v>
      </c>
      <c r="I461" s="2">
        <f t="shared" si="121"/>
        <v>391.68953999999997</v>
      </c>
      <c r="J461" s="2">
        <f t="shared" si="122"/>
        <v>383.35571999999996</v>
      </c>
      <c r="K461" s="2">
        <f t="shared" si="123"/>
        <v>375.02189999999996</v>
      </c>
      <c r="L461" s="10">
        <f t="shared" si="124"/>
        <v>2</v>
      </c>
      <c r="M461" s="73" t="str">
        <f t="shared" si="125"/>
        <v/>
      </c>
      <c r="N461">
        <f t="shared" si="126"/>
        <v>2</v>
      </c>
      <c r="O461" s="12">
        <f t="shared" si="127"/>
        <v>30.038381401469458</v>
      </c>
      <c r="P461" s="11">
        <f t="shared" si="128"/>
        <v>2.6463814014694584</v>
      </c>
      <c r="Q461" s="1">
        <f t="shared" si="129"/>
        <v>27.391999999999999</v>
      </c>
      <c r="S461" s="14" t="str">
        <f t="shared" si="130"/>
        <v>A</v>
      </c>
      <c r="U461" s="1">
        <f t="shared" si="131"/>
        <v>27.391999999999999</v>
      </c>
      <c r="V461" s="1">
        <f t="shared" si="132"/>
        <v>383.274</v>
      </c>
      <c r="W461" s="1">
        <f t="shared" si="133"/>
        <v>2.6463814014694584</v>
      </c>
      <c r="X461" s="20">
        <f t="shared" si="134"/>
        <v>1.1511759096392145</v>
      </c>
      <c r="Y461" s="22">
        <f t="shared" si="135"/>
        <v>2</v>
      </c>
      <c r="AA461" s="47"/>
    </row>
    <row r="462" spans="1:27" hidden="1" x14ac:dyDescent="0.25">
      <c r="A462" s="57" t="s">
        <v>7057</v>
      </c>
      <c r="B462" s="1">
        <v>26.367999999999999</v>
      </c>
      <c r="C462" s="1">
        <v>26.24</v>
      </c>
      <c r="D462" s="1">
        <v>417.14400000000001</v>
      </c>
      <c r="E462" s="1">
        <v>383.69600000000003</v>
      </c>
      <c r="G462" s="1">
        <f t="shared" si="119"/>
        <v>33.447999999999979</v>
      </c>
      <c r="H462" s="1">
        <f t="shared" si="120"/>
        <v>0.12800000000000011</v>
      </c>
      <c r="I462" s="2">
        <f t="shared" si="121"/>
        <v>392.11536000000001</v>
      </c>
      <c r="J462" s="2">
        <f t="shared" si="122"/>
        <v>383.77247999999997</v>
      </c>
      <c r="K462" s="2">
        <f t="shared" si="123"/>
        <v>375.42959999999999</v>
      </c>
      <c r="L462" s="10">
        <f t="shared" si="124"/>
        <v>2</v>
      </c>
      <c r="M462" s="73" t="str">
        <f t="shared" si="125"/>
        <v/>
      </c>
      <c r="N462">
        <f t="shared" si="126"/>
        <v>2</v>
      </c>
      <c r="O462" s="12">
        <f t="shared" si="127"/>
        <v>28.915451255620134</v>
      </c>
      <c r="P462" s="11">
        <f t="shared" si="128"/>
        <v>2.5474512556201354</v>
      </c>
      <c r="Q462" s="1">
        <f t="shared" si="129"/>
        <v>26.367999999999999</v>
      </c>
      <c r="S462" s="14" t="str">
        <f t="shared" si="130"/>
        <v>A</v>
      </c>
      <c r="U462" s="1">
        <f t="shared" si="131"/>
        <v>26.367999999999999</v>
      </c>
      <c r="V462" s="1">
        <f t="shared" si="132"/>
        <v>383.69600000000003</v>
      </c>
      <c r="W462" s="1">
        <f t="shared" si="133"/>
        <v>2.5474512556201354</v>
      </c>
      <c r="X462" s="20">
        <f t="shared" si="134"/>
        <v>1.108141296194759</v>
      </c>
      <c r="Y462" s="22">
        <f t="shared" si="135"/>
        <v>2</v>
      </c>
      <c r="AA462" s="47"/>
    </row>
    <row r="463" spans="1:27" hidden="1" x14ac:dyDescent="0.25">
      <c r="A463" s="57" t="s">
        <v>7058</v>
      </c>
      <c r="B463" s="1">
        <v>25.472000000000001</v>
      </c>
      <c r="C463" s="1">
        <v>25.344000000000001</v>
      </c>
      <c r="D463" s="1">
        <v>418.53699999999998</v>
      </c>
      <c r="E463" s="1">
        <v>384.976</v>
      </c>
      <c r="G463" s="1">
        <f t="shared" si="119"/>
        <v>33.560999999999979</v>
      </c>
      <c r="H463" s="1">
        <f t="shared" si="120"/>
        <v>0.12800000000000011</v>
      </c>
      <c r="I463" s="2">
        <f t="shared" si="121"/>
        <v>393.42478</v>
      </c>
      <c r="J463" s="2">
        <f t="shared" si="122"/>
        <v>385.05403999999999</v>
      </c>
      <c r="K463" s="2">
        <f t="shared" si="123"/>
        <v>376.68329999999997</v>
      </c>
      <c r="L463" s="10">
        <f t="shared" si="124"/>
        <v>2</v>
      </c>
      <c r="M463" s="73" t="str">
        <f t="shared" si="125"/>
        <v/>
      </c>
      <c r="N463">
        <f t="shared" si="126"/>
        <v>2</v>
      </c>
      <c r="O463" s="12">
        <f t="shared" si="127"/>
        <v>27.932887378001976</v>
      </c>
      <c r="P463" s="11">
        <f t="shared" si="128"/>
        <v>2.4608873780019742</v>
      </c>
      <c r="Q463" s="1">
        <f t="shared" si="129"/>
        <v>25.472000000000001</v>
      </c>
      <c r="S463" s="14" t="str">
        <f t="shared" si="130"/>
        <v>A</v>
      </c>
      <c r="U463" s="1">
        <f t="shared" si="131"/>
        <v>25.472000000000001</v>
      </c>
      <c r="V463" s="1">
        <f t="shared" si="132"/>
        <v>384.976</v>
      </c>
      <c r="W463" s="1">
        <f t="shared" si="133"/>
        <v>2.4608873780019742</v>
      </c>
      <c r="X463" s="20">
        <f t="shared" si="134"/>
        <v>1.0704860094308588</v>
      </c>
      <c r="Y463" s="22">
        <f t="shared" si="135"/>
        <v>2</v>
      </c>
      <c r="AA463" s="47"/>
    </row>
    <row r="464" spans="1:27" hidden="1" x14ac:dyDescent="0.25">
      <c r="A464" s="57" t="s">
        <v>7059</v>
      </c>
      <c r="B464" s="1">
        <v>25.344000000000001</v>
      </c>
      <c r="C464" s="1">
        <v>25.088000000000001</v>
      </c>
      <c r="D464" s="1">
        <v>419.96199999999999</v>
      </c>
      <c r="E464" s="1">
        <v>381.488</v>
      </c>
      <c r="G464" s="1">
        <f t="shared" si="119"/>
        <v>38.47399999999999</v>
      </c>
      <c r="H464" s="1">
        <f t="shared" si="120"/>
        <v>0.25600000000000023</v>
      </c>
      <c r="I464" s="2">
        <f t="shared" si="121"/>
        <v>394.76427999999999</v>
      </c>
      <c r="J464" s="2">
        <f t="shared" si="122"/>
        <v>386.36504000000002</v>
      </c>
      <c r="K464" s="2">
        <f t="shared" si="123"/>
        <v>377.9658</v>
      </c>
      <c r="L464" s="10">
        <f t="shared" si="124"/>
        <v>2</v>
      </c>
      <c r="M464" s="73" t="str">
        <f t="shared" si="125"/>
        <v/>
      </c>
      <c r="N464">
        <f t="shared" si="126"/>
        <v>2</v>
      </c>
      <c r="O464" s="12">
        <f t="shared" si="127"/>
        <v>27.79252110977081</v>
      </c>
      <c r="P464" s="11">
        <f t="shared" si="128"/>
        <v>2.4485211097708088</v>
      </c>
      <c r="Q464" s="1">
        <f t="shared" si="129"/>
        <v>25.344000000000001</v>
      </c>
      <c r="S464" s="14" t="str">
        <f t="shared" si="130"/>
        <v>A</v>
      </c>
      <c r="U464" s="1">
        <f t="shared" si="131"/>
        <v>25.344000000000001</v>
      </c>
      <c r="V464" s="1">
        <f t="shared" si="132"/>
        <v>381.488</v>
      </c>
      <c r="W464" s="1">
        <f t="shared" si="133"/>
        <v>2.4485211097708088</v>
      </c>
      <c r="X464" s="20">
        <f t="shared" si="134"/>
        <v>1.0651066827503017</v>
      </c>
      <c r="Y464" s="22">
        <f t="shared" si="135"/>
        <v>2</v>
      </c>
      <c r="AA464" s="47"/>
    </row>
    <row r="465" spans="1:34" x14ac:dyDescent="0.25">
      <c r="A465" s="57" t="s">
        <v>7060</v>
      </c>
      <c r="B465" s="1">
        <v>29.952000000000002</v>
      </c>
      <c r="C465" s="1">
        <v>29.696000000000002</v>
      </c>
      <c r="D465" s="1">
        <v>420.80099999999999</v>
      </c>
      <c r="E465" s="1">
        <v>381.11099999999999</v>
      </c>
      <c r="G465" s="1">
        <f t="shared" si="119"/>
        <v>39.69</v>
      </c>
      <c r="H465" s="1">
        <f t="shared" si="120"/>
        <v>0.25600000000000023</v>
      </c>
      <c r="I465" s="2">
        <f t="shared" si="121"/>
        <v>395.55293999999998</v>
      </c>
      <c r="J465" s="2">
        <f t="shared" si="122"/>
        <v>387.13691999999998</v>
      </c>
      <c r="K465" s="2">
        <f t="shared" si="123"/>
        <v>378.72089999999997</v>
      </c>
      <c r="L465" s="10">
        <f t="shared" si="124"/>
        <v>3</v>
      </c>
      <c r="M465" s="73">
        <f t="shared" si="125"/>
        <v>3</v>
      </c>
      <c r="N465">
        <f t="shared" si="126"/>
        <v>3</v>
      </c>
      <c r="O465" s="12">
        <f t="shared" si="127"/>
        <v>34.344685242518061</v>
      </c>
      <c r="P465" s="11">
        <f t="shared" si="128"/>
        <v>4.3926852425180591</v>
      </c>
      <c r="Q465" s="1">
        <f t="shared" si="129"/>
        <v>29.952000000000002</v>
      </c>
      <c r="S465" s="14" t="str">
        <f t="shared" si="130"/>
        <v>A</v>
      </c>
      <c r="U465" s="1">
        <f t="shared" si="131"/>
        <v>29.952000000000002</v>
      </c>
      <c r="V465" s="1">
        <f t="shared" si="132"/>
        <v>381.11099999999999</v>
      </c>
      <c r="W465" s="1">
        <f t="shared" si="133"/>
        <v>4.3926852425180591</v>
      </c>
      <c r="X465" s="20">
        <f t="shared" si="134"/>
        <v>1.9108180804953556</v>
      </c>
      <c r="Y465" s="22">
        <f t="shared" si="135"/>
        <v>3</v>
      </c>
      <c r="Z465" s="32" t="s">
        <v>40</v>
      </c>
      <c r="AA465" s="47"/>
      <c r="AB465" s="32" t="str">
        <f>A465</f>
        <v>2025-10-20 00:00:00</v>
      </c>
      <c r="AC465" s="1">
        <f>SUM(U465:U488)</f>
        <v>3174.3999999999992</v>
      </c>
      <c r="AD465" s="1">
        <f>AVERAGE(V465:V488)</f>
        <v>381.70454166666667</v>
      </c>
      <c r="AE465" s="1">
        <f>SUM(W465:W488)</f>
        <v>364.25319387493516</v>
      </c>
      <c r="AF465" s="1">
        <f>SUM(X465:X488)</f>
        <v>158.45013933559673</v>
      </c>
      <c r="AG465" s="35">
        <f>AVERAGE(Y465:Y488)</f>
        <v>2.4583333333333335</v>
      </c>
      <c r="AH465" s="37">
        <f>DAY(A465)</f>
        <v>20</v>
      </c>
    </row>
    <row r="466" spans="1:34" hidden="1" x14ac:dyDescent="0.25">
      <c r="A466" s="57" t="s">
        <v>7061</v>
      </c>
      <c r="B466" s="1">
        <v>30.847999999999999</v>
      </c>
      <c r="C466" s="1">
        <v>30.72</v>
      </c>
      <c r="D466" s="1">
        <v>420.06</v>
      </c>
      <c r="E466" s="1">
        <v>380.43099999999998</v>
      </c>
      <c r="G466" s="1">
        <f t="shared" si="119"/>
        <v>39.629000000000019</v>
      </c>
      <c r="H466" s="1">
        <f t="shared" si="120"/>
        <v>0.12800000000000011</v>
      </c>
      <c r="I466" s="2">
        <f t="shared" si="121"/>
        <v>394.85640000000001</v>
      </c>
      <c r="J466" s="2">
        <f t="shared" si="122"/>
        <v>386.45519999999999</v>
      </c>
      <c r="K466" s="2">
        <f t="shared" si="123"/>
        <v>378.05399999999997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35.372090356610478</v>
      </c>
      <c r="P466" s="11">
        <f t="shared" si="128"/>
        <v>4.5240903566104791</v>
      </c>
      <c r="Q466" s="1">
        <f t="shared" si="129"/>
        <v>30.847999999999999</v>
      </c>
      <c r="S466" s="14" t="str">
        <f t="shared" si="130"/>
        <v>A</v>
      </c>
      <c r="U466" s="1">
        <f t="shared" si="131"/>
        <v>30.847999999999999</v>
      </c>
      <c r="V466" s="1">
        <f t="shared" si="132"/>
        <v>380.43099999999998</v>
      </c>
      <c r="W466" s="1">
        <f t="shared" si="133"/>
        <v>4.5240903566104791</v>
      </c>
      <c r="X466" s="20">
        <f t="shared" si="134"/>
        <v>1.9679793051255583</v>
      </c>
      <c r="Y466" s="22">
        <f t="shared" si="135"/>
        <v>3</v>
      </c>
      <c r="AA466" s="47"/>
    </row>
    <row r="467" spans="1:34" hidden="1" x14ac:dyDescent="0.25">
      <c r="A467" s="57" t="s">
        <v>7062</v>
      </c>
      <c r="B467" s="1">
        <v>30.463999999999999</v>
      </c>
      <c r="C467" s="1">
        <v>30.08</v>
      </c>
      <c r="D467" s="1">
        <v>420.53899999999999</v>
      </c>
      <c r="E467" s="1">
        <v>380.87099999999998</v>
      </c>
      <c r="G467" s="1">
        <f t="shared" si="119"/>
        <v>39.668000000000006</v>
      </c>
      <c r="H467" s="1">
        <f t="shared" si="120"/>
        <v>0.38400000000000034</v>
      </c>
      <c r="I467" s="2">
        <f t="shared" si="121"/>
        <v>395.30665999999997</v>
      </c>
      <c r="J467" s="2">
        <f t="shared" si="122"/>
        <v>386.89587999999998</v>
      </c>
      <c r="K467" s="2">
        <f t="shared" si="123"/>
        <v>378.48509999999999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34.931773879142298</v>
      </c>
      <c r="P467" s="11">
        <f t="shared" si="128"/>
        <v>4.4677738791422996</v>
      </c>
      <c r="Q467" s="1">
        <f t="shared" si="129"/>
        <v>30.463999999999999</v>
      </c>
      <c r="S467" s="14" t="str">
        <f t="shared" si="130"/>
        <v>A</v>
      </c>
      <c r="U467" s="1">
        <f t="shared" si="131"/>
        <v>30.463999999999999</v>
      </c>
      <c r="V467" s="1">
        <f t="shared" si="132"/>
        <v>380.87099999999998</v>
      </c>
      <c r="W467" s="1">
        <f t="shared" si="133"/>
        <v>4.4677738791422996</v>
      </c>
      <c r="X467" s="20">
        <f t="shared" si="134"/>
        <v>1.9434816374269004</v>
      </c>
      <c r="Y467" s="22">
        <f t="shared" si="135"/>
        <v>3</v>
      </c>
      <c r="AA467" s="47"/>
    </row>
    <row r="468" spans="1:34" hidden="1" x14ac:dyDescent="0.25">
      <c r="A468" s="57" t="s">
        <v>7063</v>
      </c>
      <c r="B468" s="1">
        <v>30.335999999999999</v>
      </c>
      <c r="C468" s="1">
        <v>30.207999999999998</v>
      </c>
      <c r="D468" s="1">
        <v>419.95600000000002</v>
      </c>
      <c r="E468" s="1">
        <v>380.33699999999999</v>
      </c>
      <c r="G468" s="1">
        <f t="shared" si="119"/>
        <v>39.619000000000028</v>
      </c>
      <c r="H468" s="1">
        <f t="shared" si="120"/>
        <v>0.12800000000000011</v>
      </c>
      <c r="I468" s="2">
        <f t="shared" si="121"/>
        <v>394.75864000000001</v>
      </c>
      <c r="J468" s="2">
        <f t="shared" si="122"/>
        <v>386.35952000000003</v>
      </c>
      <c r="K468" s="2">
        <f t="shared" si="123"/>
        <v>377.96040000000005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34.785001719986241</v>
      </c>
      <c r="P468" s="11">
        <f t="shared" si="128"/>
        <v>4.4490017199862422</v>
      </c>
      <c r="Q468" s="1">
        <f t="shared" si="129"/>
        <v>30.335999999999999</v>
      </c>
      <c r="S468" s="14" t="str">
        <f t="shared" si="130"/>
        <v>A</v>
      </c>
      <c r="U468" s="1">
        <f t="shared" si="131"/>
        <v>30.335999999999999</v>
      </c>
      <c r="V468" s="1">
        <f t="shared" si="132"/>
        <v>380.33699999999999</v>
      </c>
      <c r="W468" s="1">
        <f t="shared" si="133"/>
        <v>4.4490017199862422</v>
      </c>
      <c r="X468" s="20">
        <f t="shared" si="134"/>
        <v>1.9353157481940153</v>
      </c>
      <c r="Y468" s="22">
        <f t="shared" si="135"/>
        <v>3</v>
      </c>
      <c r="AA468" s="47"/>
    </row>
    <row r="469" spans="1:34" hidden="1" x14ac:dyDescent="0.25">
      <c r="A469" s="57" t="s">
        <v>7064</v>
      </c>
      <c r="B469" s="1">
        <v>31.744</v>
      </c>
      <c r="C469" s="1">
        <v>31.488</v>
      </c>
      <c r="D469" s="1">
        <v>418.8</v>
      </c>
      <c r="E469" s="1">
        <v>379.58100000000002</v>
      </c>
      <c r="G469" s="1">
        <f t="shared" si="119"/>
        <v>39.218999999999994</v>
      </c>
      <c r="H469" s="1">
        <f t="shared" si="120"/>
        <v>0.25600000000000023</v>
      </c>
      <c r="I469" s="2">
        <f t="shared" si="121"/>
        <v>393.67200000000003</v>
      </c>
      <c r="J469" s="2">
        <f t="shared" si="122"/>
        <v>385.29599999999999</v>
      </c>
      <c r="K469" s="2">
        <f t="shared" si="123"/>
        <v>376.92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36.399495470702902</v>
      </c>
      <c r="P469" s="11">
        <f t="shared" si="128"/>
        <v>4.6554954707029026</v>
      </c>
      <c r="Q469" s="1">
        <f t="shared" si="129"/>
        <v>31.744</v>
      </c>
      <c r="S469" s="14" t="str">
        <f t="shared" si="130"/>
        <v>A</v>
      </c>
      <c r="U469" s="1">
        <f t="shared" si="131"/>
        <v>31.744</v>
      </c>
      <c r="V469" s="1">
        <f t="shared" si="132"/>
        <v>379.58100000000002</v>
      </c>
      <c r="W469" s="1">
        <f t="shared" si="133"/>
        <v>4.6554954707029026</v>
      </c>
      <c r="X469" s="20">
        <f t="shared" si="134"/>
        <v>2.0251405297557628</v>
      </c>
      <c r="Y469" s="22">
        <f t="shared" si="135"/>
        <v>3</v>
      </c>
      <c r="AA469" s="47"/>
    </row>
    <row r="470" spans="1:34" hidden="1" x14ac:dyDescent="0.25">
      <c r="A470" s="57" t="s">
        <v>7065</v>
      </c>
      <c r="B470" s="1">
        <v>53.375999999999998</v>
      </c>
      <c r="C470" s="1">
        <v>53.247999999999998</v>
      </c>
      <c r="D470" s="1">
        <v>416.72899999999998</v>
      </c>
      <c r="E470" s="1">
        <v>383.21300000000002</v>
      </c>
      <c r="G470" s="1">
        <f t="shared" si="119"/>
        <v>33.515999999999963</v>
      </c>
      <c r="H470" s="1">
        <f t="shared" si="120"/>
        <v>0.12800000000000011</v>
      </c>
      <c r="I470" s="2">
        <f t="shared" si="121"/>
        <v>391.72525999999999</v>
      </c>
      <c r="J470" s="2">
        <f t="shared" si="122"/>
        <v>383.39067999999997</v>
      </c>
      <c r="K470" s="2">
        <f t="shared" si="123"/>
        <v>375.05610000000001</v>
      </c>
      <c r="L470" s="10">
        <f t="shared" si="124"/>
        <v>2</v>
      </c>
      <c r="M470" s="73">
        <f t="shared" si="125"/>
        <v>2</v>
      </c>
      <c r="N470">
        <f t="shared" si="126"/>
        <v>2</v>
      </c>
      <c r="O470" s="12">
        <f t="shared" si="127"/>
        <v>58.532733852396092</v>
      </c>
      <c r="P470" s="11">
        <f t="shared" si="128"/>
        <v>5.1567338523960942</v>
      </c>
      <c r="Q470" s="1">
        <f t="shared" si="129"/>
        <v>53.375999999999998</v>
      </c>
      <c r="S470" s="14" t="str">
        <f t="shared" si="130"/>
        <v>A</v>
      </c>
      <c r="U470" s="1">
        <f t="shared" si="131"/>
        <v>53.375999999999998</v>
      </c>
      <c r="V470" s="1">
        <f t="shared" si="132"/>
        <v>383.21300000000002</v>
      </c>
      <c r="W470" s="1">
        <f t="shared" si="133"/>
        <v>5.1567338523960942</v>
      </c>
      <c r="X470" s="20">
        <f t="shared" si="134"/>
        <v>2.2431792257923009</v>
      </c>
      <c r="Y470" s="22">
        <f t="shared" si="135"/>
        <v>2</v>
      </c>
      <c r="AA470" s="47"/>
    </row>
    <row r="471" spans="1:34" hidden="1" x14ac:dyDescent="0.25">
      <c r="A471" s="57" t="s">
        <v>7066</v>
      </c>
      <c r="B471" s="1">
        <v>128.63999999999999</v>
      </c>
      <c r="C471" s="1">
        <v>128.256</v>
      </c>
      <c r="D471" s="1">
        <v>419.59199999999998</v>
      </c>
      <c r="E471" s="1">
        <v>381.22899999999998</v>
      </c>
      <c r="G471" s="1">
        <f t="shared" si="119"/>
        <v>38.363</v>
      </c>
      <c r="H471" s="1">
        <f t="shared" si="120"/>
        <v>0.38399999999998613</v>
      </c>
      <c r="I471" s="2">
        <f t="shared" si="121"/>
        <v>394.41647999999998</v>
      </c>
      <c r="J471" s="2">
        <f t="shared" si="122"/>
        <v>386.02463999999998</v>
      </c>
      <c r="K471" s="2">
        <f t="shared" si="123"/>
        <v>377.63279999999997</v>
      </c>
      <c r="L471" s="10">
        <f t="shared" si="124"/>
        <v>2</v>
      </c>
      <c r="M471" s="73" t="str">
        <f t="shared" si="125"/>
        <v/>
      </c>
      <c r="N471">
        <f t="shared" si="126"/>
        <v>2</v>
      </c>
      <c r="O471" s="12">
        <f t="shared" si="127"/>
        <v>141.0680995723215</v>
      </c>
      <c r="P471" s="11">
        <f t="shared" si="128"/>
        <v>12.428099572321514</v>
      </c>
      <c r="Q471" s="1">
        <f t="shared" si="129"/>
        <v>128.63999999999999</v>
      </c>
      <c r="S471" s="14" t="str">
        <f t="shared" si="130"/>
        <v>A</v>
      </c>
      <c r="U471" s="1">
        <f t="shared" si="131"/>
        <v>128.63999999999999</v>
      </c>
      <c r="V471" s="1">
        <f t="shared" si="132"/>
        <v>381.22899999999998</v>
      </c>
      <c r="W471" s="1">
        <f t="shared" si="133"/>
        <v>12.428099572321514</v>
      </c>
      <c r="X471" s="20">
        <f t="shared" si="134"/>
        <v>5.4062233139598588</v>
      </c>
      <c r="Y471" s="22">
        <f t="shared" si="135"/>
        <v>2</v>
      </c>
      <c r="AA471" s="47"/>
    </row>
    <row r="472" spans="1:34" hidden="1" x14ac:dyDescent="0.25">
      <c r="A472" s="57" t="s">
        <v>7067</v>
      </c>
      <c r="B472" s="1">
        <v>173.952</v>
      </c>
      <c r="C472" s="1">
        <v>173.696</v>
      </c>
      <c r="D472" s="1">
        <v>414.23200000000003</v>
      </c>
      <c r="E472" s="1">
        <v>380.46199999999999</v>
      </c>
      <c r="G472" s="1">
        <f t="shared" si="119"/>
        <v>33.770000000000039</v>
      </c>
      <c r="H472" s="1">
        <f t="shared" si="120"/>
        <v>0.25600000000000023</v>
      </c>
      <c r="I472" s="2">
        <f t="shared" si="121"/>
        <v>389.37808000000001</v>
      </c>
      <c r="J472" s="2">
        <f t="shared" si="122"/>
        <v>381.09344000000004</v>
      </c>
      <c r="K472" s="2">
        <f t="shared" si="123"/>
        <v>372.80880000000002</v>
      </c>
      <c r="L472" s="10">
        <f t="shared" si="124"/>
        <v>2</v>
      </c>
      <c r="M472" s="73" t="str">
        <f t="shared" si="125"/>
        <v/>
      </c>
      <c r="N472">
        <f t="shared" si="126"/>
        <v>2</v>
      </c>
      <c r="O472" s="12">
        <f t="shared" si="127"/>
        <v>190.75775852615419</v>
      </c>
      <c r="P472" s="11">
        <f t="shared" si="128"/>
        <v>16.805758526154193</v>
      </c>
      <c r="Q472" s="1">
        <f t="shared" si="129"/>
        <v>173.952</v>
      </c>
      <c r="S472" s="14" t="str">
        <f t="shared" si="130"/>
        <v>A</v>
      </c>
      <c r="U472" s="1">
        <f t="shared" si="131"/>
        <v>173.952</v>
      </c>
      <c r="V472" s="1">
        <f t="shared" si="132"/>
        <v>380.46199999999999</v>
      </c>
      <c r="W472" s="1">
        <f t="shared" si="133"/>
        <v>16.805758526154193</v>
      </c>
      <c r="X472" s="20">
        <f t="shared" si="134"/>
        <v>7.3105049588770736</v>
      </c>
      <c r="Y472" s="22">
        <f t="shared" si="135"/>
        <v>2</v>
      </c>
      <c r="AA472" s="47"/>
    </row>
    <row r="473" spans="1:34" hidden="1" x14ac:dyDescent="0.25">
      <c r="A473" s="57" t="s">
        <v>7068</v>
      </c>
      <c r="B473" s="1">
        <v>179.96799999999999</v>
      </c>
      <c r="C473" s="1">
        <v>179.584</v>
      </c>
      <c r="D473" s="1">
        <v>417.541</v>
      </c>
      <c r="E473" s="1">
        <v>383.47800000000001</v>
      </c>
      <c r="G473" s="1">
        <f t="shared" si="119"/>
        <v>34.062999999999988</v>
      </c>
      <c r="H473" s="1">
        <f t="shared" si="120"/>
        <v>0.38399999999998613</v>
      </c>
      <c r="I473" s="2">
        <f t="shared" si="121"/>
        <v>392.48854</v>
      </c>
      <c r="J473" s="2">
        <f t="shared" si="122"/>
        <v>384.13772</v>
      </c>
      <c r="K473" s="2">
        <f t="shared" si="123"/>
        <v>375.7869</v>
      </c>
      <c r="L473" s="10">
        <f t="shared" si="124"/>
        <v>2</v>
      </c>
      <c r="M473" s="73" t="str">
        <f t="shared" si="125"/>
        <v/>
      </c>
      <c r="N473">
        <f t="shared" si="126"/>
        <v>2</v>
      </c>
      <c r="O473" s="12">
        <f t="shared" si="127"/>
        <v>197.35497313301897</v>
      </c>
      <c r="P473" s="11">
        <f t="shared" si="128"/>
        <v>17.386973133018984</v>
      </c>
      <c r="Q473" s="1">
        <f t="shared" si="129"/>
        <v>179.96799999999999</v>
      </c>
      <c r="S473" s="14" t="str">
        <f t="shared" si="130"/>
        <v>A</v>
      </c>
      <c r="U473" s="1">
        <f t="shared" si="131"/>
        <v>179.96799999999999</v>
      </c>
      <c r="V473" s="1">
        <f t="shared" si="132"/>
        <v>383.47800000000001</v>
      </c>
      <c r="W473" s="1">
        <f t="shared" si="133"/>
        <v>17.386973133018984</v>
      </c>
      <c r="X473" s="20">
        <f t="shared" si="134"/>
        <v>7.5633333128632581</v>
      </c>
      <c r="Y473" s="22">
        <f t="shared" si="135"/>
        <v>2</v>
      </c>
      <c r="AA473" s="47"/>
    </row>
    <row r="474" spans="1:34" hidden="1" x14ac:dyDescent="0.25">
      <c r="A474" s="57" t="s">
        <v>7069</v>
      </c>
      <c r="B474" s="1">
        <v>189.56800000000001</v>
      </c>
      <c r="C474" s="1">
        <v>189.184</v>
      </c>
      <c r="D474" s="1">
        <v>417.04399999999998</v>
      </c>
      <c r="E474" s="1">
        <v>382.99799999999999</v>
      </c>
      <c r="G474" s="1">
        <f t="shared" si="119"/>
        <v>34.045999999999992</v>
      </c>
      <c r="H474" s="1">
        <f t="shared" si="120"/>
        <v>0.38400000000001455</v>
      </c>
      <c r="I474" s="2">
        <f t="shared" si="121"/>
        <v>392.02135999999996</v>
      </c>
      <c r="J474" s="2">
        <f t="shared" si="122"/>
        <v>383.68047999999999</v>
      </c>
      <c r="K474" s="2">
        <f t="shared" si="123"/>
        <v>375.33959999999996</v>
      </c>
      <c r="L474" s="10">
        <f t="shared" si="124"/>
        <v>2</v>
      </c>
      <c r="M474" s="73" t="str">
        <f t="shared" si="125"/>
        <v/>
      </c>
      <c r="N474">
        <f t="shared" si="126"/>
        <v>2</v>
      </c>
      <c r="O474" s="12">
        <f t="shared" si="127"/>
        <v>207.8824432503564</v>
      </c>
      <c r="P474" s="11">
        <f t="shared" si="128"/>
        <v>18.314443250356391</v>
      </c>
      <c r="Q474" s="1">
        <f t="shared" si="129"/>
        <v>189.56800000000001</v>
      </c>
      <c r="S474" s="14" t="str">
        <f t="shared" si="130"/>
        <v>A</v>
      </c>
      <c r="U474" s="1">
        <f t="shared" si="131"/>
        <v>189.56800000000001</v>
      </c>
      <c r="V474" s="1">
        <f t="shared" si="132"/>
        <v>382.99799999999999</v>
      </c>
      <c r="W474" s="1">
        <f t="shared" si="133"/>
        <v>18.314443250356391</v>
      </c>
      <c r="X474" s="20">
        <f t="shared" si="134"/>
        <v>7.9667828139050298</v>
      </c>
      <c r="Y474" s="22">
        <f t="shared" si="135"/>
        <v>2</v>
      </c>
      <c r="AA474" s="47"/>
    </row>
    <row r="475" spans="1:34" hidden="1" x14ac:dyDescent="0.25">
      <c r="A475" s="57" t="s">
        <v>7070</v>
      </c>
      <c r="B475" s="1">
        <v>194.816</v>
      </c>
      <c r="C475" s="1">
        <v>194.304</v>
      </c>
      <c r="D475" s="1">
        <v>417.25</v>
      </c>
      <c r="E475" s="1">
        <v>383.166</v>
      </c>
      <c r="G475" s="1">
        <f t="shared" si="119"/>
        <v>34.084000000000003</v>
      </c>
      <c r="H475" s="1">
        <f t="shared" si="120"/>
        <v>0.51200000000000045</v>
      </c>
      <c r="I475" s="2">
        <f t="shared" si="121"/>
        <v>392.21499999999997</v>
      </c>
      <c r="J475" s="2">
        <f t="shared" si="122"/>
        <v>383.87</v>
      </c>
      <c r="K475" s="2">
        <f t="shared" si="123"/>
        <v>375.52499999999998</v>
      </c>
      <c r="L475" s="10">
        <f t="shared" si="124"/>
        <v>2</v>
      </c>
      <c r="M475" s="73" t="str">
        <f t="shared" si="125"/>
        <v/>
      </c>
      <c r="N475">
        <f t="shared" si="126"/>
        <v>2</v>
      </c>
      <c r="O475" s="12">
        <f t="shared" si="127"/>
        <v>213.63746024783418</v>
      </c>
      <c r="P475" s="11">
        <f t="shared" si="128"/>
        <v>18.821460247834182</v>
      </c>
      <c r="Q475" s="1">
        <f t="shared" si="129"/>
        <v>194.816</v>
      </c>
      <c r="S475" s="14" t="str">
        <f t="shared" si="130"/>
        <v>A</v>
      </c>
      <c r="U475" s="1">
        <f t="shared" si="131"/>
        <v>194.816</v>
      </c>
      <c r="V475" s="1">
        <f t="shared" si="132"/>
        <v>383.166</v>
      </c>
      <c r="W475" s="1">
        <f t="shared" si="133"/>
        <v>18.821460247834182</v>
      </c>
      <c r="X475" s="20">
        <f t="shared" si="134"/>
        <v>8.1873352078078696</v>
      </c>
      <c r="Y475" s="22">
        <f t="shared" si="135"/>
        <v>2</v>
      </c>
      <c r="AA475" s="47"/>
    </row>
    <row r="476" spans="1:34" hidden="1" x14ac:dyDescent="0.25">
      <c r="A476" s="57" t="s">
        <v>7071</v>
      </c>
      <c r="B476" s="1">
        <v>197.76</v>
      </c>
      <c r="C476" s="1">
        <v>197.376</v>
      </c>
      <c r="D476" s="1">
        <v>418.721</v>
      </c>
      <c r="E476" s="1">
        <v>383.29300000000001</v>
      </c>
      <c r="G476" s="1">
        <f t="shared" si="119"/>
        <v>35.427999999999997</v>
      </c>
      <c r="H476" s="1">
        <f t="shared" si="120"/>
        <v>0.38399999999998613</v>
      </c>
      <c r="I476" s="2">
        <f t="shared" si="121"/>
        <v>393.59773999999999</v>
      </c>
      <c r="J476" s="2">
        <f t="shared" si="122"/>
        <v>385.22332</v>
      </c>
      <c r="K476" s="2">
        <f t="shared" si="123"/>
        <v>376.84890000000001</v>
      </c>
      <c r="L476" s="10">
        <f t="shared" si="124"/>
        <v>2</v>
      </c>
      <c r="M476" s="73" t="str">
        <f t="shared" si="125"/>
        <v/>
      </c>
      <c r="N476">
        <f t="shared" si="126"/>
        <v>2</v>
      </c>
      <c r="O476" s="12">
        <f t="shared" si="127"/>
        <v>216.86588441715099</v>
      </c>
      <c r="P476" s="11">
        <f t="shared" si="128"/>
        <v>19.105884417151003</v>
      </c>
      <c r="Q476" s="1">
        <f t="shared" si="129"/>
        <v>197.76</v>
      </c>
      <c r="S476" s="14" t="str">
        <f t="shared" si="130"/>
        <v>A</v>
      </c>
      <c r="U476" s="1">
        <f t="shared" si="131"/>
        <v>197.76</v>
      </c>
      <c r="V476" s="1">
        <f t="shared" si="132"/>
        <v>383.29300000000001</v>
      </c>
      <c r="W476" s="1">
        <f t="shared" si="133"/>
        <v>19.105884417151003</v>
      </c>
      <c r="X476" s="20">
        <f t="shared" si="134"/>
        <v>8.3110597214606869</v>
      </c>
      <c r="Y476" s="22">
        <f t="shared" si="135"/>
        <v>2</v>
      </c>
      <c r="AA476" s="47"/>
    </row>
    <row r="477" spans="1:34" hidden="1" x14ac:dyDescent="0.25">
      <c r="A477" s="57" t="s">
        <v>7072</v>
      </c>
      <c r="B477" s="1">
        <v>184.96</v>
      </c>
      <c r="C477" s="1">
        <v>184.57599999999999</v>
      </c>
      <c r="D477" s="1">
        <v>420.71699999999998</v>
      </c>
      <c r="E477" s="1">
        <v>380.45100000000002</v>
      </c>
      <c r="G477" s="1">
        <f t="shared" si="119"/>
        <v>40.265999999999963</v>
      </c>
      <c r="H477" s="1">
        <f t="shared" si="120"/>
        <v>0.38400000000001455</v>
      </c>
      <c r="I477" s="2">
        <f t="shared" si="121"/>
        <v>395.47397999999998</v>
      </c>
      <c r="J477" s="2">
        <f t="shared" si="122"/>
        <v>387.05964</v>
      </c>
      <c r="K477" s="2">
        <f t="shared" si="123"/>
        <v>378.64530000000002</v>
      </c>
      <c r="L477" s="10">
        <f t="shared" si="124"/>
        <v>3</v>
      </c>
      <c r="M477" s="73">
        <f t="shared" si="125"/>
        <v>3</v>
      </c>
      <c r="N477">
        <f t="shared" si="126"/>
        <v>3</v>
      </c>
      <c r="O477" s="12">
        <f t="shared" si="127"/>
        <v>212.08576998050683</v>
      </c>
      <c r="P477" s="11">
        <f t="shared" si="128"/>
        <v>27.125769980506817</v>
      </c>
      <c r="Q477" s="1">
        <f t="shared" si="129"/>
        <v>184.96</v>
      </c>
      <c r="S477" s="14" t="str">
        <f t="shared" si="130"/>
        <v>A</v>
      </c>
      <c r="U477" s="1">
        <f t="shared" si="131"/>
        <v>184.96</v>
      </c>
      <c r="V477" s="1">
        <f t="shared" si="132"/>
        <v>380.45100000000002</v>
      </c>
      <c r="W477" s="1">
        <f t="shared" si="133"/>
        <v>27.125769980506817</v>
      </c>
      <c r="X477" s="20">
        <f t="shared" si="134"/>
        <v>11.799709941520465</v>
      </c>
      <c r="Y477" s="22">
        <f t="shared" si="135"/>
        <v>3</v>
      </c>
      <c r="AA477" s="47"/>
    </row>
    <row r="478" spans="1:34" hidden="1" x14ac:dyDescent="0.25">
      <c r="A478" s="57" t="s">
        <v>7073</v>
      </c>
      <c r="B478" s="1">
        <v>192.512</v>
      </c>
      <c r="C478" s="1">
        <v>192</v>
      </c>
      <c r="D478" s="1">
        <v>420.37900000000002</v>
      </c>
      <c r="E478" s="1">
        <v>380.09399999999999</v>
      </c>
      <c r="G478" s="1">
        <f t="shared" si="119"/>
        <v>40.285000000000025</v>
      </c>
      <c r="H478" s="1">
        <f t="shared" si="120"/>
        <v>0.51200000000000045</v>
      </c>
      <c r="I478" s="2">
        <f t="shared" si="121"/>
        <v>395.15626000000003</v>
      </c>
      <c r="J478" s="2">
        <f t="shared" si="122"/>
        <v>386.74868000000004</v>
      </c>
      <c r="K478" s="2">
        <f t="shared" si="123"/>
        <v>378.34109999999998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220.74532737071436</v>
      </c>
      <c r="P478" s="11">
        <f t="shared" si="128"/>
        <v>28.233327370714363</v>
      </c>
      <c r="Q478" s="1">
        <f t="shared" si="129"/>
        <v>192.512</v>
      </c>
      <c r="S478" s="14" t="str">
        <f t="shared" si="130"/>
        <v>A</v>
      </c>
      <c r="U478" s="1">
        <f t="shared" si="131"/>
        <v>192.512</v>
      </c>
      <c r="V478" s="1">
        <f t="shared" si="132"/>
        <v>380.09399999999999</v>
      </c>
      <c r="W478" s="1">
        <f t="shared" si="133"/>
        <v>28.233327370714363</v>
      </c>
      <c r="X478" s="20">
        <f t="shared" si="134"/>
        <v>12.281497406260748</v>
      </c>
      <c r="Y478" s="22">
        <f t="shared" si="135"/>
        <v>3</v>
      </c>
      <c r="AA478" s="47"/>
    </row>
    <row r="479" spans="1:34" hidden="1" x14ac:dyDescent="0.25">
      <c r="A479" s="57" t="s">
        <v>7074</v>
      </c>
      <c r="B479" s="1">
        <v>208.38399999999999</v>
      </c>
      <c r="C479" s="1">
        <v>207.87200000000001</v>
      </c>
      <c r="D479" s="1">
        <v>420.38499999999999</v>
      </c>
      <c r="E479" s="1">
        <v>380.03699999999998</v>
      </c>
      <c r="G479" s="1">
        <f t="shared" si="119"/>
        <v>40.348000000000013</v>
      </c>
      <c r="H479" s="1">
        <f t="shared" si="120"/>
        <v>0.51199999999997203</v>
      </c>
      <c r="I479" s="2">
        <f t="shared" si="121"/>
        <v>395.1619</v>
      </c>
      <c r="J479" s="2">
        <f t="shared" si="122"/>
        <v>386.75419999999997</v>
      </c>
      <c r="K479" s="2">
        <f t="shared" si="123"/>
        <v>378.34649999999999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238.94507510606579</v>
      </c>
      <c r="P479" s="11">
        <f t="shared" si="128"/>
        <v>30.5610751060658</v>
      </c>
      <c r="Q479" s="1">
        <f t="shared" si="129"/>
        <v>208.38399999999999</v>
      </c>
      <c r="S479" s="14" t="str">
        <f t="shared" si="130"/>
        <v>A</v>
      </c>
      <c r="U479" s="1">
        <f t="shared" si="131"/>
        <v>208.38399999999999</v>
      </c>
      <c r="V479" s="1">
        <f t="shared" si="132"/>
        <v>380.03699999999998</v>
      </c>
      <c r="W479" s="1">
        <f t="shared" si="133"/>
        <v>30.5610751060658</v>
      </c>
      <c r="X479" s="20">
        <f t="shared" si="134"/>
        <v>13.294067671138624</v>
      </c>
      <c r="Y479" s="22">
        <f t="shared" si="135"/>
        <v>3</v>
      </c>
      <c r="AA479" s="47"/>
    </row>
    <row r="480" spans="1:34" hidden="1" x14ac:dyDescent="0.25">
      <c r="A480" s="57" t="s">
        <v>7075</v>
      </c>
      <c r="B480" s="1">
        <v>204.03200000000001</v>
      </c>
      <c r="C480" s="1">
        <v>203.648</v>
      </c>
      <c r="D480" s="1">
        <v>420.73500000000001</v>
      </c>
      <c r="E480" s="1">
        <v>380.37900000000002</v>
      </c>
      <c r="G480" s="1">
        <f t="shared" si="119"/>
        <v>40.355999999999995</v>
      </c>
      <c r="H480" s="1">
        <f t="shared" si="120"/>
        <v>0.38400000000001455</v>
      </c>
      <c r="I480" s="2">
        <f t="shared" si="121"/>
        <v>395.49090000000001</v>
      </c>
      <c r="J480" s="2">
        <f t="shared" si="122"/>
        <v>387.07620000000003</v>
      </c>
      <c r="K480" s="2">
        <f t="shared" si="123"/>
        <v>378.66150000000005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233.9548216947598</v>
      </c>
      <c r="P480" s="11">
        <f t="shared" si="128"/>
        <v>29.92282169475979</v>
      </c>
      <c r="Q480" s="1">
        <f t="shared" si="129"/>
        <v>204.03200000000001</v>
      </c>
      <c r="S480" s="14" t="str">
        <f t="shared" si="130"/>
        <v>A</v>
      </c>
      <c r="U480" s="1">
        <f t="shared" si="131"/>
        <v>204.03200000000001</v>
      </c>
      <c r="V480" s="1">
        <f t="shared" si="132"/>
        <v>380.37900000000002</v>
      </c>
      <c r="W480" s="1">
        <f t="shared" si="133"/>
        <v>29.92282169475979</v>
      </c>
      <c r="X480" s="20">
        <f t="shared" si="134"/>
        <v>13.016427437220509</v>
      </c>
      <c r="Y480" s="22">
        <f t="shared" si="135"/>
        <v>3</v>
      </c>
      <c r="AA480" s="47"/>
    </row>
    <row r="481" spans="1:34" hidden="1" x14ac:dyDescent="0.25">
      <c r="A481" s="57" t="s">
        <v>7076</v>
      </c>
      <c r="B481" s="1">
        <v>175.488</v>
      </c>
      <c r="C481" s="1">
        <v>175.10400000000001</v>
      </c>
      <c r="D481" s="1">
        <v>415.84300000000002</v>
      </c>
      <c r="E481" s="1">
        <v>381.91199999999998</v>
      </c>
      <c r="G481" s="1">
        <f t="shared" si="119"/>
        <v>33.93100000000004</v>
      </c>
      <c r="H481" s="1">
        <f t="shared" si="120"/>
        <v>0.38399999999998613</v>
      </c>
      <c r="I481" s="2">
        <f t="shared" si="121"/>
        <v>390.89242000000002</v>
      </c>
      <c r="J481" s="2">
        <f t="shared" si="122"/>
        <v>382.57556</v>
      </c>
      <c r="K481" s="2">
        <f t="shared" si="123"/>
        <v>374.25870000000003</v>
      </c>
      <c r="L481" s="10">
        <f t="shared" si="124"/>
        <v>2</v>
      </c>
      <c r="M481" s="73">
        <f t="shared" si="125"/>
        <v>2</v>
      </c>
      <c r="N481">
        <f t="shared" si="126"/>
        <v>2</v>
      </c>
      <c r="O481" s="12">
        <f t="shared" si="127"/>
        <v>192.44215374492816</v>
      </c>
      <c r="P481" s="11">
        <f t="shared" si="128"/>
        <v>16.954153744928163</v>
      </c>
      <c r="Q481" s="1">
        <f t="shared" si="129"/>
        <v>175.488</v>
      </c>
      <c r="S481" s="14" t="str">
        <f t="shared" si="130"/>
        <v>A</v>
      </c>
      <c r="U481" s="1">
        <f t="shared" si="131"/>
        <v>175.488</v>
      </c>
      <c r="V481" s="1">
        <f t="shared" si="132"/>
        <v>381.91199999999998</v>
      </c>
      <c r="W481" s="1">
        <f t="shared" si="133"/>
        <v>16.954153744928163</v>
      </c>
      <c r="X481" s="20">
        <f t="shared" si="134"/>
        <v>7.3750568790437514</v>
      </c>
      <c r="Y481" s="22">
        <f t="shared" si="135"/>
        <v>2</v>
      </c>
      <c r="AA481" s="47"/>
    </row>
    <row r="482" spans="1:34" hidden="1" x14ac:dyDescent="0.25">
      <c r="A482" s="57" t="s">
        <v>7077</v>
      </c>
      <c r="B482" s="1">
        <v>158.72</v>
      </c>
      <c r="C482" s="1">
        <v>158.208</v>
      </c>
      <c r="D482" s="1">
        <v>416.41699999999997</v>
      </c>
      <c r="E482" s="1">
        <v>382.505</v>
      </c>
      <c r="G482" s="1">
        <f t="shared" si="119"/>
        <v>33.911999999999978</v>
      </c>
      <c r="H482" s="1">
        <f t="shared" si="120"/>
        <v>0.51200000000000045</v>
      </c>
      <c r="I482" s="2">
        <f t="shared" si="121"/>
        <v>391.43197999999995</v>
      </c>
      <c r="J482" s="2">
        <f t="shared" si="122"/>
        <v>383.10363999999998</v>
      </c>
      <c r="K482" s="2">
        <f t="shared" si="123"/>
        <v>374.77529999999996</v>
      </c>
      <c r="L482" s="10">
        <f t="shared" si="124"/>
        <v>2</v>
      </c>
      <c r="M482" s="73" t="str">
        <f t="shared" si="125"/>
        <v/>
      </c>
      <c r="N482">
        <f t="shared" si="126"/>
        <v>2</v>
      </c>
      <c r="O482" s="12">
        <f t="shared" si="127"/>
        <v>174.05417260664547</v>
      </c>
      <c r="P482" s="11">
        <f t="shared" si="128"/>
        <v>15.334172606645467</v>
      </c>
      <c r="Q482" s="1">
        <f t="shared" si="129"/>
        <v>158.72</v>
      </c>
      <c r="S482" s="14" t="str">
        <f t="shared" si="130"/>
        <v>A</v>
      </c>
      <c r="U482" s="1">
        <f t="shared" si="131"/>
        <v>158.72</v>
      </c>
      <c r="V482" s="1">
        <f t="shared" si="132"/>
        <v>382.505</v>
      </c>
      <c r="W482" s="1">
        <f t="shared" si="133"/>
        <v>15.334172606645467</v>
      </c>
      <c r="X482" s="20">
        <f t="shared" si="134"/>
        <v>6.6703650838907782</v>
      </c>
      <c r="Y482" s="22">
        <f t="shared" si="135"/>
        <v>2</v>
      </c>
      <c r="AA482" s="47"/>
    </row>
    <row r="483" spans="1:34" hidden="1" x14ac:dyDescent="0.25">
      <c r="A483" s="57" t="s">
        <v>7078</v>
      </c>
      <c r="B483" s="1">
        <v>144.89599999999999</v>
      </c>
      <c r="C483" s="1">
        <v>144.768</v>
      </c>
      <c r="D483" s="1">
        <v>415.93900000000002</v>
      </c>
      <c r="E483" s="1">
        <v>382.10399999999998</v>
      </c>
      <c r="G483" s="1">
        <f t="shared" si="119"/>
        <v>33.835000000000036</v>
      </c>
      <c r="H483" s="1">
        <f t="shared" si="120"/>
        <v>0.1279999999999859</v>
      </c>
      <c r="I483" s="2">
        <f t="shared" si="121"/>
        <v>390.98266000000001</v>
      </c>
      <c r="J483" s="2">
        <f t="shared" si="122"/>
        <v>382.66388000000001</v>
      </c>
      <c r="K483" s="2">
        <f t="shared" si="123"/>
        <v>374.3451</v>
      </c>
      <c r="L483" s="10">
        <f t="shared" si="124"/>
        <v>2</v>
      </c>
      <c r="M483" s="73" t="str">
        <f t="shared" si="125"/>
        <v/>
      </c>
      <c r="N483">
        <f t="shared" si="126"/>
        <v>2</v>
      </c>
      <c r="O483" s="12">
        <f t="shared" si="127"/>
        <v>158.89461563767955</v>
      </c>
      <c r="P483" s="11">
        <f t="shared" si="128"/>
        <v>13.998615637679563</v>
      </c>
      <c r="Q483" s="1">
        <f t="shared" si="129"/>
        <v>144.89599999999999</v>
      </c>
      <c r="S483" s="14" t="str">
        <f t="shared" si="130"/>
        <v>A</v>
      </c>
      <c r="U483" s="1">
        <f t="shared" si="131"/>
        <v>144.89599999999999</v>
      </c>
      <c r="V483" s="1">
        <f t="shared" si="132"/>
        <v>382.10399999999998</v>
      </c>
      <c r="W483" s="1">
        <f t="shared" si="133"/>
        <v>13.998615637679563</v>
      </c>
      <c r="X483" s="20">
        <f t="shared" si="134"/>
        <v>6.0893978023906099</v>
      </c>
      <c r="Y483" s="22">
        <f t="shared" si="135"/>
        <v>2</v>
      </c>
      <c r="AA483" s="47"/>
    </row>
    <row r="484" spans="1:34" hidden="1" x14ac:dyDescent="0.25">
      <c r="A484" s="57" t="s">
        <v>7079</v>
      </c>
      <c r="B484" s="1">
        <v>142.72</v>
      </c>
      <c r="C484" s="1">
        <v>142.33600000000001</v>
      </c>
      <c r="D484" s="1">
        <v>417.19799999999998</v>
      </c>
      <c r="E484" s="1">
        <v>383.27499999999998</v>
      </c>
      <c r="G484" s="1">
        <f t="shared" si="119"/>
        <v>33.923000000000002</v>
      </c>
      <c r="H484" s="1">
        <f t="shared" si="120"/>
        <v>0.38399999999998613</v>
      </c>
      <c r="I484" s="2">
        <f t="shared" si="121"/>
        <v>392.16611999999998</v>
      </c>
      <c r="J484" s="2">
        <f t="shared" si="122"/>
        <v>383.82216</v>
      </c>
      <c r="K484" s="2">
        <f t="shared" si="123"/>
        <v>375.47820000000002</v>
      </c>
      <c r="L484" s="10">
        <f t="shared" si="124"/>
        <v>2</v>
      </c>
      <c r="M484" s="73" t="str">
        <f t="shared" si="125"/>
        <v/>
      </c>
      <c r="N484">
        <f t="shared" si="126"/>
        <v>2</v>
      </c>
      <c r="O484" s="12">
        <f t="shared" si="127"/>
        <v>156.50838907774974</v>
      </c>
      <c r="P484" s="11">
        <f t="shared" si="128"/>
        <v>13.788389077749741</v>
      </c>
      <c r="Q484" s="1">
        <f t="shared" si="129"/>
        <v>142.72</v>
      </c>
      <c r="S484" s="14" t="str">
        <f t="shared" si="130"/>
        <v>A</v>
      </c>
      <c r="U484" s="1">
        <f t="shared" si="131"/>
        <v>142.72</v>
      </c>
      <c r="V484" s="1">
        <f t="shared" si="132"/>
        <v>383.27499999999998</v>
      </c>
      <c r="W484" s="1">
        <f t="shared" si="133"/>
        <v>13.788389077749741</v>
      </c>
      <c r="X484" s="20">
        <f t="shared" si="134"/>
        <v>5.9979492488211372</v>
      </c>
      <c r="Y484" s="22">
        <f t="shared" si="135"/>
        <v>2</v>
      </c>
      <c r="AA484" s="47"/>
    </row>
    <row r="485" spans="1:34" hidden="1" x14ac:dyDescent="0.25">
      <c r="A485" s="57" t="s">
        <v>7080</v>
      </c>
      <c r="B485" s="1">
        <v>141.44</v>
      </c>
      <c r="C485" s="1">
        <v>141.184</v>
      </c>
      <c r="D485" s="1">
        <v>418.57600000000002</v>
      </c>
      <c r="E485" s="1">
        <v>382.01799999999997</v>
      </c>
      <c r="G485" s="1">
        <f t="shared" si="119"/>
        <v>36.55800000000005</v>
      </c>
      <c r="H485" s="1">
        <f t="shared" si="120"/>
        <v>0.25600000000000023</v>
      </c>
      <c r="I485" s="2">
        <f t="shared" si="121"/>
        <v>393.46144000000004</v>
      </c>
      <c r="J485" s="2">
        <f t="shared" si="122"/>
        <v>385.08992000000001</v>
      </c>
      <c r="K485" s="2">
        <f t="shared" si="123"/>
        <v>376.71840000000003</v>
      </c>
      <c r="L485" s="10">
        <f t="shared" si="124"/>
        <v>2</v>
      </c>
      <c r="M485" s="73" t="str">
        <f t="shared" si="125"/>
        <v/>
      </c>
      <c r="N485">
        <f t="shared" si="126"/>
        <v>2</v>
      </c>
      <c r="O485" s="12">
        <f t="shared" si="127"/>
        <v>155.10472639543809</v>
      </c>
      <c r="P485" s="11">
        <f t="shared" si="128"/>
        <v>13.664726395438095</v>
      </c>
      <c r="Q485" s="1">
        <f t="shared" si="129"/>
        <v>141.44</v>
      </c>
      <c r="S485" s="14" t="str">
        <f t="shared" si="130"/>
        <v>A</v>
      </c>
      <c r="U485" s="1">
        <f t="shared" si="131"/>
        <v>141.44</v>
      </c>
      <c r="V485" s="1">
        <f t="shared" si="132"/>
        <v>382.01799999999997</v>
      </c>
      <c r="W485" s="1">
        <f t="shared" si="133"/>
        <v>13.664726395438095</v>
      </c>
      <c r="X485" s="20">
        <f t="shared" si="134"/>
        <v>5.9441559820155714</v>
      </c>
      <c r="Y485" s="22">
        <f t="shared" si="135"/>
        <v>2</v>
      </c>
      <c r="AA485" s="47"/>
    </row>
    <row r="486" spans="1:34" hidden="1" x14ac:dyDescent="0.25">
      <c r="A486" s="57" t="s">
        <v>7081</v>
      </c>
      <c r="B486" s="1">
        <v>142.72</v>
      </c>
      <c r="C486" s="1">
        <v>142.208</v>
      </c>
      <c r="D486" s="1">
        <v>417.76900000000001</v>
      </c>
      <c r="E486" s="1">
        <v>383.68799999999999</v>
      </c>
      <c r="G486" s="1">
        <f t="shared" si="119"/>
        <v>34.081000000000017</v>
      </c>
      <c r="H486" s="1">
        <f t="shared" si="120"/>
        <v>0.51200000000000045</v>
      </c>
      <c r="I486" s="2">
        <f t="shared" si="121"/>
        <v>392.70285999999999</v>
      </c>
      <c r="J486" s="2">
        <f t="shared" si="122"/>
        <v>384.34748000000002</v>
      </c>
      <c r="K486" s="2">
        <f t="shared" si="123"/>
        <v>375.99209999999999</v>
      </c>
      <c r="L486" s="10">
        <f t="shared" si="124"/>
        <v>2</v>
      </c>
      <c r="M486" s="73" t="str">
        <f t="shared" si="125"/>
        <v/>
      </c>
      <c r="N486">
        <f t="shared" si="126"/>
        <v>2</v>
      </c>
      <c r="O486" s="12">
        <f t="shared" si="127"/>
        <v>156.50838907774974</v>
      </c>
      <c r="P486" s="11">
        <f t="shared" si="128"/>
        <v>13.788389077749741</v>
      </c>
      <c r="Q486" s="1">
        <f t="shared" si="129"/>
        <v>142.72</v>
      </c>
      <c r="S486" s="14" t="str">
        <f t="shared" si="130"/>
        <v>A</v>
      </c>
      <c r="U486" s="1">
        <f t="shared" si="131"/>
        <v>142.72</v>
      </c>
      <c r="V486" s="1">
        <f t="shared" si="132"/>
        <v>383.68799999999999</v>
      </c>
      <c r="W486" s="1">
        <f t="shared" si="133"/>
        <v>13.788389077749741</v>
      </c>
      <c r="X486" s="20">
        <f t="shared" si="134"/>
        <v>5.9979492488211372</v>
      </c>
      <c r="Y486" s="22">
        <f t="shared" si="135"/>
        <v>2</v>
      </c>
      <c r="AA486" s="47"/>
    </row>
    <row r="487" spans="1:34" hidden="1" x14ac:dyDescent="0.25">
      <c r="A487" s="57" t="s">
        <v>7082</v>
      </c>
      <c r="B487" s="1">
        <v>133.88800000000001</v>
      </c>
      <c r="C487" s="1">
        <v>133.63200000000001</v>
      </c>
      <c r="D487" s="1">
        <v>420.62799999999999</v>
      </c>
      <c r="E487" s="1">
        <v>381.488</v>
      </c>
      <c r="G487" s="1">
        <f t="shared" si="119"/>
        <v>39.139999999999986</v>
      </c>
      <c r="H487" s="1">
        <f t="shared" si="120"/>
        <v>0.25600000000000023</v>
      </c>
      <c r="I487" s="2">
        <f t="shared" si="121"/>
        <v>395.39031999999997</v>
      </c>
      <c r="J487" s="2">
        <f t="shared" si="122"/>
        <v>386.97775999999999</v>
      </c>
      <c r="K487" s="2">
        <f t="shared" si="123"/>
        <v>378.5652</v>
      </c>
      <c r="L487" s="10">
        <f t="shared" si="124"/>
        <v>3</v>
      </c>
      <c r="M487" s="73">
        <f t="shared" si="125"/>
        <v>3</v>
      </c>
      <c r="N487">
        <f t="shared" si="126"/>
        <v>3</v>
      </c>
      <c r="O487" s="12">
        <f t="shared" si="127"/>
        <v>153.52367847723886</v>
      </c>
      <c r="P487" s="11">
        <f t="shared" si="128"/>
        <v>19.635678477238855</v>
      </c>
      <c r="Q487" s="1">
        <f t="shared" si="129"/>
        <v>133.88800000000001</v>
      </c>
      <c r="S487" s="14" t="str">
        <f t="shared" si="130"/>
        <v>A</v>
      </c>
      <c r="U487" s="1">
        <f t="shared" si="131"/>
        <v>133.88800000000001</v>
      </c>
      <c r="V487" s="1">
        <f t="shared" si="132"/>
        <v>381.488</v>
      </c>
      <c r="W487" s="1">
        <f t="shared" si="133"/>
        <v>19.635678477238855</v>
      </c>
      <c r="X487" s="20">
        <f t="shared" si="134"/>
        <v>8.5415201375989014</v>
      </c>
      <c r="Y487" s="22">
        <f t="shared" si="135"/>
        <v>3</v>
      </c>
      <c r="AA487" s="47"/>
    </row>
    <row r="488" spans="1:34" hidden="1" x14ac:dyDescent="0.25">
      <c r="A488" s="57" t="s">
        <v>7083</v>
      </c>
      <c r="B488" s="1">
        <v>73.215999999999994</v>
      </c>
      <c r="C488" s="1">
        <v>73.087999999999994</v>
      </c>
      <c r="D488" s="1">
        <v>422.82</v>
      </c>
      <c r="E488" s="1">
        <v>382.78800000000001</v>
      </c>
      <c r="G488" s="1">
        <f t="shared" si="119"/>
        <v>40.031999999999982</v>
      </c>
      <c r="H488" s="1">
        <f t="shared" si="120"/>
        <v>0.12800000000000011</v>
      </c>
      <c r="I488" s="2">
        <f t="shared" si="121"/>
        <v>397.45080000000002</v>
      </c>
      <c r="J488" s="2">
        <f t="shared" si="122"/>
        <v>388.99439999999998</v>
      </c>
      <c r="K488" s="2">
        <f t="shared" si="123"/>
        <v>380.53800000000001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83.953675037266365</v>
      </c>
      <c r="P488" s="11">
        <f t="shared" si="128"/>
        <v>10.737675037266371</v>
      </c>
      <c r="Q488" s="1">
        <f t="shared" si="129"/>
        <v>73.215999999999994</v>
      </c>
      <c r="S488" s="14" t="str">
        <f t="shared" si="130"/>
        <v>A</v>
      </c>
      <c r="U488" s="1">
        <f t="shared" si="131"/>
        <v>73.215999999999994</v>
      </c>
      <c r="V488" s="1">
        <f t="shared" si="132"/>
        <v>382.78800000000001</v>
      </c>
      <c r="W488" s="1">
        <f t="shared" si="133"/>
        <v>10.737675037266371</v>
      </c>
      <c r="X488" s="20">
        <f t="shared" si="134"/>
        <v>4.6708886412108717</v>
      </c>
      <c r="Y488" s="22">
        <f t="shared" si="135"/>
        <v>3</v>
      </c>
      <c r="AA488" s="47"/>
    </row>
    <row r="489" spans="1:34" x14ac:dyDescent="0.25">
      <c r="A489" s="57" t="s">
        <v>7084</v>
      </c>
      <c r="B489" s="1">
        <v>56.832000000000001</v>
      </c>
      <c r="C489" s="1">
        <v>56.448</v>
      </c>
      <c r="D489" s="1">
        <v>422.89800000000002</v>
      </c>
      <c r="E489" s="1">
        <v>382.89800000000002</v>
      </c>
      <c r="G489" s="1">
        <f t="shared" si="119"/>
        <v>40</v>
      </c>
      <c r="H489" s="1">
        <f t="shared" si="120"/>
        <v>0.38400000000000034</v>
      </c>
      <c r="I489" s="2">
        <f t="shared" si="121"/>
        <v>397.52412000000004</v>
      </c>
      <c r="J489" s="2">
        <f t="shared" si="122"/>
        <v>389.06616000000002</v>
      </c>
      <c r="K489" s="2">
        <f t="shared" si="123"/>
        <v>380.60820000000001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65.166838665290683</v>
      </c>
      <c r="P489" s="11">
        <f t="shared" si="128"/>
        <v>8.3348386652906825</v>
      </c>
      <c r="Q489" s="1">
        <f t="shared" si="129"/>
        <v>56.832000000000001</v>
      </c>
      <c r="S489" s="14" t="str">
        <f t="shared" si="130"/>
        <v>A</v>
      </c>
      <c r="U489" s="1">
        <f t="shared" si="131"/>
        <v>56.832000000000001</v>
      </c>
      <c r="V489" s="1">
        <f t="shared" si="132"/>
        <v>382.89800000000002</v>
      </c>
      <c r="W489" s="1">
        <f t="shared" si="133"/>
        <v>8.3348386652906825</v>
      </c>
      <c r="X489" s="20">
        <f t="shared" si="134"/>
        <v>3.6256548194014471</v>
      </c>
      <c r="Y489" s="22">
        <f t="shared" si="135"/>
        <v>3</v>
      </c>
      <c r="Z489" s="32" t="s">
        <v>40</v>
      </c>
      <c r="AA489" s="47"/>
      <c r="AB489" s="32" t="str">
        <f>A489</f>
        <v>2025-10-21 00:00:00</v>
      </c>
      <c r="AC489" s="1">
        <f>SUM(U489:U512)</f>
        <v>3324.288</v>
      </c>
      <c r="AD489" s="1">
        <f>AVERAGE(V489:V512)</f>
        <v>381.94387499999993</v>
      </c>
      <c r="AE489" s="1">
        <f>SUM(W489:W512)</f>
        <v>386.69661639327393</v>
      </c>
      <c r="AF489" s="1">
        <f>SUM(X489:X512)</f>
        <v>168.21302813107417</v>
      </c>
      <c r="AG489" s="35">
        <f>AVERAGE(Y489:Y512)</f>
        <v>2.5</v>
      </c>
      <c r="AH489" s="37">
        <f>DAY(A489)</f>
        <v>21</v>
      </c>
    </row>
    <row r="490" spans="1:34" hidden="1" x14ac:dyDescent="0.25">
      <c r="A490" s="57" t="s">
        <v>7085</v>
      </c>
      <c r="B490" s="1">
        <v>56.32</v>
      </c>
      <c r="C490" s="1">
        <v>56.064</v>
      </c>
      <c r="D490" s="1">
        <v>423.26900000000001</v>
      </c>
      <c r="E490" s="1">
        <v>383.24</v>
      </c>
      <c r="G490" s="1">
        <f t="shared" si="119"/>
        <v>40.028999999999996</v>
      </c>
      <c r="H490" s="1">
        <f t="shared" si="120"/>
        <v>0.25600000000000023</v>
      </c>
      <c r="I490" s="2">
        <f t="shared" si="121"/>
        <v>397.87286</v>
      </c>
      <c r="J490" s="2">
        <f t="shared" si="122"/>
        <v>389.40748000000002</v>
      </c>
      <c r="K490" s="2">
        <f t="shared" si="123"/>
        <v>380.94209999999998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64.579750028666439</v>
      </c>
      <c r="P490" s="11">
        <f t="shared" si="128"/>
        <v>8.2597500286664385</v>
      </c>
      <c r="Q490" s="1">
        <f t="shared" si="129"/>
        <v>56.32</v>
      </c>
      <c r="S490" s="14" t="str">
        <f t="shared" si="130"/>
        <v>A</v>
      </c>
      <c r="U490" s="1">
        <f t="shared" si="131"/>
        <v>56.32</v>
      </c>
      <c r="V490" s="1">
        <f t="shared" si="132"/>
        <v>383.24</v>
      </c>
      <c r="W490" s="1">
        <f t="shared" si="133"/>
        <v>8.2597500286664385</v>
      </c>
      <c r="X490" s="20">
        <f t="shared" si="134"/>
        <v>3.5929912624699005</v>
      </c>
      <c r="Y490" s="22">
        <f t="shared" si="135"/>
        <v>3</v>
      </c>
      <c r="AA490" s="47"/>
    </row>
    <row r="491" spans="1:34" hidden="1" x14ac:dyDescent="0.25">
      <c r="A491" s="57" t="s">
        <v>7086</v>
      </c>
      <c r="B491" s="1">
        <v>54.015999999999998</v>
      </c>
      <c r="C491" s="1">
        <v>53.887999999999998</v>
      </c>
      <c r="D491" s="1">
        <v>424.30200000000002</v>
      </c>
      <c r="E491" s="1">
        <v>384.17899999999997</v>
      </c>
      <c r="G491" s="1">
        <f t="shared" si="119"/>
        <v>40.123000000000047</v>
      </c>
      <c r="H491" s="1">
        <f t="shared" si="120"/>
        <v>0.12800000000000011</v>
      </c>
      <c r="I491" s="2">
        <f t="shared" si="121"/>
        <v>398.84388000000001</v>
      </c>
      <c r="J491" s="2">
        <f t="shared" si="122"/>
        <v>390.35784000000001</v>
      </c>
      <c r="K491" s="2">
        <f t="shared" si="123"/>
        <v>381.87180000000001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61.937851163857353</v>
      </c>
      <c r="P491" s="11">
        <f t="shared" si="128"/>
        <v>7.9218511638573545</v>
      </c>
      <c r="Q491" s="1">
        <f t="shared" si="129"/>
        <v>54.015999999999998</v>
      </c>
      <c r="S491" s="14" t="str">
        <f t="shared" si="130"/>
        <v>A</v>
      </c>
      <c r="U491" s="1">
        <f t="shared" si="131"/>
        <v>54.015999999999998</v>
      </c>
      <c r="V491" s="1">
        <f t="shared" si="132"/>
        <v>384.17899999999997</v>
      </c>
      <c r="W491" s="1">
        <f t="shared" si="133"/>
        <v>7.9218511638573545</v>
      </c>
      <c r="X491" s="20">
        <f t="shared" si="134"/>
        <v>3.4460052562779491</v>
      </c>
      <c r="Y491" s="22">
        <f t="shared" si="135"/>
        <v>3</v>
      </c>
      <c r="AA491" s="47"/>
    </row>
    <row r="492" spans="1:34" hidden="1" x14ac:dyDescent="0.25">
      <c r="A492" s="57" t="s">
        <v>7087</v>
      </c>
      <c r="B492" s="1">
        <v>53.375999999999998</v>
      </c>
      <c r="C492" s="1">
        <v>53.12</v>
      </c>
      <c r="D492" s="1">
        <v>424.096</v>
      </c>
      <c r="E492" s="1">
        <v>383.99799999999999</v>
      </c>
      <c r="G492" s="1">
        <f t="shared" si="119"/>
        <v>40.098000000000013</v>
      </c>
      <c r="H492" s="1">
        <f t="shared" si="120"/>
        <v>0.25600000000000023</v>
      </c>
      <c r="I492" s="2">
        <f t="shared" si="121"/>
        <v>398.65024</v>
      </c>
      <c r="J492" s="2">
        <f t="shared" si="122"/>
        <v>390.16831999999999</v>
      </c>
      <c r="K492" s="2">
        <f t="shared" si="123"/>
        <v>381.68639999999999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61.203990368077051</v>
      </c>
      <c r="P492" s="11">
        <f t="shared" si="128"/>
        <v>7.8279903680770531</v>
      </c>
      <c r="Q492" s="1">
        <f t="shared" si="129"/>
        <v>53.375999999999998</v>
      </c>
      <c r="S492" s="14" t="str">
        <f t="shared" si="130"/>
        <v>A</v>
      </c>
      <c r="U492" s="1">
        <f t="shared" si="131"/>
        <v>53.375999999999998</v>
      </c>
      <c r="V492" s="1">
        <f t="shared" si="132"/>
        <v>383.99799999999999</v>
      </c>
      <c r="W492" s="1">
        <f t="shared" si="133"/>
        <v>7.8279903680770531</v>
      </c>
      <c r="X492" s="20">
        <f t="shared" si="134"/>
        <v>3.4051758101135179</v>
      </c>
      <c r="Y492" s="22">
        <f t="shared" si="135"/>
        <v>3</v>
      </c>
      <c r="AA492" s="47"/>
    </row>
    <row r="493" spans="1:34" hidden="1" x14ac:dyDescent="0.25">
      <c r="A493" s="57" t="s">
        <v>7088</v>
      </c>
      <c r="B493" s="1">
        <v>54.4</v>
      </c>
      <c r="C493" s="1">
        <v>54.143999999999998</v>
      </c>
      <c r="D493" s="1">
        <v>423.55599999999998</v>
      </c>
      <c r="E493" s="1">
        <v>383.50400000000002</v>
      </c>
      <c r="G493" s="1">
        <f t="shared" si="119"/>
        <v>40.051999999999964</v>
      </c>
      <c r="H493" s="1">
        <f t="shared" si="120"/>
        <v>0.25600000000000023</v>
      </c>
      <c r="I493" s="2">
        <f t="shared" si="121"/>
        <v>398.14263999999997</v>
      </c>
      <c r="J493" s="2">
        <f t="shared" si="122"/>
        <v>389.67151999999999</v>
      </c>
      <c r="K493" s="2">
        <f t="shared" si="123"/>
        <v>381.2004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62.378167641325533</v>
      </c>
      <c r="P493" s="11">
        <f t="shared" si="128"/>
        <v>7.978167641325534</v>
      </c>
      <c r="Q493" s="1">
        <f t="shared" si="129"/>
        <v>54.4</v>
      </c>
      <c r="S493" s="14" t="str">
        <f t="shared" si="130"/>
        <v>A</v>
      </c>
      <c r="U493" s="1">
        <f t="shared" si="131"/>
        <v>54.4</v>
      </c>
      <c r="V493" s="1">
        <f t="shared" si="132"/>
        <v>383.50400000000002</v>
      </c>
      <c r="W493" s="1">
        <f t="shared" si="133"/>
        <v>7.978167641325534</v>
      </c>
      <c r="X493" s="20">
        <f t="shared" si="134"/>
        <v>3.4705029239766074</v>
      </c>
      <c r="Y493" s="22">
        <f t="shared" si="135"/>
        <v>3</v>
      </c>
      <c r="AA493" s="47"/>
    </row>
    <row r="494" spans="1:34" hidden="1" x14ac:dyDescent="0.25">
      <c r="A494" s="57" t="s">
        <v>7089</v>
      </c>
      <c r="B494" s="1">
        <v>77.567999999999998</v>
      </c>
      <c r="C494" s="1">
        <v>77.311999999999998</v>
      </c>
      <c r="D494" s="1">
        <v>420.589</v>
      </c>
      <c r="E494" s="1">
        <v>380.745</v>
      </c>
      <c r="G494" s="1">
        <f t="shared" si="119"/>
        <v>39.843999999999994</v>
      </c>
      <c r="H494" s="1">
        <f t="shared" si="120"/>
        <v>0.25600000000000023</v>
      </c>
      <c r="I494" s="2">
        <f t="shared" si="121"/>
        <v>395.35365999999999</v>
      </c>
      <c r="J494" s="2">
        <f t="shared" si="122"/>
        <v>386.94187999999997</v>
      </c>
      <c r="K494" s="2">
        <f t="shared" si="123"/>
        <v>378.5301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88.943928448572407</v>
      </c>
      <c r="P494" s="11">
        <f t="shared" si="128"/>
        <v>11.375928448572409</v>
      </c>
      <c r="Q494" s="1">
        <f t="shared" si="129"/>
        <v>77.567999999999998</v>
      </c>
      <c r="S494" s="14" t="str">
        <f t="shared" si="130"/>
        <v>A</v>
      </c>
      <c r="U494" s="1">
        <f t="shared" si="131"/>
        <v>77.567999999999998</v>
      </c>
      <c r="V494" s="1">
        <f t="shared" si="132"/>
        <v>380.745</v>
      </c>
      <c r="W494" s="1">
        <f t="shared" si="133"/>
        <v>11.375928448572409</v>
      </c>
      <c r="X494" s="20">
        <f t="shared" si="134"/>
        <v>4.9485288751289982</v>
      </c>
      <c r="Y494" s="22">
        <f t="shared" si="135"/>
        <v>3</v>
      </c>
      <c r="AA494" s="47"/>
    </row>
    <row r="495" spans="1:34" hidden="1" x14ac:dyDescent="0.25">
      <c r="A495" s="57" t="s">
        <v>7090</v>
      </c>
      <c r="B495" s="1">
        <v>131.328</v>
      </c>
      <c r="C495" s="1">
        <v>131.072</v>
      </c>
      <c r="D495" s="1">
        <v>416.47500000000002</v>
      </c>
      <c r="E495" s="1">
        <v>382.59899999999999</v>
      </c>
      <c r="G495" s="1">
        <f t="shared" si="119"/>
        <v>33.876000000000033</v>
      </c>
      <c r="H495" s="1">
        <f t="shared" si="120"/>
        <v>0.25600000000000023</v>
      </c>
      <c r="I495" s="2">
        <f t="shared" si="121"/>
        <v>391.48650000000004</v>
      </c>
      <c r="J495" s="2">
        <f t="shared" si="122"/>
        <v>383.15700000000004</v>
      </c>
      <c r="K495" s="2">
        <f t="shared" si="123"/>
        <v>374.82749999999999</v>
      </c>
      <c r="L495" s="10">
        <f t="shared" si="124"/>
        <v>2</v>
      </c>
      <c r="M495" s="73">
        <f t="shared" si="125"/>
        <v>2</v>
      </c>
      <c r="N495">
        <f t="shared" si="126"/>
        <v>2</v>
      </c>
      <c r="O495" s="12">
        <f t="shared" si="127"/>
        <v>144.01579120517601</v>
      </c>
      <c r="P495" s="11">
        <f t="shared" si="128"/>
        <v>12.687791205176012</v>
      </c>
      <c r="Q495" s="1">
        <f t="shared" si="129"/>
        <v>131.328</v>
      </c>
      <c r="S495" s="14" t="str">
        <f t="shared" si="130"/>
        <v>A</v>
      </c>
      <c r="U495" s="1">
        <f t="shared" si="131"/>
        <v>131.328</v>
      </c>
      <c r="V495" s="1">
        <f t="shared" si="132"/>
        <v>382.59899999999999</v>
      </c>
      <c r="W495" s="1">
        <f t="shared" si="133"/>
        <v>12.687791205176012</v>
      </c>
      <c r="X495" s="20">
        <f t="shared" si="134"/>
        <v>5.5191891742515651</v>
      </c>
      <c r="Y495" s="22">
        <f t="shared" si="135"/>
        <v>2</v>
      </c>
      <c r="AA495" s="47"/>
    </row>
    <row r="496" spans="1:34" hidden="1" x14ac:dyDescent="0.25">
      <c r="A496" s="57" t="s">
        <v>7091</v>
      </c>
      <c r="B496" s="1">
        <v>181.76</v>
      </c>
      <c r="C496" s="1">
        <v>181.24799999999999</v>
      </c>
      <c r="D496" s="1">
        <v>415.279</v>
      </c>
      <c r="E496" s="1">
        <v>381.36799999999999</v>
      </c>
      <c r="G496" s="1">
        <f t="shared" si="119"/>
        <v>33.911000000000001</v>
      </c>
      <c r="H496" s="1">
        <f t="shared" si="120"/>
        <v>0.51200000000000045</v>
      </c>
      <c r="I496" s="2">
        <f t="shared" si="121"/>
        <v>390.36225999999999</v>
      </c>
      <c r="J496" s="2">
        <f t="shared" si="122"/>
        <v>382.05668000000003</v>
      </c>
      <c r="K496" s="2">
        <f t="shared" si="123"/>
        <v>373.75110000000001</v>
      </c>
      <c r="L496" s="10">
        <f t="shared" si="124"/>
        <v>2</v>
      </c>
      <c r="M496" s="73" t="str">
        <f t="shared" si="125"/>
        <v/>
      </c>
      <c r="N496">
        <f t="shared" si="126"/>
        <v>2</v>
      </c>
      <c r="O496" s="12">
        <f t="shared" si="127"/>
        <v>199.3201008882553</v>
      </c>
      <c r="P496" s="11">
        <f t="shared" si="128"/>
        <v>17.560100888255306</v>
      </c>
      <c r="Q496" s="1">
        <f t="shared" si="129"/>
        <v>181.76</v>
      </c>
      <c r="S496" s="14" t="str">
        <f t="shared" si="130"/>
        <v>A</v>
      </c>
      <c r="U496" s="1">
        <f t="shared" si="131"/>
        <v>181.76</v>
      </c>
      <c r="V496" s="1">
        <f t="shared" si="132"/>
        <v>381.36799999999999</v>
      </c>
      <c r="W496" s="1">
        <f t="shared" si="133"/>
        <v>17.560100888255306</v>
      </c>
      <c r="X496" s="20">
        <f t="shared" si="134"/>
        <v>7.6386438863910584</v>
      </c>
      <c r="Y496" s="22">
        <f t="shared" si="135"/>
        <v>2</v>
      </c>
      <c r="AA496" s="47"/>
    </row>
    <row r="497" spans="1:27" hidden="1" x14ac:dyDescent="0.25">
      <c r="A497" s="57" t="s">
        <v>7092</v>
      </c>
      <c r="B497" s="1">
        <v>187.392</v>
      </c>
      <c r="C497" s="1">
        <v>187.00800000000001</v>
      </c>
      <c r="D497" s="1">
        <v>416.70299999999997</v>
      </c>
      <c r="E497" s="1">
        <v>382.67</v>
      </c>
      <c r="G497" s="1">
        <f t="shared" si="119"/>
        <v>34.032999999999959</v>
      </c>
      <c r="H497" s="1">
        <f t="shared" si="120"/>
        <v>0.38399999999998613</v>
      </c>
      <c r="I497" s="2">
        <f t="shared" si="121"/>
        <v>391.70081999999996</v>
      </c>
      <c r="J497" s="2">
        <f t="shared" si="122"/>
        <v>383.36676</v>
      </c>
      <c r="K497" s="2">
        <f t="shared" si="123"/>
        <v>375.03269999999998</v>
      </c>
      <c r="L497" s="10">
        <f t="shared" si="124"/>
        <v>2</v>
      </c>
      <c r="M497" s="73" t="str">
        <f t="shared" si="125"/>
        <v/>
      </c>
      <c r="N497">
        <f t="shared" si="126"/>
        <v>2</v>
      </c>
      <c r="O497" s="12">
        <f t="shared" si="127"/>
        <v>205.49621669042659</v>
      </c>
      <c r="P497" s="11">
        <f t="shared" si="128"/>
        <v>18.104216690426597</v>
      </c>
      <c r="Q497" s="1">
        <f t="shared" si="129"/>
        <v>187.392</v>
      </c>
      <c r="S497" s="14" t="str">
        <f t="shared" si="130"/>
        <v>A</v>
      </c>
      <c r="U497" s="1">
        <f t="shared" si="131"/>
        <v>187.392</v>
      </c>
      <c r="V497" s="1">
        <f t="shared" si="132"/>
        <v>382.67</v>
      </c>
      <c r="W497" s="1">
        <f t="shared" si="133"/>
        <v>18.104216690426597</v>
      </c>
      <c r="X497" s="20">
        <f t="shared" si="134"/>
        <v>7.8753342603355696</v>
      </c>
      <c r="Y497" s="22">
        <f t="shared" si="135"/>
        <v>2</v>
      </c>
      <c r="AA497" s="47"/>
    </row>
    <row r="498" spans="1:27" hidden="1" x14ac:dyDescent="0.25">
      <c r="A498" s="57" t="s">
        <v>7093</v>
      </c>
      <c r="B498" s="1">
        <v>186.36799999999999</v>
      </c>
      <c r="C498" s="1">
        <v>185.98400000000001</v>
      </c>
      <c r="D498" s="1">
        <v>419.03300000000002</v>
      </c>
      <c r="E498" s="1">
        <v>379.411</v>
      </c>
      <c r="G498" s="1">
        <f t="shared" si="119"/>
        <v>39.622000000000014</v>
      </c>
      <c r="H498" s="1">
        <f t="shared" si="120"/>
        <v>0.38399999999998613</v>
      </c>
      <c r="I498" s="2">
        <f t="shared" si="121"/>
        <v>393.89102000000003</v>
      </c>
      <c r="J498" s="2">
        <f t="shared" si="122"/>
        <v>385.51035999999999</v>
      </c>
      <c r="K498" s="2">
        <f t="shared" si="123"/>
        <v>377.12970000000001</v>
      </c>
      <c r="L498" s="10">
        <f t="shared" si="124"/>
        <v>3</v>
      </c>
      <c r="M498" s="73">
        <f t="shared" si="125"/>
        <v>3</v>
      </c>
      <c r="N498">
        <f t="shared" si="126"/>
        <v>3</v>
      </c>
      <c r="O498" s="12">
        <f t="shared" si="127"/>
        <v>213.70026373122346</v>
      </c>
      <c r="P498" s="11">
        <f t="shared" si="128"/>
        <v>27.332263731223463</v>
      </c>
      <c r="Q498" s="1">
        <f t="shared" si="129"/>
        <v>186.36799999999999</v>
      </c>
      <c r="S498" s="14" t="str">
        <f t="shared" si="130"/>
        <v>A</v>
      </c>
      <c r="U498" s="1">
        <f t="shared" si="131"/>
        <v>186.36799999999999</v>
      </c>
      <c r="V498" s="1">
        <f t="shared" si="132"/>
        <v>379.411</v>
      </c>
      <c r="W498" s="1">
        <f t="shared" si="133"/>
        <v>27.332263731223463</v>
      </c>
      <c r="X498" s="20">
        <f t="shared" si="134"/>
        <v>11.889534723082207</v>
      </c>
      <c r="Y498" s="22">
        <f t="shared" si="135"/>
        <v>3</v>
      </c>
      <c r="AA498" s="47"/>
    </row>
    <row r="499" spans="1:27" hidden="1" x14ac:dyDescent="0.25">
      <c r="A499" s="57" t="s">
        <v>7094</v>
      </c>
      <c r="B499" s="1">
        <v>192.512</v>
      </c>
      <c r="C499" s="1">
        <v>192</v>
      </c>
      <c r="D499" s="1">
        <v>419.51900000000001</v>
      </c>
      <c r="E499" s="1">
        <v>379.33499999999998</v>
      </c>
      <c r="G499" s="1">
        <f t="shared" si="119"/>
        <v>40.184000000000026</v>
      </c>
      <c r="H499" s="1">
        <f t="shared" si="120"/>
        <v>0.51200000000000045</v>
      </c>
      <c r="I499" s="2">
        <f t="shared" si="121"/>
        <v>394.34786000000003</v>
      </c>
      <c r="J499" s="2">
        <f t="shared" si="122"/>
        <v>385.95748000000003</v>
      </c>
      <c r="K499" s="2">
        <f t="shared" si="123"/>
        <v>377.56709999999998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220.74532737071436</v>
      </c>
      <c r="P499" s="11">
        <f t="shared" si="128"/>
        <v>28.233327370714363</v>
      </c>
      <c r="Q499" s="1">
        <f t="shared" si="129"/>
        <v>192.512</v>
      </c>
      <c r="S499" s="14" t="str">
        <f t="shared" si="130"/>
        <v>A</v>
      </c>
      <c r="U499" s="1">
        <f t="shared" si="131"/>
        <v>192.512</v>
      </c>
      <c r="V499" s="1">
        <f t="shared" si="132"/>
        <v>379.33499999999998</v>
      </c>
      <c r="W499" s="1">
        <f t="shared" si="133"/>
        <v>28.233327370714363</v>
      </c>
      <c r="X499" s="20">
        <f t="shared" si="134"/>
        <v>12.281497406260748</v>
      </c>
      <c r="Y499" s="22">
        <f t="shared" si="135"/>
        <v>3</v>
      </c>
      <c r="AA499" s="47"/>
    </row>
    <row r="500" spans="1:27" hidden="1" x14ac:dyDescent="0.25">
      <c r="A500" s="57" t="s">
        <v>7095</v>
      </c>
      <c r="B500" s="1">
        <v>197.88800000000001</v>
      </c>
      <c r="C500" s="1">
        <v>197.376</v>
      </c>
      <c r="D500" s="1">
        <v>421.17</v>
      </c>
      <c r="E500" s="1">
        <v>380.81299999999999</v>
      </c>
      <c r="G500" s="1">
        <f t="shared" si="119"/>
        <v>40.357000000000028</v>
      </c>
      <c r="H500" s="1">
        <f t="shared" si="120"/>
        <v>0.51200000000000045</v>
      </c>
      <c r="I500" s="2">
        <f t="shared" si="121"/>
        <v>395.89980000000003</v>
      </c>
      <c r="J500" s="2">
        <f t="shared" si="122"/>
        <v>387.47640000000001</v>
      </c>
      <c r="K500" s="2">
        <f t="shared" si="123"/>
        <v>379.053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226.9097580552689</v>
      </c>
      <c r="P500" s="11">
        <f t="shared" si="128"/>
        <v>29.02175805526889</v>
      </c>
      <c r="Q500" s="1">
        <f t="shared" si="129"/>
        <v>197.88800000000001</v>
      </c>
      <c r="S500" s="14" t="str">
        <f t="shared" si="130"/>
        <v>A</v>
      </c>
      <c r="U500" s="1">
        <f t="shared" si="131"/>
        <v>197.88800000000001</v>
      </c>
      <c r="V500" s="1">
        <f t="shared" si="132"/>
        <v>380.81299999999999</v>
      </c>
      <c r="W500" s="1">
        <f t="shared" si="133"/>
        <v>29.02175805526889</v>
      </c>
      <c r="X500" s="20">
        <f t="shared" si="134"/>
        <v>12.624464754041966</v>
      </c>
      <c r="Y500" s="22">
        <f t="shared" si="135"/>
        <v>3</v>
      </c>
      <c r="AA500" s="47"/>
    </row>
    <row r="501" spans="1:27" hidden="1" x14ac:dyDescent="0.25">
      <c r="A501" s="57" t="s">
        <v>7096</v>
      </c>
      <c r="B501" s="1">
        <v>181.63200000000001</v>
      </c>
      <c r="C501" s="1">
        <v>181.24799999999999</v>
      </c>
      <c r="D501" s="1">
        <v>420.25400000000002</v>
      </c>
      <c r="E501" s="1">
        <v>381.94299999999998</v>
      </c>
      <c r="G501" s="1">
        <f t="shared" si="119"/>
        <v>38.311000000000035</v>
      </c>
      <c r="H501" s="1">
        <f t="shared" si="120"/>
        <v>0.38400000000001455</v>
      </c>
      <c r="I501" s="2">
        <f t="shared" si="121"/>
        <v>395.03876000000002</v>
      </c>
      <c r="J501" s="2">
        <f t="shared" si="122"/>
        <v>386.63368000000003</v>
      </c>
      <c r="K501" s="2">
        <f t="shared" si="123"/>
        <v>378.22860000000003</v>
      </c>
      <c r="L501" s="10">
        <f t="shared" si="124"/>
        <v>2</v>
      </c>
      <c r="M501" s="73">
        <f t="shared" si="125"/>
        <v>2</v>
      </c>
      <c r="N501">
        <f t="shared" si="126"/>
        <v>2</v>
      </c>
      <c r="O501" s="12">
        <f t="shared" si="127"/>
        <v>199.17973462002413</v>
      </c>
      <c r="P501" s="11">
        <f t="shared" si="128"/>
        <v>17.54773462002413</v>
      </c>
      <c r="Q501" s="1">
        <f t="shared" si="129"/>
        <v>181.63200000000001</v>
      </c>
      <c r="S501" s="14" t="str">
        <f t="shared" si="130"/>
        <v>A</v>
      </c>
      <c r="U501" s="1">
        <f t="shared" si="131"/>
        <v>181.63200000000001</v>
      </c>
      <c r="V501" s="1">
        <f t="shared" si="132"/>
        <v>381.94299999999998</v>
      </c>
      <c r="W501" s="1">
        <f t="shared" si="133"/>
        <v>17.54773462002413</v>
      </c>
      <c r="X501" s="20">
        <f t="shared" si="134"/>
        <v>7.6332645597104962</v>
      </c>
      <c r="Y501" s="22">
        <f t="shared" si="135"/>
        <v>2</v>
      </c>
      <c r="AA501" s="47"/>
    </row>
    <row r="502" spans="1:27" hidden="1" x14ac:dyDescent="0.25">
      <c r="A502" s="57" t="s">
        <v>7097</v>
      </c>
      <c r="B502" s="1">
        <v>197.376</v>
      </c>
      <c r="C502" s="1">
        <v>196.99199999999999</v>
      </c>
      <c r="D502" s="1">
        <v>414.05</v>
      </c>
      <c r="E502" s="1">
        <v>380.20100000000002</v>
      </c>
      <c r="G502" s="1">
        <f t="shared" si="119"/>
        <v>33.84899999999999</v>
      </c>
      <c r="H502" s="1">
        <f t="shared" si="120"/>
        <v>0.38400000000001455</v>
      </c>
      <c r="I502" s="2">
        <f t="shared" si="121"/>
        <v>389.20699999999999</v>
      </c>
      <c r="J502" s="2">
        <f t="shared" si="122"/>
        <v>380.92599999999999</v>
      </c>
      <c r="K502" s="2">
        <f t="shared" si="123"/>
        <v>372.64499999999998</v>
      </c>
      <c r="L502" s="10">
        <f t="shared" si="124"/>
        <v>2</v>
      </c>
      <c r="M502" s="73" t="str">
        <f t="shared" si="125"/>
        <v/>
      </c>
      <c r="N502">
        <f t="shared" si="126"/>
        <v>2</v>
      </c>
      <c r="O502" s="12">
        <f t="shared" si="127"/>
        <v>216.44478561245751</v>
      </c>
      <c r="P502" s="11">
        <f t="shared" si="128"/>
        <v>19.068785612457503</v>
      </c>
      <c r="Q502" s="1">
        <f t="shared" si="129"/>
        <v>197.376</v>
      </c>
      <c r="S502" s="14" t="str">
        <f t="shared" si="130"/>
        <v>A</v>
      </c>
      <c r="U502" s="1">
        <f t="shared" si="131"/>
        <v>197.376</v>
      </c>
      <c r="V502" s="1">
        <f t="shared" si="132"/>
        <v>380.20100000000002</v>
      </c>
      <c r="W502" s="1">
        <f t="shared" si="133"/>
        <v>19.068785612457503</v>
      </c>
      <c r="X502" s="20">
        <f t="shared" si="134"/>
        <v>8.2949217414190137</v>
      </c>
      <c r="Y502" s="22">
        <f t="shared" si="135"/>
        <v>2</v>
      </c>
      <c r="AA502" s="47"/>
    </row>
    <row r="503" spans="1:27" hidden="1" x14ac:dyDescent="0.25">
      <c r="A503" s="57" t="s">
        <v>7098</v>
      </c>
      <c r="B503" s="1">
        <v>192</v>
      </c>
      <c r="C503" s="1">
        <v>191.488</v>
      </c>
      <c r="D503" s="1">
        <v>415.28399999999999</v>
      </c>
      <c r="E503" s="1">
        <v>381.34899999999999</v>
      </c>
      <c r="G503" s="1">
        <f t="shared" si="119"/>
        <v>33.935000000000002</v>
      </c>
      <c r="H503" s="1">
        <f t="shared" si="120"/>
        <v>0.51200000000000045</v>
      </c>
      <c r="I503" s="2">
        <f t="shared" si="121"/>
        <v>390.36696000000001</v>
      </c>
      <c r="J503" s="2">
        <f t="shared" si="122"/>
        <v>382.06128000000001</v>
      </c>
      <c r="K503" s="2">
        <f t="shared" si="123"/>
        <v>373.75559999999996</v>
      </c>
      <c r="L503" s="10">
        <f t="shared" si="124"/>
        <v>2</v>
      </c>
      <c r="M503" s="73" t="str">
        <f t="shared" si="125"/>
        <v/>
      </c>
      <c r="N503">
        <f t="shared" si="126"/>
        <v>2</v>
      </c>
      <c r="O503" s="12">
        <f t="shared" si="127"/>
        <v>210.54940234674854</v>
      </c>
      <c r="P503" s="11">
        <f t="shared" si="128"/>
        <v>18.549402346748536</v>
      </c>
      <c r="Q503" s="1">
        <f t="shared" si="129"/>
        <v>192</v>
      </c>
      <c r="S503" s="14" t="str">
        <f t="shared" si="130"/>
        <v>A</v>
      </c>
      <c r="U503" s="1">
        <f t="shared" si="131"/>
        <v>192</v>
      </c>
      <c r="V503" s="1">
        <f t="shared" si="132"/>
        <v>381.34899999999999</v>
      </c>
      <c r="W503" s="1">
        <f t="shared" si="133"/>
        <v>18.549402346748536</v>
      </c>
      <c r="X503" s="20">
        <f t="shared" si="134"/>
        <v>8.0689900208356136</v>
      </c>
      <c r="Y503" s="22">
        <f t="shared" si="135"/>
        <v>2</v>
      </c>
      <c r="AA503" s="47"/>
    </row>
    <row r="504" spans="1:27" hidden="1" x14ac:dyDescent="0.25">
      <c r="A504" s="57" t="s">
        <v>7099</v>
      </c>
      <c r="B504" s="1">
        <v>182.65600000000001</v>
      </c>
      <c r="C504" s="1">
        <v>182.14400000000001</v>
      </c>
      <c r="D504" s="1">
        <v>416.99700000000001</v>
      </c>
      <c r="E504" s="1">
        <v>382.96199999999999</v>
      </c>
      <c r="G504" s="1">
        <f t="shared" si="119"/>
        <v>34.035000000000025</v>
      </c>
      <c r="H504" s="1">
        <f t="shared" si="120"/>
        <v>0.51200000000000045</v>
      </c>
      <c r="I504" s="2">
        <f t="shared" si="121"/>
        <v>391.97718000000003</v>
      </c>
      <c r="J504" s="2">
        <f t="shared" si="122"/>
        <v>383.63724000000002</v>
      </c>
      <c r="K504" s="2">
        <f t="shared" si="123"/>
        <v>375.29730000000001</v>
      </c>
      <c r="L504" s="10">
        <f t="shared" si="124"/>
        <v>2</v>
      </c>
      <c r="M504" s="73" t="str">
        <f t="shared" si="125"/>
        <v/>
      </c>
      <c r="N504">
        <f t="shared" si="126"/>
        <v>2</v>
      </c>
      <c r="O504" s="12">
        <f t="shared" si="127"/>
        <v>200.30266476587346</v>
      </c>
      <c r="P504" s="11">
        <f t="shared" si="128"/>
        <v>17.646664765873453</v>
      </c>
      <c r="Q504" s="1">
        <f t="shared" si="129"/>
        <v>182.65600000000001</v>
      </c>
      <c r="S504" s="14" t="str">
        <f t="shared" si="130"/>
        <v>A</v>
      </c>
      <c r="U504" s="1">
        <f t="shared" si="131"/>
        <v>182.65600000000001</v>
      </c>
      <c r="V504" s="1">
        <f t="shared" si="132"/>
        <v>382.96199999999999</v>
      </c>
      <c r="W504" s="1">
        <f t="shared" si="133"/>
        <v>17.646664765873453</v>
      </c>
      <c r="X504" s="20">
        <f t="shared" si="134"/>
        <v>7.6762991731549519</v>
      </c>
      <c r="Y504" s="22">
        <f t="shared" si="135"/>
        <v>2</v>
      </c>
      <c r="AA504" s="47"/>
    </row>
    <row r="505" spans="1:27" hidden="1" x14ac:dyDescent="0.25">
      <c r="A505" s="57" t="s">
        <v>7100</v>
      </c>
      <c r="B505" s="1">
        <v>149.76</v>
      </c>
      <c r="C505" s="1">
        <v>149.50399999999999</v>
      </c>
      <c r="D505" s="1">
        <v>418.73</v>
      </c>
      <c r="E505" s="1">
        <v>378.74799999999999</v>
      </c>
      <c r="G505" s="1">
        <f t="shared" si="119"/>
        <v>39.982000000000028</v>
      </c>
      <c r="H505" s="1">
        <f t="shared" si="120"/>
        <v>0.25600000000000023</v>
      </c>
      <c r="I505" s="2">
        <f t="shared" si="121"/>
        <v>393.6062</v>
      </c>
      <c r="J505" s="2">
        <f t="shared" si="122"/>
        <v>385.23160000000001</v>
      </c>
      <c r="K505" s="2">
        <f t="shared" si="123"/>
        <v>376.85700000000003</v>
      </c>
      <c r="L505" s="10">
        <f t="shared" si="124"/>
        <v>3</v>
      </c>
      <c r="M505" s="73">
        <f t="shared" si="125"/>
        <v>3</v>
      </c>
      <c r="N505">
        <f t="shared" si="126"/>
        <v>3</v>
      </c>
      <c r="O505" s="12">
        <f t="shared" si="127"/>
        <v>171.72342621259028</v>
      </c>
      <c r="P505" s="11">
        <f t="shared" si="128"/>
        <v>21.963426212590292</v>
      </c>
      <c r="Q505" s="1">
        <f t="shared" si="129"/>
        <v>149.76</v>
      </c>
      <c r="S505" s="14" t="str">
        <f t="shared" si="130"/>
        <v>A</v>
      </c>
      <c r="U505" s="1">
        <f t="shared" si="131"/>
        <v>149.76</v>
      </c>
      <c r="V505" s="1">
        <f t="shared" si="132"/>
        <v>378.74799999999999</v>
      </c>
      <c r="W505" s="1">
        <f t="shared" si="133"/>
        <v>21.963426212590292</v>
      </c>
      <c r="X505" s="20">
        <f t="shared" si="134"/>
        <v>9.5540904024767777</v>
      </c>
      <c r="Y505" s="22">
        <f t="shared" si="135"/>
        <v>3</v>
      </c>
      <c r="AA505" s="47"/>
    </row>
    <row r="506" spans="1:27" hidden="1" x14ac:dyDescent="0.25">
      <c r="A506" s="57" t="s">
        <v>7101</v>
      </c>
      <c r="B506" s="1">
        <v>148.352</v>
      </c>
      <c r="C506" s="1">
        <v>147.84</v>
      </c>
      <c r="D506" s="1">
        <v>416.33300000000003</v>
      </c>
      <c r="E506" s="1">
        <v>380.61700000000002</v>
      </c>
      <c r="G506" s="1">
        <f t="shared" si="119"/>
        <v>35.716000000000008</v>
      </c>
      <c r="H506" s="1">
        <f t="shared" si="120"/>
        <v>0.51200000000000045</v>
      </c>
      <c r="I506" s="2">
        <f t="shared" si="121"/>
        <v>391.35302000000001</v>
      </c>
      <c r="J506" s="2">
        <f t="shared" si="122"/>
        <v>383.02636000000001</v>
      </c>
      <c r="K506" s="2">
        <f t="shared" si="123"/>
        <v>374.69970000000001</v>
      </c>
      <c r="L506" s="10">
        <f t="shared" si="124"/>
        <v>2</v>
      </c>
      <c r="M506" s="73">
        <f t="shared" si="125"/>
        <v>2</v>
      </c>
      <c r="N506">
        <f t="shared" si="126"/>
        <v>2</v>
      </c>
      <c r="O506" s="12">
        <f t="shared" si="127"/>
        <v>162.68450487992106</v>
      </c>
      <c r="P506" s="11">
        <f t="shared" si="128"/>
        <v>14.332504879921061</v>
      </c>
      <c r="Q506" s="1">
        <f t="shared" si="129"/>
        <v>148.352</v>
      </c>
      <c r="S506" s="14" t="str">
        <f t="shared" si="130"/>
        <v>A</v>
      </c>
      <c r="U506" s="1">
        <f t="shared" si="131"/>
        <v>148.352</v>
      </c>
      <c r="V506" s="1">
        <f t="shared" si="132"/>
        <v>380.61700000000002</v>
      </c>
      <c r="W506" s="1">
        <f t="shared" si="133"/>
        <v>14.332504879921061</v>
      </c>
      <c r="X506" s="20">
        <f t="shared" si="134"/>
        <v>6.2346396227656617</v>
      </c>
      <c r="Y506" s="22">
        <f t="shared" si="135"/>
        <v>2</v>
      </c>
      <c r="AA506" s="47"/>
    </row>
    <row r="507" spans="1:27" hidden="1" x14ac:dyDescent="0.25">
      <c r="A507" s="57" t="s">
        <v>7102</v>
      </c>
      <c r="B507" s="1">
        <v>154.624</v>
      </c>
      <c r="C507" s="1">
        <v>154.36799999999999</v>
      </c>
      <c r="D507" s="1">
        <v>415.77</v>
      </c>
      <c r="E507" s="1">
        <v>381.92700000000002</v>
      </c>
      <c r="G507" s="1">
        <f t="shared" si="119"/>
        <v>33.842999999999961</v>
      </c>
      <c r="H507" s="1">
        <f t="shared" si="120"/>
        <v>0.25600000000000023</v>
      </c>
      <c r="I507" s="2">
        <f t="shared" si="121"/>
        <v>390.82380000000001</v>
      </c>
      <c r="J507" s="2">
        <f t="shared" si="122"/>
        <v>382.50839999999999</v>
      </c>
      <c r="K507" s="2">
        <f t="shared" si="123"/>
        <v>374.19299999999998</v>
      </c>
      <c r="L507" s="10">
        <f t="shared" si="124"/>
        <v>2</v>
      </c>
      <c r="M507" s="73" t="str">
        <f t="shared" si="125"/>
        <v/>
      </c>
      <c r="N507">
        <f t="shared" si="126"/>
        <v>2</v>
      </c>
      <c r="O507" s="12">
        <f t="shared" si="127"/>
        <v>169.56245202324817</v>
      </c>
      <c r="P507" s="11">
        <f t="shared" si="128"/>
        <v>14.938452023248175</v>
      </c>
      <c r="Q507" s="1">
        <f t="shared" si="129"/>
        <v>154.624</v>
      </c>
      <c r="S507" s="14" t="str">
        <f t="shared" si="130"/>
        <v>A</v>
      </c>
      <c r="U507" s="1">
        <f t="shared" si="131"/>
        <v>154.624</v>
      </c>
      <c r="V507" s="1">
        <f t="shared" si="132"/>
        <v>381.92700000000002</v>
      </c>
      <c r="W507" s="1">
        <f t="shared" si="133"/>
        <v>14.938452023248175</v>
      </c>
      <c r="X507" s="20">
        <f t="shared" si="134"/>
        <v>6.4982266301129563</v>
      </c>
      <c r="Y507" s="22">
        <f t="shared" si="135"/>
        <v>2</v>
      </c>
      <c r="AA507" s="47"/>
    </row>
    <row r="508" spans="1:27" hidden="1" x14ac:dyDescent="0.25">
      <c r="A508" s="57" t="s">
        <v>7103</v>
      </c>
      <c r="B508" s="1">
        <v>145.536</v>
      </c>
      <c r="C508" s="1">
        <v>145.28</v>
      </c>
      <c r="D508" s="1">
        <v>416.101</v>
      </c>
      <c r="E508" s="1">
        <v>382.25599999999997</v>
      </c>
      <c r="G508" s="1">
        <f t="shared" si="119"/>
        <v>33.845000000000027</v>
      </c>
      <c r="H508" s="1">
        <f t="shared" si="120"/>
        <v>0.25600000000000023</v>
      </c>
      <c r="I508" s="2">
        <f t="shared" si="121"/>
        <v>391.13494000000003</v>
      </c>
      <c r="J508" s="2">
        <f t="shared" si="122"/>
        <v>382.81292000000002</v>
      </c>
      <c r="K508" s="2">
        <f t="shared" si="123"/>
        <v>374.49090000000001</v>
      </c>
      <c r="L508" s="10">
        <f t="shared" si="124"/>
        <v>2</v>
      </c>
      <c r="M508" s="73" t="str">
        <f t="shared" si="125"/>
        <v/>
      </c>
      <c r="N508">
        <f t="shared" si="126"/>
        <v>2</v>
      </c>
      <c r="O508" s="12">
        <f t="shared" si="127"/>
        <v>159.59644697883539</v>
      </c>
      <c r="P508" s="11">
        <f t="shared" si="128"/>
        <v>14.060446978835387</v>
      </c>
      <c r="Q508" s="1">
        <f t="shared" si="129"/>
        <v>145.536</v>
      </c>
      <c r="S508" s="14" t="str">
        <f t="shared" si="130"/>
        <v>A</v>
      </c>
      <c r="U508" s="1">
        <f t="shared" si="131"/>
        <v>145.536</v>
      </c>
      <c r="V508" s="1">
        <f t="shared" si="132"/>
        <v>382.25599999999997</v>
      </c>
      <c r="W508" s="1">
        <f t="shared" si="133"/>
        <v>14.060446978835387</v>
      </c>
      <c r="X508" s="20">
        <f t="shared" si="134"/>
        <v>6.1162944357933933</v>
      </c>
      <c r="Y508" s="22">
        <f t="shared" si="135"/>
        <v>2</v>
      </c>
      <c r="AA508" s="47"/>
    </row>
    <row r="509" spans="1:27" hidden="1" x14ac:dyDescent="0.25">
      <c r="A509" s="57" t="s">
        <v>7104</v>
      </c>
      <c r="B509" s="1">
        <v>155.136</v>
      </c>
      <c r="C509" s="1">
        <v>154.624</v>
      </c>
      <c r="D509" s="1">
        <v>417.54199999999997</v>
      </c>
      <c r="E509" s="1">
        <v>383.56</v>
      </c>
      <c r="G509" s="1">
        <f t="shared" si="119"/>
        <v>33.981999999999971</v>
      </c>
      <c r="H509" s="1">
        <f t="shared" si="120"/>
        <v>0.51200000000000045</v>
      </c>
      <c r="I509" s="2">
        <f t="shared" si="121"/>
        <v>392.48947999999996</v>
      </c>
      <c r="J509" s="2">
        <f t="shared" si="122"/>
        <v>384.13863999999995</v>
      </c>
      <c r="K509" s="2">
        <f t="shared" si="123"/>
        <v>375.78779999999995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170.12391709617282</v>
      </c>
      <c r="P509" s="11">
        <f t="shared" si="128"/>
        <v>14.987917096172822</v>
      </c>
      <c r="Q509" s="1">
        <f t="shared" si="129"/>
        <v>155.136</v>
      </c>
      <c r="S509" s="14" t="str">
        <f t="shared" si="130"/>
        <v>A</v>
      </c>
      <c r="U509" s="1">
        <f t="shared" si="131"/>
        <v>155.136</v>
      </c>
      <c r="V509" s="1">
        <f t="shared" si="132"/>
        <v>383.56</v>
      </c>
      <c r="W509" s="1">
        <f t="shared" si="133"/>
        <v>14.987917096172822</v>
      </c>
      <c r="X509" s="20">
        <f t="shared" si="134"/>
        <v>6.5197439368351775</v>
      </c>
      <c r="Y509" s="22">
        <f t="shared" si="135"/>
        <v>2</v>
      </c>
      <c r="AA509" s="47"/>
    </row>
    <row r="510" spans="1:27" hidden="1" x14ac:dyDescent="0.25">
      <c r="A510" s="57" t="s">
        <v>7105</v>
      </c>
      <c r="B510" s="1">
        <v>157.05600000000001</v>
      </c>
      <c r="C510" s="1">
        <v>156.80000000000001</v>
      </c>
      <c r="D510" s="1">
        <v>419.2</v>
      </c>
      <c r="E510" s="1">
        <v>384.10399999999998</v>
      </c>
      <c r="G510" s="1">
        <f t="shared" si="119"/>
        <v>35.096000000000004</v>
      </c>
      <c r="H510" s="1">
        <f t="shared" si="120"/>
        <v>0.25600000000000023</v>
      </c>
      <c r="I510" s="2">
        <f t="shared" si="121"/>
        <v>394.048</v>
      </c>
      <c r="J510" s="2">
        <f t="shared" si="122"/>
        <v>385.66399999999999</v>
      </c>
      <c r="K510" s="2">
        <f t="shared" si="123"/>
        <v>377.28</v>
      </c>
      <c r="L510" s="10">
        <f t="shared" si="124"/>
        <v>2</v>
      </c>
      <c r="M510" s="73" t="str">
        <f t="shared" si="125"/>
        <v/>
      </c>
      <c r="N510">
        <f t="shared" si="126"/>
        <v>2</v>
      </c>
      <c r="O510" s="12">
        <f t="shared" si="127"/>
        <v>172.22941111964033</v>
      </c>
      <c r="P510" s="11">
        <f t="shared" si="128"/>
        <v>15.173411119640321</v>
      </c>
      <c r="Q510" s="1">
        <f t="shared" si="129"/>
        <v>157.05600000000001</v>
      </c>
      <c r="S510" s="14" t="str">
        <f t="shared" si="130"/>
        <v>A</v>
      </c>
      <c r="U510" s="1">
        <f t="shared" si="131"/>
        <v>157.05600000000001</v>
      </c>
      <c r="V510" s="1">
        <f t="shared" si="132"/>
        <v>384.10399999999998</v>
      </c>
      <c r="W510" s="1">
        <f t="shared" si="133"/>
        <v>15.173411119640321</v>
      </c>
      <c r="X510" s="20">
        <f t="shared" si="134"/>
        <v>6.6004338370435391</v>
      </c>
      <c r="Y510" s="22">
        <f t="shared" si="135"/>
        <v>2</v>
      </c>
      <c r="AA510" s="47"/>
    </row>
    <row r="511" spans="1:27" hidden="1" x14ac:dyDescent="0.25">
      <c r="A511" s="57" t="s">
        <v>7106</v>
      </c>
      <c r="B511" s="1">
        <v>145.40799999999999</v>
      </c>
      <c r="C511" s="1">
        <v>144.89599999999999</v>
      </c>
      <c r="D511" s="1">
        <v>421.94400000000002</v>
      </c>
      <c r="E511" s="1">
        <v>381.70299999999997</v>
      </c>
      <c r="G511" s="1">
        <f t="shared" si="119"/>
        <v>40.241000000000042</v>
      </c>
      <c r="H511" s="1">
        <f t="shared" si="120"/>
        <v>0.51200000000000045</v>
      </c>
      <c r="I511" s="2">
        <f t="shared" si="121"/>
        <v>396.62736000000001</v>
      </c>
      <c r="J511" s="2">
        <f t="shared" si="122"/>
        <v>388.18848000000003</v>
      </c>
      <c r="K511" s="2">
        <f t="shared" si="123"/>
        <v>379.74959999999999</v>
      </c>
      <c r="L511" s="10">
        <f t="shared" si="124"/>
        <v>3</v>
      </c>
      <c r="M511" s="73">
        <f t="shared" si="125"/>
        <v>3</v>
      </c>
      <c r="N511">
        <f t="shared" si="126"/>
        <v>3</v>
      </c>
      <c r="O511" s="12">
        <f t="shared" si="127"/>
        <v>166.73317280128424</v>
      </c>
      <c r="P511" s="11">
        <f t="shared" si="128"/>
        <v>21.325172801284253</v>
      </c>
      <c r="Q511" s="1">
        <f t="shared" si="129"/>
        <v>145.40799999999999</v>
      </c>
      <c r="S511" s="14" t="str">
        <f t="shared" si="130"/>
        <v>A</v>
      </c>
      <c r="U511" s="1">
        <f t="shared" si="131"/>
        <v>145.40799999999999</v>
      </c>
      <c r="V511" s="1">
        <f t="shared" si="132"/>
        <v>381.70299999999997</v>
      </c>
      <c r="W511" s="1">
        <f t="shared" si="133"/>
        <v>21.325172801284253</v>
      </c>
      <c r="X511" s="20">
        <f t="shared" si="134"/>
        <v>9.2764501685586502</v>
      </c>
      <c r="Y511" s="22">
        <f t="shared" si="135"/>
        <v>3</v>
      </c>
      <c r="AA511" s="47"/>
    </row>
    <row r="512" spans="1:27" hidden="1" x14ac:dyDescent="0.25">
      <c r="A512" s="57" t="s">
        <v>7107</v>
      </c>
      <c r="B512" s="1">
        <v>84.992000000000004</v>
      </c>
      <c r="C512" s="1">
        <v>84.864000000000004</v>
      </c>
      <c r="D512" s="1">
        <v>422.59</v>
      </c>
      <c r="E512" s="1">
        <v>382.52300000000002</v>
      </c>
      <c r="G512" s="1">
        <f t="shared" si="119"/>
        <v>40.06699999999995</v>
      </c>
      <c r="H512" s="1">
        <f t="shared" si="120"/>
        <v>0.12800000000000011</v>
      </c>
      <c r="I512" s="2">
        <f t="shared" si="121"/>
        <v>397.2346</v>
      </c>
      <c r="J512" s="2">
        <f t="shared" si="122"/>
        <v>388.78279999999995</v>
      </c>
      <c r="K512" s="2">
        <f t="shared" si="123"/>
        <v>380.33099999999996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97.456713679623903</v>
      </c>
      <c r="P512" s="11">
        <f t="shared" si="128"/>
        <v>12.464713679623898</v>
      </c>
      <c r="Q512" s="1">
        <f t="shared" si="129"/>
        <v>84.992000000000004</v>
      </c>
      <c r="S512" s="14" t="str">
        <f t="shared" si="130"/>
        <v>A</v>
      </c>
      <c r="U512" s="1">
        <f t="shared" si="131"/>
        <v>84.992000000000004</v>
      </c>
      <c r="V512" s="1">
        <f t="shared" si="132"/>
        <v>382.52300000000002</v>
      </c>
      <c r="W512" s="1">
        <f t="shared" si="133"/>
        <v>12.464713679623898</v>
      </c>
      <c r="X512" s="20">
        <f t="shared" si="134"/>
        <v>5.422150450636396</v>
      </c>
      <c r="Y512" s="22">
        <f t="shared" si="135"/>
        <v>3</v>
      </c>
      <c r="AA512" s="47"/>
    </row>
    <row r="513" spans="1:34" x14ac:dyDescent="0.25">
      <c r="A513" s="57" t="s">
        <v>7108</v>
      </c>
      <c r="B513" s="1">
        <v>64.128</v>
      </c>
      <c r="C513" s="1">
        <v>63.872</v>
      </c>
      <c r="D513" s="1">
        <v>418.149</v>
      </c>
      <c r="E513" s="1">
        <v>383.077</v>
      </c>
      <c r="G513" s="1">
        <f t="shared" si="119"/>
        <v>35.072000000000003</v>
      </c>
      <c r="H513" s="1">
        <f t="shared" si="120"/>
        <v>0.25600000000000023</v>
      </c>
      <c r="I513" s="2">
        <f t="shared" si="121"/>
        <v>393.06006000000002</v>
      </c>
      <c r="J513" s="2">
        <f t="shared" si="122"/>
        <v>384.69708000000003</v>
      </c>
      <c r="K513" s="2">
        <f t="shared" si="123"/>
        <v>376.33409999999998</v>
      </c>
      <c r="L513" s="10">
        <f t="shared" si="124"/>
        <v>2</v>
      </c>
      <c r="M513" s="73">
        <f t="shared" si="125"/>
        <v>2</v>
      </c>
      <c r="N513">
        <f t="shared" si="126"/>
        <v>2</v>
      </c>
      <c r="O513" s="12">
        <f t="shared" si="127"/>
        <v>70.323500383814022</v>
      </c>
      <c r="P513" s="11">
        <f t="shared" si="128"/>
        <v>6.1955003838140215</v>
      </c>
      <c r="Q513" s="1">
        <f t="shared" si="129"/>
        <v>64.128</v>
      </c>
      <c r="S513" s="14" t="str">
        <f t="shared" si="130"/>
        <v>A</v>
      </c>
      <c r="U513" s="1">
        <f t="shared" si="131"/>
        <v>64.128</v>
      </c>
      <c r="V513" s="1">
        <f t="shared" si="132"/>
        <v>383.077</v>
      </c>
      <c r="W513" s="1">
        <f t="shared" si="133"/>
        <v>6.1955003838140215</v>
      </c>
      <c r="X513" s="20">
        <f t="shared" si="134"/>
        <v>2.6950426669590994</v>
      </c>
      <c r="Y513" s="22">
        <f t="shared" si="135"/>
        <v>2</v>
      </c>
      <c r="Z513" s="32" t="s">
        <v>40</v>
      </c>
      <c r="AA513" s="47"/>
      <c r="AB513" s="32" t="str">
        <f>A513</f>
        <v>2025-10-22 00:00:00</v>
      </c>
      <c r="AC513" s="1">
        <f>SUM(U513:U536)</f>
        <v>3402.6240000000007</v>
      </c>
      <c r="AD513" s="1">
        <f>AVERAGE(V513:V536)</f>
        <v>382.26020833333337</v>
      </c>
      <c r="AE513" s="1">
        <f>SUM(W513:W536)</f>
        <v>376.53967236156461</v>
      </c>
      <c r="AF513" s="1">
        <f>SUM(X513:X536)</f>
        <v>163.7947574772806</v>
      </c>
      <c r="AG513" s="35">
        <f>AVERAGE(Y513:Y536)</f>
        <v>2.2916666666666665</v>
      </c>
      <c r="AH513" s="37">
        <f>DAY(A513)</f>
        <v>22</v>
      </c>
    </row>
    <row r="514" spans="1:34" hidden="1" x14ac:dyDescent="0.25">
      <c r="A514" s="57" t="s">
        <v>7109</v>
      </c>
      <c r="B514" s="1">
        <v>63.488</v>
      </c>
      <c r="C514" s="1">
        <v>63.231999999999999</v>
      </c>
      <c r="D514" s="1">
        <v>417.52300000000002</v>
      </c>
      <c r="E514" s="1">
        <v>383.88900000000001</v>
      </c>
      <c r="G514" s="1">
        <f t="shared" si="119"/>
        <v>33.634000000000015</v>
      </c>
      <c r="H514" s="1">
        <f t="shared" si="120"/>
        <v>0.25600000000000023</v>
      </c>
      <c r="I514" s="2">
        <f t="shared" si="121"/>
        <v>392.47162000000003</v>
      </c>
      <c r="J514" s="2">
        <f t="shared" si="122"/>
        <v>384.12116000000003</v>
      </c>
      <c r="K514" s="2">
        <f t="shared" si="123"/>
        <v>375.77070000000003</v>
      </c>
      <c r="L514" s="10">
        <f t="shared" si="124"/>
        <v>2</v>
      </c>
      <c r="M514" s="73" t="str">
        <f t="shared" si="125"/>
        <v/>
      </c>
      <c r="N514">
        <f t="shared" si="126"/>
        <v>2</v>
      </c>
      <c r="O514" s="12">
        <f t="shared" si="127"/>
        <v>69.621669042658183</v>
      </c>
      <c r="P514" s="11">
        <f t="shared" si="128"/>
        <v>6.1336690426581839</v>
      </c>
      <c r="Q514" s="1">
        <f t="shared" si="129"/>
        <v>63.488</v>
      </c>
      <c r="S514" s="14" t="str">
        <f t="shared" si="130"/>
        <v>A</v>
      </c>
      <c r="U514" s="1">
        <f t="shared" si="131"/>
        <v>63.488</v>
      </c>
      <c r="V514" s="1">
        <f t="shared" si="132"/>
        <v>383.88900000000001</v>
      </c>
      <c r="W514" s="1">
        <f t="shared" si="133"/>
        <v>6.1336690426581839</v>
      </c>
      <c r="X514" s="20">
        <f t="shared" si="134"/>
        <v>2.6681460335563099</v>
      </c>
      <c r="Y514" s="22">
        <f t="shared" si="135"/>
        <v>2</v>
      </c>
      <c r="AA514" s="47"/>
    </row>
    <row r="515" spans="1:34" hidden="1" x14ac:dyDescent="0.25">
      <c r="A515" s="57" t="s">
        <v>7110</v>
      </c>
      <c r="B515" s="1">
        <v>63.231999999999999</v>
      </c>
      <c r="C515" s="1">
        <v>63.103999999999999</v>
      </c>
      <c r="D515" s="1">
        <v>418.10500000000002</v>
      </c>
      <c r="E515" s="1">
        <v>384.43400000000003</v>
      </c>
      <c r="G515" s="1">
        <f t="shared" si="119"/>
        <v>33.670999999999992</v>
      </c>
      <c r="H515" s="1">
        <f t="shared" si="120"/>
        <v>0.12800000000000011</v>
      </c>
      <c r="I515" s="2">
        <f t="shared" si="121"/>
        <v>393.01870000000002</v>
      </c>
      <c r="J515" s="2">
        <f t="shared" si="122"/>
        <v>384.65660000000003</v>
      </c>
      <c r="K515" s="2">
        <f t="shared" si="123"/>
        <v>376.29450000000003</v>
      </c>
      <c r="L515" s="10">
        <f t="shared" si="124"/>
        <v>2</v>
      </c>
      <c r="M515" s="73" t="str">
        <f t="shared" si="125"/>
        <v/>
      </c>
      <c r="N515">
        <f t="shared" si="126"/>
        <v>2</v>
      </c>
      <c r="O515" s="12">
        <f t="shared" si="127"/>
        <v>69.34093650619586</v>
      </c>
      <c r="P515" s="11">
        <f t="shared" si="128"/>
        <v>6.1089365061958603</v>
      </c>
      <c r="Q515" s="1">
        <f t="shared" si="129"/>
        <v>63.231999999999999</v>
      </c>
      <c r="S515" s="14" t="str">
        <f t="shared" si="130"/>
        <v>A</v>
      </c>
      <c r="U515" s="1">
        <f t="shared" si="131"/>
        <v>63.231999999999999</v>
      </c>
      <c r="V515" s="1">
        <f t="shared" si="132"/>
        <v>384.43400000000003</v>
      </c>
      <c r="W515" s="1">
        <f t="shared" si="133"/>
        <v>6.1089365061958603</v>
      </c>
      <c r="X515" s="20">
        <f t="shared" si="134"/>
        <v>2.6573873801951993</v>
      </c>
      <c r="Y515" s="22">
        <f t="shared" si="135"/>
        <v>2</v>
      </c>
      <c r="AA515" s="47"/>
    </row>
    <row r="516" spans="1:34" hidden="1" x14ac:dyDescent="0.25">
      <c r="A516" s="57" t="s">
        <v>7111</v>
      </c>
      <c r="B516" s="1">
        <v>62.207999999999998</v>
      </c>
      <c r="C516" s="1">
        <v>61.951999999999998</v>
      </c>
      <c r="D516" s="1">
        <v>417.66500000000002</v>
      </c>
      <c r="E516" s="1">
        <v>384.03</v>
      </c>
      <c r="G516" s="1">
        <f t="shared" si="119"/>
        <v>33.635000000000048</v>
      </c>
      <c r="H516" s="1">
        <f t="shared" si="120"/>
        <v>0.25600000000000023</v>
      </c>
      <c r="I516" s="2">
        <f t="shared" si="121"/>
        <v>392.60509999999999</v>
      </c>
      <c r="J516" s="2">
        <f t="shared" si="122"/>
        <v>384.2518</v>
      </c>
      <c r="K516" s="2">
        <f t="shared" si="123"/>
        <v>375.89850000000001</v>
      </c>
      <c r="L516" s="10">
        <f t="shared" si="124"/>
        <v>2</v>
      </c>
      <c r="M516" s="73" t="str">
        <f t="shared" si="125"/>
        <v/>
      </c>
      <c r="N516">
        <f t="shared" si="126"/>
        <v>2</v>
      </c>
      <c r="O516" s="12">
        <f t="shared" si="127"/>
        <v>68.218006360346521</v>
      </c>
      <c r="P516" s="11">
        <f t="shared" si="128"/>
        <v>6.010006360346523</v>
      </c>
      <c r="Q516" s="1">
        <f t="shared" si="129"/>
        <v>62.207999999999998</v>
      </c>
      <c r="S516" s="14" t="str">
        <f t="shared" si="130"/>
        <v>A</v>
      </c>
      <c r="U516" s="1">
        <f t="shared" si="131"/>
        <v>62.207999999999998</v>
      </c>
      <c r="V516" s="1">
        <f t="shared" si="132"/>
        <v>384.03</v>
      </c>
      <c r="W516" s="1">
        <f t="shared" si="133"/>
        <v>6.010006360346523</v>
      </c>
      <c r="X516" s="20">
        <f t="shared" si="134"/>
        <v>2.6143527667507374</v>
      </c>
      <c r="Y516" s="22">
        <f t="shared" si="135"/>
        <v>2</v>
      </c>
      <c r="AA516" s="47"/>
    </row>
    <row r="517" spans="1:34" hidden="1" x14ac:dyDescent="0.25">
      <c r="A517" s="57" t="s">
        <v>7112</v>
      </c>
      <c r="B517" s="1">
        <v>59.392000000000003</v>
      </c>
      <c r="C517" s="1">
        <v>59.264000000000003</v>
      </c>
      <c r="D517" s="1">
        <v>417.66</v>
      </c>
      <c r="E517" s="1">
        <v>382.58199999999999</v>
      </c>
      <c r="G517" s="1">
        <f t="shared" si="119"/>
        <v>35.078000000000031</v>
      </c>
      <c r="H517" s="1">
        <f t="shared" si="120"/>
        <v>0.12800000000000011</v>
      </c>
      <c r="I517" s="2">
        <f t="shared" si="121"/>
        <v>392.60040000000004</v>
      </c>
      <c r="J517" s="2">
        <f t="shared" si="122"/>
        <v>384.24720000000002</v>
      </c>
      <c r="K517" s="2">
        <f t="shared" si="123"/>
        <v>375.89400000000001</v>
      </c>
      <c r="L517" s="10">
        <f t="shared" si="124"/>
        <v>2</v>
      </c>
      <c r="M517" s="73" t="str">
        <f t="shared" si="125"/>
        <v/>
      </c>
      <c r="N517">
        <f t="shared" si="126"/>
        <v>2</v>
      </c>
      <c r="O517" s="12">
        <f t="shared" si="127"/>
        <v>65.129948459260888</v>
      </c>
      <c r="P517" s="11">
        <f t="shared" si="128"/>
        <v>5.7379484592608847</v>
      </c>
      <c r="Q517" s="1">
        <f t="shared" si="129"/>
        <v>59.392000000000003</v>
      </c>
      <c r="S517" s="14" t="str">
        <f t="shared" si="130"/>
        <v>A</v>
      </c>
      <c r="U517" s="1">
        <f t="shared" si="131"/>
        <v>59.392000000000003</v>
      </c>
      <c r="V517" s="1">
        <f t="shared" si="132"/>
        <v>382.58199999999999</v>
      </c>
      <c r="W517" s="1">
        <f t="shared" si="133"/>
        <v>5.7379484592608847</v>
      </c>
      <c r="X517" s="20">
        <f t="shared" si="134"/>
        <v>2.4960075797784849</v>
      </c>
      <c r="Y517" s="22">
        <f t="shared" si="135"/>
        <v>2</v>
      </c>
      <c r="AA517" s="47"/>
    </row>
    <row r="518" spans="1:34" hidden="1" x14ac:dyDescent="0.25">
      <c r="A518" s="57" t="s">
        <v>7113</v>
      </c>
      <c r="B518" s="1">
        <v>85.12</v>
      </c>
      <c r="C518" s="1">
        <v>84.864000000000004</v>
      </c>
      <c r="D518" s="1">
        <v>417.66800000000001</v>
      </c>
      <c r="E518" s="1">
        <v>383.00299999999999</v>
      </c>
      <c r="G518" s="1">
        <f t="shared" si="119"/>
        <v>34.66500000000002</v>
      </c>
      <c r="H518" s="1">
        <f t="shared" si="120"/>
        <v>0.25600000000000023</v>
      </c>
      <c r="I518" s="2">
        <f t="shared" si="121"/>
        <v>392.60792000000004</v>
      </c>
      <c r="J518" s="2">
        <f t="shared" si="122"/>
        <v>384.25456000000003</v>
      </c>
      <c r="K518" s="2">
        <f t="shared" si="123"/>
        <v>375.90120000000002</v>
      </c>
      <c r="L518" s="10">
        <f t="shared" si="124"/>
        <v>2</v>
      </c>
      <c r="M518" s="73" t="str">
        <f t="shared" si="125"/>
        <v/>
      </c>
      <c r="N518">
        <f t="shared" si="126"/>
        <v>2</v>
      </c>
      <c r="O518" s="12">
        <f t="shared" si="127"/>
        <v>93.343568373725191</v>
      </c>
      <c r="P518" s="11">
        <f t="shared" si="128"/>
        <v>8.2235683737251861</v>
      </c>
      <c r="Q518" s="1">
        <f t="shared" si="129"/>
        <v>85.12</v>
      </c>
      <c r="S518" s="14" t="str">
        <f t="shared" si="130"/>
        <v>A</v>
      </c>
      <c r="U518" s="1">
        <f t="shared" si="131"/>
        <v>85.12</v>
      </c>
      <c r="V518" s="1">
        <f t="shared" si="132"/>
        <v>383.00299999999999</v>
      </c>
      <c r="W518" s="1">
        <f t="shared" si="133"/>
        <v>8.2235683737251861</v>
      </c>
      <c r="X518" s="20">
        <f t="shared" si="134"/>
        <v>3.5772522425704558</v>
      </c>
      <c r="Y518" s="22">
        <f t="shared" si="135"/>
        <v>2</v>
      </c>
      <c r="AA518" s="47"/>
    </row>
    <row r="519" spans="1:34" hidden="1" x14ac:dyDescent="0.25">
      <c r="A519" s="57" t="s">
        <v>7114</v>
      </c>
      <c r="B519" s="1">
        <v>141.31200000000001</v>
      </c>
      <c r="C519" s="1">
        <v>141.05600000000001</v>
      </c>
      <c r="D519" s="1">
        <v>418.94600000000003</v>
      </c>
      <c r="E519" s="1">
        <v>381.78699999999998</v>
      </c>
      <c r="G519" s="1">
        <f t="shared" si="119"/>
        <v>37.159000000000049</v>
      </c>
      <c r="H519" s="1">
        <f t="shared" si="120"/>
        <v>0.25600000000000023</v>
      </c>
      <c r="I519" s="2">
        <f t="shared" si="121"/>
        <v>393.80924000000005</v>
      </c>
      <c r="J519" s="2">
        <f t="shared" si="122"/>
        <v>385.43032000000005</v>
      </c>
      <c r="K519" s="2">
        <f t="shared" si="123"/>
        <v>377.0514</v>
      </c>
      <c r="L519" s="10">
        <f t="shared" si="124"/>
        <v>2</v>
      </c>
      <c r="M519" s="73" t="str">
        <f t="shared" si="125"/>
        <v/>
      </c>
      <c r="N519">
        <f t="shared" si="126"/>
        <v>2</v>
      </c>
      <c r="O519" s="12">
        <f t="shared" si="127"/>
        <v>154.96436012720693</v>
      </c>
      <c r="P519" s="11">
        <f t="shared" si="128"/>
        <v>13.652360127206919</v>
      </c>
      <c r="Q519" s="1">
        <f t="shared" si="129"/>
        <v>141.31200000000001</v>
      </c>
      <c r="S519" s="14" t="str">
        <f t="shared" si="130"/>
        <v>A</v>
      </c>
      <c r="U519" s="1">
        <f t="shared" si="131"/>
        <v>141.31200000000001</v>
      </c>
      <c r="V519" s="1">
        <f t="shared" si="132"/>
        <v>381.78699999999998</v>
      </c>
      <c r="W519" s="1">
        <f t="shared" si="133"/>
        <v>13.652360127206919</v>
      </c>
      <c r="X519" s="20">
        <f t="shared" si="134"/>
        <v>5.9387766553350092</v>
      </c>
      <c r="Y519" s="22">
        <f t="shared" si="135"/>
        <v>2</v>
      </c>
      <c r="AA519" s="47"/>
    </row>
    <row r="520" spans="1:34" hidden="1" x14ac:dyDescent="0.25">
      <c r="A520" s="57" t="s">
        <v>7115</v>
      </c>
      <c r="B520" s="1">
        <v>180.864</v>
      </c>
      <c r="C520" s="1">
        <v>180.48</v>
      </c>
      <c r="D520" s="1">
        <v>414.09500000000003</v>
      </c>
      <c r="E520" s="1">
        <v>380.29199999999997</v>
      </c>
      <c r="G520" s="1">
        <f t="shared" si="119"/>
        <v>33.803000000000054</v>
      </c>
      <c r="H520" s="1">
        <f t="shared" si="120"/>
        <v>0.38400000000001455</v>
      </c>
      <c r="I520" s="2">
        <f t="shared" si="121"/>
        <v>389.24930000000001</v>
      </c>
      <c r="J520" s="2">
        <f t="shared" si="122"/>
        <v>380.9674</v>
      </c>
      <c r="K520" s="2">
        <f t="shared" si="123"/>
        <v>372.68550000000005</v>
      </c>
      <c r="L520" s="10">
        <f t="shared" si="124"/>
        <v>2</v>
      </c>
      <c r="M520" s="73" t="str">
        <f t="shared" si="125"/>
        <v/>
      </c>
      <c r="N520">
        <f t="shared" si="126"/>
        <v>2</v>
      </c>
      <c r="O520" s="12">
        <f t="shared" si="127"/>
        <v>198.33753701063713</v>
      </c>
      <c r="P520" s="11">
        <f t="shared" si="128"/>
        <v>17.473537010637131</v>
      </c>
      <c r="Q520" s="1">
        <f t="shared" si="129"/>
        <v>180.864</v>
      </c>
      <c r="S520" s="14" t="str">
        <f t="shared" si="130"/>
        <v>A</v>
      </c>
      <c r="U520" s="1">
        <f t="shared" si="131"/>
        <v>180.864</v>
      </c>
      <c r="V520" s="1">
        <f t="shared" si="132"/>
        <v>380.29199999999997</v>
      </c>
      <c r="W520" s="1">
        <f t="shared" si="133"/>
        <v>17.473537010637131</v>
      </c>
      <c r="X520" s="20">
        <f t="shared" si="134"/>
        <v>7.6009885996271516</v>
      </c>
      <c r="Y520" s="22">
        <f t="shared" si="135"/>
        <v>2</v>
      </c>
      <c r="AA520" s="47"/>
    </row>
    <row r="521" spans="1:34" hidden="1" x14ac:dyDescent="0.25">
      <c r="A521" s="57" t="s">
        <v>7116</v>
      </c>
      <c r="B521" s="1">
        <v>192.64</v>
      </c>
      <c r="C521" s="1">
        <v>192.12799999999999</v>
      </c>
      <c r="D521" s="1">
        <v>414.17599999999999</v>
      </c>
      <c r="E521" s="1">
        <v>380.322</v>
      </c>
      <c r="G521" s="1">
        <f t="shared" ref="G521:G584" si="136">D521-E521</f>
        <v>33.853999999999985</v>
      </c>
      <c r="H521" s="1">
        <f t="shared" ref="H521:H584" si="137">B521-C521</f>
        <v>0.51200000000000045</v>
      </c>
      <c r="I521" s="2">
        <f t="shared" ref="I521:I584" si="138">D521-((D521/100)*I$8)</f>
        <v>389.32544000000001</v>
      </c>
      <c r="J521" s="2">
        <f t="shared" ref="J521:J584" si="139">D521-((D521/100)*J$8)</f>
        <v>381.04192</v>
      </c>
      <c r="K521" s="2">
        <f t="shared" ref="K521:K584" si="140">D521-((D521/100)*K$8)</f>
        <v>372.75839999999999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2</v>
      </c>
      <c r="M521" s="73" t="str">
        <f t="shared" ref="M521:M584" si="142">IF(L520&lt;&gt;L521,L521,"")</f>
        <v/>
      </c>
      <c r="N521">
        <f t="shared" ref="N521:N584" si="143">L521</f>
        <v>2</v>
      </c>
      <c r="O521" s="12">
        <f t="shared" ref="O521:O584" si="144">IF(N521=1,(B521+(B521/(100-Q$4)*Q$4)),IF(N521=2,(B521+(B521/(100-Q$5)*Q$5)),IF(N521=3,(B521+(B521/(100-Q$6)*Q$6)),B521)))</f>
        <v>211.25123368790435</v>
      </c>
      <c r="P521" s="11">
        <f t="shared" ref="P521:P584" si="145">IF(O521&lt;&gt;"",O521-B521,"")</f>
        <v>18.61123368790436</v>
      </c>
      <c r="Q521" s="1">
        <f t="shared" ref="Q521:Q584" si="146">O521-P521</f>
        <v>192.64</v>
      </c>
      <c r="S521" s="14" t="str">
        <f t="shared" ref="S521:S584" si="147">IF(ROUND(B521,3)=ROUND(Q521,3),"A","B")</f>
        <v>A</v>
      </c>
      <c r="U521" s="1">
        <f t="shared" ref="U521:U584" si="148">B521</f>
        <v>192.64</v>
      </c>
      <c r="V521" s="1">
        <f t="shared" ref="V521:V584" si="149">E521</f>
        <v>380.322</v>
      </c>
      <c r="W521" s="1">
        <f t="shared" ref="W521:W584" si="150">P521</f>
        <v>18.61123368790436</v>
      </c>
      <c r="X521" s="20">
        <f t="shared" ref="X521:X584" si="151">W521*X$6</f>
        <v>8.0958866542383969</v>
      </c>
      <c r="Y521" s="22">
        <f t="shared" ref="Y521:Y584" si="152">L521</f>
        <v>2</v>
      </c>
      <c r="AA521" s="47"/>
    </row>
    <row r="522" spans="1:34" hidden="1" x14ac:dyDescent="0.25">
      <c r="A522" s="57" t="s">
        <v>7117</v>
      </c>
      <c r="B522" s="1">
        <v>188.8</v>
      </c>
      <c r="C522" s="1">
        <v>188.54400000000001</v>
      </c>
      <c r="D522" s="1">
        <v>415.041</v>
      </c>
      <c r="E522" s="1">
        <v>381.14699999999999</v>
      </c>
      <c r="G522" s="1">
        <f t="shared" si="136"/>
        <v>33.894000000000005</v>
      </c>
      <c r="H522" s="1">
        <f t="shared" si="137"/>
        <v>0.25600000000000023</v>
      </c>
      <c r="I522" s="2">
        <f t="shared" si="138"/>
        <v>390.13853999999998</v>
      </c>
      <c r="J522" s="2">
        <f t="shared" si="139"/>
        <v>381.83771999999999</v>
      </c>
      <c r="K522" s="2">
        <f t="shared" si="140"/>
        <v>373.5369</v>
      </c>
      <c r="L522" s="10">
        <f t="shared" si="141"/>
        <v>2</v>
      </c>
      <c r="M522" s="73" t="str">
        <f t="shared" si="142"/>
        <v/>
      </c>
      <c r="N522">
        <f t="shared" si="143"/>
        <v>2</v>
      </c>
      <c r="O522" s="12">
        <f t="shared" si="144"/>
        <v>207.04024564096943</v>
      </c>
      <c r="P522" s="11">
        <f t="shared" si="145"/>
        <v>18.24024564096942</v>
      </c>
      <c r="Q522" s="1">
        <f t="shared" si="146"/>
        <v>188.8</v>
      </c>
      <c r="S522" s="14" t="str">
        <f t="shared" si="147"/>
        <v>A</v>
      </c>
      <c r="U522" s="1">
        <f t="shared" si="148"/>
        <v>188.8</v>
      </c>
      <c r="V522" s="1">
        <f t="shared" si="149"/>
        <v>381.14699999999999</v>
      </c>
      <c r="W522" s="1">
        <f t="shared" si="150"/>
        <v>18.24024564096942</v>
      </c>
      <c r="X522" s="20">
        <f t="shared" si="151"/>
        <v>7.9345068538216976</v>
      </c>
      <c r="Y522" s="22">
        <f t="shared" si="152"/>
        <v>2</v>
      </c>
      <c r="AA522" s="47"/>
    </row>
    <row r="523" spans="1:34" hidden="1" x14ac:dyDescent="0.25">
      <c r="A523" s="57" t="s">
        <v>7118</v>
      </c>
      <c r="B523" s="1">
        <v>196.096</v>
      </c>
      <c r="C523" s="1">
        <v>195.45599999999999</v>
      </c>
      <c r="D523" s="1">
        <v>414.07499999999999</v>
      </c>
      <c r="E523" s="1">
        <v>380.24599999999998</v>
      </c>
      <c r="G523" s="1">
        <f t="shared" si="136"/>
        <v>33.829000000000008</v>
      </c>
      <c r="H523" s="1">
        <f t="shared" si="137"/>
        <v>0.64000000000001478</v>
      </c>
      <c r="I523" s="2">
        <f t="shared" si="138"/>
        <v>389.23050000000001</v>
      </c>
      <c r="J523" s="2">
        <f t="shared" si="139"/>
        <v>380.94900000000001</v>
      </c>
      <c r="K523" s="2">
        <f t="shared" si="140"/>
        <v>372.66750000000002</v>
      </c>
      <c r="L523" s="10">
        <f t="shared" si="141"/>
        <v>2</v>
      </c>
      <c r="M523" s="73" t="str">
        <f t="shared" si="142"/>
        <v/>
      </c>
      <c r="N523">
        <f t="shared" si="143"/>
        <v>2</v>
      </c>
      <c r="O523" s="12">
        <f t="shared" si="144"/>
        <v>215.04112293014586</v>
      </c>
      <c r="P523" s="11">
        <f t="shared" si="145"/>
        <v>18.945122930145857</v>
      </c>
      <c r="Q523" s="1">
        <f t="shared" si="146"/>
        <v>196.096</v>
      </c>
      <c r="S523" s="14" t="str">
        <f t="shared" si="147"/>
        <v>A</v>
      </c>
      <c r="U523" s="1">
        <f t="shared" si="148"/>
        <v>196.096</v>
      </c>
      <c r="V523" s="1">
        <f t="shared" si="149"/>
        <v>380.24599999999998</v>
      </c>
      <c r="W523" s="1">
        <f t="shared" si="150"/>
        <v>18.945122930145857</v>
      </c>
      <c r="X523" s="20">
        <f t="shared" si="151"/>
        <v>8.241128474613447</v>
      </c>
      <c r="Y523" s="22">
        <f t="shared" si="152"/>
        <v>2</v>
      </c>
      <c r="AA523" s="47"/>
    </row>
    <row r="524" spans="1:34" hidden="1" x14ac:dyDescent="0.25">
      <c r="A524" s="57" t="s">
        <v>7119</v>
      </c>
      <c r="B524" s="1">
        <v>199.68</v>
      </c>
      <c r="C524" s="1">
        <v>199.29599999999999</v>
      </c>
      <c r="D524" s="1">
        <v>414.791</v>
      </c>
      <c r="E524" s="1">
        <v>380.86200000000002</v>
      </c>
      <c r="G524" s="1">
        <f t="shared" si="136"/>
        <v>33.928999999999974</v>
      </c>
      <c r="H524" s="1">
        <f t="shared" si="137"/>
        <v>0.38400000000001455</v>
      </c>
      <c r="I524" s="2">
        <f t="shared" si="138"/>
        <v>389.90354000000002</v>
      </c>
      <c r="J524" s="2">
        <f t="shared" si="139"/>
        <v>381.60771999999997</v>
      </c>
      <c r="K524" s="2">
        <f t="shared" si="140"/>
        <v>373.31189999999998</v>
      </c>
      <c r="L524" s="10">
        <f t="shared" si="141"/>
        <v>2</v>
      </c>
      <c r="M524" s="73" t="str">
        <f t="shared" si="142"/>
        <v/>
      </c>
      <c r="N524">
        <f t="shared" si="143"/>
        <v>2</v>
      </c>
      <c r="O524" s="12">
        <f t="shared" si="144"/>
        <v>218.97137844061851</v>
      </c>
      <c r="P524" s="11">
        <f t="shared" si="145"/>
        <v>19.291378440618502</v>
      </c>
      <c r="Q524" s="1">
        <f t="shared" si="146"/>
        <v>199.68</v>
      </c>
      <c r="S524" s="14" t="str">
        <f t="shared" si="147"/>
        <v>A</v>
      </c>
      <c r="U524" s="1">
        <f t="shared" si="148"/>
        <v>199.68</v>
      </c>
      <c r="V524" s="1">
        <f t="shared" si="149"/>
        <v>380.86200000000002</v>
      </c>
      <c r="W524" s="1">
        <f t="shared" si="150"/>
        <v>19.291378440618502</v>
      </c>
      <c r="X524" s="20">
        <f t="shared" si="151"/>
        <v>8.3917496216690477</v>
      </c>
      <c r="Y524" s="22">
        <f t="shared" si="152"/>
        <v>2</v>
      </c>
      <c r="AA524" s="47"/>
    </row>
    <row r="525" spans="1:34" hidden="1" x14ac:dyDescent="0.25">
      <c r="A525" s="57" t="s">
        <v>7120</v>
      </c>
      <c r="B525" s="1">
        <v>199.68</v>
      </c>
      <c r="C525" s="1">
        <v>199.16800000000001</v>
      </c>
      <c r="D525" s="1">
        <v>418.62299999999999</v>
      </c>
      <c r="E525" s="1">
        <v>382.27199999999999</v>
      </c>
      <c r="G525" s="1">
        <f t="shared" si="136"/>
        <v>36.350999999999999</v>
      </c>
      <c r="H525" s="1">
        <f t="shared" si="137"/>
        <v>0.51200000000000045</v>
      </c>
      <c r="I525" s="2">
        <f t="shared" si="138"/>
        <v>393.50561999999996</v>
      </c>
      <c r="J525" s="2">
        <f t="shared" si="139"/>
        <v>385.13315999999998</v>
      </c>
      <c r="K525" s="2">
        <f t="shared" si="140"/>
        <v>376.76069999999999</v>
      </c>
      <c r="L525" s="10">
        <f t="shared" si="141"/>
        <v>2</v>
      </c>
      <c r="M525" s="73" t="str">
        <f t="shared" si="142"/>
        <v/>
      </c>
      <c r="N525">
        <f t="shared" si="143"/>
        <v>2</v>
      </c>
      <c r="O525" s="12">
        <f t="shared" si="144"/>
        <v>218.97137844061851</v>
      </c>
      <c r="P525" s="11">
        <f t="shared" si="145"/>
        <v>19.291378440618502</v>
      </c>
      <c r="Q525" s="1">
        <f t="shared" si="146"/>
        <v>199.68</v>
      </c>
      <c r="S525" s="14" t="str">
        <f t="shared" si="147"/>
        <v>A</v>
      </c>
      <c r="U525" s="1">
        <f t="shared" si="148"/>
        <v>199.68</v>
      </c>
      <c r="V525" s="1">
        <f t="shared" si="149"/>
        <v>382.27199999999999</v>
      </c>
      <c r="W525" s="1">
        <f t="shared" si="150"/>
        <v>19.291378440618502</v>
      </c>
      <c r="X525" s="20">
        <f t="shared" si="151"/>
        <v>8.3917496216690477</v>
      </c>
      <c r="Y525" s="22">
        <f t="shared" si="152"/>
        <v>2</v>
      </c>
      <c r="AA525" s="47"/>
    </row>
    <row r="526" spans="1:34" hidden="1" x14ac:dyDescent="0.25">
      <c r="A526" s="57" t="s">
        <v>7121</v>
      </c>
      <c r="B526" s="1">
        <v>200.57599999999999</v>
      </c>
      <c r="C526" s="1">
        <v>200.19200000000001</v>
      </c>
      <c r="D526" s="1">
        <v>417.85700000000003</v>
      </c>
      <c r="E526" s="1">
        <v>383.09</v>
      </c>
      <c r="G526" s="1">
        <f t="shared" si="136"/>
        <v>34.767000000000053</v>
      </c>
      <c r="H526" s="1">
        <f t="shared" si="137"/>
        <v>0.38399999999998613</v>
      </c>
      <c r="I526" s="2">
        <f t="shared" si="138"/>
        <v>392.78558000000004</v>
      </c>
      <c r="J526" s="2">
        <f t="shared" si="139"/>
        <v>384.42844000000002</v>
      </c>
      <c r="K526" s="2">
        <f t="shared" si="140"/>
        <v>376.07130000000001</v>
      </c>
      <c r="L526" s="10">
        <f t="shared" si="141"/>
        <v>2</v>
      </c>
      <c r="M526" s="73" t="str">
        <f t="shared" si="142"/>
        <v/>
      </c>
      <c r="N526">
        <f t="shared" si="143"/>
        <v>2</v>
      </c>
      <c r="O526" s="12">
        <f t="shared" si="144"/>
        <v>219.95394231823664</v>
      </c>
      <c r="P526" s="11">
        <f t="shared" si="145"/>
        <v>19.377942318236649</v>
      </c>
      <c r="Q526" s="1">
        <f t="shared" si="146"/>
        <v>200.57599999999999</v>
      </c>
      <c r="S526" s="14" t="str">
        <f t="shared" si="147"/>
        <v>A</v>
      </c>
      <c r="U526" s="1">
        <f t="shared" si="148"/>
        <v>200.57599999999999</v>
      </c>
      <c r="V526" s="1">
        <f t="shared" si="149"/>
        <v>383.09</v>
      </c>
      <c r="W526" s="1">
        <f t="shared" si="150"/>
        <v>19.377942318236649</v>
      </c>
      <c r="X526" s="20">
        <f t="shared" si="151"/>
        <v>8.4294049084329412</v>
      </c>
      <c r="Y526" s="22">
        <f t="shared" si="152"/>
        <v>2</v>
      </c>
      <c r="AA526" s="47"/>
    </row>
    <row r="527" spans="1:34" hidden="1" x14ac:dyDescent="0.25">
      <c r="A527" s="57" t="s">
        <v>7122</v>
      </c>
      <c r="B527" s="1">
        <v>207.744</v>
      </c>
      <c r="C527" s="1">
        <v>207.232</v>
      </c>
      <c r="D527" s="1">
        <v>417.68099999999998</v>
      </c>
      <c r="E527" s="1">
        <v>383.47199999999998</v>
      </c>
      <c r="G527" s="1">
        <f t="shared" si="136"/>
        <v>34.209000000000003</v>
      </c>
      <c r="H527" s="1">
        <f t="shared" si="137"/>
        <v>0.51200000000000045</v>
      </c>
      <c r="I527" s="2">
        <f t="shared" si="138"/>
        <v>392.62013999999999</v>
      </c>
      <c r="J527" s="2">
        <f t="shared" si="139"/>
        <v>384.26652000000001</v>
      </c>
      <c r="K527" s="2">
        <f t="shared" si="140"/>
        <v>375.91289999999998</v>
      </c>
      <c r="L527" s="10">
        <f t="shared" si="141"/>
        <v>2</v>
      </c>
      <c r="M527" s="73" t="str">
        <f t="shared" si="142"/>
        <v/>
      </c>
      <c r="N527">
        <f t="shared" si="143"/>
        <v>2</v>
      </c>
      <c r="O527" s="12">
        <f t="shared" si="144"/>
        <v>227.81445333918194</v>
      </c>
      <c r="P527" s="11">
        <f t="shared" si="145"/>
        <v>20.070453339181938</v>
      </c>
      <c r="Q527" s="1">
        <f t="shared" si="146"/>
        <v>207.744</v>
      </c>
      <c r="S527" s="14" t="str">
        <f t="shared" si="147"/>
        <v>A</v>
      </c>
      <c r="U527" s="1">
        <f t="shared" si="148"/>
        <v>207.744</v>
      </c>
      <c r="V527" s="1">
        <f t="shared" si="149"/>
        <v>383.47199999999998</v>
      </c>
      <c r="W527" s="1">
        <f t="shared" si="150"/>
        <v>20.070453339181938</v>
      </c>
      <c r="X527" s="20">
        <f t="shared" si="151"/>
        <v>8.7306472025441426</v>
      </c>
      <c r="Y527" s="22">
        <f t="shared" si="152"/>
        <v>2</v>
      </c>
      <c r="AA527" s="47"/>
    </row>
    <row r="528" spans="1:34" hidden="1" x14ac:dyDescent="0.25">
      <c r="A528" s="57" t="s">
        <v>7123</v>
      </c>
      <c r="B528" s="1">
        <v>196.99199999999999</v>
      </c>
      <c r="C528" s="1">
        <v>196.48</v>
      </c>
      <c r="D528" s="1">
        <v>419.959</v>
      </c>
      <c r="E528" s="1">
        <v>382.05399999999997</v>
      </c>
      <c r="G528" s="1">
        <f t="shared" si="136"/>
        <v>37.90500000000003</v>
      </c>
      <c r="H528" s="1">
        <f t="shared" si="137"/>
        <v>0.51200000000000045</v>
      </c>
      <c r="I528" s="2">
        <f t="shared" si="138"/>
        <v>394.76146</v>
      </c>
      <c r="J528" s="2">
        <f t="shared" si="139"/>
        <v>386.36228</v>
      </c>
      <c r="K528" s="2">
        <f t="shared" si="140"/>
        <v>377.9631</v>
      </c>
      <c r="L528" s="10">
        <f t="shared" si="141"/>
        <v>2</v>
      </c>
      <c r="M528" s="73" t="str">
        <f t="shared" si="142"/>
        <v/>
      </c>
      <c r="N528">
        <f t="shared" si="143"/>
        <v>2</v>
      </c>
      <c r="O528" s="12">
        <f t="shared" si="144"/>
        <v>216.02368680776399</v>
      </c>
      <c r="P528" s="11">
        <f t="shared" si="145"/>
        <v>19.031686807764004</v>
      </c>
      <c r="Q528" s="1">
        <f t="shared" si="146"/>
        <v>196.99199999999999</v>
      </c>
      <c r="S528" s="14" t="str">
        <f t="shared" si="147"/>
        <v>A</v>
      </c>
      <c r="U528" s="1">
        <f t="shared" si="148"/>
        <v>196.99199999999999</v>
      </c>
      <c r="V528" s="1">
        <f t="shared" si="149"/>
        <v>382.05399999999997</v>
      </c>
      <c r="W528" s="1">
        <f t="shared" si="150"/>
        <v>19.031686807764004</v>
      </c>
      <c r="X528" s="20">
        <f t="shared" si="151"/>
        <v>8.2787837613773423</v>
      </c>
      <c r="Y528" s="22">
        <f t="shared" si="152"/>
        <v>2</v>
      </c>
      <c r="AA528" s="47"/>
    </row>
    <row r="529" spans="1:34" hidden="1" x14ac:dyDescent="0.25">
      <c r="A529" s="57" t="s">
        <v>7124</v>
      </c>
      <c r="B529" s="1">
        <v>173.31200000000001</v>
      </c>
      <c r="C529" s="1">
        <v>172.8</v>
      </c>
      <c r="D529" s="1">
        <v>423.86799999999999</v>
      </c>
      <c r="E529" s="1">
        <v>383.33100000000002</v>
      </c>
      <c r="G529" s="1">
        <f t="shared" si="136"/>
        <v>40.536999999999978</v>
      </c>
      <c r="H529" s="1">
        <f t="shared" si="137"/>
        <v>0.51200000000000045</v>
      </c>
      <c r="I529" s="2">
        <f t="shared" si="138"/>
        <v>398.43592000000001</v>
      </c>
      <c r="J529" s="2">
        <f t="shared" si="139"/>
        <v>389.95855999999998</v>
      </c>
      <c r="K529" s="2">
        <f t="shared" si="140"/>
        <v>381.4812</v>
      </c>
      <c r="L529" s="10">
        <f t="shared" si="141"/>
        <v>3</v>
      </c>
      <c r="M529" s="73">
        <f t="shared" si="142"/>
        <v>3</v>
      </c>
      <c r="N529">
        <f t="shared" si="143"/>
        <v>3</v>
      </c>
      <c r="O529" s="12">
        <f t="shared" si="144"/>
        <v>198.72950349730536</v>
      </c>
      <c r="P529" s="11">
        <f t="shared" si="145"/>
        <v>25.417503497305347</v>
      </c>
      <c r="Q529" s="1">
        <f t="shared" si="146"/>
        <v>173.31200000000001</v>
      </c>
      <c r="S529" s="14" t="str">
        <f t="shared" si="147"/>
        <v>A</v>
      </c>
      <c r="U529" s="1">
        <f t="shared" si="148"/>
        <v>173.31200000000001</v>
      </c>
      <c r="V529" s="1">
        <f t="shared" si="149"/>
        <v>383.33100000000002</v>
      </c>
      <c r="W529" s="1">
        <f t="shared" si="150"/>
        <v>25.417503497305347</v>
      </c>
      <c r="X529" s="20">
        <f t="shared" si="151"/>
        <v>11.056614021327826</v>
      </c>
      <c r="Y529" s="22">
        <f t="shared" si="152"/>
        <v>3</v>
      </c>
      <c r="AA529" s="47"/>
    </row>
    <row r="530" spans="1:34" hidden="1" x14ac:dyDescent="0.25">
      <c r="A530" s="57" t="s">
        <v>7125</v>
      </c>
      <c r="B530" s="1">
        <v>152.06399999999999</v>
      </c>
      <c r="C530" s="1">
        <v>151.68</v>
      </c>
      <c r="D530" s="1">
        <v>422.84699999999998</v>
      </c>
      <c r="E530" s="1">
        <v>382.45699999999999</v>
      </c>
      <c r="G530" s="1">
        <f t="shared" si="136"/>
        <v>40.389999999999986</v>
      </c>
      <c r="H530" s="1">
        <f t="shared" si="137"/>
        <v>0.38399999999998613</v>
      </c>
      <c r="I530" s="2">
        <f t="shared" si="138"/>
        <v>397.47618</v>
      </c>
      <c r="J530" s="2">
        <f t="shared" si="139"/>
        <v>389.01923999999997</v>
      </c>
      <c r="K530" s="2">
        <f t="shared" si="140"/>
        <v>380.56229999999999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174.36532507739938</v>
      </c>
      <c r="P530" s="11">
        <f t="shared" si="145"/>
        <v>22.301325077399383</v>
      </c>
      <c r="Q530" s="1">
        <f t="shared" si="146"/>
        <v>152.06399999999999</v>
      </c>
      <c r="S530" s="14" t="str">
        <f t="shared" si="147"/>
        <v>A</v>
      </c>
      <c r="U530" s="1">
        <f t="shared" si="148"/>
        <v>152.06399999999999</v>
      </c>
      <c r="V530" s="1">
        <f t="shared" si="149"/>
        <v>382.45699999999999</v>
      </c>
      <c r="W530" s="1">
        <f t="shared" si="150"/>
        <v>22.301325077399383</v>
      </c>
      <c r="X530" s="20">
        <f t="shared" si="151"/>
        <v>9.7010764086687313</v>
      </c>
      <c r="Y530" s="22">
        <f t="shared" si="152"/>
        <v>3</v>
      </c>
      <c r="AA530" s="47"/>
    </row>
    <row r="531" spans="1:34" hidden="1" x14ac:dyDescent="0.25">
      <c r="A531" s="57" t="s">
        <v>7126</v>
      </c>
      <c r="B531" s="1">
        <v>149.63200000000001</v>
      </c>
      <c r="C531" s="1">
        <v>149.376</v>
      </c>
      <c r="D531" s="1">
        <v>422.649</v>
      </c>
      <c r="E531" s="1">
        <v>382.3</v>
      </c>
      <c r="G531" s="1">
        <f t="shared" si="136"/>
        <v>40.34899999999999</v>
      </c>
      <c r="H531" s="1">
        <f t="shared" si="137"/>
        <v>0.25600000000000023</v>
      </c>
      <c r="I531" s="2">
        <f t="shared" si="138"/>
        <v>397.29005999999998</v>
      </c>
      <c r="J531" s="2">
        <f t="shared" si="139"/>
        <v>388.83708000000001</v>
      </c>
      <c r="K531" s="2">
        <f t="shared" si="140"/>
        <v>380.38409999999999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171.57665405343425</v>
      </c>
      <c r="P531" s="11">
        <f t="shared" si="145"/>
        <v>21.944654053434249</v>
      </c>
      <c r="Q531" s="1">
        <f t="shared" si="146"/>
        <v>149.63200000000001</v>
      </c>
      <c r="S531" s="14" t="str">
        <f t="shared" si="147"/>
        <v>A</v>
      </c>
      <c r="U531" s="1">
        <f t="shared" si="148"/>
        <v>149.63200000000001</v>
      </c>
      <c r="V531" s="1">
        <f t="shared" si="149"/>
        <v>382.3</v>
      </c>
      <c r="W531" s="1">
        <f t="shared" si="150"/>
        <v>21.944654053434249</v>
      </c>
      <c r="X531" s="20">
        <f t="shared" si="151"/>
        <v>9.5459245132438983</v>
      </c>
      <c r="Y531" s="22">
        <f t="shared" si="152"/>
        <v>3</v>
      </c>
      <c r="AA531" s="47"/>
    </row>
    <row r="532" spans="1:34" hidden="1" x14ac:dyDescent="0.25">
      <c r="A532" s="57" t="s">
        <v>7127</v>
      </c>
      <c r="B532" s="1">
        <v>148.99199999999999</v>
      </c>
      <c r="C532" s="1">
        <v>148.47999999999999</v>
      </c>
      <c r="D532" s="1">
        <v>422.64699999999999</v>
      </c>
      <c r="E532" s="1">
        <v>382.29199999999997</v>
      </c>
      <c r="G532" s="1">
        <f t="shared" si="136"/>
        <v>40.355000000000018</v>
      </c>
      <c r="H532" s="1">
        <f t="shared" si="137"/>
        <v>0.51200000000000045</v>
      </c>
      <c r="I532" s="2">
        <f t="shared" si="138"/>
        <v>397.28818000000001</v>
      </c>
      <c r="J532" s="2">
        <f t="shared" si="139"/>
        <v>388.83524</v>
      </c>
      <c r="K532" s="2">
        <f t="shared" si="140"/>
        <v>380.38229999999999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170.84279325765391</v>
      </c>
      <c r="P532" s="11">
        <f t="shared" si="145"/>
        <v>21.850793257653919</v>
      </c>
      <c r="Q532" s="1">
        <f t="shared" si="146"/>
        <v>148.99199999999999</v>
      </c>
      <c r="S532" s="14" t="str">
        <f t="shared" si="147"/>
        <v>A</v>
      </c>
      <c r="U532" s="1">
        <f t="shared" si="148"/>
        <v>148.99199999999999</v>
      </c>
      <c r="V532" s="1">
        <f t="shared" si="149"/>
        <v>382.29199999999997</v>
      </c>
      <c r="W532" s="1">
        <f t="shared" si="150"/>
        <v>21.850793257653919</v>
      </c>
      <c r="X532" s="20">
        <f t="shared" si="151"/>
        <v>9.5050950670794538</v>
      </c>
      <c r="Y532" s="22">
        <f t="shared" si="152"/>
        <v>3</v>
      </c>
      <c r="AA532" s="47"/>
    </row>
    <row r="533" spans="1:34" hidden="1" x14ac:dyDescent="0.25">
      <c r="A533" s="57" t="s">
        <v>7128</v>
      </c>
      <c r="B533" s="1">
        <v>145.40799999999999</v>
      </c>
      <c r="C533" s="1">
        <v>145.024</v>
      </c>
      <c r="D533" s="1">
        <v>418.44499999999999</v>
      </c>
      <c r="E533" s="1">
        <v>382.03300000000002</v>
      </c>
      <c r="G533" s="1">
        <f t="shared" si="136"/>
        <v>36.411999999999978</v>
      </c>
      <c r="H533" s="1">
        <f t="shared" si="137"/>
        <v>0.38399999999998613</v>
      </c>
      <c r="I533" s="2">
        <f t="shared" si="138"/>
        <v>393.3383</v>
      </c>
      <c r="J533" s="2">
        <f t="shared" si="139"/>
        <v>384.96940000000001</v>
      </c>
      <c r="K533" s="2">
        <f t="shared" si="140"/>
        <v>376.60050000000001</v>
      </c>
      <c r="L533" s="10">
        <f t="shared" si="141"/>
        <v>2</v>
      </c>
      <c r="M533" s="73">
        <f t="shared" si="142"/>
        <v>2</v>
      </c>
      <c r="N533">
        <f t="shared" si="143"/>
        <v>2</v>
      </c>
      <c r="O533" s="12">
        <f t="shared" si="144"/>
        <v>159.45608071060423</v>
      </c>
      <c r="P533" s="11">
        <f t="shared" si="145"/>
        <v>14.048080710604239</v>
      </c>
      <c r="Q533" s="1">
        <f t="shared" si="146"/>
        <v>145.40799999999999</v>
      </c>
      <c r="S533" s="14" t="str">
        <f t="shared" si="147"/>
        <v>A</v>
      </c>
      <c r="U533" s="1">
        <f t="shared" si="148"/>
        <v>145.40799999999999</v>
      </c>
      <c r="V533" s="1">
        <f t="shared" si="149"/>
        <v>382.03300000000002</v>
      </c>
      <c r="W533" s="1">
        <f t="shared" si="150"/>
        <v>14.048080710604239</v>
      </c>
      <c r="X533" s="20">
        <f t="shared" si="151"/>
        <v>6.1109151091128444</v>
      </c>
      <c r="Y533" s="22">
        <f t="shared" si="152"/>
        <v>2</v>
      </c>
      <c r="AA533" s="47"/>
    </row>
    <row r="534" spans="1:34" hidden="1" x14ac:dyDescent="0.25">
      <c r="A534" s="57" t="s">
        <v>7129</v>
      </c>
      <c r="B534" s="1">
        <v>134.14400000000001</v>
      </c>
      <c r="C534" s="1">
        <v>133.88800000000001</v>
      </c>
      <c r="D534" s="1">
        <v>420.209</v>
      </c>
      <c r="E534" s="1">
        <v>380.15699999999998</v>
      </c>
      <c r="G534" s="1">
        <f t="shared" si="136"/>
        <v>40.052000000000021</v>
      </c>
      <c r="H534" s="1">
        <f t="shared" si="137"/>
        <v>0.25600000000000023</v>
      </c>
      <c r="I534" s="2">
        <f t="shared" si="138"/>
        <v>394.99646000000001</v>
      </c>
      <c r="J534" s="2">
        <f t="shared" si="139"/>
        <v>386.59228000000002</v>
      </c>
      <c r="K534" s="2">
        <f t="shared" si="140"/>
        <v>378.18810000000002</v>
      </c>
      <c r="L534" s="10">
        <f t="shared" si="141"/>
        <v>3</v>
      </c>
      <c r="M534" s="73">
        <f t="shared" si="142"/>
        <v>3</v>
      </c>
      <c r="N534">
        <f t="shared" si="143"/>
        <v>3</v>
      </c>
      <c r="O534" s="12">
        <f t="shared" si="144"/>
        <v>153.81722279555098</v>
      </c>
      <c r="P534" s="11">
        <f t="shared" si="145"/>
        <v>19.67322279555097</v>
      </c>
      <c r="Q534" s="1">
        <f t="shared" si="146"/>
        <v>134.14400000000001</v>
      </c>
      <c r="S534" s="14" t="str">
        <f t="shared" si="147"/>
        <v>A</v>
      </c>
      <c r="U534" s="1">
        <f t="shared" si="148"/>
        <v>134.14400000000001</v>
      </c>
      <c r="V534" s="1">
        <f t="shared" si="149"/>
        <v>380.15699999999998</v>
      </c>
      <c r="W534" s="1">
        <f t="shared" si="150"/>
        <v>19.67322279555097</v>
      </c>
      <c r="X534" s="20">
        <f t="shared" si="151"/>
        <v>8.5578519160646724</v>
      </c>
      <c r="Y534" s="22">
        <f t="shared" si="152"/>
        <v>3</v>
      </c>
      <c r="AA534" s="47"/>
    </row>
    <row r="535" spans="1:34" hidden="1" x14ac:dyDescent="0.25">
      <c r="A535" s="57" t="s">
        <v>7130</v>
      </c>
      <c r="B535" s="1">
        <v>121.98399999999999</v>
      </c>
      <c r="C535" s="1">
        <v>121.6</v>
      </c>
      <c r="D535" s="1">
        <v>421.75200000000001</v>
      </c>
      <c r="E535" s="1">
        <v>381.62599999999998</v>
      </c>
      <c r="G535" s="1">
        <f t="shared" si="136"/>
        <v>40.126000000000033</v>
      </c>
      <c r="H535" s="1">
        <f t="shared" si="137"/>
        <v>0.38400000000000034</v>
      </c>
      <c r="I535" s="2">
        <f t="shared" si="138"/>
        <v>396.44688000000002</v>
      </c>
      <c r="J535" s="2">
        <f t="shared" si="139"/>
        <v>388.01184000000001</v>
      </c>
      <c r="K535" s="2">
        <f t="shared" si="140"/>
        <v>379.57679999999999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139.87386767572525</v>
      </c>
      <c r="P535" s="11">
        <f t="shared" si="145"/>
        <v>17.889867675725256</v>
      </c>
      <c r="Q535" s="1">
        <f t="shared" si="146"/>
        <v>121.98399999999999</v>
      </c>
      <c r="S535" s="14" t="str">
        <f t="shared" si="147"/>
        <v>A</v>
      </c>
      <c r="U535" s="1">
        <f t="shared" si="148"/>
        <v>121.98399999999999</v>
      </c>
      <c r="V535" s="1">
        <f t="shared" si="149"/>
        <v>381.62599999999998</v>
      </c>
      <c r="W535" s="1">
        <f t="shared" si="150"/>
        <v>17.889867675725256</v>
      </c>
      <c r="X535" s="20">
        <f t="shared" si="151"/>
        <v>7.7820924389404862</v>
      </c>
      <c r="Y535" s="22">
        <f t="shared" si="152"/>
        <v>3</v>
      </c>
      <c r="AA535" s="47"/>
    </row>
    <row r="536" spans="1:34" hidden="1" x14ac:dyDescent="0.25">
      <c r="A536" s="57" t="s">
        <v>7131</v>
      </c>
      <c r="B536" s="1">
        <v>75.135999999999996</v>
      </c>
      <c r="C536" s="1">
        <v>74.88</v>
      </c>
      <c r="D536" s="1">
        <v>423.62400000000002</v>
      </c>
      <c r="E536" s="1">
        <v>383.49</v>
      </c>
      <c r="G536" s="1">
        <f t="shared" si="136"/>
        <v>40.134000000000015</v>
      </c>
      <c r="H536" s="1">
        <f t="shared" si="137"/>
        <v>0.25600000000000023</v>
      </c>
      <c r="I536" s="2">
        <f t="shared" si="138"/>
        <v>398.20656000000002</v>
      </c>
      <c r="J536" s="2">
        <f t="shared" si="139"/>
        <v>389.73408000000001</v>
      </c>
      <c r="K536" s="2">
        <f t="shared" si="140"/>
        <v>381.26160000000004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86.155257424607271</v>
      </c>
      <c r="P536" s="11">
        <f t="shared" si="145"/>
        <v>11.019257424607275</v>
      </c>
      <c r="Q536" s="1">
        <f t="shared" si="146"/>
        <v>75.135999999999996</v>
      </c>
      <c r="S536" s="14" t="str">
        <f t="shared" si="147"/>
        <v>A</v>
      </c>
      <c r="U536" s="1">
        <f t="shared" si="148"/>
        <v>75.135999999999996</v>
      </c>
      <c r="V536" s="1">
        <f t="shared" si="149"/>
        <v>383.49</v>
      </c>
      <c r="W536" s="1">
        <f t="shared" si="150"/>
        <v>11.019257424607275</v>
      </c>
      <c r="X536" s="20">
        <f t="shared" si="151"/>
        <v>4.7933769797041643</v>
      </c>
      <c r="Y536" s="22">
        <f t="shared" si="152"/>
        <v>3</v>
      </c>
      <c r="AA536" s="47"/>
    </row>
    <row r="537" spans="1:34" x14ac:dyDescent="0.25">
      <c r="A537" s="57" t="s">
        <v>7132</v>
      </c>
      <c r="B537" s="1">
        <v>60.031999999999996</v>
      </c>
      <c r="C537" s="1">
        <v>59.776000000000003</v>
      </c>
      <c r="D537" s="1">
        <v>424.267</v>
      </c>
      <c r="E537" s="1">
        <v>384.113</v>
      </c>
      <c r="G537" s="1">
        <f t="shared" si="136"/>
        <v>40.153999999999996</v>
      </c>
      <c r="H537" s="1">
        <f t="shared" si="137"/>
        <v>0.25599999999999312</v>
      </c>
      <c r="I537" s="2">
        <f t="shared" si="138"/>
        <v>398.81097999999997</v>
      </c>
      <c r="J537" s="2">
        <f t="shared" si="139"/>
        <v>390.32564000000002</v>
      </c>
      <c r="K537" s="2">
        <f t="shared" si="140"/>
        <v>381.84030000000001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68.836142644192179</v>
      </c>
      <c r="P537" s="11">
        <f t="shared" si="145"/>
        <v>8.8041426441921828</v>
      </c>
      <c r="Q537" s="1">
        <f t="shared" si="146"/>
        <v>60.031999999999996</v>
      </c>
      <c r="S537" s="14" t="str">
        <f t="shared" si="147"/>
        <v>A</v>
      </c>
      <c r="U537" s="1">
        <f t="shared" si="148"/>
        <v>60.031999999999996</v>
      </c>
      <c r="V537" s="1">
        <f t="shared" si="149"/>
        <v>384.113</v>
      </c>
      <c r="W537" s="1">
        <f t="shared" si="150"/>
        <v>8.8041426441921828</v>
      </c>
      <c r="X537" s="20">
        <f t="shared" si="151"/>
        <v>3.8298020502235994</v>
      </c>
      <c r="Y537" s="22">
        <f t="shared" si="152"/>
        <v>3</v>
      </c>
      <c r="Z537" s="32" t="s">
        <v>40</v>
      </c>
      <c r="AA537" s="47"/>
      <c r="AB537" s="32" t="str">
        <f>A537</f>
        <v>2025-10-23 00:00:00</v>
      </c>
      <c r="AC537" s="1">
        <f>SUM(U537:U560)</f>
        <v>3375.3599999999992</v>
      </c>
      <c r="AD537" s="1">
        <f>AVERAGE(V537:V560)</f>
        <v>381.31608333333338</v>
      </c>
      <c r="AE537" s="1">
        <f>SUM(W537:W560)</f>
        <v>452.92232178689858</v>
      </c>
      <c r="AF537" s="1">
        <f>SUM(X537:X560)</f>
        <v>197.02120997730086</v>
      </c>
      <c r="AG537" s="35">
        <f>AVERAGE(Y537:Y560)</f>
        <v>2.7916666666666665</v>
      </c>
      <c r="AH537" s="37">
        <f>DAY(A537)</f>
        <v>23</v>
      </c>
    </row>
    <row r="538" spans="1:34" hidden="1" x14ac:dyDescent="0.25">
      <c r="A538" s="57" t="s">
        <v>7133</v>
      </c>
      <c r="B538" s="1">
        <v>58.368000000000002</v>
      </c>
      <c r="C538" s="1">
        <v>58.112000000000002</v>
      </c>
      <c r="D538" s="1">
        <v>423.04899999999998</v>
      </c>
      <c r="E538" s="1">
        <v>383.012</v>
      </c>
      <c r="G538" s="1">
        <f t="shared" si="136"/>
        <v>40.036999999999978</v>
      </c>
      <c r="H538" s="1">
        <f t="shared" si="137"/>
        <v>0.25600000000000023</v>
      </c>
      <c r="I538" s="2">
        <f t="shared" si="138"/>
        <v>397.66605999999996</v>
      </c>
      <c r="J538" s="2">
        <f t="shared" si="139"/>
        <v>389.20507999999995</v>
      </c>
      <c r="K538" s="2">
        <f t="shared" si="140"/>
        <v>380.7441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66.928104575163403</v>
      </c>
      <c r="P538" s="11">
        <f t="shared" si="145"/>
        <v>8.5601045751634004</v>
      </c>
      <c r="Q538" s="1">
        <f t="shared" si="146"/>
        <v>58.368000000000002</v>
      </c>
      <c r="S538" s="14" t="str">
        <f t="shared" si="147"/>
        <v>A</v>
      </c>
      <c r="U538" s="1">
        <f t="shared" si="148"/>
        <v>58.368000000000002</v>
      </c>
      <c r="V538" s="1">
        <f t="shared" si="149"/>
        <v>383.012</v>
      </c>
      <c r="W538" s="1">
        <f t="shared" si="150"/>
        <v>8.5601045751634004</v>
      </c>
      <c r="X538" s="20">
        <f t="shared" si="151"/>
        <v>3.7236454901960792</v>
      </c>
      <c r="Y538" s="22">
        <f t="shared" si="152"/>
        <v>3</v>
      </c>
      <c r="AA538" s="47"/>
    </row>
    <row r="539" spans="1:34" hidden="1" x14ac:dyDescent="0.25">
      <c r="A539" s="57" t="s">
        <v>7134</v>
      </c>
      <c r="B539" s="1">
        <v>58.24</v>
      </c>
      <c r="C539" s="1">
        <v>57.984000000000002</v>
      </c>
      <c r="D539" s="1">
        <v>422.73700000000002</v>
      </c>
      <c r="E539" s="1">
        <v>382.73200000000003</v>
      </c>
      <c r="G539" s="1">
        <f t="shared" si="136"/>
        <v>40.004999999999995</v>
      </c>
      <c r="H539" s="1">
        <f t="shared" si="137"/>
        <v>0.25600000000000023</v>
      </c>
      <c r="I539" s="2">
        <f t="shared" si="138"/>
        <v>397.37278000000003</v>
      </c>
      <c r="J539" s="2">
        <f t="shared" si="139"/>
        <v>388.91804000000002</v>
      </c>
      <c r="K539" s="2">
        <f t="shared" si="140"/>
        <v>380.4633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66.781332416007345</v>
      </c>
      <c r="P539" s="11">
        <f t="shared" si="145"/>
        <v>8.5413324160073429</v>
      </c>
      <c r="Q539" s="1">
        <f t="shared" si="146"/>
        <v>58.24</v>
      </c>
      <c r="S539" s="14" t="str">
        <f t="shared" si="147"/>
        <v>A</v>
      </c>
      <c r="U539" s="1">
        <f t="shared" si="148"/>
        <v>58.24</v>
      </c>
      <c r="V539" s="1">
        <f t="shared" si="149"/>
        <v>382.73200000000003</v>
      </c>
      <c r="W539" s="1">
        <f t="shared" si="150"/>
        <v>8.5413324160073429</v>
      </c>
      <c r="X539" s="20">
        <f t="shared" si="151"/>
        <v>3.7154796009631941</v>
      </c>
      <c r="Y539" s="22">
        <f t="shared" si="152"/>
        <v>3</v>
      </c>
      <c r="AA539" s="47"/>
    </row>
    <row r="540" spans="1:34" hidden="1" x14ac:dyDescent="0.25">
      <c r="A540" s="57" t="s">
        <v>7135</v>
      </c>
      <c r="B540" s="1">
        <v>58.496000000000002</v>
      </c>
      <c r="C540" s="1">
        <v>58.368000000000002</v>
      </c>
      <c r="D540" s="1">
        <v>422.48</v>
      </c>
      <c r="E540" s="1">
        <v>382.50200000000001</v>
      </c>
      <c r="G540" s="1">
        <f t="shared" si="136"/>
        <v>39.978000000000009</v>
      </c>
      <c r="H540" s="1">
        <f t="shared" si="137"/>
        <v>0.12800000000000011</v>
      </c>
      <c r="I540" s="2">
        <f t="shared" si="138"/>
        <v>397.13120000000004</v>
      </c>
      <c r="J540" s="2">
        <f t="shared" si="139"/>
        <v>388.6816</v>
      </c>
      <c r="K540" s="2">
        <f t="shared" si="140"/>
        <v>380.23200000000003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67.07487673431946</v>
      </c>
      <c r="P540" s="11">
        <f t="shared" si="145"/>
        <v>8.5788767343194579</v>
      </c>
      <c r="Q540" s="1">
        <f t="shared" si="146"/>
        <v>58.496000000000002</v>
      </c>
      <c r="S540" s="14" t="str">
        <f t="shared" si="147"/>
        <v>A</v>
      </c>
      <c r="U540" s="1">
        <f t="shared" si="148"/>
        <v>58.496000000000002</v>
      </c>
      <c r="V540" s="1">
        <f t="shared" si="149"/>
        <v>382.50200000000001</v>
      </c>
      <c r="W540" s="1">
        <f t="shared" si="150"/>
        <v>8.5788767343194579</v>
      </c>
      <c r="X540" s="20">
        <f t="shared" si="151"/>
        <v>3.7318113794289642</v>
      </c>
      <c r="Y540" s="22">
        <f t="shared" si="152"/>
        <v>3</v>
      </c>
      <c r="AA540" s="47"/>
    </row>
    <row r="541" spans="1:34" hidden="1" x14ac:dyDescent="0.25">
      <c r="A541" s="57" t="s">
        <v>7136</v>
      </c>
      <c r="B541" s="1">
        <v>57.856000000000002</v>
      </c>
      <c r="C541" s="1">
        <v>57.6</v>
      </c>
      <c r="D541" s="1">
        <v>421.38299999999998</v>
      </c>
      <c r="E541" s="1">
        <v>381.51100000000002</v>
      </c>
      <c r="G541" s="1">
        <f t="shared" si="136"/>
        <v>39.871999999999957</v>
      </c>
      <c r="H541" s="1">
        <f t="shared" si="137"/>
        <v>0.25600000000000023</v>
      </c>
      <c r="I541" s="2">
        <f t="shared" si="138"/>
        <v>396.10001999999997</v>
      </c>
      <c r="J541" s="2">
        <f t="shared" si="139"/>
        <v>387.67235999999997</v>
      </c>
      <c r="K541" s="2">
        <f t="shared" si="140"/>
        <v>379.24469999999997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66.341015938539158</v>
      </c>
      <c r="P541" s="11">
        <f t="shared" si="145"/>
        <v>8.4850159385391564</v>
      </c>
      <c r="Q541" s="1">
        <f t="shared" si="146"/>
        <v>57.856000000000002</v>
      </c>
      <c r="S541" s="14" t="str">
        <f t="shared" si="147"/>
        <v>A</v>
      </c>
      <c r="U541" s="1">
        <f t="shared" si="148"/>
        <v>57.856000000000002</v>
      </c>
      <c r="V541" s="1">
        <f t="shared" si="149"/>
        <v>381.51100000000002</v>
      </c>
      <c r="W541" s="1">
        <f t="shared" si="150"/>
        <v>8.4850159385391564</v>
      </c>
      <c r="X541" s="20">
        <f t="shared" si="151"/>
        <v>3.6909819332645331</v>
      </c>
      <c r="Y541" s="22">
        <f t="shared" si="152"/>
        <v>3</v>
      </c>
      <c r="AA541" s="47"/>
    </row>
    <row r="542" spans="1:34" hidden="1" x14ac:dyDescent="0.25">
      <c r="A542" s="57" t="s">
        <v>7137</v>
      </c>
      <c r="B542" s="1">
        <v>82.816000000000003</v>
      </c>
      <c r="C542" s="1">
        <v>82.56</v>
      </c>
      <c r="D542" s="1">
        <v>418.976</v>
      </c>
      <c r="E542" s="1">
        <v>380.21800000000002</v>
      </c>
      <c r="G542" s="1">
        <f t="shared" si="136"/>
        <v>38.757999999999981</v>
      </c>
      <c r="H542" s="1">
        <f t="shared" si="137"/>
        <v>0.25600000000000023</v>
      </c>
      <c r="I542" s="2">
        <f t="shared" si="138"/>
        <v>393.83744000000002</v>
      </c>
      <c r="J542" s="2">
        <f t="shared" si="139"/>
        <v>385.45792</v>
      </c>
      <c r="K542" s="2">
        <f t="shared" si="140"/>
        <v>377.07839999999999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94.961586973970881</v>
      </c>
      <c r="P542" s="11">
        <f t="shared" si="145"/>
        <v>12.145586973970879</v>
      </c>
      <c r="Q542" s="1">
        <f t="shared" si="146"/>
        <v>82.816000000000003</v>
      </c>
      <c r="S542" s="14" t="str">
        <f t="shared" si="147"/>
        <v>A</v>
      </c>
      <c r="U542" s="1">
        <f t="shared" si="148"/>
        <v>82.816000000000003</v>
      </c>
      <c r="V542" s="1">
        <f t="shared" si="149"/>
        <v>380.21800000000002</v>
      </c>
      <c r="W542" s="1">
        <f t="shared" si="150"/>
        <v>12.145586973970879</v>
      </c>
      <c r="X542" s="20">
        <f t="shared" si="151"/>
        <v>5.2833303336773323</v>
      </c>
      <c r="Y542" s="22">
        <f t="shared" si="152"/>
        <v>3</v>
      </c>
      <c r="AA542" s="47"/>
    </row>
    <row r="543" spans="1:34" hidden="1" x14ac:dyDescent="0.25">
      <c r="A543" s="57" t="s">
        <v>7138</v>
      </c>
      <c r="B543" s="1">
        <v>140.03200000000001</v>
      </c>
      <c r="C543" s="1">
        <v>139.648</v>
      </c>
      <c r="D543" s="1">
        <v>416.96899999999999</v>
      </c>
      <c r="E543" s="1">
        <v>381.22800000000001</v>
      </c>
      <c r="G543" s="1">
        <f t="shared" si="136"/>
        <v>35.740999999999985</v>
      </c>
      <c r="H543" s="1">
        <f t="shared" si="137"/>
        <v>0.38400000000001455</v>
      </c>
      <c r="I543" s="2">
        <f t="shared" si="138"/>
        <v>391.95085999999998</v>
      </c>
      <c r="J543" s="2">
        <f t="shared" si="139"/>
        <v>383.61147999999997</v>
      </c>
      <c r="K543" s="2">
        <f t="shared" si="140"/>
        <v>375.27210000000002</v>
      </c>
      <c r="L543" s="10">
        <f t="shared" si="141"/>
        <v>2</v>
      </c>
      <c r="M543" s="73">
        <f t="shared" si="142"/>
        <v>2</v>
      </c>
      <c r="N543">
        <f t="shared" si="143"/>
        <v>2</v>
      </c>
      <c r="O543" s="12">
        <f t="shared" si="144"/>
        <v>153.56069744489528</v>
      </c>
      <c r="P543" s="11">
        <f t="shared" si="145"/>
        <v>13.528697444895272</v>
      </c>
      <c r="Q543" s="1">
        <f t="shared" si="146"/>
        <v>140.03200000000001</v>
      </c>
      <c r="S543" s="14" t="str">
        <f t="shared" si="147"/>
        <v>A</v>
      </c>
      <c r="U543" s="1">
        <f t="shared" si="148"/>
        <v>140.03200000000001</v>
      </c>
      <c r="V543" s="1">
        <f t="shared" si="149"/>
        <v>381.22800000000001</v>
      </c>
      <c r="W543" s="1">
        <f t="shared" si="150"/>
        <v>13.528697444895272</v>
      </c>
      <c r="X543" s="20">
        <f t="shared" si="151"/>
        <v>5.8849833885294434</v>
      </c>
      <c r="Y543" s="22">
        <f t="shared" si="152"/>
        <v>2</v>
      </c>
      <c r="AA543" s="47"/>
    </row>
    <row r="544" spans="1:34" hidden="1" x14ac:dyDescent="0.25">
      <c r="A544" s="57" t="s">
        <v>7139</v>
      </c>
      <c r="B544" s="1">
        <v>190.08</v>
      </c>
      <c r="C544" s="1">
        <v>189.696</v>
      </c>
      <c r="D544" s="1">
        <v>416.55700000000002</v>
      </c>
      <c r="E544" s="1">
        <v>381.62599999999998</v>
      </c>
      <c r="G544" s="1">
        <f t="shared" si="136"/>
        <v>34.93100000000004</v>
      </c>
      <c r="H544" s="1">
        <f t="shared" si="137"/>
        <v>0.38400000000001455</v>
      </c>
      <c r="I544" s="2">
        <f t="shared" si="138"/>
        <v>391.56358</v>
      </c>
      <c r="J544" s="2">
        <f t="shared" si="139"/>
        <v>383.23244</v>
      </c>
      <c r="K544" s="2">
        <f t="shared" si="140"/>
        <v>374.90129999999999</v>
      </c>
      <c r="L544" s="10">
        <f t="shared" si="141"/>
        <v>2</v>
      </c>
      <c r="M544" s="73" t="str">
        <f t="shared" si="142"/>
        <v/>
      </c>
      <c r="N544">
        <f t="shared" si="143"/>
        <v>2</v>
      </c>
      <c r="O544" s="12">
        <f t="shared" si="144"/>
        <v>208.44390832328108</v>
      </c>
      <c r="P544" s="11">
        <f t="shared" si="145"/>
        <v>18.363908323281066</v>
      </c>
      <c r="Q544" s="1">
        <f t="shared" si="146"/>
        <v>190.08</v>
      </c>
      <c r="S544" s="14" t="str">
        <f t="shared" si="147"/>
        <v>A</v>
      </c>
      <c r="U544" s="1">
        <f t="shared" si="148"/>
        <v>190.08</v>
      </c>
      <c r="V544" s="1">
        <f t="shared" si="149"/>
        <v>381.62599999999998</v>
      </c>
      <c r="W544" s="1">
        <f t="shared" si="150"/>
        <v>18.363908323281066</v>
      </c>
      <c r="X544" s="20">
        <f t="shared" si="151"/>
        <v>7.9883001206272635</v>
      </c>
      <c r="Y544" s="22">
        <f t="shared" si="152"/>
        <v>2</v>
      </c>
      <c r="AA544" s="47"/>
    </row>
    <row r="545" spans="1:27" hidden="1" x14ac:dyDescent="0.25">
      <c r="A545" s="57" t="s">
        <v>7140</v>
      </c>
      <c r="B545" s="1">
        <v>196.608</v>
      </c>
      <c r="C545" s="1">
        <v>196.096</v>
      </c>
      <c r="D545" s="1">
        <v>419.745</v>
      </c>
      <c r="E545" s="1">
        <v>379.47300000000001</v>
      </c>
      <c r="G545" s="1">
        <f t="shared" si="136"/>
        <v>40.271999999999991</v>
      </c>
      <c r="H545" s="1">
        <f t="shared" si="137"/>
        <v>0.51200000000000045</v>
      </c>
      <c r="I545" s="2">
        <f t="shared" si="138"/>
        <v>394.56029999999998</v>
      </c>
      <c r="J545" s="2">
        <f t="shared" si="139"/>
        <v>386.16539999999998</v>
      </c>
      <c r="K545" s="2">
        <f t="shared" si="140"/>
        <v>377.77050000000003</v>
      </c>
      <c r="L545" s="10">
        <f t="shared" si="141"/>
        <v>3</v>
      </c>
      <c r="M545" s="73">
        <f t="shared" si="142"/>
        <v>3</v>
      </c>
      <c r="N545">
        <f t="shared" si="143"/>
        <v>3</v>
      </c>
      <c r="O545" s="12">
        <f t="shared" si="144"/>
        <v>225.44203646370829</v>
      </c>
      <c r="P545" s="11">
        <f t="shared" si="145"/>
        <v>28.834036463708287</v>
      </c>
      <c r="Q545" s="1">
        <f t="shared" si="146"/>
        <v>196.608</v>
      </c>
      <c r="S545" s="14" t="str">
        <f t="shared" si="147"/>
        <v>A</v>
      </c>
      <c r="U545" s="1">
        <f t="shared" si="148"/>
        <v>196.608</v>
      </c>
      <c r="V545" s="1">
        <f t="shared" si="149"/>
        <v>379.47300000000001</v>
      </c>
      <c r="W545" s="1">
        <f t="shared" si="150"/>
        <v>28.834036463708287</v>
      </c>
      <c r="X545" s="20">
        <f t="shared" si="151"/>
        <v>12.542805861713104</v>
      </c>
      <c r="Y545" s="22">
        <f t="shared" si="152"/>
        <v>3</v>
      </c>
      <c r="AA545" s="47"/>
    </row>
    <row r="546" spans="1:27" hidden="1" x14ac:dyDescent="0.25">
      <c r="A546" s="57" t="s">
        <v>7141</v>
      </c>
      <c r="B546" s="1">
        <v>196.22399999999999</v>
      </c>
      <c r="C546" s="1">
        <v>195.71199999999999</v>
      </c>
      <c r="D546" s="1">
        <v>419.11799999999999</v>
      </c>
      <c r="E546" s="1">
        <v>379.02600000000001</v>
      </c>
      <c r="G546" s="1">
        <f t="shared" si="136"/>
        <v>40.091999999999985</v>
      </c>
      <c r="H546" s="1">
        <f t="shared" si="137"/>
        <v>0.51200000000000045</v>
      </c>
      <c r="I546" s="2">
        <f t="shared" si="138"/>
        <v>393.97091999999998</v>
      </c>
      <c r="J546" s="2">
        <f t="shared" si="139"/>
        <v>385.58855999999997</v>
      </c>
      <c r="K546" s="2">
        <f t="shared" si="140"/>
        <v>377.20619999999997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225.00171998624009</v>
      </c>
      <c r="P546" s="11">
        <f t="shared" si="145"/>
        <v>28.777719986240101</v>
      </c>
      <c r="Q546" s="1">
        <f t="shared" si="146"/>
        <v>196.22399999999999</v>
      </c>
      <c r="S546" s="14" t="str">
        <f t="shared" si="147"/>
        <v>A</v>
      </c>
      <c r="U546" s="1">
        <f t="shared" si="148"/>
        <v>196.22399999999999</v>
      </c>
      <c r="V546" s="1">
        <f t="shared" si="149"/>
        <v>379.02600000000001</v>
      </c>
      <c r="W546" s="1">
        <f t="shared" si="150"/>
        <v>28.777719986240101</v>
      </c>
      <c r="X546" s="20">
        <f t="shared" si="151"/>
        <v>12.518308194014443</v>
      </c>
      <c r="Y546" s="22">
        <f t="shared" si="152"/>
        <v>3</v>
      </c>
      <c r="AA546" s="47"/>
    </row>
    <row r="547" spans="1:27" hidden="1" x14ac:dyDescent="0.25">
      <c r="A547" s="57" t="s">
        <v>7142</v>
      </c>
      <c r="B547" s="1">
        <v>198.65600000000001</v>
      </c>
      <c r="C547" s="1">
        <v>198.27199999999999</v>
      </c>
      <c r="D547" s="1">
        <v>417.69400000000002</v>
      </c>
      <c r="E547" s="1">
        <v>382.661</v>
      </c>
      <c r="G547" s="1">
        <f t="shared" si="136"/>
        <v>35.033000000000015</v>
      </c>
      <c r="H547" s="1">
        <f t="shared" si="137"/>
        <v>0.38400000000001455</v>
      </c>
      <c r="I547" s="2">
        <f t="shared" si="138"/>
        <v>392.63236000000001</v>
      </c>
      <c r="J547" s="2">
        <f t="shared" si="139"/>
        <v>384.27848</v>
      </c>
      <c r="K547" s="2">
        <f t="shared" si="140"/>
        <v>375.9246</v>
      </c>
      <c r="L547" s="10">
        <f t="shared" si="141"/>
        <v>2</v>
      </c>
      <c r="M547" s="73">
        <f t="shared" si="142"/>
        <v>2</v>
      </c>
      <c r="N547">
        <f t="shared" si="143"/>
        <v>2</v>
      </c>
      <c r="O547" s="12">
        <f t="shared" si="144"/>
        <v>217.84844829476918</v>
      </c>
      <c r="P547" s="11">
        <f t="shared" si="145"/>
        <v>19.192448294769179</v>
      </c>
      <c r="Q547" s="1">
        <f t="shared" si="146"/>
        <v>198.65600000000001</v>
      </c>
      <c r="S547" s="14" t="str">
        <f t="shared" si="147"/>
        <v>A</v>
      </c>
      <c r="U547" s="1">
        <f t="shared" si="148"/>
        <v>198.65600000000001</v>
      </c>
      <c r="V547" s="1">
        <f t="shared" si="149"/>
        <v>382.661</v>
      </c>
      <c r="W547" s="1">
        <f t="shared" si="150"/>
        <v>19.192448294769179</v>
      </c>
      <c r="X547" s="20">
        <f t="shared" si="151"/>
        <v>8.3487150082245929</v>
      </c>
      <c r="Y547" s="22">
        <f t="shared" si="152"/>
        <v>2</v>
      </c>
      <c r="AA547" s="47"/>
    </row>
    <row r="548" spans="1:27" hidden="1" x14ac:dyDescent="0.25">
      <c r="A548" s="57" t="s">
        <v>7143</v>
      </c>
      <c r="B548" s="1">
        <v>186.49600000000001</v>
      </c>
      <c r="C548" s="1">
        <v>185.98400000000001</v>
      </c>
      <c r="D548" s="1">
        <v>418.68799999999999</v>
      </c>
      <c r="E548" s="1">
        <v>378.54500000000002</v>
      </c>
      <c r="G548" s="1">
        <f t="shared" si="136"/>
        <v>40.142999999999972</v>
      </c>
      <c r="H548" s="1">
        <f t="shared" si="137"/>
        <v>0.51200000000000045</v>
      </c>
      <c r="I548" s="2">
        <f t="shared" si="138"/>
        <v>393.56671999999998</v>
      </c>
      <c r="J548" s="2">
        <f t="shared" si="139"/>
        <v>385.19295999999997</v>
      </c>
      <c r="K548" s="2">
        <f t="shared" si="140"/>
        <v>376.81920000000002</v>
      </c>
      <c r="L548" s="10">
        <f t="shared" si="141"/>
        <v>3</v>
      </c>
      <c r="M548" s="73">
        <f t="shared" si="142"/>
        <v>3</v>
      </c>
      <c r="N548">
        <f t="shared" si="143"/>
        <v>3</v>
      </c>
      <c r="O548" s="12">
        <f t="shared" si="144"/>
        <v>213.84703589037954</v>
      </c>
      <c r="P548" s="11">
        <f t="shared" si="145"/>
        <v>27.351035890379535</v>
      </c>
      <c r="Q548" s="1">
        <f t="shared" si="146"/>
        <v>186.49600000000001</v>
      </c>
      <c r="S548" s="14" t="str">
        <f t="shared" si="147"/>
        <v>A</v>
      </c>
      <c r="U548" s="1">
        <f t="shared" si="148"/>
        <v>186.49600000000001</v>
      </c>
      <c r="V548" s="1">
        <f t="shared" si="149"/>
        <v>378.54500000000002</v>
      </c>
      <c r="W548" s="1">
        <f t="shared" si="150"/>
        <v>27.351035890379535</v>
      </c>
      <c r="X548" s="20">
        <f t="shared" si="151"/>
        <v>11.897700612315097</v>
      </c>
      <c r="Y548" s="22">
        <f t="shared" si="152"/>
        <v>3</v>
      </c>
      <c r="AA548" s="47"/>
    </row>
    <row r="549" spans="1:27" hidden="1" x14ac:dyDescent="0.25">
      <c r="A549" s="57" t="s">
        <v>7144</v>
      </c>
      <c r="B549" s="1">
        <v>180.608</v>
      </c>
      <c r="C549" s="1">
        <v>180.096</v>
      </c>
      <c r="D549" s="1">
        <v>421.86500000000001</v>
      </c>
      <c r="E549" s="1">
        <v>381.459</v>
      </c>
      <c r="G549" s="1">
        <f t="shared" si="136"/>
        <v>40.406000000000006</v>
      </c>
      <c r="H549" s="1">
        <f t="shared" si="137"/>
        <v>0.51200000000000045</v>
      </c>
      <c r="I549" s="2">
        <f t="shared" si="138"/>
        <v>396.55310000000003</v>
      </c>
      <c r="J549" s="2">
        <f t="shared" si="139"/>
        <v>388.11580000000004</v>
      </c>
      <c r="K549" s="2">
        <f t="shared" si="140"/>
        <v>379.67849999999999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207.09551656920078</v>
      </c>
      <c r="P549" s="11">
        <f t="shared" si="145"/>
        <v>26.487516569200778</v>
      </c>
      <c r="Q549" s="1">
        <f t="shared" si="146"/>
        <v>180.608</v>
      </c>
      <c r="S549" s="14" t="str">
        <f t="shared" si="147"/>
        <v>A</v>
      </c>
      <c r="U549" s="1">
        <f t="shared" si="148"/>
        <v>180.608</v>
      </c>
      <c r="V549" s="1">
        <f t="shared" si="149"/>
        <v>381.459</v>
      </c>
      <c r="W549" s="1">
        <f t="shared" si="150"/>
        <v>26.487516569200778</v>
      </c>
      <c r="X549" s="20">
        <f t="shared" si="151"/>
        <v>11.522069707602338</v>
      </c>
      <c r="Y549" s="22">
        <f t="shared" si="152"/>
        <v>3</v>
      </c>
      <c r="AA549" s="47"/>
    </row>
    <row r="550" spans="1:27" hidden="1" x14ac:dyDescent="0.25">
      <c r="A550" s="57" t="s">
        <v>7145</v>
      </c>
      <c r="B550" s="1">
        <v>190.08</v>
      </c>
      <c r="C550" s="1">
        <v>189.56800000000001</v>
      </c>
      <c r="D550" s="1">
        <v>422.15899999999999</v>
      </c>
      <c r="E550" s="1">
        <v>381.71899999999999</v>
      </c>
      <c r="G550" s="1">
        <f t="shared" si="136"/>
        <v>40.44</v>
      </c>
      <c r="H550" s="1">
        <f t="shared" si="137"/>
        <v>0.51200000000000045</v>
      </c>
      <c r="I550" s="2">
        <f t="shared" si="138"/>
        <v>396.82945999999998</v>
      </c>
      <c r="J550" s="2">
        <f t="shared" si="139"/>
        <v>388.38628</v>
      </c>
      <c r="K550" s="2">
        <f t="shared" si="140"/>
        <v>379.94310000000002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217.95665634674924</v>
      </c>
      <c r="P550" s="11">
        <f t="shared" si="145"/>
        <v>27.876656346749229</v>
      </c>
      <c r="Q550" s="1">
        <f t="shared" si="146"/>
        <v>190.08</v>
      </c>
      <c r="S550" s="14" t="str">
        <f t="shared" si="147"/>
        <v>A</v>
      </c>
      <c r="U550" s="1">
        <f t="shared" si="148"/>
        <v>190.08</v>
      </c>
      <c r="V550" s="1">
        <f t="shared" si="149"/>
        <v>381.71899999999999</v>
      </c>
      <c r="W550" s="1">
        <f t="shared" si="150"/>
        <v>27.876656346749229</v>
      </c>
      <c r="X550" s="20">
        <f t="shared" si="151"/>
        <v>12.126345510835915</v>
      </c>
      <c r="Y550" s="22">
        <f t="shared" si="152"/>
        <v>3</v>
      </c>
      <c r="AA550" s="47"/>
    </row>
    <row r="551" spans="1:27" hidden="1" x14ac:dyDescent="0.25">
      <c r="A551" s="57" t="s">
        <v>7146</v>
      </c>
      <c r="B551" s="1">
        <v>196.48</v>
      </c>
      <c r="C551" s="1">
        <v>195.96799999999999</v>
      </c>
      <c r="D551" s="1">
        <v>421.00299999999999</v>
      </c>
      <c r="E551" s="1">
        <v>380.64499999999998</v>
      </c>
      <c r="G551" s="1">
        <f t="shared" si="136"/>
        <v>40.358000000000004</v>
      </c>
      <c r="H551" s="1">
        <f t="shared" si="137"/>
        <v>0.51200000000000045</v>
      </c>
      <c r="I551" s="2">
        <f t="shared" si="138"/>
        <v>395.74281999999999</v>
      </c>
      <c r="J551" s="2">
        <f t="shared" si="139"/>
        <v>387.32276000000002</v>
      </c>
      <c r="K551" s="2">
        <f t="shared" si="140"/>
        <v>378.90269999999998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225.29526430455221</v>
      </c>
      <c r="P551" s="11">
        <f t="shared" si="145"/>
        <v>28.815264304552215</v>
      </c>
      <c r="Q551" s="1">
        <f t="shared" si="146"/>
        <v>196.48</v>
      </c>
      <c r="S551" s="14" t="str">
        <f t="shared" si="147"/>
        <v>A</v>
      </c>
      <c r="U551" s="1">
        <f t="shared" si="148"/>
        <v>196.48</v>
      </c>
      <c r="V551" s="1">
        <f t="shared" si="149"/>
        <v>380.64499999999998</v>
      </c>
      <c r="W551" s="1">
        <f t="shared" si="150"/>
        <v>28.815264304552215</v>
      </c>
      <c r="X551" s="20">
        <f t="shared" si="151"/>
        <v>12.534639972480214</v>
      </c>
      <c r="Y551" s="22">
        <f t="shared" si="152"/>
        <v>3</v>
      </c>
      <c r="AA551" s="47"/>
    </row>
    <row r="552" spans="1:27" hidden="1" x14ac:dyDescent="0.25">
      <c r="A552" s="57" t="s">
        <v>7147</v>
      </c>
      <c r="B552" s="1">
        <v>189.56800000000001</v>
      </c>
      <c r="C552" s="1">
        <v>189.184</v>
      </c>
      <c r="D552" s="1">
        <v>423.35399999999998</v>
      </c>
      <c r="E552" s="1">
        <v>382.81400000000002</v>
      </c>
      <c r="G552" s="1">
        <f t="shared" si="136"/>
        <v>40.539999999999964</v>
      </c>
      <c r="H552" s="1">
        <f t="shared" si="137"/>
        <v>0.38400000000001455</v>
      </c>
      <c r="I552" s="2">
        <f t="shared" si="138"/>
        <v>397.95276000000001</v>
      </c>
      <c r="J552" s="2">
        <f t="shared" si="139"/>
        <v>389.48568</v>
      </c>
      <c r="K552" s="2">
        <f t="shared" si="140"/>
        <v>381.01859999999999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217.36956771012498</v>
      </c>
      <c r="P552" s="11">
        <f t="shared" si="145"/>
        <v>27.801567710124971</v>
      </c>
      <c r="Q552" s="1">
        <f t="shared" si="146"/>
        <v>189.56800000000001</v>
      </c>
      <c r="S552" s="14" t="str">
        <f t="shared" si="147"/>
        <v>A</v>
      </c>
      <c r="U552" s="1">
        <f t="shared" si="148"/>
        <v>189.56800000000001</v>
      </c>
      <c r="V552" s="1">
        <f t="shared" si="149"/>
        <v>382.81400000000002</v>
      </c>
      <c r="W552" s="1">
        <f t="shared" si="150"/>
        <v>27.801567710124971</v>
      </c>
      <c r="X552" s="20">
        <f t="shared" si="151"/>
        <v>12.093681953904362</v>
      </c>
      <c r="Y552" s="22">
        <f t="shared" si="152"/>
        <v>3</v>
      </c>
      <c r="AA552" s="47"/>
    </row>
    <row r="553" spans="1:27" hidden="1" x14ac:dyDescent="0.25">
      <c r="A553" s="57" t="s">
        <v>7148</v>
      </c>
      <c r="B553" s="1">
        <v>159.87200000000001</v>
      </c>
      <c r="C553" s="1">
        <v>159.36000000000001</v>
      </c>
      <c r="D553" s="1">
        <v>419.31700000000001</v>
      </c>
      <c r="E553" s="1">
        <v>379.28899999999999</v>
      </c>
      <c r="G553" s="1">
        <f t="shared" si="136"/>
        <v>40.02800000000002</v>
      </c>
      <c r="H553" s="1">
        <f t="shared" si="137"/>
        <v>0.51200000000000045</v>
      </c>
      <c r="I553" s="2">
        <f t="shared" si="138"/>
        <v>394.15798000000001</v>
      </c>
      <c r="J553" s="2">
        <f t="shared" si="139"/>
        <v>385.77163999999999</v>
      </c>
      <c r="K553" s="2">
        <f t="shared" si="140"/>
        <v>377.38530000000003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183.31842678591906</v>
      </c>
      <c r="P553" s="11">
        <f t="shared" si="145"/>
        <v>23.446426785919044</v>
      </c>
      <c r="Q553" s="1">
        <f t="shared" si="146"/>
        <v>159.87200000000001</v>
      </c>
      <c r="S553" s="14" t="str">
        <f t="shared" si="147"/>
        <v>A</v>
      </c>
      <c r="U553" s="1">
        <f t="shared" si="148"/>
        <v>159.87200000000001</v>
      </c>
      <c r="V553" s="1">
        <f t="shared" si="149"/>
        <v>379.28899999999999</v>
      </c>
      <c r="W553" s="1">
        <f t="shared" si="150"/>
        <v>23.446426785919044</v>
      </c>
      <c r="X553" s="20">
        <f t="shared" si="151"/>
        <v>10.199195651874785</v>
      </c>
      <c r="Y553" s="22">
        <f t="shared" si="152"/>
        <v>3</v>
      </c>
      <c r="AA553" s="47"/>
    </row>
    <row r="554" spans="1:27" hidden="1" x14ac:dyDescent="0.25">
      <c r="A554" s="57" t="s">
        <v>7149</v>
      </c>
      <c r="B554" s="1">
        <v>154.24</v>
      </c>
      <c r="C554" s="1">
        <v>153.85599999999999</v>
      </c>
      <c r="D554" s="1">
        <v>418.26499999999999</v>
      </c>
      <c r="E554" s="1">
        <v>378.322</v>
      </c>
      <c r="G554" s="1">
        <f t="shared" si="136"/>
        <v>39.942999999999984</v>
      </c>
      <c r="H554" s="1">
        <f t="shared" si="137"/>
        <v>0.38400000000001455</v>
      </c>
      <c r="I554" s="2">
        <f t="shared" si="138"/>
        <v>393.16909999999996</v>
      </c>
      <c r="J554" s="2">
        <f t="shared" si="139"/>
        <v>384.80379999999997</v>
      </c>
      <c r="K554" s="2">
        <f t="shared" si="140"/>
        <v>376.43849999999998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176.86045178305241</v>
      </c>
      <c r="P554" s="11">
        <f t="shared" si="145"/>
        <v>22.620451783052403</v>
      </c>
      <c r="Q554" s="1">
        <f t="shared" si="146"/>
        <v>154.24</v>
      </c>
      <c r="S554" s="14" t="str">
        <f t="shared" si="147"/>
        <v>A</v>
      </c>
      <c r="U554" s="1">
        <f t="shared" si="148"/>
        <v>154.24</v>
      </c>
      <c r="V554" s="1">
        <f t="shared" si="149"/>
        <v>378.322</v>
      </c>
      <c r="W554" s="1">
        <f t="shared" si="150"/>
        <v>22.620451783052403</v>
      </c>
      <c r="X554" s="20">
        <f t="shared" si="151"/>
        <v>9.839896525627795</v>
      </c>
      <c r="Y554" s="22">
        <f t="shared" si="152"/>
        <v>3</v>
      </c>
      <c r="AA554" s="47"/>
    </row>
    <row r="555" spans="1:27" hidden="1" x14ac:dyDescent="0.25">
      <c r="A555" s="57" t="s">
        <v>7150</v>
      </c>
      <c r="B555" s="1">
        <v>155.904</v>
      </c>
      <c r="C555" s="1">
        <v>155.52000000000001</v>
      </c>
      <c r="D555" s="1">
        <v>417.54</v>
      </c>
      <c r="E555" s="1">
        <v>381.21499999999997</v>
      </c>
      <c r="G555" s="1">
        <f t="shared" si="136"/>
        <v>36.325000000000045</v>
      </c>
      <c r="H555" s="1">
        <f t="shared" si="137"/>
        <v>0.38399999999998613</v>
      </c>
      <c r="I555" s="2">
        <f t="shared" si="138"/>
        <v>392.48760000000004</v>
      </c>
      <c r="J555" s="2">
        <f t="shared" si="139"/>
        <v>384.13679999999999</v>
      </c>
      <c r="K555" s="2">
        <f t="shared" si="140"/>
        <v>375.786</v>
      </c>
      <c r="L555" s="10">
        <f t="shared" si="141"/>
        <v>2</v>
      </c>
      <c r="M555" s="73">
        <f t="shared" si="142"/>
        <v>2</v>
      </c>
      <c r="N555">
        <f t="shared" si="143"/>
        <v>2</v>
      </c>
      <c r="O555" s="12">
        <f t="shared" si="144"/>
        <v>170.96611470555982</v>
      </c>
      <c r="P555" s="11">
        <f t="shared" si="145"/>
        <v>15.062114705559821</v>
      </c>
      <c r="Q555" s="1">
        <f t="shared" si="146"/>
        <v>155.904</v>
      </c>
      <c r="S555" s="14" t="str">
        <f t="shared" si="147"/>
        <v>A</v>
      </c>
      <c r="U555" s="1">
        <f t="shared" si="148"/>
        <v>155.904</v>
      </c>
      <c r="V555" s="1">
        <f t="shared" si="149"/>
        <v>381.21499999999997</v>
      </c>
      <c r="W555" s="1">
        <f t="shared" si="150"/>
        <v>15.062114705559821</v>
      </c>
      <c r="X555" s="20">
        <f t="shared" si="151"/>
        <v>6.5520198969185222</v>
      </c>
      <c r="Y555" s="22">
        <f t="shared" si="152"/>
        <v>2</v>
      </c>
      <c r="AA555" s="47"/>
    </row>
    <row r="556" spans="1:27" hidden="1" x14ac:dyDescent="0.25">
      <c r="A556" s="57" t="s">
        <v>7151</v>
      </c>
      <c r="B556" s="1">
        <v>156.54400000000001</v>
      </c>
      <c r="C556" s="1">
        <v>156.28800000000001</v>
      </c>
      <c r="D556" s="1">
        <v>417.916</v>
      </c>
      <c r="E556" s="1">
        <v>383.92</v>
      </c>
      <c r="G556" s="1">
        <f t="shared" si="136"/>
        <v>33.995999999999981</v>
      </c>
      <c r="H556" s="1">
        <f t="shared" si="137"/>
        <v>0.25600000000000023</v>
      </c>
      <c r="I556" s="2">
        <f t="shared" si="138"/>
        <v>392.84104000000002</v>
      </c>
      <c r="J556" s="2">
        <f t="shared" si="139"/>
        <v>384.48271999999997</v>
      </c>
      <c r="K556" s="2">
        <f t="shared" si="140"/>
        <v>376.12439999999998</v>
      </c>
      <c r="L556" s="10">
        <f t="shared" si="141"/>
        <v>2</v>
      </c>
      <c r="M556" s="73" t="str">
        <f t="shared" si="142"/>
        <v/>
      </c>
      <c r="N556">
        <f t="shared" si="143"/>
        <v>2</v>
      </c>
      <c r="O556" s="12">
        <f t="shared" si="144"/>
        <v>171.66794604671566</v>
      </c>
      <c r="P556" s="11">
        <f t="shared" si="145"/>
        <v>15.123946046715645</v>
      </c>
      <c r="Q556" s="1">
        <f t="shared" si="146"/>
        <v>156.54400000000001</v>
      </c>
      <c r="S556" s="14" t="str">
        <f t="shared" si="147"/>
        <v>A</v>
      </c>
      <c r="U556" s="1">
        <f t="shared" si="148"/>
        <v>156.54400000000001</v>
      </c>
      <c r="V556" s="1">
        <f t="shared" si="149"/>
        <v>383.92</v>
      </c>
      <c r="W556" s="1">
        <f t="shared" si="150"/>
        <v>15.123946046715645</v>
      </c>
      <c r="X556" s="20">
        <f t="shared" si="151"/>
        <v>6.5789165303213055</v>
      </c>
      <c r="Y556" s="22">
        <f t="shared" si="152"/>
        <v>2</v>
      </c>
      <c r="AA556" s="47"/>
    </row>
    <row r="557" spans="1:27" hidden="1" x14ac:dyDescent="0.25">
      <c r="A557" s="57" t="s">
        <v>7152</v>
      </c>
      <c r="B557" s="1">
        <v>146.68799999999999</v>
      </c>
      <c r="C557" s="1">
        <v>146.17599999999999</v>
      </c>
      <c r="D557" s="1">
        <v>419.52</v>
      </c>
      <c r="E557" s="1">
        <v>380.38600000000002</v>
      </c>
      <c r="G557" s="1">
        <f t="shared" si="136"/>
        <v>39.133999999999958</v>
      </c>
      <c r="H557" s="1">
        <f t="shared" si="137"/>
        <v>0.51200000000000045</v>
      </c>
      <c r="I557" s="2">
        <f t="shared" si="138"/>
        <v>394.34879999999998</v>
      </c>
      <c r="J557" s="2">
        <f t="shared" si="139"/>
        <v>385.95839999999998</v>
      </c>
      <c r="K557" s="2">
        <f t="shared" si="140"/>
        <v>377.56799999999998</v>
      </c>
      <c r="L557" s="10">
        <f t="shared" si="141"/>
        <v>3</v>
      </c>
      <c r="M557" s="73">
        <f t="shared" si="142"/>
        <v>3</v>
      </c>
      <c r="N557">
        <f t="shared" si="143"/>
        <v>3</v>
      </c>
      <c r="O557" s="12">
        <f t="shared" si="144"/>
        <v>168.20089439284484</v>
      </c>
      <c r="P557" s="11">
        <f t="shared" si="145"/>
        <v>21.512894392844856</v>
      </c>
      <c r="Q557" s="1">
        <f t="shared" si="146"/>
        <v>146.68799999999999</v>
      </c>
      <c r="S557" s="14" t="str">
        <f t="shared" si="147"/>
        <v>A</v>
      </c>
      <c r="U557" s="1">
        <f t="shared" si="148"/>
        <v>146.68799999999999</v>
      </c>
      <c r="V557" s="1">
        <f t="shared" si="149"/>
        <v>380.38600000000002</v>
      </c>
      <c r="W557" s="1">
        <f t="shared" si="150"/>
        <v>21.512894392844856</v>
      </c>
      <c r="X557" s="20">
        <f t="shared" si="151"/>
        <v>9.3581090608875126</v>
      </c>
      <c r="Y557" s="22">
        <f t="shared" si="152"/>
        <v>3</v>
      </c>
      <c r="AA557" s="47"/>
    </row>
    <row r="558" spans="1:27" hidden="1" x14ac:dyDescent="0.25">
      <c r="A558" s="57" t="s">
        <v>7153</v>
      </c>
      <c r="B558" s="1">
        <v>141.696</v>
      </c>
      <c r="C558" s="1">
        <v>141.44</v>
      </c>
      <c r="D558" s="1">
        <v>419.56799999999998</v>
      </c>
      <c r="E558" s="1">
        <v>379.55900000000003</v>
      </c>
      <c r="G558" s="1">
        <f t="shared" si="136"/>
        <v>40.008999999999958</v>
      </c>
      <c r="H558" s="1">
        <f t="shared" si="137"/>
        <v>0.25600000000000023</v>
      </c>
      <c r="I558" s="2">
        <f t="shared" si="138"/>
        <v>394.39391999999998</v>
      </c>
      <c r="J558" s="2">
        <f t="shared" si="139"/>
        <v>386.00256000000002</v>
      </c>
      <c r="K558" s="2">
        <f t="shared" si="140"/>
        <v>377.6112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162.47678018575851</v>
      </c>
      <c r="P558" s="11">
        <f t="shared" si="145"/>
        <v>20.780780185758516</v>
      </c>
      <c r="Q558" s="1">
        <f t="shared" si="146"/>
        <v>141.696</v>
      </c>
      <c r="S558" s="14" t="str">
        <f t="shared" si="147"/>
        <v>A</v>
      </c>
      <c r="U558" s="1">
        <f t="shared" si="148"/>
        <v>141.696</v>
      </c>
      <c r="V558" s="1">
        <f t="shared" si="149"/>
        <v>379.55900000000003</v>
      </c>
      <c r="W558" s="1">
        <f t="shared" si="150"/>
        <v>20.780780185758516</v>
      </c>
      <c r="X558" s="20">
        <f t="shared" si="151"/>
        <v>9.0396393808049549</v>
      </c>
      <c r="Y558" s="22">
        <f t="shared" si="152"/>
        <v>3</v>
      </c>
      <c r="AA558" s="47"/>
    </row>
    <row r="559" spans="1:27" hidden="1" x14ac:dyDescent="0.25">
      <c r="A559" s="57" t="s">
        <v>7154</v>
      </c>
      <c r="B559" s="1">
        <v>139.77600000000001</v>
      </c>
      <c r="C559" s="1">
        <v>139.392</v>
      </c>
      <c r="D559" s="1">
        <v>422.29500000000002</v>
      </c>
      <c r="E559" s="1">
        <v>382.06700000000001</v>
      </c>
      <c r="G559" s="1">
        <f t="shared" si="136"/>
        <v>40.228000000000009</v>
      </c>
      <c r="H559" s="1">
        <f t="shared" si="137"/>
        <v>0.38400000000001455</v>
      </c>
      <c r="I559" s="2">
        <f t="shared" si="138"/>
        <v>396.95730000000003</v>
      </c>
      <c r="J559" s="2">
        <f t="shared" si="139"/>
        <v>388.51140000000004</v>
      </c>
      <c r="K559" s="2">
        <f t="shared" si="140"/>
        <v>380.06550000000004</v>
      </c>
      <c r="L559" s="10">
        <f t="shared" si="141"/>
        <v>3</v>
      </c>
      <c r="M559" s="73" t="str">
        <f t="shared" si="142"/>
        <v/>
      </c>
      <c r="N559">
        <f t="shared" si="143"/>
        <v>3</v>
      </c>
      <c r="O559" s="12">
        <f t="shared" si="144"/>
        <v>160.27519779841762</v>
      </c>
      <c r="P559" s="11">
        <f t="shared" si="145"/>
        <v>20.499197798417612</v>
      </c>
      <c r="Q559" s="1">
        <f t="shared" si="146"/>
        <v>139.77600000000001</v>
      </c>
      <c r="S559" s="14" t="str">
        <f t="shared" si="147"/>
        <v>A</v>
      </c>
      <c r="U559" s="1">
        <f t="shared" si="148"/>
        <v>139.77600000000001</v>
      </c>
      <c r="V559" s="1">
        <f t="shared" si="149"/>
        <v>382.06700000000001</v>
      </c>
      <c r="W559" s="1">
        <f t="shared" si="150"/>
        <v>20.499197798417612</v>
      </c>
      <c r="X559" s="20">
        <f t="shared" si="151"/>
        <v>8.9171510423116604</v>
      </c>
      <c r="Y559" s="22">
        <f t="shared" si="152"/>
        <v>3</v>
      </c>
      <c r="AA559" s="47"/>
    </row>
    <row r="560" spans="1:27" hidden="1" x14ac:dyDescent="0.25">
      <c r="A560" s="57" t="s">
        <v>7155</v>
      </c>
      <c r="B560" s="1">
        <v>80</v>
      </c>
      <c r="C560" s="1">
        <v>79.744</v>
      </c>
      <c r="D560" s="1">
        <v>423.68700000000001</v>
      </c>
      <c r="E560" s="1">
        <v>383.54399999999998</v>
      </c>
      <c r="G560" s="1">
        <f t="shared" si="136"/>
        <v>40.143000000000029</v>
      </c>
      <c r="H560" s="1">
        <f t="shared" si="137"/>
        <v>0.25600000000000023</v>
      </c>
      <c r="I560" s="2">
        <f t="shared" si="138"/>
        <v>398.26578000000001</v>
      </c>
      <c r="J560" s="2">
        <f t="shared" si="139"/>
        <v>389.79204000000004</v>
      </c>
      <c r="K560" s="2">
        <f t="shared" si="140"/>
        <v>381.31830000000002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91.732599472537544</v>
      </c>
      <c r="P560" s="11">
        <f t="shared" si="145"/>
        <v>11.732599472537544</v>
      </c>
      <c r="Q560" s="1">
        <f t="shared" si="146"/>
        <v>80</v>
      </c>
      <c r="S560" s="14" t="str">
        <f t="shared" si="147"/>
        <v>A</v>
      </c>
      <c r="U560" s="1">
        <f t="shared" si="148"/>
        <v>80</v>
      </c>
      <c r="V560" s="1">
        <f t="shared" si="149"/>
        <v>383.54399999999998</v>
      </c>
      <c r="W560" s="1">
        <f t="shared" si="150"/>
        <v>11.732599472537544</v>
      </c>
      <c r="X560" s="20">
        <f t="shared" si="151"/>
        <v>5.1036807705538312</v>
      </c>
      <c r="Y560" s="22">
        <f t="shared" si="152"/>
        <v>3</v>
      </c>
      <c r="AA560" s="47"/>
    </row>
    <row r="561" spans="1:34" x14ac:dyDescent="0.25">
      <c r="A561" s="57" t="s">
        <v>7156</v>
      </c>
      <c r="B561" s="1">
        <v>64.128</v>
      </c>
      <c r="C561" s="1">
        <v>63.872</v>
      </c>
      <c r="D561" s="1">
        <v>424.17</v>
      </c>
      <c r="E561" s="1">
        <v>384.017</v>
      </c>
      <c r="G561" s="1">
        <f t="shared" si="136"/>
        <v>40.15300000000002</v>
      </c>
      <c r="H561" s="1">
        <f t="shared" si="137"/>
        <v>0.25600000000000023</v>
      </c>
      <c r="I561" s="2">
        <f t="shared" si="138"/>
        <v>398.71980000000002</v>
      </c>
      <c r="J561" s="2">
        <f t="shared" si="139"/>
        <v>390.2364</v>
      </c>
      <c r="K561" s="2">
        <f t="shared" si="140"/>
        <v>381.75300000000004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73.532851737186107</v>
      </c>
      <c r="P561" s="11">
        <f t="shared" si="145"/>
        <v>9.4048517371861067</v>
      </c>
      <c r="Q561" s="1">
        <f t="shared" si="146"/>
        <v>64.128</v>
      </c>
      <c r="S561" s="14" t="str">
        <f t="shared" si="147"/>
        <v>A</v>
      </c>
      <c r="U561" s="1">
        <f t="shared" si="148"/>
        <v>64.128</v>
      </c>
      <c r="V561" s="1">
        <f t="shared" si="149"/>
        <v>384.017</v>
      </c>
      <c r="W561" s="1">
        <f t="shared" si="150"/>
        <v>9.4048517371861067</v>
      </c>
      <c r="X561" s="20">
        <f t="shared" si="151"/>
        <v>4.0911105056759567</v>
      </c>
      <c r="Y561" s="22">
        <f t="shared" si="152"/>
        <v>3</v>
      </c>
      <c r="Z561" s="32" t="s">
        <v>40</v>
      </c>
      <c r="AA561" s="47"/>
      <c r="AB561" s="32" t="str">
        <f>A561</f>
        <v>2025-10-24 00:00:00</v>
      </c>
      <c r="AC561" s="1">
        <f>SUM(U561:U584)</f>
        <v>3186.3039999999992</v>
      </c>
      <c r="AD561" s="1">
        <f>AVERAGE(V561:V584)</f>
        <v>381.80808333333334</v>
      </c>
      <c r="AE561" s="1">
        <f>SUM(W561:W584)</f>
        <v>397.08679333496116</v>
      </c>
      <c r="AF561" s="1">
        <f>SUM(X561:X584)</f>
        <v>172.73275510070815</v>
      </c>
      <c r="AG561" s="35">
        <f>AVERAGE(Y561:Y584)</f>
        <v>2.5833333333333335</v>
      </c>
      <c r="AH561" s="37">
        <f>DAY(A561)</f>
        <v>24</v>
      </c>
    </row>
    <row r="562" spans="1:34" hidden="1" x14ac:dyDescent="0.25">
      <c r="A562" s="57" t="s">
        <v>7157</v>
      </c>
      <c r="B562" s="1">
        <v>63.872</v>
      </c>
      <c r="C562" s="1">
        <v>63.616</v>
      </c>
      <c r="D562" s="1">
        <v>423.07499999999999</v>
      </c>
      <c r="E562" s="1">
        <v>383.02499999999998</v>
      </c>
      <c r="G562" s="1">
        <f t="shared" si="136"/>
        <v>40.050000000000011</v>
      </c>
      <c r="H562" s="1">
        <f t="shared" si="137"/>
        <v>0.25600000000000023</v>
      </c>
      <c r="I562" s="2">
        <f t="shared" si="138"/>
        <v>397.69049999999999</v>
      </c>
      <c r="J562" s="2">
        <f t="shared" si="139"/>
        <v>389.22899999999998</v>
      </c>
      <c r="K562" s="2">
        <f t="shared" si="140"/>
        <v>380.76749999999998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73.239307418873977</v>
      </c>
      <c r="P562" s="11">
        <f t="shared" si="145"/>
        <v>9.3673074188739776</v>
      </c>
      <c r="Q562" s="1">
        <f t="shared" si="146"/>
        <v>63.872</v>
      </c>
      <c r="S562" s="14" t="str">
        <f t="shared" si="147"/>
        <v>A</v>
      </c>
      <c r="U562" s="1">
        <f t="shared" si="148"/>
        <v>63.872</v>
      </c>
      <c r="V562" s="1">
        <f t="shared" si="149"/>
        <v>383.02499999999998</v>
      </c>
      <c r="W562" s="1">
        <f t="shared" si="150"/>
        <v>9.3673074188739776</v>
      </c>
      <c r="X562" s="20">
        <f t="shared" si="151"/>
        <v>4.0747787272101803</v>
      </c>
      <c r="Y562" s="22">
        <f t="shared" si="152"/>
        <v>3</v>
      </c>
      <c r="AA562" s="47"/>
    </row>
    <row r="563" spans="1:34" hidden="1" x14ac:dyDescent="0.25">
      <c r="A563" s="57" t="s">
        <v>7158</v>
      </c>
      <c r="B563" s="1">
        <v>64.896000000000001</v>
      </c>
      <c r="C563" s="1">
        <v>64.64</v>
      </c>
      <c r="D563" s="1">
        <v>422.76900000000001</v>
      </c>
      <c r="E563" s="1">
        <v>382.75200000000001</v>
      </c>
      <c r="G563" s="1">
        <f t="shared" si="136"/>
        <v>40.016999999999996</v>
      </c>
      <c r="H563" s="1">
        <f t="shared" si="137"/>
        <v>0.25600000000000023</v>
      </c>
      <c r="I563" s="2">
        <f t="shared" si="138"/>
        <v>397.40286000000003</v>
      </c>
      <c r="J563" s="2">
        <f t="shared" si="139"/>
        <v>388.94747999999998</v>
      </c>
      <c r="K563" s="2">
        <f t="shared" si="140"/>
        <v>380.49209999999999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74.413484692122466</v>
      </c>
      <c r="P563" s="11">
        <f t="shared" si="145"/>
        <v>9.5174846921224656</v>
      </c>
      <c r="Q563" s="1">
        <f t="shared" si="146"/>
        <v>64.896000000000001</v>
      </c>
      <c r="S563" s="14" t="str">
        <f t="shared" si="147"/>
        <v>A</v>
      </c>
      <c r="U563" s="1">
        <f t="shared" si="148"/>
        <v>64.896000000000001</v>
      </c>
      <c r="V563" s="1">
        <f t="shared" si="149"/>
        <v>382.75200000000001</v>
      </c>
      <c r="W563" s="1">
        <f t="shared" si="150"/>
        <v>9.5174846921224656</v>
      </c>
      <c r="X563" s="20">
        <f t="shared" si="151"/>
        <v>4.1401058410732725</v>
      </c>
      <c r="Y563" s="22">
        <f t="shared" si="152"/>
        <v>3</v>
      </c>
      <c r="AA563" s="47"/>
    </row>
    <row r="564" spans="1:34" hidden="1" x14ac:dyDescent="0.25">
      <c r="A564" s="57" t="s">
        <v>7159</v>
      </c>
      <c r="B564" s="1">
        <v>63.616</v>
      </c>
      <c r="C564" s="1">
        <v>63.488</v>
      </c>
      <c r="D564" s="1">
        <v>422.21300000000002</v>
      </c>
      <c r="E564" s="1">
        <v>382.25799999999998</v>
      </c>
      <c r="G564" s="1">
        <f t="shared" si="136"/>
        <v>39.955000000000041</v>
      </c>
      <c r="H564" s="1">
        <f t="shared" si="137"/>
        <v>0.12800000000000011</v>
      </c>
      <c r="I564" s="2">
        <f t="shared" si="138"/>
        <v>396.88022000000001</v>
      </c>
      <c r="J564" s="2">
        <f t="shared" si="139"/>
        <v>388.43596000000002</v>
      </c>
      <c r="K564" s="2">
        <f t="shared" si="140"/>
        <v>379.99170000000004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72.945763100561862</v>
      </c>
      <c r="P564" s="11">
        <f t="shared" si="145"/>
        <v>9.3297631005618626</v>
      </c>
      <c r="Q564" s="1">
        <f t="shared" si="146"/>
        <v>63.616</v>
      </c>
      <c r="S564" s="14" t="str">
        <f t="shared" si="147"/>
        <v>A</v>
      </c>
      <c r="U564" s="1">
        <f t="shared" si="148"/>
        <v>63.616</v>
      </c>
      <c r="V564" s="1">
        <f t="shared" si="149"/>
        <v>382.25799999999998</v>
      </c>
      <c r="W564" s="1">
        <f t="shared" si="150"/>
        <v>9.3297631005618626</v>
      </c>
      <c r="X564" s="20">
        <f t="shared" si="151"/>
        <v>4.0584469487444101</v>
      </c>
      <c r="Y564" s="22">
        <f t="shared" si="152"/>
        <v>3</v>
      </c>
      <c r="AA564" s="47"/>
    </row>
    <row r="565" spans="1:34" hidden="1" x14ac:dyDescent="0.25">
      <c r="A565" s="57" t="s">
        <v>7160</v>
      </c>
      <c r="B565" s="1">
        <v>63.36</v>
      </c>
      <c r="C565" s="1">
        <v>62.975999999999999</v>
      </c>
      <c r="D565" s="1">
        <v>421.55399999999997</v>
      </c>
      <c r="E565" s="1">
        <v>381.66199999999998</v>
      </c>
      <c r="G565" s="1">
        <f t="shared" si="136"/>
        <v>39.891999999999996</v>
      </c>
      <c r="H565" s="1">
        <f t="shared" si="137"/>
        <v>0.38400000000000034</v>
      </c>
      <c r="I565" s="2">
        <f t="shared" si="138"/>
        <v>396.26076</v>
      </c>
      <c r="J565" s="2">
        <f t="shared" si="139"/>
        <v>387.82968</v>
      </c>
      <c r="K565" s="2">
        <f t="shared" si="140"/>
        <v>379.39859999999999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72.652218782249747</v>
      </c>
      <c r="P565" s="11">
        <f t="shared" si="145"/>
        <v>9.2922187822497477</v>
      </c>
      <c r="Q565" s="1">
        <f t="shared" si="146"/>
        <v>63.36</v>
      </c>
      <c r="S565" s="14" t="str">
        <f t="shared" si="147"/>
        <v>A</v>
      </c>
      <c r="U565" s="1">
        <f t="shared" si="148"/>
        <v>63.36</v>
      </c>
      <c r="V565" s="1">
        <f t="shared" si="149"/>
        <v>381.66199999999998</v>
      </c>
      <c r="W565" s="1">
        <f t="shared" si="150"/>
        <v>9.2922187822497477</v>
      </c>
      <c r="X565" s="20">
        <f t="shared" si="151"/>
        <v>4.04211517027864</v>
      </c>
      <c r="Y565" s="22">
        <f t="shared" si="152"/>
        <v>3</v>
      </c>
      <c r="AA565" s="47"/>
    </row>
    <row r="566" spans="1:34" hidden="1" x14ac:dyDescent="0.25">
      <c r="A566" s="57" t="s">
        <v>7161</v>
      </c>
      <c r="B566" s="1">
        <v>87.936000000000007</v>
      </c>
      <c r="C566" s="1">
        <v>87.68</v>
      </c>
      <c r="D566" s="1">
        <v>419.447</v>
      </c>
      <c r="E566" s="1">
        <v>380.31</v>
      </c>
      <c r="G566" s="1">
        <f t="shared" si="136"/>
        <v>39.137</v>
      </c>
      <c r="H566" s="1">
        <f t="shared" si="137"/>
        <v>0.25600000000000023</v>
      </c>
      <c r="I566" s="2">
        <f t="shared" si="138"/>
        <v>394.28017999999997</v>
      </c>
      <c r="J566" s="2">
        <f t="shared" si="139"/>
        <v>385.89123999999998</v>
      </c>
      <c r="K566" s="2">
        <f t="shared" si="140"/>
        <v>377.50229999999999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100.83247334021328</v>
      </c>
      <c r="P566" s="11">
        <f t="shared" si="145"/>
        <v>12.896473340213277</v>
      </c>
      <c r="Q566" s="1">
        <f t="shared" si="146"/>
        <v>87.936000000000007</v>
      </c>
      <c r="S566" s="14" t="str">
        <f t="shared" si="147"/>
        <v>A</v>
      </c>
      <c r="U566" s="1">
        <f t="shared" si="148"/>
        <v>87.936000000000007</v>
      </c>
      <c r="V566" s="1">
        <f t="shared" si="149"/>
        <v>380.31</v>
      </c>
      <c r="W566" s="1">
        <f t="shared" si="150"/>
        <v>12.896473340213277</v>
      </c>
      <c r="X566" s="20">
        <f t="shared" si="151"/>
        <v>5.6099659029927755</v>
      </c>
      <c r="Y566" s="22">
        <f t="shared" si="152"/>
        <v>3</v>
      </c>
      <c r="AA566" s="47"/>
    </row>
    <row r="567" spans="1:34" hidden="1" x14ac:dyDescent="0.25">
      <c r="A567" s="57" t="s">
        <v>7162</v>
      </c>
      <c r="B567" s="1">
        <v>148.864</v>
      </c>
      <c r="C567" s="1">
        <v>148.608</v>
      </c>
      <c r="D567" s="1">
        <v>417.15499999999997</v>
      </c>
      <c r="E567" s="1">
        <v>381.35</v>
      </c>
      <c r="G567" s="1">
        <f t="shared" si="136"/>
        <v>35.80499999999995</v>
      </c>
      <c r="H567" s="1">
        <f t="shared" si="137"/>
        <v>0.25600000000000023</v>
      </c>
      <c r="I567" s="2">
        <f t="shared" si="138"/>
        <v>392.12569999999999</v>
      </c>
      <c r="J567" s="2">
        <f t="shared" si="139"/>
        <v>383.7826</v>
      </c>
      <c r="K567" s="2">
        <f t="shared" si="140"/>
        <v>375.43949999999995</v>
      </c>
      <c r="L567" s="10">
        <f t="shared" si="141"/>
        <v>2</v>
      </c>
      <c r="M567" s="73">
        <f t="shared" si="142"/>
        <v>2</v>
      </c>
      <c r="N567">
        <f t="shared" si="143"/>
        <v>2</v>
      </c>
      <c r="O567" s="12">
        <f t="shared" si="144"/>
        <v>163.24596995284571</v>
      </c>
      <c r="P567" s="11">
        <f t="shared" si="145"/>
        <v>14.381969952845708</v>
      </c>
      <c r="Q567" s="1">
        <f t="shared" si="146"/>
        <v>148.864</v>
      </c>
      <c r="S567" s="14" t="str">
        <f t="shared" si="147"/>
        <v>A</v>
      </c>
      <c r="U567" s="1">
        <f t="shared" si="148"/>
        <v>148.864</v>
      </c>
      <c r="V567" s="1">
        <f t="shared" si="149"/>
        <v>381.35</v>
      </c>
      <c r="W567" s="1">
        <f t="shared" si="150"/>
        <v>14.381969952845708</v>
      </c>
      <c r="X567" s="20">
        <f t="shared" si="151"/>
        <v>6.2561569294878829</v>
      </c>
      <c r="Y567" s="22">
        <f t="shared" si="152"/>
        <v>2</v>
      </c>
      <c r="AA567" s="47"/>
    </row>
    <row r="568" spans="1:34" hidden="1" x14ac:dyDescent="0.25">
      <c r="A568" s="57" t="s">
        <v>7163</v>
      </c>
      <c r="B568" s="1">
        <v>184.96</v>
      </c>
      <c r="C568" s="1">
        <v>184.57599999999999</v>
      </c>
      <c r="D568" s="1">
        <v>416.62599999999998</v>
      </c>
      <c r="E568" s="1">
        <v>382.62400000000002</v>
      </c>
      <c r="G568" s="1">
        <f t="shared" si="136"/>
        <v>34.001999999999953</v>
      </c>
      <c r="H568" s="1">
        <f t="shared" si="137"/>
        <v>0.38400000000001455</v>
      </c>
      <c r="I568" s="2">
        <f t="shared" si="138"/>
        <v>391.62843999999996</v>
      </c>
      <c r="J568" s="2">
        <f t="shared" si="139"/>
        <v>383.29591999999997</v>
      </c>
      <c r="K568" s="2">
        <f t="shared" si="140"/>
        <v>374.96339999999998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202.82925759403443</v>
      </c>
      <c r="P568" s="11">
        <f t="shared" si="145"/>
        <v>17.869257594034423</v>
      </c>
      <c r="Q568" s="1">
        <f t="shared" si="146"/>
        <v>184.96</v>
      </c>
      <c r="S568" s="14" t="str">
        <f t="shared" si="147"/>
        <v>A</v>
      </c>
      <c r="U568" s="1">
        <f t="shared" si="148"/>
        <v>184.96</v>
      </c>
      <c r="V568" s="1">
        <f t="shared" si="149"/>
        <v>382.62400000000002</v>
      </c>
      <c r="W568" s="1">
        <f t="shared" si="150"/>
        <v>17.869257594034423</v>
      </c>
      <c r="X568" s="20">
        <f t="shared" si="151"/>
        <v>7.7731270534049735</v>
      </c>
      <c r="Y568" s="22">
        <f t="shared" si="152"/>
        <v>2</v>
      </c>
      <c r="AA568" s="47"/>
    </row>
    <row r="569" spans="1:34" hidden="1" x14ac:dyDescent="0.25">
      <c r="A569" s="57" t="s">
        <v>7164</v>
      </c>
      <c r="B569" s="1">
        <v>200.70400000000001</v>
      </c>
      <c r="C569" s="1">
        <v>200.32</v>
      </c>
      <c r="D569" s="1">
        <v>417.709</v>
      </c>
      <c r="E569" s="1">
        <v>383.56900000000002</v>
      </c>
      <c r="G569" s="1">
        <f t="shared" si="136"/>
        <v>34.139999999999986</v>
      </c>
      <c r="H569" s="1">
        <f t="shared" si="137"/>
        <v>0.38400000000001455</v>
      </c>
      <c r="I569" s="2">
        <f t="shared" si="138"/>
        <v>392.64645999999999</v>
      </c>
      <c r="J569" s="2">
        <f t="shared" si="139"/>
        <v>384.29228000000001</v>
      </c>
      <c r="K569" s="2">
        <f t="shared" si="140"/>
        <v>375.93810000000002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220.09430858646783</v>
      </c>
      <c r="P569" s="11">
        <f t="shared" si="145"/>
        <v>19.390308586467825</v>
      </c>
      <c r="Q569" s="1">
        <f t="shared" si="146"/>
        <v>200.70400000000001</v>
      </c>
      <c r="S569" s="14" t="str">
        <f t="shared" si="147"/>
        <v>A</v>
      </c>
      <c r="U569" s="1">
        <f t="shared" si="148"/>
        <v>200.70400000000001</v>
      </c>
      <c r="V569" s="1">
        <f t="shared" si="149"/>
        <v>383.56900000000002</v>
      </c>
      <c r="W569" s="1">
        <f t="shared" si="150"/>
        <v>19.390308586467825</v>
      </c>
      <c r="X569" s="20">
        <f t="shared" si="151"/>
        <v>8.4347842351135043</v>
      </c>
      <c r="Y569" s="22">
        <f t="shared" si="152"/>
        <v>2</v>
      </c>
      <c r="AA569" s="47"/>
    </row>
    <row r="570" spans="1:34" hidden="1" x14ac:dyDescent="0.25">
      <c r="A570" s="57" t="s">
        <v>7165</v>
      </c>
      <c r="B570" s="1">
        <v>185.6</v>
      </c>
      <c r="C570" s="1">
        <v>184.96</v>
      </c>
      <c r="D570" s="1">
        <v>418.791</v>
      </c>
      <c r="E570" s="1">
        <v>378.85399999999998</v>
      </c>
      <c r="G570" s="1">
        <f t="shared" si="136"/>
        <v>39.937000000000012</v>
      </c>
      <c r="H570" s="1">
        <f t="shared" si="137"/>
        <v>0.63999999999998636</v>
      </c>
      <c r="I570" s="2">
        <f t="shared" si="138"/>
        <v>393.66354000000001</v>
      </c>
      <c r="J570" s="2">
        <f t="shared" si="139"/>
        <v>385.28771999999998</v>
      </c>
      <c r="K570" s="2">
        <f t="shared" si="140"/>
        <v>376.9119</v>
      </c>
      <c r="L570" s="10">
        <f t="shared" si="141"/>
        <v>3</v>
      </c>
      <c r="M570" s="73">
        <f t="shared" si="142"/>
        <v>3</v>
      </c>
      <c r="N570">
        <f t="shared" si="143"/>
        <v>3</v>
      </c>
      <c r="O570" s="12">
        <f t="shared" si="144"/>
        <v>212.81963077628711</v>
      </c>
      <c r="P570" s="11">
        <f t="shared" si="145"/>
        <v>27.219630776287119</v>
      </c>
      <c r="Q570" s="1">
        <f t="shared" si="146"/>
        <v>185.6</v>
      </c>
      <c r="S570" s="14" t="str">
        <f t="shared" si="147"/>
        <v>A</v>
      </c>
      <c r="U570" s="1">
        <f t="shared" si="148"/>
        <v>185.6</v>
      </c>
      <c r="V570" s="1">
        <f t="shared" si="149"/>
        <v>378.85399999999998</v>
      </c>
      <c r="W570" s="1">
        <f t="shared" si="150"/>
        <v>27.219630776287119</v>
      </c>
      <c r="X570" s="20">
        <f t="shared" si="151"/>
        <v>11.840539387684897</v>
      </c>
      <c r="Y570" s="22">
        <f t="shared" si="152"/>
        <v>3</v>
      </c>
      <c r="AA570" s="47"/>
    </row>
    <row r="571" spans="1:34" hidden="1" x14ac:dyDescent="0.25">
      <c r="A571" s="57" t="s">
        <v>7166</v>
      </c>
      <c r="B571" s="1">
        <v>198.27199999999999</v>
      </c>
      <c r="C571" s="1">
        <v>198.01599999999999</v>
      </c>
      <c r="D571" s="1">
        <v>417.29300000000001</v>
      </c>
      <c r="E571" s="1">
        <v>383.19299999999998</v>
      </c>
      <c r="G571" s="1">
        <f t="shared" si="136"/>
        <v>34.100000000000023</v>
      </c>
      <c r="H571" s="1">
        <f t="shared" si="137"/>
        <v>0.25600000000000023</v>
      </c>
      <c r="I571" s="2">
        <f t="shared" si="138"/>
        <v>392.25542000000002</v>
      </c>
      <c r="J571" s="2">
        <f t="shared" si="139"/>
        <v>383.90956</v>
      </c>
      <c r="K571" s="2">
        <f t="shared" si="140"/>
        <v>375.56369999999998</v>
      </c>
      <c r="L571" s="10">
        <f t="shared" si="141"/>
        <v>2</v>
      </c>
      <c r="M571" s="73">
        <f t="shared" si="142"/>
        <v>2</v>
      </c>
      <c r="N571">
        <f t="shared" si="143"/>
        <v>2</v>
      </c>
      <c r="O571" s="12">
        <f t="shared" si="144"/>
        <v>217.42734949007567</v>
      </c>
      <c r="P571" s="11">
        <f t="shared" si="145"/>
        <v>19.155349490075679</v>
      </c>
      <c r="Q571" s="1">
        <f t="shared" si="146"/>
        <v>198.27199999999999</v>
      </c>
      <c r="S571" s="14" t="str">
        <f t="shared" si="147"/>
        <v>A</v>
      </c>
      <c r="U571" s="1">
        <f t="shared" si="148"/>
        <v>198.27199999999999</v>
      </c>
      <c r="V571" s="1">
        <f t="shared" si="149"/>
        <v>383.19299999999998</v>
      </c>
      <c r="W571" s="1">
        <f t="shared" si="150"/>
        <v>19.155349490075679</v>
      </c>
      <c r="X571" s="20">
        <f t="shared" si="151"/>
        <v>8.3325770281829197</v>
      </c>
      <c r="Y571" s="22">
        <f t="shared" si="152"/>
        <v>2</v>
      </c>
      <c r="AA571" s="47"/>
    </row>
    <row r="572" spans="1:34" hidden="1" x14ac:dyDescent="0.25">
      <c r="A572" s="57" t="s">
        <v>7167</v>
      </c>
      <c r="B572" s="1">
        <v>194.56</v>
      </c>
      <c r="C572" s="1">
        <v>194.048</v>
      </c>
      <c r="D572" s="1">
        <v>420.05900000000003</v>
      </c>
      <c r="E572" s="1">
        <v>381.01900000000001</v>
      </c>
      <c r="G572" s="1">
        <f t="shared" si="136"/>
        <v>39.04000000000002</v>
      </c>
      <c r="H572" s="1">
        <f t="shared" si="137"/>
        <v>0.51200000000000045</v>
      </c>
      <c r="I572" s="2">
        <f t="shared" si="138"/>
        <v>394.85546000000005</v>
      </c>
      <c r="J572" s="2">
        <f t="shared" si="139"/>
        <v>386.45428000000004</v>
      </c>
      <c r="K572" s="2">
        <f t="shared" si="140"/>
        <v>378.05310000000003</v>
      </c>
      <c r="L572" s="10">
        <f t="shared" si="141"/>
        <v>3</v>
      </c>
      <c r="M572" s="73">
        <f t="shared" si="142"/>
        <v>3</v>
      </c>
      <c r="N572">
        <f t="shared" si="143"/>
        <v>3</v>
      </c>
      <c r="O572" s="12">
        <f t="shared" si="144"/>
        <v>223.09368191721131</v>
      </c>
      <c r="P572" s="11">
        <f t="shared" si="145"/>
        <v>28.533681917211311</v>
      </c>
      <c r="Q572" s="1">
        <f t="shared" si="146"/>
        <v>194.56</v>
      </c>
      <c r="S572" s="14" t="str">
        <f t="shared" si="147"/>
        <v>A</v>
      </c>
      <c r="U572" s="1">
        <f t="shared" si="148"/>
        <v>194.56</v>
      </c>
      <c r="V572" s="1">
        <f t="shared" si="149"/>
        <v>381.01900000000001</v>
      </c>
      <c r="W572" s="1">
        <f t="shared" si="150"/>
        <v>28.533681917211311</v>
      </c>
      <c r="X572" s="20">
        <f t="shared" si="151"/>
        <v>12.41215163398692</v>
      </c>
      <c r="Y572" s="22">
        <f t="shared" si="152"/>
        <v>3</v>
      </c>
      <c r="AA572" s="47"/>
    </row>
    <row r="573" spans="1:34" hidden="1" x14ac:dyDescent="0.25">
      <c r="A573" s="57" t="s">
        <v>7168</v>
      </c>
      <c r="B573" s="1">
        <v>172.16</v>
      </c>
      <c r="C573" s="1">
        <v>171.648</v>
      </c>
      <c r="D573" s="1">
        <v>422.5</v>
      </c>
      <c r="E573" s="1">
        <v>382.12700000000001</v>
      </c>
      <c r="G573" s="1">
        <f t="shared" si="136"/>
        <v>40.37299999999999</v>
      </c>
      <c r="H573" s="1">
        <f t="shared" si="137"/>
        <v>0.51200000000000045</v>
      </c>
      <c r="I573" s="2">
        <f t="shared" si="138"/>
        <v>397.15</v>
      </c>
      <c r="J573" s="2">
        <f t="shared" si="139"/>
        <v>388.7</v>
      </c>
      <c r="K573" s="2">
        <f t="shared" si="140"/>
        <v>380.25</v>
      </c>
      <c r="L573" s="10">
        <f t="shared" si="141"/>
        <v>3</v>
      </c>
      <c r="M573" s="73" t="str">
        <f t="shared" si="142"/>
        <v/>
      </c>
      <c r="N573">
        <f t="shared" si="143"/>
        <v>3</v>
      </c>
      <c r="O573" s="12">
        <f t="shared" si="144"/>
        <v>197.40855406490081</v>
      </c>
      <c r="P573" s="11">
        <f t="shared" si="145"/>
        <v>25.248554064900816</v>
      </c>
      <c r="Q573" s="1">
        <f t="shared" si="146"/>
        <v>172.16</v>
      </c>
      <c r="S573" s="14" t="str">
        <f t="shared" si="147"/>
        <v>A</v>
      </c>
      <c r="U573" s="1">
        <f t="shared" si="148"/>
        <v>172.16</v>
      </c>
      <c r="V573" s="1">
        <f t="shared" si="149"/>
        <v>382.12700000000001</v>
      </c>
      <c r="W573" s="1">
        <f t="shared" si="150"/>
        <v>25.248554064900816</v>
      </c>
      <c r="X573" s="20">
        <f t="shared" si="151"/>
        <v>10.983121018231854</v>
      </c>
      <c r="Y573" s="22">
        <f t="shared" si="152"/>
        <v>3</v>
      </c>
      <c r="AA573" s="47"/>
    </row>
    <row r="574" spans="1:34" hidden="1" x14ac:dyDescent="0.25">
      <c r="A574" s="57" t="s">
        <v>7169</v>
      </c>
      <c r="B574" s="1">
        <v>193.28</v>
      </c>
      <c r="C574" s="1">
        <v>192.89599999999999</v>
      </c>
      <c r="D574" s="1">
        <v>421.70699999999999</v>
      </c>
      <c r="E574" s="1">
        <v>381.31700000000001</v>
      </c>
      <c r="G574" s="1">
        <f t="shared" si="136"/>
        <v>40.389999999999986</v>
      </c>
      <c r="H574" s="1">
        <f t="shared" si="137"/>
        <v>0.38400000000001455</v>
      </c>
      <c r="I574" s="2">
        <f t="shared" si="138"/>
        <v>396.40458000000001</v>
      </c>
      <c r="J574" s="2">
        <f t="shared" si="139"/>
        <v>387.97044</v>
      </c>
      <c r="K574" s="2">
        <f t="shared" si="140"/>
        <v>379.53629999999998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221.62596032565074</v>
      </c>
      <c r="P574" s="11">
        <f t="shared" si="145"/>
        <v>28.345960325650736</v>
      </c>
      <c r="Q574" s="1">
        <f t="shared" si="146"/>
        <v>193.28</v>
      </c>
      <c r="S574" s="14" t="str">
        <f t="shared" si="147"/>
        <v>A</v>
      </c>
      <c r="U574" s="1">
        <f t="shared" si="148"/>
        <v>193.28</v>
      </c>
      <c r="V574" s="1">
        <f t="shared" si="149"/>
        <v>381.31700000000001</v>
      </c>
      <c r="W574" s="1">
        <f t="shared" si="150"/>
        <v>28.345960325650736</v>
      </c>
      <c r="X574" s="20">
        <f t="shared" si="151"/>
        <v>12.33049274165807</v>
      </c>
      <c r="Y574" s="22">
        <f t="shared" si="152"/>
        <v>3</v>
      </c>
      <c r="AA574" s="47"/>
    </row>
    <row r="575" spans="1:34" hidden="1" x14ac:dyDescent="0.25">
      <c r="A575" s="57" t="s">
        <v>7170</v>
      </c>
      <c r="B575" s="1">
        <v>182.27199999999999</v>
      </c>
      <c r="C575" s="1">
        <v>181.88800000000001</v>
      </c>
      <c r="D575" s="1">
        <v>421.77600000000001</v>
      </c>
      <c r="E575" s="1">
        <v>381.45</v>
      </c>
      <c r="G575" s="1">
        <f t="shared" si="136"/>
        <v>40.326000000000022</v>
      </c>
      <c r="H575" s="1">
        <f t="shared" si="137"/>
        <v>0.38399999999998613</v>
      </c>
      <c r="I575" s="2">
        <f t="shared" si="138"/>
        <v>396.46944000000002</v>
      </c>
      <c r="J575" s="2">
        <f t="shared" si="139"/>
        <v>388.03392000000002</v>
      </c>
      <c r="K575" s="2">
        <f t="shared" si="140"/>
        <v>379.59840000000003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209.00355463822956</v>
      </c>
      <c r="P575" s="11">
        <f t="shared" si="145"/>
        <v>26.731554638229568</v>
      </c>
      <c r="Q575" s="1">
        <f t="shared" si="146"/>
        <v>182.27199999999999</v>
      </c>
      <c r="S575" s="14" t="str">
        <f t="shared" si="147"/>
        <v>A</v>
      </c>
      <c r="U575" s="1">
        <f t="shared" si="148"/>
        <v>182.27199999999999</v>
      </c>
      <c r="V575" s="1">
        <f t="shared" si="149"/>
        <v>381.45</v>
      </c>
      <c r="W575" s="1">
        <f t="shared" si="150"/>
        <v>26.731554638229568</v>
      </c>
      <c r="X575" s="20">
        <f t="shared" si="151"/>
        <v>11.628226267629861</v>
      </c>
      <c r="Y575" s="22">
        <f t="shared" si="152"/>
        <v>3</v>
      </c>
      <c r="AA575" s="47"/>
    </row>
    <row r="576" spans="1:34" hidden="1" x14ac:dyDescent="0.25">
      <c r="A576" s="57" t="s">
        <v>7171</v>
      </c>
      <c r="B576" s="1">
        <v>172.28800000000001</v>
      </c>
      <c r="C576" s="1">
        <v>171.77600000000001</v>
      </c>
      <c r="D576" s="1">
        <v>419.12400000000002</v>
      </c>
      <c r="E576" s="1">
        <v>379.06599999999997</v>
      </c>
      <c r="G576" s="1">
        <f t="shared" si="136"/>
        <v>40.05800000000005</v>
      </c>
      <c r="H576" s="1">
        <f t="shared" si="137"/>
        <v>0.51200000000000045</v>
      </c>
      <c r="I576" s="2">
        <f t="shared" si="138"/>
        <v>393.97656000000001</v>
      </c>
      <c r="J576" s="2">
        <f t="shared" si="139"/>
        <v>385.59408000000002</v>
      </c>
      <c r="K576" s="2">
        <f t="shared" si="140"/>
        <v>377.21160000000003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197.5553262240569</v>
      </c>
      <c r="P576" s="11">
        <f t="shared" si="145"/>
        <v>25.267326224056887</v>
      </c>
      <c r="Q576" s="1">
        <f t="shared" si="146"/>
        <v>172.28800000000001</v>
      </c>
      <c r="S576" s="14" t="str">
        <f t="shared" si="147"/>
        <v>A</v>
      </c>
      <c r="U576" s="1">
        <f t="shared" si="148"/>
        <v>172.28800000000001</v>
      </c>
      <c r="V576" s="1">
        <f t="shared" si="149"/>
        <v>379.06599999999997</v>
      </c>
      <c r="W576" s="1">
        <f t="shared" si="150"/>
        <v>25.267326224056887</v>
      </c>
      <c r="X576" s="20">
        <f t="shared" si="151"/>
        <v>10.991286907464746</v>
      </c>
      <c r="Y576" s="22">
        <f t="shared" si="152"/>
        <v>3</v>
      </c>
      <c r="AA576" s="47"/>
    </row>
    <row r="577" spans="1:34" hidden="1" x14ac:dyDescent="0.25">
      <c r="A577" s="57" t="s">
        <v>7172</v>
      </c>
      <c r="B577" s="1">
        <v>147.96799999999999</v>
      </c>
      <c r="C577" s="1">
        <v>147.71199999999999</v>
      </c>
      <c r="D577" s="1">
        <v>418.31900000000002</v>
      </c>
      <c r="E577" s="1">
        <v>378.40800000000002</v>
      </c>
      <c r="G577" s="1">
        <f t="shared" si="136"/>
        <v>39.911000000000001</v>
      </c>
      <c r="H577" s="1">
        <f t="shared" si="137"/>
        <v>0.25600000000000023</v>
      </c>
      <c r="I577" s="2">
        <f t="shared" si="138"/>
        <v>393.21986000000004</v>
      </c>
      <c r="J577" s="2">
        <f t="shared" si="139"/>
        <v>384.85347999999999</v>
      </c>
      <c r="K577" s="2">
        <f t="shared" si="140"/>
        <v>376.4871</v>
      </c>
      <c r="L577" s="10">
        <f t="shared" si="141"/>
        <v>3</v>
      </c>
      <c r="M577" s="73" t="str">
        <f t="shared" si="142"/>
        <v/>
      </c>
      <c r="N577">
        <f t="shared" si="143"/>
        <v>3</v>
      </c>
      <c r="O577" s="12">
        <f t="shared" si="144"/>
        <v>169.66861598440545</v>
      </c>
      <c r="P577" s="11">
        <f t="shared" si="145"/>
        <v>21.700615984405459</v>
      </c>
      <c r="Q577" s="1">
        <f t="shared" si="146"/>
        <v>147.96799999999999</v>
      </c>
      <c r="S577" s="14" t="str">
        <f t="shared" si="147"/>
        <v>A</v>
      </c>
      <c r="U577" s="1">
        <f t="shared" si="148"/>
        <v>147.96799999999999</v>
      </c>
      <c r="V577" s="1">
        <f t="shared" si="149"/>
        <v>378.40800000000002</v>
      </c>
      <c r="W577" s="1">
        <f t="shared" si="150"/>
        <v>21.700615984405459</v>
      </c>
      <c r="X577" s="20">
        <f t="shared" si="151"/>
        <v>9.439767953216375</v>
      </c>
      <c r="Y577" s="22">
        <f t="shared" si="152"/>
        <v>3</v>
      </c>
      <c r="AA577" s="47"/>
    </row>
    <row r="578" spans="1:34" hidden="1" x14ac:dyDescent="0.25">
      <c r="A578" s="57" t="s">
        <v>7173</v>
      </c>
      <c r="B578" s="1">
        <v>122.11199999999999</v>
      </c>
      <c r="C578" s="1">
        <v>121.85599999999999</v>
      </c>
      <c r="D578" s="1">
        <v>417.38799999999998</v>
      </c>
      <c r="E578" s="1">
        <v>382.02199999999999</v>
      </c>
      <c r="G578" s="1">
        <f t="shared" si="136"/>
        <v>35.365999999999985</v>
      </c>
      <c r="H578" s="1">
        <f t="shared" si="137"/>
        <v>0.25600000000000023</v>
      </c>
      <c r="I578" s="2">
        <f t="shared" si="138"/>
        <v>392.34472</v>
      </c>
      <c r="J578" s="2">
        <f t="shared" si="139"/>
        <v>383.99696</v>
      </c>
      <c r="K578" s="2">
        <f t="shared" si="140"/>
        <v>375.64919999999995</v>
      </c>
      <c r="L578" s="10">
        <f t="shared" si="141"/>
        <v>2</v>
      </c>
      <c r="M578" s="73">
        <f t="shared" si="142"/>
        <v>2</v>
      </c>
      <c r="N578">
        <f t="shared" si="143"/>
        <v>2</v>
      </c>
      <c r="O578" s="12">
        <f t="shared" si="144"/>
        <v>133.90941989253207</v>
      </c>
      <c r="P578" s="11">
        <f t="shared" si="145"/>
        <v>11.797419892532076</v>
      </c>
      <c r="Q578" s="1">
        <f t="shared" si="146"/>
        <v>122.11199999999999</v>
      </c>
      <c r="S578" s="14" t="str">
        <f t="shared" si="147"/>
        <v>A</v>
      </c>
      <c r="U578" s="1">
        <f t="shared" si="148"/>
        <v>122.11199999999999</v>
      </c>
      <c r="V578" s="1">
        <f t="shared" si="149"/>
        <v>382.02199999999999</v>
      </c>
      <c r="W578" s="1">
        <f t="shared" si="150"/>
        <v>11.797419892532076</v>
      </c>
      <c r="X578" s="20">
        <f t="shared" si="151"/>
        <v>5.1318776532514532</v>
      </c>
      <c r="Y578" s="22">
        <f t="shared" si="152"/>
        <v>2</v>
      </c>
      <c r="AA578" s="47"/>
    </row>
    <row r="579" spans="1:34" hidden="1" x14ac:dyDescent="0.25">
      <c r="A579" s="57" t="s">
        <v>7174</v>
      </c>
      <c r="B579" s="1">
        <v>131.96799999999999</v>
      </c>
      <c r="C579" s="1">
        <v>131.71199999999999</v>
      </c>
      <c r="D579" s="1">
        <v>416.16</v>
      </c>
      <c r="E579" s="1">
        <v>382.38</v>
      </c>
      <c r="G579" s="1">
        <f t="shared" si="136"/>
        <v>33.78000000000003</v>
      </c>
      <c r="H579" s="1">
        <f t="shared" si="137"/>
        <v>0.25600000000000023</v>
      </c>
      <c r="I579" s="2">
        <f t="shared" si="138"/>
        <v>391.19040000000001</v>
      </c>
      <c r="J579" s="2">
        <f t="shared" si="139"/>
        <v>382.86720000000003</v>
      </c>
      <c r="K579" s="2">
        <f t="shared" si="140"/>
        <v>374.54400000000004</v>
      </c>
      <c r="L579" s="10">
        <f t="shared" si="141"/>
        <v>2</v>
      </c>
      <c r="M579" s="73" t="str">
        <f t="shared" si="142"/>
        <v/>
      </c>
      <c r="N579">
        <f t="shared" si="143"/>
        <v>2</v>
      </c>
      <c r="O579" s="12">
        <f t="shared" si="144"/>
        <v>144.71762254633182</v>
      </c>
      <c r="P579" s="11">
        <f t="shared" si="145"/>
        <v>12.749622546331835</v>
      </c>
      <c r="Q579" s="1">
        <f t="shared" si="146"/>
        <v>131.96799999999999</v>
      </c>
      <c r="S579" s="14" t="str">
        <f t="shared" si="147"/>
        <v>A</v>
      </c>
      <c r="U579" s="1">
        <f t="shared" si="148"/>
        <v>131.96799999999999</v>
      </c>
      <c r="V579" s="1">
        <f t="shared" si="149"/>
        <v>382.38</v>
      </c>
      <c r="W579" s="1">
        <f t="shared" si="150"/>
        <v>12.749622546331835</v>
      </c>
      <c r="X579" s="20">
        <f t="shared" si="151"/>
        <v>5.5460858076543484</v>
      </c>
      <c r="Y579" s="22">
        <f t="shared" si="152"/>
        <v>2</v>
      </c>
      <c r="AA579" s="47"/>
    </row>
    <row r="580" spans="1:34" hidden="1" x14ac:dyDescent="0.25">
      <c r="A580" s="57" t="s">
        <v>7175</v>
      </c>
      <c r="B580" s="1">
        <v>129.15199999999999</v>
      </c>
      <c r="C580" s="1">
        <v>128.768</v>
      </c>
      <c r="D580" s="1">
        <v>417.03300000000002</v>
      </c>
      <c r="E580" s="1">
        <v>383.19400000000002</v>
      </c>
      <c r="G580" s="1">
        <f t="shared" si="136"/>
        <v>33.838999999999999</v>
      </c>
      <c r="H580" s="1">
        <f t="shared" si="137"/>
        <v>0.38399999999998613</v>
      </c>
      <c r="I580" s="2">
        <f t="shared" si="138"/>
        <v>392.01102000000003</v>
      </c>
      <c r="J580" s="2">
        <f t="shared" si="139"/>
        <v>383.67036000000002</v>
      </c>
      <c r="K580" s="2">
        <f t="shared" si="140"/>
        <v>375.3297</v>
      </c>
      <c r="L580" s="10">
        <f t="shared" si="141"/>
        <v>2</v>
      </c>
      <c r="M580" s="73" t="str">
        <f t="shared" si="142"/>
        <v/>
      </c>
      <c r="N580">
        <f t="shared" si="143"/>
        <v>2</v>
      </c>
      <c r="O580" s="12">
        <f t="shared" si="144"/>
        <v>141.62956464524618</v>
      </c>
      <c r="P580" s="11">
        <f t="shared" si="145"/>
        <v>12.47756464524619</v>
      </c>
      <c r="Q580" s="1">
        <f t="shared" si="146"/>
        <v>129.15199999999999</v>
      </c>
      <c r="S580" s="14" t="str">
        <f t="shared" si="147"/>
        <v>A</v>
      </c>
      <c r="U580" s="1">
        <f t="shared" si="148"/>
        <v>129.15199999999999</v>
      </c>
      <c r="V580" s="1">
        <f t="shared" si="149"/>
        <v>383.19400000000002</v>
      </c>
      <c r="W580" s="1">
        <f t="shared" si="150"/>
        <v>12.47756464524619</v>
      </c>
      <c r="X580" s="20">
        <f t="shared" si="151"/>
        <v>5.4277406206820924</v>
      </c>
      <c r="Y580" s="22">
        <f t="shared" si="152"/>
        <v>2</v>
      </c>
      <c r="AA580" s="47"/>
    </row>
    <row r="581" spans="1:34" hidden="1" x14ac:dyDescent="0.25">
      <c r="A581" s="57" t="s">
        <v>7176</v>
      </c>
      <c r="B581" s="1">
        <v>139.392</v>
      </c>
      <c r="C581" s="1">
        <v>139.136</v>
      </c>
      <c r="D581" s="1">
        <v>418.69099999999997</v>
      </c>
      <c r="E581" s="1">
        <v>382.78899999999999</v>
      </c>
      <c r="G581" s="1">
        <f t="shared" si="136"/>
        <v>35.901999999999987</v>
      </c>
      <c r="H581" s="1">
        <f t="shared" si="137"/>
        <v>0.25600000000000023</v>
      </c>
      <c r="I581" s="2">
        <f t="shared" si="138"/>
        <v>393.56953999999996</v>
      </c>
      <c r="J581" s="2">
        <f t="shared" si="139"/>
        <v>385.19571999999999</v>
      </c>
      <c r="K581" s="2">
        <f t="shared" si="140"/>
        <v>376.82189999999997</v>
      </c>
      <c r="L581" s="10">
        <f t="shared" si="141"/>
        <v>2</v>
      </c>
      <c r="M581" s="73" t="str">
        <f t="shared" si="142"/>
        <v/>
      </c>
      <c r="N581">
        <f t="shared" si="143"/>
        <v>2</v>
      </c>
      <c r="O581" s="12">
        <f t="shared" si="144"/>
        <v>152.85886610373944</v>
      </c>
      <c r="P581" s="11">
        <f t="shared" si="145"/>
        <v>13.466866103739449</v>
      </c>
      <c r="Q581" s="1">
        <f t="shared" si="146"/>
        <v>139.392</v>
      </c>
      <c r="S581" s="14" t="str">
        <f t="shared" si="147"/>
        <v>A</v>
      </c>
      <c r="U581" s="1">
        <f t="shared" si="148"/>
        <v>139.392</v>
      </c>
      <c r="V581" s="1">
        <f t="shared" si="149"/>
        <v>382.78899999999999</v>
      </c>
      <c r="W581" s="1">
        <f t="shared" si="150"/>
        <v>13.466866103739449</v>
      </c>
      <c r="X581" s="20">
        <f t="shared" si="151"/>
        <v>5.85808675512666</v>
      </c>
      <c r="Y581" s="22">
        <f t="shared" si="152"/>
        <v>2</v>
      </c>
      <c r="AA581" s="47"/>
    </row>
    <row r="582" spans="1:34" hidden="1" x14ac:dyDescent="0.25">
      <c r="A582" s="57" t="s">
        <v>7177</v>
      </c>
      <c r="B582" s="1">
        <v>127.488</v>
      </c>
      <c r="C582" s="1">
        <v>127.104</v>
      </c>
      <c r="D582" s="1">
        <v>420.887</v>
      </c>
      <c r="E582" s="1">
        <v>380.851</v>
      </c>
      <c r="G582" s="1">
        <f t="shared" si="136"/>
        <v>40.036000000000001</v>
      </c>
      <c r="H582" s="1">
        <f t="shared" si="137"/>
        <v>0.38400000000000034</v>
      </c>
      <c r="I582" s="2">
        <f t="shared" si="138"/>
        <v>395.63378</v>
      </c>
      <c r="J582" s="2">
        <f t="shared" si="139"/>
        <v>387.21604000000002</v>
      </c>
      <c r="K582" s="2">
        <f t="shared" si="140"/>
        <v>378.79829999999998</v>
      </c>
      <c r="L582" s="10">
        <f t="shared" si="141"/>
        <v>3</v>
      </c>
      <c r="M582" s="73">
        <f t="shared" si="142"/>
        <v>3</v>
      </c>
      <c r="N582">
        <f t="shared" si="143"/>
        <v>3</v>
      </c>
      <c r="O582" s="12">
        <f t="shared" si="144"/>
        <v>146.18507051943584</v>
      </c>
      <c r="P582" s="11">
        <f t="shared" si="145"/>
        <v>18.69707051943584</v>
      </c>
      <c r="Q582" s="1">
        <f t="shared" si="146"/>
        <v>127.488</v>
      </c>
      <c r="S582" s="14" t="str">
        <f t="shared" si="147"/>
        <v>A</v>
      </c>
      <c r="U582" s="1">
        <f t="shared" si="148"/>
        <v>127.488</v>
      </c>
      <c r="V582" s="1">
        <f t="shared" si="149"/>
        <v>380.851</v>
      </c>
      <c r="W582" s="1">
        <f t="shared" si="150"/>
        <v>18.69707051943584</v>
      </c>
      <c r="X582" s="20">
        <f t="shared" si="151"/>
        <v>8.1332256759545896</v>
      </c>
      <c r="Y582" s="22">
        <f t="shared" si="152"/>
        <v>3</v>
      </c>
      <c r="AA582" s="47"/>
    </row>
    <row r="583" spans="1:34" hidden="1" x14ac:dyDescent="0.25">
      <c r="A583" s="57" t="s">
        <v>7178</v>
      </c>
      <c r="B583" s="1">
        <v>81.024000000000001</v>
      </c>
      <c r="C583" s="1">
        <v>80.768000000000001</v>
      </c>
      <c r="D583" s="1">
        <v>419.58100000000002</v>
      </c>
      <c r="E583" s="1">
        <v>381.07799999999997</v>
      </c>
      <c r="G583" s="1">
        <f t="shared" si="136"/>
        <v>38.503000000000043</v>
      </c>
      <c r="H583" s="1">
        <f t="shared" si="137"/>
        <v>0.25600000000000023</v>
      </c>
      <c r="I583" s="2">
        <f t="shared" si="138"/>
        <v>394.40613999999999</v>
      </c>
      <c r="J583" s="2">
        <f t="shared" si="139"/>
        <v>386.01452</v>
      </c>
      <c r="K583" s="2">
        <f t="shared" si="140"/>
        <v>377.62290000000002</v>
      </c>
      <c r="L583" s="10">
        <f t="shared" si="141"/>
        <v>2</v>
      </c>
      <c r="M583" s="73">
        <f t="shared" si="142"/>
        <v>2</v>
      </c>
      <c r="N583">
        <f t="shared" si="143"/>
        <v>2</v>
      </c>
      <c r="O583" s="12">
        <f t="shared" si="144"/>
        <v>88.851847790327895</v>
      </c>
      <c r="P583" s="11">
        <f t="shared" si="145"/>
        <v>7.827847790327894</v>
      </c>
      <c r="Q583" s="1">
        <f t="shared" si="146"/>
        <v>81.024000000000001</v>
      </c>
      <c r="S583" s="14" t="str">
        <f t="shared" si="147"/>
        <v>A</v>
      </c>
      <c r="U583" s="1">
        <f t="shared" si="148"/>
        <v>81.024000000000001</v>
      </c>
      <c r="V583" s="1">
        <f t="shared" si="149"/>
        <v>381.07799999999997</v>
      </c>
      <c r="W583" s="1">
        <f t="shared" si="150"/>
        <v>7.827847790327894</v>
      </c>
      <c r="X583" s="20">
        <f t="shared" si="151"/>
        <v>3.4051137887926339</v>
      </c>
      <c r="Y583" s="22">
        <f t="shared" si="152"/>
        <v>2</v>
      </c>
      <c r="AA583" s="47"/>
    </row>
    <row r="584" spans="1:34" hidden="1" x14ac:dyDescent="0.25">
      <c r="A584" s="57" t="s">
        <v>7179</v>
      </c>
      <c r="B584" s="1">
        <v>66.432000000000002</v>
      </c>
      <c r="C584" s="1">
        <v>66.304000000000002</v>
      </c>
      <c r="D584" s="1">
        <v>419.45400000000001</v>
      </c>
      <c r="E584" s="1">
        <v>384.07900000000001</v>
      </c>
      <c r="G584" s="1">
        <f t="shared" si="136"/>
        <v>35.375</v>
      </c>
      <c r="H584" s="1">
        <f t="shared" si="137"/>
        <v>0.12800000000000011</v>
      </c>
      <c r="I584" s="2">
        <f t="shared" si="138"/>
        <v>394.28676000000002</v>
      </c>
      <c r="J584" s="2">
        <f t="shared" si="139"/>
        <v>385.89768000000004</v>
      </c>
      <c r="K584" s="2">
        <f t="shared" si="140"/>
        <v>377.5086</v>
      </c>
      <c r="L584" s="10">
        <f t="shared" si="141"/>
        <v>2</v>
      </c>
      <c r="M584" s="73" t="str">
        <f t="shared" si="142"/>
        <v/>
      </c>
      <c r="N584">
        <f t="shared" si="143"/>
        <v>2</v>
      </c>
      <c r="O584" s="12">
        <f t="shared" si="144"/>
        <v>72.850093211974993</v>
      </c>
      <c r="P584" s="11">
        <f t="shared" si="145"/>
        <v>6.4180932119749912</v>
      </c>
      <c r="Q584" s="1">
        <f t="shared" si="146"/>
        <v>66.432000000000002</v>
      </c>
      <c r="S584" s="14" t="str">
        <f t="shared" si="147"/>
        <v>A</v>
      </c>
      <c r="U584" s="1">
        <f t="shared" si="148"/>
        <v>66.432000000000002</v>
      </c>
      <c r="V584" s="1">
        <f t="shared" si="149"/>
        <v>384.07900000000001</v>
      </c>
      <c r="W584" s="1">
        <f t="shared" si="150"/>
        <v>6.4180932119749912</v>
      </c>
      <c r="X584" s="20">
        <f t="shared" si="151"/>
        <v>2.791870547209121</v>
      </c>
      <c r="Y584" s="22">
        <f t="shared" si="152"/>
        <v>2</v>
      </c>
      <c r="AA584" s="47"/>
    </row>
    <row r="585" spans="1:34" x14ac:dyDescent="0.25">
      <c r="A585" s="57" t="s">
        <v>7180</v>
      </c>
      <c r="B585" s="1">
        <v>49.792000000000002</v>
      </c>
      <c r="C585" s="1">
        <v>49.536000000000001</v>
      </c>
      <c r="D585" s="1">
        <v>420.48099999999999</v>
      </c>
      <c r="E585" s="1">
        <v>380.74799999999999</v>
      </c>
      <c r="G585" s="1">
        <f t="shared" ref="G585:G648" si="153">D585-E585</f>
        <v>39.733000000000004</v>
      </c>
      <c r="H585" s="1">
        <f t="shared" ref="H585:H648" si="154">B585-C585</f>
        <v>0.25600000000000023</v>
      </c>
      <c r="I585" s="2">
        <f t="shared" ref="I585:I648" si="155">D585-((D585/100)*I$8)</f>
        <v>395.25214</v>
      </c>
      <c r="J585" s="2">
        <f t="shared" ref="J585:J648" si="156">D585-((D585/100)*J$8)</f>
        <v>386.84251999999998</v>
      </c>
      <c r="K585" s="2">
        <f t="shared" ref="K585:K648" si="157">D585-((D585/100)*K$8)</f>
        <v>378.43290000000002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>
        <f t="shared" ref="M585:M648" si="159">IF(L584&lt;&gt;L585,L585,"")</f>
        <v>3</v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57.094369911707375</v>
      </c>
      <c r="P585" s="11">
        <f t="shared" ref="P585:P648" si="162">IF(O585&lt;&gt;"",O585-B585,"")</f>
        <v>7.3023699117073733</v>
      </c>
      <c r="Q585" s="1">
        <f t="shared" ref="Q585:Q648" si="163">O585-P585</f>
        <v>49.792000000000002</v>
      </c>
      <c r="S585" s="14" t="str">
        <f t="shared" ref="S585:S648" si="164">IF(ROUND(B585,3)=ROUND(Q585,3),"A","B")</f>
        <v>A</v>
      </c>
      <c r="U585" s="1">
        <f t="shared" ref="U585:U648" si="165">B585</f>
        <v>49.792000000000002</v>
      </c>
      <c r="V585" s="1">
        <f t="shared" ref="V585:V648" si="166">E585</f>
        <v>380.74799999999999</v>
      </c>
      <c r="W585" s="1">
        <f t="shared" ref="W585:W648" si="167">P585</f>
        <v>7.3023699117073733</v>
      </c>
      <c r="X585" s="20">
        <f t="shared" ref="X585:X648" si="168">W585*X$6</f>
        <v>3.1765309115927072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2025-10-25 00:00:00</v>
      </c>
      <c r="AC585" s="1">
        <f>SUM(U585:U608)</f>
        <v>1522.3039999999999</v>
      </c>
      <c r="AD585" s="1">
        <f>AVERAGE(V585:V608)</f>
        <v>381.83137499999998</v>
      </c>
      <c r="AE585" s="1">
        <f>SUM(W585:W608)</f>
        <v>180.17126648218286</v>
      </c>
      <c r="AF585" s="1">
        <f>SUM(X585:X608)</f>
        <v>78.374500919749565</v>
      </c>
      <c r="AG585" s="35">
        <f>AVERAGE(Y585:Y608)</f>
        <v>2.6666666666666665</v>
      </c>
      <c r="AH585" s="37">
        <f>DAY(A585)</f>
        <v>25</v>
      </c>
    </row>
    <row r="586" spans="1:34" hidden="1" x14ac:dyDescent="0.25">
      <c r="A586" s="57" t="s">
        <v>7181</v>
      </c>
      <c r="B586" s="1">
        <v>48</v>
      </c>
      <c r="C586" s="1">
        <v>47.872</v>
      </c>
      <c r="D586" s="1">
        <v>420.55200000000002</v>
      </c>
      <c r="E586" s="1">
        <v>380.81700000000001</v>
      </c>
      <c r="G586" s="1">
        <f t="shared" si="153"/>
        <v>39.735000000000014</v>
      </c>
      <c r="H586" s="1">
        <f t="shared" si="154"/>
        <v>0.12800000000000011</v>
      </c>
      <c r="I586" s="2">
        <f t="shared" si="155"/>
        <v>395.31888000000004</v>
      </c>
      <c r="J586" s="2">
        <f t="shared" si="156"/>
        <v>386.90784000000002</v>
      </c>
      <c r="K586" s="2">
        <f t="shared" si="157"/>
        <v>378.49680000000001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55.039559683522533</v>
      </c>
      <c r="P586" s="11">
        <f t="shared" si="162"/>
        <v>7.0395596835225334</v>
      </c>
      <c r="Q586" s="1">
        <f t="shared" si="163"/>
        <v>48</v>
      </c>
      <c r="S586" s="14" t="str">
        <f t="shared" si="164"/>
        <v>A</v>
      </c>
      <c r="U586" s="1">
        <f t="shared" si="165"/>
        <v>48</v>
      </c>
      <c r="V586" s="1">
        <f t="shared" si="166"/>
        <v>380.81700000000001</v>
      </c>
      <c r="W586" s="1">
        <f t="shared" si="167"/>
        <v>7.0395596835225334</v>
      </c>
      <c r="X586" s="20">
        <f t="shared" si="168"/>
        <v>3.0622084623323018</v>
      </c>
      <c r="Y586" s="22">
        <f t="shared" si="169"/>
        <v>3</v>
      </c>
      <c r="AA586" s="47"/>
    </row>
    <row r="587" spans="1:34" hidden="1" x14ac:dyDescent="0.25">
      <c r="A587" s="57" t="s">
        <v>7182</v>
      </c>
      <c r="B587" s="1">
        <v>46.463999999999999</v>
      </c>
      <c r="C587" s="1">
        <v>46.207999999999998</v>
      </c>
      <c r="D587" s="1">
        <v>421.42200000000003</v>
      </c>
      <c r="E587" s="1">
        <v>381.61900000000003</v>
      </c>
      <c r="G587" s="1">
        <f t="shared" si="153"/>
        <v>39.802999999999997</v>
      </c>
      <c r="H587" s="1">
        <f t="shared" si="154"/>
        <v>0.25600000000000023</v>
      </c>
      <c r="I587" s="2">
        <f t="shared" si="155"/>
        <v>396.13668000000001</v>
      </c>
      <c r="J587" s="2">
        <f t="shared" si="156"/>
        <v>387.70824000000005</v>
      </c>
      <c r="K587" s="2">
        <f t="shared" si="157"/>
        <v>379.27980000000002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53.278293773649807</v>
      </c>
      <c r="P587" s="11">
        <f t="shared" si="162"/>
        <v>6.8142937736498084</v>
      </c>
      <c r="Q587" s="1">
        <f t="shared" si="163"/>
        <v>46.463999999999999</v>
      </c>
      <c r="S587" s="14" t="str">
        <f t="shared" si="164"/>
        <v>A</v>
      </c>
      <c r="U587" s="1">
        <f t="shared" si="165"/>
        <v>46.463999999999999</v>
      </c>
      <c r="V587" s="1">
        <f t="shared" si="166"/>
        <v>381.61900000000003</v>
      </c>
      <c r="W587" s="1">
        <f t="shared" si="167"/>
        <v>6.8142937736498084</v>
      </c>
      <c r="X587" s="20">
        <f t="shared" si="168"/>
        <v>2.9642177915376666</v>
      </c>
      <c r="Y587" s="22">
        <f t="shared" si="169"/>
        <v>3</v>
      </c>
      <c r="AA587" s="47"/>
    </row>
    <row r="588" spans="1:34" hidden="1" x14ac:dyDescent="0.25">
      <c r="A588" s="57" t="s">
        <v>7183</v>
      </c>
      <c r="B588" s="1">
        <v>43.648000000000003</v>
      </c>
      <c r="C588" s="1">
        <v>43.52</v>
      </c>
      <c r="D588" s="1">
        <v>419.84800000000001</v>
      </c>
      <c r="E588" s="1">
        <v>380.20100000000002</v>
      </c>
      <c r="G588" s="1">
        <f t="shared" si="153"/>
        <v>39.646999999999991</v>
      </c>
      <c r="H588" s="1">
        <f t="shared" si="154"/>
        <v>0.12800000000000011</v>
      </c>
      <c r="I588" s="2">
        <f t="shared" si="155"/>
        <v>394.65712000000002</v>
      </c>
      <c r="J588" s="2">
        <f t="shared" si="156"/>
        <v>386.26016000000004</v>
      </c>
      <c r="K588" s="2">
        <f t="shared" si="157"/>
        <v>377.86320000000001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50.049306272216491</v>
      </c>
      <c r="P588" s="11">
        <f t="shared" si="162"/>
        <v>6.4013062722164875</v>
      </c>
      <c r="Q588" s="1">
        <f t="shared" si="163"/>
        <v>43.648000000000003</v>
      </c>
      <c r="S588" s="14" t="str">
        <f t="shared" si="164"/>
        <v>A</v>
      </c>
      <c r="U588" s="1">
        <f t="shared" si="165"/>
        <v>43.648000000000003</v>
      </c>
      <c r="V588" s="1">
        <f t="shared" si="166"/>
        <v>380.20100000000002</v>
      </c>
      <c r="W588" s="1">
        <f t="shared" si="167"/>
        <v>6.4013062722164875</v>
      </c>
      <c r="X588" s="20">
        <f t="shared" si="168"/>
        <v>2.7845682284141722</v>
      </c>
      <c r="Y588" s="22">
        <f t="shared" si="169"/>
        <v>3</v>
      </c>
      <c r="AA588" s="47"/>
    </row>
    <row r="589" spans="1:34" hidden="1" x14ac:dyDescent="0.25">
      <c r="A589" s="57" t="s">
        <v>7184</v>
      </c>
      <c r="B589" s="1">
        <v>44.287999999999997</v>
      </c>
      <c r="C589" s="1">
        <v>44.031999999999996</v>
      </c>
      <c r="D589" s="1">
        <v>419.92899999999997</v>
      </c>
      <c r="E589" s="1">
        <v>380.27300000000002</v>
      </c>
      <c r="G589" s="1">
        <f t="shared" si="153"/>
        <v>39.655999999999949</v>
      </c>
      <c r="H589" s="1">
        <f t="shared" si="154"/>
        <v>0.25600000000000023</v>
      </c>
      <c r="I589" s="2">
        <f t="shared" si="155"/>
        <v>394.73325999999997</v>
      </c>
      <c r="J589" s="2">
        <f t="shared" si="156"/>
        <v>386.33467999999999</v>
      </c>
      <c r="K589" s="2">
        <f t="shared" si="157"/>
        <v>377.93610000000001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50.783167067996786</v>
      </c>
      <c r="P589" s="11">
        <f t="shared" si="162"/>
        <v>6.495167067996789</v>
      </c>
      <c r="Q589" s="1">
        <f t="shared" si="163"/>
        <v>44.287999999999997</v>
      </c>
      <c r="S589" s="14" t="str">
        <f t="shared" si="164"/>
        <v>A</v>
      </c>
      <c r="U589" s="1">
        <f t="shared" si="165"/>
        <v>44.287999999999997</v>
      </c>
      <c r="V589" s="1">
        <f t="shared" si="166"/>
        <v>380.27300000000002</v>
      </c>
      <c r="W589" s="1">
        <f t="shared" si="167"/>
        <v>6.495167067996789</v>
      </c>
      <c r="X589" s="20">
        <f t="shared" si="168"/>
        <v>2.8253976745786034</v>
      </c>
      <c r="Y589" s="22">
        <f t="shared" si="169"/>
        <v>3</v>
      </c>
      <c r="AA589" s="47"/>
    </row>
    <row r="590" spans="1:34" hidden="1" x14ac:dyDescent="0.25">
      <c r="A590" s="57" t="s">
        <v>7185</v>
      </c>
      <c r="B590" s="1">
        <v>53.247999999999998</v>
      </c>
      <c r="C590" s="1">
        <v>52.991999999999997</v>
      </c>
      <c r="D590" s="1">
        <v>419.22800000000001</v>
      </c>
      <c r="E590" s="1">
        <v>379.61799999999999</v>
      </c>
      <c r="G590" s="1">
        <f t="shared" si="153"/>
        <v>39.610000000000014</v>
      </c>
      <c r="H590" s="1">
        <f t="shared" si="154"/>
        <v>0.25600000000000023</v>
      </c>
      <c r="I590" s="2">
        <f t="shared" si="155"/>
        <v>394.07432</v>
      </c>
      <c r="J590" s="2">
        <f t="shared" si="156"/>
        <v>385.68975999999998</v>
      </c>
      <c r="K590" s="2">
        <f t="shared" si="157"/>
        <v>377.30520000000001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61.057218208920993</v>
      </c>
      <c r="P590" s="11">
        <f t="shared" si="162"/>
        <v>7.8092182089209956</v>
      </c>
      <c r="Q590" s="1">
        <f t="shared" si="163"/>
        <v>53.247999999999998</v>
      </c>
      <c r="S590" s="14" t="str">
        <f t="shared" si="164"/>
        <v>A</v>
      </c>
      <c r="U590" s="1">
        <f t="shared" si="165"/>
        <v>53.247999999999998</v>
      </c>
      <c r="V590" s="1">
        <f t="shared" si="166"/>
        <v>379.61799999999999</v>
      </c>
      <c r="W590" s="1">
        <f t="shared" si="167"/>
        <v>7.8092182089209956</v>
      </c>
      <c r="X590" s="20">
        <f t="shared" si="168"/>
        <v>3.3970099208806332</v>
      </c>
      <c r="Y590" s="22">
        <f t="shared" si="169"/>
        <v>3</v>
      </c>
      <c r="AA590" s="47"/>
    </row>
    <row r="591" spans="1:34" hidden="1" x14ac:dyDescent="0.25">
      <c r="A591" s="57" t="s">
        <v>7186</v>
      </c>
      <c r="B591" s="1">
        <v>92.415999999999997</v>
      </c>
      <c r="C591" s="1">
        <v>92.16</v>
      </c>
      <c r="D591" s="1">
        <v>417.35700000000003</v>
      </c>
      <c r="E591" s="1">
        <v>383.55599999999998</v>
      </c>
      <c r="G591" s="1">
        <f t="shared" si="153"/>
        <v>33.801000000000045</v>
      </c>
      <c r="H591" s="1">
        <f t="shared" si="154"/>
        <v>0.25600000000000023</v>
      </c>
      <c r="I591" s="2">
        <f t="shared" si="155"/>
        <v>392.31558000000001</v>
      </c>
      <c r="J591" s="2">
        <f t="shared" si="156"/>
        <v>383.96844000000004</v>
      </c>
      <c r="K591" s="2">
        <f t="shared" si="157"/>
        <v>375.62130000000002</v>
      </c>
      <c r="L591" s="10">
        <f t="shared" si="158"/>
        <v>2</v>
      </c>
      <c r="M591" s="73">
        <f t="shared" si="159"/>
        <v>2</v>
      </c>
      <c r="N591">
        <f t="shared" si="160"/>
        <v>2</v>
      </c>
      <c r="O591" s="12">
        <f t="shared" si="161"/>
        <v>101.34444566290163</v>
      </c>
      <c r="P591" s="11">
        <f t="shared" si="162"/>
        <v>8.9284456629016375</v>
      </c>
      <c r="Q591" s="1">
        <f t="shared" si="163"/>
        <v>92.415999999999997</v>
      </c>
      <c r="S591" s="14" t="str">
        <f t="shared" si="164"/>
        <v>A</v>
      </c>
      <c r="U591" s="1">
        <f t="shared" si="165"/>
        <v>92.415999999999997</v>
      </c>
      <c r="V591" s="1">
        <f t="shared" si="166"/>
        <v>383.55599999999998</v>
      </c>
      <c r="W591" s="1">
        <f t="shared" si="167"/>
        <v>8.9284456629016375</v>
      </c>
      <c r="X591" s="20">
        <f t="shared" si="168"/>
        <v>3.8838738633622123</v>
      </c>
      <c r="Y591" s="22">
        <f t="shared" si="169"/>
        <v>2</v>
      </c>
      <c r="AA591" s="47"/>
    </row>
    <row r="592" spans="1:34" hidden="1" x14ac:dyDescent="0.25">
      <c r="A592" s="57" t="s">
        <v>7187</v>
      </c>
      <c r="B592" s="1">
        <v>120.70399999999999</v>
      </c>
      <c r="C592" s="1">
        <v>120.44799999999999</v>
      </c>
      <c r="D592" s="1">
        <v>415.666</v>
      </c>
      <c r="E592" s="1">
        <v>381.98899999999998</v>
      </c>
      <c r="G592" s="1">
        <f t="shared" si="153"/>
        <v>33.677000000000021</v>
      </c>
      <c r="H592" s="1">
        <f t="shared" si="154"/>
        <v>0.25600000000000023</v>
      </c>
      <c r="I592" s="2">
        <f t="shared" si="155"/>
        <v>390.72604000000001</v>
      </c>
      <c r="J592" s="2">
        <f t="shared" si="156"/>
        <v>382.41271999999998</v>
      </c>
      <c r="K592" s="2">
        <f t="shared" si="157"/>
        <v>374.0994</v>
      </c>
      <c r="L592" s="10">
        <f t="shared" si="158"/>
        <v>2</v>
      </c>
      <c r="M592" s="73" t="str">
        <f t="shared" si="159"/>
        <v/>
      </c>
      <c r="N592">
        <f t="shared" si="160"/>
        <v>2</v>
      </c>
      <c r="O592" s="12">
        <f t="shared" si="161"/>
        <v>132.36539094198923</v>
      </c>
      <c r="P592" s="11">
        <f t="shared" si="162"/>
        <v>11.661390941989239</v>
      </c>
      <c r="Q592" s="1">
        <f t="shared" si="163"/>
        <v>120.70399999999999</v>
      </c>
      <c r="S592" s="14" t="str">
        <f t="shared" si="164"/>
        <v>A</v>
      </c>
      <c r="U592" s="1">
        <f t="shared" si="165"/>
        <v>120.70399999999999</v>
      </c>
      <c r="V592" s="1">
        <f t="shared" si="166"/>
        <v>381.98899999999998</v>
      </c>
      <c r="W592" s="1">
        <f t="shared" si="167"/>
        <v>11.661390941989239</v>
      </c>
      <c r="X592" s="20">
        <f t="shared" si="168"/>
        <v>5.0727050597653189</v>
      </c>
      <c r="Y592" s="22">
        <f t="shared" si="169"/>
        <v>2</v>
      </c>
      <c r="AA592" s="47"/>
    </row>
    <row r="593" spans="1:27" hidden="1" x14ac:dyDescent="0.25">
      <c r="A593" s="57" t="s">
        <v>7188</v>
      </c>
      <c r="B593" s="1">
        <v>129.536</v>
      </c>
      <c r="C593" s="1">
        <v>129.28</v>
      </c>
      <c r="D593" s="1">
        <v>414.64</v>
      </c>
      <c r="E593" s="1">
        <v>381.02</v>
      </c>
      <c r="G593" s="1">
        <f t="shared" si="153"/>
        <v>33.620000000000005</v>
      </c>
      <c r="H593" s="1">
        <f t="shared" si="154"/>
        <v>0.25600000000000023</v>
      </c>
      <c r="I593" s="2">
        <f t="shared" si="155"/>
        <v>389.76159999999999</v>
      </c>
      <c r="J593" s="2">
        <f t="shared" si="156"/>
        <v>381.46879999999999</v>
      </c>
      <c r="K593" s="2">
        <f t="shared" si="157"/>
        <v>373.17599999999999</v>
      </c>
      <c r="L593" s="10">
        <f t="shared" si="158"/>
        <v>2</v>
      </c>
      <c r="M593" s="73" t="str">
        <f t="shared" si="159"/>
        <v/>
      </c>
      <c r="N593">
        <f t="shared" si="160"/>
        <v>2</v>
      </c>
      <c r="O593" s="12">
        <f t="shared" si="161"/>
        <v>142.05066344993969</v>
      </c>
      <c r="P593" s="11">
        <f t="shared" si="162"/>
        <v>12.51466344993969</v>
      </c>
      <c r="Q593" s="1">
        <f t="shared" si="163"/>
        <v>129.536</v>
      </c>
      <c r="S593" s="14" t="str">
        <f t="shared" si="164"/>
        <v>A</v>
      </c>
      <c r="U593" s="1">
        <f t="shared" si="165"/>
        <v>129.536</v>
      </c>
      <c r="V593" s="1">
        <f t="shared" si="166"/>
        <v>381.02</v>
      </c>
      <c r="W593" s="1">
        <f t="shared" si="167"/>
        <v>12.51466344993969</v>
      </c>
      <c r="X593" s="20">
        <f t="shared" si="168"/>
        <v>5.4438786007237647</v>
      </c>
      <c r="Y593" s="22">
        <f t="shared" si="169"/>
        <v>2</v>
      </c>
      <c r="AA593" s="47"/>
    </row>
    <row r="594" spans="1:27" hidden="1" x14ac:dyDescent="0.25">
      <c r="A594" s="57" t="s">
        <v>7189</v>
      </c>
      <c r="B594" s="1">
        <v>129.66399999999999</v>
      </c>
      <c r="C594" s="1">
        <v>129.40799999999999</v>
      </c>
      <c r="D594" s="1">
        <v>417.21800000000002</v>
      </c>
      <c r="E594" s="1">
        <v>381.08300000000003</v>
      </c>
      <c r="G594" s="1">
        <f t="shared" si="153"/>
        <v>36.134999999999991</v>
      </c>
      <c r="H594" s="1">
        <f t="shared" si="154"/>
        <v>0.25600000000000023</v>
      </c>
      <c r="I594" s="2">
        <f t="shared" si="155"/>
        <v>392.18492000000003</v>
      </c>
      <c r="J594" s="2">
        <f t="shared" si="156"/>
        <v>383.84056000000004</v>
      </c>
      <c r="K594" s="2">
        <f t="shared" si="157"/>
        <v>375.49620000000004</v>
      </c>
      <c r="L594" s="10">
        <f t="shared" si="158"/>
        <v>2</v>
      </c>
      <c r="M594" s="73" t="str">
        <f t="shared" si="159"/>
        <v/>
      </c>
      <c r="N594">
        <f t="shared" si="160"/>
        <v>2</v>
      </c>
      <c r="O594" s="12">
        <f t="shared" si="161"/>
        <v>142.19102971817085</v>
      </c>
      <c r="P594" s="11">
        <f t="shared" si="162"/>
        <v>12.527029718170866</v>
      </c>
      <c r="Q594" s="1">
        <f t="shared" si="163"/>
        <v>129.66399999999999</v>
      </c>
      <c r="S594" s="14" t="str">
        <f t="shared" si="164"/>
        <v>A</v>
      </c>
      <c r="U594" s="1">
        <f t="shared" si="165"/>
        <v>129.66399999999999</v>
      </c>
      <c r="V594" s="1">
        <f t="shared" si="166"/>
        <v>381.08300000000003</v>
      </c>
      <c r="W594" s="1">
        <f t="shared" si="167"/>
        <v>12.527029718170866</v>
      </c>
      <c r="X594" s="20">
        <f t="shared" si="168"/>
        <v>5.4492579274043269</v>
      </c>
      <c r="Y594" s="22">
        <f t="shared" si="169"/>
        <v>2</v>
      </c>
      <c r="AA594" s="47"/>
    </row>
    <row r="595" spans="1:27" hidden="1" x14ac:dyDescent="0.25">
      <c r="A595" s="57" t="s">
        <v>7190</v>
      </c>
      <c r="B595" s="1">
        <v>124.928</v>
      </c>
      <c r="C595" s="1">
        <v>124.672</v>
      </c>
      <c r="D595" s="1">
        <v>417.88799999999998</v>
      </c>
      <c r="E595" s="1">
        <v>381.83199999999999</v>
      </c>
      <c r="G595" s="1">
        <f t="shared" si="153"/>
        <v>36.055999999999983</v>
      </c>
      <c r="H595" s="1">
        <f t="shared" si="154"/>
        <v>0.25600000000000023</v>
      </c>
      <c r="I595" s="2">
        <f t="shared" si="155"/>
        <v>392.81471999999997</v>
      </c>
      <c r="J595" s="2">
        <f t="shared" si="156"/>
        <v>384.45695999999998</v>
      </c>
      <c r="K595" s="2">
        <f t="shared" si="157"/>
        <v>376.0992</v>
      </c>
      <c r="L595" s="10">
        <f t="shared" si="158"/>
        <v>2</v>
      </c>
      <c r="M595" s="73" t="str">
        <f t="shared" si="159"/>
        <v/>
      </c>
      <c r="N595">
        <f t="shared" si="160"/>
        <v>2</v>
      </c>
      <c r="O595" s="12">
        <f t="shared" si="161"/>
        <v>136.99747779361772</v>
      </c>
      <c r="P595" s="11">
        <f t="shared" si="162"/>
        <v>12.069477793617722</v>
      </c>
      <c r="Q595" s="1">
        <f t="shared" si="163"/>
        <v>124.928</v>
      </c>
      <c r="S595" s="14" t="str">
        <f t="shared" si="164"/>
        <v>A</v>
      </c>
      <c r="U595" s="1">
        <f t="shared" si="165"/>
        <v>124.928</v>
      </c>
      <c r="V595" s="1">
        <f t="shared" si="166"/>
        <v>381.83199999999999</v>
      </c>
      <c r="W595" s="1">
        <f t="shared" si="167"/>
        <v>12.069477793617722</v>
      </c>
      <c r="X595" s="20">
        <f t="shared" si="168"/>
        <v>5.2502228402237092</v>
      </c>
      <c r="Y595" s="22">
        <f t="shared" si="169"/>
        <v>2</v>
      </c>
      <c r="AA595" s="47"/>
    </row>
    <row r="596" spans="1:27" hidden="1" x14ac:dyDescent="0.25">
      <c r="A596" s="57" t="s">
        <v>7191</v>
      </c>
      <c r="B596" s="1">
        <v>109.568</v>
      </c>
      <c r="C596" s="1">
        <v>109.312</v>
      </c>
      <c r="D596" s="1">
        <v>416.57</v>
      </c>
      <c r="E596" s="1">
        <v>382.916</v>
      </c>
      <c r="G596" s="1">
        <f t="shared" si="153"/>
        <v>33.653999999999996</v>
      </c>
      <c r="H596" s="1">
        <f t="shared" si="154"/>
        <v>0.25600000000000023</v>
      </c>
      <c r="I596" s="2">
        <f t="shared" si="155"/>
        <v>391.57580000000002</v>
      </c>
      <c r="J596" s="2">
        <f t="shared" si="156"/>
        <v>383.24439999999998</v>
      </c>
      <c r="K596" s="2">
        <f t="shared" si="157"/>
        <v>374.91300000000001</v>
      </c>
      <c r="L596" s="10">
        <f t="shared" si="158"/>
        <v>2</v>
      </c>
      <c r="M596" s="73" t="str">
        <f t="shared" si="159"/>
        <v/>
      </c>
      <c r="N596">
        <f t="shared" si="160"/>
        <v>2</v>
      </c>
      <c r="O596" s="12">
        <f t="shared" si="161"/>
        <v>120.15352560587783</v>
      </c>
      <c r="P596" s="11">
        <f t="shared" si="162"/>
        <v>10.585525605877834</v>
      </c>
      <c r="Q596" s="1">
        <f t="shared" si="163"/>
        <v>109.568</v>
      </c>
      <c r="S596" s="14" t="str">
        <f t="shared" si="164"/>
        <v>A</v>
      </c>
      <c r="U596" s="1">
        <f t="shared" si="165"/>
        <v>109.568</v>
      </c>
      <c r="V596" s="1">
        <f t="shared" si="166"/>
        <v>382.916</v>
      </c>
      <c r="W596" s="1">
        <f t="shared" si="167"/>
        <v>10.585525605877834</v>
      </c>
      <c r="X596" s="20">
        <f t="shared" si="168"/>
        <v>4.6047036385568578</v>
      </c>
      <c r="Y596" s="22">
        <f t="shared" si="169"/>
        <v>2</v>
      </c>
      <c r="AA596" s="47"/>
    </row>
    <row r="597" spans="1:27" hidden="1" x14ac:dyDescent="0.25">
      <c r="A597" s="57" t="s">
        <v>7192</v>
      </c>
      <c r="B597" s="1">
        <v>98.816000000000003</v>
      </c>
      <c r="C597" s="1">
        <v>98.56</v>
      </c>
      <c r="D597" s="1">
        <v>417.53</v>
      </c>
      <c r="E597" s="1">
        <v>383.834</v>
      </c>
      <c r="G597" s="1">
        <f t="shared" si="153"/>
        <v>33.69599999999997</v>
      </c>
      <c r="H597" s="1">
        <f t="shared" si="154"/>
        <v>0.25600000000000023</v>
      </c>
      <c r="I597" s="2">
        <f t="shared" si="155"/>
        <v>392.47819999999996</v>
      </c>
      <c r="J597" s="2">
        <f t="shared" si="156"/>
        <v>384.12759999999997</v>
      </c>
      <c r="K597" s="2">
        <f t="shared" si="157"/>
        <v>375.77699999999999</v>
      </c>
      <c r="L597" s="10">
        <f t="shared" si="158"/>
        <v>2</v>
      </c>
      <c r="M597" s="73" t="str">
        <f t="shared" si="159"/>
        <v/>
      </c>
      <c r="N597">
        <f t="shared" si="160"/>
        <v>2</v>
      </c>
      <c r="O597" s="12">
        <f t="shared" si="161"/>
        <v>108.36275907445992</v>
      </c>
      <c r="P597" s="11">
        <f t="shared" si="162"/>
        <v>9.5467590744599136</v>
      </c>
      <c r="Q597" s="1">
        <f t="shared" si="163"/>
        <v>98.816000000000003</v>
      </c>
      <c r="S597" s="14" t="str">
        <f t="shared" si="164"/>
        <v>A</v>
      </c>
      <c r="U597" s="1">
        <f t="shared" si="165"/>
        <v>98.816000000000003</v>
      </c>
      <c r="V597" s="1">
        <f t="shared" si="166"/>
        <v>383.834</v>
      </c>
      <c r="W597" s="1">
        <f t="shared" si="167"/>
        <v>9.5467590744599136</v>
      </c>
      <c r="X597" s="20">
        <f t="shared" si="168"/>
        <v>4.1528401973900619</v>
      </c>
      <c r="Y597" s="22">
        <f t="shared" si="169"/>
        <v>2</v>
      </c>
      <c r="AA597" s="47"/>
    </row>
    <row r="598" spans="1:27" hidden="1" x14ac:dyDescent="0.25">
      <c r="A598" s="57" t="s">
        <v>7193</v>
      </c>
      <c r="B598" s="1">
        <v>55.295999999999999</v>
      </c>
      <c r="C598" s="1">
        <v>55.167999999999999</v>
      </c>
      <c r="D598" s="1">
        <v>419.75799999999998</v>
      </c>
      <c r="E598" s="1">
        <v>381.63900000000001</v>
      </c>
      <c r="G598" s="1">
        <f t="shared" si="153"/>
        <v>38.118999999999971</v>
      </c>
      <c r="H598" s="1">
        <f t="shared" si="154"/>
        <v>0.12800000000000011</v>
      </c>
      <c r="I598" s="2">
        <f t="shared" si="155"/>
        <v>394.57252</v>
      </c>
      <c r="J598" s="2">
        <f t="shared" si="156"/>
        <v>386.17735999999996</v>
      </c>
      <c r="K598" s="2">
        <f t="shared" si="157"/>
        <v>377.78219999999999</v>
      </c>
      <c r="L598" s="10">
        <f t="shared" si="158"/>
        <v>2</v>
      </c>
      <c r="M598" s="73" t="str">
        <f t="shared" si="159"/>
        <v/>
      </c>
      <c r="N598">
        <f t="shared" si="160"/>
        <v>2</v>
      </c>
      <c r="O598" s="12">
        <f t="shared" si="161"/>
        <v>60.638227875863578</v>
      </c>
      <c r="P598" s="11">
        <f t="shared" si="162"/>
        <v>5.3422278758635784</v>
      </c>
      <c r="Q598" s="1">
        <f t="shared" si="163"/>
        <v>55.295999999999999</v>
      </c>
      <c r="S598" s="14" t="str">
        <f t="shared" si="164"/>
        <v>A</v>
      </c>
      <c r="U598" s="1">
        <f t="shared" si="165"/>
        <v>55.295999999999999</v>
      </c>
      <c r="V598" s="1">
        <f t="shared" si="166"/>
        <v>381.63900000000001</v>
      </c>
      <c r="W598" s="1">
        <f t="shared" si="167"/>
        <v>5.3422278758635784</v>
      </c>
      <c r="X598" s="20">
        <f t="shared" si="168"/>
        <v>2.3238691260006568</v>
      </c>
      <c r="Y598" s="22">
        <f t="shared" si="169"/>
        <v>2</v>
      </c>
      <c r="AA598" s="47"/>
    </row>
    <row r="599" spans="1:27" hidden="1" x14ac:dyDescent="0.25">
      <c r="A599" s="57" t="s">
        <v>7194</v>
      </c>
      <c r="B599" s="1">
        <v>39.423999999999999</v>
      </c>
      <c r="C599" s="1">
        <v>39.167999999999999</v>
      </c>
      <c r="D599" s="1">
        <v>421.18200000000002</v>
      </c>
      <c r="E599" s="1">
        <v>381.43099999999998</v>
      </c>
      <c r="G599" s="1">
        <f t="shared" si="153"/>
        <v>39.751000000000033</v>
      </c>
      <c r="H599" s="1">
        <f t="shared" si="154"/>
        <v>0.25600000000000023</v>
      </c>
      <c r="I599" s="2">
        <f t="shared" si="155"/>
        <v>395.91108000000003</v>
      </c>
      <c r="J599" s="2">
        <f t="shared" si="156"/>
        <v>387.48743999999999</v>
      </c>
      <c r="K599" s="2">
        <f t="shared" si="157"/>
        <v>379.06380000000001</v>
      </c>
      <c r="L599" s="10">
        <f t="shared" si="158"/>
        <v>3</v>
      </c>
      <c r="M599" s="73">
        <f t="shared" si="159"/>
        <v>3</v>
      </c>
      <c r="N599">
        <f t="shared" si="160"/>
        <v>3</v>
      </c>
      <c r="O599" s="12">
        <f t="shared" si="161"/>
        <v>45.205825020066506</v>
      </c>
      <c r="P599" s="11">
        <f t="shared" si="162"/>
        <v>5.7818250200665062</v>
      </c>
      <c r="Q599" s="1">
        <f t="shared" si="163"/>
        <v>39.423999999999999</v>
      </c>
      <c r="S599" s="14" t="str">
        <f t="shared" si="164"/>
        <v>A</v>
      </c>
      <c r="U599" s="1">
        <f t="shared" si="165"/>
        <v>39.423999999999999</v>
      </c>
      <c r="V599" s="1">
        <f t="shared" si="166"/>
        <v>381.43099999999998</v>
      </c>
      <c r="W599" s="1">
        <f t="shared" si="167"/>
        <v>5.7818250200665062</v>
      </c>
      <c r="X599" s="20">
        <f t="shared" si="168"/>
        <v>2.5150938837289303</v>
      </c>
      <c r="Y599" s="22">
        <f t="shared" si="169"/>
        <v>3</v>
      </c>
      <c r="AA599" s="47"/>
    </row>
    <row r="600" spans="1:27" hidden="1" x14ac:dyDescent="0.25">
      <c r="A600" s="57" t="s">
        <v>7195</v>
      </c>
      <c r="B600" s="1">
        <v>35.968000000000004</v>
      </c>
      <c r="C600" s="1">
        <v>35.712000000000003</v>
      </c>
      <c r="D600" s="1">
        <v>421.786</v>
      </c>
      <c r="E600" s="1">
        <v>381.983</v>
      </c>
      <c r="G600" s="1">
        <f t="shared" si="153"/>
        <v>39.802999999999997</v>
      </c>
      <c r="H600" s="1">
        <f t="shared" si="154"/>
        <v>0.25600000000000023</v>
      </c>
      <c r="I600" s="2">
        <f t="shared" si="155"/>
        <v>396.47883999999999</v>
      </c>
      <c r="J600" s="2">
        <f t="shared" si="156"/>
        <v>388.04311999999999</v>
      </c>
      <c r="K600" s="2">
        <f t="shared" si="157"/>
        <v>379.60739999999998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41.242976722852887</v>
      </c>
      <c r="P600" s="11">
        <f t="shared" si="162"/>
        <v>5.2749767228528839</v>
      </c>
      <c r="Q600" s="1">
        <f t="shared" si="163"/>
        <v>35.968000000000004</v>
      </c>
      <c r="S600" s="14" t="str">
        <f t="shared" si="164"/>
        <v>A</v>
      </c>
      <c r="U600" s="1">
        <f t="shared" si="165"/>
        <v>35.968000000000004</v>
      </c>
      <c r="V600" s="1">
        <f t="shared" si="166"/>
        <v>381.983</v>
      </c>
      <c r="W600" s="1">
        <f t="shared" si="167"/>
        <v>5.2749767228528839</v>
      </c>
      <c r="X600" s="20">
        <f t="shared" si="168"/>
        <v>2.2946148744410046</v>
      </c>
      <c r="Y600" s="22">
        <f t="shared" si="169"/>
        <v>3</v>
      </c>
      <c r="AA600" s="47"/>
    </row>
    <row r="601" spans="1:27" hidden="1" x14ac:dyDescent="0.25">
      <c r="A601" s="57" t="s">
        <v>7196</v>
      </c>
      <c r="B601" s="1">
        <v>36.863999999999997</v>
      </c>
      <c r="C601" s="1">
        <v>36.607999999999997</v>
      </c>
      <c r="D601" s="1">
        <v>422.24099999999999</v>
      </c>
      <c r="E601" s="1">
        <v>382.39299999999997</v>
      </c>
      <c r="G601" s="1">
        <f t="shared" si="153"/>
        <v>39.848000000000013</v>
      </c>
      <c r="H601" s="1">
        <f t="shared" si="154"/>
        <v>0.25600000000000023</v>
      </c>
      <c r="I601" s="2">
        <f t="shared" si="155"/>
        <v>396.90654000000001</v>
      </c>
      <c r="J601" s="2">
        <f t="shared" si="156"/>
        <v>388.46172000000001</v>
      </c>
      <c r="K601" s="2">
        <f t="shared" si="157"/>
        <v>380.01689999999996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42.270381836945297</v>
      </c>
      <c r="P601" s="11">
        <f t="shared" si="162"/>
        <v>5.4063818369453003</v>
      </c>
      <c r="Q601" s="1">
        <f t="shared" si="163"/>
        <v>36.863999999999997</v>
      </c>
      <c r="S601" s="14" t="str">
        <f t="shared" si="164"/>
        <v>A</v>
      </c>
      <c r="U601" s="1">
        <f t="shared" si="165"/>
        <v>36.863999999999997</v>
      </c>
      <c r="V601" s="1">
        <f t="shared" si="166"/>
        <v>382.39299999999997</v>
      </c>
      <c r="W601" s="1">
        <f t="shared" si="167"/>
        <v>5.4063818369453003</v>
      </c>
      <c r="X601" s="20">
        <f t="shared" si="168"/>
        <v>2.3517760990712056</v>
      </c>
      <c r="Y601" s="22">
        <f t="shared" si="169"/>
        <v>3</v>
      </c>
      <c r="AA601" s="47"/>
    </row>
    <row r="602" spans="1:27" hidden="1" x14ac:dyDescent="0.25">
      <c r="A602" s="57" t="s">
        <v>7197</v>
      </c>
      <c r="B602" s="1">
        <v>37.247999999999998</v>
      </c>
      <c r="C602" s="1">
        <v>36.991999999999997</v>
      </c>
      <c r="D602" s="1">
        <v>421.25799999999998</v>
      </c>
      <c r="E602" s="1">
        <v>381.49299999999999</v>
      </c>
      <c r="G602" s="1">
        <f t="shared" si="153"/>
        <v>39.764999999999986</v>
      </c>
      <c r="H602" s="1">
        <f t="shared" si="154"/>
        <v>0.25600000000000023</v>
      </c>
      <c r="I602" s="2">
        <f t="shared" si="155"/>
        <v>395.98251999999997</v>
      </c>
      <c r="J602" s="2">
        <f t="shared" si="156"/>
        <v>387.55735999999996</v>
      </c>
      <c r="K602" s="2">
        <f t="shared" si="157"/>
        <v>379.13220000000001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42.710698314413477</v>
      </c>
      <c r="P602" s="11">
        <f t="shared" si="162"/>
        <v>5.4626983144134797</v>
      </c>
      <c r="Q602" s="1">
        <f t="shared" si="163"/>
        <v>37.247999999999998</v>
      </c>
      <c r="S602" s="14" t="str">
        <f t="shared" si="164"/>
        <v>A</v>
      </c>
      <c r="U602" s="1">
        <f t="shared" si="165"/>
        <v>37.247999999999998</v>
      </c>
      <c r="V602" s="1">
        <f t="shared" si="166"/>
        <v>381.49299999999999</v>
      </c>
      <c r="W602" s="1">
        <f t="shared" si="167"/>
        <v>5.4626983144134797</v>
      </c>
      <c r="X602" s="20">
        <f t="shared" si="168"/>
        <v>2.3762737667698635</v>
      </c>
      <c r="Y602" s="22">
        <f t="shared" si="169"/>
        <v>3</v>
      </c>
      <c r="AA602" s="47"/>
    </row>
    <row r="603" spans="1:27" hidden="1" x14ac:dyDescent="0.25">
      <c r="A603" s="57" t="s">
        <v>7198</v>
      </c>
      <c r="B603" s="1">
        <v>36.607999999999997</v>
      </c>
      <c r="C603" s="1">
        <v>36.479999999999997</v>
      </c>
      <c r="D603" s="1">
        <v>420.89400000000001</v>
      </c>
      <c r="E603" s="1">
        <v>381.16500000000002</v>
      </c>
      <c r="G603" s="1">
        <f t="shared" si="153"/>
        <v>39.728999999999985</v>
      </c>
      <c r="H603" s="1">
        <f t="shared" si="154"/>
        <v>0.12800000000000011</v>
      </c>
      <c r="I603" s="2">
        <f t="shared" si="155"/>
        <v>395.64035999999999</v>
      </c>
      <c r="J603" s="2">
        <f t="shared" si="156"/>
        <v>387.22248000000002</v>
      </c>
      <c r="K603" s="2">
        <f t="shared" si="157"/>
        <v>378.80459999999999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41.976837518633182</v>
      </c>
      <c r="P603" s="11">
        <f t="shared" si="162"/>
        <v>5.3688375186331854</v>
      </c>
      <c r="Q603" s="1">
        <f t="shared" si="163"/>
        <v>36.607999999999997</v>
      </c>
      <c r="S603" s="14" t="str">
        <f t="shared" si="164"/>
        <v>A</v>
      </c>
      <c r="U603" s="1">
        <f t="shared" si="165"/>
        <v>36.607999999999997</v>
      </c>
      <c r="V603" s="1">
        <f t="shared" si="166"/>
        <v>381.16500000000002</v>
      </c>
      <c r="W603" s="1">
        <f t="shared" si="167"/>
        <v>5.3688375186331854</v>
      </c>
      <c r="X603" s="20">
        <f t="shared" si="168"/>
        <v>2.3354443206054358</v>
      </c>
      <c r="Y603" s="22">
        <f t="shared" si="169"/>
        <v>3</v>
      </c>
      <c r="AA603" s="47"/>
    </row>
    <row r="604" spans="1:27" hidden="1" x14ac:dyDescent="0.25">
      <c r="A604" s="57" t="s">
        <v>7199</v>
      </c>
      <c r="B604" s="1">
        <v>39.04</v>
      </c>
      <c r="C604" s="1">
        <v>38.911999999999999</v>
      </c>
      <c r="D604" s="1">
        <v>421.71600000000001</v>
      </c>
      <c r="E604" s="1">
        <v>381.90600000000001</v>
      </c>
      <c r="G604" s="1">
        <f t="shared" si="153"/>
        <v>39.81</v>
      </c>
      <c r="H604" s="1">
        <f t="shared" si="154"/>
        <v>0.12800000000000011</v>
      </c>
      <c r="I604" s="2">
        <f t="shared" si="155"/>
        <v>396.41304000000002</v>
      </c>
      <c r="J604" s="2">
        <f t="shared" si="156"/>
        <v>387.97872000000001</v>
      </c>
      <c r="K604" s="2">
        <f t="shared" si="157"/>
        <v>379.5444</v>
      </c>
      <c r="L604" s="10">
        <f t="shared" si="158"/>
        <v>3</v>
      </c>
      <c r="M604" s="73" t="str">
        <f t="shared" si="159"/>
        <v/>
      </c>
      <c r="N604">
        <f t="shared" si="160"/>
        <v>3</v>
      </c>
      <c r="O604" s="12">
        <f t="shared" si="161"/>
        <v>44.765508542598326</v>
      </c>
      <c r="P604" s="11">
        <f t="shared" si="162"/>
        <v>5.7255085425983268</v>
      </c>
      <c r="Q604" s="1">
        <f t="shared" si="163"/>
        <v>39.04</v>
      </c>
      <c r="S604" s="14" t="str">
        <f t="shared" si="164"/>
        <v>A</v>
      </c>
      <c r="U604" s="1">
        <f t="shared" si="165"/>
        <v>39.04</v>
      </c>
      <c r="V604" s="1">
        <f t="shared" si="166"/>
        <v>381.90600000000001</v>
      </c>
      <c r="W604" s="1">
        <f t="shared" si="167"/>
        <v>5.7255085425983268</v>
      </c>
      <c r="X604" s="20">
        <f t="shared" si="168"/>
        <v>2.4905962160302719</v>
      </c>
      <c r="Y604" s="22">
        <f t="shared" si="169"/>
        <v>3</v>
      </c>
      <c r="AA604" s="47"/>
    </row>
    <row r="605" spans="1:27" hidden="1" x14ac:dyDescent="0.25">
      <c r="A605" s="57" t="s">
        <v>7200</v>
      </c>
      <c r="B605" s="1">
        <v>39.167999999999999</v>
      </c>
      <c r="C605" s="1">
        <v>38.911999999999999</v>
      </c>
      <c r="D605" s="1">
        <v>422.97899999999998</v>
      </c>
      <c r="E605" s="1">
        <v>383.05399999999997</v>
      </c>
      <c r="G605" s="1">
        <f t="shared" si="153"/>
        <v>39.925000000000011</v>
      </c>
      <c r="H605" s="1">
        <f t="shared" si="154"/>
        <v>0.25600000000000023</v>
      </c>
      <c r="I605" s="2">
        <f t="shared" si="155"/>
        <v>397.60025999999999</v>
      </c>
      <c r="J605" s="2">
        <f t="shared" si="156"/>
        <v>389.14067999999997</v>
      </c>
      <c r="K605" s="2">
        <f t="shared" si="157"/>
        <v>380.68110000000001</v>
      </c>
      <c r="L605" s="10">
        <f t="shared" si="158"/>
        <v>3</v>
      </c>
      <c r="M605" s="73" t="str">
        <f t="shared" si="159"/>
        <v/>
      </c>
      <c r="N605">
        <f t="shared" si="160"/>
        <v>3</v>
      </c>
      <c r="O605" s="12">
        <f t="shared" si="161"/>
        <v>44.912280701754383</v>
      </c>
      <c r="P605" s="11">
        <f t="shared" si="162"/>
        <v>5.7442807017543842</v>
      </c>
      <c r="Q605" s="1">
        <f t="shared" si="163"/>
        <v>39.167999999999999</v>
      </c>
      <c r="S605" s="14" t="str">
        <f t="shared" si="164"/>
        <v>A</v>
      </c>
      <c r="U605" s="1">
        <f t="shared" si="165"/>
        <v>39.167999999999999</v>
      </c>
      <c r="V605" s="1">
        <f t="shared" si="166"/>
        <v>383.05399999999997</v>
      </c>
      <c r="W605" s="1">
        <f t="shared" si="167"/>
        <v>5.7442807017543842</v>
      </c>
      <c r="X605" s="20">
        <f t="shared" si="168"/>
        <v>2.498762105263157</v>
      </c>
      <c r="Y605" s="22">
        <f t="shared" si="169"/>
        <v>3</v>
      </c>
      <c r="AA605" s="47"/>
    </row>
    <row r="606" spans="1:27" hidden="1" x14ac:dyDescent="0.25">
      <c r="A606" s="57" t="s">
        <v>7201</v>
      </c>
      <c r="B606" s="1">
        <v>38.271999999999998</v>
      </c>
      <c r="C606" s="1">
        <v>38.015999999999998</v>
      </c>
      <c r="D606" s="1">
        <v>422.65699999999998</v>
      </c>
      <c r="E606" s="1">
        <v>382.76400000000001</v>
      </c>
      <c r="G606" s="1">
        <f t="shared" si="153"/>
        <v>39.892999999999972</v>
      </c>
      <c r="H606" s="1">
        <f t="shared" si="154"/>
        <v>0.25600000000000023</v>
      </c>
      <c r="I606" s="2">
        <f t="shared" si="155"/>
        <v>397.29757999999998</v>
      </c>
      <c r="J606" s="2">
        <f t="shared" si="156"/>
        <v>388.84443999999996</v>
      </c>
      <c r="K606" s="2">
        <f t="shared" si="157"/>
        <v>380.3913</v>
      </c>
      <c r="L606" s="10">
        <f t="shared" si="158"/>
        <v>3</v>
      </c>
      <c r="M606" s="73" t="str">
        <f t="shared" si="159"/>
        <v/>
      </c>
      <c r="N606">
        <f t="shared" si="160"/>
        <v>3</v>
      </c>
      <c r="O606" s="12">
        <f t="shared" si="161"/>
        <v>43.884875587661966</v>
      </c>
      <c r="P606" s="11">
        <f t="shared" si="162"/>
        <v>5.6128755876619678</v>
      </c>
      <c r="Q606" s="1">
        <f t="shared" si="163"/>
        <v>38.271999999999998</v>
      </c>
      <c r="S606" s="14" t="str">
        <f t="shared" si="164"/>
        <v>A</v>
      </c>
      <c r="U606" s="1">
        <f t="shared" si="165"/>
        <v>38.271999999999998</v>
      </c>
      <c r="V606" s="1">
        <f t="shared" si="166"/>
        <v>382.76400000000001</v>
      </c>
      <c r="W606" s="1">
        <f t="shared" si="167"/>
        <v>5.6128755876619678</v>
      </c>
      <c r="X606" s="20">
        <f t="shared" si="168"/>
        <v>2.4416008806329561</v>
      </c>
      <c r="Y606" s="22">
        <f t="shared" si="169"/>
        <v>3</v>
      </c>
      <c r="AA606" s="47"/>
    </row>
    <row r="607" spans="1:27" hidden="1" x14ac:dyDescent="0.25">
      <c r="A607" s="57" t="s">
        <v>7202</v>
      </c>
      <c r="B607" s="1">
        <v>35.712000000000003</v>
      </c>
      <c r="C607" s="1">
        <v>35.456000000000003</v>
      </c>
      <c r="D607" s="1">
        <v>423.16</v>
      </c>
      <c r="E607" s="1">
        <v>383.22899999999998</v>
      </c>
      <c r="G607" s="1">
        <f t="shared" si="153"/>
        <v>39.93100000000004</v>
      </c>
      <c r="H607" s="1">
        <f t="shared" si="154"/>
        <v>0.25600000000000023</v>
      </c>
      <c r="I607" s="2">
        <f t="shared" si="155"/>
        <v>397.7704</v>
      </c>
      <c r="J607" s="2">
        <f t="shared" si="156"/>
        <v>389.30720000000002</v>
      </c>
      <c r="K607" s="2">
        <f t="shared" si="157"/>
        <v>380.84400000000005</v>
      </c>
      <c r="L607" s="10">
        <f t="shared" si="158"/>
        <v>3</v>
      </c>
      <c r="M607" s="73" t="str">
        <f t="shared" si="159"/>
        <v/>
      </c>
      <c r="N607">
        <f t="shared" si="160"/>
        <v>3</v>
      </c>
      <c r="O607" s="12">
        <f t="shared" si="161"/>
        <v>40.949432404540765</v>
      </c>
      <c r="P607" s="11">
        <f t="shared" si="162"/>
        <v>5.2374324045407619</v>
      </c>
      <c r="Q607" s="1">
        <f t="shared" si="163"/>
        <v>35.712000000000003</v>
      </c>
      <c r="S607" s="14" t="str">
        <f t="shared" si="164"/>
        <v>A</v>
      </c>
      <c r="U607" s="1">
        <f t="shared" si="165"/>
        <v>35.712000000000003</v>
      </c>
      <c r="V607" s="1">
        <f t="shared" si="166"/>
        <v>383.22899999999998</v>
      </c>
      <c r="W607" s="1">
        <f t="shared" si="167"/>
        <v>5.2374324045407619</v>
      </c>
      <c r="X607" s="20">
        <f t="shared" si="168"/>
        <v>2.2782830959752314</v>
      </c>
      <c r="Y607" s="22">
        <f t="shared" si="169"/>
        <v>3</v>
      </c>
      <c r="AA607" s="47"/>
    </row>
    <row r="608" spans="1:27" hidden="1" x14ac:dyDescent="0.25">
      <c r="A608" s="57" t="s">
        <v>7203</v>
      </c>
      <c r="B608" s="1">
        <v>37.631999999999998</v>
      </c>
      <c r="C608" s="1">
        <v>37.503999999999998</v>
      </c>
      <c r="D608" s="1">
        <v>423.35199999999998</v>
      </c>
      <c r="E608" s="1">
        <v>383.39</v>
      </c>
      <c r="G608" s="1">
        <f t="shared" si="153"/>
        <v>39.961999999999989</v>
      </c>
      <c r="H608" s="1">
        <f t="shared" si="154"/>
        <v>0.12800000000000011</v>
      </c>
      <c r="I608" s="2">
        <f t="shared" si="155"/>
        <v>397.95087999999998</v>
      </c>
      <c r="J608" s="2">
        <f t="shared" si="156"/>
        <v>389.48383999999999</v>
      </c>
      <c r="K608" s="2">
        <f t="shared" si="157"/>
        <v>381.01679999999999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43.151014791881664</v>
      </c>
      <c r="P608" s="11">
        <f t="shared" si="162"/>
        <v>5.5190147918816663</v>
      </c>
      <c r="Q608" s="1">
        <f t="shared" si="163"/>
        <v>37.631999999999998</v>
      </c>
      <c r="S608" s="14" t="str">
        <f t="shared" si="164"/>
        <v>A</v>
      </c>
      <c r="U608" s="1">
        <f t="shared" si="165"/>
        <v>37.631999999999998</v>
      </c>
      <c r="V608" s="1">
        <f t="shared" si="166"/>
        <v>383.39</v>
      </c>
      <c r="W608" s="1">
        <f t="shared" si="167"/>
        <v>5.5190147918816663</v>
      </c>
      <c r="X608" s="20">
        <f t="shared" si="168"/>
        <v>2.4007714344685249</v>
      </c>
      <c r="Y608" s="22">
        <f t="shared" si="169"/>
        <v>3</v>
      </c>
      <c r="AA608" s="47"/>
    </row>
    <row r="609" spans="1:34" x14ac:dyDescent="0.25">
      <c r="A609" s="57" t="s">
        <v>7204</v>
      </c>
      <c r="B609" s="1">
        <v>36.607999999999997</v>
      </c>
      <c r="C609" s="1">
        <v>36.351999999999997</v>
      </c>
      <c r="D609" s="1">
        <v>423.315</v>
      </c>
      <c r="E609" s="1">
        <v>383.37099999999998</v>
      </c>
      <c r="G609" s="1">
        <f t="shared" si="153"/>
        <v>39.944000000000017</v>
      </c>
      <c r="H609" s="1">
        <f t="shared" si="154"/>
        <v>0.25600000000000023</v>
      </c>
      <c r="I609" s="2">
        <f t="shared" si="155"/>
        <v>397.91609999999997</v>
      </c>
      <c r="J609" s="2">
        <f t="shared" si="156"/>
        <v>389.44979999999998</v>
      </c>
      <c r="K609" s="2">
        <f t="shared" si="157"/>
        <v>380.98349999999999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41.976837518633182</v>
      </c>
      <c r="P609" s="11">
        <f t="shared" si="162"/>
        <v>5.3688375186331854</v>
      </c>
      <c r="Q609" s="1">
        <f t="shared" si="163"/>
        <v>36.607999999999997</v>
      </c>
      <c r="S609" s="14" t="str">
        <f t="shared" si="164"/>
        <v>A</v>
      </c>
      <c r="U609" s="1">
        <f t="shared" si="165"/>
        <v>36.607999999999997</v>
      </c>
      <c r="V609" s="1">
        <f t="shared" si="166"/>
        <v>383.37099999999998</v>
      </c>
      <c r="W609" s="1">
        <f t="shared" si="167"/>
        <v>5.3688375186331854</v>
      </c>
      <c r="X609" s="20">
        <f t="shared" si="168"/>
        <v>2.3354443206054358</v>
      </c>
      <c r="Y609" s="22">
        <f t="shared" si="169"/>
        <v>3</v>
      </c>
      <c r="Z609" s="32" t="s">
        <v>40</v>
      </c>
      <c r="AA609" s="47"/>
      <c r="AB609" s="32" t="str">
        <f>A609</f>
        <v>2025-10-26 00:00:00</v>
      </c>
      <c r="AC609" s="1">
        <f>SUM(U609:U632)</f>
        <v>790.65600000000006</v>
      </c>
      <c r="AD609" s="1">
        <f>AVERAGE(V609:V632)</f>
        <v>382.31020833333332</v>
      </c>
      <c r="AE609" s="1">
        <f>SUM(W609:W632)</f>
        <v>108.29418156080945</v>
      </c>
      <c r="AF609" s="1">
        <f>SUM(X609:X632)</f>
        <v>47.107968978952123</v>
      </c>
      <c r="AG609" s="35">
        <f>AVERAGE(Y609:Y632)</f>
        <v>2.7916666666666665</v>
      </c>
      <c r="AH609" s="37">
        <f>DAY(A609)</f>
        <v>26</v>
      </c>
    </row>
    <row r="610" spans="1:34" hidden="1" x14ac:dyDescent="0.25">
      <c r="A610" s="57" t="s">
        <v>7205</v>
      </c>
      <c r="B610" s="1">
        <v>35.840000000000003</v>
      </c>
      <c r="C610" s="1">
        <v>35.584000000000003</v>
      </c>
      <c r="D610" s="1">
        <v>423.774</v>
      </c>
      <c r="E610" s="1">
        <v>383.78300000000002</v>
      </c>
      <c r="G610" s="1">
        <f t="shared" si="153"/>
        <v>39.990999999999985</v>
      </c>
      <c r="H610" s="1">
        <f t="shared" si="154"/>
        <v>0.25600000000000023</v>
      </c>
      <c r="I610" s="2">
        <f t="shared" si="155"/>
        <v>398.34755999999999</v>
      </c>
      <c r="J610" s="2">
        <f t="shared" si="156"/>
        <v>389.87207999999998</v>
      </c>
      <c r="K610" s="2">
        <f t="shared" si="157"/>
        <v>381.39660000000003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41.09620456369683</v>
      </c>
      <c r="P610" s="11">
        <f t="shared" si="162"/>
        <v>5.2562045636968264</v>
      </c>
      <c r="Q610" s="1">
        <f t="shared" si="163"/>
        <v>35.840000000000003</v>
      </c>
      <c r="S610" s="14" t="str">
        <f t="shared" si="164"/>
        <v>A</v>
      </c>
      <c r="U610" s="1">
        <f t="shared" si="165"/>
        <v>35.840000000000003</v>
      </c>
      <c r="V610" s="1">
        <f t="shared" si="166"/>
        <v>383.78300000000002</v>
      </c>
      <c r="W610" s="1">
        <f t="shared" si="167"/>
        <v>5.2562045636968264</v>
      </c>
      <c r="X610" s="20">
        <f t="shared" si="168"/>
        <v>2.2864489852081196</v>
      </c>
      <c r="Y610" s="22">
        <f t="shared" si="169"/>
        <v>3</v>
      </c>
      <c r="AA610" s="47"/>
    </row>
    <row r="611" spans="1:34" hidden="1" x14ac:dyDescent="0.25">
      <c r="A611" s="57" t="s">
        <v>7206</v>
      </c>
      <c r="B611" s="1">
        <v>36.479999999999997</v>
      </c>
      <c r="C611" s="1">
        <v>36.223999999999997</v>
      </c>
      <c r="D611" s="1">
        <v>424.09500000000003</v>
      </c>
      <c r="E611" s="1">
        <v>384.07400000000001</v>
      </c>
      <c r="G611" s="1">
        <f t="shared" si="153"/>
        <v>40.021000000000015</v>
      </c>
      <c r="H611" s="1">
        <f t="shared" si="154"/>
        <v>0.25600000000000023</v>
      </c>
      <c r="I611" s="2">
        <f t="shared" si="155"/>
        <v>398.64930000000004</v>
      </c>
      <c r="J611" s="2">
        <f t="shared" si="156"/>
        <v>390.16740000000004</v>
      </c>
      <c r="K611" s="2">
        <f t="shared" si="157"/>
        <v>381.68550000000005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41.830065359477118</v>
      </c>
      <c r="P611" s="11">
        <f t="shared" si="162"/>
        <v>5.3500653594771208</v>
      </c>
      <c r="Q611" s="1">
        <f t="shared" si="163"/>
        <v>36.479999999999997</v>
      </c>
      <c r="S611" s="14" t="str">
        <f t="shared" si="164"/>
        <v>A</v>
      </c>
      <c r="U611" s="1">
        <f t="shared" si="165"/>
        <v>36.479999999999997</v>
      </c>
      <c r="V611" s="1">
        <f t="shared" si="166"/>
        <v>384.07400000000001</v>
      </c>
      <c r="W611" s="1">
        <f t="shared" si="167"/>
        <v>5.3500653594771208</v>
      </c>
      <c r="X611" s="20">
        <f t="shared" si="168"/>
        <v>2.3272784313725476</v>
      </c>
      <c r="Y611" s="22">
        <f t="shared" si="169"/>
        <v>3</v>
      </c>
      <c r="AA611" s="47"/>
    </row>
    <row r="612" spans="1:34" hidden="1" x14ac:dyDescent="0.25">
      <c r="A612" s="57" t="s">
        <v>7206</v>
      </c>
      <c r="B612" s="1">
        <v>35.968000000000004</v>
      </c>
      <c r="C612" s="1">
        <v>35.712000000000003</v>
      </c>
      <c r="D612" s="1">
        <v>424.10599999999999</v>
      </c>
      <c r="E612" s="1">
        <v>384.08499999999998</v>
      </c>
      <c r="G612" s="1">
        <f t="shared" si="153"/>
        <v>40.021000000000015</v>
      </c>
      <c r="H612" s="1">
        <f t="shared" si="154"/>
        <v>0.25600000000000023</v>
      </c>
      <c r="I612" s="2">
        <f t="shared" si="155"/>
        <v>398.65963999999997</v>
      </c>
      <c r="J612" s="2">
        <f t="shared" si="156"/>
        <v>390.17752000000002</v>
      </c>
      <c r="K612" s="2">
        <f t="shared" si="157"/>
        <v>381.69540000000001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41.242976722852887</v>
      </c>
      <c r="P612" s="11">
        <f t="shared" si="162"/>
        <v>5.2749767228528839</v>
      </c>
      <c r="Q612" s="1">
        <f t="shared" si="163"/>
        <v>35.968000000000004</v>
      </c>
      <c r="S612" s="14" t="str">
        <f t="shared" si="164"/>
        <v>A</v>
      </c>
      <c r="U612" s="1">
        <f t="shared" si="165"/>
        <v>35.968000000000004</v>
      </c>
      <c r="V612" s="1">
        <f t="shared" si="166"/>
        <v>384.08499999999998</v>
      </c>
      <c r="W612" s="1">
        <f t="shared" si="167"/>
        <v>5.2749767228528839</v>
      </c>
      <c r="X612" s="20">
        <f t="shared" si="168"/>
        <v>2.2946148744410046</v>
      </c>
      <c r="Y612" s="22">
        <f t="shared" si="169"/>
        <v>3</v>
      </c>
      <c r="AA612" s="47"/>
    </row>
    <row r="613" spans="1:34" hidden="1" x14ac:dyDescent="0.25">
      <c r="A613" s="57" t="s">
        <v>7207</v>
      </c>
      <c r="B613" s="1">
        <v>36.607999999999997</v>
      </c>
      <c r="C613" s="1">
        <v>36.351999999999997</v>
      </c>
      <c r="D613" s="1">
        <v>423.387</v>
      </c>
      <c r="E613" s="1">
        <v>383.43200000000002</v>
      </c>
      <c r="G613" s="1">
        <f t="shared" si="153"/>
        <v>39.954999999999984</v>
      </c>
      <c r="H613" s="1">
        <f t="shared" si="154"/>
        <v>0.25600000000000023</v>
      </c>
      <c r="I613" s="2">
        <f t="shared" si="155"/>
        <v>397.98378000000002</v>
      </c>
      <c r="J613" s="2">
        <f t="shared" si="156"/>
        <v>389.51603999999998</v>
      </c>
      <c r="K613" s="2">
        <f t="shared" si="157"/>
        <v>381.04829999999998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41.976837518633182</v>
      </c>
      <c r="P613" s="11">
        <f t="shared" si="162"/>
        <v>5.3688375186331854</v>
      </c>
      <c r="Q613" s="1">
        <f t="shared" si="163"/>
        <v>36.607999999999997</v>
      </c>
      <c r="S613" s="14" t="str">
        <f t="shared" si="164"/>
        <v>A</v>
      </c>
      <c r="U613" s="1">
        <f t="shared" si="165"/>
        <v>36.607999999999997</v>
      </c>
      <c r="V613" s="1">
        <f t="shared" si="166"/>
        <v>383.43200000000002</v>
      </c>
      <c r="W613" s="1">
        <f t="shared" si="167"/>
        <v>5.3688375186331854</v>
      </c>
      <c r="X613" s="20">
        <f t="shared" si="168"/>
        <v>2.3354443206054358</v>
      </c>
      <c r="Y613" s="22">
        <f t="shared" si="169"/>
        <v>3</v>
      </c>
      <c r="AA613" s="47"/>
    </row>
    <row r="614" spans="1:34" hidden="1" x14ac:dyDescent="0.25">
      <c r="A614" s="57" t="s">
        <v>7208</v>
      </c>
      <c r="B614" s="1">
        <v>35.584000000000003</v>
      </c>
      <c r="C614" s="1">
        <v>35.456000000000003</v>
      </c>
      <c r="D614" s="1">
        <v>422.34500000000003</v>
      </c>
      <c r="E614" s="1">
        <v>382.49400000000003</v>
      </c>
      <c r="G614" s="1">
        <f t="shared" si="153"/>
        <v>39.850999999999999</v>
      </c>
      <c r="H614" s="1">
        <f t="shared" si="154"/>
        <v>0.12800000000000011</v>
      </c>
      <c r="I614" s="2">
        <f t="shared" si="155"/>
        <v>397.0043</v>
      </c>
      <c r="J614" s="2">
        <f t="shared" si="156"/>
        <v>388.55740000000003</v>
      </c>
      <c r="K614" s="2">
        <f t="shared" si="157"/>
        <v>380.1105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40.802660245384708</v>
      </c>
      <c r="P614" s="11">
        <f t="shared" si="162"/>
        <v>5.2186602453847044</v>
      </c>
      <c r="Q614" s="1">
        <f t="shared" si="163"/>
        <v>35.584000000000003</v>
      </c>
      <c r="S614" s="14" t="str">
        <f t="shared" si="164"/>
        <v>A</v>
      </c>
      <c r="U614" s="1">
        <f t="shared" si="165"/>
        <v>35.584000000000003</v>
      </c>
      <c r="V614" s="1">
        <f t="shared" si="166"/>
        <v>382.49400000000003</v>
      </c>
      <c r="W614" s="1">
        <f t="shared" si="167"/>
        <v>5.2186602453847044</v>
      </c>
      <c r="X614" s="20">
        <f t="shared" si="168"/>
        <v>2.2701172067423463</v>
      </c>
      <c r="Y614" s="22">
        <f t="shared" si="169"/>
        <v>3</v>
      </c>
      <c r="AA614" s="47"/>
    </row>
    <row r="615" spans="1:34" hidden="1" x14ac:dyDescent="0.25">
      <c r="A615" s="57" t="s">
        <v>7209</v>
      </c>
      <c r="B615" s="1">
        <v>37.76</v>
      </c>
      <c r="C615" s="1">
        <v>37.631999999999998</v>
      </c>
      <c r="D615" s="1">
        <v>421.52800000000002</v>
      </c>
      <c r="E615" s="1">
        <v>381.745</v>
      </c>
      <c r="G615" s="1">
        <f t="shared" si="153"/>
        <v>39.783000000000015</v>
      </c>
      <c r="H615" s="1">
        <f t="shared" si="154"/>
        <v>0.12800000000000011</v>
      </c>
      <c r="I615" s="2">
        <f t="shared" si="155"/>
        <v>396.23632000000003</v>
      </c>
      <c r="J615" s="2">
        <f t="shared" si="156"/>
        <v>387.80576000000002</v>
      </c>
      <c r="K615" s="2">
        <f t="shared" si="157"/>
        <v>379.37520000000001</v>
      </c>
      <c r="L615" s="10">
        <f t="shared" si="158"/>
        <v>3</v>
      </c>
      <c r="M615" s="73" t="str">
        <f t="shared" si="159"/>
        <v/>
      </c>
      <c r="N615">
        <f t="shared" si="160"/>
        <v>3</v>
      </c>
      <c r="O615" s="12">
        <f t="shared" si="161"/>
        <v>43.297786951037722</v>
      </c>
      <c r="P615" s="11">
        <f t="shared" si="162"/>
        <v>5.5377869510377238</v>
      </c>
      <c r="Q615" s="1">
        <f t="shared" si="163"/>
        <v>37.76</v>
      </c>
      <c r="S615" s="14" t="str">
        <f t="shared" si="164"/>
        <v>A</v>
      </c>
      <c r="U615" s="1">
        <f t="shared" si="165"/>
        <v>37.76</v>
      </c>
      <c r="V615" s="1">
        <f t="shared" si="166"/>
        <v>381.745</v>
      </c>
      <c r="W615" s="1">
        <f t="shared" si="167"/>
        <v>5.5377869510377238</v>
      </c>
      <c r="X615" s="20">
        <f t="shared" si="168"/>
        <v>2.40893732370141</v>
      </c>
      <c r="Y615" s="22">
        <f t="shared" si="169"/>
        <v>3</v>
      </c>
      <c r="AA615" s="47"/>
    </row>
    <row r="616" spans="1:34" hidden="1" x14ac:dyDescent="0.25">
      <c r="A616" s="57" t="s">
        <v>7210</v>
      </c>
      <c r="B616" s="1">
        <v>36.735999999999997</v>
      </c>
      <c r="C616" s="1">
        <v>36.479999999999997</v>
      </c>
      <c r="D616" s="1">
        <v>421.464</v>
      </c>
      <c r="E616" s="1">
        <v>381.697</v>
      </c>
      <c r="G616" s="1">
        <f t="shared" si="153"/>
        <v>39.766999999999996</v>
      </c>
      <c r="H616" s="1">
        <f t="shared" si="154"/>
        <v>0.25600000000000023</v>
      </c>
      <c r="I616" s="2">
        <f t="shared" si="155"/>
        <v>396.17615999999998</v>
      </c>
      <c r="J616" s="2">
        <f t="shared" si="156"/>
        <v>387.74687999999998</v>
      </c>
      <c r="K616" s="2">
        <f t="shared" si="157"/>
        <v>379.31759999999997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42.12360967778924</v>
      </c>
      <c r="P616" s="11">
        <f t="shared" si="162"/>
        <v>5.3876096777892428</v>
      </c>
      <c r="Q616" s="1">
        <f t="shared" si="163"/>
        <v>36.735999999999997</v>
      </c>
      <c r="S616" s="14" t="str">
        <f t="shared" si="164"/>
        <v>A</v>
      </c>
      <c r="U616" s="1">
        <f t="shared" si="165"/>
        <v>36.735999999999997</v>
      </c>
      <c r="V616" s="1">
        <f t="shared" si="166"/>
        <v>381.697</v>
      </c>
      <c r="W616" s="1">
        <f t="shared" si="167"/>
        <v>5.3876096777892428</v>
      </c>
      <c r="X616" s="20">
        <f t="shared" si="168"/>
        <v>2.3436102098383205</v>
      </c>
      <c r="Y616" s="22">
        <f t="shared" si="169"/>
        <v>3</v>
      </c>
      <c r="AA616" s="47"/>
    </row>
    <row r="617" spans="1:34" hidden="1" x14ac:dyDescent="0.25">
      <c r="A617" s="57" t="s">
        <v>7211</v>
      </c>
      <c r="B617" s="1">
        <v>37.76</v>
      </c>
      <c r="C617" s="1">
        <v>37.503999999999998</v>
      </c>
      <c r="D617" s="1">
        <v>422.53100000000001</v>
      </c>
      <c r="E617" s="1">
        <v>382.66399999999999</v>
      </c>
      <c r="G617" s="1">
        <f t="shared" si="153"/>
        <v>39.867000000000019</v>
      </c>
      <c r="H617" s="1">
        <f t="shared" si="154"/>
        <v>0.25600000000000023</v>
      </c>
      <c r="I617" s="2">
        <f t="shared" si="155"/>
        <v>397.17914000000002</v>
      </c>
      <c r="J617" s="2">
        <f t="shared" si="156"/>
        <v>388.72852</v>
      </c>
      <c r="K617" s="2">
        <f t="shared" si="157"/>
        <v>380.27789999999999</v>
      </c>
      <c r="L617" s="10">
        <f t="shared" si="158"/>
        <v>3</v>
      </c>
      <c r="M617" s="73" t="str">
        <f t="shared" si="159"/>
        <v/>
      </c>
      <c r="N617">
        <f t="shared" si="160"/>
        <v>3</v>
      </c>
      <c r="O617" s="12">
        <f t="shared" si="161"/>
        <v>43.297786951037722</v>
      </c>
      <c r="P617" s="11">
        <f t="shared" si="162"/>
        <v>5.5377869510377238</v>
      </c>
      <c r="Q617" s="1">
        <f t="shared" si="163"/>
        <v>37.76</v>
      </c>
      <c r="S617" s="14" t="str">
        <f t="shared" si="164"/>
        <v>A</v>
      </c>
      <c r="U617" s="1">
        <f t="shared" si="165"/>
        <v>37.76</v>
      </c>
      <c r="V617" s="1">
        <f t="shared" si="166"/>
        <v>382.66399999999999</v>
      </c>
      <c r="W617" s="1">
        <f t="shared" si="167"/>
        <v>5.5377869510377238</v>
      </c>
      <c r="X617" s="20">
        <f t="shared" si="168"/>
        <v>2.40893732370141</v>
      </c>
      <c r="Y617" s="22">
        <f t="shared" si="169"/>
        <v>3</v>
      </c>
      <c r="AA617" s="47"/>
    </row>
    <row r="618" spans="1:34" hidden="1" x14ac:dyDescent="0.25">
      <c r="A618" s="57" t="s">
        <v>7212</v>
      </c>
      <c r="B618" s="1">
        <v>35.840000000000003</v>
      </c>
      <c r="C618" s="1">
        <v>35.584000000000003</v>
      </c>
      <c r="D618" s="1">
        <v>422.12599999999998</v>
      </c>
      <c r="E618" s="1">
        <v>382.30799999999999</v>
      </c>
      <c r="G618" s="1">
        <f t="shared" si="153"/>
        <v>39.817999999999984</v>
      </c>
      <c r="H618" s="1">
        <f t="shared" si="154"/>
        <v>0.25600000000000023</v>
      </c>
      <c r="I618" s="2">
        <f t="shared" si="155"/>
        <v>396.79843999999997</v>
      </c>
      <c r="J618" s="2">
        <f t="shared" si="156"/>
        <v>388.35591999999997</v>
      </c>
      <c r="K618" s="2">
        <f t="shared" si="157"/>
        <v>379.91339999999997</v>
      </c>
      <c r="L618" s="10">
        <f t="shared" si="158"/>
        <v>3</v>
      </c>
      <c r="M618" s="73" t="str">
        <f t="shared" si="159"/>
        <v/>
      </c>
      <c r="N618">
        <f t="shared" si="160"/>
        <v>3</v>
      </c>
      <c r="O618" s="12">
        <f t="shared" si="161"/>
        <v>41.09620456369683</v>
      </c>
      <c r="P618" s="11">
        <f t="shared" si="162"/>
        <v>5.2562045636968264</v>
      </c>
      <c r="Q618" s="1">
        <f t="shared" si="163"/>
        <v>35.840000000000003</v>
      </c>
      <c r="S618" s="14" t="str">
        <f t="shared" si="164"/>
        <v>A</v>
      </c>
      <c r="U618" s="1">
        <f t="shared" si="165"/>
        <v>35.840000000000003</v>
      </c>
      <c r="V618" s="1">
        <f t="shared" si="166"/>
        <v>382.30799999999999</v>
      </c>
      <c r="W618" s="1">
        <f t="shared" si="167"/>
        <v>5.2562045636968264</v>
      </c>
      <c r="X618" s="20">
        <f t="shared" si="168"/>
        <v>2.2864489852081196</v>
      </c>
      <c r="Y618" s="22">
        <f t="shared" si="169"/>
        <v>3</v>
      </c>
      <c r="AA618" s="47"/>
    </row>
    <row r="619" spans="1:34" hidden="1" x14ac:dyDescent="0.25">
      <c r="A619" s="57" t="s">
        <v>7213</v>
      </c>
      <c r="B619" s="1">
        <v>34.816000000000003</v>
      </c>
      <c r="C619" s="1">
        <v>34.688000000000002</v>
      </c>
      <c r="D619" s="1">
        <v>421.83</v>
      </c>
      <c r="E619" s="1">
        <v>382.03699999999998</v>
      </c>
      <c r="G619" s="1">
        <f t="shared" si="153"/>
        <v>39.793000000000006</v>
      </c>
      <c r="H619" s="1">
        <f t="shared" si="154"/>
        <v>0.12800000000000011</v>
      </c>
      <c r="I619" s="2">
        <f t="shared" si="155"/>
        <v>396.52019999999999</v>
      </c>
      <c r="J619" s="2">
        <f t="shared" si="156"/>
        <v>388.08359999999999</v>
      </c>
      <c r="K619" s="2">
        <f t="shared" si="157"/>
        <v>379.64699999999999</v>
      </c>
      <c r="L619" s="10">
        <f t="shared" si="158"/>
        <v>3</v>
      </c>
      <c r="M619" s="73" t="str">
        <f t="shared" si="159"/>
        <v/>
      </c>
      <c r="N619">
        <f t="shared" si="160"/>
        <v>3</v>
      </c>
      <c r="O619" s="12">
        <f t="shared" si="161"/>
        <v>39.922027290448348</v>
      </c>
      <c r="P619" s="11">
        <f t="shared" si="162"/>
        <v>5.1060272904483455</v>
      </c>
      <c r="Q619" s="1">
        <f t="shared" si="163"/>
        <v>34.816000000000003</v>
      </c>
      <c r="S619" s="14" t="str">
        <f t="shared" si="164"/>
        <v>A</v>
      </c>
      <c r="U619" s="1">
        <f t="shared" si="165"/>
        <v>34.816000000000003</v>
      </c>
      <c r="V619" s="1">
        <f t="shared" si="166"/>
        <v>382.03699999999998</v>
      </c>
      <c r="W619" s="1">
        <f t="shared" si="167"/>
        <v>5.1060272904483455</v>
      </c>
      <c r="X619" s="20">
        <f t="shared" si="168"/>
        <v>2.2211218713450305</v>
      </c>
      <c r="Y619" s="22">
        <f t="shared" si="169"/>
        <v>3</v>
      </c>
      <c r="AA619" s="47"/>
    </row>
    <row r="620" spans="1:34" hidden="1" x14ac:dyDescent="0.25">
      <c r="A620" s="57" t="s">
        <v>7214</v>
      </c>
      <c r="B620" s="1">
        <v>33.664000000000001</v>
      </c>
      <c r="C620" s="1">
        <v>33.408000000000001</v>
      </c>
      <c r="D620" s="1">
        <v>421.964</v>
      </c>
      <c r="E620" s="1">
        <v>382.17</v>
      </c>
      <c r="G620" s="1">
        <f t="shared" si="153"/>
        <v>39.793999999999983</v>
      </c>
      <c r="H620" s="1">
        <f t="shared" si="154"/>
        <v>0.25600000000000023</v>
      </c>
      <c r="I620" s="2">
        <f t="shared" si="155"/>
        <v>396.64616000000001</v>
      </c>
      <c r="J620" s="2">
        <f t="shared" si="156"/>
        <v>388.20688000000001</v>
      </c>
      <c r="K620" s="2">
        <f t="shared" si="157"/>
        <v>379.76760000000002</v>
      </c>
      <c r="L620" s="10">
        <f t="shared" si="158"/>
        <v>3</v>
      </c>
      <c r="M620" s="73" t="str">
        <f t="shared" si="159"/>
        <v/>
      </c>
      <c r="N620">
        <f t="shared" si="160"/>
        <v>3</v>
      </c>
      <c r="O620" s="12">
        <f t="shared" si="161"/>
        <v>38.601077858043801</v>
      </c>
      <c r="P620" s="11">
        <f t="shared" si="162"/>
        <v>4.9370778580437999</v>
      </c>
      <c r="Q620" s="1">
        <f t="shared" si="163"/>
        <v>33.664000000000001</v>
      </c>
      <c r="S620" s="14" t="str">
        <f t="shared" si="164"/>
        <v>A</v>
      </c>
      <c r="U620" s="1">
        <f t="shared" si="165"/>
        <v>33.664000000000001</v>
      </c>
      <c r="V620" s="1">
        <f t="shared" si="166"/>
        <v>382.17</v>
      </c>
      <c r="W620" s="1">
        <f t="shared" si="167"/>
        <v>4.9370778580437999</v>
      </c>
      <c r="X620" s="20">
        <f t="shared" si="168"/>
        <v>2.1476288682490527</v>
      </c>
      <c r="Y620" s="22">
        <f t="shared" si="169"/>
        <v>3</v>
      </c>
      <c r="AA620" s="47"/>
    </row>
    <row r="621" spans="1:34" hidden="1" x14ac:dyDescent="0.25">
      <c r="A621" s="57" t="s">
        <v>7215</v>
      </c>
      <c r="B621" s="1">
        <v>30.72</v>
      </c>
      <c r="C621" s="1">
        <v>30.591999999999999</v>
      </c>
      <c r="D621" s="1">
        <v>420.68299999999999</v>
      </c>
      <c r="E621" s="1">
        <v>381.01299999999998</v>
      </c>
      <c r="G621" s="1">
        <f t="shared" si="153"/>
        <v>39.670000000000016</v>
      </c>
      <c r="H621" s="1">
        <f t="shared" si="154"/>
        <v>0.12800000000000011</v>
      </c>
      <c r="I621" s="2">
        <f t="shared" si="155"/>
        <v>395.44202000000001</v>
      </c>
      <c r="J621" s="2">
        <f t="shared" si="156"/>
        <v>387.02836000000002</v>
      </c>
      <c r="K621" s="2">
        <f t="shared" si="157"/>
        <v>378.61469999999997</v>
      </c>
      <c r="L621" s="10">
        <f t="shared" si="158"/>
        <v>3</v>
      </c>
      <c r="M621" s="73" t="str">
        <f t="shared" si="159"/>
        <v/>
      </c>
      <c r="N621">
        <f t="shared" si="160"/>
        <v>3</v>
      </c>
      <c r="O621" s="12">
        <f t="shared" si="161"/>
        <v>35.22531819745442</v>
      </c>
      <c r="P621" s="11">
        <f t="shared" si="162"/>
        <v>4.5053181974544216</v>
      </c>
      <c r="Q621" s="1">
        <f t="shared" si="163"/>
        <v>30.72</v>
      </c>
      <c r="S621" s="14" t="str">
        <f t="shared" si="164"/>
        <v>A</v>
      </c>
      <c r="U621" s="1">
        <f t="shared" si="165"/>
        <v>30.72</v>
      </c>
      <c r="V621" s="1">
        <f t="shared" si="166"/>
        <v>381.01299999999998</v>
      </c>
      <c r="W621" s="1">
        <f t="shared" si="167"/>
        <v>4.5053181974544216</v>
      </c>
      <c r="X621" s="20">
        <f t="shared" si="168"/>
        <v>1.9598134158926734</v>
      </c>
      <c r="Y621" s="22">
        <f t="shared" si="169"/>
        <v>3</v>
      </c>
      <c r="AA621" s="47"/>
    </row>
    <row r="622" spans="1:34" hidden="1" x14ac:dyDescent="0.25">
      <c r="A622" s="57" t="s">
        <v>7216</v>
      </c>
      <c r="B622" s="1">
        <v>32.896000000000001</v>
      </c>
      <c r="C622" s="1">
        <v>32.64</v>
      </c>
      <c r="D622" s="1">
        <v>420.166</v>
      </c>
      <c r="E622" s="1">
        <v>380.53800000000001</v>
      </c>
      <c r="G622" s="1">
        <f t="shared" si="153"/>
        <v>39.627999999999986</v>
      </c>
      <c r="H622" s="1">
        <f t="shared" si="154"/>
        <v>0.25600000000000023</v>
      </c>
      <c r="I622" s="2">
        <f t="shared" si="155"/>
        <v>394.95603999999997</v>
      </c>
      <c r="J622" s="2">
        <f t="shared" si="156"/>
        <v>386.55272000000002</v>
      </c>
      <c r="K622" s="2">
        <f t="shared" si="157"/>
        <v>378.14940000000001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37.720444903107442</v>
      </c>
      <c r="P622" s="11">
        <f t="shared" si="162"/>
        <v>4.824444903107441</v>
      </c>
      <c r="Q622" s="1">
        <f t="shared" si="163"/>
        <v>32.896000000000001</v>
      </c>
      <c r="S622" s="14" t="str">
        <f t="shared" si="164"/>
        <v>A</v>
      </c>
      <c r="U622" s="1">
        <f t="shared" si="165"/>
        <v>32.896000000000001</v>
      </c>
      <c r="V622" s="1">
        <f t="shared" si="166"/>
        <v>380.53800000000001</v>
      </c>
      <c r="W622" s="1">
        <f t="shared" si="167"/>
        <v>4.824444903107441</v>
      </c>
      <c r="X622" s="20">
        <f t="shared" si="168"/>
        <v>2.0986335328517369</v>
      </c>
      <c r="Y622" s="22">
        <f t="shared" si="169"/>
        <v>3</v>
      </c>
      <c r="AA622" s="47"/>
    </row>
    <row r="623" spans="1:34" hidden="1" x14ac:dyDescent="0.25">
      <c r="A623" s="57" t="s">
        <v>7217</v>
      </c>
      <c r="B623" s="1">
        <v>31.36</v>
      </c>
      <c r="C623" s="1">
        <v>31.103999999999999</v>
      </c>
      <c r="D623" s="1">
        <v>420.43099999999998</v>
      </c>
      <c r="E623" s="1">
        <v>380.78100000000001</v>
      </c>
      <c r="G623" s="1">
        <f t="shared" si="153"/>
        <v>39.649999999999977</v>
      </c>
      <c r="H623" s="1">
        <f t="shared" si="154"/>
        <v>0.25600000000000023</v>
      </c>
      <c r="I623" s="2">
        <f t="shared" si="155"/>
        <v>395.20513999999997</v>
      </c>
      <c r="J623" s="2">
        <f t="shared" si="156"/>
        <v>386.79651999999999</v>
      </c>
      <c r="K623" s="2">
        <f t="shared" si="157"/>
        <v>378.3879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35.959178993234723</v>
      </c>
      <c r="P623" s="11">
        <f t="shared" si="162"/>
        <v>4.5991789932347231</v>
      </c>
      <c r="Q623" s="1">
        <f t="shared" si="163"/>
        <v>31.36</v>
      </c>
      <c r="S623" s="14" t="str">
        <f t="shared" si="164"/>
        <v>A</v>
      </c>
      <c r="U623" s="1">
        <f t="shared" si="165"/>
        <v>31.36</v>
      </c>
      <c r="V623" s="1">
        <f t="shared" si="166"/>
        <v>380.78100000000001</v>
      </c>
      <c r="W623" s="1">
        <f t="shared" si="167"/>
        <v>4.5991789932347231</v>
      </c>
      <c r="X623" s="20">
        <f t="shared" si="168"/>
        <v>2.0006428620571044</v>
      </c>
      <c r="Y623" s="22">
        <f t="shared" si="169"/>
        <v>3</v>
      </c>
      <c r="AA623" s="47"/>
    </row>
    <row r="624" spans="1:34" hidden="1" x14ac:dyDescent="0.25">
      <c r="A624" s="57" t="s">
        <v>7218</v>
      </c>
      <c r="B624" s="1">
        <v>28.416</v>
      </c>
      <c r="C624" s="1">
        <v>28.16</v>
      </c>
      <c r="D624" s="1">
        <v>419.74799999999999</v>
      </c>
      <c r="E624" s="1">
        <v>380.16500000000002</v>
      </c>
      <c r="G624" s="1">
        <f t="shared" si="153"/>
        <v>39.58299999999997</v>
      </c>
      <c r="H624" s="1">
        <f t="shared" si="154"/>
        <v>0.25600000000000023</v>
      </c>
      <c r="I624" s="2">
        <f t="shared" si="155"/>
        <v>394.56311999999997</v>
      </c>
      <c r="J624" s="2">
        <f t="shared" si="156"/>
        <v>386.16816</v>
      </c>
      <c r="K624" s="2">
        <f t="shared" si="157"/>
        <v>377.77319999999997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32.583419332645342</v>
      </c>
      <c r="P624" s="11">
        <f t="shared" si="162"/>
        <v>4.1674193326453413</v>
      </c>
      <c r="Q624" s="1">
        <f t="shared" si="163"/>
        <v>28.416</v>
      </c>
      <c r="S624" s="14" t="str">
        <f t="shared" si="164"/>
        <v>A</v>
      </c>
      <c r="U624" s="1">
        <f t="shared" si="165"/>
        <v>28.416</v>
      </c>
      <c r="V624" s="1">
        <f t="shared" si="166"/>
        <v>380.16500000000002</v>
      </c>
      <c r="W624" s="1">
        <f t="shared" si="167"/>
        <v>4.1674193326453413</v>
      </c>
      <c r="X624" s="20">
        <f t="shared" si="168"/>
        <v>1.8128274097007235</v>
      </c>
      <c r="Y624" s="22">
        <f t="shared" si="169"/>
        <v>3</v>
      </c>
      <c r="AA624" s="47"/>
    </row>
    <row r="625" spans="1:34" hidden="1" x14ac:dyDescent="0.25">
      <c r="A625" s="57" t="s">
        <v>7219</v>
      </c>
      <c r="B625" s="1">
        <v>28.416</v>
      </c>
      <c r="C625" s="1">
        <v>28.288</v>
      </c>
      <c r="D625" s="1">
        <v>418.59399999999999</v>
      </c>
      <c r="E625" s="1">
        <v>379.12400000000002</v>
      </c>
      <c r="G625" s="1">
        <f t="shared" si="153"/>
        <v>39.46999999999997</v>
      </c>
      <c r="H625" s="1">
        <f t="shared" si="154"/>
        <v>0.12800000000000011</v>
      </c>
      <c r="I625" s="2">
        <f t="shared" si="155"/>
        <v>393.47836000000001</v>
      </c>
      <c r="J625" s="2">
        <f t="shared" si="156"/>
        <v>385.10647999999998</v>
      </c>
      <c r="K625" s="2">
        <f t="shared" si="157"/>
        <v>376.7346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32.583419332645342</v>
      </c>
      <c r="P625" s="11">
        <f t="shared" si="162"/>
        <v>4.1674193326453413</v>
      </c>
      <c r="Q625" s="1">
        <f t="shared" si="163"/>
        <v>28.416</v>
      </c>
      <c r="S625" s="14" t="str">
        <f t="shared" si="164"/>
        <v>A</v>
      </c>
      <c r="U625" s="1">
        <f t="shared" si="165"/>
        <v>28.416</v>
      </c>
      <c r="V625" s="1">
        <f t="shared" si="166"/>
        <v>379.12400000000002</v>
      </c>
      <c r="W625" s="1">
        <f t="shared" si="167"/>
        <v>4.1674193326453413</v>
      </c>
      <c r="X625" s="20">
        <f t="shared" si="168"/>
        <v>1.8128274097007235</v>
      </c>
      <c r="Y625" s="22">
        <f t="shared" si="169"/>
        <v>3</v>
      </c>
      <c r="AA625" s="47"/>
    </row>
    <row r="626" spans="1:34" hidden="1" x14ac:dyDescent="0.25">
      <c r="A626" s="57" t="s">
        <v>7220</v>
      </c>
      <c r="B626" s="1">
        <v>29.184000000000001</v>
      </c>
      <c r="C626" s="1">
        <v>29.056000000000001</v>
      </c>
      <c r="D626" s="1">
        <v>417.67500000000001</v>
      </c>
      <c r="E626" s="1">
        <v>383.63200000000001</v>
      </c>
      <c r="G626" s="1">
        <f t="shared" si="153"/>
        <v>34.043000000000006</v>
      </c>
      <c r="H626" s="1">
        <f t="shared" si="154"/>
        <v>0.12800000000000011</v>
      </c>
      <c r="I626" s="2">
        <f t="shared" si="155"/>
        <v>392.61450000000002</v>
      </c>
      <c r="J626" s="2">
        <f t="shared" si="156"/>
        <v>384.26100000000002</v>
      </c>
      <c r="K626" s="2">
        <f t="shared" si="157"/>
        <v>375.90750000000003</v>
      </c>
      <c r="L626" s="10">
        <f t="shared" si="158"/>
        <v>2</v>
      </c>
      <c r="M626" s="73">
        <f t="shared" si="159"/>
        <v>2</v>
      </c>
      <c r="N626">
        <f t="shared" si="160"/>
        <v>2</v>
      </c>
      <c r="O626" s="12">
        <f t="shared" si="161"/>
        <v>32.003509156705782</v>
      </c>
      <c r="P626" s="11">
        <f t="shared" si="162"/>
        <v>2.8195091567057808</v>
      </c>
      <c r="Q626" s="1">
        <f t="shared" si="163"/>
        <v>29.184000000000001</v>
      </c>
      <c r="S626" s="14" t="str">
        <f t="shared" si="164"/>
        <v>A</v>
      </c>
      <c r="U626" s="1">
        <f t="shared" si="165"/>
        <v>29.184000000000001</v>
      </c>
      <c r="V626" s="1">
        <f t="shared" si="166"/>
        <v>383.63200000000001</v>
      </c>
      <c r="W626" s="1">
        <f t="shared" si="167"/>
        <v>2.8195091567057808</v>
      </c>
      <c r="X626" s="20">
        <f t="shared" si="168"/>
        <v>1.2264864831670146</v>
      </c>
      <c r="Y626" s="22">
        <f t="shared" si="169"/>
        <v>2</v>
      </c>
      <c r="AA626" s="47"/>
    </row>
    <row r="627" spans="1:34" hidden="1" x14ac:dyDescent="0.25">
      <c r="A627" s="57" t="s">
        <v>7221</v>
      </c>
      <c r="B627" s="1">
        <v>30.975999999999999</v>
      </c>
      <c r="C627" s="1">
        <v>30.72</v>
      </c>
      <c r="D627" s="1">
        <v>416.267</v>
      </c>
      <c r="E627" s="1">
        <v>382.87900000000002</v>
      </c>
      <c r="G627" s="1">
        <f t="shared" si="153"/>
        <v>33.387999999999977</v>
      </c>
      <c r="H627" s="1">
        <f t="shared" si="154"/>
        <v>0.25600000000000023</v>
      </c>
      <c r="I627" s="2">
        <f t="shared" si="155"/>
        <v>391.29097999999999</v>
      </c>
      <c r="J627" s="2">
        <f t="shared" si="156"/>
        <v>382.96564000000001</v>
      </c>
      <c r="K627" s="2">
        <f t="shared" si="157"/>
        <v>374.64030000000002</v>
      </c>
      <c r="L627" s="10">
        <f t="shared" si="158"/>
        <v>2</v>
      </c>
      <c r="M627" s="73" t="str">
        <f t="shared" si="159"/>
        <v/>
      </c>
      <c r="N627">
        <f t="shared" si="160"/>
        <v>2</v>
      </c>
      <c r="O627" s="12">
        <f t="shared" si="161"/>
        <v>33.968636911942099</v>
      </c>
      <c r="P627" s="11">
        <f t="shared" si="162"/>
        <v>2.9926369119420997</v>
      </c>
      <c r="Q627" s="1">
        <f t="shared" si="163"/>
        <v>30.975999999999999</v>
      </c>
      <c r="S627" s="14" t="str">
        <f t="shared" si="164"/>
        <v>A</v>
      </c>
      <c r="U627" s="1">
        <f t="shared" si="165"/>
        <v>30.975999999999999</v>
      </c>
      <c r="V627" s="1">
        <f t="shared" si="166"/>
        <v>382.87900000000002</v>
      </c>
      <c r="W627" s="1">
        <f t="shared" si="167"/>
        <v>2.9926369119420997</v>
      </c>
      <c r="X627" s="20">
        <f t="shared" si="168"/>
        <v>1.3017970566948134</v>
      </c>
      <c r="Y627" s="22">
        <f t="shared" si="169"/>
        <v>2</v>
      </c>
      <c r="AA627" s="47"/>
    </row>
    <row r="628" spans="1:34" hidden="1" x14ac:dyDescent="0.25">
      <c r="A628" s="57" t="s">
        <v>7222</v>
      </c>
      <c r="B628" s="1">
        <v>30.975999999999999</v>
      </c>
      <c r="C628" s="1">
        <v>30.72</v>
      </c>
      <c r="D628" s="1">
        <v>418.625</v>
      </c>
      <c r="E628" s="1">
        <v>385.04899999999998</v>
      </c>
      <c r="G628" s="1">
        <f t="shared" si="153"/>
        <v>33.576000000000022</v>
      </c>
      <c r="H628" s="1">
        <f t="shared" si="154"/>
        <v>0.25600000000000023</v>
      </c>
      <c r="I628" s="2">
        <f t="shared" si="155"/>
        <v>393.50749999999999</v>
      </c>
      <c r="J628" s="2">
        <f t="shared" si="156"/>
        <v>385.13499999999999</v>
      </c>
      <c r="K628" s="2">
        <f t="shared" si="157"/>
        <v>376.76249999999999</v>
      </c>
      <c r="L628" s="10">
        <f t="shared" si="158"/>
        <v>2</v>
      </c>
      <c r="M628" s="73" t="str">
        <f t="shared" si="159"/>
        <v/>
      </c>
      <c r="N628">
        <f t="shared" si="160"/>
        <v>2</v>
      </c>
      <c r="O628" s="12">
        <f t="shared" si="161"/>
        <v>33.968636911942099</v>
      </c>
      <c r="P628" s="11">
        <f t="shared" si="162"/>
        <v>2.9926369119420997</v>
      </c>
      <c r="Q628" s="1">
        <f t="shared" si="163"/>
        <v>30.975999999999999</v>
      </c>
      <c r="S628" s="14" t="str">
        <f t="shared" si="164"/>
        <v>A</v>
      </c>
      <c r="U628" s="1">
        <f t="shared" si="165"/>
        <v>30.975999999999999</v>
      </c>
      <c r="V628" s="1">
        <f t="shared" si="166"/>
        <v>385.04899999999998</v>
      </c>
      <c r="W628" s="1">
        <f t="shared" si="167"/>
        <v>2.9926369119420997</v>
      </c>
      <c r="X628" s="20">
        <f t="shared" si="168"/>
        <v>1.3017970566948134</v>
      </c>
      <c r="Y628" s="22">
        <f t="shared" si="169"/>
        <v>2</v>
      </c>
      <c r="AA628" s="47"/>
    </row>
    <row r="629" spans="1:34" hidden="1" x14ac:dyDescent="0.25">
      <c r="A629" s="57" t="s">
        <v>7223</v>
      </c>
      <c r="B629" s="1">
        <v>31.744</v>
      </c>
      <c r="C629" s="1">
        <v>31.616</v>
      </c>
      <c r="D629" s="1">
        <v>418.577</v>
      </c>
      <c r="E629" s="1">
        <v>385.00599999999997</v>
      </c>
      <c r="G629" s="1">
        <f t="shared" si="153"/>
        <v>33.571000000000026</v>
      </c>
      <c r="H629" s="1">
        <f t="shared" si="154"/>
        <v>0.12800000000000011</v>
      </c>
      <c r="I629" s="2">
        <f t="shared" si="155"/>
        <v>393.46238</v>
      </c>
      <c r="J629" s="2">
        <f t="shared" si="156"/>
        <v>385.09084000000001</v>
      </c>
      <c r="K629" s="2">
        <f t="shared" si="157"/>
        <v>376.71929999999998</v>
      </c>
      <c r="L629" s="10">
        <f t="shared" si="158"/>
        <v>2</v>
      </c>
      <c r="M629" s="73" t="str">
        <f t="shared" si="159"/>
        <v/>
      </c>
      <c r="N629">
        <f t="shared" si="160"/>
        <v>2</v>
      </c>
      <c r="O629" s="12">
        <f t="shared" si="161"/>
        <v>34.810834521329092</v>
      </c>
      <c r="P629" s="11">
        <f t="shared" si="162"/>
        <v>3.066834521329092</v>
      </c>
      <c r="Q629" s="1">
        <f t="shared" si="163"/>
        <v>31.744</v>
      </c>
      <c r="S629" s="14" t="str">
        <f t="shared" si="164"/>
        <v>A</v>
      </c>
      <c r="U629" s="1">
        <f t="shared" si="165"/>
        <v>31.744</v>
      </c>
      <c r="V629" s="1">
        <f t="shared" si="166"/>
        <v>385.00599999999997</v>
      </c>
      <c r="W629" s="1">
        <f t="shared" si="167"/>
        <v>3.066834521329092</v>
      </c>
      <c r="X629" s="20">
        <f t="shared" si="168"/>
        <v>1.3340730167781549</v>
      </c>
      <c r="Y629" s="22">
        <f t="shared" si="169"/>
        <v>2</v>
      </c>
      <c r="AA629" s="47"/>
    </row>
    <row r="630" spans="1:34" hidden="1" x14ac:dyDescent="0.25">
      <c r="A630" s="57" t="s">
        <v>7224</v>
      </c>
      <c r="B630" s="1">
        <v>30.207999999999998</v>
      </c>
      <c r="C630" s="1">
        <v>30.08</v>
      </c>
      <c r="D630" s="1">
        <v>418.87400000000002</v>
      </c>
      <c r="E630" s="1">
        <v>382.53</v>
      </c>
      <c r="G630" s="1">
        <f t="shared" si="153"/>
        <v>36.344000000000051</v>
      </c>
      <c r="H630" s="1">
        <f t="shared" si="154"/>
        <v>0.12800000000000011</v>
      </c>
      <c r="I630" s="2">
        <f t="shared" si="155"/>
        <v>393.74156000000005</v>
      </c>
      <c r="J630" s="2">
        <f t="shared" si="156"/>
        <v>385.36408</v>
      </c>
      <c r="K630" s="2">
        <f t="shared" si="157"/>
        <v>376.98660000000001</v>
      </c>
      <c r="L630" s="10">
        <f t="shared" si="158"/>
        <v>2</v>
      </c>
      <c r="M630" s="73" t="str">
        <f t="shared" si="159"/>
        <v/>
      </c>
      <c r="N630">
        <f t="shared" si="160"/>
        <v>2</v>
      </c>
      <c r="O630" s="12">
        <f t="shared" si="161"/>
        <v>33.126439302555106</v>
      </c>
      <c r="P630" s="11">
        <f t="shared" si="162"/>
        <v>2.9184393025551074</v>
      </c>
      <c r="Q630" s="1">
        <f t="shared" si="163"/>
        <v>30.207999999999998</v>
      </c>
      <c r="S630" s="14" t="str">
        <f t="shared" si="164"/>
        <v>A</v>
      </c>
      <c r="U630" s="1">
        <f t="shared" si="165"/>
        <v>30.207999999999998</v>
      </c>
      <c r="V630" s="1">
        <f t="shared" si="166"/>
        <v>382.53</v>
      </c>
      <c r="W630" s="1">
        <f t="shared" si="167"/>
        <v>2.9184393025551074</v>
      </c>
      <c r="X630" s="20">
        <f t="shared" si="168"/>
        <v>1.2695210966114716</v>
      </c>
      <c r="Y630" s="22">
        <f t="shared" si="169"/>
        <v>2</v>
      </c>
      <c r="AA630" s="47"/>
    </row>
    <row r="631" spans="1:34" hidden="1" x14ac:dyDescent="0.25">
      <c r="A631" s="57" t="s">
        <v>7225</v>
      </c>
      <c r="B631" s="1">
        <v>27.263999999999999</v>
      </c>
      <c r="C631" s="1">
        <v>27.007999999999999</v>
      </c>
      <c r="D631" s="1">
        <v>419.52199999999999</v>
      </c>
      <c r="E631" s="1">
        <v>379.97399999999999</v>
      </c>
      <c r="G631" s="1">
        <f t="shared" si="153"/>
        <v>39.548000000000002</v>
      </c>
      <c r="H631" s="1">
        <f t="shared" si="154"/>
        <v>0.25600000000000023</v>
      </c>
      <c r="I631" s="2">
        <f t="shared" si="155"/>
        <v>394.35068000000001</v>
      </c>
      <c r="J631" s="2">
        <f t="shared" si="156"/>
        <v>385.96024</v>
      </c>
      <c r="K631" s="2">
        <f t="shared" si="157"/>
        <v>377.56979999999999</v>
      </c>
      <c r="L631" s="10">
        <f t="shared" si="158"/>
        <v>3</v>
      </c>
      <c r="M631" s="73">
        <f t="shared" si="159"/>
        <v>3</v>
      </c>
      <c r="N631">
        <f t="shared" si="160"/>
        <v>3</v>
      </c>
      <c r="O631" s="12">
        <f t="shared" si="161"/>
        <v>31.262469900240795</v>
      </c>
      <c r="P631" s="11">
        <f t="shared" si="162"/>
        <v>3.9984699002407957</v>
      </c>
      <c r="Q631" s="1">
        <f t="shared" si="163"/>
        <v>27.263999999999999</v>
      </c>
      <c r="S631" s="14" t="str">
        <f t="shared" si="164"/>
        <v>A</v>
      </c>
      <c r="U631" s="1">
        <f t="shared" si="165"/>
        <v>27.263999999999999</v>
      </c>
      <c r="V631" s="1">
        <f t="shared" si="166"/>
        <v>379.97399999999999</v>
      </c>
      <c r="W631" s="1">
        <f t="shared" si="167"/>
        <v>3.9984699002407957</v>
      </c>
      <c r="X631" s="20">
        <f t="shared" si="168"/>
        <v>1.739334406604746</v>
      </c>
      <c r="Y631" s="22">
        <f t="shared" si="169"/>
        <v>3</v>
      </c>
      <c r="AA631" s="47"/>
    </row>
    <row r="632" spans="1:34" hidden="1" x14ac:dyDescent="0.25">
      <c r="A632" s="57" t="s">
        <v>7226</v>
      </c>
      <c r="B632" s="1">
        <v>24.832000000000001</v>
      </c>
      <c r="C632" s="1">
        <v>24.576000000000001</v>
      </c>
      <c r="D632" s="1">
        <v>420.52300000000002</v>
      </c>
      <c r="E632" s="1">
        <v>380.89400000000001</v>
      </c>
      <c r="G632" s="1">
        <f t="shared" si="153"/>
        <v>39.629000000000019</v>
      </c>
      <c r="H632" s="1">
        <f t="shared" si="154"/>
        <v>0.25600000000000023</v>
      </c>
      <c r="I632" s="2">
        <f t="shared" si="155"/>
        <v>395.29162000000002</v>
      </c>
      <c r="J632" s="2">
        <f t="shared" si="156"/>
        <v>386.88116000000002</v>
      </c>
      <c r="K632" s="2">
        <f t="shared" si="157"/>
        <v>378.47070000000002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28.473798876275655</v>
      </c>
      <c r="P632" s="11">
        <f t="shared" si="162"/>
        <v>3.6417988762756544</v>
      </c>
      <c r="Q632" s="1">
        <f t="shared" si="163"/>
        <v>24.832000000000001</v>
      </c>
      <c r="S632" s="14" t="str">
        <f t="shared" si="164"/>
        <v>A</v>
      </c>
      <c r="U632" s="1">
        <f t="shared" si="165"/>
        <v>24.832000000000001</v>
      </c>
      <c r="V632" s="1">
        <f t="shared" si="166"/>
        <v>380.89400000000001</v>
      </c>
      <c r="W632" s="1">
        <f t="shared" si="167"/>
        <v>3.6417988762756544</v>
      </c>
      <c r="X632" s="20">
        <f t="shared" si="168"/>
        <v>1.5841825111799097</v>
      </c>
      <c r="Y632" s="22">
        <f t="shared" si="169"/>
        <v>3</v>
      </c>
      <c r="AA632" s="47"/>
    </row>
    <row r="633" spans="1:34" x14ac:dyDescent="0.25">
      <c r="A633" s="57" t="s">
        <v>7227</v>
      </c>
      <c r="B633" s="1">
        <v>19.968</v>
      </c>
      <c r="C633" s="1">
        <v>19.712</v>
      </c>
      <c r="D633" s="1">
        <v>421.17399999999998</v>
      </c>
      <c r="E633" s="1">
        <v>381.48899999999998</v>
      </c>
      <c r="G633" s="1">
        <f t="shared" si="153"/>
        <v>39.685000000000002</v>
      </c>
      <c r="H633" s="1">
        <f t="shared" si="154"/>
        <v>0.25600000000000023</v>
      </c>
      <c r="I633" s="2">
        <f t="shared" si="155"/>
        <v>395.90355999999997</v>
      </c>
      <c r="J633" s="2">
        <f t="shared" si="156"/>
        <v>387.48007999999999</v>
      </c>
      <c r="K633" s="2">
        <f t="shared" si="157"/>
        <v>379.0566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22.896456828345372</v>
      </c>
      <c r="P633" s="11">
        <f t="shared" si="162"/>
        <v>2.9284568283453716</v>
      </c>
      <c r="Q633" s="1">
        <f t="shared" si="163"/>
        <v>19.968</v>
      </c>
      <c r="S633" s="14" t="str">
        <f t="shared" si="164"/>
        <v>A</v>
      </c>
      <c r="U633" s="1">
        <f t="shared" si="165"/>
        <v>19.968</v>
      </c>
      <c r="V633" s="1">
        <f t="shared" si="166"/>
        <v>381.48899999999998</v>
      </c>
      <c r="W633" s="1">
        <f t="shared" si="167"/>
        <v>2.9284568283453716</v>
      </c>
      <c r="X633" s="20">
        <f t="shared" si="168"/>
        <v>1.2738787203302366</v>
      </c>
      <c r="Y633" s="22">
        <f t="shared" si="169"/>
        <v>3</v>
      </c>
      <c r="Z633" s="32" t="s">
        <v>40</v>
      </c>
      <c r="AA633" s="47"/>
      <c r="AB633" s="32" t="str">
        <f>A633</f>
        <v>2025-10-26 23:00:00</v>
      </c>
      <c r="AC633" s="1">
        <f>SUM(U633:U656)</f>
        <v>2863.4879999999998</v>
      </c>
      <c r="AD633" s="1">
        <f>AVERAGE(V633:V656)</f>
        <v>382.45270833333331</v>
      </c>
      <c r="AE633" s="1">
        <f>SUM(W633:W656)</f>
        <v>291.60354190903621</v>
      </c>
      <c r="AF633" s="1">
        <f>SUM(X633:X656)</f>
        <v>126.84754073043078</v>
      </c>
      <c r="AG633" s="35">
        <f>AVERAGE(Y633:Y656)</f>
        <v>2.3333333333333335</v>
      </c>
      <c r="AH633" s="37">
        <f>DAY(A633)</f>
        <v>26</v>
      </c>
    </row>
    <row r="634" spans="1:34" hidden="1" x14ac:dyDescent="0.25">
      <c r="A634" s="57" t="s">
        <v>7228</v>
      </c>
      <c r="B634" s="1">
        <v>24.448</v>
      </c>
      <c r="C634" s="1">
        <v>24.32</v>
      </c>
      <c r="D634" s="1">
        <v>423.38499999999999</v>
      </c>
      <c r="E634" s="1">
        <v>383.476</v>
      </c>
      <c r="G634" s="1">
        <f t="shared" si="153"/>
        <v>39.908999999999992</v>
      </c>
      <c r="H634" s="1">
        <f t="shared" si="154"/>
        <v>0.12800000000000011</v>
      </c>
      <c r="I634" s="2">
        <f t="shared" si="155"/>
        <v>397.9819</v>
      </c>
      <c r="J634" s="2">
        <f t="shared" si="156"/>
        <v>389.51419999999996</v>
      </c>
      <c r="K634" s="2">
        <f t="shared" si="157"/>
        <v>381.04649999999998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28.033482398807475</v>
      </c>
      <c r="P634" s="11">
        <f t="shared" si="162"/>
        <v>3.5854823988074749</v>
      </c>
      <c r="Q634" s="1">
        <f t="shared" si="163"/>
        <v>24.448</v>
      </c>
      <c r="S634" s="14" t="str">
        <f t="shared" si="164"/>
        <v>A</v>
      </c>
      <c r="U634" s="1">
        <f t="shared" si="165"/>
        <v>24.448</v>
      </c>
      <c r="V634" s="1">
        <f t="shared" si="166"/>
        <v>383.476</v>
      </c>
      <c r="W634" s="1">
        <f t="shared" si="167"/>
        <v>3.5854823988074749</v>
      </c>
      <c r="X634" s="20">
        <f t="shared" si="168"/>
        <v>1.5596848434812516</v>
      </c>
      <c r="Y634" s="22">
        <f t="shared" si="169"/>
        <v>3</v>
      </c>
      <c r="AA634" s="47"/>
    </row>
    <row r="635" spans="1:34" hidden="1" x14ac:dyDescent="0.25">
      <c r="A635" s="57" t="s">
        <v>7229</v>
      </c>
      <c r="B635" s="1">
        <v>23.808</v>
      </c>
      <c r="C635" s="1">
        <v>23.68</v>
      </c>
      <c r="D635" s="1">
        <v>423.46800000000002</v>
      </c>
      <c r="E635" s="1">
        <v>383.55799999999999</v>
      </c>
      <c r="G635" s="1">
        <f t="shared" si="153"/>
        <v>39.910000000000025</v>
      </c>
      <c r="H635" s="1">
        <f t="shared" si="154"/>
        <v>0.12800000000000011</v>
      </c>
      <c r="I635" s="2">
        <f t="shared" si="155"/>
        <v>398.05992000000003</v>
      </c>
      <c r="J635" s="2">
        <f t="shared" si="156"/>
        <v>389.59056000000004</v>
      </c>
      <c r="K635" s="2">
        <f t="shared" si="157"/>
        <v>381.12120000000004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27.299621603027177</v>
      </c>
      <c r="P635" s="11">
        <f t="shared" si="162"/>
        <v>3.4916216030271769</v>
      </c>
      <c r="Q635" s="1">
        <f t="shared" si="163"/>
        <v>23.808</v>
      </c>
      <c r="S635" s="14" t="str">
        <f t="shared" si="164"/>
        <v>A</v>
      </c>
      <c r="U635" s="1">
        <f t="shared" si="165"/>
        <v>23.808</v>
      </c>
      <c r="V635" s="1">
        <f t="shared" si="166"/>
        <v>383.55799999999999</v>
      </c>
      <c r="W635" s="1">
        <f t="shared" si="167"/>
        <v>3.4916216030271769</v>
      </c>
      <c r="X635" s="20">
        <f t="shared" si="168"/>
        <v>1.518855397316822</v>
      </c>
      <c r="Y635" s="22">
        <f t="shared" si="169"/>
        <v>3</v>
      </c>
      <c r="AA635" s="47"/>
    </row>
    <row r="636" spans="1:34" hidden="1" x14ac:dyDescent="0.25">
      <c r="A636" s="57" t="s">
        <v>7230</v>
      </c>
      <c r="B636" s="1">
        <v>24.064</v>
      </c>
      <c r="C636" s="1">
        <v>23.808</v>
      </c>
      <c r="D636" s="1">
        <v>423.54500000000002</v>
      </c>
      <c r="E636" s="1">
        <v>383.62900000000002</v>
      </c>
      <c r="G636" s="1">
        <f t="shared" si="153"/>
        <v>39.915999999999997</v>
      </c>
      <c r="H636" s="1">
        <f t="shared" si="154"/>
        <v>0.25600000000000023</v>
      </c>
      <c r="I636" s="2">
        <f t="shared" si="155"/>
        <v>398.13229999999999</v>
      </c>
      <c r="J636" s="2">
        <f t="shared" si="156"/>
        <v>389.66140000000001</v>
      </c>
      <c r="K636" s="2">
        <f t="shared" si="157"/>
        <v>381.19050000000004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27.593165921339295</v>
      </c>
      <c r="P636" s="11">
        <f t="shared" si="162"/>
        <v>3.5291659213392954</v>
      </c>
      <c r="Q636" s="1">
        <f t="shared" si="163"/>
        <v>24.064</v>
      </c>
      <c r="S636" s="14" t="str">
        <f t="shared" si="164"/>
        <v>A</v>
      </c>
      <c r="U636" s="1">
        <f t="shared" si="165"/>
        <v>24.064</v>
      </c>
      <c r="V636" s="1">
        <f t="shared" si="166"/>
        <v>383.62900000000002</v>
      </c>
      <c r="W636" s="1">
        <f t="shared" si="167"/>
        <v>3.5291659213392954</v>
      </c>
      <c r="X636" s="20">
        <f t="shared" si="168"/>
        <v>1.5351871757825934</v>
      </c>
      <c r="Y636" s="22">
        <f t="shared" si="169"/>
        <v>3</v>
      </c>
      <c r="AA636" s="47"/>
    </row>
    <row r="637" spans="1:34" hidden="1" x14ac:dyDescent="0.25">
      <c r="A637" s="57" t="s">
        <v>7231</v>
      </c>
      <c r="B637" s="1">
        <v>23.936</v>
      </c>
      <c r="C637" s="1">
        <v>23.552</v>
      </c>
      <c r="D637" s="1">
        <v>422.94900000000001</v>
      </c>
      <c r="E637" s="1">
        <v>383.08800000000002</v>
      </c>
      <c r="G637" s="1">
        <f t="shared" si="153"/>
        <v>39.86099999999999</v>
      </c>
      <c r="H637" s="1">
        <f t="shared" si="154"/>
        <v>0.38400000000000034</v>
      </c>
      <c r="I637" s="2">
        <f t="shared" si="155"/>
        <v>397.57206000000002</v>
      </c>
      <c r="J637" s="2">
        <f t="shared" si="156"/>
        <v>389.11308000000002</v>
      </c>
      <c r="K637" s="2">
        <f t="shared" si="157"/>
        <v>380.65410000000003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27.446393762183234</v>
      </c>
      <c r="P637" s="11">
        <f t="shared" si="162"/>
        <v>3.5103937621832344</v>
      </c>
      <c r="Q637" s="1">
        <f t="shared" si="163"/>
        <v>23.936</v>
      </c>
      <c r="S637" s="14" t="str">
        <f t="shared" si="164"/>
        <v>A</v>
      </c>
      <c r="U637" s="1">
        <f t="shared" si="165"/>
        <v>23.936</v>
      </c>
      <c r="V637" s="1">
        <f t="shared" si="166"/>
        <v>383.08800000000002</v>
      </c>
      <c r="W637" s="1">
        <f t="shared" si="167"/>
        <v>3.5103937621832344</v>
      </c>
      <c r="X637" s="20">
        <f t="shared" si="168"/>
        <v>1.527021286549707</v>
      </c>
      <c r="Y637" s="22">
        <f t="shared" si="169"/>
        <v>3</v>
      </c>
      <c r="AA637" s="47"/>
    </row>
    <row r="638" spans="1:34" hidden="1" x14ac:dyDescent="0.25">
      <c r="A638" s="57" t="s">
        <v>7232</v>
      </c>
      <c r="B638" s="1">
        <v>23.936</v>
      </c>
      <c r="C638" s="1">
        <v>23.808</v>
      </c>
      <c r="D638" s="1">
        <v>422.36900000000003</v>
      </c>
      <c r="E638" s="1">
        <v>382.56599999999997</v>
      </c>
      <c r="G638" s="1">
        <f t="shared" si="153"/>
        <v>39.803000000000054</v>
      </c>
      <c r="H638" s="1">
        <f t="shared" si="154"/>
        <v>0.12800000000000011</v>
      </c>
      <c r="I638" s="2">
        <f t="shared" si="155"/>
        <v>397.02686000000006</v>
      </c>
      <c r="J638" s="2">
        <f t="shared" si="156"/>
        <v>388.57948000000005</v>
      </c>
      <c r="K638" s="2">
        <f t="shared" si="157"/>
        <v>380.13210000000004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27.446393762183234</v>
      </c>
      <c r="P638" s="11">
        <f t="shared" si="162"/>
        <v>3.5103937621832344</v>
      </c>
      <c r="Q638" s="1">
        <f t="shared" si="163"/>
        <v>23.936</v>
      </c>
      <c r="S638" s="14" t="str">
        <f t="shared" si="164"/>
        <v>A</v>
      </c>
      <c r="U638" s="1">
        <f t="shared" si="165"/>
        <v>23.936</v>
      </c>
      <c r="V638" s="1">
        <f t="shared" si="166"/>
        <v>382.56599999999997</v>
      </c>
      <c r="W638" s="1">
        <f t="shared" si="167"/>
        <v>3.5103937621832344</v>
      </c>
      <c r="X638" s="20">
        <f t="shared" si="168"/>
        <v>1.527021286549707</v>
      </c>
      <c r="Y638" s="22">
        <f t="shared" si="169"/>
        <v>3</v>
      </c>
      <c r="AA638" s="47"/>
    </row>
    <row r="639" spans="1:34" hidden="1" x14ac:dyDescent="0.25">
      <c r="A639" s="57" t="s">
        <v>7233</v>
      </c>
      <c r="B639" s="1">
        <v>46.975999999999999</v>
      </c>
      <c r="C639" s="1">
        <v>46.847999999999999</v>
      </c>
      <c r="D639" s="1">
        <v>420.61</v>
      </c>
      <c r="E639" s="1">
        <v>380.89699999999999</v>
      </c>
      <c r="G639" s="1">
        <f t="shared" si="153"/>
        <v>39.713000000000022</v>
      </c>
      <c r="H639" s="1">
        <f t="shared" si="154"/>
        <v>0.12800000000000011</v>
      </c>
      <c r="I639" s="2">
        <f t="shared" si="155"/>
        <v>395.3734</v>
      </c>
      <c r="J639" s="2">
        <f t="shared" si="156"/>
        <v>386.96120000000002</v>
      </c>
      <c r="K639" s="2">
        <f t="shared" si="157"/>
        <v>378.54900000000004</v>
      </c>
      <c r="L639" s="10">
        <f t="shared" si="158"/>
        <v>3</v>
      </c>
      <c r="M639" s="73" t="str">
        <f t="shared" si="159"/>
        <v/>
      </c>
      <c r="N639">
        <f t="shared" si="160"/>
        <v>3</v>
      </c>
      <c r="O639" s="12">
        <f t="shared" si="161"/>
        <v>53.865382410274051</v>
      </c>
      <c r="P639" s="11">
        <f t="shared" si="162"/>
        <v>6.8893824102740524</v>
      </c>
      <c r="Q639" s="1">
        <f t="shared" si="163"/>
        <v>46.975999999999999</v>
      </c>
      <c r="S639" s="14" t="str">
        <f t="shared" si="164"/>
        <v>A</v>
      </c>
      <c r="U639" s="1">
        <f t="shared" si="165"/>
        <v>46.975999999999999</v>
      </c>
      <c r="V639" s="1">
        <f t="shared" si="166"/>
        <v>380.89699999999999</v>
      </c>
      <c r="W639" s="1">
        <f t="shared" si="167"/>
        <v>6.8893824102740524</v>
      </c>
      <c r="X639" s="20">
        <f t="shared" si="168"/>
        <v>2.9968813484692127</v>
      </c>
      <c r="Y639" s="22">
        <f t="shared" si="169"/>
        <v>3</v>
      </c>
      <c r="AA639" s="47"/>
    </row>
    <row r="640" spans="1:34" hidden="1" x14ac:dyDescent="0.25">
      <c r="A640" s="57" t="s">
        <v>7234</v>
      </c>
      <c r="B640" s="1">
        <v>126.336</v>
      </c>
      <c r="C640" s="1">
        <v>125.824</v>
      </c>
      <c r="D640" s="1">
        <v>416.86700000000002</v>
      </c>
      <c r="E640" s="1">
        <v>380.70800000000003</v>
      </c>
      <c r="G640" s="1">
        <f t="shared" si="153"/>
        <v>36.158999999999992</v>
      </c>
      <c r="H640" s="1">
        <f t="shared" si="154"/>
        <v>0.51200000000000045</v>
      </c>
      <c r="I640" s="2">
        <f t="shared" si="155"/>
        <v>391.85498000000001</v>
      </c>
      <c r="J640" s="2">
        <f t="shared" si="156"/>
        <v>383.51764000000003</v>
      </c>
      <c r="K640" s="2">
        <f t="shared" si="157"/>
        <v>375.18029999999999</v>
      </c>
      <c r="L640" s="10">
        <f t="shared" si="158"/>
        <v>2</v>
      </c>
      <c r="M640" s="73">
        <f t="shared" si="159"/>
        <v>2</v>
      </c>
      <c r="N640">
        <f t="shared" si="160"/>
        <v>2</v>
      </c>
      <c r="O640" s="12">
        <f t="shared" si="161"/>
        <v>138.54150674416053</v>
      </c>
      <c r="P640" s="11">
        <f t="shared" si="162"/>
        <v>12.20550674416053</v>
      </c>
      <c r="Q640" s="1">
        <f t="shared" si="163"/>
        <v>126.336</v>
      </c>
      <c r="S640" s="14" t="str">
        <f t="shared" si="164"/>
        <v>A</v>
      </c>
      <c r="U640" s="1">
        <f t="shared" si="165"/>
        <v>126.336</v>
      </c>
      <c r="V640" s="1">
        <f t="shared" si="166"/>
        <v>380.70800000000003</v>
      </c>
      <c r="W640" s="1">
        <f t="shared" si="167"/>
        <v>12.20550674416053</v>
      </c>
      <c r="X640" s="20">
        <f t="shared" si="168"/>
        <v>5.309395433709831</v>
      </c>
      <c r="Y640" s="22">
        <f t="shared" si="169"/>
        <v>2</v>
      </c>
      <c r="AA640" s="47"/>
    </row>
    <row r="641" spans="1:27" hidden="1" x14ac:dyDescent="0.25">
      <c r="A641" s="57" t="s">
        <v>7235</v>
      </c>
      <c r="B641" s="1">
        <v>170.11199999999999</v>
      </c>
      <c r="C641" s="1">
        <v>169.85599999999999</v>
      </c>
      <c r="D641" s="1">
        <v>417.50799999999998</v>
      </c>
      <c r="E641" s="1">
        <v>383.505</v>
      </c>
      <c r="G641" s="1">
        <f t="shared" si="153"/>
        <v>34.002999999999986</v>
      </c>
      <c r="H641" s="1">
        <f t="shared" si="154"/>
        <v>0.25600000000000023</v>
      </c>
      <c r="I641" s="2">
        <f t="shared" si="155"/>
        <v>392.45751999999999</v>
      </c>
      <c r="J641" s="2">
        <f t="shared" si="156"/>
        <v>384.10735999999997</v>
      </c>
      <c r="K641" s="2">
        <f t="shared" si="157"/>
        <v>375.75720000000001</v>
      </c>
      <c r="L641" s="10">
        <f t="shared" si="158"/>
        <v>2</v>
      </c>
      <c r="M641" s="73" t="str">
        <f t="shared" si="159"/>
        <v/>
      </c>
      <c r="N641">
        <f t="shared" si="160"/>
        <v>2</v>
      </c>
      <c r="O641" s="12">
        <f t="shared" si="161"/>
        <v>186.54677047921922</v>
      </c>
      <c r="P641" s="11">
        <f t="shared" si="162"/>
        <v>16.434770479219225</v>
      </c>
      <c r="Q641" s="1">
        <f t="shared" si="163"/>
        <v>170.11199999999999</v>
      </c>
      <c r="S641" s="14" t="str">
        <f t="shared" si="164"/>
        <v>A</v>
      </c>
      <c r="U641" s="1">
        <f t="shared" si="165"/>
        <v>170.11199999999999</v>
      </c>
      <c r="V641" s="1">
        <f t="shared" si="166"/>
        <v>383.505</v>
      </c>
      <c r="W641" s="1">
        <f t="shared" si="167"/>
        <v>16.434770479219225</v>
      </c>
      <c r="X641" s="20">
        <f t="shared" si="168"/>
        <v>7.1491251584603628</v>
      </c>
      <c r="Y641" s="22">
        <f t="shared" si="169"/>
        <v>2</v>
      </c>
      <c r="AA641" s="47"/>
    </row>
    <row r="642" spans="1:27" hidden="1" x14ac:dyDescent="0.25">
      <c r="A642" s="57" t="s">
        <v>7236</v>
      </c>
      <c r="B642" s="1">
        <v>176.256</v>
      </c>
      <c r="C642" s="1">
        <v>175.87200000000001</v>
      </c>
      <c r="D642" s="1">
        <v>415.81099999999998</v>
      </c>
      <c r="E642" s="1">
        <v>381.928</v>
      </c>
      <c r="G642" s="1">
        <f t="shared" si="153"/>
        <v>33.882999999999981</v>
      </c>
      <c r="H642" s="1">
        <f t="shared" si="154"/>
        <v>0.38399999999998613</v>
      </c>
      <c r="I642" s="2">
        <f t="shared" si="155"/>
        <v>390.86233999999996</v>
      </c>
      <c r="J642" s="2">
        <f t="shared" si="156"/>
        <v>382.54611999999997</v>
      </c>
      <c r="K642" s="2">
        <f t="shared" si="157"/>
        <v>374.22989999999999</v>
      </c>
      <c r="L642" s="10">
        <f t="shared" si="158"/>
        <v>2</v>
      </c>
      <c r="M642" s="73" t="str">
        <f t="shared" si="159"/>
        <v/>
      </c>
      <c r="N642">
        <f t="shared" si="160"/>
        <v>2</v>
      </c>
      <c r="O642" s="12">
        <f t="shared" si="161"/>
        <v>193.28435135431516</v>
      </c>
      <c r="P642" s="11">
        <f t="shared" si="162"/>
        <v>17.028351354315163</v>
      </c>
      <c r="Q642" s="1">
        <f t="shared" si="163"/>
        <v>176.256</v>
      </c>
      <c r="S642" s="14" t="str">
        <f t="shared" si="164"/>
        <v>A</v>
      </c>
      <c r="U642" s="1">
        <f t="shared" si="165"/>
        <v>176.256</v>
      </c>
      <c r="V642" s="1">
        <f t="shared" si="166"/>
        <v>381.928</v>
      </c>
      <c r="W642" s="1">
        <f t="shared" si="167"/>
        <v>17.028351354315163</v>
      </c>
      <c r="X642" s="20">
        <f t="shared" si="168"/>
        <v>7.4073328391270961</v>
      </c>
      <c r="Y642" s="22">
        <f t="shared" si="169"/>
        <v>2</v>
      </c>
      <c r="AA642" s="47"/>
    </row>
    <row r="643" spans="1:27" hidden="1" x14ac:dyDescent="0.25">
      <c r="A643" s="57" t="s">
        <v>7237</v>
      </c>
      <c r="B643" s="1">
        <v>167.04</v>
      </c>
      <c r="C643" s="1">
        <v>166.78399999999999</v>
      </c>
      <c r="D643" s="1">
        <v>417.83600000000001</v>
      </c>
      <c r="E643" s="1">
        <v>383.839</v>
      </c>
      <c r="G643" s="1">
        <f t="shared" si="153"/>
        <v>33.997000000000014</v>
      </c>
      <c r="H643" s="1">
        <f t="shared" si="154"/>
        <v>0.25600000000000023</v>
      </c>
      <c r="I643" s="2">
        <f t="shared" si="155"/>
        <v>392.76584000000003</v>
      </c>
      <c r="J643" s="2">
        <f t="shared" si="156"/>
        <v>384.40912000000003</v>
      </c>
      <c r="K643" s="2">
        <f t="shared" si="157"/>
        <v>376.05240000000003</v>
      </c>
      <c r="L643" s="10">
        <f t="shared" si="158"/>
        <v>2</v>
      </c>
      <c r="M643" s="73" t="str">
        <f t="shared" si="159"/>
        <v/>
      </c>
      <c r="N643">
        <f t="shared" si="160"/>
        <v>2</v>
      </c>
      <c r="O643" s="12">
        <f t="shared" si="161"/>
        <v>183.17798004167122</v>
      </c>
      <c r="P643" s="11">
        <f t="shared" si="162"/>
        <v>16.137980041671227</v>
      </c>
      <c r="Q643" s="1">
        <f t="shared" si="163"/>
        <v>167.04</v>
      </c>
      <c r="S643" s="14" t="str">
        <f t="shared" si="164"/>
        <v>A</v>
      </c>
      <c r="U643" s="1">
        <f t="shared" si="165"/>
        <v>167.04</v>
      </c>
      <c r="V643" s="1">
        <f t="shared" si="166"/>
        <v>383.839</v>
      </c>
      <c r="W643" s="1">
        <f t="shared" si="167"/>
        <v>16.137980041671227</v>
      </c>
      <c r="X643" s="20">
        <f t="shared" si="168"/>
        <v>7.0200213181269842</v>
      </c>
      <c r="Y643" s="22">
        <f t="shared" si="169"/>
        <v>2</v>
      </c>
      <c r="AA643" s="47"/>
    </row>
    <row r="644" spans="1:27" hidden="1" x14ac:dyDescent="0.25">
      <c r="A644" s="57" t="s">
        <v>7238</v>
      </c>
      <c r="B644" s="1">
        <v>177.28</v>
      </c>
      <c r="C644" s="1">
        <v>176.89599999999999</v>
      </c>
      <c r="D644" s="1">
        <v>417.23200000000003</v>
      </c>
      <c r="E644" s="1">
        <v>383.23599999999999</v>
      </c>
      <c r="G644" s="1">
        <f t="shared" si="153"/>
        <v>33.996000000000038</v>
      </c>
      <c r="H644" s="1">
        <f t="shared" si="154"/>
        <v>0.38400000000001455</v>
      </c>
      <c r="I644" s="2">
        <f t="shared" si="155"/>
        <v>392.19808</v>
      </c>
      <c r="J644" s="2">
        <f t="shared" si="156"/>
        <v>383.85344000000003</v>
      </c>
      <c r="K644" s="2">
        <f t="shared" si="157"/>
        <v>375.50880000000001</v>
      </c>
      <c r="L644" s="10">
        <f t="shared" si="158"/>
        <v>2</v>
      </c>
      <c r="M644" s="73" t="str">
        <f t="shared" si="159"/>
        <v/>
      </c>
      <c r="N644">
        <f t="shared" si="160"/>
        <v>2</v>
      </c>
      <c r="O644" s="12">
        <f t="shared" si="161"/>
        <v>194.40728150016449</v>
      </c>
      <c r="P644" s="11">
        <f t="shared" si="162"/>
        <v>17.127281500164486</v>
      </c>
      <c r="Q644" s="1">
        <f t="shared" si="163"/>
        <v>177.28</v>
      </c>
      <c r="S644" s="14" t="str">
        <f t="shared" si="164"/>
        <v>A</v>
      </c>
      <c r="U644" s="1">
        <f t="shared" si="165"/>
        <v>177.28</v>
      </c>
      <c r="V644" s="1">
        <f t="shared" si="166"/>
        <v>383.23599999999999</v>
      </c>
      <c r="W644" s="1">
        <f t="shared" si="167"/>
        <v>17.127281500164486</v>
      </c>
      <c r="X644" s="20">
        <f t="shared" si="168"/>
        <v>7.4503674525715509</v>
      </c>
      <c r="Y644" s="22">
        <f t="shared" si="169"/>
        <v>2</v>
      </c>
      <c r="AA644" s="47"/>
    </row>
    <row r="645" spans="1:27" hidden="1" x14ac:dyDescent="0.25">
      <c r="A645" s="57" t="s">
        <v>7239</v>
      </c>
      <c r="B645" s="1">
        <v>194.048</v>
      </c>
      <c r="C645" s="1">
        <v>193.66399999999999</v>
      </c>
      <c r="D645" s="1">
        <v>419.27600000000001</v>
      </c>
      <c r="E645" s="1">
        <v>383.3</v>
      </c>
      <c r="G645" s="1">
        <f t="shared" si="153"/>
        <v>35.975999999999999</v>
      </c>
      <c r="H645" s="1">
        <f t="shared" si="154"/>
        <v>0.38400000000001455</v>
      </c>
      <c r="I645" s="2">
        <f t="shared" si="155"/>
        <v>394.11944</v>
      </c>
      <c r="J645" s="2">
        <f t="shared" si="156"/>
        <v>385.73392000000001</v>
      </c>
      <c r="K645" s="2">
        <f t="shared" si="157"/>
        <v>377.34840000000003</v>
      </c>
      <c r="L645" s="10">
        <f t="shared" si="158"/>
        <v>2</v>
      </c>
      <c r="M645" s="73" t="str">
        <f t="shared" si="159"/>
        <v/>
      </c>
      <c r="N645">
        <f t="shared" si="160"/>
        <v>2</v>
      </c>
      <c r="O645" s="12">
        <f t="shared" si="161"/>
        <v>212.79526263844721</v>
      </c>
      <c r="P645" s="11">
        <f t="shared" si="162"/>
        <v>18.747262638447211</v>
      </c>
      <c r="Q645" s="1">
        <f t="shared" si="163"/>
        <v>194.048</v>
      </c>
      <c r="S645" s="14" t="str">
        <f t="shared" si="164"/>
        <v>A</v>
      </c>
      <c r="U645" s="1">
        <f t="shared" si="165"/>
        <v>194.048</v>
      </c>
      <c r="V645" s="1">
        <f t="shared" si="166"/>
        <v>383.3</v>
      </c>
      <c r="W645" s="1">
        <f t="shared" si="167"/>
        <v>18.747262638447211</v>
      </c>
      <c r="X645" s="20">
        <f t="shared" si="168"/>
        <v>8.1550592477245374</v>
      </c>
      <c r="Y645" s="22">
        <f t="shared" si="169"/>
        <v>2</v>
      </c>
      <c r="AA645" s="47"/>
    </row>
    <row r="646" spans="1:27" hidden="1" x14ac:dyDescent="0.25">
      <c r="A646" s="57" t="s">
        <v>7240</v>
      </c>
      <c r="B646" s="1">
        <v>166.14400000000001</v>
      </c>
      <c r="C646" s="1">
        <v>165.63200000000001</v>
      </c>
      <c r="D646" s="1">
        <v>416.67399999999998</v>
      </c>
      <c r="E646" s="1">
        <v>381.32100000000003</v>
      </c>
      <c r="G646" s="1">
        <f t="shared" si="153"/>
        <v>35.352999999999952</v>
      </c>
      <c r="H646" s="1">
        <f t="shared" si="154"/>
        <v>0.51200000000000045</v>
      </c>
      <c r="I646" s="2">
        <f t="shared" si="155"/>
        <v>391.67355999999995</v>
      </c>
      <c r="J646" s="2">
        <f t="shared" si="156"/>
        <v>383.34008</v>
      </c>
      <c r="K646" s="2">
        <f t="shared" si="157"/>
        <v>375.00659999999999</v>
      </c>
      <c r="L646" s="10">
        <f t="shared" si="158"/>
        <v>2</v>
      </c>
      <c r="M646" s="73" t="str">
        <f t="shared" si="159"/>
        <v/>
      </c>
      <c r="N646">
        <f t="shared" si="160"/>
        <v>2</v>
      </c>
      <c r="O646" s="12">
        <f t="shared" si="161"/>
        <v>182.19541616405309</v>
      </c>
      <c r="P646" s="11">
        <f t="shared" si="162"/>
        <v>16.05141616405308</v>
      </c>
      <c r="Q646" s="1">
        <f t="shared" si="163"/>
        <v>166.14400000000001</v>
      </c>
      <c r="S646" s="14" t="str">
        <f t="shared" si="164"/>
        <v>A</v>
      </c>
      <c r="U646" s="1">
        <f t="shared" si="165"/>
        <v>166.14400000000001</v>
      </c>
      <c r="V646" s="1">
        <f t="shared" si="166"/>
        <v>381.32100000000003</v>
      </c>
      <c r="W646" s="1">
        <f t="shared" si="167"/>
        <v>16.05141616405308</v>
      </c>
      <c r="X646" s="20">
        <f t="shared" si="168"/>
        <v>6.9823660313630898</v>
      </c>
      <c r="Y646" s="22">
        <f t="shared" si="169"/>
        <v>2</v>
      </c>
      <c r="AA646" s="47"/>
    </row>
    <row r="647" spans="1:27" hidden="1" x14ac:dyDescent="0.25">
      <c r="A647" s="57" t="s">
        <v>7241</v>
      </c>
      <c r="B647" s="1">
        <v>179.96799999999999</v>
      </c>
      <c r="C647" s="1">
        <v>179.71199999999999</v>
      </c>
      <c r="D647" s="1">
        <v>414.64</v>
      </c>
      <c r="E647" s="1">
        <v>380.83300000000003</v>
      </c>
      <c r="G647" s="1">
        <f t="shared" si="153"/>
        <v>33.80699999999996</v>
      </c>
      <c r="H647" s="1">
        <f t="shared" si="154"/>
        <v>0.25600000000000023</v>
      </c>
      <c r="I647" s="2">
        <f t="shared" si="155"/>
        <v>389.76159999999999</v>
      </c>
      <c r="J647" s="2">
        <f t="shared" si="156"/>
        <v>381.46879999999999</v>
      </c>
      <c r="K647" s="2">
        <f t="shared" si="157"/>
        <v>373.17599999999999</v>
      </c>
      <c r="L647" s="10">
        <f t="shared" si="158"/>
        <v>2</v>
      </c>
      <c r="M647" s="73" t="str">
        <f t="shared" si="159"/>
        <v/>
      </c>
      <c r="N647">
        <f t="shared" si="160"/>
        <v>2</v>
      </c>
      <c r="O647" s="12">
        <f t="shared" si="161"/>
        <v>197.35497313301897</v>
      </c>
      <c r="P647" s="11">
        <f t="shared" si="162"/>
        <v>17.386973133018984</v>
      </c>
      <c r="Q647" s="1">
        <f t="shared" si="163"/>
        <v>179.96799999999999</v>
      </c>
      <c r="S647" s="14" t="str">
        <f t="shared" si="164"/>
        <v>A</v>
      </c>
      <c r="U647" s="1">
        <f t="shared" si="165"/>
        <v>179.96799999999999</v>
      </c>
      <c r="V647" s="1">
        <f t="shared" si="166"/>
        <v>380.83300000000003</v>
      </c>
      <c r="W647" s="1">
        <f t="shared" si="167"/>
        <v>17.386973133018984</v>
      </c>
      <c r="X647" s="20">
        <f t="shared" si="168"/>
        <v>7.5633333128632581</v>
      </c>
      <c r="Y647" s="22">
        <f t="shared" si="169"/>
        <v>2</v>
      </c>
      <c r="AA647" s="47"/>
    </row>
    <row r="648" spans="1:27" hidden="1" x14ac:dyDescent="0.25">
      <c r="A648" s="57" t="s">
        <v>7242</v>
      </c>
      <c r="B648" s="1">
        <v>201.6</v>
      </c>
      <c r="C648" s="1">
        <v>201.08799999999999</v>
      </c>
      <c r="D648" s="1">
        <v>416.17</v>
      </c>
      <c r="E648" s="1">
        <v>382.185</v>
      </c>
      <c r="G648" s="1">
        <f t="shared" si="153"/>
        <v>33.985000000000014</v>
      </c>
      <c r="H648" s="1">
        <f t="shared" si="154"/>
        <v>0.51200000000000045</v>
      </c>
      <c r="I648" s="2">
        <f t="shared" si="155"/>
        <v>391.19980000000004</v>
      </c>
      <c r="J648" s="2">
        <f t="shared" si="156"/>
        <v>382.87639999999999</v>
      </c>
      <c r="K648" s="2">
        <f t="shared" si="157"/>
        <v>374.553</v>
      </c>
      <c r="L648" s="10">
        <f t="shared" si="158"/>
        <v>2</v>
      </c>
      <c r="M648" s="73" t="str">
        <f t="shared" si="159"/>
        <v/>
      </c>
      <c r="N648">
        <f t="shared" si="160"/>
        <v>2</v>
      </c>
      <c r="O648" s="12">
        <f t="shared" si="161"/>
        <v>221.07687246408597</v>
      </c>
      <c r="P648" s="11">
        <f t="shared" si="162"/>
        <v>19.476872464085972</v>
      </c>
      <c r="Q648" s="1">
        <f t="shared" si="163"/>
        <v>201.6</v>
      </c>
      <c r="S648" s="14" t="str">
        <f t="shared" si="164"/>
        <v>A</v>
      </c>
      <c r="U648" s="1">
        <f t="shared" si="165"/>
        <v>201.6</v>
      </c>
      <c r="V648" s="1">
        <f t="shared" si="166"/>
        <v>382.185</v>
      </c>
      <c r="W648" s="1">
        <f t="shared" si="167"/>
        <v>19.476872464085972</v>
      </c>
      <c r="X648" s="20">
        <f t="shared" si="168"/>
        <v>8.4724395218773978</v>
      </c>
      <c r="Y648" s="22">
        <f t="shared" si="169"/>
        <v>2</v>
      </c>
      <c r="AA648" s="47"/>
    </row>
    <row r="649" spans="1:27" hidden="1" x14ac:dyDescent="0.25">
      <c r="A649" s="57" t="s">
        <v>7243</v>
      </c>
      <c r="B649" s="1">
        <v>187.77600000000001</v>
      </c>
      <c r="C649" s="1">
        <v>187.52</v>
      </c>
      <c r="D649" s="1">
        <v>416.33300000000003</v>
      </c>
      <c r="E649" s="1">
        <v>382.37599999999998</v>
      </c>
      <c r="G649" s="1">
        <f t="shared" ref="G649:G712" si="170">D649-E649</f>
        <v>33.95700000000005</v>
      </c>
      <c r="H649" s="1">
        <f t="shared" ref="H649:H712" si="171">B649-C649</f>
        <v>0.25600000000000023</v>
      </c>
      <c r="I649" s="2">
        <f t="shared" ref="I649:I712" si="172">D649-((D649/100)*I$8)</f>
        <v>391.35302000000001</v>
      </c>
      <c r="J649" s="2">
        <f t="shared" ref="J649:J712" si="173">D649-((D649/100)*J$8)</f>
        <v>383.02636000000001</v>
      </c>
      <c r="K649" s="2">
        <f t="shared" ref="K649:K712" si="174">D649-((D649/100)*K$8)</f>
        <v>374.69970000000001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2</v>
      </c>
      <c r="M649" s="73" t="str">
        <f t="shared" ref="M649:M712" si="176">IF(L648&lt;&gt;L649,L649,"")</f>
        <v/>
      </c>
      <c r="N649">
        <f t="shared" ref="N649:N712" si="177">L649</f>
        <v>2</v>
      </c>
      <c r="O649" s="12">
        <f t="shared" ref="O649:O712" si="178">IF(N649=1,(B649+(B649/(100-Q$4)*Q$4)),IF(N649=2,(B649+(B649/(100-Q$5)*Q$5)),IF(N649=3,(B649+(B649/(100-Q$6)*Q$6)),B649)))</f>
        <v>205.91731549512008</v>
      </c>
      <c r="P649" s="11">
        <f t="shared" ref="P649:P712" si="179">IF(O649&lt;&gt;"",O649-B649,"")</f>
        <v>18.141315495120068</v>
      </c>
      <c r="Q649" s="1">
        <f t="shared" ref="Q649:Q712" si="180">O649-P649</f>
        <v>187.77600000000001</v>
      </c>
      <c r="S649" s="14" t="str">
        <f t="shared" ref="S649:S712" si="181">IF(ROUND(B649,3)=ROUND(Q649,3),"A","B")</f>
        <v>A</v>
      </c>
      <c r="U649" s="1">
        <f t="shared" ref="U649:U712" si="182">B649</f>
        <v>187.77600000000001</v>
      </c>
      <c r="V649" s="1">
        <f t="shared" ref="V649:V712" si="183">E649</f>
        <v>382.37599999999998</v>
      </c>
      <c r="W649" s="1">
        <f t="shared" ref="W649:W712" si="184">P649</f>
        <v>18.141315495120068</v>
      </c>
      <c r="X649" s="20">
        <f t="shared" ref="X649:X712" si="185">W649*X$6</f>
        <v>7.8914722403772295</v>
      </c>
      <c r="Y649" s="22">
        <f t="shared" ref="Y649:Y712" si="186">L649</f>
        <v>2</v>
      </c>
      <c r="AA649" s="47"/>
    </row>
    <row r="650" spans="1:27" hidden="1" x14ac:dyDescent="0.25">
      <c r="A650" s="57" t="s">
        <v>7244</v>
      </c>
      <c r="B650" s="1">
        <v>142.72</v>
      </c>
      <c r="C650" s="1">
        <v>142.33600000000001</v>
      </c>
      <c r="D650" s="1">
        <v>419.68099999999998</v>
      </c>
      <c r="E650" s="1">
        <v>381.262</v>
      </c>
      <c r="G650" s="1">
        <f t="shared" si="170"/>
        <v>38.418999999999983</v>
      </c>
      <c r="H650" s="1">
        <f t="shared" si="171"/>
        <v>0.38399999999998613</v>
      </c>
      <c r="I650" s="2">
        <f t="shared" si="172"/>
        <v>394.50013999999999</v>
      </c>
      <c r="J650" s="2">
        <f t="shared" si="173"/>
        <v>386.10651999999999</v>
      </c>
      <c r="K650" s="2">
        <f t="shared" si="174"/>
        <v>377.71289999999999</v>
      </c>
      <c r="L650" s="10">
        <f t="shared" si="175"/>
        <v>2</v>
      </c>
      <c r="M650" s="73" t="str">
        <f t="shared" si="176"/>
        <v/>
      </c>
      <c r="N650">
        <f t="shared" si="177"/>
        <v>2</v>
      </c>
      <c r="O650" s="12">
        <f t="shared" si="178"/>
        <v>156.50838907774974</v>
      </c>
      <c r="P650" s="11">
        <f t="shared" si="179"/>
        <v>13.788389077749741</v>
      </c>
      <c r="Q650" s="1">
        <f t="shared" si="180"/>
        <v>142.72</v>
      </c>
      <c r="S650" s="14" t="str">
        <f t="shared" si="181"/>
        <v>A</v>
      </c>
      <c r="U650" s="1">
        <f t="shared" si="182"/>
        <v>142.72</v>
      </c>
      <c r="V650" s="1">
        <f t="shared" si="183"/>
        <v>381.262</v>
      </c>
      <c r="W650" s="1">
        <f t="shared" si="184"/>
        <v>13.788389077749741</v>
      </c>
      <c r="X650" s="20">
        <f t="shared" si="185"/>
        <v>5.9979492488211372</v>
      </c>
      <c r="Y650" s="22">
        <f t="shared" si="186"/>
        <v>2</v>
      </c>
      <c r="AA650" s="47"/>
    </row>
    <row r="651" spans="1:27" hidden="1" x14ac:dyDescent="0.25">
      <c r="A651" s="57" t="s">
        <v>7245</v>
      </c>
      <c r="B651" s="1">
        <v>141.696</v>
      </c>
      <c r="C651" s="1">
        <v>141.44</v>
      </c>
      <c r="D651" s="1">
        <v>416.9</v>
      </c>
      <c r="E651" s="1">
        <v>382.72199999999998</v>
      </c>
      <c r="G651" s="1">
        <f t="shared" si="170"/>
        <v>34.177999999999997</v>
      </c>
      <c r="H651" s="1">
        <f t="shared" si="171"/>
        <v>0.25600000000000023</v>
      </c>
      <c r="I651" s="2">
        <f t="shared" si="172"/>
        <v>391.88599999999997</v>
      </c>
      <c r="J651" s="2">
        <f t="shared" si="173"/>
        <v>383.548</v>
      </c>
      <c r="K651" s="2">
        <f t="shared" si="174"/>
        <v>375.21</v>
      </c>
      <c r="L651" s="10">
        <f t="shared" si="175"/>
        <v>2</v>
      </c>
      <c r="M651" s="73" t="str">
        <f t="shared" si="176"/>
        <v/>
      </c>
      <c r="N651">
        <f t="shared" si="177"/>
        <v>2</v>
      </c>
      <c r="O651" s="12">
        <f t="shared" si="178"/>
        <v>155.38545893190042</v>
      </c>
      <c r="P651" s="11">
        <f t="shared" si="179"/>
        <v>13.689458931900418</v>
      </c>
      <c r="Q651" s="1">
        <f t="shared" si="180"/>
        <v>141.696</v>
      </c>
      <c r="S651" s="14" t="str">
        <f t="shared" si="181"/>
        <v>A</v>
      </c>
      <c r="U651" s="1">
        <f t="shared" si="182"/>
        <v>141.696</v>
      </c>
      <c r="V651" s="1">
        <f t="shared" si="183"/>
        <v>382.72199999999998</v>
      </c>
      <c r="W651" s="1">
        <f t="shared" si="184"/>
        <v>13.689458931900418</v>
      </c>
      <c r="X651" s="20">
        <f t="shared" si="185"/>
        <v>5.9549146353766815</v>
      </c>
      <c r="Y651" s="22">
        <f t="shared" si="186"/>
        <v>2</v>
      </c>
      <c r="AA651" s="47"/>
    </row>
    <row r="652" spans="1:27" hidden="1" x14ac:dyDescent="0.25">
      <c r="A652" s="57" t="s">
        <v>7246</v>
      </c>
      <c r="B652" s="1">
        <v>140.03200000000001</v>
      </c>
      <c r="C652" s="1">
        <v>139.648</v>
      </c>
      <c r="D652" s="1">
        <v>416.64699999999999</v>
      </c>
      <c r="E652" s="1">
        <v>382.84300000000002</v>
      </c>
      <c r="G652" s="1">
        <f t="shared" si="170"/>
        <v>33.803999999999974</v>
      </c>
      <c r="H652" s="1">
        <f t="shared" si="171"/>
        <v>0.38400000000001455</v>
      </c>
      <c r="I652" s="2">
        <f t="shared" si="172"/>
        <v>391.64817999999997</v>
      </c>
      <c r="J652" s="2">
        <f t="shared" si="173"/>
        <v>383.31524000000002</v>
      </c>
      <c r="K652" s="2">
        <f t="shared" si="174"/>
        <v>374.98230000000001</v>
      </c>
      <c r="L652" s="10">
        <f t="shared" si="175"/>
        <v>2</v>
      </c>
      <c r="M652" s="73" t="str">
        <f t="shared" si="176"/>
        <v/>
      </c>
      <c r="N652">
        <f t="shared" si="177"/>
        <v>2</v>
      </c>
      <c r="O652" s="12">
        <f t="shared" si="178"/>
        <v>153.56069744489528</v>
      </c>
      <c r="P652" s="11">
        <f t="shared" si="179"/>
        <v>13.528697444895272</v>
      </c>
      <c r="Q652" s="1">
        <f t="shared" si="180"/>
        <v>140.03200000000001</v>
      </c>
      <c r="S652" s="14" t="str">
        <f t="shared" si="181"/>
        <v>A</v>
      </c>
      <c r="U652" s="1">
        <f t="shared" si="182"/>
        <v>140.03200000000001</v>
      </c>
      <c r="V652" s="1">
        <f t="shared" si="183"/>
        <v>382.84300000000002</v>
      </c>
      <c r="W652" s="1">
        <f t="shared" si="184"/>
        <v>13.528697444895272</v>
      </c>
      <c r="X652" s="20">
        <f t="shared" si="185"/>
        <v>5.8849833885294434</v>
      </c>
      <c r="Y652" s="22">
        <f t="shared" si="186"/>
        <v>2</v>
      </c>
      <c r="AA652" s="47"/>
    </row>
    <row r="653" spans="1:27" hidden="1" x14ac:dyDescent="0.25">
      <c r="A653" s="57" t="s">
        <v>7247</v>
      </c>
      <c r="B653" s="1">
        <v>133.50399999999999</v>
      </c>
      <c r="C653" s="1">
        <v>133.24799999999999</v>
      </c>
      <c r="D653" s="1">
        <v>415.86599999999999</v>
      </c>
      <c r="E653" s="1">
        <v>382.16</v>
      </c>
      <c r="G653" s="1">
        <f t="shared" si="170"/>
        <v>33.70599999999996</v>
      </c>
      <c r="H653" s="1">
        <f t="shared" si="171"/>
        <v>0.25600000000000023</v>
      </c>
      <c r="I653" s="2">
        <f t="shared" si="172"/>
        <v>390.91404</v>
      </c>
      <c r="J653" s="2">
        <f t="shared" si="173"/>
        <v>382.59672</v>
      </c>
      <c r="K653" s="2">
        <f t="shared" si="174"/>
        <v>374.27940000000001</v>
      </c>
      <c r="L653" s="10">
        <f t="shared" si="175"/>
        <v>2</v>
      </c>
      <c r="M653" s="73" t="str">
        <f t="shared" si="176"/>
        <v/>
      </c>
      <c r="N653">
        <f t="shared" si="177"/>
        <v>2</v>
      </c>
      <c r="O653" s="12">
        <f t="shared" si="178"/>
        <v>146.40201776510582</v>
      </c>
      <c r="P653" s="11">
        <f t="shared" si="179"/>
        <v>12.898017765105834</v>
      </c>
      <c r="Q653" s="1">
        <f t="shared" si="180"/>
        <v>133.50399999999999</v>
      </c>
      <c r="S653" s="14" t="str">
        <f t="shared" si="181"/>
        <v>A</v>
      </c>
      <c r="U653" s="1">
        <f t="shared" si="182"/>
        <v>133.50399999999999</v>
      </c>
      <c r="V653" s="1">
        <f t="shared" si="183"/>
        <v>382.16</v>
      </c>
      <c r="W653" s="1">
        <f t="shared" si="184"/>
        <v>12.898017765105834</v>
      </c>
      <c r="X653" s="20">
        <f t="shared" si="185"/>
        <v>5.6106377278210378</v>
      </c>
      <c r="Y653" s="22">
        <f t="shared" si="186"/>
        <v>2</v>
      </c>
      <c r="AA653" s="47"/>
    </row>
    <row r="654" spans="1:27" hidden="1" x14ac:dyDescent="0.25">
      <c r="A654" s="57" t="s">
        <v>7248</v>
      </c>
      <c r="B654" s="1">
        <v>132.47999999999999</v>
      </c>
      <c r="C654" s="1">
        <v>132.22399999999999</v>
      </c>
      <c r="D654" s="1">
        <v>417.238</v>
      </c>
      <c r="E654" s="1">
        <v>383.42399999999998</v>
      </c>
      <c r="G654" s="1">
        <f t="shared" si="170"/>
        <v>33.814000000000021</v>
      </c>
      <c r="H654" s="1">
        <f t="shared" si="171"/>
        <v>0.25600000000000023</v>
      </c>
      <c r="I654" s="2">
        <f t="shared" si="172"/>
        <v>392.20371999999998</v>
      </c>
      <c r="J654" s="2">
        <f t="shared" si="173"/>
        <v>383.85896000000002</v>
      </c>
      <c r="K654" s="2">
        <f t="shared" si="174"/>
        <v>375.51420000000002</v>
      </c>
      <c r="L654" s="10">
        <f t="shared" si="175"/>
        <v>2</v>
      </c>
      <c r="M654" s="73" t="str">
        <f t="shared" si="176"/>
        <v/>
      </c>
      <c r="N654">
        <f t="shared" si="177"/>
        <v>2</v>
      </c>
      <c r="O654" s="12">
        <f t="shared" si="178"/>
        <v>145.2790876192565</v>
      </c>
      <c r="P654" s="11">
        <f t="shared" si="179"/>
        <v>12.799087619256511</v>
      </c>
      <c r="Q654" s="1">
        <f t="shared" si="180"/>
        <v>132.47999999999999</v>
      </c>
      <c r="S654" s="14" t="str">
        <f t="shared" si="181"/>
        <v>A</v>
      </c>
      <c r="U654" s="1">
        <f t="shared" si="182"/>
        <v>132.47999999999999</v>
      </c>
      <c r="V654" s="1">
        <f t="shared" si="183"/>
        <v>383.42399999999998</v>
      </c>
      <c r="W654" s="1">
        <f t="shared" si="184"/>
        <v>12.799087619256511</v>
      </c>
      <c r="X654" s="20">
        <f t="shared" si="185"/>
        <v>5.5676031143765821</v>
      </c>
      <c r="Y654" s="22">
        <f t="shared" si="186"/>
        <v>2</v>
      </c>
      <c r="AA654" s="47"/>
    </row>
    <row r="655" spans="1:27" hidden="1" x14ac:dyDescent="0.25">
      <c r="A655" s="57" t="s">
        <v>7249</v>
      </c>
      <c r="B655" s="1">
        <v>127.616</v>
      </c>
      <c r="C655" s="1">
        <v>127.36</v>
      </c>
      <c r="D655" s="1">
        <v>418.613</v>
      </c>
      <c r="E655" s="1">
        <v>383.51900000000001</v>
      </c>
      <c r="G655" s="1">
        <f t="shared" si="170"/>
        <v>35.093999999999994</v>
      </c>
      <c r="H655" s="1">
        <f t="shared" si="171"/>
        <v>0.25600000000000023</v>
      </c>
      <c r="I655" s="2">
        <f t="shared" si="172"/>
        <v>393.49621999999999</v>
      </c>
      <c r="J655" s="2">
        <f t="shared" si="173"/>
        <v>385.12396000000001</v>
      </c>
      <c r="K655" s="2">
        <f t="shared" si="174"/>
        <v>376.75170000000003</v>
      </c>
      <c r="L655" s="10">
        <f t="shared" si="175"/>
        <v>2</v>
      </c>
      <c r="M655" s="73" t="str">
        <f t="shared" si="176"/>
        <v/>
      </c>
      <c r="N655">
        <f t="shared" si="177"/>
        <v>2</v>
      </c>
      <c r="O655" s="12">
        <f t="shared" si="178"/>
        <v>139.94516942647221</v>
      </c>
      <c r="P655" s="11">
        <f t="shared" si="179"/>
        <v>12.329169426472205</v>
      </c>
      <c r="Q655" s="1">
        <f t="shared" si="180"/>
        <v>127.616</v>
      </c>
      <c r="S655" s="14" t="str">
        <f t="shared" si="181"/>
        <v>A</v>
      </c>
      <c r="U655" s="1">
        <f t="shared" si="182"/>
        <v>127.616</v>
      </c>
      <c r="V655" s="1">
        <f t="shared" si="183"/>
        <v>383.51900000000001</v>
      </c>
      <c r="W655" s="1">
        <f t="shared" si="184"/>
        <v>12.329169426472205</v>
      </c>
      <c r="X655" s="20">
        <f t="shared" si="185"/>
        <v>5.3631887005154093</v>
      </c>
      <c r="Y655" s="22">
        <f t="shared" si="186"/>
        <v>2</v>
      </c>
      <c r="AA655" s="47"/>
    </row>
    <row r="656" spans="1:27" hidden="1" x14ac:dyDescent="0.25">
      <c r="A656" s="57" t="s">
        <v>7250</v>
      </c>
      <c r="B656" s="1">
        <v>111.744</v>
      </c>
      <c r="C656" s="1">
        <v>111.488</v>
      </c>
      <c r="D656" s="1">
        <v>420.96300000000002</v>
      </c>
      <c r="E656" s="1">
        <v>381.00099999999998</v>
      </c>
      <c r="G656" s="1">
        <f t="shared" si="170"/>
        <v>39.962000000000046</v>
      </c>
      <c r="H656" s="1">
        <f t="shared" si="171"/>
        <v>0.25600000000000023</v>
      </c>
      <c r="I656" s="2">
        <f t="shared" si="172"/>
        <v>395.70522</v>
      </c>
      <c r="J656" s="2">
        <f t="shared" si="173"/>
        <v>387.28596000000005</v>
      </c>
      <c r="K656" s="2">
        <f t="shared" si="174"/>
        <v>378.86670000000004</v>
      </c>
      <c r="L656" s="10">
        <f t="shared" si="175"/>
        <v>3</v>
      </c>
      <c r="M656" s="73">
        <f t="shared" si="176"/>
        <v>3</v>
      </c>
      <c r="N656">
        <f t="shared" si="177"/>
        <v>3</v>
      </c>
      <c r="O656" s="12">
        <f t="shared" si="178"/>
        <v>128.13209494324045</v>
      </c>
      <c r="P656" s="11">
        <f t="shared" si="179"/>
        <v>16.388094943240446</v>
      </c>
      <c r="Q656" s="1">
        <f t="shared" si="180"/>
        <v>111.744</v>
      </c>
      <c r="S656" s="14" t="str">
        <f t="shared" si="181"/>
        <v>A</v>
      </c>
      <c r="U656" s="1">
        <f t="shared" si="182"/>
        <v>111.744</v>
      </c>
      <c r="V656" s="1">
        <f t="shared" si="183"/>
        <v>381.00099999999998</v>
      </c>
      <c r="W656" s="1">
        <f t="shared" si="184"/>
        <v>16.388094943240446</v>
      </c>
      <c r="X656" s="20">
        <f t="shared" si="185"/>
        <v>7.1288213003095944</v>
      </c>
      <c r="Y656" s="22">
        <f t="shared" si="186"/>
        <v>3</v>
      </c>
      <c r="AA656" s="47"/>
    </row>
    <row r="657" spans="1:34" x14ac:dyDescent="0.25">
      <c r="A657" s="57" t="s">
        <v>7251</v>
      </c>
      <c r="B657" s="1">
        <v>60.927999999999997</v>
      </c>
      <c r="C657" s="1">
        <v>60.671999999999997</v>
      </c>
      <c r="D657" s="1">
        <v>422.20499999999998</v>
      </c>
      <c r="E657" s="1">
        <v>382.28800000000001</v>
      </c>
      <c r="G657" s="1">
        <f t="shared" si="170"/>
        <v>39.916999999999973</v>
      </c>
      <c r="H657" s="1">
        <f t="shared" si="171"/>
        <v>0.25600000000000023</v>
      </c>
      <c r="I657" s="2">
        <f t="shared" si="172"/>
        <v>396.87270000000001</v>
      </c>
      <c r="J657" s="2">
        <f t="shared" si="173"/>
        <v>388.42859999999996</v>
      </c>
      <c r="K657" s="2">
        <f t="shared" si="174"/>
        <v>379.98449999999997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69.863547758284597</v>
      </c>
      <c r="P657" s="11">
        <f t="shared" si="179"/>
        <v>8.9355477582845992</v>
      </c>
      <c r="Q657" s="1">
        <f t="shared" si="180"/>
        <v>60.927999999999997</v>
      </c>
      <c r="S657" s="14" t="str">
        <f t="shared" si="181"/>
        <v>A</v>
      </c>
      <c r="U657" s="1">
        <f t="shared" si="182"/>
        <v>60.927999999999997</v>
      </c>
      <c r="V657" s="1">
        <f t="shared" si="183"/>
        <v>382.28800000000001</v>
      </c>
      <c r="W657" s="1">
        <f t="shared" si="184"/>
        <v>8.9355477582845992</v>
      </c>
      <c r="X657" s="20">
        <f t="shared" si="185"/>
        <v>3.8869632748538008</v>
      </c>
      <c r="Y657" s="22">
        <f t="shared" si="186"/>
        <v>3</v>
      </c>
      <c r="Z657" s="32" t="s">
        <v>40</v>
      </c>
      <c r="AA657" s="47"/>
      <c r="AB657" s="32" t="str">
        <f>A657</f>
        <v>2025-10-27 23:00:00</v>
      </c>
      <c r="AC657" s="1">
        <f>SUM(U657:U680)</f>
        <v>3023.4879999999998</v>
      </c>
      <c r="AD657" s="1">
        <f>AVERAGE(V657:V680)</f>
        <v>382.56191666666678</v>
      </c>
      <c r="AE657" s="1">
        <f>SUM(W657:W680)</f>
        <v>350.00646995848541</v>
      </c>
      <c r="AF657" s="1">
        <f>SUM(X657:X680)</f>
        <v>152.25281443194109</v>
      </c>
      <c r="AG657" s="35">
        <f>AVERAGE(Y657:Y680)</f>
        <v>2.5</v>
      </c>
      <c r="AH657" s="37">
        <f>DAY(A657)</f>
        <v>27</v>
      </c>
    </row>
    <row r="658" spans="1:34" hidden="1" x14ac:dyDescent="0.25">
      <c r="A658" s="57" t="s">
        <v>7252</v>
      </c>
      <c r="B658" s="1">
        <v>48.896000000000001</v>
      </c>
      <c r="C658" s="1">
        <v>48.64</v>
      </c>
      <c r="D658" s="1">
        <v>423.47500000000002</v>
      </c>
      <c r="E658" s="1">
        <v>383.45600000000002</v>
      </c>
      <c r="G658" s="1">
        <f t="shared" si="170"/>
        <v>40.019000000000005</v>
      </c>
      <c r="H658" s="1">
        <f t="shared" si="171"/>
        <v>0.25600000000000023</v>
      </c>
      <c r="I658" s="2">
        <f t="shared" si="172"/>
        <v>398.06650000000002</v>
      </c>
      <c r="J658" s="2">
        <f t="shared" si="173"/>
        <v>389.59700000000004</v>
      </c>
      <c r="K658" s="2">
        <f t="shared" si="174"/>
        <v>381.12750000000005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56.066964797614951</v>
      </c>
      <c r="P658" s="11">
        <f t="shared" si="179"/>
        <v>7.1709647976149498</v>
      </c>
      <c r="Q658" s="1">
        <f t="shared" si="180"/>
        <v>48.896000000000001</v>
      </c>
      <c r="S658" s="14" t="str">
        <f t="shared" si="181"/>
        <v>A</v>
      </c>
      <c r="U658" s="1">
        <f t="shared" si="182"/>
        <v>48.896000000000001</v>
      </c>
      <c r="V658" s="1">
        <f t="shared" si="183"/>
        <v>383.45600000000002</v>
      </c>
      <c r="W658" s="1">
        <f t="shared" si="184"/>
        <v>7.1709647976149498</v>
      </c>
      <c r="X658" s="20">
        <f t="shared" si="185"/>
        <v>3.1193696869625032</v>
      </c>
      <c r="Y658" s="22">
        <f t="shared" si="186"/>
        <v>3</v>
      </c>
      <c r="AA658" s="47"/>
    </row>
    <row r="659" spans="1:34" hidden="1" x14ac:dyDescent="0.25">
      <c r="A659" s="57" t="s">
        <v>7253</v>
      </c>
      <c r="B659" s="1">
        <v>49.28</v>
      </c>
      <c r="C659" s="1">
        <v>49.024000000000001</v>
      </c>
      <c r="D659" s="1">
        <v>423.596</v>
      </c>
      <c r="E659" s="1">
        <v>383.56900000000002</v>
      </c>
      <c r="G659" s="1">
        <f t="shared" si="170"/>
        <v>40.026999999999987</v>
      </c>
      <c r="H659" s="1">
        <f t="shared" si="171"/>
        <v>0.25600000000000023</v>
      </c>
      <c r="I659" s="2">
        <f t="shared" si="172"/>
        <v>398.18024000000003</v>
      </c>
      <c r="J659" s="2">
        <f t="shared" si="173"/>
        <v>389.70832000000001</v>
      </c>
      <c r="K659" s="2">
        <f t="shared" si="174"/>
        <v>381.2364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56.50728127508313</v>
      </c>
      <c r="P659" s="11">
        <f t="shared" si="179"/>
        <v>7.2272812750831292</v>
      </c>
      <c r="Q659" s="1">
        <f t="shared" si="180"/>
        <v>49.28</v>
      </c>
      <c r="S659" s="14" t="str">
        <f t="shared" si="181"/>
        <v>A</v>
      </c>
      <c r="U659" s="1">
        <f t="shared" si="182"/>
        <v>49.28</v>
      </c>
      <c r="V659" s="1">
        <f t="shared" si="183"/>
        <v>383.56900000000002</v>
      </c>
      <c r="W659" s="1">
        <f t="shared" si="184"/>
        <v>7.2272812750831292</v>
      </c>
      <c r="X659" s="20">
        <f t="shared" si="185"/>
        <v>3.1438673546611611</v>
      </c>
      <c r="Y659" s="22">
        <f t="shared" si="186"/>
        <v>3</v>
      </c>
      <c r="AA659" s="47"/>
    </row>
    <row r="660" spans="1:34" hidden="1" x14ac:dyDescent="0.25">
      <c r="A660" s="57" t="s">
        <v>7254</v>
      </c>
      <c r="B660" s="1">
        <v>49.024000000000001</v>
      </c>
      <c r="C660" s="1">
        <v>48.896000000000001</v>
      </c>
      <c r="D660" s="1">
        <v>424.10599999999999</v>
      </c>
      <c r="E660" s="1">
        <v>384.03399999999999</v>
      </c>
      <c r="G660" s="1">
        <f t="shared" si="170"/>
        <v>40.072000000000003</v>
      </c>
      <c r="H660" s="1">
        <f t="shared" si="171"/>
        <v>0.12800000000000011</v>
      </c>
      <c r="I660" s="2">
        <f t="shared" si="172"/>
        <v>398.65963999999997</v>
      </c>
      <c r="J660" s="2">
        <f t="shared" si="173"/>
        <v>390.17752000000002</v>
      </c>
      <c r="K660" s="2">
        <f t="shared" si="174"/>
        <v>381.69540000000001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56.213736956771015</v>
      </c>
      <c r="P660" s="11">
        <f t="shared" si="179"/>
        <v>7.1897369567710143</v>
      </c>
      <c r="Q660" s="1">
        <f t="shared" si="180"/>
        <v>49.024000000000001</v>
      </c>
      <c r="S660" s="14" t="str">
        <f t="shared" si="181"/>
        <v>A</v>
      </c>
      <c r="U660" s="1">
        <f t="shared" si="182"/>
        <v>49.024000000000001</v>
      </c>
      <c r="V660" s="1">
        <f t="shared" si="183"/>
        <v>384.03399999999999</v>
      </c>
      <c r="W660" s="1">
        <f t="shared" si="184"/>
        <v>7.1897369567710143</v>
      </c>
      <c r="X660" s="20">
        <f t="shared" si="185"/>
        <v>3.1275355761953914</v>
      </c>
      <c r="Y660" s="22">
        <f t="shared" si="186"/>
        <v>3</v>
      </c>
      <c r="AA660" s="47"/>
    </row>
    <row r="661" spans="1:34" hidden="1" x14ac:dyDescent="0.25">
      <c r="A661" s="57" t="s">
        <v>7255</v>
      </c>
      <c r="B661" s="1">
        <v>48.256</v>
      </c>
      <c r="C661" s="1">
        <v>47.872</v>
      </c>
      <c r="D661" s="1">
        <v>424.11799999999999</v>
      </c>
      <c r="E661" s="1">
        <v>384.04599999999999</v>
      </c>
      <c r="G661" s="1">
        <f t="shared" si="170"/>
        <v>40.072000000000003</v>
      </c>
      <c r="H661" s="1">
        <f t="shared" si="171"/>
        <v>0.38400000000000034</v>
      </c>
      <c r="I661" s="2">
        <f t="shared" si="172"/>
        <v>398.67092000000002</v>
      </c>
      <c r="J661" s="2">
        <f t="shared" si="173"/>
        <v>390.18856</v>
      </c>
      <c r="K661" s="2">
        <f t="shared" si="174"/>
        <v>381.70619999999997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55.333104001834648</v>
      </c>
      <c r="P661" s="11">
        <f t="shared" si="179"/>
        <v>7.0771040018346483</v>
      </c>
      <c r="Q661" s="1">
        <f t="shared" si="180"/>
        <v>48.256</v>
      </c>
      <c r="S661" s="14" t="str">
        <f t="shared" si="181"/>
        <v>A</v>
      </c>
      <c r="U661" s="1">
        <f t="shared" si="182"/>
        <v>48.256</v>
      </c>
      <c r="V661" s="1">
        <f t="shared" si="183"/>
        <v>384.04599999999999</v>
      </c>
      <c r="W661" s="1">
        <f t="shared" si="184"/>
        <v>7.0771040018346483</v>
      </c>
      <c r="X661" s="20">
        <f t="shared" si="185"/>
        <v>3.078540240798072</v>
      </c>
      <c r="Y661" s="22">
        <f t="shared" si="186"/>
        <v>3</v>
      </c>
      <c r="AA661" s="47"/>
    </row>
    <row r="662" spans="1:34" hidden="1" x14ac:dyDescent="0.25">
      <c r="A662" s="57" t="s">
        <v>7256</v>
      </c>
      <c r="B662" s="1">
        <v>49.28</v>
      </c>
      <c r="C662" s="1">
        <v>49.152000000000001</v>
      </c>
      <c r="D662" s="1">
        <v>423.52300000000002</v>
      </c>
      <c r="E662" s="1">
        <v>383.50200000000001</v>
      </c>
      <c r="G662" s="1">
        <f t="shared" si="170"/>
        <v>40.021000000000015</v>
      </c>
      <c r="H662" s="1">
        <f t="shared" si="171"/>
        <v>0.12800000000000011</v>
      </c>
      <c r="I662" s="2">
        <f t="shared" si="172"/>
        <v>398.11162000000002</v>
      </c>
      <c r="J662" s="2">
        <f t="shared" si="173"/>
        <v>389.64116000000001</v>
      </c>
      <c r="K662" s="2">
        <f t="shared" si="174"/>
        <v>381.17070000000001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56.50728127508313</v>
      </c>
      <c r="P662" s="11">
        <f t="shared" si="179"/>
        <v>7.2272812750831292</v>
      </c>
      <c r="Q662" s="1">
        <f t="shared" si="180"/>
        <v>49.28</v>
      </c>
      <c r="S662" s="14" t="str">
        <f t="shared" si="181"/>
        <v>A</v>
      </c>
      <c r="U662" s="1">
        <f t="shared" si="182"/>
        <v>49.28</v>
      </c>
      <c r="V662" s="1">
        <f t="shared" si="183"/>
        <v>383.50200000000001</v>
      </c>
      <c r="W662" s="1">
        <f t="shared" si="184"/>
        <v>7.2272812750831292</v>
      </c>
      <c r="X662" s="20">
        <f t="shared" si="185"/>
        <v>3.1438673546611611</v>
      </c>
      <c r="Y662" s="22">
        <f t="shared" si="186"/>
        <v>3</v>
      </c>
      <c r="AA662" s="47"/>
    </row>
    <row r="663" spans="1:34" hidden="1" x14ac:dyDescent="0.25">
      <c r="A663" s="57" t="s">
        <v>7257</v>
      </c>
      <c r="B663" s="1">
        <v>70.400000000000006</v>
      </c>
      <c r="C663" s="1">
        <v>70.144000000000005</v>
      </c>
      <c r="D663" s="1">
        <v>421.714</v>
      </c>
      <c r="E663" s="1">
        <v>381.81099999999998</v>
      </c>
      <c r="G663" s="1">
        <f t="shared" si="170"/>
        <v>39.90300000000002</v>
      </c>
      <c r="H663" s="1">
        <f t="shared" si="171"/>
        <v>0.25600000000000023</v>
      </c>
      <c r="I663" s="2">
        <f t="shared" si="172"/>
        <v>396.41116</v>
      </c>
      <c r="J663" s="2">
        <f t="shared" si="173"/>
        <v>387.97687999999999</v>
      </c>
      <c r="K663" s="2">
        <f t="shared" si="174"/>
        <v>379.54259999999999</v>
      </c>
      <c r="L663" s="10">
        <f t="shared" si="175"/>
        <v>3</v>
      </c>
      <c r="M663" s="73" t="str">
        <f t="shared" si="176"/>
        <v/>
      </c>
      <c r="N663">
        <f t="shared" si="177"/>
        <v>3</v>
      </c>
      <c r="O663" s="12">
        <f t="shared" si="178"/>
        <v>80.724687535833056</v>
      </c>
      <c r="P663" s="11">
        <f t="shared" si="179"/>
        <v>10.32468753583305</v>
      </c>
      <c r="Q663" s="1">
        <f t="shared" si="180"/>
        <v>70.400000000000006</v>
      </c>
      <c r="S663" s="14" t="str">
        <f t="shared" si="181"/>
        <v>A</v>
      </c>
      <c r="U663" s="1">
        <f t="shared" si="182"/>
        <v>70.400000000000006</v>
      </c>
      <c r="V663" s="1">
        <f t="shared" si="183"/>
        <v>381.81099999999998</v>
      </c>
      <c r="W663" s="1">
        <f t="shared" si="184"/>
        <v>10.32468753583305</v>
      </c>
      <c r="X663" s="20">
        <f t="shared" si="185"/>
        <v>4.4912390780873768</v>
      </c>
      <c r="Y663" s="22">
        <f t="shared" si="186"/>
        <v>3</v>
      </c>
      <c r="AA663" s="47"/>
    </row>
    <row r="664" spans="1:34" hidden="1" x14ac:dyDescent="0.25">
      <c r="A664" s="57" t="s">
        <v>7258</v>
      </c>
      <c r="B664" s="1">
        <v>121.08799999999999</v>
      </c>
      <c r="C664" s="1">
        <v>120.96</v>
      </c>
      <c r="D664" s="1">
        <v>417.04899999999998</v>
      </c>
      <c r="E664" s="1">
        <v>380.96</v>
      </c>
      <c r="G664" s="1">
        <f t="shared" si="170"/>
        <v>36.088999999999999</v>
      </c>
      <c r="H664" s="1">
        <f t="shared" si="171"/>
        <v>0.12800000000000011</v>
      </c>
      <c r="I664" s="2">
        <f t="shared" si="172"/>
        <v>392.02605999999997</v>
      </c>
      <c r="J664" s="2">
        <f t="shared" si="173"/>
        <v>383.68507999999997</v>
      </c>
      <c r="K664" s="2">
        <f t="shared" si="174"/>
        <v>375.34409999999997</v>
      </c>
      <c r="L664" s="10">
        <f t="shared" si="175"/>
        <v>2</v>
      </c>
      <c r="M664" s="73">
        <f t="shared" si="176"/>
        <v>2</v>
      </c>
      <c r="N664">
        <f t="shared" si="177"/>
        <v>2</v>
      </c>
      <c r="O664" s="12">
        <f t="shared" si="178"/>
        <v>132.78648974668275</v>
      </c>
      <c r="P664" s="11">
        <f t="shared" si="179"/>
        <v>11.698489746682753</v>
      </c>
      <c r="Q664" s="1">
        <f t="shared" si="180"/>
        <v>121.08799999999999</v>
      </c>
      <c r="S664" s="14" t="str">
        <f t="shared" si="181"/>
        <v>A</v>
      </c>
      <c r="U664" s="1">
        <f t="shared" si="182"/>
        <v>121.08799999999999</v>
      </c>
      <c r="V664" s="1">
        <f t="shared" si="183"/>
        <v>380.96</v>
      </c>
      <c r="W664" s="1">
        <f t="shared" si="184"/>
        <v>11.698489746682753</v>
      </c>
      <c r="X664" s="20">
        <f t="shared" si="185"/>
        <v>5.0888430398069975</v>
      </c>
      <c r="Y664" s="22">
        <f t="shared" si="186"/>
        <v>2</v>
      </c>
      <c r="AA664" s="47"/>
    </row>
    <row r="665" spans="1:34" hidden="1" x14ac:dyDescent="0.25">
      <c r="A665" s="57" t="s">
        <v>7259</v>
      </c>
      <c r="B665" s="1">
        <v>165.88800000000001</v>
      </c>
      <c r="C665" s="1">
        <v>165.376</v>
      </c>
      <c r="D665" s="1">
        <v>417.53100000000001</v>
      </c>
      <c r="E665" s="1">
        <v>382.976</v>
      </c>
      <c r="G665" s="1">
        <f t="shared" si="170"/>
        <v>34.555000000000007</v>
      </c>
      <c r="H665" s="1">
        <f t="shared" si="171"/>
        <v>0.51200000000000045</v>
      </c>
      <c r="I665" s="2">
        <f t="shared" si="172"/>
        <v>392.47914000000003</v>
      </c>
      <c r="J665" s="2">
        <f t="shared" si="173"/>
        <v>384.12851999999998</v>
      </c>
      <c r="K665" s="2">
        <f t="shared" si="174"/>
        <v>375.77789999999999</v>
      </c>
      <c r="L665" s="10">
        <f t="shared" si="175"/>
        <v>2</v>
      </c>
      <c r="M665" s="73" t="str">
        <f t="shared" si="176"/>
        <v/>
      </c>
      <c r="N665">
        <f t="shared" si="177"/>
        <v>2</v>
      </c>
      <c r="O665" s="12">
        <f t="shared" si="178"/>
        <v>181.91468362759076</v>
      </c>
      <c r="P665" s="11">
        <f t="shared" si="179"/>
        <v>16.026683627590756</v>
      </c>
      <c r="Q665" s="1">
        <f t="shared" si="180"/>
        <v>165.88800000000001</v>
      </c>
      <c r="S665" s="14" t="str">
        <f t="shared" si="181"/>
        <v>A</v>
      </c>
      <c r="U665" s="1">
        <f t="shared" si="182"/>
        <v>165.88800000000001</v>
      </c>
      <c r="V665" s="1">
        <f t="shared" si="183"/>
        <v>382.976</v>
      </c>
      <c r="W665" s="1">
        <f t="shared" si="184"/>
        <v>16.026683627590756</v>
      </c>
      <c r="X665" s="20">
        <f t="shared" si="185"/>
        <v>6.9716073780019787</v>
      </c>
      <c r="Y665" s="22">
        <f t="shared" si="186"/>
        <v>2</v>
      </c>
      <c r="AA665" s="47"/>
    </row>
    <row r="666" spans="1:34" hidden="1" x14ac:dyDescent="0.25">
      <c r="A666" s="57" t="s">
        <v>7260</v>
      </c>
      <c r="B666" s="1">
        <v>180.608</v>
      </c>
      <c r="C666" s="1">
        <v>180.22399999999999</v>
      </c>
      <c r="D666" s="1">
        <v>418.05</v>
      </c>
      <c r="E666" s="1">
        <v>383.98500000000001</v>
      </c>
      <c r="G666" s="1">
        <f t="shared" si="170"/>
        <v>34.064999999999998</v>
      </c>
      <c r="H666" s="1">
        <f t="shared" si="171"/>
        <v>0.38400000000001455</v>
      </c>
      <c r="I666" s="2">
        <f t="shared" si="172"/>
        <v>392.96699999999998</v>
      </c>
      <c r="J666" s="2">
        <f t="shared" si="173"/>
        <v>384.60599999999999</v>
      </c>
      <c r="K666" s="2">
        <f t="shared" si="174"/>
        <v>376.245</v>
      </c>
      <c r="L666" s="10">
        <f t="shared" si="175"/>
        <v>2</v>
      </c>
      <c r="M666" s="73" t="str">
        <f t="shared" si="176"/>
        <v/>
      </c>
      <c r="N666">
        <f t="shared" si="177"/>
        <v>2</v>
      </c>
      <c r="O666" s="12">
        <f t="shared" si="178"/>
        <v>198.05680447417481</v>
      </c>
      <c r="P666" s="11">
        <f t="shared" si="179"/>
        <v>17.448804474174807</v>
      </c>
      <c r="Q666" s="1">
        <f t="shared" si="180"/>
        <v>180.608</v>
      </c>
      <c r="S666" s="14" t="str">
        <f t="shared" si="181"/>
        <v>A</v>
      </c>
      <c r="U666" s="1">
        <f t="shared" si="182"/>
        <v>180.608</v>
      </c>
      <c r="V666" s="1">
        <f t="shared" si="183"/>
        <v>383.98500000000001</v>
      </c>
      <c r="W666" s="1">
        <f t="shared" si="184"/>
        <v>17.448804474174807</v>
      </c>
      <c r="X666" s="20">
        <f t="shared" si="185"/>
        <v>7.5902299462660414</v>
      </c>
      <c r="Y666" s="22">
        <f t="shared" si="186"/>
        <v>2</v>
      </c>
      <c r="AA666" s="47"/>
    </row>
    <row r="667" spans="1:34" hidden="1" x14ac:dyDescent="0.25">
      <c r="A667" s="57" t="s">
        <v>7261</v>
      </c>
      <c r="B667" s="1">
        <v>174.08</v>
      </c>
      <c r="C667" s="1">
        <v>173.56800000000001</v>
      </c>
      <c r="D667" s="1">
        <v>419.47699999999998</v>
      </c>
      <c r="E667" s="1">
        <v>379.69099999999997</v>
      </c>
      <c r="G667" s="1">
        <f t="shared" si="170"/>
        <v>39.786000000000001</v>
      </c>
      <c r="H667" s="1">
        <f t="shared" si="171"/>
        <v>0.51200000000000045</v>
      </c>
      <c r="I667" s="2">
        <f t="shared" si="172"/>
        <v>394.30838</v>
      </c>
      <c r="J667" s="2">
        <f t="shared" si="173"/>
        <v>385.91883999999999</v>
      </c>
      <c r="K667" s="2">
        <f t="shared" si="174"/>
        <v>377.52929999999998</v>
      </c>
      <c r="L667" s="10">
        <f t="shared" si="175"/>
        <v>3</v>
      </c>
      <c r="M667" s="73">
        <f t="shared" si="176"/>
        <v>3</v>
      </c>
      <c r="N667">
        <f t="shared" si="177"/>
        <v>3</v>
      </c>
      <c r="O667" s="12">
        <f t="shared" si="178"/>
        <v>199.61013645224173</v>
      </c>
      <c r="P667" s="11">
        <f t="shared" si="179"/>
        <v>25.53013645224172</v>
      </c>
      <c r="Q667" s="1">
        <f t="shared" si="180"/>
        <v>174.08</v>
      </c>
      <c r="S667" s="14" t="str">
        <f t="shared" si="181"/>
        <v>A</v>
      </c>
      <c r="U667" s="1">
        <f t="shared" si="182"/>
        <v>174.08</v>
      </c>
      <c r="V667" s="1">
        <f t="shared" si="183"/>
        <v>379.69099999999997</v>
      </c>
      <c r="W667" s="1">
        <f t="shared" si="184"/>
        <v>25.53013645224172</v>
      </c>
      <c r="X667" s="20">
        <f t="shared" si="185"/>
        <v>11.105609356725148</v>
      </c>
      <c r="Y667" s="22">
        <f t="shared" si="186"/>
        <v>3</v>
      </c>
      <c r="AA667" s="47"/>
    </row>
    <row r="668" spans="1:34" hidden="1" x14ac:dyDescent="0.25">
      <c r="A668" s="57" t="s">
        <v>7262</v>
      </c>
      <c r="B668" s="1">
        <v>182.27199999999999</v>
      </c>
      <c r="C668" s="1">
        <v>182.01599999999999</v>
      </c>
      <c r="D668" s="1">
        <v>418.78800000000001</v>
      </c>
      <c r="E668" s="1">
        <v>382.916</v>
      </c>
      <c r="G668" s="1">
        <f t="shared" si="170"/>
        <v>35.872000000000014</v>
      </c>
      <c r="H668" s="1">
        <f t="shared" si="171"/>
        <v>0.25600000000000023</v>
      </c>
      <c r="I668" s="2">
        <f t="shared" si="172"/>
        <v>393.66072000000003</v>
      </c>
      <c r="J668" s="2">
        <f t="shared" si="173"/>
        <v>385.28496000000001</v>
      </c>
      <c r="K668" s="2">
        <f t="shared" si="174"/>
        <v>376.9092</v>
      </c>
      <c r="L668" s="10">
        <f t="shared" si="175"/>
        <v>2</v>
      </c>
      <c r="M668" s="73">
        <f t="shared" si="176"/>
        <v>2</v>
      </c>
      <c r="N668">
        <f t="shared" si="177"/>
        <v>2</v>
      </c>
      <c r="O668" s="12">
        <f t="shared" si="178"/>
        <v>199.88156596117994</v>
      </c>
      <c r="P668" s="11">
        <f t="shared" si="179"/>
        <v>17.609565961179953</v>
      </c>
      <c r="Q668" s="1">
        <f t="shared" si="180"/>
        <v>182.27199999999999</v>
      </c>
      <c r="S668" s="14" t="str">
        <f t="shared" si="181"/>
        <v>A</v>
      </c>
      <c r="U668" s="1">
        <f t="shared" si="182"/>
        <v>182.27199999999999</v>
      </c>
      <c r="V668" s="1">
        <f t="shared" si="183"/>
        <v>382.916</v>
      </c>
      <c r="W668" s="1">
        <f t="shared" si="184"/>
        <v>17.609565961179953</v>
      </c>
      <c r="X668" s="20">
        <f t="shared" si="185"/>
        <v>7.6601611931132796</v>
      </c>
      <c r="Y668" s="22">
        <f t="shared" si="186"/>
        <v>2</v>
      </c>
      <c r="AA668" s="47"/>
    </row>
    <row r="669" spans="1:34" hidden="1" x14ac:dyDescent="0.25">
      <c r="A669" s="57" t="s">
        <v>7263</v>
      </c>
      <c r="B669" s="1">
        <v>195.84</v>
      </c>
      <c r="C669" s="1">
        <v>195.328</v>
      </c>
      <c r="D669" s="1">
        <v>421.12599999999998</v>
      </c>
      <c r="E669" s="1">
        <v>380.76400000000001</v>
      </c>
      <c r="G669" s="1">
        <f t="shared" si="170"/>
        <v>40.361999999999966</v>
      </c>
      <c r="H669" s="1">
        <f t="shared" si="171"/>
        <v>0.51200000000000045</v>
      </c>
      <c r="I669" s="2">
        <f t="shared" si="172"/>
        <v>395.85843999999997</v>
      </c>
      <c r="J669" s="2">
        <f t="shared" si="173"/>
        <v>387.43592000000001</v>
      </c>
      <c r="K669" s="2">
        <f t="shared" si="174"/>
        <v>379.01339999999999</v>
      </c>
      <c r="L669" s="10">
        <f t="shared" si="175"/>
        <v>3</v>
      </c>
      <c r="M669" s="73">
        <f t="shared" si="176"/>
        <v>3</v>
      </c>
      <c r="N669">
        <f t="shared" si="177"/>
        <v>3</v>
      </c>
      <c r="O669" s="12">
        <f t="shared" si="178"/>
        <v>224.56140350877192</v>
      </c>
      <c r="P669" s="11">
        <f t="shared" si="179"/>
        <v>28.721403508771914</v>
      </c>
      <c r="Q669" s="1">
        <f t="shared" si="180"/>
        <v>195.84</v>
      </c>
      <c r="S669" s="14" t="str">
        <f t="shared" si="181"/>
        <v>A</v>
      </c>
      <c r="U669" s="1">
        <f t="shared" si="182"/>
        <v>195.84</v>
      </c>
      <c r="V669" s="1">
        <f t="shared" si="183"/>
        <v>380.76400000000001</v>
      </c>
      <c r="W669" s="1">
        <f t="shared" si="184"/>
        <v>28.721403508771914</v>
      </c>
      <c r="X669" s="20">
        <f t="shared" si="185"/>
        <v>12.493810526315782</v>
      </c>
      <c r="Y669" s="22">
        <f t="shared" si="186"/>
        <v>3</v>
      </c>
      <c r="AA669" s="47"/>
    </row>
    <row r="670" spans="1:34" hidden="1" x14ac:dyDescent="0.25">
      <c r="A670" s="57" t="s">
        <v>7264</v>
      </c>
      <c r="B670" s="1">
        <v>180.352</v>
      </c>
      <c r="C670" s="1">
        <v>179.96799999999999</v>
      </c>
      <c r="D670" s="1">
        <v>419.142</v>
      </c>
      <c r="E670" s="1">
        <v>382.84100000000001</v>
      </c>
      <c r="G670" s="1">
        <f t="shared" si="170"/>
        <v>36.300999999999988</v>
      </c>
      <c r="H670" s="1">
        <f t="shared" si="171"/>
        <v>0.38400000000001455</v>
      </c>
      <c r="I670" s="2">
        <f t="shared" si="172"/>
        <v>393.99347999999998</v>
      </c>
      <c r="J670" s="2">
        <f t="shared" si="173"/>
        <v>385.61063999999999</v>
      </c>
      <c r="K670" s="2">
        <f t="shared" si="174"/>
        <v>377.2278</v>
      </c>
      <c r="L670" s="10">
        <f t="shared" si="175"/>
        <v>2</v>
      </c>
      <c r="M670" s="73">
        <f t="shared" si="176"/>
        <v>2</v>
      </c>
      <c r="N670">
        <f t="shared" si="177"/>
        <v>2</v>
      </c>
      <c r="O670" s="12">
        <f t="shared" si="178"/>
        <v>197.77607193771246</v>
      </c>
      <c r="P670" s="11">
        <f t="shared" si="179"/>
        <v>17.424071937712455</v>
      </c>
      <c r="Q670" s="1">
        <f t="shared" si="180"/>
        <v>180.352</v>
      </c>
      <c r="S670" s="14" t="str">
        <f t="shared" si="181"/>
        <v>A</v>
      </c>
      <c r="U670" s="1">
        <f t="shared" si="182"/>
        <v>180.352</v>
      </c>
      <c r="V670" s="1">
        <f t="shared" si="183"/>
        <v>382.84100000000001</v>
      </c>
      <c r="W670" s="1">
        <f t="shared" si="184"/>
        <v>17.424071937712455</v>
      </c>
      <c r="X670" s="20">
        <f t="shared" si="185"/>
        <v>7.5794712929049179</v>
      </c>
      <c r="Y670" s="22">
        <f t="shared" si="186"/>
        <v>2</v>
      </c>
      <c r="AA670" s="47"/>
    </row>
    <row r="671" spans="1:34" hidden="1" x14ac:dyDescent="0.25">
      <c r="A671" s="57" t="s">
        <v>7265</v>
      </c>
      <c r="B671" s="1">
        <v>192.768</v>
      </c>
      <c r="C671" s="1">
        <v>192.12799999999999</v>
      </c>
      <c r="D671" s="1">
        <v>415.06</v>
      </c>
      <c r="E671" s="1">
        <v>381.17899999999997</v>
      </c>
      <c r="G671" s="1">
        <f t="shared" si="170"/>
        <v>33.881000000000029</v>
      </c>
      <c r="H671" s="1">
        <f t="shared" si="171"/>
        <v>0.64000000000001478</v>
      </c>
      <c r="I671" s="2">
        <f t="shared" si="172"/>
        <v>390.15640000000002</v>
      </c>
      <c r="J671" s="2">
        <f t="shared" si="173"/>
        <v>381.85520000000002</v>
      </c>
      <c r="K671" s="2">
        <f t="shared" si="174"/>
        <v>373.55399999999997</v>
      </c>
      <c r="L671" s="10">
        <f t="shared" si="175"/>
        <v>2</v>
      </c>
      <c r="M671" s="73" t="str">
        <f t="shared" si="176"/>
        <v/>
      </c>
      <c r="N671">
        <f t="shared" si="177"/>
        <v>2</v>
      </c>
      <c r="O671" s="12">
        <f t="shared" si="178"/>
        <v>211.39159995613554</v>
      </c>
      <c r="P671" s="11">
        <f t="shared" si="179"/>
        <v>18.623599956135536</v>
      </c>
      <c r="Q671" s="1">
        <f t="shared" si="180"/>
        <v>192.768</v>
      </c>
      <c r="S671" s="14" t="str">
        <f t="shared" si="181"/>
        <v>A</v>
      </c>
      <c r="U671" s="1">
        <f t="shared" si="182"/>
        <v>192.768</v>
      </c>
      <c r="V671" s="1">
        <f t="shared" si="183"/>
        <v>381.17899999999997</v>
      </c>
      <c r="W671" s="1">
        <f t="shared" si="184"/>
        <v>18.623599956135536</v>
      </c>
      <c r="X671" s="20">
        <f t="shared" si="185"/>
        <v>8.1012659809189582</v>
      </c>
      <c r="Y671" s="22">
        <f t="shared" si="186"/>
        <v>2</v>
      </c>
      <c r="AA671" s="47"/>
    </row>
    <row r="672" spans="1:34" hidden="1" x14ac:dyDescent="0.25">
      <c r="A672" s="57" t="s">
        <v>7266</v>
      </c>
      <c r="B672" s="1">
        <v>181.63200000000001</v>
      </c>
      <c r="C672" s="1">
        <v>181.24799999999999</v>
      </c>
      <c r="D672" s="1">
        <v>414.60199999999998</v>
      </c>
      <c r="E672" s="1">
        <v>380.76799999999997</v>
      </c>
      <c r="G672" s="1">
        <f t="shared" si="170"/>
        <v>33.834000000000003</v>
      </c>
      <c r="H672" s="1">
        <f t="shared" si="171"/>
        <v>0.38400000000001455</v>
      </c>
      <c r="I672" s="2">
        <f t="shared" si="172"/>
        <v>389.72587999999996</v>
      </c>
      <c r="J672" s="2">
        <f t="shared" si="173"/>
        <v>381.43383999999998</v>
      </c>
      <c r="K672" s="2">
        <f t="shared" si="174"/>
        <v>373.14179999999999</v>
      </c>
      <c r="L672" s="10">
        <f t="shared" si="175"/>
        <v>2</v>
      </c>
      <c r="M672" s="73" t="str">
        <f t="shared" si="176"/>
        <v/>
      </c>
      <c r="N672">
        <f t="shared" si="177"/>
        <v>2</v>
      </c>
      <c r="O672" s="12">
        <f t="shared" si="178"/>
        <v>199.17973462002413</v>
      </c>
      <c r="P672" s="11">
        <f t="shared" si="179"/>
        <v>17.54773462002413</v>
      </c>
      <c r="Q672" s="1">
        <f t="shared" si="180"/>
        <v>181.63200000000001</v>
      </c>
      <c r="S672" s="14" t="str">
        <f t="shared" si="181"/>
        <v>A</v>
      </c>
      <c r="U672" s="1">
        <f t="shared" si="182"/>
        <v>181.63200000000001</v>
      </c>
      <c r="V672" s="1">
        <f t="shared" si="183"/>
        <v>380.76799999999997</v>
      </c>
      <c r="W672" s="1">
        <f t="shared" si="184"/>
        <v>17.54773462002413</v>
      </c>
      <c r="X672" s="20">
        <f t="shared" si="185"/>
        <v>7.6332645597104962</v>
      </c>
      <c r="Y672" s="22">
        <f t="shared" si="186"/>
        <v>2</v>
      </c>
      <c r="AA672" s="47"/>
    </row>
    <row r="673" spans="1:34" hidden="1" x14ac:dyDescent="0.25">
      <c r="A673" s="57" t="s">
        <v>7267</v>
      </c>
      <c r="B673" s="1">
        <v>174.08</v>
      </c>
      <c r="C673" s="1">
        <v>173.696</v>
      </c>
      <c r="D673" s="1">
        <v>417.88200000000001</v>
      </c>
      <c r="E673" s="1">
        <v>381.01799999999997</v>
      </c>
      <c r="G673" s="1">
        <f t="shared" si="170"/>
        <v>36.864000000000033</v>
      </c>
      <c r="H673" s="1">
        <f t="shared" si="171"/>
        <v>0.38400000000001455</v>
      </c>
      <c r="I673" s="2">
        <f t="shared" si="172"/>
        <v>392.80907999999999</v>
      </c>
      <c r="J673" s="2">
        <f t="shared" si="173"/>
        <v>384.45143999999999</v>
      </c>
      <c r="K673" s="2">
        <f t="shared" si="174"/>
        <v>376.09379999999999</v>
      </c>
      <c r="L673" s="10">
        <f t="shared" si="175"/>
        <v>2</v>
      </c>
      <c r="M673" s="73" t="str">
        <f t="shared" si="176"/>
        <v/>
      </c>
      <c r="N673">
        <f t="shared" si="177"/>
        <v>2</v>
      </c>
      <c r="O673" s="12">
        <f t="shared" si="178"/>
        <v>190.89812479438535</v>
      </c>
      <c r="P673" s="11">
        <f t="shared" si="179"/>
        <v>16.818124794385341</v>
      </c>
      <c r="Q673" s="1">
        <f t="shared" si="180"/>
        <v>174.08</v>
      </c>
      <c r="S673" s="14" t="str">
        <f t="shared" si="181"/>
        <v>A</v>
      </c>
      <c r="U673" s="1">
        <f t="shared" si="182"/>
        <v>174.08</v>
      </c>
      <c r="V673" s="1">
        <f t="shared" si="183"/>
        <v>381.01799999999997</v>
      </c>
      <c r="W673" s="1">
        <f t="shared" si="184"/>
        <v>16.818124794385341</v>
      </c>
      <c r="X673" s="20">
        <f t="shared" si="185"/>
        <v>7.3158842855576234</v>
      </c>
      <c r="Y673" s="22">
        <f t="shared" si="186"/>
        <v>2</v>
      </c>
      <c r="AA673" s="47"/>
    </row>
    <row r="674" spans="1:34" hidden="1" x14ac:dyDescent="0.25">
      <c r="A674" s="57" t="s">
        <v>7268</v>
      </c>
      <c r="B674" s="1">
        <v>153.72800000000001</v>
      </c>
      <c r="C674" s="1">
        <v>153.34399999999999</v>
      </c>
      <c r="D674" s="1">
        <v>423.93599999999998</v>
      </c>
      <c r="E674" s="1">
        <v>383.46199999999999</v>
      </c>
      <c r="G674" s="1">
        <f t="shared" si="170"/>
        <v>40.47399999999999</v>
      </c>
      <c r="H674" s="1">
        <f t="shared" si="171"/>
        <v>0.38400000000001455</v>
      </c>
      <c r="I674" s="2">
        <f t="shared" si="172"/>
        <v>398.49984000000001</v>
      </c>
      <c r="J674" s="2">
        <f t="shared" si="173"/>
        <v>390.02112</v>
      </c>
      <c r="K674" s="2">
        <f t="shared" si="174"/>
        <v>381.54239999999999</v>
      </c>
      <c r="L674" s="10">
        <f t="shared" si="175"/>
        <v>3</v>
      </c>
      <c r="M674" s="73">
        <f t="shared" si="176"/>
        <v>3</v>
      </c>
      <c r="N674">
        <f t="shared" si="177"/>
        <v>3</v>
      </c>
      <c r="O674" s="12">
        <f t="shared" si="178"/>
        <v>176.27336314642818</v>
      </c>
      <c r="P674" s="11">
        <f t="shared" si="179"/>
        <v>22.545363146428173</v>
      </c>
      <c r="Q674" s="1">
        <f t="shared" si="180"/>
        <v>153.72800000000001</v>
      </c>
      <c r="S674" s="14" t="str">
        <f t="shared" si="181"/>
        <v>A</v>
      </c>
      <c r="U674" s="1">
        <f t="shared" si="182"/>
        <v>153.72800000000001</v>
      </c>
      <c r="V674" s="1">
        <f t="shared" si="183"/>
        <v>383.46199999999999</v>
      </c>
      <c r="W674" s="1">
        <f t="shared" si="184"/>
        <v>22.545363146428173</v>
      </c>
      <c r="X674" s="20">
        <f t="shared" si="185"/>
        <v>9.8072329686962547</v>
      </c>
      <c r="Y674" s="22">
        <f t="shared" si="186"/>
        <v>3</v>
      </c>
      <c r="AA674" s="47"/>
    </row>
    <row r="675" spans="1:34" hidden="1" x14ac:dyDescent="0.25">
      <c r="A675" s="57" t="s">
        <v>7269</v>
      </c>
      <c r="B675" s="1">
        <v>146.816</v>
      </c>
      <c r="C675" s="1">
        <v>146.43199999999999</v>
      </c>
      <c r="D675" s="1">
        <v>423.05700000000002</v>
      </c>
      <c r="E675" s="1">
        <v>382.69299999999998</v>
      </c>
      <c r="G675" s="1">
        <f t="shared" si="170"/>
        <v>40.364000000000033</v>
      </c>
      <c r="H675" s="1">
        <f t="shared" si="171"/>
        <v>0.38400000000001455</v>
      </c>
      <c r="I675" s="2">
        <f t="shared" si="172"/>
        <v>397.67358000000002</v>
      </c>
      <c r="J675" s="2">
        <f t="shared" si="173"/>
        <v>389.21244000000002</v>
      </c>
      <c r="K675" s="2">
        <f t="shared" si="174"/>
        <v>380.75130000000001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168.34766655200093</v>
      </c>
      <c r="P675" s="11">
        <f t="shared" si="179"/>
        <v>21.531666552000928</v>
      </c>
      <c r="Q675" s="1">
        <f t="shared" si="180"/>
        <v>146.816</v>
      </c>
      <c r="S675" s="14" t="str">
        <f t="shared" si="181"/>
        <v>A</v>
      </c>
      <c r="U675" s="1">
        <f t="shared" si="182"/>
        <v>146.816</v>
      </c>
      <c r="V675" s="1">
        <f t="shared" si="183"/>
        <v>382.69299999999998</v>
      </c>
      <c r="W675" s="1">
        <f t="shared" si="184"/>
        <v>21.531666552000928</v>
      </c>
      <c r="X675" s="20">
        <f t="shared" si="185"/>
        <v>9.3662749501204043</v>
      </c>
      <c r="Y675" s="22">
        <f t="shared" si="186"/>
        <v>3</v>
      </c>
      <c r="AA675" s="47"/>
    </row>
    <row r="676" spans="1:34" hidden="1" x14ac:dyDescent="0.25">
      <c r="A676" s="57" t="s">
        <v>7270</v>
      </c>
      <c r="B676" s="1">
        <v>138.36799999999999</v>
      </c>
      <c r="C676" s="1">
        <v>138.11199999999999</v>
      </c>
      <c r="D676" s="1">
        <v>417.87900000000002</v>
      </c>
      <c r="E676" s="1">
        <v>383.55099999999999</v>
      </c>
      <c r="G676" s="1">
        <f t="shared" si="170"/>
        <v>34.328000000000031</v>
      </c>
      <c r="H676" s="1">
        <f t="shared" si="171"/>
        <v>0.25600000000000023</v>
      </c>
      <c r="I676" s="2">
        <f t="shared" si="172"/>
        <v>392.80626000000001</v>
      </c>
      <c r="J676" s="2">
        <f t="shared" si="173"/>
        <v>384.44868000000002</v>
      </c>
      <c r="K676" s="2">
        <f t="shared" si="174"/>
        <v>376.09110000000004</v>
      </c>
      <c r="L676" s="10">
        <f t="shared" si="175"/>
        <v>2</v>
      </c>
      <c r="M676" s="73">
        <f t="shared" si="176"/>
        <v>2</v>
      </c>
      <c r="N676">
        <f t="shared" si="177"/>
        <v>2</v>
      </c>
      <c r="O676" s="12">
        <f t="shared" si="178"/>
        <v>151.73593595789012</v>
      </c>
      <c r="P676" s="11">
        <f t="shared" si="179"/>
        <v>13.367935957890126</v>
      </c>
      <c r="Q676" s="1">
        <f t="shared" si="180"/>
        <v>138.36799999999999</v>
      </c>
      <c r="S676" s="14" t="str">
        <f t="shared" si="181"/>
        <v>A</v>
      </c>
      <c r="U676" s="1">
        <f t="shared" si="182"/>
        <v>138.36799999999999</v>
      </c>
      <c r="V676" s="1">
        <f t="shared" si="183"/>
        <v>383.55099999999999</v>
      </c>
      <c r="W676" s="1">
        <f t="shared" si="184"/>
        <v>13.367935957890126</v>
      </c>
      <c r="X676" s="20">
        <f t="shared" si="185"/>
        <v>5.8150521416822043</v>
      </c>
      <c r="Y676" s="22">
        <f t="shared" si="186"/>
        <v>2</v>
      </c>
      <c r="AA676" s="47"/>
    </row>
    <row r="677" spans="1:34" hidden="1" x14ac:dyDescent="0.25">
      <c r="A677" s="57" t="s">
        <v>7271</v>
      </c>
      <c r="B677" s="1">
        <v>128.89599999999999</v>
      </c>
      <c r="C677" s="1">
        <v>128.512</v>
      </c>
      <c r="D677" s="1">
        <v>418.13900000000001</v>
      </c>
      <c r="E677" s="1">
        <v>384.25900000000001</v>
      </c>
      <c r="G677" s="1">
        <f t="shared" si="170"/>
        <v>33.879999999999995</v>
      </c>
      <c r="H677" s="1">
        <f t="shared" si="171"/>
        <v>0.38399999999998613</v>
      </c>
      <c r="I677" s="2">
        <f t="shared" si="172"/>
        <v>393.05065999999999</v>
      </c>
      <c r="J677" s="2">
        <f t="shared" si="173"/>
        <v>384.68788000000001</v>
      </c>
      <c r="K677" s="2">
        <f t="shared" si="174"/>
        <v>376.32510000000002</v>
      </c>
      <c r="L677" s="10">
        <f t="shared" si="175"/>
        <v>2</v>
      </c>
      <c r="M677" s="73" t="str">
        <f t="shared" si="176"/>
        <v/>
      </c>
      <c r="N677">
        <f t="shared" si="177"/>
        <v>2</v>
      </c>
      <c r="O677" s="12">
        <f t="shared" si="178"/>
        <v>141.34883210878385</v>
      </c>
      <c r="P677" s="11">
        <f t="shared" si="179"/>
        <v>12.452832108783866</v>
      </c>
      <c r="Q677" s="1">
        <f t="shared" si="180"/>
        <v>128.89599999999999</v>
      </c>
      <c r="S677" s="14" t="str">
        <f t="shared" si="181"/>
        <v>A</v>
      </c>
      <c r="U677" s="1">
        <f t="shared" si="182"/>
        <v>128.89599999999999</v>
      </c>
      <c r="V677" s="1">
        <f t="shared" si="183"/>
        <v>384.25900000000001</v>
      </c>
      <c r="W677" s="1">
        <f t="shared" si="184"/>
        <v>12.452832108783866</v>
      </c>
      <c r="X677" s="20">
        <f t="shared" si="185"/>
        <v>5.4169819673209814</v>
      </c>
      <c r="Y677" s="22">
        <f t="shared" si="186"/>
        <v>2</v>
      </c>
      <c r="AA677" s="47"/>
    </row>
    <row r="678" spans="1:34" hidden="1" x14ac:dyDescent="0.25">
      <c r="A678" s="57" t="s">
        <v>7272</v>
      </c>
      <c r="B678" s="1">
        <v>123.392</v>
      </c>
      <c r="C678" s="1">
        <v>123.264</v>
      </c>
      <c r="D678" s="1">
        <v>420.27800000000002</v>
      </c>
      <c r="E678" s="1">
        <v>381.74299999999999</v>
      </c>
      <c r="G678" s="1">
        <f t="shared" si="170"/>
        <v>38.535000000000025</v>
      </c>
      <c r="H678" s="1">
        <f t="shared" si="171"/>
        <v>0.12800000000000011</v>
      </c>
      <c r="I678" s="2">
        <f t="shared" si="172"/>
        <v>395.06132000000002</v>
      </c>
      <c r="J678" s="2">
        <f t="shared" si="173"/>
        <v>386.65575999999999</v>
      </c>
      <c r="K678" s="2">
        <f t="shared" si="174"/>
        <v>378.25020000000001</v>
      </c>
      <c r="L678" s="10">
        <f t="shared" si="175"/>
        <v>2</v>
      </c>
      <c r="M678" s="73" t="str">
        <f t="shared" si="176"/>
        <v/>
      </c>
      <c r="N678">
        <f t="shared" si="177"/>
        <v>2</v>
      </c>
      <c r="O678" s="12">
        <f t="shared" si="178"/>
        <v>135.31308257484372</v>
      </c>
      <c r="P678" s="11">
        <f t="shared" si="179"/>
        <v>11.921082574843723</v>
      </c>
      <c r="Q678" s="1">
        <f t="shared" si="180"/>
        <v>123.392</v>
      </c>
      <c r="S678" s="14" t="str">
        <f t="shared" si="181"/>
        <v>A</v>
      </c>
      <c r="U678" s="1">
        <f t="shared" si="182"/>
        <v>123.392</v>
      </c>
      <c r="V678" s="1">
        <f t="shared" si="183"/>
        <v>381.74299999999999</v>
      </c>
      <c r="W678" s="1">
        <f t="shared" si="184"/>
        <v>11.921082574843723</v>
      </c>
      <c r="X678" s="20">
        <f t="shared" si="185"/>
        <v>5.1856709200570199</v>
      </c>
      <c r="Y678" s="22">
        <f t="shared" si="186"/>
        <v>2</v>
      </c>
      <c r="AA678" s="47"/>
    </row>
    <row r="679" spans="1:34" hidden="1" x14ac:dyDescent="0.25">
      <c r="A679" s="57" t="s">
        <v>7273</v>
      </c>
      <c r="B679" s="1">
        <v>110.464</v>
      </c>
      <c r="C679" s="1">
        <v>110.08</v>
      </c>
      <c r="D679" s="1">
        <v>422.38799999999998</v>
      </c>
      <c r="E679" s="1">
        <v>382.27600000000001</v>
      </c>
      <c r="G679" s="1">
        <f t="shared" si="170"/>
        <v>40.111999999999966</v>
      </c>
      <c r="H679" s="1">
        <f t="shared" si="171"/>
        <v>0.38400000000000034</v>
      </c>
      <c r="I679" s="2">
        <f t="shared" si="172"/>
        <v>397.04471999999998</v>
      </c>
      <c r="J679" s="2">
        <f t="shared" si="173"/>
        <v>388.59695999999997</v>
      </c>
      <c r="K679" s="2">
        <f t="shared" si="174"/>
        <v>380.14919999999995</v>
      </c>
      <c r="L679" s="10">
        <f t="shared" si="175"/>
        <v>3</v>
      </c>
      <c r="M679" s="73">
        <f t="shared" si="176"/>
        <v>3</v>
      </c>
      <c r="N679">
        <f t="shared" si="177"/>
        <v>3</v>
      </c>
      <c r="O679" s="12">
        <f t="shared" si="178"/>
        <v>126.66437335167984</v>
      </c>
      <c r="P679" s="11">
        <f t="shared" si="179"/>
        <v>16.200373351679843</v>
      </c>
      <c r="Q679" s="1">
        <f t="shared" si="180"/>
        <v>110.464</v>
      </c>
      <c r="S679" s="14" t="str">
        <f t="shared" si="181"/>
        <v>A</v>
      </c>
      <c r="U679" s="1">
        <f t="shared" si="182"/>
        <v>110.464</v>
      </c>
      <c r="V679" s="1">
        <f t="shared" si="183"/>
        <v>382.27600000000001</v>
      </c>
      <c r="W679" s="1">
        <f t="shared" si="184"/>
        <v>16.200373351679843</v>
      </c>
      <c r="X679" s="20">
        <f t="shared" si="185"/>
        <v>7.047162407980732</v>
      </c>
      <c r="Y679" s="22">
        <f t="shared" si="186"/>
        <v>3</v>
      </c>
      <c r="AA679" s="47"/>
    </row>
    <row r="680" spans="1:34" hidden="1" x14ac:dyDescent="0.25">
      <c r="A680" s="57" t="s">
        <v>7274</v>
      </c>
      <c r="B680" s="1">
        <v>97.152000000000001</v>
      </c>
      <c r="C680" s="1">
        <v>96.896000000000001</v>
      </c>
      <c r="D680" s="1">
        <v>418.589</v>
      </c>
      <c r="E680" s="1">
        <v>383.69799999999998</v>
      </c>
      <c r="G680" s="1">
        <f t="shared" si="170"/>
        <v>34.89100000000002</v>
      </c>
      <c r="H680" s="1">
        <f t="shared" si="171"/>
        <v>0.25600000000000023</v>
      </c>
      <c r="I680" s="2">
        <f t="shared" si="172"/>
        <v>393.47366</v>
      </c>
      <c r="J680" s="2">
        <f t="shared" si="173"/>
        <v>385.10187999999999</v>
      </c>
      <c r="K680" s="2">
        <f t="shared" si="174"/>
        <v>376.73009999999999</v>
      </c>
      <c r="L680" s="10">
        <f t="shared" si="175"/>
        <v>2</v>
      </c>
      <c r="M680" s="73">
        <f t="shared" si="176"/>
        <v>2</v>
      </c>
      <c r="N680">
        <f t="shared" si="177"/>
        <v>2</v>
      </c>
      <c r="O680" s="12">
        <f t="shared" si="178"/>
        <v>106.53799758745477</v>
      </c>
      <c r="P680" s="11">
        <f t="shared" si="179"/>
        <v>9.3859975874547672</v>
      </c>
      <c r="Q680" s="1">
        <f t="shared" si="180"/>
        <v>97.152000000000001</v>
      </c>
      <c r="S680" s="14" t="str">
        <f t="shared" si="181"/>
        <v>A</v>
      </c>
      <c r="U680" s="1">
        <f t="shared" si="182"/>
        <v>97.152000000000001</v>
      </c>
      <c r="V680" s="1">
        <f t="shared" si="183"/>
        <v>383.69799999999998</v>
      </c>
      <c r="W680" s="1">
        <f t="shared" si="184"/>
        <v>9.3859975874547672</v>
      </c>
      <c r="X680" s="20">
        <f t="shared" si="185"/>
        <v>4.0829089505428238</v>
      </c>
      <c r="Y680" s="22">
        <f t="shared" si="186"/>
        <v>2</v>
      </c>
      <c r="AA680" s="47"/>
    </row>
    <row r="681" spans="1:34" x14ac:dyDescent="0.25">
      <c r="A681" s="57" t="s">
        <v>7275</v>
      </c>
      <c r="B681" s="1">
        <v>58.624000000000002</v>
      </c>
      <c r="C681" s="1">
        <v>58.368000000000002</v>
      </c>
      <c r="D681" s="1">
        <v>419.18</v>
      </c>
      <c r="E681" s="1">
        <v>385.48399999999998</v>
      </c>
      <c r="G681" s="1">
        <f t="shared" si="170"/>
        <v>33.696000000000026</v>
      </c>
      <c r="H681" s="1">
        <f t="shared" si="171"/>
        <v>0.25600000000000023</v>
      </c>
      <c r="I681" s="2">
        <f t="shared" si="172"/>
        <v>394.0292</v>
      </c>
      <c r="J681" s="2">
        <f t="shared" si="173"/>
        <v>385.6456</v>
      </c>
      <c r="K681" s="2">
        <f t="shared" si="174"/>
        <v>377.262</v>
      </c>
      <c r="L681" s="10">
        <f t="shared" si="175"/>
        <v>2</v>
      </c>
      <c r="M681" s="73" t="str">
        <f t="shared" si="176"/>
        <v/>
      </c>
      <c r="N681">
        <f t="shared" si="177"/>
        <v>2</v>
      </c>
      <c r="O681" s="12">
        <f t="shared" si="178"/>
        <v>64.287750849873888</v>
      </c>
      <c r="P681" s="11">
        <f t="shared" si="179"/>
        <v>5.6637508498738853</v>
      </c>
      <c r="Q681" s="1">
        <f t="shared" si="180"/>
        <v>58.624000000000002</v>
      </c>
      <c r="S681" s="14" t="str">
        <f t="shared" si="181"/>
        <v>A</v>
      </c>
      <c r="U681" s="1">
        <f t="shared" si="182"/>
        <v>58.624000000000002</v>
      </c>
      <c r="V681" s="1">
        <f t="shared" si="183"/>
        <v>385.48399999999998</v>
      </c>
      <c r="W681" s="1">
        <f t="shared" si="184"/>
        <v>5.6637508498738853</v>
      </c>
      <c r="X681" s="20">
        <f t="shared" si="185"/>
        <v>2.4637316196951402</v>
      </c>
      <c r="Y681" s="22">
        <f t="shared" si="186"/>
        <v>2</v>
      </c>
      <c r="Z681" s="32" t="s">
        <v>40</v>
      </c>
      <c r="AA681" s="47"/>
      <c r="AB681" s="32" t="str">
        <f>A681</f>
        <v>2025-10-28 23:00:00</v>
      </c>
      <c r="AC681" s="1">
        <f>SUM(U681:U704)</f>
        <v>3009.2799999999997</v>
      </c>
      <c r="AD681" s="1">
        <f>AVERAGE(V681:V704)</f>
        <v>381.88499999999999</v>
      </c>
      <c r="AE681" s="1">
        <f>SUM(W681:W704)</f>
        <v>338.65343612384049</v>
      </c>
      <c r="AF681" s="1">
        <f>SUM(X681:X704)</f>
        <v>147.31424471387061</v>
      </c>
      <c r="AG681" s="35">
        <f>AVERAGE(Y681:Y704)</f>
        <v>2.4166666666666665</v>
      </c>
      <c r="AH681" s="37">
        <f>DAY(A681)</f>
        <v>28</v>
      </c>
    </row>
    <row r="682" spans="1:34" hidden="1" x14ac:dyDescent="0.25">
      <c r="A682" s="57" t="s">
        <v>7276</v>
      </c>
      <c r="B682" s="1">
        <v>47.488</v>
      </c>
      <c r="C682" s="1">
        <v>47.36</v>
      </c>
      <c r="D682" s="1">
        <v>420.13099999999997</v>
      </c>
      <c r="E682" s="1">
        <v>380.767</v>
      </c>
      <c r="G682" s="1">
        <f t="shared" si="170"/>
        <v>39.363999999999976</v>
      </c>
      <c r="H682" s="1">
        <f t="shared" si="171"/>
        <v>0.12800000000000011</v>
      </c>
      <c r="I682" s="2">
        <f t="shared" si="172"/>
        <v>394.92313999999999</v>
      </c>
      <c r="J682" s="2">
        <f t="shared" si="173"/>
        <v>386.52051999999998</v>
      </c>
      <c r="K682" s="2">
        <f t="shared" si="174"/>
        <v>378.11789999999996</v>
      </c>
      <c r="L682" s="10">
        <f t="shared" si="175"/>
        <v>3</v>
      </c>
      <c r="M682" s="73">
        <f t="shared" si="176"/>
        <v>3</v>
      </c>
      <c r="N682">
        <f t="shared" si="177"/>
        <v>3</v>
      </c>
      <c r="O682" s="12">
        <f t="shared" si="178"/>
        <v>54.452471046898289</v>
      </c>
      <c r="P682" s="11">
        <f t="shared" si="179"/>
        <v>6.9644710468982893</v>
      </c>
      <c r="Q682" s="1">
        <f t="shared" si="180"/>
        <v>47.488</v>
      </c>
      <c r="S682" s="14" t="str">
        <f t="shared" si="181"/>
        <v>A</v>
      </c>
      <c r="U682" s="1">
        <f t="shared" si="182"/>
        <v>47.488</v>
      </c>
      <c r="V682" s="1">
        <f t="shared" si="183"/>
        <v>380.767</v>
      </c>
      <c r="W682" s="1">
        <f t="shared" si="184"/>
        <v>6.9644710468982893</v>
      </c>
      <c r="X682" s="20">
        <f t="shared" si="185"/>
        <v>3.0295449054007557</v>
      </c>
      <c r="Y682" s="22">
        <f t="shared" si="186"/>
        <v>3</v>
      </c>
      <c r="AA682" s="47"/>
    </row>
    <row r="683" spans="1:34" hidden="1" x14ac:dyDescent="0.25">
      <c r="A683" s="57" t="s">
        <v>7277</v>
      </c>
      <c r="B683" s="1">
        <v>46.72</v>
      </c>
      <c r="C683" s="1">
        <v>46.591999999999999</v>
      </c>
      <c r="D683" s="1">
        <v>419.95600000000002</v>
      </c>
      <c r="E683" s="1">
        <v>380.29700000000003</v>
      </c>
      <c r="G683" s="1">
        <f t="shared" si="170"/>
        <v>39.658999999999992</v>
      </c>
      <c r="H683" s="1">
        <f t="shared" si="171"/>
        <v>0.12800000000000011</v>
      </c>
      <c r="I683" s="2">
        <f t="shared" si="172"/>
        <v>394.75864000000001</v>
      </c>
      <c r="J683" s="2">
        <f t="shared" si="173"/>
        <v>386.35952000000003</v>
      </c>
      <c r="K683" s="2">
        <f t="shared" si="174"/>
        <v>377.96040000000005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53.571838091961929</v>
      </c>
      <c r="P683" s="11">
        <f t="shared" si="179"/>
        <v>6.8518380919619304</v>
      </c>
      <c r="Q683" s="1">
        <f t="shared" si="180"/>
        <v>46.72</v>
      </c>
      <c r="S683" s="14" t="str">
        <f t="shared" si="181"/>
        <v>A</v>
      </c>
      <c r="U683" s="1">
        <f t="shared" si="182"/>
        <v>46.72</v>
      </c>
      <c r="V683" s="1">
        <f t="shared" si="183"/>
        <v>380.29700000000003</v>
      </c>
      <c r="W683" s="1">
        <f t="shared" si="184"/>
        <v>6.8518380919619304</v>
      </c>
      <c r="X683" s="20">
        <f t="shared" si="185"/>
        <v>2.9805495700034399</v>
      </c>
      <c r="Y683" s="22">
        <f t="shared" si="186"/>
        <v>3</v>
      </c>
      <c r="AA683" s="47"/>
    </row>
    <row r="684" spans="1:34" hidden="1" x14ac:dyDescent="0.25">
      <c r="A684" s="57" t="s">
        <v>7278</v>
      </c>
      <c r="B684" s="1">
        <v>47.488</v>
      </c>
      <c r="C684" s="1">
        <v>47.231999999999999</v>
      </c>
      <c r="D684" s="1">
        <v>419.77499999999998</v>
      </c>
      <c r="E684" s="1">
        <v>380.13099999999997</v>
      </c>
      <c r="G684" s="1">
        <f t="shared" si="170"/>
        <v>39.644000000000005</v>
      </c>
      <c r="H684" s="1">
        <f t="shared" si="171"/>
        <v>0.25600000000000023</v>
      </c>
      <c r="I684" s="2">
        <f t="shared" si="172"/>
        <v>394.58849999999995</v>
      </c>
      <c r="J684" s="2">
        <f t="shared" si="173"/>
        <v>386.19299999999998</v>
      </c>
      <c r="K684" s="2">
        <f t="shared" si="174"/>
        <v>377.79749999999996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54.452471046898289</v>
      </c>
      <c r="P684" s="11">
        <f t="shared" si="179"/>
        <v>6.9644710468982893</v>
      </c>
      <c r="Q684" s="1">
        <f t="shared" si="180"/>
        <v>47.488</v>
      </c>
      <c r="S684" s="14" t="str">
        <f t="shared" si="181"/>
        <v>A</v>
      </c>
      <c r="U684" s="1">
        <f t="shared" si="182"/>
        <v>47.488</v>
      </c>
      <c r="V684" s="1">
        <f t="shared" si="183"/>
        <v>380.13099999999997</v>
      </c>
      <c r="W684" s="1">
        <f t="shared" si="184"/>
        <v>6.9644710468982893</v>
      </c>
      <c r="X684" s="20">
        <f t="shared" si="185"/>
        <v>3.0295449054007557</v>
      </c>
      <c r="Y684" s="22">
        <f t="shared" si="186"/>
        <v>3</v>
      </c>
      <c r="AA684" s="47"/>
    </row>
    <row r="685" spans="1:34" hidden="1" x14ac:dyDescent="0.25">
      <c r="A685" s="57" t="s">
        <v>7279</v>
      </c>
      <c r="B685" s="1">
        <v>46.975999999999999</v>
      </c>
      <c r="C685" s="1">
        <v>46.72</v>
      </c>
      <c r="D685" s="1">
        <v>420.12900000000002</v>
      </c>
      <c r="E685" s="1">
        <v>380.45499999999998</v>
      </c>
      <c r="G685" s="1">
        <f t="shared" si="170"/>
        <v>39.674000000000035</v>
      </c>
      <c r="H685" s="1">
        <f t="shared" si="171"/>
        <v>0.25600000000000023</v>
      </c>
      <c r="I685" s="2">
        <f t="shared" si="172"/>
        <v>394.92126000000002</v>
      </c>
      <c r="J685" s="2">
        <f t="shared" si="173"/>
        <v>386.51868000000002</v>
      </c>
      <c r="K685" s="2">
        <f t="shared" si="174"/>
        <v>378.11610000000002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53.865382410274051</v>
      </c>
      <c r="P685" s="11">
        <f t="shared" si="179"/>
        <v>6.8893824102740524</v>
      </c>
      <c r="Q685" s="1">
        <f t="shared" si="180"/>
        <v>46.975999999999999</v>
      </c>
      <c r="S685" s="14" t="str">
        <f t="shared" si="181"/>
        <v>A</v>
      </c>
      <c r="U685" s="1">
        <f t="shared" si="182"/>
        <v>46.975999999999999</v>
      </c>
      <c r="V685" s="1">
        <f t="shared" si="183"/>
        <v>380.45499999999998</v>
      </c>
      <c r="W685" s="1">
        <f t="shared" si="184"/>
        <v>6.8893824102740524</v>
      </c>
      <c r="X685" s="20">
        <f t="shared" si="185"/>
        <v>2.9968813484692127</v>
      </c>
      <c r="Y685" s="22">
        <f t="shared" si="186"/>
        <v>3</v>
      </c>
      <c r="AA685" s="47"/>
    </row>
    <row r="686" spans="1:34" hidden="1" x14ac:dyDescent="0.25">
      <c r="A686" s="57" t="s">
        <v>7280</v>
      </c>
      <c r="B686" s="1">
        <v>47.616</v>
      </c>
      <c r="C686" s="1">
        <v>47.36</v>
      </c>
      <c r="D686" s="1">
        <v>419.86900000000003</v>
      </c>
      <c r="E686" s="1">
        <v>380.22</v>
      </c>
      <c r="G686" s="1">
        <f t="shared" si="170"/>
        <v>39.649000000000001</v>
      </c>
      <c r="H686" s="1">
        <f t="shared" si="171"/>
        <v>0.25600000000000023</v>
      </c>
      <c r="I686" s="2">
        <f t="shared" si="172"/>
        <v>394.67686000000003</v>
      </c>
      <c r="J686" s="2">
        <f t="shared" si="173"/>
        <v>386.27948000000004</v>
      </c>
      <c r="K686" s="2">
        <f t="shared" si="174"/>
        <v>377.88210000000004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54.599243206054354</v>
      </c>
      <c r="P686" s="11">
        <f t="shared" si="179"/>
        <v>6.9832432060543539</v>
      </c>
      <c r="Q686" s="1">
        <f t="shared" si="180"/>
        <v>47.616</v>
      </c>
      <c r="S686" s="14" t="str">
        <f t="shared" si="181"/>
        <v>A</v>
      </c>
      <c r="U686" s="1">
        <f t="shared" si="182"/>
        <v>47.616</v>
      </c>
      <c r="V686" s="1">
        <f t="shared" si="183"/>
        <v>380.22</v>
      </c>
      <c r="W686" s="1">
        <f t="shared" si="184"/>
        <v>6.9832432060543539</v>
      </c>
      <c r="X686" s="20">
        <f t="shared" si="185"/>
        <v>3.0377107946336439</v>
      </c>
      <c r="Y686" s="22">
        <f t="shared" si="186"/>
        <v>3</v>
      </c>
      <c r="AA686" s="47"/>
    </row>
    <row r="687" spans="1:34" hidden="1" x14ac:dyDescent="0.25">
      <c r="A687" s="57" t="s">
        <v>7281</v>
      </c>
      <c r="B687" s="1">
        <v>72.063999999999993</v>
      </c>
      <c r="C687" s="1">
        <v>71.936000000000007</v>
      </c>
      <c r="D687" s="1">
        <v>417.29599999999999</v>
      </c>
      <c r="E687" s="1">
        <v>382.202</v>
      </c>
      <c r="G687" s="1">
        <f t="shared" si="170"/>
        <v>35.093999999999994</v>
      </c>
      <c r="H687" s="1">
        <f t="shared" si="171"/>
        <v>0.1279999999999859</v>
      </c>
      <c r="I687" s="2">
        <f t="shared" si="172"/>
        <v>392.25824</v>
      </c>
      <c r="J687" s="2">
        <f t="shared" si="173"/>
        <v>383.91232000000002</v>
      </c>
      <c r="K687" s="2">
        <f t="shared" si="174"/>
        <v>375.56639999999999</v>
      </c>
      <c r="L687" s="10">
        <f t="shared" si="175"/>
        <v>2</v>
      </c>
      <c r="M687" s="73">
        <f t="shared" si="176"/>
        <v>2</v>
      </c>
      <c r="N687">
        <f t="shared" si="177"/>
        <v>2</v>
      </c>
      <c r="O687" s="12">
        <f t="shared" si="178"/>
        <v>79.026209014146275</v>
      </c>
      <c r="P687" s="11">
        <f t="shared" si="179"/>
        <v>6.962209014146282</v>
      </c>
      <c r="Q687" s="1">
        <f t="shared" si="180"/>
        <v>72.063999999999993</v>
      </c>
      <c r="S687" s="14" t="str">
        <f t="shared" si="181"/>
        <v>A</v>
      </c>
      <c r="U687" s="1">
        <f t="shared" si="182"/>
        <v>72.063999999999993</v>
      </c>
      <c r="V687" s="1">
        <f t="shared" si="183"/>
        <v>382.202</v>
      </c>
      <c r="W687" s="1">
        <f t="shared" si="184"/>
        <v>6.962209014146282</v>
      </c>
      <c r="X687" s="20">
        <f t="shared" si="185"/>
        <v>3.0285609211536326</v>
      </c>
      <c r="Y687" s="22">
        <f t="shared" si="186"/>
        <v>2</v>
      </c>
      <c r="AA687" s="47"/>
    </row>
    <row r="688" spans="1:34" hidden="1" x14ac:dyDescent="0.25">
      <c r="A688" s="57" t="s">
        <v>7282</v>
      </c>
      <c r="B688" s="1">
        <v>117.248</v>
      </c>
      <c r="C688" s="1">
        <v>116.992</v>
      </c>
      <c r="D688" s="1">
        <v>417.04599999999999</v>
      </c>
      <c r="E688" s="1">
        <v>380.755</v>
      </c>
      <c r="G688" s="1">
        <f t="shared" si="170"/>
        <v>36.290999999999997</v>
      </c>
      <c r="H688" s="1">
        <f t="shared" si="171"/>
        <v>0.25600000000000023</v>
      </c>
      <c r="I688" s="2">
        <f t="shared" si="172"/>
        <v>392.02323999999999</v>
      </c>
      <c r="J688" s="2">
        <f t="shared" si="173"/>
        <v>383.68232</v>
      </c>
      <c r="K688" s="2">
        <f t="shared" si="174"/>
        <v>375.34140000000002</v>
      </c>
      <c r="L688" s="10">
        <f t="shared" si="175"/>
        <v>2</v>
      </c>
      <c r="M688" s="73" t="str">
        <f t="shared" si="176"/>
        <v/>
      </c>
      <c r="N688">
        <f t="shared" si="177"/>
        <v>2</v>
      </c>
      <c r="O688" s="12">
        <f t="shared" si="178"/>
        <v>128.57550169974778</v>
      </c>
      <c r="P688" s="11">
        <f t="shared" si="179"/>
        <v>11.327501699747771</v>
      </c>
      <c r="Q688" s="1">
        <f t="shared" si="180"/>
        <v>117.248</v>
      </c>
      <c r="S688" s="14" t="str">
        <f t="shared" si="181"/>
        <v>A</v>
      </c>
      <c r="U688" s="1">
        <f t="shared" si="182"/>
        <v>117.248</v>
      </c>
      <c r="V688" s="1">
        <f t="shared" si="183"/>
        <v>380.755</v>
      </c>
      <c r="W688" s="1">
        <f t="shared" si="184"/>
        <v>11.327501699747771</v>
      </c>
      <c r="X688" s="20">
        <f t="shared" si="185"/>
        <v>4.9274632393902804</v>
      </c>
      <c r="Y688" s="22">
        <f t="shared" si="186"/>
        <v>2</v>
      </c>
      <c r="AA688" s="47"/>
    </row>
    <row r="689" spans="1:27" hidden="1" x14ac:dyDescent="0.25">
      <c r="A689" s="57" t="s">
        <v>7283</v>
      </c>
      <c r="B689" s="1">
        <v>169.6</v>
      </c>
      <c r="C689" s="1">
        <v>169.21600000000001</v>
      </c>
      <c r="D689" s="1">
        <v>421.15699999999998</v>
      </c>
      <c r="E689" s="1">
        <v>381.51400000000001</v>
      </c>
      <c r="G689" s="1">
        <f t="shared" si="170"/>
        <v>39.642999999999972</v>
      </c>
      <c r="H689" s="1">
        <f t="shared" si="171"/>
        <v>0.38399999999998613</v>
      </c>
      <c r="I689" s="2">
        <f t="shared" si="172"/>
        <v>395.88757999999996</v>
      </c>
      <c r="J689" s="2">
        <f t="shared" si="173"/>
        <v>387.46443999999997</v>
      </c>
      <c r="K689" s="2">
        <f t="shared" si="174"/>
        <v>379.04129999999998</v>
      </c>
      <c r="L689" s="10">
        <f t="shared" si="175"/>
        <v>3</v>
      </c>
      <c r="M689" s="73">
        <f t="shared" si="176"/>
        <v>3</v>
      </c>
      <c r="N689">
        <f t="shared" si="177"/>
        <v>3</v>
      </c>
      <c r="O689" s="12">
        <f t="shared" si="178"/>
        <v>194.4731108817796</v>
      </c>
      <c r="P689" s="11">
        <f t="shared" si="179"/>
        <v>24.87311088177961</v>
      </c>
      <c r="Q689" s="1">
        <f t="shared" si="180"/>
        <v>169.6</v>
      </c>
      <c r="S689" s="14" t="str">
        <f t="shared" si="181"/>
        <v>A</v>
      </c>
      <c r="U689" s="1">
        <f t="shared" si="182"/>
        <v>169.6</v>
      </c>
      <c r="V689" s="1">
        <f t="shared" si="183"/>
        <v>381.51400000000001</v>
      </c>
      <c r="W689" s="1">
        <f t="shared" si="184"/>
        <v>24.87311088177961</v>
      </c>
      <c r="X689" s="20">
        <f t="shared" si="185"/>
        <v>10.819803233574131</v>
      </c>
      <c r="Y689" s="22">
        <f t="shared" si="186"/>
        <v>3</v>
      </c>
      <c r="AA689" s="47"/>
    </row>
    <row r="690" spans="1:27" hidden="1" x14ac:dyDescent="0.25">
      <c r="A690" s="57" t="s">
        <v>7284</v>
      </c>
      <c r="B690" s="1">
        <v>178.304</v>
      </c>
      <c r="C690" s="1">
        <v>177.92</v>
      </c>
      <c r="D690" s="1">
        <v>421.96300000000002</v>
      </c>
      <c r="E690" s="1">
        <v>381.60199999999998</v>
      </c>
      <c r="G690" s="1">
        <f t="shared" si="170"/>
        <v>40.361000000000047</v>
      </c>
      <c r="H690" s="1">
        <f t="shared" si="171"/>
        <v>0.38400000000001455</v>
      </c>
      <c r="I690" s="2">
        <f t="shared" si="172"/>
        <v>396.64521999999999</v>
      </c>
      <c r="J690" s="2">
        <f t="shared" si="173"/>
        <v>388.20596</v>
      </c>
      <c r="K690" s="2">
        <f t="shared" si="174"/>
        <v>379.76670000000001</v>
      </c>
      <c r="L690" s="10">
        <f t="shared" si="175"/>
        <v>3</v>
      </c>
      <c r="M690" s="73" t="str">
        <f t="shared" si="176"/>
        <v/>
      </c>
      <c r="N690">
        <f t="shared" si="177"/>
        <v>3</v>
      </c>
      <c r="O690" s="12">
        <f t="shared" si="178"/>
        <v>204.45361770439169</v>
      </c>
      <c r="P690" s="11">
        <f t="shared" si="179"/>
        <v>26.149617704391687</v>
      </c>
      <c r="Q690" s="1">
        <f t="shared" si="180"/>
        <v>178.304</v>
      </c>
      <c r="S690" s="14" t="str">
        <f t="shared" si="181"/>
        <v>A</v>
      </c>
      <c r="U690" s="1">
        <f t="shared" si="182"/>
        <v>178.304</v>
      </c>
      <c r="V690" s="1">
        <f t="shared" si="183"/>
        <v>381.60199999999998</v>
      </c>
      <c r="W690" s="1">
        <f t="shared" si="184"/>
        <v>26.149617704391687</v>
      </c>
      <c r="X690" s="20">
        <f t="shared" si="185"/>
        <v>11.375083701410384</v>
      </c>
      <c r="Y690" s="22">
        <f t="shared" si="186"/>
        <v>3</v>
      </c>
      <c r="AA690" s="47"/>
    </row>
    <row r="691" spans="1:27" hidden="1" x14ac:dyDescent="0.25">
      <c r="A691" s="57" t="s">
        <v>7285</v>
      </c>
      <c r="B691" s="1">
        <v>174.08</v>
      </c>
      <c r="C691" s="1">
        <v>173.696</v>
      </c>
      <c r="D691" s="1">
        <v>414.69200000000001</v>
      </c>
      <c r="E691" s="1">
        <v>380.79399999999998</v>
      </c>
      <c r="G691" s="1">
        <f t="shared" si="170"/>
        <v>33.898000000000025</v>
      </c>
      <c r="H691" s="1">
        <f t="shared" si="171"/>
        <v>0.38400000000001455</v>
      </c>
      <c r="I691" s="2">
        <f t="shared" si="172"/>
        <v>389.81047999999998</v>
      </c>
      <c r="J691" s="2">
        <f t="shared" si="173"/>
        <v>381.51664</v>
      </c>
      <c r="K691" s="2">
        <f t="shared" si="174"/>
        <v>373.22280000000001</v>
      </c>
      <c r="L691" s="10">
        <f t="shared" si="175"/>
        <v>2</v>
      </c>
      <c r="M691" s="73">
        <f t="shared" si="176"/>
        <v>2</v>
      </c>
      <c r="N691">
        <f t="shared" si="177"/>
        <v>2</v>
      </c>
      <c r="O691" s="12">
        <f t="shared" si="178"/>
        <v>190.89812479438535</v>
      </c>
      <c r="P691" s="11">
        <f t="shared" si="179"/>
        <v>16.818124794385341</v>
      </c>
      <c r="Q691" s="1">
        <f t="shared" si="180"/>
        <v>174.08</v>
      </c>
      <c r="S691" s="14" t="str">
        <f t="shared" si="181"/>
        <v>A</v>
      </c>
      <c r="U691" s="1">
        <f t="shared" si="182"/>
        <v>174.08</v>
      </c>
      <c r="V691" s="1">
        <f t="shared" si="183"/>
        <v>380.79399999999998</v>
      </c>
      <c r="W691" s="1">
        <f t="shared" si="184"/>
        <v>16.818124794385341</v>
      </c>
      <c r="X691" s="20">
        <f t="shared" si="185"/>
        <v>7.3158842855576234</v>
      </c>
      <c r="Y691" s="22">
        <f t="shared" si="186"/>
        <v>2</v>
      </c>
      <c r="AA691" s="47"/>
    </row>
    <row r="692" spans="1:27" hidden="1" x14ac:dyDescent="0.25">
      <c r="A692" s="57" t="s">
        <v>7286</v>
      </c>
      <c r="B692" s="1">
        <v>190.84800000000001</v>
      </c>
      <c r="C692" s="1">
        <v>190.464</v>
      </c>
      <c r="D692" s="1">
        <v>414.52100000000002</v>
      </c>
      <c r="E692" s="1">
        <v>380.68200000000002</v>
      </c>
      <c r="G692" s="1">
        <f t="shared" si="170"/>
        <v>33.838999999999999</v>
      </c>
      <c r="H692" s="1">
        <f t="shared" si="171"/>
        <v>0.38400000000001455</v>
      </c>
      <c r="I692" s="2">
        <f t="shared" si="172"/>
        <v>389.64974000000001</v>
      </c>
      <c r="J692" s="2">
        <f t="shared" si="173"/>
        <v>381.35932000000003</v>
      </c>
      <c r="K692" s="2">
        <f t="shared" si="174"/>
        <v>373.06889999999999</v>
      </c>
      <c r="L692" s="10">
        <f t="shared" si="175"/>
        <v>2</v>
      </c>
      <c r="M692" s="73" t="str">
        <f t="shared" si="176"/>
        <v/>
      </c>
      <c r="N692">
        <f t="shared" si="177"/>
        <v>2</v>
      </c>
      <c r="O692" s="12">
        <f t="shared" si="178"/>
        <v>209.28610593266808</v>
      </c>
      <c r="P692" s="11">
        <f t="shared" si="179"/>
        <v>18.438105932668066</v>
      </c>
      <c r="Q692" s="1">
        <f t="shared" si="180"/>
        <v>190.84800000000001</v>
      </c>
      <c r="S692" s="14" t="str">
        <f t="shared" si="181"/>
        <v>A</v>
      </c>
      <c r="U692" s="1">
        <f t="shared" si="182"/>
        <v>190.84800000000001</v>
      </c>
      <c r="V692" s="1">
        <f t="shared" si="183"/>
        <v>380.68200000000002</v>
      </c>
      <c r="W692" s="1">
        <f t="shared" si="184"/>
        <v>18.438105932668066</v>
      </c>
      <c r="X692" s="20">
        <f t="shared" si="185"/>
        <v>8.0205760807106081</v>
      </c>
      <c r="Y692" s="22">
        <f t="shared" si="186"/>
        <v>2</v>
      </c>
      <c r="AA692" s="47"/>
    </row>
    <row r="693" spans="1:27" hidden="1" x14ac:dyDescent="0.25">
      <c r="A693" s="57" t="s">
        <v>7287</v>
      </c>
      <c r="B693" s="1">
        <v>190.08</v>
      </c>
      <c r="C693" s="1">
        <v>189.82400000000001</v>
      </c>
      <c r="D693" s="1">
        <v>416.22800000000001</v>
      </c>
      <c r="E693" s="1">
        <v>382.28100000000001</v>
      </c>
      <c r="G693" s="1">
        <f t="shared" si="170"/>
        <v>33.947000000000003</v>
      </c>
      <c r="H693" s="1">
        <f t="shared" si="171"/>
        <v>0.25600000000000023</v>
      </c>
      <c r="I693" s="2">
        <f t="shared" si="172"/>
        <v>391.25432000000001</v>
      </c>
      <c r="J693" s="2">
        <f t="shared" si="173"/>
        <v>382.92975999999999</v>
      </c>
      <c r="K693" s="2">
        <f t="shared" si="174"/>
        <v>374.60520000000002</v>
      </c>
      <c r="L693" s="10">
        <f t="shared" si="175"/>
        <v>2</v>
      </c>
      <c r="M693" s="73" t="str">
        <f t="shared" si="176"/>
        <v/>
      </c>
      <c r="N693">
        <f t="shared" si="177"/>
        <v>2</v>
      </c>
      <c r="O693" s="12">
        <f t="shared" si="178"/>
        <v>208.44390832328108</v>
      </c>
      <c r="P693" s="11">
        <f t="shared" si="179"/>
        <v>18.363908323281066</v>
      </c>
      <c r="Q693" s="1">
        <f t="shared" si="180"/>
        <v>190.08</v>
      </c>
      <c r="S693" s="14" t="str">
        <f t="shared" si="181"/>
        <v>A</v>
      </c>
      <c r="U693" s="1">
        <f t="shared" si="182"/>
        <v>190.08</v>
      </c>
      <c r="V693" s="1">
        <f t="shared" si="183"/>
        <v>382.28100000000001</v>
      </c>
      <c r="W693" s="1">
        <f t="shared" si="184"/>
        <v>18.363908323281066</v>
      </c>
      <c r="X693" s="20">
        <f t="shared" si="185"/>
        <v>7.9883001206272635</v>
      </c>
      <c r="Y693" s="22">
        <f t="shared" si="186"/>
        <v>2</v>
      </c>
      <c r="AA693" s="47"/>
    </row>
    <row r="694" spans="1:27" hidden="1" x14ac:dyDescent="0.25">
      <c r="A694" s="57" t="s">
        <v>7288</v>
      </c>
      <c r="B694" s="1">
        <v>171.648</v>
      </c>
      <c r="C694" s="1">
        <v>171.26400000000001</v>
      </c>
      <c r="D694" s="1">
        <v>419.488</v>
      </c>
      <c r="E694" s="1">
        <v>381.2</v>
      </c>
      <c r="G694" s="1">
        <f t="shared" si="170"/>
        <v>38.288000000000011</v>
      </c>
      <c r="H694" s="1">
        <f t="shared" si="171"/>
        <v>0.38399999999998613</v>
      </c>
      <c r="I694" s="2">
        <f t="shared" si="172"/>
        <v>394.31871999999998</v>
      </c>
      <c r="J694" s="2">
        <f t="shared" si="173"/>
        <v>385.92896000000002</v>
      </c>
      <c r="K694" s="2">
        <f t="shared" si="174"/>
        <v>377.53919999999999</v>
      </c>
      <c r="L694" s="10">
        <f t="shared" si="175"/>
        <v>2</v>
      </c>
      <c r="M694" s="73" t="str">
        <f t="shared" si="176"/>
        <v/>
      </c>
      <c r="N694">
        <f t="shared" si="177"/>
        <v>2</v>
      </c>
      <c r="O694" s="12">
        <f t="shared" si="178"/>
        <v>188.23116569799319</v>
      </c>
      <c r="P694" s="11">
        <f t="shared" si="179"/>
        <v>16.583165697993195</v>
      </c>
      <c r="Q694" s="1">
        <f t="shared" si="180"/>
        <v>171.648</v>
      </c>
      <c r="S694" s="14" t="str">
        <f t="shared" si="181"/>
        <v>A</v>
      </c>
      <c r="U694" s="1">
        <f t="shared" si="182"/>
        <v>171.648</v>
      </c>
      <c r="V694" s="1">
        <f t="shared" si="183"/>
        <v>381.2</v>
      </c>
      <c r="W694" s="1">
        <f t="shared" si="184"/>
        <v>16.583165697993195</v>
      </c>
      <c r="X694" s="20">
        <f t="shared" si="185"/>
        <v>7.2136770786270397</v>
      </c>
      <c r="Y694" s="22">
        <f t="shared" si="186"/>
        <v>2</v>
      </c>
      <c r="AA694" s="47"/>
    </row>
    <row r="695" spans="1:27" hidden="1" x14ac:dyDescent="0.25">
      <c r="A695" s="57" t="s">
        <v>7289</v>
      </c>
      <c r="B695" s="1">
        <v>184.57599999999999</v>
      </c>
      <c r="C695" s="1">
        <v>184.06399999999999</v>
      </c>
      <c r="D695" s="1">
        <v>417.06299999999999</v>
      </c>
      <c r="E695" s="1">
        <v>381.53399999999999</v>
      </c>
      <c r="G695" s="1">
        <f t="shared" si="170"/>
        <v>35.528999999999996</v>
      </c>
      <c r="H695" s="1">
        <f t="shared" si="171"/>
        <v>0.51200000000000045</v>
      </c>
      <c r="I695" s="2">
        <f t="shared" si="172"/>
        <v>392.03922</v>
      </c>
      <c r="J695" s="2">
        <f t="shared" si="173"/>
        <v>383.69795999999997</v>
      </c>
      <c r="K695" s="2">
        <f t="shared" si="174"/>
        <v>375.35669999999999</v>
      </c>
      <c r="L695" s="10">
        <f t="shared" si="175"/>
        <v>2</v>
      </c>
      <c r="M695" s="73" t="str">
        <f t="shared" si="176"/>
        <v/>
      </c>
      <c r="N695">
        <f t="shared" si="177"/>
        <v>2</v>
      </c>
      <c r="O695" s="12">
        <f t="shared" si="178"/>
        <v>202.40815878934092</v>
      </c>
      <c r="P695" s="11">
        <f t="shared" si="179"/>
        <v>17.832158789340923</v>
      </c>
      <c r="Q695" s="1">
        <f t="shared" si="180"/>
        <v>184.57599999999999</v>
      </c>
      <c r="S695" s="14" t="str">
        <f t="shared" si="181"/>
        <v>A</v>
      </c>
      <c r="U695" s="1">
        <f t="shared" si="182"/>
        <v>184.57599999999999</v>
      </c>
      <c r="V695" s="1">
        <f t="shared" si="183"/>
        <v>381.53399999999999</v>
      </c>
      <c r="W695" s="1">
        <f t="shared" si="184"/>
        <v>17.832158789340923</v>
      </c>
      <c r="X695" s="20">
        <f t="shared" si="185"/>
        <v>7.7569890733633011</v>
      </c>
      <c r="Y695" s="22">
        <f t="shared" si="186"/>
        <v>2</v>
      </c>
      <c r="AA695" s="47"/>
    </row>
    <row r="696" spans="1:27" hidden="1" x14ac:dyDescent="0.25">
      <c r="A696" s="57" t="s">
        <v>7290</v>
      </c>
      <c r="B696" s="1">
        <v>188.54400000000001</v>
      </c>
      <c r="C696" s="1">
        <v>188.28800000000001</v>
      </c>
      <c r="D696" s="1">
        <v>416.38200000000001</v>
      </c>
      <c r="E696" s="1">
        <v>382.38600000000002</v>
      </c>
      <c r="G696" s="1">
        <f t="shared" si="170"/>
        <v>33.995999999999981</v>
      </c>
      <c r="H696" s="1">
        <f t="shared" si="171"/>
        <v>0.25600000000000023</v>
      </c>
      <c r="I696" s="2">
        <f t="shared" si="172"/>
        <v>391.39908000000003</v>
      </c>
      <c r="J696" s="2">
        <f t="shared" si="173"/>
        <v>383.07144</v>
      </c>
      <c r="K696" s="2">
        <f t="shared" si="174"/>
        <v>374.74380000000002</v>
      </c>
      <c r="L696" s="10">
        <f t="shared" si="175"/>
        <v>2</v>
      </c>
      <c r="M696" s="73" t="str">
        <f t="shared" si="176"/>
        <v/>
      </c>
      <c r="N696">
        <f t="shared" si="177"/>
        <v>2</v>
      </c>
      <c r="O696" s="12">
        <f t="shared" si="178"/>
        <v>206.75951310450708</v>
      </c>
      <c r="P696" s="11">
        <f t="shared" si="179"/>
        <v>18.215513104507068</v>
      </c>
      <c r="Q696" s="1">
        <f t="shared" si="180"/>
        <v>188.54400000000001</v>
      </c>
      <c r="S696" s="14" t="str">
        <f t="shared" si="181"/>
        <v>A</v>
      </c>
      <c r="U696" s="1">
        <f t="shared" si="182"/>
        <v>188.54400000000001</v>
      </c>
      <c r="V696" s="1">
        <f t="shared" si="183"/>
        <v>382.38600000000002</v>
      </c>
      <c r="W696" s="1">
        <f t="shared" si="184"/>
        <v>18.215513104507068</v>
      </c>
      <c r="X696" s="20">
        <f t="shared" si="185"/>
        <v>7.9237482004605742</v>
      </c>
      <c r="Y696" s="22">
        <f t="shared" si="186"/>
        <v>2</v>
      </c>
      <c r="AA696" s="47"/>
    </row>
    <row r="697" spans="1:27" hidden="1" x14ac:dyDescent="0.25">
      <c r="A697" s="57" t="s">
        <v>7291</v>
      </c>
      <c r="B697" s="1">
        <v>171.77600000000001</v>
      </c>
      <c r="C697" s="1">
        <v>171.26400000000001</v>
      </c>
      <c r="D697" s="1">
        <v>416.65600000000001</v>
      </c>
      <c r="E697" s="1">
        <v>382.70800000000003</v>
      </c>
      <c r="G697" s="1">
        <f t="shared" si="170"/>
        <v>33.947999999999979</v>
      </c>
      <c r="H697" s="1">
        <f t="shared" si="171"/>
        <v>0.51200000000000045</v>
      </c>
      <c r="I697" s="2">
        <f t="shared" si="172"/>
        <v>391.65663999999998</v>
      </c>
      <c r="J697" s="2">
        <f t="shared" si="173"/>
        <v>383.32352000000003</v>
      </c>
      <c r="K697" s="2">
        <f t="shared" si="174"/>
        <v>374.99040000000002</v>
      </c>
      <c r="L697" s="10">
        <f t="shared" si="175"/>
        <v>2</v>
      </c>
      <c r="M697" s="73" t="str">
        <f t="shared" si="176"/>
        <v/>
      </c>
      <c r="N697">
        <f t="shared" si="177"/>
        <v>2</v>
      </c>
      <c r="O697" s="12">
        <f t="shared" si="178"/>
        <v>188.37153196622438</v>
      </c>
      <c r="P697" s="11">
        <f t="shared" si="179"/>
        <v>16.595531966224371</v>
      </c>
      <c r="Q697" s="1">
        <f t="shared" si="180"/>
        <v>171.77600000000001</v>
      </c>
      <c r="S697" s="14" t="str">
        <f t="shared" si="181"/>
        <v>A</v>
      </c>
      <c r="U697" s="1">
        <f t="shared" si="182"/>
        <v>171.77600000000001</v>
      </c>
      <c r="V697" s="1">
        <f t="shared" si="183"/>
        <v>382.70800000000003</v>
      </c>
      <c r="W697" s="1">
        <f t="shared" si="184"/>
        <v>16.595531966224371</v>
      </c>
      <c r="X697" s="20">
        <f t="shared" si="185"/>
        <v>7.219056405307601</v>
      </c>
      <c r="Y697" s="22">
        <f t="shared" si="186"/>
        <v>2</v>
      </c>
      <c r="AA697" s="47"/>
    </row>
    <row r="698" spans="1:27" hidden="1" x14ac:dyDescent="0.25">
      <c r="A698" s="57" t="s">
        <v>7292</v>
      </c>
      <c r="B698" s="1">
        <v>135.55199999999999</v>
      </c>
      <c r="C698" s="1">
        <v>135.29599999999999</v>
      </c>
      <c r="D698" s="1">
        <v>418.54</v>
      </c>
      <c r="E698" s="1">
        <v>384.572</v>
      </c>
      <c r="G698" s="1">
        <f t="shared" si="170"/>
        <v>33.968000000000018</v>
      </c>
      <c r="H698" s="1">
        <f t="shared" si="171"/>
        <v>0.25600000000000023</v>
      </c>
      <c r="I698" s="2">
        <f t="shared" si="172"/>
        <v>393.42760000000004</v>
      </c>
      <c r="J698" s="2">
        <f t="shared" si="173"/>
        <v>385.05680000000001</v>
      </c>
      <c r="K698" s="2">
        <f t="shared" si="174"/>
        <v>376.68600000000004</v>
      </c>
      <c r="L698" s="10">
        <f t="shared" si="175"/>
        <v>2</v>
      </c>
      <c r="M698" s="73" t="str">
        <f t="shared" si="176"/>
        <v/>
      </c>
      <c r="N698">
        <f t="shared" si="177"/>
        <v>2</v>
      </c>
      <c r="O698" s="12">
        <f t="shared" si="178"/>
        <v>148.64787805680447</v>
      </c>
      <c r="P698" s="11">
        <f t="shared" si="179"/>
        <v>13.09587805680448</v>
      </c>
      <c r="Q698" s="1">
        <f t="shared" si="180"/>
        <v>135.55199999999999</v>
      </c>
      <c r="S698" s="14" t="str">
        <f t="shared" si="181"/>
        <v>A</v>
      </c>
      <c r="U698" s="1">
        <f t="shared" si="182"/>
        <v>135.55199999999999</v>
      </c>
      <c r="V698" s="1">
        <f t="shared" si="183"/>
        <v>384.572</v>
      </c>
      <c r="W698" s="1">
        <f t="shared" si="184"/>
        <v>13.09587805680448</v>
      </c>
      <c r="X698" s="20">
        <f t="shared" si="185"/>
        <v>5.6967069547099491</v>
      </c>
      <c r="Y698" s="22">
        <f t="shared" si="186"/>
        <v>2</v>
      </c>
      <c r="AA698" s="47"/>
    </row>
    <row r="699" spans="1:27" hidden="1" x14ac:dyDescent="0.25">
      <c r="A699" s="57" t="s">
        <v>7293</v>
      </c>
      <c r="B699" s="1">
        <v>130.17599999999999</v>
      </c>
      <c r="C699" s="1">
        <v>129.91999999999999</v>
      </c>
      <c r="D699" s="1">
        <v>418.50700000000001</v>
      </c>
      <c r="E699" s="1">
        <v>384.536</v>
      </c>
      <c r="G699" s="1">
        <f t="shared" si="170"/>
        <v>33.971000000000004</v>
      </c>
      <c r="H699" s="1">
        <f t="shared" si="171"/>
        <v>0.25600000000000023</v>
      </c>
      <c r="I699" s="2">
        <f t="shared" si="172"/>
        <v>393.39658000000003</v>
      </c>
      <c r="J699" s="2">
        <f t="shared" si="173"/>
        <v>385.02643999999998</v>
      </c>
      <c r="K699" s="2">
        <f t="shared" si="174"/>
        <v>376.65629999999999</v>
      </c>
      <c r="L699" s="10">
        <f t="shared" si="175"/>
        <v>2</v>
      </c>
      <c r="M699" s="73" t="str">
        <f t="shared" si="176"/>
        <v/>
      </c>
      <c r="N699">
        <f t="shared" si="177"/>
        <v>2</v>
      </c>
      <c r="O699" s="12">
        <f t="shared" si="178"/>
        <v>142.7524947910955</v>
      </c>
      <c r="P699" s="11">
        <f t="shared" si="179"/>
        <v>12.576494791095513</v>
      </c>
      <c r="Q699" s="1">
        <f t="shared" si="180"/>
        <v>130.17599999999999</v>
      </c>
      <c r="S699" s="14" t="str">
        <f t="shared" si="181"/>
        <v>A</v>
      </c>
      <c r="U699" s="1">
        <f t="shared" si="182"/>
        <v>130.17599999999999</v>
      </c>
      <c r="V699" s="1">
        <f t="shared" si="183"/>
        <v>384.536</v>
      </c>
      <c r="W699" s="1">
        <f t="shared" si="184"/>
        <v>12.576494791095513</v>
      </c>
      <c r="X699" s="20">
        <f t="shared" si="185"/>
        <v>5.4707752341265481</v>
      </c>
      <c r="Y699" s="22">
        <f t="shared" si="186"/>
        <v>2</v>
      </c>
      <c r="AA699" s="47"/>
    </row>
    <row r="700" spans="1:27" hidden="1" x14ac:dyDescent="0.25">
      <c r="A700" s="57" t="s">
        <v>7294</v>
      </c>
      <c r="B700" s="1">
        <v>134.91200000000001</v>
      </c>
      <c r="C700" s="1">
        <v>134.65600000000001</v>
      </c>
      <c r="D700" s="1">
        <v>418.63799999999998</v>
      </c>
      <c r="E700" s="1">
        <v>384.64800000000002</v>
      </c>
      <c r="G700" s="1">
        <f t="shared" si="170"/>
        <v>33.989999999999952</v>
      </c>
      <c r="H700" s="1">
        <f t="shared" si="171"/>
        <v>0.25600000000000023</v>
      </c>
      <c r="I700" s="2">
        <f t="shared" si="172"/>
        <v>393.51972000000001</v>
      </c>
      <c r="J700" s="2">
        <f t="shared" si="173"/>
        <v>385.14695999999998</v>
      </c>
      <c r="K700" s="2">
        <f t="shared" si="174"/>
        <v>376.77419999999995</v>
      </c>
      <c r="L700" s="10">
        <f t="shared" si="175"/>
        <v>2</v>
      </c>
      <c r="M700" s="73" t="str">
        <f t="shared" si="176"/>
        <v/>
      </c>
      <c r="N700">
        <f t="shared" si="177"/>
        <v>2</v>
      </c>
      <c r="O700" s="12">
        <f t="shared" si="178"/>
        <v>147.94604671564866</v>
      </c>
      <c r="P700" s="11">
        <f t="shared" si="179"/>
        <v>13.034046715648657</v>
      </c>
      <c r="Q700" s="1">
        <f t="shared" si="180"/>
        <v>134.91200000000001</v>
      </c>
      <c r="S700" s="14" t="str">
        <f t="shared" si="181"/>
        <v>A</v>
      </c>
      <c r="U700" s="1">
        <f t="shared" si="182"/>
        <v>134.91200000000001</v>
      </c>
      <c r="V700" s="1">
        <f t="shared" si="183"/>
        <v>384.64800000000002</v>
      </c>
      <c r="W700" s="1">
        <f t="shared" si="184"/>
        <v>13.034046715648657</v>
      </c>
      <c r="X700" s="20">
        <f t="shared" si="185"/>
        <v>5.6698103213071658</v>
      </c>
      <c r="Y700" s="22">
        <f t="shared" si="186"/>
        <v>2</v>
      </c>
      <c r="AA700" s="47"/>
    </row>
    <row r="701" spans="1:27" hidden="1" x14ac:dyDescent="0.25">
      <c r="A701" s="57" t="s">
        <v>7295</v>
      </c>
      <c r="B701" s="1">
        <v>131.584</v>
      </c>
      <c r="C701" s="1">
        <v>131.19999999999999</v>
      </c>
      <c r="D701" s="1">
        <v>419.59800000000001</v>
      </c>
      <c r="E701" s="1">
        <v>382.02499999999998</v>
      </c>
      <c r="G701" s="1">
        <f t="shared" si="170"/>
        <v>37.573000000000036</v>
      </c>
      <c r="H701" s="1">
        <f t="shared" si="171"/>
        <v>0.38400000000001455</v>
      </c>
      <c r="I701" s="2">
        <f t="shared" si="172"/>
        <v>394.42212000000001</v>
      </c>
      <c r="J701" s="2">
        <f t="shared" si="173"/>
        <v>386.03016000000002</v>
      </c>
      <c r="K701" s="2">
        <f t="shared" si="174"/>
        <v>377.63819999999998</v>
      </c>
      <c r="L701" s="10">
        <f t="shared" si="175"/>
        <v>2</v>
      </c>
      <c r="M701" s="73" t="str">
        <f t="shared" si="176"/>
        <v/>
      </c>
      <c r="N701">
        <f t="shared" si="177"/>
        <v>2</v>
      </c>
      <c r="O701" s="12">
        <f t="shared" si="178"/>
        <v>144.29652374163834</v>
      </c>
      <c r="P701" s="11">
        <f t="shared" si="179"/>
        <v>12.712523741638336</v>
      </c>
      <c r="Q701" s="1">
        <f t="shared" si="180"/>
        <v>131.584</v>
      </c>
      <c r="S701" s="14" t="str">
        <f t="shared" si="181"/>
        <v>A</v>
      </c>
      <c r="U701" s="1">
        <f t="shared" si="182"/>
        <v>131.584</v>
      </c>
      <c r="V701" s="1">
        <f t="shared" si="183"/>
        <v>382.02499999999998</v>
      </c>
      <c r="W701" s="1">
        <f t="shared" si="184"/>
        <v>12.712523741638336</v>
      </c>
      <c r="X701" s="20">
        <f t="shared" si="185"/>
        <v>5.5299478276126761</v>
      </c>
      <c r="Y701" s="22">
        <f t="shared" si="186"/>
        <v>2</v>
      </c>
      <c r="AA701" s="47"/>
    </row>
    <row r="702" spans="1:27" hidden="1" x14ac:dyDescent="0.25">
      <c r="A702" s="57" t="s">
        <v>7296</v>
      </c>
      <c r="B702" s="1">
        <v>129.024</v>
      </c>
      <c r="C702" s="1">
        <v>128.768</v>
      </c>
      <c r="D702" s="1">
        <v>420.86</v>
      </c>
      <c r="E702" s="1">
        <v>380.76400000000001</v>
      </c>
      <c r="G702" s="1">
        <f t="shared" si="170"/>
        <v>40.096000000000004</v>
      </c>
      <c r="H702" s="1">
        <f t="shared" si="171"/>
        <v>0.25600000000000023</v>
      </c>
      <c r="I702" s="2">
        <f t="shared" si="172"/>
        <v>395.60840000000002</v>
      </c>
      <c r="J702" s="2">
        <f t="shared" si="173"/>
        <v>387.19119999999998</v>
      </c>
      <c r="K702" s="2">
        <f t="shared" si="174"/>
        <v>378.774</v>
      </c>
      <c r="L702" s="10">
        <f t="shared" si="175"/>
        <v>3</v>
      </c>
      <c r="M702" s="73">
        <f t="shared" si="176"/>
        <v>3</v>
      </c>
      <c r="N702">
        <f t="shared" si="177"/>
        <v>3</v>
      </c>
      <c r="O702" s="12">
        <f t="shared" si="178"/>
        <v>147.94633642930856</v>
      </c>
      <c r="P702" s="11">
        <f t="shared" si="179"/>
        <v>18.922336429308558</v>
      </c>
      <c r="Q702" s="1">
        <f t="shared" si="180"/>
        <v>129.024</v>
      </c>
      <c r="S702" s="14" t="str">
        <f t="shared" si="181"/>
        <v>A</v>
      </c>
      <c r="U702" s="1">
        <f t="shared" si="182"/>
        <v>129.024</v>
      </c>
      <c r="V702" s="1">
        <f t="shared" si="183"/>
        <v>380.76400000000001</v>
      </c>
      <c r="W702" s="1">
        <f t="shared" si="184"/>
        <v>18.922336429308558</v>
      </c>
      <c r="X702" s="20">
        <f t="shared" si="185"/>
        <v>8.231216346749223</v>
      </c>
      <c r="Y702" s="22">
        <f t="shared" si="186"/>
        <v>3</v>
      </c>
      <c r="AA702" s="47"/>
    </row>
    <row r="703" spans="1:27" hidden="1" x14ac:dyDescent="0.25">
      <c r="A703" s="57" t="s">
        <v>7297</v>
      </c>
      <c r="B703" s="1">
        <v>129.28</v>
      </c>
      <c r="C703" s="1">
        <v>128.768</v>
      </c>
      <c r="D703" s="1">
        <v>421.512</v>
      </c>
      <c r="E703" s="1">
        <v>381.36099999999999</v>
      </c>
      <c r="G703" s="1">
        <f t="shared" si="170"/>
        <v>40.15100000000001</v>
      </c>
      <c r="H703" s="1">
        <f t="shared" si="171"/>
        <v>0.51200000000000045</v>
      </c>
      <c r="I703" s="2">
        <f t="shared" si="172"/>
        <v>396.22127999999998</v>
      </c>
      <c r="J703" s="2">
        <f t="shared" si="173"/>
        <v>387.79104000000001</v>
      </c>
      <c r="K703" s="2">
        <f t="shared" si="174"/>
        <v>379.36079999999998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148.23988074762067</v>
      </c>
      <c r="P703" s="11">
        <f t="shared" si="179"/>
        <v>18.959880747620673</v>
      </c>
      <c r="Q703" s="1">
        <f t="shared" si="180"/>
        <v>129.28</v>
      </c>
      <c r="S703" s="14" t="str">
        <f t="shared" si="181"/>
        <v>A</v>
      </c>
      <c r="U703" s="1">
        <f t="shared" si="182"/>
        <v>129.28</v>
      </c>
      <c r="V703" s="1">
        <f t="shared" si="183"/>
        <v>381.36099999999999</v>
      </c>
      <c r="W703" s="1">
        <f t="shared" si="184"/>
        <v>18.959880747620673</v>
      </c>
      <c r="X703" s="20">
        <f t="shared" si="185"/>
        <v>8.2475481252149923</v>
      </c>
      <c r="Y703" s="22">
        <f t="shared" si="186"/>
        <v>3</v>
      </c>
      <c r="AA703" s="47"/>
    </row>
    <row r="704" spans="1:27" hidden="1" x14ac:dyDescent="0.25">
      <c r="A704" s="57" t="s">
        <v>7298</v>
      </c>
      <c r="B704" s="1">
        <v>115.072</v>
      </c>
      <c r="C704" s="1">
        <v>114.816</v>
      </c>
      <c r="D704" s="1">
        <v>422.48399999999998</v>
      </c>
      <c r="E704" s="1">
        <v>382.322</v>
      </c>
      <c r="G704" s="1">
        <f t="shared" si="170"/>
        <v>40.161999999999978</v>
      </c>
      <c r="H704" s="1">
        <f t="shared" si="171"/>
        <v>0.25600000000000023</v>
      </c>
      <c r="I704" s="2">
        <f t="shared" si="172"/>
        <v>397.13495999999998</v>
      </c>
      <c r="J704" s="2">
        <f t="shared" si="173"/>
        <v>388.68527999999998</v>
      </c>
      <c r="K704" s="2">
        <f t="shared" si="174"/>
        <v>380.23559999999998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131.94817108129803</v>
      </c>
      <c r="P704" s="11">
        <f t="shared" si="179"/>
        <v>16.876171081298025</v>
      </c>
      <c r="Q704" s="1">
        <f t="shared" si="180"/>
        <v>115.072</v>
      </c>
      <c r="S704" s="14" t="str">
        <f t="shared" si="181"/>
        <v>A</v>
      </c>
      <c r="U704" s="1">
        <f t="shared" si="182"/>
        <v>115.072</v>
      </c>
      <c r="V704" s="1">
        <f t="shared" si="183"/>
        <v>382.322</v>
      </c>
      <c r="W704" s="1">
        <f t="shared" si="184"/>
        <v>16.876171081298025</v>
      </c>
      <c r="X704" s="20">
        <f t="shared" si="185"/>
        <v>7.3411344203646411</v>
      </c>
      <c r="Y704" s="22">
        <f t="shared" si="186"/>
        <v>3</v>
      </c>
      <c r="AA704" s="47"/>
    </row>
    <row r="705" spans="1:34" x14ac:dyDescent="0.25">
      <c r="A705" s="57" t="s">
        <v>7299</v>
      </c>
      <c r="B705" s="1">
        <v>70.912000000000006</v>
      </c>
      <c r="C705" s="1">
        <v>70.784000000000006</v>
      </c>
      <c r="D705" s="1">
        <v>423.399</v>
      </c>
      <c r="E705" s="1">
        <v>383.30799999999999</v>
      </c>
      <c r="G705" s="1">
        <f t="shared" si="170"/>
        <v>40.091000000000008</v>
      </c>
      <c r="H705" s="1">
        <f t="shared" si="171"/>
        <v>0.12800000000000011</v>
      </c>
      <c r="I705" s="2">
        <f t="shared" si="172"/>
        <v>397.99506000000002</v>
      </c>
      <c r="J705" s="2">
        <f t="shared" si="173"/>
        <v>389.52708000000001</v>
      </c>
      <c r="K705" s="2">
        <f t="shared" si="174"/>
        <v>381.0591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81.311776172457286</v>
      </c>
      <c r="P705" s="11">
        <f t="shared" si="179"/>
        <v>10.39977617245728</v>
      </c>
      <c r="Q705" s="1">
        <f t="shared" si="180"/>
        <v>70.912000000000006</v>
      </c>
      <c r="S705" s="14" t="str">
        <f t="shared" si="181"/>
        <v>A</v>
      </c>
      <c r="U705" s="1">
        <f t="shared" si="182"/>
        <v>70.912000000000006</v>
      </c>
      <c r="V705" s="1">
        <f t="shared" si="183"/>
        <v>383.30799999999999</v>
      </c>
      <c r="W705" s="1">
        <f t="shared" si="184"/>
        <v>10.39977617245728</v>
      </c>
      <c r="X705" s="20">
        <f t="shared" si="185"/>
        <v>4.5239026350189162</v>
      </c>
      <c r="Y705" s="22">
        <f t="shared" si="186"/>
        <v>3</v>
      </c>
      <c r="Z705" s="32" t="s">
        <v>40</v>
      </c>
      <c r="AA705" s="47"/>
      <c r="AB705" s="32" t="str">
        <f>A705</f>
        <v>2025-10-29 23:00:00</v>
      </c>
      <c r="AC705" s="1">
        <f>SUM(U705:U728)</f>
        <v>3163.0079999999998</v>
      </c>
      <c r="AD705" s="1">
        <f>AVERAGE(V705:V728)</f>
        <v>382.35320833333338</v>
      </c>
      <c r="AE705" s="1">
        <f>SUM(W705:W728)</f>
        <v>402.40148969918937</v>
      </c>
      <c r="AF705" s="1">
        <f>SUM(X705:X728)</f>
        <v>175.04464801914733</v>
      </c>
      <c r="AG705" s="35">
        <f>AVERAGE(Y705:Y728)</f>
        <v>2.6666666666666665</v>
      </c>
      <c r="AH705" s="37">
        <f>DAY(A705)</f>
        <v>29</v>
      </c>
    </row>
    <row r="706" spans="1:34" hidden="1" x14ac:dyDescent="0.25">
      <c r="A706" s="57" t="s">
        <v>7300</v>
      </c>
      <c r="B706" s="1">
        <v>56.576000000000001</v>
      </c>
      <c r="C706" s="1">
        <v>56.192</v>
      </c>
      <c r="D706" s="1">
        <v>424.10500000000002</v>
      </c>
      <c r="E706" s="1">
        <v>383.99599999999998</v>
      </c>
      <c r="G706" s="1">
        <f t="shared" si="170"/>
        <v>40.109000000000037</v>
      </c>
      <c r="H706" s="1">
        <f t="shared" si="171"/>
        <v>0.38400000000000034</v>
      </c>
      <c r="I706" s="2">
        <f t="shared" si="172"/>
        <v>398.65870000000001</v>
      </c>
      <c r="J706" s="2">
        <f t="shared" si="173"/>
        <v>390.17660000000001</v>
      </c>
      <c r="K706" s="2">
        <f t="shared" si="174"/>
        <v>381.69450000000001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64.873294346978554</v>
      </c>
      <c r="P706" s="11">
        <f t="shared" si="179"/>
        <v>8.2972943469785534</v>
      </c>
      <c r="Q706" s="1">
        <f t="shared" si="180"/>
        <v>56.576000000000001</v>
      </c>
      <c r="S706" s="14" t="str">
        <f t="shared" si="181"/>
        <v>A</v>
      </c>
      <c r="U706" s="1">
        <f t="shared" si="182"/>
        <v>56.576000000000001</v>
      </c>
      <c r="V706" s="1">
        <f t="shared" si="183"/>
        <v>383.99599999999998</v>
      </c>
      <c r="W706" s="1">
        <f t="shared" si="184"/>
        <v>8.2972943469785534</v>
      </c>
      <c r="X706" s="20">
        <f t="shared" si="185"/>
        <v>3.6093230409356707</v>
      </c>
      <c r="Y706" s="22">
        <f t="shared" si="186"/>
        <v>3</v>
      </c>
      <c r="AA706" s="47"/>
    </row>
    <row r="707" spans="1:34" hidden="1" x14ac:dyDescent="0.25">
      <c r="A707" s="57" t="s">
        <v>7301</v>
      </c>
      <c r="B707" s="1">
        <v>51.584000000000003</v>
      </c>
      <c r="C707" s="1">
        <v>51.456000000000003</v>
      </c>
      <c r="D707" s="1">
        <v>424.09</v>
      </c>
      <c r="E707" s="1">
        <v>383.995</v>
      </c>
      <c r="G707" s="1">
        <f t="shared" si="170"/>
        <v>40.09499999999997</v>
      </c>
      <c r="H707" s="1">
        <f t="shared" si="171"/>
        <v>0.12800000000000011</v>
      </c>
      <c r="I707" s="2">
        <f t="shared" si="172"/>
        <v>398.64459999999997</v>
      </c>
      <c r="J707" s="2">
        <f t="shared" si="173"/>
        <v>390.16279999999995</v>
      </c>
      <c r="K707" s="2">
        <f t="shared" si="174"/>
        <v>381.68099999999998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59.149180139892216</v>
      </c>
      <c r="P707" s="11">
        <f t="shared" si="179"/>
        <v>7.5651801398922132</v>
      </c>
      <c r="Q707" s="1">
        <f t="shared" si="180"/>
        <v>51.584000000000003</v>
      </c>
      <c r="S707" s="14" t="str">
        <f t="shared" si="181"/>
        <v>A</v>
      </c>
      <c r="U707" s="1">
        <f t="shared" si="182"/>
        <v>51.584000000000003</v>
      </c>
      <c r="V707" s="1">
        <f t="shared" si="183"/>
        <v>383.995</v>
      </c>
      <c r="W707" s="1">
        <f t="shared" si="184"/>
        <v>7.5651801398922132</v>
      </c>
      <c r="X707" s="20">
        <f t="shared" si="185"/>
        <v>3.2908533608531125</v>
      </c>
      <c r="Y707" s="22">
        <f t="shared" si="186"/>
        <v>3</v>
      </c>
      <c r="AA707" s="47"/>
    </row>
    <row r="708" spans="1:34" hidden="1" x14ac:dyDescent="0.25">
      <c r="A708" s="57" t="s">
        <v>7302</v>
      </c>
      <c r="B708" s="1">
        <v>51.712000000000003</v>
      </c>
      <c r="C708" s="1">
        <v>51.328000000000003</v>
      </c>
      <c r="D708" s="1">
        <v>423.42</v>
      </c>
      <c r="E708" s="1">
        <v>383.39699999999999</v>
      </c>
      <c r="G708" s="1">
        <f t="shared" si="170"/>
        <v>40.023000000000025</v>
      </c>
      <c r="H708" s="1">
        <f t="shared" si="171"/>
        <v>0.38400000000000034</v>
      </c>
      <c r="I708" s="2">
        <f t="shared" si="172"/>
        <v>398.01480000000004</v>
      </c>
      <c r="J708" s="2">
        <f t="shared" si="173"/>
        <v>389.54640000000001</v>
      </c>
      <c r="K708" s="2">
        <f t="shared" si="174"/>
        <v>381.07800000000003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59.295952299048274</v>
      </c>
      <c r="P708" s="11">
        <f t="shared" si="179"/>
        <v>7.5839522990482706</v>
      </c>
      <c r="Q708" s="1">
        <f t="shared" si="180"/>
        <v>51.712000000000003</v>
      </c>
      <c r="S708" s="14" t="str">
        <f t="shared" si="181"/>
        <v>A</v>
      </c>
      <c r="U708" s="1">
        <f t="shared" si="182"/>
        <v>51.712000000000003</v>
      </c>
      <c r="V708" s="1">
        <f t="shared" si="183"/>
        <v>383.39699999999999</v>
      </c>
      <c r="W708" s="1">
        <f t="shared" si="184"/>
        <v>7.5839522990482706</v>
      </c>
      <c r="X708" s="20">
        <f t="shared" si="185"/>
        <v>3.2990192500859976</v>
      </c>
      <c r="Y708" s="22">
        <f t="shared" si="186"/>
        <v>3</v>
      </c>
      <c r="AA708" s="47"/>
    </row>
    <row r="709" spans="1:34" hidden="1" x14ac:dyDescent="0.25">
      <c r="A709" s="57" t="s">
        <v>7303</v>
      </c>
      <c r="B709" s="1">
        <v>51.456000000000003</v>
      </c>
      <c r="C709" s="1">
        <v>51.328000000000003</v>
      </c>
      <c r="D709" s="1">
        <v>423.01499999999999</v>
      </c>
      <c r="E709" s="1">
        <v>383.02300000000002</v>
      </c>
      <c r="G709" s="1">
        <f t="shared" si="170"/>
        <v>39.991999999999962</v>
      </c>
      <c r="H709" s="1">
        <f t="shared" si="171"/>
        <v>0.12800000000000011</v>
      </c>
      <c r="I709" s="2">
        <f t="shared" si="172"/>
        <v>397.63409999999999</v>
      </c>
      <c r="J709" s="2">
        <f t="shared" si="173"/>
        <v>389.17379999999997</v>
      </c>
      <c r="K709" s="2">
        <f t="shared" si="174"/>
        <v>380.71349999999995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59.002407980736159</v>
      </c>
      <c r="P709" s="11">
        <f t="shared" si="179"/>
        <v>7.5464079807361557</v>
      </c>
      <c r="Q709" s="1">
        <f t="shared" si="180"/>
        <v>51.456000000000003</v>
      </c>
      <c r="S709" s="14" t="str">
        <f t="shared" si="181"/>
        <v>A</v>
      </c>
      <c r="U709" s="1">
        <f t="shared" si="182"/>
        <v>51.456000000000003</v>
      </c>
      <c r="V709" s="1">
        <f t="shared" si="183"/>
        <v>383.02300000000002</v>
      </c>
      <c r="W709" s="1">
        <f t="shared" si="184"/>
        <v>7.5464079807361557</v>
      </c>
      <c r="X709" s="20">
        <f t="shared" si="185"/>
        <v>3.2826874716202279</v>
      </c>
      <c r="Y709" s="22">
        <f t="shared" si="186"/>
        <v>3</v>
      </c>
      <c r="AA709" s="47"/>
    </row>
    <row r="710" spans="1:34" hidden="1" x14ac:dyDescent="0.25">
      <c r="A710" s="57" t="s">
        <v>7304</v>
      </c>
      <c r="B710" s="1">
        <v>52.223999999999997</v>
      </c>
      <c r="C710" s="1">
        <v>51.84</v>
      </c>
      <c r="D710" s="1">
        <v>422.03300000000002</v>
      </c>
      <c r="E710" s="1">
        <v>382.12900000000002</v>
      </c>
      <c r="G710" s="1">
        <f t="shared" si="170"/>
        <v>39.903999999999996</v>
      </c>
      <c r="H710" s="1">
        <f t="shared" si="171"/>
        <v>0.38399999999999324</v>
      </c>
      <c r="I710" s="2">
        <f t="shared" si="172"/>
        <v>396.71102000000002</v>
      </c>
      <c r="J710" s="2">
        <f t="shared" si="173"/>
        <v>388.27035999999998</v>
      </c>
      <c r="K710" s="2">
        <f t="shared" si="174"/>
        <v>379.8297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59.883040935672511</v>
      </c>
      <c r="P710" s="11">
        <f t="shared" si="179"/>
        <v>7.6590409356725146</v>
      </c>
      <c r="Q710" s="1">
        <f t="shared" si="180"/>
        <v>52.223999999999997</v>
      </c>
      <c r="S710" s="14" t="str">
        <f t="shared" si="181"/>
        <v>A</v>
      </c>
      <c r="U710" s="1">
        <f t="shared" si="182"/>
        <v>52.223999999999997</v>
      </c>
      <c r="V710" s="1">
        <f t="shared" si="183"/>
        <v>382.12900000000002</v>
      </c>
      <c r="W710" s="1">
        <f t="shared" si="184"/>
        <v>7.6590409356725146</v>
      </c>
      <c r="X710" s="20">
        <f t="shared" si="185"/>
        <v>3.3316828070175437</v>
      </c>
      <c r="Y710" s="22">
        <f t="shared" si="186"/>
        <v>3</v>
      </c>
      <c r="AA710" s="47"/>
    </row>
    <row r="711" spans="1:34" hidden="1" x14ac:dyDescent="0.25">
      <c r="A711" s="57" t="s">
        <v>7305</v>
      </c>
      <c r="B711" s="1">
        <v>72.959999999999994</v>
      </c>
      <c r="C711" s="1">
        <v>72.831999999999994</v>
      </c>
      <c r="D711" s="1">
        <v>419.86500000000001</v>
      </c>
      <c r="E711" s="1">
        <v>380.09800000000001</v>
      </c>
      <c r="G711" s="1">
        <f t="shared" si="170"/>
        <v>39.766999999999996</v>
      </c>
      <c r="H711" s="1">
        <f t="shared" si="171"/>
        <v>0.12800000000000011</v>
      </c>
      <c r="I711" s="2">
        <f t="shared" si="172"/>
        <v>394.67310000000003</v>
      </c>
      <c r="J711" s="2">
        <f t="shared" si="173"/>
        <v>386.2758</v>
      </c>
      <c r="K711" s="2">
        <f t="shared" si="174"/>
        <v>377.87850000000003</v>
      </c>
      <c r="L711" s="10">
        <f t="shared" si="175"/>
        <v>3</v>
      </c>
      <c r="M711" s="73" t="str">
        <f t="shared" si="176"/>
        <v/>
      </c>
      <c r="N711">
        <f t="shared" si="177"/>
        <v>3</v>
      </c>
      <c r="O711" s="12">
        <f t="shared" si="178"/>
        <v>83.660130718954235</v>
      </c>
      <c r="P711" s="11">
        <f t="shared" si="179"/>
        <v>10.700130718954242</v>
      </c>
      <c r="Q711" s="1">
        <f t="shared" si="180"/>
        <v>72.959999999999994</v>
      </c>
      <c r="S711" s="14" t="str">
        <f t="shared" si="181"/>
        <v>A</v>
      </c>
      <c r="U711" s="1">
        <f t="shared" si="182"/>
        <v>72.959999999999994</v>
      </c>
      <c r="V711" s="1">
        <f t="shared" si="183"/>
        <v>380.09800000000001</v>
      </c>
      <c r="W711" s="1">
        <f t="shared" si="184"/>
        <v>10.700130718954242</v>
      </c>
      <c r="X711" s="20">
        <f t="shared" si="185"/>
        <v>4.6545568627450953</v>
      </c>
      <c r="Y711" s="22">
        <f t="shared" si="186"/>
        <v>3</v>
      </c>
      <c r="AA711" s="47"/>
    </row>
    <row r="712" spans="1:34" hidden="1" x14ac:dyDescent="0.25">
      <c r="A712" s="57" t="s">
        <v>7306</v>
      </c>
      <c r="B712" s="1">
        <v>119.55200000000001</v>
      </c>
      <c r="C712" s="1">
        <v>119.29600000000001</v>
      </c>
      <c r="D712" s="1">
        <v>416.62099999999998</v>
      </c>
      <c r="E712" s="1">
        <v>381.67500000000001</v>
      </c>
      <c r="G712" s="1">
        <f t="shared" si="170"/>
        <v>34.94599999999997</v>
      </c>
      <c r="H712" s="1">
        <f t="shared" si="171"/>
        <v>0.25600000000000023</v>
      </c>
      <c r="I712" s="2">
        <f t="shared" si="172"/>
        <v>391.62374</v>
      </c>
      <c r="J712" s="2">
        <f t="shared" si="173"/>
        <v>383.29131999999998</v>
      </c>
      <c r="K712" s="2">
        <f t="shared" si="174"/>
        <v>374.95889999999997</v>
      </c>
      <c r="L712" s="10">
        <f t="shared" si="175"/>
        <v>2</v>
      </c>
      <c r="M712" s="73">
        <f t="shared" si="176"/>
        <v>2</v>
      </c>
      <c r="N712">
        <f t="shared" si="177"/>
        <v>2</v>
      </c>
      <c r="O712" s="12">
        <f t="shared" si="178"/>
        <v>131.10209452790878</v>
      </c>
      <c r="P712" s="11">
        <f t="shared" si="179"/>
        <v>11.550094527908769</v>
      </c>
      <c r="Q712" s="1">
        <f t="shared" si="180"/>
        <v>119.55200000000001</v>
      </c>
      <c r="S712" s="14" t="str">
        <f t="shared" si="181"/>
        <v>A</v>
      </c>
      <c r="U712" s="1">
        <f t="shared" si="182"/>
        <v>119.55200000000001</v>
      </c>
      <c r="V712" s="1">
        <f t="shared" si="183"/>
        <v>381.67500000000001</v>
      </c>
      <c r="W712" s="1">
        <f t="shared" si="184"/>
        <v>11.550094527908769</v>
      </c>
      <c r="X712" s="20">
        <f t="shared" si="185"/>
        <v>5.0242911196403144</v>
      </c>
      <c r="Y712" s="22">
        <f t="shared" si="186"/>
        <v>2</v>
      </c>
      <c r="AA712" s="47"/>
    </row>
    <row r="713" spans="1:34" hidden="1" x14ac:dyDescent="0.25">
      <c r="A713" s="57" t="s">
        <v>7307</v>
      </c>
      <c r="B713" s="1">
        <v>168.57599999999999</v>
      </c>
      <c r="C713" s="1">
        <v>168.32</v>
      </c>
      <c r="D713" s="1">
        <v>416.96199999999999</v>
      </c>
      <c r="E713" s="1">
        <v>382.29300000000001</v>
      </c>
      <c r="G713" s="1">
        <f t="shared" ref="G713:G752" si="187">D713-E713</f>
        <v>34.668999999999983</v>
      </c>
      <c r="H713" s="1">
        <f t="shared" ref="H713:H752" si="188">B713-C713</f>
        <v>0.25600000000000023</v>
      </c>
      <c r="I713" s="2">
        <f t="shared" ref="I713:I752" si="189">D713-((D713/100)*I$8)</f>
        <v>391.94427999999999</v>
      </c>
      <c r="J713" s="2">
        <f t="shared" ref="J713:J752" si="190">D713-((D713/100)*J$8)</f>
        <v>383.60503999999997</v>
      </c>
      <c r="K713" s="2">
        <f t="shared" ref="K713:K752" si="191">D713-((D713/100)*K$8)</f>
        <v>375.26580000000001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2</v>
      </c>
      <c r="M713" s="73" t="str">
        <f t="shared" ref="M713:M776" si="193">IF(L712&lt;&gt;L713,L713,"")</f>
        <v/>
      </c>
      <c r="N713">
        <f t="shared" ref="N713:N752" si="194">L713</f>
        <v>2</v>
      </c>
      <c r="O713" s="12">
        <f t="shared" ref="O713:O776" si="195">IF(N713=1,(B713+(B713/(100-Q$4)*Q$4)),IF(N713=2,(B713+(B713/(100-Q$5)*Q$5)),IF(N713=3,(B713+(B713/(100-Q$6)*Q$6)),B713)))</f>
        <v>184.86237526044522</v>
      </c>
      <c r="P713" s="11">
        <f t="shared" ref="P713:P776" si="196">IF(O713&lt;&gt;"",O713-B713,"")</f>
        <v>16.286375260445226</v>
      </c>
      <c r="Q713" s="1">
        <f t="shared" ref="Q713:Q776" si="197">O713-P713</f>
        <v>168.57599999999999</v>
      </c>
      <c r="S713" s="14" t="str">
        <f t="shared" ref="S713:S753" si="198">IF(ROUND(B713,3)=ROUND(Q713,3),"A","B")</f>
        <v>A</v>
      </c>
      <c r="U713" s="1">
        <f t="shared" ref="U713:U752" si="199">B713</f>
        <v>168.57599999999999</v>
      </c>
      <c r="V713" s="1">
        <f t="shared" ref="V713:V752" si="200">E713</f>
        <v>382.29300000000001</v>
      </c>
      <c r="W713" s="1">
        <f t="shared" ref="W713:W752" si="201">P713</f>
        <v>16.286375260445226</v>
      </c>
      <c r="X713" s="20">
        <f t="shared" ref="X713:X776" si="202">W713*X$6</f>
        <v>7.0845732382936735</v>
      </c>
      <c r="Y713" s="22">
        <f t="shared" ref="Y713:Y752" si="203">L713</f>
        <v>2</v>
      </c>
      <c r="AA713" s="47"/>
    </row>
    <row r="714" spans="1:34" hidden="1" x14ac:dyDescent="0.25">
      <c r="A714" s="57" t="s">
        <v>7308</v>
      </c>
      <c r="B714" s="1">
        <v>177.15199999999999</v>
      </c>
      <c r="C714" s="1">
        <v>176.768</v>
      </c>
      <c r="D714" s="1">
        <v>416.82499999999999</v>
      </c>
      <c r="E714" s="1">
        <v>382.834</v>
      </c>
      <c r="G714" s="1">
        <f t="shared" si="187"/>
        <v>33.990999999999985</v>
      </c>
      <c r="H714" s="1">
        <f t="shared" si="188"/>
        <v>0.38399999999998613</v>
      </c>
      <c r="I714" s="2">
        <f t="shared" si="189"/>
        <v>391.81549999999999</v>
      </c>
      <c r="J714" s="2">
        <f t="shared" si="190"/>
        <v>383.47899999999998</v>
      </c>
      <c r="K714" s="2">
        <f t="shared" si="191"/>
        <v>375.14249999999998</v>
      </c>
      <c r="L714" s="10">
        <f t="shared" si="192"/>
        <v>2</v>
      </c>
      <c r="M714" s="73" t="str">
        <f t="shared" si="193"/>
        <v/>
      </c>
      <c r="N714">
        <f t="shared" si="194"/>
        <v>2</v>
      </c>
      <c r="O714" s="12">
        <f t="shared" si="195"/>
        <v>194.26691523193333</v>
      </c>
      <c r="P714" s="11">
        <f t="shared" si="196"/>
        <v>17.114915231933338</v>
      </c>
      <c r="Q714" s="1">
        <f t="shared" si="197"/>
        <v>177.15199999999999</v>
      </c>
      <c r="S714" s="14" t="str">
        <f t="shared" si="198"/>
        <v>A</v>
      </c>
      <c r="U714" s="1">
        <f t="shared" si="199"/>
        <v>177.15199999999999</v>
      </c>
      <c r="V714" s="1">
        <f t="shared" si="200"/>
        <v>382.834</v>
      </c>
      <c r="W714" s="1">
        <f t="shared" si="201"/>
        <v>17.114915231933338</v>
      </c>
      <c r="X714" s="20">
        <f t="shared" si="202"/>
        <v>7.444988125891002</v>
      </c>
      <c r="Y714" s="22">
        <f t="shared" si="203"/>
        <v>2</v>
      </c>
      <c r="AA714" s="47"/>
    </row>
    <row r="715" spans="1:34" hidden="1" x14ac:dyDescent="0.25">
      <c r="A715" s="57" t="s">
        <v>7309</v>
      </c>
      <c r="B715" s="1">
        <v>180.096</v>
      </c>
      <c r="C715" s="1">
        <v>179.584</v>
      </c>
      <c r="D715" s="1">
        <v>418.61099999999999</v>
      </c>
      <c r="E715" s="1">
        <v>381.88900000000001</v>
      </c>
      <c r="G715" s="1">
        <f t="shared" si="187"/>
        <v>36.72199999999998</v>
      </c>
      <c r="H715" s="1">
        <f t="shared" si="188"/>
        <v>0.51200000000000045</v>
      </c>
      <c r="I715" s="2">
        <f t="shared" si="189"/>
        <v>393.49433999999997</v>
      </c>
      <c r="J715" s="2">
        <f t="shared" si="190"/>
        <v>385.12212</v>
      </c>
      <c r="K715" s="2">
        <f t="shared" si="191"/>
        <v>376.74989999999997</v>
      </c>
      <c r="L715" s="10">
        <f t="shared" si="192"/>
        <v>2</v>
      </c>
      <c r="M715" s="73" t="str">
        <f t="shared" si="193"/>
        <v/>
      </c>
      <c r="N715">
        <f t="shared" si="194"/>
        <v>2</v>
      </c>
      <c r="O715" s="12">
        <f t="shared" si="195"/>
        <v>197.49533940125013</v>
      </c>
      <c r="P715" s="11">
        <f t="shared" si="196"/>
        <v>17.399339401250131</v>
      </c>
      <c r="Q715" s="1">
        <f t="shared" si="197"/>
        <v>180.096</v>
      </c>
      <c r="S715" s="14" t="str">
        <f t="shared" si="198"/>
        <v>A</v>
      </c>
      <c r="U715" s="1">
        <f t="shared" si="199"/>
        <v>180.096</v>
      </c>
      <c r="V715" s="1">
        <f t="shared" si="200"/>
        <v>381.88900000000001</v>
      </c>
      <c r="W715" s="1">
        <f t="shared" si="201"/>
        <v>17.399339401250131</v>
      </c>
      <c r="X715" s="20">
        <f t="shared" si="202"/>
        <v>7.5687126395438069</v>
      </c>
      <c r="Y715" s="22">
        <f t="shared" si="203"/>
        <v>2</v>
      </c>
      <c r="AA715" s="47"/>
    </row>
    <row r="716" spans="1:34" hidden="1" x14ac:dyDescent="0.25">
      <c r="A716" s="57" t="s">
        <v>7310</v>
      </c>
      <c r="B716" s="1">
        <v>198.01599999999999</v>
      </c>
      <c r="C716" s="1">
        <v>197.63200000000001</v>
      </c>
      <c r="D716" s="1">
        <v>419.23399999999998</v>
      </c>
      <c r="E716" s="1">
        <v>383.49700000000001</v>
      </c>
      <c r="G716" s="1">
        <f t="shared" si="187"/>
        <v>35.736999999999966</v>
      </c>
      <c r="H716" s="1">
        <f t="shared" si="188"/>
        <v>0.38399999999998613</v>
      </c>
      <c r="I716" s="2">
        <f t="shared" si="189"/>
        <v>394.07995999999997</v>
      </c>
      <c r="J716" s="2">
        <f t="shared" si="190"/>
        <v>385.69527999999997</v>
      </c>
      <c r="K716" s="2">
        <f t="shared" si="191"/>
        <v>377.31059999999997</v>
      </c>
      <c r="L716" s="10">
        <f t="shared" si="192"/>
        <v>2</v>
      </c>
      <c r="M716" s="73" t="str">
        <f t="shared" si="193"/>
        <v/>
      </c>
      <c r="N716">
        <f t="shared" si="194"/>
        <v>2</v>
      </c>
      <c r="O716" s="12">
        <f t="shared" si="195"/>
        <v>217.14661695361332</v>
      </c>
      <c r="P716" s="11">
        <f t="shared" si="196"/>
        <v>19.130616953613327</v>
      </c>
      <c r="Q716" s="1">
        <f t="shared" si="197"/>
        <v>198.01599999999999</v>
      </c>
      <c r="S716" s="14" t="str">
        <f t="shared" si="198"/>
        <v>A</v>
      </c>
      <c r="U716" s="1">
        <f t="shared" si="199"/>
        <v>198.01599999999999</v>
      </c>
      <c r="V716" s="1">
        <f t="shared" si="200"/>
        <v>383.49700000000001</v>
      </c>
      <c r="W716" s="1">
        <f t="shared" si="201"/>
        <v>19.130616953613327</v>
      </c>
      <c r="X716" s="20">
        <f t="shared" si="202"/>
        <v>8.3218183748217971</v>
      </c>
      <c r="Y716" s="22">
        <f t="shared" si="203"/>
        <v>2</v>
      </c>
      <c r="AA716" s="47"/>
    </row>
    <row r="717" spans="1:34" hidden="1" x14ac:dyDescent="0.25">
      <c r="A717" s="57" t="s">
        <v>7311</v>
      </c>
      <c r="B717" s="1">
        <v>207.232</v>
      </c>
      <c r="C717" s="1">
        <v>206.59200000000001</v>
      </c>
      <c r="D717" s="1">
        <v>420.41</v>
      </c>
      <c r="E717" s="1">
        <v>380.10199999999998</v>
      </c>
      <c r="G717" s="1">
        <f t="shared" si="187"/>
        <v>40.30800000000005</v>
      </c>
      <c r="H717" s="1">
        <f t="shared" si="188"/>
        <v>0.63999999999998636</v>
      </c>
      <c r="I717" s="2">
        <f t="shared" si="189"/>
        <v>395.18540000000002</v>
      </c>
      <c r="J717" s="2">
        <f t="shared" si="190"/>
        <v>386.77719999999999</v>
      </c>
      <c r="K717" s="2">
        <f t="shared" si="191"/>
        <v>378.36900000000003</v>
      </c>
      <c r="L717" s="10">
        <f t="shared" si="192"/>
        <v>3</v>
      </c>
      <c r="M717" s="73">
        <f t="shared" si="193"/>
        <v>3</v>
      </c>
      <c r="N717">
        <f t="shared" si="194"/>
        <v>3</v>
      </c>
      <c r="O717" s="12">
        <f t="shared" si="195"/>
        <v>237.62412567366127</v>
      </c>
      <c r="P717" s="11">
        <f t="shared" si="196"/>
        <v>30.392125673661269</v>
      </c>
      <c r="Q717" s="1">
        <f t="shared" si="197"/>
        <v>207.232</v>
      </c>
      <c r="S717" s="14" t="str">
        <f t="shared" si="198"/>
        <v>A</v>
      </c>
      <c r="U717" s="1">
        <f t="shared" si="199"/>
        <v>207.232</v>
      </c>
      <c r="V717" s="1">
        <f t="shared" si="200"/>
        <v>380.10199999999998</v>
      </c>
      <c r="W717" s="1">
        <f t="shared" si="201"/>
        <v>30.392125673661269</v>
      </c>
      <c r="X717" s="20">
        <f t="shared" si="202"/>
        <v>13.220574668042651</v>
      </c>
      <c r="Y717" s="22">
        <f t="shared" si="203"/>
        <v>3</v>
      </c>
      <c r="AA717" s="47"/>
    </row>
    <row r="718" spans="1:34" hidden="1" x14ac:dyDescent="0.25">
      <c r="A718" s="57" t="s">
        <v>7312</v>
      </c>
      <c r="B718" s="1">
        <v>179.71199999999999</v>
      </c>
      <c r="C718" s="1">
        <v>179.45599999999999</v>
      </c>
      <c r="D718" s="1">
        <v>423.66</v>
      </c>
      <c r="E718" s="1">
        <v>383.16800000000001</v>
      </c>
      <c r="G718" s="1">
        <f t="shared" si="187"/>
        <v>40.492000000000019</v>
      </c>
      <c r="H718" s="1">
        <f t="shared" si="188"/>
        <v>0.25600000000000023</v>
      </c>
      <c r="I718" s="2">
        <f t="shared" si="189"/>
        <v>398.24040000000002</v>
      </c>
      <c r="J718" s="2">
        <f t="shared" si="190"/>
        <v>389.7672</v>
      </c>
      <c r="K718" s="2">
        <f t="shared" si="191"/>
        <v>381.29400000000004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206.06811145510835</v>
      </c>
      <c r="P718" s="11">
        <f t="shared" si="196"/>
        <v>26.356111455108362</v>
      </c>
      <c r="Q718" s="1">
        <f t="shared" si="197"/>
        <v>179.71199999999999</v>
      </c>
      <c r="S718" s="14" t="str">
        <f t="shared" si="198"/>
        <v>A</v>
      </c>
      <c r="U718" s="1">
        <f t="shared" si="199"/>
        <v>179.71199999999999</v>
      </c>
      <c r="V718" s="1">
        <f t="shared" si="200"/>
        <v>383.16800000000001</v>
      </c>
      <c r="W718" s="1">
        <f t="shared" si="201"/>
        <v>26.356111455108362</v>
      </c>
      <c r="X718" s="20">
        <f t="shared" si="202"/>
        <v>11.464908482972138</v>
      </c>
      <c r="Y718" s="22">
        <f t="shared" si="203"/>
        <v>3</v>
      </c>
      <c r="AA718" s="47"/>
    </row>
    <row r="719" spans="1:34" hidden="1" x14ac:dyDescent="0.25">
      <c r="A719" s="57" t="s">
        <v>7313</v>
      </c>
      <c r="B719" s="1">
        <v>193.92</v>
      </c>
      <c r="C719" s="1">
        <v>193.28</v>
      </c>
      <c r="D719" s="1">
        <v>423.13400000000001</v>
      </c>
      <c r="E719" s="1">
        <v>382.613</v>
      </c>
      <c r="G719" s="1">
        <f t="shared" si="187"/>
        <v>40.521000000000015</v>
      </c>
      <c r="H719" s="1">
        <f t="shared" si="188"/>
        <v>0.63999999999998636</v>
      </c>
      <c r="I719" s="2">
        <f t="shared" si="189"/>
        <v>397.74596000000003</v>
      </c>
      <c r="J719" s="2">
        <f t="shared" si="190"/>
        <v>389.28327999999999</v>
      </c>
      <c r="K719" s="2">
        <f t="shared" si="191"/>
        <v>380.82060000000001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222.35982112143103</v>
      </c>
      <c r="P719" s="11">
        <f t="shared" si="196"/>
        <v>28.439821121431038</v>
      </c>
      <c r="Q719" s="1">
        <f t="shared" si="197"/>
        <v>193.92</v>
      </c>
      <c r="S719" s="14" t="str">
        <f t="shared" si="198"/>
        <v>A</v>
      </c>
      <c r="U719" s="1">
        <f t="shared" si="199"/>
        <v>193.92</v>
      </c>
      <c r="V719" s="1">
        <f t="shared" si="200"/>
        <v>382.613</v>
      </c>
      <c r="W719" s="1">
        <f t="shared" si="201"/>
        <v>28.439821121431038</v>
      </c>
      <c r="X719" s="20">
        <f t="shared" si="202"/>
        <v>12.371322187822502</v>
      </c>
      <c r="Y719" s="22">
        <f t="shared" si="203"/>
        <v>3</v>
      </c>
      <c r="AA719" s="47"/>
    </row>
    <row r="720" spans="1:34" hidden="1" x14ac:dyDescent="0.25">
      <c r="A720" s="57" t="s">
        <v>7314</v>
      </c>
      <c r="B720" s="1">
        <v>193.66399999999999</v>
      </c>
      <c r="C720" s="1">
        <v>193.28</v>
      </c>
      <c r="D720" s="1">
        <v>422.88099999999997</v>
      </c>
      <c r="E720" s="1">
        <v>382.36</v>
      </c>
      <c r="G720" s="1">
        <f t="shared" si="187"/>
        <v>40.520999999999958</v>
      </c>
      <c r="H720" s="1">
        <f t="shared" si="188"/>
        <v>0.38399999999998613</v>
      </c>
      <c r="I720" s="2">
        <f t="shared" si="189"/>
        <v>397.50813999999997</v>
      </c>
      <c r="J720" s="2">
        <f t="shared" si="190"/>
        <v>389.05052000000001</v>
      </c>
      <c r="K720" s="2">
        <f t="shared" si="191"/>
        <v>380.59289999999999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222.06627680311888</v>
      </c>
      <c r="P720" s="11">
        <f t="shared" si="196"/>
        <v>28.402276803118895</v>
      </c>
      <c r="Q720" s="1">
        <f t="shared" si="197"/>
        <v>193.66399999999999</v>
      </c>
      <c r="S720" s="14" t="str">
        <f t="shared" si="198"/>
        <v>A</v>
      </c>
      <c r="U720" s="1">
        <f t="shared" si="199"/>
        <v>193.66399999999999</v>
      </c>
      <c r="V720" s="1">
        <f t="shared" si="200"/>
        <v>382.36</v>
      </c>
      <c r="W720" s="1">
        <f t="shared" si="201"/>
        <v>28.402276803118895</v>
      </c>
      <c r="X720" s="20">
        <f t="shared" si="202"/>
        <v>12.354990409356718</v>
      </c>
      <c r="Y720" s="22">
        <f t="shared" si="203"/>
        <v>3</v>
      </c>
      <c r="AA720" s="47"/>
    </row>
    <row r="721" spans="1:34" hidden="1" x14ac:dyDescent="0.25">
      <c r="A721" s="57" t="s">
        <v>7315</v>
      </c>
      <c r="B721" s="1">
        <v>177.536</v>
      </c>
      <c r="C721" s="1">
        <v>177.024</v>
      </c>
      <c r="D721" s="1">
        <v>422.642</v>
      </c>
      <c r="E721" s="1">
        <v>382.19400000000002</v>
      </c>
      <c r="G721" s="1">
        <f t="shared" si="187"/>
        <v>40.447999999999979</v>
      </c>
      <c r="H721" s="1">
        <f t="shared" si="188"/>
        <v>0.51200000000000045</v>
      </c>
      <c r="I721" s="2">
        <f t="shared" si="189"/>
        <v>397.28348</v>
      </c>
      <c r="J721" s="2">
        <f t="shared" si="190"/>
        <v>388.83064000000002</v>
      </c>
      <c r="K721" s="2">
        <f t="shared" si="191"/>
        <v>380.37779999999998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203.57298474945534</v>
      </c>
      <c r="P721" s="11">
        <f t="shared" si="196"/>
        <v>26.036984749455343</v>
      </c>
      <c r="Q721" s="1">
        <f t="shared" si="197"/>
        <v>177.536</v>
      </c>
      <c r="S721" s="14" t="str">
        <f t="shared" si="198"/>
        <v>A</v>
      </c>
      <c r="U721" s="1">
        <f t="shared" si="199"/>
        <v>177.536</v>
      </c>
      <c r="V721" s="1">
        <f t="shared" si="200"/>
        <v>382.19400000000002</v>
      </c>
      <c r="W721" s="1">
        <f t="shared" si="201"/>
        <v>26.036984749455343</v>
      </c>
      <c r="X721" s="20">
        <f t="shared" si="202"/>
        <v>11.326088366013074</v>
      </c>
      <c r="Y721" s="22">
        <f t="shared" si="203"/>
        <v>3</v>
      </c>
      <c r="AA721" s="47"/>
    </row>
    <row r="722" spans="1:34" hidden="1" x14ac:dyDescent="0.25">
      <c r="A722" s="57" t="s">
        <v>7316</v>
      </c>
      <c r="B722" s="1">
        <v>167.42400000000001</v>
      </c>
      <c r="C722" s="1">
        <v>166.91200000000001</v>
      </c>
      <c r="D722" s="1">
        <v>423.447</v>
      </c>
      <c r="E722" s="1">
        <v>382.971</v>
      </c>
      <c r="G722" s="1">
        <f t="shared" si="187"/>
        <v>40.475999999999999</v>
      </c>
      <c r="H722" s="1">
        <f t="shared" si="188"/>
        <v>0.51200000000000045</v>
      </c>
      <c r="I722" s="2">
        <f t="shared" si="189"/>
        <v>398.04018000000002</v>
      </c>
      <c r="J722" s="2">
        <f t="shared" si="190"/>
        <v>389.57123999999999</v>
      </c>
      <c r="K722" s="2">
        <f t="shared" si="191"/>
        <v>381.10230000000001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191.9779841761266</v>
      </c>
      <c r="P722" s="11">
        <f t="shared" si="196"/>
        <v>24.55398417612659</v>
      </c>
      <c r="Q722" s="1">
        <f t="shared" si="197"/>
        <v>167.42400000000001</v>
      </c>
      <c r="S722" s="14" t="str">
        <f t="shared" si="198"/>
        <v>A</v>
      </c>
      <c r="U722" s="1">
        <f t="shared" si="199"/>
        <v>167.42400000000001</v>
      </c>
      <c r="V722" s="1">
        <f t="shared" si="200"/>
        <v>382.971</v>
      </c>
      <c r="W722" s="1">
        <f t="shared" si="201"/>
        <v>24.55398417612659</v>
      </c>
      <c r="X722" s="20">
        <f t="shared" si="202"/>
        <v>10.680983116615067</v>
      </c>
      <c r="Y722" s="22">
        <f t="shared" si="203"/>
        <v>3</v>
      </c>
      <c r="AA722" s="47"/>
    </row>
    <row r="723" spans="1:34" hidden="1" x14ac:dyDescent="0.25">
      <c r="A723" s="57" t="s">
        <v>7317</v>
      </c>
      <c r="B723" s="1">
        <v>142.976</v>
      </c>
      <c r="C723" s="1">
        <v>142.72</v>
      </c>
      <c r="D723" s="1">
        <v>422.77699999999999</v>
      </c>
      <c r="E723" s="1">
        <v>382.44600000000003</v>
      </c>
      <c r="G723" s="1">
        <f t="shared" si="187"/>
        <v>40.33099999999996</v>
      </c>
      <c r="H723" s="1">
        <f t="shared" si="188"/>
        <v>0.25600000000000023</v>
      </c>
      <c r="I723" s="2">
        <f t="shared" si="189"/>
        <v>397.41037999999998</v>
      </c>
      <c r="J723" s="2">
        <f t="shared" si="190"/>
        <v>388.95483999999999</v>
      </c>
      <c r="K723" s="2">
        <f t="shared" si="191"/>
        <v>380.49930000000001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163.94450177731912</v>
      </c>
      <c r="P723" s="11">
        <f t="shared" si="196"/>
        <v>20.968501777319119</v>
      </c>
      <c r="Q723" s="1">
        <f t="shared" si="197"/>
        <v>142.976</v>
      </c>
      <c r="S723" s="14" t="str">
        <f t="shared" si="198"/>
        <v>A</v>
      </c>
      <c r="U723" s="1">
        <f t="shared" si="199"/>
        <v>142.976</v>
      </c>
      <c r="V723" s="1">
        <f t="shared" si="200"/>
        <v>382.44600000000003</v>
      </c>
      <c r="W723" s="1">
        <f t="shared" si="201"/>
        <v>20.968501777319119</v>
      </c>
      <c r="X723" s="20">
        <f t="shared" si="202"/>
        <v>9.1212982731338172</v>
      </c>
      <c r="Y723" s="22">
        <f t="shared" si="203"/>
        <v>3</v>
      </c>
      <c r="AA723" s="47"/>
    </row>
    <row r="724" spans="1:34" hidden="1" x14ac:dyDescent="0.25">
      <c r="A724" s="57" t="s">
        <v>7318</v>
      </c>
      <c r="B724" s="1">
        <v>139.904</v>
      </c>
      <c r="C724" s="1">
        <v>139.392</v>
      </c>
      <c r="D724" s="1">
        <v>420.755</v>
      </c>
      <c r="E724" s="1">
        <v>382.18599999999998</v>
      </c>
      <c r="G724" s="1">
        <f t="shared" si="187"/>
        <v>38.569000000000017</v>
      </c>
      <c r="H724" s="1">
        <f t="shared" si="188"/>
        <v>0.51200000000000045</v>
      </c>
      <c r="I724" s="2">
        <f t="shared" si="189"/>
        <v>395.50970000000001</v>
      </c>
      <c r="J724" s="2">
        <f t="shared" si="190"/>
        <v>387.09460000000001</v>
      </c>
      <c r="K724" s="2">
        <f t="shared" si="191"/>
        <v>378.67949999999996</v>
      </c>
      <c r="L724" s="10">
        <f t="shared" si="192"/>
        <v>2</v>
      </c>
      <c r="M724" s="73">
        <f t="shared" si="193"/>
        <v>2</v>
      </c>
      <c r="N724">
        <f t="shared" si="194"/>
        <v>2</v>
      </c>
      <c r="O724" s="12">
        <f t="shared" si="195"/>
        <v>153.42033117666409</v>
      </c>
      <c r="P724" s="11">
        <f t="shared" si="196"/>
        <v>13.516331176664096</v>
      </c>
      <c r="Q724" s="1">
        <f t="shared" si="197"/>
        <v>139.904</v>
      </c>
      <c r="S724" s="14" t="str">
        <f t="shared" si="198"/>
        <v>A</v>
      </c>
      <c r="U724" s="1">
        <f t="shared" si="199"/>
        <v>139.904</v>
      </c>
      <c r="V724" s="1">
        <f t="shared" si="200"/>
        <v>382.18599999999998</v>
      </c>
      <c r="W724" s="1">
        <f t="shared" si="201"/>
        <v>13.516331176664096</v>
      </c>
      <c r="X724" s="20">
        <f t="shared" si="202"/>
        <v>5.8796040618488821</v>
      </c>
      <c r="Y724" s="22">
        <f t="shared" si="203"/>
        <v>2</v>
      </c>
      <c r="AA724" s="47"/>
    </row>
    <row r="725" spans="1:34" hidden="1" x14ac:dyDescent="0.25">
      <c r="A725" s="57" t="s">
        <v>7319</v>
      </c>
      <c r="B725" s="1">
        <v>139.392</v>
      </c>
      <c r="C725" s="1">
        <v>139.26400000000001</v>
      </c>
      <c r="D725" s="1">
        <v>418.23200000000003</v>
      </c>
      <c r="E725" s="1">
        <v>384</v>
      </c>
      <c r="G725" s="1">
        <f t="shared" si="187"/>
        <v>34.232000000000028</v>
      </c>
      <c r="H725" s="1">
        <f t="shared" si="188"/>
        <v>0.1279999999999859</v>
      </c>
      <c r="I725" s="2">
        <f t="shared" si="189"/>
        <v>393.13808</v>
      </c>
      <c r="J725" s="2">
        <f t="shared" si="190"/>
        <v>384.77344000000005</v>
      </c>
      <c r="K725" s="2">
        <f t="shared" si="191"/>
        <v>376.40880000000004</v>
      </c>
      <c r="L725" s="10">
        <f t="shared" si="192"/>
        <v>2</v>
      </c>
      <c r="M725" s="73" t="str">
        <f t="shared" si="193"/>
        <v/>
      </c>
      <c r="N725">
        <f t="shared" si="194"/>
        <v>2</v>
      </c>
      <c r="O725" s="12">
        <f t="shared" si="195"/>
        <v>152.85886610373944</v>
      </c>
      <c r="P725" s="11">
        <f t="shared" si="196"/>
        <v>13.466866103739449</v>
      </c>
      <c r="Q725" s="1">
        <f t="shared" si="197"/>
        <v>139.392</v>
      </c>
      <c r="S725" s="14" t="str">
        <f t="shared" si="198"/>
        <v>A</v>
      </c>
      <c r="U725" s="1">
        <f t="shared" si="199"/>
        <v>139.392</v>
      </c>
      <c r="V725" s="1">
        <f t="shared" si="200"/>
        <v>384</v>
      </c>
      <c r="W725" s="1">
        <f t="shared" si="201"/>
        <v>13.466866103739449</v>
      </c>
      <c r="X725" s="20">
        <f t="shared" si="202"/>
        <v>5.85808675512666</v>
      </c>
      <c r="Y725" s="22">
        <f t="shared" si="203"/>
        <v>2</v>
      </c>
      <c r="AA725" s="47"/>
    </row>
    <row r="726" spans="1:34" hidden="1" x14ac:dyDescent="0.25">
      <c r="A726" s="57" t="s">
        <v>7320</v>
      </c>
      <c r="B726" s="1">
        <v>133.12</v>
      </c>
      <c r="C726" s="1">
        <v>132.73599999999999</v>
      </c>
      <c r="D726" s="1">
        <v>419.322</v>
      </c>
      <c r="E726" s="1">
        <v>379.38600000000002</v>
      </c>
      <c r="G726" s="1">
        <f t="shared" si="187"/>
        <v>39.935999999999979</v>
      </c>
      <c r="H726" s="1">
        <f t="shared" si="188"/>
        <v>0.38400000000001455</v>
      </c>
      <c r="I726" s="2">
        <f t="shared" si="189"/>
        <v>394.16268000000002</v>
      </c>
      <c r="J726" s="2">
        <f t="shared" si="190"/>
        <v>385.77624000000003</v>
      </c>
      <c r="K726" s="2">
        <f t="shared" si="191"/>
        <v>377.38979999999998</v>
      </c>
      <c r="L726" s="10">
        <f t="shared" si="192"/>
        <v>3</v>
      </c>
      <c r="M726" s="73">
        <f t="shared" si="193"/>
        <v>3</v>
      </c>
      <c r="N726">
        <f t="shared" si="194"/>
        <v>3</v>
      </c>
      <c r="O726" s="12">
        <f t="shared" si="195"/>
        <v>152.64304552230249</v>
      </c>
      <c r="P726" s="11">
        <f t="shared" si="196"/>
        <v>19.523045522302482</v>
      </c>
      <c r="Q726" s="1">
        <f t="shared" si="197"/>
        <v>133.12</v>
      </c>
      <c r="S726" s="14" t="str">
        <f t="shared" si="198"/>
        <v>A</v>
      </c>
      <c r="U726" s="1">
        <f t="shared" si="199"/>
        <v>133.12</v>
      </c>
      <c r="V726" s="1">
        <f t="shared" si="200"/>
        <v>379.38600000000002</v>
      </c>
      <c r="W726" s="1">
        <f t="shared" si="201"/>
        <v>19.523045522302482</v>
      </c>
      <c r="X726" s="20">
        <f t="shared" si="202"/>
        <v>8.4925248022015793</v>
      </c>
      <c r="Y726" s="22">
        <f t="shared" si="203"/>
        <v>3</v>
      </c>
      <c r="AA726" s="47"/>
    </row>
    <row r="727" spans="1:34" hidden="1" x14ac:dyDescent="0.25">
      <c r="A727" s="57" t="s">
        <v>7321</v>
      </c>
      <c r="B727" s="1">
        <v>131.584</v>
      </c>
      <c r="C727" s="1">
        <v>131.19999999999999</v>
      </c>
      <c r="D727" s="1">
        <v>419.75</v>
      </c>
      <c r="E727" s="1">
        <v>379.79</v>
      </c>
      <c r="G727" s="1">
        <f t="shared" si="187"/>
        <v>39.95999999999998</v>
      </c>
      <c r="H727" s="1">
        <f t="shared" si="188"/>
        <v>0.38400000000001455</v>
      </c>
      <c r="I727" s="2">
        <f t="shared" si="189"/>
        <v>394.565</v>
      </c>
      <c r="J727" s="2">
        <f t="shared" si="190"/>
        <v>386.17</v>
      </c>
      <c r="K727" s="2">
        <f t="shared" si="191"/>
        <v>377.77499999999998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150.88177961242977</v>
      </c>
      <c r="P727" s="11">
        <f t="shared" si="196"/>
        <v>19.297779612429764</v>
      </c>
      <c r="Q727" s="1">
        <f t="shared" si="197"/>
        <v>131.584</v>
      </c>
      <c r="S727" s="14" t="str">
        <f t="shared" si="198"/>
        <v>A</v>
      </c>
      <c r="U727" s="1">
        <f t="shared" si="199"/>
        <v>131.584</v>
      </c>
      <c r="V727" s="1">
        <f t="shared" si="200"/>
        <v>379.79</v>
      </c>
      <c r="W727" s="1">
        <f t="shared" si="201"/>
        <v>19.297779612429764</v>
      </c>
      <c r="X727" s="20">
        <f t="shared" si="202"/>
        <v>8.3945341314069477</v>
      </c>
      <c r="Y727" s="22">
        <f t="shared" si="203"/>
        <v>3</v>
      </c>
      <c r="AA727" s="47"/>
    </row>
    <row r="728" spans="1:34" hidden="1" x14ac:dyDescent="0.25">
      <c r="A728" s="57" t="s">
        <v>7322</v>
      </c>
      <c r="B728" s="1">
        <v>105.72799999999999</v>
      </c>
      <c r="C728" s="1">
        <v>105.47199999999999</v>
      </c>
      <c r="D728" s="1">
        <v>417.59899999999999</v>
      </c>
      <c r="E728" s="1">
        <v>383.12700000000001</v>
      </c>
      <c r="G728" s="1">
        <f t="shared" si="187"/>
        <v>34.47199999999998</v>
      </c>
      <c r="H728" s="1">
        <f t="shared" si="188"/>
        <v>0.25600000000000023</v>
      </c>
      <c r="I728" s="2">
        <f t="shared" si="189"/>
        <v>392.54305999999997</v>
      </c>
      <c r="J728" s="2">
        <f t="shared" si="190"/>
        <v>384.19108</v>
      </c>
      <c r="K728" s="2">
        <f t="shared" si="191"/>
        <v>375.83909999999997</v>
      </c>
      <c r="L728" s="10">
        <f t="shared" si="192"/>
        <v>2</v>
      </c>
      <c r="M728" s="73">
        <f t="shared" si="193"/>
        <v>2</v>
      </c>
      <c r="N728">
        <f t="shared" si="194"/>
        <v>2</v>
      </c>
      <c r="O728" s="12">
        <f t="shared" si="195"/>
        <v>115.94253755894286</v>
      </c>
      <c r="P728" s="11">
        <f t="shared" si="196"/>
        <v>10.214537558942865</v>
      </c>
      <c r="Q728" s="1">
        <f t="shared" si="197"/>
        <v>105.72799999999999</v>
      </c>
      <c r="S728" s="14" t="str">
        <f t="shared" si="198"/>
        <v>A</v>
      </c>
      <c r="U728" s="1">
        <f t="shared" si="199"/>
        <v>105.72799999999999</v>
      </c>
      <c r="V728" s="1">
        <f t="shared" si="200"/>
        <v>383.12700000000001</v>
      </c>
      <c r="W728" s="1">
        <f t="shared" si="201"/>
        <v>10.214537558942865</v>
      </c>
      <c r="X728" s="20">
        <f t="shared" si="202"/>
        <v>4.4433238381401461</v>
      </c>
      <c r="Y728" s="22">
        <f t="shared" si="203"/>
        <v>2</v>
      </c>
      <c r="AA728" s="47"/>
    </row>
    <row r="729" spans="1:34" x14ac:dyDescent="0.25">
      <c r="A729" s="57" t="s">
        <v>7323</v>
      </c>
      <c r="B729" s="1">
        <v>78.72</v>
      </c>
      <c r="C729" s="1">
        <v>78.591999999999999</v>
      </c>
      <c r="D729" s="1">
        <v>419.02800000000002</v>
      </c>
      <c r="E729" s="1">
        <v>383.26600000000002</v>
      </c>
      <c r="G729" s="1">
        <f t="shared" si="187"/>
        <v>35.762</v>
      </c>
      <c r="H729" s="1">
        <f t="shared" si="188"/>
        <v>0.12800000000000011</v>
      </c>
      <c r="I729" s="2">
        <f t="shared" si="189"/>
        <v>393.88632000000001</v>
      </c>
      <c r="J729" s="2">
        <f t="shared" si="190"/>
        <v>385.50576000000001</v>
      </c>
      <c r="K729" s="2">
        <f t="shared" si="191"/>
        <v>377.12520000000001</v>
      </c>
      <c r="L729" s="10">
        <f t="shared" si="192"/>
        <v>2</v>
      </c>
      <c r="M729" s="73" t="str">
        <f t="shared" si="193"/>
        <v/>
      </c>
      <c r="N729">
        <f t="shared" si="194"/>
        <v>2</v>
      </c>
      <c r="O729" s="12">
        <f t="shared" si="195"/>
        <v>86.325254962166909</v>
      </c>
      <c r="P729" s="11">
        <f t="shared" si="196"/>
        <v>7.6052549621669101</v>
      </c>
      <c r="Q729" s="1">
        <f t="shared" si="197"/>
        <v>78.72</v>
      </c>
      <c r="S729" s="14" t="str">
        <f t="shared" si="198"/>
        <v>A</v>
      </c>
      <c r="U729" s="1">
        <f t="shared" si="199"/>
        <v>78.72</v>
      </c>
      <c r="V729" s="1">
        <f t="shared" si="200"/>
        <v>383.26600000000002</v>
      </c>
      <c r="W729" s="1">
        <f t="shared" si="201"/>
        <v>7.6052549621669101</v>
      </c>
      <c r="X729" s="20">
        <f t="shared" si="202"/>
        <v>3.3082859085426057</v>
      </c>
      <c r="Y729" s="22">
        <f t="shared" si="203"/>
        <v>2</v>
      </c>
      <c r="Z729" s="32" t="s">
        <v>40</v>
      </c>
      <c r="AA729" s="47"/>
      <c r="AB729" s="32" t="str">
        <f>A729</f>
        <v>2025-10-30 23:00:00</v>
      </c>
      <c r="AC729" s="1">
        <f>SUM(U729:U752)</f>
        <v>3128.192</v>
      </c>
      <c r="AD729" s="1">
        <f>AVERAGE(V729:V752)</f>
        <v>381.68287499999997</v>
      </c>
      <c r="AE729" s="1">
        <f>SUM(W729:W752)</f>
        <v>411.61903451680485</v>
      </c>
      <c r="AF729" s="1">
        <f>SUM(X729:X752)</f>
        <v>179.05428001481013</v>
      </c>
      <c r="AG729" s="35">
        <f>AVERAGE(Y729:Y752)</f>
        <v>2.7083333333333335</v>
      </c>
      <c r="AH729" s="37">
        <f>DAY(A729)</f>
        <v>30</v>
      </c>
    </row>
    <row r="730" spans="1:34" hidden="1" x14ac:dyDescent="0.25">
      <c r="A730" s="57" t="s">
        <v>7324</v>
      </c>
      <c r="B730" s="1">
        <v>64.768000000000001</v>
      </c>
      <c r="C730" s="1">
        <v>64.512</v>
      </c>
      <c r="D730" s="1">
        <v>419.11099999999999</v>
      </c>
      <c r="E730" s="1">
        <v>379.44200000000001</v>
      </c>
      <c r="G730" s="1">
        <f t="shared" si="187"/>
        <v>39.668999999999983</v>
      </c>
      <c r="H730" s="1">
        <f t="shared" si="188"/>
        <v>0.25600000000000023</v>
      </c>
      <c r="I730" s="2">
        <f t="shared" si="189"/>
        <v>393.96433999999999</v>
      </c>
      <c r="J730" s="2">
        <f t="shared" si="190"/>
        <v>385.58211999999997</v>
      </c>
      <c r="K730" s="2">
        <f t="shared" si="191"/>
        <v>377.19989999999996</v>
      </c>
      <c r="L730" s="10">
        <f t="shared" si="192"/>
        <v>3</v>
      </c>
      <c r="M730" s="73">
        <f t="shared" si="193"/>
        <v>3</v>
      </c>
      <c r="N730">
        <f t="shared" si="194"/>
        <v>3</v>
      </c>
      <c r="O730" s="12">
        <f t="shared" si="195"/>
        <v>74.266712532966409</v>
      </c>
      <c r="P730" s="11">
        <f t="shared" si="196"/>
        <v>9.4987125329664082</v>
      </c>
      <c r="Q730" s="1">
        <f t="shared" si="197"/>
        <v>64.768000000000001</v>
      </c>
      <c r="S730" s="14" t="str">
        <f t="shared" si="198"/>
        <v>A</v>
      </c>
      <c r="U730" s="1">
        <f t="shared" si="199"/>
        <v>64.768000000000001</v>
      </c>
      <c r="V730" s="1">
        <f t="shared" si="200"/>
        <v>379.44200000000001</v>
      </c>
      <c r="W730" s="1">
        <f t="shared" si="201"/>
        <v>9.4987125329664082</v>
      </c>
      <c r="X730" s="20">
        <f t="shared" si="202"/>
        <v>4.1319399518403879</v>
      </c>
      <c r="Y730" s="22">
        <f t="shared" si="203"/>
        <v>3</v>
      </c>
      <c r="AA730" s="47"/>
    </row>
    <row r="731" spans="1:34" hidden="1" x14ac:dyDescent="0.25">
      <c r="A731" s="57" t="s">
        <v>7325</v>
      </c>
      <c r="B731" s="1">
        <v>66.944000000000003</v>
      </c>
      <c r="C731" s="1">
        <v>66.688000000000002</v>
      </c>
      <c r="D731" s="1">
        <v>419.27600000000001</v>
      </c>
      <c r="E731" s="1">
        <v>379.59100000000001</v>
      </c>
      <c r="G731" s="1">
        <f t="shared" si="187"/>
        <v>39.685000000000002</v>
      </c>
      <c r="H731" s="1">
        <f t="shared" si="188"/>
        <v>0.25600000000000023</v>
      </c>
      <c r="I731" s="2">
        <f t="shared" si="189"/>
        <v>394.11944</v>
      </c>
      <c r="J731" s="2">
        <f t="shared" si="190"/>
        <v>385.73392000000001</v>
      </c>
      <c r="K731" s="2">
        <f t="shared" si="191"/>
        <v>377.34840000000003</v>
      </c>
      <c r="L731" s="10">
        <f t="shared" si="192"/>
        <v>3</v>
      </c>
      <c r="M731" s="73" t="str">
        <f t="shared" si="193"/>
        <v/>
      </c>
      <c r="N731">
        <f t="shared" si="194"/>
        <v>3</v>
      </c>
      <c r="O731" s="12">
        <f t="shared" si="195"/>
        <v>76.76183923861943</v>
      </c>
      <c r="P731" s="11">
        <f t="shared" si="196"/>
        <v>9.8178392386194275</v>
      </c>
      <c r="Q731" s="1">
        <f t="shared" si="197"/>
        <v>66.944000000000003</v>
      </c>
      <c r="S731" s="14" t="str">
        <f t="shared" si="198"/>
        <v>A</v>
      </c>
      <c r="U731" s="1">
        <f t="shared" si="199"/>
        <v>66.944000000000003</v>
      </c>
      <c r="V731" s="1">
        <f t="shared" si="200"/>
        <v>379.59100000000001</v>
      </c>
      <c r="W731" s="1">
        <f t="shared" si="201"/>
        <v>9.8178392386194275</v>
      </c>
      <c r="X731" s="20">
        <f t="shared" si="202"/>
        <v>4.2707600687994507</v>
      </c>
      <c r="Y731" s="22">
        <f t="shared" si="203"/>
        <v>3</v>
      </c>
      <c r="AA731" s="47"/>
    </row>
    <row r="732" spans="1:34" hidden="1" x14ac:dyDescent="0.25">
      <c r="A732" s="57" t="s">
        <v>7326</v>
      </c>
      <c r="B732" s="1">
        <v>60.927999999999997</v>
      </c>
      <c r="C732" s="1">
        <v>60.671999999999997</v>
      </c>
      <c r="D732" s="1">
        <v>418.93799999999999</v>
      </c>
      <c r="E732" s="1">
        <v>379.31200000000001</v>
      </c>
      <c r="G732" s="1">
        <f t="shared" si="187"/>
        <v>39.625999999999976</v>
      </c>
      <c r="H732" s="1">
        <f t="shared" si="188"/>
        <v>0.25600000000000023</v>
      </c>
      <c r="I732" s="2">
        <f t="shared" si="189"/>
        <v>393.80171999999999</v>
      </c>
      <c r="J732" s="2">
        <f t="shared" si="190"/>
        <v>385.42295999999999</v>
      </c>
      <c r="K732" s="2">
        <f t="shared" si="191"/>
        <v>377.04419999999999</v>
      </c>
      <c r="L732" s="10">
        <f t="shared" si="192"/>
        <v>3</v>
      </c>
      <c r="M732" s="73" t="str">
        <f t="shared" si="193"/>
        <v/>
      </c>
      <c r="N732">
        <f t="shared" si="194"/>
        <v>3</v>
      </c>
      <c r="O732" s="12">
        <f t="shared" si="195"/>
        <v>69.863547758284597</v>
      </c>
      <c r="P732" s="11">
        <f t="shared" si="196"/>
        <v>8.9355477582845992</v>
      </c>
      <c r="Q732" s="1">
        <f t="shared" si="197"/>
        <v>60.927999999999997</v>
      </c>
      <c r="S732" s="14" t="str">
        <f t="shared" si="198"/>
        <v>A</v>
      </c>
      <c r="U732" s="1">
        <f t="shared" si="199"/>
        <v>60.927999999999997</v>
      </c>
      <c r="V732" s="1">
        <f t="shared" si="200"/>
        <v>379.31200000000001</v>
      </c>
      <c r="W732" s="1">
        <f t="shared" si="201"/>
        <v>8.9355477582845992</v>
      </c>
      <c r="X732" s="20">
        <f t="shared" si="202"/>
        <v>3.8869632748538008</v>
      </c>
      <c r="Y732" s="22">
        <f t="shared" si="203"/>
        <v>3</v>
      </c>
      <c r="AA732" s="47"/>
    </row>
    <row r="733" spans="1:34" hidden="1" x14ac:dyDescent="0.25">
      <c r="A733" s="57" t="s">
        <v>7327</v>
      </c>
      <c r="B733" s="1">
        <v>54.527999999999999</v>
      </c>
      <c r="C733" s="1">
        <v>54.4</v>
      </c>
      <c r="D733" s="1">
        <v>417.327</v>
      </c>
      <c r="E733" s="1">
        <v>383.38400000000001</v>
      </c>
      <c r="G733" s="1">
        <f t="shared" si="187"/>
        <v>33.942999999999984</v>
      </c>
      <c r="H733" s="1">
        <f t="shared" si="188"/>
        <v>0.12800000000000011</v>
      </c>
      <c r="I733" s="2">
        <f t="shared" si="189"/>
        <v>392.28737999999998</v>
      </c>
      <c r="J733" s="2">
        <f t="shared" si="190"/>
        <v>383.94083999999998</v>
      </c>
      <c r="K733" s="2">
        <f t="shared" si="191"/>
        <v>375.59429999999998</v>
      </c>
      <c r="L733" s="10">
        <f t="shared" si="192"/>
        <v>2</v>
      </c>
      <c r="M733" s="73">
        <f t="shared" si="193"/>
        <v>2</v>
      </c>
      <c r="N733">
        <f t="shared" si="194"/>
        <v>2</v>
      </c>
      <c r="O733" s="12">
        <f t="shared" si="195"/>
        <v>59.796030266476585</v>
      </c>
      <c r="P733" s="11">
        <f t="shared" si="196"/>
        <v>5.2680302664765861</v>
      </c>
      <c r="Q733" s="1">
        <f t="shared" si="197"/>
        <v>54.527999999999999</v>
      </c>
      <c r="S733" s="14" t="str">
        <f t="shared" si="198"/>
        <v>A</v>
      </c>
      <c r="U733" s="1">
        <f t="shared" si="199"/>
        <v>54.527999999999999</v>
      </c>
      <c r="V733" s="1">
        <f t="shared" si="200"/>
        <v>383.38400000000001</v>
      </c>
      <c r="W733" s="1">
        <f t="shared" si="201"/>
        <v>5.2680302664765861</v>
      </c>
      <c r="X733" s="20">
        <f t="shared" si="202"/>
        <v>2.2915931659173148</v>
      </c>
      <c r="Y733" s="22">
        <f t="shared" si="203"/>
        <v>2</v>
      </c>
      <c r="AA733" s="47"/>
    </row>
    <row r="734" spans="1:34" hidden="1" x14ac:dyDescent="0.25">
      <c r="A734" s="57" t="s">
        <v>7328</v>
      </c>
      <c r="B734" s="1">
        <v>54.527999999999999</v>
      </c>
      <c r="C734" s="1">
        <v>54.271999999999998</v>
      </c>
      <c r="D734" s="1">
        <v>416.642</v>
      </c>
      <c r="E734" s="1">
        <v>383.15</v>
      </c>
      <c r="G734" s="1">
        <f t="shared" si="187"/>
        <v>33.492000000000019</v>
      </c>
      <c r="H734" s="1">
        <f t="shared" si="188"/>
        <v>0.25600000000000023</v>
      </c>
      <c r="I734" s="2">
        <f t="shared" si="189"/>
        <v>391.64348000000001</v>
      </c>
      <c r="J734" s="2">
        <f t="shared" si="190"/>
        <v>383.31063999999998</v>
      </c>
      <c r="K734" s="2">
        <f t="shared" si="191"/>
        <v>374.9778</v>
      </c>
      <c r="L734" s="10">
        <f t="shared" si="192"/>
        <v>2</v>
      </c>
      <c r="M734" s="73" t="str">
        <f t="shared" si="193"/>
        <v/>
      </c>
      <c r="N734">
        <f t="shared" si="194"/>
        <v>2</v>
      </c>
      <c r="O734" s="12">
        <f t="shared" si="195"/>
        <v>59.796030266476585</v>
      </c>
      <c r="P734" s="11">
        <f t="shared" si="196"/>
        <v>5.2680302664765861</v>
      </c>
      <c r="Q734" s="1">
        <f t="shared" si="197"/>
        <v>54.527999999999999</v>
      </c>
      <c r="S734" s="14" t="str">
        <f t="shared" si="198"/>
        <v>A</v>
      </c>
      <c r="U734" s="1">
        <f t="shared" si="199"/>
        <v>54.527999999999999</v>
      </c>
      <c r="V734" s="1">
        <f t="shared" si="200"/>
        <v>383.15</v>
      </c>
      <c r="W734" s="1">
        <f t="shared" si="201"/>
        <v>5.2680302664765861</v>
      </c>
      <c r="X734" s="20">
        <f t="shared" si="202"/>
        <v>2.2915931659173148</v>
      </c>
      <c r="Y734" s="22">
        <f t="shared" si="203"/>
        <v>2</v>
      </c>
      <c r="AA734" s="47"/>
    </row>
    <row r="735" spans="1:34" hidden="1" x14ac:dyDescent="0.25">
      <c r="A735" s="57" t="s">
        <v>7329</v>
      </c>
      <c r="B735" s="1">
        <v>74.623999999999995</v>
      </c>
      <c r="C735" s="1">
        <v>74.495999999999995</v>
      </c>
      <c r="D735" s="1">
        <v>420.92</v>
      </c>
      <c r="E735" s="1">
        <v>382.226</v>
      </c>
      <c r="G735" s="1">
        <f t="shared" si="187"/>
        <v>38.694000000000017</v>
      </c>
      <c r="H735" s="1">
        <f t="shared" si="188"/>
        <v>0.12800000000000011</v>
      </c>
      <c r="I735" s="2">
        <f t="shared" si="189"/>
        <v>395.66480000000001</v>
      </c>
      <c r="J735" s="2">
        <f t="shared" si="190"/>
        <v>387.24639999999999</v>
      </c>
      <c r="K735" s="2">
        <f t="shared" si="191"/>
        <v>378.82800000000003</v>
      </c>
      <c r="L735" s="10">
        <f t="shared" si="192"/>
        <v>3</v>
      </c>
      <c r="M735" s="73">
        <f t="shared" si="193"/>
        <v>3</v>
      </c>
      <c r="N735">
        <f t="shared" si="194"/>
        <v>3</v>
      </c>
      <c r="O735" s="12">
        <f t="shared" si="195"/>
        <v>85.568168787983026</v>
      </c>
      <c r="P735" s="11">
        <f t="shared" si="196"/>
        <v>10.944168787983031</v>
      </c>
      <c r="Q735" s="1">
        <f t="shared" si="197"/>
        <v>74.623999999999995</v>
      </c>
      <c r="S735" s="14" t="str">
        <f t="shared" si="198"/>
        <v>A</v>
      </c>
      <c r="U735" s="1">
        <f t="shared" si="199"/>
        <v>74.623999999999995</v>
      </c>
      <c r="V735" s="1">
        <f t="shared" si="200"/>
        <v>382.226</v>
      </c>
      <c r="W735" s="1">
        <f t="shared" si="201"/>
        <v>10.944168787983031</v>
      </c>
      <c r="X735" s="20">
        <f t="shared" si="202"/>
        <v>4.7607134227726187</v>
      </c>
      <c r="Y735" s="22">
        <f t="shared" si="203"/>
        <v>3</v>
      </c>
      <c r="AA735" s="47"/>
    </row>
    <row r="736" spans="1:34" hidden="1" x14ac:dyDescent="0.25">
      <c r="A736" s="57" t="s">
        <v>7330</v>
      </c>
      <c r="B736" s="1">
        <v>134.4</v>
      </c>
      <c r="C736" s="1">
        <v>134.01599999999999</v>
      </c>
      <c r="D736" s="1">
        <v>419.654</v>
      </c>
      <c r="E736" s="1">
        <v>379.84199999999998</v>
      </c>
      <c r="G736" s="1">
        <f t="shared" si="187"/>
        <v>39.812000000000012</v>
      </c>
      <c r="H736" s="1">
        <f t="shared" si="188"/>
        <v>0.38400000000001455</v>
      </c>
      <c r="I736" s="2">
        <f t="shared" si="189"/>
        <v>394.47476</v>
      </c>
      <c r="J736" s="2">
        <f t="shared" si="190"/>
        <v>386.08168000000001</v>
      </c>
      <c r="K736" s="2">
        <f t="shared" si="191"/>
        <v>377.68860000000001</v>
      </c>
      <c r="L736" s="10">
        <f t="shared" si="192"/>
        <v>3</v>
      </c>
      <c r="M736" s="73" t="str">
        <f t="shared" si="193"/>
        <v/>
      </c>
      <c r="N736">
        <f t="shared" si="194"/>
        <v>3</v>
      </c>
      <c r="O736" s="12">
        <f t="shared" si="195"/>
        <v>154.11076711386309</v>
      </c>
      <c r="P736" s="11">
        <f t="shared" si="196"/>
        <v>19.710767113863085</v>
      </c>
      <c r="Q736" s="1">
        <f t="shared" si="197"/>
        <v>134.4</v>
      </c>
      <c r="S736" s="14" t="str">
        <f t="shared" si="198"/>
        <v>A</v>
      </c>
      <c r="U736" s="1">
        <f t="shared" si="199"/>
        <v>134.4</v>
      </c>
      <c r="V736" s="1">
        <f t="shared" si="200"/>
        <v>379.84199999999998</v>
      </c>
      <c r="W736" s="1">
        <f t="shared" si="201"/>
        <v>19.710767113863085</v>
      </c>
      <c r="X736" s="20">
        <f t="shared" si="202"/>
        <v>8.5741836945304417</v>
      </c>
      <c r="Y736" s="22">
        <f t="shared" si="203"/>
        <v>3</v>
      </c>
      <c r="AA736" s="47"/>
    </row>
    <row r="737" spans="1:27" hidden="1" x14ac:dyDescent="0.25">
      <c r="A737" s="57" t="s">
        <v>7331</v>
      </c>
      <c r="B737" s="1">
        <v>179.84</v>
      </c>
      <c r="C737" s="1">
        <v>179.584</v>
      </c>
      <c r="D737" s="1">
        <v>415.84100000000001</v>
      </c>
      <c r="E737" s="1">
        <v>381.94400000000002</v>
      </c>
      <c r="G737" s="1">
        <f t="shared" si="187"/>
        <v>33.896999999999991</v>
      </c>
      <c r="H737" s="1">
        <f t="shared" si="188"/>
        <v>0.25600000000000023</v>
      </c>
      <c r="I737" s="2">
        <f t="shared" si="189"/>
        <v>390.89053999999999</v>
      </c>
      <c r="J737" s="2">
        <f t="shared" si="190"/>
        <v>382.57371999999998</v>
      </c>
      <c r="K737" s="2">
        <f t="shared" si="191"/>
        <v>374.25690000000003</v>
      </c>
      <c r="L737" s="10">
        <f t="shared" si="192"/>
        <v>2</v>
      </c>
      <c r="M737" s="73">
        <f t="shared" si="193"/>
        <v>2</v>
      </c>
      <c r="N737">
        <f t="shared" si="194"/>
        <v>2</v>
      </c>
      <c r="O737" s="12">
        <f t="shared" si="195"/>
        <v>197.21460686478781</v>
      </c>
      <c r="P737" s="11">
        <f t="shared" si="196"/>
        <v>17.374606864787808</v>
      </c>
      <c r="Q737" s="1">
        <f t="shared" si="197"/>
        <v>179.84</v>
      </c>
      <c r="S737" s="14" t="str">
        <f t="shared" si="198"/>
        <v>A</v>
      </c>
      <c r="U737" s="1">
        <f t="shared" si="199"/>
        <v>179.84</v>
      </c>
      <c r="V737" s="1">
        <f t="shared" si="200"/>
        <v>381.94400000000002</v>
      </c>
      <c r="W737" s="1">
        <f t="shared" si="201"/>
        <v>17.374606864787808</v>
      </c>
      <c r="X737" s="20">
        <f t="shared" si="202"/>
        <v>7.5579539861826959</v>
      </c>
      <c r="Y737" s="22">
        <f t="shared" si="203"/>
        <v>2</v>
      </c>
      <c r="AA737" s="47"/>
    </row>
    <row r="738" spans="1:27" hidden="1" x14ac:dyDescent="0.25">
      <c r="A738" s="57" t="s">
        <v>7332</v>
      </c>
      <c r="B738" s="1">
        <v>184.83199999999999</v>
      </c>
      <c r="C738" s="1">
        <v>184.32</v>
      </c>
      <c r="D738" s="1">
        <v>415.57</v>
      </c>
      <c r="E738" s="1">
        <v>381.69299999999998</v>
      </c>
      <c r="G738" s="1">
        <f t="shared" si="187"/>
        <v>33.87700000000001</v>
      </c>
      <c r="H738" s="1">
        <f t="shared" si="188"/>
        <v>0.51200000000000045</v>
      </c>
      <c r="I738" s="2">
        <f t="shared" si="189"/>
        <v>390.63580000000002</v>
      </c>
      <c r="J738" s="2">
        <f t="shared" si="190"/>
        <v>382.32439999999997</v>
      </c>
      <c r="K738" s="2">
        <f t="shared" si="191"/>
        <v>374.01299999999998</v>
      </c>
      <c r="L738" s="10">
        <f t="shared" si="192"/>
        <v>2</v>
      </c>
      <c r="M738" s="73" t="str">
        <f t="shared" si="193"/>
        <v/>
      </c>
      <c r="N738">
        <f t="shared" si="194"/>
        <v>2</v>
      </c>
      <c r="O738" s="12">
        <f t="shared" si="195"/>
        <v>202.68889132580327</v>
      </c>
      <c r="P738" s="11">
        <f t="shared" si="196"/>
        <v>17.856891325803275</v>
      </c>
      <c r="Q738" s="1">
        <f t="shared" si="197"/>
        <v>184.83199999999999</v>
      </c>
      <c r="S738" s="14" t="str">
        <f t="shared" si="198"/>
        <v>A</v>
      </c>
      <c r="U738" s="1">
        <f t="shared" si="199"/>
        <v>184.83199999999999</v>
      </c>
      <c r="V738" s="1">
        <f t="shared" si="200"/>
        <v>381.69299999999998</v>
      </c>
      <c r="W738" s="1">
        <f t="shared" si="201"/>
        <v>17.856891325803275</v>
      </c>
      <c r="X738" s="20">
        <f t="shared" si="202"/>
        <v>7.7677477267244246</v>
      </c>
      <c r="Y738" s="22">
        <f t="shared" si="203"/>
        <v>2</v>
      </c>
      <c r="AA738" s="47"/>
    </row>
    <row r="739" spans="1:27" hidden="1" x14ac:dyDescent="0.25">
      <c r="A739" s="57" t="s">
        <v>7333</v>
      </c>
      <c r="B739" s="1">
        <v>195.45599999999999</v>
      </c>
      <c r="C739" s="1">
        <v>195.2</v>
      </c>
      <c r="D739" s="1">
        <v>418.05</v>
      </c>
      <c r="E739" s="1">
        <v>383.95800000000003</v>
      </c>
      <c r="G739" s="1">
        <f t="shared" si="187"/>
        <v>34.091999999999985</v>
      </c>
      <c r="H739" s="1">
        <f t="shared" si="188"/>
        <v>0.25600000000000023</v>
      </c>
      <c r="I739" s="2">
        <f t="shared" si="189"/>
        <v>392.96699999999998</v>
      </c>
      <c r="J739" s="2">
        <f t="shared" si="190"/>
        <v>384.60599999999999</v>
      </c>
      <c r="K739" s="2">
        <f t="shared" si="191"/>
        <v>376.245</v>
      </c>
      <c r="L739" s="10">
        <f t="shared" si="192"/>
        <v>2</v>
      </c>
      <c r="M739" s="73" t="str">
        <f t="shared" si="193"/>
        <v/>
      </c>
      <c r="N739">
        <f t="shared" si="194"/>
        <v>2</v>
      </c>
      <c r="O739" s="12">
        <f t="shared" si="195"/>
        <v>214.33929158899002</v>
      </c>
      <c r="P739" s="11">
        <f t="shared" si="196"/>
        <v>18.883291588990033</v>
      </c>
      <c r="Q739" s="1">
        <f t="shared" si="197"/>
        <v>195.45599999999999</v>
      </c>
      <c r="S739" s="14" t="str">
        <f t="shared" si="198"/>
        <v>A</v>
      </c>
      <c r="U739" s="1">
        <f t="shared" si="199"/>
        <v>195.45599999999999</v>
      </c>
      <c r="V739" s="1">
        <f t="shared" si="200"/>
        <v>383.95800000000003</v>
      </c>
      <c r="W739" s="1">
        <f t="shared" si="201"/>
        <v>18.883291588990033</v>
      </c>
      <c r="X739" s="20">
        <f t="shared" si="202"/>
        <v>8.2142318412106636</v>
      </c>
      <c r="Y739" s="22">
        <f t="shared" si="203"/>
        <v>2</v>
      </c>
      <c r="AA739" s="47"/>
    </row>
    <row r="740" spans="1:27" hidden="1" x14ac:dyDescent="0.25">
      <c r="A740" s="57" t="s">
        <v>7334</v>
      </c>
      <c r="B740" s="1">
        <v>194.304</v>
      </c>
      <c r="C740" s="1">
        <v>193.92</v>
      </c>
      <c r="D740" s="1">
        <v>418.53699999999998</v>
      </c>
      <c r="E740" s="1">
        <v>384.41</v>
      </c>
      <c r="G740" s="1">
        <f t="shared" si="187"/>
        <v>34.126999999999953</v>
      </c>
      <c r="H740" s="1">
        <f t="shared" si="188"/>
        <v>0.38400000000001455</v>
      </c>
      <c r="I740" s="2">
        <f t="shared" si="189"/>
        <v>393.42478</v>
      </c>
      <c r="J740" s="2">
        <f t="shared" si="190"/>
        <v>385.05403999999999</v>
      </c>
      <c r="K740" s="2">
        <f t="shared" si="191"/>
        <v>376.68329999999997</v>
      </c>
      <c r="L740" s="10">
        <f t="shared" si="192"/>
        <v>2</v>
      </c>
      <c r="M740" s="73" t="str">
        <f t="shared" si="193"/>
        <v/>
      </c>
      <c r="N740">
        <f t="shared" si="194"/>
        <v>2</v>
      </c>
      <c r="O740" s="12">
        <f t="shared" si="195"/>
        <v>213.07599517490954</v>
      </c>
      <c r="P740" s="11">
        <f t="shared" si="196"/>
        <v>18.771995174909534</v>
      </c>
      <c r="Q740" s="1">
        <f t="shared" si="197"/>
        <v>194.304</v>
      </c>
      <c r="S740" s="14" t="str">
        <f t="shared" si="198"/>
        <v>A</v>
      </c>
      <c r="U740" s="1">
        <f t="shared" si="199"/>
        <v>194.304</v>
      </c>
      <c r="V740" s="1">
        <f t="shared" si="200"/>
        <v>384.41</v>
      </c>
      <c r="W740" s="1">
        <f t="shared" si="201"/>
        <v>18.771995174909534</v>
      </c>
      <c r="X740" s="20">
        <f t="shared" si="202"/>
        <v>8.1658179010856475</v>
      </c>
      <c r="Y740" s="22">
        <f t="shared" si="203"/>
        <v>2</v>
      </c>
      <c r="AA740" s="47"/>
    </row>
    <row r="741" spans="1:27" hidden="1" x14ac:dyDescent="0.25">
      <c r="A741" s="57" t="s">
        <v>7335</v>
      </c>
      <c r="B741" s="1">
        <v>202.88</v>
      </c>
      <c r="C741" s="1">
        <v>202.49600000000001</v>
      </c>
      <c r="D741" s="1">
        <v>421.298</v>
      </c>
      <c r="E741" s="1">
        <v>382.01799999999997</v>
      </c>
      <c r="G741" s="1">
        <f t="shared" si="187"/>
        <v>39.28000000000003</v>
      </c>
      <c r="H741" s="1">
        <f t="shared" si="188"/>
        <v>0.38399999999998613</v>
      </c>
      <c r="I741" s="2">
        <f t="shared" si="189"/>
        <v>396.02012000000002</v>
      </c>
      <c r="J741" s="2">
        <f t="shared" si="190"/>
        <v>387.59415999999999</v>
      </c>
      <c r="K741" s="2">
        <f t="shared" si="191"/>
        <v>379.16820000000001</v>
      </c>
      <c r="L741" s="10">
        <f t="shared" si="192"/>
        <v>3</v>
      </c>
      <c r="M741" s="73">
        <f t="shared" si="193"/>
        <v>3</v>
      </c>
      <c r="N741">
        <f t="shared" si="194"/>
        <v>3</v>
      </c>
      <c r="O741" s="12">
        <f t="shared" si="195"/>
        <v>232.63387226235523</v>
      </c>
      <c r="P741" s="11">
        <f t="shared" si="196"/>
        <v>29.75387226235523</v>
      </c>
      <c r="Q741" s="1">
        <f t="shared" si="197"/>
        <v>202.88</v>
      </c>
      <c r="S741" s="14" t="str">
        <f t="shared" si="198"/>
        <v>A</v>
      </c>
      <c r="U741" s="1">
        <f t="shared" si="199"/>
        <v>202.88</v>
      </c>
      <c r="V741" s="1">
        <f t="shared" si="200"/>
        <v>382.01799999999997</v>
      </c>
      <c r="W741" s="1">
        <f t="shared" si="201"/>
        <v>29.75387226235523</v>
      </c>
      <c r="X741" s="20">
        <f t="shared" si="202"/>
        <v>12.942934434124526</v>
      </c>
      <c r="Y741" s="22">
        <f t="shared" si="203"/>
        <v>3</v>
      </c>
      <c r="AA741" s="47"/>
    </row>
    <row r="742" spans="1:27" hidden="1" x14ac:dyDescent="0.25">
      <c r="A742" s="57" t="s">
        <v>7336</v>
      </c>
      <c r="B742" s="1">
        <v>191.61600000000001</v>
      </c>
      <c r="C742" s="1">
        <v>191.10400000000001</v>
      </c>
      <c r="D742" s="1">
        <v>422.464</v>
      </c>
      <c r="E742" s="1">
        <v>382.03800000000001</v>
      </c>
      <c r="G742" s="1">
        <f t="shared" si="187"/>
        <v>40.425999999999988</v>
      </c>
      <c r="H742" s="1">
        <f t="shared" si="188"/>
        <v>0.51200000000000045</v>
      </c>
      <c r="I742" s="2">
        <f t="shared" si="189"/>
        <v>397.11615999999998</v>
      </c>
      <c r="J742" s="2">
        <f t="shared" si="190"/>
        <v>388.66687999999999</v>
      </c>
      <c r="K742" s="2">
        <f t="shared" si="191"/>
        <v>380.2176</v>
      </c>
      <c r="L742" s="10">
        <f t="shared" si="192"/>
        <v>3</v>
      </c>
      <c r="M742" s="73" t="str">
        <f t="shared" si="193"/>
        <v/>
      </c>
      <c r="N742">
        <f t="shared" si="194"/>
        <v>3</v>
      </c>
      <c r="O742" s="12">
        <f t="shared" si="195"/>
        <v>219.71792225662196</v>
      </c>
      <c r="P742" s="11">
        <f t="shared" si="196"/>
        <v>28.101922256621947</v>
      </c>
      <c r="Q742" s="1">
        <f t="shared" si="197"/>
        <v>191.61600000000001</v>
      </c>
      <c r="S742" s="14" t="str">
        <f t="shared" si="198"/>
        <v>A</v>
      </c>
      <c r="U742" s="1">
        <f t="shared" si="199"/>
        <v>191.61600000000001</v>
      </c>
      <c r="V742" s="1">
        <f t="shared" si="200"/>
        <v>382.03800000000001</v>
      </c>
      <c r="W742" s="1">
        <f t="shared" si="201"/>
        <v>28.101922256621947</v>
      </c>
      <c r="X742" s="20">
        <f t="shared" si="202"/>
        <v>12.224336181630546</v>
      </c>
      <c r="Y742" s="22">
        <f t="shared" si="203"/>
        <v>3</v>
      </c>
      <c r="AA742" s="47"/>
    </row>
    <row r="743" spans="1:27" hidden="1" x14ac:dyDescent="0.25">
      <c r="A743" s="57" t="s">
        <v>7337</v>
      </c>
      <c r="B743" s="1">
        <v>186.24</v>
      </c>
      <c r="C743" s="1">
        <v>185.85599999999999</v>
      </c>
      <c r="D743" s="1">
        <v>422.06599999999997</v>
      </c>
      <c r="E743" s="1">
        <v>381.67399999999998</v>
      </c>
      <c r="G743" s="1">
        <f t="shared" si="187"/>
        <v>40.391999999999996</v>
      </c>
      <c r="H743" s="1">
        <f t="shared" si="188"/>
        <v>0.38400000000001455</v>
      </c>
      <c r="I743" s="2">
        <f t="shared" si="189"/>
        <v>396.74203999999997</v>
      </c>
      <c r="J743" s="2">
        <f t="shared" si="190"/>
        <v>388.30071999999996</v>
      </c>
      <c r="K743" s="2">
        <f t="shared" si="191"/>
        <v>379.85939999999999</v>
      </c>
      <c r="L743" s="10">
        <f t="shared" si="192"/>
        <v>3</v>
      </c>
      <c r="M743" s="73" t="str">
        <f t="shared" si="193"/>
        <v/>
      </c>
      <c r="N743">
        <f t="shared" si="194"/>
        <v>3</v>
      </c>
      <c r="O743" s="12">
        <f t="shared" si="195"/>
        <v>213.55349157206743</v>
      </c>
      <c r="P743" s="11">
        <f t="shared" si="196"/>
        <v>27.31349157206742</v>
      </c>
      <c r="Q743" s="1">
        <f t="shared" si="197"/>
        <v>186.24</v>
      </c>
      <c r="S743" s="14" t="str">
        <f t="shared" si="198"/>
        <v>A</v>
      </c>
      <c r="U743" s="1">
        <f t="shared" si="199"/>
        <v>186.24</v>
      </c>
      <c r="V743" s="1">
        <f t="shared" si="200"/>
        <v>381.67399999999998</v>
      </c>
      <c r="W743" s="1">
        <f t="shared" si="201"/>
        <v>27.31349157206742</v>
      </c>
      <c r="X743" s="20">
        <f t="shared" si="202"/>
        <v>11.881368833849328</v>
      </c>
      <c r="Y743" s="22">
        <f t="shared" si="203"/>
        <v>3</v>
      </c>
      <c r="AA743" s="47"/>
    </row>
    <row r="744" spans="1:27" hidden="1" x14ac:dyDescent="0.25">
      <c r="A744" s="57" t="s">
        <v>7338</v>
      </c>
      <c r="B744" s="1">
        <v>202.24</v>
      </c>
      <c r="C744" s="1">
        <v>201.6</v>
      </c>
      <c r="D744" s="1">
        <v>422.11599999999999</v>
      </c>
      <c r="E744" s="1">
        <v>381.63600000000002</v>
      </c>
      <c r="G744" s="1">
        <f t="shared" si="187"/>
        <v>40.479999999999961</v>
      </c>
      <c r="H744" s="1">
        <f t="shared" si="188"/>
        <v>0.64000000000001478</v>
      </c>
      <c r="I744" s="2">
        <f t="shared" si="189"/>
        <v>396.78904</v>
      </c>
      <c r="J744" s="2">
        <f t="shared" si="190"/>
        <v>388.34672</v>
      </c>
      <c r="K744" s="2">
        <f t="shared" si="191"/>
        <v>379.90440000000001</v>
      </c>
      <c r="L744" s="10">
        <f t="shared" si="192"/>
        <v>3</v>
      </c>
      <c r="M744" s="73" t="str">
        <f t="shared" si="193"/>
        <v/>
      </c>
      <c r="N744">
        <f t="shared" si="194"/>
        <v>3</v>
      </c>
      <c r="O744" s="12">
        <f t="shared" si="195"/>
        <v>231.90001146657494</v>
      </c>
      <c r="P744" s="11">
        <f t="shared" si="196"/>
        <v>29.660011466574929</v>
      </c>
      <c r="Q744" s="1">
        <f t="shared" si="197"/>
        <v>202.24</v>
      </c>
      <c r="S744" s="14" t="str">
        <f t="shared" si="198"/>
        <v>A</v>
      </c>
      <c r="U744" s="1">
        <f t="shared" si="199"/>
        <v>202.24</v>
      </c>
      <c r="V744" s="1">
        <f t="shared" si="200"/>
        <v>381.63600000000002</v>
      </c>
      <c r="W744" s="1">
        <f t="shared" si="201"/>
        <v>29.660011466574929</v>
      </c>
      <c r="X744" s="20">
        <f t="shared" si="202"/>
        <v>12.902104987960094</v>
      </c>
      <c r="Y744" s="22">
        <f t="shared" si="203"/>
        <v>3</v>
      </c>
      <c r="AA744" s="47"/>
    </row>
    <row r="745" spans="1:27" hidden="1" x14ac:dyDescent="0.25">
      <c r="A745" s="57" t="s">
        <v>7339</v>
      </c>
      <c r="B745" s="1">
        <v>169.34399999999999</v>
      </c>
      <c r="C745" s="1">
        <v>169.08799999999999</v>
      </c>
      <c r="D745" s="1">
        <v>422.827</v>
      </c>
      <c r="E745" s="1">
        <v>382.42200000000003</v>
      </c>
      <c r="G745" s="1">
        <f t="shared" si="187"/>
        <v>40.404999999999973</v>
      </c>
      <c r="H745" s="1">
        <f t="shared" si="188"/>
        <v>0.25600000000000023</v>
      </c>
      <c r="I745" s="2">
        <f t="shared" si="189"/>
        <v>397.45738</v>
      </c>
      <c r="J745" s="2">
        <f t="shared" si="190"/>
        <v>389.00083999999998</v>
      </c>
      <c r="K745" s="2">
        <f t="shared" si="191"/>
        <v>380.54430000000002</v>
      </c>
      <c r="L745" s="10">
        <f t="shared" si="192"/>
        <v>3</v>
      </c>
      <c r="M745" s="73" t="str">
        <f t="shared" si="193"/>
        <v/>
      </c>
      <c r="N745">
        <f t="shared" si="194"/>
        <v>3</v>
      </c>
      <c r="O745" s="12">
        <f t="shared" si="195"/>
        <v>194.17956656346749</v>
      </c>
      <c r="P745" s="11">
        <f t="shared" si="196"/>
        <v>24.835566563467495</v>
      </c>
      <c r="Q745" s="1">
        <f t="shared" si="197"/>
        <v>169.34399999999999</v>
      </c>
      <c r="S745" s="14" t="str">
        <f t="shared" si="198"/>
        <v>A</v>
      </c>
      <c r="U745" s="1">
        <f t="shared" si="199"/>
        <v>169.34399999999999</v>
      </c>
      <c r="V745" s="1">
        <f t="shared" si="200"/>
        <v>382.42200000000003</v>
      </c>
      <c r="W745" s="1">
        <f t="shared" si="201"/>
        <v>24.835566563467495</v>
      </c>
      <c r="X745" s="20">
        <f t="shared" si="202"/>
        <v>10.80347145510836</v>
      </c>
      <c r="Y745" s="22">
        <f t="shared" si="203"/>
        <v>3</v>
      </c>
      <c r="AA745" s="47"/>
    </row>
    <row r="746" spans="1:27" hidden="1" x14ac:dyDescent="0.25">
      <c r="A746" s="57" t="s">
        <v>7340</v>
      </c>
      <c r="B746" s="1">
        <v>143.61600000000001</v>
      </c>
      <c r="C746" s="1">
        <v>143.10400000000001</v>
      </c>
      <c r="D746" s="1">
        <v>423.04399999999998</v>
      </c>
      <c r="E746" s="1">
        <v>382.702</v>
      </c>
      <c r="G746" s="1">
        <f t="shared" si="187"/>
        <v>40.341999999999985</v>
      </c>
      <c r="H746" s="1">
        <f t="shared" si="188"/>
        <v>0.51200000000000045</v>
      </c>
      <c r="I746" s="2">
        <f t="shared" si="189"/>
        <v>397.66136</v>
      </c>
      <c r="J746" s="2">
        <f t="shared" si="190"/>
        <v>389.20047999999997</v>
      </c>
      <c r="K746" s="2">
        <f t="shared" si="191"/>
        <v>380.7396</v>
      </c>
      <c r="L746" s="10">
        <f t="shared" si="192"/>
        <v>3</v>
      </c>
      <c r="M746" s="73" t="str">
        <f t="shared" si="193"/>
        <v/>
      </c>
      <c r="N746">
        <f t="shared" si="194"/>
        <v>3</v>
      </c>
      <c r="O746" s="12">
        <f t="shared" si="195"/>
        <v>164.67836257309943</v>
      </c>
      <c r="P746" s="11">
        <f t="shared" si="196"/>
        <v>21.062362573099421</v>
      </c>
      <c r="Q746" s="1">
        <f t="shared" si="197"/>
        <v>143.61600000000001</v>
      </c>
      <c r="S746" s="14" t="str">
        <f t="shared" si="198"/>
        <v>A</v>
      </c>
      <c r="U746" s="1">
        <f t="shared" si="199"/>
        <v>143.61600000000001</v>
      </c>
      <c r="V746" s="1">
        <f t="shared" si="200"/>
        <v>382.702</v>
      </c>
      <c r="W746" s="1">
        <f t="shared" si="201"/>
        <v>21.062362573099421</v>
      </c>
      <c r="X746" s="20">
        <f t="shared" si="202"/>
        <v>9.1621277192982475</v>
      </c>
      <c r="Y746" s="22">
        <f t="shared" si="203"/>
        <v>3</v>
      </c>
      <c r="AA746" s="47"/>
    </row>
    <row r="747" spans="1:27" hidden="1" x14ac:dyDescent="0.25">
      <c r="A747" s="57" t="s">
        <v>7341</v>
      </c>
      <c r="B747" s="1">
        <v>120.19199999999999</v>
      </c>
      <c r="C747" s="1">
        <v>119.80800000000001</v>
      </c>
      <c r="D747" s="1">
        <v>423.34399999999999</v>
      </c>
      <c r="E747" s="1">
        <v>383.07100000000003</v>
      </c>
      <c r="G747" s="1">
        <f t="shared" si="187"/>
        <v>40.272999999999968</v>
      </c>
      <c r="H747" s="1">
        <f t="shared" si="188"/>
        <v>0.38399999999998613</v>
      </c>
      <c r="I747" s="2">
        <f t="shared" si="189"/>
        <v>397.94335999999998</v>
      </c>
      <c r="J747" s="2">
        <f t="shared" si="190"/>
        <v>389.47647999999998</v>
      </c>
      <c r="K747" s="2">
        <f t="shared" si="191"/>
        <v>381.00959999999998</v>
      </c>
      <c r="L747" s="10">
        <f t="shared" si="192"/>
        <v>3</v>
      </c>
      <c r="M747" s="73" t="str">
        <f t="shared" si="193"/>
        <v/>
      </c>
      <c r="N747">
        <f t="shared" si="194"/>
        <v>3</v>
      </c>
      <c r="O747" s="12">
        <f t="shared" si="195"/>
        <v>137.81905744754042</v>
      </c>
      <c r="P747" s="11">
        <f t="shared" si="196"/>
        <v>17.627057447540423</v>
      </c>
      <c r="Q747" s="1">
        <f t="shared" si="197"/>
        <v>120.19199999999999</v>
      </c>
      <c r="S747" s="14" t="str">
        <f t="shared" si="198"/>
        <v>A</v>
      </c>
      <c r="U747" s="1">
        <f t="shared" si="199"/>
        <v>120.19199999999999</v>
      </c>
      <c r="V747" s="1">
        <f t="shared" si="200"/>
        <v>383.07100000000003</v>
      </c>
      <c r="W747" s="1">
        <f t="shared" si="201"/>
        <v>17.627057447540423</v>
      </c>
      <c r="X747" s="20">
        <f t="shared" si="202"/>
        <v>7.6677699896800844</v>
      </c>
      <c r="Y747" s="22">
        <f t="shared" si="203"/>
        <v>3</v>
      </c>
      <c r="AA747" s="47"/>
    </row>
    <row r="748" spans="1:27" hidden="1" x14ac:dyDescent="0.25">
      <c r="A748" s="57" t="s">
        <v>7342</v>
      </c>
      <c r="B748" s="1">
        <v>126.208</v>
      </c>
      <c r="C748" s="1">
        <v>125.952</v>
      </c>
      <c r="D748" s="1">
        <v>420.83699999999999</v>
      </c>
      <c r="E748" s="1">
        <v>380.78</v>
      </c>
      <c r="G748" s="1">
        <f t="shared" si="187"/>
        <v>40.057000000000016</v>
      </c>
      <c r="H748" s="1">
        <f t="shared" si="188"/>
        <v>0.25600000000000023</v>
      </c>
      <c r="I748" s="2">
        <f t="shared" si="189"/>
        <v>395.58677999999998</v>
      </c>
      <c r="J748" s="2">
        <f t="shared" si="190"/>
        <v>387.17003999999997</v>
      </c>
      <c r="K748" s="2">
        <f t="shared" si="191"/>
        <v>378.75329999999997</v>
      </c>
      <c r="L748" s="10">
        <f t="shared" si="192"/>
        <v>3</v>
      </c>
      <c r="M748" s="73" t="str">
        <f t="shared" si="193"/>
        <v/>
      </c>
      <c r="N748">
        <f t="shared" si="194"/>
        <v>3</v>
      </c>
      <c r="O748" s="12">
        <f t="shared" si="195"/>
        <v>144.71734892787524</v>
      </c>
      <c r="P748" s="11">
        <f t="shared" si="196"/>
        <v>18.509348927875237</v>
      </c>
      <c r="Q748" s="1">
        <f t="shared" si="197"/>
        <v>126.208</v>
      </c>
      <c r="S748" s="14" t="str">
        <f t="shared" si="198"/>
        <v>A</v>
      </c>
      <c r="U748" s="1">
        <f t="shared" si="199"/>
        <v>126.208</v>
      </c>
      <c r="V748" s="1">
        <f t="shared" si="200"/>
        <v>380.78</v>
      </c>
      <c r="W748" s="1">
        <f t="shared" si="201"/>
        <v>18.509348927875237</v>
      </c>
      <c r="X748" s="20">
        <f t="shared" si="202"/>
        <v>8.051566783625729</v>
      </c>
      <c r="Y748" s="22">
        <f t="shared" si="203"/>
        <v>3</v>
      </c>
      <c r="AA748" s="47"/>
    </row>
    <row r="749" spans="1:27" hidden="1" x14ac:dyDescent="0.25">
      <c r="A749" s="57" t="s">
        <v>7343</v>
      </c>
      <c r="B749" s="1">
        <v>123.136</v>
      </c>
      <c r="C749" s="1">
        <v>122.88</v>
      </c>
      <c r="D749" s="1">
        <v>418.70499999999998</v>
      </c>
      <c r="E749" s="1">
        <v>378.858</v>
      </c>
      <c r="G749" s="1">
        <f t="shared" si="187"/>
        <v>39.84699999999998</v>
      </c>
      <c r="H749" s="1">
        <f t="shared" si="188"/>
        <v>0.25600000000000023</v>
      </c>
      <c r="I749" s="2">
        <f t="shared" si="189"/>
        <v>393.58269999999999</v>
      </c>
      <c r="J749" s="2">
        <f t="shared" si="190"/>
        <v>385.20859999999999</v>
      </c>
      <c r="K749" s="2">
        <f t="shared" si="191"/>
        <v>376.83449999999999</v>
      </c>
      <c r="L749" s="10">
        <f t="shared" si="192"/>
        <v>3</v>
      </c>
      <c r="M749" s="73" t="str">
        <f t="shared" si="193"/>
        <v/>
      </c>
      <c r="N749">
        <f t="shared" si="194"/>
        <v>3</v>
      </c>
      <c r="O749" s="12">
        <f t="shared" si="195"/>
        <v>141.1948171081298</v>
      </c>
      <c r="P749" s="11">
        <f t="shared" si="196"/>
        <v>18.058817108129801</v>
      </c>
      <c r="Q749" s="1">
        <f t="shared" si="197"/>
        <v>123.136</v>
      </c>
      <c r="S749" s="14" t="str">
        <f t="shared" si="198"/>
        <v>A</v>
      </c>
      <c r="U749" s="1">
        <f t="shared" si="199"/>
        <v>123.136</v>
      </c>
      <c r="V749" s="1">
        <f t="shared" si="200"/>
        <v>378.858</v>
      </c>
      <c r="W749" s="1">
        <f t="shared" si="201"/>
        <v>18.058817108129801</v>
      </c>
      <c r="X749" s="20">
        <f t="shared" si="202"/>
        <v>7.8555854420364639</v>
      </c>
      <c r="Y749" s="22">
        <f t="shared" si="203"/>
        <v>3</v>
      </c>
      <c r="AA749" s="47"/>
    </row>
    <row r="750" spans="1:27" hidden="1" x14ac:dyDescent="0.25">
      <c r="A750" s="57" t="s">
        <v>7344</v>
      </c>
      <c r="B750" s="1">
        <v>126.08</v>
      </c>
      <c r="C750" s="1">
        <v>125.696</v>
      </c>
      <c r="D750" s="1">
        <v>420.11700000000002</v>
      </c>
      <c r="E750" s="1">
        <v>380.14600000000002</v>
      </c>
      <c r="G750" s="1">
        <f t="shared" si="187"/>
        <v>39.971000000000004</v>
      </c>
      <c r="H750" s="1">
        <f t="shared" si="188"/>
        <v>0.38400000000000034</v>
      </c>
      <c r="I750" s="2">
        <f t="shared" si="189"/>
        <v>394.90998000000002</v>
      </c>
      <c r="J750" s="2">
        <f t="shared" si="190"/>
        <v>386.50764000000004</v>
      </c>
      <c r="K750" s="2">
        <f t="shared" si="191"/>
        <v>378.1053</v>
      </c>
      <c r="L750" s="10">
        <f t="shared" si="192"/>
        <v>3</v>
      </c>
      <c r="M750" s="73" t="str">
        <f t="shared" si="193"/>
        <v/>
      </c>
      <c r="N750">
        <f t="shared" si="194"/>
        <v>3</v>
      </c>
      <c r="O750" s="12">
        <f t="shared" si="195"/>
        <v>144.57057676871918</v>
      </c>
      <c r="P750" s="11">
        <f t="shared" si="196"/>
        <v>18.49057676871918</v>
      </c>
      <c r="Q750" s="1">
        <f t="shared" si="197"/>
        <v>126.08</v>
      </c>
      <c r="S750" s="14" t="str">
        <f t="shared" si="198"/>
        <v>A</v>
      </c>
      <c r="U750" s="1">
        <f t="shared" si="199"/>
        <v>126.08</v>
      </c>
      <c r="V750" s="1">
        <f t="shared" si="200"/>
        <v>380.14600000000002</v>
      </c>
      <c r="W750" s="1">
        <f t="shared" si="201"/>
        <v>18.49057676871918</v>
      </c>
      <c r="X750" s="20">
        <f t="shared" si="202"/>
        <v>8.0434008943928426</v>
      </c>
      <c r="Y750" s="22">
        <f t="shared" si="203"/>
        <v>3</v>
      </c>
      <c r="AA750" s="47"/>
    </row>
    <row r="751" spans="1:27" hidden="1" x14ac:dyDescent="0.25">
      <c r="A751" s="57" t="s">
        <v>7345</v>
      </c>
      <c r="B751" s="1">
        <v>110.848</v>
      </c>
      <c r="C751" s="1">
        <v>110.592</v>
      </c>
      <c r="D751" s="1">
        <v>420.87799999999999</v>
      </c>
      <c r="E751" s="1">
        <v>380.9</v>
      </c>
      <c r="G751" s="1">
        <f t="shared" si="187"/>
        <v>39.978000000000009</v>
      </c>
      <c r="H751" s="1">
        <f t="shared" si="188"/>
        <v>0.25600000000000023</v>
      </c>
      <c r="I751" s="2">
        <f t="shared" si="189"/>
        <v>395.62531999999999</v>
      </c>
      <c r="J751" s="2">
        <f t="shared" si="190"/>
        <v>387.20776000000001</v>
      </c>
      <c r="K751" s="2">
        <f t="shared" si="191"/>
        <v>378.79019999999997</v>
      </c>
      <c r="L751" s="10">
        <f t="shared" si="192"/>
        <v>3</v>
      </c>
      <c r="M751" s="73" t="str">
        <f t="shared" si="193"/>
        <v/>
      </c>
      <c r="N751">
        <f t="shared" si="194"/>
        <v>3</v>
      </c>
      <c r="O751" s="12">
        <f t="shared" si="195"/>
        <v>127.10468982914803</v>
      </c>
      <c r="P751" s="11">
        <f t="shared" si="196"/>
        <v>16.25668982914803</v>
      </c>
      <c r="Q751" s="1">
        <f t="shared" si="197"/>
        <v>110.848</v>
      </c>
      <c r="S751" s="14" t="str">
        <f t="shared" si="198"/>
        <v>A</v>
      </c>
      <c r="U751" s="1">
        <f t="shared" si="199"/>
        <v>110.848</v>
      </c>
      <c r="V751" s="1">
        <f t="shared" si="200"/>
        <v>380.9</v>
      </c>
      <c r="W751" s="1">
        <f t="shared" si="201"/>
        <v>16.25668982914803</v>
      </c>
      <c r="X751" s="20">
        <f t="shared" si="202"/>
        <v>7.071660075679393</v>
      </c>
      <c r="Y751" s="22">
        <f t="shared" si="203"/>
        <v>3</v>
      </c>
      <c r="AA751" s="47"/>
    </row>
    <row r="752" spans="1:27" hidden="1" x14ac:dyDescent="0.25">
      <c r="A752" s="57" t="s">
        <v>7346</v>
      </c>
      <c r="B752" s="1">
        <v>81.92</v>
      </c>
      <c r="C752" s="1">
        <v>81.664000000000001</v>
      </c>
      <c r="D752" s="1">
        <v>421.91800000000001</v>
      </c>
      <c r="E752" s="1">
        <v>381.92599999999999</v>
      </c>
      <c r="G752" s="1">
        <f t="shared" si="187"/>
        <v>39.992000000000019</v>
      </c>
      <c r="H752" s="1">
        <f t="shared" si="188"/>
        <v>0.25600000000000023</v>
      </c>
      <c r="I752" s="2">
        <f t="shared" si="189"/>
        <v>396.60291999999998</v>
      </c>
      <c r="J752" s="2">
        <f t="shared" si="190"/>
        <v>388.16455999999999</v>
      </c>
      <c r="K752" s="2">
        <f t="shared" si="191"/>
        <v>379.72620000000001</v>
      </c>
      <c r="L752" s="10">
        <f t="shared" si="192"/>
        <v>3</v>
      </c>
      <c r="M752" s="73" t="str">
        <f t="shared" si="193"/>
        <v/>
      </c>
      <c r="N752">
        <f t="shared" si="194"/>
        <v>3</v>
      </c>
      <c r="O752" s="12">
        <f t="shared" si="195"/>
        <v>93.93418185987845</v>
      </c>
      <c r="P752" s="11">
        <f t="shared" si="196"/>
        <v>12.014181859878448</v>
      </c>
      <c r="Q752" s="1">
        <f t="shared" si="197"/>
        <v>81.92</v>
      </c>
      <c r="S752" s="14" t="str">
        <f t="shared" si="198"/>
        <v>A</v>
      </c>
      <c r="U752" s="1">
        <f t="shared" si="199"/>
        <v>81.92</v>
      </c>
      <c r="V752" s="1">
        <f t="shared" si="200"/>
        <v>381.92599999999999</v>
      </c>
      <c r="W752" s="1">
        <f t="shared" si="201"/>
        <v>12.014181859878448</v>
      </c>
      <c r="X752" s="20">
        <f t="shared" si="202"/>
        <v>5.2261691090471247</v>
      </c>
      <c r="Y752" s="22">
        <f t="shared" si="203"/>
        <v>3</v>
      </c>
      <c r="AA752" s="47"/>
    </row>
    <row r="753" spans="1:33" x14ac:dyDescent="0.25">
      <c r="A753" s="25" t="s">
        <v>7347</v>
      </c>
      <c r="B753" s="24" t="s">
        <v>7348</v>
      </c>
      <c r="C753" s="24" t="s">
        <v>7349</v>
      </c>
      <c r="D753" s="23" t="s">
        <v>7350</v>
      </c>
      <c r="E753" s="23" t="s">
        <v>7351</v>
      </c>
      <c r="G753" s="23">
        <f>AVERAGE(G9:G752)</f>
        <v>38.194673387096806</v>
      </c>
      <c r="O753" s="24">
        <f>SUM(O9:O752)</f>
        <v>89576.770839223711</v>
      </c>
      <c r="P753" s="24">
        <f>SUM(P9:P752)</f>
        <v>10015.682839223646</v>
      </c>
      <c r="Q753" s="1">
        <f t="shared" si="197"/>
        <v>79561.088000000062</v>
      </c>
      <c r="R753" s="1"/>
      <c r="S753" s="14" t="str">
        <f t="shared" si="198"/>
        <v>B</v>
      </c>
      <c r="T753" s="1"/>
      <c r="U753" s="24">
        <f>SUM(U9:U752)</f>
        <v>79561.08799999996</v>
      </c>
      <c r="V753" s="23">
        <f>AVERAGE(V9:V752)</f>
        <v>381.80588037634362</v>
      </c>
      <c r="W753" s="24">
        <f>SUM(W9:W752)</f>
        <v>10015.682839223646</v>
      </c>
      <c r="X753" s="24">
        <f>SUM(X9:X752)</f>
        <v>4356.8220350622869</v>
      </c>
      <c r="Y753" s="34">
        <f>AVERAGE(Y9:Y752)</f>
        <v>2.663978494623656</v>
      </c>
      <c r="Z753" s="32" t="s">
        <v>40</v>
      </c>
      <c r="AA753" s="47"/>
      <c r="AB753" s="53" t="s">
        <v>784</v>
      </c>
      <c r="AC753" s="44">
        <f>SUM(AC9:AC752)</f>
        <v>79561.088000000003</v>
      </c>
      <c r="AD753" s="45" t="s">
        <v>785</v>
      </c>
      <c r="AE753" s="45">
        <f>SUM(AE9:AE752)</f>
        <v>10015.682839223644</v>
      </c>
      <c r="AF753" s="45">
        <f>SUM(AF9:AF752)</f>
        <v>4356.822035062286</v>
      </c>
      <c r="AG753" s="34">
        <f>AVERAGE(AG9:AG752)</f>
        <v>2.6639784946236555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250</v>
      </c>
      <c r="M757" s="91">
        <f>COUNTIF(M$9:M$752,K757)</f>
        <v>64</v>
      </c>
      <c r="O757" s="71" t="str">
        <f>TEXT(ROUND((100/SUM(L$755:L$758)) *L757,2),"#00,00") &amp; " %"</f>
        <v>33,60 %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494</v>
      </c>
      <c r="M758" s="91">
        <f>COUNTIF(M$9:M$752,K758)</f>
        <v>65</v>
      </c>
      <c r="O758" s="71" t="str">
        <f>TEXT(ROUND((100/SUM(L$755:L$758)) *L758,2),"#00,00") &amp; " %"</f>
        <v>66,40 %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129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9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activeCell="C465" sqref="C465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'Projekt-Daten'!B21</f>
        <v>Filter: 01.11.2025 00:00 - 01.12.2025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01.11.2025 00:00 - 01.12.2025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B3" s="1"/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46" t="s">
        <v>5</v>
      </c>
      <c r="C4" s="135"/>
      <c r="D4" s="135"/>
      <c r="E4" s="135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46" t="s">
        <v>6</v>
      </c>
      <c r="C5" s="135"/>
      <c r="D5" s="135"/>
      <c r="E5" s="135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7352</v>
      </c>
      <c r="B9" s="1">
        <v>50.432000000000002</v>
      </c>
      <c r="C9" s="1">
        <v>50.176000000000002</v>
      </c>
      <c r="D9" s="1">
        <v>423.39400000000001</v>
      </c>
      <c r="E9" s="1">
        <v>383.37799999999999</v>
      </c>
      <c r="G9" s="1">
        <f t="shared" ref="G9:G72" si="0">D9-E9</f>
        <v>40.01600000000002</v>
      </c>
      <c r="H9" s="1">
        <f t="shared" ref="H9:H72" si="1">B9-C9</f>
        <v>0.25600000000000023</v>
      </c>
      <c r="I9" s="2">
        <f t="shared" ref="I9:I72" si="2">D9-((D9/100)*I$8)</f>
        <v>397.99036000000001</v>
      </c>
      <c r="J9" s="2">
        <f t="shared" ref="J9:J72" si="3">D9-((D9/100)*J$8)</f>
        <v>389.52247999999997</v>
      </c>
      <c r="K9" s="2">
        <f t="shared" ref="K9:K72" si="4">D9-((D9/100)*K$8)</f>
        <v>381.05459999999999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57.828230707487677</v>
      </c>
      <c r="P9" s="11">
        <f t="shared" ref="P9:P72" si="9">IF(O9&lt;&gt;"",O9-B9,"")</f>
        <v>7.3962307074876747</v>
      </c>
      <c r="Q9" s="1">
        <f t="shared" ref="Q9:Q72" si="10">O9-P9</f>
        <v>50.432000000000002</v>
      </c>
      <c r="S9" s="14" t="str">
        <f t="shared" ref="S9:S72" si="11">IF(ROUND(B9,3)=ROUND(Q9,3),"A","B")</f>
        <v>A</v>
      </c>
      <c r="U9" s="1">
        <f t="shared" ref="U9:U72" si="12">B9</f>
        <v>50.432000000000002</v>
      </c>
      <c r="V9" s="1">
        <f t="shared" ref="V9:V72" si="13">E9</f>
        <v>383.37799999999999</v>
      </c>
      <c r="W9" s="1">
        <f t="shared" ref="W9:W72" si="14">P9</f>
        <v>7.3962307074876747</v>
      </c>
      <c r="X9" s="20">
        <f t="shared" ref="X9:X72" si="15">W9*X$6</f>
        <v>3.2173603577571384</v>
      </c>
      <c r="Y9" s="22">
        <f t="shared" ref="Y9:Y72" si="16">L9</f>
        <v>3</v>
      </c>
      <c r="Z9" s="32" t="s">
        <v>40</v>
      </c>
      <c r="AA9" s="47"/>
      <c r="AB9" s="32" t="str">
        <f>A9</f>
        <v>2025-11-01 00:00:00</v>
      </c>
      <c r="AC9" s="1">
        <f>SUM(U9:U32)</f>
        <v>1004.4159999999999</v>
      </c>
      <c r="AD9" s="1">
        <f>AVERAGE(V9:V32)</f>
        <v>382.52191666666658</v>
      </c>
      <c r="AE9" s="1">
        <f>SUM(W9:W32)</f>
        <v>138.06783818390576</v>
      </c>
      <c r="AF9" s="1">
        <f>SUM(X9:X32)</f>
        <v>60.059509609998997</v>
      </c>
      <c r="AG9" s="35">
        <f>AVERAGE(Y9:Y32)</f>
        <v>2.7916666666666665</v>
      </c>
      <c r="AH9" s="37">
        <f>DAY(A9)</f>
        <v>1</v>
      </c>
    </row>
    <row r="10" spans="1:35" hidden="1" x14ac:dyDescent="0.25">
      <c r="A10" s="57" t="s">
        <v>7353</v>
      </c>
      <c r="B10" s="1">
        <v>46.335999999999999</v>
      </c>
      <c r="C10" s="1">
        <v>46.08</v>
      </c>
      <c r="D10" s="1">
        <v>424.69</v>
      </c>
      <c r="E10" s="1">
        <v>384.56799999999998</v>
      </c>
      <c r="G10" s="1">
        <f t="shared" si="0"/>
        <v>40.122000000000014</v>
      </c>
      <c r="H10" s="1">
        <f t="shared" si="1"/>
        <v>0.25600000000000023</v>
      </c>
      <c r="I10" s="2">
        <f t="shared" si="2"/>
        <v>399.20859999999999</v>
      </c>
      <c r="J10" s="2">
        <f t="shared" si="3"/>
        <v>390.71479999999997</v>
      </c>
      <c r="K10" s="2">
        <f t="shared" si="4"/>
        <v>382.221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53.131521614493749</v>
      </c>
      <c r="P10" s="11">
        <f t="shared" si="9"/>
        <v>6.7955216144937509</v>
      </c>
      <c r="Q10" s="1">
        <f t="shared" si="10"/>
        <v>46.335999999999999</v>
      </c>
      <c r="S10" s="14" t="str">
        <f t="shared" si="11"/>
        <v>A</v>
      </c>
      <c r="U10" s="1">
        <f t="shared" si="12"/>
        <v>46.335999999999999</v>
      </c>
      <c r="V10" s="1">
        <f t="shared" si="13"/>
        <v>384.56799999999998</v>
      </c>
      <c r="W10" s="1">
        <f t="shared" si="14"/>
        <v>6.7955216144937509</v>
      </c>
      <c r="X10" s="20">
        <f t="shared" si="15"/>
        <v>2.9560519023047815</v>
      </c>
      <c r="Y10" s="22">
        <f t="shared" si="16"/>
        <v>3</v>
      </c>
      <c r="AA10" s="47"/>
    </row>
    <row r="11" spans="1:35" hidden="1" x14ac:dyDescent="0.25">
      <c r="A11" s="57" t="s">
        <v>7354</v>
      </c>
      <c r="B11" s="1">
        <v>45.055999999999997</v>
      </c>
      <c r="C11" s="1">
        <v>44.8</v>
      </c>
      <c r="D11" s="1">
        <v>425.06200000000001</v>
      </c>
      <c r="E11" s="1">
        <v>384.91199999999998</v>
      </c>
      <c r="G11" s="1">
        <f t="shared" si="0"/>
        <v>40.150000000000034</v>
      </c>
      <c r="H11" s="1">
        <f t="shared" si="1"/>
        <v>0.25600000000000023</v>
      </c>
      <c r="I11" s="2">
        <f t="shared" si="2"/>
        <v>399.55828000000002</v>
      </c>
      <c r="J11" s="2">
        <f t="shared" si="3"/>
        <v>391.05704000000003</v>
      </c>
      <c r="K11" s="2">
        <f t="shared" si="4"/>
        <v>382.55579999999998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51.663800022933145</v>
      </c>
      <c r="P11" s="11">
        <f t="shared" si="9"/>
        <v>6.6078000229331479</v>
      </c>
      <c r="Q11" s="1">
        <f t="shared" si="10"/>
        <v>45.055999999999997</v>
      </c>
      <c r="S11" s="14" t="str">
        <f t="shared" si="11"/>
        <v>A</v>
      </c>
      <c r="U11" s="1">
        <f t="shared" si="12"/>
        <v>45.055999999999997</v>
      </c>
      <c r="V11" s="1">
        <f t="shared" si="13"/>
        <v>384.91199999999998</v>
      </c>
      <c r="W11" s="1">
        <f t="shared" si="14"/>
        <v>6.6078000229331479</v>
      </c>
      <c r="X11" s="20">
        <f t="shared" si="15"/>
        <v>2.8743930099759192</v>
      </c>
      <c r="Y11" s="22">
        <f t="shared" si="16"/>
        <v>3</v>
      </c>
      <c r="AA11" s="47"/>
    </row>
    <row r="12" spans="1:35" hidden="1" x14ac:dyDescent="0.25">
      <c r="A12" s="57" t="s">
        <v>7355</v>
      </c>
      <c r="B12" s="1">
        <v>45.695999999999998</v>
      </c>
      <c r="C12" s="1">
        <v>45.44</v>
      </c>
      <c r="D12" s="1">
        <v>424.279</v>
      </c>
      <c r="E12" s="1">
        <v>384.2</v>
      </c>
      <c r="G12" s="1">
        <f t="shared" si="0"/>
        <v>40.079000000000008</v>
      </c>
      <c r="H12" s="1">
        <f t="shared" si="1"/>
        <v>0.25600000000000023</v>
      </c>
      <c r="I12" s="2">
        <f t="shared" si="2"/>
        <v>398.82225999999997</v>
      </c>
      <c r="J12" s="2">
        <f t="shared" si="3"/>
        <v>390.33668</v>
      </c>
      <c r="K12" s="2">
        <f t="shared" si="4"/>
        <v>381.85109999999997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52.397660818713447</v>
      </c>
      <c r="P12" s="11">
        <f t="shared" si="9"/>
        <v>6.7016608187134494</v>
      </c>
      <c r="Q12" s="1">
        <f t="shared" si="10"/>
        <v>45.695999999999998</v>
      </c>
      <c r="S12" s="14" t="str">
        <f t="shared" si="11"/>
        <v>A</v>
      </c>
      <c r="U12" s="1">
        <f t="shared" si="12"/>
        <v>45.695999999999998</v>
      </c>
      <c r="V12" s="1">
        <f t="shared" si="13"/>
        <v>384.2</v>
      </c>
      <c r="W12" s="1">
        <f t="shared" si="14"/>
        <v>6.7016608187134494</v>
      </c>
      <c r="X12" s="20">
        <f t="shared" si="15"/>
        <v>2.9152224561403504</v>
      </c>
      <c r="Y12" s="22">
        <f t="shared" si="16"/>
        <v>3</v>
      </c>
      <c r="AA12" s="47"/>
    </row>
    <row r="13" spans="1:35" hidden="1" x14ac:dyDescent="0.25">
      <c r="A13" s="57" t="s">
        <v>7356</v>
      </c>
      <c r="B13" s="1">
        <v>45.951999999999998</v>
      </c>
      <c r="C13" s="1">
        <v>45.823999999999998</v>
      </c>
      <c r="D13" s="1">
        <v>424.32600000000002</v>
      </c>
      <c r="E13" s="1">
        <v>384.24799999999999</v>
      </c>
      <c r="G13" s="1">
        <f t="shared" si="0"/>
        <v>40.078000000000031</v>
      </c>
      <c r="H13" s="1">
        <f t="shared" si="1"/>
        <v>0.12800000000000011</v>
      </c>
      <c r="I13" s="2">
        <f t="shared" si="2"/>
        <v>398.86644000000001</v>
      </c>
      <c r="J13" s="2">
        <f t="shared" si="3"/>
        <v>390.37992000000003</v>
      </c>
      <c r="K13" s="2">
        <f t="shared" si="4"/>
        <v>381.89340000000004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52.69120513702557</v>
      </c>
      <c r="P13" s="11">
        <f t="shared" si="9"/>
        <v>6.7392051370255714</v>
      </c>
      <c r="Q13" s="1">
        <f t="shared" si="10"/>
        <v>45.951999999999998</v>
      </c>
      <c r="S13" s="14" t="str">
        <f t="shared" si="11"/>
        <v>A</v>
      </c>
      <c r="U13" s="1">
        <f t="shared" si="12"/>
        <v>45.951999999999998</v>
      </c>
      <c r="V13" s="1">
        <f t="shared" si="13"/>
        <v>384.24799999999999</v>
      </c>
      <c r="W13" s="1">
        <f t="shared" si="14"/>
        <v>6.7392051370255714</v>
      </c>
      <c r="X13" s="20">
        <f t="shared" si="15"/>
        <v>2.9315542346061236</v>
      </c>
      <c r="Y13" s="22">
        <f t="shared" si="16"/>
        <v>3</v>
      </c>
      <c r="AA13" s="47"/>
    </row>
    <row r="14" spans="1:35" hidden="1" x14ac:dyDescent="0.25">
      <c r="A14" s="57" t="s">
        <v>7357</v>
      </c>
      <c r="B14" s="1">
        <v>46.847999999999999</v>
      </c>
      <c r="C14" s="1">
        <v>46.591999999999999</v>
      </c>
      <c r="D14" s="1">
        <v>424.43700000000001</v>
      </c>
      <c r="E14" s="1">
        <v>384.34500000000003</v>
      </c>
      <c r="G14" s="1">
        <f t="shared" si="0"/>
        <v>40.091999999999985</v>
      </c>
      <c r="H14" s="1">
        <f t="shared" si="1"/>
        <v>0.25600000000000023</v>
      </c>
      <c r="I14" s="2">
        <f t="shared" si="2"/>
        <v>398.97077999999999</v>
      </c>
      <c r="J14" s="2">
        <f t="shared" si="3"/>
        <v>390.48203999999998</v>
      </c>
      <c r="K14" s="2">
        <f t="shared" si="4"/>
        <v>381.99330000000003</v>
      </c>
      <c r="L14" s="10">
        <f t="shared" si="5"/>
        <v>3</v>
      </c>
      <c r="M14" s="73" t="str">
        <f t="shared" si="6"/>
        <v/>
      </c>
      <c r="N14">
        <f t="shared" si="7"/>
        <v>3</v>
      </c>
      <c r="O14" s="12">
        <f t="shared" si="8"/>
        <v>53.718610251117987</v>
      </c>
      <c r="P14" s="11">
        <f t="shared" si="9"/>
        <v>6.8706102511179878</v>
      </c>
      <c r="Q14" s="1">
        <f t="shared" si="10"/>
        <v>46.847999999999999</v>
      </c>
      <c r="S14" s="14" t="str">
        <f t="shared" si="11"/>
        <v>A</v>
      </c>
      <c r="U14" s="1">
        <f t="shared" si="12"/>
        <v>46.847999999999999</v>
      </c>
      <c r="V14" s="1">
        <f t="shared" si="13"/>
        <v>384.34500000000003</v>
      </c>
      <c r="W14" s="1">
        <f t="shared" si="14"/>
        <v>6.8706102511179878</v>
      </c>
      <c r="X14" s="20">
        <f t="shared" si="15"/>
        <v>2.9887154592363245</v>
      </c>
      <c r="Y14" s="22">
        <f t="shared" si="16"/>
        <v>3</v>
      </c>
      <c r="AA14" s="47"/>
    </row>
    <row r="15" spans="1:35" hidden="1" x14ac:dyDescent="0.25">
      <c r="A15" s="57" t="s">
        <v>7358</v>
      </c>
      <c r="B15" s="1">
        <v>45.823999999999998</v>
      </c>
      <c r="C15" s="1">
        <v>45.567999999999998</v>
      </c>
      <c r="D15" s="1">
        <v>423.88400000000001</v>
      </c>
      <c r="E15" s="1">
        <v>383.851</v>
      </c>
      <c r="G15" s="1">
        <f t="shared" si="0"/>
        <v>40.033000000000015</v>
      </c>
      <c r="H15" s="1">
        <f t="shared" si="1"/>
        <v>0.25600000000000023</v>
      </c>
      <c r="I15" s="2">
        <f t="shared" si="2"/>
        <v>398.45096000000001</v>
      </c>
      <c r="J15" s="2">
        <f t="shared" si="3"/>
        <v>389.97328000000005</v>
      </c>
      <c r="K15" s="2">
        <f t="shared" si="4"/>
        <v>381.49560000000002</v>
      </c>
      <c r="L15" s="10">
        <f t="shared" si="5"/>
        <v>3</v>
      </c>
      <c r="M15" s="73" t="str">
        <f t="shared" si="6"/>
        <v/>
      </c>
      <c r="N15">
        <f t="shared" si="7"/>
        <v>3</v>
      </c>
      <c r="O15" s="12">
        <f t="shared" si="8"/>
        <v>52.544432977869505</v>
      </c>
      <c r="P15" s="11">
        <f t="shared" si="9"/>
        <v>6.7204329778695069</v>
      </c>
      <c r="Q15" s="1">
        <f t="shared" si="10"/>
        <v>45.823999999999998</v>
      </c>
      <c r="S15" s="14" t="str">
        <f t="shared" si="11"/>
        <v>A</v>
      </c>
      <c r="U15" s="1">
        <f t="shared" si="12"/>
        <v>45.823999999999998</v>
      </c>
      <c r="V15" s="1">
        <f t="shared" si="13"/>
        <v>383.851</v>
      </c>
      <c r="W15" s="1">
        <f t="shared" si="14"/>
        <v>6.7204329778695069</v>
      </c>
      <c r="X15" s="20">
        <f t="shared" si="15"/>
        <v>2.9233883453732354</v>
      </c>
      <c r="Y15" s="22">
        <f t="shared" si="16"/>
        <v>3</v>
      </c>
      <c r="AA15" s="47"/>
    </row>
    <row r="16" spans="1:35" hidden="1" x14ac:dyDescent="0.25">
      <c r="A16" s="57" t="s">
        <v>7359</v>
      </c>
      <c r="B16" s="1">
        <v>45.567999999999998</v>
      </c>
      <c r="C16" s="1">
        <v>45.311999999999998</v>
      </c>
      <c r="D16" s="1">
        <v>424.03199999999998</v>
      </c>
      <c r="E16" s="1">
        <v>383.98500000000001</v>
      </c>
      <c r="G16" s="1">
        <f t="shared" si="0"/>
        <v>40.046999999999969</v>
      </c>
      <c r="H16" s="1">
        <f t="shared" si="1"/>
        <v>0.25600000000000023</v>
      </c>
      <c r="I16" s="2">
        <f t="shared" si="2"/>
        <v>398.59008</v>
      </c>
      <c r="J16" s="2">
        <f t="shared" si="3"/>
        <v>390.10944000000001</v>
      </c>
      <c r="K16" s="2">
        <f t="shared" si="4"/>
        <v>381.62879999999996</v>
      </c>
      <c r="L16" s="10">
        <f t="shared" si="5"/>
        <v>3</v>
      </c>
      <c r="M16" s="73" t="str">
        <f t="shared" si="6"/>
        <v/>
      </c>
      <c r="N16">
        <f t="shared" si="7"/>
        <v>3</v>
      </c>
      <c r="O16" s="12">
        <f t="shared" si="8"/>
        <v>52.25088865955739</v>
      </c>
      <c r="P16" s="11">
        <f t="shared" si="9"/>
        <v>6.682888659557392</v>
      </c>
      <c r="Q16" s="1">
        <f t="shared" si="10"/>
        <v>45.567999999999998</v>
      </c>
      <c r="S16" s="14" t="str">
        <f t="shared" si="11"/>
        <v>A</v>
      </c>
      <c r="U16" s="1">
        <f t="shared" si="12"/>
        <v>45.567999999999998</v>
      </c>
      <c r="V16" s="1">
        <f t="shared" si="13"/>
        <v>383.98500000000001</v>
      </c>
      <c r="W16" s="1">
        <f t="shared" si="14"/>
        <v>6.682888659557392</v>
      </c>
      <c r="X16" s="20">
        <f t="shared" si="15"/>
        <v>2.9070565669074653</v>
      </c>
      <c r="Y16" s="22">
        <f t="shared" si="16"/>
        <v>3</v>
      </c>
      <c r="AA16" s="47"/>
    </row>
    <row r="17" spans="1:27" hidden="1" x14ac:dyDescent="0.25">
      <c r="A17" s="57" t="s">
        <v>7360</v>
      </c>
      <c r="B17" s="1">
        <v>46.335999999999999</v>
      </c>
      <c r="C17" s="1">
        <v>46.207999999999998</v>
      </c>
      <c r="D17" s="1">
        <v>423.61900000000003</v>
      </c>
      <c r="E17" s="1">
        <v>383.61500000000001</v>
      </c>
      <c r="G17" s="1">
        <f t="shared" si="0"/>
        <v>40.004000000000019</v>
      </c>
      <c r="H17" s="1">
        <f t="shared" si="1"/>
        <v>0.12800000000000011</v>
      </c>
      <c r="I17" s="2">
        <f t="shared" si="2"/>
        <v>398.20186000000001</v>
      </c>
      <c r="J17" s="2">
        <f t="shared" si="3"/>
        <v>389.72948000000002</v>
      </c>
      <c r="K17" s="2">
        <f t="shared" si="4"/>
        <v>381.25710000000004</v>
      </c>
      <c r="L17" s="10">
        <f t="shared" si="5"/>
        <v>3</v>
      </c>
      <c r="M17" s="73" t="str">
        <f t="shared" si="6"/>
        <v/>
      </c>
      <c r="N17">
        <f t="shared" si="7"/>
        <v>3</v>
      </c>
      <c r="O17" s="12">
        <f t="shared" si="8"/>
        <v>53.131521614493749</v>
      </c>
      <c r="P17" s="11">
        <f t="shared" si="9"/>
        <v>6.7955216144937509</v>
      </c>
      <c r="Q17" s="1">
        <f t="shared" si="10"/>
        <v>46.335999999999999</v>
      </c>
      <c r="S17" s="14" t="str">
        <f t="shared" si="11"/>
        <v>A</v>
      </c>
      <c r="U17" s="1">
        <f t="shared" si="12"/>
        <v>46.335999999999999</v>
      </c>
      <c r="V17" s="1">
        <f t="shared" si="13"/>
        <v>383.61500000000001</v>
      </c>
      <c r="W17" s="1">
        <f t="shared" si="14"/>
        <v>6.7955216144937509</v>
      </c>
      <c r="X17" s="20">
        <f t="shared" si="15"/>
        <v>2.9560519023047815</v>
      </c>
      <c r="Y17" s="22">
        <f t="shared" si="16"/>
        <v>3</v>
      </c>
      <c r="AA17" s="47"/>
    </row>
    <row r="18" spans="1:27" hidden="1" x14ac:dyDescent="0.25">
      <c r="A18" s="57" t="s">
        <v>7361</v>
      </c>
      <c r="B18" s="1">
        <v>45.44</v>
      </c>
      <c r="C18" s="1">
        <v>45.183999999999997</v>
      </c>
      <c r="D18" s="1">
        <v>420.94499999999999</v>
      </c>
      <c r="E18" s="1">
        <v>381.20299999999997</v>
      </c>
      <c r="G18" s="1">
        <f t="shared" si="0"/>
        <v>39.742000000000019</v>
      </c>
      <c r="H18" s="1">
        <f t="shared" si="1"/>
        <v>0.25600000000000023</v>
      </c>
      <c r="I18" s="2">
        <f t="shared" si="2"/>
        <v>395.68829999999997</v>
      </c>
      <c r="J18" s="2">
        <f t="shared" si="3"/>
        <v>387.26940000000002</v>
      </c>
      <c r="K18" s="2">
        <f t="shared" si="4"/>
        <v>378.85050000000001</v>
      </c>
      <c r="L18" s="10">
        <f t="shared" si="5"/>
        <v>3</v>
      </c>
      <c r="M18" s="73" t="str">
        <f t="shared" si="6"/>
        <v/>
      </c>
      <c r="N18">
        <f t="shared" si="7"/>
        <v>3</v>
      </c>
      <c r="O18" s="12">
        <f t="shared" si="8"/>
        <v>52.104116500401325</v>
      </c>
      <c r="P18" s="11">
        <f t="shared" si="9"/>
        <v>6.6641165004013274</v>
      </c>
      <c r="Q18" s="1">
        <f t="shared" si="10"/>
        <v>45.44</v>
      </c>
      <c r="S18" s="14" t="str">
        <f t="shared" si="11"/>
        <v>A</v>
      </c>
      <c r="U18" s="1">
        <f t="shared" si="12"/>
        <v>45.44</v>
      </c>
      <c r="V18" s="1">
        <f t="shared" si="13"/>
        <v>381.20299999999997</v>
      </c>
      <c r="W18" s="1">
        <f t="shared" si="14"/>
        <v>6.6641165004013274</v>
      </c>
      <c r="X18" s="20">
        <f t="shared" si="15"/>
        <v>2.8988906776745775</v>
      </c>
      <c r="Y18" s="22">
        <f t="shared" si="16"/>
        <v>3</v>
      </c>
      <c r="AA18" s="47"/>
    </row>
    <row r="19" spans="1:27" hidden="1" x14ac:dyDescent="0.25">
      <c r="A19" s="57" t="s">
        <v>7362</v>
      </c>
      <c r="B19" s="1">
        <v>47.616</v>
      </c>
      <c r="C19" s="1">
        <v>47.36</v>
      </c>
      <c r="D19" s="1">
        <v>420.31700000000001</v>
      </c>
      <c r="E19" s="1">
        <v>380.62799999999999</v>
      </c>
      <c r="G19" s="1">
        <f t="shared" si="0"/>
        <v>39.689000000000021</v>
      </c>
      <c r="H19" s="1">
        <f t="shared" si="1"/>
        <v>0.25600000000000023</v>
      </c>
      <c r="I19" s="2">
        <f t="shared" si="2"/>
        <v>395.09798000000001</v>
      </c>
      <c r="J19" s="2">
        <f t="shared" si="3"/>
        <v>386.69164000000001</v>
      </c>
      <c r="K19" s="2">
        <f t="shared" si="4"/>
        <v>378.28530000000001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54.599243206054354</v>
      </c>
      <c r="P19" s="11">
        <f t="shared" si="9"/>
        <v>6.9832432060543539</v>
      </c>
      <c r="Q19" s="1">
        <f t="shared" si="10"/>
        <v>47.616</v>
      </c>
      <c r="S19" s="14" t="str">
        <f t="shared" si="11"/>
        <v>A</v>
      </c>
      <c r="U19" s="1">
        <f t="shared" si="12"/>
        <v>47.616</v>
      </c>
      <c r="V19" s="1">
        <f t="shared" si="13"/>
        <v>380.62799999999999</v>
      </c>
      <c r="W19" s="1">
        <f t="shared" si="14"/>
        <v>6.9832432060543539</v>
      </c>
      <c r="X19" s="20">
        <f t="shared" si="15"/>
        <v>3.0377107946336439</v>
      </c>
      <c r="Y19" s="22">
        <f t="shared" si="16"/>
        <v>3</v>
      </c>
      <c r="AA19" s="47"/>
    </row>
    <row r="20" spans="1:27" hidden="1" x14ac:dyDescent="0.25">
      <c r="A20" s="57" t="s">
        <v>7363</v>
      </c>
      <c r="B20" s="1">
        <v>55.423999999999999</v>
      </c>
      <c r="C20" s="1">
        <v>55.295999999999999</v>
      </c>
      <c r="D20" s="1">
        <v>418.63499999999999</v>
      </c>
      <c r="E20" s="1">
        <v>379.08</v>
      </c>
      <c r="G20" s="1">
        <f t="shared" si="0"/>
        <v>39.555000000000007</v>
      </c>
      <c r="H20" s="1">
        <f t="shared" si="1"/>
        <v>0.12800000000000011</v>
      </c>
      <c r="I20" s="2">
        <f t="shared" si="2"/>
        <v>393.51689999999996</v>
      </c>
      <c r="J20" s="2">
        <f t="shared" si="3"/>
        <v>385.14420000000001</v>
      </c>
      <c r="K20" s="2">
        <f t="shared" si="4"/>
        <v>376.7715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63.552344914574014</v>
      </c>
      <c r="P20" s="11">
        <f t="shared" si="9"/>
        <v>8.128344914574015</v>
      </c>
      <c r="Q20" s="1">
        <f t="shared" si="10"/>
        <v>55.423999999999999</v>
      </c>
      <c r="S20" s="14" t="str">
        <f t="shared" si="11"/>
        <v>A</v>
      </c>
      <c r="U20" s="1">
        <f t="shared" si="12"/>
        <v>55.423999999999999</v>
      </c>
      <c r="V20" s="1">
        <f t="shared" si="13"/>
        <v>379.08</v>
      </c>
      <c r="W20" s="1">
        <f t="shared" si="14"/>
        <v>8.128344914574015</v>
      </c>
      <c r="X20" s="20">
        <f t="shared" si="15"/>
        <v>3.5358300378396965</v>
      </c>
      <c r="Y20" s="22">
        <f t="shared" si="16"/>
        <v>3</v>
      </c>
      <c r="AA20" s="47"/>
    </row>
    <row r="21" spans="1:27" hidden="1" x14ac:dyDescent="0.25">
      <c r="A21" s="57" t="s">
        <v>7364</v>
      </c>
      <c r="B21" s="1">
        <v>55.423999999999999</v>
      </c>
      <c r="C21" s="1">
        <v>55.04</v>
      </c>
      <c r="D21" s="1">
        <v>418.47300000000001</v>
      </c>
      <c r="E21" s="1">
        <v>378.928</v>
      </c>
      <c r="G21" s="1">
        <f t="shared" si="0"/>
        <v>39.545000000000016</v>
      </c>
      <c r="H21" s="1">
        <f t="shared" si="1"/>
        <v>0.38400000000000034</v>
      </c>
      <c r="I21" s="2">
        <f t="shared" si="2"/>
        <v>393.36462</v>
      </c>
      <c r="J21" s="2">
        <f t="shared" si="3"/>
        <v>384.99516</v>
      </c>
      <c r="K21" s="2">
        <f t="shared" si="4"/>
        <v>376.62569999999999</v>
      </c>
      <c r="L21" s="10">
        <f t="shared" si="5"/>
        <v>3</v>
      </c>
      <c r="M21" s="73" t="str">
        <f t="shared" si="6"/>
        <v/>
      </c>
      <c r="N21">
        <f t="shared" si="7"/>
        <v>3</v>
      </c>
      <c r="O21" s="12">
        <f t="shared" si="8"/>
        <v>63.552344914574014</v>
      </c>
      <c r="P21" s="11">
        <f t="shared" si="9"/>
        <v>8.128344914574015</v>
      </c>
      <c r="Q21" s="1">
        <f t="shared" si="10"/>
        <v>55.423999999999999</v>
      </c>
      <c r="S21" s="14" t="str">
        <f t="shared" si="11"/>
        <v>A</v>
      </c>
      <c r="U21" s="1">
        <f t="shared" si="12"/>
        <v>55.423999999999999</v>
      </c>
      <c r="V21" s="1">
        <f t="shared" si="13"/>
        <v>378.928</v>
      </c>
      <c r="W21" s="1">
        <f t="shared" si="14"/>
        <v>8.128344914574015</v>
      </c>
      <c r="X21" s="20">
        <f t="shared" si="15"/>
        <v>3.5358300378396965</v>
      </c>
      <c r="Y21" s="22">
        <f t="shared" si="16"/>
        <v>3</v>
      </c>
      <c r="AA21" s="47"/>
    </row>
    <row r="22" spans="1:27" hidden="1" x14ac:dyDescent="0.25">
      <c r="A22" s="57" t="s">
        <v>7365</v>
      </c>
      <c r="B22" s="1">
        <v>42.752000000000002</v>
      </c>
      <c r="C22" s="1">
        <v>42.496000000000002</v>
      </c>
      <c r="D22" s="1">
        <v>419.27800000000002</v>
      </c>
      <c r="E22" s="1">
        <v>379.69099999999997</v>
      </c>
      <c r="G22" s="1">
        <f t="shared" si="0"/>
        <v>39.587000000000046</v>
      </c>
      <c r="H22" s="1">
        <f t="shared" si="1"/>
        <v>0.25600000000000023</v>
      </c>
      <c r="I22" s="2">
        <f t="shared" si="2"/>
        <v>394.12132000000003</v>
      </c>
      <c r="J22" s="2">
        <f t="shared" si="3"/>
        <v>385.73576000000003</v>
      </c>
      <c r="K22" s="2">
        <f t="shared" si="4"/>
        <v>377.35020000000003</v>
      </c>
      <c r="L22" s="10">
        <f t="shared" si="5"/>
        <v>3</v>
      </c>
      <c r="M22" s="73" t="str">
        <f t="shared" si="6"/>
        <v/>
      </c>
      <c r="N22">
        <f t="shared" si="7"/>
        <v>3</v>
      </c>
      <c r="O22" s="12">
        <f t="shared" si="8"/>
        <v>49.021901158124066</v>
      </c>
      <c r="P22" s="11">
        <f t="shared" si="9"/>
        <v>6.269901158124064</v>
      </c>
      <c r="Q22" s="1">
        <f t="shared" si="10"/>
        <v>42.752000000000002</v>
      </c>
      <c r="S22" s="14" t="str">
        <f t="shared" si="11"/>
        <v>A</v>
      </c>
      <c r="U22" s="1">
        <f t="shared" si="12"/>
        <v>42.752000000000002</v>
      </c>
      <c r="V22" s="1">
        <f t="shared" si="13"/>
        <v>379.69099999999997</v>
      </c>
      <c r="W22" s="1">
        <f t="shared" si="14"/>
        <v>6.269901158124064</v>
      </c>
      <c r="X22" s="20">
        <f t="shared" si="15"/>
        <v>2.7274070037839677</v>
      </c>
      <c r="Y22" s="22">
        <f t="shared" si="16"/>
        <v>3</v>
      </c>
      <c r="AA22" s="47"/>
    </row>
    <row r="23" spans="1:27" hidden="1" x14ac:dyDescent="0.25">
      <c r="A23" s="57" t="s">
        <v>7366</v>
      </c>
      <c r="B23" s="1">
        <v>38.4</v>
      </c>
      <c r="C23" s="1">
        <v>38.271999999999998</v>
      </c>
      <c r="D23" s="1">
        <v>418.70400000000001</v>
      </c>
      <c r="E23" s="1">
        <v>379.16899999999998</v>
      </c>
      <c r="G23" s="1">
        <f t="shared" si="0"/>
        <v>39.535000000000025</v>
      </c>
      <c r="H23" s="1">
        <f t="shared" si="1"/>
        <v>0.12800000000000011</v>
      </c>
      <c r="I23" s="2">
        <f t="shared" si="2"/>
        <v>393.58176000000003</v>
      </c>
      <c r="J23" s="2">
        <f t="shared" si="3"/>
        <v>385.20767999999998</v>
      </c>
      <c r="K23" s="2">
        <f t="shared" si="4"/>
        <v>376.83359999999999</v>
      </c>
      <c r="L23" s="10">
        <f t="shared" si="5"/>
        <v>3</v>
      </c>
      <c r="M23" s="73" t="str">
        <f t="shared" si="6"/>
        <v/>
      </c>
      <c r="N23">
        <f t="shared" si="7"/>
        <v>3</v>
      </c>
      <c r="O23" s="12">
        <f t="shared" si="8"/>
        <v>44.031647746818024</v>
      </c>
      <c r="P23" s="11">
        <f t="shared" si="9"/>
        <v>5.6316477468180253</v>
      </c>
      <c r="Q23" s="1">
        <f t="shared" si="10"/>
        <v>38.4</v>
      </c>
      <c r="S23" s="14" t="str">
        <f t="shared" si="11"/>
        <v>A</v>
      </c>
      <c r="U23" s="1">
        <f t="shared" si="12"/>
        <v>38.4</v>
      </c>
      <c r="V23" s="1">
        <f t="shared" si="13"/>
        <v>379.16899999999998</v>
      </c>
      <c r="W23" s="1">
        <f t="shared" si="14"/>
        <v>5.6316477468180253</v>
      </c>
      <c r="X23" s="20">
        <f t="shared" si="15"/>
        <v>2.4497667698658412</v>
      </c>
      <c r="Y23" s="22">
        <f t="shared" si="16"/>
        <v>3</v>
      </c>
      <c r="AA23" s="47"/>
    </row>
    <row r="24" spans="1:27" hidden="1" x14ac:dyDescent="0.25">
      <c r="A24" s="57" t="s">
        <v>7367</v>
      </c>
      <c r="B24" s="1">
        <v>36.863999999999997</v>
      </c>
      <c r="C24" s="1">
        <v>36.735999999999997</v>
      </c>
      <c r="D24" s="1">
        <v>417.95</v>
      </c>
      <c r="E24" s="1">
        <v>380.58699999999999</v>
      </c>
      <c r="G24" s="1">
        <f t="shared" si="0"/>
        <v>37.363</v>
      </c>
      <c r="H24" s="1">
        <f t="shared" si="1"/>
        <v>0.12800000000000011</v>
      </c>
      <c r="I24" s="2">
        <f t="shared" si="2"/>
        <v>392.87299999999999</v>
      </c>
      <c r="J24" s="2">
        <f t="shared" si="3"/>
        <v>384.51400000000001</v>
      </c>
      <c r="K24" s="2">
        <f t="shared" si="4"/>
        <v>376.15499999999997</v>
      </c>
      <c r="L24" s="10">
        <f t="shared" si="5"/>
        <v>2</v>
      </c>
      <c r="M24" s="73">
        <f t="shared" si="6"/>
        <v>2</v>
      </c>
      <c r="N24">
        <f t="shared" si="7"/>
        <v>2</v>
      </c>
      <c r="O24" s="12">
        <f t="shared" si="8"/>
        <v>40.425485250575719</v>
      </c>
      <c r="P24" s="11">
        <f t="shared" si="9"/>
        <v>3.5614852505757213</v>
      </c>
      <c r="Q24" s="1">
        <f t="shared" si="10"/>
        <v>36.863999999999997</v>
      </c>
      <c r="S24" s="14" t="str">
        <f t="shared" si="11"/>
        <v>A</v>
      </c>
      <c r="U24" s="1">
        <f t="shared" si="12"/>
        <v>36.863999999999997</v>
      </c>
      <c r="V24" s="1">
        <f t="shared" si="13"/>
        <v>380.58699999999999</v>
      </c>
      <c r="W24" s="1">
        <f t="shared" si="14"/>
        <v>3.5614852505757213</v>
      </c>
      <c r="X24" s="20">
        <f t="shared" si="15"/>
        <v>1.5492460840004387</v>
      </c>
      <c r="Y24" s="22">
        <f t="shared" si="16"/>
        <v>2</v>
      </c>
      <c r="AA24" s="47"/>
    </row>
    <row r="25" spans="1:27" hidden="1" x14ac:dyDescent="0.25">
      <c r="A25" s="57" t="s">
        <v>7368</v>
      </c>
      <c r="B25" s="1">
        <v>37.76</v>
      </c>
      <c r="C25" s="1">
        <v>37.503999999999998</v>
      </c>
      <c r="D25" s="1">
        <v>418.81700000000001</v>
      </c>
      <c r="E25" s="1">
        <v>385.185</v>
      </c>
      <c r="G25" s="1">
        <f t="shared" si="0"/>
        <v>33.632000000000005</v>
      </c>
      <c r="H25" s="1">
        <f t="shared" si="1"/>
        <v>0.25600000000000023</v>
      </c>
      <c r="I25" s="2">
        <f t="shared" si="2"/>
        <v>393.68797999999998</v>
      </c>
      <c r="J25" s="2">
        <f t="shared" si="3"/>
        <v>385.31164000000001</v>
      </c>
      <c r="K25" s="2">
        <f t="shared" si="4"/>
        <v>376.93529999999998</v>
      </c>
      <c r="L25" s="10">
        <f t="shared" si="5"/>
        <v>2</v>
      </c>
      <c r="M25" s="73" t="str">
        <f t="shared" si="6"/>
        <v/>
      </c>
      <c r="N25">
        <f t="shared" si="7"/>
        <v>2</v>
      </c>
      <c r="O25" s="12">
        <f t="shared" si="8"/>
        <v>41.408049128193881</v>
      </c>
      <c r="P25" s="11">
        <f t="shared" si="9"/>
        <v>3.6480491281938825</v>
      </c>
      <c r="Q25" s="1">
        <f t="shared" si="10"/>
        <v>37.76</v>
      </c>
      <c r="S25" s="14" t="str">
        <f t="shared" si="11"/>
        <v>A</v>
      </c>
      <c r="U25" s="1">
        <f t="shared" si="12"/>
        <v>37.76</v>
      </c>
      <c r="V25" s="1">
        <f t="shared" si="13"/>
        <v>385.185</v>
      </c>
      <c r="W25" s="1">
        <f t="shared" si="14"/>
        <v>3.6480491281938825</v>
      </c>
      <c r="X25" s="20">
        <f t="shared" si="15"/>
        <v>1.5869013707643389</v>
      </c>
      <c r="Y25" s="22">
        <f t="shared" si="16"/>
        <v>2</v>
      </c>
      <c r="AA25" s="47"/>
    </row>
    <row r="26" spans="1:27" hidden="1" x14ac:dyDescent="0.25">
      <c r="A26" s="57" t="s">
        <v>7369</v>
      </c>
      <c r="B26" s="1">
        <v>38.911999999999999</v>
      </c>
      <c r="C26" s="1">
        <v>38.783999999999999</v>
      </c>
      <c r="D26" s="1">
        <v>418.53699999999998</v>
      </c>
      <c r="E26" s="1">
        <v>384.92200000000003</v>
      </c>
      <c r="G26" s="1">
        <f t="shared" si="0"/>
        <v>33.614999999999952</v>
      </c>
      <c r="H26" s="1">
        <f t="shared" si="1"/>
        <v>0.12800000000000011</v>
      </c>
      <c r="I26" s="2">
        <f t="shared" si="2"/>
        <v>393.42478</v>
      </c>
      <c r="J26" s="2">
        <f t="shared" si="3"/>
        <v>385.05403999999999</v>
      </c>
      <c r="K26" s="2">
        <f t="shared" si="4"/>
        <v>376.68329999999997</v>
      </c>
      <c r="L26" s="10">
        <f t="shared" si="5"/>
        <v>2</v>
      </c>
      <c r="M26" s="73" t="str">
        <f t="shared" si="6"/>
        <v/>
      </c>
      <c r="N26">
        <f t="shared" si="7"/>
        <v>2</v>
      </c>
      <c r="O26" s="12">
        <f t="shared" si="8"/>
        <v>42.671345542274373</v>
      </c>
      <c r="P26" s="11">
        <f t="shared" si="9"/>
        <v>3.7593455422743745</v>
      </c>
      <c r="Q26" s="1">
        <f t="shared" si="10"/>
        <v>38.911999999999999</v>
      </c>
      <c r="S26" s="14" t="str">
        <f t="shared" si="11"/>
        <v>A</v>
      </c>
      <c r="U26" s="1">
        <f t="shared" si="12"/>
        <v>38.911999999999999</v>
      </c>
      <c r="V26" s="1">
        <f t="shared" si="13"/>
        <v>384.92200000000003</v>
      </c>
      <c r="W26" s="1">
        <f t="shared" si="14"/>
        <v>3.7593455422743745</v>
      </c>
      <c r="X26" s="20">
        <f t="shared" si="15"/>
        <v>1.6353153108893528</v>
      </c>
      <c r="Y26" s="22">
        <f t="shared" si="16"/>
        <v>2</v>
      </c>
      <c r="AA26" s="47"/>
    </row>
    <row r="27" spans="1:27" hidden="1" x14ac:dyDescent="0.25">
      <c r="A27" s="57" t="s">
        <v>7370</v>
      </c>
      <c r="B27" s="1">
        <v>39.04</v>
      </c>
      <c r="C27" s="1">
        <v>38.783999999999999</v>
      </c>
      <c r="D27" s="1">
        <v>418.62099999999998</v>
      </c>
      <c r="E27" s="1">
        <v>385.00799999999998</v>
      </c>
      <c r="G27" s="1">
        <f t="shared" si="0"/>
        <v>33.613</v>
      </c>
      <c r="H27" s="1">
        <f t="shared" si="1"/>
        <v>0.25600000000000023</v>
      </c>
      <c r="I27" s="2">
        <f t="shared" si="2"/>
        <v>393.50373999999999</v>
      </c>
      <c r="J27" s="2">
        <f t="shared" si="3"/>
        <v>385.13131999999996</v>
      </c>
      <c r="K27" s="2">
        <f t="shared" si="4"/>
        <v>376.75889999999998</v>
      </c>
      <c r="L27" s="10">
        <f t="shared" si="5"/>
        <v>2</v>
      </c>
      <c r="M27" s="73" t="str">
        <f t="shared" si="6"/>
        <v/>
      </c>
      <c r="N27">
        <f t="shared" si="7"/>
        <v>2</v>
      </c>
      <c r="O27" s="12">
        <f t="shared" si="8"/>
        <v>42.811711810505535</v>
      </c>
      <c r="P27" s="11">
        <f t="shared" si="9"/>
        <v>3.7717118105055363</v>
      </c>
      <c r="Q27" s="1">
        <f t="shared" si="10"/>
        <v>39.04</v>
      </c>
      <c r="S27" s="14" t="str">
        <f t="shared" si="11"/>
        <v>A</v>
      </c>
      <c r="U27" s="1">
        <f t="shared" si="12"/>
        <v>39.04</v>
      </c>
      <c r="V27" s="1">
        <f t="shared" si="13"/>
        <v>385.00799999999998</v>
      </c>
      <c r="W27" s="1">
        <f t="shared" si="14"/>
        <v>3.7717118105055363</v>
      </c>
      <c r="X27" s="20">
        <f t="shared" si="15"/>
        <v>1.6406946375699083</v>
      </c>
      <c r="Y27" s="22">
        <f t="shared" si="16"/>
        <v>2</v>
      </c>
      <c r="AA27" s="47"/>
    </row>
    <row r="28" spans="1:27" hidden="1" x14ac:dyDescent="0.25">
      <c r="A28" s="57" t="s">
        <v>7371</v>
      </c>
      <c r="B28" s="1">
        <v>32</v>
      </c>
      <c r="C28" s="1">
        <v>31.872</v>
      </c>
      <c r="D28" s="1">
        <v>418.93200000000002</v>
      </c>
      <c r="E28" s="1">
        <v>385.31200000000001</v>
      </c>
      <c r="G28" s="1">
        <f t="shared" si="0"/>
        <v>33.620000000000005</v>
      </c>
      <c r="H28" s="1">
        <f t="shared" si="1"/>
        <v>0.12800000000000011</v>
      </c>
      <c r="I28" s="2">
        <f t="shared" si="2"/>
        <v>393.79608000000002</v>
      </c>
      <c r="J28" s="2">
        <f t="shared" si="3"/>
        <v>385.41744</v>
      </c>
      <c r="K28" s="2">
        <f t="shared" si="4"/>
        <v>377.03880000000004</v>
      </c>
      <c r="L28" s="10">
        <f t="shared" si="5"/>
        <v>2</v>
      </c>
      <c r="M28" s="73" t="str">
        <f t="shared" si="6"/>
        <v/>
      </c>
      <c r="N28">
        <f t="shared" si="7"/>
        <v>2</v>
      </c>
      <c r="O28" s="12">
        <f t="shared" si="8"/>
        <v>35.091567057791423</v>
      </c>
      <c r="P28" s="11">
        <f t="shared" si="9"/>
        <v>3.0915670577914227</v>
      </c>
      <c r="Q28" s="1">
        <f t="shared" si="10"/>
        <v>32</v>
      </c>
      <c r="S28" s="14" t="str">
        <f t="shared" si="11"/>
        <v>A</v>
      </c>
      <c r="U28" s="1">
        <f t="shared" si="12"/>
        <v>32</v>
      </c>
      <c r="V28" s="1">
        <f t="shared" si="13"/>
        <v>385.31200000000001</v>
      </c>
      <c r="W28" s="1">
        <f t="shared" si="14"/>
        <v>3.0915670577914227</v>
      </c>
      <c r="X28" s="20">
        <f t="shared" si="15"/>
        <v>1.3448316701392689</v>
      </c>
      <c r="Y28" s="22">
        <f t="shared" si="16"/>
        <v>2</v>
      </c>
      <c r="AA28" s="47"/>
    </row>
    <row r="29" spans="1:27" hidden="1" x14ac:dyDescent="0.25">
      <c r="A29" s="57" t="s">
        <v>7372</v>
      </c>
      <c r="B29" s="1">
        <v>28.672000000000001</v>
      </c>
      <c r="C29" s="1">
        <v>28.416</v>
      </c>
      <c r="D29" s="1">
        <v>420.43599999999998</v>
      </c>
      <c r="E29" s="1">
        <v>380.767</v>
      </c>
      <c r="G29" s="1">
        <f t="shared" si="0"/>
        <v>39.668999999999983</v>
      </c>
      <c r="H29" s="1">
        <f t="shared" si="1"/>
        <v>0.25600000000000023</v>
      </c>
      <c r="I29" s="2">
        <f t="shared" si="2"/>
        <v>395.20983999999999</v>
      </c>
      <c r="J29" s="2">
        <f t="shared" si="3"/>
        <v>386.80111999999997</v>
      </c>
      <c r="K29" s="2">
        <f t="shared" si="4"/>
        <v>378.39239999999995</v>
      </c>
      <c r="L29" s="10">
        <f t="shared" si="5"/>
        <v>3</v>
      </c>
      <c r="M29" s="73">
        <f t="shared" si="6"/>
        <v>3</v>
      </c>
      <c r="N29">
        <f t="shared" si="7"/>
        <v>3</v>
      </c>
      <c r="O29" s="12">
        <f t="shared" si="8"/>
        <v>32.876963650957457</v>
      </c>
      <c r="P29" s="11">
        <f t="shared" si="9"/>
        <v>4.2049636509574562</v>
      </c>
      <c r="Q29" s="1">
        <f t="shared" si="10"/>
        <v>28.672000000000001</v>
      </c>
      <c r="S29" s="14" t="str">
        <f t="shared" si="11"/>
        <v>A</v>
      </c>
      <c r="U29" s="1">
        <f t="shared" si="12"/>
        <v>28.672000000000001</v>
      </c>
      <c r="V29" s="1">
        <f t="shared" si="13"/>
        <v>380.767</v>
      </c>
      <c r="W29" s="1">
        <f t="shared" si="14"/>
        <v>4.2049636509574562</v>
      </c>
      <c r="X29" s="20">
        <f t="shared" si="15"/>
        <v>1.8291591881664935</v>
      </c>
      <c r="Y29" s="22">
        <f t="shared" si="16"/>
        <v>3</v>
      </c>
      <c r="AA29" s="47"/>
    </row>
    <row r="30" spans="1:27" hidden="1" x14ac:dyDescent="0.25">
      <c r="A30" s="57" t="s">
        <v>7373</v>
      </c>
      <c r="B30" s="1">
        <v>29.952000000000002</v>
      </c>
      <c r="C30" s="1">
        <v>29.824000000000002</v>
      </c>
      <c r="D30" s="1">
        <v>420.839</v>
      </c>
      <c r="E30" s="1">
        <v>381.13299999999998</v>
      </c>
      <c r="G30" s="1">
        <f t="shared" si="0"/>
        <v>39.706000000000017</v>
      </c>
      <c r="H30" s="1">
        <f t="shared" si="1"/>
        <v>0.12800000000000011</v>
      </c>
      <c r="I30" s="2">
        <f t="shared" si="2"/>
        <v>395.58866</v>
      </c>
      <c r="J30" s="2">
        <f t="shared" si="3"/>
        <v>387.17187999999999</v>
      </c>
      <c r="K30" s="2">
        <f t="shared" si="4"/>
        <v>378.75509999999997</v>
      </c>
      <c r="L30" s="10">
        <f t="shared" si="5"/>
        <v>3</v>
      </c>
      <c r="M30" s="73" t="str">
        <f t="shared" si="6"/>
        <v/>
      </c>
      <c r="N30">
        <f t="shared" si="7"/>
        <v>3</v>
      </c>
      <c r="O30" s="12">
        <f t="shared" si="8"/>
        <v>34.344685242518061</v>
      </c>
      <c r="P30" s="11">
        <f t="shared" si="9"/>
        <v>4.3926852425180591</v>
      </c>
      <c r="Q30" s="1">
        <f t="shared" si="10"/>
        <v>29.952000000000002</v>
      </c>
      <c r="S30" s="14" t="str">
        <f t="shared" si="11"/>
        <v>A</v>
      </c>
      <c r="U30" s="1">
        <f t="shared" si="12"/>
        <v>29.952000000000002</v>
      </c>
      <c r="V30" s="1">
        <f t="shared" si="13"/>
        <v>381.13299999999998</v>
      </c>
      <c r="W30" s="1">
        <f t="shared" si="14"/>
        <v>4.3926852425180591</v>
      </c>
      <c r="X30" s="20">
        <f t="shared" si="15"/>
        <v>1.9108180804953556</v>
      </c>
      <c r="Y30" s="22">
        <f t="shared" si="16"/>
        <v>3</v>
      </c>
      <c r="AA30" s="47"/>
    </row>
    <row r="31" spans="1:27" hidden="1" x14ac:dyDescent="0.25">
      <c r="A31" s="57" t="s">
        <v>7374</v>
      </c>
      <c r="B31" s="1">
        <v>29.184000000000001</v>
      </c>
      <c r="C31" s="1">
        <v>28.928000000000001</v>
      </c>
      <c r="D31" s="1">
        <v>420.40300000000002</v>
      </c>
      <c r="E31" s="1">
        <v>380.73700000000002</v>
      </c>
      <c r="G31" s="1">
        <f t="shared" si="0"/>
        <v>39.665999999999997</v>
      </c>
      <c r="H31" s="1">
        <f t="shared" si="1"/>
        <v>0.25600000000000023</v>
      </c>
      <c r="I31" s="2">
        <f t="shared" si="2"/>
        <v>395.17882000000003</v>
      </c>
      <c r="J31" s="2">
        <f t="shared" si="3"/>
        <v>386.77076</v>
      </c>
      <c r="K31" s="2">
        <f t="shared" si="4"/>
        <v>378.36270000000002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33.464052287581701</v>
      </c>
      <c r="P31" s="11">
        <f t="shared" si="9"/>
        <v>4.2800522875817002</v>
      </c>
      <c r="Q31" s="1">
        <f t="shared" si="10"/>
        <v>29.184000000000001</v>
      </c>
      <c r="S31" s="14" t="str">
        <f t="shared" si="11"/>
        <v>A</v>
      </c>
      <c r="U31" s="1">
        <f t="shared" si="12"/>
        <v>29.184000000000001</v>
      </c>
      <c r="V31" s="1">
        <f t="shared" si="13"/>
        <v>380.73700000000002</v>
      </c>
      <c r="W31" s="1">
        <f t="shared" si="14"/>
        <v>4.2800522875817002</v>
      </c>
      <c r="X31" s="20">
        <f t="shared" si="15"/>
        <v>1.8618227450980396</v>
      </c>
      <c r="Y31" s="22">
        <f t="shared" si="16"/>
        <v>3</v>
      </c>
      <c r="AA31" s="47"/>
    </row>
    <row r="32" spans="1:27" hidden="1" x14ac:dyDescent="0.25">
      <c r="A32" s="57" t="s">
        <v>7375</v>
      </c>
      <c r="B32" s="1">
        <v>28.928000000000001</v>
      </c>
      <c r="C32" s="1">
        <v>28.672000000000001</v>
      </c>
      <c r="D32" s="1">
        <v>420.774</v>
      </c>
      <c r="E32" s="1">
        <v>381.07400000000001</v>
      </c>
      <c r="G32" s="1">
        <f t="shared" si="0"/>
        <v>39.699999999999989</v>
      </c>
      <c r="H32" s="1">
        <f t="shared" si="1"/>
        <v>0.25600000000000023</v>
      </c>
      <c r="I32" s="2">
        <f t="shared" si="2"/>
        <v>395.52755999999999</v>
      </c>
      <c r="J32" s="2">
        <f t="shared" si="3"/>
        <v>387.11207999999999</v>
      </c>
      <c r="K32" s="2">
        <f t="shared" si="4"/>
        <v>378.69659999999999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33.170507969269579</v>
      </c>
      <c r="P32" s="11">
        <f t="shared" si="9"/>
        <v>4.2425079692695782</v>
      </c>
      <c r="Q32" s="1">
        <f t="shared" si="10"/>
        <v>28.928000000000001</v>
      </c>
      <c r="S32" s="14" t="str">
        <f t="shared" si="11"/>
        <v>A</v>
      </c>
      <c r="U32" s="1">
        <f t="shared" si="12"/>
        <v>28.928000000000001</v>
      </c>
      <c r="V32" s="1">
        <f t="shared" si="13"/>
        <v>381.07400000000001</v>
      </c>
      <c r="W32" s="1">
        <f t="shared" si="14"/>
        <v>4.2425079692695782</v>
      </c>
      <c r="X32" s="20">
        <f t="shared" si="15"/>
        <v>1.8454909666322665</v>
      </c>
      <c r="Y32" s="22">
        <f t="shared" si="16"/>
        <v>3</v>
      </c>
      <c r="AA32" s="47"/>
    </row>
    <row r="33" spans="1:34" x14ac:dyDescent="0.25">
      <c r="A33" s="57" t="s">
        <v>7376</v>
      </c>
      <c r="B33" s="1">
        <v>34.944000000000003</v>
      </c>
      <c r="C33" s="1">
        <v>34.816000000000003</v>
      </c>
      <c r="D33" s="1">
        <v>421.89299999999997</v>
      </c>
      <c r="E33" s="1">
        <v>382.06299999999999</v>
      </c>
      <c r="G33" s="1">
        <f t="shared" si="0"/>
        <v>39.829999999999984</v>
      </c>
      <c r="H33" s="1">
        <f t="shared" si="1"/>
        <v>0.12800000000000011</v>
      </c>
      <c r="I33" s="2">
        <f t="shared" si="2"/>
        <v>396.57941999999997</v>
      </c>
      <c r="J33" s="2">
        <f t="shared" si="3"/>
        <v>388.14155999999997</v>
      </c>
      <c r="K33" s="2">
        <f t="shared" si="4"/>
        <v>379.70369999999997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40.068799449604406</v>
      </c>
      <c r="P33" s="11">
        <f t="shared" si="9"/>
        <v>5.1247994496044029</v>
      </c>
      <c r="Q33" s="1">
        <f t="shared" si="10"/>
        <v>34.944000000000003</v>
      </c>
      <c r="S33" s="14" t="str">
        <f t="shared" si="11"/>
        <v>A</v>
      </c>
      <c r="U33" s="1">
        <f t="shared" si="12"/>
        <v>34.944000000000003</v>
      </c>
      <c r="V33" s="1">
        <f t="shared" si="13"/>
        <v>382.06299999999999</v>
      </c>
      <c r="W33" s="1">
        <f t="shared" si="14"/>
        <v>5.1247994496044029</v>
      </c>
      <c r="X33" s="20">
        <f t="shared" si="15"/>
        <v>2.2292877605779151</v>
      </c>
      <c r="Y33" s="22">
        <f t="shared" si="16"/>
        <v>3</v>
      </c>
      <c r="Z33" s="32" t="s">
        <v>40</v>
      </c>
      <c r="AA33" s="47"/>
      <c r="AB33" s="32" t="str">
        <f>A33</f>
        <v>2025-11-02 00:00:00</v>
      </c>
      <c r="AC33" s="1">
        <f>SUM(U33:U56)</f>
        <v>640.64</v>
      </c>
      <c r="AD33" s="1">
        <f>AVERAGE(V33:V56)</f>
        <v>381.16449999999992</v>
      </c>
      <c r="AE33" s="1">
        <f>SUM(W33:W56)</f>
        <v>87.523142087486747</v>
      </c>
      <c r="AF33" s="1">
        <f>SUM(X33:X56)</f>
        <v>38.072566808056742</v>
      </c>
      <c r="AG33" s="35">
        <f>AVERAGE(Y33:Y56)</f>
        <v>2.7916666666666665</v>
      </c>
      <c r="AH33" s="37">
        <f>DAY(A33)</f>
        <v>2</v>
      </c>
    </row>
    <row r="34" spans="1:34" hidden="1" x14ac:dyDescent="0.25">
      <c r="A34" s="57" t="s">
        <v>7377</v>
      </c>
      <c r="B34" s="1">
        <v>38.143999999999998</v>
      </c>
      <c r="C34" s="1">
        <v>37.887999999999998</v>
      </c>
      <c r="D34" s="1">
        <v>421.42099999999999</v>
      </c>
      <c r="E34" s="1">
        <v>381.62900000000002</v>
      </c>
      <c r="G34" s="1">
        <f t="shared" si="0"/>
        <v>39.791999999999973</v>
      </c>
      <c r="H34" s="1">
        <f t="shared" si="1"/>
        <v>0.25600000000000023</v>
      </c>
      <c r="I34" s="2">
        <f t="shared" si="2"/>
        <v>396.13574</v>
      </c>
      <c r="J34" s="2">
        <f t="shared" si="3"/>
        <v>387.70731999999998</v>
      </c>
      <c r="K34" s="2">
        <f t="shared" si="4"/>
        <v>379.27890000000002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43.738103428505902</v>
      </c>
      <c r="P34" s="11">
        <f t="shared" si="9"/>
        <v>5.5941034285059033</v>
      </c>
      <c r="Q34" s="1">
        <f t="shared" si="10"/>
        <v>38.143999999999998</v>
      </c>
      <c r="S34" s="14" t="str">
        <f t="shared" si="11"/>
        <v>A</v>
      </c>
      <c r="U34" s="1">
        <f t="shared" si="12"/>
        <v>38.143999999999998</v>
      </c>
      <c r="V34" s="1">
        <f t="shared" si="13"/>
        <v>381.62900000000002</v>
      </c>
      <c r="W34" s="1">
        <f t="shared" si="14"/>
        <v>5.5941034285059033</v>
      </c>
      <c r="X34" s="20">
        <f t="shared" si="15"/>
        <v>2.4334349914000679</v>
      </c>
      <c r="Y34" s="22">
        <f t="shared" si="16"/>
        <v>3</v>
      </c>
      <c r="AA34" s="47"/>
    </row>
    <row r="35" spans="1:34" hidden="1" x14ac:dyDescent="0.25">
      <c r="A35" s="57" t="s">
        <v>7378</v>
      </c>
      <c r="B35" s="1">
        <v>30.975999999999999</v>
      </c>
      <c r="C35" s="1">
        <v>30.72</v>
      </c>
      <c r="D35" s="1">
        <v>421.48500000000001</v>
      </c>
      <c r="E35" s="1">
        <v>381.72800000000001</v>
      </c>
      <c r="G35" s="1">
        <f t="shared" si="0"/>
        <v>39.757000000000005</v>
      </c>
      <c r="H35" s="1">
        <f t="shared" si="1"/>
        <v>0.25600000000000023</v>
      </c>
      <c r="I35" s="2">
        <f t="shared" si="2"/>
        <v>396.19589999999999</v>
      </c>
      <c r="J35" s="2">
        <f t="shared" si="3"/>
        <v>387.76620000000003</v>
      </c>
      <c r="K35" s="2">
        <f t="shared" si="4"/>
        <v>379.3365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35.518862515766543</v>
      </c>
      <c r="P35" s="11">
        <f t="shared" si="9"/>
        <v>4.5428625157665437</v>
      </c>
      <c r="Q35" s="1">
        <f t="shared" si="10"/>
        <v>30.975999999999999</v>
      </c>
      <c r="S35" s="14" t="str">
        <f t="shared" si="11"/>
        <v>A</v>
      </c>
      <c r="U35" s="1">
        <f t="shared" si="12"/>
        <v>30.975999999999999</v>
      </c>
      <c r="V35" s="1">
        <f t="shared" si="13"/>
        <v>381.72800000000001</v>
      </c>
      <c r="W35" s="1">
        <f t="shared" si="14"/>
        <v>4.5428625157665437</v>
      </c>
      <c r="X35" s="20">
        <f t="shared" si="15"/>
        <v>1.9761451943584465</v>
      </c>
      <c r="Y35" s="22">
        <f t="shared" si="16"/>
        <v>3</v>
      </c>
      <c r="AA35" s="47"/>
    </row>
    <row r="36" spans="1:34" hidden="1" x14ac:dyDescent="0.25">
      <c r="A36" s="57" t="s">
        <v>7379</v>
      </c>
      <c r="B36" s="1">
        <v>24.576000000000001</v>
      </c>
      <c r="C36" s="1">
        <v>24.32</v>
      </c>
      <c r="D36" s="1">
        <v>421.666</v>
      </c>
      <c r="E36" s="1">
        <v>381.91</v>
      </c>
      <c r="G36" s="1">
        <f t="shared" si="0"/>
        <v>39.755999999999972</v>
      </c>
      <c r="H36" s="1">
        <f t="shared" si="1"/>
        <v>0.25600000000000023</v>
      </c>
      <c r="I36" s="2">
        <f t="shared" si="2"/>
        <v>396.36604</v>
      </c>
      <c r="J36" s="2">
        <f t="shared" si="3"/>
        <v>387.93272000000002</v>
      </c>
      <c r="K36" s="2">
        <f t="shared" si="4"/>
        <v>379.49939999999998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28.180254557963536</v>
      </c>
      <c r="P36" s="11">
        <f t="shared" si="9"/>
        <v>3.6042545579635359</v>
      </c>
      <c r="Q36" s="1">
        <f t="shared" si="10"/>
        <v>24.576000000000001</v>
      </c>
      <c r="S36" s="14" t="str">
        <f t="shared" si="11"/>
        <v>A</v>
      </c>
      <c r="U36" s="1">
        <f t="shared" si="12"/>
        <v>24.576000000000001</v>
      </c>
      <c r="V36" s="1">
        <f t="shared" si="13"/>
        <v>381.91</v>
      </c>
      <c r="W36" s="1">
        <f t="shared" si="14"/>
        <v>3.6042545579635359</v>
      </c>
      <c r="X36" s="20">
        <f t="shared" si="15"/>
        <v>1.567850732714138</v>
      </c>
      <c r="Y36" s="22">
        <f t="shared" si="16"/>
        <v>3</v>
      </c>
      <c r="AA36" s="47"/>
    </row>
    <row r="37" spans="1:34" hidden="1" x14ac:dyDescent="0.25">
      <c r="A37" s="57" t="s">
        <v>7380</v>
      </c>
      <c r="B37" s="1">
        <v>25.984000000000002</v>
      </c>
      <c r="C37" s="1">
        <v>25.856000000000002</v>
      </c>
      <c r="D37" s="1">
        <v>421.69900000000001</v>
      </c>
      <c r="E37" s="1">
        <v>381.93799999999999</v>
      </c>
      <c r="G37" s="1">
        <f t="shared" si="0"/>
        <v>39.761000000000024</v>
      </c>
      <c r="H37" s="1">
        <f t="shared" si="1"/>
        <v>0.12800000000000011</v>
      </c>
      <c r="I37" s="2">
        <f t="shared" si="2"/>
        <v>396.39706000000001</v>
      </c>
      <c r="J37" s="2">
        <f t="shared" si="3"/>
        <v>387.96307999999999</v>
      </c>
      <c r="K37" s="2">
        <f t="shared" si="4"/>
        <v>379.52910000000003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29.794748308680198</v>
      </c>
      <c r="P37" s="11">
        <f t="shared" si="9"/>
        <v>3.8107483086801963</v>
      </c>
      <c r="Q37" s="1">
        <f t="shared" si="10"/>
        <v>25.984000000000002</v>
      </c>
      <c r="S37" s="14" t="str">
        <f t="shared" si="11"/>
        <v>A</v>
      </c>
      <c r="U37" s="1">
        <f t="shared" si="12"/>
        <v>25.984000000000002</v>
      </c>
      <c r="V37" s="1">
        <f t="shared" si="13"/>
        <v>381.93799999999999</v>
      </c>
      <c r="W37" s="1">
        <f t="shared" si="14"/>
        <v>3.8107483086801963</v>
      </c>
      <c r="X37" s="20">
        <f t="shared" si="15"/>
        <v>1.6576755142758854</v>
      </c>
      <c r="Y37" s="22">
        <f t="shared" si="16"/>
        <v>3</v>
      </c>
      <c r="AA37" s="47"/>
    </row>
    <row r="38" spans="1:34" hidden="1" x14ac:dyDescent="0.25">
      <c r="A38" s="57" t="s">
        <v>7381</v>
      </c>
      <c r="B38" s="1">
        <v>25.728000000000002</v>
      </c>
      <c r="C38" s="1">
        <v>25.472000000000001</v>
      </c>
      <c r="D38" s="1">
        <v>421.47300000000001</v>
      </c>
      <c r="E38" s="1">
        <v>381.73700000000002</v>
      </c>
      <c r="G38" s="1">
        <f t="shared" si="0"/>
        <v>39.73599999999999</v>
      </c>
      <c r="H38" s="1">
        <f t="shared" si="1"/>
        <v>0.25600000000000023</v>
      </c>
      <c r="I38" s="2">
        <f t="shared" si="2"/>
        <v>396.18462</v>
      </c>
      <c r="J38" s="2">
        <f t="shared" si="3"/>
        <v>387.75515999999999</v>
      </c>
      <c r="K38" s="2">
        <f t="shared" si="4"/>
        <v>379.32569999999998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29.501203990368079</v>
      </c>
      <c r="P38" s="11">
        <f t="shared" si="9"/>
        <v>3.7732039903680779</v>
      </c>
      <c r="Q38" s="1">
        <f t="shared" si="10"/>
        <v>25.728000000000002</v>
      </c>
      <c r="S38" s="14" t="str">
        <f t="shared" si="11"/>
        <v>A</v>
      </c>
      <c r="U38" s="1">
        <f t="shared" si="12"/>
        <v>25.728000000000002</v>
      </c>
      <c r="V38" s="1">
        <f t="shared" si="13"/>
        <v>381.73700000000002</v>
      </c>
      <c r="W38" s="1">
        <f t="shared" si="14"/>
        <v>3.7732039903680779</v>
      </c>
      <c r="X38" s="20">
        <f t="shared" si="15"/>
        <v>1.6413437358101139</v>
      </c>
      <c r="Y38" s="22">
        <f t="shared" si="16"/>
        <v>3</v>
      </c>
      <c r="AA38" s="47"/>
    </row>
    <row r="39" spans="1:34" hidden="1" x14ac:dyDescent="0.25">
      <c r="A39" s="57" t="s">
        <v>7382</v>
      </c>
      <c r="B39" s="1">
        <v>24.448</v>
      </c>
      <c r="C39" s="1">
        <v>24.192</v>
      </c>
      <c r="D39" s="1">
        <v>421.17200000000003</v>
      </c>
      <c r="E39" s="1">
        <v>381.471</v>
      </c>
      <c r="G39" s="1">
        <f t="shared" si="0"/>
        <v>39.701000000000022</v>
      </c>
      <c r="H39" s="1">
        <f t="shared" si="1"/>
        <v>0.25600000000000023</v>
      </c>
      <c r="I39" s="2">
        <f t="shared" si="2"/>
        <v>395.90168</v>
      </c>
      <c r="J39" s="2">
        <f t="shared" si="3"/>
        <v>387.47824000000003</v>
      </c>
      <c r="K39" s="2">
        <f t="shared" si="4"/>
        <v>379.0548</v>
      </c>
      <c r="L39" s="10">
        <f t="shared" si="5"/>
        <v>3</v>
      </c>
      <c r="M39" s="73" t="str">
        <f t="shared" si="6"/>
        <v/>
      </c>
      <c r="N39">
        <f t="shared" si="7"/>
        <v>3</v>
      </c>
      <c r="O39" s="12">
        <f t="shared" si="8"/>
        <v>28.033482398807475</v>
      </c>
      <c r="P39" s="11">
        <f t="shared" si="9"/>
        <v>3.5854823988074749</v>
      </c>
      <c r="Q39" s="1">
        <f t="shared" si="10"/>
        <v>24.448</v>
      </c>
      <c r="S39" s="14" t="str">
        <f t="shared" si="11"/>
        <v>A</v>
      </c>
      <c r="U39" s="1">
        <f t="shared" si="12"/>
        <v>24.448</v>
      </c>
      <c r="V39" s="1">
        <f t="shared" si="13"/>
        <v>381.471</v>
      </c>
      <c r="W39" s="1">
        <f t="shared" si="14"/>
        <v>3.5854823988074749</v>
      </c>
      <c r="X39" s="20">
        <f t="shared" si="15"/>
        <v>1.5596848434812516</v>
      </c>
      <c r="Y39" s="22">
        <f t="shared" si="16"/>
        <v>3</v>
      </c>
      <c r="AA39" s="47"/>
    </row>
    <row r="40" spans="1:34" hidden="1" x14ac:dyDescent="0.25">
      <c r="A40" s="57" t="s">
        <v>7383</v>
      </c>
      <c r="B40" s="1">
        <v>21.12</v>
      </c>
      <c r="C40" s="1">
        <v>20.992000000000001</v>
      </c>
      <c r="D40" s="1">
        <v>421.358</v>
      </c>
      <c r="E40" s="1">
        <v>381.65699999999998</v>
      </c>
      <c r="G40" s="1">
        <f t="shared" si="0"/>
        <v>39.701000000000022</v>
      </c>
      <c r="H40" s="1">
        <f t="shared" si="1"/>
        <v>0.12800000000000011</v>
      </c>
      <c r="I40" s="2">
        <f t="shared" si="2"/>
        <v>396.07652000000002</v>
      </c>
      <c r="J40" s="2">
        <f t="shared" si="3"/>
        <v>387.64936</v>
      </c>
      <c r="K40" s="2">
        <f t="shared" si="4"/>
        <v>379.22219999999999</v>
      </c>
      <c r="L40" s="10">
        <f t="shared" si="5"/>
        <v>3</v>
      </c>
      <c r="M40" s="73" t="str">
        <f t="shared" si="6"/>
        <v/>
      </c>
      <c r="N40">
        <f t="shared" si="7"/>
        <v>3</v>
      </c>
      <c r="O40" s="12">
        <f t="shared" si="8"/>
        <v>24.217406260749915</v>
      </c>
      <c r="P40" s="11">
        <f t="shared" si="9"/>
        <v>3.0974062607499135</v>
      </c>
      <c r="Q40" s="1">
        <f t="shared" si="10"/>
        <v>21.12</v>
      </c>
      <c r="S40" s="14" t="str">
        <f t="shared" si="11"/>
        <v>A</v>
      </c>
      <c r="U40" s="1">
        <f t="shared" si="12"/>
        <v>21.12</v>
      </c>
      <c r="V40" s="1">
        <f t="shared" si="13"/>
        <v>381.65699999999998</v>
      </c>
      <c r="W40" s="1">
        <f t="shared" si="14"/>
        <v>3.0974062607499135</v>
      </c>
      <c r="X40" s="20">
        <f t="shared" si="15"/>
        <v>1.3473717234262124</v>
      </c>
      <c r="Y40" s="22">
        <f t="shared" si="16"/>
        <v>3</v>
      </c>
      <c r="AA40" s="47"/>
    </row>
    <row r="41" spans="1:34" hidden="1" x14ac:dyDescent="0.25">
      <c r="A41" s="57" t="s">
        <v>7384</v>
      </c>
      <c r="B41" s="1">
        <v>22.015999999999998</v>
      </c>
      <c r="C41" s="1">
        <v>21.76</v>
      </c>
      <c r="D41" s="1">
        <v>420.22699999999998</v>
      </c>
      <c r="E41" s="1">
        <v>380.62900000000002</v>
      </c>
      <c r="G41" s="1">
        <f t="shared" si="0"/>
        <v>39.597999999999956</v>
      </c>
      <c r="H41" s="1">
        <f t="shared" si="1"/>
        <v>0.25599999999999667</v>
      </c>
      <c r="I41" s="2">
        <f t="shared" si="2"/>
        <v>395.01337999999998</v>
      </c>
      <c r="J41" s="2">
        <f t="shared" si="3"/>
        <v>386.60883999999999</v>
      </c>
      <c r="K41" s="2">
        <f t="shared" si="4"/>
        <v>378.20429999999999</v>
      </c>
      <c r="L41" s="10">
        <f t="shared" si="5"/>
        <v>3</v>
      </c>
      <c r="M41" s="73" t="str">
        <f t="shared" si="6"/>
        <v/>
      </c>
      <c r="N41">
        <f t="shared" si="7"/>
        <v>3</v>
      </c>
      <c r="O41" s="12">
        <f t="shared" si="8"/>
        <v>25.244811374842332</v>
      </c>
      <c r="P41" s="11">
        <f t="shared" si="9"/>
        <v>3.2288113748423335</v>
      </c>
      <c r="Q41" s="1">
        <f t="shared" si="10"/>
        <v>22.015999999999998</v>
      </c>
      <c r="S41" s="14" t="str">
        <f t="shared" si="11"/>
        <v>A</v>
      </c>
      <c r="U41" s="1">
        <f t="shared" si="12"/>
        <v>22.015999999999998</v>
      </c>
      <c r="V41" s="1">
        <f t="shared" si="13"/>
        <v>380.62900000000002</v>
      </c>
      <c r="W41" s="1">
        <f t="shared" si="14"/>
        <v>3.2288113748423335</v>
      </c>
      <c r="X41" s="20">
        <f t="shared" si="15"/>
        <v>1.404532948056415</v>
      </c>
      <c r="Y41" s="22">
        <f t="shared" si="16"/>
        <v>3</v>
      </c>
      <c r="AA41" s="47"/>
    </row>
    <row r="42" spans="1:34" hidden="1" x14ac:dyDescent="0.25">
      <c r="A42" s="57" t="s">
        <v>7385</v>
      </c>
      <c r="B42" s="1">
        <v>24.576000000000001</v>
      </c>
      <c r="C42" s="1">
        <v>24.32</v>
      </c>
      <c r="D42" s="1">
        <v>419.44900000000001</v>
      </c>
      <c r="E42" s="1">
        <v>379.91699999999997</v>
      </c>
      <c r="G42" s="1">
        <f t="shared" si="0"/>
        <v>39.532000000000039</v>
      </c>
      <c r="H42" s="1">
        <f t="shared" si="1"/>
        <v>0.25600000000000023</v>
      </c>
      <c r="I42" s="2">
        <f t="shared" si="2"/>
        <v>394.28206</v>
      </c>
      <c r="J42" s="2">
        <f t="shared" si="3"/>
        <v>385.89308</v>
      </c>
      <c r="K42" s="2">
        <f t="shared" si="4"/>
        <v>377.50409999999999</v>
      </c>
      <c r="L42" s="10">
        <f t="shared" si="5"/>
        <v>3</v>
      </c>
      <c r="M42" s="73" t="str">
        <f t="shared" si="6"/>
        <v/>
      </c>
      <c r="N42">
        <f t="shared" si="7"/>
        <v>3</v>
      </c>
      <c r="O42" s="12">
        <f t="shared" si="8"/>
        <v>28.180254557963536</v>
      </c>
      <c r="P42" s="11">
        <f t="shared" si="9"/>
        <v>3.6042545579635359</v>
      </c>
      <c r="Q42" s="1">
        <f t="shared" si="10"/>
        <v>24.576000000000001</v>
      </c>
      <c r="S42" s="14" t="str">
        <f t="shared" si="11"/>
        <v>A</v>
      </c>
      <c r="U42" s="1">
        <f t="shared" si="12"/>
        <v>24.576000000000001</v>
      </c>
      <c r="V42" s="1">
        <f t="shared" si="13"/>
        <v>379.91699999999997</v>
      </c>
      <c r="W42" s="1">
        <f t="shared" si="14"/>
        <v>3.6042545579635359</v>
      </c>
      <c r="X42" s="20">
        <f t="shared" si="15"/>
        <v>1.567850732714138</v>
      </c>
      <c r="Y42" s="22">
        <f t="shared" si="16"/>
        <v>3</v>
      </c>
      <c r="AA42" s="47"/>
    </row>
    <row r="43" spans="1:34" hidden="1" x14ac:dyDescent="0.25">
      <c r="A43" s="57" t="s">
        <v>7386</v>
      </c>
      <c r="B43" s="1">
        <v>23.68</v>
      </c>
      <c r="C43" s="1">
        <v>23.552</v>
      </c>
      <c r="D43" s="1">
        <v>418.67599999999999</v>
      </c>
      <c r="E43" s="1">
        <v>379.22300000000001</v>
      </c>
      <c r="G43" s="1">
        <f t="shared" si="0"/>
        <v>39.452999999999975</v>
      </c>
      <c r="H43" s="1">
        <f t="shared" si="1"/>
        <v>0.12800000000000011</v>
      </c>
      <c r="I43" s="2">
        <f t="shared" si="2"/>
        <v>393.55543999999998</v>
      </c>
      <c r="J43" s="2">
        <f t="shared" si="3"/>
        <v>385.18191999999999</v>
      </c>
      <c r="K43" s="2">
        <f t="shared" si="4"/>
        <v>376.80840000000001</v>
      </c>
      <c r="L43" s="10">
        <f t="shared" si="5"/>
        <v>3</v>
      </c>
      <c r="M43" s="73" t="str">
        <f t="shared" si="6"/>
        <v/>
      </c>
      <c r="N43">
        <f t="shared" si="7"/>
        <v>3</v>
      </c>
      <c r="O43" s="12">
        <f t="shared" si="8"/>
        <v>27.152849443871116</v>
      </c>
      <c r="P43" s="11">
        <f t="shared" si="9"/>
        <v>3.4728494438711159</v>
      </c>
      <c r="Q43" s="1">
        <f t="shared" si="10"/>
        <v>23.68</v>
      </c>
      <c r="S43" s="14" t="str">
        <f t="shared" si="11"/>
        <v>A</v>
      </c>
      <c r="U43" s="1">
        <f t="shared" si="12"/>
        <v>23.68</v>
      </c>
      <c r="V43" s="1">
        <f t="shared" si="13"/>
        <v>379.22300000000001</v>
      </c>
      <c r="W43" s="1">
        <f t="shared" si="14"/>
        <v>3.4728494438711159</v>
      </c>
      <c r="X43" s="20">
        <f t="shared" si="15"/>
        <v>1.5106895080839353</v>
      </c>
      <c r="Y43" s="22">
        <f t="shared" si="16"/>
        <v>3</v>
      </c>
      <c r="AA43" s="47"/>
    </row>
    <row r="44" spans="1:34" hidden="1" x14ac:dyDescent="0.25">
      <c r="A44" s="57" t="s">
        <v>7387</v>
      </c>
      <c r="B44" s="1">
        <v>23.04</v>
      </c>
      <c r="C44" s="1">
        <v>22.655999999999999</v>
      </c>
      <c r="D44" s="1">
        <v>418.34500000000003</v>
      </c>
      <c r="E44" s="1">
        <v>378.92399999999998</v>
      </c>
      <c r="G44" s="1">
        <f t="shared" si="0"/>
        <v>39.421000000000049</v>
      </c>
      <c r="H44" s="1">
        <f t="shared" si="1"/>
        <v>0.38400000000000034</v>
      </c>
      <c r="I44" s="2">
        <f t="shared" si="2"/>
        <v>393.24430000000001</v>
      </c>
      <c r="J44" s="2">
        <f t="shared" si="3"/>
        <v>384.87740000000002</v>
      </c>
      <c r="K44" s="2">
        <f t="shared" si="4"/>
        <v>376.51050000000004</v>
      </c>
      <c r="L44" s="10">
        <f t="shared" si="5"/>
        <v>3</v>
      </c>
      <c r="M44" s="73" t="str">
        <f t="shared" si="6"/>
        <v/>
      </c>
      <c r="N44">
        <f t="shared" si="7"/>
        <v>3</v>
      </c>
      <c r="O44" s="12">
        <f t="shared" si="8"/>
        <v>26.418988648090814</v>
      </c>
      <c r="P44" s="11">
        <f t="shared" si="9"/>
        <v>3.3789886480908145</v>
      </c>
      <c r="Q44" s="1">
        <f t="shared" si="10"/>
        <v>23.04</v>
      </c>
      <c r="S44" s="14" t="str">
        <f t="shared" si="11"/>
        <v>A</v>
      </c>
      <c r="U44" s="1">
        <f t="shared" si="12"/>
        <v>23.04</v>
      </c>
      <c r="V44" s="1">
        <f t="shared" si="13"/>
        <v>378.92399999999998</v>
      </c>
      <c r="W44" s="1">
        <f t="shared" si="14"/>
        <v>3.3789886480908145</v>
      </c>
      <c r="X44" s="20">
        <f t="shared" si="15"/>
        <v>1.4698600619195044</v>
      </c>
      <c r="Y44" s="22">
        <f t="shared" si="16"/>
        <v>3</v>
      </c>
      <c r="AA44" s="47"/>
    </row>
    <row r="45" spans="1:34" hidden="1" x14ac:dyDescent="0.25">
      <c r="A45" s="57" t="s">
        <v>7388</v>
      </c>
      <c r="B45" s="1">
        <v>25.856000000000002</v>
      </c>
      <c r="C45" s="1">
        <v>25.728000000000002</v>
      </c>
      <c r="D45" s="1">
        <v>417.98399999999998</v>
      </c>
      <c r="E45" s="1">
        <v>378.58</v>
      </c>
      <c r="G45" s="1">
        <f t="shared" si="0"/>
        <v>39.403999999999996</v>
      </c>
      <c r="H45" s="1">
        <f t="shared" si="1"/>
        <v>0.12800000000000011</v>
      </c>
      <c r="I45" s="2">
        <f t="shared" si="2"/>
        <v>392.90495999999996</v>
      </c>
      <c r="J45" s="2">
        <f t="shared" si="3"/>
        <v>384.54527999999999</v>
      </c>
      <c r="K45" s="2">
        <f t="shared" si="4"/>
        <v>376.18559999999997</v>
      </c>
      <c r="L45" s="10">
        <f t="shared" si="5"/>
        <v>3</v>
      </c>
      <c r="M45" s="73" t="str">
        <f t="shared" si="6"/>
        <v/>
      </c>
      <c r="N45">
        <f t="shared" si="7"/>
        <v>3</v>
      </c>
      <c r="O45" s="12">
        <f t="shared" si="8"/>
        <v>29.647976149524137</v>
      </c>
      <c r="P45" s="11">
        <f t="shared" si="9"/>
        <v>3.7919761495241353</v>
      </c>
      <c r="Q45" s="1">
        <f t="shared" si="10"/>
        <v>25.856000000000002</v>
      </c>
      <c r="S45" s="14" t="str">
        <f t="shared" si="11"/>
        <v>A</v>
      </c>
      <c r="U45" s="1">
        <f t="shared" si="12"/>
        <v>25.856000000000002</v>
      </c>
      <c r="V45" s="1">
        <f t="shared" si="13"/>
        <v>378.58</v>
      </c>
      <c r="W45" s="1">
        <f t="shared" si="14"/>
        <v>3.7919761495241353</v>
      </c>
      <c r="X45" s="20">
        <f t="shared" si="15"/>
        <v>1.6495096250429988</v>
      </c>
      <c r="Y45" s="22">
        <f t="shared" si="16"/>
        <v>3</v>
      </c>
      <c r="AA45" s="47"/>
    </row>
    <row r="46" spans="1:34" hidden="1" x14ac:dyDescent="0.25">
      <c r="A46" s="57" t="s">
        <v>7389</v>
      </c>
      <c r="B46" s="1">
        <v>32.128</v>
      </c>
      <c r="C46" s="1">
        <v>32</v>
      </c>
      <c r="D46" s="1">
        <v>418.755</v>
      </c>
      <c r="E46" s="1">
        <v>379.24400000000003</v>
      </c>
      <c r="G46" s="1">
        <f t="shared" si="0"/>
        <v>39.510999999999967</v>
      </c>
      <c r="H46" s="1">
        <f t="shared" si="1"/>
        <v>0.12800000000000011</v>
      </c>
      <c r="I46" s="2">
        <f t="shared" si="2"/>
        <v>393.62970000000001</v>
      </c>
      <c r="J46" s="2">
        <f t="shared" si="3"/>
        <v>385.25459999999998</v>
      </c>
      <c r="K46" s="2">
        <f t="shared" si="4"/>
        <v>376.87950000000001</v>
      </c>
      <c r="L46" s="10">
        <f t="shared" si="5"/>
        <v>3</v>
      </c>
      <c r="M46" s="73" t="str">
        <f t="shared" si="6"/>
        <v/>
      </c>
      <c r="N46">
        <f t="shared" si="7"/>
        <v>3</v>
      </c>
      <c r="O46" s="12">
        <f t="shared" si="8"/>
        <v>36.839811948171082</v>
      </c>
      <c r="P46" s="11">
        <f t="shared" si="9"/>
        <v>4.7118119481710821</v>
      </c>
      <c r="Q46" s="1">
        <f t="shared" si="10"/>
        <v>32.128</v>
      </c>
      <c r="S46" s="14" t="str">
        <f t="shared" si="11"/>
        <v>A</v>
      </c>
      <c r="U46" s="1">
        <f t="shared" si="12"/>
        <v>32.128</v>
      </c>
      <c r="V46" s="1">
        <f t="shared" si="13"/>
        <v>379.24400000000003</v>
      </c>
      <c r="W46" s="1">
        <f t="shared" si="14"/>
        <v>4.7118119481710821</v>
      </c>
      <c r="X46" s="20">
        <f t="shared" si="15"/>
        <v>2.0496381974544207</v>
      </c>
      <c r="Y46" s="22">
        <f t="shared" si="16"/>
        <v>3</v>
      </c>
      <c r="AA46" s="47"/>
    </row>
    <row r="47" spans="1:34" hidden="1" x14ac:dyDescent="0.25">
      <c r="A47" s="57" t="s">
        <v>7390</v>
      </c>
      <c r="B47" s="1">
        <v>34.56</v>
      </c>
      <c r="C47" s="1">
        <v>34.304000000000002</v>
      </c>
      <c r="D47" s="1">
        <v>418.92200000000003</v>
      </c>
      <c r="E47" s="1">
        <v>379.37799999999999</v>
      </c>
      <c r="G47" s="1">
        <f t="shared" si="0"/>
        <v>39.54400000000004</v>
      </c>
      <c r="H47" s="1">
        <f t="shared" si="1"/>
        <v>0.25600000000000023</v>
      </c>
      <c r="I47" s="2">
        <f t="shared" si="2"/>
        <v>393.78668000000005</v>
      </c>
      <c r="J47" s="2">
        <f t="shared" si="3"/>
        <v>385.40824000000003</v>
      </c>
      <c r="K47" s="2">
        <f t="shared" si="4"/>
        <v>377.02980000000002</v>
      </c>
      <c r="L47" s="10">
        <f t="shared" si="5"/>
        <v>3</v>
      </c>
      <c r="M47" s="73" t="str">
        <f t="shared" si="6"/>
        <v/>
      </c>
      <c r="N47">
        <f t="shared" si="7"/>
        <v>3</v>
      </c>
      <c r="O47" s="12">
        <f t="shared" si="8"/>
        <v>39.628482972136226</v>
      </c>
      <c r="P47" s="11">
        <f t="shared" si="9"/>
        <v>5.0684829721362235</v>
      </c>
      <c r="Q47" s="1">
        <f t="shared" si="10"/>
        <v>34.56</v>
      </c>
      <c r="S47" s="14" t="str">
        <f t="shared" si="11"/>
        <v>A</v>
      </c>
      <c r="U47" s="1">
        <f t="shared" si="12"/>
        <v>34.56</v>
      </c>
      <c r="V47" s="1">
        <f t="shared" si="13"/>
        <v>379.37799999999999</v>
      </c>
      <c r="W47" s="1">
        <f t="shared" si="14"/>
        <v>5.0684829721362235</v>
      </c>
      <c r="X47" s="20">
        <f t="shared" si="15"/>
        <v>2.2047900928792572</v>
      </c>
      <c r="Y47" s="22">
        <f t="shared" si="16"/>
        <v>3</v>
      </c>
      <c r="AA47" s="47"/>
    </row>
    <row r="48" spans="1:34" hidden="1" x14ac:dyDescent="0.25">
      <c r="A48" s="57" t="s">
        <v>7391</v>
      </c>
      <c r="B48" s="1">
        <v>36.223999999999997</v>
      </c>
      <c r="C48" s="1">
        <v>35.968000000000004</v>
      </c>
      <c r="D48" s="1">
        <v>419.08100000000002</v>
      </c>
      <c r="E48" s="1">
        <v>379.52199999999999</v>
      </c>
      <c r="G48" s="1">
        <f t="shared" si="0"/>
        <v>39.559000000000026</v>
      </c>
      <c r="H48" s="1">
        <f t="shared" si="1"/>
        <v>0.25599999999999312</v>
      </c>
      <c r="I48" s="2">
        <f t="shared" si="2"/>
        <v>393.93614000000002</v>
      </c>
      <c r="J48" s="2">
        <f t="shared" si="3"/>
        <v>385.55452000000002</v>
      </c>
      <c r="K48" s="2">
        <f t="shared" si="4"/>
        <v>377.17290000000003</v>
      </c>
      <c r="L48" s="10">
        <f t="shared" si="5"/>
        <v>3</v>
      </c>
      <c r="M48" s="73" t="str">
        <f t="shared" si="6"/>
        <v/>
      </c>
      <c r="N48">
        <f t="shared" si="7"/>
        <v>3</v>
      </c>
      <c r="O48" s="12">
        <f t="shared" si="8"/>
        <v>41.536521041165003</v>
      </c>
      <c r="P48" s="11">
        <f t="shared" si="9"/>
        <v>5.3125210411650059</v>
      </c>
      <c r="Q48" s="1">
        <f t="shared" si="10"/>
        <v>36.223999999999997</v>
      </c>
      <c r="S48" s="14" t="str">
        <f t="shared" si="11"/>
        <v>A</v>
      </c>
      <c r="U48" s="1">
        <f t="shared" si="12"/>
        <v>36.223999999999997</v>
      </c>
      <c r="V48" s="1">
        <f t="shared" si="13"/>
        <v>379.52199999999999</v>
      </c>
      <c r="W48" s="1">
        <f t="shared" si="14"/>
        <v>5.3125210411650059</v>
      </c>
      <c r="X48" s="20">
        <f t="shared" si="15"/>
        <v>2.3109466529067775</v>
      </c>
      <c r="Y48" s="22">
        <f t="shared" si="16"/>
        <v>3</v>
      </c>
      <c r="AA48" s="47"/>
    </row>
    <row r="49" spans="1:34" hidden="1" x14ac:dyDescent="0.25">
      <c r="A49" s="57" t="s">
        <v>7392</v>
      </c>
      <c r="B49" s="1">
        <v>35.968000000000004</v>
      </c>
      <c r="C49" s="1">
        <v>35.840000000000003</v>
      </c>
      <c r="D49" s="1">
        <v>417.68099999999998</v>
      </c>
      <c r="E49" s="1">
        <v>380.17200000000003</v>
      </c>
      <c r="G49" s="1">
        <f t="shared" si="0"/>
        <v>37.508999999999958</v>
      </c>
      <c r="H49" s="1">
        <f t="shared" si="1"/>
        <v>0.12800000000000011</v>
      </c>
      <c r="I49" s="2">
        <f t="shared" si="2"/>
        <v>392.62013999999999</v>
      </c>
      <c r="J49" s="2">
        <f t="shared" si="3"/>
        <v>384.26652000000001</v>
      </c>
      <c r="K49" s="2">
        <f t="shared" si="4"/>
        <v>375.91289999999998</v>
      </c>
      <c r="L49" s="10">
        <f t="shared" si="5"/>
        <v>2</v>
      </c>
      <c r="M49" s="73">
        <f t="shared" si="6"/>
        <v>2</v>
      </c>
      <c r="N49">
        <f t="shared" si="7"/>
        <v>2</v>
      </c>
      <c r="O49" s="12">
        <f t="shared" si="8"/>
        <v>39.442921372957564</v>
      </c>
      <c r="P49" s="11">
        <f t="shared" si="9"/>
        <v>3.4749213729575601</v>
      </c>
      <c r="Q49" s="1">
        <f t="shared" si="10"/>
        <v>35.968000000000004</v>
      </c>
      <c r="S49" s="14" t="str">
        <f t="shared" si="11"/>
        <v>A</v>
      </c>
      <c r="U49" s="1">
        <f t="shared" si="12"/>
        <v>35.968000000000004</v>
      </c>
      <c r="V49" s="1">
        <f t="shared" si="13"/>
        <v>380.17200000000003</v>
      </c>
      <c r="W49" s="1">
        <f t="shared" si="14"/>
        <v>3.4749213729575601</v>
      </c>
      <c r="X49" s="20">
        <f t="shared" si="15"/>
        <v>1.5115907972365386</v>
      </c>
      <c r="Y49" s="22">
        <f t="shared" si="16"/>
        <v>2</v>
      </c>
      <c r="AA49" s="47"/>
    </row>
    <row r="50" spans="1:34" hidden="1" x14ac:dyDescent="0.25">
      <c r="A50" s="57" t="s">
        <v>7393</v>
      </c>
      <c r="B50" s="1">
        <v>28.288</v>
      </c>
      <c r="C50" s="1">
        <v>28.032</v>
      </c>
      <c r="D50" s="1">
        <v>416.64800000000002</v>
      </c>
      <c r="E50" s="1">
        <v>383.23899999999998</v>
      </c>
      <c r="G50" s="1">
        <f t="shared" si="0"/>
        <v>33.409000000000049</v>
      </c>
      <c r="H50" s="1">
        <f t="shared" si="1"/>
        <v>0.25600000000000023</v>
      </c>
      <c r="I50" s="2">
        <f t="shared" si="2"/>
        <v>391.64912000000004</v>
      </c>
      <c r="J50" s="2">
        <f t="shared" si="3"/>
        <v>383.31616000000002</v>
      </c>
      <c r="K50" s="2">
        <f t="shared" si="4"/>
        <v>374.98320000000001</v>
      </c>
      <c r="L50" s="10">
        <f t="shared" si="5"/>
        <v>2</v>
      </c>
      <c r="M50" s="73" t="str">
        <f t="shared" si="6"/>
        <v/>
      </c>
      <c r="N50">
        <f t="shared" si="7"/>
        <v>2</v>
      </c>
      <c r="O50" s="12">
        <f t="shared" si="8"/>
        <v>31.02094527908762</v>
      </c>
      <c r="P50" s="11">
        <f t="shared" si="9"/>
        <v>2.7329452790876196</v>
      </c>
      <c r="Q50" s="1">
        <f t="shared" si="10"/>
        <v>28.288</v>
      </c>
      <c r="S50" s="14" t="str">
        <f t="shared" si="11"/>
        <v>A</v>
      </c>
      <c r="U50" s="1">
        <f t="shared" si="12"/>
        <v>28.288</v>
      </c>
      <c r="V50" s="1">
        <f t="shared" si="13"/>
        <v>383.23899999999998</v>
      </c>
      <c r="W50" s="1">
        <f t="shared" si="14"/>
        <v>2.7329452790876196</v>
      </c>
      <c r="X50" s="20">
        <f t="shared" si="15"/>
        <v>1.1888311964031146</v>
      </c>
      <c r="Y50" s="22">
        <f t="shared" si="16"/>
        <v>2</v>
      </c>
      <c r="AA50" s="47"/>
    </row>
    <row r="51" spans="1:34" hidden="1" x14ac:dyDescent="0.25">
      <c r="A51" s="57" t="s">
        <v>7394</v>
      </c>
      <c r="B51" s="1">
        <v>21.504000000000001</v>
      </c>
      <c r="C51" s="1">
        <v>21.376000000000001</v>
      </c>
      <c r="D51" s="1">
        <v>417.64400000000001</v>
      </c>
      <c r="E51" s="1">
        <v>384.18400000000003</v>
      </c>
      <c r="G51" s="1">
        <f t="shared" si="0"/>
        <v>33.45999999999998</v>
      </c>
      <c r="H51" s="1">
        <f t="shared" si="1"/>
        <v>0.12800000000000011</v>
      </c>
      <c r="I51" s="2">
        <f t="shared" si="2"/>
        <v>392.58535999999998</v>
      </c>
      <c r="J51" s="2">
        <f t="shared" si="3"/>
        <v>384.23248000000001</v>
      </c>
      <c r="K51" s="2">
        <f t="shared" si="4"/>
        <v>375.87959999999998</v>
      </c>
      <c r="L51" s="10">
        <f t="shared" si="5"/>
        <v>2</v>
      </c>
      <c r="M51" s="73" t="str">
        <f t="shared" si="6"/>
        <v/>
      </c>
      <c r="N51">
        <f t="shared" si="7"/>
        <v>2</v>
      </c>
      <c r="O51" s="12">
        <f t="shared" si="8"/>
        <v>23.581533062835838</v>
      </c>
      <c r="P51" s="11">
        <f t="shared" si="9"/>
        <v>2.0775330628358368</v>
      </c>
      <c r="Q51" s="1">
        <f t="shared" si="10"/>
        <v>21.504000000000001</v>
      </c>
      <c r="S51" s="14" t="str">
        <f t="shared" si="11"/>
        <v>A</v>
      </c>
      <c r="U51" s="1">
        <f t="shared" si="12"/>
        <v>21.504000000000001</v>
      </c>
      <c r="V51" s="1">
        <f t="shared" si="13"/>
        <v>384.18400000000003</v>
      </c>
      <c r="W51" s="1">
        <f t="shared" si="14"/>
        <v>2.0775330628358368</v>
      </c>
      <c r="X51" s="20">
        <f t="shared" si="15"/>
        <v>0.903726882333589</v>
      </c>
      <c r="Y51" s="22">
        <f t="shared" si="16"/>
        <v>2</v>
      </c>
      <c r="AA51" s="47"/>
    </row>
    <row r="52" spans="1:34" hidden="1" x14ac:dyDescent="0.25">
      <c r="A52" s="57" t="s">
        <v>7395</v>
      </c>
      <c r="B52" s="1">
        <v>21.12</v>
      </c>
      <c r="C52" s="1">
        <v>20.864000000000001</v>
      </c>
      <c r="D52" s="1">
        <v>418.33199999999999</v>
      </c>
      <c r="E52" s="1">
        <v>384.822</v>
      </c>
      <c r="G52" s="1">
        <f t="shared" si="0"/>
        <v>33.509999999999991</v>
      </c>
      <c r="H52" s="1">
        <f t="shared" si="1"/>
        <v>0.25600000000000023</v>
      </c>
      <c r="I52" s="2">
        <f t="shared" si="2"/>
        <v>393.23208</v>
      </c>
      <c r="J52" s="2">
        <f t="shared" si="3"/>
        <v>384.86543999999998</v>
      </c>
      <c r="K52" s="2">
        <f t="shared" si="4"/>
        <v>376.49879999999996</v>
      </c>
      <c r="L52" s="10">
        <f t="shared" si="5"/>
        <v>2</v>
      </c>
      <c r="M52" s="73" t="str">
        <f t="shared" si="6"/>
        <v/>
      </c>
      <c r="N52">
        <f t="shared" si="7"/>
        <v>2</v>
      </c>
      <c r="O52" s="12">
        <f t="shared" si="8"/>
        <v>23.160434258142342</v>
      </c>
      <c r="P52" s="11">
        <f t="shared" si="9"/>
        <v>2.0404342581423407</v>
      </c>
      <c r="Q52" s="1">
        <f t="shared" si="10"/>
        <v>21.12</v>
      </c>
      <c r="S52" s="14" t="str">
        <f t="shared" si="11"/>
        <v>A</v>
      </c>
      <c r="U52" s="1">
        <f t="shared" si="12"/>
        <v>21.12</v>
      </c>
      <c r="V52" s="1">
        <f t="shared" si="13"/>
        <v>384.822</v>
      </c>
      <c r="W52" s="1">
        <f t="shared" si="14"/>
        <v>2.0404342581423407</v>
      </c>
      <c r="X52" s="20">
        <f t="shared" si="15"/>
        <v>0.88758890229191822</v>
      </c>
      <c r="Y52" s="22">
        <f t="shared" si="16"/>
        <v>2</v>
      </c>
      <c r="AA52" s="47"/>
    </row>
    <row r="53" spans="1:34" hidden="1" x14ac:dyDescent="0.25">
      <c r="A53" s="57" t="s">
        <v>7396</v>
      </c>
      <c r="B53" s="1">
        <v>21.632000000000001</v>
      </c>
      <c r="C53" s="1">
        <v>21.632000000000001</v>
      </c>
      <c r="D53" s="1">
        <v>418.76400000000001</v>
      </c>
      <c r="E53" s="1">
        <v>384.52499999999998</v>
      </c>
      <c r="G53" s="1">
        <f t="shared" si="0"/>
        <v>34.239000000000033</v>
      </c>
      <c r="H53" s="1">
        <f t="shared" si="1"/>
        <v>0</v>
      </c>
      <c r="I53" s="2">
        <f t="shared" si="2"/>
        <v>393.63816000000003</v>
      </c>
      <c r="J53" s="2">
        <f t="shared" si="3"/>
        <v>385.26288</v>
      </c>
      <c r="K53" s="2">
        <f t="shared" si="4"/>
        <v>376.88760000000002</v>
      </c>
      <c r="L53" s="10">
        <f t="shared" si="5"/>
        <v>2</v>
      </c>
      <c r="M53" s="73" t="str">
        <f t="shared" si="6"/>
        <v/>
      </c>
      <c r="N53">
        <f t="shared" si="7"/>
        <v>2</v>
      </c>
      <c r="O53" s="12">
        <f t="shared" si="8"/>
        <v>23.721899331067004</v>
      </c>
      <c r="P53" s="11">
        <f t="shared" si="9"/>
        <v>2.0898993310670022</v>
      </c>
      <c r="Q53" s="1">
        <f t="shared" si="10"/>
        <v>21.632000000000001</v>
      </c>
      <c r="S53" s="14" t="str">
        <f t="shared" si="11"/>
        <v>A</v>
      </c>
      <c r="U53" s="1">
        <f t="shared" si="12"/>
        <v>21.632000000000001</v>
      </c>
      <c r="V53" s="1">
        <f t="shared" si="13"/>
        <v>384.52499999999998</v>
      </c>
      <c r="W53" s="1">
        <f t="shared" si="14"/>
        <v>2.0898993310670022</v>
      </c>
      <c r="X53" s="20">
        <f t="shared" si="15"/>
        <v>0.90910620901414596</v>
      </c>
      <c r="Y53" s="22">
        <f t="shared" si="16"/>
        <v>2</v>
      </c>
      <c r="AA53" s="47"/>
    </row>
    <row r="54" spans="1:34" hidden="1" x14ac:dyDescent="0.25">
      <c r="A54" s="57" t="s">
        <v>7397</v>
      </c>
      <c r="B54" s="1">
        <v>21.888000000000002</v>
      </c>
      <c r="C54" s="1">
        <v>21.504000000000001</v>
      </c>
      <c r="D54" s="1">
        <v>420</v>
      </c>
      <c r="E54" s="1">
        <v>380.42899999999997</v>
      </c>
      <c r="G54" s="1">
        <f t="shared" si="0"/>
        <v>39.571000000000026</v>
      </c>
      <c r="H54" s="1">
        <f t="shared" si="1"/>
        <v>0.38400000000000034</v>
      </c>
      <c r="I54" s="2">
        <f t="shared" si="2"/>
        <v>394.8</v>
      </c>
      <c r="J54" s="2">
        <f t="shared" si="3"/>
        <v>386.4</v>
      </c>
      <c r="K54" s="2">
        <f t="shared" si="4"/>
        <v>378</v>
      </c>
      <c r="L54" s="10">
        <f t="shared" si="5"/>
        <v>3</v>
      </c>
      <c r="M54" s="73">
        <f t="shared" si="6"/>
        <v>3</v>
      </c>
      <c r="N54">
        <f t="shared" si="7"/>
        <v>3</v>
      </c>
      <c r="O54" s="12">
        <f t="shared" si="8"/>
        <v>25.098039215686278</v>
      </c>
      <c r="P54" s="11">
        <f t="shared" si="9"/>
        <v>3.210039215686276</v>
      </c>
      <c r="Q54" s="1">
        <f t="shared" si="10"/>
        <v>21.888000000000002</v>
      </c>
      <c r="S54" s="14" t="str">
        <f t="shared" si="11"/>
        <v>A</v>
      </c>
      <c r="U54" s="1">
        <f t="shared" si="12"/>
        <v>21.888000000000002</v>
      </c>
      <c r="V54" s="1">
        <f t="shared" si="13"/>
        <v>380.42899999999997</v>
      </c>
      <c r="W54" s="1">
        <f t="shared" si="14"/>
        <v>3.210039215686276</v>
      </c>
      <c r="X54" s="20">
        <f t="shared" si="15"/>
        <v>1.39636705882353</v>
      </c>
      <c r="Y54" s="22">
        <f t="shared" si="16"/>
        <v>3</v>
      </c>
      <c r="AA54" s="47"/>
    </row>
    <row r="55" spans="1:34" hidden="1" x14ac:dyDescent="0.25">
      <c r="A55" s="57" t="s">
        <v>7398</v>
      </c>
      <c r="B55" s="1">
        <v>20.992000000000001</v>
      </c>
      <c r="C55" s="1">
        <v>20.864000000000001</v>
      </c>
      <c r="D55" s="1">
        <v>420.03899999999999</v>
      </c>
      <c r="E55" s="1">
        <v>380.46800000000002</v>
      </c>
      <c r="G55" s="1">
        <f t="shared" si="0"/>
        <v>39.57099999999997</v>
      </c>
      <c r="H55" s="1">
        <f t="shared" si="1"/>
        <v>0.12800000000000011</v>
      </c>
      <c r="I55" s="2">
        <f t="shared" si="2"/>
        <v>394.83665999999999</v>
      </c>
      <c r="J55" s="2">
        <f t="shared" si="3"/>
        <v>386.43588</v>
      </c>
      <c r="K55" s="2">
        <f t="shared" si="4"/>
        <v>378.0351</v>
      </c>
      <c r="L55" s="10">
        <f t="shared" si="5"/>
        <v>3</v>
      </c>
      <c r="M55" s="73" t="str">
        <f t="shared" si="6"/>
        <v/>
      </c>
      <c r="N55">
        <f t="shared" si="7"/>
        <v>3</v>
      </c>
      <c r="O55" s="12">
        <f t="shared" si="8"/>
        <v>24.070634101593853</v>
      </c>
      <c r="P55" s="11">
        <f t="shared" si="9"/>
        <v>3.0786341015938525</v>
      </c>
      <c r="Q55" s="1">
        <f t="shared" si="10"/>
        <v>20.992000000000001</v>
      </c>
      <c r="S55" s="14" t="str">
        <f t="shared" si="11"/>
        <v>A</v>
      </c>
      <c r="U55" s="1">
        <f t="shared" si="12"/>
        <v>20.992000000000001</v>
      </c>
      <c r="V55" s="1">
        <f t="shared" si="13"/>
        <v>380.46800000000002</v>
      </c>
      <c r="W55" s="1">
        <f t="shared" si="14"/>
        <v>3.0786341015938525</v>
      </c>
      <c r="X55" s="20">
        <f t="shared" si="15"/>
        <v>1.339205834193326</v>
      </c>
      <c r="Y55" s="22">
        <f t="shared" si="16"/>
        <v>3</v>
      </c>
      <c r="AA55" s="47"/>
    </row>
    <row r="56" spans="1:34" hidden="1" x14ac:dyDescent="0.25">
      <c r="A56" s="57" t="s">
        <v>7399</v>
      </c>
      <c r="B56" s="1">
        <v>21.248000000000001</v>
      </c>
      <c r="C56" s="1">
        <v>20.992000000000001</v>
      </c>
      <c r="D56" s="1">
        <v>420.14400000000001</v>
      </c>
      <c r="E56" s="1">
        <v>380.55900000000003</v>
      </c>
      <c r="G56" s="1">
        <f t="shared" si="0"/>
        <v>39.58499999999998</v>
      </c>
      <c r="H56" s="1">
        <f t="shared" si="1"/>
        <v>0.25600000000000023</v>
      </c>
      <c r="I56" s="2">
        <f t="shared" si="2"/>
        <v>394.93536</v>
      </c>
      <c r="J56" s="2">
        <f t="shared" si="3"/>
        <v>386.53248000000002</v>
      </c>
      <c r="K56" s="2">
        <f t="shared" si="4"/>
        <v>378.12959999999998</v>
      </c>
      <c r="L56" s="10">
        <f t="shared" si="5"/>
        <v>3</v>
      </c>
      <c r="M56" s="73" t="str">
        <f t="shared" si="6"/>
        <v/>
      </c>
      <c r="N56">
        <f t="shared" si="7"/>
        <v>3</v>
      </c>
      <c r="O56" s="12">
        <f t="shared" si="8"/>
        <v>24.364178419905976</v>
      </c>
      <c r="P56" s="11">
        <f t="shared" si="9"/>
        <v>3.1161784199059746</v>
      </c>
      <c r="Q56" s="1">
        <f t="shared" si="10"/>
        <v>21.248000000000001</v>
      </c>
      <c r="S56" s="14" t="str">
        <f t="shared" si="11"/>
        <v>A</v>
      </c>
      <c r="U56" s="1">
        <f t="shared" si="12"/>
        <v>21.248000000000001</v>
      </c>
      <c r="V56" s="1">
        <f t="shared" si="13"/>
        <v>380.55900000000003</v>
      </c>
      <c r="W56" s="1">
        <f t="shared" si="14"/>
        <v>3.1161784199059746</v>
      </c>
      <c r="X56" s="20">
        <f t="shared" si="15"/>
        <v>1.355537612659099</v>
      </c>
      <c r="Y56" s="22">
        <f t="shared" si="16"/>
        <v>3</v>
      </c>
      <c r="AA56" s="47"/>
    </row>
    <row r="57" spans="1:34" x14ac:dyDescent="0.25">
      <c r="A57" s="57" t="s">
        <v>7400</v>
      </c>
      <c r="B57" s="1">
        <v>25.6</v>
      </c>
      <c r="C57" s="1">
        <v>25.472000000000001</v>
      </c>
      <c r="D57" s="1">
        <v>419.84100000000001</v>
      </c>
      <c r="E57" s="1">
        <v>380.27800000000002</v>
      </c>
      <c r="G57" s="1">
        <f t="shared" si="0"/>
        <v>39.562999999999988</v>
      </c>
      <c r="H57" s="1">
        <f t="shared" si="1"/>
        <v>0.12800000000000011</v>
      </c>
      <c r="I57" s="2">
        <f t="shared" si="2"/>
        <v>394.65053999999998</v>
      </c>
      <c r="J57" s="2">
        <f t="shared" si="3"/>
        <v>386.25371999999999</v>
      </c>
      <c r="K57" s="2">
        <f t="shared" si="4"/>
        <v>377.8569</v>
      </c>
      <c r="L57" s="10">
        <f t="shared" si="5"/>
        <v>3</v>
      </c>
      <c r="M57" s="73" t="str">
        <f t="shared" si="6"/>
        <v/>
      </c>
      <c r="N57">
        <f t="shared" si="7"/>
        <v>3</v>
      </c>
      <c r="O57" s="12">
        <f t="shared" si="8"/>
        <v>29.354431831212018</v>
      </c>
      <c r="P57" s="11">
        <f t="shared" si="9"/>
        <v>3.7544318312120168</v>
      </c>
      <c r="Q57" s="1">
        <f t="shared" si="10"/>
        <v>25.6</v>
      </c>
      <c r="S57" s="14" t="str">
        <f t="shared" si="11"/>
        <v>A</v>
      </c>
      <c r="U57" s="1">
        <f t="shared" si="12"/>
        <v>25.6</v>
      </c>
      <c r="V57" s="1">
        <f t="shared" si="13"/>
        <v>380.27800000000002</v>
      </c>
      <c r="W57" s="1">
        <f t="shared" si="14"/>
        <v>3.7544318312120168</v>
      </c>
      <c r="X57" s="20">
        <f t="shared" si="15"/>
        <v>1.6331778465772273</v>
      </c>
      <c r="Y57" s="22">
        <f t="shared" si="16"/>
        <v>3</v>
      </c>
      <c r="Z57" s="32" t="s">
        <v>40</v>
      </c>
      <c r="AA57" s="47"/>
      <c r="AB57" s="32" t="str">
        <f>A57</f>
        <v>2025-11-03 00:00:00</v>
      </c>
      <c r="AC57" s="1">
        <f>SUM(U57:U80)</f>
        <v>3023.7439999999997</v>
      </c>
      <c r="AD57" s="1">
        <f>AVERAGE(V57:V80)</f>
        <v>381.87150000000003</v>
      </c>
      <c r="AE57" s="1">
        <f>SUM(W57:W80)</f>
        <v>343.79827062502528</v>
      </c>
      <c r="AF57" s="1">
        <f>SUM(X57:X80)</f>
        <v>149.552247721886</v>
      </c>
      <c r="AG57" s="35">
        <f>AVERAGE(Y57:Y80)</f>
        <v>2.4166666666666665</v>
      </c>
      <c r="AH57" s="37">
        <f>DAY(A57)</f>
        <v>3</v>
      </c>
    </row>
    <row r="58" spans="1:34" hidden="1" x14ac:dyDescent="0.25">
      <c r="A58" s="57" t="s">
        <v>7401</v>
      </c>
      <c r="B58" s="1">
        <v>26.367999999999999</v>
      </c>
      <c r="C58" s="1">
        <v>26.111999999999998</v>
      </c>
      <c r="D58" s="1">
        <v>420.33699999999999</v>
      </c>
      <c r="E58" s="1">
        <v>380.72800000000001</v>
      </c>
      <c r="G58" s="1">
        <f t="shared" si="0"/>
        <v>39.60899999999998</v>
      </c>
      <c r="H58" s="1">
        <f t="shared" si="1"/>
        <v>0.25600000000000023</v>
      </c>
      <c r="I58" s="2">
        <f t="shared" si="2"/>
        <v>395.11678000000001</v>
      </c>
      <c r="J58" s="2">
        <f t="shared" si="3"/>
        <v>386.71003999999999</v>
      </c>
      <c r="K58" s="2">
        <f t="shared" si="4"/>
        <v>378.30329999999998</v>
      </c>
      <c r="L58" s="10">
        <f t="shared" si="5"/>
        <v>3</v>
      </c>
      <c r="M58" s="73" t="str">
        <f t="shared" si="6"/>
        <v/>
      </c>
      <c r="N58">
        <f t="shared" si="7"/>
        <v>3</v>
      </c>
      <c r="O58" s="12">
        <f t="shared" si="8"/>
        <v>30.235064786148374</v>
      </c>
      <c r="P58" s="11">
        <f t="shared" si="9"/>
        <v>3.8670647861483758</v>
      </c>
      <c r="Q58" s="1">
        <f t="shared" si="10"/>
        <v>26.367999999999999</v>
      </c>
      <c r="S58" s="14" t="str">
        <f t="shared" si="11"/>
        <v>A</v>
      </c>
      <c r="U58" s="1">
        <f t="shared" si="12"/>
        <v>26.367999999999999</v>
      </c>
      <c r="V58" s="1">
        <f t="shared" si="13"/>
        <v>380.72800000000001</v>
      </c>
      <c r="W58" s="1">
        <f t="shared" si="14"/>
        <v>3.8670647861483758</v>
      </c>
      <c r="X58" s="20">
        <f t="shared" si="15"/>
        <v>1.6821731819745434</v>
      </c>
      <c r="Y58" s="22">
        <f t="shared" si="16"/>
        <v>3</v>
      </c>
      <c r="AA58" s="47"/>
    </row>
    <row r="59" spans="1:34" hidden="1" x14ac:dyDescent="0.25">
      <c r="A59" s="57" t="s">
        <v>7402</v>
      </c>
      <c r="B59" s="1">
        <v>26.88</v>
      </c>
      <c r="C59" s="1">
        <v>26.623999999999999</v>
      </c>
      <c r="D59" s="1">
        <v>419.54399999999998</v>
      </c>
      <c r="E59" s="1">
        <v>380.005</v>
      </c>
      <c r="G59" s="1">
        <f t="shared" si="0"/>
        <v>39.538999999999987</v>
      </c>
      <c r="H59" s="1">
        <f t="shared" si="1"/>
        <v>0.25600000000000023</v>
      </c>
      <c r="I59" s="2">
        <f t="shared" si="2"/>
        <v>394.37135999999998</v>
      </c>
      <c r="J59" s="2">
        <f t="shared" si="3"/>
        <v>385.98048</v>
      </c>
      <c r="K59" s="2">
        <f t="shared" si="4"/>
        <v>377.58960000000002</v>
      </c>
      <c r="L59" s="10">
        <f t="shared" si="5"/>
        <v>3</v>
      </c>
      <c r="M59" s="73" t="str">
        <f t="shared" si="6"/>
        <v/>
      </c>
      <c r="N59">
        <f t="shared" si="7"/>
        <v>3</v>
      </c>
      <c r="O59" s="12">
        <f t="shared" si="8"/>
        <v>30.822153422772615</v>
      </c>
      <c r="P59" s="11">
        <f t="shared" si="9"/>
        <v>3.9421534227726163</v>
      </c>
      <c r="Q59" s="1">
        <f t="shared" si="10"/>
        <v>26.88</v>
      </c>
      <c r="S59" s="14" t="str">
        <f t="shared" si="11"/>
        <v>A</v>
      </c>
      <c r="U59" s="1">
        <f t="shared" si="12"/>
        <v>26.88</v>
      </c>
      <c r="V59" s="1">
        <f t="shared" si="13"/>
        <v>380.005</v>
      </c>
      <c r="W59" s="1">
        <f t="shared" si="14"/>
        <v>3.9421534227726163</v>
      </c>
      <c r="X59" s="20">
        <f t="shared" si="15"/>
        <v>1.7148367389060881</v>
      </c>
      <c r="Y59" s="22">
        <f t="shared" si="16"/>
        <v>3</v>
      </c>
      <c r="AA59" s="47"/>
    </row>
    <row r="60" spans="1:34" hidden="1" x14ac:dyDescent="0.25">
      <c r="A60" s="57" t="s">
        <v>7403</v>
      </c>
      <c r="B60" s="1">
        <v>26.24</v>
      </c>
      <c r="C60" s="1">
        <v>26.111999999999998</v>
      </c>
      <c r="D60" s="1">
        <v>418.32299999999998</v>
      </c>
      <c r="E60" s="1">
        <v>379.04700000000003</v>
      </c>
      <c r="G60" s="1">
        <f t="shared" si="0"/>
        <v>39.275999999999954</v>
      </c>
      <c r="H60" s="1">
        <f t="shared" si="1"/>
        <v>0.12800000000000011</v>
      </c>
      <c r="I60" s="2">
        <f t="shared" si="2"/>
        <v>393.22361999999998</v>
      </c>
      <c r="J60" s="2">
        <f t="shared" si="3"/>
        <v>384.85715999999996</v>
      </c>
      <c r="K60" s="2">
        <f t="shared" si="4"/>
        <v>376.49069999999995</v>
      </c>
      <c r="L60" s="10">
        <f t="shared" si="5"/>
        <v>3</v>
      </c>
      <c r="M60" s="73" t="str">
        <f t="shared" si="6"/>
        <v/>
      </c>
      <c r="N60">
        <f t="shared" si="7"/>
        <v>3</v>
      </c>
      <c r="O60" s="12">
        <f t="shared" si="8"/>
        <v>30.088292626992313</v>
      </c>
      <c r="P60" s="11">
        <f t="shared" si="9"/>
        <v>3.8482926269923148</v>
      </c>
      <c r="Q60" s="1">
        <f t="shared" si="10"/>
        <v>26.24</v>
      </c>
      <c r="S60" s="14" t="str">
        <f t="shared" si="11"/>
        <v>A</v>
      </c>
      <c r="U60" s="1">
        <f t="shared" si="12"/>
        <v>26.24</v>
      </c>
      <c r="V60" s="1">
        <f t="shared" si="13"/>
        <v>379.04700000000003</v>
      </c>
      <c r="W60" s="1">
        <f t="shared" si="14"/>
        <v>3.8482926269923148</v>
      </c>
      <c r="X60" s="20">
        <f t="shared" si="15"/>
        <v>1.6740072927416569</v>
      </c>
      <c r="Y60" s="22">
        <f t="shared" si="16"/>
        <v>3</v>
      </c>
      <c r="AA60" s="47"/>
    </row>
    <row r="61" spans="1:34" hidden="1" x14ac:dyDescent="0.25">
      <c r="A61" s="57" t="s">
        <v>7404</v>
      </c>
      <c r="B61" s="1">
        <v>27.135999999999999</v>
      </c>
      <c r="C61" s="1">
        <v>27.007999999999999</v>
      </c>
      <c r="D61" s="1">
        <v>417.452</v>
      </c>
      <c r="E61" s="1">
        <v>384.01299999999998</v>
      </c>
      <c r="G61" s="1">
        <f t="shared" si="0"/>
        <v>33.439000000000021</v>
      </c>
      <c r="H61" s="1">
        <f t="shared" si="1"/>
        <v>0.12800000000000011</v>
      </c>
      <c r="I61" s="2">
        <f t="shared" si="2"/>
        <v>392.40487999999999</v>
      </c>
      <c r="J61" s="2">
        <f t="shared" si="3"/>
        <v>384.05583999999999</v>
      </c>
      <c r="K61" s="2">
        <f t="shared" si="4"/>
        <v>375.70679999999999</v>
      </c>
      <c r="L61" s="10">
        <f t="shared" si="5"/>
        <v>2</v>
      </c>
      <c r="M61" s="73">
        <f t="shared" si="6"/>
        <v>2</v>
      </c>
      <c r="N61">
        <f t="shared" si="7"/>
        <v>2</v>
      </c>
      <c r="O61" s="12">
        <f t="shared" si="8"/>
        <v>29.757648865007127</v>
      </c>
      <c r="P61" s="11">
        <f t="shared" si="9"/>
        <v>2.6216488650071277</v>
      </c>
      <c r="Q61" s="1">
        <f t="shared" si="10"/>
        <v>27.135999999999999</v>
      </c>
      <c r="S61" s="14" t="str">
        <f t="shared" si="11"/>
        <v>A</v>
      </c>
      <c r="U61" s="1">
        <f t="shared" si="12"/>
        <v>27.135999999999999</v>
      </c>
      <c r="V61" s="1">
        <f t="shared" si="13"/>
        <v>384.01299999999998</v>
      </c>
      <c r="W61" s="1">
        <f t="shared" si="14"/>
        <v>2.6216488650071277</v>
      </c>
      <c r="X61" s="20">
        <f t="shared" si="15"/>
        <v>1.1404172562781005</v>
      </c>
      <c r="Y61" s="22">
        <f t="shared" si="16"/>
        <v>2</v>
      </c>
      <c r="AA61" s="47"/>
    </row>
    <row r="62" spans="1:34" hidden="1" x14ac:dyDescent="0.25">
      <c r="A62" s="57" t="s">
        <v>7405</v>
      </c>
      <c r="B62" s="1">
        <v>56.704000000000001</v>
      </c>
      <c r="C62" s="1">
        <v>56.448</v>
      </c>
      <c r="D62" s="1">
        <v>417.66899999999998</v>
      </c>
      <c r="E62" s="1">
        <v>381.58</v>
      </c>
      <c r="G62" s="1">
        <f t="shared" si="0"/>
        <v>36.088999999999999</v>
      </c>
      <c r="H62" s="1">
        <f t="shared" si="1"/>
        <v>0.25600000000000023</v>
      </c>
      <c r="I62" s="2">
        <f t="shared" si="2"/>
        <v>392.60885999999999</v>
      </c>
      <c r="J62" s="2">
        <f t="shared" si="3"/>
        <v>384.25547999999998</v>
      </c>
      <c r="K62" s="2">
        <f t="shared" si="4"/>
        <v>375.90209999999996</v>
      </c>
      <c r="L62" s="10">
        <f t="shared" si="5"/>
        <v>2</v>
      </c>
      <c r="M62" s="73" t="str">
        <f t="shared" si="6"/>
        <v/>
      </c>
      <c r="N62">
        <f t="shared" si="7"/>
        <v>2</v>
      </c>
      <c r="O62" s="12">
        <f t="shared" si="8"/>
        <v>62.182256826406402</v>
      </c>
      <c r="P62" s="11">
        <f t="shared" si="9"/>
        <v>5.4782568264064011</v>
      </c>
      <c r="Q62" s="1">
        <f t="shared" si="10"/>
        <v>56.704000000000001</v>
      </c>
      <c r="S62" s="14" t="str">
        <f t="shared" si="11"/>
        <v>A</v>
      </c>
      <c r="U62" s="1">
        <f t="shared" si="12"/>
        <v>56.704000000000001</v>
      </c>
      <c r="V62" s="1">
        <f t="shared" si="13"/>
        <v>381.58</v>
      </c>
      <c r="W62" s="1">
        <f t="shared" si="14"/>
        <v>5.4782568264064011</v>
      </c>
      <c r="X62" s="20">
        <f t="shared" si="15"/>
        <v>2.3830417194867843</v>
      </c>
      <c r="Y62" s="22">
        <f t="shared" si="16"/>
        <v>2</v>
      </c>
      <c r="AA62" s="47"/>
    </row>
    <row r="63" spans="1:34" hidden="1" x14ac:dyDescent="0.25">
      <c r="A63" s="57" t="s">
        <v>7406</v>
      </c>
      <c r="B63" s="1">
        <v>122.24</v>
      </c>
      <c r="C63" s="1">
        <v>122.11199999999999</v>
      </c>
      <c r="D63" s="1">
        <v>417.66899999999998</v>
      </c>
      <c r="E63" s="1">
        <v>380.44499999999999</v>
      </c>
      <c r="G63" s="1">
        <f t="shared" si="0"/>
        <v>37.22399999999999</v>
      </c>
      <c r="H63" s="1">
        <f t="shared" si="1"/>
        <v>0.12800000000000011</v>
      </c>
      <c r="I63" s="2">
        <f t="shared" si="2"/>
        <v>392.60885999999999</v>
      </c>
      <c r="J63" s="2">
        <f t="shared" si="3"/>
        <v>384.25547999999998</v>
      </c>
      <c r="K63" s="2">
        <f t="shared" si="4"/>
        <v>375.90209999999996</v>
      </c>
      <c r="L63" s="10">
        <f t="shared" si="5"/>
        <v>2</v>
      </c>
      <c r="M63" s="73" t="str">
        <f t="shared" si="6"/>
        <v/>
      </c>
      <c r="N63">
        <f t="shared" si="7"/>
        <v>2</v>
      </c>
      <c r="O63" s="12">
        <f t="shared" si="8"/>
        <v>134.04978616076323</v>
      </c>
      <c r="P63" s="11">
        <f t="shared" si="9"/>
        <v>11.809786160763238</v>
      </c>
      <c r="Q63" s="1">
        <f t="shared" si="10"/>
        <v>122.24</v>
      </c>
      <c r="S63" s="14" t="str">
        <f t="shared" si="11"/>
        <v>A</v>
      </c>
      <c r="U63" s="1">
        <f t="shared" si="12"/>
        <v>122.24</v>
      </c>
      <c r="V63" s="1">
        <f t="shared" si="13"/>
        <v>380.44499999999999</v>
      </c>
      <c r="W63" s="1">
        <f t="shared" si="14"/>
        <v>11.809786160763238</v>
      </c>
      <c r="X63" s="20">
        <f t="shared" si="15"/>
        <v>5.1372569799320082</v>
      </c>
      <c r="Y63" s="22">
        <f t="shared" si="16"/>
        <v>2</v>
      </c>
      <c r="AA63" s="47"/>
    </row>
    <row r="64" spans="1:34" hidden="1" x14ac:dyDescent="0.25">
      <c r="A64" s="57" t="s">
        <v>7407</v>
      </c>
      <c r="B64" s="1">
        <v>168.44800000000001</v>
      </c>
      <c r="C64" s="1">
        <v>168.06399999999999</v>
      </c>
      <c r="D64" s="1">
        <v>415.411</v>
      </c>
      <c r="E64" s="1">
        <v>381.57400000000001</v>
      </c>
      <c r="G64" s="1">
        <f t="shared" si="0"/>
        <v>33.836999999999989</v>
      </c>
      <c r="H64" s="1">
        <f t="shared" si="1"/>
        <v>0.38400000000001455</v>
      </c>
      <c r="I64" s="2">
        <f t="shared" si="2"/>
        <v>390.48633999999998</v>
      </c>
      <c r="J64" s="2">
        <f t="shared" si="3"/>
        <v>382.17811999999998</v>
      </c>
      <c r="K64" s="2">
        <f t="shared" si="4"/>
        <v>373.86990000000003</v>
      </c>
      <c r="L64" s="10">
        <f t="shared" si="5"/>
        <v>2</v>
      </c>
      <c r="M64" s="73" t="str">
        <f t="shared" si="6"/>
        <v/>
      </c>
      <c r="N64">
        <f t="shared" si="7"/>
        <v>2</v>
      </c>
      <c r="O64" s="12">
        <f t="shared" si="8"/>
        <v>184.72200899221406</v>
      </c>
      <c r="P64" s="11">
        <f t="shared" si="9"/>
        <v>16.27400899221405</v>
      </c>
      <c r="Q64" s="1">
        <f t="shared" si="10"/>
        <v>168.44800000000001</v>
      </c>
      <c r="S64" s="14" t="str">
        <f t="shared" si="11"/>
        <v>A</v>
      </c>
      <c r="U64" s="1">
        <f t="shared" si="12"/>
        <v>168.44800000000001</v>
      </c>
      <c r="V64" s="1">
        <f t="shared" si="13"/>
        <v>381.57400000000001</v>
      </c>
      <c r="W64" s="1">
        <f t="shared" si="14"/>
        <v>16.27400899221405</v>
      </c>
      <c r="X64" s="20">
        <f t="shared" si="15"/>
        <v>7.0791939116131113</v>
      </c>
      <c r="Y64" s="22">
        <f t="shared" si="16"/>
        <v>2</v>
      </c>
      <c r="AA64" s="47"/>
    </row>
    <row r="65" spans="1:27" hidden="1" x14ac:dyDescent="0.25">
      <c r="A65" s="57" t="s">
        <v>7408</v>
      </c>
      <c r="B65" s="1">
        <v>186.75200000000001</v>
      </c>
      <c r="C65" s="1">
        <v>186.24</v>
      </c>
      <c r="D65" s="1">
        <v>417.839</v>
      </c>
      <c r="E65" s="1">
        <v>381.10599999999999</v>
      </c>
      <c r="G65" s="1">
        <f t="shared" si="0"/>
        <v>36.733000000000004</v>
      </c>
      <c r="H65" s="1">
        <f t="shared" si="1"/>
        <v>0.51200000000000045</v>
      </c>
      <c r="I65" s="2">
        <f t="shared" si="2"/>
        <v>392.76866000000001</v>
      </c>
      <c r="J65" s="2">
        <f t="shared" si="3"/>
        <v>384.41188</v>
      </c>
      <c r="K65" s="2">
        <f t="shared" si="4"/>
        <v>376.05509999999998</v>
      </c>
      <c r="L65" s="10">
        <f t="shared" si="5"/>
        <v>2</v>
      </c>
      <c r="M65" s="73" t="str">
        <f t="shared" si="6"/>
        <v/>
      </c>
      <c r="N65">
        <f t="shared" si="7"/>
        <v>2</v>
      </c>
      <c r="O65" s="12">
        <f t="shared" si="8"/>
        <v>204.79438534927075</v>
      </c>
      <c r="P65" s="11">
        <f t="shared" si="9"/>
        <v>18.042385349270745</v>
      </c>
      <c r="Q65" s="1">
        <f t="shared" si="10"/>
        <v>186.75200000000001</v>
      </c>
      <c r="S65" s="14" t="str">
        <f t="shared" si="11"/>
        <v>A</v>
      </c>
      <c r="U65" s="1">
        <f t="shared" si="12"/>
        <v>186.75200000000001</v>
      </c>
      <c r="V65" s="1">
        <f t="shared" si="13"/>
        <v>381.10599999999999</v>
      </c>
      <c r="W65" s="1">
        <f t="shared" si="14"/>
        <v>18.042385349270745</v>
      </c>
      <c r="X65" s="20">
        <f t="shared" si="15"/>
        <v>7.8484376269327738</v>
      </c>
      <c r="Y65" s="22">
        <f t="shared" si="16"/>
        <v>2</v>
      </c>
      <c r="AA65" s="47"/>
    </row>
    <row r="66" spans="1:27" hidden="1" x14ac:dyDescent="0.25">
      <c r="A66" s="57" t="s">
        <v>7409</v>
      </c>
      <c r="B66" s="1">
        <v>174.464</v>
      </c>
      <c r="C66" s="1">
        <v>174.08</v>
      </c>
      <c r="D66" s="1">
        <v>422.392</v>
      </c>
      <c r="E66" s="1">
        <v>382.01900000000001</v>
      </c>
      <c r="G66" s="1">
        <f t="shared" si="0"/>
        <v>40.37299999999999</v>
      </c>
      <c r="H66" s="1">
        <f t="shared" si="1"/>
        <v>0.38399999999998613</v>
      </c>
      <c r="I66" s="2">
        <f t="shared" si="2"/>
        <v>397.04847999999998</v>
      </c>
      <c r="J66" s="2">
        <f t="shared" si="3"/>
        <v>388.60064</v>
      </c>
      <c r="K66" s="2">
        <f t="shared" si="4"/>
        <v>380.15280000000001</v>
      </c>
      <c r="L66" s="10">
        <f t="shared" si="5"/>
        <v>3</v>
      </c>
      <c r="M66" s="73">
        <f t="shared" si="6"/>
        <v>3</v>
      </c>
      <c r="N66">
        <f t="shared" si="7"/>
        <v>3</v>
      </c>
      <c r="O66" s="12">
        <f t="shared" si="8"/>
        <v>200.05045292970988</v>
      </c>
      <c r="P66" s="11">
        <f t="shared" si="9"/>
        <v>25.586452929709878</v>
      </c>
      <c r="Q66" s="1">
        <f t="shared" si="10"/>
        <v>174.464</v>
      </c>
      <c r="S66" s="14" t="str">
        <f t="shared" si="11"/>
        <v>A</v>
      </c>
      <c r="U66" s="1">
        <f t="shared" si="12"/>
        <v>174.464</v>
      </c>
      <c r="V66" s="1">
        <f t="shared" si="13"/>
        <v>382.01900000000001</v>
      </c>
      <c r="W66" s="1">
        <f t="shared" si="14"/>
        <v>25.586452929709878</v>
      </c>
      <c r="X66" s="20">
        <f t="shared" si="15"/>
        <v>11.130107024423797</v>
      </c>
      <c r="Y66" s="22">
        <f t="shared" si="16"/>
        <v>3</v>
      </c>
      <c r="AA66" s="47"/>
    </row>
    <row r="67" spans="1:27" hidden="1" x14ac:dyDescent="0.25">
      <c r="A67" s="57" t="s">
        <v>7410</v>
      </c>
      <c r="B67" s="1">
        <v>195.584</v>
      </c>
      <c r="C67" s="1">
        <v>195.2</v>
      </c>
      <c r="D67" s="1">
        <v>422.92599999999999</v>
      </c>
      <c r="E67" s="1">
        <v>382.43700000000001</v>
      </c>
      <c r="G67" s="1">
        <f t="shared" si="0"/>
        <v>40.488999999999976</v>
      </c>
      <c r="H67" s="1">
        <f t="shared" si="1"/>
        <v>0.38400000000001455</v>
      </c>
      <c r="I67" s="2">
        <f t="shared" si="2"/>
        <v>397.55043999999998</v>
      </c>
      <c r="J67" s="2">
        <f t="shared" si="3"/>
        <v>389.09191999999996</v>
      </c>
      <c r="K67" s="2">
        <f t="shared" si="4"/>
        <v>380.63339999999999</v>
      </c>
      <c r="L67" s="10">
        <f t="shared" si="5"/>
        <v>3</v>
      </c>
      <c r="M67" s="73" t="str">
        <f t="shared" si="6"/>
        <v/>
      </c>
      <c r="N67">
        <f t="shared" si="7"/>
        <v>3</v>
      </c>
      <c r="O67" s="12">
        <f t="shared" si="8"/>
        <v>224.2678591904598</v>
      </c>
      <c r="P67" s="11">
        <f t="shared" si="9"/>
        <v>28.683859190459799</v>
      </c>
      <c r="Q67" s="1">
        <f t="shared" si="10"/>
        <v>195.584</v>
      </c>
      <c r="S67" s="14" t="str">
        <f t="shared" si="11"/>
        <v>A</v>
      </c>
      <c r="U67" s="1">
        <f t="shared" si="12"/>
        <v>195.584</v>
      </c>
      <c r="V67" s="1">
        <f t="shared" si="13"/>
        <v>382.43700000000001</v>
      </c>
      <c r="W67" s="1">
        <f t="shared" si="14"/>
        <v>28.683859190459799</v>
      </c>
      <c r="X67" s="20">
        <f t="shared" si="15"/>
        <v>12.477478747850013</v>
      </c>
      <c r="Y67" s="22">
        <f t="shared" si="16"/>
        <v>3</v>
      </c>
      <c r="AA67" s="47"/>
    </row>
    <row r="68" spans="1:27" hidden="1" x14ac:dyDescent="0.25">
      <c r="A68" s="57" t="s">
        <v>7411</v>
      </c>
      <c r="B68" s="1">
        <v>196.73599999999999</v>
      </c>
      <c r="C68" s="1">
        <v>196.352</v>
      </c>
      <c r="D68" s="1">
        <v>422.404</v>
      </c>
      <c r="E68" s="1">
        <v>382.60399999999998</v>
      </c>
      <c r="G68" s="1">
        <f t="shared" si="0"/>
        <v>39.800000000000011</v>
      </c>
      <c r="H68" s="1">
        <f t="shared" si="1"/>
        <v>0.38399999999998613</v>
      </c>
      <c r="I68" s="2">
        <f t="shared" si="2"/>
        <v>397.05975999999998</v>
      </c>
      <c r="J68" s="2">
        <f t="shared" si="3"/>
        <v>388.61167999999998</v>
      </c>
      <c r="K68" s="2">
        <f t="shared" si="4"/>
        <v>380.16359999999997</v>
      </c>
      <c r="L68" s="10">
        <f t="shared" si="5"/>
        <v>3</v>
      </c>
      <c r="M68" s="73" t="str">
        <f t="shared" si="6"/>
        <v/>
      </c>
      <c r="N68">
        <f t="shared" si="7"/>
        <v>3</v>
      </c>
      <c r="O68" s="12">
        <f t="shared" si="8"/>
        <v>225.58880862286432</v>
      </c>
      <c r="P68" s="11">
        <f t="shared" si="9"/>
        <v>28.85280862286433</v>
      </c>
      <c r="Q68" s="1">
        <f t="shared" si="10"/>
        <v>196.73599999999999</v>
      </c>
      <c r="S68" s="14" t="str">
        <f t="shared" si="11"/>
        <v>A</v>
      </c>
      <c r="U68" s="1">
        <f t="shared" si="12"/>
        <v>196.73599999999999</v>
      </c>
      <c r="V68" s="1">
        <f t="shared" si="13"/>
        <v>382.60399999999998</v>
      </c>
      <c r="W68" s="1">
        <f t="shared" si="14"/>
        <v>28.85280862286433</v>
      </c>
      <c r="X68" s="20">
        <f t="shared" si="15"/>
        <v>12.550971750945983</v>
      </c>
      <c r="Y68" s="22">
        <f t="shared" si="16"/>
        <v>3</v>
      </c>
      <c r="AA68" s="47"/>
    </row>
    <row r="69" spans="1:27" hidden="1" x14ac:dyDescent="0.25">
      <c r="A69" s="57" t="s">
        <v>7412</v>
      </c>
      <c r="B69" s="1">
        <v>167.42400000000001</v>
      </c>
      <c r="C69" s="1">
        <v>166.91200000000001</v>
      </c>
      <c r="D69" s="1">
        <v>417.48200000000003</v>
      </c>
      <c r="E69" s="1">
        <v>383.50200000000001</v>
      </c>
      <c r="G69" s="1">
        <f t="shared" si="0"/>
        <v>33.980000000000018</v>
      </c>
      <c r="H69" s="1">
        <f t="shared" si="1"/>
        <v>0.51200000000000045</v>
      </c>
      <c r="I69" s="2">
        <f t="shared" si="2"/>
        <v>392.43308000000002</v>
      </c>
      <c r="J69" s="2">
        <f t="shared" si="3"/>
        <v>384.08344</v>
      </c>
      <c r="K69" s="2">
        <f t="shared" si="4"/>
        <v>375.73380000000003</v>
      </c>
      <c r="L69" s="10">
        <f t="shared" si="5"/>
        <v>2</v>
      </c>
      <c r="M69" s="73">
        <f t="shared" si="6"/>
        <v>2</v>
      </c>
      <c r="N69">
        <f t="shared" si="7"/>
        <v>2</v>
      </c>
      <c r="O69" s="12">
        <f t="shared" si="8"/>
        <v>183.59907884636473</v>
      </c>
      <c r="P69" s="11">
        <f t="shared" si="9"/>
        <v>16.175078846364727</v>
      </c>
      <c r="Q69" s="1">
        <f t="shared" si="10"/>
        <v>167.42400000000001</v>
      </c>
      <c r="S69" s="14" t="str">
        <f t="shared" si="11"/>
        <v>A</v>
      </c>
      <c r="U69" s="1">
        <f t="shared" si="12"/>
        <v>167.42400000000001</v>
      </c>
      <c r="V69" s="1">
        <f t="shared" si="13"/>
        <v>383.50200000000001</v>
      </c>
      <c r="W69" s="1">
        <f t="shared" si="14"/>
        <v>16.175078846364727</v>
      </c>
      <c r="X69" s="20">
        <f t="shared" si="15"/>
        <v>7.0361592981686565</v>
      </c>
      <c r="Y69" s="22">
        <f t="shared" si="16"/>
        <v>2</v>
      </c>
      <c r="AA69" s="47"/>
    </row>
    <row r="70" spans="1:27" hidden="1" x14ac:dyDescent="0.25">
      <c r="A70" s="57" t="s">
        <v>7413</v>
      </c>
      <c r="B70" s="1">
        <v>176.89599999999999</v>
      </c>
      <c r="C70" s="1">
        <v>176.64</v>
      </c>
      <c r="D70" s="1">
        <v>416.67099999999999</v>
      </c>
      <c r="E70" s="1">
        <v>382.72300000000001</v>
      </c>
      <c r="G70" s="1">
        <f t="shared" si="0"/>
        <v>33.947999999999979</v>
      </c>
      <c r="H70" s="1">
        <f t="shared" si="1"/>
        <v>0.25600000000000023</v>
      </c>
      <c r="I70" s="2">
        <f t="shared" si="2"/>
        <v>391.67073999999997</v>
      </c>
      <c r="J70" s="2">
        <f t="shared" si="3"/>
        <v>383.33731999999998</v>
      </c>
      <c r="K70" s="2">
        <f t="shared" si="4"/>
        <v>375.00389999999999</v>
      </c>
      <c r="L70" s="10">
        <f t="shared" si="5"/>
        <v>2</v>
      </c>
      <c r="M70" s="73" t="str">
        <f t="shared" si="6"/>
        <v/>
      </c>
      <c r="N70">
        <f t="shared" si="7"/>
        <v>2</v>
      </c>
      <c r="O70" s="12">
        <f t="shared" si="8"/>
        <v>193.98618269547097</v>
      </c>
      <c r="P70" s="11">
        <f t="shared" si="9"/>
        <v>17.090182695470986</v>
      </c>
      <c r="Q70" s="1">
        <f t="shared" si="10"/>
        <v>176.89599999999999</v>
      </c>
      <c r="S70" s="14" t="str">
        <f t="shared" si="11"/>
        <v>A</v>
      </c>
      <c r="U70" s="1">
        <f t="shared" si="12"/>
        <v>176.89599999999999</v>
      </c>
      <c r="V70" s="1">
        <f t="shared" si="13"/>
        <v>382.72300000000001</v>
      </c>
      <c r="W70" s="1">
        <f t="shared" si="14"/>
        <v>17.090182695470986</v>
      </c>
      <c r="X70" s="20">
        <f t="shared" si="15"/>
        <v>7.4342294725298785</v>
      </c>
      <c r="Y70" s="22">
        <f t="shared" si="16"/>
        <v>2</v>
      </c>
      <c r="AA70" s="47"/>
    </row>
    <row r="71" spans="1:27" hidden="1" x14ac:dyDescent="0.25">
      <c r="A71" s="57" t="s">
        <v>7414</v>
      </c>
      <c r="B71" s="1">
        <v>184.57599999999999</v>
      </c>
      <c r="C71" s="1">
        <v>184.06399999999999</v>
      </c>
      <c r="D71" s="1">
        <v>415.61</v>
      </c>
      <c r="E71" s="1">
        <v>381.68</v>
      </c>
      <c r="G71" s="1">
        <f t="shared" si="0"/>
        <v>33.930000000000007</v>
      </c>
      <c r="H71" s="1">
        <f t="shared" si="1"/>
        <v>0.51200000000000045</v>
      </c>
      <c r="I71" s="2">
        <f t="shared" si="2"/>
        <v>390.67340000000002</v>
      </c>
      <c r="J71" s="2">
        <f t="shared" si="3"/>
        <v>382.3612</v>
      </c>
      <c r="K71" s="2">
        <f t="shared" si="4"/>
        <v>374.04899999999998</v>
      </c>
      <c r="L71" s="10">
        <f t="shared" si="5"/>
        <v>2</v>
      </c>
      <c r="M71" s="73" t="str">
        <f t="shared" si="6"/>
        <v/>
      </c>
      <c r="N71">
        <f t="shared" si="7"/>
        <v>2</v>
      </c>
      <c r="O71" s="12">
        <f t="shared" si="8"/>
        <v>202.40815878934092</v>
      </c>
      <c r="P71" s="11">
        <f t="shared" si="9"/>
        <v>17.832158789340923</v>
      </c>
      <c r="Q71" s="1">
        <f t="shared" si="10"/>
        <v>184.57599999999999</v>
      </c>
      <c r="S71" s="14" t="str">
        <f t="shared" si="11"/>
        <v>A</v>
      </c>
      <c r="U71" s="1">
        <f t="shared" si="12"/>
        <v>184.57599999999999</v>
      </c>
      <c r="V71" s="1">
        <f t="shared" si="13"/>
        <v>381.68</v>
      </c>
      <c r="W71" s="1">
        <f t="shared" si="14"/>
        <v>17.832158789340923</v>
      </c>
      <c r="X71" s="20">
        <f t="shared" si="15"/>
        <v>7.7569890733633011</v>
      </c>
      <c r="Y71" s="22">
        <f t="shared" si="16"/>
        <v>2</v>
      </c>
      <c r="AA71" s="47"/>
    </row>
    <row r="72" spans="1:27" hidden="1" x14ac:dyDescent="0.25">
      <c r="A72" s="57" t="s">
        <v>7415</v>
      </c>
      <c r="B72" s="1">
        <v>176.89599999999999</v>
      </c>
      <c r="C72" s="1">
        <v>176.512</v>
      </c>
      <c r="D72" s="1">
        <v>415.97</v>
      </c>
      <c r="E72" s="1">
        <v>382.04599999999999</v>
      </c>
      <c r="G72" s="1">
        <f t="shared" si="0"/>
        <v>33.924000000000035</v>
      </c>
      <c r="H72" s="1">
        <f t="shared" si="1"/>
        <v>0.38399999999998613</v>
      </c>
      <c r="I72" s="2">
        <f t="shared" si="2"/>
        <v>391.01180000000005</v>
      </c>
      <c r="J72" s="2">
        <f t="shared" si="3"/>
        <v>382.69240000000002</v>
      </c>
      <c r="K72" s="2">
        <f t="shared" si="4"/>
        <v>374.37300000000005</v>
      </c>
      <c r="L72" s="10">
        <f t="shared" si="5"/>
        <v>2</v>
      </c>
      <c r="M72" s="73" t="str">
        <f t="shared" si="6"/>
        <v/>
      </c>
      <c r="N72">
        <f t="shared" si="7"/>
        <v>2</v>
      </c>
      <c r="O72" s="12">
        <f t="shared" si="8"/>
        <v>193.98618269547097</v>
      </c>
      <c r="P72" s="11">
        <f t="shared" si="9"/>
        <v>17.090182695470986</v>
      </c>
      <c r="Q72" s="1">
        <f t="shared" si="10"/>
        <v>176.89599999999999</v>
      </c>
      <c r="S72" s="14" t="str">
        <f t="shared" si="11"/>
        <v>A</v>
      </c>
      <c r="U72" s="1">
        <f t="shared" si="12"/>
        <v>176.89599999999999</v>
      </c>
      <c r="V72" s="1">
        <f t="shared" si="13"/>
        <v>382.04599999999999</v>
      </c>
      <c r="W72" s="1">
        <f t="shared" si="14"/>
        <v>17.090182695470986</v>
      </c>
      <c r="X72" s="20">
        <f t="shared" si="15"/>
        <v>7.4342294725298785</v>
      </c>
      <c r="Y72" s="22">
        <f t="shared" si="16"/>
        <v>2</v>
      </c>
      <c r="AA72" s="47"/>
    </row>
    <row r="73" spans="1:27" hidden="1" x14ac:dyDescent="0.25">
      <c r="A73" s="57" t="s">
        <v>7416</v>
      </c>
      <c r="B73" s="1">
        <v>155.392</v>
      </c>
      <c r="C73" s="1">
        <v>155.00800000000001</v>
      </c>
      <c r="D73" s="1">
        <v>415.988</v>
      </c>
      <c r="E73" s="1">
        <v>382.161</v>
      </c>
      <c r="G73" s="1">
        <f t="shared" ref="G73:G136" si="17">D73-E73</f>
        <v>33.826999999999998</v>
      </c>
      <c r="H73" s="1">
        <f t="shared" ref="H73:H136" si="18">B73-C73</f>
        <v>0.38399999999998613</v>
      </c>
      <c r="I73" s="2">
        <f t="shared" ref="I73:I136" si="19">D73-((D73/100)*I$8)</f>
        <v>391.02872000000002</v>
      </c>
      <c r="J73" s="2">
        <f t="shared" ref="J73:J136" si="20">D73-((D73/100)*J$8)</f>
        <v>382.70895999999999</v>
      </c>
      <c r="K73" s="2">
        <f t="shared" ref="K73:K136" si="21">D73-((D73/100)*K$8)</f>
        <v>374.38920000000002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2</v>
      </c>
      <c r="M73" s="73" t="str">
        <f t="shared" ref="M73:M136" si="23">IF(L72&lt;&gt;L73,L73,"")</f>
        <v/>
      </c>
      <c r="N73">
        <f t="shared" ref="N73:N136" si="24">L73</f>
        <v>2</v>
      </c>
      <c r="O73" s="12">
        <f t="shared" ref="O73:O136" si="25">IF(N73=1,(B73+(B73/(100-Q$4)*Q$4)),IF(N73=2,(B73+(B73/(100-Q$5)*Q$5)),IF(N73=3,(B73+(B73/(100-Q$6)*Q$6)),B73)))</f>
        <v>170.40464963263514</v>
      </c>
      <c r="P73" s="11">
        <f t="shared" ref="P73:P136" si="26">IF(O73&lt;&gt;"",O73-B73,"")</f>
        <v>15.012649632635146</v>
      </c>
      <c r="Q73" s="1">
        <f t="shared" ref="Q73:Q136" si="27">O73-P73</f>
        <v>155.392</v>
      </c>
      <c r="S73" s="14" t="str">
        <f t="shared" ref="S73:S136" si="28">IF(ROUND(B73,3)=ROUND(Q73,3),"A","B")</f>
        <v>A</v>
      </c>
      <c r="U73" s="1">
        <f t="shared" ref="U73:U136" si="29">B73</f>
        <v>155.392</v>
      </c>
      <c r="V73" s="1">
        <f t="shared" ref="V73:V136" si="30">E73</f>
        <v>382.161</v>
      </c>
      <c r="W73" s="1">
        <f t="shared" ref="W73:W136" si="31">P73</f>
        <v>15.012649632635146</v>
      </c>
      <c r="X73" s="20">
        <f t="shared" ref="X73:X136" si="32">W73*X$6</f>
        <v>6.5305025901962885</v>
      </c>
      <c r="Y73" s="22">
        <f t="shared" ref="Y73:Y136" si="33">L73</f>
        <v>2</v>
      </c>
      <c r="AA73" s="47"/>
    </row>
    <row r="74" spans="1:27" hidden="1" x14ac:dyDescent="0.25">
      <c r="A74" s="57" t="s">
        <v>7417</v>
      </c>
      <c r="B74" s="1">
        <v>146.68799999999999</v>
      </c>
      <c r="C74" s="1">
        <v>146.43199999999999</v>
      </c>
      <c r="D74" s="1">
        <v>415.43099999999998</v>
      </c>
      <c r="E74" s="1">
        <v>381.67500000000001</v>
      </c>
      <c r="G74" s="1">
        <f t="shared" si="17"/>
        <v>33.755999999999972</v>
      </c>
      <c r="H74" s="1">
        <f t="shared" si="18"/>
        <v>0.25600000000000023</v>
      </c>
      <c r="I74" s="2">
        <f t="shared" si="19"/>
        <v>390.50513999999998</v>
      </c>
      <c r="J74" s="2">
        <f t="shared" si="20"/>
        <v>382.19651999999996</v>
      </c>
      <c r="K74" s="2">
        <f t="shared" si="21"/>
        <v>373.8879</v>
      </c>
      <c r="L74" s="10">
        <f t="shared" si="22"/>
        <v>2</v>
      </c>
      <c r="M74" s="73" t="str">
        <f t="shared" si="23"/>
        <v/>
      </c>
      <c r="N74">
        <f t="shared" si="24"/>
        <v>2</v>
      </c>
      <c r="O74" s="12">
        <f t="shared" si="25"/>
        <v>160.85974339291587</v>
      </c>
      <c r="P74" s="11">
        <f t="shared" si="26"/>
        <v>14.171743392915886</v>
      </c>
      <c r="Q74" s="1">
        <f t="shared" si="27"/>
        <v>146.68799999999999</v>
      </c>
      <c r="S74" s="14" t="str">
        <f t="shared" si="28"/>
        <v>A</v>
      </c>
      <c r="U74" s="1">
        <f t="shared" si="29"/>
        <v>146.68799999999999</v>
      </c>
      <c r="V74" s="1">
        <f t="shared" si="30"/>
        <v>381.67500000000001</v>
      </c>
      <c r="W74" s="1">
        <f t="shared" si="31"/>
        <v>14.171743392915886</v>
      </c>
      <c r="X74" s="20">
        <f t="shared" si="32"/>
        <v>6.1647083759184103</v>
      </c>
      <c r="Y74" s="22">
        <f t="shared" si="33"/>
        <v>2</v>
      </c>
      <c r="AA74" s="47"/>
    </row>
    <row r="75" spans="1:27" hidden="1" x14ac:dyDescent="0.25">
      <c r="A75" s="57" t="s">
        <v>7418</v>
      </c>
      <c r="B75" s="1">
        <v>144.768</v>
      </c>
      <c r="C75" s="1">
        <v>144.38399999999999</v>
      </c>
      <c r="D75" s="1">
        <v>416.67500000000001</v>
      </c>
      <c r="E75" s="1">
        <v>382.84100000000001</v>
      </c>
      <c r="G75" s="1">
        <f t="shared" si="17"/>
        <v>33.834000000000003</v>
      </c>
      <c r="H75" s="1">
        <f t="shared" si="18"/>
        <v>0.38400000000001455</v>
      </c>
      <c r="I75" s="2">
        <f t="shared" si="19"/>
        <v>391.67450000000002</v>
      </c>
      <c r="J75" s="2">
        <f t="shared" si="20"/>
        <v>383.34100000000001</v>
      </c>
      <c r="K75" s="2">
        <f t="shared" si="21"/>
        <v>375.00749999999999</v>
      </c>
      <c r="L75" s="10">
        <f t="shared" si="22"/>
        <v>2</v>
      </c>
      <c r="M75" s="73" t="str">
        <f t="shared" si="23"/>
        <v/>
      </c>
      <c r="N75">
        <f t="shared" si="24"/>
        <v>2</v>
      </c>
      <c r="O75" s="12">
        <f t="shared" si="25"/>
        <v>158.75424936944842</v>
      </c>
      <c r="P75" s="11">
        <f t="shared" si="26"/>
        <v>13.986249369448416</v>
      </c>
      <c r="Q75" s="1">
        <f t="shared" si="27"/>
        <v>144.768</v>
      </c>
      <c r="S75" s="14" t="str">
        <f t="shared" si="28"/>
        <v>A</v>
      </c>
      <c r="U75" s="1">
        <f t="shared" si="29"/>
        <v>144.768</v>
      </c>
      <c r="V75" s="1">
        <f t="shared" si="30"/>
        <v>382.84100000000001</v>
      </c>
      <c r="W75" s="1">
        <f t="shared" si="31"/>
        <v>13.986249369448416</v>
      </c>
      <c r="X75" s="20">
        <f t="shared" si="32"/>
        <v>6.084018475710061</v>
      </c>
      <c r="Y75" s="22">
        <f t="shared" si="33"/>
        <v>2</v>
      </c>
      <c r="AA75" s="47"/>
    </row>
    <row r="76" spans="1:27" hidden="1" x14ac:dyDescent="0.25">
      <c r="A76" s="57" t="s">
        <v>7419</v>
      </c>
      <c r="B76" s="1">
        <v>135.29599999999999</v>
      </c>
      <c r="C76" s="1">
        <v>135.04</v>
      </c>
      <c r="D76" s="1">
        <v>418.14499999999998</v>
      </c>
      <c r="E76" s="1">
        <v>384.22399999999999</v>
      </c>
      <c r="G76" s="1">
        <f t="shared" si="17"/>
        <v>33.920999999999992</v>
      </c>
      <c r="H76" s="1">
        <f t="shared" si="18"/>
        <v>0.25600000000000023</v>
      </c>
      <c r="I76" s="2">
        <f t="shared" si="19"/>
        <v>393.05629999999996</v>
      </c>
      <c r="J76" s="2">
        <f t="shared" si="20"/>
        <v>384.6934</v>
      </c>
      <c r="K76" s="2">
        <f t="shared" si="21"/>
        <v>376.33049999999997</v>
      </c>
      <c r="L76" s="10">
        <f t="shared" si="22"/>
        <v>2</v>
      </c>
      <c r="M76" s="73" t="str">
        <f t="shared" si="23"/>
        <v/>
      </c>
      <c r="N76">
        <f t="shared" si="24"/>
        <v>2</v>
      </c>
      <c r="O76" s="12">
        <f t="shared" si="25"/>
        <v>148.36714552034215</v>
      </c>
      <c r="P76" s="11">
        <f t="shared" si="26"/>
        <v>13.071145520342156</v>
      </c>
      <c r="Q76" s="1">
        <f t="shared" si="27"/>
        <v>135.29599999999999</v>
      </c>
      <c r="S76" s="14" t="str">
        <f t="shared" si="28"/>
        <v>A</v>
      </c>
      <c r="U76" s="1">
        <f t="shared" si="29"/>
        <v>135.29599999999999</v>
      </c>
      <c r="V76" s="1">
        <f t="shared" si="30"/>
        <v>384.22399999999999</v>
      </c>
      <c r="W76" s="1">
        <f t="shared" si="31"/>
        <v>13.071145520342156</v>
      </c>
      <c r="X76" s="20">
        <f t="shared" si="32"/>
        <v>5.6859483013488381</v>
      </c>
      <c r="Y76" s="22">
        <f t="shared" si="33"/>
        <v>2</v>
      </c>
      <c r="AA76" s="47"/>
    </row>
    <row r="77" spans="1:27" hidden="1" x14ac:dyDescent="0.25">
      <c r="A77" s="57" t="s">
        <v>7420</v>
      </c>
      <c r="B77" s="1">
        <v>142.08000000000001</v>
      </c>
      <c r="C77" s="1">
        <v>141.82400000000001</v>
      </c>
      <c r="D77" s="1">
        <v>419.15100000000001</v>
      </c>
      <c r="E77" s="1">
        <v>382.45499999999998</v>
      </c>
      <c r="G77" s="1">
        <f t="shared" si="17"/>
        <v>36.696000000000026</v>
      </c>
      <c r="H77" s="1">
        <f t="shared" si="18"/>
        <v>0.25600000000000023</v>
      </c>
      <c r="I77" s="2">
        <f t="shared" si="19"/>
        <v>394.00193999999999</v>
      </c>
      <c r="J77" s="2">
        <f t="shared" si="20"/>
        <v>385.61892</v>
      </c>
      <c r="K77" s="2">
        <f t="shared" si="21"/>
        <v>377.23590000000002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155.80655773659393</v>
      </c>
      <c r="P77" s="11">
        <f t="shared" si="26"/>
        <v>13.726557736593918</v>
      </c>
      <c r="Q77" s="1">
        <f t="shared" si="27"/>
        <v>142.08000000000001</v>
      </c>
      <c r="S77" s="14" t="str">
        <f t="shared" si="28"/>
        <v>A</v>
      </c>
      <c r="U77" s="1">
        <f t="shared" si="29"/>
        <v>142.08000000000001</v>
      </c>
      <c r="V77" s="1">
        <f t="shared" si="30"/>
        <v>382.45499999999998</v>
      </c>
      <c r="W77" s="1">
        <f t="shared" si="31"/>
        <v>13.726557736593918</v>
      </c>
      <c r="X77" s="20">
        <f t="shared" si="32"/>
        <v>5.9710526154183539</v>
      </c>
      <c r="Y77" s="22">
        <f t="shared" si="33"/>
        <v>2</v>
      </c>
      <c r="AA77" s="47"/>
    </row>
    <row r="78" spans="1:27" hidden="1" x14ac:dyDescent="0.25">
      <c r="A78" s="57" t="s">
        <v>7421</v>
      </c>
      <c r="B78" s="1">
        <v>138.75200000000001</v>
      </c>
      <c r="C78" s="1">
        <v>138.36799999999999</v>
      </c>
      <c r="D78" s="1">
        <v>420.77699999999999</v>
      </c>
      <c r="E78" s="1">
        <v>380.68700000000001</v>
      </c>
      <c r="G78" s="1">
        <f t="shared" si="17"/>
        <v>40.089999999999975</v>
      </c>
      <c r="H78" s="1">
        <f t="shared" si="18"/>
        <v>0.38400000000001455</v>
      </c>
      <c r="I78" s="2">
        <f t="shared" si="19"/>
        <v>395.53037999999998</v>
      </c>
      <c r="J78" s="2">
        <f t="shared" si="20"/>
        <v>387.11483999999996</v>
      </c>
      <c r="K78" s="2">
        <f t="shared" si="21"/>
        <v>378.69929999999999</v>
      </c>
      <c r="L78" s="10">
        <f t="shared" si="22"/>
        <v>3</v>
      </c>
      <c r="M78" s="73">
        <f t="shared" si="23"/>
        <v>3</v>
      </c>
      <c r="N78">
        <f t="shared" si="24"/>
        <v>3</v>
      </c>
      <c r="O78" s="12">
        <f t="shared" si="25"/>
        <v>159.10102052516913</v>
      </c>
      <c r="P78" s="11">
        <f t="shared" si="26"/>
        <v>20.349020525169124</v>
      </c>
      <c r="Q78" s="1">
        <f t="shared" si="27"/>
        <v>138.75200000000001</v>
      </c>
      <c r="S78" s="14" t="str">
        <f t="shared" si="28"/>
        <v>A</v>
      </c>
      <c r="U78" s="1">
        <f t="shared" si="29"/>
        <v>138.75200000000001</v>
      </c>
      <c r="V78" s="1">
        <f t="shared" si="30"/>
        <v>380.68700000000001</v>
      </c>
      <c r="W78" s="1">
        <f t="shared" si="31"/>
        <v>20.349020525169124</v>
      </c>
      <c r="X78" s="20">
        <f t="shared" si="32"/>
        <v>8.8518239284485691</v>
      </c>
      <c r="Y78" s="22">
        <f t="shared" si="33"/>
        <v>3</v>
      </c>
      <c r="AA78" s="47"/>
    </row>
    <row r="79" spans="1:27" hidden="1" x14ac:dyDescent="0.25">
      <c r="A79" s="57" t="s">
        <v>7422</v>
      </c>
      <c r="B79" s="1">
        <v>132.47999999999999</v>
      </c>
      <c r="C79" s="1">
        <v>132.096</v>
      </c>
      <c r="D79" s="1">
        <v>422.21499999999997</v>
      </c>
      <c r="E79" s="1">
        <v>382.02699999999999</v>
      </c>
      <c r="G79" s="1">
        <f t="shared" si="17"/>
        <v>40.187999999999988</v>
      </c>
      <c r="H79" s="1">
        <f t="shared" si="18"/>
        <v>0.38399999999998613</v>
      </c>
      <c r="I79" s="2">
        <f t="shared" si="19"/>
        <v>396.88209999999998</v>
      </c>
      <c r="J79" s="2">
        <f t="shared" si="20"/>
        <v>388.43779999999998</v>
      </c>
      <c r="K79" s="2">
        <f t="shared" si="21"/>
        <v>379.99349999999998</v>
      </c>
      <c r="L79" s="10">
        <f t="shared" si="22"/>
        <v>3</v>
      </c>
      <c r="M79" s="73" t="str">
        <f t="shared" si="23"/>
        <v/>
      </c>
      <c r="N79">
        <f t="shared" si="24"/>
        <v>3</v>
      </c>
      <c r="O79" s="12">
        <f t="shared" si="25"/>
        <v>151.90918472652217</v>
      </c>
      <c r="P79" s="11">
        <f t="shared" si="26"/>
        <v>19.42918472652218</v>
      </c>
      <c r="Q79" s="1">
        <f t="shared" si="27"/>
        <v>132.47999999999999</v>
      </c>
      <c r="S79" s="14" t="str">
        <f t="shared" si="28"/>
        <v>A</v>
      </c>
      <c r="U79" s="1">
        <f t="shared" si="29"/>
        <v>132.47999999999999</v>
      </c>
      <c r="V79" s="1">
        <f t="shared" si="30"/>
        <v>382.02699999999999</v>
      </c>
      <c r="W79" s="1">
        <f t="shared" si="31"/>
        <v>19.42918472652218</v>
      </c>
      <c r="X79" s="20">
        <f t="shared" si="32"/>
        <v>8.4516953560371491</v>
      </c>
      <c r="Y79" s="22">
        <f t="shared" si="33"/>
        <v>3</v>
      </c>
      <c r="AA79" s="47"/>
    </row>
    <row r="80" spans="1:27" hidden="1" x14ac:dyDescent="0.25">
      <c r="A80" s="57" t="s">
        <v>7423</v>
      </c>
      <c r="B80" s="1">
        <v>89.343999999999994</v>
      </c>
      <c r="C80" s="1">
        <v>88.96</v>
      </c>
      <c r="D80" s="1">
        <v>423.197</v>
      </c>
      <c r="E80" s="1">
        <v>383.05900000000003</v>
      </c>
      <c r="G80" s="1">
        <f t="shared" si="17"/>
        <v>40.137999999999977</v>
      </c>
      <c r="H80" s="1">
        <f t="shared" si="18"/>
        <v>0.38400000000000034</v>
      </c>
      <c r="I80" s="2">
        <f t="shared" si="19"/>
        <v>397.80518000000001</v>
      </c>
      <c r="J80" s="2">
        <f t="shared" si="20"/>
        <v>389.34123999999997</v>
      </c>
      <c r="K80" s="2">
        <f t="shared" si="21"/>
        <v>380.87729999999999</v>
      </c>
      <c r="L80" s="10">
        <f t="shared" si="22"/>
        <v>3</v>
      </c>
      <c r="M80" s="73" t="str">
        <f t="shared" si="23"/>
        <v/>
      </c>
      <c r="N80">
        <f t="shared" si="24"/>
        <v>3</v>
      </c>
      <c r="O80" s="12">
        <f t="shared" si="25"/>
        <v>102.44696709092993</v>
      </c>
      <c r="P80" s="11">
        <f t="shared" si="26"/>
        <v>13.102967090929937</v>
      </c>
      <c r="Q80" s="1">
        <f t="shared" si="27"/>
        <v>89.343999999999994</v>
      </c>
      <c r="S80" s="14" t="str">
        <f t="shared" si="28"/>
        <v>A</v>
      </c>
      <c r="U80" s="1">
        <f t="shared" si="29"/>
        <v>89.343999999999994</v>
      </c>
      <c r="V80" s="1">
        <f t="shared" si="30"/>
        <v>383.05900000000003</v>
      </c>
      <c r="W80" s="1">
        <f t="shared" si="31"/>
        <v>13.102967090929937</v>
      </c>
      <c r="X80" s="20">
        <f t="shared" si="32"/>
        <v>5.6997906845545225</v>
      </c>
      <c r="Y80" s="22">
        <f t="shared" si="33"/>
        <v>3</v>
      </c>
      <c r="AA80" s="47"/>
    </row>
    <row r="81" spans="1:34" x14ac:dyDescent="0.25">
      <c r="A81" s="57" t="s">
        <v>7424</v>
      </c>
      <c r="B81" s="1">
        <v>58.112000000000002</v>
      </c>
      <c r="C81" s="1">
        <v>57.984000000000002</v>
      </c>
      <c r="D81" s="1">
        <v>424.43099999999998</v>
      </c>
      <c r="E81" s="1">
        <v>384.298</v>
      </c>
      <c r="G81" s="1">
        <f t="shared" si="17"/>
        <v>40.132999999999981</v>
      </c>
      <c r="H81" s="1">
        <f t="shared" si="18"/>
        <v>0.12800000000000011</v>
      </c>
      <c r="I81" s="2">
        <f t="shared" si="19"/>
        <v>398.96513999999996</v>
      </c>
      <c r="J81" s="2">
        <f t="shared" si="20"/>
        <v>390.47651999999999</v>
      </c>
      <c r="K81" s="2">
        <f t="shared" si="21"/>
        <v>381.98789999999997</v>
      </c>
      <c r="L81" s="10">
        <f t="shared" si="22"/>
        <v>3</v>
      </c>
      <c r="M81" s="73" t="str">
        <f t="shared" si="23"/>
        <v/>
      </c>
      <c r="N81">
        <f t="shared" si="24"/>
        <v>3</v>
      </c>
      <c r="O81" s="12">
        <f t="shared" si="25"/>
        <v>66.634560256851273</v>
      </c>
      <c r="P81" s="11">
        <f t="shared" si="26"/>
        <v>8.5225602568512713</v>
      </c>
      <c r="Q81" s="1">
        <f t="shared" si="27"/>
        <v>58.112000000000002</v>
      </c>
      <c r="S81" s="14" t="str">
        <f t="shared" si="28"/>
        <v>A</v>
      </c>
      <c r="U81" s="1">
        <f t="shared" si="29"/>
        <v>58.112000000000002</v>
      </c>
      <c r="V81" s="1">
        <f t="shared" si="30"/>
        <v>384.298</v>
      </c>
      <c r="W81" s="1">
        <f t="shared" si="31"/>
        <v>8.5225602568512713</v>
      </c>
      <c r="X81" s="20">
        <f t="shared" si="32"/>
        <v>3.7073137117303028</v>
      </c>
      <c r="Y81" s="22">
        <f t="shared" si="33"/>
        <v>3</v>
      </c>
      <c r="Z81" s="32" t="s">
        <v>40</v>
      </c>
      <c r="AA81" s="47"/>
      <c r="AB81" s="32" t="str">
        <f>A81</f>
        <v>2025-11-04 00:00:00</v>
      </c>
      <c r="AC81" s="1">
        <f>SUM(U81:U104)</f>
        <v>3119.232</v>
      </c>
      <c r="AD81" s="1">
        <f>AVERAGE(V81:V104)</f>
        <v>381.73987500000004</v>
      </c>
      <c r="AE81" s="1">
        <f>SUM(W81:W104)</f>
        <v>433.59039688787169</v>
      </c>
      <c r="AF81" s="1">
        <f>SUM(X81:X104)</f>
        <v>188.61182264622417</v>
      </c>
      <c r="AG81" s="35">
        <f>AVERAGE(Y81:Y104)</f>
        <v>2.875</v>
      </c>
      <c r="AH81" s="37">
        <f>DAY(A81)</f>
        <v>4</v>
      </c>
    </row>
    <row r="82" spans="1:34" hidden="1" x14ac:dyDescent="0.25">
      <c r="A82" s="57" t="s">
        <v>7425</v>
      </c>
      <c r="B82" s="1">
        <v>54.911999999999999</v>
      </c>
      <c r="C82" s="1">
        <v>54.655999999999999</v>
      </c>
      <c r="D82" s="1">
        <v>424.64299999999997</v>
      </c>
      <c r="E82" s="1">
        <v>384.49700000000001</v>
      </c>
      <c r="G82" s="1">
        <f t="shared" si="17"/>
        <v>40.145999999999958</v>
      </c>
      <c r="H82" s="1">
        <f t="shared" si="18"/>
        <v>0.25600000000000023</v>
      </c>
      <c r="I82" s="2">
        <f t="shared" si="19"/>
        <v>399.16441999999995</v>
      </c>
      <c r="J82" s="2">
        <f t="shared" si="20"/>
        <v>390.67156</v>
      </c>
      <c r="K82" s="2">
        <f t="shared" si="21"/>
        <v>382.17869999999999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62.965256277949777</v>
      </c>
      <c r="P82" s="11">
        <f t="shared" si="26"/>
        <v>8.0532562779497781</v>
      </c>
      <c r="Q82" s="1">
        <f t="shared" si="27"/>
        <v>54.911999999999999</v>
      </c>
      <c r="S82" s="14" t="str">
        <f t="shared" si="28"/>
        <v>A</v>
      </c>
      <c r="U82" s="1">
        <f t="shared" si="29"/>
        <v>54.911999999999999</v>
      </c>
      <c r="V82" s="1">
        <f t="shared" si="30"/>
        <v>384.49700000000001</v>
      </c>
      <c r="W82" s="1">
        <f t="shared" si="31"/>
        <v>8.0532562779497781</v>
      </c>
      <c r="X82" s="20">
        <f t="shared" si="32"/>
        <v>3.5031664809081535</v>
      </c>
      <c r="Y82" s="22">
        <f t="shared" si="33"/>
        <v>3</v>
      </c>
      <c r="AA82" s="47"/>
    </row>
    <row r="83" spans="1:34" hidden="1" x14ac:dyDescent="0.25">
      <c r="A83" s="57" t="s">
        <v>7426</v>
      </c>
      <c r="B83" s="1">
        <v>49.792000000000002</v>
      </c>
      <c r="C83" s="1">
        <v>49.536000000000001</v>
      </c>
      <c r="D83" s="1">
        <v>424.47300000000001</v>
      </c>
      <c r="E83" s="1">
        <v>384.37</v>
      </c>
      <c r="G83" s="1">
        <f t="shared" si="17"/>
        <v>40.103000000000009</v>
      </c>
      <c r="H83" s="1">
        <f t="shared" si="18"/>
        <v>0.25600000000000023</v>
      </c>
      <c r="I83" s="2">
        <f t="shared" si="19"/>
        <v>399.00461999999999</v>
      </c>
      <c r="J83" s="2">
        <f t="shared" si="20"/>
        <v>390.51516000000004</v>
      </c>
      <c r="K83" s="2">
        <f t="shared" si="21"/>
        <v>382.02570000000003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57.094369911707375</v>
      </c>
      <c r="P83" s="11">
        <f t="shared" si="26"/>
        <v>7.3023699117073733</v>
      </c>
      <c r="Q83" s="1">
        <f t="shared" si="27"/>
        <v>49.792000000000002</v>
      </c>
      <c r="S83" s="14" t="str">
        <f t="shared" si="28"/>
        <v>A</v>
      </c>
      <c r="U83" s="1">
        <f t="shared" si="29"/>
        <v>49.792000000000002</v>
      </c>
      <c r="V83" s="1">
        <f t="shared" si="30"/>
        <v>384.37</v>
      </c>
      <c r="W83" s="1">
        <f t="shared" si="31"/>
        <v>7.3023699117073733</v>
      </c>
      <c r="X83" s="20">
        <f t="shared" si="32"/>
        <v>3.1765309115927072</v>
      </c>
      <c r="Y83" s="22">
        <f t="shared" si="33"/>
        <v>3</v>
      </c>
      <c r="AA83" s="47"/>
    </row>
    <row r="84" spans="1:34" hidden="1" x14ac:dyDescent="0.25">
      <c r="A84" s="57" t="s">
        <v>7427</v>
      </c>
      <c r="B84" s="1">
        <v>49.28</v>
      </c>
      <c r="C84" s="1">
        <v>49.152000000000001</v>
      </c>
      <c r="D84" s="1">
        <v>423.98200000000003</v>
      </c>
      <c r="E84" s="1">
        <v>383.93</v>
      </c>
      <c r="G84" s="1">
        <f t="shared" si="17"/>
        <v>40.052000000000021</v>
      </c>
      <c r="H84" s="1">
        <f t="shared" si="18"/>
        <v>0.12800000000000011</v>
      </c>
      <c r="I84" s="2">
        <f t="shared" si="19"/>
        <v>398.54308000000003</v>
      </c>
      <c r="J84" s="2">
        <f t="shared" si="20"/>
        <v>390.06344000000001</v>
      </c>
      <c r="K84" s="2">
        <f t="shared" si="21"/>
        <v>381.5838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56.50728127508313</v>
      </c>
      <c r="P84" s="11">
        <f t="shared" si="26"/>
        <v>7.2272812750831292</v>
      </c>
      <c r="Q84" s="1">
        <f t="shared" si="27"/>
        <v>49.28</v>
      </c>
      <c r="S84" s="14" t="str">
        <f t="shared" si="28"/>
        <v>A</v>
      </c>
      <c r="U84" s="1">
        <f t="shared" si="29"/>
        <v>49.28</v>
      </c>
      <c r="V84" s="1">
        <f t="shared" si="30"/>
        <v>383.93</v>
      </c>
      <c r="W84" s="1">
        <f t="shared" si="31"/>
        <v>7.2272812750831292</v>
      </c>
      <c r="X84" s="20">
        <f t="shared" si="32"/>
        <v>3.1438673546611611</v>
      </c>
      <c r="Y84" s="22">
        <f t="shared" si="33"/>
        <v>3</v>
      </c>
      <c r="AA84" s="47"/>
    </row>
    <row r="85" spans="1:34" hidden="1" x14ac:dyDescent="0.25">
      <c r="A85" s="57" t="s">
        <v>7428</v>
      </c>
      <c r="B85" s="1">
        <v>49.152000000000001</v>
      </c>
      <c r="C85" s="1">
        <v>48.896000000000001</v>
      </c>
      <c r="D85" s="1">
        <v>422.98899999999998</v>
      </c>
      <c r="E85" s="1">
        <v>383.03500000000003</v>
      </c>
      <c r="G85" s="1">
        <f t="shared" si="17"/>
        <v>39.953999999999951</v>
      </c>
      <c r="H85" s="1">
        <f t="shared" si="18"/>
        <v>0.25600000000000023</v>
      </c>
      <c r="I85" s="2">
        <f t="shared" si="19"/>
        <v>397.60965999999996</v>
      </c>
      <c r="J85" s="2">
        <f t="shared" si="20"/>
        <v>389.14988</v>
      </c>
      <c r="K85" s="2">
        <f t="shared" si="21"/>
        <v>380.69009999999997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56.360509115927073</v>
      </c>
      <c r="P85" s="11">
        <f t="shared" si="26"/>
        <v>7.2085091159270718</v>
      </c>
      <c r="Q85" s="1">
        <f t="shared" si="27"/>
        <v>49.152000000000001</v>
      </c>
      <c r="S85" s="14" t="str">
        <f t="shared" si="28"/>
        <v>A</v>
      </c>
      <c r="U85" s="1">
        <f t="shared" si="29"/>
        <v>49.152000000000001</v>
      </c>
      <c r="V85" s="1">
        <f t="shared" si="30"/>
        <v>383.03500000000003</v>
      </c>
      <c r="W85" s="1">
        <f t="shared" si="31"/>
        <v>7.2085091159270718</v>
      </c>
      <c r="X85" s="20">
        <f t="shared" si="32"/>
        <v>3.135701465428276</v>
      </c>
      <c r="Y85" s="22">
        <f t="shared" si="33"/>
        <v>3</v>
      </c>
      <c r="AA85" s="47"/>
    </row>
    <row r="86" spans="1:34" hidden="1" x14ac:dyDescent="0.25">
      <c r="A86" s="57" t="s">
        <v>7429</v>
      </c>
      <c r="B86" s="1">
        <v>85.248000000000005</v>
      </c>
      <c r="C86" s="1">
        <v>84.992000000000004</v>
      </c>
      <c r="D86" s="1">
        <v>420.50799999999998</v>
      </c>
      <c r="E86" s="1">
        <v>380.62900000000002</v>
      </c>
      <c r="G86" s="1">
        <f t="shared" si="17"/>
        <v>39.878999999999962</v>
      </c>
      <c r="H86" s="1">
        <f t="shared" si="18"/>
        <v>0.25600000000000023</v>
      </c>
      <c r="I86" s="2">
        <f t="shared" si="19"/>
        <v>395.27751999999998</v>
      </c>
      <c r="J86" s="2">
        <f t="shared" si="20"/>
        <v>386.86735999999996</v>
      </c>
      <c r="K86" s="2">
        <f t="shared" si="21"/>
        <v>378.4572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97.750257997936018</v>
      </c>
      <c r="P86" s="11">
        <f t="shared" si="26"/>
        <v>12.502257997936013</v>
      </c>
      <c r="Q86" s="1">
        <f t="shared" si="27"/>
        <v>85.248000000000005</v>
      </c>
      <c r="S86" s="14" t="str">
        <f t="shared" si="28"/>
        <v>A</v>
      </c>
      <c r="U86" s="1">
        <f t="shared" si="29"/>
        <v>85.248000000000005</v>
      </c>
      <c r="V86" s="1">
        <f t="shared" si="30"/>
        <v>380.62900000000002</v>
      </c>
      <c r="W86" s="1">
        <f t="shared" si="31"/>
        <v>12.502257997936013</v>
      </c>
      <c r="X86" s="20">
        <f t="shared" si="32"/>
        <v>5.4384822291021653</v>
      </c>
      <c r="Y86" s="22">
        <f t="shared" si="33"/>
        <v>3</v>
      </c>
      <c r="AA86" s="47"/>
    </row>
    <row r="87" spans="1:34" hidden="1" x14ac:dyDescent="0.25">
      <c r="A87" s="57" t="s">
        <v>7430</v>
      </c>
      <c r="B87" s="1">
        <v>145.66399999999999</v>
      </c>
      <c r="C87" s="1">
        <v>145.28</v>
      </c>
      <c r="D87" s="1">
        <v>414.94600000000003</v>
      </c>
      <c r="E87" s="1">
        <v>381.03300000000002</v>
      </c>
      <c r="G87" s="1">
        <f t="shared" si="17"/>
        <v>33.913000000000011</v>
      </c>
      <c r="H87" s="1">
        <f t="shared" si="18"/>
        <v>0.38399999999998613</v>
      </c>
      <c r="I87" s="2">
        <f t="shared" si="19"/>
        <v>390.04924000000005</v>
      </c>
      <c r="J87" s="2">
        <f t="shared" si="20"/>
        <v>381.75032000000004</v>
      </c>
      <c r="K87" s="2">
        <f t="shared" si="21"/>
        <v>373.45140000000004</v>
      </c>
      <c r="L87" s="10">
        <f t="shared" si="22"/>
        <v>2</v>
      </c>
      <c r="M87" s="73">
        <f t="shared" si="23"/>
        <v>2</v>
      </c>
      <c r="N87">
        <f t="shared" si="24"/>
        <v>2</v>
      </c>
      <c r="O87" s="12">
        <f t="shared" si="25"/>
        <v>159.73681324706655</v>
      </c>
      <c r="P87" s="11">
        <f t="shared" si="26"/>
        <v>14.072813247066563</v>
      </c>
      <c r="Q87" s="1">
        <f t="shared" si="27"/>
        <v>145.66399999999999</v>
      </c>
      <c r="S87" s="14" t="str">
        <f t="shared" si="28"/>
        <v>A</v>
      </c>
      <c r="U87" s="1">
        <f t="shared" si="29"/>
        <v>145.66399999999999</v>
      </c>
      <c r="V87" s="1">
        <f t="shared" si="30"/>
        <v>381.03300000000002</v>
      </c>
      <c r="W87" s="1">
        <f t="shared" si="31"/>
        <v>14.072813247066563</v>
      </c>
      <c r="X87" s="20">
        <f t="shared" si="32"/>
        <v>6.1216737624739546</v>
      </c>
      <c r="Y87" s="22">
        <f t="shared" si="33"/>
        <v>2</v>
      </c>
      <c r="AA87" s="47"/>
    </row>
    <row r="88" spans="1:34" hidden="1" x14ac:dyDescent="0.25">
      <c r="A88" s="57" t="s">
        <v>7431</v>
      </c>
      <c r="B88" s="1">
        <v>177.536</v>
      </c>
      <c r="C88" s="1">
        <v>177.28</v>
      </c>
      <c r="D88" s="1">
        <v>418.62599999999998</v>
      </c>
      <c r="E88" s="1">
        <v>384.50900000000001</v>
      </c>
      <c r="G88" s="1">
        <f t="shared" si="17"/>
        <v>34.116999999999962</v>
      </c>
      <c r="H88" s="1">
        <f t="shared" si="18"/>
        <v>0.25600000000000023</v>
      </c>
      <c r="I88" s="2">
        <f t="shared" si="19"/>
        <v>393.50843999999995</v>
      </c>
      <c r="J88" s="2">
        <f t="shared" si="20"/>
        <v>385.13592</v>
      </c>
      <c r="K88" s="2">
        <f t="shared" si="21"/>
        <v>376.76339999999999</v>
      </c>
      <c r="L88" s="10">
        <f t="shared" si="22"/>
        <v>2</v>
      </c>
      <c r="M88" s="73" t="str">
        <f t="shared" si="23"/>
        <v/>
      </c>
      <c r="N88">
        <f t="shared" si="24"/>
        <v>2</v>
      </c>
      <c r="O88" s="12">
        <f t="shared" si="25"/>
        <v>194.68801403662684</v>
      </c>
      <c r="P88" s="11">
        <f t="shared" si="26"/>
        <v>17.152014036626838</v>
      </c>
      <c r="Q88" s="1">
        <f t="shared" si="27"/>
        <v>177.536</v>
      </c>
      <c r="S88" s="14" t="str">
        <f t="shared" si="28"/>
        <v>A</v>
      </c>
      <c r="U88" s="1">
        <f t="shared" si="29"/>
        <v>177.536</v>
      </c>
      <c r="V88" s="1">
        <f t="shared" si="30"/>
        <v>384.50900000000001</v>
      </c>
      <c r="W88" s="1">
        <f t="shared" si="31"/>
        <v>17.152014036626838</v>
      </c>
      <c r="X88" s="20">
        <f t="shared" si="32"/>
        <v>7.4611261059326743</v>
      </c>
      <c r="Y88" s="22">
        <f t="shared" si="33"/>
        <v>2</v>
      </c>
      <c r="AA88" s="47"/>
    </row>
    <row r="89" spans="1:34" hidden="1" x14ac:dyDescent="0.25">
      <c r="A89" s="57" t="s">
        <v>7432</v>
      </c>
      <c r="B89" s="1">
        <v>188.928</v>
      </c>
      <c r="C89" s="1">
        <v>188.416</v>
      </c>
      <c r="D89" s="1">
        <v>420.15300000000002</v>
      </c>
      <c r="E89" s="1">
        <v>381.46</v>
      </c>
      <c r="G89" s="1">
        <f t="shared" si="17"/>
        <v>38.69300000000004</v>
      </c>
      <c r="H89" s="1">
        <f t="shared" si="18"/>
        <v>0.51200000000000045</v>
      </c>
      <c r="I89" s="2">
        <f t="shared" si="19"/>
        <v>394.94382000000002</v>
      </c>
      <c r="J89" s="2">
        <f t="shared" si="20"/>
        <v>386.54076000000003</v>
      </c>
      <c r="K89" s="2">
        <f t="shared" si="21"/>
        <v>378.1377</v>
      </c>
      <c r="L89" s="10">
        <f t="shared" si="22"/>
        <v>3</v>
      </c>
      <c r="M89" s="73">
        <f t="shared" si="23"/>
        <v>3</v>
      </c>
      <c r="N89">
        <f t="shared" si="24"/>
        <v>3</v>
      </c>
      <c r="O89" s="12">
        <f t="shared" si="25"/>
        <v>216.63570691434467</v>
      </c>
      <c r="P89" s="11">
        <f t="shared" si="26"/>
        <v>27.707706914344669</v>
      </c>
      <c r="Q89" s="1">
        <f t="shared" si="27"/>
        <v>188.928</v>
      </c>
      <c r="S89" s="14" t="str">
        <f t="shared" si="28"/>
        <v>A</v>
      </c>
      <c r="U89" s="1">
        <f t="shared" si="29"/>
        <v>188.928</v>
      </c>
      <c r="V89" s="1">
        <f t="shared" si="30"/>
        <v>381.46</v>
      </c>
      <c r="W89" s="1">
        <f t="shared" si="31"/>
        <v>27.707706914344669</v>
      </c>
      <c r="X89" s="20">
        <f t="shared" si="32"/>
        <v>12.052852507739932</v>
      </c>
      <c r="Y89" s="22">
        <f t="shared" si="33"/>
        <v>3</v>
      </c>
      <c r="AA89" s="47"/>
    </row>
    <row r="90" spans="1:34" hidden="1" x14ac:dyDescent="0.25">
      <c r="A90" s="57" t="s">
        <v>7433</v>
      </c>
      <c r="B90" s="1">
        <v>187.648</v>
      </c>
      <c r="C90" s="1">
        <v>187.136</v>
      </c>
      <c r="D90" s="1">
        <v>423.25599999999997</v>
      </c>
      <c r="E90" s="1">
        <v>382.77</v>
      </c>
      <c r="G90" s="1">
        <f t="shared" si="17"/>
        <v>40.48599999999999</v>
      </c>
      <c r="H90" s="1">
        <f t="shared" si="18"/>
        <v>0.51200000000000045</v>
      </c>
      <c r="I90" s="2">
        <f t="shared" si="19"/>
        <v>397.86063999999999</v>
      </c>
      <c r="J90" s="2">
        <f t="shared" si="20"/>
        <v>389.39551999999998</v>
      </c>
      <c r="K90" s="2">
        <f t="shared" si="21"/>
        <v>380.93039999999996</v>
      </c>
      <c r="L90" s="10">
        <f t="shared" si="22"/>
        <v>3</v>
      </c>
      <c r="M90" s="73" t="str">
        <f t="shared" si="23"/>
        <v/>
      </c>
      <c r="N90">
        <f t="shared" si="24"/>
        <v>3</v>
      </c>
      <c r="O90" s="12">
        <f t="shared" si="25"/>
        <v>215.16798532278406</v>
      </c>
      <c r="P90" s="11">
        <f t="shared" si="26"/>
        <v>27.519985322784066</v>
      </c>
      <c r="Q90" s="1">
        <f t="shared" si="27"/>
        <v>187.648</v>
      </c>
      <c r="S90" s="14" t="str">
        <f t="shared" si="28"/>
        <v>A</v>
      </c>
      <c r="U90" s="1">
        <f t="shared" si="29"/>
        <v>187.648</v>
      </c>
      <c r="V90" s="1">
        <f t="shared" si="30"/>
        <v>382.77</v>
      </c>
      <c r="W90" s="1">
        <f t="shared" si="31"/>
        <v>27.519985322784066</v>
      </c>
      <c r="X90" s="20">
        <f t="shared" si="32"/>
        <v>11.971193615411069</v>
      </c>
      <c r="Y90" s="22">
        <f t="shared" si="33"/>
        <v>3</v>
      </c>
      <c r="AA90" s="47"/>
    </row>
    <row r="91" spans="1:34" hidden="1" x14ac:dyDescent="0.25">
      <c r="A91" s="57" t="s">
        <v>7434</v>
      </c>
      <c r="B91" s="1">
        <v>188.54400000000001</v>
      </c>
      <c r="C91" s="1">
        <v>188.16</v>
      </c>
      <c r="D91" s="1">
        <v>423.65300000000002</v>
      </c>
      <c r="E91" s="1">
        <v>383.13499999999999</v>
      </c>
      <c r="G91" s="1">
        <f t="shared" si="17"/>
        <v>40.518000000000029</v>
      </c>
      <c r="H91" s="1">
        <f t="shared" si="18"/>
        <v>0.38400000000001455</v>
      </c>
      <c r="I91" s="2">
        <f t="shared" si="19"/>
        <v>398.23382000000004</v>
      </c>
      <c r="J91" s="2">
        <f t="shared" si="20"/>
        <v>389.76076</v>
      </c>
      <c r="K91" s="2">
        <f t="shared" si="21"/>
        <v>381.28770000000003</v>
      </c>
      <c r="L91" s="10">
        <f t="shared" si="22"/>
        <v>3</v>
      </c>
      <c r="M91" s="73" t="str">
        <f t="shared" si="23"/>
        <v/>
      </c>
      <c r="N91">
        <f t="shared" si="24"/>
        <v>3</v>
      </c>
      <c r="O91" s="12">
        <f t="shared" si="25"/>
        <v>216.19539043687652</v>
      </c>
      <c r="P91" s="11">
        <f t="shared" si="26"/>
        <v>27.651390436876511</v>
      </c>
      <c r="Q91" s="1">
        <f t="shared" si="27"/>
        <v>188.54400000000001</v>
      </c>
      <c r="S91" s="14" t="str">
        <f t="shared" si="28"/>
        <v>A</v>
      </c>
      <c r="U91" s="1">
        <f t="shared" si="29"/>
        <v>188.54400000000001</v>
      </c>
      <c r="V91" s="1">
        <f t="shared" si="30"/>
        <v>383.13499999999999</v>
      </c>
      <c r="W91" s="1">
        <f t="shared" si="31"/>
        <v>27.651390436876511</v>
      </c>
      <c r="X91" s="20">
        <f t="shared" si="32"/>
        <v>12.028354840041283</v>
      </c>
      <c r="Y91" s="22">
        <f t="shared" si="33"/>
        <v>3</v>
      </c>
      <c r="AA91" s="47"/>
    </row>
    <row r="92" spans="1:34" hidden="1" x14ac:dyDescent="0.25">
      <c r="A92" s="57" t="s">
        <v>7435</v>
      </c>
      <c r="B92" s="1">
        <v>187.52</v>
      </c>
      <c r="C92" s="1">
        <v>187.00800000000001</v>
      </c>
      <c r="D92" s="1">
        <v>423.77300000000002</v>
      </c>
      <c r="E92" s="1">
        <v>383.238</v>
      </c>
      <c r="G92" s="1">
        <f t="shared" si="17"/>
        <v>40.535000000000025</v>
      </c>
      <c r="H92" s="1">
        <f t="shared" si="18"/>
        <v>0.51200000000000045</v>
      </c>
      <c r="I92" s="2">
        <f t="shared" si="19"/>
        <v>398.34662000000003</v>
      </c>
      <c r="J92" s="2">
        <f t="shared" si="20"/>
        <v>389.87116000000003</v>
      </c>
      <c r="K92" s="2">
        <f t="shared" si="21"/>
        <v>381.39570000000003</v>
      </c>
      <c r="L92" s="10">
        <f t="shared" si="22"/>
        <v>3</v>
      </c>
      <c r="M92" s="73" t="str">
        <f t="shared" si="23"/>
        <v/>
      </c>
      <c r="N92">
        <f t="shared" si="24"/>
        <v>3</v>
      </c>
      <c r="O92" s="12">
        <f t="shared" si="25"/>
        <v>215.02121316362803</v>
      </c>
      <c r="P92" s="11">
        <f t="shared" si="26"/>
        <v>27.501213163628023</v>
      </c>
      <c r="Q92" s="1">
        <f t="shared" si="27"/>
        <v>187.52</v>
      </c>
      <c r="S92" s="14" t="str">
        <f t="shared" si="28"/>
        <v>A</v>
      </c>
      <c r="U92" s="1">
        <f t="shared" si="29"/>
        <v>187.52</v>
      </c>
      <c r="V92" s="1">
        <f t="shared" si="30"/>
        <v>383.238</v>
      </c>
      <c r="W92" s="1">
        <f t="shared" si="31"/>
        <v>27.501213163628023</v>
      </c>
      <c r="X92" s="20">
        <f t="shared" si="32"/>
        <v>11.96302772617819</v>
      </c>
      <c r="Y92" s="22">
        <f t="shared" si="33"/>
        <v>3</v>
      </c>
      <c r="AA92" s="47"/>
    </row>
    <row r="93" spans="1:34" hidden="1" x14ac:dyDescent="0.25">
      <c r="A93" s="57" t="s">
        <v>7436</v>
      </c>
      <c r="B93" s="1">
        <v>174.33600000000001</v>
      </c>
      <c r="C93" s="1">
        <v>173.952</v>
      </c>
      <c r="D93" s="1">
        <v>419.88299999999998</v>
      </c>
      <c r="E93" s="1">
        <v>379.75700000000001</v>
      </c>
      <c r="G93" s="1">
        <f t="shared" si="17"/>
        <v>40.125999999999976</v>
      </c>
      <c r="H93" s="1">
        <f t="shared" si="18"/>
        <v>0.38400000000001455</v>
      </c>
      <c r="I93" s="2">
        <f t="shared" si="19"/>
        <v>394.69002</v>
      </c>
      <c r="J93" s="2">
        <f t="shared" si="20"/>
        <v>386.29235999999997</v>
      </c>
      <c r="K93" s="2">
        <f t="shared" si="21"/>
        <v>377.8947</v>
      </c>
      <c r="L93" s="10">
        <f t="shared" si="22"/>
        <v>3</v>
      </c>
      <c r="M93" s="73" t="str">
        <f t="shared" si="23"/>
        <v/>
      </c>
      <c r="N93">
        <f t="shared" si="24"/>
        <v>3</v>
      </c>
      <c r="O93" s="12">
        <f t="shared" si="25"/>
        <v>199.90368077055385</v>
      </c>
      <c r="P93" s="11">
        <f t="shared" si="26"/>
        <v>25.567680770553835</v>
      </c>
      <c r="Q93" s="1">
        <f t="shared" si="27"/>
        <v>174.33600000000001</v>
      </c>
      <c r="S93" s="14" t="str">
        <f t="shared" si="28"/>
        <v>A</v>
      </c>
      <c r="U93" s="1">
        <f t="shared" si="29"/>
        <v>174.33600000000001</v>
      </c>
      <c r="V93" s="1">
        <f t="shared" si="30"/>
        <v>379.75700000000001</v>
      </c>
      <c r="W93" s="1">
        <f t="shared" si="31"/>
        <v>25.567680770553835</v>
      </c>
      <c r="X93" s="20">
        <f t="shared" si="32"/>
        <v>11.121941135190918</v>
      </c>
      <c r="Y93" s="22">
        <f t="shared" si="33"/>
        <v>3</v>
      </c>
      <c r="AA93" s="47"/>
    </row>
    <row r="94" spans="1:34" hidden="1" x14ac:dyDescent="0.25">
      <c r="A94" s="57" t="s">
        <v>7437</v>
      </c>
      <c r="B94" s="1">
        <v>193.92</v>
      </c>
      <c r="C94" s="1">
        <v>193.40799999999999</v>
      </c>
      <c r="D94" s="1">
        <v>418.952</v>
      </c>
      <c r="E94" s="1">
        <v>379.20499999999998</v>
      </c>
      <c r="G94" s="1">
        <f t="shared" si="17"/>
        <v>39.747000000000014</v>
      </c>
      <c r="H94" s="1">
        <f t="shared" si="18"/>
        <v>0.51200000000000045</v>
      </c>
      <c r="I94" s="2">
        <f t="shared" si="19"/>
        <v>393.81488000000002</v>
      </c>
      <c r="J94" s="2">
        <f t="shared" si="20"/>
        <v>385.43583999999998</v>
      </c>
      <c r="K94" s="2">
        <f t="shared" si="21"/>
        <v>377.05680000000001</v>
      </c>
      <c r="L94" s="10">
        <f t="shared" si="22"/>
        <v>3</v>
      </c>
      <c r="M94" s="73" t="str">
        <f t="shared" si="23"/>
        <v/>
      </c>
      <c r="N94">
        <f t="shared" si="24"/>
        <v>3</v>
      </c>
      <c r="O94" s="12">
        <f t="shared" si="25"/>
        <v>222.35982112143103</v>
      </c>
      <c r="P94" s="11">
        <f t="shared" si="26"/>
        <v>28.439821121431038</v>
      </c>
      <c r="Q94" s="1">
        <f t="shared" si="27"/>
        <v>193.92</v>
      </c>
      <c r="S94" s="14" t="str">
        <f t="shared" si="28"/>
        <v>A</v>
      </c>
      <c r="U94" s="1">
        <f t="shared" si="29"/>
        <v>193.92</v>
      </c>
      <c r="V94" s="1">
        <f t="shared" si="30"/>
        <v>379.20499999999998</v>
      </c>
      <c r="W94" s="1">
        <f t="shared" si="31"/>
        <v>28.439821121431038</v>
      </c>
      <c r="X94" s="20">
        <f t="shared" si="32"/>
        <v>12.371322187822502</v>
      </c>
      <c r="Y94" s="22">
        <f t="shared" si="33"/>
        <v>3</v>
      </c>
      <c r="AA94" s="47"/>
    </row>
    <row r="95" spans="1:34" hidden="1" x14ac:dyDescent="0.25">
      <c r="A95" s="57" t="s">
        <v>7438</v>
      </c>
      <c r="B95" s="1">
        <v>198.01599999999999</v>
      </c>
      <c r="C95" s="1">
        <v>197.50399999999999</v>
      </c>
      <c r="D95" s="1">
        <v>419.61700000000002</v>
      </c>
      <c r="E95" s="1">
        <v>379.37400000000002</v>
      </c>
      <c r="G95" s="1">
        <f t="shared" si="17"/>
        <v>40.242999999999995</v>
      </c>
      <c r="H95" s="1">
        <f t="shared" si="18"/>
        <v>0.51200000000000045</v>
      </c>
      <c r="I95" s="2">
        <f t="shared" si="19"/>
        <v>394.43997999999999</v>
      </c>
      <c r="J95" s="2">
        <f t="shared" si="20"/>
        <v>386.04764</v>
      </c>
      <c r="K95" s="2">
        <f t="shared" si="21"/>
        <v>377.65530000000001</v>
      </c>
      <c r="L95" s="10">
        <f t="shared" si="22"/>
        <v>3</v>
      </c>
      <c r="M95" s="73" t="str">
        <f t="shared" si="23"/>
        <v/>
      </c>
      <c r="N95">
        <f t="shared" si="24"/>
        <v>3</v>
      </c>
      <c r="O95" s="12">
        <f t="shared" si="25"/>
        <v>227.05653021442492</v>
      </c>
      <c r="P95" s="11">
        <f t="shared" si="26"/>
        <v>29.040530214424933</v>
      </c>
      <c r="Q95" s="1">
        <f t="shared" si="27"/>
        <v>198.01599999999999</v>
      </c>
      <c r="S95" s="14" t="str">
        <f t="shared" si="28"/>
        <v>A</v>
      </c>
      <c r="U95" s="1">
        <f t="shared" si="29"/>
        <v>198.01599999999999</v>
      </c>
      <c r="V95" s="1">
        <f t="shared" si="30"/>
        <v>379.37400000000002</v>
      </c>
      <c r="W95" s="1">
        <f t="shared" si="31"/>
        <v>29.040530214424933</v>
      </c>
      <c r="X95" s="20">
        <f t="shared" si="32"/>
        <v>12.632630643274846</v>
      </c>
      <c r="Y95" s="22">
        <f t="shared" si="33"/>
        <v>3</v>
      </c>
      <c r="AA95" s="47"/>
    </row>
    <row r="96" spans="1:34" hidden="1" x14ac:dyDescent="0.25">
      <c r="A96" s="57" t="s">
        <v>7439</v>
      </c>
      <c r="B96" s="1">
        <v>175.232</v>
      </c>
      <c r="C96" s="1">
        <v>174.72</v>
      </c>
      <c r="D96" s="1">
        <v>418.40699999999998</v>
      </c>
      <c r="E96" s="1">
        <v>378.36799999999999</v>
      </c>
      <c r="G96" s="1">
        <f t="shared" si="17"/>
        <v>40.038999999999987</v>
      </c>
      <c r="H96" s="1">
        <f t="shared" si="18"/>
        <v>0.51200000000000045</v>
      </c>
      <c r="I96" s="2">
        <f t="shared" si="19"/>
        <v>393.30257999999998</v>
      </c>
      <c r="J96" s="2">
        <f t="shared" si="20"/>
        <v>384.93444</v>
      </c>
      <c r="K96" s="2">
        <f t="shared" si="21"/>
        <v>376.56629999999996</v>
      </c>
      <c r="L96" s="10">
        <f t="shared" si="22"/>
        <v>3</v>
      </c>
      <c r="M96" s="73" t="str">
        <f t="shared" si="23"/>
        <v/>
      </c>
      <c r="N96">
        <f t="shared" si="24"/>
        <v>3</v>
      </c>
      <c r="O96" s="12">
        <f t="shared" si="25"/>
        <v>200.93108588464625</v>
      </c>
      <c r="P96" s="11">
        <f t="shared" si="26"/>
        <v>25.699085884646252</v>
      </c>
      <c r="Q96" s="1">
        <f t="shared" si="27"/>
        <v>175.232</v>
      </c>
      <c r="S96" s="14" t="str">
        <f t="shared" si="28"/>
        <v>A</v>
      </c>
      <c r="U96" s="1">
        <f t="shared" si="29"/>
        <v>175.232</v>
      </c>
      <c r="V96" s="1">
        <f t="shared" si="30"/>
        <v>378.36799999999999</v>
      </c>
      <c r="W96" s="1">
        <f t="shared" si="31"/>
        <v>25.699085884646252</v>
      </c>
      <c r="X96" s="20">
        <f t="shared" si="32"/>
        <v>11.179102359821119</v>
      </c>
      <c r="Y96" s="22">
        <f t="shared" si="33"/>
        <v>3</v>
      </c>
      <c r="AA96" s="47"/>
    </row>
    <row r="97" spans="1:34" hidden="1" x14ac:dyDescent="0.25">
      <c r="A97" s="57" t="s">
        <v>7440</v>
      </c>
      <c r="B97" s="1">
        <v>153.72800000000001</v>
      </c>
      <c r="C97" s="1">
        <v>153.47200000000001</v>
      </c>
      <c r="D97" s="1">
        <v>418.44200000000001</v>
      </c>
      <c r="E97" s="1">
        <v>382.202</v>
      </c>
      <c r="G97" s="1">
        <f t="shared" si="17"/>
        <v>36.240000000000009</v>
      </c>
      <c r="H97" s="1">
        <f t="shared" si="18"/>
        <v>0.25600000000000023</v>
      </c>
      <c r="I97" s="2">
        <f t="shared" si="19"/>
        <v>393.33548000000002</v>
      </c>
      <c r="J97" s="2">
        <f t="shared" si="20"/>
        <v>384.96663999999998</v>
      </c>
      <c r="K97" s="2">
        <f t="shared" si="21"/>
        <v>376.59780000000001</v>
      </c>
      <c r="L97" s="10">
        <f t="shared" si="22"/>
        <v>2</v>
      </c>
      <c r="M97" s="73">
        <f t="shared" si="23"/>
        <v>2</v>
      </c>
      <c r="N97">
        <f t="shared" si="24"/>
        <v>2</v>
      </c>
      <c r="O97" s="12">
        <f t="shared" si="25"/>
        <v>168.57988814563001</v>
      </c>
      <c r="P97" s="11">
        <f t="shared" si="26"/>
        <v>14.851888145629999</v>
      </c>
      <c r="Q97" s="1">
        <f t="shared" si="27"/>
        <v>153.72800000000001</v>
      </c>
      <c r="S97" s="14" t="str">
        <f t="shared" si="28"/>
        <v>A</v>
      </c>
      <c r="U97" s="1">
        <f t="shared" si="29"/>
        <v>153.72800000000001</v>
      </c>
      <c r="V97" s="1">
        <f t="shared" si="30"/>
        <v>382.202</v>
      </c>
      <c r="W97" s="1">
        <f t="shared" si="31"/>
        <v>14.851888145629999</v>
      </c>
      <c r="X97" s="20">
        <f t="shared" si="32"/>
        <v>6.4605713433490495</v>
      </c>
      <c r="Y97" s="22">
        <f t="shared" si="33"/>
        <v>2</v>
      </c>
      <c r="AA97" s="47"/>
    </row>
    <row r="98" spans="1:34" hidden="1" x14ac:dyDescent="0.25">
      <c r="A98" s="57" t="s">
        <v>7441</v>
      </c>
      <c r="B98" s="1">
        <v>145.28</v>
      </c>
      <c r="C98" s="1">
        <v>144.89599999999999</v>
      </c>
      <c r="D98" s="1">
        <v>420.18400000000003</v>
      </c>
      <c r="E98" s="1">
        <v>380.43900000000002</v>
      </c>
      <c r="G98" s="1">
        <f t="shared" si="17"/>
        <v>39.745000000000005</v>
      </c>
      <c r="H98" s="1">
        <f t="shared" si="18"/>
        <v>0.38400000000001455</v>
      </c>
      <c r="I98" s="2">
        <f t="shared" si="19"/>
        <v>394.97296</v>
      </c>
      <c r="J98" s="2">
        <f t="shared" si="20"/>
        <v>386.56928000000005</v>
      </c>
      <c r="K98" s="2">
        <f t="shared" si="21"/>
        <v>378.16560000000004</v>
      </c>
      <c r="L98" s="10">
        <f t="shared" si="22"/>
        <v>3</v>
      </c>
      <c r="M98" s="73">
        <f t="shared" si="23"/>
        <v>3</v>
      </c>
      <c r="N98">
        <f t="shared" si="24"/>
        <v>3</v>
      </c>
      <c r="O98" s="12">
        <f t="shared" si="25"/>
        <v>166.58640064212818</v>
      </c>
      <c r="P98" s="11">
        <f t="shared" si="26"/>
        <v>21.306400642128182</v>
      </c>
      <c r="Q98" s="1">
        <f t="shared" si="27"/>
        <v>145.28</v>
      </c>
      <c r="S98" s="14" t="str">
        <f t="shared" si="28"/>
        <v>A</v>
      </c>
      <c r="U98" s="1">
        <f t="shared" si="29"/>
        <v>145.28</v>
      </c>
      <c r="V98" s="1">
        <f t="shared" si="30"/>
        <v>380.43900000000002</v>
      </c>
      <c r="W98" s="1">
        <f t="shared" si="31"/>
        <v>21.306400642128182</v>
      </c>
      <c r="X98" s="20">
        <f t="shared" si="32"/>
        <v>9.2682842793257585</v>
      </c>
      <c r="Y98" s="22">
        <f t="shared" si="33"/>
        <v>3</v>
      </c>
      <c r="AA98" s="47"/>
    </row>
    <row r="99" spans="1:34" hidden="1" x14ac:dyDescent="0.25">
      <c r="A99" s="57" t="s">
        <v>7442</v>
      </c>
      <c r="B99" s="1">
        <v>136.06399999999999</v>
      </c>
      <c r="C99" s="1">
        <v>135.80799999999999</v>
      </c>
      <c r="D99" s="1">
        <v>419.00799999999998</v>
      </c>
      <c r="E99" s="1">
        <v>379.06</v>
      </c>
      <c r="G99" s="1">
        <f t="shared" si="17"/>
        <v>39.947999999999979</v>
      </c>
      <c r="H99" s="1">
        <f t="shared" si="18"/>
        <v>0.25600000000000023</v>
      </c>
      <c r="I99" s="2">
        <f t="shared" si="19"/>
        <v>393.86751999999996</v>
      </c>
      <c r="J99" s="2">
        <f t="shared" si="20"/>
        <v>385.48735999999997</v>
      </c>
      <c r="K99" s="2">
        <f t="shared" si="21"/>
        <v>377.10719999999998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156.01880518289187</v>
      </c>
      <c r="P99" s="11">
        <f t="shared" si="26"/>
        <v>19.954805182891874</v>
      </c>
      <c r="Q99" s="1">
        <f t="shared" si="27"/>
        <v>136.06399999999999</v>
      </c>
      <c r="S99" s="14" t="str">
        <f t="shared" si="28"/>
        <v>A</v>
      </c>
      <c r="U99" s="1">
        <f t="shared" si="29"/>
        <v>136.06399999999999</v>
      </c>
      <c r="V99" s="1">
        <f t="shared" si="30"/>
        <v>379.06</v>
      </c>
      <c r="W99" s="1">
        <f t="shared" si="31"/>
        <v>19.954805182891874</v>
      </c>
      <c r="X99" s="20">
        <f t="shared" si="32"/>
        <v>8.6803402545579651</v>
      </c>
      <c r="Y99" s="22">
        <f t="shared" si="33"/>
        <v>3</v>
      </c>
      <c r="AA99" s="47"/>
    </row>
    <row r="100" spans="1:34" hidden="1" x14ac:dyDescent="0.25">
      <c r="A100" s="57" t="s">
        <v>7443</v>
      </c>
      <c r="B100" s="1">
        <v>132.22399999999999</v>
      </c>
      <c r="C100" s="1">
        <v>131.84</v>
      </c>
      <c r="D100" s="1">
        <v>419.68799999999999</v>
      </c>
      <c r="E100" s="1">
        <v>379.69200000000001</v>
      </c>
      <c r="G100" s="1">
        <f t="shared" si="17"/>
        <v>39.995999999999981</v>
      </c>
      <c r="H100" s="1">
        <f t="shared" si="18"/>
        <v>0.38399999999998613</v>
      </c>
      <c r="I100" s="2">
        <f t="shared" si="19"/>
        <v>394.50671999999997</v>
      </c>
      <c r="J100" s="2">
        <f t="shared" si="20"/>
        <v>386.11295999999999</v>
      </c>
      <c r="K100" s="2">
        <f t="shared" si="21"/>
        <v>377.7192</v>
      </c>
      <c r="L100" s="10">
        <f t="shared" si="22"/>
        <v>3</v>
      </c>
      <c r="M100" s="73" t="str">
        <f t="shared" si="23"/>
        <v/>
      </c>
      <c r="N100">
        <f t="shared" si="24"/>
        <v>3</v>
      </c>
      <c r="O100" s="12">
        <f t="shared" si="25"/>
        <v>151.61564040821006</v>
      </c>
      <c r="P100" s="11">
        <f t="shared" si="26"/>
        <v>19.391640408210066</v>
      </c>
      <c r="Q100" s="1">
        <f t="shared" si="27"/>
        <v>132.22399999999999</v>
      </c>
      <c r="S100" s="14" t="str">
        <f t="shared" si="28"/>
        <v>A</v>
      </c>
      <c r="U100" s="1">
        <f t="shared" si="29"/>
        <v>132.22399999999999</v>
      </c>
      <c r="V100" s="1">
        <f t="shared" si="30"/>
        <v>379.69200000000001</v>
      </c>
      <c r="W100" s="1">
        <f t="shared" si="31"/>
        <v>19.391640408210066</v>
      </c>
      <c r="X100" s="20">
        <f t="shared" si="32"/>
        <v>8.435363577571378</v>
      </c>
      <c r="Y100" s="22">
        <f t="shared" si="33"/>
        <v>3</v>
      </c>
      <c r="AA100" s="47"/>
    </row>
    <row r="101" spans="1:34" hidden="1" x14ac:dyDescent="0.25">
      <c r="A101" s="57" t="s">
        <v>7444</v>
      </c>
      <c r="B101" s="1">
        <v>122.11199999999999</v>
      </c>
      <c r="C101" s="1">
        <v>121.72799999999999</v>
      </c>
      <c r="D101" s="1">
        <v>420.55</v>
      </c>
      <c r="E101" s="1">
        <v>380.51400000000001</v>
      </c>
      <c r="G101" s="1">
        <f t="shared" si="17"/>
        <v>40.036000000000001</v>
      </c>
      <c r="H101" s="1">
        <f t="shared" si="18"/>
        <v>0.38400000000000034</v>
      </c>
      <c r="I101" s="2">
        <f t="shared" si="19"/>
        <v>395.31700000000001</v>
      </c>
      <c r="J101" s="2">
        <f t="shared" si="20"/>
        <v>386.90600000000001</v>
      </c>
      <c r="K101" s="2">
        <f t="shared" si="21"/>
        <v>378.495</v>
      </c>
      <c r="L101" s="10">
        <f t="shared" si="22"/>
        <v>3</v>
      </c>
      <c r="M101" s="73" t="str">
        <f t="shared" si="23"/>
        <v/>
      </c>
      <c r="N101">
        <f t="shared" si="24"/>
        <v>3</v>
      </c>
      <c r="O101" s="12">
        <f t="shared" si="25"/>
        <v>140.02063983488131</v>
      </c>
      <c r="P101" s="11">
        <f t="shared" si="26"/>
        <v>17.908639834881313</v>
      </c>
      <c r="Q101" s="1">
        <f t="shared" si="27"/>
        <v>122.11199999999999</v>
      </c>
      <c r="S101" s="14" t="str">
        <f t="shared" si="28"/>
        <v>A</v>
      </c>
      <c r="U101" s="1">
        <f t="shared" si="29"/>
        <v>122.11199999999999</v>
      </c>
      <c r="V101" s="1">
        <f t="shared" si="30"/>
        <v>380.51400000000001</v>
      </c>
      <c r="W101" s="1">
        <f t="shared" si="31"/>
        <v>17.908639834881313</v>
      </c>
      <c r="X101" s="20">
        <f t="shared" si="32"/>
        <v>7.7902583281733717</v>
      </c>
      <c r="Y101" s="22">
        <f t="shared" si="33"/>
        <v>3</v>
      </c>
      <c r="AA101" s="47"/>
    </row>
    <row r="102" spans="1:34" hidden="1" x14ac:dyDescent="0.25">
      <c r="A102" s="57" t="s">
        <v>7445</v>
      </c>
      <c r="B102" s="1">
        <v>107.008</v>
      </c>
      <c r="C102" s="1">
        <v>106.88</v>
      </c>
      <c r="D102" s="1">
        <v>421.17200000000003</v>
      </c>
      <c r="E102" s="1">
        <v>381.185</v>
      </c>
      <c r="G102" s="1">
        <f t="shared" si="17"/>
        <v>39.987000000000023</v>
      </c>
      <c r="H102" s="1">
        <f t="shared" si="18"/>
        <v>0.12800000000000011</v>
      </c>
      <c r="I102" s="2">
        <f t="shared" si="19"/>
        <v>395.90168</v>
      </c>
      <c r="J102" s="2">
        <f t="shared" si="20"/>
        <v>387.47824000000003</v>
      </c>
      <c r="K102" s="2">
        <f t="shared" si="21"/>
        <v>379.0548</v>
      </c>
      <c r="L102" s="10">
        <f t="shared" si="22"/>
        <v>3</v>
      </c>
      <c r="M102" s="73" t="str">
        <f t="shared" si="23"/>
        <v/>
      </c>
      <c r="N102">
        <f t="shared" si="24"/>
        <v>3</v>
      </c>
      <c r="O102" s="12">
        <f t="shared" si="25"/>
        <v>122.70152505446622</v>
      </c>
      <c r="P102" s="11">
        <f t="shared" si="26"/>
        <v>15.693525054466221</v>
      </c>
      <c r="Q102" s="1">
        <f t="shared" si="27"/>
        <v>107.008</v>
      </c>
      <c r="S102" s="14" t="str">
        <f t="shared" si="28"/>
        <v>A</v>
      </c>
      <c r="U102" s="1">
        <f t="shared" si="29"/>
        <v>107.008</v>
      </c>
      <c r="V102" s="1">
        <f t="shared" si="30"/>
        <v>381.185</v>
      </c>
      <c r="W102" s="1">
        <f t="shared" si="31"/>
        <v>15.693525054466221</v>
      </c>
      <c r="X102" s="20">
        <f t="shared" si="32"/>
        <v>6.8266833986928059</v>
      </c>
      <c r="Y102" s="22">
        <f t="shared" si="33"/>
        <v>3</v>
      </c>
      <c r="AA102" s="47"/>
    </row>
    <row r="103" spans="1:34" hidden="1" x14ac:dyDescent="0.25">
      <c r="A103" s="57" t="s">
        <v>7446</v>
      </c>
      <c r="B103" s="1">
        <v>99.2</v>
      </c>
      <c r="C103" s="1">
        <v>98.944000000000003</v>
      </c>
      <c r="D103" s="1">
        <v>421.779</v>
      </c>
      <c r="E103" s="1">
        <v>381.78100000000001</v>
      </c>
      <c r="G103" s="1">
        <f t="shared" si="17"/>
        <v>39.99799999999999</v>
      </c>
      <c r="H103" s="1">
        <f t="shared" si="18"/>
        <v>0.25600000000000023</v>
      </c>
      <c r="I103" s="2">
        <f t="shared" si="19"/>
        <v>396.47226000000001</v>
      </c>
      <c r="J103" s="2">
        <f t="shared" si="20"/>
        <v>388.03667999999999</v>
      </c>
      <c r="K103" s="2">
        <f t="shared" si="21"/>
        <v>379.60109999999997</v>
      </c>
      <c r="L103" s="10">
        <f t="shared" si="22"/>
        <v>3</v>
      </c>
      <c r="M103" s="73" t="str">
        <f t="shared" si="23"/>
        <v/>
      </c>
      <c r="N103">
        <f t="shared" si="24"/>
        <v>3</v>
      </c>
      <c r="O103" s="12">
        <f t="shared" si="25"/>
        <v>113.74842334594656</v>
      </c>
      <c r="P103" s="11">
        <f t="shared" si="26"/>
        <v>14.54842334594656</v>
      </c>
      <c r="Q103" s="1">
        <f t="shared" si="27"/>
        <v>99.2</v>
      </c>
      <c r="S103" s="14" t="str">
        <f t="shared" si="28"/>
        <v>A</v>
      </c>
      <c r="U103" s="1">
        <f t="shared" si="29"/>
        <v>99.2</v>
      </c>
      <c r="V103" s="1">
        <f t="shared" si="30"/>
        <v>381.78100000000001</v>
      </c>
      <c r="W103" s="1">
        <f t="shared" si="31"/>
        <v>14.54842334594656</v>
      </c>
      <c r="X103" s="20">
        <f t="shared" si="32"/>
        <v>6.3285641554867533</v>
      </c>
      <c r="Y103" s="22">
        <f t="shared" si="33"/>
        <v>3</v>
      </c>
      <c r="AA103" s="47"/>
    </row>
    <row r="104" spans="1:34" hidden="1" x14ac:dyDescent="0.25">
      <c r="A104" s="57" t="s">
        <v>7447</v>
      </c>
      <c r="B104" s="1">
        <v>59.776000000000003</v>
      </c>
      <c r="C104" s="1">
        <v>59.52</v>
      </c>
      <c r="D104" s="1">
        <v>423.27800000000002</v>
      </c>
      <c r="E104" s="1">
        <v>383.27600000000001</v>
      </c>
      <c r="G104" s="1">
        <f t="shared" si="17"/>
        <v>40.00200000000001</v>
      </c>
      <c r="H104" s="1">
        <f t="shared" si="18"/>
        <v>0.25600000000000023</v>
      </c>
      <c r="I104" s="2">
        <f t="shared" si="19"/>
        <v>397.88132000000002</v>
      </c>
      <c r="J104" s="2">
        <f t="shared" si="20"/>
        <v>389.41576000000003</v>
      </c>
      <c r="K104" s="2">
        <f t="shared" si="21"/>
        <v>380.9502</v>
      </c>
      <c r="L104" s="10">
        <f t="shared" si="22"/>
        <v>3</v>
      </c>
      <c r="M104" s="73" t="str">
        <f t="shared" si="23"/>
        <v/>
      </c>
      <c r="N104">
        <f t="shared" si="24"/>
        <v>3</v>
      </c>
      <c r="O104" s="12">
        <f t="shared" si="25"/>
        <v>68.542598325880064</v>
      </c>
      <c r="P104" s="11">
        <f t="shared" si="26"/>
        <v>8.7665983258800608</v>
      </c>
      <c r="Q104" s="1">
        <f t="shared" si="27"/>
        <v>59.776000000000003</v>
      </c>
      <c r="S104" s="14" t="str">
        <f t="shared" si="28"/>
        <v>A</v>
      </c>
      <c r="U104" s="1">
        <f t="shared" si="29"/>
        <v>59.776000000000003</v>
      </c>
      <c r="V104" s="1">
        <f t="shared" si="30"/>
        <v>383.27600000000001</v>
      </c>
      <c r="W104" s="1">
        <f t="shared" si="31"/>
        <v>8.7665983258800608</v>
      </c>
      <c r="X104" s="20">
        <f t="shared" si="32"/>
        <v>3.8134702717578266</v>
      </c>
      <c r="Y104" s="22">
        <f t="shared" si="33"/>
        <v>3</v>
      </c>
      <c r="AA104" s="47"/>
    </row>
    <row r="105" spans="1:34" x14ac:dyDescent="0.25">
      <c r="A105" s="57" t="s">
        <v>7448</v>
      </c>
      <c r="B105" s="1">
        <v>48.256</v>
      </c>
      <c r="C105" s="1">
        <v>48</v>
      </c>
      <c r="D105" s="1">
        <v>424.11200000000002</v>
      </c>
      <c r="E105" s="1">
        <v>384.05500000000001</v>
      </c>
      <c r="G105" s="1">
        <f t="shared" si="17"/>
        <v>40.057000000000016</v>
      </c>
      <c r="H105" s="1">
        <f t="shared" si="18"/>
        <v>0.25600000000000023</v>
      </c>
      <c r="I105" s="2">
        <f t="shared" si="19"/>
        <v>398.66528</v>
      </c>
      <c r="J105" s="2">
        <f t="shared" si="20"/>
        <v>390.18304000000001</v>
      </c>
      <c r="K105" s="2">
        <f t="shared" si="21"/>
        <v>381.70080000000002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55.333104001834648</v>
      </c>
      <c r="P105" s="11">
        <f t="shared" si="26"/>
        <v>7.0771040018346483</v>
      </c>
      <c r="Q105" s="1">
        <f t="shared" si="27"/>
        <v>48.256</v>
      </c>
      <c r="S105" s="14" t="str">
        <f t="shared" si="28"/>
        <v>A</v>
      </c>
      <c r="U105" s="1">
        <f t="shared" si="29"/>
        <v>48.256</v>
      </c>
      <c r="V105" s="1">
        <f t="shared" si="30"/>
        <v>384.05500000000001</v>
      </c>
      <c r="W105" s="1">
        <f t="shared" si="31"/>
        <v>7.0771040018346483</v>
      </c>
      <c r="X105" s="20">
        <f t="shared" si="32"/>
        <v>3.078540240798072</v>
      </c>
      <c r="Y105" s="22">
        <f t="shared" si="33"/>
        <v>3</v>
      </c>
      <c r="Z105" s="32" t="s">
        <v>40</v>
      </c>
      <c r="AA105" s="47"/>
      <c r="AB105" s="32" t="str">
        <f>A105</f>
        <v>2025-11-05 00:00:00</v>
      </c>
      <c r="AC105" s="1">
        <f>SUM(U105:U128)</f>
        <v>3202.5600000000009</v>
      </c>
      <c r="AD105" s="1">
        <f>AVERAGE(V105:V128)</f>
        <v>381.96504166666665</v>
      </c>
      <c r="AE105" s="1">
        <f>SUM(W105:W128)</f>
        <v>367.77450925140346</v>
      </c>
      <c r="AF105" s="1">
        <f>SUM(X105:X128)</f>
        <v>159.98191152436056</v>
      </c>
      <c r="AG105" s="35">
        <f>AVERAGE(Y105:Y128)</f>
        <v>2.4583333333333335</v>
      </c>
      <c r="AH105" s="37">
        <f>DAY(A105)</f>
        <v>5</v>
      </c>
    </row>
    <row r="106" spans="1:34" hidden="1" x14ac:dyDescent="0.25">
      <c r="A106" s="57" t="s">
        <v>7449</v>
      </c>
      <c r="B106" s="1">
        <v>46.975999999999999</v>
      </c>
      <c r="C106" s="1">
        <v>46.72</v>
      </c>
      <c r="D106" s="1">
        <v>424.32600000000002</v>
      </c>
      <c r="E106" s="1">
        <v>384.25900000000001</v>
      </c>
      <c r="G106" s="1">
        <f t="shared" si="17"/>
        <v>40.067000000000007</v>
      </c>
      <c r="H106" s="1">
        <f t="shared" si="18"/>
        <v>0.25600000000000023</v>
      </c>
      <c r="I106" s="2">
        <f t="shared" si="19"/>
        <v>398.86644000000001</v>
      </c>
      <c r="J106" s="2">
        <f t="shared" si="20"/>
        <v>390.37992000000003</v>
      </c>
      <c r="K106" s="2">
        <f t="shared" si="21"/>
        <v>381.89340000000004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53.865382410274051</v>
      </c>
      <c r="P106" s="11">
        <f t="shared" si="26"/>
        <v>6.8893824102740524</v>
      </c>
      <c r="Q106" s="1">
        <f t="shared" si="27"/>
        <v>46.975999999999999</v>
      </c>
      <c r="S106" s="14" t="str">
        <f t="shared" si="28"/>
        <v>A</v>
      </c>
      <c r="U106" s="1">
        <f t="shared" si="29"/>
        <v>46.975999999999999</v>
      </c>
      <c r="V106" s="1">
        <f t="shared" si="30"/>
        <v>384.25900000000001</v>
      </c>
      <c r="W106" s="1">
        <f t="shared" si="31"/>
        <v>6.8893824102740524</v>
      </c>
      <c r="X106" s="20">
        <f t="shared" si="32"/>
        <v>2.9968813484692127</v>
      </c>
      <c r="Y106" s="22">
        <f t="shared" si="33"/>
        <v>3</v>
      </c>
      <c r="AA106" s="47"/>
    </row>
    <row r="107" spans="1:34" hidden="1" x14ac:dyDescent="0.25">
      <c r="A107" s="57" t="s">
        <v>7450</v>
      </c>
      <c r="B107" s="1">
        <v>47.872</v>
      </c>
      <c r="C107" s="1">
        <v>47.744</v>
      </c>
      <c r="D107" s="1">
        <v>422.80900000000003</v>
      </c>
      <c r="E107" s="1">
        <v>382.88</v>
      </c>
      <c r="G107" s="1">
        <f t="shared" si="17"/>
        <v>39.92900000000003</v>
      </c>
      <c r="H107" s="1">
        <f t="shared" si="18"/>
        <v>0.12800000000000011</v>
      </c>
      <c r="I107" s="2">
        <f t="shared" si="19"/>
        <v>397.44046000000003</v>
      </c>
      <c r="J107" s="2">
        <f t="shared" si="20"/>
        <v>388.98428000000001</v>
      </c>
      <c r="K107" s="2">
        <f t="shared" si="21"/>
        <v>380.52809999999999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54.892787524366469</v>
      </c>
      <c r="P107" s="11">
        <f t="shared" si="26"/>
        <v>7.0207875243664688</v>
      </c>
      <c r="Q107" s="1">
        <f t="shared" si="27"/>
        <v>47.872</v>
      </c>
      <c r="S107" s="14" t="str">
        <f t="shared" si="28"/>
        <v>A</v>
      </c>
      <c r="U107" s="1">
        <f t="shared" si="29"/>
        <v>47.872</v>
      </c>
      <c r="V107" s="1">
        <f t="shared" si="30"/>
        <v>382.88</v>
      </c>
      <c r="W107" s="1">
        <f t="shared" si="31"/>
        <v>7.0207875243664688</v>
      </c>
      <c r="X107" s="20">
        <f t="shared" si="32"/>
        <v>3.0540425730994141</v>
      </c>
      <c r="Y107" s="22">
        <f t="shared" si="33"/>
        <v>3</v>
      </c>
      <c r="AA107" s="47"/>
    </row>
    <row r="108" spans="1:34" hidden="1" x14ac:dyDescent="0.25">
      <c r="A108" s="57" t="s">
        <v>7451</v>
      </c>
      <c r="B108" s="1">
        <v>45.183999999999997</v>
      </c>
      <c r="C108" s="1">
        <v>44.927999999999997</v>
      </c>
      <c r="D108" s="1">
        <v>422.68599999999998</v>
      </c>
      <c r="E108" s="1">
        <v>382.79199999999997</v>
      </c>
      <c r="G108" s="1">
        <f t="shared" si="17"/>
        <v>39.894000000000005</v>
      </c>
      <c r="H108" s="1">
        <f t="shared" si="18"/>
        <v>0.25600000000000023</v>
      </c>
      <c r="I108" s="2">
        <f t="shared" si="19"/>
        <v>397.32483999999999</v>
      </c>
      <c r="J108" s="2">
        <f t="shared" si="20"/>
        <v>388.87111999999996</v>
      </c>
      <c r="K108" s="2">
        <f t="shared" si="21"/>
        <v>380.41739999999999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51.810572182089203</v>
      </c>
      <c r="P108" s="11">
        <f t="shared" si="26"/>
        <v>6.6265721820892054</v>
      </c>
      <c r="Q108" s="1">
        <f t="shared" si="27"/>
        <v>45.183999999999997</v>
      </c>
      <c r="S108" s="14" t="str">
        <f t="shared" si="28"/>
        <v>A</v>
      </c>
      <c r="U108" s="1">
        <f t="shared" si="29"/>
        <v>45.183999999999997</v>
      </c>
      <c r="V108" s="1">
        <f t="shared" si="30"/>
        <v>382.79199999999997</v>
      </c>
      <c r="W108" s="1">
        <f t="shared" si="31"/>
        <v>6.6265721820892054</v>
      </c>
      <c r="X108" s="20">
        <f t="shared" si="32"/>
        <v>2.8825588992088043</v>
      </c>
      <c r="Y108" s="22">
        <f t="shared" si="33"/>
        <v>3</v>
      </c>
      <c r="AA108" s="47"/>
    </row>
    <row r="109" spans="1:34" hidden="1" x14ac:dyDescent="0.25">
      <c r="A109" s="57" t="s">
        <v>7452</v>
      </c>
      <c r="B109" s="1">
        <v>44.031999999999996</v>
      </c>
      <c r="C109" s="1">
        <v>43.776000000000003</v>
      </c>
      <c r="D109" s="1">
        <v>421.21899999999999</v>
      </c>
      <c r="E109" s="1">
        <v>381.46800000000002</v>
      </c>
      <c r="G109" s="1">
        <f t="shared" si="17"/>
        <v>39.750999999999976</v>
      </c>
      <c r="H109" s="1">
        <f t="shared" si="18"/>
        <v>0.25599999999999312</v>
      </c>
      <c r="I109" s="2">
        <f t="shared" si="19"/>
        <v>395.94585999999998</v>
      </c>
      <c r="J109" s="2">
        <f t="shared" si="20"/>
        <v>387.52148</v>
      </c>
      <c r="K109" s="2">
        <f t="shared" si="21"/>
        <v>379.09710000000001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50.489622749684663</v>
      </c>
      <c r="P109" s="11">
        <f t="shared" si="26"/>
        <v>6.457622749684667</v>
      </c>
      <c r="Q109" s="1">
        <f t="shared" si="27"/>
        <v>44.031999999999996</v>
      </c>
      <c r="S109" s="14" t="str">
        <f t="shared" si="28"/>
        <v>A</v>
      </c>
      <c r="U109" s="1">
        <f t="shared" si="29"/>
        <v>44.031999999999996</v>
      </c>
      <c r="V109" s="1">
        <f t="shared" si="30"/>
        <v>381.46800000000002</v>
      </c>
      <c r="W109" s="1">
        <f t="shared" si="31"/>
        <v>6.457622749684667</v>
      </c>
      <c r="X109" s="20">
        <f t="shared" si="32"/>
        <v>2.8090658961128301</v>
      </c>
      <c r="Y109" s="22">
        <f t="shared" si="33"/>
        <v>3</v>
      </c>
      <c r="AA109" s="47"/>
    </row>
    <row r="110" spans="1:34" hidden="1" x14ac:dyDescent="0.25">
      <c r="A110" s="57" t="s">
        <v>7453</v>
      </c>
      <c r="B110" s="1">
        <v>70.528000000000006</v>
      </c>
      <c r="C110" s="1">
        <v>70.272000000000006</v>
      </c>
      <c r="D110" s="1">
        <v>418.92500000000001</v>
      </c>
      <c r="E110" s="1">
        <v>379.74900000000002</v>
      </c>
      <c r="G110" s="1">
        <f t="shared" si="17"/>
        <v>39.175999999999988</v>
      </c>
      <c r="H110" s="1">
        <f t="shared" si="18"/>
        <v>0.25600000000000023</v>
      </c>
      <c r="I110" s="2">
        <f t="shared" si="19"/>
        <v>393.78950000000003</v>
      </c>
      <c r="J110" s="2">
        <f t="shared" si="20"/>
        <v>385.411</v>
      </c>
      <c r="K110" s="2">
        <f t="shared" si="21"/>
        <v>377.03250000000003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80.871459694989113</v>
      </c>
      <c r="P110" s="11">
        <f t="shared" si="26"/>
        <v>10.343459694989107</v>
      </c>
      <c r="Q110" s="1">
        <f t="shared" si="27"/>
        <v>70.528000000000006</v>
      </c>
      <c r="S110" s="14" t="str">
        <f t="shared" si="28"/>
        <v>A</v>
      </c>
      <c r="U110" s="1">
        <f t="shared" si="29"/>
        <v>70.528000000000006</v>
      </c>
      <c r="V110" s="1">
        <f t="shared" si="30"/>
        <v>379.74900000000002</v>
      </c>
      <c r="W110" s="1">
        <f t="shared" si="31"/>
        <v>10.343459694989107</v>
      </c>
      <c r="X110" s="20">
        <f t="shared" si="32"/>
        <v>4.4994049673202614</v>
      </c>
      <c r="Y110" s="22">
        <f t="shared" si="33"/>
        <v>3</v>
      </c>
      <c r="AA110" s="47"/>
    </row>
    <row r="111" spans="1:34" hidden="1" x14ac:dyDescent="0.25">
      <c r="A111" s="57" t="s">
        <v>7454</v>
      </c>
      <c r="B111" s="1">
        <v>139.136</v>
      </c>
      <c r="C111" s="1">
        <v>139.00800000000001</v>
      </c>
      <c r="D111" s="1">
        <v>417.16</v>
      </c>
      <c r="E111" s="1">
        <v>379.99099999999999</v>
      </c>
      <c r="G111" s="1">
        <f t="shared" si="17"/>
        <v>37.16900000000004</v>
      </c>
      <c r="H111" s="1">
        <f t="shared" si="18"/>
        <v>0.1279999999999859</v>
      </c>
      <c r="I111" s="2">
        <f t="shared" si="19"/>
        <v>392.13040000000001</v>
      </c>
      <c r="J111" s="2">
        <f t="shared" si="20"/>
        <v>383.78720000000004</v>
      </c>
      <c r="K111" s="2">
        <f t="shared" si="21"/>
        <v>375.44400000000002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152.57813356727712</v>
      </c>
      <c r="P111" s="11">
        <f t="shared" si="26"/>
        <v>13.442133567277125</v>
      </c>
      <c r="Q111" s="1">
        <f t="shared" si="27"/>
        <v>139.136</v>
      </c>
      <c r="S111" s="14" t="str">
        <f t="shared" si="28"/>
        <v>A</v>
      </c>
      <c r="U111" s="1">
        <f t="shared" si="29"/>
        <v>139.136</v>
      </c>
      <c r="V111" s="1">
        <f t="shared" si="30"/>
        <v>379.99099999999999</v>
      </c>
      <c r="W111" s="1">
        <f t="shared" si="31"/>
        <v>13.442133567277125</v>
      </c>
      <c r="X111" s="20">
        <f t="shared" si="32"/>
        <v>5.847328101765549</v>
      </c>
      <c r="Y111" s="22">
        <f t="shared" si="33"/>
        <v>2</v>
      </c>
      <c r="AA111" s="47"/>
    </row>
    <row r="112" spans="1:34" hidden="1" x14ac:dyDescent="0.25">
      <c r="A112" s="57" t="s">
        <v>7455</v>
      </c>
      <c r="B112" s="1">
        <v>176.256</v>
      </c>
      <c r="C112" s="1">
        <v>175.87200000000001</v>
      </c>
      <c r="D112" s="1">
        <v>416.15499999999997</v>
      </c>
      <c r="E112" s="1">
        <v>382.26400000000001</v>
      </c>
      <c r="G112" s="1">
        <f t="shared" si="17"/>
        <v>33.890999999999963</v>
      </c>
      <c r="H112" s="1">
        <f t="shared" si="18"/>
        <v>0.38399999999998613</v>
      </c>
      <c r="I112" s="2">
        <f t="shared" si="19"/>
        <v>391.1857</v>
      </c>
      <c r="J112" s="2">
        <f t="shared" si="20"/>
        <v>382.86259999999999</v>
      </c>
      <c r="K112" s="2">
        <f t="shared" si="21"/>
        <v>374.53949999999998</v>
      </c>
      <c r="L112" s="10">
        <f t="shared" si="22"/>
        <v>2</v>
      </c>
      <c r="M112" s="73" t="str">
        <f t="shared" si="23"/>
        <v/>
      </c>
      <c r="N112">
        <f t="shared" si="24"/>
        <v>2</v>
      </c>
      <c r="O112" s="12">
        <f t="shared" si="25"/>
        <v>193.28435135431516</v>
      </c>
      <c r="P112" s="11">
        <f t="shared" si="26"/>
        <v>17.028351354315163</v>
      </c>
      <c r="Q112" s="1">
        <f t="shared" si="27"/>
        <v>176.256</v>
      </c>
      <c r="S112" s="14" t="str">
        <f t="shared" si="28"/>
        <v>A</v>
      </c>
      <c r="U112" s="1">
        <f t="shared" si="29"/>
        <v>176.256</v>
      </c>
      <c r="V112" s="1">
        <f t="shared" si="30"/>
        <v>382.26400000000001</v>
      </c>
      <c r="W112" s="1">
        <f t="shared" si="31"/>
        <v>17.028351354315163</v>
      </c>
      <c r="X112" s="20">
        <f t="shared" si="32"/>
        <v>7.4073328391270961</v>
      </c>
      <c r="Y112" s="22">
        <f t="shared" si="33"/>
        <v>2</v>
      </c>
      <c r="AA112" s="47"/>
    </row>
    <row r="113" spans="1:27" hidden="1" x14ac:dyDescent="0.25">
      <c r="A113" s="57" t="s">
        <v>7456</v>
      </c>
      <c r="B113" s="1">
        <v>177.40799999999999</v>
      </c>
      <c r="C113" s="1">
        <v>177.024</v>
      </c>
      <c r="D113" s="1">
        <v>417.06299999999999</v>
      </c>
      <c r="E113" s="1">
        <v>382.84300000000002</v>
      </c>
      <c r="G113" s="1">
        <f t="shared" si="17"/>
        <v>34.21999999999997</v>
      </c>
      <c r="H113" s="1">
        <f t="shared" si="18"/>
        <v>0.38399999999998613</v>
      </c>
      <c r="I113" s="2">
        <f t="shared" si="19"/>
        <v>392.03922</v>
      </c>
      <c r="J113" s="2">
        <f t="shared" si="20"/>
        <v>383.69795999999997</v>
      </c>
      <c r="K113" s="2">
        <f t="shared" si="21"/>
        <v>375.35669999999999</v>
      </c>
      <c r="L113" s="10">
        <f t="shared" si="22"/>
        <v>2</v>
      </c>
      <c r="M113" s="73" t="str">
        <f t="shared" si="23"/>
        <v/>
      </c>
      <c r="N113">
        <f t="shared" si="24"/>
        <v>2</v>
      </c>
      <c r="O113" s="12">
        <f t="shared" si="25"/>
        <v>194.54764776839565</v>
      </c>
      <c r="P113" s="11">
        <f t="shared" si="26"/>
        <v>17.139647768395662</v>
      </c>
      <c r="Q113" s="1">
        <f t="shared" si="27"/>
        <v>177.40799999999999</v>
      </c>
      <c r="S113" s="14" t="str">
        <f t="shared" si="28"/>
        <v>A</v>
      </c>
      <c r="U113" s="1">
        <f t="shared" si="29"/>
        <v>177.40799999999999</v>
      </c>
      <c r="V113" s="1">
        <f t="shared" si="30"/>
        <v>382.84300000000002</v>
      </c>
      <c r="W113" s="1">
        <f t="shared" si="31"/>
        <v>17.139647768395662</v>
      </c>
      <c r="X113" s="20">
        <f t="shared" si="32"/>
        <v>7.455746779252113</v>
      </c>
      <c r="Y113" s="22">
        <f t="shared" si="33"/>
        <v>2</v>
      </c>
      <c r="AA113" s="47"/>
    </row>
    <row r="114" spans="1:27" hidden="1" x14ac:dyDescent="0.25">
      <c r="A114" s="57" t="s">
        <v>7457</v>
      </c>
      <c r="B114" s="1">
        <v>170.36799999999999</v>
      </c>
      <c r="C114" s="1">
        <v>169.98400000000001</v>
      </c>
      <c r="D114" s="1">
        <v>420.87299999999999</v>
      </c>
      <c r="E114" s="1">
        <v>380.70100000000002</v>
      </c>
      <c r="G114" s="1">
        <f t="shared" si="17"/>
        <v>40.171999999999969</v>
      </c>
      <c r="H114" s="1">
        <f t="shared" si="18"/>
        <v>0.38399999999998613</v>
      </c>
      <c r="I114" s="2">
        <f t="shared" si="19"/>
        <v>395.62061999999997</v>
      </c>
      <c r="J114" s="2">
        <f t="shared" si="20"/>
        <v>387.20315999999997</v>
      </c>
      <c r="K114" s="2">
        <f t="shared" si="21"/>
        <v>378.78570000000002</v>
      </c>
      <c r="L114" s="10">
        <f t="shared" si="22"/>
        <v>3</v>
      </c>
      <c r="M114" s="73">
        <f t="shared" si="23"/>
        <v>3</v>
      </c>
      <c r="N114">
        <f t="shared" si="24"/>
        <v>3</v>
      </c>
      <c r="O114" s="12">
        <f t="shared" si="25"/>
        <v>195.35374383671598</v>
      </c>
      <c r="P114" s="11">
        <f t="shared" si="26"/>
        <v>24.985743836715983</v>
      </c>
      <c r="Q114" s="1">
        <f t="shared" si="27"/>
        <v>170.36799999999999</v>
      </c>
      <c r="S114" s="14" t="str">
        <f t="shared" si="28"/>
        <v>A</v>
      </c>
      <c r="U114" s="1">
        <f t="shared" si="29"/>
        <v>170.36799999999999</v>
      </c>
      <c r="V114" s="1">
        <f t="shared" si="30"/>
        <v>380.70100000000002</v>
      </c>
      <c r="W114" s="1">
        <f t="shared" si="31"/>
        <v>24.985743836715983</v>
      </c>
      <c r="X114" s="20">
        <f t="shared" si="32"/>
        <v>10.868798568971453</v>
      </c>
      <c r="Y114" s="22">
        <f t="shared" si="33"/>
        <v>3</v>
      </c>
      <c r="AA114" s="47"/>
    </row>
    <row r="115" spans="1:27" hidden="1" x14ac:dyDescent="0.25">
      <c r="A115" s="57" t="s">
        <v>7458</v>
      </c>
      <c r="B115" s="1">
        <v>186.75200000000001</v>
      </c>
      <c r="C115" s="1">
        <v>186.49600000000001</v>
      </c>
      <c r="D115" s="1">
        <v>420.90300000000002</v>
      </c>
      <c r="E115" s="1">
        <v>380.65300000000002</v>
      </c>
      <c r="G115" s="1">
        <f t="shared" si="17"/>
        <v>40.25</v>
      </c>
      <c r="H115" s="1">
        <f t="shared" si="18"/>
        <v>0.25600000000000023</v>
      </c>
      <c r="I115" s="2">
        <f t="shared" si="19"/>
        <v>395.64882</v>
      </c>
      <c r="J115" s="2">
        <f t="shared" si="20"/>
        <v>387.23076000000003</v>
      </c>
      <c r="K115" s="2">
        <f t="shared" si="21"/>
        <v>378.81270000000001</v>
      </c>
      <c r="L115" s="10">
        <f t="shared" si="22"/>
        <v>3</v>
      </c>
      <c r="M115" s="73" t="str">
        <f t="shared" si="23"/>
        <v/>
      </c>
      <c r="N115">
        <f t="shared" si="24"/>
        <v>3</v>
      </c>
      <c r="O115" s="12">
        <f t="shared" si="25"/>
        <v>214.14058020869169</v>
      </c>
      <c r="P115" s="11">
        <f t="shared" si="26"/>
        <v>27.388580208691678</v>
      </c>
      <c r="Q115" s="1">
        <f t="shared" si="27"/>
        <v>186.75200000000001</v>
      </c>
      <c r="S115" s="14" t="str">
        <f t="shared" si="28"/>
        <v>A</v>
      </c>
      <c r="U115" s="1">
        <f t="shared" si="29"/>
        <v>186.75200000000001</v>
      </c>
      <c r="V115" s="1">
        <f t="shared" si="30"/>
        <v>380.65300000000002</v>
      </c>
      <c r="W115" s="1">
        <f t="shared" si="31"/>
        <v>27.388580208691678</v>
      </c>
      <c r="X115" s="20">
        <f t="shared" si="32"/>
        <v>11.91403239078088</v>
      </c>
      <c r="Y115" s="22">
        <f t="shared" si="33"/>
        <v>3</v>
      </c>
      <c r="AA115" s="47"/>
    </row>
    <row r="116" spans="1:27" hidden="1" x14ac:dyDescent="0.25">
      <c r="A116" s="57" t="s">
        <v>7459</v>
      </c>
      <c r="B116" s="1">
        <v>185.47200000000001</v>
      </c>
      <c r="C116" s="1">
        <v>184.96</v>
      </c>
      <c r="D116" s="1">
        <v>422.27</v>
      </c>
      <c r="E116" s="1">
        <v>381.91199999999998</v>
      </c>
      <c r="G116" s="1">
        <f t="shared" si="17"/>
        <v>40.358000000000004</v>
      </c>
      <c r="H116" s="1">
        <f t="shared" si="18"/>
        <v>0.51200000000000045</v>
      </c>
      <c r="I116" s="2">
        <f t="shared" si="19"/>
        <v>396.93379999999996</v>
      </c>
      <c r="J116" s="2">
        <f t="shared" si="20"/>
        <v>388.48839999999996</v>
      </c>
      <c r="K116" s="2">
        <f t="shared" si="21"/>
        <v>380.04300000000001</v>
      </c>
      <c r="L116" s="10">
        <f t="shared" si="22"/>
        <v>3</v>
      </c>
      <c r="M116" s="73" t="str">
        <f t="shared" si="23"/>
        <v/>
      </c>
      <c r="N116">
        <f t="shared" si="24"/>
        <v>3</v>
      </c>
      <c r="O116" s="12">
        <f t="shared" si="25"/>
        <v>212.67285861713106</v>
      </c>
      <c r="P116" s="11">
        <f t="shared" si="26"/>
        <v>27.200858617131047</v>
      </c>
      <c r="Q116" s="1">
        <f t="shared" si="27"/>
        <v>185.47200000000001</v>
      </c>
      <c r="S116" s="14" t="str">
        <f t="shared" si="28"/>
        <v>A</v>
      </c>
      <c r="U116" s="1">
        <f t="shared" si="29"/>
        <v>185.47200000000001</v>
      </c>
      <c r="V116" s="1">
        <f t="shared" si="30"/>
        <v>381.91199999999998</v>
      </c>
      <c r="W116" s="1">
        <f t="shared" si="31"/>
        <v>27.200858617131047</v>
      </c>
      <c r="X116" s="20">
        <f t="shared" si="32"/>
        <v>11.832373498452005</v>
      </c>
      <c r="Y116" s="22">
        <f t="shared" si="33"/>
        <v>3</v>
      </c>
      <c r="AA116" s="47"/>
    </row>
    <row r="117" spans="1:27" hidden="1" x14ac:dyDescent="0.25">
      <c r="A117" s="57" t="s">
        <v>7460</v>
      </c>
      <c r="B117" s="1">
        <v>181.63200000000001</v>
      </c>
      <c r="C117" s="1">
        <v>181.12</v>
      </c>
      <c r="D117" s="1">
        <v>420.67700000000002</v>
      </c>
      <c r="E117" s="1">
        <v>380.46600000000001</v>
      </c>
      <c r="G117" s="1">
        <f t="shared" si="17"/>
        <v>40.211000000000013</v>
      </c>
      <c r="H117" s="1">
        <f t="shared" si="18"/>
        <v>0.51200000000000045</v>
      </c>
      <c r="I117" s="2">
        <f t="shared" si="19"/>
        <v>395.43638000000004</v>
      </c>
      <c r="J117" s="2">
        <f t="shared" si="20"/>
        <v>387.02284000000003</v>
      </c>
      <c r="K117" s="2">
        <f t="shared" si="21"/>
        <v>378.60930000000002</v>
      </c>
      <c r="L117" s="10">
        <f t="shared" si="22"/>
        <v>3</v>
      </c>
      <c r="M117" s="73" t="str">
        <f t="shared" si="23"/>
        <v/>
      </c>
      <c r="N117">
        <f t="shared" si="24"/>
        <v>3</v>
      </c>
      <c r="O117" s="12">
        <f t="shared" si="25"/>
        <v>208.26969384244927</v>
      </c>
      <c r="P117" s="11">
        <f t="shared" si="26"/>
        <v>26.637693842449266</v>
      </c>
      <c r="Q117" s="1">
        <f t="shared" si="27"/>
        <v>181.63200000000001</v>
      </c>
      <c r="S117" s="14" t="str">
        <f t="shared" si="28"/>
        <v>A</v>
      </c>
      <c r="U117" s="1">
        <f t="shared" si="29"/>
        <v>181.63200000000001</v>
      </c>
      <c r="V117" s="1">
        <f t="shared" si="30"/>
        <v>380.46600000000001</v>
      </c>
      <c r="W117" s="1">
        <f t="shared" si="31"/>
        <v>26.637693842449266</v>
      </c>
      <c r="X117" s="20">
        <f t="shared" si="32"/>
        <v>11.587396821465431</v>
      </c>
      <c r="Y117" s="22">
        <f t="shared" si="33"/>
        <v>3</v>
      </c>
      <c r="AA117" s="47"/>
    </row>
    <row r="118" spans="1:27" hidden="1" x14ac:dyDescent="0.25">
      <c r="A118" s="57" t="s">
        <v>7461</v>
      </c>
      <c r="B118" s="1">
        <v>197.376</v>
      </c>
      <c r="C118" s="1">
        <v>196.99199999999999</v>
      </c>
      <c r="D118" s="1">
        <v>416.55200000000002</v>
      </c>
      <c r="E118" s="1">
        <v>381.68200000000002</v>
      </c>
      <c r="G118" s="1">
        <f t="shared" si="17"/>
        <v>34.870000000000005</v>
      </c>
      <c r="H118" s="1">
        <f t="shared" si="18"/>
        <v>0.38400000000001455</v>
      </c>
      <c r="I118" s="2">
        <f t="shared" si="19"/>
        <v>391.55888000000004</v>
      </c>
      <c r="J118" s="2">
        <f t="shared" si="20"/>
        <v>383.22784000000001</v>
      </c>
      <c r="K118" s="2">
        <f t="shared" si="21"/>
        <v>374.89680000000004</v>
      </c>
      <c r="L118" s="10">
        <f t="shared" si="22"/>
        <v>2</v>
      </c>
      <c r="M118" s="73">
        <f t="shared" si="23"/>
        <v>2</v>
      </c>
      <c r="N118">
        <f t="shared" si="24"/>
        <v>2</v>
      </c>
      <c r="O118" s="12">
        <f t="shared" si="25"/>
        <v>216.44478561245751</v>
      </c>
      <c r="P118" s="11">
        <f t="shared" si="26"/>
        <v>19.068785612457503</v>
      </c>
      <c r="Q118" s="1">
        <f t="shared" si="27"/>
        <v>197.376</v>
      </c>
      <c r="S118" s="14" t="str">
        <f t="shared" si="28"/>
        <v>A</v>
      </c>
      <c r="U118" s="1">
        <f t="shared" si="29"/>
        <v>197.376</v>
      </c>
      <c r="V118" s="1">
        <f t="shared" si="30"/>
        <v>381.68200000000002</v>
      </c>
      <c r="W118" s="1">
        <f t="shared" si="31"/>
        <v>19.068785612457503</v>
      </c>
      <c r="X118" s="20">
        <f t="shared" si="32"/>
        <v>8.2949217414190137</v>
      </c>
      <c r="Y118" s="22">
        <f t="shared" si="33"/>
        <v>2</v>
      </c>
      <c r="AA118" s="47"/>
    </row>
    <row r="119" spans="1:27" hidden="1" x14ac:dyDescent="0.25">
      <c r="A119" s="57" t="s">
        <v>7462</v>
      </c>
      <c r="B119" s="1">
        <v>195.072</v>
      </c>
      <c r="C119" s="1">
        <v>194.68799999999999</v>
      </c>
      <c r="D119" s="1">
        <v>415.03699999999998</v>
      </c>
      <c r="E119" s="1">
        <v>381.15800000000002</v>
      </c>
      <c r="G119" s="1">
        <f t="shared" si="17"/>
        <v>33.878999999999962</v>
      </c>
      <c r="H119" s="1">
        <f t="shared" si="18"/>
        <v>0.38400000000001455</v>
      </c>
      <c r="I119" s="2">
        <f t="shared" si="19"/>
        <v>390.13477999999998</v>
      </c>
      <c r="J119" s="2">
        <f t="shared" si="20"/>
        <v>381.83403999999996</v>
      </c>
      <c r="K119" s="2">
        <f t="shared" si="21"/>
        <v>373.5333</v>
      </c>
      <c r="L119" s="10">
        <f t="shared" si="22"/>
        <v>2</v>
      </c>
      <c r="M119" s="73" t="str">
        <f t="shared" si="23"/>
        <v/>
      </c>
      <c r="N119">
        <f t="shared" si="24"/>
        <v>2</v>
      </c>
      <c r="O119" s="12">
        <f t="shared" si="25"/>
        <v>213.91819278429654</v>
      </c>
      <c r="P119" s="11">
        <f t="shared" si="26"/>
        <v>18.846192784296534</v>
      </c>
      <c r="Q119" s="1">
        <f t="shared" si="27"/>
        <v>195.072</v>
      </c>
      <c r="S119" s="14" t="str">
        <f t="shared" si="28"/>
        <v>A</v>
      </c>
      <c r="U119" s="1">
        <f t="shared" si="29"/>
        <v>195.072</v>
      </c>
      <c r="V119" s="1">
        <f t="shared" si="30"/>
        <v>381.15800000000002</v>
      </c>
      <c r="W119" s="1">
        <f t="shared" si="31"/>
        <v>18.846192784296534</v>
      </c>
      <c r="X119" s="20">
        <f t="shared" si="32"/>
        <v>8.1980938611689922</v>
      </c>
      <c r="Y119" s="22">
        <f t="shared" si="33"/>
        <v>2</v>
      </c>
      <c r="AA119" s="47"/>
    </row>
    <row r="120" spans="1:27" hidden="1" x14ac:dyDescent="0.25">
      <c r="A120" s="57" t="s">
        <v>7463</v>
      </c>
      <c r="B120" s="1">
        <v>185.21600000000001</v>
      </c>
      <c r="C120" s="1">
        <v>184.83199999999999</v>
      </c>
      <c r="D120" s="1">
        <v>414.59800000000001</v>
      </c>
      <c r="E120" s="1">
        <v>380.75900000000001</v>
      </c>
      <c r="G120" s="1">
        <f t="shared" si="17"/>
        <v>33.838999999999999</v>
      </c>
      <c r="H120" s="1">
        <f t="shared" si="18"/>
        <v>0.38400000000001455</v>
      </c>
      <c r="I120" s="2">
        <f t="shared" si="19"/>
        <v>389.72212000000002</v>
      </c>
      <c r="J120" s="2">
        <f t="shared" si="20"/>
        <v>381.43016</v>
      </c>
      <c r="K120" s="2">
        <f t="shared" si="21"/>
        <v>373.13819999999998</v>
      </c>
      <c r="L120" s="10">
        <f t="shared" si="22"/>
        <v>2</v>
      </c>
      <c r="M120" s="73" t="str">
        <f t="shared" si="23"/>
        <v/>
      </c>
      <c r="N120">
        <f t="shared" si="24"/>
        <v>2</v>
      </c>
      <c r="O120" s="12">
        <f t="shared" si="25"/>
        <v>203.10999013049678</v>
      </c>
      <c r="P120" s="11">
        <f t="shared" si="26"/>
        <v>17.893990130496775</v>
      </c>
      <c r="Q120" s="1">
        <f t="shared" si="27"/>
        <v>185.21600000000001</v>
      </c>
      <c r="S120" s="14" t="str">
        <f t="shared" si="28"/>
        <v>A</v>
      </c>
      <c r="U120" s="1">
        <f t="shared" si="29"/>
        <v>185.21600000000001</v>
      </c>
      <c r="V120" s="1">
        <f t="shared" si="30"/>
        <v>380.75900000000001</v>
      </c>
      <c r="W120" s="1">
        <f t="shared" si="31"/>
        <v>17.893990130496775</v>
      </c>
      <c r="X120" s="20">
        <f t="shared" si="32"/>
        <v>7.7838857067660969</v>
      </c>
      <c r="Y120" s="22">
        <f t="shared" si="33"/>
        <v>2</v>
      </c>
      <c r="AA120" s="47"/>
    </row>
    <row r="121" spans="1:27" hidden="1" x14ac:dyDescent="0.25">
      <c r="A121" s="57" t="s">
        <v>7464</v>
      </c>
      <c r="B121" s="1">
        <v>160.89599999999999</v>
      </c>
      <c r="C121" s="1">
        <v>160.512</v>
      </c>
      <c r="D121" s="1">
        <v>417.1</v>
      </c>
      <c r="E121" s="1">
        <v>383.18400000000003</v>
      </c>
      <c r="G121" s="1">
        <f t="shared" si="17"/>
        <v>33.915999999999997</v>
      </c>
      <c r="H121" s="1">
        <f t="shared" si="18"/>
        <v>0.38399999999998613</v>
      </c>
      <c r="I121" s="2">
        <f t="shared" si="19"/>
        <v>392.07400000000001</v>
      </c>
      <c r="J121" s="2">
        <f t="shared" si="20"/>
        <v>383.73200000000003</v>
      </c>
      <c r="K121" s="2">
        <f t="shared" si="21"/>
        <v>375.39000000000004</v>
      </c>
      <c r="L121" s="10">
        <f t="shared" si="22"/>
        <v>2</v>
      </c>
      <c r="M121" s="73" t="str">
        <f t="shared" si="23"/>
        <v/>
      </c>
      <c r="N121">
        <f t="shared" si="24"/>
        <v>2</v>
      </c>
      <c r="O121" s="12">
        <f t="shared" si="25"/>
        <v>176.44039916657528</v>
      </c>
      <c r="P121" s="11">
        <f t="shared" si="26"/>
        <v>15.544399166575289</v>
      </c>
      <c r="Q121" s="1">
        <f t="shared" si="27"/>
        <v>160.89599999999999</v>
      </c>
      <c r="S121" s="14" t="str">
        <f t="shared" si="28"/>
        <v>A</v>
      </c>
      <c r="U121" s="1">
        <f t="shared" si="29"/>
        <v>160.89599999999999</v>
      </c>
      <c r="V121" s="1">
        <f t="shared" si="30"/>
        <v>383.18400000000003</v>
      </c>
      <c r="W121" s="1">
        <f t="shared" si="31"/>
        <v>15.544399166575289</v>
      </c>
      <c r="X121" s="20">
        <f t="shared" si="32"/>
        <v>6.7618136374602509</v>
      </c>
      <c r="Y121" s="22">
        <f t="shared" si="33"/>
        <v>2</v>
      </c>
      <c r="AA121" s="47"/>
    </row>
    <row r="122" spans="1:27" hidden="1" x14ac:dyDescent="0.25">
      <c r="A122" s="57" t="s">
        <v>7465</v>
      </c>
      <c r="B122" s="1">
        <v>147.328</v>
      </c>
      <c r="C122" s="1">
        <v>146.94399999999999</v>
      </c>
      <c r="D122" s="1">
        <v>415.68599999999998</v>
      </c>
      <c r="E122" s="1">
        <v>381.89</v>
      </c>
      <c r="G122" s="1">
        <f t="shared" si="17"/>
        <v>33.795999999999992</v>
      </c>
      <c r="H122" s="1">
        <f t="shared" si="18"/>
        <v>0.38400000000001455</v>
      </c>
      <c r="I122" s="2">
        <f t="shared" si="19"/>
        <v>390.74483999999995</v>
      </c>
      <c r="J122" s="2">
        <f t="shared" si="20"/>
        <v>382.43111999999996</v>
      </c>
      <c r="K122" s="2">
        <f t="shared" si="21"/>
        <v>374.11739999999998</v>
      </c>
      <c r="L122" s="10">
        <f t="shared" si="22"/>
        <v>2</v>
      </c>
      <c r="M122" s="73" t="str">
        <f t="shared" si="23"/>
        <v/>
      </c>
      <c r="N122">
        <f t="shared" si="24"/>
        <v>2</v>
      </c>
      <c r="O122" s="12">
        <f t="shared" si="25"/>
        <v>161.56157473407171</v>
      </c>
      <c r="P122" s="11">
        <f t="shared" si="26"/>
        <v>14.233574734071709</v>
      </c>
      <c r="Q122" s="1">
        <f t="shared" si="27"/>
        <v>147.328</v>
      </c>
      <c r="S122" s="14" t="str">
        <f t="shared" si="28"/>
        <v>A</v>
      </c>
      <c r="U122" s="1">
        <f t="shared" si="29"/>
        <v>147.328</v>
      </c>
      <c r="V122" s="1">
        <f t="shared" si="30"/>
        <v>381.89</v>
      </c>
      <c r="W122" s="1">
        <f t="shared" si="31"/>
        <v>14.233574734071709</v>
      </c>
      <c r="X122" s="20">
        <f t="shared" si="32"/>
        <v>6.1916050093211936</v>
      </c>
      <c r="Y122" s="22">
        <f t="shared" si="33"/>
        <v>2</v>
      </c>
      <c r="AA122" s="47"/>
    </row>
    <row r="123" spans="1:27" hidden="1" x14ac:dyDescent="0.25">
      <c r="A123" s="57" t="s">
        <v>7466</v>
      </c>
      <c r="B123" s="1">
        <v>144.89599999999999</v>
      </c>
      <c r="C123" s="1">
        <v>144.63999999999999</v>
      </c>
      <c r="D123" s="1">
        <v>415.45699999999999</v>
      </c>
      <c r="E123" s="1">
        <v>381.685</v>
      </c>
      <c r="G123" s="1">
        <f t="shared" si="17"/>
        <v>33.771999999999991</v>
      </c>
      <c r="H123" s="1">
        <f t="shared" si="18"/>
        <v>0.25600000000000023</v>
      </c>
      <c r="I123" s="2">
        <f t="shared" si="19"/>
        <v>390.52958000000001</v>
      </c>
      <c r="J123" s="2">
        <f t="shared" si="20"/>
        <v>382.22044</v>
      </c>
      <c r="K123" s="2">
        <f t="shared" si="21"/>
        <v>373.91129999999998</v>
      </c>
      <c r="L123" s="10">
        <f t="shared" si="22"/>
        <v>2</v>
      </c>
      <c r="M123" s="73" t="str">
        <f t="shared" si="23"/>
        <v/>
      </c>
      <c r="N123">
        <f t="shared" si="24"/>
        <v>2</v>
      </c>
      <c r="O123" s="12">
        <f t="shared" si="25"/>
        <v>158.89461563767955</v>
      </c>
      <c r="P123" s="11">
        <f t="shared" si="26"/>
        <v>13.998615637679563</v>
      </c>
      <c r="Q123" s="1">
        <f t="shared" si="27"/>
        <v>144.89599999999999</v>
      </c>
      <c r="S123" s="14" t="str">
        <f t="shared" si="28"/>
        <v>A</v>
      </c>
      <c r="U123" s="1">
        <f t="shared" si="29"/>
        <v>144.89599999999999</v>
      </c>
      <c r="V123" s="1">
        <f t="shared" si="30"/>
        <v>381.685</v>
      </c>
      <c r="W123" s="1">
        <f t="shared" si="31"/>
        <v>13.998615637679563</v>
      </c>
      <c r="X123" s="20">
        <f t="shared" si="32"/>
        <v>6.0893978023906099</v>
      </c>
      <c r="Y123" s="22">
        <f t="shared" si="33"/>
        <v>2</v>
      </c>
      <c r="AA123" s="47"/>
    </row>
    <row r="124" spans="1:27" hidden="1" x14ac:dyDescent="0.25">
      <c r="A124" s="57" t="s">
        <v>7467</v>
      </c>
      <c r="B124" s="1">
        <v>148.096</v>
      </c>
      <c r="C124" s="1">
        <v>147.71199999999999</v>
      </c>
      <c r="D124" s="1">
        <v>416.375</v>
      </c>
      <c r="E124" s="1">
        <v>382.53399999999999</v>
      </c>
      <c r="G124" s="1">
        <f t="shared" si="17"/>
        <v>33.841000000000008</v>
      </c>
      <c r="H124" s="1">
        <f t="shared" si="18"/>
        <v>0.38400000000001455</v>
      </c>
      <c r="I124" s="2">
        <f t="shared" si="19"/>
        <v>391.39249999999998</v>
      </c>
      <c r="J124" s="2">
        <f t="shared" si="20"/>
        <v>383.065</v>
      </c>
      <c r="K124" s="2">
        <f t="shared" si="21"/>
        <v>374.73750000000001</v>
      </c>
      <c r="L124" s="10">
        <f t="shared" si="22"/>
        <v>2</v>
      </c>
      <c r="M124" s="73" t="str">
        <f t="shared" si="23"/>
        <v/>
      </c>
      <c r="N124">
        <f t="shared" si="24"/>
        <v>2</v>
      </c>
      <c r="O124" s="12">
        <f t="shared" si="25"/>
        <v>162.40377234345871</v>
      </c>
      <c r="P124" s="11">
        <f t="shared" si="26"/>
        <v>14.307772343458709</v>
      </c>
      <c r="Q124" s="1">
        <f t="shared" si="27"/>
        <v>148.096</v>
      </c>
      <c r="S124" s="14" t="str">
        <f t="shared" si="28"/>
        <v>A</v>
      </c>
      <c r="U124" s="1">
        <f t="shared" si="29"/>
        <v>148.096</v>
      </c>
      <c r="V124" s="1">
        <f t="shared" si="30"/>
        <v>382.53399999999999</v>
      </c>
      <c r="W124" s="1">
        <f t="shared" si="31"/>
        <v>14.307772343458709</v>
      </c>
      <c r="X124" s="20">
        <f t="shared" si="32"/>
        <v>6.2238809694045383</v>
      </c>
      <c r="Y124" s="22">
        <f t="shared" si="33"/>
        <v>2</v>
      </c>
      <c r="AA124" s="47"/>
    </row>
    <row r="125" spans="1:27" hidden="1" x14ac:dyDescent="0.25">
      <c r="A125" s="57" t="s">
        <v>7468</v>
      </c>
      <c r="B125" s="1">
        <v>142.33600000000001</v>
      </c>
      <c r="C125" s="1">
        <v>142.08000000000001</v>
      </c>
      <c r="D125" s="1">
        <v>419.16500000000002</v>
      </c>
      <c r="E125" s="1">
        <v>382.435</v>
      </c>
      <c r="G125" s="1">
        <f t="shared" si="17"/>
        <v>36.730000000000018</v>
      </c>
      <c r="H125" s="1">
        <f t="shared" si="18"/>
        <v>0.25600000000000023</v>
      </c>
      <c r="I125" s="2">
        <f t="shared" si="19"/>
        <v>394.01510000000002</v>
      </c>
      <c r="J125" s="2">
        <f t="shared" si="20"/>
        <v>385.6318</v>
      </c>
      <c r="K125" s="2">
        <f t="shared" si="21"/>
        <v>377.24850000000004</v>
      </c>
      <c r="L125" s="10">
        <f t="shared" si="22"/>
        <v>2</v>
      </c>
      <c r="M125" s="73" t="str">
        <f t="shared" si="23"/>
        <v/>
      </c>
      <c r="N125">
        <f t="shared" si="24"/>
        <v>2</v>
      </c>
      <c r="O125" s="12">
        <f t="shared" si="25"/>
        <v>156.08729027305628</v>
      </c>
      <c r="P125" s="11">
        <f t="shared" si="26"/>
        <v>13.75129027305627</v>
      </c>
      <c r="Q125" s="1">
        <f t="shared" si="27"/>
        <v>142.33600000000001</v>
      </c>
      <c r="S125" s="14" t="str">
        <f t="shared" si="28"/>
        <v>A</v>
      </c>
      <c r="U125" s="1">
        <f t="shared" si="29"/>
        <v>142.33600000000001</v>
      </c>
      <c r="V125" s="1">
        <f t="shared" si="30"/>
        <v>382.435</v>
      </c>
      <c r="W125" s="1">
        <f t="shared" si="31"/>
        <v>13.75129027305627</v>
      </c>
      <c r="X125" s="20">
        <f t="shared" si="32"/>
        <v>5.9818112687794773</v>
      </c>
      <c r="Y125" s="22">
        <f t="shared" si="33"/>
        <v>2</v>
      </c>
      <c r="AA125" s="47"/>
    </row>
    <row r="126" spans="1:27" hidden="1" x14ac:dyDescent="0.25">
      <c r="A126" s="57" t="s">
        <v>7469</v>
      </c>
      <c r="B126" s="1">
        <v>139.26400000000001</v>
      </c>
      <c r="C126" s="1">
        <v>139.00800000000001</v>
      </c>
      <c r="D126" s="1">
        <v>420.79</v>
      </c>
      <c r="E126" s="1">
        <v>380.69900000000001</v>
      </c>
      <c r="G126" s="1">
        <f t="shared" si="17"/>
        <v>40.091000000000008</v>
      </c>
      <c r="H126" s="1">
        <f t="shared" si="18"/>
        <v>0.25600000000000023</v>
      </c>
      <c r="I126" s="2">
        <f t="shared" si="19"/>
        <v>395.54259999999999</v>
      </c>
      <c r="J126" s="2">
        <f t="shared" si="20"/>
        <v>387.1268</v>
      </c>
      <c r="K126" s="2">
        <f t="shared" si="21"/>
        <v>378.71100000000001</v>
      </c>
      <c r="L126" s="10">
        <f t="shared" si="22"/>
        <v>3</v>
      </c>
      <c r="M126" s="73">
        <f t="shared" si="23"/>
        <v>3</v>
      </c>
      <c r="N126">
        <f t="shared" si="24"/>
        <v>3</v>
      </c>
      <c r="O126" s="12">
        <f t="shared" si="25"/>
        <v>159.68810916179339</v>
      </c>
      <c r="P126" s="11">
        <f t="shared" si="26"/>
        <v>20.424109161793382</v>
      </c>
      <c r="Q126" s="1">
        <f t="shared" si="27"/>
        <v>139.26400000000001</v>
      </c>
      <c r="S126" s="14" t="str">
        <f t="shared" si="28"/>
        <v>A</v>
      </c>
      <c r="U126" s="1">
        <f t="shared" si="29"/>
        <v>139.26400000000001</v>
      </c>
      <c r="V126" s="1">
        <f t="shared" si="30"/>
        <v>380.69900000000001</v>
      </c>
      <c r="W126" s="1">
        <f t="shared" si="31"/>
        <v>20.424109161793382</v>
      </c>
      <c r="X126" s="20">
        <f t="shared" si="32"/>
        <v>8.8844874853801219</v>
      </c>
      <c r="Y126" s="22">
        <f t="shared" si="33"/>
        <v>3</v>
      </c>
      <c r="AA126" s="47"/>
    </row>
    <row r="127" spans="1:27" hidden="1" x14ac:dyDescent="0.25">
      <c r="A127" s="57" t="s">
        <v>7470</v>
      </c>
      <c r="B127" s="1">
        <v>135.42400000000001</v>
      </c>
      <c r="C127" s="1">
        <v>135.04</v>
      </c>
      <c r="D127" s="1">
        <v>419.34100000000001</v>
      </c>
      <c r="E127" s="1">
        <v>382.46100000000001</v>
      </c>
      <c r="G127" s="1">
        <f t="shared" si="17"/>
        <v>36.879999999999995</v>
      </c>
      <c r="H127" s="1">
        <f t="shared" si="18"/>
        <v>0.38400000000001455</v>
      </c>
      <c r="I127" s="2">
        <f t="shared" si="19"/>
        <v>394.18054000000001</v>
      </c>
      <c r="J127" s="2">
        <f t="shared" si="20"/>
        <v>385.79372000000001</v>
      </c>
      <c r="K127" s="2">
        <f t="shared" si="21"/>
        <v>377.40690000000001</v>
      </c>
      <c r="L127" s="10">
        <f t="shared" si="22"/>
        <v>2</v>
      </c>
      <c r="M127" s="73">
        <f t="shared" si="23"/>
        <v>2</v>
      </c>
      <c r="N127">
        <f t="shared" si="24"/>
        <v>2</v>
      </c>
      <c r="O127" s="12">
        <f t="shared" si="25"/>
        <v>148.50751178857331</v>
      </c>
      <c r="P127" s="11">
        <f t="shared" si="26"/>
        <v>13.083511788573304</v>
      </c>
      <c r="Q127" s="1">
        <f t="shared" si="27"/>
        <v>135.42400000000001</v>
      </c>
      <c r="S127" s="14" t="str">
        <f t="shared" si="28"/>
        <v>A</v>
      </c>
      <c r="U127" s="1">
        <f t="shared" si="29"/>
        <v>135.42400000000001</v>
      </c>
      <c r="V127" s="1">
        <f t="shared" si="30"/>
        <v>382.46100000000001</v>
      </c>
      <c r="W127" s="1">
        <f t="shared" si="31"/>
        <v>13.083511788573304</v>
      </c>
      <c r="X127" s="20">
        <f t="shared" si="32"/>
        <v>5.691327628029387</v>
      </c>
      <c r="Y127" s="22">
        <f t="shared" si="33"/>
        <v>2</v>
      </c>
      <c r="AA127" s="47"/>
    </row>
    <row r="128" spans="1:27" hidden="1" x14ac:dyDescent="0.25">
      <c r="A128" s="57" t="s">
        <v>7471</v>
      </c>
      <c r="B128" s="1">
        <v>86.784000000000006</v>
      </c>
      <c r="C128" s="1">
        <v>86.528000000000006</v>
      </c>
      <c r="D128" s="1">
        <v>418.363</v>
      </c>
      <c r="E128" s="1">
        <v>384.64100000000002</v>
      </c>
      <c r="G128" s="1">
        <f t="shared" si="17"/>
        <v>33.72199999999998</v>
      </c>
      <c r="H128" s="1">
        <f t="shared" si="18"/>
        <v>0.25600000000000023</v>
      </c>
      <c r="I128" s="2">
        <f t="shared" si="19"/>
        <v>393.26121999999998</v>
      </c>
      <c r="J128" s="2">
        <f t="shared" si="20"/>
        <v>384.89395999999999</v>
      </c>
      <c r="K128" s="2">
        <f t="shared" si="21"/>
        <v>376.52670000000001</v>
      </c>
      <c r="L128" s="10">
        <f t="shared" si="22"/>
        <v>2</v>
      </c>
      <c r="M128" s="73" t="str">
        <f t="shared" si="23"/>
        <v/>
      </c>
      <c r="N128">
        <f t="shared" si="24"/>
        <v>2</v>
      </c>
      <c r="O128" s="12">
        <f t="shared" si="25"/>
        <v>95.168329860730353</v>
      </c>
      <c r="P128" s="11">
        <f t="shared" si="26"/>
        <v>8.3843298607303467</v>
      </c>
      <c r="Q128" s="1">
        <f t="shared" si="27"/>
        <v>86.784000000000006</v>
      </c>
      <c r="S128" s="14" t="str">
        <f t="shared" si="28"/>
        <v>A</v>
      </c>
      <c r="U128" s="1">
        <f t="shared" si="29"/>
        <v>86.784000000000006</v>
      </c>
      <c r="V128" s="1">
        <f t="shared" si="30"/>
        <v>384.64100000000002</v>
      </c>
      <c r="W128" s="1">
        <f t="shared" si="31"/>
        <v>8.3843298607303467</v>
      </c>
      <c r="X128" s="20">
        <f t="shared" si="32"/>
        <v>3.6471834894177007</v>
      </c>
      <c r="Y128" s="22">
        <f t="shared" si="33"/>
        <v>2</v>
      </c>
      <c r="AA128" s="47"/>
    </row>
    <row r="129" spans="1:34" x14ac:dyDescent="0.25">
      <c r="A129" s="57" t="s">
        <v>7472</v>
      </c>
      <c r="B129" s="1">
        <v>62.463999999999999</v>
      </c>
      <c r="C129" s="1">
        <v>62.335999999999999</v>
      </c>
      <c r="D129" s="1">
        <v>419.12700000000001</v>
      </c>
      <c r="E129" s="1">
        <v>384.96800000000002</v>
      </c>
      <c r="G129" s="1">
        <f t="shared" si="17"/>
        <v>34.158999999999992</v>
      </c>
      <c r="H129" s="1">
        <f t="shared" si="18"/>
        <v>0.12800000000000011</v>
      </c>
      <c r="I129" s="2">
        <f t="shared" si="19"/>
        <v>393.97937999999999</v>
      </c>
      <c r="J129" s="2">
        <f t="shared" si="20"/>
        <v>385.59683999999999</v>
      </c>
      <c r="K129" s="2">
        <f t="shared" si="21"/>
        <v>377.21429999999998</v>
      </c>
      <c r="L129" s="10">
        <f t="shared" si="22"/>
        <v>2</v>
      </c>
      <c r="M129" s="73" t="str">
        <f t="shared" si="23"/>
        <v/>
      </c>
      <c r="N129">
        <f t="shared" si="24"/>
        <v>2</v>
      </c>
      <c r="O129" s="12">
        <f t="shared" si="25"/>
        <v>68.49873889680886</v>
      </c>
      <c r="P129" s="11">
        <f t="shared" si="26"/>
        <v>6.0347388968088609</v>
      </c>
      <c r="Q129" s="1">
        <f t="shared" si="27"/>
        <v>62.463999999999999</v>
      </c>
      <c r="S129" s="14" t="str">
        <f t="shared" si="28"/>
        <v>A</v>
      </c>
      <c r="U129" s="1">
        <f t="shared" si="29"/>
        <v>62.463999999999999</v>
      </c>
      <c r="V129" s="1">
        <f t="shared" si="30"/>
        <v>384.96800000000002</v>
      </c>
      <c r="W129" s="1">
        <f t="shared" si="31"/>
        <v>6.0347388968088609</v>
      </c>
      <c r="X129" s="20">
        <f t="shared" si="32"/>
        <v>2.6251114201118546</v>
      </c>
      <c r="Y129" s="22">
        <f t="shared" si="33"/>
        <v>2</v>
      </c>
      <c r="Z129" s="32" t="s">
        <v>40</v>
      </c>
      <c r="AA129" s="47"/>
      <c r="AB129" s="32" t="str">
        <f>A129</f>
        <v>2025-11-06 00:00:00</v>
      </c>
      <c r="AC129" s="1">
        <f>SUM(U129:U152)</f>
        <v>3328.5120000000002</v>
      </c>
      <c r="AD129" s="1">
        <f>AVERAGE(V129:V152)</f>
        <v>381.65354166666663</v>
      </c>
      <c r="AE129" s="1">
        <f>SUM(W129:W152)</f>
        <v>387.70045110091769</v>
      </c>
      <c r="AF129" s="1">
        <f>SUM(X129:X152)</f>
        <v>168.64969622889913</v>
      </c>
      <c r="AG129" s="35">
        <f>AVERAGE(Y129:Y152)</f>
        <v>2.4166666666666665</v>
      </c>
      <c r="AH129" s="37">
        <f>DAY(A129)</f>
        <v>6</v>
      </c>
    </row>
    <row r="130" spans="1:34" hidden="1" x14ac:dyDescent="0.25">
      <c r="A130" s="57" t="s">
        <v>7473</v>
      </c>
      <c r="B130" s="1">
        <v>56.832000000000001</v>
      </c>
      <c r="C130" s="1">
        <v>56.448</v>
      </c>
      <c r="D130" s="1">
        <v>419.47899999999998</v>
      </c>
      <c r="E130" s="1">
        <v>379.82900000000001</v>
      </c>
      <c r="G130" s="1">
        <f t="shared" si="17"/>
        <v>39.649999999999977</v>
      </c>
      <c r="H130" s="1">
        <f t="shared" si="18"/>
        <v>0.38400000000000034</v>
      </c>
      <c r="I130" s="2">
        <f t="shared" si="19"/>
        <v>394.31025999999997</v>
      </c>
      <c r="J130" s="2">
        <f t="shared" si="20"/>
        <v>385.92068</v>
      </c>
      <c r="K130" s="2">
        <f t="shared" si="21"/>
        <v>377.53109999999998</v>
      </c>
      <c r="L130" s="10">
        <f t="shared" si="22"/>
        <v>3</v>
      </c>
      <c r="M130" s="73">
        <f t="shared" si="23"/>
        <v>3</v>
      </c>
      <c r="N130">
        <f t="shared" si="24"/>
        <v>3</v>
      </c>
      <c r="O130" s="12">
        <f t="shared" si="25"/>
        <v>65.166838665290683</v>
      </c>
      <c r="P130" s="11">
        <f t="shared" si="26"/>
        <v>8.3348386652906825</v>
      </c>
      <c r="Q130" s="1">
        <f t="shared" si="27"/>
        <v>56.832000000000001</v>
      </c>
      <c r="S130" s="14" t="str">
        <f t="shared" si="28"/>
        <v>A</v>
      </c>
      <c r="U130" s="1">
        <f t="shared" si="29"/>
        <v>56.832000000000001</v>
      </c>
      <c r="V130" s="1">
        <f t="shared" si="30"/>
        <v>379.82900000000001</v>
      </c>
      <c r="W130" s="1">
        <f t="shared" si="31"/>
        <v>8.3348386652906825</v>
      </c>
      <c r="X130" s="20">
        <f t="shared" si="32"/>
        <v>3.6256548194014471</v>
      </c>
      <c r="Y130" s="22">
        <f t="shared" si="33"/>
        <v>3</v>
      </c>
      <c r="AA130" s="47"/>
    </row>
    <row r="131" spans="1:34" hidden="1" x14ac:dyDescent="0.25">
      <c r="A131" s="57" t="s">
        <v>7474</v>
      </c>
      <c r="B131" s="1">
        <v>55.04</v>
      </c>
      <c r="C131" s="1">
        <v>54.911999999999999</v>
      </c>
      <c r="D131" s="1">
        <v>419.10300000000001</v>
      </c>
      <c r="E131" s="1">
        <v>379.49700000000001</v>
      </c>
      <c r="G131" s="1">
        <f t="shared" si="17"/>
        <v>39.605999999999995</v>
      </c>
      <c r="H131" s="1">
        <f t="shared" si="18"/>
        <v>0.12800000000000011</v>
      </c>
      <c r="I131" s="2">
        <f t="shared" si="19"/>
        <v>393.95681999999999</v>
      </c>
      <c r="J131" s="2">
        <f t="shared" si="20"/>
        <v>385.57476000000003</v>
      </c>
      <c r="K131" s="2">
        <f t="shared" si="21"/>
        <v>377.1927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63.112028437105835</v>
      </c>
      <c r="P131" s="11">
        <f t="shared" si="26"/>
        <v>8.0720284371058355</v>
      </c>
      <c r="Q131" s="1">
        <f t="shared" si="27"/>
        <v>55.04</v>
      </c>
      <c r="S131" s="14" t="str">
        <f t="shared" si="28"/>
        <v>A</v>
      </c>
      <c r="U131" s="1">
        <f t="shared" si="29"/>
        <v>55.04</v>
      </c>
      <c r="V131" s="1">
        <f t="shared" si="30"/>
        <v>379.49700000000001</v>
      </c>
      <c r="W131" s="1">
        <f t="shared" si="31"/>
        <v>8.0720284371058355</v>
      </c>
      <c r="X131" s="20">
        <f t="shared" si="32"/>
        <v>3.5113323701410386</v>
      </c>
      <c r="Y131" s="22">
        <f t="shared" si="33"/>
        <v>3</v>
      </c>
      <c r="AA131" s="47"/>
    </row>
    <row r="132" spans="1:34" hidden="1" x14ac:dyDescent="0.25">
      <c r="A132" s="57" t="s">
        <v>7475</v>
      </c>
      <c r="B132" s="1">
        <v>54.911999999999999</v>
      </c>
      <c r="C132" s="1">
        <v>54.655999999999999</v>
      </c>
      <c r="D132" s="1">
        <v>419.19799999999998</v>
      </c>
      <c r="E132" s="1">
        <v>379.58699999999999</v>
      </c>
      <c r="G132" s="1">
        <f t="shared" si="17"/>
        <v>39.61099999999999</v>
      </c>
      <c r="H132" s="1">
        <f t="shared" si="18"/>
        <v>0.25600000000000023</v>
      </c>
      <c r="I132" s="2">
        <f t="shared" si="19"/>
        <v>394.04611999999997</v>
      </c>
      <c r="J132" s="2">
        <f t="shared" si="20"/>
        <v>385.66215999999997</v>
      </c>
      <c r="K132" s="2">
        <f t="shared" si="21"/>
        <v>377.27819999999997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62.965256277949777</v>
      </c>
      <c r="P132" s="11">
        <f t="shared" si="26"/>
        <v>8.0532562779497781</v>
      </c>
      <c r="Q132" s="1">
        <f t="shared" si="27"/>
        <v>54.911999999999999</v>
      </c>
      <c r="S132" s="14" t="str">
        <f t="shared" si="28"/>
        <v>A</v>
      </c>
      <c r="U132" s="1">
        <f t="shared" si="29"/>
        <v>54.911999999999999</v>
      </c>
      <c r="V132" s="1">
        <f t="shared" si="30"/>
        <v>379.58699999999999</v>
      </c>
      <c r="W132" s="1">
        <f t="shared" si="31"/>
        <v>8.0532562779497781</v>
      </c>
      <c r="X132" s="20">
        <f t="shared" si="32"/>
        <v>3.5031664809081535</v>
      </c>
      <c r="Y132" s="22">
        <f t="shared" si="33"/>
        <v>3</v>
      </c>
      <c r="AA132" s="47"/>
    </row>
    <row r="133" spans="1:34" hidden="1" x14ac:dyDescent="0.25">
      <c r="A133" s="57" t="s">
        <v>7476</v>
      </c>
      <c r="B133" s="1">
        <v>55.295999999999999</v>
      </c>
      <c r="C133" s="1">
        <v>55.167999999999999</v>
      </c>
      <c r="D133" s="1">
        <v>417.79300000000001</v>
      </c>
      <c r="E133" s="1">
        <v>380.339</v>
      </c>
      <c r="G133" s="1">
        <f t="shared" si="17"/>
        <v>37.454000000000008</v>
      </c>
      <c r="H133" s="1">
        <f t="shared" si="18"/>
        <v>0.12800000000000011</v>
      </c>
      <c r="I133" s="2">
        <f t="shared" si="19"/>
        <v>392.72541999999999</v>
      </c>
      <c r="J133" s="2">
        <f t="shared" si="20"/>
        <v>384.36955999999998</v>
      </c>
      <c r="K133" s="2">
        <f t="shared" si="21"/>
        <v>376.01370000000003</v>
      </c>
      <c r="L133" s="10">
        <f t="shared" si="22"/>
        <v>2</v>
      </c>
      <c r="M133" s="73">
        <f t="shared" si="23"/>
        <v>2</v>
      </c>
      <c r="N133">
        <f t="shared" si="24"/>
        <v>2</v>
      </c>
      <c r="O133" s="12">
        <f t="shared" si="25"/>
        <v>60.638227875863578</v>
      </c>
      <c r="P133" s="11">
        <f t="shared" si="26"/>
        <v>5.3422278758635784</v>
      </c>
      <c r="Q133" s="1">
        <f t="shared" si="27"/>
        <v>55.295999999999999</v>
      </c>
      <c r="S133" s="14" t="str">
        <f t="shared" si="28"/>
        <v>A</v>
      </c>
      <c r="U133" s="1">
        <f t="shared" si="29"/>
        <v>55.295999999999999</v>
      </c>
      <c r="V133" s="1">
        <f t="shared" si="30"/>
        <v>380.339</v>
      </c>
      <c r="W133" s="1">
        <f t="shared" si="31"/>
        <v>5.3422278758635784</v>
      </c>
      <c r="X133" s="20">
        <f t="shared" si="32"/>
        <v>2.3238691260006568</v>
      </c>
      <c r="Y133" s="22">
        <f t="shared" si="33"/>
        <v>2</v>
      </c>
      <c r="AA133" s="47"/>
    </row>
    <row r="134" spans="1:34" hidden="1" x14ac:dyDescent="0.25">
      <c r="A134" s="57" t="s">
        <v>7477</v>
      </c>
      <c r="B134" s="1">
        <v>83.072000000000003</v>
      </c>
      <c r="C134" s="1">
        <v>82.944000000000003</v>
      </c>
      <c r="D134" s="1">
        <v>416.66899999999998</v>
      </c>
      <c r="E134" s="1">
        <v>383.09399999999999</v>
      </c>
      <c r="G134" s="1">
        <f t="shared" si="17"/>
        <v>33.574999999999989</v>
      </c>
      <c r="H134" s="1">
        <f t="shared" si="18"/>
        <v>0.12800000000000011</v>
      </c>
      <c r="I134" s="2">
        <f t="shared" si="19"/>
        <v>391.66886</v>
      </c>
      <c r="J134" s="2">
        <f t="shared" si="20"/>
        <v>383.33547999999996</v>
      </c>
      <c r="K134" s="2">
        <f t="shared" si="21"/>
        <v>375.00209999999998</v>
      </c>
      <c r="L134" s="10">
        <f t="shared" si="22"/>
        <v>2</v>
      </c>
      <c r="M134" s="73" t="str">
        <f t="shared" si="23"/>
        <v/>
      </c>
      <c r="N134">
        <f t="shared" si="24"/>
        <v>2</v>
      </c>
      <c r="O134" s="12">
        <f t="shared" si="25"/>
        <v>91.097708082026543</v>
      </c>
      <c r="P134" s="11">
        <f t="shared" si="26"/>
        <v>8.0257080820265401</v>
      </c>
      <c r="Q134" s="1">
        <f t="shared" si="27"/>
        <v>83.072000000000003</v>
      </c>
      <c r="S134" s="14" t="str">
        <f t="shared" si="28"/>
        <v>A</v>
      </c>
      <c r="U134" s="1">
        <f t="shared" si="29"/>
        <v>83.072000000000003</v>
      </c>
      <c r="V134" s="1">
        <f t="shared" si="30"/>
        <v>383.09399999999999</v>
      </c>
      <c r="W134" s="1">
        <f t="shared" si="31"/>
        <v>8.0257080820265401</v>
      </c>
      <c r="X134" s="20">
        <f t="shared" si="32"/>
        <v>3.4911830156815449</v>
      </c>
      <c r="Y134" s="22">
        <f t="shared" si="33"/>
        <v>2</v>
      </c>
      <c r="AA134" s="47"/>
    </row>
    <row r="135" spans="1:34" hidden="1" x14ac:dyDescent="0.25">
      <c r="A135" s="57" t="s">
        <v>7478</v>
      </c>
      <c r="B135" s="1">
        <v>141.56800000000001</v>
      </c>
      <c r="C135" s="1">
        <v>141.184</v>
      </c>
      <c r="D135" s="1">
        <v>419.43200000000002</v>
      </c>
      <c r="E135" s="1">
        <v>382.767</v>
      </c>
      <c r="G135" s="1">
        <f t="shared" si="17"/>
        <v>36.66500000000002</v>
      </c>
      <c r="H135" s="1">
        <f t="shared" si="18"/>
        <v>0.38400000000001455</v>
      </c>
      <c r="I135" s="2">
        <f t="shared" si="19"/>
        <v>394.26607999999999</v>
      </c>
      <c r="J135" s="2">
        <f t="shared" si="20"/>
        <v>385.87744000000004</v>
      </c>
      <c r="K135" s="2">
        <f t="shared" si="21"/>
        <v>377.48880000000003</v>
      </c>
      <c r="L135" s="10">
        <f t="shared" si="22"/>
        <v>2</v>
      </c>
      <c r="M135" s="73" t="str">
        <f t="shared" si="23"/>
        <v/>
      </c>
      <c r="N135">
        <f t="shared" si="24"/>
        <v>2</v>
      </c>
      <c r="O135" s="12">
        <f t="shared" si="25"/>
        <v>155.24509266366928</v>
      </c>
      <c r="P135" s="11">
        <f t="shared" si="26"/>
        <v>13.677092663669271</v>
      </c>
      <c r="Q135" s="1">
        <f t="shared" si="27"/>
        <v>141.56800000000001</v>
      </c>
      <c r="S135" s="14" t="str">
        <f t="shared" si="28"/>
        <v>A</v>
      </c>
      <c r="U135" s="1">
        <f t="shared" si="29"/>
        <v>141.56800000000001</v>
      </c>
      <c r="V135" s="1">
        <f t="shared" si="30"/>
        <v>382.767</v>
      </c>
      <c r="W135" s="1">
        <f t="shared" si="31"/>
        <v>13.677092663669271</v>
      </c>
      <c r="X135" s="20">
        <f t="shared" si="32"/>
        <v>5.9495353086961327</v>
      </c>
      <c r="Y135" s="22">
        <f t="shared" si="33"/>
        <v>2</v>
      </c>
      <c r="AA135" s="47"/>
    </row>
    <row r="136" spans="1:34" hidden="1" x14ac:dyDescent="0.25">
      <c r="A136" s="57" t="s">
        <v>7479</v>
      </c>
      <c r="B136" s="1">
        <v>186.49600000000001</v>
      </c>
      <c r="C136" s="1">
        <v>186.11199999999999</v>
      </c>
      <c r="D136" s="1">
        <v>419.55</v>
      </c>
      <c r="E136" s="1">
        <v>379.40600000000001</v>
      </c>
      <c r="G136" s="1">
        <f t="shared" si="17"/>
        <v>40.144000000000005</v>
      </c>
      <c r="H136" s="1">
        <f t="shared" si="18"/>
        <v>0.38400000000001455</v>
      </c>
      <c r="I136" s="2">
        <f t="shared" si="19"/>
        <v>394.37700000000001</v>
      </c>
      <c r="J136" s="2">
        <f t="shared" si="20"/>
        <v>385.98599999999999</v>
      </c>
      <c r="K136" s="2">
        <f t="shared" si="21"/>
        <v>377.59500000000003</v>
      </c>
      <c r="L136" s="10">
        <f t="shared" si="22"/>
        <v>3</v>
      </c>
      <c r="M136" s="73">
        <f t="shared" si="23"/>
        <v>3</v>
      </c>
      <c r="N136">
        <f t="shared" si="24"/>
        <v>3</v>
      </c>
      <c r="O136" s="12">
        <f t="shared" si="25"/>
        <v>213.84703589037954</v>
      </c>
      <c r="P136" s="11">
        <f t="shared" si="26"/>
        <v>27.351035890379535</v>
      </c>
      <c r="Q136" s="1">
        <f t="shared" si="27"/>
        <v>186.49600000000001</v>
      </c>
      <c r="S136" s="14" t="str">
        <f t="shared" si="28"/>
        <v>A</v>
      </c>
      <c r="U136" s="1">
        <f t="shared" si="29"/>
        <v>186.49600000000001</v>
      </c>
      <c r="V136" s="1">
        <f t="shared" si="30"/>
        <v>379.40600000000001</v>
      </c>
      <c r="W136" s="1">
        <f t="shared" si="31"/>
        <v>27.351035890379535</v>
      </c>
      <c r="X136" s="20">
        <f t="shared" si="32"/>
        <v>11.897700612315097</v>
      </c>
      <c r="Y136" s="22">
        <f t="shared" si="33"/>
        <v>3</v>
      </c>
      <c r="AA136" s="47"/>
    </row>
    <row r="137" spans="1:34" hidden="1" x14ac:dyDescent="0.25">
      <c r="A137" s="57" t="s">
        <v>7480</v>
      </c>
      <c r="B137" s="1">
        <v>193.792</v>
      </c>
      <c r="C137" s="1">
        <v>193.40799999999999</v>
      </c>
      <c r="D137" s="1">
        <v>418.59899999999999</v>
      </c>
      <c r="E137" s="1">
        <v>384.04899999999998</v>
      </c>
      <c r="G137" s="1">
        <f t="shared" ref="G137:G200" si="34">D137-E137</f>
        <v>34.550000000000011</v>
      </c>
      <c r="H137" s="1">
        <f t="shared" ref="H137:H200" si="35">B137-C137</f>
        <v>0.38400000000001455</v>
      </c>
      <c r="I137" s="2">
        <f t="shared" ref="I137:I200" si="36">D137-((D137/100)*I$8)</f>
        <v>393.48305999999997</v>
      </c>
      <c r="J137" s="2">
        <f t="shared" ref="J137:J200" si="37">D137-((D137/100)*J$8)</f>
        <v>385.11108000000002</v>
      </c>
      <c r="K137" s="2">
        <f t="shared" ref="K137:K200" si="38">D137-((D137/100)*K$8)</f>
        <v>376.73910000000001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2</v>
      </c>
      <c r="M137" s="73">
        <f t="shared" ref="M137:M200" si="40">IF(L136&lt;&gt;L137,L137,"")</f>
        <v>2</v>
      </c>
      <c r="N137">
        <f t="shared" ref="N137:N200" si="41">L137</f>
        <v>2</v>
      </c>
      <c r="O137" s="12">
        <f t="shared" ref="O137:O200" si="42">IF(N137=1,(B137+(B137/(100-Q$4)*Q$4)),IF(N137=2,(B137+(B137/(100-Q$5)*Q$5)),IF(N137=3,(B137+(B137/(100-Q$6)*Q$6)),B137)))</f>
        <v>212.51453010198486</v>
      </c>
      <c r="P137" s="11">
        <f t="shared" ref="P137:P200" si="43">IF(O137&lt;&gt;"",O137-B137,"")</f>
        <v>18.722530101984859</v>
      </c>
      <c r="Q137" s="1">
        <f t="shared" ref="Q137:Q200" si="44">O137-P137</f>
        <v>193.792</v>
      </c>
      <c r="S137" s="14" t="str">
        <f t="shared" ref="S137:S200" si="45">IF(ROUND(B137,3)=ROUND(Q137,3),"A","B")</f>
        <v>A</v>
      </c>
      <c r="U137" s="1">
        <f t="shared" ref="U137:U200" si="46">B137</f>
        <v>193.792</v>
      </c>
      <c r="V137" s="1">
        <f t="shared" ref="V137:V200" si="47">E137</f>
        <v>384.04899999999998</v>
      </c>
      <c r="W137" s="1">
        <f t="shared" ref="W137:W200" si="48">P137</f>
        <v>18.722530101984859</v>
      </c>
      <c r="X137" s="20">
        <f t="shared" ref="X137:X200" si="49">W137*X$6</f>
        <v>8.144300594363413</v>
      </c>
      <c r="Y137" s="22">
        <f t="shared" ref="Y137:Y200" si="50">L137</f>
        <v>2</v>
      </c>
      <c r="AA137" s="47"/>
    </row>
    <row r="138" spans="1:34" hidden="1" x14ac:dyDescent="0.25">
      <c r="A138" s="57" t="s">
        <v>7481</v>
      </c>
      <c r="B138" s="1">
        <v>190.33600000000001</v>
      </c>
      <c r="C138" s="1">
        <v>189.952</v>
      </c>
      <c r="D138" s="1">
        <v>420.19499999999999</v>
      </c>
      <c r="E138" s="1">
        <v>380.00299999999999</v>
      </c>
      <c r="G138" s="1">
        <f t="shared" si="34"/>
        <v>40.192000000000007</v>
      </c>
      <c r="H138" s="1">
        <f t="shared" si="35"/>
        <v>0.38400000000001455</v>
      </c>
      <c r="I138" s="2">
        <f t="shared" si="36"/>
        <v>394.98329999999999</v>
      </c>
      <c r="J138" s="2">
        <f t="shared" si="37"/>
        <v>386.57939999999996</v>
      </c>
      <c r="K138" s="2">
        <f t="shared" si="38"/>
        <v>378.1755</v>
      </c>
      <c r="L138" s="10">
        <f t="shared" si="39"/>
        <v>3</v>
      </c>
      <c r="M138" s="73">
        <f t="shared" si="40"/>
        <v>3</v>
      </c>
      <c r="N138">
        <f t="shared" si="41"/>
        <v>3</v>
      </c>
      <c r="O138" s="12">
        <f t="shared" si="42"/>
        <v>218.25020066506136</v>
      </c>
      <c r="P138" s="11">
        <f t="shared" si="43"/>
        <v>27.914200665061344</v>
      </c>
      <c r="Q138" s="1">
        <f t="shared" si="44"/>
        <v>190.33600000000001</v>
      </c>
      <c r="S138" s="14" t="str">
        <f t="shared" si="45"/>
        <v>A</v>
      </c>
      <c r="U138" s="1">
        <f t="shared" si="46"/>
        <v>190.33600000000001</v>
      </c>
      <c r="V138" s="1">
        <f t="shared" si="47"/>
        <v>380.00299999999999</v>
      </c>
      <c r="W138" s="1">
        <f t="shared" si="48"/>
        <v>27.914200665061344</v>
      </c>
      <c r="X138" s="20">
        <f t="shared" si="49"/>
        <v>12.142677289301684</v>
      </c>
      <c r="Y138" s="22">
        <f t="shared" si="50"/>
        <v>3</v>
      </c>
      <c r="AA138" s="47"/>
    </row>
    <row r="139" spans="1:34" hidden="1" x14ac:dyDescent="0.25">
      <c r="A139" s="57" t="s">
        <v>7482</v>
      </c>
      <c r="B139" s="1">
        <v>203.136</v>
      </c>
      <c r="C139" s="1">
        <v>202.75200000000001</v>
      </c>
      <c r="D139" s="1">
        <v>421.83100000000002</v>
      </c>
      <c r="E139" s="1">
        <v>381.43200000000002</v>
      </c>
      <c r="G139" s="1">
        <f t="shared" si="34"/>
        <v>40.399000000000001</v>
      </c>
      <c r="H139" s="1">
        <f t="shared" si="35"/>
        <v>0.38399999999998613</v>
      </c>
      <c r="I139" s="2">
        <f t="shared" si="36"/>
        <v>396.52114</v>
      </c>
      <c r="J139" s="2">
        <f t="shared" si="37"/>
        <v>388.08452</v>
      </c>
      <c r="K139" s="2">
        <f t="shared" si="38"/>
        <v>379.64790000000005</v>
      </c>
      <c r="L139" s="10">
        <f t="shared" si="39"/>
        <v>3</v>
      </c>
      <c r="M139" s="73" t="str">
        <f t="shared" si="40"/>
        <v/>
      </c>
      <c r="N139">
        <f t="shared" si="41"/>
        <v>3</v>
      </c>
      <c r="O139" s="12">
        <f t="shared" si="42"/>
        <v>232.92741658066734</v>
      </c>
      <c r="P139" s="11">
        <f t="shared" si="43"/>
        <v>29.791416580667345</v>
      </c>
      <c r="Q139" s="1">
        <f t="shared" si="44"/>
        <v>203.136</v>
      </c>
      <c r="S139" s="14" t="str">
        <f t="shared" si="45"/>
        <v>A</v>
      </c>
      <c r="U139" s="1">
        <f t="shared" si="46"/>
        <v>203.136</v>
      </c>
      <c r="V139" s="1">
        <f t="shared" si="47"/>
        <v>381.43200000000002</v>
      </c>
      <c r="W139" s="1">
        <f t="shared" si="48"/>
        <v>29.791416580667345</v>
      </c>
      <c r="X139" s="20">
        <f t="shared" si="49"/>
        <v>12.959266212590295</v>
      </c>
      <c r="Y139" s="22">
        <f t="shared" si="50"/>
        <v>3</v>
      </c>
      <c r="AA139" s="47"/>
    </row>
    <row r="140" spans="1:34" hidden="1" x14ac:dyDescent="0.25">
      <c r="A140" s="57" t="s">
        <v>7483</v>
      </c>
      <c r="B140" s="1">
        <v>202.24</v>
      </c>
      <c r="C140" s="1">
        <v>201.6</v>
      </c>
      <c r="D140" s="1">
        <v>422.786</v>
      </c>
      <c r="E140" s="1">
        <v>382.31400000000002</v>
      </c>
      <c r="G140" s="1">
        <f t="shared" si="34"/>
        <v>40.47199999999998</v>
      </c>
      <c r="H140" s="1">
        <f t="shared" si="35"/>
        <v>0.64000000000001478</v>
      </c>
      <c r="I140" s="2">
        <f t="shared" si="36"/>
        <v>397.41883999999999</v>
      </c>
      <c r="J140" s="2">
        <f t="shared" si="37"/>
        <v>388.96312</v>
      </c>
      <c r="K140" s="2">
        <f t="shared" si="38"/>
        <v>380.50740000000002</v>
      </c>
      <c r="L140" s="10">
        <f t="shared" si="39"/>
        <v>3</v>
      </c>
      <c r="M140" s="73" t="str">
        <f t="shared" si="40"/>
        <v/>
      </c>
      <c r="N140">
        <f t="shared" si="41"/>
        <v>3</v>
      </c>
      <c r="O140" s="12">
        <f t="shared" si="42"/>
        <v>231.90001146657494</v>
      </c>
      <c r="P140" s="11">
        <f t="shared" si="43"/>
        <v>29.660011466574929</v>
      </c>
      <c r="Q140" s="1">
        <f t="shared" si="44"/>
        <v>202.24</v>
      </c>
      <c r="S140" s="14" t="str">
        <f t="shared" si="45"/>
        <v>A</v>
      </c>
      <c r="U140" s="1">
        <f t="shared" si="46"/>
        <v>202.24</v>
      </c>
      <c r="V140" s="1">
        <f t="shared" si="47"/>
        <v>382.31400000000002</v>
      </c>
      <c r="W140" s="1">
        <f t="shared" si="48"/>
        <v>29.660011466574929</v>
      </c>
      <c r="X140" s="20">
        <f t="shared" si="49"/>
        <v>12.902104987960094</v>
      </c>
      <c r="Y140" s="22">
        <f t="shared" si="50"/>
        <v>3</v>
      </c>
      <c r="AA140" s="47"/>
    </row>
    <row r="141" spans="1:34" hidden="1" x14ac:dyDescent="0.25">
      <c r="A141" s="57" t="s">
        <v>7484</v>
      </c>
      <c r="B141" s="1">
        <v>182.27199999999999</v>
      </c>
      <c r="C141" s="1">
        <v>181.88800000000001</v>
      </c>
      <c r="D141" s="1">
        <v>418.49200000000002</v>
      </c>
      <c r="E141" s="1">
        <v>378.48200000000003</v>
      </c>
      <c r="G141" s="1">
        <f t="shared" si="34"/>
        <v>40.009999999999991</v>
      </c>
      <c r="H141" s="1">
        <f t="shared" si="35"/>
        <v>0.38399999999998613</v>
      </c>
      <c r="I141" s="2">
        <f t="shared" si="36"/>
        <v>393.38248000000004</v>
      </c>
      <c r="J141" s="2">
        <f t="shared" si="37"/>
        <v>385.01264000000003</v>
      </c>
      <c r="K141" s="2">
        <f t="shared" si="38"/>
        <v>376.64280000000002</v>
      </c>
      <c r="L141" s="10">
        <f t="shared" si="39"/>
        <v>3</v>
      </c>
      <c r="M141" s="73" t="str">
        <f t="shared" si="40"/>
        <v/>
      </c>
      <c r="N141">
        <f t="shared" si="41"/>
        <v>3</v>
      </c>
      <c r="O141" s="12">
        <f t="shared" si="42"/>
        <v>209.00355463822956</v>
      </c>
      <c r="P141" s="11">
        <f t="shared" si="43"/>
        <v>26.731554638229568</v>
      </c>
      <c r="Q141" s="1">
        <f t="shared" si="44"/>
        <v>182.27199999999999</v>
      </c>
      <c r="S141" s="14" t="str">
        <f t="shared" si="45"/>
        <v>A</v>
      </c>
      <c r="U141" s="1">
        <f t="shared" si="46"/>
        <v>182.27199999999999</v>
      </c>
      <c r="V141" s="1">
        <f t="shared" si="47"/>
        <v>378.48200000000003</v>
      </c>
      <c r="W141" s="1">
        <f t="shared" si="48"/>
        <v>26.731554638229568</v>
      </c>
      <c r="X141" s="20">
        <f t="shared" si="49"/>
        <v>11.628226267629861</v>
      </c>
      <c r="Y141" s="22">
        <f t="shared" si="50"/>
        <v>3</v>
      </c>
      <c r="AA141" s="47"/>
    </row>
    <row r="142" spans="1:34" hidden="1" x14ac:dyDescent="0.25">
      <c r="A142" s="57" t="s">
        <v>7485</v>
      </c>
      <c r="B142" s="1">
        <v>194.816</v>
      </c>
      <c r="C142" s="1">
        <v>194.43199999999999</v>
      </c>
      <c r="D142" s="1">
        <v>415.74900000000002</v>
      </c>
      <c r="E142" s="1">
        <v>381.49</v>
      </c>
      <c r="G142" s="1">
        <f t="shared" si="34"/>
        <v>34.259000000000015</v>
      </c>
      <c r="H142" s="1">
        <f t="shared" si="35"/>
        <v>0.38400000000001455</v>
      </c>
      <c r="I142" s="2">
        <f t="shared" si="36"/>
        <v>390.80406000000005</v>
      </c>
      <c r="J142" s="2">
        <f t="shared" si="37"/>
        <v>382.48908</v>
      </c>
      <c r="K142" s="2">
        <f t="shared" si="38"/>
        <v>374.17410000000001</v>
      </c>
      <c r="L142" s="10">
        <f t="shared" si="39"/>
        <v>2</v>
      </c>
      <c r="M142" s="73">
        <f t="shared" si="40"/>
        <v>2</v>
      </c>
      <c r="N142">
        <f t="shared" si="41"/>
        <v>2</v>
      </c>
      <c r="O142" s="12">
        <f t="shared" si="42"/>
        <v>213.63746024783418</v>
      </c>
      <c r="P142" s="11">
        <f t="shared" si="43"/>
        <v>18.821460247834182</v>
      </c>
      <c r="Q142" s="1">
        <f t="shared" si="44"/>
        <v>194.816</v>
      </c>
      <c r="S142" s="14" t="str">
        <f t="shared" si="45"/>
        <v>A</v>
      </c>
      <c r="U142" s="1">
        <f t="shared" si="46"/>
        <v>194.816</v>
      </c>
      <c r="V142" s="1">
        <f t="shared" si="47"/>
        <v>381.49</v>
      </c>
      <c r="W142" s="1">
        <f t="shared" si="48"/>
        <v>18.821460247834182</v>
      </c>
      <c r="X142" s="20">
        <f t="shared" si="49"/>
        <v>8.1873352078078696</v>
      </c>
      <c r="Y142" s="22">
        <f t="shared" si="50"/>
        <v>2</v>
      </c>
      <c r="AA142" s="47"/>
    </row>
    <row r="143" spans="1:34" hidden="1" x14ac:dyDescent="0.25">
      <c r="A143" s="57" t="s">
        <v>7486</v>
      </c>
      <c r="B143" s="1">
        <v>203.52</v>
      </c>
      <c r="C143" s="1">
        <v>203.00800000000001</v>
      </c>
      <c r="D143" s="1">
        <v>415.86099999999999</v>
      </c>
      <c r="E143" s="1">
        <v>381.851</v>
      </c>
      <c r="G143" s="1">
        <f t="shared" si="34"/>
        <v>34.009999999999991</v>
      </c>
      <c r="H143" s="1">
        <f t="shared" si="35"/>
        <v>0.51200000000000045</v>
      </c>
      <c r="I143" s="2">
        <f t="shared" si="36"/>
        <v>390.90933999999999</v>
      </c>
      <c r="J143" s="2">
        <f t="shared" si="37"/>
        <v>382.59212000000002</v>
      </c>
      <c r="K143" s="2">
        <f t="shared" si="38"/>
        <v>374.2749</v>
      </c>
      <c r="L143" s="10">
        <f t="shared" si="39"/>
        <v>2</v>
      </c>
      <c r="M143" s="73" t="str">
        <f t="shared" si="40"/>
        <v/>
      </c>
      <c r="N143">
        <f t="shared" si="41"/>
        <v>2</v>
      </c>
      <c r="O143" s="12">
        <f t="shared" si="42"/>
        <v>223.18236648755348</v>
      </c>
      <c r="P143" s="11">
        <f t="shared" si="43"/>
        <v>19.66236648755347</v>
      </c>
      <c r="Q143" s="1">
        <f t="shared" si="44"/>
        <v>203.52</v>
      </c>
      <c r="S143" s="14" t="str">
        <f t="shared" si="45"/>
        <v>A</v>
      </c>
      <c r="U143" s="1">
        <f t="shared" si="46"/>
        <v>203.52</v>
      </c>
      <c r="V143" s="1">
        <f t="shared" si="47"/>
        <v>381.851</v>
      </c>
      <c r="W143" s="1">
        <f t="shared" si="48"/>
        <v>19.66236648755347</v>
      </c>
      <c r="X143" s="20">
        <f t="shared" si="49"/>
        <v>8.5531294220857585</v>
      </c>
      <c r="Y143" s="22">
        <f t="shared" si="50"/>
        <v>2</v>
      </c>
      <c r="AA143" s="47"/>
    </row>
    <row r="144" spans="1:34" hidden="1" x14ac:dyDescent="0.25">
      <c r="A144" s="57" t="s">
        <v>7487</v>
      </c>
      <c r="B144" s="1">
        <v>194.56</v>
      </c>
      <c r="C144" s="1">
        <v>194.17599999999999</v>
      </c>
      <c r="D144" s="1">
        <v>415.24</v>
      </c>
      <c r="E144" s="1">
        <v>381.30900000000003</v>
      </c>
      <c r="G144" s="1">
        <f t="shared" si="34"/>
        <v>33.930999999999983</v>
      </c>
      <c r="H144" s="1">
        <f t="shared" si="35"/>
        <v>0.38400000000001455</v>
      </c>
      <c r="I144" s="2">
        <f t="shared" si="36"/>
        <v>390.32560000000001</v>
      </c>
      <c r="J144" s="2">
        <f t="shared" si="37"/>
        <v>382.02080000000001</v>
      </c>
      <c r="K144" s="2">
        <f t="shared" si="38"/>
        <v>373.71600000000001</v>
      </c>
      <c r="L144" s="10">
        <f t="shared" si="39"/>
        <v>2</v>
      </c>
      <c r="M144" s="73" t="str">
        <f t="shared" si="40"/>
        <v/>
      </c>
      <c r="N144">
        <f t="shared" si="41"/>
        <v>2</v>
      </c>
      <c r="O144" s="12">
        <f t="shared" si="42"/>
        <v>213.35672771137186</v>
      </c>
      <c r="P144" s="11">
        <f t="shared" si="43"/>
        <v>18.796727711371858</v>
      </c>
      <c r="Q144" s="1">
        <f t="shared" si="44"/>
        <v>194.56</v>
      </c>
      <c r="S144" s="14" t="str">
        <f t="shared" si="45"/>
        <v>A</v>
      </c>
      <c r="U144" s="1">
        <f t="shared" si="46"/>
        <v>194.56</v>
      </c>
      <c r="V144" s="1">
        <f t="shared" si="47"/>
        <v>381.30900000000003</v>
      </c>
      <c r="W144" s="1">
        <f t="shared" si="48"/>
        <v>18.796727711371858</v>
      </c>
      <c r="X144" s="20">
        <f t="shared" si="49"/>
        <v>8.1765765544467577</v>
      </c>
      <c r="Y144" s="22">
        <f t="shared" si="50"/>
        <v>2</v>
      </c>
      <c r="AA144" s="47"/>
    </row>
    <row r="145" spans="1:34" hidden="1" x14ac:dyDescent="0.25">
      <c r="A145" s="57" t="s">
        <v>7488</v>
      </c>
      <c r="B145" s="1">
        <v>172.416</v>
      </c>
      <c r="C145" s="1">
        <v>172.03200000000001</v>
      </c>
      <c r="D145" s="1">
        <v>416.17200000000003</v>
      </c>
      <c r="E145" s="1">
        <v>382.24900000000002</v>
      </c>
      <c r="G145" s="1">
        <f t="shared" si="34"/>
        <v>33.923000000000002</v>
      </c>
      <c r="H145" s="1">
        <f t="shared" si="35"/>
        <v>0.38399999999998613</v>
      </c>
      <c r="I145" s="2">
        <f t="shared" si="36"/>
        <v>391.20168000000001</v>
      </c>
      <c r="J145" s="2">
        <f t="shared" si="37"/>
        <v>382.87824000000001</v>
      </c>
      <c r="K145" s="2">
        <f t="shared" si="38"/>
        <v>374.5548</v>
      </c>
      <c r="L145" s="10">
        <f t="shared" si="39"/>
        <v>2</v>
      </c>
      <c r="M145" s="73" t="str">
        <f t="shared" si="40"/>
        <v/>
      </c>
      <c r="N145">
        <f t="shared" si="41"/>
        <v>2</v>
      </c>
      <c r="O145" s="12">
        <f t="shared" si="42"/>
        <v>189.07336330738019</v>
      </c>
      <c r="P145" s="11">
        <f t="shared" si="43"/>
        <v>16.657363307380194</v>
      </c>
      <c r="Q145" s="1">
        <f t="shared" si="44"/>
        <v>172.416</v>
      </c>
      <c r="S145" s="14" t="str">
        <f t="shared" si="45"/>
        <v>A</v>
      </c>
      <c r="U145" s="1">
        <f t="shared" si="46"/>
        <v>172.416</v>
      </c>
      <c r="V145" s="1">
        <f t="shared" si="47"/>
        <v>382.24900000000002</v>
      </c>
      <c r="W145" s="1">
        <f t="shared" si="48"/>
        <v>16.657363307380194</v>
      </c>
      <c r="X145" s="20">
        <f t="shared" si="49"/>
        <v>7.2459530387103843</v>
      </c>
      <c r="Y145" s="22">
        <f t="shared" si="50"/>
        <v>2</v>
      </c>
      <c r="AA145" s="47"/>
    </row>
    <row r="146" spans="1:34" hidden="1" x14ac:dyDescent="0.25">
      <c r="A146" s="57" t="s">
        <v>7489</v>
      </c>
      <c r="B146" s="1">
        <v>157.56800000000001</v>
      </c>
      <c r="C146" s="1">
        <v>157.184</v>
      </c>
      <c r="D146" s="1">
        <v>416.154</v>
      </c>
      <c r="E146" s="1">
        <v>382.29199999999997</v>
      </c>
      <c r="G146" s="1">
        <f t="shared" si="34"/>
        <v>33.862000000000023</v>
      </c>
      <c r="H146" s="1">
        <f t="shared" si="35"/>
        <v>0.38400000000001455</v>
      </c>
      <c r="I146" s="2">
        <f t="shared" si="36"/>
        <v>391.18475999999998</v>
      </c>
      <c r="J146" s="2">
        <f t="shared" si="37"/>
        <v>382.86167999999998</v>
      </c>
      <c r="K146" s="2">
        <f t="shared" si="38"/>
        <v>374.53859999999997</v>
      </c>
      <c r="L146" s="10">
        <f t="shared" si="39"/>
        <v>2</v>
      </c>
      <c r="M146" s="73" t="str">
        <f t="shared" si="40"/>
        <v/>
      </c>
      <c r="N146">
        <f t="shared" si="41"/>
        <v>2</v>
      </c>
      <c r="O146" s="12">
        <f t="shared" si="42"/>
        <v>172.79087619256498</v>
      </c>
      <c r="P146" s="11">
        <f t="shared" si="43"/>
        <v>15.222876192564968</v>
      </c>
      <c r="Q146" s="1">
        <f t="shared" si="44"/>
        <v>157.56800000000001</v>
      </c>
      <c r="S146" s="14" t="str">
        <f t="shared" si="45"/>
        <v>A</v>
      </c>
      <c r="U146" s="1">
        <f t="shared" si="46"/>
        <v>157.56800000000001</v>
      </c>
      <c r="V146" s="1">
        <f t="shared" si="47"/>
        <v>382.29199999999997</v>
      </c>
      <c r="W146" s="1">
        <f t="shared" si="48"/>
        <v>15.222876192564968</v>
      </c>
      <c r="X146" s="20">
        <f t="shared" si="49"/>
        <v>6.6219511437657612</v>
      </c>
      <c r="Y146" s="22">
        <f t="shared" si="50"/>
        <v>2</v>
      </c>
      <c r="AA146" s="47"/>
    </row>
    <row r="147" spans="1:34" hidden="1" x14ac:dyDescent="0.25">
      <c r="A147" s="57" t="s">
        <v>7490</v>
      </c>
      <c r="B147" s="1">
        <v>147.96799999999999</v>
      </c>
      <c r="C147" s="1">
        <v>147.71199999999999</v>
      </c>
      <c r="D147" s="1">
        <v>416.09100000000001</v>
      </c>
      <c r="E147" s="1">
        <v>382.27</v>
      </c>
      <c r="G147" s="1">
        <f t="shared" si="34"/>
        <v>33.821000000000026</v>
      </c>
      <c r="H147" s="1">
        <f t="shared" si="35"/>
        <v>0.25600000000000023</v>
      </c>
      <c r="I147" s="2">
        <f t="shared" si="36"/>
        <v>391.12554</v>
      </c>
      <c r="J147" s="2">
        <f t="shared" si="37"/>
        <v>382.80372</v>
      </c>
      <c r="K147" s="2">
        <f t="shared" si="38"/>
        <v>374.4819</v>
      </c>
      <c r="L147" s="10">
        <f t="shared" si="39"/>
        <v>2</v>
      </c>
      <c r="M147" s="73" t="str">
        <f t="shared" si="40"/>
        <v/>
      </c>
      <c r="N147">
        <f t="shared" si="41"/>
        <v>2</v>
      </c>
      <c r="O147" s="12">
        <f t="shared" si="42"/>
        <v>162.26340607522752</v>
      </c>
      <c r="P147" s="11">
        <f t="shared" si="43"/>
        <v>14.295406075227532</v>
      </c>
      <c r="Q147" s="1">
        <f t="shared" si="44"/>
        <v>147.96799999999999</v>
      </c>
      <c r="S147" s="14" t="str">
        <f t="shared" si="45"/>
        <v>A</v>
      </c>
      <c r="U147" s="1">
        <f t="shared" si="46"/>
        <v>147.96799999999999</v>
      </c>
      <c r="V147" s="1">
        <f t="shared" si="47"/>
        <v>382.27</v>
      </c>
      <c r="W147" s="1">
        <f t="shared" si="48"/>
        <v>14.295406075227532</v>
      </c>
      <c r="X147" s="20">
        <f t="shared" si="49"/>
        <v>6.218501642723977</v>
      </c>
      <c r="Y147" s="22">
        <f t="shared" si="50"/>
        <v>2</v>
      </c>
      <c r="AA147" s="47"/>
    </row>
    <row r="148" spans="1:34" hidden="1" x14ac:dyDescent="0.25">
      <c r="A148" s="57" t="s">
        <v>7491</v>
      </c>
      <c r="B148" s="1">
        <v>144</v>
      </c>
      <c r="C148" s="1">
        <v>143.61600000000001</v>
      </c>
      <c r="D148" s="1">
        <v>415.86200000000002</v>
      </c>
      <c r="E148" s="1">
        <v>382.07299999999998</v>
      </c>
      <c r="G148" s="1">
        <f t="shared" si="34"/>
        <v>33.789000000000044</v>
      </c>
      <c r="H148" s="1">
        <f t="shared" si="35"/>
        <v>0.38399999999998613</v>
      </c>
      <c r="I148" s="2">
        <f t="shared" si="36"/>
        <v>390.91028</v>
      </c>
      <c r="J148" s="2">
        <f t="shared" si="37"/>
        <v>382.59304000000003</v>
      </c>
      <c r="K148" s="2">
        <f t="shared" si="38"/>
        <v>374.2758</v>
      </c>
      <c r="L148" s="10">
        <f t="shared" si="39"/>
        <v>2</v>
      </c>
      <c r="M148" s="73" t="str">
        <f t="shared" si="40"/>
        <v/>
      </c>
      <c r="N148">
        <f t="shared" si="41"/>
        <v>2</v>
      </c>
      <c r="O148" s="12">
        <f t="shared" si="42"/>
        <v>157.91205176006142</v>
      </c>
      <c r="P148" s="11">
        <f t="shared" si="43"/>
        <v>13.912051760061416</v>
      </c>
      <c r="Q148" s="1">
        <f t="shared" si="44"/>
        <v>144</v>
      </c>
      <c r="S148" s="14" t="str">
        <f t="shared" si="45"/>
        <v>A</v>
      </c>
      <c r="U148" s="1">
        <f t="shared" si="46"/>
        <v>144</v>
      </c>
      <c r="V148" s="1">
        <f t="shared" si="47"/>
        <v>382.07299999999998</v>
      </c>
      <c r="W148" s="1">
        <f t="shared" si="48"/>
        <v>13.912051760061416</v>
      </c>
      <c r="X148" s="20">
        <f t="shared" si="49"/>
        <v>6.0517425156267164</v>
      </c>
      <c r="Y148" s="22">
        <f t="shared" si="50"/>
        <v>2</v>
      </c>
      <c r="AA148" s="47"/>
    </row>
    <row r="149" spans="1:34" hidden="1" x14ac:dyDescent="0.25">
      <c r="A149" s="57" t="s">
        <v>7492</v>
      </c>
      <c r="B149" s="1">
        <v>132.608</v>
      </c>
      <c r="C149" s="1">
        <v>132.352</v>
      </c>
      <c r="D149" s="1">
        <v>416.89</v>
      </c>
      <c r="E149" s="1">
        <v>383.084</v>
      </c>
      <c r="G149" s="1">
        <f t="shared" si="34"/>
        <v>33.805999999999983</v>
      </c>
      <c r="H149" s="1">
        <f t="shared" si="35"/>
        <v>0.25600000000000023</v>
      </c>
      <c r="I149" s="2">
        <f t="shared" si="36"/>
        <v>391.8766</v>
      </c>
      <c r="J149" s="2">
        <f t="shared" si="37"/>
        <v>383.53879999999998</v>
      </c>
      <c r="K149" s="2">
        <f t="shared" si="38"/>
        <v>375.20099999999996</v>
      </c>
      <c r="L149" s="10">
        <f t="shared" si="39"/>
        <v>2</v>
      </c>
      <c r="M149" s="73" t="str">
        <f t="shared" si="40"/>
        <v/>
      </c>
      <c r="N149">
        <f t="shared" si="41"/>
        <v>2</v>
      </c>
      <c r="O149" s="12">
        <f t="shared" si="42"/>
        <v>145.41945388748766</v>
      </c>
      <c r="P149" s="11">
        <f t="shared" si="43"/>
        <v>12.811453887487659</v>
      </c>
      <c r="Q149" s="1">
        <f t="shared" si="44"/>
        <v>132.608</v>
      </c>
      <c r="S149" s="14" t="str">
        <f t="shared" si="45"/>
        <v>A</v>
      </c>
      <c r="U149" s="1">
        <f t="shared" si="46"/>
        <v>132.608</v>
      </c>
      <c r="V149" s="1">
        <f t="shared" si="47"/>
        <v>383.084</v>
      </c>
      <c r="W149" s="1">
        <f t="shared" si="48"/>
        <v>12.811453887487659</v>
      </c>
      <c r="X149" s="20">
        <f t="shared" si="49"/>
        <v>5.5729824410571318</v>
      </c>
      <c r="Y149" s="22">
        <f t="shared" si="50"/>
        <v>2</v>
      </c>
      <c r="AA149" s="47"/>
    </row>
    <row r="150" spans="1:34" hidden="1" x14ac:dyDescent="0.25">
      <c r="A150" s="57" t="s">
        <v>7493</v>
      </c>
      <c r="B150" s="1">
        <v>123.52</v>
      </c>
      <c r="C150" s="1">
        <v>123.392</v>
      </c>
      <c r="D150" s="1">
        <v>419.238</v>
      </c>
      <c r="E150" s="1">
        <v>382.28399999999999</v>
      </c>
      <c r="G150" s="1">
        <f t="shared" si="34"/>
        <v>36.954000000000008</v>
      </c>
      <c r="H150" s="1">
        <f t="shared" si="35"/>
        <v>0.12800000000000011</v>
      </c>
      <c r="I150" s="2">
        <f t="shared" si="36"/>
        <v>394.08371999999997</v>
      </c>
      <c r="J150" s="2">
        <f t="shared" si="37"/>
        <v>385.69896</v>
      </c>
      <c r="K150" s="2">
        <f t="shared" si="38"/>
        <v>377.31420000000003</v>
      </c>
      <c r="L150" s="10">
        <f t="shared" si="39"/>
        <v>2</v>
      </c>
      <c r="M150" s="73" t="str">
        <f t="shared" si="40"/>
        <v/>
      </c>
      <c r="N150">
        <f t="shared" si="41"/>
        <v>2</v>
      </c>
      <c r="O150" s="12">
        <f t="shared" si="42"/>
        <v>135.45344884307491</v>
      </c>
      <c r="P150" s="11">
        <f t="shared" si="43"/>
        <v>11.933448843074913</v>
      </c>
      <c r="Q150" s="1">
        <f t="shared" si="44"/>
        <v>123.52</v>
      </c>
      <c r="S150" s="14" t="str">
        <f t="shared" si="45"/>
        <v>A</v>
      </c>
      <c r="U150" s="1">
        <f t="shared" si="46"/>
        <v>123.52</v>
      </c>
      <c r="V150" s="1">
        <f t="shared" si="47"/>
        <v>382.28399999999999</v>
      </c>
      <c r="W150" s="1">
        <f t="shared" si="48"/>
        <v>11.933448843074913</v>
      </c>
      <c r="X150" s="20">
        <f t="shared" si="49"/>
        <v>5.1910502467375874</v>
      </c>
      <c r="Y150" s="22">
        <f t="shared" si="50"/>
        <v>2</v>
      </c>
      <c r="AA150" s="47"/>
    </row>
    <row r="151" spans="1:34" hidden="1" x14ac:dyDescent="0.25">
      <c r="A151" s="57" t="s">
        <v>7494</v>
      </c>
      <c r="B151" s="1">
        <v>114.944</v>
      </c>
      <c r="C151" s="1">
        <v>114.56</v>
      </c>
      <c r="D151" s="1">
        <v>421.77600000000001</v>
      </c>
      <c r="E151" s="1">
        <v>381.70400000000001</v>
      </c>
      <c r="G151" s="1">
        <f t="shared" si="34"/>
        <v>40.072000000000003</v>
      </c>
      <c r="H151" s="1">
        <f t="shared" si="35"/>
        <v>0.38400000000000034</v>
      </c>
      <c r="I151" s="2">
        <f t="shared" si="36"/>
        <v>396.46944000000002</v>
      </c>
      <c r="J151" s="2">
        <f t="shared" si="37"/>
        <v>388.03392000000002</v>
      </c>
      <c r="K151" s="2">
        <f t="shared" si="38"/>
        <v>379.59840000000003</v>
      </c>
      <c r="L151" s="10">
        <f t="shared" si="39"/>
        <v>3</v>
      </c>
      <c r="M151" s="73">
        <f t="shared" si="40"/>
        <v>3</v>
      </c>
      <c r="N151">
        <f t="shared" si="41"/>
        <v>3</v>
      </c>
      <c r="O151" s="12">
        <f t="shared" si="42"/>
        <v>131.80139892214197</v>
      </c>
      <c r="P151" s="11">
        <f t="shared" si="43"/>
        <v>16.857398922141968</v>
      </c>
      <c r="Q151" s="1">
        <f t="shared" si="44"/>
        <v>114.944</v>
      </c>
      <c r="S151" s="14" t="str">
        <f t="shared" si="45"/>
        <v>A</v>
      </c>
      <c r="U151" s="1">
        <f t="shared" si="46"/>
        <v>114.944</v>
      </c>
      <c r="V151" s="1">
        <f t="shared" si="47"/>
        <v>381.70400000000001</v>
      </c>
      <c r="W151" s="1">
        <f t="shared" si="48"/>
        <v>16.857398922141968</v>
      </c>
      <c r="X151" s="20">
        <f t="shared" si="49"/>
        <v>7.3329685311317556</v>
      </c>
      <c r="Y151" s="22">
        <f t="shared" si="50"/>
        <v>3</v>
      </c>
      <c r="AA151" s="47"/>
    </row>
    <row r="152" spans="1:34" hidden="1" x14ac:dyDescent="0.25">
      <c r="A152" s="57" t="s">
        <v>7495</v>
      </c>
      <c r="B152" s="1">
        <v>75.135999999999996</v>
      </c>
      <c r="C152" s="1">
        <v>74.88</v>
      </c>
      <c r="D152" s="1">
        <v>423.36900000000003</v>
      </c>
      <c r="E152" s="1">
        <v>383.31200000000001</v>
      </c>
      <c r="G152" s="1">
        <f t="shared" si="34"/>
        <v>40.057000000000016</v>
      </c>
      <c r="H152" s="1">
        <f t="shared" si="35"/>
        <v>0.25600000000000023</v>
      </c>
      <c r="I152" s="2">
        <f t="shared" si="36"/>
        <v>397.96686</v>
      </c>
      <c r="J152" s="2">
        <f t="shared" si="37"/>
        <v>389.49948000000001</v>
      </c>
      <c r="K152" s="2">
        <f t="shared" si="38"/>
        <v>381.03210000000001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86.155257424607271</v>
      </c>
      <c r="P152" s="11">
        <f t="shared" si="43"/>
        <v>11.019257424607275</v>
      </c>
      <c r="Q152" s="1">
        <f t="shared" si="44"/>
        <v>75.135999999999996</v>
      </c>
      <c r="S152" s="14" t="str">
        <f t="shared" si="45"/>
        <v>A</v>
      </c>
      <c r="U152" s="1">
        <f t="shared" si="46"/>
        <v>75.135999999999996</v>
      </c>
      <c r="V152" s="1">
        <f t="shared" si="47"/>
        <v>383.31200000000001</v>
      </c>
      <c r="W152" s="1">
        <f t="shared" si="48"/>
        <v>11.019257424607275</v>
      </c>
      <c r="X152" s="20">
        <f t="shared" si="49"/>
        <v>4.7933769797041643</v>
      </c>
      <c r="Y152" s="22">
        <f t="shared" si="50"/>
        <v>3</v>
      </c>
      <c r="AA152" s="47"/>
    </row>
    <row r="153" spans="1:34" x14ac:dyDescent="0.25">
      <c r="A153" s="57" t="s">
        <v>7496</v>
      </c>
      <c r="B153" s="1">
        <v>53.887999999999998</v>
      </c>
      <c r="C153" s="1">
        <v>53.631999999999998</v>
      </c>
      <c r="D153" s="1">
        <v>423.55200000000002</v>
      </c>
      <c r="E153" s="1">
        <v>383.529</v>
      </c>
      <c r="G153" s="1">
        <f t="shared" si="34"/>
        <v>40.023000000000025</v>
      </c>
      <c r="H153" s="1">
        <f t="shared" si="35"/>
        <v>0.25600000000000023</v>
      </c>
      <c r="I153" s="2">
        <f t="shared" si="36"/>
        <v>398.13888000000003</v>
      </c>
      <c r="J153" s="2">
        <f t="shared" si="37"/>
        <v>389.66784000000001</v>
      </c>
      <c r="K153" s="2">
        <f t="shared" si="38"/>
        <v>381.1968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61.791079004701295</v>
      </c>
      <c r="P153" s="11">
        <f t="shared" si="43"/>
        <v>7.9030790047012971</v>
      </c>
      <c r="Q153" s="1">
        <f t="shared" si="44"/>
        <v>53.887999999999998</v>
      </c>
      <c r="S153" s="14" t="str">
        <f t="shared" si="45"/>
        <v>A</v>
      </c>
      <c r="U153" s="1">
        <f t="shared" si="46"/>
        <v>53.887999999999998</v>
      </c>
      <c r="V153" s="1">
        <f t="shared" si="47"/>
        <v>383.529</v>
      </c>
      <c r="W153" s="1">
        <f t="shared" si="48"/>
        <v>7.9030790047012971</v>
      </c>
      <c r="X153" s="20">
        <f t="shared" si="49"/>
        <v>3.4378393670450644</v>
      </c>
      <c r="Y153" s="22">
        <f t="shared" si="50"/>
        <v>3</v>
      </c>
      <c r="Z153" s="32" t="s">
        <v>40</v>
      </c>
      <c r="AA153" s="47"/>
      <c r="AB153" s="32" t="str">
        <f>A153</f>
        <v>2025-11-07 00:00:00</v>
      </c>
      <c r="AC153" s="1">
        <f>SUM(U153:U176)</f>
        <v>3135.1039999999998</v>
      </c>
      <c r="AD153" s="1">
        <f>AVERAGE(V153:V176)</f>
        <v>381.49379166666671</v>
      </c>
      <c r="AE153" s="1">
        <f>SUM(W153:W176)</f>
        <v>397.22015754593622</v>
      </c>
      <c r="AF153" s="1">
        <f>SUM(X153:X176)</f>
        <v>172.79076853248222</v>
      </c>
      <c r="AG153" s="35">
        <f>AVERAGE(Y153:Y176)</f>
        <v>2.6666666666666665</v>
      </c>
      <c r="AH153" s="37">
        <f>DAY(A153)</f>
        <v>7</v>
      </c>
    </row>
    <row r="154" spans="1:34" hidden="1" x14ac:dyDescent="0.25">
      <c r="A154" s="57" t="s">
        <v>7497</v>
      </c>
      <c r="B154" s="1">
        <v>52.351999999999997</v>
      </c>
      <c r="C154" s="1">
        <v>52.223999999999997</v>
      </c>
      <c r="D154" s="1">
        <v>424.02199999999999</v>
      </c>
      <c r="E154" s="1">
        <v>383.96</v>
      </c>
      <c r="G154" s="1">
        <f t="shared" si="34"/>
        <v>40.062000000000012</v>
      </c>
      <c r="H154" s="1">
        <f t="shared" si="35"/>
        <v>0.12800000000000011</v>
      </c>
      <c r="I154" s="2">
        <f t="shared" si="36"/>
        <v>398.58067999999997</v>
      </c>
      <c r="J154" s="2">
        <f t="shared" si="37"/>
        <v>390.10023999999999</v>
      </c>
      <c r="K154" s="2">
        <f t="shared" si="38"/>
        <v>381.6198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60.029813094828569</v>
      </c>
      <c r="P154" s="11">
        <f t="shared" si="43"/>
        <v>7.6778130948285721</v>
      </c>
      <c r="Q154" s="1">
        <f t="shared" si="44"/>
        <v>52.351999999999997</v>
      </c>
      <c r="S154" s="14" t="str">
        <f t="shared" si="45"/>
        <v>A</v>
      </c>
      <c r="U154" s="1">
        <f t="shared" si="46"/>
        <v>52.351999999999997</v>
      </c>
      <c r="V154" s="1">
        <f t="shared" si="47"/>
        <v>383.96</v>
      </c>
      <c r="W154" s="1">
        <f t="shared" si="48"/>
        <v>7.6778130948285721</v>
      </c>
      <c r="X154" s="20">
        <f t="shared" si="49"/>
        <v>3.3398486962504288</v>
      </c>
      <c r="Y154" s="22">
        <f t="shared" si="50"/>
        <v>3</v>
      </c>
      <c r="AA154" s="47"/>
    </row>
    <row r="155" spans="1:34" hidden="1" x14ac:dyDescent="0.25">
      <c r="A155" s="57" t="s">
        <v>7498</v>
      </c>
      <c r="B155" s="1">
        <v>51.84</v>
      </c>
      <c r="C155" s="1">
        <v>51.584000000000003</v>
      </c>
      <c r="D155" s="1">
        <v>423.78199999999998</v>
      </c>
      <c r="E155" s="1">
        <v>383.75</v>
      </c>
      <c r="G155" s="1">
        <f t="shared" si="34"/>
        <v>40.031999999999982</v>
      </c>
      <c r="H155" s="1">
        <f t="shared" si="35"/>
        <v>0.25600000000000023</v>
      </c>
      <c r="I155" s="2">
        <f t="shared" si="36"/>
        <v>398.35507999999999</v>
      </c>
      <c r="J155" s="2">
        <f t="shared" si="37"/>
        <v>389.87943999999999</v>
      </c>
      <c r="K155" s="2">
        <f t="shared" si="38"/>
        <v>381.40379999999999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59.442724458204339</v>
      </c>
      <c r="P155" s="11">
        <f t="shared" si="43"/>
        <v>7.6027244582043352</v>
      </c>
      <c r="Q155" s="1">
        <f t="shared" si="44"/>
        <v>51.84</v>
      </c>
      <c r="S155" s="14" t="str">
        <f t="shared" si="45"/>
        <v>A</v>
      </c>
      <c r="U155" s="1">
        <f t="shared" si="46"/>
        <v>51.84</v>
      </c>
      <c r="V155" s="1">
        <f t="shared" si="47"/>
        <v>383.75</v>
      </c>
      <c r="W155" s="1">
        <f t="shared" si="48"/>
        <v>7.6027244582043352</v>
      </c>
      <c r="X155" s="20">
        <f t="shared" si="49"/>
        <v>3.3071851393188858</v>
      </c>
      <c r="Y155" s="22">
        <f t="shared" si="50"/>
        <v>3</v>
      </c>
      <c r="AA155" s="47"/>
    </row>
    <row r="156" spans="1:34" hidden="1" x14ac:dyDescent="0.25">
      <c r="A156" s="57" t="s">
        <v>7499</v>
      </c>
      <c r="B156" s="1">
        <v>53.247999999999998</v>
      </c>
      <c r="C156" s="1">
        <v>52.991999999999997</v>
      </c>
      <c r="D156" s="1">
        <v>423.6</v>
      </c>
      <c r="E156" s="1">
        <v>383.58100000000002</v>
      </c>
      <c r="G156" s="1">
        <f t="shared" si="34"/>
        <v>40.019000000000005</v>
      </c>
      <c r="H156" s="1">
        <f t="shared" si="35"/>
        <v>0.25600000000000023</v>
      </c>
      <c r="I156" s="2">
        <f t="shared" si="36"/>
        <v>398.18400000000003</v>
      </c>
      <c r="J156" s="2">
        <f t="shared" si="37"/>
        <v>389.71199999999999</v>
      </c>
      <c r="K156" s="2">
        <f t="shared" si="38"/>
        <v>381.24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61.057218208920993</v>
      </c>
      <c r="P156" s="11">
        <f t="shared" si="43"/>
        <v>7.8092182089209956</v>
      </c>
      <c r="Q156" s="1">
        <f t="shared" si="44"/>
        <v>53.247999999999998</v>
      </c>
      <c r="S156" s="14" t="str">
        <f t="shared" si="45"/>
        <v>A</v>
      </c>
      <c r="U156" s="1">
        <f t="shared" si="46"/>
        <v>53.247999999999998</v>
      </c>
      <c r="V156" s="1">
        <f t="shared" si="47"/>
        <v>383.58100000000002</v>
      </c>
      <c r="W156" s="1">
        <f t="shared" si="48"/>
        <v>7.8092182089209956</v>
      </c>
      <c r="X156" s="20">
        <f t="shared" si="49"/>
        <v>3.3970099208806332</v>
      </c>
      <c r="Y156" s="22">
        <f t="shared" si="50"/>
        <v>3</v>
      </c>
      <c r="AA156" s="47"/>
    </row>
    <row r="157" spans="1:34" hidden="1" x14ac:dyDescent="0.25">
      <c r="A157" s="57" t="s">
        <v>7500</v>
      </c>
      <c r="B157" s="1">
        <v>52.863999999999997</v>
      </c>
      <c r="C157" s="1">
        <v>52.607999999999997</v>
      </c>
      <c r="D157" s="1">
        <v>422.541</v>
      </c>
      <c r="E157" s="1">
        <v>382.62799999999999</v>
      </c>
      <c r="G157" s="1">
        <f t="shared" si="34"/>
        <v>39.913000000000011</v>
      </c>
      <c r="H157" s="1">
        <f t="shared" si="35"/>
        <v>0.25600000000000023</v>
      </c>
      <c r="I157" s="2">
        <f t="shared" si="36"/>
        <v>397.18853999999999</v>
      </c>
      <c r="J157" s="2">
        <f t="shared" si="37"/>
        <v>388.73771999999997</v>
      </c>
      <c r="K157" s="2">
        <f t="shared" si="38"/>
        <v>380.2869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60.616901731452813</v>
      </c>
      <c r="P157" s="11">
        <f t="shared" si="43"/>
        <v>7.7529017314528161</v>
      </c>
      <c r="Q157" s="1">
        <f t="shared" si="44"/>
        <v>52.863999999999997</v>
      </c>
      <c r="S157" s="14" t="str">
        <f t="shared" si="45"/>
        <v>A</v>
      </c>
      <c r="U157" s="1">
        <f t="shared" si="46"/>
        <v>52.863999999999997</v>
      </c>
      <c r="V157" s="1">
        <f t="shared" si="47"/>
        <v>382.62799999999999</v>
      </c>
      <c r="W157" s="1">
        <f t="shared" si="48"/>
        <v>7.7529017314528161</v>
      </c>
      <c r="X157" s="20">
        <f t="shared" si="49"/>
        <v>3.3725122531819749</v>
      </c>
      <c r="Y157" s="22">
        <f t="shared" si="50"/>
        <v>3</v>
      </c>
      <c r="AA157" s="47"/>
    </row>
    <row r="158" spans="1:34" hidden="1" x14ac:dyDescent="0.25">
      <c r="A158" s="57" t="s">
        <v>7501</v>
      </c>
      <c r="B158" s="1">
        <v>74.367999999999995</v>
      </c>
      <c r="C158" s="1">
        <v>74.111999999999995</v>
      </c>
      <c r="D158" s="1">
        <v>420.55700000000002</v>
      </c>
      <c r="E158" s="1">
        <v>380.76400000000001</v>
      </c>
      <c r="G158" s="1">
        <f t="shared" si="34"/>
        <v>39.793000000000006</v>
      </c>
      <c r="H158" s="1">
        <f t="shared" si="35"/>
        <v>0.25600000000000023</v>
      </c>
      <c r="I158" s="2">
        <f t="shared" si="36"/>
        <v>395.32357999999999</v>
      </c>
      <c r="J158" s="2">
        <f t="shared" si="37"/>
        <v>386.91244</v>
      </c>
      <c r="K158" s="2">
        <f t="shared" si="38"/>
        <v>378.50130000000001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85.274624469670897</v>
      </c>
      <c r="P158" s="11">
        <f t="shared" si="43"/>
        <v>10.906624469670902</v>
      </c>
      <c r="Q158" s="1">
        <f t="shared" si="44"/>
        <v>74.367999999999995</v>
      </c>
      <c r="S158" s="14" t="str">
        <f t="shared" si="45"/>
        <v>A</v>
      </c>
      <c r="U158" s="1">
        <f t="shared" si="46"/>
        <v>74.367999999999995</v>
      </c>
      <c r="V158" s="1">
        <f t="shared" si="47"/>
        <v>380.76400000000001</v>
      </c>
      <c r="W158" s="1">
        <f t="shared" si="48"/>
        <v>10.906624469670902</v>
      </c>
      <c r="X158" s="20">
        <f t="shared" si="49"/>
        <v>4.7443816443068423</v>
      </c>
      <c r="Y158" s="22">
        <f t="shared" si="50"/>
        <v>3</v>
      </c>
      <c r="AA158" s="47"/>
    </row>
    <row r="159" spans="1:34" hidden="1" x14ac:dyDescent="0.25">
      <c r="A159" s="57" t="s">
        <v>7502</v>
      </c>
      <c r="B159" s="1">
        <v>135.93600000000001</v>
      </c>
      <c r="C159" s="1">
        <v>135.68</v>
      </c>
      <c r="D159" s="1">
        <v>416.755</v>
      </c>
      <c r="E159" s="1">
        <v>382.34300000000002</v>
      </c>
      <c r="G159" s="1">
        <f t="shared" si="34"/>
        <v>34.411999999999978</v>
      </c>
      <c r="H159" s="1">
        <f t="shared" si="35"/>
        <v>0.25600000000000023</v>
      </c>
      <c r="I159" s="2">
        <f t="shared" si="36"/>
        <v>391.74970000000002</v>
      </c>
      <c r="J159" s="2">
        <f t="shared" si="37"/>
        <v>383.41460000000001</v>
      </c>
      <c r="K159" s="2">
        <f t="shared" si="38"/>
        <v>375.0795</v>
      </c>
      <c r="L159" s="10">
        <f t="shared" si="39"/>
        <v>2</v>
      </c>
      <c r="M159" s="73">
        <f t="shared" si="40"/>
        <v>2</v>
      </c>
      <c r="N159">
        <f t="shared" si="41"/>
        <v>2</v>
      </c>
      <c r="O159" s="12">
        <f t="shared" si="42"/>
        <v>149.06897686149799</v>
      </c>
      <c r="P159" s="11">
        <f t="shared" si="43"/>
        <v>13.13297686149798</v>
      </c>
      <c r="Q159" s="1">
        <f t="shared" si="44"/>
        <v>135.93600000000001</v>
      </c>
      <c r="S159" s="14" t="str">
        <f t="shared" si="45"/>
        <v>A</v>
      </c>
      <c r="U159" s="1">
        <f t="shared" si="46"/>
        <v>135.93600000000001</v>
      </c>
      <c r="V159" s="1">
        <f t="shared" si="47"/>
        <v>382.34300000000002</v>
      </c>
      <c r="W159" s="1">
        <f t="shared" si="48"/>
        <v>13.13297686149798</v>
      </c>
      <c r="X159" s="20">
        <f t="shared" si="49"/>
        <v>5.7128449347516215</v>
      </c>
      <c r="Y159" s="22">
        <f t="shared" si="50"/>
        <v>2</v>
      </c>
      <c r="AA159" s="47"/>
    </row>
    <row r="160" spans="1:34" hidden="1" x14ac:dyDescent="0.25">
      <c r="A160" s="57" t="s">
        <v>7503</v>
      </c>
      <c r="B160" s="1">
        <v>172.8</v>
      </c>
      <c r="C160" s="1">
        <v>172.54400000000001</v>
      </c>
      <c r="D160" s="1">
        <v>415.38099999999997</v>
      </c>
      <c r="E160" s="1">
        <v>381.54599999999999</v>
      </c>
      <c r="G160" s="1">
        <f t="shared" si="34"/>
        <v>33.83499999999998</v>
      </c>
      <c r="H160" s="1">
        <f t="shared" si="35"/>
        <v>0.25600000000000023</v>
      </c>
      <c r="I160" s="2">
        <f t="shared" si="36"/>
        <v>390.45813999999996</v>
      </c>
      <c r="J160" s="2">
        <f t="shared" si="37"/>
        <v>382.15051999999997</v>
      </c>
      <c r="K160" s="2">
        <f t="shared" si="38"/>
        <v>373.84289999999999</v>
      </c>
      <c r="L160" s="10">
        <f t="shared" si="39"/>
        <v>2</v>
      </c>
      <c r="M160" s="73" t="str">
        <f t="shared" si="40"/>
        <v/>
      </c>
      <c r="N160">
        <f t="shared" si="41"/>
        <v>2</v>
      </c>
      <c r="O160" s="12">
        <f t="shared" si="42"/>
        <v>189.49446211207371</v>
      </c>
      <c r="P160" s="11">
        <f t="shared" si="43"/>
        <v>16.694462112073694</v>
      </c>
      <c r="Q160" s="1">
        <f t="shared" si="44"/>
        <v>172.8</v>
      </c>
      <c r="S160" s="14" t="str">
        <f t="shared" si="45"/>
        <v>A</v>
      </c>
      <c r="U160" s="1">
        <f t="shared" si="46"/>
        <v>172.8</v>
      </c>
      <c r="V160" s="1">
        <f t="shared" si="47"/>
        <v>381.54599999999999</v>
      </c>
      <c r="W160" s="1">
        <f t="shared" si="48"/>
        <v>16.694462112073694</v>
      </c>
      <c r="X160" s="20">
        <f t="shared" si="49"/>
        <v>7.2620910187520566</v>
      </c>
      <c r="Y160" s="22">
        <f t="shared" si="50"/>
        <v>2</v>
      </c>
      <c r="AA160" s="47"/>
    </row>
    <row r="161" spans="1:27" hidden="1" x14ac:dyDescent="0.25">
      <c r="A161" s="57" t="s">
        <v>7504</v>
      </c>
      <c r="B161" s="1">
        <v>180.22399999999999</v>
      </c>
      <c r="C161" s="1">
        <v>179.96799999999999</v>
      </c>
      <c r="D161" s="1">
        <v>414.18400000000003</v>
      </c>
      <c r="E161" s="1">
        <v>380.44400000000002</v>
      </c>
      <c r="G161" s="1">
        <f t="shared" si="34"/>
        <v>33.740000000000009</v>
      </c>
      <c r="H161" s="1">
        <f t="shared" si="35"/>
        <v>0.25600000000000023</v>
      </c>
      <c r="I161" s="2">
        <f t="shared" si="36"/>
        <v>389.33296000000001</v>
      </c>
      <c r="J161" s="2">
        <f t="shared" si="37"/>
        <v>381.04928000000001</v>
      </c>
      <c r="K161" s="2">
        <f t="shared" si="38"/>
        <v>372.76560000000001</v>
      </c>
      <c r="L161" s="10">
        <f t="shared" si="39"/>
        <v>2</v>
      </c>
      <c r="M161" s="73" t="str">
        <f t="shared" si="40"/>
        <v/>
      </c>
      <c r="N161">
        <f t="shared" si="41"/>
        <v>2</v>
      </c>
      <c r="O161" s="12">
        <f t="shared" si="42"/>
        <v>197.6357056694813</v>
      </c>
      <c r="P161" s="11">
        <f t="shared" si="43"/>
        <v>17.411705669481307</v>
      </c>
      <c r="Q161" s="1">
        <f t="shared" si="44"/>
        <v>180.22399999999999</v>
      </c>
      <c r="S161" s="14" t="str">
        <f t="shared" si="45"/>
        <v>A</v>
      </c>
      <c r="U161" s="1">
        <f t="shared" si="46"/>
        <v>180.22399999999999</v>
      </c>
      <c r="V161" s="1">
        <f t="shared" si="47"/>
        <v>380.44400000000002</v>
      </c>
      <c r="W161" s="1">
        <f t="shared" si="48"/>
        <v>17.411705669481307</v>
      </c>
      <c r="X161" s="20">
        <f t="shared" si="49"/>
        <v>7.5740919662243682</v>
      </c>
      <c r="Y161" s="22">
        <f t="shared" si="50"/>
        <v>2</v>
      </c>
      <c r="AA161" s="47"/>
    </row>
    <row r="162" spans="1:27" hidden="1" x14ac:dyDescent="0.25">
      <c r="A162" s="57" t="s">
        <v>7505</v>
      </c>
      <c r="B162" s="1">
        <v>175.10400000000001</v>
      </c>
      <c r="C162" s="1">
        <v>174.72</v>
      </c>
      <c r="D162" s="1">
        <v>414.71199999999999</v>
      </c>
      <c r="E162" s="1">
        <v>380.93400000000003</v>
      </c>
      <c r="G162" s="1">
        <f t="shared" si="34"/>
        <v>33.777999999999963</v>
      </c>
      <c r="H162" s="1">
        <f t="shared" si="35"/>
        <v>0.38400000000001455</v>
      </c>
      <c r="I162" s="2">
        <f t="shared" si="36"/>
        <v>389.82927999999998</v>
      </c>
      <c r="J162" s="2">
        <f t="shared" si="37"/>
        <v>381.53503999999998</v>
      </c>
      <c r="K162" s="2">
        <f t="shared" si="38"/>
        <v>373.24079999999998</v>
      </c>
      <c r="L162" s="10">
        <f t="shared" si="39"/>
        <v>2</v>
      </c>
      <c r="M162" s="73" t="str">
        <f t="shared" si="40"/>
        <v/>
      </c>
      <c r="N162">
        <f t="shared" si="41"/>
        <v>2</v>
      </c>
      <c r="O162" s="12">
        <f t="shared" si="42"/>
        <v>192.02105494023471</v>
      </c>
      <c r="P162" s="11">
        <f t="shared" si="43"/>
        <v>16.917054940234692</v>
      </c>
      <c r="Q162" s="1">
        <f t="shared" si="44"/>
        <v>175.10400000000001</v>
      </c>
      <c r="S162" s="14" t="str">
        <f t="shared" si="45"/>
        <v>A</v>
      </c>
      <c r="U162" s="1">
        <f t="shared" si="46"/>
        <v>175.10400000000001</v>
      </c>
      <c r="V162" s="1">
        <f t="shared" si="47"/>
        <v>380.93400000000003</v>
      </c>
      <c r="W162" s="1">
        <f t="shared" si="48"/>
        <v>16.917054940234692</v>
      </c>
      <c r="X162" s="20">
        <f t="shared" si="49"/>
        <v>7.3589188990020906</v>
      </c>
      <c r="Y162" s="22">
        <f t="shared" si="50"/>
        <v>2</v>
      </c>
      <c r="AA162" s="47"/>
    </row>
    <row r="163" spans="1:27" hidden="1" x14ac:dyDescent="0.25">
      <c r="A163" s="57" t="s">
        <v>7506</v>
      </c>
      <c r="B163" s="1">
        <v>189.56800000000001</v>
      </c>
      <c r="C163" s="1">
        <v>189.184</v>
      </c>
      <c r="D163" s="1">
        <v>415.06</v>
      </c>
      <c r="E163" s="1">
        <v>381.214</v>
      </c>
      <c r="G163" s="1">
        <f t="shared" si="34"/>
        <v>33.846000000000004</v>
      </c>
      <c r="H163" s="1">
        <f t="shared" si="35"/>
        <v>0.38400000000001455</v>
      </c>
      <c r="I163" s="2">
        <f t="shared" si="36"/>
        <v>390.15640000000002</v>
      </c>
      <c r="J163" s="2">
        <f t="shared" si="37"/>
        <v>381.85520000000002</v>
      </c>
      <c r="K163" s="2">
        <f t="shared" si="38"/>
        <v>373.55399999999997</v>
      </c>
      <c r="L163" s="10">
        <f t="shared" si="39"/>
        <v>2</v>
      </c>
      <c r="M163" s="73" t="str">
        <f t="shared" si="40"/>
        <v/>
      </c>
      <c r="N163">
        <f t="shared" si="41"/>
        <v>2</v>
      </c>
      <c r="O163" s="12">
        <f t="shared" si="42"/>
        <v>207.8824432503564</v>
      </c>
      <c r="P163" s="11">
        <f t="shared" si="43"/>
        <v>18.314443250356391</v>
      </c>
      <c r="Q163" s="1">
        <f t="shared" si="44"/>
        <v>189.56800000000001</v>
      </c>
      <c r="S163" s="14" t="str">
        <f t="shared" si="45"/>
        <v>A</v>
      </c>
      <c r="U163" s="1">
        <f t="shared" si="46"/>
        <v>189.56800000000001</v>
      </c>
      <c r="V163" s="1">
        <f t="shared" si="47"/>
        <v>381.214</v>
      </c>
      <c r="W163" s="1">
        <f t="shared" si="48"/>
        <v>18.314443250356391</v>
      </c>
      <c r="X163" s="20">
        <f t="shared" si="49"/>
        <v>7.9667828139050298</v>
      </c>
      <c r="Y163" s="22">
        <f t="shared" si="50"/>
        <v>2</v>
      </c>
      <c r="AA163" s="47"/>
    </row>
    <row r="164" spans="1:27" hidden="1" x14ac:dyDescent="0.25">
      <c r="A164" s="57" t="s">
        <v>7507</v>
      </c>
      <c r="B164" s="1">
        <v>183.04</v>
      </c>
      <c r="C164" s="1">
        <v>182.65600000000001</v>
      </c>
      <c r="D164" s="1">
        <v>417.22500000000002</v>
      </c>
      <c r="E164" s="1">
        <v>383.22899999999998</v>
      </c>
      <c r="G164" s="1">
        <f t="shared" si="34"/>
        <v>33.996000000000038</v>
      </c>
      <c r="H164" s="1">
        <f t="shared" si="35"/>
        <v>0.38399999999998613</v>
      </c>
      <c r="I164" s="2">
        <f t="shared" si="36"/>
        <v>392.19150000000002</v>
      </c>
      <c r="J164" s="2">
        <f t="shared" si="37"/>
        <v>383.84700000000004</v>
      </c>
      <c r="K164" s="2">
        <f t="shared" si="38"/>
        <v>375.50250000000005</v>
      </c>
      <c r="L164" s="10">
        <f t="shared" si="39"/>
        <v>2</v>
      </c>
      <c r="M164" s="73" t="str">
        <f t="shared" si="40"/>
        <v/>
      </c>
      <c r="N164">
        <f t="shared" si="41"/>
        <v>2</v>
      </c>
      <c r="O164" s="12">
        <f t="shared" si="42"/>
        <v>200.72376357056694</v>
      </c>
      <c r="P164" s="11">
        <f t="shared" si="43"/>
        <v>17.683763570566953</v>
      </c>
      <c r="Q164" s="1">
        <f t="shared" si="44"/>
        <v>183.04</v>
      </c>
      <c r="S164" s="14" t="str">
        <f t="shared" si="45"/>
        <v>A</v>
      </c>
      <c r="U164" s="1">
        <f t="shared" si="46"/>
        <v>183.04</v>
      </c>
      <c r="V164" s="1">
        <f t="shared" si="47"/>
        <v>383.22899999999998</v>
      </c>
      <c r="W164" s="1">
        <f t="shared" si="48"/>
        <v>17.683763570566953</v>
      </c>
      <c r="X164" s="20">
        <f t="shared" si="49"/>
        <v>7.6924371531966242</v>
      </c>
      <c r="Y164" s="22">
        <f t="shared" si="50"/>
        <v>2</v>
      </c>
      <c r="AA164" s="47"/>
    </row>
    <row r="165" spans="1:27" hidden="1" x14ac:dyDescent="0.25">
      <c r="A165" s="57" t="s">
        <v>7508</v>
      </c>
      <c r="B165" s="1">
        <v>164.352</v>
      </c>
      <c r="C165" s="1">
        <v>163.96799999999999</v>
      </c>
      <c r="D165" s="1">
        <v>419.73500000000001</v>
      </c>
      <c r="E165" s="1">
        <v>379.98899999999998</v>
      </c>
      <c r="G165" s="1">
        <f t="shared" si="34"/>
        <v>39.746000000000038</v>
      </c>
      <c r="H165" s="1">
        <f t="shared" si="35"/>
        <v>0.38400000000001455</v>
      </c>
      <c r="I165" s="2">
        <f t="shared" si="36"/>
        <v>394.55090000000001</v>
      </c>
      <c r="J165" s="2">
        <f t="shared" si="37"/>
        <v>386.15620000000001</v>
      </c>
      <c r="K165" s="2">
        <f t="shared" si="38"/>
        <v>377.76150000000001</v>
      </c>
      <c r="L165" s="10">
        <f t="shared" si="39"/>
        <v>3</v>
      </c>
      <c r="M165" s="73">
        <f t="shared" si="40"/>
        <v>3</v>
      </c>
      <c r="N165">
        <f t="shared" si="41"/>
        <v>3</v>
      </c>
      <c r="O165" s="12">
        <f t="shared" si="42"/>
        <v>188.45545235638116</v>
      </c>
      <c r="P165" s="11">
        <f t="shared" si="43"/>
        <v>24.103452356381155</v>
      </c>
      <c r="Q165" s="1">
        <f t="shared" si="44"/>
        <v>164.352</v>
      </c>
      <c r="S165" s="14" t="str">
        <f t="shared" si="45"/>
        <v>A</v>
      </c>
      <c r="U165" s="1">
        <f t="shared" si="46"/>
        <v>164.352</v>
      </c>
      <c r="V165" s="1">
        <f t="shared" si="47"/>
        <v>379.98899999999998</v>
      </c>
      <c r="W165" s="1">
        <f t="shared" si="48"/>
        <v>24.103452356381155</v>
      </c>
      <c r="X165" s="20">
        <f t="shared" si="49"/>
        <v>10.485001775025802</v>
      </c>
      <c r="Y165" s="22">
        <f t="shared" si="50"/>
        <v>3</v>
      </c>
      <c r="AA165" s="47"/>
    </row>
    <row r="166" spans="1:27" hidden="1" x14ac:dyDescent="0.25">
      <c r="A166" s="57" t="s">
        <v>7509</v>
      </c>
      <c r="B166" s="1">
        <v>176.512</v>
      </c>
      <c r="C166" s="1">
        <v>176.12799999999999</v>
      </c>
      <c r="D166" s="1">
        <v>419.66800000000001</v>
      </c>
      <c r="E166" s="1">
        <v>379.54599999999999</v>
      </c>
      <c r="G166" s="1">
        <f t="shared" si="34"/>
        <v>40.122000000000014</v>
      </c>
      <c r="H166" s="1">
        <f t="shared" si="35"/>
        <v>0.38400000000001455</v>
      </c>
      <c r="I166" s="2">
        <f t="shared" si="36"/>
        <v>394.48792000000003</v>
      </c>
      <c r="J166" s="2">
        <f t="shared" si="37"/>
        <v>386.09456</v>
      </c>
      <c r="K166" s="2">
        <f t="shared" si="38"/>
        <v>377.70120000000003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202.39880747620685</v>
      </c>
      <c r="P166" s="11">
        <f t="shared" si="43"/>
        <v>25.886807476206855</v>
      </c>
      <c r="Q166" s="1">
        <f t="shared" si="44"/>
        <v>176.512</v>
      </c>
      <c r="S166" s="14" t="str">
        <f t="shared" si="45"/>
        <v>A</v>
      </c>
      <c r="U166" s="1">
        <f t="shared" si="46"/>
        <v>176.512</v>
      </c>
      <c r="V166" s="1">
        <f t="shared" si="47"/>
        <v>379.54599999999999</v>
      </c>
      <c r="W166" s="1">
        <f t="shared" si="48"/>
        <v>25.886807476206855</v>
      </c>
      <c r="X166" s="20">
        <f t="shared" si="49"/>
        <v>11.260761252149981</v>
      </c>
      <c r="Y166" s="22">
        <f t="shared" si="50"/>
        <v>3</v>
      </c>
      <c r="AA166" s="47"/>
    </row>
    <row r="167" spans="1:27" hidden="1" x14ac:dyDescent="0.25">
      <c r="A167" s="57" t="s">
        <v>7510</v>
      </c>
      <c r="B167" s="1">
        <v>190.976</v>
      </c>
      <c r="C167" s="1">
        <v>190.72</v>
      </c>
      <c r="D167" s="1">
        <v>421.42599999999999</v>
      </c>
      <c r="E167" s="1">
        <v>381.09899999999999</v>
      </c>
      <c r="G167" s="1">
        <f t="shared" si="34"/>
        <v>40.326999999999998</v>
      </c>
      <c r="H167" s="1">
        <f t="shared" si="35"/>
        <v>0.25600000000000023</v>
      </c>
      <c r="I167" s="2">
        <f t="shared" si="36"/>
        <v>396.14044000000001</v>
      </c>
      <c r="J167" s="2">
        <f t="shared" si="37"/>
        <v>387.71191999999996</v>
      </c>
      <c r="K167" s="2">
        <f t="shared" si="38"/>
        <v>379.28339999999997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218.98406146084164</v>
      </c>
      <c r="P167" s="11">
        <f t="shared" si="43"/>
        <v>28.008061460841645</v>
      </c>
      <c r="Q167" s="1">
        <f t="shared" si="44"/>
        <v>190.976</v>
      </c>
      <c r="S167" s="14" t="str">
        <f t="shared" si="45"/>
        <v>A</v>
      </c>
      <c r="U167" s="1">
        <f t="shared" si="46"/>
        <v>190.976</v>
      </c>
      <c r="V167" s="1">
        <f t="shared" si="47"/>
        <v>381.09899999999999</v>
      </c>
      <c r="W167" s="1">
        <f t="shared" si="48"/>
        <v>28.008061460841645</v>
      </c>
      <c r="X167" s="20">
        <f t="shared" si="49"/>
        <v>12.183506735466116</v>
      </c>
      <c r="Y167" s="22">
        <f t="shared" si="50"/>
        <v>3</v>
      </c>
      <c r="AA167" s="47"/>
    </row>
    <row r="168" spans="1:27" hidden="1" x14ac:dyDescent="0.25">
      <c r="A168" s="57" t="s">
        <v>7511</v>
      </c>
      <c r="B168" s="1">
        <v>179.2</v>
      </c>
      <c r="C168" s="1">
        <v>178.68799999999999</v>
      </c>
      <c r="D168" s="1">
        <v>421.77800000000002</v>
      </c>
      <c r="E168" s="1">
        <v>381.43799999999999</v>
      </c>
      <c r="G168" s="1">
        <f t="shared" si="34"/>
        <v>40.340000000000032</v>
      </c>
      <c r="H168" s="1">
        <f t="shared" si="35"/>
        <v>0.51200000000000045</v>
      </c>
      <c r="I168" s="2">
        <f t="shared" si="36"/>
        <v>396.47131999999999</v>
      </c>
      <c r="J168" s="2">
        <f t="shared" si="37"/>
        <v>388.03576000000004</v>
      </c>
      <c r="K168" s="2">
        <f t="shared" si="38"/>
        <v>379.60020000000003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205.48102281848409</v>
      </c>
      <c r="P168" s="11">
        <f t="shared" si="43"/>
        <v>26.281022818484104</v>
      </c>
      <c r="Q168" s="1">
        <f t="shared" si="44"/>
        <v>179.2</v>
      </c>
      <c r="S168" s="14" t="str">
        <f t="shared" si="45"/>
        <v>A</v>
      </c>
      <c r="U168" s="1">
        <f t="shared" si="46"/>
        <v>179.2</v>
      </c>
      <c r="V168" s="1">
        <f t="shared" si="47"/>
        <v>381.43799999999999</v>
      </c>
      <c r="W168" s="1">
        <f t="shared" si="48"/>
        <v>26.281022818484104</v>
      </c>
      <c r="X168" s="20">
        <f t="shared" si="49"/>
        <v>11.432244926040585</v>
      </c>
      <c r="Y168" s="22">
        <f t="shared" si="50"/>
        <v>3</v>
      </c>
      <c r="AA168" s="47"/>
    </row>
    <row r="169" spans="1:27" hidden="1" x14ac:dyDescent="0.25">
      <c r="A169" s="57" t="s">
        <v>7512</v>
      </c>
      <c r="B169" s="1">
        <v>172.672</v>
      </c>
      <c r="C169" s="1">
        <v>172.28800000000001</v>
      </c>
      <c r="D169" s="1">
        <v>418.08800000000002</v>
      </c>
      <c r="E169" s="1">
        <v>378.12599999999998</v>
      </c>
      <c r="G169" s="1">
        <f t="shared" si="34"/>
        <v>39.962000000000046</v>
      </c>
      <c r="H169" s="1">
        <f t="shared" si="35"/>
        <v>0.38399999999998613</v>
      </c>
      <c r="I169" s="2">
        <f t="shared" si="36"/>
        <v>393.00272000000001</v>
      </c>
      <c r="J169" s="2">
        <f t="shared" si="37"/>
        <v>384.64096000000001</v>
      </c>
      <c r="K169" s="2">
        <f t="shared" si="38"/>
        <v>376.2792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197.99564270152504</v>
      </c>
      <c r="P169" s="11">
        <f t="shared" si="43"/>
        <v>25.323642701525046</v>
      </c>
      <c r="Q169" s="1">
        <f t="shared" si="44"/>
        <v>172.672</v>
      </c>
      <c r="S169" s="14" t="str">
        <f t="shared" si="45"/>
        <v>A</v>
      </c>
      <c r="U169" s="1">
        <f t="shared" si="46"/>
        <v>172.672</v>
      </c>
      <c r="V169" s="1">
        <f t="shared" si="47"/>
        <v>378.12599999999998</v>
      </c>
      <c r="W169" s="1">
        <f t="shared" si="48"/>
        <v>25.323642701525046</v>
      </c>
      <c r="X169" s="20">
        <f t="shared" si="49"/>
        <v>11.015784575163394</v>
      </c>
      <c r="Y169" s="22">
        <f t="shared" si="50"/>
        <v>3</v>
      </c>
      <c r="AA169" s="47"/>
    </row>
    <row r="170" spans="1:27" hidden="1" x14ac:dyDescent="0.25">
      <c r="A170" s="57" t="s">
        <v>7513</v>
      </c>
      <c r="B170" s="1">
        <v>156.54400000000001</v>
      </c>
      <c r="C170" s="1">
        <v>156.16</v>
      </c>
      <c r="D170" s="1">
        <v>417.79</v>
      </c>
      <c r="E170" s="1">
        <v>377.90899999999999</v>
      </c>
      <c r="G170" s="1">
        <f t="shared" si="34"/>
        <v>39.881000000000029</v>
      </c>
      <c r="H170" s="1">
        <f t="shared" si="35"/>
        <v>0.38400000000001455</v>
      </c>
      <c r="I170" s="2">
        <f t="shared" si="36"/>
        <v>392.7226</v>
      </c>
      <c r="J170" s="2">
        <f t="shared" si="37"/>
        <v>384.36680000000001</v>
      </c>
      <c r="K170" s="2">
        <f t="shared" si="38"/>
        <v>376.01100000000002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179.5023506478615</v>
      </c>
      <c r="P170" s="11">
        <f t="shared" si="43"/>
        <v>22.958350647861494</v>
      </c>
      <c r="Q170" s="1">
        <f t="shared" si="44"/>
        <v>156.54400000000001</v>
      </c>
      <c r="S170" s="14" t="str">
        <f t="shared" si="45"/>
        <v>A</v>
      </c>
      <c r="U170" s="1">
        <f t="shared" si="46"/>
        <v>156.54400000000001</v>
      </c>
      <c r="V170" s="1">
        <f t="shared" si="47"/>
        <v>377.90899999999999</v>
      </c>
      <c r="W170" s="1">
        <f t="shared" si="48"/>
        <v>22.958350647861494</v>
      </c>
      <c r="X170" s="20">
        <f t="shared" si="49"/>
        <v>9.9868825318197505</v>
      </c>
      <c r="Y170" s="22">
        <f t="shared" si="50"/>
        <v>3</v>
      </c>
      <c r="AA170" s="47"/>
    </row>
    <row r="171" spans="1:27" hidden="1" x14ac:dyDescent="0.25">
      <c r="A171" s="57" t="s">
        <v>7514</v>
      </c>
      <c r="B171" s="1">
        <v>147.45599999999999</v>
      </c>
      <c r="C171" s="1">
        <v>147.19999999999999</v>
      </c>
      <c r="D171" s="1">
        <v>419.447</v>
      </c>
      <c r="E171" s="1">
        <v>379.45299999999997</v>
      </c>
      <c r="G171" s="1">
        <f t="shared" si="34"/>
        <v>39.994000000000028</v>
      </c>
      <c r="H171" s="1">
        <f t="shared" si="35"/>
        <v>0.25600000000000023</v>
      </c>
      <c r="I171" s="2">
        <f t="shared" si="36"/>
        <v>394.28017999999997</v>
      </c>
      <c r="J171" s="2">
        <f t="shared" si="37"/>
        <v>385.89123999999998</v>
      </c>
      <c r="K171" s="2">
        <f t="shared" si="38"/>
        <v>377.50229999999999</v>
      </c>
      <c r="L171" s="10">
        <f t="shared" si="39"/>
        <v>3</v>
      </c>
      <c r="M171" s="73" t="str">
        <f t="shared" si="40"/>
        <v/>
      </c>
      <c r="N171">
        <f t="shared" si="41"/>
        <v>3</v>
      </c>
      <c r="O171" s="12">
        <f t="shared" si="42"/>
        <v>169.08152734778119</v>
      </c>
      <c r="P171" s="11">
        <f t="shared" si="43"/>
        <v>21.625527347781201</v>
      </c>
      <c r="Q171" s="1">
        <f t="shared" si="44"/>
        <v>147.45599999999999</v>
      </c>
      <c r="S171" s="14" t="str">
        <f t="shared" si="45"/>
        <v>A</v>
      </c>
      <c r="U171" s="1">
        <f t="shared" si="46"/>
        <v>147.45599999999999</v>
      </c>
      <c r="V171" s="1">
        <f t="shared" si="47"/>
        <v>379.45299999999997</v>
      </c>
      <c r="W171" s="1">
        <f t="shared" si="48"/>
        <v>21.625527347781201</v>
      </c>
      <c r="X171" s="20">
        <f t="shared" si="49"/>
        <v>9.4071043962848222</v>
      </c>
      <c r="Y171" s="22">
        <f t="shared" si="50"/>
        <v>3</v>
      </c>
      <c r="AA171" s="47"/>
    </row>
    <row r="172" spans="1:27" hidden="1" x14ac:dyDescent="0.25">
      <c r="A172" s="57" t="s">
        <v>7515</v>
      </c>
      <c r="B172" s="1">
        <v>143.488</v>
      </c>
      <c r="C172" s="1">
        <v>143.10400000000001</v>
      </c>
      <c r="D172" s="1">
        <v>421.54700000000003</v>
      </c>
      <c r="E172" s="1">
        <v>381.36799999999999</v>
      </c>
      <c r="G172" s="1">
        <f t="shared" si="34"/>
        <v>40.17900000000003</v>
      </c>
      <c r="H172" s="1">
        <f t="shared" si="35"/>
        <v>0.38399999999998613</v>
      </c>
      <c r="I172" s="2">
        <f t="shared" si="36"/>
        <v>396.25418000000002</v>
      </c>
      <c r="J172" s="2">
        <f t="shared" si="37"/>
        <v>387.82324000000006</v>
      </c>
      <c r="K172" s="2">
        <f t="shared" si="38"/>
        <v>379.39230000000003</v>
      </c>
      <c r="L172" s="10">
        <f t="shared" si="39"/>
        <v>3</v>
      </c>
      <c r="M172" s="73" t="str">
        <f t="shared" si="40"/>
        <v/>
      </c>
      <c r="N172">
        <f t="shared" si="41"/>
        <v>3</v>
      </c>
      <c r="O172" s="12">
        <f t="shared" si="42"/>
        <v>164.53159041394335</v>
      </c>
      <c r="P172" s="11">
        <f t="shared" si="43"/>
        <v>21.043590413943349</v>
      </c>
      <c r="Q172" s="1">
        <f t="shared" si="44"/>
        <v>143.488</v>
      </c>
      <c r="S172" s="14" t="str">
        <f t="shared" si="45"/>
        <v>A</v>
      </c>
      <c r="U172" s="1">
        <f t="shared" si="46"/>
        <v>143.488</v>
      </c>
      <c r="V172" s="1">
        <f t="shared" si="47"/>
        <v>381.36799999999999</v>
      </c>
      <c r="W172" s="1">
        <f t="shared" si="48"/>
        <v>21.043590413943349</v>
      </c>
      <c r="X172" s="20">
        <f t="shared" si="49"/>
        <v>9.1539618300653576</v>
      </c>
      <c r="Y172" s="22">
        <f t="shared" si="50"/>
        <v>3</v>
      </c>
      <c r="AA172" s="47"/>
    </row>
    <row r="173" spans="1:27" hidden="1" x14ac:dyDescent="0.25">
      <c r="A173" s="57" t="s">
        <v>7516</v>
      </c>
      <c r="B173" s="1">
        <v>140.03200000000001</v>
      </c>
      <c r="C173" s="1">
        <v>139.77600000000001</v>
      </c>
      <c r="D173" s="1">
        <v>423.26299999999998</v>
      </c>
      <c r="E173" s="1">
        <v>382.93900000000002</v>
      </c>
      <c r="G173" s="1">
        <f t="shared" si="34"/>
        <v>40.323999999999955</v>
      </c>
      <c r="H173" s="1">
        <f t="shared" si="35"/>
        <v>0.25600000000000023</v>
      </c>
      <c r="I173" s="2">
        <f t="shared" si="36"/>
        <v>397.86721999999997</v>
      </c>
      <c r="J173" s="2">
        <f t="shared" si="37"/>
        <v>389.40195999999997</v>
      </c>
      <c r="K173" s="2">
        <f t="shared" si="38"/>
        <v>380.93669999999997</v>
      </c>
      <c r="L173" s="10">
        <f t="shared" si="39"/>
        <v>3</v>
      </c>
      <c r="M173" s="73" t="str">
        <f t="shared" si="40"/>
        <v/>
      </c>
      <c r="N173">
        <f t="shared" si="41"/>
        <v>3</v>
      </c>
      <c r="O173" s="12">
        <f t="shared" si="42"/>
        <v>160.56874211672974</v>
      </c>
      <c r="P173" s="11">
        <f t="shared" si="43"/>
        <v>20.536742116729727</v>
      </c>
      <c r="Q173" s="1">
        <f t="shared" si="44"/>
        <v>140.03200000000001</v>
      </c>
      <c r="S173" s="14" t="str">
        <f t="shared" si="45"/>
        <v>A</v>
      </c>
      <c r="U173" s="1">
        <f t="shared" si="46"/>
        <v>140.03200000000001</v>
      </c>
      <c r="V173" s="1">
        <f t="shared" si="47"/>
        <v>382.93900000000002</v>
      </c>
      <c r="W173" s="1">
        <f t="shared" si="48"/>
        <v>20.536742116729727</v>
      </c>
      <c r="X173" s="20">
        <f t="shared" si="49"/>
        <v>8.9334828207774315</v>
      </c>
      <c r="Y173" s="22">
        <f t="shared" si="50"/>
        <v>3</v>
      </c>
      <c r="AA173" s="47"/>
    </row>
    <row r="174" spans="1:27" hidden="1" x14ac:dyDescent="0.25">
      <c r="A174" s="57" t="s">
        <v>7517</v>
      </c>
      <c r="B174" s="1">
        <v>123.136</v>
      </c>
      <c r="C174" s="1">
        <v>122.88</v>
      </c>
      <c r="D174" s="1">
        <v>418.39499999999998</v>
      </c>
      <c r="E174" s="1">
        <v>381.34899999999999</v>
      </c>
      <c r="G174" s="1">
        <f t="shared" si="34"/>
        <v>37.045999999999992</v>
      </c>
      <c r="H174" s="1">
        <f t="shared" si="35"/>
        <v>0.25600000000000023</v>
      </c>
      <c r="I174" s="2">
        <f t="shared" si="36"/>
        <v>393.29129999999998</v>
      </c>
      <c r="J174" s="2">
        <f t="shared" si="37"/>
        <v>384.92340000000002</v>
      </c>
      <c r="K174" s="2">
        <f t="shared" si="38"/>
        <v>376.55549999999999</v>
      </c>
      <c r="L174" s="10">
        <f t="shared" si="39"/>
        <v>2</v>
      </c>
      <c r="M174" s="73">
        <f t="shared" si="40"/>
        <v>2</v>
      </c>
      <c r="N174">
        <f t="shared" si="41"/>
        <v>2</v>
      </c>
      <c r="O174" s="12">
        <f t="shared" si="42"/>
        <v>135.0323500383814</v>
      </c>
      <c r="P174" s="11">
        <f t="shared" si="43"/>
        <v>11.896350038381399</v>
      </c>
      <c r="Q174" s="1">
        <f t="shared" si="44"/>
        <v>123.136</v>
      </c>
      <c r="S174" s="14" t="str">
        <f t="shared" si="45"/>
        <v>A</v>
      </c>
      <c r="U174" s="1">
        <f t="shared" si="46"/>
        <v>123.136</v>
      </c>
      <c r="V174" s="1">
        <f t="shared" si="47"/>
        <v>381.34899999999999</v>
      </c>
      <c r="W174" s="1">
        <f t="shared" si="48"/>
        <v>11.896350038381399</v>
      </c>
      <c r="X174" s="20">
        <f t="shared" si="49"/>
        <v>5.1749122666959089</v>
      </c>
      <c r="Y174" s="22">
        <f t="shared" si="50"/>
        <v>2</v>
      </c>
      <c r="AA174" s="47"/>
    </row>
    <row r="175" spans="1:27" hidden="1" x14ac:dyDescent="0.25">
      <c r="A175" s="57" t="s">
        <v>7518</v>
      </c>
      <c r="B175" s="1">
        <v>90.367999999999995</v>
      </c>
      <c r="C175" s="1">
        <v>89.983999999999995</v>
      </c>
      <c r="D175" s="1">
        <v>418.45100000000002</v>
      </c>
      <c r="E175" s="1">
        <v>384.15100000000001</v>
      </c>
      <c r="G175" s="1">
        <f t="shared" si="34"/>
        <v>34.300000000000011</v>
      </c>
      <c r="H175" s="1">
        <f t="shared" si="35"/>
        <v>0.38400000000000034</v>
      </c>
      <c r="I175" s="2">
        <f t="shared" si="36"/>
        <v>393.34394000000003</v>
      </c>
      <c r="J175" s="2">
        <f t="shared" si="37"/>
        <v>384.97492</v>
      </c>
      <c r="K175" s="2">
        <f t="shared" si="38"/>
        <v>376.60590000000002</v>
      </c>
      <c r="L175" s="10">
        <f t="shared" si="39"/>
        <v>2</v>
      </c>
      <c r="M175" s="73" t="str">
        <f t="shared" si="40"/>
        <v/>
      </c>
      <c r="N175">
        <f t="shared" si="41"/>
        <v>2</v>
      </c>
      <c r="O175" s="12">
        <f t="shared" si="42"/>
        <v>99.098585371202972</v>
      </c>
      <c r="P175" s="11">
        <f t="shared" si="43"/>
        <v>8.7305853712029773</v>
      </c>
      <c r="Q175" s="1">
        <f t="shared" si="44"/>
        <v>90.367999999999995</v>
      </c>
      <c r="S175" s="14" t="str">
        <f t="shared" si="45"/>
        <v>A</v>
      </c>
      <c r="U175" s="1">
        <f t="shared" si="46"/>
        <v>90.367999999999995</v>
      </c>
      <c r="V175" s="1">
        <f t="shared" si="47"/>
        <v>384.15100000000001</v>
      </c>
      <c r="W175" s="1">
        <f t="shared" si="48"/>
        <v>8.7305853712029773</v>
      </c>
      <c r="X175" s="20">
        <f t="shared" si="49"/>
        <v>3.7978046364732951</v>
      </c>
      <c r="Y175" s="22">
        <f t="shared" si="50"/>
        <v>2</v>
      </c>
      <c r="AA175" s="47"/>
    </row>
    <row r="176" spans="1:27" hidden="1" x14ac:dyDescent="0.25">
      <c r="A176" s="57" t="s">
        <v>7519</v>
      </c>
      <c r="B176" s="1">
        <v>75.135999999999996</v>
      </c>
      <c r="C176" s="1">
        <v>75.007999999999996</v>
      </c>
      <c r="D176" s="1">
        <v>420.34800000000001</v>
      </c>
      <c r="E176" s="1">
        <v>380.56200000000001</v>
      </c>
      <c r="G176" s="1">
        <f t="shared" si="34"/>
        <v>39.786000000000001</v>
      </c>
      <c r="H176" s="1">
        <f t="shared" si="35"/>
        <v>0.12800000000000011</v>
      </c>
      <c r="I176" s="2">
        <f t="shared" si="36"/>
        <v>395.12711999999999</v>
      </c>
      <c r="J176" s="2">
        <f t="shared" si="37"/>
        <v>386.72016000000002</v>
      </c>
      <c r="K176" s="2">
        <f t="shared" si="38"/>
        <v>378.31319999999999</v>
      </c>
      <c r="L176" s="10">
        <f t="shared" si="39"/>
        <v>3</v>
      </c>
      <c r="M176" s="73">
        <f t="shared" si="40"/>
        <v>3</v>
      </c>
      <c r="N176">
        <f t="shared" si="41"/>
        <v>3</v>
      </c>
      <c r="O176" s="12">
        <f t="shared" si="42"/>
        <v>86.155257424607271</v>
      </c>
      <c r="P176" s="11">
        <f t="shared" si="43"/>
        <v>11.019257424607275</v>
      </c>
      <c r="Q176" s="1">
        <f t="shared" si="44"/>
        <v>75.135999999999996</v>
      </c>
      <c r="S176" s="14" t="str">
        <f t="shared" si="45"/>
        <v>A</v>
      </c>
      <c r="U176" s="1">
        <f t="shared" si="46"/>
        <v>75.135999999999996</v>
      </c>
      <c r="V176" s="1">
        <f t="shared" si="47"/>
        <v>380.56200000000001</v>
      </c>
      <c r="W176" s="1">
        <f t="shared" si="48"/>
        <v>11.019257424607275</v>
      </c>
      <c r="X176" s="20">
        <f t="shared" si="49"/>
        <v>4.7933769797041643</v>
      </c>
      <c r="Y176" s="22">
        <f t="shared" si="50"/>
        <v>3</v>
      </c>
      <c r="AA176" s="47"/>
    </row>
    <row r="177" spans="1:34" x14ac:dyDescent="0.25">
      <c r="A177" s="57" t="s">
        <v>7520</v>
      </c>
      <c r="B177" s="1">
        <v>65.28</v>
      </c>
      <c r="C177" s="1">
        <v>65.024000000000001</v>
      </c>
      <c r="D177" s="1">
        <v>422.21800000000002</v>
      </c>
      <c r="E177" s="1">
        <v>382.31099999999998</v>
      </c>
      <c r="G177" s="1">
        <f t="shared" si="34"/>
        <v>39.907000000000039</v>
      </c>
      <c r="H177" s="1">
        <f t="shared" si="35"/>
        <v>0.25600000000000023</v>
      </c>
      <c r="I177" s="2">
        <f t="shared" si="36"/>
        <v>396.88492000000002</v>
      </c>
      <c r="J177" s="2">
        <f t="shared" si="37"/>
        <v>388.44056</v>
      </c>
      <c r="K177" s="2">
        <f t="shared" si="38"/>
        <v>379.99620000000004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74.853801169590639</v>
      </c>
      <c r="P177" s="11">
        <f t="shared" si="43"/>
        <v>9.573801169590638</v>
      </c>
      <c r="Q177" s="1">
        <f t="shared" si="44"/>
        <v>65.28</v>
      </c>
      <c r="S177" s="14" t="str">
        <f t="shared" si="45"/>
        <v>A</v>
      </c>
      <c r="U177" s="1">
        <f t="shared" si="46"/>
        <v>65.28</v>
      </c>
      <c r="V177" s="1">
        <f t="shared" si="47"/>
        <v>382.31099999999998</v>
      </c>
      <c r="W177" s="1">
        <f t="shared" si="48"/>
        <v>9.573801169590638</v>
      </c>
      <c r="X177" s="20">
        <f t="shared" si="49"/>
        <v>4.1646035087719273</v>
      </c>
      <c r="Y177" s="22">
        <f t="shared" si="50"/>
        <v>3</v>
      </c>
      <c r="Z177" s="32" t="s">
        <v>40</v>
      </c>
      <c r="AA177" s="47"/>
      <c r="AB177" s="32" t="str">
        <f>A177</f>
        <v>2025-11-08 00:00:00</v>
      </c>
      <c r="AC177" s="1">
        <f>SUM(U177:U200)</f>
        <v>1814.1439999999998</v>
      </c>
      <c r="AD177" s="1">
        <f>AVERAGE(V177:V200)</f>
        <v>382.28545833333334</v>
      </c>
      <c r="AE177" s="1">
        <f>SUM(W177:W200)</f>
        <v>207.4631274288306</v>
      </c>
      <c r="AF177" s="1">
        <f>SUM(X177:X200)</f>
        <v>90.246460431541294</v>
      </c>
      <c r="AG177" s="35">
        <f>AVERAGE(Y177:Y200)</f>
        <v>2.4583333333333335</v>
      </c>
      <c r="AH177" s="37">
        <f>DAY(A177)</f>
        <v>8</v>
      </c>
    </row>
    <row r="178" spans="1:34" hidden="1" x14ac:dyDescent="0.25">
      <c r="A178" s="57" t="s">
        <v>7521</v>
      </c>
      <c r="B178" s="1">
        <v>64.384</v>
      </c>
      <c r="C178" s="1">
        <v>64.256</v>
      </c>
      <c r="D178" s="1">
        <v>421.09100000000001</v>
      </c>
      <c r="E178" s="1">
        <v>381.291</v>
      </c>
      <c r="G178" s="1">
        <f t="shared" si="34"/>
        <v>39.800000000000011</v>
      </c>
      <c r="H178" s="1">
        <f t="shared" si="35"/>
        <v>0.12800000000000011</v>
      </c>
      <c r="I178" s="2">
        <f t="shared" si="36"/>
        <v>395.82553999999999</v>
      </c>
      <c r="J178" s="2">
        <f t="shared" si="37"/>
        <v>387.40372000000002</v>
      </c>
      <c r="K178" s="2">
        <f t="shared" si="38"/>
        <v>378.9819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73.826396055498222</v>
      </c>
      <c r="P178" s="11">
        <f t="shared" si="43"/>
        <v>9.4423960554982216</v>
      </c>
      <c r="Q178" s="1">
        <f t="shared" si="44"/>
        <v>64.384</v>
      </c>
      <c r="S178" s="14" t="str">
        <f t="shared" si="45"/>
        <v>A</v>
      </c>
      <c r="U178" s="1">
        <f t="shared" si="46"/>
        <v>64.384</v>
      </c>
      <c r="V178" s="1">
        <f t="shared" si="47"/>
        <v>381.291</v>
      </c>
      <c r="W178" s="1">
        <f t="shared" si="48"/>
        <v>9.4423960554982216</v>
      </c>
      <c r="X178" s="20">
        <f t="shared" si="49"/>
        <v>4.107442284141726</v>
      </c>
      <c r="Y178" s="22">
        <f t="shared" si="50"/>
        <v>3</v>
      </c>
      <c r="AA178" s="47"/>
    </row>
    <row r="179" spans="1:34" hidden="1" x14ac:dyDescent="0.25">
      <c r="A179" s="57" t="s">
        <v>7522</v>
      </c>
      <c r="B179" s="1">
        <v>69.760000000000005</v>
      </c>
      <c r="C179" s="1">
        <v>69.504000000000005</v>
      </c>
      <c r="D179" s="1">
        <v>421.08800000000002</v>
      </c>
      <c r="E179" s="1">
        <v>381.274</v>
      </c>
      <c r="G179" s="1">
        <f t="shared" si="34"/>
        <v>39.814000000000021</v>
      </c>
      <c r="H179" s="1">
        <f t="shared" si="35"/>
        <v>0.25600000000000023</v>
      </c>
      <c r="I179" s="2">
        <f t="shared" si="36"/>
        <v>395.82272</v>
      </c>
      <c r="J179" s="2">
        <f t="shared" si="37"/>
        <v>387.40096</v>
      </c>
      <c r="K179" s="2">
        <f t="shared" si="38"/>
        <v>378.97919999999999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79.990826740052754</v>
      </c>
      <c r="P179" s="11">
        <f t="shared" si="43"/>
        <v>10.230826740052748</v>
      </c>
      <c r="Q179" s="1">
        <f t="shared" si="44"/>
        <v>69.760000000000005</v>
      </c>
      <c r="S179" s="14" t="str">
        <f t="shared" si="45"/>
        <v>A</v>
      </c>
      <c r="U179" s="1">
        <f t="shared" si="46"/>
        <v>69.760000000000005</v>
      </c>
      <c r="V179" s="1">
        <f t="shared" si="47"/>
        <v>381.274</v>
      </c>
      <c r="W179" s="1">
        <f t="shared" si="48"/>
        <v>10.230826740052748</v>
      </c>
      <c r="X179" s="20">
        <f t="shared" si="49"/>
        <v>4.4504096319229456</v>
      </c>
      <c r="Y179" s="22">
        <f t="shared" si="50"/>
        <v>3</v>
      </c>
      <c r="AA179" s="47"/>
    </row>
    <row r="180" spans="1:34" hidden="1" x14ac:dyDescent="0.25">
      <c r="A180" s="57" t="s">
        <v>7523</v>
      </c>
      <c r="B180" s="1">
        <v>69.504000000000005</v>
      </c>
      <c r="C180" s="1">
        <v>69.248000000000005</v>
      </c>
      <c r="D180" s="1">
        <v>421.71</v>
      </c>
      <c r="E180" s="1">
        <v>381.84399999999999</v>
      </c>
      <c r="G180" s="1">
        <f t="shared" si="34"/>
        <v>39.865999999999985</v>
      </c>
      <c r="H180" s="1">
        <f t="shared" si="35"/>
        <v>0.25600000000000023</v>
      </c>
      <c r="I180" s="2">
        <f t="shared" si="36"/>
        <v>396.4074</v>
      </c>
      <c r="J180" s="2">
        <f t="shared" si="37"/>
        <v>387.97319999999996</v>
      </c>
      <c r="K180" s="2">
        <f t="shared" si="38"/>
        <v>379.53899999999999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79.697282421740624</v>
      </c>
      <c r="P180" s="11">
        <f t="shared" si="43"/>
        <v>10.193282421740619</v>
      </c>
      <c r="Q180" s="1">
        <f t="shared" si="44"/>
        <v>69.504000000000005</v>
      </c>
      <c r="S180" s="14" t="str">
        <f t="shared" si="45"/>
        <v>A</v>
      </c>
      <c r="U180" s="1">
        <f t="shared" si="46"/>
        <v>69.504000000000005</v>
      </c>
      <c r="V180" s="1">
        <f t="shared" si="47"/>
        <v>381.84399999999999</v>
      </c>
      <c r="W180" s="1">
        <f t="shared" si="48"/>
        <v>10.193282421740619</v>
      </c>
      <c r="X180" s="20">
        <f t="shared" si="49"/>
        <v>4.4340778534571692</v>
      </c>
      <c r="Y180" s="22">
        <f t="shared" si="50"/>
        <v>3</v>
      </c>
      <c r="AA180" s="47"/>
    </row>
    <row r="181" spans="1:34" hidden="1" x14ac:dyDescent="0.25">
      <c r="A181" s="57" t="s">
        <v>7524</v>
      </c>
      <c r="B181" s="1">
        <v>66.432000000000002</v>
      </c>
      <c r="C181" s="1">
        <v>66.304000000000002</v>
      </c>
      <c r="D181" s="1">
        <v>421.55500000000001</v>
      </c>
      <c r="E181" s="1">
        <v>381.71800000000002</v>
      </c>
      <c r="G181" s="1">
        <f t="shared" si="34"/>
        <v>39.836999999999989</v>
      </c>
      <c r="H181" s="1">
        <f t="shared" si="35"/>
        <v>0.12800000000000011</v>
      </c>
      <c r="I181" s="2">
        <f t="shared" si="36"/>
        <v>396.26170000000002</v>
      </c>
      <c r="J181" s="2">
        <f t="shared" si="37"/>
        <v>387.8306</v>
      </c>
      <c r="K181" s="2">
        <f t="shared" si="38"/>
        <v>379.39949999999999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76.174750601995186</v>
      </c>
      <c r="P181" s="11">
        <f t="shared" si="43"/>
        <v>9.7427506019951835</v>
      </c>
      <c r="Q181" s="1">
        <f t="shared" si="44"/>
        <v>66.432000000000002</v>
      </c>
      <c r="S181" s="14" t="str">
        <f t="shared" si="45"/>
        <v>A</v>
      </c>
      <c r="U181" s="1">
        <f t="shared" si="46"/>
        <v>66.432000000000002</v>
      </c>
      <c r="V181" s="1">
        <f t="shared" si="47"/>
        <v>381.71800000000002</v>
      </c>
      <c r="W181" s="1">
        <f t="shared" si="48"/>
        <v>9.7427506019951835</v>
      </c>
      <c r="X181" s="20">
        <f t="shared" si="49"/>
        <v>4.238096511867905</v>
      </c>
      <c r="Y181" s="22">
        <f t="shared" si="50"/>
        <v>3</v>
      </c>
      <c r="AA181" s="47"/>
    </row>
    <row r="182" spans="1:34" hidden="1" x14ac:dyDescent="0.25">
      <c r="A182" s="57" t="s">
        <v>7525</v>
      </c>
      <c r="B182" s="1">
        <v>73.983999999999995</v>
      </c>
      <c r="C182" s="1">
        <v>73.727999999999994</v>
      </c>
      <c r="D182" s="1">
        <v>419.76</v>
      </c>
      <c r="E182" s="1">
        <v>380.02499999999998</v>
      </c>
      <c r="G182" s="1">
        <f t="shared" si="34"/>
        <v>39.735000000000014</v>
      </c>
      <c r="H182" s="1">
        <f t="shared" si="35"/>
        <v>0.25600000000000023</v>
      </c>
      <c r="I182" s="2">
        <f t="shared" si="36"/>
        <v>394.57439999999997</v>
      </c>
      <c r="J182" s="2">
        <f t="shared" si="37"/>
        <v>386.17919999999998</v>
      </c>
      <c r="K182" s="2">
        <f t="shared" si="38"/>
        <v>377.78399999999999</v>
      </c>
      <c r="L182" s="10">
        <f t="shared" si="39"/>
        <v>3</v>
      </c>
      <c r="M182" s="73" t="str">
        <f t="shared" si="40"/>
        <v/>
      </c>
      <c r="N182">
        <f t="shared" si="41"/>
        <v>3</v>
      </c>
      <c r="O182" s="12">
        <f t="shared" si="42"/>
        <v>84.834307992202724</v>
      </c>
      <c r="P182" s="11">
        <f t="shared" si="43"/>
        <v>10.85030799220273</v>
      </c>
      <c r="Q182" s="1">
        <f t="shared" si="44"/>
        <v>73.983999999999995</v>
      </c>
      <c r="S182" s="14" t="str">
        <f t="shared" si="45"/>
        <v>A</v>
      </c>
      <c r="U182" s="1">
        <f t="shared" si="46"/>
        <v>73.983999999999995</v>
      </c>
      <c r="V182" s="1">
        <f t="shared" si="47"/>
        <v>380.02499999999998</v>
      </c>
      <c r="W182" s="1">
        <f t="shared" si="48"/>
        <v>10.85030799220273</v>
      </c>
      <c r="X182" s="20">
        <f t="shared" si="49"/>
        <v>4.7198839766081875</v>
      </c>
      <c r="Y182" s="22">
        <f t="shared" si="50"/>
        <v>3</v>
      </c>
      <c r="AA182" s="47"/>
    </row>
    <row r="183" spans="1:34" hidden="1" x14ac:dyDescent="0.25">
      <c r="A183" s="57" t="s">
        <v>7526</v>
      </c>
      <c r="B183" s="1">
        <v>88.831999999999994</v>
      </c>
      <c r="C183" s="1">
        <v>88.575999999999993</v>
      </c>
      <c r="D183" s="1">
        <v>417.96800000000002</v>
      </c>
      <c r="E183" s="1">
        <v>379.28699999999998</v>
      </c>
      <c r="G183" s="1">
        <f t="shared" si="34"/>
        <v>38.68100000000004</v>
      </c>
      <c r="H183" s="1">
        <f t="shared" si="35"/>
        <v>0.25600000000000023</v>
      </c>
      <c r="I183" s="2">
        <f t="shared" si="36"/>
        <v>392.88992000000002</v>
      </c>
      <c r="J183" s="2">
        <f t="shared" si="37"/>
        <v>384.53056000000004</v>
      </c>
      <c r="K183" s="2">
        <f t="shared" si="38"/>
        <v>376.1712</v>
      </c>
      <c r="L183" s="10">
        <f t="shared" si="39"/>
        <v>3</v>
      </c>
      <c r="M183" s="73" t="str">
        <f t="shared" si="40"/>
        <v/>
      </c>
      <c r="N183">
        <f t="shared" si="41"/>
        <v>3</v>
      </c>
      <c r="O183" s="12">
        <f t="shared" si="42"/>
        <v>101.85987845430569</v>
      </c>
      <c r="P183" s="11">
        <f t="shared" si="43"/>
        <v>13.027878454305693</v>
      </c>
      <c r="Q183" s="1">
        <f t="shared" si="44"/>
        <v>88.831999999999994</v>
      </c>
      <c r="S183" s="14" t="str">
        <f t="shared" si="45"/>
        <v>A</v>
      </c>
      <c r="U183" s="1">
        <f t="shared" si="46"/>
        <v>88.831999999999994</v>
      </c>
      <c r="V183" s="1">
        <f t="shared" si="47"/>
        <v>379.28699999999998</v>
      </c>
      <c r="W183" s="1">
        <f t="shared" si="48"/>
        <v>13.027878454305693</v>
      </c>
      <c r="X183" s="20">
        <f t="shared" si="49"/>
        <v>5.667127127622976</v>
      </c>
      <c r="Y183" s="22">
        <f t="shared" si="50"/>
        <v>3</v>
      </c>
      <c r="AA183" s="47"/>
    </row>
    <row r="184" spans="1:34" hidden="1" x14ac:dyDescent="0.25">
      <c r="A184" s="57" t="s">
        <v>7527</v>
      </c>
      <c r="B184" s="1">
        <v>102.14400000000001</v>
      </c>
      <c r="C184" s="1">
        <v>101.88800000000001</v>
      </c>
      <c r="D184" s="1">
        <v>417.18200000000002</v>
      </c>
      <c r="E184" s="1">
        <v>383.48</v>
      </c>
      <c r="G184" s="1">
        <f t="shared" si="34"/>
        <v>33.701999999999998</v>
      </c>
      <c r="H184" s="1">
        <f t="shared" si="35"/>
        <v>0.25600000000000023</v>
      </c>
      <c r="I184" s="2">
        <f t="shared" si="36"/>
        <v>392.15108000000004</v>
      </c>
      <c r="J184" s="2">
        <f t="shared" si="37"/>
        <v>383.80744000000004</v>
      </c>
      <c r="K184" s="2">
        <f t="shared" si="38"/>
        <v>375.46379999999999</v>
      </c>
      <c r="L184" s="10">
        <f t="shared" si="39"/>
        <v>2</v>
      </c>
      <c r="M184" s="73">
        <f t="shared" si="40"/>
        <v>2</v>
      </c>
      <c r="N184">
        <f t="shared" si="41"/>
        <v>2</v>
      </c>
      <c r="O184" s="12">
        <f t="shared" si="42"/>
        <v>112.01228204847024</v>
      </c>
      <c r="P184" s="11">
        <f t="shared" si="43"/>
        <v>9.8682820484702347</v>
      </c>
      <c r="Q184" s="1">
        <f t="shared" si="44"/>
        <v>102.14400000000001</v>
      </c>
      <c r="S184" s="14" t="str">
        <f t="shared" si="45"/>
        <v>A</v>
      </c>
      <c r="U184" s="1">
        <f t="shared" si="46"/>
        <v>102.14400000000001</v>
      </c>
      <c r="V184" s="1">
        <f t="shared" si="47"/>
        <v>383.48</v>
      </c>
      <c r="W184" s="1">
        <f t="shared" si="48"/>
        <v>9.8682820484702347</v>
      </c>
      <c r="X184" s="20">
        <f t="shared" si="49"/>
        <v>4.2927026910845525</v>
      </c>
      <c r="Y184" s="22">
        <f t="shared" si="50"/>
        <v>2</v>
      </c>
      <c r="AA184" s="47"/>
    </row>
    <row r="185" spans="1:34" hidden="1" x14ac:dyDescent="0.25">
      <c r="A185" s="57" t="s">
        <v>7528</v>
      </c>
      <c r="B185" s="1">
        <v>135.04</v>
      </c>
      <c r="C185" s="1">
        <v>134.91200000000001</v>
      </c>
      <c r="D185" s="1">
        <v>416.49299999999999</v>
      </c>
      <c r="E185" s="1">
        <v>382.75799999999998</v>
      </c>
      <c r="G185" s="1">
        <f t="shared" si="34"/>
        <v>33.735000000000014</v>
      </c>
      <c r="H185" s="1">
        <f t="shared" si="35"/>
        <v>0.1279999999999859</v>
      </c>
      <c r="I185" s="2">
        <f t="shared" si="36"/>
        <v>391.50342000000001</v>
      </c>
      <c r="J185" s="2">
        <f t="shared" si="37"/>
        <v>383.17356000000001</v>
      </c>
      <c r="K185" s="2">
        <f t="shared" si="38"/>
        <v>374.84370000000001</v>
      </c>
      <c r="L185" s="10">
        <f t="shared" si="39"/>
        <v>2</v>
      </c>
      <c r="M185" s="73" t="str">
        <f t="shared" si="40"/>
        <v/>
      </c>
      <c r="N185">
        <f t="shared" si="41"/>
        <v>2</v>
      </c>
      <c r="O185" s="12">
        <f t="shared" si="42"/>
        <v>148.0864129838798</v>
      </c>
      <c r="P185" s="11">
        <f t="shared" si="43"/>
        <v>13.046412983879804</v>
      </c>
      <c r="Q185" s="1">
        <f t="shared" si="44"/>
        <v>135.04</v>
      </c>
      <c r="S185" s="14" t="str">
        <f t="shared" si="45"/>
        <v>A</v>
      </c>
      <c r="U185" s="1">
        <f t="shared" si="46"/>
        <v>135.04</v>
      </c>
      <c r="V185" s="1">
        <f t="shared" si="47"/>
        <v>382.75799999999998</v>
      </c>
      <c r="W185" s="1">
        <f t="shared" si="48"/>
        <v>13.046412983879804</v>
      </c>
      <c r="X185" s="20">
        <f t="shared" si="49"/>
        <v>5.6751896479877146</v>
      </c>
      <c r="Y185" s="22">
        <f t="shared" si="50"/>
        <v>2</v>
      </c>
      <c r="AA185" s="47"/>
    </row>
    <row r="186" spans="1:34" hidden="1" x14ac:dyDescent="0.25">
      <c r="A186" s="57" t="s">
        <v>7529</v>
      </c>
      <c r="B186" s="1">
        <v>138.624</v>
      </c>
      <c r="C186" s="1">
        <v>138.36799999999999</v>
      </c>
      <c r="D186" s="1">
        <v>416.06099999999998</v>
      </c>
      <c r="E186" s="1">
        <v>382.358</v>
      </c>
      <c r="G186" s="1">
        <f t="shared" si="34"/>
        <v>33.702999999999975</v>
      </c>
      <c r="H186" s="1">
        <f t="shared" si="35"/>
        <v>0.25600000000000023</v>
      </c>
      <c r="I186" s="2">
        <f t="shared" si="36"/>
        <v>391.09733999999997</v>
      </c>
      <c r="J186" s="2">
        <f t="shared" si="37"/>
        <v>382.77611999999999</v>
      </c>
      <c r="K186" s="2">
        <f t="shared" si="38"/>
        <v>374.45489999999995</v>
      </c>
      <c r="L186" s="10">
        <f t="shared" si="39"/>
        <v>2</v>
      </c>
      <c r="M186" s="73" t="str">
        <f t="shared" si="40"/>
        <v/>
      </c>
      <c r="N186">
        <f t="shared" si="41"/>
        <v>2</v>
      </c>
      <c r="O186" s="12">
        <f t="shared" si="42"/>
        <v>152.01666849435244</v>
      </c>
      <c r="P186" s="11">
        <f t="shared" si="43"/>
        <v>13.392668494352449</v>
      </c>
      <c r="Q186" s="1">
        <f t="shared" si="44"/>
        <v>138.624</v>
      </c>
      <c r="S186" s="14" t="str">
        <f t="shared" si="45"/>
        <v>A</v>
      </c>
      <c r="U186" s="1">
        <f t="shared" si="46"/>
        <v>138.624</v>
      </c>
      <c r="V186" s="1">
        <f t="shared" si="47"/>
        <v>382.358</v>
      </c>
      <c r="W186" s="1">
        <f t="shared" si="48"/>
        <v>13.392668494352449</v>
      </c>
      <c r="X186" s="20">
        <f t="shared" si="49"/>
        <v>5.8258107950433153</v>
      </c>
      <c r="Y186" s="22">
        <f t="shared" si="50"/>
        <v>2</v>
      </c>
      <c r="AA186" s="47"/>
    </row>
    <row r="187" spans="1:34" hidden="1" x14ac:dyDescent="0.25">
      <c r="A187" s="57" t="s">
        <v>7530</v>
      </c>
      <c r="B187" s="1">
        <v>139.26400000000001</v>
      </c>
      <c r="C187" s="1">
        <v>139.00800000000001</v>
      </c>
      <c r="D187" s="1">
        <v>415.35599999999999</v>
      </c>
      <c r="E187" s="1">
        <v>381.71199999999999</v>
      </c>
      <c r="G187" s="1">
        <f t="shared" si="34"/>
        <v>33.644000000000005</v>
      </c>
      <c r="H187" s="1">
        <f t="shared" si="35"/>
        <v>0.25600000000000023</v>
      </c>
      <c r="I187" s="2">
        <f t="shared" si="36"/>
        <v>390.43464</v>
      </c>
      <c r="J187" s="2">
        <f t="shared" si="37"/>
        <v>382.12752</v>
      </c>
      <c r="K187" s="2">
        <f t="shared" si="38"/>
        <v>373.82040000000001</v>
      </c>
      <c r="L187" s="10">
        <f t="shared" si="39"/>
        <v>2</v>
      </c>
      <c r="M187" s="73" t="str">
        <f t="shared" si="40"/>
        <v/>
      </c>
      <c r="N187">
        <f t="shared" si="41"/>
        <v>2</v>
      </c>
      <c r="O187" s="12">
        <f t="shared" si="42"/>
        <v>152.71849983550828</v>
      </c>
      <c r="P187" s="11">
        <f t="shared" si="43"/>
        <v>13.454499835508273</v>
      </c>
      <c r="Q187" s="1">
        <f t="shared" si="44"/>
        <v>139.26400000000001</v>
      </c>
      <c r="S187" s="14" t="str">
        <f t="shared" si="45"/>
        <v>A</v>
      </c>
      <c r="U187" s="1">
        <f t="shared" si="46"/>
        <v>139.26400000000001</v>
      </c>
      <c r="V187" s="1">
        <f t="shared" si="47"/>
        <v>381.71199999999999</v>
      </c>
      <c r="W187" s="1">
        <f t="shared" si="48"/>
        <v>13.454499835508273</v>
      </c>
      <c r="X187" s="20">
        <f t="shared" si="49"/>
        <v>5.8527074284460987</v>
      </c>
      <c r="Y187" s="22">
        <f t="shared" si="50"/>
        <v>2</v>
      </c>
      <c r="AA187" s="47"/>
    </row>
    <row r="188" spans="1:34" hidden="1" x14ac:dyDescent="0.25">
      <c r="A188" s="57" t="s">
        <v>7531</v>
      </c>
      <c r="B188" s="1">
        <v>124.544</v>
      </c>
      <c r="C188" s="1">
        <v>124.288</v>
      </c>
      <c r="D188" s="1">
        <v>415.846</v>
      </c>
      <c r="E188" s="1">
        <v>382.22</v>
      </c>
      <c r="G188" s="1">
        <f t="shared" si="34"/>
        <v>33.625999999999976</v>
      </c>
      <c r="H188" s="1">
        <f t="shared" si="35"/>
        <v>0.25600000000000023</v>
      </c>
      <c r="I188" s="2">
        <f t="shared" si="36"/>
        <v>390.89524</v>
      </c>
      <c r="J188" s="2">
        <f t="shared" si="37"/>
        <v>382.57832000000002</v>
      </c>
      <c r="K188" s="2">
        <f t="shared" si="38"/>
        <v>374.26139999999998</v>
      </c>
      <c r="L188" s="10">
        <f t="shared" si="39"/>
        <v>2</v>
      </c>
      <c r="M188" s="73" t="str">
        <f t="shared" si="40"/>
        <v/>
      </c>
      <c r="N188">
        <f t="shared" si="41"/>
        <v>2</v>
      </c>
      <c r="O188" s="12">
        <f t="shared" si="42"/>
        <v>136.57637898892423</v>
      </c>
      <c r="P188" s="11">
        <f t="shared" si="43"/>
        <v>12.032378988924236</v>
      </c>
      <c r="Q188" s="1">
        <f t="shared" si="44"/>
        <v>124.544</v>
      </c>
      <c r="S188" s="14" t="str">
        <f t="shared" si="45"/>
        <v>A</v>
      </c>
      <c r="U188" s="1">
        <f t="shared" si="46"/>
        <v>124.544</v>
      </c>
      <c r="V188" s="1">
        <f t="shared" si="47"/>
        <v>382.22</v>
      </c>
      <c r="W188" s="1">
        <f t="shared" si="48"/>
        <v>12.032378988924236</v>
      </c>
      <c r="X188" s="20">
        <f t="shared" si="49"/>
        <v>5.2340848601820431</v>
      </c>
      <c r="Y188" s="22">
        <f t="shared" si="50"/>
        <v>2</v>
      </c>
      <c r="AA188" s="47"/>
    </row>
    <row r="189" spans="1:34" hidden="1" x14ac:dyDescent="0.25">
      <c r="A189" s="57" t="s">
        <v>7532</v>
      </c>
      <c r="B189" s="1">
        <v>114.048</v>
      </c>
      <c r="C189" s="1">
        <v>113.664</v>
      </c>
      <c r="D189" s="1">
        <v>417.56799999999998</v>
      </c>
      <c r="E189" s="1">
        <v>383.84699999999998</v>
      </c>
      <c r="G189" s="1">
        <f t="shared" si="34"/>
        <v>33.721000000000004</v>
      </c>
      <c r="H189" s="1">
        <f t="shared" si="35"/>
        <v>0.38400000000000034</v>
      </c>
      <c r="I189" s="2">
        <f t="shared" si="36"/>
        <v>392.51391999999998</v>
      </c>
      <c r="J189" s="2">
        <f t="shared" si="37"/>
        <v>384.16255999999998</v>
      </c>
      <c r="K189" s="2">
        <f t="shared" si="38"/>
        <v>375.81119999999999</v>
      </c>
      <c r="L189" s="10">
        <f t="shared" si="39"/>
        <v>2</v>
      </c>
      <c r="M189" s="73" t="str">
        <f t="shared" si="40"/>
        <v/>
      </c>
      <c r="N189">
        <f t="shared" si="41"/>
        <v>2</v>
      </c>
      <c r="O189" s="12">
        <f t="shared" si="42"/>
        <v>125.06634499396864</v>
      </c>
      <c r="P189" s="11">
        <f t="shared" si="43"/>
        <v>11.01834499396864</v>
      </c>
      <c r="Q189" s="1">
        <f t="shared" si="44"/>
        <v>114.048</v>
      </c>
      <c r="S189" s="14" t="str">
        <f t="shared" si="45"/>
        <v>A</v>
      </c>
      <c r="U189" s="1">
        <f t="shared" si="46"/>
        <v>114.048</v>
      </c>
      <c r="V189" s="1">
        <f t="shared" si="47"/>
        <v>383.84699999999998</v>
      </c>
      <c r="W189" s="1">
        <f t="shared" si="48"/>
        <v>11.01834499396864</v>
      </c>
      <c r="X189" s="20">
        <f t="shared" si="49"/>
        <v>4.7929800723763583</v>
      </c>
      <c r="Y189" s="22">
        <f t="shared" si="50"/>
        <v>2</v>
      </c>
      <c r="AA189" s="47"/>
    </row>
    <row r="190" spans="1:34" hidden="1" x14ac:dyDescent="0.25">
      <c r="A190" s="57" t="s">
        <v>7533</v>
      </c>
      <c r="B190" s="1">
        <v>72.063999999999993</v>
      </c>
      <c r="C190" s="1">
        <v>71.936000000000007</v>
      </c>
      <c r="D190" s="1">
        <v>418.45499999999998</v>
      </c>
      <c r="E190" s="1">
        <v>384.77699999999999</v>
      </c>
      <c r="G190" s="1">
        <f t="shared" si="34"/>
        <v>33.677999999999997</v>
      </c>
      <c r="H190" s="1">
        <f t="shared" si="35"/>
        <v>0.1279999999999859</v>
      </c>
      <c r="I190" s="2">
        <f t="shared" si="36"/>
        <v>393.34769999999997</v>
      </c>
      <c r="J190" s="2">
        <f t="shared" si="37"/>
        <v>384.97859999999997</v>
      </c>
      <c r="K190" s="2">
        <f t="shared" si="38"/>
        <v>376.60949999999997</v>
      </c>
      <c r="L190" s="10">
        <f t="shared" si="39"/>
        <v>2</v>
      </c>
      <c r="M190" s="73" t="str">
        <f t="shared" si="40"/>
        <v/>
      </c>
      <c r="N190">
        <f t="shared" si="41"/>
        <v>2</v>
      </c>
      <c r="O190" s="12">
        <f t="shared" si="42"/>
        <v>79.026209014146275</v>
      </c>
      <c r="P190" s="11">
        <f t="shared" si="43"/>
        <v>6.962209014146282</v>
      </c>
      <c r="Q190" s="1">
        <f t="shared" si="44"/>
        <v>72.063999999999993</v>
      </c>
      <c r="S190" s="14" t="str">
        <f t="shared" si="45"/>
        <v>A</v>
      </c>
      <c r="U190" s="1">
        <f t="shared" si="46"/>
        <v>72.063999999999993</v>
      </c>
      <c r="V190" s="1">
        <f t="shared" si="47"/>
        <v>384.77699999999999</v>
      </c>
      <c r="W190" s="1">
        <f t="shared" si="48"/>
        <v>6.962209014146282</v>
      </c>
      <c r="X190" s="20">
        <f t="shared" si="49"/>
        <v>3.0285609211536326</v>
      </c>
      <c r="Y190" s="22">
        <f t="shared" si="50"/>
        <v>2</v>
      </c>
      <c r="AA190" s="47"/>
    </row>
    <row r="191" spans="1:34" hidden="1" x14ac:dyDescent="0.25">
      <c r="A191" s="57" t="s">
        <v>7534</v>
      </c>
      <c r="B191" s="1">
        <v>65.024000000000001</v>
      </c>
      <c r="C191" s="1">
        <v>64.896000000000001</v>
      </c>
      <c r="D191" s="1">
        <v>418.29500000000002</v>
      </c>
      <c r="E191" s="1">
        <v>384.64100000000002</v>
      </c>
      <c r="G191" s="1">
        <f t="shared" si="34"/>
        <v>33.653999999999996</v>
      </c>
      <c r="H191" s="1">
        <f t="shared" si="35"/>
        <v>0.12800000000000011</v>
      </c>
      <c r="I191" s="2">
        <f t="shared" si="36"/>
        <v>393.19730000000004</v>
      </c>
      <c r="J191" s="2">
        <f t="shared" si="37"/>
        <v>384.83140000000003</v>
      </c>
      <c r="K191" s="2">
        <f t="shared" si="38"/>
        <v>376.46550000000002</v>
      </c>
      <c r="L191" s="10">
        <f t="shared" si="39"/>
        <v>2</v>
      </c>
      <c r="M191" s="73" t="str">
        <f t="shared" si="40"/>
        <v/>
      </c>
      <c r="N191">
        <f t="shared" si="41"/>
        <v>2</v>
      </c>
      <c r="O191" s="12">
        <f t="shared" si="42"/>
        <v>71.306064261432169</v>
      </c>
      <c r="P191" s="11">
        <f t="shared" si="43"/>
        <v>6.2820642614321685</v>
      </c>
      <c r="Q191" s="1">
        <f t="shared" si="44"/>
        <v>65.024000000000001</v>
      </c>
      <c r="S191" s="14" t="str">
        <f t="shared" si="45"/>
        <v>A</v>
      </c>
      <c r="U191" s="1">
        <f t="shared" si="46"/>
        <v>65.024000000000001</v>
      </c>
      <c r="V191" s="1">
        <f t="shared" si="47"/>
        <v>384.64100000000002</v>
      </c>
      <c r="W191" s="1">
        <f t="shared" si="48"/>
        <v>6.2820642614321685</v>
      </c>
      <c r="X191" s="20">
        <f t="shared" si="49"/>
        <v>2.7326979537229934</v>
      </c>
      <c r="Y191" s="22">
        <f t="shared" si="50"/>
        <v>2</v>
      </c>
      <c r="AA191" s="47"/>
    </row>
    <row r="192" spans="1:34" hidden="1" x14ac:dyDescent="0.25">
      <c r="A192" s="57" t="s">
        <v>7535</v>
      </c>
      <c r="B192" s="1">
        <v>64.768000000000001</v>
      </c>
      <c r="C192" s="1">
        <v>64.512</v>
      </c>
      <c r="D192" s="1">
        <v>417.94299999999998</v>
      </c>
      <c r="E192" s="1">
        <v>384.31799999999998</v>
      </c>
      <c r="G192" s="1">
        <f t="shared" si="34"/>
        <v>33.625</v>
      </c>
      <c r="H192" s="1">
        <f t="shared" si="35"/>
        <v>0.25600000000000023</v>
      </c>
      <c r="I192" s="2">
        <f t="shared" si="36"/>
        <v>392.86642000000001</v>
      </c>
      <c r="J192" s="2">
        <f t="shared" si="37"/>
        <v>384.50756000000001</v>
      </c>
      <c r="K192" s="2">
        <f t="shared" si="38"/>
        <v>376.14869999999996</v>
      </c>
      <c r="L192" s="10">
        <f t="shared" si="39"/>
        <v>2</v>
      </c>
      <c r="M192" s="73" t="str">
        <f t="shared" si="40"/>
        <v/>
      </c>
      <c r="N192">
        <f t="shared" si="41"/>
        <v>2</v>
      </c>
      <c r="O192" s="12">
        <f t="shared" si="42"/>
        <v>71.025331724969845</v>
      </c>
      <c r="P192" s="11">
        <f t="shared" si="43"/>
        <v>6.2573317249698448</v>
      </c>
      <c r="Q192" s="1">
        <f t="shared" si="44"/>
        <v>64.768000000000001</v>
      </c>
      <c r="S192" s="14" t="str">
        <f t="shared" si="45"/>
        <v>A</v>
      </c>
      <c r="U192" s="1">
        <f t="shared" si="46"/>
        <v>64.768000000000001</v>
      </c>
      <c r="V192" s="1">
        <f t="shared" si="47"/>
        <v>384.31799999999998</v>
      </c>
      <c r="W192" s="1">
        <f t="shared" si="48"/>
        <v>6.2573317249698448</v>
      </c>
      <c r="X192" s="20">
        <f t="shared" si="49"/>
        <v>2.7219393003618824</v>
      </c>
      <c r="Y192" s="22">
        <f t="shared" si="50"/>
        <v>2</v>
      </c>
      <c r="AA192" s="47"/>
    </row>
    <row r="193" spans="1:34" hidden="1" x14ac:dyDescent="0.25">
      <c r="A193" s="57" t="s">
        <v>7536</v>
      </c>
      <c r="B193" s="1">
        <v>64.128</v>
      </c>
      <c r="C193" s="1">
        <v>64.128</v>
      </c>
      <c r="D193" s="1">
        <v>417.28800000000001</v>
      </c>
      <c r="E193" s="1">
        <v>383.72800000000001</v>
      </c>
      <c r="G193" s="1">
        <f t="shared" si="34"/>
        <v>33.56</v>
      </c>
      <c r="H193" s="1">
        <f t="shared" si="35"/>
        <v>0</v>
      </c>
      <c r="I193" s="2">
        <f t="shared" si="36"/>
        <v>392.25072</v>
      </c>
      <c r="J193" s="2">
        <f t="shared" si="37"/>
        <v>383.90496000000002</v>
      </c>
      <c r="K193" s="2">
        <f t="shared" si="38"/>
        <v>375.55920000000003</v>
      </c>
      <c r="L193" s="10">
        <f t="shared" si="39"/>
        <v>2</v>
      </c>
      <c r="M193" s="73" t="str">
        <f t="shared" si="40"/>
        <v/>
      </c>
      <c r="N193">
        <f t="shared" si="41"/>
        <v>2</v>
      </c>
      <c r="O193" s="12">
        <f t="shared" si="42"/>
        <v>70.323500383814022</v>
      </c>
      <c r="P193" s="11">
        <f t="shared" si="43"/>
        <v>6.1955003838140215</v>
      </c>
      <c r="Q193" s="1">
        <f t="shared" si="44"/>
        <v>64.128</v>
      </c>
      <c r="S193" s="14" t="str">
        <f t="shared" si="45"/>
        <v>A</v>
      </c>
      <c r="U193" s="1">
        <f t="shared" si="46"/>
        <v>64.128</v>
      </c>
      <c r="V193" s="1">
        <f t="shared" si="47"/>
        <v>383.72800000000001</v>
      </c>
      <c r="W193" s="1">
        <f t="shared" si="48"/>
        <v>6.1955003838140215</v>
      </c>
      <c r="X193" s="20">
        <f t="shared" si="49"/>
        <v>2.6950426669590994</v>
      </c>
      <c r="Y193" s="22">
        <f t="shared" si="50"/>
        <v>2</v>
      </c>
      <c r="AA193" s="47"/>
    </row>
    <row r="194" spans="1:34" hidden="1" x14ac:dyDescent="0.25">
      <c r="A194" s="57" t="s">
        <v>7537</v>
      </c>
      <c r="B194" s="1">
        <v>62.72</v>
      </c>
      <c r="C194" s="1">
        <v>62.463999999999999</v>
      </c>
      <c r="D194" s="1">
        <v>416.27300000000002</v>
      </c>
      <c r="E194" s="1">
        <v>382.79700000000003</v>
      </c>
      <c r="G194" s="1">
        <f t="shared" si="34"/>
        <v>33.475999999999999</v>
      </c>
      <c r="H194" s="1">
        <f t="shared" si="35"/>
        <v>0.25600000000000023</v>
      </c>
      <c r="I194" s="2">
        <f t="shared" si="36"/>
        <v>391.29662000000002</v>
      </c>
      <c r="J194" s="2">
        <f t="shared" si="37"/>
        <v>382.97116000000005</v>
      </c>
      <c r="K194" s="2">
        <f t="shared" si="38"/>
        <v>374.64570000000003</v>
      </c>
      <c r="L194" s="10">
        <f t="shared" si="39"/>
        <v>2</v>
      </c>
      <c r="M194" s="73" t="str">
        <f t="shared" si="40"/>
        <v/>
      </c>
      <c r="N194">
        <f t="shared" si="41"/>
        <v>2</v>
      </c>
      <c r="O194" s="12">
        <f t="shared" si="42"/>
        <v>68.779471433271198</v>
      </c>
      <c r="P194" s="11">
        <f t="shared" si="43"/>
        <v>6.0594714332711987</v>
      </c>
      <c r="Q194" s="1">
        <f t="shared" si="44"/>
        <v>62.72</v>
      </c>
      <c r="S194" s="14" t="str">
        <f t="shared" si="45"/>
        <v>A</v>
      </c>
      <c r="U194" s="1">
        <f t="shared" si="46"/>
        <v>62.72</v>
      </c>
      <c r="V194" s="1">
        <f t="shared" si="47"/>
        <v>382.79700000000003</v>
      </c>
      <c r="W194" s="1">
        <f t="shared" si="48"/>
        <v>6.0594714332711987</v>
      </c>
      <c r="X194" s="20">
        <f t="shared" si="49"/>
        <v>2.6358700734729714</v>
      </c>
      <c r="Y194" s="22">
        <f t="shared" si="50"/>
        <v>2</v>
      </c>
      <c r="AA194" s="47"/>
    </row>
    <row r="195" spans="1:34" hidden="1" x14ac:dyDescent="0.25">
      <c r="A195" s="57" t="s">
        <v>7538</v>
      </c>
      <c r="B195" s="1">
        <v>49.408000000000001</v>
      </c>
      <c r="C195" s="1">
        <v>49.152000000000001</v>
      </c>
      <c r="D195" s="1">
        <v>417.35599999999999</v>
      </c>
      <c r="E195" s="1">
        <v>383.84</v>
      </c>
      <c r="G195" s="1">
        <f t="shared" si="34"/>
        <v>33.51600000000002</v>
      </c>
      <c r="H195" s="1">
        <f t="shared" si="35"/>
        <v>0.25600000000000023</v>
      </c>
      <c r="I195" s="2">
        <f t="shared" si="36"/>
        <v>392.31464</v>
      </c>
      <c r="J195" s="2">
        <f t="shared" si="37"/>
        <v>383.96751999999998</v>
      </c>
      <c r="K195" s="2">
        <f t="shared" si="38"/>
        <v>375.62040000000002</v>
      </c>
      <c r="L195" s="10">
        <f t="shared" si="39"/>
        <v>2</v>
      </c>
      <c r="M195" s="73" t="str">
        <f t="shared" si="40"/>
        <v/>
      </c>
      <c r="N195">
        <f t="shared" si="41"/>
        <v>2</v>
      </c>
      <c r="O195" s="12">
        <f t="shared" si="42"/>
        <v>54.181379537229958</v>
      </c>
      <c r="P195" s="11">
        <f t="shared" si="43"/>
        <v>4.7733795372299568</v>
      </c>
      <c r="Q195" s="1">
        <f t="shared" si="44"/>
        <v>49.408000000000001</v>
      </c>
      <c r="S195" s="14" t="str">
        <f t="shared" si="45"/>
        <v>A</v>
      </c>
      <c r="U195" s="1">
        <f t="shared" si="46"/>
        <v>49.408000000000001</v>
      </c>
      <c r="V195" s="1">
        <f t="shared" si="47"/>
        <v>383.84</v>
      </c>
      <c r="W195" s="1">
        <f t="shared" si="48"/>
        <v>4.7733795372299568</v>
      </c>
      <c r="X195" s="20">
        <f t="shared" si="49"/>
        <v>2.076420098695031</v>
      </c>
      <c r="Y195" s="22">
        <f t="shared" si="50"/>
        <v>2</v>
      </c>
      <c r="AA195" s="47"/>
    </row>
    <row r="196" spans="1:34" hidden="1" x14ac:dyDescent="0.25">
      <c r="A196" s="57" t="s">
        <v>7539</v>
      </c>
      <c r="B196" s="1">
        <v>39.04</v>
      </c>
      <c r="C196" s="1">
        <v>38.783999999999999</v>
      </c>
      <c r="D196" s="1">
        <v>418.97699999999998</v>
      </c>
      <c r="E196" s="1">
        <v>381.62900000000002</v>
      </c>
      <c r="G196" s="1">
        <f t="shared" si="34"/>
        <v>37.347999999999956</v>
      </c>
      <c r="H196" s="1">
        <f t="shared" si="35"/>
        <v>0.25600000000000023</v>
      </c>
      <c r="I196" s="2">
        <f t="shared" si="36"/>
        <v>393.83837999999997</v>
      </c>
      <c r="J196" s="2">
        <f t="shared" si="37"/>
        <v>385.45884000000001</v>
      </c>
      <c r="K196" s="2">
        <f t="shared" si="38"/>
        <v>377.07929999999999</v>
      </c>
      <c r="L196" s="10">
        <f t="shared" si="39"/>
        <v>2</v>
      </c>
      <c r="M196" s="73" t="str">
        <f t="shared" si="40"/>
        <v/>
      </c>
      <c r="N196">
        <f t="shared" si="41"/>
        <v>2</v>
      </c>
      <c r="O196" s="12">
        <f t="shared" si="42"/>
        <v>42.811711810505535</v>
      </c>
      <c r="P196" s="11">
        <f t="shared" si="43"/>
        <v>3.7717118105055363</v>
      </c>
      <c r="Q196" s="1">
        <f t="shared" si="44"/>
        <v>39.04</v>
      </c>
      <c r="S196" s="14" t="str">
        <f t="shared" si="45"/>
        <v>A</v>
      </c>
      <c r="U196" s="1">
        <f t="shared" si="46"/>
        <v>39.04</v>
      </c>
      <c r="V196" s="1">
        <f t="shared" si="47"/>
        <v>381.62900000000002</v>
      </c>
      <c r="W196" s="1">
        <f t="shared" si="48"/>
        <v>3.7717118105055363</v>
      </c>
      <c r="X196" s="20">
        <f t="shared" si="49"/>
        <v>1.6406946375699083</v>
      </c>
      <c r="Y196" s="22">
        <f t="shared" si="50"/>
        <v>2</v>
      </c>
      <c r="AA196" s="47"/>
    </row>
    <row r="197" spans="1:34" hidden="1" x14ac:dyDescent="0.25">
      <c r="A197" s="57" t="s">
        <v>7540</v>
      </c>
      <c r="B197" s="1">
        <v>35.584000000000003</v>
      </c>
      <c r="C197" s="1">
        <v>35.456000000000003</v>
      </c>
      <c r="D197" s="1">
        <v>420.24700000000001</v>
      </c>
      <c r="E197" s="1">
        <v>380.59399999999999</v>
      </c>
      <c r="G197" s="1">
        <f t="shared" si="34"/>
        <v>39.65300000000002</v>
      </c>
      <c r="H197" s="1">
        <f t="shared" si="35"/>
        <v>0.12800000000000011</v>
      </c>
      <c r="I197" s="2">
        <f t="shared" si="36"/>
        <v>395.03218000000004</v>
      </c>
      <c r="J197" s="2">
        <f t="shared" si="37"/>
        <v>386.62724000000003</v>
      </c>
      <c r="K197" s="2">
        <f t="shared" si="38"/>
        <v>378.22230000000002</v>
      </c>
      <c r="L197" s="10">
        <f t="shared" si="39"/>
        <v>3</v>
      </c>
      <c r="M197" s="73">
        <f t="shared" si="40"/>
        <v>3</v>
      </c>
      <c r="N197">
        <f t="shared" si="41"/>
        <v>3</v>
      </c>
      <c r="O197" s="12">
        <f t="shared" si="42"/>
        <v>40.802660245384708</v>
      </c>
      <c r="P197" s="11">
        <f t="shared" si="43"/>
        <v>5.2186602453847044</v>
      </c>
      <c r="Q197" s="1">
        <f t="shared" si="44"/>
        <v>35.584000000000003</v>
      </c>
      <c r="S197" s="14" t="str">
        <f t="shared" si="45"/>
        <v>A</v>
      </c>
      <c r="U197" s="1">
        <f t="shared" si="46"/>
        <v>35.584000000000003</v>
      </c>
      <c r="V197" s="1">
        <f t="shared" si="47"/>
        <v>380.59399999999999</v>
      </c>
      <c r="W197" s="1">
        <f t="shared" si="48"/>
        <v>5.2186602453847044</v>
      </c>
      <c r="X197" s="20">
        <f t="shared" si="49"/>
        <v>2.2701172067423463</v>
      </c>
      <c r="Y197" s="22">
        <f t="shared" si="50"/>
        <v>3</v>
      </c>
      <c r="AA197" s="47"/>
    </row>
    <row r="198" spans="1:34" hidden="1" x14ac:dyDescent="0.25">
      <c r="A198" s="57" t="s">
        <v>7541</v>
      </c>
      <c r="B198" s="1">
        <v>36.351999999999997</v>
      </c>
      <c r="C198" s="1">
        <v>36.095999999999997</v>
      </c>
      <c r="D198" s="1">
        <v>420.48399999999998</v>
      </c>
      <c r="E198" s="1">
        <v>380.79899999999998</v>
      </c>
      <c r="G198" s="1">
        <f t="shared" si="34"/>
        <v>39.685000000000002</v>
      </c>
      <c r="H198" s="1">
        <f t="shared" si="35"/>
        <v>0.25600000000000023</v>
      </c>
      <c r="I198" s="2">
        <f t="shared" si="36"/>
        <v>395.25495999999998</v>
      </c>
      <c r="J198" s="2">
        <f t="shared" si="37"/>
        <v>386.84528</v>
      </c>
      <c r="K198" s="2">
        <f t="shared" si="38"/>
        <v>378.43559999999997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41.68329320032106</v>
      </c>
      <c r="P198" s="11">
        <f t="shared" si="43"/>
        <v>5.3312932003210634</v>
      </c>
      <c r="Q198" s="1">
        <f t="shared" si="44"/>
        <v>36.351999999999997</v>
      </c>
      <c r="S198" s="14" t="str">
        <f t="shared" si="45"/>
        <v>A</v>
      </c>
      <c r="U198" s="1">
        <f t="shared" si="46"/>
        <v>36.351999999999997</v>
      </c>
      <c r="V198" s="1">
        <f t="shared" si="47"/>
        <v>380.79899999999998</v>
      </c>
      <c r="W198" s="1">
        <f t="shared" si="48"/>
        <v>5.3312932003210634</v>
      </c>
      <c r="X198" s="20">
        <f t="shared" si="49"/>
        <v>2.3191125421396626</v>
      </c>
      <c r="Y198" s="22">
        <f t="shared" si="50"/>
        <v>3</v>
      </c>
      <c r="AA198" s="47"/>
    </row>
    <row r="199" spans="1:34" hidden="1" x14ac:dyDescent="0.25">
      <c r="A199" s="57" t="s">
        <v>7542</v>
      </c>
      <c r="B199" s="1">
        <v>37.503999999999998</v>
      </c>
      <c r="C199" s="1">
        <v>37.247999999999998</v>
      </c>
      <c r="D199" s="1">
        <v>421.21499999999997</v>
      </c>
      <c r="E199" s="1">
        <v>381.45699999999999</v>
      </c>
      <c r="G199" s="1">
        <f t="shared" si="34"/>
        <v>39.757999999999981</v>
      </c>
      <c r="H199" s="1">
        <f t="shared" si="35"/>
        <v>0.25600000000000023</v>
      </c>
      <c r="I199" s="2">
        <f t="shared" si="36"/>
        <v>395.94209999999998</v>
      </c>
      <c r="J199" s="2">
        <f t="shared" si="37"/>
        <v>387.51779999999997</v>
      </c>
      <c r="K199" s="2">
        <f t="shared" si="38"/>
        <v>379.09349999999995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43.0042426327256</v>
      </c>
      <c r="P199" s="11">
        <f t="shared" si="43"/>
        <v>5.5002426327256018</v>
      </c>
      <c r="Q199" s="1">
        <f t="shared" si="44"/>
        <v>37.503999999999998</v>
      </c>
      <c r="S199" s="14" t="str">
        <f t="shared" si="45"/>
        <v>A</v>
      </c>
      <c r="U199" s="1">
        <f t="shared" si="46"/>
        <v>37.503999999999998</v>
      </c>
      <c r="V199" s="1">
        <f t="shared" si="47"/>
        <v>381.45699999999999</v>
      </c>
      <c r="W199" s="1">
        <f t="shared" si="48"/>
        <v>5.5002426327256018</v>
      </c>
      <c r="X199" s="20">
        <f t="shared" si="49"/>
        <v>2.3926055452356367</v>
      </c>
      <c r="Y199" s="22">
        <f t="shared" si="50"/>
        <v>3</v>
      </c>
      <c r="AA199" s="47"/>
    </row>
    <row r="200" spans="1:34" hidden="1" x14ac:dyDescent="0.25">
      <c r="A200" s="57" t="s">
        <v>7543</v>
      </c>
      <c r="B200" s="1">
        <v>35.712000000000003</v>
      </c>
      <c r="C200" s="1">
        <v>35.584000000000003</v>
      </c>
      <c r="D200" s="1">
        <v>421.96300000000002</v>
      </c>
      <c r="E200" s="1">
        <v>382.14600000000002</v>
      </c>
      <c r="G200" s="1">
        <f t="shared" si="34"/>
        <v>39.817000000000007</v>
      </c>
      <c r="H200" s="1">
        <f t="shared" si="35"/>
        <v>0.12800000000000011</v>
      </c>
      <c r="I200" s="2">
        <f t="shared" si="36"/>
        <v>396.64521999999999</v>
      </c>
      <c r="J200" s="2">
        <f t="shared" si="37"/>
        <v>388.20596</v>
      </c>
      <c r="K200" s="2">
        <f t="shared" si="38"/>
        <v>379.76670000000001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40.949432404540765</v>
      </c>
      <c r="P200" s="11">
        <f t="shared" si="43"/>
        <v>5.2374324045407619</v>
      </c>
      <c r="Q200" s="1">
        <f t="shared" si="44"/>
        <v>35.712000000000003</v>
      </c>
      <c r="S200" s="14" t="str">
        <f t="shared" si="45"/>
        <v>A</v>
      </c>
      <c r="U200" s="1">
        <f t="shared" si="46"/>
        <v>35.712000000000003</v>
      </c>
      <c r="V200" s="1">
        <f t="shared" si="47"/>
        <v>382.14600000000002</v>
      </c>
      <c r="W200" s="1">
        <f t="shared" si="48"/>
        <v>5.2374324045407619</v>
      </c>
      <c r="X200" s="20">
        <f t="shared" si="49"/>
        <v>2.2782830959752314</v>
      </c>
      <c r="Y200" s="22">
        <f t="shared" si="50"/>
        <v>3</v>
      </c>
      <c r="AA200" s="47"/>
    </row>
    <row r="201" spans="1:34" x14ac:dyDescent="0.25">
      <c r="A201" s="57" t="s">
        <v>7544</v>
      </c>
      <c r="B201" s="1">
        <v>35.072000000000003</v>
      </c>
      <c r="C201" s="1">
        <v>34.816000000000003</v>
      </c>
      <c r="D201" s="1">
        <v>422.91899999999998</v>
      </c>
      <c r="E201" s="1">
        <v>383.01299999999998</v>
      </c>
      <c r="G201" s="1">
        <f t="shared" ref="G201:G264" si="51">D201-E201</f>
        <v>39.906000000000006</v>
      </c>
      <c r="H201" s="1">
        <f t="shared" ref="H201:H264" si="52">B201-C201</f>
        <v>0.25600000000000023</v>
      </c>
      <c r="I201" s="2">
        <f t="shared" ref="I201:I264" si="53">D201-((D201/100)*I$8)</f>
        <v>397.54386</v>
      </c>
      <c r="J201" s="2">
        <f t="shared" ref="J201:J264" si="54">D201-((D201/100)*J$8)</f>
        <v>389.08547999999996</v>
      </c>
      <c r="K201" s="2">
        <f t="shared" ref="K201:K264" si="55">D201-((D201/100)*K$8)</f>
        <v>380.62709999999998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40.215571608760463</v>
      </c>
      <c r="P201" s="11">
        <f t="shared" ref="P201:P264" si="60">IF(O201&lt;&gt;"",O201-B201,"")</f>
        <v>5.1435716087604604</v>
      </c>
      <c r="Q201" s="1">
        <f t="shared" ref="Q201:Q264" si="61">O201-P201</f>
        <v>35.072000000000003</v>
      </c>
      <c r="S201" s="14" t="str">
        <f t="shared" ref="S201:S264" si="62">IF(ROUND(B201,3)=ROUND(Q201,3),"A","B")</f>
        <v>A</v>
      </c>
      <c r="U201" s="1">
        <f t="shared" ref="U201:U264" si="63">B201</f>
        <v>35.072000000000003</v>
      </c>
      <c r="V201" s="1">
        <f t="shared" ref="V201:V264" si="64">E201</f>
        <v>383.01299999999998</v>
      </c>
      <c r="W201" s="1">
        <f t="shared" ref="W201:W264" si="65">P201</f>
        <v>5.1435716087604604</v>
      </c>
      <c r="X201" s="20">
        <f t="shared" ref="X201:X264" si="66">W201*X$6</f>
        <v>2.2374536498108002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2025-11-09 00:00:00</v>
      </c>
      <c r="AC201" s="1">
        <f>SUM(U201:U224)</f>
        <v>892.79999999999984</v>
      </c>
      <c r="AD201" s="1">
        <f>AVERAGE(V201:V224)</f>
        <v>380.52725000000004</v>
      </c>
      <c r="AE201" s="1">
        <f>SUM(W201:W224)</f>
        <v>130.9358101135191</v>
      </c>
      <c r="AF201" s="1">
        <f>SUM(X201:X224)</f>
        <v>56.9570773993808</v>
      </c>
      <c r="AG201" s="35">
        <f>AVERAGE(Y201:Y224)</f>
        <v>3</v>
      </c>
      <c r="AH201" s="37">
        <f>DAY(A201)</f>
        <v>9</v>
      </c>
    </row>
    <row r="202" spans="1:34" hidden="1" x14ac:dyDescent="0.25">
      <c r="A202" s="57" t="s">
        <v>7545</v>
      </c>
      <c r="B202" s="1">
        <v>36.095999999999997</v>
      </c>
      <c r="C202" s="1">
        <v>35.840000000000003</v>
      </c>
      <c r="D202" s="1">
        <v>423.10300000000001</v>
      </c>
      <c r="E202" s="1">
        <v>383.17500000000001</v>
      </c>
      <c r="G202" s="1">
        <f t="shared" si="51"/>
        <v>39.927999999999997</v>
      </c>
      <c r="H202" s="1">
        <f t="shared" si="52"/>
        <v>0.25599999999999312</v>
      </c>
      <c r="I202" s="2">
        <f t="shared" si="53"/>
        <v>397.71681999999998</v>
      </c>
      <c r="J202" s="2">
        <f t="shared" si="54"/>
        <v>389.25476000000003</v>
      </c>
      <c r="K202" s="2">
        <f t="shared" si="55"/>
        <v>380.79270000000002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41.389748882008938</v>
      </c>
      <c r="P202" s="11">
        <f t="shared" si="60"/>
        <v>5.2937488820089413</v>
      </c>
      <c r="Q202" s="1">
        <f t="shared" si="61"/>
        <v>36.095999999999997</v>
      </c>
      <c r="S202" s="14" t="str">
        <f t="shared" si="62"/>
        <v>A</v>
      </c>
      <c r="U202" s="1">
        <f t="shared" si="63"/>
        <v>36.095999999999997</v>
      </c>
      <c r="V202" s="1">
        <f t="shared" si="64"/>
        <v>383.17500000000001</v>
      </c>
      <c r="W202" s="1">
        <f t="shared" si="65"/>
        <v>5.2937488820089413</v>
      </c>
      <c r="X202" s="20">
        <f t="shared" si="66"/>
        <v>2.3027807636738893</v>
      </c>
      <c r="Y202" s="22">
        <f t="shared" si="67"/>
        <v>3</v>
      </c>
      <c r="AA202" s="47"/>
    </row>
    <row r="203" spans="1:34" hidden="1" x14ac:dyDescent="0.25">
      <c r="A203" s="57" t="s">
        <v>7546</v>
      </c>
      <c r="B203" s="1">
        <v>35.456000000000003</v>
      </c>
      <c r="C203" s="1">
        <v>35.200000000000003</v>
      </c>
      <c r="D203" s="1">
        <v>422.61700000000002</v>
      </c>
      <c r="E203" s="1">
        <v>382.73399999999998</v>
      </c>
      <c r="G203" s="1">
        <f t="shared" si="51"/>
        <v>39.883000000000038</v>
      </c>
      <c r="H203" s="1">
        <f t="shared" si="52"/>
        <v>0.25600000000000023</v>
      </c>
      <c r="I203" s="2">
        <f t="shared" si="53"/>
        <v>397.25998000000004</v>
      </c>
      <c r="J203" s="2">
        <f t="shared" si="54"/>
        <v>388.80763999999999</v>
      </c>
      <c r="K203" s="2">
        <f t="shared" si="55"/>
        <v>380.3553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40.655888086228643</v>
      </c>
      <c r="P203" s="11">
        <f t="shared" si="60"/>
        <v>5.1998880862286398</v>
      </c>
      <c r="Q203" s="1">
        <f t="shared" si="61"/>
        <v>35.456000000000003</v>
      </c>
      <c r="S203" s="14" t="str">
        <f t="shared" si="62"/>
        <v>A</v>
      </c>
      <c r="U203" s="1">
        <f t="shared" si="63"/>
        <v>35.456000000000003</v>
      </c>
      <c r="V203" s="1">
        <f t="shared" si="64"/>
        <v>382.73399999999998</v>
      </c>
      <c r="W203" s="1">
        <f t="shared" si="65"/>
        <v>5.1998880862286398</v>
      </c>
      <c r="X203" s="20">
        <f t="shared" si="66"/>
        <v>2.2619513175094581</v>
      </c>
      <c r="Y203" s="22">
        <f t="shared" si="67"/>
        <v>3</v>
      </c>
      <c r="AA203" s="47"/>
    </row>
    <row r="204" spans="1:34" hidden="1" x14ac:dyDescent="0.25">
      <c r="A204" s="57" t="s">
        <v>7547</v>
      </c>
      <c r="B204" s="1">
        <v>34.688000000000002</v>
      </c>
      <c r="C204" s="1">
        <v>34.432000000000002</v>
      </c>
      <c r="D204" s="1">
        <v>422.58</v>
      </c>
      <c r="E204" s="1">
        <v>382.70699999999999</v>
      </c>
      <c r="G204" s="1">
        <f t="shared" si="51"/>
        <v>39.87299999999999</v>
      </c>
      <c r="H204" s="1">
        <f t="shared" si="52"/>
        <v>0.25600000000000023</v>
      </c>
      <c r="I204" s="2">
        <f t="shared" si="53"/>
        <v>397.22519999999997</v>
      </c>
      <c r="J204" s="2">
        <f t="shared" si="54"/>
        <v>388.77359999999999</v>
      </c>
      <c r="K204" s="2">
        <f t="shared" si="55"/>
        <v>380.322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39.775255131292283</v>
      </c>
      <c r="P204" s="11">
        <f t="shared" si="60"/>
        <v>5.0872551312922809</v>
      </c>
      <c r="Q204" s="1">
        <f t="shared" si="61"/>
        <v>34.688000000000002</v>
      </c>
      <c r="S204" s="14" t="str">
        <f t="shared" si="62"/>
        <v>A</v>
      </c>
      <c r="U204" s="1">
        <f t="shared" si="63"/>
        <v>34.688000000000002</v>
      </c>
      <c r="V204" s="1">
        <f t="shared" si="64"/>
        <v>382.70699999999999</v>
      </c>
      <c r="W204" s="1">
        <f t="shared" si="65"/>
        <v>5.0872551312922809</v>
      </c>
      <c r="X204" s="20">
        <f t="shared" si="66"/>
        <v>2.2129559821121423</v>
      </c>
      <c r="Y204" s="22">
        <f t="shared" si="67"/>
        <v>3</v>
      </c>
      <c r="AA204" s="47"/>
    </row>
    <row r="205" spans="1:34" hidden="1" x14ac:dyDescent="0.25">
      <c r="A205" s="57" t="s">
        <v>7548</v>
      </c>
      <c r="B205" s="1">
        <v>35.072000000000003</v>
      </c>
      <c r="C205" s="1">
        <v>34.944000000000003</v>
      </c>
      <c r="D205" s="1">
        <v>422.01299999999998</v>
      </c>
      <c r="E205" s="1">
        <v>382.19</v>
      </c>
      <c r="G205" s="1">
        <f t="shared" si="51"/>
        <v>39.822999999999979</v>
      </c>
      <c r="H205" s="1">
        <f t="shared" si="52"/>
        <v>0.12800000000000011</v>
      </c>
      <c r="I205" s="2">
        <f t="shared" si="53"/>
        <v>396.69221999999996</v>
      </c>
      <c r="J205" s="2">
        <f t="shared" si="54"/>
        <v>388.25196</v>
      </c>
      <c r="K205" s="2">
        <f t="shared" si="55"/>
        <v>379.81169999999997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40.215571608760463</v>
      </c>
      <c r="P205" s="11">
        <f t="shared" si="60"/>
        <v>5.1435716087604604</v>
      </c>
      <c r="Q205" s="1">
        <f t="shared" si="61"/>
        <v>35.072000000000003</v>
      </c>
      <c r="S205" s="14" t="str">
        <f t="shared" si="62"/>
        <v>A</v>
      </c>
      <c r="U205" s="1">
        <f t="shared" si="63"/>
        <v>35.072000000000003</v>
      </c>
      <c r="V205" s="1">
        <f t="shared" si="64"/>
        <v>382.19</v>
      </c>
      <c r="W205" s="1">
        <f t="shared" si="65"/>
        <v>5.1435716087604604</v>
      </c>
      <c r="X205" s="20">
        <f t="shared" si="66"/>
        <v>2.2374536498108002</v>
      </c>
      <c r="Y205" s="22">
        <f t="shared" si="67"/>
        <v>3</v>
      </c>
      <c r="AA205" s="47"/>
    </row>
    <row r="206" spans="1:34" hidden="1" x14ac:dyDescent="0.25">
      <c r="A206" s="57" t="s">
        <v>7549</v>
      </c>
      <c r="B206" s="1">
        <v>35.712000000000003</v>
      </c>
      <c r="C206" s="1">
        <v>35.456000000000003</v>
      </c>
      <c r="D206" s="1">
        <v>421.779</v>
      </c>
      <c r="E206" s="1">
        <v>381.976</v>
      </c>
      <c r="G206" s="1">
        <f t="shared" si="51"/>
        <v>39.802999999999997</v>
      </c>
      <c r="H206" s="1">
        <f t="shared" si="52"/>
        <v>0.25600000000000023</v>
      </c>
      <c r="I206" s="2">
        <f t="shared" si="53"/>
        <v>396.47226000000001</v>
      </c>
      <c r="J206" s="2">
        <f t="shared" si="54"/>
        <v>388.03667999999999</v>
      </c>
      <c r="K206" s="2">
        <f t="shared" si="55"/>
        <v>379.60109999999997</v>
      </c>
      <c r="L206" s="10">
        <f t="shared" si="56"/>
        <v>3</v>
      </c>
      <c r="M206" s="73" t="str">
        <f t="shared" si="57"/>
        <v/>
      </c>
      <c r="N206">
        <f t="shared" si="58"/>
        <v>3</v>
      </c>
      <c r="O206" s="12">
        <f t="shared" si="59"/>
        <v>40.949432404540765</v>
      </c>
      <c r="P206" s="11">
        <f t="shared" si="60"/>
        <v>5.2374324045407619</v>
      </c>
      <c r="Q206" s="1">
        <f t="shared" si="61"/>
        <v>35.712000000000003</v>
      </c>
      <c r="S206" s="14" t="str">
        <f t="shared" si="62"/>
        <v>A</v>
      </c>
      <c r="U206" s="1">
        <f t="shared" si="63"/>
        <v>35.712000000000003</v>
      </c>
      <c r="V206" s="1">
        <f t="shared" si="64"/>
        <v>381.976</v>
      </c>
      <c r="W206" s="1">
        <f t="shared" si="65"/>
        <v>5.2374324045407619</v>
      </c>
      <c r="X206" s="20">
        <f t="shared" si="66"/>
        <v>2.2782830959752314</v>
      </c>
      <c r="Y206" s="22">
        <f t="shared" si="67"/>
        <v>3</v>
      </c>
      <c r="AA206" s="47"/>
    </row>
    <row r="207" spans="1:34" hidden="1" x14ac:dyDescent="0.25">
      <c r="A207" s="57" t="s">
        <v>7550</v>
      </c>
      <c r="B207" s="1">
        <v>34.944000000000003</v>
      </c>
      <c r="C207" s="1">
        <v>34.688000000000002</v>
      </c>
      <c r="D207" s="1">
        <v>421.79</v>
      </c>
      <c r="E207" s="1">
        <v>381.99599999999998</v>
      </c>
      <c r="G207" s="1">
        <f t="shared" si="51"/>
        <v>39.79400000000004</v>
      </c>
      <c r="H207" s="1">
        <f t="shared" si="52"/>
        <v>0.25600000000000023</v>
      </c>
      <c r="I207" s="2">
        <f t="shared" si="53"/>
        <v>396.48260000000005</v>
      </c>
      <c r="J207" s="2">
        <f t="shared" si="54"/>
        <v>388.04680000000002</v>
      </c>
      <c r="K207" s="2">
        <f t="shared" si="55"/>
        <v>379.61099999999999</v>
      </c>
      <c r="L207" s="10">
        <f t="shared" si="56"/>
        <v>3</v>
      </c>
      <c r="M207" s="73" t="str">
        <f t="shared" si="57"/>
        <v/>
      </c>
      <c r="N207">
        <f t="shared" si="58"/>
        <v>3</v>
      </c>
      <c r="O207" s="12">
        <f t="shared" si="59"/>
        <v>40.068799449604406</v>
      </c>
      <c r="P207" s="11">
        <f t="shared" si="60"/>
        <v>5.1247994496044029</v>
      </c>
      <c r="Q207" s="1">
        <f t="shared" si="61"/>
        <v>34.944000000000003</v>
      </c>
      <c r="S207" s="14" t="str">
        <f t="shared" si="62"/>
        <v>A</v>
      </c>
      <c r="U207" s="1">
        <f t="shared" si="63"/>
        <v>34.944000000000003</v>
      </c>
      <c r="V207" s="1">
        <f t="shared" si="64"/>
        <v>381.99599999999998</v>
      </c>
      <c r="W207" s="1">
        <f t="shared" si="65"/>
        <v>5.1247994496044029</v>
      </c>
      <c r="X207" s="20">
        <f t="shared" si="66"/>
        <v>2.2292877605779151</v>
      </c>
      <c r="Y207" s="22">
        <f t="shared" si="67"/>
        <v>3</v>
      </c>
      <c r="AA207" s="47"/>
    </row>
    <row r="208" spans="1:34" hidden="1" x14ac:dyDescent="0.25">
      <c r="A208" s="57" t="s">
        <v>7551</v>
      </c>
      <c r="B208" s="1">
        <v>34.56</v>
      </c>
      <c r="C208" s="1">
        <v>34.304000000000002</v>
      </c>
      <c r="D208" s="1">
        <v>421.65699999999998</v>
      </c>
      <c r="E208" s="1">
        <v>381.86900000000003</v>
      </c>
      <c r="G208" s="1">
        <f t="shared" si="51"/>
        <v>39.787999999999954</v>
      </c>
      <c r="H208" s="1">
        <f t="shared" si="52"/>
        <v>0.25600000000000023</v>
      </c>
      <c r="I208" s="2">
        <f t="shared" si="53"/>
        <v>396.35757999999998</v>
      </c>
      <c r="J208" s="2">
        <f t="shared" si="54"/>
        <v>387.92444</v>
      </c>
      <c r="K208" s="2">
        <f t="shared" si="55"/>
        <v>379.49129999999997</v>
      </c>
      <c r="L208" s="10">
        <f t="shared" si="56"/>
        <v>3</v>
      </c>
      <c r="M208" s="73" t="str">
        <f t="shared" si="57"/>
        <v/>
      </c>
      <c r="N208">
        <f t="shared" si="58"/>
        <v>3</v>
      </c>
      <c r="O208" s="12">
        <f t="shared" si="59"/>
        <v>39.628482972136226</v>
      </c>
      <c r="P208" s="11">
        <f t="shared" si="60"/>
        <v>5.0684829721362235</v>
      </c>
      <c r="Q208" s="1">
        <f t="shared" si="61"/>
        <v>34.56</v>
      </c>
      <c r="S208" s="14" t="str">
        <f t="shared" si="62"/>
        <v>A</v>
      </c>
      <c r="U208" s="1">
        <f t="shared" si="63"/>
        <v>34.56</v>
      </c>
      <c r="V208" s="1">
        <f t="shared" si="64"/>
        <v>381.86900000000003</v>
      </c>
      <c r="W208" s="1">
        <f t="shared" si="65"/>
        <v>5.0684829721362235</v>
      </c>
      <c r="X208" s="20">
        <f t="shared" si="66"/>
        <v>2.2047900928792572</v>
      </c>
      <c r="Y208" s="22">
        <f t="shared" si="67"/>
        <v>3</v>
      </c>
      <c r="AA208" s="47"/>
    </row>
    <row r="209" spans="1:27" hidden="1" x14ac:dyDescent="0.25">
      <c r="A209" s="57" t="s">
        <v>7552</v>
      </c>
      <c r="B209" s="1">
        <v>34.816000000000003</v>
      </c>
      <c r="C209" s="1">
        <v>34.688000000000002</v>
      </c>
      <c r="D209" s="1">
        <v>421.17599999999999</v>
      </c>
      <c r="E209" s="1">
        <v>381.42899999999997</v>
      </c>
      <c r="G209" s="1">
        <f t="shared" si="51"/>
        <v>39.747000000000014</v>
      </c>
      <c r="H209" s="1">
        <f t="shared" si="52"/>
        <v>0.12800000000000011</v>
      </c>
      <c r="I209" s="2">
        <f t="shared" si="53"/>
        <v>395.90544</v>
      </c>
      <c r="J209" s="2">
        <f t="shared" si="54"/>
        <v>387.48192</v>
      </c>
      <c r="K209" s="2">
        <f t="shared" si="55"/>
        <v>379.05840000000001</v>
      </c>
      <c r="L209" s="10">
        <f t="shared" si="56"/>
        <v>3</v>
      </c>
      <c r="M209" s="73" t="str">
        <f t="shared" si="57"/>
        <v/>
      </c>
      <c r="N209">
        <f t="shared" si="58"/>
        <v>3</v>
      </c>
      <c r="O209" s="12">
        <f t="shared" si="59"/>
        <v>39.922027290448348</v>
      </c>
      <c r="P209" s="11">
        <f t="shared" si="60"/>
        <v>5.1060272904483455</v>
      </c>
      <c r="Q209" s="1">
        <f t="shared" si="61"/>
        <v>34.816000000000003</v>
      </c>
      <c r="S209" s="14" t="str">
        <f t="shared" si="62"/>
        <v>A</v>
      </c>
      <c r="U209" s="1">
        <f t="shared" si="63"/>
        <v>34.816000000000003</v>
      </c>
      <c r="V209" s="1">
        <f t="shared" si="64"/>
        <v>381.42899999999997</v>
      </c>
      <c r="W209" s="1">
        <f t="shared" si="65"/>
        <v>5.1060272904483455</v>
      </c>
      <c r="X209" s="20">
        <f t="shared" si="66"/>
        <v>2.2211218713450305</v>
      </c>
      <c r="Y209" s="22">
        <f t="shared" si="67"/>
        <v>3</v>
      </c>
      <c r="AA209" s="47"/>
    </row>
    <row r="210" spans="1:27" hidden="1" x14ac:dyDescent="0.25">
      <c r="A210" s="57" t="s">
        <v>7553</v>
      </c>
      <c r="B210" s="1">
        <v>36.223999999999997</v>
      </c>
      <c r="C210" s="1">
        <v>36.095999999999997</v>
      </c>
      <c r="D210" s="1">
        <v>420.64</v>
      </c>
      <c r="E210" s="1">
        <v>380.94400000000002</v>
      </c>
      <c r="G210" s="1">
        <f t="shared" si="51"/>
        <v>39.69599999999997</v>
      </c>
      <c r="H210" s="1">
        <f t="shared" si="52"/>
        <v>0.12800000000000011</v>
      </c>
      <c r="I210" s="2">
        <f t="shared" si="53"/>
        <v>395.40159999999997</v>
      </c>
      <c r="J210" s="2">
        <f t="shared" si="54"/>
        <v>386.98879999999997</v>
      </c>
      <c r="K210" s="2">
        <f t="shared" si="55"/>
        <v>378.57600000000002</v>
      </c>
      <c r="L210" s="10">
        <f t="shared" si="56"/>
        <v>3</v>
      </c>
      <c r="M210" s="73" t="str">
        <f t="shared" si="57"/>
        <v/>
      </c>
      <c r="N210">
        <f t="shared" si="58"/>
        <v>3</v>
      </c>
      <c r="O210" s="12">
        <f t="shared" si="59"/>
        <v>41.536521041165003</v>
      </c>
      <c r="P210" s="11">
        <f t="shared" si="60"/>
        <v>5.3125210411650059</v>
      </c>
      <c r="Q210" s="1">
        <f t="shared" si="61"/>
        <v>36.223999999999997</v>
      </c>
      <c r="S210" s="14" t="str">
        <f t="shared" si="62"/>
        <v>A</v>
      </c>
      <c r="U210" s="1">
        <f t="shared" si="63"/>
        <v>36.223999999999997</v>
      </c>
      <c r="V210" s="1">
        <f t="shared" si="64"/>
        <v>380.94400000000002</v>
      </c>
      <c r="W210" s="1">
        <f t="shared" si="65"/>
        <v>5.3125210411650059</v>
      </c>
      <c r="X210" s="20">
        <f t="shared" si="66"/>
        <v>2.3109466529067775</v>
      </c>
      <c r="Y210" s="22">
        <f t="shared" si="67"/>
        <v>3</v>
      </c>
      <c r="AA210" s="47"/>
    </row>
    <row r="211" spans="1:27" hidden="1" x14ac:dyDescent="0.25">
      <c r="A211" s="57" t="s">
        <v>7554</v>
      </c>
      <c r="B211" s="1">
        <v>37.247999999999998</v>
      </c>
      <c r="C211" s="1">
        <v>36.863999999999997</v>
      </c>
      <c r="D211" s="1">
        <v>419.59</v>
      </c>
      <c r="E211" s="1">
        <v>379.988</v>
      </c>
      <c r="G211" s="1">
        <f t="shared" si="51"/>
        <v>39.601999999999975</v>
      </c>
      <c r="H211" s="1">
        <f t="shared" si="52"/>
        <v>0.38400000000000034</v>
      </c>
      <c r="I211" s="2">
        <f t="shared" si="53"/>
        <v>394.41459999999995</v>
      </c>
      <c r="J211" s="2">
        <f t="shared" si="54"/>
        <v>386.02279999999996</v>
      </c>
      <c r="K211" s="2">
        <f t="shared" si="55"/>
        <v>377.63099999999997</v>
      </c>
      <c r="L211" s="10">
        <f t="shared" si="56"/>
        <v>3</v>
      </c>
      <c r="M211" s="73" t="str">
        <f t="shared" si="57"/>
        <v/>
      </c>
      <c r="N211">
        <f t="shared" si="58"/>
        <v>3</v>
      </c>
      <c r="O211" s="12">
        <f t="shared" si="59"/>
        <v>42.710698314413477</v>
      </c>
      <c r="P211" s="11">
        <f t="shared" si="60"/>
        <v>5.4626983144134797</v>
      </c>
      <c r="Q211" s="1">
        <f t="shared" si="61"/>
        <v>37.247999999999998</v>
      </c>
      <c r="S211" s="14" t="str">
        <f t="shared" si="62"/>
        <v>A</v>
      </c>
      <c r="U211" s="1">
        <f t="shared" si="63"/>
        <v>37.247999999999998</v>
      </c>
      <c r="V211" s="1">
        <f t="shared" si="64"/>
        <v>379.988</v>
      </c>
      <c r="W211" s="1">
        <f t="shared" si="65"/>
        <v>5.4626983144134797</v>
      </c>
      <c r="X211" s="20">
        <f t="shared" si="66"/>
        <v>2.3762737667698635</v>
      </c>
      <c r="Y211" s="22">
        <f t="shared" si="67"/>
        <v>3</v>
      </c>
      <c r="AA211" s="47"/>
    </row>
    <row r="212" spans="1:27" hidden="1" x14ac:dyDescent="0.25">
      <c r="A212" s="57" t="s">
        <v>7555</v>
      </c>
      <c r="B212" s="1">
        <v>37.631999999999998</v>
      </c>
      <c r="C212" s="1">
        <v>37.503999999999998</v>
      </c>
      <c r="D212" s="1">
        <v>418.13299999999998</v>
      </c>
      <c r="E212" s="1">
        <v>378.66199999999998</v>
      </c>
      <c r="G212" s="1">
        <f t="shared" si="51"/>
        <v>39.471000000000004</v>
      </c>
      <c r="H212" s="1">
        <f t="shared" si="52"/>
        <v>0.12800000000000011</v>
      </c>
      <c r="I212" s="2">
        <f t="shared" si="53"/>
        <v>393.04501999999997</v>
      </c>
      <c r="J212" s="2">
        <f t="shared" si="54"/>
        <v>384.68235999999996</v>
      </c>
      <c r="K212" s="2">
        <f t="shared" si="55"/>
        <v>376.31970000000001</v>
      </c>
      <c r="L212" s="10">
        <f t="shared" si="56"/>
        <v>3</v>
      </c>
      <c r="M212" s="73" t="str">
        <f t="shared" si="57"/>
        <v/>
      </c>
      <c r="N212">
        <f t="shared" si="58"/>
        <v>3</v>
      </c>
      <c r="O212" s="12">
        <f t="shared" si="59"/>
        <v>43.151014791881664</v>
      </c>
      <c r="P212" s="11">
        <f t="shared" si="60"/>
        <v>5.5190147918816663</v>
      </c>
      <c r="Q212" s="1">
        <f t="shared" si="61"/>
        <v>37.631999999999998</v>
      </c>
      <c r="S212" s="14" t="str">
        <f t="shared" si="62"/>
        <v>A</v>
      </c>
      <c r="U212" s="1">
        <f t="shared" si="63"/>
        <v>37.631999999999998</v>
      </c>
      <c r="V212" s="1">
        <f t="shared" si="64"/>
        <v>378.66199999999998</v>
      </c>
      <c r="W212" s="1">
        <f t="shared" si="65"/>
        <v>5.5190147918816663</v>
      </c>
      <c r="X212" s="20">
        <f t="shared" si="66"/>
        <v>2.4007714344685249</v>
      </c>
      <c r="Y212" s="22">
        <f t="shared" si="67"/>
        <v>3</v>
      </c>
      <c r="AA212" s="47"/>
    </row>
    <row r="213" spans="1:27" hidden="1" x14ac:dyDescent="0.25">
      <c r="A213" s="57" t="s">
        <v>7556</v>
      </c>
      <c r="B213" s="1">
        <v>48.128</v>
      </c>
      <c r="C213" s="1">
        <v>47.872</v>
      </c>
      <c r="D213" s="1">
        <v>418.17200000000003</v>
      </c>
      <c r="E213" s="1">
        <v>378.678</v>
      </c>
      <c r="G213" s="1">
        <f t="shared" si="51"/>
        <v>39.494000000000028</v>
      </c>
      <c r="H213" s="1">
        <f t="shared" si="52"/>
        <v>0.25600000000000023</v>
      </c>
      <c r="I213" s="2">
        <f t="shared" si="53"/>
        <v>393.08168000000001</v>
      </c>
      <c r="J213" s="2">
        <f t="shared" si="54"/>
        <v>384.71824000000004</v>
      </c>
      <c r="K213" s="2">
        <f t="shared" si="55"/>
        <v>376.35480000000001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55.186331842678591</v>
      </c>
      <c r="P213" s="11">
        <f t="shared" si="60"/>
        <v>7.0583318426785908</v>
      </c>
      <c r="Q213" s="1">
        <f t="shared" si="61"/>
        <v>48.128</v>
      </c>
      <c r="S213" s="14" t="str">
        <f t="shared" si="62"/>
        <v>A</v>
      </c>
      <c r="U213" s="1">
        <f t="shared" si="63"/>
        <v>48.128</v>
      </c>
      <c r="V213" s="1">
        <f t="shared" si="64"/>
        <v>378.678</v>
      </c>
      <c r="W213" s="1">
        <f t="shared" si="65"/>
        <v>7.0583318426785908</v>
      </c>
      <c r="X213" s="20">
        <f t="shared" si="66"/>
        <v>3.0703743515651869</v>
      </c>
      <c r="Y213" s="22">
        <f t="shared" si="67"/>
        <v>3</v>
      </c>
      <c r="AA213" s="47"/>
    </row>
    <row r="214" spans="1:27" hidden="1" x14ac:dyDescent="0.25">
      <c r="A214" s="57" t="s">
        <v>7557</v>
      </c>
      <c r="B214" s="1">
        <v>45.951999999999998</v>
      </c>
      <c r="C214" s="1">
        <v>45.695999999999998</v>
      </c>
      <c r="D214" s="1">
        <v>418.43200000000002</v>
      </c>
      <c r="E214" s="1">
        <v>378.92200000000003</v>
      </c>
      <c r="G214" s="1">
        <f t="shared" si="51"/>
        <v>39.509999999999991</v>
      </c>
      <c r="H214" s="1">
        <f t="shared" si="52"/>
        <v>0.25600000000000023</v>
      </c>
      <c r="I214" s="2">
        <f t="shared" si="53"/>
        <v>393.32607999999999</v>
      </c>
      <c r="J214" s="2">
        <f t="shared" si="54"/>
        <v>384.95744000000002</v>
      </c>
      <c r="K214" s="2">
        <f t="shared" si="55"/>
        <v>376.58879999999999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52.69120513702557</v>
      </c>
      <c r="P214" s="11">
        <f t="shared" si="60"/>
        <v>6.7392051370255714</v>
      </c>
      <c r="Q214" s="1">
        <f t="shared" si="61"/>
        <v>45.951999999999998</v>
      </c>
      <c r="S214" s="14" t="str">
        <f t="shared" si="62"/>
        <v>A</v>
      </c>
      <c r="U214" s="1">
        <f t="shared" si="63"/>
        <v>45.951999999999998</v>
      </c>
      <c r="V214" s="1">
        <f t="shared" si="64"/>
        <v>378.92200000000003</v>
      </c>
      <c r="W214" s="1">
        <f t="shared" si="65"/>
        <v>6.7392051370255714</v>
      </c>
      <c r="X214" s="20">
        <f t="shared" si="66"/>
        <v>2.9315542346061236</v>
      </c>
      <c r="Y214" s="22">
        <f t="shared" si="67"/>
        <v>3</v>
      </c>
      <c r="AA214" s="47"/>
    </row>
    <row r="215" spans="1:27" hidden="1" x14ac:dyDescent="0.25">
      <c r="A215" s="57" t="s">
        <v>7558</v>
      </c>
      <c r="B215" s="1">
        <v>45.951999999999998</v>
      </c>
      <c r="C215" s="1">
        <v>45.823999999999998</v>
      </c>
      <c r="D215" s="1">
        <v>418.89100000000002</v>
      </c>
      <c r="E215" s="1">
        <v>379.33300000000003</v>
      </c>
      <c r="G215" s="1">
        <f t="shared" si="51"/>
        <v>39.557999999999993</v>
      </c>
      <c r="H215" s="1">
        <f t="shared" si="52"/>
        <v>0.12800000000000011</v>
      </c>
      <c r="I215" s="2">
        <f t="shared" si="53"/>
        <v>393.75754000000001</v>
      </c>
      <c r="J215" s="2">
        <f t="shared" si="54"/>
        <v>385.37972000000002</v>
      </c>
      <c r="K215" s="2">
        <f t="shared" si="55"/>
        <v>377.00190000000003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52.69120513702557</v>
      </c>
      <c r="P215" s="11">
        <f t="shared" si="60"/>
        <v>6.7392051370255714</v>
      </c>
      <c r="Q215" s="1">
        <f t="shared" si="61"/>
        <v>45.951999999999998</v>
      </c>
      <c r="S215" s="14" t="str">
        <f t="shared" si="62"/>
        <v>A</v>
      </c>
      <c r="U215" s="1">
        <f t="shared" si="63"/>
        <v>45.951999999999998</v>
      </c>
      <c r="V215" s="1">
        <f t="shared" si="64"/>
        <v>379.33300000000003</v>
      </c>
      <c r="W215" s="1">
        <f t="shared" si="65"/>
        <v>6.7392051370255714</v>
      </c>
      <c r="X215" s="20">
        <f t="shared" si="66"/>
        <v>2.9315542346061236</v>
      </c>
      <c r="Y215" s="22">
        <f t="shared" si="67"/>
        <v>3</v>
      </c>
      <c r="AA215" s="47"/>
    </row>
    <row r="216" spans="1:27" hidden="1" x14ac:dyDescent="0.25">
      <c r="A216" s="57" t="s">
        <v>7559</v>
      </c>
      <c r="B216" s="1">
        <v>46.847999999999999</v>
      </c>
      <c r="C216" s="1">
        <v>46.591999999999999</v>
      </c>
      <c r="D216" s="1">
        <v>418.3</v>
      </c>
      <c r="E216" s="1">
        <v>378.79700000000003</v>
      </c>
      <c r="G216" s="1">
        <f t="shared" si="51"/>
        <v>39.502999999999986</v>
      </c>
      <c r="H216" s="1">
        <f t="shared" si="52"/>
        <v>0.25600000000000023</v>
      </c>
      <c r="I216" s="2">
        <f t="shared" si="53"/>
        <v>393.202</v>
      </c>
      <c r="J216" s="2">
        <f t="shared" si="54"/>
        <v>384.83600000000001</v>
      </c>
      <c r="K216" s="2">
        <f t="shared" si="55"/>
        <v>376.47</v>
      </c>
      <c r="L216" s="10">
        <f t="shared" si="56"/>
        <v>3</v>
      </c>
      <c r="M216" s="73" t="str">
        <f t="shared" si="57"/>
        <v/>
      </c>
      <c r="N216">
        <f t="shared" si="58"/>
        <v>3</v>
      </c>
      <c r="O216" s="12">
        <f t="shared" si="59"/>
        <v>53.718610251117987</v>
      </c>
      <c r="P216" s="11">
        <f t="shared" si="60"/>
        <v>6.8706102511179878</v>
      </c>
      <c r="Q216" s="1">
        <f t="shared" si="61"/>
        <v>46.847999999999999</v>
      </c>
      <c r="S216" s="14" t="str">
        <f t="shared" si="62"/>
        <v>A</v>
      </c>
      <c r="U216" s="1">
        <f t="shared" si="63"/>
        <v>46.847999999999999</v>
      </c>
      <c r="V216" s="1">
        <f t="shared" si="64"/>
        <v>378.79700000000003</v>
      </c>
      <c r="W216" s="1">
        <f t="shared" si="65"/>
        <v>6.8706102511179878</v>
      </c>
      <c r="X216" s="20">
        <f t="shared" si="66"/>
        <v>2.9887154592363245</v>
      </c>
      <c r="Y216" s="22">
        <f t="shared" si="67"/>
        <v>3</v>
      </c>
      <c r="AA216" s="47"/>
    </row>
    <row r="217" spans="1:27" hidden="1" x14ac:dyDescent="0.25">
      <c r="A217" s="57" t="s">
        <v>7560</v>
      </c>
      <c r="B217" s="1">
        <v>36.095999999999997</v>
      </c>
      <c r="C217" s="1">
        <v>35.968000000000004</v>
      </c>
      <c r="D217" s="1">
        <v>418.65899999999999</v>
      </c>
      <c r="E217" s="1">
        <v>379.13900000000001</v>
      </c>
      <c r="G217" s="1">
        <f t="shared" si="51"/>
        <v>39.519999999999982</v>
      </c>
      <c r="H217" s="1">
        <f t="shared" si="52"/>
        <v>0.12799999999999301</v>
      </c>
      <c r="I217" s="2">
        <f t="shared" si="53"/>
        <v>393.53945999999996</v>
      </c>
      <c r="J217" s="2">
        <f t="shared" si="54"/>
        <v>385.16627999999997</v>
      </c>
      <c r="K217" s="2">
        <f t="shared" si="55"/>
        <v>376.79309999999998</v>
      </c>
      <c r="L217" s="10">
        <f t="shared" si="56"/>
        <v>3</v>
      </c>
      <c r="M217" s="73" t="str">
        <f t="shared" si="57"/>
        <v/>
      </c>
      <c r="N217">
        <f t="shared" si="58"/>
        <v>3</v>
      </c>
      <c r="O217" s="12">
        <f t="shared" si="59"/>
        <v>41.389748882008938</v>
      </c>
      <c r="P217" s="11">
        <f t="shared" si="60"/>
        <v>5.2937488820089413</v>
      </c>
      <c r="Q217" s="1">
        <f t="shared" si="61"/>
        <v>36.095999999999997</v>
      </c>
      <c r="S217" s="14" t="str">
        <f t="shared" si="62"/>
        <v>A</v>
      </c>
      <c r="U217" s="1">
        <f t="shared" si="63"/>
        <v>36.095999999999997</v>
      </c>
      <c r="V217" s="1">
        <f t="shared" si="64"/>
        <v>379.13900000000001</v>
      </c>
      <c r="W217" s="1">
        <f t="shared" si="65"/>
        <v>5.2937488820089413</v>
      </c>
      <c r="X217" s="20">
        <f t="shared" si="66"/>
        <v>2.3027807636738893</v>
      </c>
      <c r="Y217" s="22">
        <f t="shared" si="67"/>
        <v>3</v>
      </c>
      <c r="AA217" s="47"/>
    </row>
    <row r="218" spans="1:27" hidden="1" x14ac:dyDescent="0.25">
      <c r="A218" s="57" t="s">
        <v>7561</v>
      </c>
      <c r="B218" s="1">
        <v>34.432000000000002</v>
      </c>
      <c r="C218" s="1">
        <v>34.176000000000002</v>
      </c>
      <c r="D218" s="1">
        <v>418.41800000000001</v>
      </c>
      <c r="E218" s="1">
        <v>378.93200000000002</v>
      </c>
      <c r="G218" s="1">
        <f t="shared" si="51"/>
        <v>39.48599999999999</v>
      </c>
      <c r="H218" s="1">
        <f t="shared" si="52"/>
        <v>0.25600000000000023</v>
      </c>
      <c r="I218" s="2">
        <f t="shared" si="53"/>
        <v>393.31292000000002</v>
      </c>
      <c r="J218" s="2">
        <f t="shared" si="54"/>
        <v>384.94456000000002</v>
      </c>
      <c r="K218" s="2">
        <f t="shared" si="55"/>
        <v>376.57619999999997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39.481710812980168</v>
      </c>
      <c r="P218" s="11">
        <f t="shared" si="60"/>
        <v>5.049710812980166</v>
      </c>
      <c r="Q218" s="1">
        <f t="shared" si="61"/>
        <v>34.432000000000002</v>
      </c>
      <c r="S218" s="14" t="str">
        <f t="shared" si="62"/>
        <v>A</v>
      </c>
      <c r="U218" s="1">
        <f t="shared" si="63"/>
        <v>34.432000000000002</v>
      </c>
      <c r="V218" s="1">
        <f t="shared" si="64"/>
        <v>378.93200000000002</v>
      </c>
      <c r="W218" s="1">
        <f t="shared" si="65"/>
        <v>5.049710812980166</v>
      </c>
      <c r="X218" s="20">
        <f t="shared" si="66"/>
        <v>2.1966242036463721</v>
      </c>
      <c r="Y218" s="22">
        <f t="shared" si="67"/>
        <v>3</v>
      </c>
      <c r="AA218" s="47"/>
    </row>
    <row r="219" spans="1:27" hidden="1" x14ac:dyDescent="0.25">
      <c r="A219" s="57" t="s">
        <v>7562</v>
      </c>
      <c r="B219" s="1">
        <v>34.688000000000002</v>
      </c>
      <c r="C219" s="1">
        <v>34.432000000000002</v>
      </c>
      <c r="D219" s="1">
        <v>418.92</v>
      </c>
      <c r="E219" s="1">
        <v>379.38400000000001</v>
      </c>
      <c r="G219" s="1">
        <f t="shared" si="51"/>
        <v>39.536000000000001</v>
      </c>
      <c r="H219" s="1">
        <f t="shared" si="52"/>
        <v>0.25600000000000023</v>
      </c>
      <c r="I219" s="2">
        <f t="shared" si="53"/>
        <v>393.78480000000002</v>
      </c>
      <c r="J219" s="2">
        <f t="shared" si="54"/>
        <v>385.40640000000002</v>
      </c>
      <c r="K219" s="2">
        <f t="shared" si="55"/>
        <v>377.02800000000002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39.775255131292283</v>
      </c>
      <c r="P219" s="11">
        <f t="shared" si="60"/>
        <v>5.0872551312922809</v>
      </c>
      <c r="Q219" s="1">
        <f t="shared" si="61"/>
        <v>34.688000000000002</v>
      </c>
      <c r="S219" s="14" t="str">
        <f t="shared" si="62"/>
        <v>A</v>
      </c>
      <c r="U219" s="1">
        <f t="shared" si="63"/>
        <v>34.688000000000002</v>
      </c>
      <c r="V219" s="1">
        <f t="shared" si="64"/>
        <v>379.38400000000001</v>
      </c>
      <c r="W219" s="1">
        <f t="shared" si="65"/>
        <v>5.0872551312922809</v>
      </c>
      <c r="X219" s="20">
        <f t="shared" si="66"/>
        <v>2.2129559821121423</v>
      </c>
      <c r="Y219" s="22">
        <f t="shared" si="67"/>
        <v>3</v>
      </c>
      <c r="AA219" s="47"/>
    </row>
    <row r="220" spans="1:27" hidden="1" x14ac:dyDescent="0.25">
      <c r="A220" s="57" t="s">
        <v>7563</v>
      </c>
      <c r="B220" s="1">
        <v>36.991999999999997</v>
      </c>
      <c r="C220" s="1">
        <v>36.735999999999997</v>
      </c>
      <c r="D220" s="1">
        <v>419.18099999999998</v>
      </c>
      <c r="E220" s="1">
        <v>379.61099999999999</v>
      </c>
      <c r="G220" s="1">
        <f t="shared" si="51"/>
        <v>39.569999999999993</v>
      </c>
      <c r="H220" s="1">
        <f t="shared" si="52"/>
        <v>0.25600000000000023</v>
      </c>
      <c r="I220" s="2">
        <f t="shared" si="53"/>
        <v>394.03013999999996</v>
      </c>
      <c r="J220" s="2">
        <f t="shared" si="54"/>
        <v>385.64652000000001</v>
      </c>
      <c r="K220" s="2">
        <f t="shared" si="55"/>
        <v>377.2629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42.417153996101362</v>
      </c>
      <c r="P220" s="11">
        <f t="shared" si="60"/>
        <v>5.4251539961013648</v>
      </c>
      <c r="Q220" s="1">
        <f t="shared" si="61"/>
        <v>36.991999999999997</v>
      </c>
      <c r="S220" s="14" t="str">
        <f t="shared" si="62"/>
        <v>A</v>
      </c>
      <c r="U220" s="1">
        <f t="shared" si="63"/>
        <v>36.991999999999997</v>
      </c>
      <c r="V220" s="1">
        <f t="shared" si="64"/>
        <v>379.61099999999999</v>
      </c>
      <c r="W220" s="1">
        <f t="shared" si="65"/>
        <v>5.4251539961013648</v>
      </c>
      <c r="X220" s="20">
        <f t="shared" si="66"/>
        <v>2.3599419883040937</v>
      </c>
      <c r="Y220" s="22">
        <f t="shared" si="67"/>
        <v>3</v>
      </c>
      <c r="AA220" s="47"/>
    </row>
    <row r="221" spans="1:27" hidden="1" x14ac:dyDescent="0.25">
      <c r="A221" s="57" t="s">
        <v>7564</v>
      </c>
      <c r="B221" s="1">
        <v>34.944000000000003</v>
      </c>
      <c r="C221" s="1">
        <v>34.816000000000003</v>
      </c>
      <c r="D221" s="1">
        <v>419.01</v>
      </c>
      <c r="E221" s="1">
        <v>379.46499999999997</v>
      </c>
      <c r="G221" s="1">
        <f t="shared" si="51"/>
        <v>39.545000000000016</v>
      </c>
      <c r="H221" s="1">
        <f t="shared" si="52"/>
        <v>0.12800000000000011</v>
      </c>
      <c r="I221" s="2">
        <f t="shared" si="53"/>
        <v>393.86939999999998</v>
      </c>
      <c r="J221" s="2">
        <f t="shared" si="54"/>
        <v>385.48919999999998</v>
      </c>
      <c r="K221" s="2">
        <f t="shared" si="55"/>
        <v>377.10899999999998</v>
      </c>
      <c r="L221" s="10">
        <f t="shared" si="56"/>
        <v>3</v>
      </c>
      <c r="M221" s="73" t="str">
        <f t="shared" si="57"/>
        <v/>
      </c>
      <c r="N221">
        <f t="shared" si="58"/>
        <v>3</v>
      </c>
      <c r="O221" s="12">
        <f t="shared" si="59"/>
        <v>40.068799449604406</v>
      </c>
      <c r="P221" s="11">
        <f t="shared" si="60"/>
        <v>5.1247994496044029</v>
      </c>
      <c r="Q221" s="1">
        <f t="shared" si="61"/>
        <v>34.944000000000003</v>
      </c>
      <c r="S221" s="14" t="str">
        <f t="shared" si="62"/>
        <v>A</v>
      </c>
      <c r="U221" s="1">
        <f t="shared" si="63"/>
        <v>34.944000000000003</v>
      </c>
      <c r="V221" s="1">
        <f t="shared" si="64"/>
        <v>379.46499999999997</v>
      </c>
      <c r="W221" s="1">
        <f t="shared" si="65"/>
        <v>5.1247994496044029</v>
      </c>
      <c r="X221" s="20">
        <f t="shared" si="66"/>
        <v>2.2292877605779151</v>
      </c>
      <c r="Y221" s="22">
        <f t="shared" si="67"/>
        <v>3</v>
      </c>
      <c r="AA221" s="47"/>
    </row>
    <row r="222" spans="1:27" hidden="1" x14ac:dyDescent="0.25">
      <c r="A222" s="57" t="s">
        <v>7565</v>
      </c>
      <c r="B222" s="1">
        <v>37.631999999999998</v>
      </c>
      <c r="C222" s="1">
        <v>37.375999999999998</v>
      </c>
      <c r="D222" s="1">
        <v>419.214</v>
      </c>
      <c r="E222" s="1">
        <v>379.64499999999998</v>
      </c>
      <c r="G222" s="1">
        <f t="shared" si="51"/>
        <v>39.569000000000017</v>
      </c>
      <c r="H222" s="1">
        <f t="shared" si="52"/>
        <v>0.25600000000000023</v>
      </c>
      <c r="I222" s="2">
        <f t="shared" si="53"/>
        <v>394.06115999999997</v>
      </c>
      <c r="J222" s="2">
        <f t="shared" si="54"/>
        <v>385.67687999999998</v>
      </c>
      <c r="K222" s="2">
        <f t="shared" si="55"/>
        <v>377.29259999999999</v>
      </c>
      <c r="L222" s="10">
        <f t="shared" si="56"/>
        <v>3</v>
      </c>
      <c r="M222" s="73" t="str">
        <f t="shared" si="57"/>
        <v/>
      </c>
      <c r="N222">
        <f t="shared" si="58"/>
        <v>3</v>
      </c>
      <c r="O222" s="12">
        <f t="shared" si="59"/>
        <v>43.151014791881664</v>
      </c>
      <c r="P222" s="11">
        <f t="shared" si="60"/>
        <v>5.5190147918816663</v>
      </c>
      <c r="Q222" s="1">
        <f t="shared" si="61"/>
        <v>37.631999999999998</v>
      </c>
      <c r="S222" s="14" t="str">
        <f t="shared" si="62"/>
        <v>A</v>
      </c>
      <c r="U222" s="1">
        <f t="shared" si="63"/>
        <v>37.631999999999998</v>
      </c>
      <c r="V222" s="1">
        <f t="shared" si="64"/>
        <v>379.64499999999998</v>
      </c>
      <c r="W222" s="1">
        <f t="shared" si="65"/>
        <v>5.5190147918816663</v>
      </c>
      <c r="X222" s="20">
        <f t="shared" si="66"/>
        <v>2.4007714344685249</v>
      </c>
      <c r="Y222" s="22">
        <f t="shared" si="67"/>
        <v>3</v>
      </c>
      <c r="AA222" s="47"/>
    </row>
    <row r="223" spans="1:27" hidden="1" x14ac:dyDescent="0.25">
      <c r="A223" s="57" t="s">
        <v>7566</v>
      </c>
      <c r="B223" s="1">
        <v>33.792000000000002</v>
      </c>
      <c r="C223" s="1">
        <v>33.536000000000001</v>
      </c>
      <c r="D223" s="1">
        <v>419.15300000000002</v>
      </c>
      <c r="E223" s="1">
        <v>379.608</v>
      </c>
      <c r="G223" s="1">
        <f t="shared" si="51"/>
        <v>39.545000000000016</v>
      </c>
      <c r="H223" s="1">
        <f t="shared" si="52"/>
        <v>0.25600000000000023</v>
      </c>
      <c r="I223" s="2">
        <f t="shared" si="53"/>
        <v>394.00382000000002</v>
      </c>
      <c r="J223" s="2">
        <f t="shared" si="54"/>
        <v>385.62076000000002</v>
      </c>
      <c r="K223" s="2">
        <f t="shared" si="55"/>
        <v>377.23770000000002</v>
      </c>
      <c r="L223" s="10">
        <f t="shared" si="56"/>
        <v>3</v>
      </c>
      <c r="M223" s="73" t="str">
        <f t="shared" si="57"/>
        <v/>
      </c>
      <c r="N223">
        <f t="shared" si="58"/>
        <v>3</v>
      </c>
      <c r="O223" s="12">
        <f t="shared" si="59"/>
        <v>38.747850017199866</v>
      </c>
      <c r="P223" s="11">
        <f t="shared" si="60"/>
        <v>4.9558500171998645</v>
      </c>
      <c r="Q223" s="1">
        <f t="shared" si="61"/>
        <v>33.792000000000002</v>
      </c>
      <c r="S223" s="14" t="str">
        <f t="shared" si="62"/>
        <v>A</v>
      </c>
      <c r="U223" s="1">
        <f t="shared" si="63"/>
        <v>33.792000000000002</v>
      </c>
      <c r="V223" s="1">
        <f t="shared" si="64"/>
        <v>379.608</v>
      </c>
      <c r="W223" s="1">
        <f t="shared" si="65"/>
        <v>4.9558500171998645</v>
      </c>
      <c r="X223" s="20">
        <f t="shared" si="66"/>
        <v>2.1557947574819409</v>
      </c>
      <c r="Y223" s="22">
        <f t="shared" si="67"/>
        <v>3</v>
      </c>
      <c r="AA223" s="47"/>
    </row>
    <row r="224" spans="1:27" hidden="1" x14ac:dyDescent="0.25">
      <c r="A224" s="57" t="s">
        <v>7567</v>
      </c>
      <c r="B224" s="1">
        <v>29.824000000000002</v>
      </c>
      <c r="C224" s="1">
        <v>29.568000000000001</v>
      </c>
      <c r="D224" s="1">
        <v>420.077</v>
      </c>
      <c r="E224" s="1">
        <v>380.45699999999999</v>
      </c>
      <c r="G224" s="1">
        <f t="shared" si="51"/>
        <v>39.620000000000005</v>
      </c>
      <c r="H224" s="1">
        <f t="shared" si="52"/>
        <v>0.25600000000000023</v>
      </c>
      <c r="I224" s="2">
        <f t="shared" si="53"/>
        <v>394.87238000000002</v>
      </c>
      <c r="J224" s="2">
        <f t="shared" si="54"/>
        <v>386.47084000000001</v>
      </c>
      <c r="K224" s="2">
        <f t="shared" si="55"/>
        <v>378.0693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34.197913083362003</v>
      </c>
      <c r="P224" s="11">
        <f t="shared" si="60"/>
        <v>4.3739130833620017</v>
      </c>
      <c r="Q224" s="1">
        <f t="shared" si="61"/>
        <v>29.824000000000002</v>
      </c>
      <c r="S224" s="14" t="str">
        <f t="shared" si="62"/>
        <v>A</v>
      </c>
      <c r="U224" s="1">
        <f t="shared" si="63"/>
        <v>29.824000000000002</v>
      </c>
      <c r="V224" s="1">
        <f t="shared" si="64"/>
        <v>380.45699999999999</v>
      </c>
      <c r="W224" s="1">
        <f t="shared" si="65"/>
        <v>4.3739130833620017</v>
      </c>
      <c r="X224" s="20">
        <f t="shared" si="66"/>
        <v>1.9026521912624708</v>
      </c>
      <c r="Y224" s="22">
        <f t="shared" si="67"/>
        <v>3</v>
      </c>
      <c r="AA224" s="47"/>
    </row>
    <row r="225" spans="1:34" x14ac:dyDescent="0.25">
      <c r="A225" s="57" t="s">
        <v>7568</v>
      </c>
      <c r="B225" s="1">
        <v>36.223999999999997</v>
      </c>
      <c r="C225" s="1">
        <v>36.095999999999997</v>
      </c>
      <c r="D225" s="1">
        <v>422.33100000000002</v>
      </c>
      <c r="E225" s="1">
        <v>382.48</v>
      </c>
      <c r="G225" s="1">
        <f t="shared" si="51"/>
        <v>39.850999999999999</v>
      </c>
      <c r="H225" s="1">
        <f t="shared" si="52"/>
        <v>0.12800000000000011</v>
      </c>
      <c r="I225" s="2">
        <f t="shared" si="53"/>
        <v>396.99114000000003</v>
      </c>
      <c r="J225" s="2">
        <f t="shared" si="54"/>
        <v>388.54452000000003</v>
      </c>
      <c r="K225" s="2">
        <f t="shared" si="55"/>
        <v>380.09789999999998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41.536521041165003</v>
      </c>
      <c r="P225" s="11">
        <f t="shared" si="60"/>
        <v>5.3125210411650059</v>
      </c>
      <c r="Q225" s="1">
        <f t="shared" si="61"/>
        <v>36.223999999999997</v>
      </c>
      <c r="S225" s="14" t="str">
        <f t="shared" si="62"/>
        <v>A</v>
      </c>
      <c r="U225" s="1">
        <f t="shared" si="63"/>
        <v>36.223999999999997</v>
      </c>
      <c r="V225" s="1">
        <f t="shared" si="64"/>
        <v>382.48</v>
      </c>
      <c r="W225" s="1">
        <f t="shared" si="65"/>
        <v>5.3125210411650059</v>
      </c>
      <c r="X225" s="20">
        <f t="shared" si="66"/>
        <v>2.3109466529067775</v>
      </c>
      <c r="Y225" s="22">
        <f t="shared" si="67"/>
        <v>3</v>
      </c>
      <c r="Z225" s="32" t="s">
        <v>40</v>
      </c>
      <c r="AA225" s="47"/>
      <c r="AB225" s="32" t="str">
        <f>A225</f>
        <v>2025-11-10 00:00:00</v>
      </c>
      <c r="AC225" s="1">
        <f>SUM(U225:U248)</f>
        <v>3080.32</v>
      </c>
      <c r="AD225" s="1">
        <f>AVERAGE(V225:V248)</f>
        <v>381.48891666666668</v>
      </c>
      <c r="AE225" s="1">
        <f>SUM(W225:W248)</f>
        <v>368.97508755910053</v>
      </c>
      <c r="AF225" s="1">
        <f>SUM(X225:X248)</f>
        <v>160.50416308820871</v>
      </c>
      <c r="AG225" s="35">
        <f>AVERAGE(Y225:Y248)</f>
        <v>2.5833333333333335</v>
      </c>
      <c r="AH225" s="37">
        <f>DAY(A225)</f>
        <v>10</v>
      </c>
    </row>
    <row r="226" spans="1:34" hidden="1" x14ac:dyDescent="0.25">
      <c r="A226" s="57" t="s">
        <v>7569</v>
      </c>
      <c r="B226" s="1">
        <v>36.479999999999997</v>
      </c>
      <c r="C226" s="1">
        <v>36.223999999999997</v>
      </c>
      <c r="D226" s="1">
        <v>422.58499999999998</v>
      </c>
      <c r="E226" s="1">
        <v>382.71</v>
      </c>
      <c r="G226" s="1">
        <f t="shared" si="51"/>
        <v>39.875</v>
      </c>
      <c r="H226" s="1">
        <f t="shared" si="52"/>
        <v>0.25600000000000023</v>
      </c>
      <c r="I226" s="2">
        <f t="shared" si="53"/>
        <v>397.22989999999999</v>
      </c>
      <c r="J226" s="2">
        <f t="shared" si="54"/>
        <v>388.77819999999997</v>
      </c>
      <c r="K226" s="2">
        <f t="shared" si="55"/>
        <v>380.32650000000001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41.830065359477118</v>
      </c>
      <c r="P226" s="11">
        <f t="shared" si="60"/>
        <v>5.3500653594771208</v>
      </c>
      <c r="Q226" s="1">
        <f t="shared" si="61"/>
        <v>36.479999999999997</v>
      </c>
      <c r="S226" s="14" t="str">
        <f t="shared" si="62"/>
        <v>A</v>
      </c>
      <c r="U226" s="1">
        <f t="shared" si="63"/>
        <v>36.479999999999997</v>
      </c>
      <c r="V226" s="1">
        <f t="shared" si="64"/>
        <v>382.71</v>
      </c>
      <c r="W226" s="1">
        <f t="shared" si="65"/>
        <v>5.3500653594771208</v>
      </c>
      <c r="X226" s="20">
        <f t="shared" si="66"/>
        <v>2.3272784313725476</v>
      </c>
      <c r="Y226" s="22">
        <f t="shared" si="67"/>
        <v>3</v>
      </c>
      <c r="AA226" s="47"/>
    </row>
    <row r="227" spans="1:34" hidden="1" x14ac:dyDescent="0.25">
      <c r="A227" s="57" t="s">
        <v>7570</v>
      </c>
      <c r="B227" s="1">
        <v>36.735999999999997</v>
      </c>
      <c r="C227" s="1">
        <v>36.607999999999997</v>
      </c>
      <c r="D227" s="1">
        <v>422.19099999999997</v>
      </c>
      <c r="E227" s="1">
        <v>382.35300000000001</v>
      </c>
      <c r="G227" s="1">
        <f t="shared" si="51"/>
        <v>39.837999999999965</v>
      </c>
      <c r="H227" s="1">
        <f t="shared" si="52"/>
        <v>0.12800000000000011</v>
      </c>
      <c r="I227" s="2">
        <f t="shared" si="53"/>
        <v>396.85953999999998</v>
      </c>
      <c r="J227" s="2">
        <f t="shared" si="54"/>
        <v>388.41571999999996</v>
      </c>
      <c r="K227" s="2">
        <f t="shared" si="55"/>
        <v>379.97190000000001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42.12360967778924</v>
      </c>
      <c r="P227" s="11">
        <f t="shared" si="60"/>
        <v>5.3876096777892428</v>
      </c>
      <c r="Q227" s="1">
        <f t="shared" si="61"/>
        <v>36.735999999999997</v>
      </c>
      <c r="S227" s="14" t="str">
        <f t="shared" si="62"/>
        <v>A</v>
      </c>
      <c r="U227" s="1">
        <f t="shared" si="63"/>
        <v>36.735999999999997</v>
      </c>
      <c r="V227" s="1">
        <f t="shared" si="64"/>
        <v>382.35300000000001</v>
      </c>
      <c r="W227" s="1">
        <f t="shared" si="65"/>
        <v>5.3876096777892428</v>
      </c>
      <c r="X227" s="20">
        <f t="shared" si="66"/>
        <v>2.3436102098383205</v>
      </c>
      <c r="Y227" s="22">
        <f t="shared" si="67"/>
        <v>3</v>
      </c>
      <c r="AA227" s="47"/>
    </row>
    <row r="228" spans="1:34" hidden="1" x14ac:dyDescent="0.25">
      <c r="A228" s="57" t="s">
        <v>7571</v>
      </c>
      <c r="B228" s="1">
        <v>36.095999999999997</v>
      </c>
      <c r="C228" s="1">
        <v>35.712000000000003</v>
      </c>
      <c r="D228" s="1">
        <v>420.64400000000001</v>
      </c>
      <c r="E228" s="1">
        <v>380.95499999999998</v>
      </c>
      <c r="G228" s="1">
        <f t="shared" si="51"/>
        <v>39.689000000000021</v>
      </c>
      <c r="H228" s="1">
        <f t="shared" si="52"/>
        <v>0.38399999999999324</v>
      </c>
      <c r="I228" s="2">
        <f t="shared" si="53"/>
        <v>395.40536000000003</v>
      </c>
      <c r="J228" s="2">
        <f t="shared" si="54"/>
        <v>386.99248</v>
      </c>
      <c r="K228" s="2">
        <f t="shared" si="55"/>
        <v>378.57960000000003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41.389748882008938</v>
      </c>
      <c r="P228" s="11">
        <f t="shared" si="60"/>
        <v>5.2937488820089413</v>
      </c>
      <c r="Q228" s="1">
        <f t="shared" si="61"/>
        <v>36.095999999999997</v>
      </c>
      <c r="S228" s="14" t="str">
        <f t="shared" si="62"/>
        <v>A</v>
      </c>
      <c r="U228" s="1">
        <f t="shared" si="63"/>
        <v>36.095999999999997</v>
      </c>
      <c r="V228" s="1">
        <f t="shared" si="64"/>
        <v>380.95499999999998</v>
      </c>
      <c r="W228" s="1">
        <f t="shared" si="65"/>
        <v>5.2937488820089413</v>
      </c>
      <c r="X228" s="20">
        <f t="shared" si="66"/>
        <v>2.3027807636738893</v>
      </c>
      <c r="Y228" s="22">
        <f t="shared" si="67"/>
        <v>3</v>
      </c>
      <c r="AA228" s="47"/>
    </row>
    <row r="229" spans="1:34" hidden="1" x14ac:dyDescent="0.25">
      <c r="A229" s="57" t="s">
        <v>7572</v>
      </c>
      <c r="B229" s="1">
        <v>35.968000000000004</v>
      </c>
      <c r="C229" s="1">
        <v>35.840000000000003</v>
      </c>
      <c r="D229" s="1">
        <v>419.86799999999999</v>
      </c>
      <c r="E229" s="1">
        <v>380.25299999999999</v>
      </c>
      <c r="G229" s="1">
        <f t="shared" si="51"/>
        <v>39.615000000000009</v>
      </c>
      <c r="H229" s="1">
        <f t="shared" si="52"/>
        <v>0.12800000000000011</v>
      </c>
      <c r="I229" s="2">
        <f t="shared" si="53"/>
        <v>394.67592000000002</v>
      </c>
      <c r="J229" s="2">
        <f t="shared" si="54"/>
        <v>386.27855999999997</v>
      </c>
      <c r="K229" s="2">
        <f t="shared" si="55"/>
        <v>377.88119999999998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41.242976722852887</v>
      </c>
      <c r="P229" s="11">
        <f t="shared" si="60"/>
        <v>5.2749767228528839</v>
      </c>
      <c r="Q229" s="1">
        <f t="shared" si="61"/>
        <v>35.968000000000004</v>
      </c>
      <c r="S229" s="14" t="str">
        <f t="shared" si="62"/>
        <v>A</v>
      </c>
      <c r="U229" s="1">
        <f t="shared" si="63"/>
        <v>35.968000000000004</v>
      </c>
      <c r="V229" s="1">
        <f t="shared" si="64"/>
        <v>380.25299999999999</v>
      </c>
      <c r="W229" s="1">
        <f t="shared" si="65"/>
        <v>5.2749767228528839</v>
      </c>
      <c r="X229" s="20">
        <f t="shared" si="66"/>
        <v>2.2946148744410046</v>
      </c>
      <c r="Y229" s="22">
        <f t="shared" si="67"/>
        <v>3</v>
      </c>
      <c r="AA229" s="47"/>
    </row>
    <row r="230" spans="1:34" hidden="1" x14ac:dyDescent="0.25">
      <c r="A230" s="57" t="s">
        <v>7573</v>
      </c>
      <c r="B230" s="1">
        <v>58.88</v>
      </c>
      <c r="C230" s="1">
        <v>58.752000000000002</v>
      </c>
      <c r="D230" s="1">
        <v>417.89499999999998</v>
      </c>
      <c r="E230" s="1">
        <v>382.27100000000002</v>
      </c>
      <c r="G230" s="1">
        <f t="shared" si="51"/>
        <v>35.623999999999967</v>
      </c>
      <c r="H230" s="1">
        <f t="shared" si="52"/>
        <v>0.12800000000000011</v>
      </c>
      <c r="I230" s="2">
        <f t="shared" si="53"/>
        <v>392.82130000000001</v>
      </c>
      <c r="J230" s="2">
        <f t="shared" si="54"/>
        <v>384.46339999999998</v>
      </c>
      <c r="K230" s="2">
        <f t="shared" si="55"/>
        <v>376.10550000000001</v>
      </c>
      <c r="L230" s="10">
        <f t="shared" si="56"/>
        <v>2</v>
      </c>
      <c r="M230" s="73">
        <f t="shared" si="57"/>
        <v>2</v>
      </c>
      <c r="N230">
        <f t="shared" si="58"/>
        <v>2</v>
      </c>
      <c r="O230" s="12">
        <f t="shared" si="59"/>
        <v>64.568483386336226</v>
      </c>
      <c r="P230" s="11">
        <f t="shared" si="60"/>
        <v>5.6884833863362232</v>
      </c>
      <c r="Q230" s="1">
        <f t="shared" si="61"/>
        <v>58.88</v>
      </c>
      <c r="S230" s="14" t="str">
        <f t="shared" si="62"/>
        <v>A</v>
      </c>
      <c r="U230" s="1">
        <f t="shared" si="63"/>
        <v>58.88</v>
      </c>
      <c r="V230" s="1">
        <f t="shared" si="64"/>
        <v>382.27100000000002</v>
      </c>
      <c r="W230" s="1">
        <f t="shared" si="65"/>
        <v>5.6884833863362232</v>
      </c>
      <c r="X230" s="20">
        <f t="shared" si="66"/>
        <v>2.474490273056257</v>
      </c>
      <c r="Y230" s="22">
        <f t="shared" si="67"/>
        <v>2</v>
      </c>
      <c r="AA230" s="47"/>
    </row>
    <row r="231" spans="1:34" hidden="1" x14ac:dyDescent="0.25">
      <c r="A231" s="57" t="s">
        <v>7574</v>
      </c>
      <c r="B231" s="1">
        <v>120.57599999999999</v>
      </c>
      <c r="C231" s="1">
        <v>120.19199999999999</v>
      </c>
      <c r="D231" s="1">
        <v>416.85</v>
      </c>
      <c r="E231" s="1">
        <v>380.666</v>
      </c>
      <c r="G231" s="1">
        <f t="shared" si="51"/>
        <v>36.184000000000026</v>
      </c>
      <c r="H231" s="1">
        <f t="shared" si="52"/>
        <v>0.38400000000000034</v>
      </c>
      <c r="I231" s="2">
        <f t="shared" si="53"/>
        <v>391.839</v>
      </c>
      <c r="J231" s="2">
        <f t="shared" si="54"/>
        <v>383.50200000000001</v>
      </c>
      <c r="K231" s="2">
        <f t="shared" si="55"/>
        <v>375.16500000000002</v>
      </c>
      <c r="L231" s="10">
        <f t="shared" si="56"/>
        <v>2</v>
      </c>
      <c r="M231" s="73" t="str">
        <f t="shared" si="57"/>
        <v/>
      </c>
      <c r="N231">
        <f t="shared" si="58"/>
        <v>2</v>
      </c>
      <c r="O231" s="12">
        <f t="shared" si="59"/>
        <v>132.22502467375807</v>
      </c>
      <c r="P231" s="11">
        <f t="shared" si="60"/>
        <v>11.649024673758078</v>
      </c>
      <c r="Q231" s="1">
        <f t="shared" si="61"/>
        <v>120.57599999999999</v>
      </c>
      <c r="S231" s="14" t="str">
        <f t="shared" si="62"/>
        <v>A</v>
      </c>
      <c r="U231" s="1">
        <f t="shared" si="63"/>
        <v>120.57599999999999</v>
      </c>
      <c r="V231" s="1">
        <f t="shared" si="64"/>
        <v>380.666</v>
      </c>
      <c r="W231" s="1">
        <f t="shared" si="65"/>
        <v>11.649024673758078</v>
      </c>
      <c r="X231" s="20">
        <f t="shared" si="66"/>
        <v>5.0673257330847639</v>
      </c>
      <c r="Y231" s="22">
        <f t="shared" si="67"/>
        <v>2</v>
      </c>
      <c r="AA231" s="47"/>
    </row>
    <row r="232" spans="1:34" hidden="1" x14ac:dyDescent="0.25">
      <c r="A232" s="57" t="s">
        <v>7575</v>
      </c>
      <c r="B232" s="1">
        <v>170.88</v>
      </c>
      <c r="C232" s="1">
        <v>170.624</v>
      </c>
      <c r="D232" s="1">
        <v>413.26100000000002</v>
      </c>
      <c r="E232" s="1">
        <v>380.27</v>
      </c>
      <c r="G232" s="1">
        <f t="shared" si="51"/>
        <v>32.991000000000042</v>
      </c>
      <c r="H232" s="1">
        <f t="shared" si="52"/>
        <v>0.25600000000000023</v>
      </c>
      <c r="I232" s="2">
        <f t="shared" si="53"/>
        <v>388.46534000000003</v>
      </c>
      <c r="J232" s="2">
        <f t="shared" si="54"/>
        <v>380.20012000000003</v>
      </c>
      <c r="K232" s="2">
        <f t="shared" si="55"/>
        <v>371.93490000000003</v>
      </c>
      <c r="L232" s="10">
        <f t="shared" si="56"/>
        <v>2</v>
      </c>
      <c r="M232" s="73" t="str">
        <f t="shared" si="57"/>
        <v/>
      </c>
      <c r="N232">
        <f t="shared" si="58"/>
        <v>2</v>
      </c>
      <c r="O232" s="12">
        <f t="shared" si="59"/>
        <v>187.38896808860619</v>
      </c>
      <c r="P232" s="11">
        <f t="shared" si="60"/>
        <v>16.508968088606196</v>
      </c>
      <c r="Q232" s="1">
        <f t="shared" si="61"/>
        <v>170.88</v>
      </c>
      <c r="S232" s="14" t="str">
        <f t="shared" si="62"/>
        <v>A</v>
      </c>
      <c r="U232" s="1">
        <f t="shared" si="63"/>
        <v>170.88</v>
      </c>
      <c r="V232" s="1">
        <f t="shared" si="64"/>
        <v>380.27</v>
      </c>
      <c r="W232" s="1">
        <f t="shared" si="65"/>
        <v>16.508968088606196</v>
      </c>
      <c r="X232" s="20">
        <f t="shared" si="66"/>
        <v>7.181401118543695</v>
      </c>
      <c r="Y232" s="22">
        <f t="shared" si="67"/>
        <v>2</v>
      </c>
      <c r="AA232" s="47"/>
    </row>
    <row r="233" spans="1:34" hidden="1" x14ac:dyDescent="0.25">
      <c r="A233" s="57" t="s">
        <v>7576</v>
      </c>
      <c r="B233" s="1">
        <v>188.16</v>
      </c>
      <c r="C233" s="1">
        <v>187.77600000000001</v>
      </c>
      <c r="D233" s="1">
        <v>415.35899999999998</v>
      </c>
      <c r="E233" s="1">
        <v>381.49700000000001</v>
      </c>
      <c r="G233" s="1">
        <f t="shared" si="51"/>
        <v>33.861999999999966</v>
      </c>
      <c r="H233" s="1">
        <f t="shared" si="52"/>
        <v>0.38399999999998613</v>
      </c>
      <c r="I233" s="2">
        <f t="shared" si="53"/>
        <v>390.43745999999999</v>
      </c>
      <c r="J233" s="2">
        <f t="shared" si="54"/>
        <v>382.13027999999997</v>
      </c>
      <c r="K233" s="2">
        <f t="shared" si="55"/>
        <v>373.82309999999995</v>
      </c>
      <c r="L233" s="10">
        <f t="shared" si="56"/>
        <v>2</v>
      </c>
      <c r="M233" s="73" t="str">
        <f t="shared" si="57"/>
        <v/>
      </c>
      <c r="N233">
        <f t="shared" si="58"/>
        <v>2</v>
      </c>
      <c r="O233" s="12">
        <f t="shared" si="59"/>
        <v>206.33841429981356</v>
      </c>
      <c r="P233" s="11">
        <f t="shared" si="60"/>
        <v>18.178414299813568</v>
      </c>
      <c r="Q233" s="1">
        <f t="shared" si="61"/>
        <v>188.16</v>
      </c>
      <c r="S233" s="14" t="str">
        <f t="shared" si="62"/>
        <v>A</v>
      </c>
      <c r="U233" s="1">
        <f t="shared" si="63"/>
        <v>188.16</v>
      </c>
      <c r="V233" s="1">
        <f t="shared" si="64"/>
        <v>381.49700000000001</v>
      </c>
      <c r="W233" s="1">
        <f t="shared" si="65"/>
        <v>18.178414299813568</v>
      </c>
      <c r="X233" s="20">
        <f t="shared" si="66"/>
        <v>7.9076102204189018</v>
      </c>
      <c r="Y233" s="22">
        <f t="shared" si="67"/>
        <v>2</v>
      </c>
      <c r="AA233" s="47"/>
    </row>
    <row r="234" spans="1:34" hidden="1" x14ac:dyDescent="0.25">
      <c r="A234" s="57" t="s">
        <v>7577</v>
      </c>
      <c r="B234" s="1">
        <v>180.096</v>
      </c>
      <c r="C234" s="1">
        <v>179.71199999999999</v>
      </c>
      <c r="D234" s="1">
        <v>416.86599999999999</v>
      </c>
      <c r="E234" s="1">
        <v>382.88799999999998</v>
      </c>
      <c r="G234" s="1">
        <f t="shared" si="51"/>
        <v>33.978000000000009</v>
      </c>
      <c r="H234" s="1">
        <f t="shared" si="52"/>
        <v>0.38400000000001455</v>
      </c>
      <c r="I234" s="2">
        <f t="shared" si="53"/>
        <v>391.85404</v>
      </c>
      <c r="J234" s="2">
        <f t="shared" si="54"/>
        <v>383.51671999999996</v>
      </c>
      <c r="K234" s="2">
        <f t="shared" si="55"/>
        <v>375.17939999999999</v>
      </c>
      <c r="L234" s="10">
        <f t="shared" si="56"/>
        <v>2</v>
      </c>
      <c r="M234" s="73" t="str">
        <f t="shared" si="57"/>
        <v/>
      </c>
      <c r="N234">
        <f t="shared" si="58"/>
        <v>2</v>
      </c>
      <c r="O234" s="12">
        <f t="shared" si="59"/>
        <v>197.49533940125013</v>
      </c>
      <c r="P234" s="11">
        <f t="shared" si="60"/>
        <v>17.399339401250131</v>
      </c>
      <c r="Q234" s="1">
        <f t="shared" si="61"/>
        <v>180.096</v>
      </c>
      <c r="S234" s="14" t="str">
        <f t="shared" si="62"/>
        <v>A</v>
      </c>
      <c r="U234" s="1">
        <f t="shared" si="63"/>
        <v>180.096</v>
      </c>
      <c r="V234" s="1">
        <f t="shared" si="64"/>
        <v>382.88799999999998</v>
      </c>
      <c r="W234" s="1">
        <f t="shared" si="65"/>
        <v>17.399339401250131</v>
      </c>
      <c r="X234" s="20">
        <f t="shared" si="66"/>
        <v>7.5687126395438069</v>
      </c>
      <c r="Y234" s="22">
        <f t="shared" si="67"/>
        <v>2</v>
      </c>
      <c r="AA234" s="47"/>
    </row>
    <row r="235" spans="1:34" hidden="1" x14ac:dyDescent="0.25">
      <c r="A235" s="57" t="s">
        <v>7578</v>
      </c>
      <c r="B235" s="1">
        <v>204.672</v>
      </c>
      <c r="C235" s="1">
        <v>204.28800000000001</v>
      </c>
      <c r="D235" s="1">
        <v>417.11500000000001</v>
      </c>
      <c r="E235" s="1">
        <v>383.05</v>
      </c>
      <c r="G235" s="1">
        <f t="shared" si="51"/>
        <v>34.064999999999998</v>
      </c>
      <c r="H235" s="1">
        <f t="shared" si="52"/>
        <v>0.38399999999998613</v>
      </c>
      <c r="I235" s="2">
        <f t="shared" si="53"/>
        <v>392.0881</v>
      </c>
      <c r="J235" s="2">
        <f t="shared" si="54"/>
        <v>383.74580000000003</v>
      </c>
      <c r="K235" s="2">
        <f t="shared" si="55"/>
        <v>375.40350000000001</v>
      </c>
      <c r="L235" s="10">
        <f t="shared" si="56"/>
        <v>2</v>
      </c>
      <c r="M235" s="73" t="str">
        <f t="shared" si="57"/>
        <v/>
      </c>
      <c r="N235">
        <f t="shared" si="58"/>
        <v>2</v>
      </c>
      <c r="O235" s="12">
        <f t="shared" si="59"/>
        <v>224.44566290163394</v>
      </c>
      <c r="P235" s="11">
        <f t="shared" si="60"/>
        <v>19.773662901633941</v>
      </c>
      <c r="Q235" s="1">
        <f t="shared" si="61"/>
        <v>204.672</v>
      </c>
      <c r="S235" s="14" t="str">
        <f t="shared" si="62"/>
        <v>A</v>
      </c>
      <c r="U235" s="1">
        <f t="shared" si="63"/>
        <v>204.672</v>
      </c>
      <c r="V235" s="1">
        <f t="shared" si="64"/>
        <v>383.05</v>
      </c>
      <c r="W235" s="1">
        <f t="shared" si="65"/>
        <v>19.773662901633941</v>
      </c>
      <c r="X235" s="20">
        <f t="shared" si="66"/>
        <v>8.601543362210764</v>
      </c>
      <c r="Y235" s="22">
        <f t="shared" si="67"/>
        <v>2</v>
      </c>
      <c r="AA235" s="47"/>
    </row>
    <row r="236" spans="1:34" hidden="1" x14ac:dyDescent="0.25">
      <c r="A236" s="57" t="s">
        <v>7579</v>
      </c>
      <c r="B236" s="1">
        <v>194.94399999999999</v>
      </c>
      <c r="C236" s="1">
        <v>194.56</v>
      </c>
      <c r="D236" s="1">
        <v>420.81099999999998</v>
      </c>
      <c r="E236" s="1">
        <v>380.63900000000001</v>
      </c>
      <c r="G236" s="1">
        <f t="shared" si="51"/>
        <v>40.171999999999969</v>
      </c>
      <c r="H236" s="1">
        <f t="shared" si="52"/>
        <v>0.38399999999998613</v>
      </c>
      <c r="I236" s="2">
        <f t="shared" si="53"/>
        <v>395.56234000000001</v>
      </c>
      <c r="J236" s="2">
        <f t="shared" si="54"/>
        <v>387.14612</v>
      </c>
      <c r="K236" s="2">
        <f t="shared" si="55"/>
        <v>378.72989999999999</v>
      </c>
      <c r="L236" s="10">
        <f t="shared" si="56"/>
        <v>3</v>
      </c>
      <c r="M236" s="73">
        <f t="shared" si="57"/>
        <v>3</v>
      </c>
      <c r="N236">
        <f t="shared" si="58"/>
        <v>3</v>
      </c>
      <c r="O236" s="12">
        <f t="shared" si="59"/>
        <v>223.53399839467949</v>
      </c>
      <c r="P236" s="11">
        <f t="shared" si="60"/>
        <v>28.589998394679498</v>
      </c>
      <c r="Q236" s="1">
        <f t="shared" si="61"/>
        <v>194.94399999999999</v>
      </c>
      <c r="S236" s="14" t="str">
        <f t="shared" si="62"/>
        <v>A</v>
      </c>
      <c r="U236" s="1">
        <f t="shared" si="63"/>
        <v>194.94399999999999</v>
      </c>
      <c r="V236" s="1">
        <f t="shared" si="64"/>
        <v>380.63900000000001</v>
      </c>
      <c r="W236" s="1">
        <f t="shared" si="65"/>
        <v>28.589998394679498</v>
      </c>
      <c r="X236" s="20">
        <f t="shared" si="66"/>
        <v>12.436649301685581</v>
      </c>
      <c r="Y236" s="22">
        <f t="shared" si="67"/>
        <v>3</v>
      </c>
      <c r="AA236" s="47"/>
    </row>
    <row r="237" spans="1:34" hidden="1" x14ac:dyDescent="0.25">
      <c r="A237" s="57" t="s">
        <v>7580</v>
      </c>
      <c r="B237" s="1">
        <v>169.21600000000001</v>
      </c>
      <c r="C237" s="1">
        <v>168.70400000000001</v>
      </c>
      <c r="D237" s="1">
        <v>417.79700000000003</v>
      </c>
      <c r="E237" s="1">
        <v>383.79500000000002</v>
      </c>
      <c r="G237" s="1">
        <f t="shared" si="51"/>
        <v>34.00200000000001</v>
      </c>
      <c r="H237" s="1">
        <f t="shared" si="52"/>
        <v>0.51200000000000045</v>
      </c>
      <c r="I237" s="2">
        <f t="shared" si="53"/>
        <v>392.72918000000004</v>
      </c>
      <c r="J237" s="2">
        <f t="shared" si="54"/>
        <v>384.37324000000001</v>
      </c>
      <c r="K237" s="2">
        <f t="shared" si="55"/>
        <v>376.01730000000003</v>
      </c>
      <c r="L237" s="10">
        <f t="shared" si="56"/>
        <v>2</v>
      </c>
      <c r="M237" s="73">
        <f t="shared" si="57"/>
        <v>2</v>
      </c>
      <c r="N237">
        <f t="shared" si="58"/>
        <v>2</v>
      </c>
      <c r="O237" s="12">
        <f t="shared" si="59"/>
        <v>185.56420660160106</v>
      </c>
      <c r="P237" s="11">
        <f t="shared" si="60"/>
        <v>16.348206601601049</v>
      </c>
      <c r="Q237" s="1">
        <f t="shared" si="61"/>
        <v>169.21600000000001</v>
      </c>
      <c r="S237" s="14" t="str">
        <f t="shared" si="62"/>
        <v>A</v>
      </c>
      <c r="U237" s="1">
        <f t="shared" si="63"/>
        <v>169.21600000000001</v>
      </c>
      <c r="V237" s="1">
        <f t="shared" si="64"/>
        <v>383.79500000000002</v>
      </c>
      <c r="W237" s="1">
        <f t="shared" si="65"/>
        <v>16.348206601601049</v>
      </c>
      <c r="X237" s="20">
        <f t="shared" si="66"/>
        <v>7.1114698716964559</v>
      </c>
      <c r="Y237" s="22">
        <f t="shared" si="67"/>
        <v>2</v>
      </c>
      <c r="AA237" s="47"/>
    </row>
    <row r="238" spans="1:34" hidden="1" x14ac:dyDescent="0.25">
      <c r="A238" s="57" t="s">
        <v>7581</v>
      </c>
      <c r="B238" s="1">
        <v>187.648</v>
      </c>
      <c r="C238" s="1">
        <v>187.392</v>
      </c>
      <c r="D238" s="1">
        <v>412.91899999999998</v>
      </c>
      <c r="E238" s="1">
        <v>379.24200000000002</v>
      </c>
      <c r="G238" s="1">
        <f t="shared" si="51"/>
        <v>33.676999999999964</v>
      </c>
      <c r="H238" s="1">
        <f t="shared" si="52"/>
        <v>0.25600000000000023</v>
      </c>
      <c r="I238" s="2">
        <f t="shared" si="53"/>
        <v>388.14385999999996</v>
      </c>
      <c r="J238" s="2">
        <f t="shared" si="54"/>
        <v>379.88547999999997</v>
      </c>
      <c r="K238" s="2">
        <f t="shared" si="55"/>
        <v>371.62709999999998</v>
      </c>
      <c r="L238" s="10">
        <f t="shared" si="56"/>
        <v>2</v>
      </c>
      <c r="M238" s="73" t="str">
        <f t="shared" si="57"/>
        <v/>
      </c>
      <c r="N238">
        <f t="shared" si="58"/>
        <v>2</v>
      </c>
      <c r="O238" s="12">
        <f t="shared" si="59"/>
        <v>205.77694922688892</v>
      </c>
      <c r="P238" s="11">
        <f t="shared" si="60"/>
        <v>18.128949226888921</v>
      </c>
      <c r="Q238" s="1">
        <f t="shared" si="61"/>
        <v>187.648</v>
      </c>
      <c r="S238" s="14" t="str">
        <f t="shared" si="62"/>
        <v>A</v>
      </c>
      <c r="U238" s="1">
        <f t="shared" si="63"/>
        <v>187.648</v>
      </c>
      <c r="V238" s="1">
        <f t="shared" si="64"/>
        <v>379.24200000000002</v>
      </c>
      <c r="W238" s="1">
        <f t="shared" si="65"/>
        <v>18.128949226888921</v>
      </c>
      <c r="X238" s="20">
        <f t="shared" si="66"/>
        <v>7.8860929136966806</v>
      </c>
      <c r="Y238" s="22">
        <f t="shared" si="67"/>
        <v>2</v>
      </c>
      <c r="AA238" s="47"/>
    </row>
    <row r="239" spans="1:34" hidden="1" x14ac:dyDescent="0.25">
      <c r="A239" s="57" t="s">
        <v>7582</v>
      </c>
      <c r="B239" s="1">
        <v>189.44</v>
      </c>
      <c r="C239" s="1">
        <v>189.05600000000001</v>
      </c>
      <c r="D239" s="1">
        <v>411.827</v>
      </c>
      <c r="E239" s="1">
        <v>378.99200000000002</v>
      </c>
      <c r="G239" s="1">
        <f t="shared" si="51"/>
        <v>32.83499999999998</v>
      </c>
      <c r="H239" s="1">
        <f t="shared" si="52"/>
        <v>0.38399999999998613</v>
      </c>
      <c r="I239" s="2">
        <f t="shared" si="53"/>
        <v>387.11738000000003</v>
      </c>
      <c r="J239" s="2">
        <f t="shared" si="54"/>
        <v>378.88083999999998</v>
      </c>
      <c r="K239" s="2">
        <f t="shared" si="55"/>
        <v>370.64429999999999</v>
      </c>
      <c r="L239" s="10">
        <f t="shared" si="56"/>
        <v>2</v>
      </c>
      <c r="M239" s="73" t="str">
        <f t="shared" si="57"/>
        <v/>
      </c>
      <c r="N239">
        <f t="shared" si="58"/>
        <v>2</v>
      </c>
      <c r="O239" s="12">
        <f t="shared" si="59"/>
        <v>207.74207698212524</v>
      </c>
      <c r="P239" s="11">
        <f t="shared" si="60"/>
        <v>18.302076982125243</v>
      </c>
      <c r="Q239" s="1">
        <f t="shared" si="61"/>
        <v>189.44</v>
      </c>
      <c r="S239" s="14" t="str">
        <f t="shared" si="62"/>
        <v>A</v>
      </c>
      <c r="U239" s="1">
        <f t="shared" si="63"/>
        <v>189.44</v>
      </c>
      <c r="V239" s="1">
        <f t="shared" si="64"/>
        <v>378.99200000000002</v>
      </c>
      <c r="W239" s="1">
        <f t="shared" si="65"/>
        <v>18.302076982125243</v>
      </c>
      <c r="X239" s="20">
        <f t="shared" si="66"/>
        <v>7.961403487224481</v>
      </c>
      <c r="Y239" s="22">
        <f t="shared" si="67"/>
        <v>2</v>
      </c>
      <c r="AA239" s="47"/>
    </row>
    <row r="240" spans="1:34" hidden="1" x14ac:dyDescent="0.25">
      <c r="A240" s="57" t="s">
        <v>7583</v>
      </c>
      <c r="B240" s="1">
        <v>184.44800000000001</v>
      </c>
      <c r="C240" s="1">
        <v>184.06399999999999</v>
      </c>
      <c r="D240" s="1">
        <v>417.64600000000002</v>
      </c>
      <c r="E240" s="1">
        <v>383.37099999999998</v>
      </c>
      <c r="G240" s="1">
        <f t="shared" si="51"/>
        <v>34.275000000000034</v>
      </c>
      <c r="H240" s="1">
        <f t="shared" si="52"/>
        <v>0.38400000000001455</v>
      </c>
      <c r="I240" s="2">
        <f t="shared" si="53"/>
        <v>392.58724000000001</v>
      </c>
      <c r="J240" s="2">
        <f t="shared" si="54"/>
        <v>384.23432000000003</v>
      </c>
      <c r="K240" s="2">
        <f t="shared" si="55"/>
        <v>375.88139999999999</v>
      </c>
      <c r="L240" s="10">
        <f t="shared" si="56"/>
        <v>2</v>
      </c>
      <c r="M240" s="73" t="str">
        <f t="shared" si="57"/>
        <v/>
      </c>
      <c r="N240">
        <f t="shared" si="58"/>
        <v>2</v>
      </c>
      <c r="O240" s="12">
        <f t="shared" si="59"/>
        <v>202.26779252110978</v>
      </c>
      <c r="P240" s="11">
        <f t="shared" si="60"/>
        <v>17.819792521109775</v>
      </c>
      <c r="Q240" s="1">
        <f t="shared" si="61"/>
        <v>184.44800000000001</v>
      </c>
      <c r="S240" s="14" t="str">
        <f t="shared" si="62"/>
        <v>A</v>
      </c>
      <c r="U240" s="1">
        <f t="shared" si="63"/>
        <v>184.44800000000001</v>
      </c>
      <c r="V240" s="1">
        <f t="shared" si="64"/>
        <v>383.37099999999998</v>
      </c>
      <c r="W240" s="1">
        <f t="shared" si="65"/>
        <v>17.819792521109775</v>
      </c>
      <c r="X240" s="20">
        <f t="shared" si="66"/>
        <v>7.7516097466827523</v>
      </c>
      <c r="Y240" s="22">
        <f t="shared" si="67"/>
        <v>2</v>
      </c>
      <c r="AA240" s="47"/>
    </row>
    <row r="241" spans="1:34" hidden="1" x14ac:dyDescent="0.25">
      <c r="A241" s="57" t="s">
        <v>7584</v>
      </c>
      <c r="B241" s="1">
        <v>163.584</v>
      </c>
      <c r="C241" s="1">
        <v>163.19999999999999</v>
      </c>
      <c r="D241" s="1">
        <v>421.65100000000001</v>
      </c>
      <c r="E241" s="1">
        <v>381.38299999999998</v>
      </c>
      <c r="G241" s="1">
        <f t="shared" si="51"/>
        <v>40.268000000000029</v>
      </c>
      <c r="H241" s="1">
        <f t="shared" si="52"/>
        <v>0.38400000000001455</v>
      </c>
      <c r="I241" s="2">
        <f t="shared" si="53"/>
        <v>396.35194000000001</v>
      </c>
      <c r="J241" s="2">
        <f t="shared" si="54"/>
        <v>387.91892000000001</v>
      </c>
      <c r="K241" s="2">
        <f t="shared" si="55"/>
        <v>379.48590000000002</v>
      </c>
      <c r="L241" s="10">
        <f t="shared" si="56"/>
        <v>3</v>
      </c>
      <c r="M241" s="73">
        <f t="shared" si="57"/>
        <v>3</v>
      </c>
      <c r="N241">
        <f t="shared" si="58"/>
        <v>3</v>
      </c>
      <c r="O241" s="12">
        <f t="shared" si="59"/>
        <v>187.57481940144478</v>
      </c>
      <c r="P241" s="11">
        <f t="shared" si="60"/>
        <v>23.990819401444782</v>
      </c>
      <c r="Q241" s="1">
        <f t="shared" si="61"/>
        <v>163.584</v>
      </c>
      <c r="S241" s="14" t="str">
        <f t="shared" si="62"/>
        <v>A</v>
      </c>
      <c r="U241" s="1">
        <f t="shared" si="63"/>
        <v>163.584</v>
      </c>
      <c r="V241" s="1">
        <f t="shared" si="64"/>
        <v>381.38299999999998</v>
      </c>
      <c r="W241" s="1">
        <f t="shared" si="65"/>
        <v>23.990819401444782</v>
      </c>
      <c r="X241" s="20">
        <f t="shared" si="66"/>
        <v>10.43600643962848</v>
      </c>
      <c r="Y241" s="22">
        <f t="shared" si="67"/>
        <v>3</v>
      </c>
      <c r="AA241" s="47"/>
    </row>
    <row r="242" spans="1:34" hidden="1" x14ac:dyDescent="0.25">
      <c r="A242" s="57" t="s">
        <v>7585</v>
      </c>
      <c r="B242" s="1">
        <v>148.864</v>
      </c>
      <c r="C242" s="1">
        <v>148.47999999999999</v>
      </c>
      <c r="D242" s="1">
        <v>421.38099999999997</v>
      </c>
      <c r="E242" s="1">
        <v>381.178</v>
      </c>
      <c r="G242" s="1">
        <f t="shared" si="51"/>
        <v>40.202999999999975</v>
      </c>
      <c r="H242" s="1">
        <f t="shared" si="52"/>
        <v>0.38400000000001455</v>
      </c>
      <c r="I242" s="2">
        <f t="shared" si="53"/>
        <v>396.09813999999994</v>
      </c>
      <c r="J242" s="2">
        <f t="shared" si="54"/>
        <v>387.67051999999995</v>
      </c>
      <c r="K242" s="2">
        <f t="shared" si="55"/>
        <v>379.24289999999996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170.69602109849788</v>
      </c>
      <c r="P242" s="11">
        <f t="shared" si="60"/>
        <v>21.832021098497876</v>
      </c>
      <c r="Q242" s="1">
        <f t="shared" si="61"/>
        <v>148.864</v>
      </c>
      <c r="S242" s="14" t="str">
        <f t="shared" si="62"/>
        <v>A</v>
      </c>
      <c r="U242" s="1">
        <f t="shared" si="63"/>
        <v>148.864</v>
      </c>
      <c r="V242" s="1">
        <f t="shared" si="64"/>
        <v>381.178</v>
      </c>
      <c r="W242" s="1">
        <f t="shared" si="65"/>
        <v>21.832021098497876</v>
      </c>
      <c r="X242" s="20">
        <f t="shared" si="66"/>
        <v>9.4969291778465763</v>
      </c>
      <c r="Y242" s="22">
        <f t="shared" si="67"/>
        <v>3</v>
      </c>
      <c r="AA242" s="47"/>
    </row>
    <row r="243" spans="1:34" hidden="1" x14ac:dyDescent="0.25">
      <c r="A243" s="57" t="s">
        <v>7586</v>
      </c>
      <c r="B243" s="1">
        <v>140.80000000000001</v>
      </c>
      <c r="C243" s="1">
        <v>140.416</v>
      </c>
      <c r="D243" s="1">
        <v>422.06200000000001</v>
      </c>
      <c r="E243" s="1">
        <v>381.82499999999999</v>
      </c>
      <c r="G243" s="1">
        <f t="shared" si="51"/>
        <v>40.237000000000023</v>
      </c>
      <c r="H243" s="1">
        <f t="shared" si="52"/>
        <v>0.38400000000001455</v>
      </c>
      <c r="I243" s="2">
        <f t="shared" si="53"/>
        <v>396.73828000000003</v>
      </c>
      <c r="J243" s="2">
        <f t="shared" si="54"/>
        <v>388.29704000000004</v>
      </c>
      <c r="K243" s="2">
        <f t="shared" si="55"/>
        <v>379.85579999999999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161.44937507166611</v>
      </c>
      <c r="P243" s="11">
        <f t="shared" si="60"/>
        <v>20.6493750716661</v>
      </c>
      <c r="Q243" s="1">
        <f t="shared" si="61"/>
        <v>140.80000000000001</v>
      </c>
      <c r="S243" s="14" t="str">
        <f t="shared" si="62"/>
        <v>A</v>
      </c>
      <c r="U243" s="1">
        <f t="shared" si="63"/>
        <v>140.80000000000001</v>
      </c>
      <c r="V243" s="1">
        <f t="shared" si="64"/>
        <v>381.82499999999999</v>
      </c>
      <c r="W243" s="1">
        <f t="shared" si="65"/>
        <v>20.6493750716661</v>
      </c>
      <c r="X243" s="20">
        <f t="shared" si="66"/>
        <v>8.9824781561747535</v>
      </c>
      <c r="Y243" s="22">
        <f t="shared" si="67"/>
        <v>3</v>
      </c>
      <c r="AA243" s="47"/>
    </row>
    <row r="244" spans="1:34" hidden="1" x14ac:dyDescent="0.25">
      <c r="A244" s="57" t="s">
        <v>7587</v>
      </c>
      <c r="B244" s="1">
        <v>135.55199999999999</v>
      </c>
      <c r="C244" s="1">
        <v>135.29599999999999</v>
      </c>
      <c r="D244" s="1">
        <v>422.69400000000002</v>
      </c>
      <c r="E244" s="1">
        <v>382.416</v>
      </c>
      <c r="G244" s="1">
        <f t="shared" si="51"/>
        <v>40.27800000000002</v>
      </c>
      <c r="H244" s="1">
        <f t="shared" si="52"/>
        <v>0.25600000000000023</v>
      </c>
      <c r="I244" s="2">
        <f t="shared" si="53"/>
        <v>397.33235999999999</v>
      </c>
      <c r="J244" s="2">
        <f t="shared" si="54"/>
        <v>388.87848000000002</v>
      </c>
      <c r="K244" s="2">
        <f t="shared" si="55"/>
        <v>380.4246</v>
      </c>
      <c r="L244" s="10">
        <f t="shared" si="56"/>
        <v>3</v>
      </c>
      <c r="M244" s="73" t="str">
        <f t="shared" si="57"/>
        <v/>
      </c>
      <c r="N244">
        <f t="shared" si="58"/>
        <v>3</v>
      </c>
      <c r="O244" s="12">
        <f t="shared" si="59"/>
        <v>155.43171654626761</v>
      </c>
      <c r="P244" s="11">
        <f t="shared" si="60"/>
        <v>19.879716546267616</v>
      </c>
      <c r="Q244" s="1">
        <f t="shared" si="61"/>
        <v>135.55199999999999</v>
      </c>
      <c r="S244" s="14" t="str">
        <f t="shared" si="62"/>
        <v>A</v>
      </c>
      <c r="U244" s="1">
        <f t="shared" si="63"/>
        <v>135.55199999999999</v>
      </c>
      <c r="V244" s="1">
        <f t="shared" si="64"/>
        <v>382.416</v>
      </c>
      <c r="W244" s="1">
        <f t="shared" si="65"/>
        <v>19.879716546267616</v>
      </c>
      <c r="X244" s="20">
        <f t="shared" si="66"/>
        <v>8.6476766976264123</v>
      </c>
      <c r="Y244" s="22">
        <f t="shared" si="67"/>
        <v>3</v>
      </c>
      <c r="AA244" s="47"/>
    </row>
    <row r="245" spans="1:34" hidden="1" x14ac:dyDescent="0.25">
      <c r="A245" s="57" t="s">
        <v>7588</v>
      </c>
      <c r="B245" s="1">
        <v>132.73599999999999</v>
      </c>
      <c r="C245" s="1">
        <v>132.352</v>
      </c>
      <c r="D245" s="1">
        <v>418.46499999999997</v>
      </c>
      <c r="E245" s="1">
        <v>378.62700000000001</v>
      </c>
      <c r="G245" s="1">
        <f t="shared" si="51"/>
        <v>39.837999999999965</v>
      </c>
      <c r="H245" s="1">
        <f t="shared" si="52"/>
        <v>0.38399999999998613</v>
      </c>
      <c r="I245" s="2">
        <f t="shared" si="53"/>
        <v>393.3571</v>
      </c>
      <c r="J245" s="2">
        <f t="shared" si="54"/>
        <v>384.98779999999999</v>
      </c>
      <c r="K245" s="2">
        <f t="shared" si="55"/>
        <v>376.61849999999998</v>
      </c>
      <c r="L245" s="10">
        <f t="shared" si="56"/>
        <v>3</v>
      </c>
      <c r="M245" s="73" t="str">
        <f t="shared" si="57"/>
        <v/>
      </c>
      <c r="N245">
        <f t="shared" si="58"/>
        <v>3</v>
      </c>
      <c r="O245" s="12">
        <f t="shared" si="59"/>
        <v>152.20272904483429</v>
      </c>
      <c r="P245" s="11">
        <f t="shared" si="60"/>
        <v>19.466729044834295</v>
      </c>
      <c r="Q245" s="1">
        <f t="shared" si="61"/>
        <v>132.73599999999999</v>
      </c>
      <c r="S245" s="14" t="str">
        <f t="shared" si="62"/>
        <v>A</v>
      </c>
      <c r="U245" s="1">
        <f t="shared" si="63"/>
        <v>132.73599999999999</v>
      </c>
      <c r="V245" s="1">
        <f t="shared" si="64"/>
        <v>378.62700000000001</v>
      </c>
      <c r="W245" s="1">
        <f t="shared" si="65"/>
        <v>19.466729044834295</v>
      </c>
      <c r="X245" s="20">
        <f t="shared" si="66"/>
        <v>8.4680271345029183</v>
      </c>
      <c r="Y245" s="22">
        <f t="shared" si="67"/>
        <v>3</v>
      </c>
      <c r="AA245" s="47"/>
    </row>
    <row r="246" spans="1:34" hidden="1" x14ac:dyDescent="0.25">
      <c r="A246" s="57" t="s">
        <v>7589</v>
      </c>
      <c r="B246" s="1">
        <v>132.22399999999999</v>
      </c>
      <c r="C246" s="1">
        <v>131.84</v>
      </c>
      <c r="D246" s="1">
        <v>420.673</v>
      </c>
      <c r="E246" s="1">
        <v>380.64</v>
      </c>
      <c r="G246" s="1">
        <f t="shared" si="51"/>
        <v>40.033000000000015</v>
      </c>
      <c r="H246" s="1">
        <f t="shared" si="52"/>
        <v>0.38399999999998613</v>
      </c>
      <c r="I246" s="2">
        <f t="shared" si="53"/>
        <v>395.43261999999999</v>
      </c>
      <c r="J246" s="2">
        <f t="shared" si="54"/>
        <v>387.01916</v>
      </c>
      <c r="K246" s="2">
        <f t="shared" si="55"/>
        <v>378.60570000000001</v>
      </c>
      <c r="L246" s="10">
        <f t="shared" si="56"/>
        <v>3</v>
      </c>
      <c r="M246" s="73" t="str">
        <f t="shared" si="57"/>
        <v/>
      </c>
      <c r="N246">
        <f t="shared" si="58"/>
        <v>3</v>
      </c>
      <c r="O246" s="12">
        <f t="shared" si="59"/>
        <v>151.61564040821006</v>
      </c>
      <c r="P246" s="11">
        <f t="shared" si="60"/>
        <v>19.391640408210066</v>
      </c>
      <c r="Q246" s="1">
        <f t="shared" si="61"/>
        <v>132.22399999999999</v>
      </c>
      <c r="S246" s="14" t="str">
        <f t="shared" si="62"/>
        <v>A</v>
      </c>
      <c r="U246" s="1">
        <f t="shared" si="63"/>
        <v>132.22399999999999</v>
      </c>
      <c r="V246" s="1">
        <f t="shared" si="64"/>
        <v>380.64</v>
      </c>
      <c r="W246" s="1">
        <f t="shared" si="65"/>
        <v>19.391640408210066</v>
      </c>
      <c r="X246" s="20">
        <f t="shared" si="66"/>
        <v>8.435363577571378</v>
      </c>
      <c r="Y246" s="22">
        <f t="shared" si="67"/>
        <v>3</v>
      </c>
      <c r="AA246" s="47"/>
    </row>
    <row r="247" spans="1:34" hidden="1" x14ac:dyDescent="0.25">
      <c r="A247" s="57" t="s">
        <v>7590</v>
      </c>
      <c r="B247" s="1">
        <v>112.384</v>
      </c>
      <c r="C247" s="1">
        <v>112.128</v>
      </c>
      <c r="D247" s="1">
        <v>422.56599999999997</v>
      </c>
      <c r="E247" s="1">
        <v>382.43799999999999</v>
      </c>
      <c r="G247" s="1">
        <f t="shared" si="51"/>
        <v>40.127999999999986</v>
      </c>
      <c r="H247" s="1">
        <f t="shared" si="52"/>
        <v>0.25600000000000023</v>
      </c>
      <c r="I247" s="2">
        <f t="shared" si="53"/>
        <v>397.21204</v>
      </c>
      <c r="J247" s="2">
        <f t="shared" si="54"/>
        <v>388.76071999999999</v>
      </c>
      <c r="K247" s="2">
        <f t="shared" si="55"/>
        <v>380.30939999999998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128.86595573902076</v>
      </c>
      <c r="P247" s="11">
        <f t="shared" si="60"/>
        <v>16.481955739020762</v>
      </c>
      <c r="Q247" s="1">
        <f t="shared" si="61"/>
        <v>112.384</v>
      </c>
      <c r="S247" s="14" t="str">
        <f t="shared" si="62"/>
        <v>A</v>
      </c>
      <c r="U247" s="1">
        <f t="shared" si="63"/>
        <v>112.384</v>
      </c>
      <c r="V247" s="1">
        <f t="shared" si="64"/>
        <v>382.43799999999999</v>
      </c>
      <c r="W247" s="1">
        <f t="shared" si="65"/>
        <v>16.481955739020762</v>
      </c>
      <c r="X247" s="20">
        <f t="shared" si="66"/>
        <v>7.1696507464740318</v>
      </c>
      <c r="Y247" s="22">
        <f t="shared" si="67"/>
        <v>3</v>
      </c>
      <c r="AA247" s="47"/>
    </row>
    <row r="248" spans="1:34" hidden="1" x14ac:dyDescent="0.25">
      <c r="A248" s="57" t="s">
        <v>7591</v>
      </c>
      <c r="B248" s="1">
        <v>83.712000000000003</v>
      </c>
      <c r="C248" s="1">
        <v>83.328000000000003</v>
      </c>
      <c r="D248" s="1">
        <v>421.767</v>
      </c>
      <c r="E248" s="1">
        <v>381.79500000000002</v>
      </c>
      <c r="G248" s="1">
        <f t="shared" si="51"/>
        <v>39.97199999999998</v>
      </c>
      <c r="H248" s="1">
        <f t="shared" si="52"/>
        <v>0.38400000000000034</v>
      </c>
      <c r="I248" s="2">
        <f t="shared" si="53"/>
        <v>396.46098000000001</v>
      </c>
      <c r="J248" s="2">
        <f t="shared" si="54"/>
        <v>388.02564000000001</v>
      </c>
      <c r="K248" s="2">
        <f t="shared" si="55"/>
        <v>379.59030000000001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95.988992088063299</v>
      </c>
      <c r="P248" s="11">
        <f t="shared" si="60"/>
        <v>12.276992088063295</v>
      </c>
      <c r="Q248" s="1">
        <f t="shared" si="61"/>
        <v>83.712000000000003</v>
      </c>
      <c r="S248" s="14" t="str">
        <f t="shared" si="62"/>
        <v>A</v>
      </c>
      <c r="U248" s="1">
        <f t="shared" si="63"/>
        <v>83.712000000000003</v>
      </c>
      <c r="V248" s="1">
        <f t="shared" si="64"/>
        <v>381.79500000000002</v>
      </c>
      <c r="W248" s="1">
        <f t="shared" si="65"/>
        <v>12.276992088063295</v>
      </c>
      <c r="X248" s="20">
        <f t="shared" si="66"/>
        <v>5.3404915583075336</v>
      </c>
      <c r="Y248" s="22">
        <f t="shared" si="67"/>
        <v>3</v>
      </c>
      <c r="AA248" s="47"/>
    </row>
    <row r="249" spans="1:34" x14ac:dyDescent="0.25">
      <c r="A249" s="57" t="s">
        <v>7592</v>
      </c>
      <c r="B249" s="1">
        <v>70.016000000000005</v>
      </c>
      <c r="C249" s="1">
        <v>69.888000000000005</v>
      </c>
      <c r="D249" s="1">
        <v>421.38799999999998</v>
      </c>
      <c r="E249" s="1">
        <v>381.505</v>
      </c>
      <c r="G249" s="1">
        <f t="shared" si="51"/>
        <v>39.882999999999981</v>
      </c>
      <c r="H249" s="1">
        <f t="shared" si="52"/>
        <v>0.12800000000000011</v>
      </c>
      <c r="I249" s="2">
        <f t="shared" si="53"/>
        <v>396.10471999999999</v>
      </c>
      <c r="J249" s="2">
        <f t="shared" si="54"/>
        <v>387.67696000000001</v>
      </c>
      <c r="K249" s="2">
        <f t="shared" si="55"/>
        <v>379.24919999999997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80.284371058364869</v>
      </c>
      <c r="P249" s="11">
        <f t="shared" si="60"/>
        <v>10.268371058364863</v>
      </c>
      <c r="Q249" s="1">
        <f t="shared" si="61"/>
        <v>70.016000000000005</v>
      </c>
      <c r="S249" s="14" t="str">
        <f t="shared" si="62"/>
        <v>A</v>
      </c>
      <c r="U249" s="1">
        <f t="shared" si="63"/>
        <v>70.016000000000005</v>
      </c>
      <c r="V249" s="1">
        <f t="shared" si="64"/>
        <v>381.505</v>
      </c>
      <c r="W249" s="1">
        <f t="shared" si="65"/>
        <v>10.268371058364863</v>
      </c>
      <c r="X249" s="20">
        <f t="shared" si="66"/>
        <v>4.4667414103887157</v>
      </c>
      <c r="Y249" s="22">
        <f t="shared" si="67"/>
        <v>3</v>
      </c>
      <c r="Z249" s="32" t="s">
        <v>40</v>
      </c>
      <c r="AA249" s="47"/>
      <c r="AB249" s="32" t="str">
        <f>A249</f>
        <v>2025-11-11 00:00:00</v>
      </c>
      <c r="AC249" s="1">
        <f>SUM(U249:U272)</f>
        <v>3303.4240000000004</v>
      </c>
      <c r="AD249" s="1">
        <f>AVERAGE(V249:V272)</f>
        <v>381.50604166666676</v>
      </c>
      <c r="AE249" s="1">
        <f>SUM(W249:W272)</f>
        <v>401.77183165921201</v>
      </c>
      <c r="AF249" s="1">
        <f>SUM(X249:X272)</f>
        <v>174.77074677175722</v>
      </c>
      <c r="AG249" s="35">
        <f>AVERAGE(Y249:Y272)</f>
        <v>2.5833333333333335</v>
      </c>
      <c r="AH249" s="37">
        <f>DAY(A249)</f>
        <v>11</v>
      </c>
    </row>
    <row r="250" spans="1:34" hidden="1" x14ac:dyDescent="0.25">
      <c r="A250" s="57" t="s">
        <v>7593</v>
      </c>
      <c r="B250" s="1">
        <v>67.84</v>
      </c>
      <c r="C250" s="1">
        <v>67.584000000000003</v>
      </c>
      <c r="D250" s="1">
        <v>421.28199999999998</v>
      </c>
      <c r="E250" s="1">
        <v>381.44400000000002</v>
      </c>
      <c r="G250" s="1">
        <f t="shared" si="51"/>
        <v>39.837999999999965</v>
      </c>
      <c r="H250" s="1">
        <f t="shared" si="52"/>
        <v>0.25600000000000023</v>
      </c>
      <c r="I250" s="2">
        <f t="shared" si="53"/>
        <v>396.00507999999996</v>
      </c>
      <c r="J250" s="2">
        <f t="shared" si="54"/>
        <v>387.57943999999998</v>
      </c>
      <c r="K250" s="2">
        <f t="shared" si="55"/>
        <v>379.15379999999999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77.789244352711847</v>
      </c>
      <c r="P250" s="11">
        <f t="shared" si="60"/>
        <v>9.9492443527118439</v>
      </c>
      <c r="Q250" s="1">
        <f t="shared" si="61"/>
        <v>67.84</v>
      </c>
      <c r="S250" s="14" t="str">
        <f t="shared" si="62"/>
        <v>A</v>
      </c>
      <c r="U250" s="1">
        <f t="shared" si="63"/>
        <v>67.84</v>
      </c>
      <c r="V250" s="1">
        <f t="shared" si="64"/>
        <v>381.44400000000002</v>
      </c>
      <c r="W250" s="1">
        <f t="shared" si="65"/>
        <v>9.9492443527118439</v>
      </c>
      <c r="X250" s="20">
        <f t="shared" si="66"/>
        <v>4.327921293429652</v>
      </c>
      <c r="Y250" s="22">
        <f t="shared" si="67"/>
        <v>3</v>
      </c>
      <c r="AA250" s="47"/>
    </row>
    <row r="251" spans="1:34" hidden="1" x14ac:dyDescent="0.25">
      <c r="A251" s="57" t="s">
        <v>7594</v>
      </c>
      <c r="B251" s="1">
        <v>62.72</v>
      </c>
      <c r="C251" s="1">
        <v>62.591999999999999</v>
      </c>
      <c r="D251" s="1">
        <v>420.93599999999998</v>
      </c>
      <c r="E251" s="1">
        <v>381.11900000000003</v>
      </c>
      <c r="G251" s="1">
        <f t="shared" si="51"/>
        <v>39.81699999999995</v>
      </c>
      <c r="H251" s="1">
        <f t="shared" si="52"/>
        <v>0.12800000000000011</v>
      </c>
      <c r="I251" s="2">
        <f t="shared" si="53"/>
        <v>395.67983999999996</v>
      </c>
      <c r="J251" s="2">
        <f t="shared" si="54"/>
        <v>387.26112000000001</v>
      </c>
      <c r="K251" s="2">
        <f t="shared" si="55"/>
        <v>378.8424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71.918357986469445</v>
      </c>
      <c r="P251" s="11">
        <f t="shared" si="60"/>
        <v>9.1983579864694462</v>
      </c>
      <c r="Q251" s="1">
        <f t="shared" si="61"/>
        <v>62.72</v>
      </c>
      <c r="S251" s="14" t="str">
        <f t="shared" si="62"/>
        <v>A</v>
      </c>
      <c r="U251" s="1">
        <f t="shared" si="63"/>
        <v>62.72</v>
      </c>
      <c r="V251" s="1">
        <f t="shared" si="64"/>
        <v>381.11900000000003</v>
      </c>
      <c r="W251" s="1">
        <f t="shared" si="65"/>
        <v>9.1983579864694462</v>
      </c>
      <c r="X251" s="20">
        <f t="shared" si="66"/>
        <v>4.0012857241142088</v>
      </c>
      <c r="Y251" s="22">
        <f t="shared" si="67"/>
        <v>3</v>
      </c>
      <c r="AA251" s="47"/>
    </row>
    <row r="252" spans="1:34" hidden="1" x14ac:dyDescent="0.25">
      <c r="A252" s="57" t="s">
        <v>7595</v>
      </c>
      <c r="B252" s="1">
        <v>66.816000000000003</v>
      </c>
      <c r="C252" s="1">
        <v>66.56</v>
      </c>
      <c r="D252" s="1">
        <v>420.76400000000001</v>
      </c>
      <c r="E252" s="1">
        <v>380.97800000000001</v>
      </c>
      <c r="G252" s="1">
        <f t="shared" si="51"/>
        <v>39.786000000000001</v>
      </c>
      <c r="H252" s="1">
        <f t="shared" si="52"/>
        <v>0.25600000000000023</v>
      </c>
      <c r="I252" s="2">
        <f t="shared" si="53"/>
        <v>395.51816000000002</v>
      </c>
      <c r="J252" s="2">
        <f t="shared" si="54"/>
        <v>387.10288000000003</v>
      </c>
      <c r="K252" s="2">
        <f t="shared" si="55"/>
        <v>378.68759999999997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76.615067079463358</v>
      </c>
      <c r="P252" s="11">
        <f t="shared" si="60"/>
        <v>9.7990670794633559</v>
      </c>
      <c r="Q252" s="1">
        <f t="shared" si="61"/>
        <v>66.816000000000003</v>
      </c>
      <c r="S252" s="14" t="str">
        <f t="shared" si="62"/>
        <v>A</v>
      </c>
      <c r="U252" s="1">
        <f t="shared" si="63"/>
        <v>66.816000000000003</v>
      </c>
      <c r="V252" s="1">
        <f t="shared" si="64"/>
        <v>380.97800000000001</v>
      </c>
      <c r="W252" s="1">
        <f t="shared" si="65"/>
        <v>9.7990670794633559</v>
      </c>
      <c r="X252" s="20">
        <f t="shared" si="66"/>
        <v>4.2625941795665598</v>
      </c>
      <c r="Y252" s="22">
        <f t="shared" si="67"/>
        <v>3</v>
      </c>
      <c r="AA252" s="47"/>
    </row>
    <row r="253" spans="1:34" hidden="1" x14ac:dyDescent="0.25">
      <c r="A253" s="57" t="s">
        <v>7596</v>
      </c>
      <c r="B253" s="1">
        <v>57.984000000000002</v>
      </c>
      <c r="C253" s="1">
        <v>57.728000000000002</v>
      </c>
      <c r="D253" s="1">
        <v>419.428</v>
      </c>
      <c r="E253" s="1">
        <v>379.78199999999998</v>
      </c>
      <c r="G253" s="1">
        <f t="shared" si="51"/>
        <v>39.646000000000015</v>
      </c>
      <c r="H253" s="1">
        <f t="shared" si="52"/>
        <v>0.25600000000000023</v>
      </c>
      <c r="I253" s="2">
        <f t="shared" si="53"/>
        <v>394.26231999999999</v>
      </c>
      <c r="J253" s="2">
        <f t="shared" si="54"/>
        <v>385.87376</v>
      </c>
      <c r="K253" s="2">
        <f t="shared" si="55"/>
        <v>377.48520000000002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66.487788097695216</v>
      </c>
      <c r="P253" s="11">
        <f t="shared" si="60"/>
        <v>8.5037880976952138</v>
      </c>
      <c r="Q253" s="1">
        <f t="shared" si="61"/>
        <v>57.984000000000002</v>
      </c>
      <c r="S253" s="14" t="str">
        <f t="shared" si="62"/>
        <v>A</v>
      </c>
      <c r="U253" s="1">
        <f t="shared" si="63"/>
        <v>57.984000000000002</v>
      </c>
      <c r="V253" s="1">
        <f t="shared" si="64"/>
        <v>379.78199999999998</v>
      </c>
      <c r="W253" s="1">
        <f t="shared" si="65"/>
        <v>8.5037880976952138</v>
      </c>
      <c r="X253" s="20">
        <f t="shared" si="66"/>
        <v>3.6991478224974181</v>
      </c>
      <c r="Y253" s="22">
        <f t="shared" si="67"/>
        <v>3</v>
      </c>
      <c r="AA253" s="47"/>
    </row>
    <row r="254" spans="1:34" hidden="1" x14ac:dyDescent="0.25">
      <c r="A254" s="57" t="s">
        <v>7597</v>
      </c>
      <c r="B254" s="1">
        <v>90.111999999999995</v>
      </c>
      <c r="C254" s="1">
        <v>89.855999999999995</v>
      </c>
      <c r="D254" s="1">
        <v>417.78399999999999</v>
      </c>
      <c r="E254" s="1">
        <v>383.37599999999998</v>
      </c>
      <c r="G254" s="1">
        <f t="shared" si="51"/>
        <v>34.408000000000015</v>
      </c>
      <c r="H254" s="1">
        <f t="shared" si="52"/>
        <v>0.25600000000000023</v>
      </c>
      <c r="I254" s="2">
        <f t="shared" si="53"/>
        <v>392.71695999999997</v>
      </c>
      <c r="J254" s="2">
        <f t="shared" si="54"/>
        <v>384.36127999999997</v>
      </c>
      <c r="K254" s="2">
        <f t="shared" si="55"/>
        <v>376.00560000000002</v>
      </c>
      <c r="L254" s="10">
        <f t="shared" si="56"/>
        <v>2</v>
      </c>
      <c r="M254" s="73">
        <f t="shared" si="57"/>
        <v>2</v>
      </c>
      <c r="N254">
        <f t="shared" si="58"/>
        <v>2</v>
      </c>
      <c r="O254" s="12">
        <f t="shared" si="59"/>
        <v>98.817852834740648</v>
      </c>
      <c r="P254" s="11">
        <f t="shared" si="60"/>
        <v>8.7058528347406536</v>
      </c>
      <c r="Q254" s="1">
        <f t="shared" si="61"/>
        <v>90.111999999999995</v>
      </c>
      <c r="S254" s="14" t="str">
        <f t="shared" si="62"/>
        <v>A</v>
      </c>
      <c r="U254" s="1">
        <f t="shared" si="63"/>
        <v>90.111999999999995</v>
      </c>
      <c r="V254" s="1">
        <f t="shared" si="64"/>
        <v>383.37599999999998</v>
      </c>
      <c r="W254" s="1">
        <f t="shared" si="65"/>
        <v>8.7058528347406536</v>
      </c>
      <c r="X254" s="20">
        <f t="shared" si="66"/>
        <v>3.7870459831121841</v>
      </c>
      <c r="Y254" s="22">
        <f t="shared" si="67"/>
        <v>2</v>
      </c>
      <c r="AA254" s="47"/>
    </row>
    <row r="255" spans="1:34" hidden="1" x14ac:dyDescent="0.25">
      <c r="A255" s="57" t="s">
        <v>7598</v>
      </c>
      <c r="B255" s="1">
        <v>137.47200000000001</v>
      </c>
      <c r="C255" s="1">
        <v>137.21600000000001</v>
      </c>
      <c r="D255" s="1">
        <v>413.95</v>
      </c>
      <c r="E255" s="1">
        <v>380.38200000000001</v>
      </c>
      <c r="G255" s="1">
        <f t="shared" si="51"/>
        <v>33.567999999999984</v>
      </c>
      <c r="H255" s="1">
        <f t="shared" si="52"/>
        <v>0.25600000000000023</v>
      </c>
      <c r="I255" s="2">
        <f t="shared" si="53"/>
        <v>389.113</v>
      </c>
      <c r="J255" s="2">
        <f t="shared" si="54"/>
        <v>380.834</v>
      </c>
      <c r="K255" s="2">
        <f t="shared" si="55"/>
        <v>372.55500000000001</v>
      </c>
      <c r="L255" s="10">
        <f t="shared" si="56"/>
        <v>2</v>
      </c>
      <c r="M255" s="73" t="str">
        <f t="shared" si="57"/>
        <v/>
      </c>
      <c r="N255">
        <f t="shared" si="58"/>
        <v>2</v>
      </c>
      <c r="O255" s="12">
        <f t="shared" si="59"/>
        <v>150.75337208027196</v>
      </c>
      <c r="P255" s="11">
        <f t="shared" si="60"/>
        <v>13.28137208027195</v>
      </c>
      <c r="Q255" s="1">
        <f t="shared" si="61"/>
        <v>137.47200000000001</v>
      </c>
      <c r="S255" s="14" t="str">
        <f t="shared" si="62"/>
        <v>A</v>
      </c>
      <c r="U255" s="1">
        <f t="shared" si="63"/>
        <v>137.47200000000001</v>
      </c>
      <c r="V255" s="1">
        <f t="shared" si="64"/>
        <v>380.38200000000001</v>
      </c>
      <c r="W255" s="1">
        <f t="shared" si="65"/>
        <v>13.28137208027195</v>
      </c>
      <c r="X255" s="20">
        <f t="shared" si="66"/>
        <v>5.7773968549182984</v>
      </c>
      <c r="Y255" s="22">
        <f t="shared" si="67"/>
        <v>2</v>
      </c>
      <c r="AA255" s="47"/>
    </row>
    <row r="256" spans="1:34" hidden="1" x14ac:dyDescent="0.25">
      <c r="A256" s="57" t="s">
        <v>7599</v>
      </c>
      <c r="B256" s="1">
        <v>174.464</v>
      </c>
      <c r="C256" s="1">
        <v>174.08</v>
      </c>
      <c r="D256" s="1">
        <v>409.827</v>
      </c>
      <c r="E256" s="1">
        <v>379.78100000000001</v>
      </c>
      <c r="G256" s="1">
        <f t="shared" si="51"/>
        <v>30.045999999999992</v>
      </c>
      <c r="H256" s="1">
        <f t="shared" si="52"/>
        <v>0.38399999999998613</v>
      </c>
      <c r="I256" s="2">
        <f t="shared" si="53"/>
        <v>385.23737999999997</v>
      </c>
      <c r="J256" s="2">
        <f t="shared" si="54"/>
        <v>377.04084</v>
      </c>
      <c r="K256" s="2">
        <f t="shared" si="55"/>
        <v>368.84429999999998</v>
      </c>
      <c r="L256" s="10">
        <f t="shared" si="56"/>
        <v>2</v>
      </c>
      <c r="M256" s="73" t="str">
        <f t="shared" si="57"/>
        <v/>
      </c>
      <c r="N256">
        <f t="shared" si="58"/>
        <v>2</v>
      </c>
      <c r="O256" s="12">
        <f t="shared" si="59"/>
        <v>191.31922359907884</v>
      </c>
      <c r="P256" s="11">
        <f t="shared" si="60"/>
        <v>16.85522359907884</v>
      </c>
      <c r="Q256" s="1">
        <f t="shared" si="61"/>
        <v>174.464</v>
      </c>
      <c r="S256" s="14" t="str">
        <f t="shared" si="62"/>
        <v>A</v>
      </c>
      <c r="U256" s="1">
        <f t="shared" si="63"/>
        <v>174.464</v>
      </c>
      <c r="V256" s="1">
        <f t="shared" si="64"/>
        <v>379.78100000000001</v>
      </c>
      <c r="W256" s="1">
        <f t="shared" si="65"/>
        <v>16.85522359907884</v>
      </c>
      <c r="X256" s="20">
        <f t="shared" si="66"/>
        <v>7.3320222655992957</v>
      </c>
      <c r="Y256" s="22">
        <f t="shared" si="67"/>
        <v>2</v>
      </c>
      <c r="AA256" s="47"/>
    </row>
    <row r="257" spans="1:27" hidden="1" x14ac:dyDescent="0.25">
      <c r="A257" s="57" t="s">
        <v>7600</v>
      </c>
      <c r="B257" s="1">
        <v>186.624</v>
      </c>
      <c r="C257" s="1">
        <v>186.24</v>
      </c>
      <c r="D257" s="1">
        <v>413.56599999999997</v>
      </c>
      <c r="E257" s="1">
        <v>379.84800000000001</v>
      </c>
      <c r="G257" s="1">
        <f t="shared" si="51"/>
        <v>33.717999999999961</v>
      </c>
      <c r="H257" s="1">
        <f t="shared" si="52"/>
        <v>0.38399999999998613</v>
      </c>
      <c r="I257" s="2">
        <f t="shared" si="53"/>
        <v>388.75203999999997</v>
      </c>
      <c r="J257" s="2">
        <f t="shared" si="54"/>
        <v>380.48071999999996</v>
      </c>
      <c r="K257" s="2">
        <f t="shared" si="55"/>
        <v>372.20939999999996</v>
      </c>
      <c r="L257" s="10">
        <f t="shared" si="56"/>
        <v>2</v>
      </c>
      <c r="M257" s="73" t="str">
        <f t="shared" si="57"/>
        <v/>
      </c>
      <c r="N257">
        <f t="shared" si="58"/>
        <v>2</v>
      </c>
      <c r="O257" s="12">
        <f t="shared" si="59"/>
        <v>204.65401908103959</v>
      </c>
      <c r="P257" s="11">
        <f t="shared" si="60"/>
        <v>18.030019081039597</v>
      </c>
      <c r="Q257" s="1">
        <f t="shared" si="61"/>
        <v>186.624</v>
      </c>
      <c r="S257" s="14" t="str">
        <f t="shared" si="62"/>
        <v>A</v>
      </c>
      <c r="U257" s="1">
        <f t="shared" si="63"/>
        <v>186.624</v>
      </c>
      <c r="V257" s="1">
        <f t="shared" si="64"/>
        <v>379.84800000000001</v>
      </c>
      <c r="W257" s="1">
        <f t="shared" si="65"/>
        <v>18.030019081039597</v>
      </c>
      <c r="X257" s="20">
        <f t="shared" si="66"/>
        <v>7.8430583002522249</v>
      </c>
      <c r="Y257" s="22">
        <f t="shared" si="67"/>
        <v>2</v>
      </c>
      <c r="AA257" s="47"/>
    </row>
    <row r="258" spans="1:27" hidden="1" x14ac:dyDescent="0.25">
      <c r="A258" s="57" t="s">
        <v>7601</v>
      </c>
      <c r="B258" s="1">
        <v>188.928</v>
      </c>
      <c r="C258" s="1">
        <v>188.54400000000001</v>
      </c>
      <c r="D258" s="1">
        <v>416.55700000000002</v>
      </c>
      <c r="E258" s="1">
        <v>382.60599999999999</v>
      </c>
      <c r="G258" s="1">
        <f t="shared" si="51"/>
        <v>33.951000000000022</v>
      </c>
      <c r="H258" s="1">
        <f t="shared" si="52"/>
        <v>0.38399999999998613</v>
      </c>
      <c r="I258" s="2">
        <f t="shared" si="53"/>
        <v>391.56358</v>
      </c>
      <c r="J258" s="2">
        <f t="shared" si="54"/>
        <v>383.23244</v>
      </c>
      <c r="K258" s="2">
        <f t="shared" si="55"/>
        <v>374.90129999999999</v>
      </c>
      <c r="L258" s="10">
        <f t="shared" si="56"/>
        <v>2</v>
      </c>
      <c r="M258" s="73" t="str">
        <f t="shared" si="57"/>
        <v/>
      </c>
      <c r="N258">
        <f t="shared" si="58"/>
        <v>2</v>
      </c>
      <c r="O258" s="12">
        <f t="shared" si="59"/>
        <v>207.18061190920056</v>
      </c>
      <c r="P258" s="11">
        <f t="shared" si="60"/>
        <v>18.252611909200567</v>
      </c>
      <c r="Q258" s="1">
        <f t="shared" si="61"/>
        <v>188.928</v>
      </c>
      <c r="S258" s="14" t="str">
        <f t="shared" si="62"/>
        <v>A</v>
      </c>
      <c r="U258" s="1">
        <f t="shared" si="63"/>
        <v>188.928</v>
      </c>
      <c r="V258" s="1">
        <f t="shared" si="64"/>
        <v>382.60599999999999</v>
      </c>
      <c r="W258" s="1">
        <f t="shared" si="65"/>
        <v>18.252611909200567</v>
      </c>
      <c r="X258" s="20">
        <f t="shared" si="66"/>
        <v>7.9398861805022465</v>
      </c>
      <c r="Y258" s="22">
        <f t="shared" si="67"/>
        <v>2</v>
      </c>
      <c r="AA258" s="47"/>
    </row>
    <row r="259" spans="1:27" hidden="1" x14ac:dyDescent="0.25">
      <c r="A259" s="57" t="s">
        <v>7602</v>
      </c>
      <c r="B259" s="1">
        <v>191.36</v>
      </c>
      <c r="C259" s="1">
        <v>190.976</v>
      </c>
      <c r="D259" s="1">
        <v>417.56099999999998</v>
      </c>
      <c r="E259" s="1">
        <v>383.529</v>
      </c>
      <c r="G259" s="1">
        <f t="shared" si="51"/>
        <v>34.031999999999982</v>
      </c>
      <c r="H259" s="1">
        <f t="shared" si="52"/>
        <v>0.38400000000001455</v>
      </c>
      <c r="I259" s="2">
        <f t="shared" si="53"/>
        <v>392.50734</v>
      </c>
      <c r="J259" s="2">
        <f t="shared" si="54"/>
        <v>384.15611999999999</v>
      </c>
      <c r="K259" s="2">
        <f t="shared" si="55"/>
        <v>375.80489999999998</v>
      </c>
      <c r="L259" s="10">
        <f t="shared" si="56"/>
        <v>2</v>
      </c>
      <c r="M259" s="73" t="str">
        <f t="shared" si="57"/>
        <v/>
      </c>
      <c r="N259">
        <f t="shared" si="58"/>
        <v>2</v>
      </c>
      <c r="O259" s="12">
        <f t="shared" si="59"/>
        <v>209.84757100559273</v>
      </c>
      <c r="P259" s="11">
        <f t="shared" si="60"/>
        <v>18.487571005592713</v>
      </c>
      <c r="Q259" s="1">
        <f t="shared" si="61"/>
        <v>191.36</v>
      </c>
      <c r="S259" s="14" t="str">
        <f t="shared" si="62"/>
        <v>A</v>
      </c>
      <c r="U259" s="1">
        <f t="shared" si="63"/>
        <v>191.36</v>
      </c>
      <c r="V259" s="1">
        <f t="shared" si="64"/>
        <v>383.529</v>
      </c>
      <c r="W259" s="1">
        <f t="shared" si="65"/>
        <v>18.487571005592713</v>
      </c>
      <c r="X259" s="20">
        <f t="shared" si="66"/>
        <v>8.0420933874328302</v>
      </c>
      <c r="Y259" s="22">
        <f t="shared" si="67"/>
        <v>2</v>
      </c>
      <c r="AA259" s="47"/>
    </row>
    <row r="260" spans="1:27" hidden="1" x14ac:dyDescent="0.25">
      <c r="A260" s="57" t="s">
        <v>7603</v>
      </c>
      <c r="B260" s="1">
        <v>196.864</v>
      </c>
      <c r="C260" s="1">
        <v>196.48</v>
      </c>
      <c r="D260" s="1">
        <v>418.65300000000002</v>
      </c>
      <c r="E260" s="1">
        <v>382.80399999999997</v>
      </c>
      <c r="G260" s="1">
        <f t="shared" si="51"/>
        <v>35.849000000000046</v>
      </c>
      <c r="H260" s="1">
        <f t="shared" si="52"/>
        <v>0.38400000000001455</v>
      </c>
      <c r="I260" s="2">
        <f t="shared" si="53"/>
        <v>393.53381999999999</v>
      </c>
      <c r="J260" s="2">
        <f t="shared" si="54"/>
        <v>385.16076000000004</v>
      </c>
      <c r="K260" s="2">
        <f t="shared" si="55"/>
        <v>376.78770000000003</v>
      </c>
      <c r="L260" s="10">
        <f t="shared" si="56"/>
        <v>2</v>
      </c>
      <c r="M260" s="73" t="str">
        <f t="shared" si="57"/>
        <v/>
      </c>
      <c r="N260">
        <f t="shared" si="58"/>
        <v>2</v>
      </c>
      <c r="O260" s="12">
        <f t="shared" si="59"/>
        <v>215.88332053953286</v>
      </c>
      <c r="P260" s="11">
        <f t="shared" si="60"/>
        <v>19.019320539532856</v>
      </c>
      <c r="Q260" s="1">
        <f t="shared" si="61"/>
        <v>196.864</v>
      </c>
      <c r="S260" s="14" t="str">
        <f t="shared" si="62"/>
        <v>A</v>
      </c>
      <c r="U260" s="1">
        <f t="shared" si="63"/>
        <v>196.864</v>
      </c>
      <c r="V260" s="1">
        <f t="shared" si="64"/>
        <v>382.80399999999997</v>
      </c>
      <c r="W260" s="1">
        <f t="shared" si="65"/>
        <v>19.019320539532856</v>
      </c>
      <c r="X260" s="20">
        <f t="shared" si="66"/>
        <v>8.2734044346967917</v>
      </c>
      <c r="Y260" s="22">
        <f t="shared" si="67"/>
        <v>2</v>
      </c>
      <c r="AA260" s="47"/>
    </row>
    <row r="261" spans="1:27" hidden="1" x14ac:dyDescent="0.25">
      <c r="A261" s="57" t="s">
        <v>7604</v>
      </c>
      <c r="B261" s="1">
        <v>183.93600000000001</v>
      </c>
      <c r="C261" s="1">
        <v>183.55199999999999</v>
      </c>
      <c r="D261" s="1">
        <v>422.21800000000002</v>
      </c>
      <c r="E261" s="1">
        <v>381.87400000000002</v>
      </c>
      <c r="G261" s="1">
        <f t="shared" si="51"/>
        <v>40.343999999999994</v>
      </c>
      <c r="H261" s="1">
        <f t="shared" si="52"/>
        <v>0.38400000000001455</v>
      </c>
      <c r="I261" s="2">
        <f t="shared" si="53"/>
        <v>396.88492000000002</v>
      </c>
      <c r="J261" s="2">
        <f t="shared" si="54"/>
        <v>388.44056</v>
      </c>
      <c r="K261" s="2">
        <f t="shared" si="55"/>
        <v>379.99620000000004</v>
      </c>
      <c r="L261" s="10">
        <f t="shared" si="56"/>
        <v>3</v>
      </c>
      <c r="M261" s="73">
        <f t="shared" si="57"/>
        <v>3</v>
      </c>
      <c r="N261">
        <f t="shared" si="58"/>
        <v>3</v>
      </c>
      <c r="O261" s="12">
        <f t="shared" si="59"/>
        <v>210.91159270725834</v>
      </c>
      <c r="P261" s="11">
        <f t="shared" si="60"/>
        <v>26.975592707258329</v>
      </c>
      <c r="Q261" s="1">
        <f t="shared" si="61"/>
        <v>183.93600000000001</v>
      </c>
      <c r="S261" s="14" t="str">
        <f t="shared" si="62"/>
        <v>A</v>
      </c>
      <c r="U261" s="1">
        <f t="shared" si="63"/>
        <v>183.93600000000001</v>
      </c>
      <c r="V261" s="1">
        <f t="shared" si="64"/>
        <v>381.87400000000002</v>
      </c>
      <c r="W261" s="1">
        <f t="shared" si="65"/>
        <v>26.975592707258329</v>
      </c>
      <c r="X261" s="20">
        <f t="shared" si="66"/>
        <v>11.734382827657374</v>
      </c>
      <c r="Y261" s="22">
        <f t="shared" si="67"/>
        <v>3</v>
      </c>
      <c r="AA261" s="47"/>
    </row>
    <row r="262" spans="1:27" hidden="1" x14ac:dyDescent="0.25">
      <c r="A262" s="57" t="s">
        <v>7605</v>
      </c>
      <c r="B262" s="1">
        <v>193.15199999999999</v>
      </c>
      <c r="C262" s="1">
        <v>192.64</v>
      </c>
      <c r="D262" s="1">
        <v>419.64600000000002</v>
      </c>
      <c r="E262" s="1">
        <v>379.49200000000002</v>
      </c>
      <c r="G262" s="1">
        <f t="shared" si="51"/>
        <v>40.153999999999996</v>
      </c>
      <c r="H262" s="1">
        <f t="shared" si="52"/>
        <v>0.51200000000000045</v>
      </c>
      <c r="I262" s="2">
        <f t="shared" si="53"/>
        <v>394.46724</v>
      </c>
      <c r="J262" s="2">
        <f t="shared" si="54"/>
        <v>386.07432</v>
      </c>
      <c r="K262" s="2">
        <f t="shared" si="55"/>
        <v>377.6814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221.47918816649465</v>
      </c>
      <c r="P262" s="11">
        <f t="shared" si="60"/>
        <v>28.327188166494665</v>
      </c>
      <c r="Q262" s="1">
        <f t="shared" si="61"/>
        <v>193.15199999999999</v>
      </c>
      <c r="S262" s="14" t="str">
        <f t="shared" si="62"/>
        <v>A</v>
      </c>
      <c r="U262" s="1">
        <f t="shared" si="63"/>
        <v>193.15199999999999</v>
      </c>
      <c r="V262" s="1">
        <f t="shared" si="64"/>
        <v>379.49200000000002</v>
      </c>
      <c r="W262" s="1">
        <f t="shared" si="65"/>
        <v>28.327188166494665</v>
      </c>
      <c r="X262" s="20">
        <f t="shared" si="66"/>
        <v>12.32232685242518</v>
      </c>
      <c r="Y262" s="22">
        <f t="shared" si="67"/>
        <v>3</v>
      </c>
      <c r="AA262" s="47"/>
    </row>
    <row r="263" spans="1:27" hidden="1" x14ac:dyDescent="0.25">
      <c r="A263" s="57" t="s">
        <v>7606</v>
      </c>
      <c r="B263" s="1">
        <v>185.34399999999999</v>
      </c>
      <c r="C263" s="1">
        <v>185.08799999999999</v>
      </c>
      <c r="D263" s="1">
        <v>417.63400000000001</v>
      </c>
      <c r="E263" s="1">
        <v>380.279</v>
      </c>
      <c r="G263" s="1">
        <f t="shared" si="51"/>
        <v>37.355000000000018</v>
      </c>
      <c r="H263" s="1">
        <f t="shared" si="52"/>
        <v>0.25600000000000023</v>
      </c>
      <c r="I263" s="2">
        <f t="shared" si="53"/>
        <v>392.57596000000001</v>
      </c>
      <c r="J263" s="2">
        <f t="shared" si="54"/>
        <v>384.22328000000005</v>
      </c>
      <c r="K263" s="2">
        <f t="shared" si="55"/>
        <v>375.87060000000002</v>
      </c>
      <c r="L263" s="10">
        <f t="shared" si="56"/>
        <v>2</v>
      </c>
      <c r="M263" s="73">
        <f t="shared" si="57"/>
        <v>2</v>
      </c>
      <c r="N263">
        <f t="shared" si="58"/>
        <v>2</v>
      </c>
      <c r="O263" s="12">
        <f t="shared" si="59"/>
        <v>203.25035639872792</v>
      </c>
      <c r="P263" s="11">
        <f t="shared" si="60"/>
        <v>17.906356398727922</v>
      </c>
      <c r="Q263" s="1">
        <f t="shared" si="61"/>
        <v>185.34399999999999</v>
      </c>
      <c r="S263" s="14" t="str">
        <f t="shared" si="62"/>
        <v>A</v>
      </c>
      <c r="U263" s="1">
        <f t="shared" si="63"/>
        <v>185.34399999999999</v>
      </c>
      <c r="V263" s="1">
        <f t="shared" si="64"/>
        <v>380.279</v>
      </c>
      <c r="W263" s="1">
        <f t="shared" si="65"/>
        <v>17.906356398727922</v>
      </c>
      <c r="X263" s="20">
        <f t="shared" si="66"/>
        <v>7.7892650334466458</v>
      </c>
      <c r="Y263" s="22">
        <f t="shared" si="67"/>
        <v>2</v>
      </c>
      <c r="AA263" s="47"/>
    </row>
    <row r="264" spans="1:27" hidden="1" x14ac:dyDescent="0.25">
      <c r="A264" s="57" t="s">
        <v>7607</v>
      </c>
      <c r="B264" s="1">
        <v>160.63999999999999</v>
      </c>
      <c r="C264" s="1">
        <v>160.256</v>
      </c>
      <c r="D264" s="1">
        <v>417.822</v>
      </c>
      <c r="E264" s="1">
        <v>383.81099999999998</v>
      </c>
      <c r="G264" s="1">
        <f t="shared" si="51"/>
        <v>34.011000000000024</v>
      </c>
      <c r="H264" s="1">
        <f t="shared" si="52"/>
        <v>0.38399999999998613</v>
      </c>
      <c r="I264" s="2">
        <f t="shared" si="53"/>
        <v>392.75268</v>
      </c>
      <c r="J264" s="2">
        <f t="shared" si="54"/>
        <v>384.39624000000003</v>
      </c>
      <c r="K264" s="2">
        <f t="shared" si="55"/>
        <v>376.03980000000001</v>
      </c>
      <c r="L264" s="10">
        <f t="shared" si="56"/>
        <v>2</v>
      </c>
      <c r="M264" s="73" t="str">
        <f t="shared" si="57"/>
        <v/>
      </c>
      <c r="N264">
        <f t="shared" si="58"/>
        <v>2</v>
      </c>
      <c r="O264" s="12">
        <f t="shared" si="59"/>
        <v>176.15966663011292</v>
      </c>
      <c r="P264" s="11">
        <f t="shared" si="60"/>
        <v>15.519666630112937</v>
      </c>
      <c r="Q264" s="1">
        <f t="shared" si="61"/>
        <v>160.63999999999999</v>
      </c>
      <c r="S264" s="14" t="str">
        <f t="shared" si="62"/>
        <v>A</v>
      </c>
      <c r="U264" s="1">
        <f t="shared" si="63"/>
        <v>160.63999999999999</v>
      </c>
      <c r="V264" s="1">
        <f t="shared" si="64"/>
        <v>383.81099999999998</v>
      </c>
      <c r="W264" s="1">
        <f t="shared" si="65"/>
        <v>15.519666630112937</v>
      </c>
      <c r="X264" s="20">
        <f t="shared" si="66"/>
        <v>6.7510549840991274</v>
      </c>
      <c r="Y264" s="22">
        <f t="shared" si="67"/>
        <v>2</v>
      </c>
      <c r="AA264" s="47"/>
    </row>
    <row r="265" spans="1:27" hidden="1" x14ac:dyDescent="0.25">
      <c r="A265" s="57" t="s">
        <v>7608</v>
      </c>
      <c r="B265" s="1">
        <v>155.648</v>
      </c>
      <c r="C265" s="1">
        <v>155.26400000000001</v>
      </c>
      <c r="D265" s="1">
        <v>420.75599999999997</v>
      </c>
      <c r="E265" s="1">
        <v>380.58699999999999</v>
      </c>
      <c r="G265" s="1">
        <f t="shared" ref="G265:G328" si="68">D265-E265</f>
        <v>40.168999999999983</v>
      </c>
      <c r="H265" s="1">
        <f t="shared" ref="H265:H328" si="69">B265-C265</f>
        <v>0.38399999999998613</v>
      </c>
      <c r="I265" s="2">
        <f t="shared" ref="I265:I328" si="70">D265-((D265/100)*I$8)</f>
        <v>395.51063999999997</v>
      </c>
      <c r="J265" s="2">
        <f t="shared" ref="J265:J328" si="71">D265-((D265/100)*J$8)</f>
        <v>387.09551999999996</v>
      </c>
      <c r="K265" s="2">
        <f t="shared" ref="K265:K328" si="72">D265-((D265/100)*K$8)</f>
        <v>378.68039999999996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3</v>
      </c>
      <c r="M265" s="73">
        <f t="shared" ref="M265:M328" si="74">IF(L264&lt;&gt;L265,L265,"")</f>
        <v>3</v>
      </c>
      <c r="N265">
        <f t="shared" ref="N265:N328" si="75">L265</f>
        <v>3</v>
      </c>
      <c r="O265" s="12">
        <f t="shared" ref="O265:O328" si="76">IF(N265=1,(B265+(B265/(100-Q$4)*Q$4)),IF(N265=2,(B265+(B265/(100-Q$5)*Q$5)),IF(N265=3,(B265+(B265/(100-Q$6)*Q$6)),B265)))</f>
        <v>178.47494553376904</v>
      </c>
      <c r="P265" s="11">
        <f t="shared" ref="P265:P328" si="77">IF(O265&lt;&gt;"",O265-B265,"")</f>
        <v>22.826945533769049</v>
      </c>
      <c r="Q265" s="1">
        <f t="shared" ref="Q265:Q328" si="78">O265-P265</f>
        <v>155.648</v>
      </c>
      <c r="S265" s="14" t="str">
        <f t="shared" ref="S265:S328" si="79">IF(ROUND(B265,3)=ROUND(Q265,3),"A","B")</f>
        <v>A</v>
      </c>
      <c r="U265" s="1">
        <f t="shared" ref="U265:U328" si="80">B265</f>
        <v>155.648</v>
      </c>
      <c r="V265" s="1">
        <f t="shared" ref="V265:V328" si="81">E265</f>
        <v>380.58699999999999</v>
      </c>
      <c r="W265" s="1">
        <f t="shared" ref="W265:W328" si="82">P265</f>
        <v>22.826945533769049</v>
      </c>
      <c r="X265" s="20">
        <f t="shared" ref="X265:X328" si="83">W265*X$6</f>
        <v>9.9297213071895367</v>
      </c>
      <c r="Y265" s="22">
        <f t="shared" ref="Y265:Y328" si="84">L265</f>
        <v>3</v>
      </c>
      <c r="AA265" s="47"/>
    </row>
    <row r="266" spans="1:27" hidden="1" x14ac:dyDescent="0.25">
      <c r="A266" s="57" t="s">
        <v>7609</v>
      </c>
      <c r="B266" s="1">
        <v>147.584</v>
      </c>
      <c r="C266" s="1">
        <v>147.19999999999999</v>
      </c>
      <c r="D266" s="1">
        <v>420.75700000000001</v>
      </c>
      <c r="E266" s="1">
        <v>380.61799999999999</v>
      </c>
      <c r="G266" s="1">
        <f t="shared" si="68"/>
        <v>40.13900000000001</v>
      </c>
      <c r="H266" s="1">
        <f t="shared" si="69"/>
        <v>0.38400000000001455</v>
      </c>
      <c r="I266" s="2">
        <f t="shared" si="70"/>
        <v>395.51157999999998</v>
      </c>
      <c r="J266" s="2">
        <f t="shared" si="71"/>
        <v>387.09644000000003</v>
      </c>
      <c r="K266" s="2">
        <f t="shared" si="72"/>
        <v>378.68130000000002</v>
      </c>
      <c r="L266" s="10">
        <f t="shared" si="73"/>
        <v>3</v>
      </c>
      <c r="M266" s="73" t="str">
        <f t="shared" si="74"/>
        <v/>
      </c>
      <c r="N266">
        <f t="shared" si="75"/>
        <v>3</v>
      </c>
      <c r="O266" s="12">
        <f t="shared" si="76"/>
        <v>169.22829950693728</v>
      </c>
      <c r="P266" s="11">
        <f t="shared" si="77"/>
        <v>21.644299506937273</v>
      </c>
      <c r="Q266" s="1">
        <f t="shared" si="78"/>
        <v>147.584</v>
      </c>
      <c r="S266" s="14" t="str">
        <f t="shared" si="79"/>
        <v>A</v>
      </c>
      <c r="U266" s="1">
        <f t="shared" si="80"/>
        <v>147.584</v>
      </c>
      <c r="V266" s="1">
        <f t="shared" si="81"/>
        <v>380.61799999999999</v>
      </c>
      <c r="W266" s="1">
        <f t="shared" si="82"/>
        <v>21.644299506937273</v>
      </c>
      <c r="X266" s="20">
        <f t="shared" si="83"/>
        <v>9.4152702855177139</v>
      </c>
      <c r="Y266" s="22">
        <f t="shared" si="84"/>
        <v>3</v>
      </c>
      <c r="AA266" s="47"/>
    </row>
    <row r="267" spans="1:27" hidden="1" x14ac:dyDescent="0.25">
      <c r="A267" s="57" t="s">
        <v>7610</v>
      </c>
      <c r="B267" s="1">
        <v>141.05600000000001</v>
      </c>
      <c r="C267" s="1">
        <v>140.80000000000001</v>
      </c>
      <c r="D267" s="1">
        <v>422.26600000000002</v>
      </c>
      <c r="E267" s="1">
        <v>382.01100000000002</v>
      </c>
      <c r="G267" s="1">
        <f t="shared" si="68"/>
        <v>40.254999999999995</v>
      </c>
      <c r="H267" s="1">
        <f t="shared" si="69"/>
        <v>0.25600000000000023</v>
      </c>
      <c r="I267" s="2">
        <f t="shared" si="70"/>
        <v>396.93004000000002</v>
      </c>
      <c r="J267" s="2">
        <f t="shared" si="71"/>
        <v>388.48472000000004</v>
      </c>
      <c r="K267" s="2">
        <f t="shared" si="72"/>
        <v>380.0394</v>
      </c>
      <c r="L267" s="10">
        <f t="shared" si="73"/>
        <v>3</v>
      </c>
      <c r="M267" s="73" t="str">
        <f t="shared" si="74"/>
        <v/>
      </c>
      <c r="N267">
        <f t="shared" si="75"/>
        <v>3</v>
      </c>
      <c r="O267" s="12">
        <f t="shared" si="76"/>
        <v>161.74291938997823</v>
      </c>
      <c r="P267" s="11">
        <f t="shared" si="77"/>
        <v>20.686919389978215</v>
      </c>
      <c r="Q267" s="1">
        <f t="shared" si="78"/>
        <v>141.05600000000001</v>
      </c>
      <c r="S267" s="14" t="str">
        <f t="shared" si="79"/>
        <v>A</v>
      </c>
      <c r="U267" s="1">
        <f t="shared" si="80"/>
        <v>141.05600000000001</v>
      </c>
      <c r="V267" s="1">
        <f t="shared" si="81"/>
        <v>382.01100000000002</v>
      </c>
      <c r="W267" s="1">
        <f t="shared" si="82"/>
        <v>20.686919389978215</v>
      </c>
      <c r="X267" s="20">
        <f t="shared" si="83"/>
        <v>8.9988099346405228</v>
      </c>
      <c r="Y267" s="22">
        <f t="shared" si="84"/>
        <v>3</v>
      </c>
      <c r="AA267" s="47"/>
    </row>
    <row r="268" spans="1:27" hidden="1" x14ac:dyDescent="0.25">
      <c r="A268" s="57" t="s">
        <v>7611</v>
      </c>
      <c r="B268" s="1">
        <v>143.36000000000001</v>
      </c>
      <c r="C268" s="1">
        <v>142.976</v>
      </c>
      <c r="D268" s="1">
        <v>422.59199999999998</v>
      </c>
      <c r="E268" s="1">
        <v>382.30799999999999</v>
      </c>
      <c r="G268" s="1">
        <f t="shared" si="68"/>
        <v>40.283999999999992</v>
      </c>
      <c r="H268" s="1">
        <f t="shared" si="69"/>
        <v>0.38400000000001455</v>
      </c>
      <c r="I268" s="2">
        <f t="shared" si="70"/>
        <v>397.23647999999997</v>
      </c>
      <c r="J268" s="2">
        <f t="shared" si="71"/>
        <v>388.78463999999997</v>
      </c>
      <c r="K268" s="2">
        <f t="shared" si="72"/>
        <v>380.33280000000002</v>
      </c>
      <c r="L268" s="10">
        <f t="shared" si="73"/>
        <v>3</v>
      </c>
      <c r="M268" s="73" t="str">
        <f t="shared" si="74"/>
        <v/>
      </c>
      <c r="N268">
        <f t="shared" si="75"/>
        <v>3</v>
      </c>
      <c r="O268" s="12">
        <f t="shared" si="76"/>
        <v>164.38481825478732</v>
      </c>
      <c r="P268" s="11">
        <f t="shared" si="77"/>
        <v>21.024818254787306</v>
      </c>
      <c r="Q268" s="1">
        <f t="shared" si="78"/>
        <v>143.36000000000001</v>
      </c>
      <c r="S268" s="14" t="str">
        <f t="shared" si="79"/>
        <v>A</v>
      </c>
      <c r="U268" s="1">
        <f t="shared" si="80"/>
        <v>143.36000000000001</v>
      </c>
      <c r="V268" s="1">
        <f t="shared" si="81"/>
        <v>382.30799999999999</v>
      </c>
      <c r="W268" s="1">
        <f t="shared" si="82"/>
        <v>21.024818254787306</v>
      </c>
      <c r="X268" s="20">
        <f t="shared" si="83"/>
        <v>9.1457959408324783</v>
      </c>
      <c r="Y268" s="22">
        <f t="shared" si="84"/>
        <v>3</v>
      </c>
      <c r="AA268" s="47"/>
    </row>
    <row r="269" spans="1:27" hidden="1" x14ac:dyDescent="0.25">
      <c r="A269" s="57" t="s">
        <v>7612</v>
      </c>
      <c r="B269" s="1">
        <v>140.672</v>
      </c>
      <c r="C269" s="1">
        <v>140.416</v>
      </c>
      <c r="D269" s="1">
        <v>418.89400000000001</v>
      </c>
      <c r="E269" s="1">
        <v>382.08499999999998</v>
      </c>
      <c r="G269" s="1">
        <f t="shared" si="68"/>
        <v>36.809000000000026</v>
      </c>
      <c r="H269" s="1">
        <f t="shared" si="69"/>
        <v>0.25600000000000023</v>
      </c>
      <c r="I269" s="2">
        <f t="shared" si="70"/>
        <v>393.76035999999999</v>
      </c>
      <c r="J269" s="2">
        <f t="shared" si="71"/>
        <v>385.38247999999999</v>
      </c>
      <c r="K269" s="2">
        <f t="shared" si="72"/>
        <v>377.00459999999998</v>
      </c>
      <c r="L269" s="10">
        <f t="shared" si="73"/>
        <v>2</v>
      </c>
      <c r="M269" s="73">
        <f t="shared" si="74"/>
        <v>2</v>
      </c>
      <c r="N269">
        <f t="shared" si="75"/>
        <v>2</v>
      </c>
      <c r="O269" s="12">
        <f t="shared" si="76"/>
        <v>154.26252878605109</v>
      </c>
      <c r="P269" s="11">
        <f t="shared" si="77"/>
        <v>13.590528786051095</v>
      </c>
      <c r="Q269" s="1">
        <f t="shared" si="78"/>
        <v>140.672</v>
      </c>
      <c r="S269" s="14" t="str">
        <f t="shared" si="79"/>
        <v>A</v>
      </c>
      <c r="U269" s="1">
        <f t="shared" si="80"/>
        <v>140.672</v>
      </c>
      <c r="V269" s="1">
        <f t="shared" si="81"/>
        <v>382.08499999999998</v>
      </c>
      <c r="W269" s="1">
        <f t="shared" si="82"/>
        <v>13.590528786051095</v>
      </c>
      <c r="X269" s="20">
        <f t="shared" si="83"/>
        <v>5.9118800219322267</v>
      </c>
      <c r="Y269" s="22">
        <f t="shared" si="84"/>
        <v>2</v>
      </c>
      <c r="AA269" s="47"/>
    </row>
    <row r="270" spans="1:27" hidden="1" x14ac:dyDescent="0.25">
      <c r="A270" s="57" t="s">
        <v>7613</v>
      </c>
      <c r="B270" s="1">
        <v>134.01599999999999</v>
      </c>
      <c r="C270" s="1">
        <v>133.63200000000001</v>
      </c>
      <c r="D270" s="1">
        <v>420.58100000000002</v>
      </c>
      <c r="E270" s="1">
        <v>380.52199999999999</v>
      </c>
      <c r="G270" s="1">
        <f t="shared" si="68"/>
        <v>40.059000000000026</v>
      </c>
      <c r="H270" s="1">
        <f t="shared" si="69"/>
        <v>0.38399999999998613</v>
      </c>
      <c r="I270" s="2">
        <f t="shared" si="70"/>
        <v>395.34613999999999</v>
      </c>
      <c r="J270" s="2">
        <f t="shared" si="71"/>
        <v>386.93452000000002</v>
      </c>
      <c r="K270" s="2">
        <f t="shared" si="72"/>
        <v>378.52289999999999</v>
      </c>
      <c r="L270" s="10">
        <f t="shared" si="73"/>
        <v>3</v>
      </c>
      <c r="M270" s="73">
        <f t="shared" si="74"/>
        <v>3</v>
      </c>
      <c r="N270">
        <f t="shared" si="75"/>
        <v>3</v>
      </c>
      <c r="O270" s="12">
        <f t="shared" si="76"/>
        <v>153.67045063639489</v>
      </c>
      <c r="P270" s="11">
        <f t="shared" si="77"/>
        <v>19.654450636394898</v>
      </c>
      <c r="Q270" s="1">
        <f t="shared" si="78"/>
        <v>134.01599999999999</v>
      </c>
      <c r="S270" s="14" t="str">
        <f t="shared" si="79"/>
        <v>A</v>
      </c>
      <c r="U270" s="1">
        <f t="shared" si="80"/>
        <v>134.01599999999999</v>
      </c>
      <c r="V270" s="1">
        <f t="shared" si="81"/>
        <v>380.52199999999999</v>
      </c>
      <c r="W270" s="1">
        <f t="shared" si="82"/>
        <v>19.654450636394898</v>
      </c>
      <c r="X270" s="20">
        <f t="shared" si="83"/>
        <v>8.5496860268317807</v>
      </c>
      <c r="Y270" s="22">
        <f t="shared" si="84"/>
        <v>3</v>
      </c>
      <c r="AA270" s="47"/>
    </row>
    <row r="271" spans="1:27" hidden="1" x14ac:dyDescent="0.25">
      <c r="A271" s="57" t="s">
        <v>7614</v>
      </c>
      <c r="B271" s="1">
        <v>119.16800000000001</v>
      </c>
      <c r="C271" s="1">
        <v>118.78400000000001</v>
      </c>
      <c r="D271" s="1">
        <v>423.13299999999998</v>
      </c>
      <c r="E271" s="1">
        <v>382.91</v>
      </c>
      <c r="G271" s="1">
        <f t="shared" si="68"/>
        <v>40.222999999999956</v>
      </c>
      <c r="H271" s="1">
        <f t="shared" si="69"/>
        <v>0.38400000000000034</v>
      </c>
      <c r="I271" s="2">
        <f t="shared" si="70"/>
        <v>397.74501999999995</v>
      </c>
      <c r="J271" s="2">
        <f t="shared" si="71"/>
        <v>389.28235999999998</v>
      </c>
      <c r="K271" s="2">
        <f t="shared" si="72"/>
        <v>380.81970000000001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136.64488017429193</v>
      </c>
      <c r="P271" s="11">
        <f t="shared" si="77"/>
        <v>17.476880174291921</v>
      </c>
      <c r="Q271" s="1">
        <f t="shared" si="78"/>
        <v>119.16800000000001</v>
      </c>
      <c r="S271" s="14" t="str">
        <f t="shared" si="79"/>
        <v>A</v>
      </c>
      <c r="U271" s="1">
        <f t="shared" si="80"/>
        <v>119.16800000000001</v>
      </c>
      <c r="V271" s="1">
        <f t="shared" si="81"/>
        <v>382.91</v>
      </c>
      <c r="W271" s="1">
        <f t="shared" si="82"/>
        <v>17.476880174291921</v>
      </c>
      <c r="X271" s="20">
        <f t="shared" si="83"/>
        <v>7.602442875816986</v>
      </c>
      <c r="Y271" s="22">
        <f t="shared" si="84"/>
        <v>3</v>
      </c>
      <c r="AA271" s="47"/>
    </row>
    <row r="272" spans="1:27" hidden="1" x14ac:dyDescent="0.25">
      <c r="A272" s="57" t="s">
        <v>7615</v>
      </c>
      <c r="B272" s="1">
        <v>107.648</v>
      </c>
      <c r="C272" s="1">
        <v>107.392</v>
      </c>
      <c r="D272" s="1">
        <v>422.62099999999998</v>
      </c>
      <c r="E272" s="1">
        <v>382.49400000000003</v>
      </c>
      <c r="G272" s="1">
        <f t="shared" si="68"/>
        <v>40.126999999999953</v>
      </c>
      <c r="H272" s="1">
        <f t="shared" si="69"/>
        <v>0.25600000000000023</v>
      </c>
      <c r="I272" s="2">
        <f t="shared" si="70"/>
        <v>397.26373999999998</v>
      </c>
      <c r="J272" s="2">
        <f t="shared" si="71"/>
        <v>388.81131999999997</v>
      </c>
      <c r="K272" s="2">
        <f t="shared" si="72"/>
        <v>380.35889999999995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123.43538585024652</v>
      </c>
      <c r="P272" s="11">
        <f t="shared" si="77"/>
        <v>15.787385850246523</v>
      </c>
      <c r="Q272" s="1">
        <f t="shared" si="78"/>
        <v>107.648</v>
      </c>
      <c r="S272" s="14" t="str">
        <f t="shared" si="79"/>
        <v>A</v>
      </c>
      <c r="U272" s="1">
        <f t="shared" si="80"/>
        <v>107.648</v>
      </c>
      <c r="V272" s="1">
        <f t="shared" si="81"/>
        <v>382.49400000000003</v>
      </c>
      <c r="W272" s="1">
        <f t="shared" si="82"/>
        <v>15.787385850246523</v>
      </c>
      <c r="X272" s="20">
        <f t="shared" si="83"/>
        <v>6.8675128448572371</v>
      </c>
      <c r="Y272" s="22">
        <f t="shared" si="84"/>
        <v>3</v>
      </c>
      <c r="AA272" s="47"/>
    </row>
    <row r="273" spans="1:34" x14ac:dyDescent="0.25">
      <c r="A273" s="57" t="s">
        <v>7616</v>
      </c>
      <c r="B273" s="1">
        <v>97.792000000000002</v>
      </c>
      <c r="C273" s="1">
        <v>97.664000000000001</v>
      </c>
      <c r="D273" s="1">
        <v>422.97500000000002</v>
      </c>
      <c r="E273" s="1">
        <v>382.86399999999998</v>
      </c>
      <c r="G273" s="1">
        <f t="shared" si="68"/>
        <v>40.111000000000047</v>
      </c>
      <c r="H273" s="1">
        <f t="shared" si="69"/>
        <v>0.12800000000000011</v>
      </c>
      <c r="I273" s="2">
        <f t="shared" si="70"/>
        <v>397.59649999999999</v>
      </c>
      <c r="J273" s="2">
        <f t="shared" si="71"/>
        <v>389.137</v>
      </c>
      <c r="K273" s="2">
        <f t="shared" si="72"/>
        <v>380.67750000000001</v>
      </c>
      <c r="L273" s="10">
        <f t="shared" si="73"/>
        <v>3</v>
      </c>
      <c r="M273" s="73" t="str">
        <f t="shared" si="74"/>
        <v/>
      </c>
      <c r="N273">
        <f t="shared" si="75"/>
        <v>3</v>
      </c>
      <c r="O273" s="12">
        <f t="shared" si="76"/>
        <v>112.1339295952299</v>
      </c>
      <c r="P273" s="11">
        <f t="shared" si="77"/>
        <v>14.3419295952299</v>
      </c>
      <c r="Q273" s="1">
        <f t="shared" si="78"/>
        <v>97.792000000000002</v>
      </c>
      <c r="S273" s="14" t="str">
        <f t="shared" si="79"/>
        <v>A</v>
      </c>
      <c r="U273" s="1">
        <f t="shared" si="80"/>
        <v>97.792000000000002</v>
      </c>
      <c r="V273" s="1">
        <f t="shared" si="81"/>
        <v>382.86399999999998</v>
      </c>
      <c r="W273" s="1">
        <f t="shared" si="82"/>
        <v>14.3419295952299</v>
      </c>
      <c r="X273" s="20">
        <f t="shared" si="83"/>
        <v>6.2387393739250063</v>
      </c>
      <c r="Y273" s="22">
        <f t="shared" si="84"/>
        <v>3</v>
      </c>
      <c r="Z273" s="32" t="s">
        <v>40</v>
      </c>
      <c r="AA273" s="47"/>
      <c r="AB273" s="32" t="str">
        <f>A273</f>
        <v>2025-11-12 00:00:00</v>
      </c>
      <c r="AC273" s="1">
        <f>SUM(U273:U296)</f>
        <v>3319.5519999999997</v>
      </c>
      <c r="AD273" s="1">
        <f>AVERAGE(V273:V296)</f>
        <v>381.54725000000008</v>
      </c>
      <c r="AE273" s="1">
        <f>SUM(W273:W296)</f>
        <v>442.03437442455083</v>
      </c>
      <c r="AF273" s="1">
        <f>SUM(X273:X296)</f>
        <v>192.28495287467965</v>
      </c>
      <c r="AG273" s="35">
        <f>AVERAGE(Y273:Y296)</f>
        <v>2.7916666666666665</v>
      </c>
      <c r="AH273" s="37">
        <f>DAY(A273)</f>
        <v>12</v>
      </c>
    </row>
    <row r="274" spans="1:34" hidden="1" x14ac:dyDescent="0.25">
      <c r="A274" s="57" t="s">
        <v>7617</v>
      </c>
      <c r="B274" s="1">
        <v>90.111999999999995</v>
      </c>
      <c r="C274" s="1">
        <v>89.855999999999995</v>
      </c>
      <c r="D274" s="1">
        <v>423.452</v>
      </c>
      <c r="E274" s="1">
        <v>383.31</v>
      </c>
      <c r="G274" s="1">
        <f t="shared" si="68"/>
        <v>40.141999999999996</v>
      </c>
      <c r="H274" s="1">
        <f t="shared" si="69"/>
        <v>0.25600000000000023</v>
      </c>
      <c r="I274" s="2">
        <f t="shared" si="70"/>
        <v>398.04487999999998</v>
      </c>
      <c r="J274" s="2">
        <f t="shared" si="71"/>
        <v>389.57583999999997</v>
      </c>
      <c r="K274" s="2">
        <f t="shared" si="72"/>
        <v>381.10680000000002</v>
      </c>
      <c r="L274" s="10">
        <f t="shared" si="73"/>
        <v>3</v>
      </c>
      <c r="M274" s="73" t="str">
        <f t="shared" si="74"/>
        <v/>
      </c>
      <c r="N274">
        <f t="shared" si="75"/>
        <v>3</v>
      </c>
      <c r="O274" s="12">
        <f t="shared" si="76"/>
        <v>103.32760004586629</v>
      </c>
      <c r="P274" s="11">
        <f t="shared" si="77"/>
        <v>13.215600045866296</v>
      </c>
      <c r="Q274" s="1">
        <f t="shared" si="78"/>
        <v>90.111999999999995</v>
      </c>
      <c r="S274" s="14" t="str">
        <f t="shared" si="79"/>
        <v>A</v>
      </c>
      <c r="U274" s="1">
        <f t="shared" si="80"/>
        <v>90.111999999999995</v>
      </c>
      <c r="V274" s="1">
        <f t="shared" si="81"/>
        <v>383.31</v>
      </c>
      <c r="W274" s="1">
        <f t="shared" si="82"/>
        <v>13.215600045866296</v>
      </c>
      <c r="X274" s="20">
        <f t="shared" si="83"/>
        <v>5.7487860199518384</v>
      </c>
      <c r="Y274" s="22">
        <f t="shared" si="84"/>
        <v>3</v>
      </c>
      <c r="AA274" s="47"/>
    </row>
    <row r="275" spans="1:34" hidden="1" x14ac:dyDescent="0.25">
      <c r="A275" s="57" t="s">
        <v>7618</v>
      </c>
      <c r="B275" s="1">
        <v>93.44</v>
      </c>
      <c r="C275" s="1">
        <v>93.055999999999997</v>
      </c>
      <c r="D275" s="1">
        <v>423.87900000000002</v>
      </c>
      <c r="E275" s="1">
        <v>383.71300000000002</v>
      </c>
      <c r="G275" s="1">
        <f t="shared" si="68"/>
        <v>40.165999999999997</v>
      </c>
      <c r="H275" s="1">
        <f t="shared" si="69"/>
        <v>0.38400000000000034</v>
      </c>
      <c r="I275" s="2">
        <f t="shared" si="70"/>
        <v>398.44626</v>
      </c>
      <c r="J275" s="2">
        <f t="shared" si="71"/>
        <v>389.96868000000001</v>
      </c>
      <c r="K275" s="2">
        <f t="shared" si="72"/>
        <v>381.49110000000002</v>
      </c>
      <c r="L275" s="10">
        <f t="shared" si="73"/>
        <v>3</v>
      </c>
      <c r="M275" s="73" t="str">
        <f t="shared" si="74"/>
        <v/>
      </c>
      <c r="N275">
        <f t="shared" si="75"/>
        <v>3</v>
      </c>
      <c r="O275" s="12">
        <f t="shared" si="76"/>
        <v>107.14367618392386</v>
      </c>
      <c r="P275" s="11">
        <f t="shared" si="77"/>
        <v>13.703676183923861</v>
      </c>
      <c r="Q275" s="1">
        <f t="shared" si="78"/>
        <v>93.44</v>
      </c>
      <c r="S275" s="14" t="str">
        <f t="shared" si="79"/>
        <v>A</v>
      </c>
      <c r="U275" s="1">
        <f t="shared" si="80"/>
        <v>93.44</v>
      </c>
      <c r="V275" s="1">
        <f t="shared" si="81"/>
        <v>383.71300000000002</v>
      </c>
      <c r="W275" s="1">
        <f t="shared" si="82"/>
        <v>13.703676183923861</v>
      </c>
      <c r="X275" s="20">
        <f t="shared" si="83"/>
        <v>5.9610991400068798</v>
      </c>
      <c r="Y275" s="22">
        <f t="shared" si="84"/>
        <v>3</v>
      </c>
      <c r="AA275" s="47"/>
    </row>
    <row r="276" spans="1:34" hidden="1" x14ac:dyDescent="0.25">
      <c r="A276" s="57" t="s">
        <v>7619</v>
      </c>
      <c r="B276" s="1">
        <v>78.72</v>
      </c>
      <c r="C276" s="1">
        <v>78.591999999999999</v>
      </c>
      <c r="D276" s="1">
        <v>423.39600000000002</v>
      </c>
      <c r="E276" s="1">
        <v>383.33699999999999</v>
      </c>
      <c r="G276" s="1">
        <f t="shared" si="68"/>
        <v>40.059000000000026</v>
      </c>
      <c r="H276" s="1">
        <f t="shared" si="69"/>
        <v>0.12800000000000011</v>
      </c>
      <c r="I276" s="2">
        <f t="shared" si="70"/>
        <v>397.99224000000004</v>
      </c>
      <c r="J276" s="2">
        <f t="shared" si="71"/>
        <v>389.52431999999999</v>
      </c>
      <c r="K276" s="2">
        <f t="shared" si="72"/>
        <v>381.0564</v>
      </c>
      <c r="L276" s="10">
        <f t="shared" si="73"/>
        <v>3</v>
      </c>
      <c r="M276" s="73" t="str">
        <f t="shared" si="74"/>
        <v/>
      </c>
      <c r="N276">
        <f t="shared" si="75"/>
        <v>3</v>
      </c>
      <c r="O276" s="12">
        <f t="shared" si="76"/>
        <v>90.264877880976954</v>
      </c>
      <c r="P276" s="11">
        <f t="shared" si="77"/>
        <v>11.544877880976955</v>
      </c>
      <c r="Q276" s="1">
        <f t="shared" si="78"/>
        <v>78.72</v>
      </c>
      <c r="S276" s="14" t="str">
        <f t="shared" si="79"/>
        <v>A</v>
      </c>
      <c r="U276" s="1">
        <f t="shared" si="80"/>
        <v>78.72</v>
      </c>
      <c r="V276" s="1">
        <f t="shared" si="81"/>
        <v>383.33699999999999</v>
      </c>
      <c r="W276" s="1">
        <f t="shared" si="82"/>
        <v>11.544877880976955</v>
      </c>
      <c r="X276" s="20">
        <f t="shared" si="83"/>
        <v>5.022021878224975</v>
      </c>
      <c r="Y276" s="22">
        <f t="shared" si="84"/>
        <v>3</v>
      </c>
      <c r="AA276" s="47"/>
    </row>
    <row r="277" spans="1:34" hidden="1" x14ac:dyDescent="0.25">
      <c r="A277" s="57" t="s">
        <v>7620</v>
      </c>
      <c r="B277" s="1">
        <v>82.56</v>
      </c>
      <c r="C277" s="1">
        <v>82.304000000000002</v>
      </c>
      <c r="D277" s="1">
        <v>421.726</v>
      </c>
      <c r="E277" s="1">
        <v>381.80900000000003</v>
      </c>
      <c r="G277" s="1">
        <f t="shared" si="68"/>
        <v>39.916999999999973</v>
      </c>
      <c r="H277" s="1">
        <f t="shared" si="69"/>
        <v>0.25600000000000023</v>
      </c>
      <c r="I277" s="2">
        <f t="shared" si="70"/>
        <v>396.42243999999999</v>
      </c>
      <c r="J277" s="2">
        <f t="shared" si="71"/>
        <v>387.98792000000003</v>
      </c>
      <c r="K277" s="2">
        <f t="shared" si="72"/>
        <v>379.55340000000001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94.668042655658752</v>
      </c>
      <c r="P277" s="11">
        <f t="shared" si="77"/>
        <v>12.10804265565875</v>
      </c>
      <c r="Q277" s="1">
        <f t="shared" si="78"/>
        <v>82.56</v>
      </c>
      <c r="S277" s="14" t="str">
        <f t="shared" si="79"/>
        <v>A</v>
      </c>
      <c r="U277" s="1">
        <f t="shared" si="80"/>
        <v>82.56</v>
      </c>
      <c r="V277" s="1">
        <f t="shared" si="81"/>
        <v>381.80900000000003</v>
      </c>
      <c r="W277" s="1">
        <f t="shared" si="82"/>
        <v>12.10804265565875</v>
      </c>
      <c r="X277" s="20">
        <f t="shared" si="83"/>
        <v>5.2669985552115559</v>
      </c>
      <c r="Y277" s="22">
        <f t="shared" si="84"/>
        <v>3</v>
      </c>
      <c r="AA277" s="47"/>
    </row>
    <row r="278" spans="1:34" hidden="1" x14ac:dyDescent="0.25">
      <c r="A278" s="57" t="s">
        <v>7621</v>
      </c>
      <c r="B278" s="1">
        <v>96.768000000000001</v>
      </c>
      <c r="C278" s="1">
        <v>96.64</v>
      </c>
      <c r="D278" s="1">
        <v>420.14499999999998</v>
      </c>
      <c r="E278" s="1">
        <v>380.50200000000001</v>
      </c>
      <c r="G278" s="1">
        <f t="shared" si="68"/>
        <v>39.642999999999972</v>
      </c>
      <c r="H278" s="1">
        <f t="shared" si="69"/>
        <v>0.12800000000000011</v>
      </c>
      <c r="I278" s="2">
        <f t="shared" si="70"/>
        <v>394.93629999999996</v>
      </c>
      <c r="J278" s="2">
        <f t="shared" si="71"/>
        <v>386.53339999999997</v>
      </c>
      <c r="K278" s="2">
        <f t="shared" si="72"/>
        <v>378.13049999999998</v>
      </c>
      <c r="L278" s="10">
        <f t="shared" si="73"/>
        <v>3</v>
      </c>
      <c r="M278" s="73" t="str">
        <f t="shared" si="74"/>
        <v/>
      </c>
      <c r="N278">
        <f t="shared" si="75"/>
        <v>3</v>
      </c>
      <c r="O278" s="12">
        <f t="shared" si="76"/>
        <v>110.95975232198143</v>
      </c>
      <c r="P278" s="11">
        <f t="shared" si="77"/>
        <v>14.191752321981426</v>
      </c>
      <c r="Q278" s="1">
        <f t="shared" si="78"/>
        <v>96.768000000000001</v>
      </c>
      <c r="S278" s="14" t="str">
        <f t="shared" si="79"/>
        <v>A</v>
      </c>
      <c r="U278" s="1">
        <f t="shared" si="80"/>
        <v>96.768000000000001</v>
      </c>
      <c r="V278" s="1">
        <f t="shared" si="81"/>
        <v>380.50200000000001</v>
      </c>
      <c r="W278" s="1">
        <f t="shared" si="82"/>
        <v>14.191752321981426</v>
      </c>
      <c r="X278" s="20">
        <f t="shared" si="83"/>
        <v>6.1734122600619203</v>
      </c>
      <c r="Y278" s="22">
        <f t="shared" si="84"/>
        <v>3</v>
      </c>
      <c r="AA278" s="47"/>
    </row>
    <row r="279" spans="1:34" hidden="1" x14ac:dyDescent="0.25">
      <c r="A279" s="57" t="s">
        <v>7622</v>
      </c>
      <c r="B279" s="1">
        <v>144.256</v>
      </c>
      <c r="C279" s="1">
        <v>144</v>
      </c>
      <c r="D279" s="1">
        <v>416.74299999999999</v>
      </c>
      <c r="E279" s="1">
        <v>382.91199999999998</v>
      </c>
      <c r="G279" s="1">
        <f t="shared" si="68"/>
        <v>33.831000000000017</v>
      </c>
      <c r="H279" s="1">
        <f t="shared" si="69"/>
        <v>0.25600000000000023</v>
      </c>
      <c r="I279" s="2">
        <f t="shared" si="70"/>
        <v>391.73842000000002</v>
      </c>
      <c r="J279" s="2">
        <f t="shared" si="71"/>
        <v>383.40355999999997</v>
      </c>
      <c r="K279" s="2">
        <f t="shared" si="72"/>
        <v>375.06869999999998</v>
      </c>
      <c r="L279" s="10">
        <f t="shared" si="73"/>
        <v>2</v>
      </c>
      <c r="M279" s="73">
        <f t="shared" si="74"/>
        <v>2</v>
      </c>
      <c r="N279">
        <f t="shared" si="75"/>
        <v>2</v>
      </c>
      <c r="O279" s="12">
        <f t="shared" si="76"/>
        <v>158.19278429652374</v>
      </c>
      <c r="P279" s="11">
        <f t="shared" si="77"/>
        <v>13.93678429652374</v>
      </c>
      <c r="Q279" s="1">
        <f t="shared" si="78"/>
        <v>144.256</v>
      </c>
      <c r="S279" s="14" t="str">
        <f t="shared" si="79"/>
        <v>A</v>
      </c>
      <c r="U279" s="1">
        <f t="shared" si="80"/>
        <v>144.256</v>
      </c>
      <c r="V279" s="1">
        <f t="shared" si="81"/>
        <v>382.91199999999998</v>
      </c>
      <c r="W279" s="1">
        <f t="shared" si="82"/>
        <v>13.93678429652374</v>
      </c>
      <c r="X279" s="20">
        <f t="shared" si="83"/>
        <v>6.0625011689878265</v>
      </c>
      <c r="Y279" s="22">
        <f t="shared" si="84"/>
        <v>2</v>
      </c>
      <c r="AA279" s="47"/>
    </row>
    <row r="280" spans="1:34" hidden="1" x14ac:dyDescent="0.25">
      <c r="A280" s="57" t="s">
        <v>7623</v>
      </c>
      <c r="B280" s="1">
        <v>174.59200000000001</v>
      </c>
      <c r="C280" s="1">
        <v>174.208</v>
      </c>
      <c r="D280" s="1">
        <v>413.97800000000001</v>
      </c>
      <c r="E280" s="1">
        <v>380.26499999999999</v>
      </c>
      <c r="G280" s="1">
        <f t="shared" si="68"/>
        <v>33.713000000000022</v>
      </c>
      <c r="H280" s="1">
        <f t="shared" si="69"/>
        <v>0.38400000000001455</v>
      </c>
      <c r="I280" s="2">
        <f t="shared" si="70"/>
        <v>389.13932</v>
      </c>
      <c r="J280" s="2">
        <f t="shared" si="71"/>
        <v>380.85975999999999</v>
      </c>
      <c r="K280" s="2">
        <f t="shared" si="72"/>
        <v>372.58019999999999</v>
      </c>
      <c r="L280" s="10">
        <f t="shared" si="73"/>
        <v>2</v>
      </c>
      <c r="M280" s="73" t="str">
        <f t="shared" si="74"/>
        <v/>
      </c>
      <c r="N280">
        <f t="shared" si="75"/>
        <v>2</v>
      </c>
      <c r="O280" s="12">
        <f t="shared" si="76"/>
        <v>191.45958986731003</v>
      </c>
      <c r="P280" s="11">
        <f t="shared" si="77"/>
        <v>16.867589867310016</v>
      </c>
      <c r="Q280" s="1">
        <f t="shared" si="78"/>
        <v>174.59200000000001</v>
      </c>
      <c r="S280" s="14" t="str">
        <f t="shared" si="79"/>
        <v>A</v>
      </c>
      <c r="U280" s="1">
        <f t="shared" si="80"/>
        <v>174.59200000000001</v>
      </c>
      <c r="V280" s="1">
        <f t="shared" si="81"/>
        <v>380.26499999999999</v>
      </c>
      <c r="W280" s="1">
        <f t="shared" si="82"/>
        <v>16.867589867310016</v>
      </c>
      <c r="X280" s="20">
        <f t="shared" si="83"/>
        <v>7.337401592279857</v>
      </c>
      <c r="Y280" s="22">
        <f t="shared" si="84"/>
        <v>2</v>
      </c>
      <c r="AA280" s="47"/>
    </row>
    <row r="281" spans="1:34" hidden="1" x14ac:dyDescent="0.25">
      <c r="A281" s="57" t="s">
        <v>7624</v>
      </c>
      <c r="B281" s="1">
        <v>181.50399999999999</v>
      </c>
      <c r="C281" s="1">
        <v>181.24799999999999</v>
      </c>
      <c r="D281" s="1">
        <v>416.61500000000001</v>
      </c>
      <c r="E281" s="1">
        <v>382.68299999999999</v>
      </c>
      <c r="G281" s="1">
        <f t="shared" si="68"/>
        <v>33.932000000000016</v>
      </c>
      <c r="H281" s="1">
        <f t="shared" si="69"/>
        <v>0.25600000000000023</v>
      </c>
      <c r="I281" s="2">
        <f t="shared" si="70"/>
        <v>391.61810000000003</v>
      </c>
      <c r="J281" s="2">
        <f t="shared" si="71"/>
        <v>383.28579999999999</v>
      </c>
      <c r="K281" s="2">
        <f t="shared" si="72"/>
        <v>374.95350000000002</v>
      </c>
      <c r="L281" s="10">
        <f t="shared" si="73"/>
        <v>2</v>
      </c>
      <c r="M281" s="73" t="str">
        <f t="shared" si="74"/>
        <v/>
      </c>
      <c r="N281">
        <f t="shared" si="75"/>
        <v>2</v>
      </c>
      <c r="O281" s="12">
        <f t="shared" si="76"/>
        <v>199.03936835179294</v>
      </c>
      <c r="P281" s="11">
        <f t="shared" si="77"/>
        <v>17.535368351792954</v>
      </c>
      <c r="Q281" s="1">
        <f t="shared" si="78"/>
        <v>181.50399999999999</v>
      </c>
      <c r="S281" s="14" t="str">
        <f t="shared" si="79"/>
        <v>A</v>
      </c>
      <c r="U281" s="1">
        <f t="shared" si="80"/>
        <v>181.50399999999999</v>
      </c>
      <c r="V281" s="1">
        <f t="shared" si="81"/>
        <v>382.68299999999999</v>
      </c>
      <c r="W281" s="1">
        <f t="shared" si="82"/>
        <v>17.535368351792954</v>
      </c>
      <c r="X281" s="20">
        <f t="shared" si="83"/>
        <v>7.6278852330299349</v>
      </c>
      <c r="Y281" s="22">
        <f t="shared" si="84"/>
        <v>2</v>
      </c>
      <c r="AA281" s="47"/>
    </row>
    <row r="282" spans="1:34" hidden="1" x14ac:dyDescent="0.25">
      <c r="A282" s="57" t="s">
        <v>7625</v>
      </c>
      <c r="B282" s="1">
        <v>176</v>
      </c>
      <c r="C282" s="1">
        <v>175.61600000000001</v>
      </c>
      <c r="D282" s="1">
        <v>420.97899999999998</v>
      </c>
      <c r="E282" s="1">
        <v>380.86</v>
      </c>
      <c r="G282" s="1">
        <f t="shared" si="68"/>
        <v>40.118999999999971</v>
      </c>
      <c r="H282" s="1">
        <f t="shared" si="69"/>
        <v>0.38399999999998613</v>
      </c>
      <c r="I282" s="2">
        <f t="shared" si="70"/>
        <v>395.72026</v>
      </c>
      <c r="J282" s="2">
        <f t="shared" si="71"/>
        <v>387.30068</v>
      </c>
      <c r="K282" s="2">
        <f t="shared" si="72"/>
        <v>378.8811</v>
      </c>
      <c r="L282" s="10">
        <f t="shared" si="73"/>
        <v>3</v>
      </c>
      <c r="M282" s="73">
        <f t="shared" si="74"/>
        <v>3</v>
      </c>
      <c r="N282">
        <f t="shared" si="75"/>
        <v>3</v>
      </c>
      <c r="O282" s="12">
        <f t="shared" si="76"/>
        <v>201.81171883958262</v>
      </c>
      <c r="P282" s="11">
        <f t="shared" si="77"/>
        <v>25.811718839582625</v>
      </c>
      <c r="Q282" s="1">
        <f t="shared" si="78"/>
        <v>176</v>
      </c>
      <c r="S282" s="14" t="str">
        <f t="shared" si="79"/>
        <v>A</v>
      </c>
      <c r="U282" s="1">
        <f t="shared" si="80"/>
        <v>176</v>
      </c>
      <c r="V282" s="1">
        <f t="shared" si="81"/>
        <v>380.86</v>
      </c>
      <c r="W282" s="1">
        <f t="shared" si="82"/>
        <v>25.811718839582625</v>
      </c>
      <c r="X282" s="20">
        <f t="shared" si="83"/>
        <v>11.228097695218441</v>
      </c>
      <c r="Y282" s="22">
        <f t="shared" si="84"/>
        <v>3</v>
      </c>
      <c r="AA282" s="47"/>
    </row>
    <row r="283" spans="1:34" hidden="1" x14ac:dyDescent="0.25">
      <c r="A283" s="57" t="s">
        <v>7626</v>
      </c>
      <c r="B283" s="1">
        <v>179.96799999999999</v>
      </c>
      <c r="C283" s="1">
        <v>179.45599999999999</v>
      </c>
      <c r="D283" s="1">
        <v>421.62799999999999</v>
      </c>
      <c r="E283" s="1">
        <v>381.34100000000001</v>
      </c>
      <c r="G283" s="1">
        <f t="shared" si="68"/>
        <v>40.286999999999978</v>
      </c>
      <c r="H283" s="1">
        <f t="shared" si="69"/>
        <v>0.51200000000000045</v>
      </c>
      <c r="I283" s="2">
        <f t="shared" si="70"/>
        <v>396.33031999999997</v>
      </c>
      <c r="J283" s="2">
        <f t="shared" si="71"/>
        <v>387.89776000000001</v>
      </c>
      <c r="K283" s="2">
        <f t="shared" si="72"/>
        <v>379.46519999999998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206.36165577342047</v>
      </c>
      <c r="P283" s="11">
        <f t="shared" si="77"/>
        <v>26.393655773420477</v>
      </c>
      <c r="Q283" s="1">
        <f t="shared" si="78"/>
        <v>179.96799999999999</v>
      </c>
      <c r="S283" s="14" t="str">
        <f t="shared" si="79"/>
        <v>A</v>
      </c>
      <c r="U283" s="1">
        <f t="shared" si="80"/>
        <v>179.96799999999999</v>
      </c>
      <c r="V283" s="1">
        <f t="shared" si="81"/>
        <v>381.34100000000001</v>
      </c>
      <c r="W283" s="1">
        <f t="shared" si="82"/>
        <v>26.393655773420477</v>
      </c>
      <c r="X283" s="20">
        <f t="shared" si="83"/>
        <v>11.481240261437907</v>
      </c>
      <c r="Y283" s="22">
        <f t="shared" si="84"/>
        <v>3</v>
      </c>
      <c r="AA283" s="47"/>
    </row>
    <row r="284" spans="1:34" hidden="1" x14ac:dyDescent="0.25">
      <c r="A284" s="57" t="s">
        <v>7627</v>
      </c>
      <c r="B284" s="1">
        <v>188.416</v>
      </c>
      <c r="C284" s="1">
        <v>188.16</v>
      </c>
      <c r="D284" s="1">
        <v>423.30799999999999</v>
      </c>
      <c r="E284" s="1">
        <v>382.84100000000001</v>
      </c>
      <c r="G284" s="1">
        <f t="shared" si="68"/>
        <v>40.466999999999985</v>
      </c>
      <c r="H284" s="1">
        <f t="shared" si="69"/>
        <v>0.25600000000000023</v>
      </c>
      <c r="I284" s="2">
        <f t="shared" si="70"/>
        <v>397.90951999999999</v>
      </c>
      <c r="J284" s="2">
        <f t="shared" si="71"/>
        <v>389.44335999999998</v>
      </c>
      <c r="K284" s="2">
        <f t="shared" si="72"/>
        <v>380.97719999999998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216.04861827772044</v>
      </c>
      <c r="P284" s="11">
        <f t="shared" si="77"/>
        <v>27.632618277720439</v>
      </c>
      <c r="Q284" s="1">
        <f t="shared" si="78"/>
        <v>188.416</v>
      </c>
      <c r="S284" s="14" t="str">
        <f t="shared" si="79"/>
        <v>A</v>
      </c>
      <c r="U284" s="1">
        <f t="shared" si="80"/>
        <v>188.416</v>
      </c>
      <c r="V284" s="1">
        <f t="shared" si="81"/>
        <v>382.84100000000001</v>
      </c>
      <c r="W284" s="1">
        <f t="shared" si="82"/>
        <v>27.632618277720439</v>
      </c>
      <c r="X284" s="20">
        <f t="shared" si="83"/>
        <v>12.020188950808391</v>
      </c>
      <c r="Y284" s="22">
        <f t="shared" si="84"/>
        <v>3</v>
      </c>
      <c r="AA284" s="47"/>
    </row>
    <row r="285" spans="1:34" hidden="1" x14ac:dyDescent="0.25">
      <c r="A285" s="57" t="s">
        <v>7628</v>
      </c>
      <c r="B285" s="1">
        <v>169.34399999999999</v>
      </c>
      <c r="C285" s="1">
        <v>168.96</v>
      </c>
      <c r="D285" s="1">
        <v>419.23200000000003</v>
      </c>
      <c r="E285" s="1">
        <v>379.77800000000002</v>
      </c>
      <c r="G285" s="1">
        <f t="shared" si="68"/>
        <v>39.454000000000008</v>
      </c>
      <c r="H285" s="1">
        <f t="shared" si="69"/>
        <v>0.38399999999998613</v>
      </c>
      <c r="I285" s="2">
        <f t="shared" si="70"/>
        <v>394.07808</v>
      </c>
      <c r="J285" s="2">
        <f t="shared" si="71"/>
        <v>385.69344000000001</v>
      </c>
      <c r="K285" s="2">
        <f t="shared" si="72"/>
        <v>377.30880000000002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194.17956656346749</v>
      </c>
      <c r="P285" s="11">
        <f t="shared" si="77"/>
        <v>24.835566563467495</v>
      </c>
      <c r="Q285" s="1">
        <f t="shared" si="78"/>
        <v>169.34399999999999</v>
      </c>
      <c r="S285" s="14" t="str">
        <f t="shared" si="79"/>
        <v>A</v>
      </c>
      <c r="U285" s="1">
        <f t="shared" si="80"/>
        <v>169.34399999999999</v>
      </c>
      <c r="V285" s="1">
        <f t="shared" si="81"/>
        <v>379.77800000000002</v>
      </c>
      <c r="W285" s="1">
        <f t="shared" si="82"/>
        <v>24.835566563467495</v>
      </c>
      <c r="X285" s="20">
        <f t="shared" si="83"/>
        <v>10.80347145510836</v>
      </c>
      <c r="Y285" s="22">
        <f t="shared" si="84"/>
        <v>3</v>
      </c>
      <c r="AA285" s="47"/>
    </row>
    <row r="286" spans="1:34" hidden="1" x14ac:dyDescent="0.25">
      <c r="A286" s="57" t="s">
        <v>7629</v>
      </c>
      <c r="B286" s="1">
        <v>196.22399999999999</v>
      </c>
      <c r="C286" s="1">
        <v>195.71199999999999</v>
      </c>
      <c r="D286" s="1">
        <v>414.58</v>
      </c>
      <c r="E286" s="1">
        <v>380.72399999999999</v>
      </c>
      <c r="G286" s="1">
        <f t="shared" si="68"/>
        <v>33.855999999999995</v>
      </c>
      <c r="H286" s="1">
        <f t="shared" si="69"/>
        <v>0.51200000000000045</v>
      </c>
      <c r="I286" s="2">
        <f t="shared" si="70"/>
        <v>389.70519999999999</v>
      </c>
      <c r="J286" s="2">
        <f t="shared" si="71"/>
        <v>381.41359999999997</v>
      </c>
      <c r="K286" s="2">
        <f t="shared" si="72"/>
        <v>373.12199999999996</v>
      </c>
      <c r="L286" s="10">
        <f t="shared" si="73"/>
        <v>2</v>
      </c>
      <c r="M286" s="73">
        <f t="shared" si="74"/>
        <v>2</v>
      </c>
      <c r="N286">
        <f t="shared" si="75"/>
        <v>2</v>
      </c>
      <c r="O286" s="12">
        <f t="shared" si="76"/>
        <v>215.18148919837699</v>
      </c>
      <c r="P286" s="11">
        <f t="shared" si="77"/>
        <v>18.957489198377004</v>
      </c>
      <c r="Q286" s="1">
        <f t="shared" si="78"/>
        <v>196.22399999999999</v>
      </c>
      <c r="S286" s="14" t="str">
        <f t="shared" si="79"/>
        <v>A</v>
      </c>
      <c r="U286" s="1">
        <f t="shared" si="80"/>
        <v>196.22399999999999</v>
      </c>
      <c r="V286" s="1">
        <f t="shared" si="81"/>
        <v>380.72399999999999</v>
      </c>
      <c r="W286" s="1">
        <f t="shared" si="82"/>
        <v>18.957489198377004</v>
      </c>
      <c r="X286" s="20">
        <f t="shared" si="83"/>
        <v>8.2465078012939976</v>
      </c>
      <c r="Y286" s="22">
        <f t="shared" si="84"/>
        <v>2</v>
      </c>
      <c r="AA286" s="47"/>
    </row>
    <row r="287" spans="1:34" hidden="1" x14ac:dyDescent="0.25">
      <c r="A287" s="57" t="s">
        <v>7630</v>
      </c>
      <c r="B287" s="1">
        <v>198.65600000000001</v>
      </c>
      <c r="C287" s="1">
        <v>198.27199999999999</v>
      </c>
      <c r="D287" s="1">
        <v>415.33600000000001</v>
      </c>
      <c r="E287" s="1">
        <v>379.81700000000001</v>
      </c>
      <c r="G287" s="1">
        <f t="shared" si="68"/>
        <v>35.519000000000005</v>
      </c>
      <c r="H287" s="1">
        <f t="shared" si="69"/>
        <v>0.38400000000001455</v>
      </c>
      <c r="I287" s="2">
        <f t="shared" si="70"/>
        <v>390.41584</v>
      </c>
      <c r="J287" s="2">
        <f t="shared" si="71"/>
        <v>382.10912000000002</v>
      </c>
      <c r="K287" s="2">
        <f t="shared" si="72"/>
        <v>373.80240000000003</v>
      </c>
      <c r="L287" s="10">
        <f t="shared" si="73"/>
        <v>2</v>
      </c>
      <c r="M287" s="73" t="str">
        <f t="shared" si="74"/>
        <v/>
      </c>
      <c r="N287">
        <f t="shared" si="75"/>
        <v>2</v>
      </c>
      <c r="O287" s="12">
        <f t="shared" si="76"/>
        <v>217.84844829476918</v>
      </c>
      <c r="P287" s="11">
        <f t="shared" si="77"/>
        <v>19.192448294769179</v>
      </c>
      <c r="Q287" s="1">
        <f t="shared" si="78"/>
        <v>198.65600000000001</v>
      </c>
      <c r="S287" s="14" t="str">
        <f t="shared" si="79"/>
        <v>A</v>
      </c>
      <c r="U287" s="1">
        <f t="shared" si="80"/>
        <v>198.65600000000001</v>
      </c>
      <c r="V287" s="1">
        <f t="shared" si="81"/>
        <v>379.81700000000001</v>
      </c>
      <c r="W287" s="1">
        <f t="shared" si="82"/>
        <v>19.192448294769179</v>
      </c>
      <c r="X287" s="20">
        <f t="shared" si="83"/>
        <v>8.3487150082245929</v>
      </c>
      <c r="Y287" s="22">
        <f t="shared" si="84"/>
        <v>2</v>
      </c>
      <c r="AA287" s="47"/>
    </row>
    <row r="288" spans="1:34" hidden="1" x14ac:dyDescent="0.25">
      <c r="A288" s="57" t="s">
        <v>7631</v>
      </c>
      <c r="B288" s="1">
        <v>175.488</v>
      </c>
      <c r="C288" s="1">
        <v>175.10400000000001</v>
      </c>
      <c r="D288" s="1">
        <v>420.80700000000002</v>
      </c>
      <c r="E288" s="1">
        <v>380.6</v>
      </c>
      <c r="G288" s="1">
        <f t="shared" si="68"/>
        <v>40.206999999999994</v>
      </c>
      <c r="H288" s="1">
        <f t="shared" si="69"/>
        <v>0.38399999999998613</v>
      </c>
      <c r="I288" s="2">
        <f t="shared" si="70"/>
        <v>395.55858000000001</v>
      </c>
      <c r="J288" s="2">
        <f t="shared" si="71"/>
        <v>387.14244000000002</v>
      </c>
      <c r="K288" s="2">
        <f t="shared" si="72"/>
        <v>378.72630000000004</v>
      </c>
      <c r="L288" s="10">
        <f t="shared" si="73"/>
        <v>3</v>
      </c>
      <c r="M288" s="73">
        <f t="shared" si="74"/>
        <v>3</v>
      </c>
      <c r="N288">
        <f t="shared" si="75"/>
        <v>3</v>
      </c>
      <c r="O288" s="12">
        <f t="shared" si="76"/>
        <v>201.22463020295837</v>
      </c>
      <c r="P288" s="11">
        <f t="shared" si="77"/>
        <v>25.736630202958366</v>
      </c>
      <c r="Q288" s="1">
        <f t="shared" si="78"/>
        <v>175.488</v>
      </c>
      <c r="S288" s="14" t="str">
        <f t="shared" si="79"/>
        <v>A</v>
      </c>
      <c r="U288" s="1">
        <f t="shared" si="80"/>
        <v>175.488</v>
      </c>
      <c r="V288" s="1">
        <f t="shared" si="81"/>
        <v>380.6</v>
      </c>
      <c r="W288" s="1">
        <f t="shared" si="82"/>
        <v>25.736630202958366</v>
      </c>
      <c r="X288" s="20">
        <f t="shared" si="83"/>
        <v>11.19543413828689</v>
      </c>
      <c r="Y288" s="22">
        <f t="shared" si="84"/>
        <v>3</v>
      </c>
      <c r="AA288" s="47"/>
    </row>
    <row r="289" spans="1:34" hidden="1" x14ac:dyDescent="0.25">
      <c r="A289" s="57" t="s">
        <v>7632</v>
      </c>
      <c r="B289" s="1">
        <v>142.59200000000001</v>
      </c>
      <c r="C289" s="1">
        <v>142.208</v>
      </c>
      <c r="D289" s="1">
        <v>421.21800000000002</v>
      </c>
      <c r="E289" s="1">
        <v>381.065</v>
      </c>
      <c r="G289" s="1">
        <f t="shared" si="68"/>
        <v>40.15300000000002</v>
      </c>
      <c r="H289" s="1">
        <f t="shared" si="69"/>
        <v>0.38400000000001455</v>
      </c>
      <c r="I289" s="2">
        <f t="shared" si="70"/>
        <v>395.94492000000002</v>
      </c>
      <c r="J289" s="2">
        <f t="shared" si="71"/>
        <v>387.52056000000005</v>
      </c>
      <c r="K289" s="2">
        <f t="shared" si="72"/>
        <v>379.09620000000001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163.50418529985095</v>
      </c>
      <c r="P289" s="11">
        <f t="shared" si="77"/>
        <v>20.912185299850933</v>
      </c>
      <c r="Q289" s="1">
        <f t="shared" si="78"/>
        <v>142.59200000000001</v>
      </c>
      <c r="S289" s="14" t="str">
        <f t="shared" si="79"/>
        <v>A</v>
      </c>
      <c r="U289" s="1">
        <f t="shared" si="80"/>
        <v>142.59200000000001</v>
      </c>
      <c r="V289" s="1">
        <f t="shared" si="81"/>
        <v>381.065</v>
      </c>
      <c r="W289" s="1">
        <f t="shared" si="82"/>
        <v>20.912185299850933</v>
      </c>
      <c r="X289" s="20">
        <f t="shared" si="83"/>
        <v>9.0968006054351562</v>
      </c>
      <c r="Y289" s="22">
        <f t="shared" si="84"/>
        <v>3</v>
      </c>
      <c r="AA289" s="47"/>
    </row>
    <row r="290" spans="1:34" hidden="1" x14ac:dyDescent="0.25">
      <c r="A290" s="57" t="s">
        <v>7633</v>
      </c>
      <c r="B290" s="1">
        <v>131.96799999999999</v>
      </c>
      <c r="C290" s="1">
        <v>131.71199999999999</v>
      </c>
      <c r="D290" s="1">
        <v>420.38200000000001</v>
      </c>
      <c r="E290" s="1">
        <v>380.34100000000001</v>
      </c>
      <c r="G290" s="1">
        <f t="shared" si="68"/>
        <v>40.040999999999997</v>
      </c>
      <c r="H290" s="1">
        <f t="shared" si="69"/>
        <v>0.25600000000000023</v>
      </c>
      <c r="I290" s="2">
        <f t="shared" si="70"/>
        <v>395.15908000000002</v>
      </c>
      <c r="J290" s="2">
        <f t="shared" si="71"/>
        <v>386.75144</v>
      </c>
      <c r="K290" s="2">
        <f t="shared" si="72"/>
        <v>378.34379999999999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151.32209608989794</v>
      </c>
      <c r="P290" s="11">
        <f t="shared" si="77"/>
        <v>19.354096089897951</v>
      </c>
      <c r="Q290" s="1">
        <f t="shared" si="78"/>
        <v>131.96799999999999</v>
      </c>
      <c r="S290" s="14" t="str">
        <f t="shared" si="79"/>
        <v>A</v>
      </c>
      <c r="U290" s="1">
        <f t="shared" si="80"/>
        <v>131.96799999999999</v>
      </c>
      <c r="V290" s="1">
        <f t="shared" si="81"/>
        <v>380.34100000000001</v>
      </c>
      <c r="W290" s="1">
        <f t="shared" si="82"/>
        <v>19.354096089897951</v>
      </c>
      <c r="X290" s="20">
        <f t="shared" si="83"/>
        <v>8.4190317991056087</v>
      </c>
      <c r="Y290" s="22">
        <f t="shared" si="84"/>
        <v>3</v>
      </c>
      <c r="AA290" s="47"/>
    </row>
    <row r="291" spans="1:34" hidden="1" x14ac:dyDescent="0.25">
      <c r="A291" s="57" t="s">
        <v>7634</v>
      </c>
      <c r="B291" s="1">
        <v>121.6</v>
      </c>
      <c r="C291" s="1">
        <v>121.21599999999999</v>
      </c>
      <c r="D291" s="1">
        <v>422.084</v>
      </c>
      <c r="E291" s="1">
        <v>381.92500000000001</v>
      </c>
      <c r="G291" s="1">
        <f t="shared" si="68"/>
        <v>40.158999999999992</v>
      </c>
      <c r="H291" s="1">
        <f t="shared" si="69"/>
        <v>0.38400000000000034</v>
      </c>
      <c r="I291" s="2">
        <f t="shared" si="70"/>
        <v>396.75896</v>
      </c>
      <c r="J291" s="2">
        <f t="shared" si="71"/>
        <v>388.31727999999998</v>
      </c>
      <c r="K291" s="2">
        <f t="shared" si="72"/>
        <v>379.87560000000002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139.43355119825708</v>
      </c>
      <c r="P291" s="11">
        <f t="shared" si="77"/>
        <v>17.833551198257084</v>
      </c>
      <c r="Q291" s="1">
        <f t="shared" si="78"/>
        <v>121.6</v>
      </c>
      <c r="S291" s="14" t="str">
        <f t="shared" si="79"/>
        <v>A</v>
      </c>
      <c r="U291" s="1">
        <f t="shared" si="80"/>
        <v>121.6</v>
      </c>
      <c r="V291" s="1">
        <f t="shared" si="81"/>
        <v>381.92500000000001</v>
      </c>
      <c r="W291" s="1">
        <f t="shared" si="82"/>
        <v>17.833551198257084</v>
      </c>
      <c r="X291" s="20">
        <f t="shared" si="83"/>
        <v>7.7575947712418314</v>
      </c>
      <c r="Y291" s="22">
        <f t="shared" si="84"/>
        <v>3</v>
      </c>
      <c r="AA291" s="47"/>
    </row>
    <row r="292" spans="1:34" hidden="1" x14ac:dyDescent="0.25">
      <c r="A292" s="57" t="s">
        <v>7635</v>
      </c>
      <c r="B292" s="1">
        <v>120.83199999999999</v>
      </c>
      <c r="C292" s="1">
        <v>120.57599999999999</v>
      </c>
      <c r="D292" s="1">
        <v>423.42599999999999</v>
      </c>
      <c r="E292" s="1">
        <v>383.13799999999998</v>
      </c>
      <c r="G292" s="1">
        <f t="shared" si="68"/>
        <v>40.288000000000011</v>
      </c>
      <c r="H292" s="1">
        <f t="shared" si="69"/>
        <v>0.25600000000000023</v>
      </c>
      <c r="I292" s="2">
        <f t="shared" si="70"/>
        <v>398.02044000000001</v>
      </c>
      <c r="J292" s="2">
        <f t="shared" si="71"/>
        <v>389.55192</v>
      </c>
      <c r="K292" s="2">
        <f t="shared" si="72"/>
        <v>381.08339999999998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138.5529182433207</v>
      </c>
      <c r="P292" s="11">
        <f t="shared" si="77"/>
        <v>17.72091824332071</v>
      </c>
      <c r="Q292" s="1">
        <f t="shared" si="78"/>
        <v>120.83199999999999</v>
      </c>
      <c r="S292" s="14" t="str">
        <f t="shared" si="79"/>
        <v>A</v>
      </c>
      <c r="U292" s="1">
        <f t="shared" si="80"/>
        <v>120.83199999999999</v>
      </c>
      <c r="V292" s="1">
        <f t="shared" si="81"/>
        <v>383.13799999999998</v>
      </c>
      <c r="W292" s="1">
        <f t="shared" si="82"/>
        <v>17.72091824332071</v>
      </c>
      <c r="X292" s="20">
        <f t="shared" si="83"/>
        <v>7.7085994358445094</v>
      </c>
      <c r="Y292" s="22">
        <f t="shared" si="84"/>
        <v>3</v>
      </c>
      <c r="AA292" s="47"/>
    </row>
    <row r="293" spans="1:34" hidden="1" x14ac:dyDescent="0.25">
      <c r="A293" s="57" t="s">
        <v>7636</v>
      </c>
      <c r="B293" s="1">
        <v>122.88</v>
      </c>
      <c r="C293" s="1">
        <v>122.496</v>
      </c>
      <c r="D293" s="1">
        <v>419.05900000000003</v>
      </c>
      <c r="E293" s="1">
        <v>379.18299999999999</v>
      </c>
      <c r="G293" s="1">
        <f t="shared" si="68"/>
        <v>39.876000000000033</v>
      </c>
      <c r="H293" s="1">
        <f t="shared" si="69"/>
        <v>0.38400000000000034</v>
      </c>
      <c r="I293" s="2">
        <f t="shared" si="70"/>
        <v>393.91546000000005</v>
      </c>
      <c r="J293" s="2">
        <f t="shared" si="71"/>
        <v>385.53428000000002</v>
      </c>
      <c r="K293" s="2">
        <f t="shared" si="72"/>
        <v>377.15309999999999</v>
      </c>
      <c r="L293" s="10">
        <f t="shared" si="73"/>
        <v>3</v>
      </c>
      <c r="M293" s="73" t="str">
        <f t="shared" si="74"/>
        <v/>
      </c>
      <c r="N293">
        <f t="shared" si="75"/>
        <v>3</v>
      </c>
      <c r="O293" s="12">
        <f t="shared" si="76"/>
        <v>140.90127278981768</v>
      </c>
      <c r="P293" s="11">
        <f t="shared" si="77"/>
        <v>18.021272789817687</v>
      </c>
      <c r="Q293" s="1">
        <f t="shared" si="78"/>
        <v>122.88</v>
      </c>
      <c r="S293" s="14" t="str">
        <f t="shared" si="79"/>
        <v>A</v>
      </c>
      <c r="U293" s="1">
        <f t="shared" si="80"/>
        <v>122.88</v>
      </c>
      <c r="V293" s="1">
        <f t="shared" si="81"/>
        <v>379.18299999999999</v>
      </c>
      <c r="W293" s="1">
        <f t="shared" si="82"/>
        <v>18.021272789817687</v>
      </c>
      <c r="X293" s="20">
        <f t="shared" si="83"/>
        <v>7.8392536635706938</v>
      </c>
      <c r="Y293" s="22">
        <f t="shared" si="84"/>
        <v>3</v>
      </c>
      <c r="AA293" s="47"/>
    </row>
    <row r="294" spans="1:34" hidden="1" x14ac:dyDescent="0.25">
      <c r="A294" s="57" t="s">
        <v>7637</v>
      </c>
      <c r="B294" s="1">
        <v>127.104</v>
      </c>
      <c r="C294" s="1">
        <v>126.848</v>
      </c>
      <c r="D294" s="1">
        <v>419.18</v>
      </c>
      <c r="E294" s="1">
        <v>379.28100000000001</v>
      </c>
      <c r="G294" s="1">
        <f t="shared" si="68"/>
        <v>39.899000000000001</v>
      </c>
      <c r="H294" s="1">
        <f t="shared" si="69"/>
        <v>0.25600000000000023</v>
      </c>
      <c r="I294" s="2">
        <f t="shared" si="70"/>
        <v>394.0292</v>
      </c>
      <c r="J294" s="2">
        <f t="shared" si="71"/>
        <v>385.6456</v>
      </c>
      <c r="K294" s="2">
        <f t="shared" si="72"/>
        <v>377.262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145.74475404196767</v>
      </c>
      <c r="P294" s="11">
        <f t="shared" si="77"/>
        <v>18.640754041967668</v>
      </c>
      <c r="Q294" s="1">
        <f t="shared" si="78"/>
        <v>127.104</v>
      </c>
      <c r="S294" s="14" t="str">
        <f t="shared" si="79"/>
        <v>A</v>
      </c>
      <c r="U294" s="1">
        <f t="shared" si="80"/>
        <v>127.104</v>
      </c>
      <c r="V294" s="1">
        <f t="shared" si="81"/>
        <v>379.28100000000001</v>
      </c>
      <c r="W294" s="1">
        <f t="shared" si="82"/>
        <v>18.640754041967668</v>
      </c>
      <c r="X294" s="20">
        <f t="shared" si="83"/>
        <v>8.1087280082559356</v>
      </c>
      <c r="Y294" s="22">
        <f t="shared" si="84"/>
        <v>3</v>
      </c>
      <c r="AA294" s="47"/>
    </row>
    <row r="295" spans="1:34" hidden="1" x14ac:dyDescent="0.25">
      <c r="A295" s="57" t="s">
        <v>7638</v>
      </c>
      <c r="B295" s="1">
        <v>123.264</v>
      </c>
      <c r="C295" s="1">
        <v>123.008</v>
      </c>
      <c r="D295" s="1">
        <v>421.36200000000002</v>
      </c>
      <c r="E295" s="1">
        <v>381.279</v>
      </c>
      <c r="G295" s="1">
        <f t="shared" si="68"/>
        <v>40.083000000000027</v>
      </c>
      <c r="H295" s="1">
        <f t="shared" si="69"/>
        <v>0.25600000000000023</v>
      </c>
      <c r="I295" s="2">
        <f t="shared" si="70"/>
        <v>396.08028000000002</v>
      </c>
      <c r="J295" s="2">
        <f t="shared" si="71"/>
        <v>387.65304000000003</v>
      </c>
      <c r="K295" s="2">
        <f t="shared" si="72"/>
        <v>379.22580000000005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141.34158926728585</v>
      </c>
      <c r="P295" s="11">
        <f t="shared" si="77"/>
        <v>18.077589267285859</v>
      </c>
      <c r="Q295" s="1">
        <f t="shared" si="78"/>
        <v>123.264</v>
      </c>
      <c r="S295" s="14" t="str">
        <f t="shared" si="79"/>
        <v>A</v>
      </c>
      <c r="U295" s="1">
        <f t="shared" si="80"/>
        <v>123.264</v>
      </c>
      <c r="V295" s="1">
        <f t="shared" si="81"/>
        <v>381.279</v>
      </c>
      <c r="W295" s="1">
        <f t="shared" si="82"/>
        <v>18.077589267285859</v>
      </c>
      <c r="X295" s="20">
        <f t="shared" si="83"/>
        <v>7.8637513312693486</v>
      </c>
      <c r="Y295" s="22">
        <f t="shared" si="84"/>
        <v>3</v>
      </c>
      <c r="AA295" s="47"/>
    </row>
    <row r="296" spans="1:34" hidden="1" x14ac:dyDescent="0.25">
      <c r="A296" s="57" t="s">
        <v>7639</v>
      </c>
      <c r="B296" s="1">
        <v>105.47199999999999</v>
      </c>
      <c r="C296" s="1">
        <v>105.21599999999999</v>
      </c>
      <c r="D296" s="1">
        <v>423.79599999999999</v>
      </c>
      <c r="E296" s="1">
        <v>383.56599999999997</v>
      </c>
      <c r="G296" s="1">
        <f t="shared" si="68"/>
        <v>40.230000000000018</v>
      </c>
      <c r="H296" s="1">
        <f t="shared" si="69"/>
        <v>0.25600000000000023</v>
      </c>
      <c r="I296" s="2">
        <f t="shared" si="70"/>
        <v>398.36824000000001</v>
      </c>
      <c r="J296" s="2">
        <f t="shared" si="71"/>
        <v>389.89231999999998</v>
      </c>
      <c r="K296" s="2">
        <f t="shared" si="72"/>
        <v>381.41640000000001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120.9402591445935</v>
      </c>
      <c r="P296" s="11">
        <f t="shared" si="77"/>
        <v>15.468259144593503</v>
      </c>
      <c r="Q296" s="1">
        <f t="shared" si="78"/>
        <v>105.47199999999999</v>
      </c>
      <c r="S296" s="14" t="str">
        <f t="shared" si="79"/>
        <v>A</v>
      </c>
      <c r="U296" s="1">
        <f t="shared" si="80"/>
        <v>105.47199999999999</v>
      </c>
      <c r="V296" s="1">
        <f t="shared" si="81"/>
        <v>383.56599999999997</v>
      </c>
      <c r="W296" s="1">
        <f t="shared" si="82"/>
        <v>15.468259144593503</v>
      </c>
      <c r="X296" s="20">
        <f t="shared" si="83"/>
        <v>6.7286927278981734</v>
      </c>
      <c r="Y296" s="22">
        <f t="shared" si="84"/>
        <v>3</v>
      </c>
      <c r="AA296" s="47"/>
    </row>
    <row r="297" spans="1:34" x14ac:dyDescent="0.25">
      <c r="A297" s="57" t="s">
        <v>7640</v>
      </c>
      <c r="B297" s="1">
        <v>90.367999999999995</v>
      </c>
      <c r="C297" s="1">
        <v>90.111999999999995</v>
      </c>
      <c r="D297" s="1">
        <v>424.92</v>
      </c>
      <c r="E297" s="1">
        <v>384.65800000000002</v>
      </c>
      <c r="G297" s="1">
        <f t="shared" si="68"/>
        <v>40.262</v>
      </c>
      <c r="H297" s="1">
        <f t="shared" si="69"/>
        <v>0.25600000000000023</v>
      </c>
      <c r="I297" s="2">
        <f t="shared" si="70"/>
        <v>399.4248</v>
      </c>
      <c r="J297" s="2">
        <f t="shared" si="71"/>
        <v>390.9264</v>
      </c>
      <c r="K297" s="2">
        <f t="shared" si="72"/>
        <v>382.428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103.62114436417841</v>
      </c>
      <c r="P297" s="11">
        <f t="shared" si="77"/>
        <v>13.253144364178411</v>
      </c>
      <c r="Q297" s="1">
        <f t="shared" si="78"/>
        <v>90.367999999999995</v>
      </c>
      <c r="S297" s="14" t="str">
        <f t="shared" si="79"/>
        <v>A</v>
      </c>
      <c r="U297" s="1">
        <f t="shared" si="80"/>
        <v>90.367999999999995</v>
      </c>
      <c r="V297" s="1">
        <f t="shared" si="81"/>
        <v>384.65800000000002</v>
      </c>
      <c r="W297" s="1">
        <f t="shared" si="82"/>
        <v>13.253144364178411</v>
      </c>
      <c r="X297" s="20">
        <f t="shared" si="83"/>
        <v>5.7651177984176085</v>
      </c>
      <c r="Y297" s="22">
        <f t="shared" si="84"/>
        <v>3</v>
      </c>
      <c r="Z297" s="32" t="s">
        <v>40</v>
      </c>
      <c r="AA297" s="47"/>
      <c r="AB297" s="32" t="str">
        <f>A297</f>
        <v>2025-11-13 00:00:00</v>
      </c>
      <c r="AC297" s="1">
        <f>SUM(U297:U320)</f>
        <v>3551.9999999999995</v>
      </c>
      <c r="AD297" s="1">
        <f>AVERAGE(V297:V320)</f>
        <v>381.93679166666658</v>
      </c>
      <c r="AE297" s="1">
        <f>SUM(W297:W320)</f>
        <v>466.09939615449616</v>
      </c>
      <c r="AF297" s="1">
        <f>SUM(X297:X320)</f>
        <v>202.7532373272058</v>
      </c>
      <c r="AG297" s="35">
        <f>AVERAGE(Y297:Y320)</f>
        <v>2.75</v>
      </c>
      <c r="AH297" s="37">
        <f>DAY(A297)</f>
        <v>13</v>
      </c>
    </row>
    <row r="298" spans="1:34" hidden="1" x14ac:dyDescent="0.25">
      <c r="A298" s="57" t="s">
        <v>7641</v>
      </c>
      <c r="B298" s="1">
        <v>87.552000000000007</v>
      </c>
      <c r="C298" s="1">
        <v>87.296000000000006</v>
      </c>
      <c r="D298" s="1">
        <v>424.923</v>
      </c>
      <c r="E298" s="1">
        <v>384.67099999999999</v>
      </c>
      <c r="G298" s="1">
        <f t="shared" si="68"/>
        <v>40.25200000000001</v>
      </c>
      <c r="H298" s="1">
        <f t="shared" si="69"/>
        <v>0.25600000000000023</v>
      </c>
      <c r="I298" s="2">
        <f t="shared" si="70"/>
        <v>399.42761999999999</v>
      </c>
      <c r="J298" s="2">
        <f t="shared" si="71"/>
        <v>390.92916000000002</v>
      </c>
      <c r="K298" s="2">
        <f t="shared" si="72"/>
        <v>382.4307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100.39215686274511</v>
      </c>
      <c r="P298" s="11">
        <f t="shared" si="77"/>
        <v>12.840156862745104</v>
      </c>
      <c r="Q298" s="1">
        <f t="shared" si="78"/>
        <v>87.552000000000007</v>
      </c>
      <c r="S298" s="14" t="str">
        <f t="shared" si="79"/>
        <v>A</v>
      </c>
      <c r="U298" s="1">
        <f t="shared" si="80"/>
        <v>87.552000000000007</v>
      </c>
      <c r="V298" s="1">
        <f t="shared" si="81"/>
        <v>384.67099999999999</v>
      </c>
      <c r="W298" s="1">
        <f t="shared" si="82"/>
        <v>12.840156862745104</v>
      </c>
      <c r="X298" s="20">
        <f t="shared" si="83"/>
        <v>5.5854682352941198</v>
      </c>
      <c r="Y298" s="22">
        <f t="shared" si="84"/>
        <v>3</v>
      </c>
      <c r="AA298" s="47"/>
    </row>
    <row r="299" spans="1:34" hidden="1" x14ac:dyDescent="0.25">
      <c r="A299" s="57" t="s">
        <v>7642</v>
      </c>
      <c r="B299" s="1">
        <v>90.751999999999995</v>
      </c>
      <c r="C299" s="1">
        <v>90.495999999999995</v>
      </c>
      <c r="D299" s="1">
        <v>424.51</v>
      </c>
      <c r="E299" s="1">
        <v>384.27600000000001</v>
      </c>
      <c r="G299" s="1">
        <f t="shared" si="68"/>
        <v>40.23399999999998</v>
      </c>
      <c r="H299" s="1">
        <f t="shared" si="69"/>
        <v>0.25600000000000023</v>
      </c>
      <c r="I299" s="2">
        <f t="shared" si="70"/>
        <v>399.0394</v>
      </c>
      <c r="J299" s="2">
        <f t="shared" si="71"/>
        <v>390.54919999999998</v>
      </c>
      <c r="K299" s="2">
        <f t="shared" si="72"/>
        <v>382.05899999999997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104.06146084164659</v>
      </c>
      <c r="P299" s="11">
        <f t="shared" si="77"/>
        <v>13.309460841646597</v>
      </c>
      <c r="Q299" s="1">
        <f t="shared" si="78"/>
        <v>90.751999999999995</v>
      </c>
      <c r="S299" s="14" t="str">
        <f t="shared" si="79"/>
        <v>A</v>
      </c>
      <c r="U299" s="1">
        <f t="shared" si="80"/>
        <v>90.751999999999995</v>
      </c>
      <c r="V299" s="1">
        <f t="shared" si="81"/>
        <v>384.27600000000001</v>
      </c>
      <c r="W299" s="1">
        <f t="shared" si="82"/>
        <v>13.309460841646597</v>
      </c>
      <c r="X299" s="20">
        <f t="shared" si="83"/>
        <v>5.7896154661162695</v>
      </c>
      <c r="Y299" s="22">
        <f t="shared" si="84"/>
        <v>3</v>
      </c>
      <c r="AA299" s="47"/>
    </row>
    <row r="300" spans="1:34" hidden="1" x14ac:dyDescent="0.25">
      <c r="A300" s="57" t="s">
        <v>7643</v>
      </c>
      <c r="B300" s="1">
        <v>91.52</v>
      </c>
      <c r="C300" s="1">
        <v>91.135999999999996</v>
      </c>
      <c r="D300" s="1">
        <v>424.113</v>
      </c>
      <c r="E300" s="1">
        <v>383.92099999999999</v>
      </c>
      <c r="G300" s="1">
        <f t="shared" si="68"/>
        <v>40.192000000000007</v>
      </c>
      <c r="H300" s="1">
        <f t="shared" si="69"/>
        <v>0.38400000000000034</v>
      </c>
      <c r="I300" s="2">
        <f t="shared" si="70"/>
        <v>398.66622000000001</v>
      </c>
      <c r="J300" s="2">
        <f t="shared" si="71"/>
        <v>390.18396000000001</v>
      </c>
      <c r="K300" s="2">
        <f t="shared" si="72"/>
        <v>381.70170000000002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104.94209379658295</v>
      </c>
      <c r="P300" s="11">
        <f t="shared" si="77"/>
        <v>13.422093796582956</v>
      </c>
      <c r="Q300" s="1">
        <f t="shared" si="78"/>
        <v>91.52</v>
      </c>
      <c r="S300" s="14" t="str">
        <f t="shared" si="79"/>
        <v>A</v>
      </c>
      <c r="U300" s="1">
        <f t="shared" si="80"/>
        <v>91.52</v>
      </c>
      <c r="V300" s="1">
        <f t="shared" si="81"/>
        <v>383.92099999999999</v>
      </c>
      <c r="W300" s="1">
        <f t="shared" si="82"/>
        <v>13.422093796582956</v>
      </c>
      <c r="X300" s="20">
        <f t="shared" si="83"/>
        <v>5.8386108015135862</v>
      </c>
      <c r="Y300" s="22">
        <f t="shared" si="84"/>
        <v>3</v>
      </c>
      <c r="AA300" s="47"/>
    </row>
    <row r="301" spans="1:34" hidden="1" x14ac:dyDescent="0.25">
      <c r="A301" s="57" t="s">
        <v>7644</v>
      </c>
      <c r="B301" s="1">
        <v>90.623999999999995</v>
      </c>
      <c r="C301" s="1">
        <v>90.495999999999995</v>
      </c>
      <c r="D301" s="1">
        <v>422.84100000000001</v>
      </c>
      <c r="E301" s="1">
        <v>382.78800000000001</v>
      </c>
      <c r="G301" s="1">
        <f t="shared" si="68"/>
        <v>40.052999999999997</v>
      </c>
      <c r="H301" s="1">
        <f t="shared" si="69"/>
        <v>0.12800000000000011</v>
      </c>
      <c r="I301" s="2">
        <f t="shared" si="70"/>
        <v>397.47054000000003</v>
      </c>
      <c r="J301" s="2">
        <f t="shared" si="71"/>
        <v>389.01372000000003</v>
      </c>
      <c r="K301" s="2">
        <f t="shared" si="72"/>
        <v>380.55689999999998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103.91468868249054</v>
      </c>
      <c r="P301" s="11">
        <f t="shared" si="77"/>
        <v>13.29068868249054</v>
      </c>
      <c r="Q301" s="1">
        <f t="shared" si="78"/>
        <v>90.623999999999995</v>
      </c>
      <c r="S301" s="14" t="str">
        <f t="shared" si="79"/>
        <v>A</v>
      </c>
      <c r="U301" s="1">
        <f t="shared" si="80"/>
        <v>90.623999999999995</v>
      </c>
      <c r="V301" s="1">
        <f t="shared" si="81"/>
        <v>382.78800000000001</v>
      </c>
      <c r="W301" s="1">
        <f t="shared" si="82"/>
        <v>13.29068868249054</v>
      </c>
      <c r="X301" s="20">
        <f t="shared" si="83"/>
        <v>5.7814495768833849</v>
      </c>
      <c r="Y301" s="22">
        <f t="shared" si="84"/>
        <v>3</v>
      </c>
      <c r="AA301" s="47"/>
    </row>
    <row r="302" spans="1:34" hidden="1" x14ac:dyDescent="0.25">
      <c r="A302" s="57" t="s">
        <v>7645</v>
      </c>
      <c r="B302" s="1">
        <v>108.8</v>
      </c>
      <c r="C302" s="1">
        <v>108.544</v>
      </c>
      <c r="D302" s="1">
        <v>420.36799999999999</v>
      </c>
      <c r="E302" s="1">
        <v>380.42099999999999</v>
      </c>
      <c r="G302" s="1">
        <f t="shared" si="68"/>
        <v>39.947000000000003</v>
      </c>
      <c r="H302" s="1">
        <f t="shared" si="69"/>
        <v>0.25600000000000023</v>
      </c>
      <c r="I302" s="2">
        <f t="shared" si="70"/>
        <v>395.14591999999999</v>
      </c>
      <c r="J302" s="2">
        <f t="shared" si="71"/>
        <v>386.73856000000001</v>
      </c>
      <c r="K302" s="2">
        <f t="shared" si="72"/>
        <v>378.33119999999997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124.75633528265107</v>
      </c>
      <c r="P302" s="11">
        <f t="shared" si="77"/>
        <v>15.956335282651068</v>
      </c>
      <c r="Q302" s="1">
        <f t="shared" si="78"/>
        <v>108.8</v>
      </c>
      <c r="S302" s="14" t="str">
        <f t="shared" si="79"/>
        <v>A</v>
      </c>
      <c r="U302" s="1">
        <f t="shared" si="80"/>
        <v>108.8</v>
      </c>
      <c r="V302" s="1">
        <f t="shared" si="81"/>
        <v>380.42099999999999</v>
      </c>
      <c r="W302" s="1">
        <f t="shared" si="82"/>
        <v>15.956335282651068</v>
      </c>
      <c r="X302" s="20">
        <f t="shared" si="83"/>
        <v>6.9410058479532148</v>
      </c>
      <c r="Y302" s="22">
        <f t="shared" si="84"/>
        <v>3</v>
      </c>
      <c r="AA302" s="47"/>
    </row>
    <row r="303" spans="1:34" hidden="1" x14ac:dyDescent="0.25">
      <c r="A303" s="57" t="s">
        <v>7646</v>
      </c>
      <c r="B303" s="1">
        <v>137.08799999999999</v>
      </c>
      <c r="C303" s="1">
        <v>136.83199999999999</v>
      </c>
      <c r="D303" s="1">
        <v>415.81599999999997</v>
      </c>
      <c r="E303" s="1">
        <v>381.82100000000003</v>
      </c>
      <c r="G303" s="1">
        <f t="shared" si="68"/>
        <v>33.994999999999948</v>
      </c>
      <c r="H303" s="1">
        <f t="shared" si="69"/>
        <v>0.25600000000000023</v>
      </c>
      <c r="I303" s="2">
        <f t="shared" si="70"/>
        <v>390.86703999999997</v>
      </c>
      <c r="J303" s="2">
        <f t="shared" si="71"/>
        <v>382.55071999999996</v>
      </c>
      <c r="K303" s="2">
        <f t="shared" si="72"/>
        <v>374.23439999999999</v>
      </c>
      <c r="L303" s="10">
        <f t="shared" si="73"/>
        <v>2</v>
      </c>
      <c r="M303" s="73">
        <f t="shared" si="74"/>
        <v>2</v>
      </c>
      <c r="N303">
        <f t="shared" si="75"/>
        <v>2</v>
      </c>
      <c r="O303" s="12">
        <f t="shared" si="76"/>
        <v>150.33227327557844</v>
      </c>
      <c r="P303" s="11">
        <f t="shared" si="77"/>
        <v>13.24427327557845</v>
      </c>
      <c r="Q303" s="1">
        <f t="shared" si="78"/>
        <v>137.08799999999999</v>
      </c>
      <c r="S303" s="14" t="str">
        <f t="shared" si="79"/>
        <v>A</v>
      </c>
      <c r="U303" s="1">
        <f t="shared" si="80"/>
        <v>137.08799999999999</v>
      </c>
      <c r="V303" s="1">
        <f t="shared" si="81"/>
        <v>381.82100000000003</v>
      </c>
      <c r="W303" s="1">
        <f t="shared" si="82"/>
        <v>13.24427327557845</v>
      </c>
      <c r="X303" s="20">
        <f t="shared" si="83"/>
        <v>5.761258874876626</v>
      </c>
      <c r="Y303" s="22">
        <f t="shared" si="84"/>
        <v>2</v>
      </c>
      <c r="AA303" s="47"/>
    </row>
    <row r="304" spans="1:34" hidden="1" x14ac:dyDescent="0.25">
      <c r="A304" s="57" t="s">
        <v>7647</v>
      </c>
      <c r="B304" s="1">
        <v>174.59200000000001</v>
      </c>
      <c r="C304" s="1">
        <v>174.208</v>
      </c>
      <c r="D304" s="1">
        <v>415.01400000000001</v>
      </c>
      <c r="E304" s="1">
        <v>381.21199999999999</v>
      </c>
      <c r="G304" s="1">
        <f t="shared" si="68"/>
        <v>33.802000000000021</v>
      </c>
      <c r="H304" s="1">
        <f t="shared" si="69"/>
        <v>0.38400000000001455</v>
      </c>
      <c r="I304" s="2">
        <f t="shared" si="70"/>
        <v>390.11315999999999</v>
      </c>
      <c r="J304" s="2">
        <f t="shared" si="71"/>
        <v>381.81288000000001</v>
      </c>
      <c r="K304" s="2">
        <f t="shared" si="72"/>
        <v>373.51260000000002</v>
      </c>
      <c r="L304" s="10">
        <f t="shared" si="73"/>
        <v>2</v>
      </c>
      <c r="M304" s="73" t="str">
        <f t="shared" si="74"/>
        <v/>
      </c>
      <c r="N304">
        <f t="shared" si="75"/>
        <v>2</v>
      </c>
      <c r="O304" s="12">
        <f t="shared" si="76"/>
        <v>191.45958986731003</v>
      </c>
      <c r="P304" s="11">
        <f t="shared" si="77"/>
        <v>16.867589867310016</v>
      </c>
      <c r="Q304" s="1">
        <f t="shared" si="78"/>
        <v>174.59200000000001</v>
      </c>
      <c r="S304" s="14" t="str">
        <f t="shared" si="79"/>
        <v>A</v>
      </c>
      <c r="U304" s="1">
        <f t="shared" si="80"/>
        <v>174.59200000000001</v>
      </c>
      <c r="V304" s="1">
        <f t="shared" si="81"/>
        <v>381.21199999999999</v>
      </c>
      <c r="W304" s="1">
        <f t="shared" si="82"/>
        <v>16.867589867310016</v>
      </c>
      <c r="X304" s="20">
        <f t="shared" si="83"/>
        <v>7.337401592279857</v>
      </c>
      <c r="Y304" s="22">
        <f t="shared" si="84"/>
        <v>2</v>
      </c>
      <c r="AA304" s="47"/>
    </row>
    <row r="305" spans="1:27" hidden="1" x14ac:dyDescent="0.25">
      <c r="A305" s="57" t="s">
        <v>7648</v>
      </c>
      <c r="B305" s="1">
        <v>191.488</v>
      </c>
      <c r="C305" s="1">
        <v>191.10400000000001</v>
      </c>
      <c r="D305" s="1">
        <v>415.59</v>
      </c>
      <c r="E305" s="1">
        <v>381.685</v>
      </c>
      <c r="G305" s="1">
        <f t="shared" si="68"/>
        <v>33.904999999999973</v>
      </c>
      <c r="H305" s="1">
        <f t="shared" si="69"/>
        <v>0.38399999999998613</v>
      </c>
      <c r="I305" s="2">
        <f t="shared" si="70"/>
        <v>390.65459999999996</v>
      </c>
      <c r="J305" s="2">
        <f t="shared" si="71"/>
        <v>382.34279999999995</v>
      </c>
      <c r="K305" s="2">
        <f t="shared" si="72"/>
        <v>374.03099999999995</v>
      </c>
      <c r="L305" s="10">
        <f t="shared" si="73"/>
        <v>2</v>
      </c>
      <c r="M305" s="73" t="str">
        <f t="shared" si="74"/>
        <v/>
      </c>
      <c r="N305">
        <f t="shared" si="75"/>
        <v>2</v>
      </c>
      <c r="O305" s="12">
        <f t="shared" si="76"/>
        <v>209.98793727382389</v>
      </c>
      <c r="P305" s="11">
        <f t="shared" si="77"/>
        <v>18.499937273823889</v>
      </c>
      <c r="Q305" s="1">
        <f t="shared" si="78"/>
        <v>191.488</v>
      </c>
      <c r="S305" s="14" t="str">
        <f t="shared" si="79"/>
        <v>A</v>
      </c>
      <c r="U305" s="1">
        <f t="shared" si="80"/>
        <v>191.488</v>
      </c>
      <c r="V305" s="1">
        <f t="shared" si="81"/>
        <v>381.685</v>
      </c>
      <c r="W305" s="1">
        <f t="shared" si="82"/>
        <v>18.499937273823889</v>
      </c>
      <c r="X305" s="20">
        <f t="shared" si="83"/>
        <v>8.0474727141133915</v>
      </c>
      <c r="Y305" s="22">
        <f t="shared" si="84"/>
        <v>2</v>
      </c>
      <c r="AA305" s="47"/>
    </row>
    <row r="306" spans="1:27" hidden="1" x14ac:dyDescent="0.25">
      <c r="A306" s="57" t="s">
        <v>7649</v>
      </c>
      <c r="B306" s="1">
        <v>189.696</v>
      </c>
      <c r="C306" s="1">
        <v>189.31200000000001</v>
      </c>
      <c r="D306" s="1">
        <v>418.935</v>
      </c>
      <c r="E306" s="1">
        <v>380.05200000000002</v>
      </c>
      <c r="G306" s="1">
        <f t="shared" si="68"/>
        <v>38.882999999999981</v>
      </c>
      <c r="H306" s="1">
        <f t="shared" si="69"/>
        <v>0.38399999999998613</v>
      </c>
      <c r="I306" s="2">
        <f t="shared" si="70"/>
        <v>393.7989</v>
      </c>
      <c r="J306" s="2">
        <f t="shared" si="71"/>
        <v>385.42020000000002</v>
      </c>
      <c r="K306" s="2">
        <f t="shared" si="72"/>
        <v>377.04149999999998</v>
      </c>
      <c r="L306" s="10">
        <f t="shared" si="73"/>
        <v>3</v>
      </c>
      <c r="M306" s="73">
        <f t="shared" si="74"/>
        <v>3</v>
      </c>
      <c r="N306">
        <f t="shared" si="75"/>
        <v>3</v>
      </c>
      <c r="O306" s="12">
        <f t="shared" si="76"/>
        <v>217.51633986928104</v>
      </c>
      <c r="P306" s="11">
        <f t="shared" si="77"/>
        <v>27.820339869281042</v>
      </c>
      <c r="Q306" s="1">
        <f t="shared" si="78"/>
        <v>189.696</v>
      </c>
      <c r="S306" s="14" t="str">
        <f t="shared" si="79"/>
        <v>A</v>
      </c>
      <c r="U306" s="1">
        <f t="shared" si="80"/>
        <v>189.696</v>
      </c>
      <c r="V306" s="1">
        <f t="shared" si="81"/>
        <v>380.05200000000002</v>
      </c>
      <c r="W306" s="1">
        <f t="shared" si="82"/>
        <v>27.820339869281042</v>
      </c>
      <c r="X306" s="20">
        <f t="shared" si="83"/>
        <v>12.101847843137254</v>
      </c>
      <c r="Y306" s="22">
        <f t="shared" si="84"/>
        <v>3</v>
      </c>
      <c r="AA306" s="47"/>
    </row>
    <row r="307" spans="1:27" hidden="1" x14ac:dyDescent="0.25">
      <c r="A307" s="57" t="s">
        <v>7650</v>
      </c>
      <c r="B307" s="1">
        <v>209.792</v>
      </c>
      <c r="C307" s="1">
        <v>209.28</v>
      </c>
      <c r="D307" s="1">
        <v>420.49299999999999</v>
      </c>
      <c r="E307" s="1">
        <v>380.19799999999998</v>
      </c>
      <c r="G307" s="1">
        <f t="shared" si="68"/>
        <v>40.295000000000016</v>
      </c>
      <c r="H307" s="1">
        <f t="shared" si="69"/>
        <v>0.51200000000000045</v>
      </c>
      <c r="I307" s="2">
        <f t="shared" si="70"/>
        <v>395.26342</v>
      </c>
      <c r="J307" s="2">
        <f t="shared" si="71"/>
        <v>386.85356000000002</v>
      </c>
      <c r="K307" s="2">
        <f t="shared" si="72"/>
        <v>378.44369999999998</v>
      </c>
      <c r="L307" s="10">
        <f t="shared" si="73"/>
        <v>3</v>
      </c>
      <c r="M307" s="73" t="str">
        <f t="shared" si="74"/>
        <v/>
      </c>
      <c r="N307">
        <f t="shared" si="75"/>
        <v>3</v>
      </c>
      <c r="O307" s="12">
        <f t="shared" si="76"/>
        <v>240.55956885678248</v>
      </c>
      <c r="P307" s="11">
        <f t="shared" si="77"/>
        <v>30.767568856782475</v>
      </c>
      <c r="Q307" s="1">
        <f t="shared" si="78"/>
        <v>209.792</v>
      </c>
      <c r="S307" s="14" t="str">
        <f t="shared" si="79"/>
        <v>A</v>
      </c>
      <c r="U307" s="1">
        <f t="shared" si="80"/>
        <v>209.792</v>
      </c>
      <c r="V307" s="1">
        <f t="shared" si="81"/>
        <v>380.19799999999998</v>
      </c>
      <c r="W307" s="1">
        <f t="shared" si="82"/>
        <v>30.767568856782475</v>
      </c>
      <c r="X307" s="20">
        <f t="shared" si="83"/>
        <v>13.383892452700376</v>
      </c>
      <c r="Y307" s="22">
        <f t="shared" si="84"/>
        <v>3</v>
      </c>
      <c r="AA307" s="47"/>
    </row>
    <row r="308" spans="1:27" hidden="1" x14ac:dyDescent="0.25">
      <c r="A308" s="57" t="s">
        <v>7651</v>
      </c>
      <c r="B308" s="1">
        <v>204.928</v>
      </c>
      <c r="C308" s="1">
        <v>204.416</v>
      </c>
      <c r="D308" s="1">
        <v>422.32799999999997</v>
      </c>
      <c r="E308" s="1">
        <v>381.887</v>
      </c>
      <c r="G308" s="1">
        <f t="shared" si="68"/>
        <v>40.440999999999974</v>
      </c>
      <c r="H308" s="1">
        <f t="shared" si="69"/>
        <v>0.51200000000000045</v>
      </c>
      <c r="I308" s="2">
        <f t="shared" si="70"/>
        <v>396.98831999999999</v>
      </c>
      <c r="J308" s="2">
        <f t="shared" si="71"/>
        <v>388.54175999999995</v>
      </c>
      <c r="K308" s="2">
        <f t="shared" si="72"/>
        <v>380.09519999999998</v>
      </c>
      <c r="L308" s="10">
        <f t="shared" si="73"/>
        <v>3</v>
      </c>
      <c r="M308" s="73" t="str">
        <f t="shared" si="74"/>
        <v/>
      </c>
      <c r="N308">
        <f t="shared" si="75"/>
        <v>3</v>
      </c>
      <c r="O308" s="12">
        <f t="shared" si="76"/>
        <v>234.98222680885218</v>
      </c>
      <c r="P308" s="11">
        <f t="shared" si="77"/>
        <v>30.054226808852178</v>
      </c>
      <c r="Q308" s="1">
        <f t="shared" si="78"/>
        <v>204.928</v>
      </c>
      <c r="S308" s="14" t="str">
        <f t="shared" si="79"/>
        <v>A</v>
      </c>
      <c r="U308" s="1">
        <f t="shared" si="80"/>
        <v>204.928</v>
      </c>
      <c r="V308" s="1">
        <f t="shared" si="81"/>
        <v>381.887</v>
      </c>
      <c r="W308" s="1">
        <f t="shared" si="82"/>
        <v>30.054226808852178</v>
      </c>
      <c r="X308" s="20">
        <f t="shared" si="83"/>
        <v>13.073588661850698</v>
      </c>
      <c r="Y308" s="22">
        <f t="shared" si="84"/>
        <v>3</v>
      </c>
      <c r="AA308" s="47"/>
    </row>
    <row r="309" spans="1:27" hidden="1" x14ac:dyDescent="0.25">
      <c r="A309" s="57" t="s">
        <v>7652</v>
      </c>
      <c r="B309" s="1">
        <v>185.98400000000001</v>
      </c>
      <c r="C309" s="1">
        <v>185.6</v>
      </c>
      <c r="D309" s="1">
        <v>420.67899999999997</v>
      </c>
      <c r="E309" s="1">
        <v>380.46</v>
      </c>
      <c r="G309" s="1">
        <f t="shared" si="68"/>
        <v>40.218999999999994</v>
      </c>
      <c r="H309" s="1">
        <f t="shared" si="69"/>
        <v>0.38400000000001455</v>
      </c>
      <c r="I309" s="2">
        <f t="shared" si="70"/>
        <v>395.43825999999996</v>
      </c>
      <c r="J309" s="2">
        <f t="shared" si="71"/>
        <v>387.02467999999999</v>
      </c>
      <c r="K309" s="2">
        <f t="shared" si="72"/>
        <v>378.61109999999996</v>
      </c>
      <c r="L309" s="10">
        <f t="shared" si="73"/>
        <v>3</v>
      </c>
      <c r="M309" s="73" t="str">
        <f t="shared" si="74"/>
        <v/>
      </c>
      <c r="N309">
        <f t="shared" si="75"/>
        <v>3</v>
      </c>
      <c r="O309" s="12">
        <f t="shared" si="76"/>
        <v>213.25994725375531</v>
      </c>
      <c r="P309" s="11">
        <f t="shared" si="77"/>
        <v>27.275947253755305</v>
      </c>
      <c r="Q309" s="1">
        <f t="shared" si="78"/>
        <v>185.98400000000001</v>
      </c>
      <c r="S309" s="14" t="str">
        <f t="shared" si="79"/>
        <v>A</v>
      </c>
      <c r="U309" s="1">
        <f t="shared" si="80"/>
        <v>185.98400000000001</v>
      </c>
      <c r="V309" s="1">
        <f t="shared" si="81"/>
        <v>380.46</v>
      </c>
      <c r="W309" s="1">
        <f t="shared" si="82"/>
        <v>27.275947253755305</v>
      </c>
      <c r="X309" s="20">
        <f t="shared" si="83"/>
        <v>11.865037055383558</v>
      </c>
      <c r="Y309" s="22">
        <f t="shared" si="84"/>
        <v>3</v>
      </c>
      <c r="AA309" s="47"/>
    </row>
    <row r="310" spans="1:27" hidden="1" x14ac:dyDescent="0.25">
      <c r="A310" s="57" t="s">
        <v>7653</v>
      </c>
      <c r="B310" s="1">
        <v>193.40799999999999</v>
      </c>
      <c r="C310" s="1">
        <v>193.024</v>
      </c>
      <c r="D310" s="1">
        <v>416.33199999999999</v>
      </c>
      <c r="E310" s="1">
        <v>380.74900000000002</v>
      </c>
      <c r="G310" s="1">
        <f t="shared" si="68"/>
        <v>35.58299999999997</v>
      </c>
      <c r="H310" s="1">
        <f t="shared" si="69"/>
        <v>0.38399999999998613</v>
      </c>
      <c r="I310" s="2">
        <f t="shared" si="70"/>
        <v>391.35208</v>
      </c>
      <c r="J310" s="2">
        <f t="shared" si="71"/>
        <v>383.02544</v>
      </c>
      <c r="K310" s="2">
        <f t="shared" si="72"/>
        <v>374.69880000000001</v>
      </c>
      <c r="L310" s="10">
        <f t="shared" si="73"/>
        <v>2</v>
      </c>
      <c r="M310" s="73">
        <f t="shared" si="74"/>
        <v>2</v>
      </c>
      <c r="N310">
        <f t="shared" si="75"/>
        <v>2</v>
      </c>
      <c r="O310" s="12">
        <f t="shared" si="76"/>
        <v>212.09343129729135</v>
      </c>
      <c r="P310" s="11">
        <f t="shared" si="77"/>
        <v>18.685431297291359</v>
      </c>
      <c r="Q310" s="1">
        <f t="shared" si="78"/>
        <v>193.40799999999999</v>
      </c>
      <c r="S310" s="14" t="str">
        <f t="shared" si="79"/>
        <v>A</v>
      </c>
      <c r="U310" s="1">
        <f t="shared" si="80"/>
        <v>193.40799999999999</v>
      </c>
      <c r="V310" s="1">
        <f t="shared" si="81"/>
        <v>380.74900000000002</v>
      </c>
      <c r="W310" s="1">
        <f t="shared" si="82"/>
        <v>18.685431297291359</v>
      </c>
      <c r="X310" s="20">
        <f t="shared" si="83"/>
        <v>8.1281626143217416</v>
      </c>
      <c r="Y310" s="22">
        <f t="shared" si="84"/>
        <v>2</v>
      </c>
      <c r="AA310" s="47"/>
    </row>
    <row r="311" spans="1:27" hidden="1" x14ac:dyDescent="0.25">
      <c r="A311" s="57" t="s">
        <v>7654</v>
      </c>
      <c r="B311" s="1">
        <v>204.16</v>
      </c>
      <c r="C311" s="1">
        <v>203.648</v>
      </c>
      <c r="D311" s="1">
        <v>415.12</v>
      </c>
      <c r="E311" s="1">
        <v>381.17599999999999</v>
      </c>
      <c r="G311" s="1">
        <f t="shared" si="68"/>
        <v>33.944000000000017</v>
      </c>
      <c r="H311" s="1">
        <f t="shared" si="69"/>
        <v>0.51200000000000045</v>
      </c>
      <c r="I311" s="2">
        <f t="shared" si="70"/>
        <v>390.21280000000002</v>
      </c>
      <c r="J311" s="2">
        <f t="shared" si="71"/>
        <v>381.91039999999998</v>
      </c>
      <c r="K311" s="2">
        <f t="shared" si="72"/>
        <v>373.608</v>
      </c>
      <c r="L311" s="10">
        <f t="shared" si="73"/>
        <v>2</v>
      </c>
      <c r="M311" s="73" t="str">
        <f t="shared" si="74"/>
        <v/>
      </c>
      <c r="N311">
        <f t="shared" si="75"/>
        <v>2</v>
      </c>
      <c r="O311" s="12">
        <f t="shared" si="76"/>
        <v>223.88419782870929</v>
      </c>
      <c r="P311" s="11">
        <f t="shared" si="77"/>
        <v>19.724197828709293</v>
      </c>
      <c r="Q311" s="1">
        <f t="shared" si="78"/>
        <v>204.16</v>
      </c>
      <c r="S311" s="14" t="str">
        <f t="shared" si="79"/>
        <v>A</v>
      </c>
      <c r="U311" s="1">
        <f t="shared" si="80"/>
        <v>204.16</v>
      </c>
      <c r="V311" s="1">
        <f t="shared" si="81"/>
        <v>381.17599999999999</v>
      </c>
      <c r="W311" s="1">
        <f t="shared" si="82"/>
        <v>19.724197828709293</v>
      </c>
      <c r="X311" s="20">
        <f t="shared" si="83"/>
        <v>8.5800260554885419</v>
      </c>
      <c r="Y311" s="22">
        <f t="shared" si="84"/>
        <v>2</v>
      </c>
      <c r="AA311" s="47"/>
    </row>
    <row r="312" spans="1:27" hidden="1" x14ac:dyDescent="0.25">
      <c r="A312" s="57" t="s">
        <v>7655</v>
      </c>
      <c r="B312" s="1">
        <v>194.816</v>
      </c>
      <c r="C312" s="1">
        <v>194.43199999999999</v>
      </c>
      <c r="D312" s="1">
        <v>419.06</v>
      </c>
      <c r="E312" s="1">
        <v>383.96499999999997</v>
      </c>
      <c r="G312" s="1">
        <f t="shared" si="68"/>
        <v>35.095000000000027</v>
      </c>
      <c r="H312" s="1">
        <f t="shared" si="69"/>
        <v>0.38400000000001455</v>
      </c>
      <c r="I312" s="2">
        <f t="shared" si="70"/>
        <v>393.91640000000001</v>
      </c>
      <c r="J312" s="2">
        <f t="shared" si="71"/>
        <v>385.53520000000003</v>
      </c>
      <c r="K312" s="2">
        <f t="shared" si="72"/>
        <v>377.154</v>
      </c>
      <c r="L312" s="10">
        <f t="shared" si="73"/>
        <v>2</v>
      </c>
      <c r="M312" s="73" t="str">
        <f t="shared" si="74"/>
        <v/>
      </c>
      <c r="N312">
        <f t="shared" si="75"/>
        <v>2</v>
      </c>
      <c r="O312" s="12">
        <f t="shared" si="76"/>
        <v>213.63746024783418</v>
      </c>
      <c r="P312" s="11">
        <f t="shared" si="77"/>
        <v>18.821460247834182</v>
      </c>
      <c r="Q312" s="1">
        <f t="shared" si="78"/>
        <v>194.816</v>
      </c>
      <c r="S312" s="14" t="str">
        <f t="shared" si="79"/>
        <v>A</v>
      </c>
      <c r="U312" s="1">
        <f t="shared" si="80"/>
        <v>194.816</v>
      </c>
      <c r="V312" s="1">
        <f t="shared" si="81"/>
        <v>383.96499999999997</v>
      </c>
      <c r="W312" s="1">
        <f t="shared" si="82"/>
        <v>18.821460247834182</v>
      </c>
      <c r="X312" s="20">
        <f t="shared" si="83"/>
        <v>8.1873352078078696</v>
      </c>
      <c r="Y312" s="22">
        <f t="shared" si="84"/>
        <v>2</v>
      </c>
      <c r="AA312" s="47"/>
    </row>
    <row r="313" spans="1:27" hidden="1" x14ac:dyDescent="0.25">
      <c r="A313" s="57" t="s">
        <v>7656</v>
      </c>
      <c r="B313" s="1">
        <v>159.36000000000001</v>
      </c>
      <c r="C313" s="1">
        <v>158.976</v>
      </c>
      <c r="D313" s="1">
        <v>421.93</v>
      </c>
      <c r="E313" s="1">
        <v>381.64800000000002</v>
      </c>
      <c r="G313" s="1">
        <f t="shared" si="68"/>
        <v>40.281999999999982</v>
      </c>
      <c r="H313" s="1">
        <f t="shared" si="69"/>
        <v>0.38400000000001455</v>
      </c>
      <c r="I313" s="2">
        <f t="shared" si="70"/>
        <v>396.61419999999998</v>
      </c>
      <c r="J313" s="2">
        <f t="shared" si="71"/>
        <v>388.17560000000003</v>
      </c>
      <c r="K313" s="2">
        <f t="shared" si="72"/>
        <v>379.73700000000002</v>
      </c>
      <c r="L313" s="10">
        <f t="shared" si="73"/>
        <v>3</v>
      </c>
      <c r="M313" s="73">
        <f t="shared" si="74"/>
        <v>3</v>
      </c>
      <c r="N313">
        <f t="shared" si="75"/>
        <v>3</v>
      </c>
      <c r="O313" s="12">
        <f t="shared" si="76"/>
        <v>182.73133814929483</v>
      </c>
      <c r="P313" s="11">
        <f t="shared" si="77"/>
        <v>23.371338149294814</v>
      </c>
      <c r="Q313" s="1">
        <f t="shared" si="78"/>
        <v>159.36000000000001</v>
      </c>
      <c r="S313" s="14" t="str">
        <f t="shared" si="79"/>
        <v>A</v>
      </c>
      <c r="U313" s="1">
        <f t="shared" si="80"/>
        <v>159.36000000000001</v>
      </c>
      <c r="V313" s="1">
        <f t="shared" si="81"/>
        <v>381.64800000000002</v>
      </c>
      <c r="W313" s="1">
        <f t="shared" si="82"/>
        <v>23.371338149294814</v>
      </c>
      <c r="X313" s="20">
        <f t="shared" si="83"/>
        <v>10.166532094943245</v>
      </c>
      <c r="Y313" s="22">
        <f t="shared" si="84"/>
        <v>3</v>
      </c>
      <c r="AA313" s="47"/>
    </row>
    <row r="314" spans="1:27" hidden="1" x14ac:dyDescent="0.25">
      <c r="A314" s="57" t="s">
        <v>7657</v>
      </c>
      <c r="B314" s="1">
        <v>141.82400000000001</v>
      </c>
      <c r="C314" s="1">
        <v>141.44</v>
      </c>
      <c r="D314" s="1">
        <v>422.59100000000001</v>
      </c>
      <c r="E314" s="1">
        <v>382.32400000000001</v>
      </c>
      <c r="G314" s="1">
        <f t="shared" si="68"/>
        <v>40.266999999999996</v>
      </c>
      <c r="H314" s="1">
        <f t="shared" si="69"/>
        <v>0.38400000000001455</v>
      </c>
      <c r="I314" s="2">
        <f t="shared" si="70"/>
        <v>397.23554000000001</v>
      </c>
      <c r="J314" s="2">
        <f t="shared" si="71"/>
        <v>388.78372000000002</v>
      </c>
      <c r="K314" s="2">
        <f t="shared" si="72"/>
        <v>380.33190000000002</v>
      </c>
      <c r="L314" s="10">
        <f t="shared" si="73"/>
        <v>3</v>
      </c>
      <c r="M314" s="73" t="str">
        <f t="shared" si="74"/>
        <v/>
      </c>
      <c r="N314">
        <f t="shared" si="75"/>
        <v>3</v>
      </c>
      <c r="O314" s="12">
        <f t="shared" si="76"/>
        <v>162.62355234491457</v>
      </c>
      <c r="P314" s="11">
        <f t="shared" si="77"/>
        <v>20.799552344914559</v>
      </c>
      <c r="Q314" s="1">
        <f t="shared" si="78"/>
        <v>141.82400000000001</v>
      </c>
      <c r="S314" s="14" t="str">
        <f t="shared" si="79"/>
        <v>A</v>
      </c>
      <c r="U314" s="1">
        <f t="shared" si="80"/>
        <v>141.82400000000001</v>
      </c>
      <c r="V314" s="1">
        <f t="shared" si="81"/>
        <v>382.32400000000001</v>
      </c>
      <c r="W314" s="1">
        <f t="shared" si="82"/>
        <v>20.799552344914559</v>
      </c>
      <c r="X314" s="20">
        <f t="shared" si="83"/>
        <v>9.0478052700378324</v>
      </c>
      <c r="Y314" s="22">
        <f t="shared" si="84"/>
        <v>3</v>
      </c>
      <c r="AA314" s="47"/>
    </row>
    <row r="315" spans="1:27" hidden="1" x14ac:dyDescent="0.25">
      <c r="A315" s="57" t="s">
        <v>7658</v>
      </c>
      <c r="B315" s="1">
        <v>151.93600000000001</v>
      </c>
      <c r="C315" s="1">
        <v>151.68</v>
      </c>
      <c r="D315" s="1">
        <v>420.92099999999999</v>
      </c>
      <c r="E315" s="1">
        <v>381.13200000000001</v>
      </c>
      <c r="G315" s="1">
        <f t="shared" si="68"/>
        <v>39.788999999999987</v>
      </c>
      <c r="H315" s="1">
        <f t="shared" si="69"/>
        <v>0.25600000000000023</v>
      </c>
      <c r="I315" s="2">
        <f t="shared" si="70"/>
        <v>395.66573999999997</v>
      </c>
      <c r="J315" s="2">
        <f t="shared" si="71"/>
        <v>387.24732</v>
      </c>
      <c r="K315" s="2">
        <f t="shared" si="72"/>
        <v>378.82889999999998</v>
      </c>
      <c r="L315" s="10">
        <f t="shared" si="73"/>
        <v>3</v>
      </c>
      <c r="M315" s="73" t="str">
        <f t="shared" si="74"/>
        <v/>
      </c>
      <c r="N315">
        <f t="shared" si="75"/>
        <v>3</v>
      </c>
      <c r="O315" s="12">
        <f t="shared" si="76"/>
        <v>174.21855291824332</v>
      </c>
      <c r="P315" s="11">
        <f t="shared" si="77"/>
        <v>22.282552918243312</v>
      </c>
      <c r="Q315" s="1">
        <f t="shared" si="78"/>
        <v>151.93600000000001</v>
      </c>
      <c r="S315" s="14" t="str">
        <f t="shared" si="79"/>
        <v>A</v>
      </c>
      <c r="U315" s="1">
        <f t="shared" si="80"/>
        <v>151.93600000000001</v>
      </c>
      <c r="V315" s="1">
        <f t="shared" si="81"/>
        <v>381.13200000000001</v>
      </c>
      <c r="W315" s="1">
        <f t="shared" si="82"/>
        <v>22.282552918243312</v>
      </c>
      <c r="X315" s="20">
        <f t="shared" si="83"/>
        <v>9.6929105194358396</v>
      </c>
      <c r="Y315" s="22">
        <f t="shared" si="84"/>
        <v>3</v>
      </c>
      <c r="AA315" s="47"/>
    </row>
    <row r="316" spans="1:27" hidden="1" x14ac:dyDescent="0.25">
      <c r="A316" s="57" t="s">
        <v>7659</v>
      </c>
      <c r="B316" s="1">
        <v>139.136</v>
      </c>
      <c r="C316" s="1">
        <v>138.88</v>
      </c>
      <c r="D316" s="1">
        <v>422.50599999999997</v>
      </c>
      <c r="E316" s="1">
        <v>382.22300000000001</v>
      </c>
      <c r="G316" s="1">
        <f t="shared" si="68"/>
        <v>40.282999999999959</v>
      </c>
      <c r="H316" s="1">
        <f t="shared" si="69"/>
        <v>0.25600000000000023</v>
      </c>
      <c r="I316" s="2">
        <f t="shared" si="70"/>
        <v>397.15563999999995</v>
      </c>
      <c r="J316" s="2">
        <f t="shared" si="71"/>
        <v>388.70551999999998</v>
      </c>
      <c r="K316" s="2">
        <f t="shared" si="72"/>
        <v>380.25539999999995</v>
      </c>
      <c r="L316" s="10">
        <f t="shared" si="73"/>
        <v>3</v>
      </c>
      <c r="M316" s="73" t="str">
        <f t="shared" si="74"/>
        <v/>
      </c>
      <c r="N316">
        <f t="shared" si="75"/>
        <v>3</v>
      </c>
      <c r="O316" s="12">
        <f t="shared" si="76"/>
        <v>159.54133700263731</v>
      </c>
      <c r="P316" s="11">
        <f t="shared" si="77"/>
        <v>20.40533700263731</v>
      </c>
      <c r="Q316" s="1">
        <f t="shared" si="78"/>
        <v>139.136</v>
      </c>
      <c r="S316" s="14" t="str">
        <f t="shared" si="79"/>
        <v>A</v>
      </c>
      <c r="U316" s="1">
        <f t="shared" si="80"/>
        <v>139.136</v>
      </c>
      <c r="V316" s="1">
        <f t="shared" si="81"/>
        <v>382.22300000000001</v>
      </c>
      <c r="W316" s="1">
        <f t="shared" si="82"/>
        <v>20.40533700263731</v>
      </c>
      <c r="X316" s="20">
        <f t="shared" si="83"/>
        <v>8.8763215961472302</v>
      </c>
      <c r="Y316" s="22">
        <f t="shared" si="84"/>
        <v>3</v>
      </c>
      <c r="AA316" s="47"/>
    </row>
    <row r="317" spans="1:27" hidden="1" x14ac:dyDescent="0.25">
      <c r="A317" s="57" t="s">
        <v>7660</v>
      </c>
      <c r="B317" s="1">
        <v>146.17599999999999</v>
      </c>
      <c r="C317" s="1">
        <v>145.66399999999999</v>
      </c>
      <c r="D317" s="1">
        <v>419.63600000000002</v>
      </c>
      <c r="E317" s="1">
        <v>379.61900000000003</v>
      </c>
      <c r="G317" s="1">
        <f t="shared" si="68"/>
        <v>40.016999999999996</v>
      </c>
      <c r="H317" s="1">
        <f t="shared" si="69"/>
        <v>0.51200000000000045</v>
      </c>
      <c r="I317" s="2">
        <f t="shared" si="70"/>
        <v>394.45784000000003</v>
      </c>
      <c r="J317" s="2">
        <f t="shared" si="71"/>
        <v>386.06512000000004</v>
      </c>
      <c r="K317" s="2">
        <f t="shared" si="72"/>
        <v>377.67240000000004</v>
      </c>
      <c r="L317" s="10">
        <f t="shared" si="73"/>
        <v>3</v>
      </c>
      <c r="M317" s="73" t="str">
        <f t="shared" si="74"/>
        <v/>
      </c>
      <c r="N317">
        <f t="shared" si="75"/>
        <v>3</v>
      </c>
      <c r="O317" s="12">
        <f t="shared" si="76"/>
        <v>167.61380575622059</v>
      </c>
      <c r="P317" s="11">
        <f t="shared" si="77"/>
        <v>21.437805756220598</v>
      </c>
      <c r="Q317" s="1">
        <f t="shared" si="78"/>
        <v>146.17599999999999</v>
      </c>
      <c r="S317" s="14" t="str">
        <f t="shared" si="79"/>
        <v>A</v>
      </c>
      <c r="U317" s="1">
        <f t="shared" si="80"/>
        <v>146.17599999999999</v>
      </c>
      <c r="V317" s="1">
        <f t="shared" si="81"/>
        <v>379.61900000000003</v>
      </c>
      <c r="W317" s="1">
        <f t="shared" si="82"/>
        <v>21.437805756220598</v>
      </c>
      <c r="X317" s="20">
        <f t="shared" si="83"/>
        <v>9.3254455039559598</v>
      </c>
      <c r="Y317" s="22">
        <f t="shared" si="84"/>
        <v>3</v>
      </c>
      <c r="AA317" s="47"/>
    </row>
    <row r="318" spans="1:27" hidden="1" x14ac:dyDescent="0.25">
      <c r="A318" s="57" t="s">
        <v>7661</v>
      </c>
      <c r="B318" s="1">
        <v>142.08000000000001</v>
      </c>
      <c r="C318" s="1">
        <v>141.82400000000001</v>
      </c>
      <c r="D318" s="1">
        <v>420.08800000000002</v>
      </c>
      <c r="E318" s="1">
        <v>380.02699999999999</v>
      </c>
      <c r="G318" s="1">
        <f t="shared" si="68"/>
        <v>40.061000000000035</v>
      </c>
      <c r="H318" s="1">
        <f t="shared" si="69"/>
        <v>0.25600000000000023</v>
      </c>
      <c r="I318" s="2">
        <f t="shared" si="70"/>
        <v>394.88272000000001</v>
      </c>
      <c r="J318" s="2">
        <f t="shared" si="71"/>
        <v>386.48096000000004</v>
      </c>
      <c r="K318" s="2">
        <f t="shared" si="72"/>
        <v>378.07920000000001</v>
      </c>
      <c r="L318" s="10">
        <f t="shared" si="73"/>
        <v>3</v>
      </c>
      <c r="M318" s="73" t="str">
        <f t="shared" si="74"/>
        <v/>
      </c>
      <c r="N318">
        <f t="shared" si="75"/>
        <v>3</v>
      </c>
      <c r="O318" s="12">
        <f t="shared" si="76"/>
        <v>162.91709666322672</v>
      </c>
      <c r="P318" s="11">
        <f t="shared" si="77"/>
        <v>20.837096663226703</v>
      </c>
      <c r="Q318" s="1">
        <f t="shared" si="78"/>
        <v>142.08000000000001</v>
      </c>
      <c r="S318" s="14" t="str">
        <f t="shared" si="79"/>
        <v>A</v>
      </c>
      <c r="U318" s="1">
        <f t="shared" si="80"/>
        <v>142.08000000000001</v>
      </c>
      <c r="V318" s="1">
        <f t="shared" si="81"/>
        <v>380.02699999999999</v>
      </c>
      <c r="W318" s="1">
        <f t="shared" si="82"/>
        <v>20.837096663226703</v>
      </c>
      <c r="X318" s="20">
        <f t="shared" si="83"/>
        <v>9.0641370485036159</v>
      </c>
      <c r="Y318" s="22">
        <f t="shared" si="84"/>
        <v>3</v>
      </c>
      <c r="AA318" s="47"/>
    </row>
    <row r="319" spans="1:27" hidden="1" x14ac:dyDescent="0.25">
      <c r="A319" s="57" t="s">
        <v>7662</v>
      </c>
      <c r="B319" s="1">
        <v>132.99199999999999</v>
      </c>
      <c r="C319" s="1">
        <v>132.73599999999999</v>
      </c>
      <c r="D319" s="1">
        <v>423.02499999999998</v>
      </c>
      <c r="E319" s="1">
        <v>382.74900000000002</v>
      </c>
      <c r="G319" s="1">
        <f t="shared" si="68"/>
        <v>40.275999999999954</v>
      </c>
      <c r="H319" s="1">
        <f t="shared" si="69"/>
        <v>0.25600000000000023</v>
      </c>
      <c r="I319" s="2">
        <f t="shared" si="70"/>
        <v>397.64349999999996</v>
      </c>
      <c r="J319" s="2">
        <f t="shared" si="71"/>
        <v>389.18299999999999</v>
      </c>
      <c r="K319" s="2">
        <f t="shared" si="72"/>
        <v>380.72249999999997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152.4962733631464</v>
      </c>
      <c r="P319" s="11">
        <f t="shared" si="77"/>
        <v>19.50427336314641</v>
      </c>
      <c r="Q319" s="1">
        <f t="shared" si="78"/>
        <v>132.99199999999999</v>
      </c>
      <c r="S319" s="14" t="str">
        <f t="shared" si="79"/>
        <v>A</v>
      </c>
      <c r="U319" s="1">
        <f t="shared" si="80"/>
        <v>132.99199999999999</v>
      </c>
      <c r="V319" s="1">
        <f t="shared" si="81"/>
        <v>382.74900000000002</v>
      </c>
      <c r="W319" s="1">
        <f t="shared" si="82"/>
        <v>19.50427336314641</v>
      </c>
      <c r="X319" s="20">
        <f t="shared" si="83"/>
        <v>8.4843589129686876</v>
      </c>
      <c r="Y319" s="22">
        <f t="shared" si="84"/>
        <v>3</v>
      </c>
      <c r="AA319" s="47"/>
    </row>
    <row r="320" spans="1:27" hidden="1" x14ac:dyDescent="0.25">
      <c r="A320" s="57" t="s">
        <v>7663</v>
      </c>
      <c r="B320" s="1">
        <v>92.927999999999997</v>
      </c>
      <c r="C320" s="1">
        <v>92.671999999999997</v>
      </c>
      <c r="D320" s="1">
        <v>422.93700000000001</v>
      </c>
      <c r="E320" s="1">
        <v>382.82100000000003</v>
      </c>
      <c r="G320" s="1">
        <f t="shared" si="68"/>
        <v>40.115999999999985</v>
      </c>
      <c r="H320" s="1">
        <f t="shared" si="69"/>
        <v>0.25600000000000023</v>
      </c>
      <c r="I320" s="2">
        <f t="shared" si="70"/>
        <v>397.56078000000002</v>
      </c>
      <c r="J320" s="2">
        <f t="shared" si="71"/>
        <v>389.10203999999999</v>
      </c>
      <c r="K320" s="2">
        <f t="shared" si="72"/>
        <v>380.64330000000001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106.55658754729961</v>
      </c>
      <c r="P320" s="11">
        <f t="shared" si="77"/>
        <v>13.628587547299617</v>
      </c>
      <c r="Q320" s="1">
        <f t="shared" si="78"/>
        <v>92.927999999999997</v>
      </c>
      <c r="S320" s="14" t="str">
        <f t="shared" si="79"/>
        <v>A</v>
      </c>
      <c r="U320" s="1">
        <f t="shared" si="80"/>
        <v>92.927999999999997</v>
      </c>
      <c r="V320" s="1">
        <f t="shared" si="81"/>
        <v>382.82100000000003</v>
      </c>
      <c r="W320" s="1">
        <f t="shared" si="82"/>
        <v>13.628587547299617</v>
      </c>
      <c r="X320" s="20">
        <f t="shared" si="83"/>
        <v>5.9284355830753332</v>
      </c>
      <c r="Y320" s="22">
        <f t="shared" si="84"/>
        <v>3</v>
      </c>
      <c r="AA320" s="47"/>
    </row>
    <row r="321" spans="1:34" x14ac:dyDescent="0.25">
      <c r="A321" s="57" t="s">
        <v>7664</v>
      </c>
      <c r="B321" s="1">
        <v>78.207999999999998</v>
      </c>
      <c r="C321" s="1">
        <v>77.951999999999998</v>
      </c>
      <c r="D321" s="1">
        <v>418.44200000000001</v>
      </c>
      <c r="E321" s="1">
        <v>378.80500000000001</v>
      </c>
      <c r="G321" s="1">
        <f t="shared" si="68"/>
        <v>39.637</v>
      </c>
      <c r="H321" s="1">
        <f t="shared" si="69"/>
        <v>0.25600000000000023</v>
      </c>
      <c r="I321" s="2">
        <f t="shared" si="70"/>
        <v>393.33548000000002</v>
      </c>
      <c r="J321" s="2">
        <f t="shared" si="71"/>
        <v>384.96663999999998</v>
      </c>
      <c r="K321" s="2">
        <f t="shared" si="72"/>
        <v>376.59780000000001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89.677789244352709</v>
      </c>
      <c r="P321" s="11">
        <f t="shared" si="77"/>
        <v>11.469789244352711</v>
      </c>
      <c r="Q321" s="1">
        <f t="shared" si="78"/>
        <v>78.207999999999998</v>
      </c>
      <c r="S321" s="14" t="str">
        <f t="shared" si="79"/>
        <v>A</v>
      </c>
      <c r="U321" s="1">
        <f t="shared" si="80"/>
        <v>78.207999999999998</v>
      </c>
      <c r="V321" s="1">
        <f t="shared" si="81"/>
        <v>378.80500000000001</v>
      </c>
      <c r="W321" s="1">
        <f t="shared" si="82"/>
        <v>11.469789244352711</v>
      </c>
      <c r="X321" s="20">
        <f t="shared" si="83"/>
        <v>4.9893583212934294</v>
      </c>
      <c r="Y321" s="22">
        <f t="shared" si="84"/>
        <v>3</v>
      </c>
      <c r="Z321" s="32" t="s">
        <v>40</v>
      </c>
      <c r="AA321" s="47"/>
      <c r="AB321" s="32" t="str">
        <f>A321</f>
        <v>2025-11-14 00:00:00</v>
      </c>
      <c r="AC321" s="1">
        <f>SUM(U321:U344)</f>
        <v>3405.5679999999998</v>
      </c>
      <c r="AD321" s="1">
        <f>AVERAGE(V321:V344)</f>
        <v>381.17254166666663</v>
      </c>
      <c r="AE321" s="1">
        <f>SUM(W321:W344)</f>
        <v>424.14441279307619</v>
      </c>
      <c r="AF321" s="1">
        <f>SUM(X321:X344)</f>
        <v>184.50281956498816</v>
      </c>
      <c r="AG321" s="35">
        <f>AVERAGE(Y321:Y344)</f>
        <v>2.5416666666666665</v>
      </c>
      <c r="AH321" s="37">
        <f>DAY(A321)</f>
        <v>14</v>
      </c>
    </row>
    <row r="322" spans="1:34" hidden="1" x14ac:dyDescent="0.25">
      <c r="A322" s="57" t="s">
        <v>7665</v>
      </c>
      <c r="B322" s="1">
        <v>71.424000000000007</v>
      </c>
      <c r="C322" s="1">
        <v>71.168000000000006</v>
      </c>
      <c r="D322" s="1">
        <v>417.63200000000001</v>
      </c>
      <c r="E322" s="1">
        <v>381.50299999999999</v>
      </c>
      <c r="G322" s="1">
        <f t="shared" si="68"/>
        <v>36.129000000000019</v>
      </c>
      <c r="H322" s="1">
        <f t="shared" si="69"/>
        <v>0.25600000000000023</v>
      </c>
      <c r="I322" s="2">
        <f t="shared" si="70"/>
        <v>392.57407999999998</v>
      </c>
      <c r="J322" s="2">
        <f t="shared" si="71"/>
        <v>384.22144000000003</v>
      </c>
      <c r="K322" s="2">
        <f t="shared" si="72"/>
        <v>375.86880000000002</v>
      </c>
      <c r="L322" s="10">
        <f t="shared" si="73"/>
        <v>2</v>
      </c>
      <c r="M322" s="73">
        <f t="shared" si="74"/>
        <v>2</v>
      </c>
      <c r="N322">
        <f t="shared" si="75"/>
        <v>2</v>
      </c>
      <c r="O322" s="12">
        <f t="shared" si="76"/>
        <v>78.324377672990465</v>
      </c>
      <c r="P322" s="11">
        <f t="shared" si="77"/>
        <v>6.9003776729904587</v>
      </c>
      <c r="Q322" s="1">
        <f t="shared" si="78"/>
        <v>71.424000000000007</v>
      </c>
      <c r="S322" s="14" t="str">
        <f t="shared" si="79"/>
        <v>A</v>
      </c>
      <c r="U322" s="1">
        <f t="shared" si="80"/>
        <v>71.424000000000007</v>
      </c>
      <c r="V322" s="1">
        <f t="shared" si="81"/>
        <v>381.50299999999999</v>
      </c>
      <c r="W322" s="1">
        <f t="shared" si="82"/>
        <v>6.9003776729904587</v>
      </c>
      <c r="X322" s="20">
        <f t="shared" si="83"/>
        <v>3.0016642877508497</v>
      </c>
      <c r="Y322" s="22">
        <f t="shared" si="84"/>
        <v>2</v>
      </c>
      <c r="AA322" s="47"/>
    </row>
    <row r="323" spans="1:34" hidden="1" x14ac:dyDescent="0.25">
      <c r="A323" s="57" t="s">
        <v>7666</v>
      </c>
      <c r="B323" s="1">
        <v>74.751999999999995</v>
      </c>
      <c r="C323" s="1">
        <v>74.495999999999995</v>
      </c>
      <c r="D323" s="1">
        <v>417.17899999999997</v>
      </c>
      <c r="E323" s="1">
        <v>383.572</v>
      </c>
      <c r="G323" s="1">
        <f t="shared" si="68"/>
        <v>33.606999999999971</v>
      </c>
      <c r="H323" s="1">
        <f t="shared" si="69"/>
        <v>0.25600000000000023</v>
      </c>
      <c r="I323" s="2">
        <f t="shared" si="70"/>
        <v>392.14825999999999</v>
      </c>
      <c r="J323" s="2">
        <f t="shared" si="71"/>
        <v>383.80467999999996</v>
      </c>
      <c r="K323" s="2">
        <f t="shared" si="72"/>
        <v>375.46109999999999</v>
      </c>
      <c r="L323" s="10">
        <f t="shared" si="73"/>
        <v>2</v>
      </c>
      <c r="M323" s="73" t="str">
        <f t="shared" si="74"/>
        <v/>
      </c>
      <c r="N323">
        <f t="shared" si="75"/>
        <v>2</v>
      </c>
      <c r="O323" s="12">
        <f t="shared" si="76"/>
        <v>81.973900647000761</v>
      </c>
      <c r="P323" s="11">
        <f t="shared" si="77"/>
        <v>7.2219006470007656</v>
      </c>
      <c r="Q323" s="1">
        <f t="shared" si="78"/>
        <v>74.751999999999995</v>
      </c>
      <c r="S323" s="14" t="str">
        <f t="shared" si="79"/>
        <v>A</v>
      </c>
      <c r="U323" s="1">
        <f t="shared" si="80"/>
        <v>74.751999999999995</v>
      </c>
      <c r="V323" s="1">
        <f t="shared" si="81"/>
        <v>383.572</v>
      </c>
      <c r="W323" s="1">
        <f t="shared" si="82"/>
        <v>7.2219006470007656</v>
      </c>
      <c r="X323" s="20">
        <f t="shared" si="83"/>
        <v>3.1415267814453331</v>
      </c>
      <c r="Y323" s="22">
        <f t="shared" si="84"/>
        <v>2</v>
      </c>
      <c r="AA323" s="47"/>
    </row>
    <row r="324" spans="1:34" hidden="1" x14ac:dyDescent="0.25">
      <c r="A324" s="57" t="s">
        <v>7667</v>
      </c>
      <c r="B324" s="1">
        <v>68.608000000000004</v>
      </c>
      <c r="C324" s="1">
        <v>68.48</v>
      </c>
      <c r="D324" s="1">
        <v>416.55200000000002</v>
      </c>
      <c r="E324" s="1">
        <v>383.01900000000001</v>
      </c>
      <c r="G324" s="1">
        <f t="shared" si="68"/>
        <v>33.533000000000015</v>
      </c>
      <c r="H324" s="1">
        <f t="shared" si="69"/>
        <v>0.12800000000000011</v>
      </c>
      <c r="I324" s="2">
        <f t="shared" si="70"/>
        <v>391.55888000000004</v>
      </c>
      <c r="J324" s="2">
        <f t="shared" si="71"/>
        <v>383.22784000000001</v>
      </c>
      <c r="K324" s="2">
        <f t="shared" si="72"/>
        <v>374.89680000000004</v>
      </c>
      <c r="L324" s="10">
        <f t="shared" si="73"/>
        <v>2</v>
      </c>
      <c r="M324" s="73" t="str">
        <f t="shared" si="74"/>
        <v/>
      </c>
      <c r="N324">
        <f t="shared" si="75"/>
        <v>2</v>
      </c>
      <c r="O324" s="12">
        <f t="shared" si="76"/>
        <v>75.236319771904817</v>
      </c>
      <c r="P324" s="11">
        <f t="shared" si="77"/>
        <v>6.6283197719048133</v>
      </c>
      <c r="Q324" s="1">
        <f t="shared" si="78"/>
        <v>68.608000000000004</v>
      </c>
      <c r="S324" s="14" t="str">
        <f t="shared" si="79"/>
        <v>A</v>
      </c>
      <c r="U324" s="1">
        <f t="shared" si="80"/>
        <v>68.608000000000004</v>
      </c>
      <c r="V324" s="1">
        <f t="shared" si="81"/>
        <v>383.01900000000001</v>
      </c>
      <c r="W324" s="1">
        <f t="shared" si="82"/>
        <v>6.6283197719048133</v>
      </c>
      <c r="X324" s="20">
        <f t="shared" si="83"/>
        <v>2.8833191007785937</v>
      </c>
      <c r="Y324" s="22">
        <f t="shared" si="84"/>
        <v>2</v>
      </c>
      <c r="AA324" s="47"/>
    </row>
    <row r="325" spans="1:34" hidden="1" x14ac:dyDescent="0.25">
      <c r="A325" s="57" t="s">
        <v>7668</v>
      </c>
      <c r="B325" s="1">
        <v>67.328000000000003</v>
      </c>
      <c r="C325" s="1">
        <v>67.072000000000003</v>
      </c>
      <c r="D325" s="1">
        <v>420.84100000000001</v>
      </c>
      <c r="E325" s="1">
        <v>381.68299999999999</v>
      </c>
      <c r="G325" s="1">
        <f t="shared" si="68"/>
        <v>39.158000000000015</v>
      </c>
      <c r="H325" s="1">
        <f t="shared" si="69"/>
        <v>0.25600000000000023</v>
      </c>
      <c r="I325" s="2">
        <f t="shared" si="70"/>
        <v>395.59054000000003</v>
      </c>
      <c r="J325" s="2">
        <f t="shared" si="71"/>
        <v>387.17372</v>
      </c>
      <c r="K325" s="2">
        <f t="shared" si="72"/>
        <v>378.75690000000003</v>
      </c>
      <c r="L325" s="10">
        <f t="shared" si="73"/>
        <v>3</v>
      </c>
      <c r="M325" s="73">
        <f t="shared" si="74"/>
        <v>3</v>
      </c>
      <c r="N325">
        <f t="shared" si="75"/>
        <v>3</v>
      </c>
      <c r="O325" s="12">
        <f t="shared" si="76"/>
        <v>77.202155716087603</v>
      </c>
      <c r="P325" s="11">
        <f t="shared" si="77"/>
        <v>9.8741557160875999</v>
      </c>
      <c r="Q325" s="1">
        <f t="shared" si="78"/>
        <v>67.328000000000003</v>
      </c>
      <c r="S325" s="14" t="str">
        <f t="shared" si="79"/>
        <v>A</v>
      </c>
      <c r="U325" s="1">
        <f t="shared" si="80"/>
        <v>67.328000000000003</v>
      </c>
      <c r="V325" s="1">
        <f t="shared" si="81"/>
        <v>381.68299999999999</v>
      </c>
      <c r="W325" s="1">
        <f t="shared" si="82"/>
        <v>9.8741557160875999</v>
      </c>
      <c r="X325" s="20">
        <f t="shared" si="83"/>
        <v>4.2952577364981055</v>
      </c>
      <c r="Y325" s="22">
        <f t="shared" si="84"/>
        <v>3</v>
      </c>
      <c r="AA325" s="47"/>
    </row>
    <row r="326" spans="1:34" hidden="1" x14ac:dyDescent="0.25">
      <c r="A326" s="57" t="s">
        <v>7669</v>
      </c>
      <c r="B326" s="1">
        <v>89.855999999999995</v>
      </c>
      <c r="C326" s="1">
        <v>89.6</v>
      </c>
      <c r="D326" s="1">
        <v>419.87400000000002</v>
      </c>
      <c r="E326" s="1">
        <v>380.06900000000002</v>
      </c>
      <c r="G326" s="1">
        <f t="shared" si="68"/>
        <v>39.805000000000007</v>
      </c>
      <c r="H326" s="1">
        <f t="shared" si="69"/>
        <v>0.25600000000000023</v>
      </c>
      <c r="I326" s="2">
        <f t="shared" si="70"/>
        <v>394.68156000000005</v>
      </c>
      <c r="J326" s="2">
        <f t="shared" si="71"/>
        <v>386.28408000000002</v>
      </c>
      <c r="K326" s="2">
        <f t="shared" si="72"/>
        <v>377.88660000000004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103.03405572755418</v>
      </c>
      <c r="P326" s="11">
        <f t="shared" si="77"/>
        <v>13.178055727554181</v>
      </c>
      <c r="Q326" s="1">
        <f t="shared" si="78"/>
        <v>89.855999999999995</v>
      </c>
      <c r="S326" s="14" t="str">
        <f t="shared" si="79"/>
        <v>A</v>
      </c>
      <c r="U326" s="1">
        <f t="shared" si="80"/>
        <v>89.855999999999995</v>
      </c>
      <c r="V326" s="1">
        <f t="shared" si="81"/>
        <v>380.06900000000002</v>
      </c>
      <c r="W326" s="1">
        <f t="shared" si="82"/>
        <v>13.178055727554181</v>
      </c>
      <c r="X326" s="20">
        <f t="shared" si="83"/>
        <v>5.7324542414860691</v>
      </c>
      <c r="Y326" s="22">
        <f t="shared" si="84"/>
        <v>3</v>
      </c>
      <c r="AA326" s="47"/>
    </row>
    <row r="327" spans="1:34" hidden="1" x14ac:dyDescent="0.25">
      <c r="A327" s="57" t="s">
        <v>7670</v>
      </c>
      <c r="B327" s="1">
        <v>138.88</v>
      </c>
      <c r="C327" s="1">
        <v>138.624</v>
      </c>
      <c r="D327" s="1">
        <v>416.08300000000003</v>
      </c>
      <c r="E327" s="1">
        <v>381.10599999999999</v>
      </c>
      <c r="G327" s="1">
        <f t="shared" si="68"/>
        <v>34.977000000000032</v>
      </c>
      <c r="H327" s="1">
        <f t="shared" si="69"/>
        <v>0.25600000000000023</v>
      </c>
      <c r="I327" s="2">
        <f t="shared" si="70"/>
        <v>391.11802</v>
      </c>
      <c r="J327" s="2">
        <f t="shared" si="71"/>
        <v>382.79636000000005</v>
      </c>
      <c r="K327" s="2">
        <f t="shared" si="72"/>
        <v>374.47470000000004</v>
      </c>
      <c r="L327" s="10">
        <f t="shared" si="73"/>
        <v>2</v>
      </c>
      <c r="M327" s="73">
        <f t="shared" si="74"/>
        <v>2</v>
      </c>
      <c r="N327">
        <f t="shared" si="75"/>
        <v>2</v>
      </c>
      <c r="O327" s="12">
        <f t="shared" si="76"/>
        <v>152.29740103081477</v>
      </c>
      <c r="P327" s="11">
        <f t="shared" si="77"/>
        <v>13.417401030814773</v>
      </c>
      <c r="Q327" s="1">
        <f t="shared" si="78"/>
        <v>138.88</v>
      </c>
      <c r="S327" s="14" t="str">
        <f t="shared" si="79"/>
        <v>A</v>
      </c>
      <c r="U327" s="1">
        <f t="shared" si="80"/>
        <v>138.88</v>
      </c>
      <c r="V327" s="1">
        <f t="shared" si="81"/>
        <v>381.10599999999999</v>
      </c>
      <c r="W327" s="1">
        <f t="shared" si="82"/>
        <v>13.417401030814773</v>
      </c>
      <c r="X327" s="20">
        <f t="shared" si="83"/>
        <v>5.8365694484044264</v>
      </c>
      <c r="Y327" s="22">
        <f t="shared" si="84"/>
        <v>2</v>
      </c>
      <c r="AA327" s="47"/>
    </row>
    <row r="328" spans="1:34" hidden="1" x14ac:dyDescent="0.25">
      <c r="A328" s="57" t="s">
        <v>7671</v>
      </c>
      <c r="B328" s="1">
        <v>177.024</v>
      </c>
      <c r="C328" s="1">
        <v>176.768</v>
      </c>
      <c r="D328" s="1">
        <v>419.45299999999997</v>
      </c>
      <c r="E328" s="1">
        <v>379.46499999999997</v>
      </c>
      <c r="G328" s="1">
        <f t="shared" si="68"/>
        <v>39.988</v>
      </c>
      <c r="H328" s="1">
        <f t="shared" si="69"/>
        <v>0.25600000000000023</v>
      </c>
      <c r="I328" s="2">
        <f t="shared" si="70"/>
        <v>394.28582</v>
      </c>
      <c r="J328" s="2">
        <f t="shared" si="71"/>
        <v>385.89675999999997</v>
      </c>
      <c r="K328" s="2">
        <f t="shared" si="72"/>
        <v>377.5077</v>
      </c>
      <c r="L328" s="10">
        <f t="shared" si="73"/>
        <v>3</v>
      </c>
      <c r="M328" s="73">
        <f t="shared" si="74"/>
        <v>3</v>
      </c>
      <c r="N328">
        <f t="shared" si="75"/>
        <v>3</v>
      </c>
      <c r="O328" s="12">
        <f t="shared" si="76"/>
        <v>202.98589611283109</v>
      </c>
      <c r="P328" s="11">
        <f t="shared" si="77"/>
        <v>25.961896112831084</v>
      </c>
      <c r="Q328" s="1">
        <f t="shared" si="78"/>
        <v>177.024</v>
      </c>
      <c r="S328" s="14" t="str">
        <f t="shared" si="79"/>
        <v>A</v>
      </c>
      <c r="U328" s="1">
        <f t="shared" si="80"/>
        <v>177.024</v>
      </c>
      <c r="V328" s="1">
        <f t="shared" si="81"/>
        <v>379.46499999999997</v>
      </c>
      <c r="W328" s="1">
        <f t="shared" si="82"/>
        <v>25.961896112831084</v>
      </c>
      <c r="X328" s="20">
        <f t="shared" si="83"/>
        <v>11.293424809081522</v>
      </c>
      <c r="Y328" s="22">
        <f t="shared" si="84"/>
        <v>3</v>
      </c>
      <c r="AA328" s="47"/>
    </row>
    <row r="329" spans="1:34" hidden="1" x14ac:dyDescent="0.25">
      <c r="A329" s="57" t="s">
        <v>7672</v>
      </c>
      <c r="B329" s="1">
        <v>185.47200000000001</v>
      </c>
      <c r="C329" s="1">
        <v>184.96</v>
      </c>
      <c r="D329" s="1">
        <v>418.815</v>
      </c>
      <c r="E329" s="1">
        <v>378.75400000000002</v>
      </c>
      <c r="G329" s="1">
        <f t="shared" ref="G329:G392" si="85">D329-E329</f>
        <v>40.060999999999979</v>
      </c>
      <c r="H329" s="1">
        <f t="shared" ref="H329:H392" si="86">B329-C329</f>
        <v>0.51200000000000045</v>
      </c>
      <c r="I329" s="2">
        <f t="shared" ref="I329:I392" si="87">D329-((D329/100)*I$8)</f>
        <v>393.68610000000001</v>
      </c>
      <c r="J329" s="2">
        <f t="shared" ref="J329:J392" si="88">D329-((D329/100)*J$8)</f>
        <v>385.3098</v>
      </c>
      <c r="K329" s="2">
        <f t="shared" ref="K329:K392" si="89">D329-((D329/100)*K$8)</f>
        <v>376.93349999999998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 t="str">
        <f t="shared" ref="M329:M392" si="91">IF(L328&lt;&gt;L329,L329,"")</f>
        <v/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212.67285861713106</v>
      </c>
      <c r="P329" s="11">
        <f t="shared" ref="P329:P392" si="94">IF(O329&lt;&gt;"",O329-B329,"")</f>
        <v>27.200858617131047</v>
      </c>
      <c r="Q329" s="1">
        <f t="shared" ref="Q329:Q392" si="95">O329-P329</f>
        <v>185.47200000000001</v>
      </c>
      <c r="S329" s="14" t="str">
        <f t="shared" ref="S329:S392" si="96">IF(ROUND(B329,3)=ROUND(Q329,3),"A","B")</f>
        <v>A</v>
      </c>
      <c r="U329" s="1">
        <f t="shared" ref="U329:U392" si="97">B329</f>
        <v>185.47200000000001</v>
      </c>
      <c r="V329" s="1">
        <f t="shared" ref="V329:V392" si="98">E329</f>
        <v>378.75400000000002</v>
      </c>
      <c r="W329" s="1">
        <f t="shared" ref="W329:W392" si="99">P329</f>
        <v>27.200858617131047</v>
      </c>
      <c r="X329" s="20">
        <f t="shared" ref="X329:X392" si="100">W329*X$6</f>
        <v>11.832373498452005</v>
      </c>
      <c r="Y329" s="22">
        <f t="shared" ref="Y329:Y392" si="101">L329</f>
        <v>3</v>
      </c>
      <c r="AA329" s="47"/>
    </row>
    <row r="330" spans="1:34" hidden="1" x14ac:dyDescent="0.25">
      <c r="A330" s="57" t="s">
        <v>7673</v>
      </c>
      <c r="B330" s="1">
        <v>194.43199999999999</v>
      </c>
      <c r="C330" s="1">
        <v>194.048</v>
      </c>
      <c r="D330" s="1">
        <v>418.452</v>
      </c>
      <c r="E330" s="1">
        <v>378.4</v>
      </c>
      <c r="G330" s="1">
        <f t="shared" si="85"/>
        <v>40.052000000000021</v>
      </c>
      <c r="H330" s="1">
        <f t="shared" si="86"/>
        <v>0.38399999999998613</v>
      </c>
      <c r="I330" s="2">
        <f t="shared" si="87"/>
        <v>393.34487999999999</v>
      </c>
      <c r="J330" s="2">
        <f t="shared" si="88"/>
        <v>384.97584000000001</v>
      </c>
      <c r="K330" s="2">
        <f t="shared" si="89"/>
        <v>376.60680000000002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222.94690975805526</v>
      </c>
      <c r="P330" s="11">
        <f t="shared" si="94"/>
        <v>28.514909758055268</v>
      </c>
      <c r="Q330" s="1">
        <f t="shared" si="95"/>
        <v>194.43199999999999</v>
      </c>
      <c r="S330" s="14" t="str">
        <f t="shared" si="96"/>
        <v>A</v>
      </c>
      <c r="U330" s="1">
        <f t="shared" si="97"/>
        <v>194.43199999999999</v>
      </c>
      <c r="V330" s="1">
        <f t="shared" si="98"/>
        <v>378.4</v>
      </c>
      <c r="W330" s="1">
        <f t="shared" si="99"/>
        <v>28.514909758055268</v>
      </c>
      <c r="X330" s="20">
        <f t="shared" si="100"/>
        <v>12.403985744754042</v>
      </c>
      <c r="Y330" s="22">
        <f t="shared" si="101"/>
        <v>3</v>
      </c>
      <c r="AA330" s="47"/>
    </row>
    <row r="331" spans="1:34" hidden="1" x14ac:dyDescent="0.25">
      <c r="A331" s="57" t="s">
        <v>7674</v>
      </c>
      <c r="B331" s="1">
        <v>201.98400000000001</v>
      </c>
      <c r="C331" s="1">
        <v>201.6</v>
      </c>
      <c r="D331" s="1">
        <v>420.79700000000003</v>
      </c>
      <c r="E331" s="1">
        <v>380.50200000000001</v>
      </c>
      <c r="G331" s="1">
        <f t="shared" si="85"/>
        <v>40.295000000000016</v>
      </c>
      <c r="H331" s="1">
        <f t="shared" si="86"/>
        <v>0.38400000000001455</v>
      </c>
      <c r="I331" s="2">
        <f t="shared" si="87"/>
        <v>395.54918000000004</v>
      </c>
      <c r="J331" s="2">
        <f t="shared" si="88"/>
        <v>387.13324</v>
      </c>
      <c r="K331" s="2">
        <f t="shared" si="89"/>
        <v>378.71730000000002</v>
      </c>
      <c r="L331" s="10">
        <f t="shared" si="90"/>
        <v>3</v>
      </c>
      <c r="M331" s="73" t="str">
        <f t="shared" si="91"/>
        <v/>
      </c>
      <c r="N331">
        <f t="shared" si="92"/>
        <v>3</v>
      </c>
      <c r="O331" s="12">
        <f t="shared" si="93"/>
        <v>231.60646714826282</v>
      </c>
      <c r="P331" s="11">
        <f t="shared" si="94"/>
        <v>29.622467148262814</v>
      </c>
      <c r="Q331" s="1">
        <f t="shared" si="95"/>
        <v>201.98400000000001</v>
      </c>
      <c r="S331" s="14" t="str">
        <f t="shared" si="96"/>
        <v>A</v>
      </c>
      <c r="U331" s="1">
        <f t="shared" si="97"/>
        <v>201.98400000000001</v>
      </c>
      <c r="V331" s="1">
        <f t="shared" si="98"/>
        <v>380.50200000000001</v>
      </c>
      <c r="W331" s="1">
        <f t="shared" si="99"/>
        <v>29.622467148262814</v>
      </c>
      <c r="X331" s="20">
        <f t="shared" si="100"/>
        <v>12.885773209494324</v>
      </c>
      <c r="Y331" s="22">
        <f t="shared" si="101"/>
        <v>3</v>
      </c>
      <c r="AA331" s="47"/>
    </row>
    <row r="332" spans="1:34" hidden="1" x14ac:dyDescent="0.25">
      <c r="A332" s="57" t="s">
        <v>7675</v>
      </c>
      <c r="B332" s="1">
        <v>195.96799999999999</v>
      </c>
      <c r="C332" s="1">
        <v>195.584</v>
      </c>
      <c r="D332" s="1">
        <v>420.58600000000001</v>
      </c>
      <c r="E332" s="1">
        <v>380.33499999999998</v>
      </c>
      <c r="G332" s="1">
        <f t="shared" si="85"/>
        <v>40.251000000000033</v>
      </c>
      <c r="H332" s="1">
        <f t="shared" si="86"/>
        <v>0.38399999999998613</v>
      </c>
      <c r="I332" s="2">
        <f t="shared" si="87"/>
        <v>395.35084000000001</v>
      </c>
      <c r="J332" s="2">
        <f t="shared" si="88"/>
        <v>386.93912</v>
      </c>
      <c r="K332" s="2">
        <f t="shared" si="89"/>
        <v>378.5274</v>
      </c>
      <c r="L332" s="10">
        <f t="shared" si="90"/>
        <v>3</v>
      </c>
      <c r="M332" s="73" t="str">
        <f t="shared" si="91"/>
        <v/>
      </c>
      <c r="N332">
        <f t="shared" si="92"/>
        <v>3</v>
      </c>
      <c r="O332" s="12">
        <f t="shared" si="93"/>
        <v>224.70817566792797</v>
      </c>
      <c r="P332" s="11">
        <f t="shared" si="94"/>
        <v>28.740175667927986</v>
      </c>
      <c r="Q332" s="1">
        <f t="shared" si="95"/>
        <v>195.96799999999999</v>
      </c>
      <c r="S332" s="14" t="str">
        <f t="shared" si="96"/>
        <v>A</v>
      </c>
      <c r="U332" s="1">
        <f t="shared" si="97"/>
        <v>195.96799999999999</v>
      </c>
      <c r="V332" s="1">
        <f t="shared" si="98"/>
        <v>380.33499999999998</v>
      </c>
      <c r="W332" s="1">
        <f t="shared" si="99"/>
        <v>28.740175667927986</v>
      </c>
      <c r="X332" s="20">
        <f t="shared" si="100"/>
        <v>12.501976415548674</v>
      </c>
      <c r="Y332" s="22">
        <f t="shared" si="101"/>
        <v>3</v>
      </c>
      <c r="AA332" s="47"/>
    </row>
    <row r="333" spans="1:34" hidden="1" x14ac:dyDescent="0.25">
      <c r="A333" s="57" t="s">
        <v>7676</v>
      </c>
      <c r="B333" s="1">
        <v>166.52799999999999</v>
      </c>
      <c r="C333" s="1">
        <v>166.14400000000001</v>
      </c>
      <c r="D333" s="1">
        <v>416.91699999999997</v>
      </c>
      <c r="E333" s="1">
        <v>381.154</v>
      </c>
      <c r="G333" s="1">
        <f t="shared" si="85"/>
        <v>35.762999999999977</v>
      </c>
      <c r="H333" s="1">
        <f t="shared" si="86"/>
        <v>0.38399999999998613</v>
      </c>
      <c r="I333" s="2">
        <f t="shared" si="87"/>
        <v>391.90197999999998</v>
      </c>
      <c r="J333" s="2">
        <f t="shared" si="88"/>
        <v>383.56363999999996</v>
      </c>
      <c r="K333" s="2">
        <f t="shared" si="89"/>
        <v>375.22529999999995</v>
      </c>
      <c r="L333" s="10">
        <f t="shared" si="90"/>
        <v>2</v>
      </c>
      <c r="M333" s="73">
        <f t="shared" si="91"/>
        <v>2</v>
      </c>
      <c r="N333">
        <f t="shared" si="92"/>
        <v>2</v>
      </c>
      <c r="O333" s="12">
        <f t="shared" si="93"/>
        <v>182.61651496874657</v>
      </c>
      <c r="P333" s="11">
        <f t="shared" si="94"/>
        <v>16.08851496874658</v>
      </c>
      <c r="Q333" s="1">
        <f t="shared" si="95"/>
        <v>166.52799999999999</v>
      </c>
      <c r="S333" s="14" t="str">
        <f t="shared" si="96"/>
        <v>A</v>
      </c>
      <c r="U333" s="1">
        <f t="shared" si="97"/>
        <v>166.52799999999999</v>
      </c>
      <c r="V333" s="1">
        <f t="shared" si="98"/>
        <v>381.154</v>
      </c>
      <c r="W333" s="1">
        <f t="shared" si="99"/>
        <v>16.08851496874658</v>
      </c>
      <c r="X333" s="20">
        <f t="shared" si="100"/>
        <v>6.9985040114047621</v>
      </c>
      <c r="Y333" s="22">
        <f t="shared" si="101"/>
        <v>2</v>
      </c>
      <c r="AA333" s="47"/>
    </row>
    <row r="334" spans="1:34" hidden="1" x14ac:dyDescent="0.25">
      <c r="A334" s="57" t="s">
        <v>7677</v>
      </c>
      <c r="B334" s="1">
        <v>190.08</v>
      </c>
      <c r="C334" s="1">
        <v>189.696</v>
      </c>
      <c r="D334" s="1">
        <v>416.87400000000002</v>
      </c>
      <c r="E334" s="1">
        <v>381.637</v>
      </c>
      <c r="G334" s="1">
        <f t="shared" si="85"/>
        <v>35.237000000000023</v>
      </c>
      <c r="H334" s="1">
        <f t="shared" si="86"/>
        <v>0.38400000000001455</v>
      </c>
      <c r="I334" s="2">
        <f t="shared" si="87"/>
        <v>391.86156</v>
      </c>
      <c r="J334" s="2">
        <f t="shared" si="88"/>
        <v>383.52408000000003</v>
      </c>
      <c r="K334" s="2">
        <f t="shared" si="89"/>
        <v>375.1866</v>
      </c>
      <c r="L334" s="10">
        <f t="shared" si="90"/>
        <v>2</v>
      </c>
      <c r="M334" s="73" t="str">
        <f t="shared" si="91"/>
        <v/>
      </c>
      <c r="N334">
        <f t="shared" si="92"/>
        <v>2</v>
      </c>
      <c r="O334" s="12">
        <f t="shared" si="93"/>
        <v>208.44390832328108</v>
      </c>
      <c r="P334" s="11">
        <f t="shared" si="94"/>
        <v>18.363908323281066</v>
      </c>
      <c r="Q334" s="1">
        <f t="shared" si="95"/>
        <v>190.08</v>
      </c>
      <c r="S334" s="14" t="str">
        <f t="shared" si="96"/>
        <v>A</v>
      </c>
      <c r="U334" s="1">
        <f t="shared" si="97"/>
        <v>190.08</v>
      </c>
      <c r="V334" s="1">
        <f t="shared" si="98"/>
        <v>381.637</v>
      </c>
      <c r="W334" s="1">
        <f t="shared" si="99"/>
        <v>18.363908323281066</v>
      </c>
      <c r="X334" s="20">
        <f t="shared" si="100"/>
        <v>7.9883001206272635</v>
      </c>
      <c r="Y334" s="22">
        <f t="shared" si="101"/>
        <v>2</v>
      </c>
      <c r="AA334" s="47"/>
    </row>
    <row r="335" spans="1:34" hidden="1" x14ac:dyDescent="0.25">
      <c r="A335" s="57" t="s">
        <v>7678</v>
      </c>
      <c r="B335" s="1">
        <v>194.56</v>
      </c>
      <c r="C335" s="1">
        <v>194.17599999999999</v>
      </c>
      <c r="D335" s="1">
        <v>420.673</v>
      </c>
      <c r="E335" s="1">
        <v>380.37400000000002</v>
      </c>
      <c r="G335" s="1">
        <f t="shared" si="85"/>
        <v>40.298999999999978</v>
      </c>
      <c r="H335" s="1">
        <f t="shared" si="86"/>
        <v>0.38400000000001455</v>
      </c>
      <c r="I335" s="2">
        <f t="shared" si="87"/>
        <v>395.43261999999999</v>
      </c>
      <c r="J335" s="2">
        <f t="shared" si="88"/>
        <v>387.01916</v>
      </c>
      <c r="K335" s="2">
        <f t="shared" si="89"/>
        <v>378.60570000000001</v>
      </c>
      <c r="L335" s="10">
        <f t="shared" si="90"/>
        <v>3</v>
      </c>
      <c r="M335" s="73">
        <f t="shared" si="91"/>
        <v>3</v>
      </c>
      <c r="N335">
        <f t="shared" si="92"/>
        <v>3</v>
      </c>
      <c r="O335" s="12">
        <f t="shared" si="93"/>
        <v>223.09368191721131</v>
      </c>
      <c r="P335" s="11">
        <f t="shared" si="94"/>
        <v>28.533681917211311</v>
      </c>
      <c r="Q335" s="1">
        <f t="shared" si="95"/>
        <v>194.56</v>
      </c>
      <c r="S335" s="14" t="str">
        <f t="shared" si="96"/>
        <v>A</v>
      </c>
      <c r="U335" s="1">
        <f t="shared" si="97"/>
        <v>194.56</v>
      </c>
      <c r="V335" s="1">
        <f t="shared" si="98"/>
        <v>380.37400000000002</v>
      </c>
      <c r="W335" s="1">
        <f t="shared" si="99"/>
        <v>28.533681917211311</v>
      </c>
      <c r="X335" s="20">
        <f t="shared" si="100"/>
        <v>12.41215163398692</v>
      </c>
      <c r="Y335" s="22">
        <f t="shared" si="101"/>
        <v>3</v>
      </c>
      <c r="AA335" s="47"/>
    </row>
    <row r="336" spans="1:34" hidden="1" x14ac:dyDescent="0.25">
      <c r="A336" s="57" t="s">
        <v>7679</v>
      </c>
      <c r="B336" s="1">
        <v>176.64</v>
      </c>
      <c r="C336" s="1">
        <v>176.12799999999999</v>
      </c>
      <c r="D336" s="1">
        <v>420.82799999999997</v>
      </c>
      <c r="E336" s="1">
        <v>381.38900000000001</v>
      </c>
      <c r="G336" s="1">
        <f t="shared" si="85"/>
        <v>39.438999999999965</v>
      </c>
      <c r="H336" s="1">
        <f t="shared" si="86"/>
        <v>0.51200000000000045</v>
      </c>
      <c r="I336" s="2">
        <f t="shared" si="87"/>
        <v>395.57831999999996</v>
      </c>
      <c r="J336" s="2">
        <f t="shared" si="88"/>
        <v>387.16175999999996</v>
      </c>
      <c r="K336" s="2">
        <f t="shared" si="89"/>
        <v>378.74519999999995</v>
      </c>
      <c r="L336" s="10">
        <f t="shared" si="90"/>
        <v>3</v>
      </c>
      <c r="M336" s="73" t="str">
        <f t="shared" si="91"/>
        <v/>
      </c>
      <c r="N336">
        <f t="shared" si="92"/>
        <v>3</v>
      </c>
      <c r="O336" s="12">
        <f t="shared" si="93"/>
        <v>202.54557963536291</v>
      </c>
      <c r="P336" s="11">
        <f t="shared" si="94"/>
        <v>25.905579635362926</v>
      </c>
      <c r="Q336" s="1">
        <f t="shared" si="95"/>
        <v>176.64</v>
      </c>
      <c r="S336" s="14" t="str">
        <f t="shared" si="96"/>
        <v>A</v>
      </c>
      <c r="U336" s="1">
        <f t="shared" si="97"/>
        <v>176.64</v>
      </c>
      <c r="V336" s="1">
        <f t="shared" si="98"/>
        <v>381.38900000000001</v>
      </c>
      <c r="W336" s="1">
        <f t="shared" si="99"/>
        <v>25.905579635362926</v>
      </c>
      <c r="X336" s="20">
        <f t="shared" si="100"/>
        <v>11.268927141382873</v>
      </c>
      <c r="Y336" s="22">
        <f t="shared" si="101"/>
        <v>3</v>
      </c>
      <c r="AA336" s="47"/>
    </row>
    <row r="337" spans="1:34" hidden="1" x14ac:dyDescent="0.25">
      <c r="A337" s="57" t="s">
        <v>7680</v>
      </c>
      <c r="B337" s="1">
        <v>169.6</v>
      </c>
      <c r="C337" s="1">
        <v>169.08799999999999</v>
      </c>
      <c r="D337" s="1">
        <v>416.03699999999998</v>
      </c>
      <c r="E337" s="1">
        <v>382.13799999999998</v>
      </c>
      <c r="G337" s="1">
        <f t="shared" si="85"/>
        <v>33.899000000000001</v>
      </c>
      <c r="H337" s="1">
        <f t="shared" si="86"/>
        <v>0.51200000000000045</v>
      </c>
      <c r="I337" s="2">
        <f t="shared" si="87"/>
        <v>391.07477999999998</v>
      </c>
      <c r="J337" s="2">
        <f t="shared" si="88"/>
        <v>382.75403999999997</v>
      </c>
      <c r="K337" s="2">
        <f t="shared" si="89"/>
        <v>374.43329999999997</v>
      </c>
      <c r="L337" s="10">
        <f t="shared" si="90"/>
        <v>2</v>
      </c>
      <c r="M337" s="73">
        <f t="shared" si="91"/>
        <v>2</v>
      </c>
      <c r="N337">
        <f t="shared" si="92"/>
        <v>2</v>
      </c>
      <c r="O337" s="12">
        <f t="shared" si="93"/>
        <v>185.98530540629454</v>
      </c>
      <c r="P337" s="11">
        <f t="shared" si="94"/>
        <v>16.385305406294549</v>
      </c>
      <c r="Q337" s="1">
        <f t="shared" si="95"/>
        <v>169.6</v>
      </c>
      <c r="S337" s="14" t="str">
        <f t="shared" si="96"/>
        <v>A</v>
      </c>
      <c r="U337" s="1">
        <f t="shared" si="97"/>
        <v>169.6</v>
      </c>
      <c r="V337" s="1">
        <f t="shared" si="98"/>
        <v>382.13799999999998</v>
      </c>
      <c r="W337" s="1">
        <f t="shared" si="99"/>
        <v>16.385305406294549</v>
      </c>
      <c r="X337" s="20">
        <f t="shared" si="100"/>
        <v>7.1276078517381292</v>
      </c>
      <c r="Y337" s="22">
        <f t="shared" si="101"/>
        <v>2</v>
      </c>
      <c r="AA337" s="47"/>
    </row>
    <row r="338" spans="1:34" hidden="1" x14ac:dyDescent="0.25">
      <c r="A338" s="57" t="s">
        <v>7681</v>
      </c>
      <c r="B338" s="1">
        <v>164.096</v>
      </c>
      <c r="C338" s="1">
        <v>163.84</v>
      </c>
      <c r="D338" s="1">
        <v>415.77499999999998</v>
      </c>
      <c r="E338" s="1">
        <v>381.923</v>
      </c>
      <c r="G338" s="1">
        <f t="shared" si="85"/>
        <v>33.851999999999975</v>
      </c>
      <c r="H338" s="1">
        <f t="shared" si="86"/>
        <v>0.25600000000000023</v>
      </c>
      <c r="I338" s="2">
        <f t="shared" si="87"/>
        <v>390.82849999999996</v>
      </c>
      <c r="J338" s="2">
        <f t="shared" si="88"/>
        <v>382.51299999999998</v>
      </c>
      <c r="K338" s="2">
        <f t="shared" si="89"/>
        <v>374.19749999999999</v>
      </c>
      <c r="L338" s="10">
        <f t="shared" si="90"/>
        <v>2</v>
      </c>
      <c r="M338" s="73" t="str">
        <f t="shared" si="91"/>
        <v/>
      </c>
      <c r="N338">
        <f t="shared" si="92"/>
        <v>2</v>
      </c>
      <c r="O338" s="12">
        <f t="shared" si="93"/>
        <v>179.94955587235444</v>
      </c>
      <c r="P338" s="11">
        <f t="shared" si="94"/>
        <v>15.853555872354434</v>
      </c>
      <c r="Q338" s="1">
        <f t="shared" si="95"/>
        <v>164.096</v>
      </c>
      <c r="S338" s="14" t="str">
        <f t="shared" si="96"/>
        <v>A</v>
      </c>
      <c r="U338" s="1">
        <f t="shared" si="97"/>
        <v>164.096</v>
      </c>
      <c r="V338" s="1">
        <f t="shared" si="98"/>
        <v>381.923</v>
      </c>
      <c r="W338" s="1">
        <f t="shared" si="99"/>
        <v>15.853555872354434</v>
      </c>
      <c r="X338" s="20">
        <f t="shared" si="100"/>
        <v>6.8962968044741784</v>
      </c>
      <c r="Y338" s="22">
        <f t="shared" si="101"/>
        <v>2</v>
      </c>
      <c r="AA338" s="47"/>
    </row>
    <row r="339" spans="1:34" hidden="1" x14ac:dyDescent="0.25">
      <c r="A339" s="57" t="s">
        <v>7682</v>
      </c>
      <c r="B339" s="1">
        <v>151.68</v>
      </c>
      <c r="C339" s="1">
        <v>151.29599999999999</v>
      </c>
      <c r="D339" s="1">
        <v>416.99799999999999</v>
      </c>
      <c r="E339" s="1">
        <v>383.09</v>
      </c>
      <c r="G339" s="1">
        <f t="shared" si="85"/>
        <v>33.908000000000015</v>
      </c>
      <c r="H339" s="1">
        <f t="shared" si="86"/>
        <v>0.38400000000001455</v>
      </c>
      <c r="I339" s="2">
        <f t="shared" si="87"/>
        <v>391.97811999999999</v>
      </c>
      <c r="J339" s="2">
        <f t="shared" si="88"/>
        <v>383.63815999999997</v>
      </c>
      <c r="K339" s="2">
        <f t="shared" si="89"/>
        <v>375.29820000000001</v>
      </c>
      <c r="L339" s="10">
        <f t="shared" si="90"/>
        <v>2</v>
      </c>
      <c r="M339" s="73" t="str">
        <f t="shared" si="91"/>
        <v/>
      </c>
      <c r="N339">
        <f t="shared" si="92"/>
        <v>2</v>
      </c>
      <c r="O339" s="12">
        <f t="shared" si="93"/>
        <v>166.33402785393136</v>
      </c>
      <c r="P339" s="11">
        <f t="shared" si="94"/>
        <v>14.654027853931353</v>
      </c>
      <c r="Q339" s="1">
        <f t="shared" si="95"/>
        <v>151.68</v>
      </c>
      <c r="S339" s="14" t="str">
        <f t="shared" si="96"/>
        <v>A</v>
      </c>
      <c r="U339" s="1">
        <f t="shared" si="97"/>
        <v>151.68</v>
      </c>
      <c r="V339" s="1">
        <f t="shared" si="98"/>
        <v>383.09</v>
      </c>
      <c r="W339" s="1">
        <f t="shared" si="99"/>
        <v>14.654027853931353</v>
      </c>
      <c r="X339" s="20">
        <f t="shared" si="100"/>
        <v>6.374502116460139</v>
      </c>
      <c r="Y339" s="22">
        <f t="shared" si="101"/>
        <v>2</v>
      </c>
      <c r="AA339" s="47"/>
    </row>
    <row r="340" spans="1:34" hidden="1" x14ac:dyDescent="0.25">
      <c r="A340" s="57" t="s">
        <v>7683</v>
      </c>
      <c r="B340" s="1">
        <v>160.89599999999999</v>
      </c>
      <c r="C340" s="1">
        <v>160.63999999999999</v>
      </c>
      <c r="D340" s="1">
        <v>418.346</v>
      </c>
      <c r="E340" s="1">
        <v>383.48200000000003</v>
      </c>
      <c r="G340" s="1">
        <f t="shared" si="85"/>
        <v>34.863999999999976</v>
      </c>
      <c r="H340" s="1">
        <f t="shared" si="86"/>
        <v>0.25600000000000023</v>
      </c>
      <c r="I340" s="2">
        <f t="shared" si="87"/>
        <v>393.24524000000002</v>
      </c>
      <c r="J340" s="2">
        <f t="shared" si="88"/>
        <v>384.87832000000003</v>
      </c>
      <c r="K340" s="2">
        <f t="shared" si="89"/>
        <v>376.51139999999998</v>
      </c>
      <c r="L340" s="10">
        <f t="shared" si="90"/>
        <v>2</v>
      </c>
      <c r="M340" s="73" t="str">
        <f t="shared" si="91"/>
        <v/>
      </c>
      <c r="N340">
        <f t="shared" si="92"/>
        <v>2</v>
      </c>
      <c r="O340" s="12">
        <f t="shared" si="93"/>
        <v>176.44039916657528</v>
      </c>
      <c r="P340" s="11">
        <f t="shared" si="94"/>
        <v>15.544399166575289</v>
      </c>
      <c r="Q340" s="1">
        <f t="shared" si="95"/>
        <v>160.89599999999999</v>
      </c>
      <c r="S340" s="14" t="str">
        <f t="shared" si="96"/>
        <v>A</v>
      </c>
      <c r="U340" s="1">
        <f t="shared" si="97"/>
        <v>160.89599999999999</v>
      </c>
      <c r="V340" s="1">
        <f t="shared" si="98"/>
        <v>383.48200000000003</v>
      </c>
      <c r="W340" s="1">
        <f t="shared" si="99"/>
        <v>15.544399166575289</v>
      </c>
      <c r="X340" s="20">
        <f t="shared" si="100"/>
        <v>6.7618136374602509</v>
      </c>
      <c r="Y340" s="22">
        <f t="shared" si="101"/>
        <v>2</v>
      </c>
      <c r="AA340" s="47"/>
    </row>
    <row r="341" spans="1:34" hidden="1" x14ac:dyDescent="0.25">
      <c r="A341" s="57" t="s">
        <v>7684</v>
      </c>
      <c r="B341" s="1">
        <v>148.22399999999999</v>
      </c>
      <c r="C341" s="1">
        <v>147.96799999999999</v>
      </c>
      <c r="D341" s="1">
        <v>419.94499999999999</v>
      </c>
      <c r="E341" s="1">
        <v>381.71100000000001</v>
      </c>
      <c r="G341" s="1">
        <f t="shared" si="85"/>
        <v>38.23399999999998</v>
      </c>
      <c r="H341" s="1">
        <f t="shared" si="86"/>
        <v>0.25600000000000023</v>
      </c>
      <c r="I341" s="2">
        <f t="shared" si="87"/>
        <v>394.74829999999997</v>
      </c>
      <c r="J341" s="2">
        <f t="shared" si="88"/>
        <v>386.3494</v>
      </c>
      <c r="K341" s="2">
        <f t="shared" si="89"/>
        <v>377.95049999999998</v>
      </c>
      <c r="L341" s="10">
        <f t="shared" si="90"/>
        <v>2</v>
      </c>
      <c r="M341" s="73" t="str">
        <f t="shared" si="91"/>
        <v/>
      </c>
      <c r="N341">
        <f t="shared" si="92"/>
        <v>2</v>
      </c>
      <c r="O341" s="12">
        <f t="shared" si="93"/>
        <v>162.54413861168987</v>
      </c>
      <c r="P341" s="11">
        <f t="shared" si="94"/>
        <v>14.320138611689885</v>
      </c>
      <c r="Q341" s="1">
        <f t="shared" si="95"/>
        <v>148.22399999999999</v>
      </c>
      <c r="S341" s="14" t="str">
        <f t="shared" si="96"/>
        <v>A</v>
      </c>
      <c r="U341" s="1">
        <f t="shared" si="97"/>
        <v>148.22399999999999</v>
      </c>
      <c r="V341" s="1">
        <f t="shared" si="98"/>
        <v>381.71100000000001</v>
      </c>
      <c r="W341" s="1">
        <f t="shared" si="99"/>
        <v>14.320138611689885</v>
      </c>
      <c r="X341" s="20">
        <f t="shared" si="100"/>
        <v>6.2292602960850996</v>
      </c>
      <c r="Y341" s="22">
        <f t="shared" si="101"/>
        <v>2</v>
      </c>
      <c r="AA341" s="47"/>
    </row>
    <row r="342" spans="1:34" hidden="1" x14ac:dyDescent="0.25">
      <c r="A342" s="57" t="s">
        <v>7685</v>
      </c>
      <c r="B342" s="1">
        <v>130.56</v>
      </c>
      <c r="C342" s="1">
        <v>130.048</v>
      </c>
      <c r="D342" s="1">
        <v>420.73500000000001</v>
      </c>
      <c r="E342" s="1">
        <v>380.661</v>
      </c>
      <c r="G342" s="1">
        <f t="shared" si="85"/>
        <v>40.074000000000012</v>
      </c>
      <c r="H342" s="1">
        <f t="shared" si="86"/>
        <v>0.51200000000000045</v>
      </c>
      <c r="I342" s="2">
        <f t="shared" si="87"/>
        <v>395.49090000000001</v>
      </c>
      <c r="J342" s="2">
        <f t="shared" si="88"/>
        <v>387.07620000000003</v>
      </c>
      <c r="K342" s="2">
        <f t="shared" si="89"/>
        <v>378.66150000000005</v>
      </c>
      <c r="L342" s="10">
        <f t="shared" si="90"/>
        <v>3</v>
      </c>
      <c r="M342" s="73">
        <f t="shared" si="91"/>
        <v>3</v>
      </c>
      <c r="N342">
        <f t="shared" si="92"/>
        <v>3</v>
      </c>
      <c r="O342" s="12">
        <f t="shared" si="93"/>
        <v>149.70760233918128</v>
      </c>
      <c r="P342" s="11">
        <f t="shared" si="94"/>
        <v>19.147602339181276</v>
      </c>
      <c r="Q342" s="1">
        <f t="shared" si="95"/>
        <v>130.56</v>
      </c>
      <c r="S342" s="14" t="str">
        <f t="shared" si="96"/>
        <v>A</v>
      </c>
      <c r="U342" s="1">
        <f t="shared" si="97"/>
        <v>130.56</v>
      </c>
      <c r="V342" s="1">
        <f t="shared" si="98"/>
        <v>380.661</v>
      </c>
      <c r="W342" s="1">
        <f t="shared" si="99"/>
        <v>19.147602339181276</v>
      </c>
      <c r="X342" s="20">
        <f t="shared" si="100"/>
        <v>8.3292070175438546</v>
      </c>
      <c r="Y342" s="22">
        <f t="shared" si="101"/>
        <v>3</v>
      </c>
      <c r="AA342" s="47"/>
    </row>
    <row r="343" spans="1:34" hidden="1" x14ac:dyDescent="0.25">
      <c r="A343" s="57" t="s">
        <v>7686</v>
      </c>
      <c r="B343" s="1">
        <v>109.184</v>
      </c>
      <c r="C343" s="1">
        <v>108.928</v>
      </c>
      <c r="D343" s="1">
        <v>422.983</v>
      </c>
      <c r="E343" s="1">
        <v>382.79</v>
      </c>
      <c r="G343" s="1">
        <f t="shared" si="85"/>
        <v>40.192999999999984</v>
      </c>
      <c r="H343" s="1">
        <f t="shared" si="86"/>
        <v>0.25600000000000023</v>
      </c>
      <c r="I343" s="2">
        <f t="shared" si="87"/>
        <v>397.60401999999999</v>
      </c>
      <c r="J343" s="2">
        <f t="shared" si="88"/>
        <v>389.14436000000001</v>
      </c>
      <c r="K343" s="2">
        <f t="shared" si="89"/>
        <v>380.68470000000002</v>
      </c>
      <c r="L343" s="10">
        <f t="shared" si="90"/>
        <v>3</v>
      </c>
      <c r="M343" s="73" t="str">
        <f t="shared" si="91"/>
        <v/>
      </c>
      <c r="N343">
        <f t="shared" si="92"/>
        <v>3</v>
      </c>
      <c r="O343" s="12">
        <f t="shared" si="93"/>
        <v>125.19665176011925</v>
      </c>
      <c r="P343" s="11">
        <f t="shared" si="94"/>
        <v>16.012651760119255</v>
      </c>
      <c r="Q343" s="1">
        <f t="shared" si="95"/>
        <v>109.184</v>
      </c>
      <c r="S343" s="14" t="str">
        <f t="shared" si="96"/>
        <v>A</v>
      </c>
      <c r="U343" s="1">
        <f t="shared" si="97"/>
        <v>109.184</v>
      </c>
      <c r="V343" s="1">
        <f t="shared" si="98"/>
        <v>382.79</v>
      </c>
      <c r="W343" s="1">
        <f t="shared" si="99"/>
        <v>16.012651760119255</v>
      </c>
      <c r="X343" s="20">
        <f t="shared" si="100"/>
        <v>6.9655035156518759</v>
      </c>
      <c r="Y343" s="22">
        <f t="shared" si="101"/>
        <v>3</v>
      </c>
      <c r="AA343" s="47"/>
    </row>
    <row r="344" spans="1:34" hidden="1" x14ac:dyDescent="0.25">
      <c r="A344" s="57" t="s">
        <v>7687</v>
      </c>
      <c r="B344" s="1">
        <v>99.584000000000003</v>
      </c>
      <c r="C344" s="1">
        <v>99.456000000000003</v>
      </c>
      <c r="D344" s="1">
        <v>420.495</v>
      </c>
      <c r="E344" s="1">
        <v>380.57900000000001</v>
      </c>
      <c r="G344" s="1">
        <f t="shared" si="85"/>
        <v>39.915999999999997</v>
      </c>
      <c r="H344" s="1">
        <f t="shared" si="86"/>
        <v>0.12800000000000011</v>
      </c>
      <c r="I344" s="2">
        <f t="shared" si="87"/>
        <v>395.26530000000002</v>
      </c>
      <c r="J344" s="2">
        <f t="shared" si="88"/>
        <v>386.85540000000003</v>
      </c>
      <c r="K344" s="2">
        <f t="shared" si="89"/>
        <v>378.44549999999998</v>
      </c>
      <c r="L344" s="10">
        <f t="shared" si="90"/>
        <v>3</v>
      </c>
      <c r="M344" s="73" t="str">
        <f t="shared" si="91"/>
        <v/>
      </c>
      <c r="N344">
        <f t="shared" si="92"/>
        <v>3</v>
      </c>
      <c r="O344" s="12">
        <f t="shared" si="93"/>
        <v>114.18873982341475</v>
      </c>
      <c r="P344" s="11">
        <f t="shared" si="94"/>
        <v>14.604739823414747</v>
      </c>
      <c r="Q344" s="1">
        <f t="shared" si="95"/>
        <v>99.584000000000003</v>
      </c>
      <c r="S344" s="14" t="str">
        <f t="shared" si="96"/>
        <v>A</v>
      </c>
      <c r="U344" s="1">
        <f t="shared" si="97"/>
        <v>99.584000000000003</v>
      </c>
      <c r="V344" s="1">
        <f t="shared" si="98"/>
        <v>380.57900000000001</v>
      </c>
      <c r="W344" s="1">
        <f t="shared" si="99"/>
        <v>14.604739823414747</v>
      </c>
      <c r="X344" s="20">
        <f t="shared" si="100"/>
        <v>6.3530618231854143</v>
      </c>
      <c r="Y344" s="22">
        <f t="shared" si="101"/>
        <v>3</v>
      </c>
      <c r="AA344" s="47"/>
    </row>
    <row r="345" spans="1:34" x14ac:dyDescent="0.25">
      <c r="A345" s="57" t="s">
        <v>7688</v>
      </c>
      <c r="B345" s="1">
        <v>86.656000000000006</v>
      </c>
      <c r="C345" s="1">
        <v>86.4</v>
      </c>
      <c r="D345" s="1">
        <v>421.64</v>
      </c>
      <c r="E345" s="1">
        <v>381.64600000000002</v>
      </c>
      <c r="G345" s="1">
        <f t="shared" si="85"/>
        <v>39.993999999999971</v>
      </c>
      <c r="H345" s="1">
        <f t="shared" si="86"/>
        <v>0.25600000000000023</v>
      </c>
      <c r="I345" s="2">
        <f t="shared" si="87"/>
        <v>396.34159999999997</v>
      </c>
      <c r="J345" s="2">
        <f t="shared" si="88"/>
        <v>387.90879999999999</v>
      </c>
      <c r="K345" s="2">
        <f t="shared" si="89"/>
        <v>379.476</v>
      </c>
      <c r="L345" s="10">
        <f t="shared" si="90"/>
        <v>3</v>
      </c>
      <c r="M345" s="73" t="str">
        <f t="shared" si="91"/>
        <v/>
      </c>
      <c r="N345">
        <f t="shared" si="92"/>
        <v>3</v>
      </c>
      <c r="O345" s="12">
        <f t="shared" si="93"/>
        <v>99.364751748652679</v>
      </c>
      <c r="P345" s="11">
        <f t="shared" si="94"/>
        <v>12.708751748652674</v>
      </c>
      <c r="Q345" s="1">
        <f t="shared" si="95"/>
        <v>86.656000000000006</v>
      </c>
      <c r="S345" s="14" t="str">
        <f t="shared" si="96"/>
        <v>A</v>
      </c>
      <c r="U345" s="1">
        <f t="shared" si="97"/>
        <v>86.656000000000006</v>
      </c>
      <c r="V345" s="1">
        <f t="shared" si="98"/>
        <v>381.64600000000002</v>
      </c>
      <c r="W345" s="1">
        <f t="shared" si="99"/>
        <v>12.708751748652674</v>
      </c>
      <c r="X345" s="20">
        <f t="shared" si="100"/>
        <v>5.5283070106639132</v>
      </c>
      <c r="Y345" s="22">
        <f t="shared" si="101"/>
        <v>3</v>
      </c>
      <c r="Z345" s="32" t="s">
        <v>40</v>
      </c>
      <c r="AA345" s="47"/>
      <c r="AB345" s="32" t="str">
        <f>A345</f>
        <v>2025-11-15 00:00:00</v>
      </c>
      <c r="AC345" s="1">
        <f>SUM(U345:U368)</f>
        <v>1918.5919999999996</v>
      </c>
      <c r="AD345" s="1">
        <f>AVERAGE(V345:V368)</f>
        <v>382.14049999999997</v>
      </c>
      <c r="AE345" s="1">
        <f>SUM(W345:W368)</f>
        <v>219.20031627315967</v>
      </c>
      <c r="AF345" s="1">
        <f>SUM(X345:X368)</f>
        <v>95.352137578824426</v>
      </c>
      <c r="AG345" s="35">
        <f>AVERAGE(Y345:Y368)</f>
        <v>2.5</v>
      </c>
      <c r="AH345" s="37">
        <f>DAY(A345)</f>
        <v>15</v>
      </c>
    </row>
    <row r="346" spans="1:34" hidden="1" x14ac:dyDescent="0.25">
      <c r="A346" s="57" t="s">
        <v>7689</v>
      </c>
      <c r="B346" s="1">
        <v>81.536000000000001</v>
      </c>
      <c r="C346" s="1">
        <v>81.28</v>
      </c>
      <c r="D346" s="1">
        <v>422.14100000000002</v>
      </c>
      <c r="E346" s="1">
        <v>382.11799999999999</v>
      </c>
      <c r="G346" s="1">
        <f t="shared" si="85"/>
        <v>40.023000000000025</v>
      </c>
      <c r="H346" s="1">
        <f t="shared" si="86"/>
        <v>0.25600000000000023</v>
      </c>
      <c r="I346" s="2">
        <f t="shared" si="87"/>
        <v>396.81254000000001</v>
      </c>
      <c r="J346" s="2">
        <f t="shared" si="88"/>
        <v>388.36972000000003</v>
      </c>
      <c r="K346" s="2">
        <f t="shared" si="89"/>
        <v>379.92690000000005</v>
      </c>
      <c r="L346" s="10">
        <f t="shared" si="90"/>
        <v>3</v>
      </c>
      <c r="M346" s="73" t="str">
        <f t="shared" si="91"/>
        <v/>
      </c>
      <c r="N346">
        <f t="shared" si="92"/>
        <v>3</v>
      </c>
      <c r="O346" s="12">
        <f t="shared" si="93"/>
        <v>93.493865382410277</v>
      </c>
      <c r="P346" s="11">
        <f t="shared" si="94"/>
        <v>11.957865382410276</v>
      </c>
      <c r="Q346" s="1">
        <f t="shared" si="95"/>
        <v>81.536000000000001</v>
      </c>
      <c r="S346" s="14" t="str">
        <f t="shared" si="96"/>
        <v>A</v>
      </c>
      <c r="U346" s="1">
        <f t="shared" si="97"/>
        <v>81.536000000000001</v>
      </c>
      <c r="V346" s="1">
        <f t="shared" si="98"/>
        <v>382.11799999999999</v>
      </c>
      <c r="W346" s="1">
        <f t="shared" si="99"/>
        <v>11.957865382410276</v>
      </c>
      <c r="X346" s="20">
        <f t="shared" si="100"/>
        <v>5.2016714413484699</v>
      </c>
      <c r="Y346" s="22">
        <f t="shared" si="101"/>
        <v>3</v>
      </c>
      <c r="AA346" s="47"/>
    </row>
    <row r="347" spans="1:34" hidden="1" x14ac:dyDescent="0.25">
      <c r="A347" s="57" t="s">
        <v>7690</v>
      </c>
      <c r="B347" s="1">
        <v>66.304000000000002</v>
      </c>
      <c r="C347" s="1">
        <v>66.048000000000002</v>
      </c>
      <c r="D347" s="1">
        <v>421.86500000000001</v>
      </c>
      <c r="E347" s="1">
        <v>381.93700000000001</v>
      </c>
      <c r="G347" s="1">
        <f t="shared" si="85"/>
        <v>39.927999999999997</v>
      </c>
      <c r="H347" s="1">
        <f t="shared" si="86"/>
        <v>0.25600000000000023</v>
      </c>
      <c r="I347" s="2">
        <f t="shared" si="87"/>
        <v>396.55310000000003</v>
      </c>
      <c r="J347" s="2">
        <f t="shared" si="88"/>
        <v>388.11580000000004</v>
      </c>
      <c r="K347" s="2">
        <f t="shared" si="89"/>
        <v>379.67849999999999</v>
      </c>
      <c r="L347" s="10">
        <f t="shared" si="90"/>
        <v>3</v>
      </c>
      <c r="M347" s="73" t="str">
        <f t="shared" si="91"/>
        <v/>
      </c>
      <c r="N347">
        <f t="shared" si="92"/>
        <v>3</v>
      </c>
      <c r="O347" s="12">
        <f t="shared" si="93"/>
        <v>76.027978442839128</v>
      </c>
      <c r="P347" s="11">
        <f t="shared" si="94"/>
        <v>9.723978442839126</v>
      </c>
      <c r="Q347" s="1">
        <f t="shared" si="95"/>
        <v>66.304000000000002</v>
      </c>
      <c r="S347" s="14" t="str">
        <f t="shared" si="96"/>
        <v>A</v>
      </c>
      <c r="U347" s="1">
        <f t="shared" si="97"/>
        <v>66.304000000000002</v>
      </c>
      <c r="V347" s="1">
        <f t="shared" si="98"/>
        <v>381.93700000000001</v>
      </c>
      <c r="W347" s="1">
        <f t="shared" si="99"/>
        <v>9.723978442839126</v>
      </c>
      <c r="X347" s="20">
        <f t="shared" si="100"/>
        <v>4.2299306226350195</v>
      </c>
      <c r="Y347" s="22">
        <f t="shared" si="101"/>
        <v>3</v>
      </c>
      <c r="AA347" s="47"/>
    </row>
    <row r="348" spans="1:34" hidden="1" x14ac:dyDescent="0.25">
      <c r="A348" s="57" t="s">
        <v>7691</v>
      </c>
      <c r="B348" s="1">
        <v>54.911999999999999</v>
      </c>
      <c r="C348" s="1">
        <v>54.655999999999999</v>
      </c>
      <c r="D348" s="1">
        <v>421.15100000000001</v>
      </c>
      <c r="E348" s="1">
        <v>381.327</v>
      </c>
      <c r="G348" s="1">
        <f t="shared" si="85"/>
        <v>39.824000000000012</v>
      </c>
      <c r="H348" s="1">
        <f t="shared" si="86"/>
        <v>0.25600000000000023</v>
      </c>
      <c r="I348" s="2">
        <f t="shared" si="87"/>
        <v>395.88193999999999</v>
      </c>
      <c r="J348" s="2">
        <f t="shared" si="88"/>
        <v>387.45892000000003</v>
      </c>
      <c r="K348" s="2">
        <f t="shared" si="89"/>
        <v>379.03590000000003</v>
      </c>
      <c r="L348" s="10">
        <f t="shared" si="90"/>
        <v>3</v>
      </c>
      <c r="M348" s="73" t="str">
        <f t="shared" si="91"/>
        <v/>
      </c>
      <c r="N348">
        <f t="shared" si="92"/>
        <v>3</v>
      </c>
      <c r="O348" s="12">
        <f t="shared" si="93"/>
        <v>62.965256277949777</v>
      </c>
      <c r="P348" s="11">
        <f t="shared" si="94"/>
        <v>8.0532562779497781</v>
      </c>
      <c r="Q348" s="1">
        <f t="shared" si="95"/>
        <v>54.911999999999999</v>
      </c>
      <c r="S348" s="14" t="str">
        <f t="shared" si="96"/>
        <v>A</v>
      </c>
      <c r="U348" s="1">
        <f t="shared" si="97"/>
        <v>54.911999999999999</v>
      </c>
      <c r="V348" s="1">
        <f t="shared" si="98"/>
        <v>381.327</v>
      </c>
      <c r="W348" s="1">
        <f t="shared" si="99"/>
        <v>8.0532562779497781</v>
      </c>
      <c r="X348" s="20">
        <f t="shared" si="100"/>
        <v>3.5031664809081535</v>
      </c>
      <c r="Y348" s="22">
        <f t="shared" si="101"/>
        <v>3</v>
      </c>
      <c r="AA348" s="47"/>
    </row>
    <row r="349" spans="1:34" hidden="1" x14ac:dyDescent="0.25">
      <c r="A349" s="57" t="s">
        <v>7692</v>
      </c>
      <c r="B349" s="1">
        <v>54.911999999999999</v>
      </c>
      <c r="C349" s="1">
        <v>54.655999999999999</v>
      </c>
      <c r="D349" s="1">
        <v>420.74400000000003</v>
      </c>
      <c r="E349" s="1">
        <v>380.976</v>
      </c>
      <c r="G349" s="1">
        <f t="shared" si="85"/>
        <v>39.768000000000029</v>
      </c>
      <c r="H349" s="1">
        <f t="shared" si="86"/>
        <v>0.25600000000000023</v>
      </c>
      <c r="I349" s="2">
        <f t="shared" si="87"/>
        <v>395.49936000000002</v>
      </c>
      <c r="J349" s="2">
        <f t="shared" si="88"/>
        <v>387.08448000000004</v>
      </c>
      <c r="K349" s="2">
        <f t="shared" si="89"/>
        <v>378.66960000000006</v>
      </c>
      <c r="L349" s="10">
        <f t="shared" si="90"/>
        <v>3</v>
      </c>
      <c r="M349" s="73" t="str">
        <f t="shared" si="91"/>
        <v/>
      </c>
      <c r="N349">
        <f t="shared" si="92"/>
        <v>3</v>
      </c>
      <c r="O349" s="12">
        <f t="shared" si="93"/>
        <v>62.965256277949777</v>
      </c>
      <c r="P349" s="11">
        <f t="shared" si="94"/>
        <v>8.0532562779497781</v>
      </c>
      <c r="Q349" s="1">
        <f t="shared" si="95"/>
        <v>54.911999999999999</v>
      </c>
      <c r="S349" s="14" t="str">
        <f t="shared" si="96"/>
        <v>A</v>
      </c>
      <c r="U349" s="1">
        <f t="shared" si="97"/>
        <v>54.911999999999999</v>
      </c>
      <c r="V349" s="1">
        <f t="shared" si="98"/>
        <v>380.976</v>
      </c>
      <c r="W349" s="1">
        <f t="shared" si="99"/>
        <v>8.0532562779497781</v>
      </c>
      <c r="X349" s="20">
        <f t="shared" si="100"/>
        <v>3.5031664809081535</v>
      </c>
      <c r="Y349" s="22">
        <f t="shared" si="101"/>
        <v>3</v>
      </c>
      <c r="AA349" s="47"/>
    </row>
    <row r="350" spans="1:34" hidden="1" x14ac:dyDescent="0.25">
      <c r="A350" s="57" t="s">
        <v>7693</v>
      </c>
      <c r="B350" s="1">
        <v>62.207999999999998</v>
      </c>
      <c r="C350" s="1">
        <v>62.08</v>
      </c>
      <c r="D350" s="1">
        <v>420.625</v>
      </c>
      <c r="E350" s="1">
        <v>380.83699999999999</v>
      </c>
      <c r="G350" s="1">
        <f t="shared" si="85"/>
        <v>39.788000000000011</v>
      </c>
      <c r="H350" s="1">
        <f t="shared" si="86"/>
        <v>0.12800000000000011</v>
      </c>
      <c r="I350" s="2">
        <f t="shared" si="87"/>
        <v>395.38749999999999</v>
      </c>
      <c r="J350" s="2">
        <f t="shared" si="88"/>
        <v>386.97500000000002</v>
      </c>
      <c r="K350" s="2">
        <f t="shared" si="89"/>
        <v>378.5625</v>
      </c>
      <c r="L350" s="10">
        <f t="shared" si="90"/>
        <v>3</v>
      </c>
      <c r="M350" s="73" t="str">
        <f t="shared" si="91"/>
        <v/>
      </c>
      <c r="N350">
        <f t="shared" si="92"/>
        <v>3</v>
      </c>
      <c r="O350" s="12">
        <f t="shared" si="93"/>
        <v>71.331269349845201</v>
      </c>
      <c r="P350" s="11">
        <f t="shared" si="94"/>
        <v>9.1232693498452022</v>
      </c>
      <c r="Q350" s="1">
        <f t="shared" si="95"/>
        <v>62.207999999999998</v>
      </c>
      <c r="S350" s="14" t="str">
        <f t="shared" si="96"/>
        <v>A</v>
      </c>
      <c r="U350" s="1">
        <f t="shared" si="97"/>
        <v>62.207999999999998</v>
      </c>
      <c r="V350" s="1">
        <f t="shared" si="98"/>
        <v>380.83699999999999</v>
      </c>
      <c r="W350" s="1">
        <f t="shared" si="99"/>
        <v>9.1232693498452022</v>
      </c>
      <c r="X350" s="20">
        <f t="shared" si="100"/>
        <v>3.9686221671826631</v>
      </c>
      <c r="Y350" s="22">
        <f t="shared" si="101"/>
        <v>3</v>
      </c>
      <c r="AA350" s="47"/>
    </row>
    <row r="351" spans="1:34" hidden="1" x14ac:dyDescent="0.25">
      <c r="A351" s="57" t="s">
        <v>7694</v>
      </c>
      <c r="B351" s="1">
        <v>117.504</v>
      </c>
      <c r="C351" s="1">
        <v>117.12</v>
      </c>
      <c r="D351" s="1">
        <v>418.61599999999999</v>
      </c>
      <c r="E351" s="1">
        <v>381.56700000000001</v>
      </c>
      <c r="G351" s="1">
        <f t="shared" si="85"/>
        <v>37.048999999999978</v>
      </c>
      <c r="H351" s="1">
        <f t="shared" si="86"/>
        <v>0.38400000000000034</v>
      </c>
      <c r="I351" s="2">
        <f t="shared" si="87"/>
        <v>393.49903999999998</v>
      </c>
      <c r="J351" s="2">
        <f t="shared" si="88"/>
        <v>385.12671999999998</v>
      </c>
      <c r="K351" s="2">
        <f t="shared" si="89"/>
        <v>376.75439999999998</v>
      </c>
      <c r="L351" s="10">
        <f t="shared" si="90"/>
        <v>2</v>
      </c>
      <c r="M351" s="73">
        <f t="shared" si="91"/>
        <v>2</v>
      </c>
      <c r="N351">
        <f t="shared" si="92"/>
        <v>2</v>
      </c>
      <c r="O351" s="12">
        <f t="shared" si="93"/>
        <v>128.85623423621013</v>
      </c>
      <c r="P351" s="11">
        <f t="shared" si="94"/>
        <v>11.352234236210123</v>
      </c>
      <c r="Q351" s="1">
        <f t="shared" si="95"/>
        <v>117.504</v>
      </c>
      <c r="S351" s="14" t="str">
        <f t="shared" si="96"/>
        <v>A</v>
      </c>
      <c r="U351" s="1">
        <f t="shared" si="97"/>
        <v>117.504</v>
      </c>
      <c r="V351" s="1">
        <f t="shared" si="98"/>
        <v>381.56700000000001</v>
      </c>
      <c r="W351" s="1">
        <f t="shared" si="99"/>
        <v>11.352234236210123</v>
      </c>
      <c r="X351" s="20">
        <f t="shared" si="100"/>
        <v>4.938221892751403</v>
      </c>
      <c r="Y351" s="22">
        <f t="shared" si="101"/>
        <v>2</v>
      </c>
      <c r="AA351" s="47"/>
    </row>
    <row r="352" spans="1:34" hidden="1" x14ac:dyDescent="0.25">
      <c r="A352" s="57" t="s">
        <v>7695</v>
      </c>
      <c r="B352" s="1">
        <v>140.28800000000001</v>
      </c>
      <c r="C352" s="1">
        <v>140.16</v>
      </c>
      <c r="D352" s="1">
        <v>416.79199999999997</v>
      </c>
      <c r="E352" s="1">
        <v>382.97500000000002</v>
      </c>
      <c r="G352" s="1">
        <f t="shared" si="85"/>
        <v>33.81699999999995</v>
      </c>
      <c r="H352" s="1">
        <f t="shared" si="86"/>
        <v>0.12800000000001432</v>
      </c>
      <c r="I352" s="2">
        <f t="shared" si="87"/>
        <v>391.78447999999997</v>
      </c>
      <c r="J352" s="2">
        <f t="shared" si="88"/>
        <v>383.44863999999995</v>
      </c>
      <c r="K352" s="2">
        <f t="shared" si="89"/>
        <v>375.11279999999999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153.84142998135761</v>
      </c>
      <c r="P352" s="11">
        <f t="shared" si="94"/>
        <v>13.553429981357596</v>
      </c>
      <c r="Q352" s="1">
        <f t="shared" si="95"/>
        <v>140.28800000000001</v>
      </c>
      <c r="S352" s="14" t="str">
        <f t="shared" si="96"/>
        <v>A</v>
      </c>
      <c r="U352" s="1">
        <f t="shared" si="97"/>
        <v>140.28800000000001</v>
      </c>
      <c r="V352" s="1">
        <f t="shared" si="98"/>
        <v>382.97500000000002</v>
      </c>
      <c r="W352" s="1">
        <f t="shared" si="99"/>
        <v>13.553429981357596</v>
      </c>
      <c r="X352" s="20">
        <f t="shared" si="100"/>
        <v>5.8957420418905544</v>
      </c>
      <c r="Y352" s="22">
        <f t="shared" si="101"/>
        <v>2</v>
      </c>
      <c r="AA352" s="47"/>
    </row>
    <row r="353" spans="1:27" hidden="1" x14ac:dyDescent="0.25">
      <c r="A353" s="57" t="s">
        <v>7696</v>
      </c>
      <c r="B353" s="1">
        <v>140.03200000000001</v>
      </c>
      <c r="C353" s="1">
        <v>139.648</v>
      </c>
      <c r="D353" s="1">
        <v>416.41300000000001</v>
      </c>
      <c r="E353" s="1">
        <v>382.64699999999999</v>
      </c>
      <c r="G353" s="1">
        <f t="shared" si="85"/>
        <v>33.76600000000002</v>
      </c>
      <c r="H353" s="1">
        <f t="shared" si="86"/>
        <v>0.38400000000001455</v>
      </c>
      <c r="I353" s="2">
        <f t="shared" si="87"/>
        <v>391.42822000000001</v>
      </c>
      <c r="J353" s="2">
        <f t="shared" si="88"/>
        <v>383.09996000000001</v>
      </c>
      <c r="K353" s="2">
        <f t="shared" si="89"/>
        <v>374.77170000000001</v>
      </c>
      <c r="L353" s="10">
        <f t="shared" si="90"/>
        <v>2</v>
      </c>
      <c r="M353" s="73" t="str">
        <f t="shared" si="91"/>
        <v/>
      </c>
      <c r="N353">
        <f t="shared" si="92"/>
        <v>2</v>
      </c>
      <c r="O353" s="12">
        <f t="shared" si="93"/>
        <v>153.56069744489528</v>
      </c>
      <c r="P353" s="11">
        <f t="shared" si="94"/>
        <v>13.528697444895272</v>
      </c>
      <c r="Q353" s="1">
        <f t="shared" si="95"/>
        <v>140.03200000000001</v>
      </c>
      <c r="S353" s="14" t="str">
        <f t="shared" si="96"/>
        <v>A</v>
      </c>
      <c r="U353" s="1">
        <f t="shared" si="97"/>
        <v>140.03200000000001</v>
      </c>
      <c r="V353" s="1">
        <f t="shared" si="98"/>
        <v>382.64699999999999</v>
      </c>
      <c r="W353" s="1">
        <f t="shared" si="99"/>
        <v>13.528697444895272</v>
      </c>
      <c r="X353" s="20">
        <f t="shared" si="100"/>
        <v>5.8849833885294434</v>
      </c>
      <c r="Y353" s="22">
        <f t="shared" si="101"/>
        <v>2</v>
      </c>
      <c r="AA353" s="47"/>
    </row>
    <row r="354" spans="1:27" hidden="1" x14ac:dyDescent="0.25">
      <c r="A354" s="57" t="s">
        <v>7697</v>
      </c>
      <c r="B354" s="1">
        <v>139.904</v>
      </c>
      <c r="C354" s="1">
        <v>139.77600000000001</v>
      </c>
      <c r="D354" s="1">
        <v>417.22300000000001</v>
      </c>
      <c r="E354" s="1">
        <v>383.399</v>
      </c>
      <c r="G354" s="1">
        <f t="shared" si="85"/>
        <v>33.824000000000012</v>
      </c>
      <c r="H354" s="1">
        <f t="shared" si="86"/>
        <v>0.1279999999999859</v>
      </c>
      <c r="I354" s="2">
        <f t="shared" si="87"/>
        <v>392.18961999999999</v>
      </c>
      <c r="J354" s="2">
        <f t="shared" si="88"/>
        <v>383.84516000000002</v>
      </c>
      <c r="K354" s="2">
        <f t="shared" si="89"/>
        <v>375.50069999999999</v>
      </c>
      <c r="L354" s="10">
        <f t="shared" si="90"/>
        <v>2</v>
      </c>
      <c r="M354" s="73" t="str">
        <f t="shared" si="91"/>
        <v/>
      </c>
      <c r="N354">
        <f t="shared" si="92"/>
        <v>2</v>
      </c>
      <c r="O354" s="12">
        <f t="shared" si="93"/>
        <v>153.42033117666409</v>
      </c>
      <c r="P354" s="11">
        <f t="shared" si="94"/>
        <v>13.516331176664096</v>
      </c>
      <c r="Q354" s="1">
        <f t="shared" si="95"/>
        <v>139.904</v>
      </c>
      <c r="S354" s="14" t="str">
        <f t="shared" si="96"/>
        <v>A</v>
      </c>
      <c r="U354" s="1">
        <f t="shared" si="97"/>
        <v>139.904</v>
      </c>
      <c r="V354" s="1">
        <f t="shared" si="98"/>
        <v>383.399</v>
      </c>
      <c r="W354" s="1">
        <f t="shared" si="99"/>
        <v>13.516331176664096</v>
      </c>
      <c r="X354" s="20">
        <f t="shared" si="100"/>
        <v>5.8796040618488821</v>
      </c>
      <c r="Y354" s="22">
        <f t="shared" si="101"/>
        <v>2</v>
      </c>
      <c r="AA354" s="47"/>
    </row>
    <row r="355" spans="1:27" hidden="1" x14ac:dyDescent="0.25">
      <c r="A355" s="57" t="s">
        <v>7698</v>
      </c>
      <c r="B355" s="1">
        <v>137.72800000000001</v>
      </c>
      <c r="C355" s="1">
        <v>137.47200000000001</v>
      </c>
      <c r="D355" s="1">
        <v>417.04300000000001</v>
      </c>
      <c r="E355" s="1">
        <v>383.24299999999999</v>
      </c>
      <c r="G355" s="1">
        <f t="shared" si="85"/>
        <v>33.800000000000011</v>
      </c>
      <c r="H355" s="1">
        <f t="shared" si="86"/>
        <v>0.25600000000000023</v>
      </c>
      <c r="I355" s="2">
        <f t="shared" si="87"/>
        <v>392.02042</v>
      </c>
      <c r="J355" s="2">
        <f t="shared" si="88"/>
        <v>383.67956000000004</v>
      </c>
      <c r="K355" s="2">
        <f t="shared" si="89"/>
        <v>375.33870000000002</v>
      </c>
      <c r="L355" s="10">
        <f t="shared" si="90"/>
        <v>2</v>
      </c>
      <c r="M355" s="73" t="str">
        <f t="shared" si="91"/>
        <v/>
      </c>
      <c r="N355">
        <f t="shared" si="92"/>
        <v>2</v>
      </c>
      <c r="O355" s="12">
        <f t="shared" si="93"/>
        <v>151.03410461673431</v>
      </c>
      <c r="P355" s="11">
        <f t="shared" si="94"/>
        <v>13.306104616734302</v>
      </c>
      <c r="Q355" s="1">
        <f t="shared" si="95"/>
        <v>137.72800000000001</v>
      </c>
      <c r="S355" s="14" t="str">
        <f t="shared" si="96"/>
        <v>A</v>
      </c>
      <c r="U355" s="1">
        <f t="shared" si="97"/>
        <v>137.72800000000001</v>
      </c>
      <c r="V355" s="1">
        <f t="shared" si="98"/>
        <v>383.24299999999999</v>
      </c>
      <c r="W355" s="1">
        <f t="shared" si="99"/>
        <v>13.306104616734302</v>
      </c>
      <c r="X355" s="20">
        <f t="shared" si="100"/>
        <v>5.7881555082794218</v>
      </c>
      <c r="Y355" s="22">
        <f t="shared" si="101"/>
        <v>2</v>
      </c>
      <c r="AA355" s="47"/>
    </row>
    <row r="356" spans="1:27" hidden="1" x14ac:dyDescent="0.25">
      <c r="A356" s="57" t="s">
        <v>7699</v>
      </c>
      <c r="B356" s="1">
        <v>139.904</v>
      </c>
      <c r="C356" s="1">
        <v>139.648</v>
      </c>
      <c r="D356" s="1">
        <v>418.00599999999997</v>
      </c>
      <c r="E356" s="1">
        <v>384.14299999999997</v>
      </c>
      <c r="G356" s="1">
        <f t="shared" si="85"/>
        <v>33.863</v>
      </c>
      <c r="H356" s="1">
        <f t="shared" si="86"/>
        <v>0.25600000000000023</v>
      </c>
      <c r="I356" s="2">
        <f t="shared" si="87"/>
        <v>392.92563999999999</v>
      </c>
      <c r="J356" s="2">
        <f t="shared" si="88"/>
        <v>384.56551999999999</v>
      </c>
      <c r="K356" s="2">
        <f t="shared" si="89"/>
        <v>376.20539999999994</v>
      </c>
      <c r="L356" s="10">
        <f t="shared" si="90"/>
        <v>2</v>
      </c>
      <c r="M356" s="73" t="str">
        <f t="shared" si="91"/>
        <v/>
      </c>
      <c r="N356">
        <f t="shared" si="92"/>
        <v>2</v>
      </c>
      <c r="O356" s="12">
        <f t="shared" si="93"/>
        <v>153.42033117666409</v>
      </c>
      <c r="P356" s="11">
        <f t="shared" si="94"/>
        <v>13.516331176664096</v>
      </c>
      <c r="Q356" s="1">
        <f t="shared" si="95"/>
        <v>139.904</v>
      </c>
      <c r="S356" s="14" t="str">
        <f t="shared" si="96"/>
        <v>A</v>
      </c>
      <c r="U356" s="1">
        <f t="shared" si="97"/>
        <v>139.904</v>
      </c>
      <c r="V356" s="1">
        <f t="shared" si="98"/>
        <v>384.14299999999997</v>
      </c>
      <c r="W356" s="1">
        <f t="shared" si="99"/>
        <v>13.516331176664096</v>
      </c>
      <c r="X356" s="20">
        <f t="shared" si="100"/>
        <v>5.8796040618488821</v>
      </c>
      <c r="Y356" s="22">
        <f t="shared" si="101"/>
        <v>2</v>
      </c>
      <c r="AA356" s="47"/>
    </row>
    <row r="357" spans="1:27" hidden="1" x14ac:dyDescent="0.25">
      <c r="A357" s="57" t="s">
        <v>7700</v>
      </c>
      <c r="B357" s="1">
        <v>128.38399999999999</v>
      </c>
      <c r="C357" s="1">
        <v>128.12799999999999</v>
      </c>
      <c r="D357" s="1">
        <v>418.56700000000001</v>
      </c>
      <c r="E357" s="1">
        <v>384.69200000000001</v>
      </c>
      <c r="G357" s="1">
        <f t="shared" si="85"/>
        <v>33.875</v>
      </c>
      <c r="H357" s="1">
        <f t="shared" si="86"/>
        <v>0.25600000000000023</v>
      </c>
      <c r="I357" s="2">
        <f t="shared" si="87"/>
        <v>393.45298000000003</v>
      </c>
      <c r="J357" s="2">
        <f t="shared" si="88"/>
        <v>385.08163999999999</v>
      </c>
      <c r="K357" s="2">
        <f t="shared" si="89"/>
        <v>376.71030000000002</v>
      </c>
      <c r="L357" s="10">
        <f t="shared" si="90"/>
        <v>2</v>
      </c>
      <c r="M357" s="73" t="str">
        <f t="shared" si="91"/>
        <v/>
      </c>
      <c r="N357">
        <f t="shared" si="92"/>
        <v>2</v>
      </c>
      <c r="O357" s="12">
        <f t="shared" si="93"/>
        <v>140.78736703585918</v>
      </c>
      <c r="P357" s="11">
        <f t="shared" si="94"/>
        <v>12.403367035859191</v>
      </c>
      <c r="Q357" s="1">
        <f t="shared" si="95"/>
        <v>128.38399999999999</v>
      </c>
      <c r="S357" s="14" t="str">
        <f t="shared" si="96"/>
        <v>A</v>
      </c>
      <c r="U357" s="1">
        <f t="shared" si="97"/>
        <v>128.38399999999999</v>
      </c>
      <c r="V357" s="1">
        <f t="shared" si="98"/>
        <v>384.69200000000001</v>
      </c>
      <c r="W357" s="1">
        <f t="shared" si="99"/>
        <v>12.403367035859191</v>
      </c>
      <c r="X357" s="20">
        <f t="shared" si="100"/>
        <v>5.3954646605987477</v>
      </c>
      <c r="Y357" s="22">
        <f t="shared" si="101"/>
        <v>2</v>
      </c>
      <c r="AA357" s="47"/>
    </row>
    <row r="358" spans="1:27" hidden="1" x14ac:dyDescent="0.25">
      <c r="A358" s="57" t="s">
        <v>7701</v>
      </c>
      <c r="B358" s="1">
        <v>103.93600000000001</v>
      </c>
      <c r="C358" s="1">
        <v>103.68</v>
      </c>
      <c r="D358" s="1">
        <v>418.59</v>
      </c>
      <c r="E358" s="1">
        <v>384.22500000000002</v>
      </c>
      <c r="G358" s="1">
        <f t="shared" si="85"/>
        <v>34.364999999999952</v>
      </c>
      <c r="H358" s="1">
        <f t="shared" si="86"/>
        <v>0.25600000000000023</v>
      </c>
      <c r="I358" s="2">
        <f t="shared" si="87"/>
        <v>393.47459999999995</v>
      </c>
      <c r="J358" s="2">
        <f t="shared" si="88"/>
        <v>385.1028</v>
      </c>
      <c r="K358" s="2">
        <f t="shared" si="89"/>
        <v>376.73099999999999</v>
      </c>
      <c r="L358" s="10">
        <f t="shared" si="90"/>
        <v>2</v>
      </c>
      <c r="M358" s="73" t="str">
        <f t="shared" si="91"/>
        <v/>
      </c>
      <c r="N358">
        <f t="shared" si="92"/>
        <v>2</v>
      </c>
      <c r="O358" s="12">
        <f t="shared" si="93"/>
        <v>113.97740980370655</v>
      </c>
      <c r="P358" s="11">
        <f t="shared" si="94"/>
        <v>10.041409803706543</v>
      </c>
      <c r="Q358" s="1">
        <f t="shared" si="95"/>
        <v>103.93600000000001</v>
      </c>
      <c r="S358" s="14" t="str">
        <f t="shared" si="96"/>
        <v>A</v>
      </c>
      <c r="U358" s="1">
        <f t="shared" si="97"/>
        <v>103.93600000000001</v>
      </c>
      <c r="V358" s="1">
        <f t="shared" si="98"/>
        <v>384.22500000000002</v>
      </c>
      <c r="W358" s="1">
        <f t="shared" si="99"/>
        <v>10.041409803706543</v>
      </c>
      <c r="X358" s="20">
        <f t="shared" si="100"/>
        <v>4.3680132646123457</v>
      </c>
      <c r="Y358" s="22">
        <f t="shared" si="101"/>
        <v>2</v>
      </c>
      <c r="AA358" s="47"/>
    </row>
    <row r="359" spans="1:27" hidden="1" x14ac:dyDescent="0.25">
      <c r="A359" s="57" t="s">
        <v>7702</v>
      </c>
      <c r="B359" s="1">
        <v>92.415999999999997</v>
      </c>
      <c r="C359" s="1">
        <v>92.16</v>
      </c>
      <c r="D359" s="1">
        <v>419.267</v>
      </c>
      <c r="E359" s="1">
        <v>379.52</v>
      </c>
      <c r="G359" s="1">
        <f t="shared" si="85"/>
        <v>39.747000000000014</v>
      </c>
      <c r="H359" s="1">
        <f t="shared" si="86"/>
        <v>0.25600000000000023</v>
      </c>
      <c r="I359" s="2">
        <f t="shared" si="87"/>
        <v>394.11097999999998</v>
      </c>
      <c r="J359" s="2">
        <f t="shared" si="88"/>
        <v>385.72564</v>
      </c>
      <c r="K359" s="2">
        <f t="shared" si="89"/>
        <v>377.34030000000001</v>
      </c>
      <c r="L359" s="10">
        <f t="shared" si="90"/>
        <v>3</v>
      </c>
      <c r="M359" s="73">
        <f t="shared" si="91"/>
        <v>3</v>
      </c>
      <c r="N359">
        <f t="shared" si="92"/>
        <v>3</v>
      </c>
      <c r="O359" s="12">
        <f t="shared" si="93"/>
        <v>105.96949891067538</v>
      </c>
      <c r="P359" s="11">
        <f t="shared" si="94"/>
        <v>13.553498910675387</v>
      </c>
      <c r="Q359" s="1">
        <f t="shared" si="95"/>
        <v>92.415999999999997</v>
      </c>
      <c r="S359" s="14" t="str">
        <f t="shared" si="96"/>
        <v>A</v>
      </c>
      <c r="U359" s="1">
        <f t="shared" si="97"/>
        <v>92.415999999999997</v>
      </c>
      <c r="V359" s="1">
        <f t="shared" si="98"/>
        <v>379.52</v>
      </c>
      <c r="W359" s="1">
        <f t="shared" si="99"/>
        <v>13.553498910675387</v>
      </c>
      <c r="X359" s="20">
        <f t="shared" si="100"/>
        <v>5.8957720261437929</v>
      </c>
      <c r="Y359" s="22">
        <f t="shared" si="101"/>
        <v>3</v>
      </c>
      <c r="AA359" s="47"/>
    </row>
    <row r="360" spans="1:27" hidden="1" x14ac:dyDescent="0.25">
      <c r="A360" s="57" t="s">
        <v>7703</v>
      </c>
      <c r="B360" s="1">
        <v>85.504000000000005</v>
      </c>
      <c r="C360" s="1">
        <v>85.376000000000005</v>
      </c>
      <c r="D360" s="1">
        <v>418.67</v>
      </c>
      <c r="E360" s="1">
        <v>379.00599999999997</v>
      </c>
      <c r="G360" s="1">
        <f t="shared" si="85"/>
        <v>39.664000000000044</v>
      </c>
      <c r="H360" s="1">
        <f t="shared" si="86"/>
        <v>0.12800000000000011</v>
      </c>
      <c r="I360" s="2">
        <f t="shared" si="87"/>
        <v>393.5498</v>
      </c>
      <c r="J360" s="2">
        <f t="shared" si="88"/>
        <v>385.1764</v>
      </c>
      <c r="K360" s="2">
        <f t="shared" si="89"/>
        <v>376.803</v>
      </c>
      <c r="L360" s="10">
        <f t="shared" si="90"/>
        <v>3</v>
      </c>
      <c r="M360" s="73" t="str">
        <f t="shared" si="91"/>
        <v/>
      </c>
      <c r="N360">
        <f t="shared" si="92"/>
        <v>3</v>
      </c>
      <c r="O360" s="12">
        <f t="shared" si="93"/>
        <v>98.043802316248133</v>
      </c>
      <c r="P360" s="11">
        <f t="shared" si="94"/>
        <v>12.539802316248128</v>
      </c>
      <c r="Q360" s="1">
        <f t="shared" si="95"/>
        <v>85.504000000000005</v>
      </c>
      <c r="S360" s="14" t="str">
        <f t="shared" si="96"/>
        <v>A</v>
      </c>
      <c r="U360" s="1">
        <f t="shared" si="97"/>
        <v>85.504000000000005</v>
      </c>
      <c r="V360" s="1">
        <f t="shared" si="98"/>
        <v>379.00599999999997</v>
      </c>
      <c r="W360" s="1">
        <f t="shared" si="99"/>
        <v>12.539802316248128</v>
      </c>
      <c r="X360" s="20">
        <f t="shared" si="100"/>
        <v>5.4548140075679354</v>
      </c>
      <c r="Y360" s="22">
        <f t="shared" si="101"/>
        <v>3</v>
      </c>
      <c r="AA360" s="47"/>
    </row>
    <row r="361" spans="1:27" hidden="1" x14ac:dyDescent="0.25">
      <c r="A361" s="57" t="s">
        <v>7704</v>
      </c>
      <c r="B361" s="1">
        <v>61.823999999999998</v>
      </c>
      <c r="C361" s="1">
        <v>61.567999999999998</v>
      </c>
      <c r="D361" s="1">
        <v>417.15</v>
      </c>
      <c r="E361" s="1">
        <v>380.98899999999998</v>
      </c>
      <c r="G361" s="1">
        <f t="shared" si="85"/>
        <v>36.161000000000001</v>
      </c>
      <c r="H361" s="1">
        <f t="shared" si="86"/>
        <v>0.25600000000000023</v>
      </c>
      <c r="I361" s="2">
        <f t="shared" si="87"/>
        <v>392.12099999999998</v>
      </c>
      <c r="J361" s="2">
        <f t="shared" si="88"/>
        <v>383.77799999999996</v>
      </c>
      <c r="K361" s="2">
        <f t="shared" si="89"/>
        <v>375.43499999999995</v>
      </c>
      <c r="L361" s="10">
        <f t="shared" si="90"/>
        <v>2</v>
      </c>
      <c r="M361" s="73">
        <f t="shared" si="91"/>
        <v>2</v>
      </c>
      <c r="N361">
        <f t="shared" si="92"/>
        <v>2</v>
      </c>
      <c r="O361" s="12">
        <f t="shared" si="93"/>
        <v>67.796907555653036</v>
      </c>
      <c r="P361" s="11">
        <f t="shared" si="94"/>
        <v>5.9729075556530375</v>
      </c>
      <c r="Q361" s="1">
        <f t="shared" si="95"/>
        <v>61.823999999999998</v>
      </c>
      <c r="S361" s="14" t="str">
        <f t="shared" si="96"/>
        <v>A</v>
      </c>
      <c r="U361" s="1">
        <f t="shared" si="97"/>
        <v>61.823999999999998</v>
      </c>
      <c r="V361" s="1">
        <f t="shared" si="98"/>
        <v>380.98899999999998</v>
      </c>
      <c r="W361" s="1">
        <f t="shared" si="99"/>
        <v>5.9729075556530375</v>
      </c>
      <c r="X361" s="20">
        <f t="shared" si="100"/>
        <v>2.5982147867090712</v>
      </c>
      <c r="Y361" s="22">
        <f t="shared" si="101"/>
        <v>2</v>
      </c>
      <c r="AA361" s="47"/>
    </row>
    <row r="362" spans="1:27" hidden="1" x14ac:dyDescent="0.25">
      <c r="A362" s="57" t="s">
        <v>7705</v>
      </c>
      <c r="B362" s="1">
        <v>54.143999999999998</v>
      </c>
      <c r="C362" s="1">
        <v>53.887999999999998</v>
      </c>
      <c r="D362" s="1">
        <v>416.05399999999997</v>
      </c>
      <c r="E362" s="1">
        <v>382.58499999999998</v>
      </c>
      <c r="G362" s="1">
        <f t="shared" si="85"/>
        <v>33.468999999999994</v>
      </c>
      <c r="H362" s="1">
        <f t="shared" si="86"/>
        <v>0.25600000000000023</v>
      </c>
      <c r="I362" s="2">
        <f t="shared" si="87"/>
        <v>391.09075999999999</v>
      </c>
      <c r="J362" s="2">
        <f t="shared" si="88"/>
        <v>382.76967999999999</v>
      </c>
      <c r="K362" s="2">
        <f t="shared" si="89"/>
        <v>374.44859999999994</v>
      </c>
      <c r="L362" s="10">
        <f t="shared" si="90"/>
        <v>2</v>
      </c>
      <c r="M362" s="73" t="str">
        <f t="shared" si="91"/>
        <v/>
      </c>
      <c r="N362">
        <f t="shared" si="92"/>
        <v>2</v>
      </c>
      <c r="O362" s="12">
        <f t="shared" si="93"/>
        <v>59.374931461783092</v>
      </c>
      <c r="P362" s="11">
        <f t="shared" si="94"/>
        <v>5.2309314617830935</v>
      </c>
      <c r="Q362" s="1">
        <f t="shared" si="95"/>
        <v>54.143999999999998</v>
      </c>
      <c r="S362" s="14" t="str">
        <f t="shared" si="96"/>
        <v>A</v>
      </c>
      <c r="U362" s="1">
        <f t="shared" si="97"/>
        <v>54.143999999999998</v>
      </c>
      <c r="V362" s="1">
        <f t="shared" si="98"/>
        <v>382.58499999999998</v>
      </c>
      <c r="W362" s="1">
        <f t="shared" si="99"/>
        <v>5.2309314617830935</v>
      </c>
      <c r="X362" s="20">
        <f t="shared" si="100"/>
        <v>2.2754551858756455</v>
      </c>
      <c r="Y362" s="22">
        <f t="shared" si="101"/>
        <v>2</v>
      </c>
      <c r="AA362" s="47"/>
    </row>
    <row r="363" spans="1:27" hidden="1" x14ac:dyDescent="0.25">
      <c r="A363" s="57" t="s">
        <v>7706</v>
      </c>
      <c r="B363" s="1">
        <v>43.648000000000003</v>
      </c>
      <c r="C363" s="1">
        <v>43.52</v>
      </c>
      <c r="D363" s="1">
        <v>416.56</v>
      </c>
      <c r="E363" s="1">
        <v>383.084</v>
      </c>
      <c r="G363" s="1">
        <f t="shared" si="85"/>
        <v>33.475999999999999</v>
      </c>
      <c r="H363" s="1">
        <f t="shared" si="86"/>
        <v>0.12800000000000011</v>
      </c>
      <c r="I363" s="2">
        <f t="shared" si="87"/>
        <v>391.56639999999999</v>
      </c>
      <c r="J363" s="2">
        <f t="shared" si="88"/>
        <v>383.23520000000002</v>
      </c>
      <c r="K363" s="2">
        <f t="shared" si="89"/>
        <v>374.904</v>
      </c>
      <c r="L363" s="10">
        <f t="shared" si="90"/>
        <v>2</v>
      </c>
      <c r="M363" s="73" t="str">
        <f t="shared" si="91"/>
        <v/>
      </c>
      <c r="N363">
        <f t="shared" si="92"/>
        <v>2</v>
      </c>
      <c r="O363" s="12">
        <f t="shared" si="93"/>
        <v>47.864897466827507</v>
      </c>
      <c r="P363" s="11">
        <f t="shared" si="94"/>
        <v>4.2168974668275041</v>
      </c>
      <c r="Q363" s="1">
        <f t="shared" si="95"/>
        <v>43.648000000000003</v>
      </c>
      <c r="S363" s="14" t="str">
        <f t="shared" si="96"/>
        <v>A</v>
      </c>
      <c r="U363" s="1">
        <f t="shared" si="97"/>
        <v>43.648000000000003</v>
      </c>
      <c r="V363" s="1">
        <f t="shared" si="98"/>
        <v>383.084</v>
      </c>
      <c r="W363" s="1">
        <f t="shared" si="99"/>
        <v>4.2168974668275041</v>
      </c>
      <c r="X363" s="20">
        <f t="shared" si="100"/>
        <v>1.8343503980699642</v>
      </c>
      <c r="Y363" s="22">
        <f t="shared" si="101"/>
        <v>2</v>
      </c>
      <c r="AA363" s="47"/>
    </row>
    <row r="364" spans="1:27" hidden="1" x14ac:dyDescent="0.25">
      <c r="A364" s="57" t="s">
        <v>7707</v>
      </c>
      <c r="B364" s="1">
        <v>35.072000000000003</v>
      </c>
      <c r="C364" s="1">
        <v>34.816000000000003</v>
      </c>
      <c r="D364" s="1">
        <v>418.56099999999998</v>
      </c>
      <c r="E364" s="1">
        <v>383.74</v>
      </c>
      <c r="G364" s="1">
        <f t="shared" si="85"/>
        <v>34.82099999999997</v>
      </c>
      <c r="H364" s="1">
        <f t="shared" si="86"/>
        <v>0.25600000000000023</v>
      </c>
      <c r="I364" s="2">
        <f t="shared" si="87"/>
        <v>393.44734</v>
      </c>
      <c r="J364" s="2">
        <f t="shared" si="88"/>
        <v>385.07612</v>
      </c>
      <c r="K364" s="2">
        <f t="shared" si="89"/>
        <v>376.70489999999995</v>
      </c>
      <c r="L364" s="10">
        <f t="shared" si="90"/>
        <v>2</v>
      </c>
      <c r="M364" s="73" t="str">
        <f t="shared" si="91"/>
        <v/>
      </c>
      <c r="N364">
        <f t="shared" si="92"/>
        <v>2</v>
      </c>
      <c r="O364" s="12">
        <f t="shared" si="93"/>
        <v>38.460357495339402</v>
      </c>
      <c r="P364" s="11">
        <f t="shared" si="94"/>
        <v>3.3883574953393989</v>
      </c>
      <c r="Q364" s="1">
        <f t="shared" si="95"/>
        <v>35.072000000000003</v>
      </c>
      <c r="S364" s="14" t="str">
        <f t="shared" si="96"/>
        <v>A</v>
      </c>
      <c r="U364" s="1">
        <f t="shared" si="97"/>
        <v>35.072000000000003</v>
      </c>
      <c r="V364" s="1">
        <f t="shared" si="98"/>
        <v>383.74</v>
      </c>
      <c r="W364" s="1">
        <f t="shared" si="99"/>
        <v>3.3883574953393989</v>
      </c>
      <c r="X364" s="20">
        <f t="shared" si="100"/>
        <v>1.4739355104726386</v>
      </c>
      <c r="Y364" s="22">
        <f t="shared" si="101"/>
        <v>2</v>
      </c>
      <c r="AA364" s="47"/>
    </row>
    <row r="365" spans="1:27" hidden="1" x14ac:dyDescent="0.25">
      <c r="A365" s="57" t="s">
        <v>7708</v>
      </c>
      <c r="B365" s="1">
        <v>25.856000000000002</v>
      </c>
      <c r="C365" s="1">
        <v>25.728000000000002</v>
      </c>
      <c r="D365" s="1">
        <v>420.08499999999998</v>
      </c>
      <c r="E365" s="1">
        <v>380.45699999999999</v>
      </c>
      <c r="G365" s="1">
        <f t="shared" si="85"/>
        <v>39.627999999999986</v>
      </c>
      <c r="H365" s="1">
        <f t="shared" si="86"/>
        <v>0.12800000000000011</v>
      </c>
      <c r="I365" s="2">
        <f t="shared" si="87"/>
        <v>394.87989999999996</v>
      </c>
      <c r="J365" s="2">
        <f t="shared" si="88"/>
        <v>386.47819999999996</v>
      </c>
      <c r="K365" s="2">
        <f t="shared" si="89"/>
        <v>378.07650000000001</v>
      </c>
      <c r="L365" s="10">
        <f t="shared" si="90"/>
        <v>3</v>
      </c>
      <c r="M365" s="73">
        <f t="shared" si="91"/>
        <v>3</v>
      </c>
      <c r="N365">
        <f t="shared" si="92"/>
        <v>3</v>
      </c>
      <c r="O365" s="12">
        <f t="shared" si="93"/>
        <v>29.647976149524137</v>
      </c>
      <c r="P365" s="11">
        <f t="shared" si="94"/>
        <v>3.7919761495241353</v>
      </c>
      <c r="Q365" s="1">
        <f t="shared" si="95"/>
        <v>25.856000000000002</v>
      </c>
      <c r="S365" s="14" t="str">
        <f t="shared" si="96"/>
        <v>A</v>
      </c>
      <c r="U365" s="1">
        <f t="shared" si="97"/>
        <v>25.856000000000002</v>
      </c>
      <c r="V365" s="1">
        <f t="shared" si="98"/>
        <v>380.45699999999999</v>
      </c>
      <c r="W365" s="1">
        <f t="shared" si="99"/>
        <v>3.7919761495241353</v>
      </c>
      <c r="X365" s="20">
        <f t="shared" si="100"/>
        <v>1.6495096250429988</v>
      </c>
      <c r="Y365" s="22">
        <f t="shared" si="101"/>
        <v>3</v>
      </c>
      <c r="AA365" s="47"/>
    </row>
    <row r="366" spans="1:27" hidden="1" x14ac:dyDescent="0.25">
      <c r="A366" s="57" t="s">
        <v>7709</v>
      </c>
      <c r="B366" s="1">
        <v>25.984000000000002</v>
      </c>
      <c r="C366" s="1">
        <v>25.728000000000002</v>
      </c>
      <c r="D366" s="1">
        <v>420.95600000000002</v>
      </c>
      <c r="E366" s="1">
        <v>381.25299999999999</v>
      </c>
      <c r="G366" s="1">
        <f t="shared" si="85"/>
        <v>39.703000000000031</v>
      </c>
      <c r="H366" s="1">
        <f t="shared" si="86"/>
        <v>0.25600000000000023</v>
      </c>
      <c r="I366" s="2">
        <f t="shared" si="87"/>
        <v>395.69864000000001</v>
      </c>
      <c r="J366" s="2">
        <f t="shared" si="88"/>
        <v>387.27952000000005</v>
      </c>
      <c r="K366" s="2">
        <f t="shared" si="89"/>
        <v>378.86040000000003</v>
      </c>
      <c r="L366" s="10">
        <f t="shared" si="90"/>
        <v>3</v>
      </c>
      <c r="M366" s="73" t="str">
        <f t="shared" si="91"/>
        <v/>
      </c>
      <c r="N366">
        <f t="shared" si="92"/>
        <v>3</v>
      </c>
      <c r="O366" s="12">
        <f t="shared" si="93"/>
        <v>29.794748308680198</v>
      </c>
      <c r="P366" s="11">
        <f t="shared" si="94"/>
        <v>3.8107483086801963</v>
      </c>
      <c r="Q366" s="1">
        <f t="shared" si="95"/>
        <v>25.984000000000002</v>
      </c>
      <c r="S366" s="14" t="str">
        <f t="shared" si="96"/>
        <v>A</v>
      </c>
      <c r="U366" s="1">
        <f t="shared" si="97"/>
        <v>25.984000000000002</v>
      </c>
      <c r="V366" s="1">
        <f t="shared" si="98"/>
        <v>381.25299999999999</v>
      </c>
      <c r="W366" s="1">
        <f t="shared" si="99"/>
        <v>3.8107483086801963</v>
      </c>
      <c r="X366" s="20">
        <f t="shared" si="100"/>
        <v>1.6576755142758854</v>
      </c>
      <c r="Y366" s="22">
        <f t="shared" si="101"/>
        <v>3</v>
      </c>
      <c r="AA366" s="47"/>
    </row>
    <row r="367" spans="1:27" hidden="1" x14ac:dyDescent="0.25">
      <c r="A367" s="57" t="s">
        <v>7710</v>
      </c>
      <c r="B367" s="1">
        <v>20.224</v>
      </c>
      <c r="C367" s="1">
        <v>19.968</v>
      </c>
      <c r="D367" s="1">
        <v>421.79599999999999</v>
      </c>
      <c r="E367" s="1">
        <v>382.04300000000001</v>
      </c>
      <c r="G367" s="1">
        <f t="shared" si="85"/>
        <v>39.752999999999986</v>
      </c>
      <c r="H367" s="1">
        <f t="shared" si="86"/>
        <v>0.25600000000000023</v>
      </c>
      <c r="I367" s="2">
        <f t="shared" si="87"/>
        <v>396.48824000000002</v>
      </c>
      <c r="J367" s="2">
        <f t="shared" si="88"/>
        <v>388.05232000000001</v>
      </c>
      <c r="K367" s="2">
        <f t="shared" si="89"/>
        <v>379.6164</v>
      </c>
      <c r="L367" s="10">
        <f t="shared" si="90"/>
        <v>3</v>
      </c>
      <c r="M367" s="73" t="str">
        <f t="shared" si="91"/>
        <v/>
      </c>
      <c r="N367">
        <f t="shared" si="92"/>
        <v>3</v>
      </c>
      <c r="O367" s="12">
        <f t="shared" si="93"/>
        <v>23.190001146657494</v>
      </c>
      <c r="P367" s="11">
        <f t="shared" si="94"/>
        <v>2.9660011466574936</v>
      </c>
      <c r="Q367" s="1">
        <f t="shared" si="95"/>
        <v>20.224</v>
      </c>
      <c r="S367" s="14" t="str">
        <f t="shared" si="96"/>
        <v>A</v>
      </c>
      <c r="U367" s="1">
        <f t="shared" si="97"/>
        <v>20.224</v>
      </c>
      <c r="V367" s="1">
        <f t="shared" si="98"/>
        <v>382.04300000000001</v>
      </c>
      <c r="W367" s="1">
        <f t="shared" si="99"/>
        <v>2.9660011466574936</v>
      </c>
      <c r="X367" s="20">
        <f t="shared" si="100"/>
        <v>1.2902104987960097</v>
      </c>
      <c r="Y367" s="22">
        <f t="shared" si="101"/>
        <v>3</v>
      </c>
      <c r="AA367" s="47"/>
    </row>
    <row r="368" spans="1:27" hidden="1" x14ac:dyDescent="0.25">
      <c r="A368" s="57" t="s">
        <v>7711</v>
      </c>
      <c r="B368" s="1">
        <v>19.712</v>
      </c>
      <c r="C368" s="1">
        <v>19.584</v>
      </c>
      <c r="D368" s="1">
        <v>422.81200000000001</v>
      </c>
      <c r="E368" s="1">
        <v>382.96300000000002</v>
      </c>
      <c r="G368" s="1">
        <f t="shared" si="85"/>
        <v>39.84899999999999</v>
      </c>
      <c r="H368" s="1">
        <f t="shared" si="86"/>
        <v>0.12800000000000011</v>
      </c>
      <c r="I368" s="2">
        <f t="shared" si="87"/>
        <v>397.44328000000002</v>
      </c>
      <c r="J368" s="2">
        <f t="shared" si="88"/>
        <v>388.98703999999998</v>
      </c>
      <c r="K368" s="2">
        <f t="shared" si="89"/>
        <v>380.5308</v>
      </c>
      <c r="L368" s="10">
        <f t="shared" si="90"/>
        <v>3</v>
      </c>
      <c r="M368" s="73" t="str">
        <f t="shared" si="91"/>
        <v/>
      </c>
      <c r="N368">
        <f t="shared" si="92"/>
        <v>3</v>
      </c>
      <c r="O368" s="12">
        <f t="shared" si="93"/>
        <v>22.602912510033253</v>
      </c>
      <c r="P368" s="11">
        <f t="shared" si="94"/>
        <v>2.8909125100332531</v>
      </c>
      <c r="Q368" s="1">
        <f t="shared" si="95"/>
        <v>19.712</v>
      </c>
      <c r="S368" s="14" t="str">
        <f t="shared" si="96"/>
        <v>A</v>
      </c>
      <c r="U368" s="1">
        <f t="shared" si="97"/>
        <v>19.712</v>
      </c>
      <c r="V368" s="1">
        <f t="shared" si="98"/>
        <v>382.96300000000002</v>
      </c>
      <c r="W368" s="1">
        <f t="shared" si="99"/>
        <v>2.8909125100332531</v>
      </c>
      <c r="X368" s="20">
        <f t="shared" si="100"/>
        <v>1.2575469418644651</v>
      </c>
      <c r="Y368" s="22">
        <f t="shared" si="101"/>
        <v>3</v>
      </c>
      <c r="AA368" s="47"/>
    </row>
    <row r="369" spans="1:34" x14ac:dyDescent="0.25">
      <c r="A369" s="57" t="s">
        <v>7712</v>
      </c>
      <c r="B369" s="1">
        <v>19.456</v>
      </c>
      <c r="C369" s="1">
        <v>19.2</v>
      </c>
      <c r="D369" s="1">
        <v>418.63200000000001</v>
      </c>
      <c r="E369" s="1">
        <v>379.18099999999998</v>
      </c>
      <c r="G369" s="1">
        <f t="shared" si="85"/>
        <v>39.451000000000022</v>
      </c>
      <c r="H369" s="1">
        <f t="shared" si="86"/>
        <v>0.25600000000000023</v>
      </c>
      <c r="I369" s="2">
        <f t="shared" si="87"/>
        <v>393.51407999999998</v>
      </c>
      <c r="J369" s="2">
        <f t="shared" si="88"/>
        <v>385.14143999999999</v>
      </c>
      <c r="K369" s="2">
        <f t="shared" si="89"/>
        <v>376.7688</v>
      </c>
      <c r="L369" s="10">
        <f t="shared" si="90"/>
        <v>3</v>
      </c>
      <c r="M369" s="73" t="str">
        <f t="shared" si="91"/>
        <v/>
      </c>
      <c r="N369">
        <f t="shared" si="92"/>
        <v>3</v>
      </c>
      <c r="O369" s="12">
        <f t="shared" si="93"/>
        <v>22.309368191721131</v>
      </c>
      <c r="P369" s="11">
        <f t="shared" si="94"/>
        <v>2.8533681917211311</v>
      </c>
      <c r="Q369" s="1">
        <f t="shared" si="95"/>
        <v>19.456</v>
      </c>
      <c r="S369" s="14" t="str">
        <f t="shared" si="96"/>
        <v>A</v>
      </c>
      <c r="U369" s="1">
        <f t="shared" si="97"/>
        <v>19.456</v>
      </c>
      <c r="V369" s="1">
        <f t="shared" si="98"/>
        <v>379.18099999999998</v>
      </c>
      <c r="W369" s="1">
        <f t="shared" si="99"/>
        <v>2.8533681917211311</v>
      </c>
      <c r="X369" s="20">
        <f t="shared" si="100"/>
        <v>1.2412151633986921</v>
      </c>
      <c r="Y369" s="22">
        <f t="shared" si="101"/>
        <v>3</v>
      </c>
      <c r="Z369" s="32" t="s">
        <v>40</v>
      </c>
      <c r="AA369" s="47"/>
      <c r="AB369" s="32" t="str">
        <f>A369</f>
        <v>2025-11-16 00:00:00</v>
      </c>
      <c r="AC369" s="1">
        <f>SUM(U369:U392)</f>
        <v>669.43999999999994</v>
      </c>
      <c r="AD369" s="1">
        <f>AVERAGE(V369:V392)</f>
        <v>380.7059583333334</v>
      </c>
      <c r="AE369" s="1">
        <f>SUM(W369:W392)</f>
        <v>93.060085537203605</v>
      </c>
      <c r="AF369" s="1">
        <f>SUM(X369:X392)</f>
        <v>40.48113720868357</v>
      </c>
      <c r="AG369" s="35">
        <f>AVERAGE(Y369:Y392)</f>
        <v>2.7916666666666665</v>
      </c>
      <c r="AH369" s="37">
        <f>DAY(A369)</f>
        <v>16</v>
      </c>
    </row>
    <row r="370" spans="1:34" hidden="1" x14ac:dyDescent="0.25">
      <c r="A370" s="57" t="s">
        <v>7713</v>
      </c>
      <c r="B370" s="1">
        <v>20.224</v>
      </c>
      <c r="C370" s="1">
        <v>20.096</v>
      </c>
      <c r="D370" s="1">
        <v>419.09800000000001</v>
      </c>
      <c r="E370" s="1">
        <v>379.59800000000001</v>
      </c>
      <c r="G370" s="1">
        <f t="shared" si="85"/>
        <v>39.5</v>
      </c>
      <c r="H370" s="1">
        <f t="shared" si="86"/>
        <v>0.12800000000000011</v>
      </c>
      <c r="I370" s="2">
        <f t="shared" si="87"/>
        <v>393.95212000000004</v>
      </c>
      <c r="J370" s="2">
        <f t="shared" si="88"/>
        <v>385.57015999999999</v>
      </c>
      <c r="K370" s="2">
        <f t="shared" si="89"/>
        <v>377.18819999999999</v>
      </c>
      <c r="L370" s="10">
        <f t="shared" si="90"/>
        <v>3</v>
      </c>
      <c r="M370" s="73" t="str">
        <f t="shared" si="91"/>
        <v/>
      </c>
      <c r="N370">
        <f t="shared" si="92"/>
        <v>3</v>
      </c>
      <c r="O370" s="12">
        <f t="shared" si="93"/>
        <v>23.190001146657494</v>
      </c>
      <c r="P370" s="11">
        <f t="shared" si="94"/>
        <v>2.9660011466574936</v>
      </c>
      <c r="Q370" s="1">
        <f t="shared" si="95"/>
        <v>20.224</v>
      </c>
      <c r="S370" s="14" t="str">
        <f t="shared" si="96"/>
        <v>A</v>
      </c>
      <c r="U370" s="1">
        <f t="shared" si="97"/>
        <v>20.224</v>
      </c>
      <c r="V370" s="1">
        <f t="shared" si="98"/>
        <v>379.59800000000001</v>
      </c>
      <c r="W370" s="1">
        <f t="shared" si="99"/>
        <v>2.9660011466574936</v>
      </c>
      <c r="X370" s="20">
        <f t="shared" si="100"/>
        <v>1.2902104987960097</v>
      </c>
      <c r="Y370" s="22">
        <f t="shared" si="101"/>
        <v>3</v>
      </c>
      <c r="AA370" s="47"/>
    </row>
    <row r="371" spans="1:34" hidden="1" x14ac:dyDescent="0.25">
      <c r="A371" s="57" t="s">
        <v>7714</v>
      </c>
      <c r="B371" s="1">
        <v>19.584</v>
      </c>
      <c r="C371" s="1">
        <v>19.327999999999999</v>
      </c>
      <c r="D371" s="1">
        <v>419.02199999999999</v>
      </c>
      <c r="E371" s="1">
        <v>379.53899999999999</v>
      </c>
      <c r="G371" s="1">
        <f t="shared" si="85"/>
        <v>39.483000000000004</v>
      </c>
      <c r="H371" s="1">
        <f t="shared" si="86"/>
        <v>0.25600000000000023</v>
      </c>
      <c r="I371" s="2">
        <f t="shared" si="87"/>
        <v>393.88067999999998</v>
      </c>
      <c r="J371" s="2">
        <f t="shared" si="88"/>
        <v>385.50023999999996</v>
      </c>
      <c r="K371" s="2">
        <f t="shared" si="89"/>
        <v>377.1198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22.456140350877192</v>
      </c>
      <c r="P371" s="11">
        <f t="shared" si="94"/>
        <v>2.8721403508771921</v>
      </c>
      <c r="Q371" s="1">
        <f t="shared" si="95"/>
        <v>19.584</v>
      </c>
      <c r="S371" s="14" t="str">
        <f t="shared" si="96"/>
        <v>A</v>
      </c>
      <c r="U371" s="1">
        <f t="shared" si="97"/>
        <v>19.584</v>
      </c>
      <c r="V371" s="1">
        <f t="shared" si="98"/>
        <v>379.53899999999999</v>
      </c>
      <c r="W371" s="1">
        <f t="shared" si="99"/>
        <v>2.8721403508771921</v>
      </c>
      <c r="X371" s="20">
        <f t="shared" si="100"/>
        <v>1.2493810526315785</v>
      </c>
      <c r="Y371" s="22">
        <f t="shared" si="101"/>
        <v>3</v>
      </c>
      <c r="AA371" s="47"/>
    </row>
    <row r="372" spans="1:34" hidden="1" x14ac:dyDescent="0.25">
      <c r="A372" s="57" t="s">
        <v>7715</v>
      </c>
      <c r="B372" s="1">
        <v>19.712</v>
      </c>
      <c r="C372" s="1">
        <v>19.456</v>
      </c>
      <c r="D372" s="1">
        <v>418.65899999999999</v>
      </c>
      <c r="E372" s="1">
        <v>379.209</v>
      </c>
      <c r="G372" s="1">
        <f t="shared" si="85"/>
        <v>39.449999999999989</v>
      </c>
      <c r="H372" s="1">
        <f t="shared" si="86"/>
        <v>0.25600000000000023</v>
      </c>
      <c r="I372" s="2">
        <f t="shared" si="87"/>
        <v>393.53945999999996</v>
      </c>
      <c r="J372" s="2">
        <f t="shared" si="88"/>
        <v>385.16627999999997</v>
      </c>
      <c r="K372" s="2">
        <f t="shared" si="89"/>
        <v>376.79309999999998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22.602912510033253</v>
      </c>
      <c r="P372" s="11">
        <f t="shared" si="94"/>
        <v>2.8909125100332531</v>
      </c>
      <c r="Q372" s="1">
        <f t="shared" si="95"/>
        <v>19.712</v>
      </c>
      <c r="S372" s="14" t="str">
        <f t="shared" si="96"/>
        <v>A</v>
      </c>
      <c r="U372" s="1">
        <f t="shared" si="97"/>
        <v>19.712</v>
      </c>
      <c r="V372" s="1">
        <f t="shared" si="98"/>
        <v>379.209</v>
      </c>
      <c r="W372" s="1">
        <f t="shared" si="99"/>
        <v>2.8909125100332531</v>
      </c>
      <c r="X372" s="20">
        <f t="shared" si="100"/>
        <v>1.2575469418644651</v>
      </c>
      <c r="Y372" s="22">
        <f t="shared" si="101"/>
        <v>3</v>
      </c>
      <c r="AA372" s="47"/>
    </row>
    <row r="373" spans="1:34" hidden="1" x14ac:dyDescent="0.25">
      <c r="A373" s="57" t="s">
        <v>7716</v>
      </c>
      <c r="B373" s="1">
        <v>20.352</v>
      </c>
      <c r="C373" s="1">
        <v>20.224</v>
      </c>
      <c r="D373" s="1">
        <v>418.04199999999997</v>
      </c>
      <c r="E373" s="1">
        <v>380.95299999999997</v>
      </c>
      <c r="G373" s="1">
        <f t="shared" si="85"/>
        <v>37.088999999999999</v>
      </c>
      <c r="H373" s="1">
        <f t="shared" si="86"/>
        <v>0.12800000000000011</v>
      </c>
      <c r="I373" s="2">
        <f t="shared" si="87"/>
        <v>392.95947999999999</v>
      </c>
      <c r="J373" s="2">
        <f t="shared" si="88"/>
        <v>384.59863999999999</v>
      </c>
      <c r="K373" s="2">
        <f t="shared" si="89"/>
        <v>376.23779999999999</v>
      </c>
      <c r="L373" s="10">
        <f t="shared" si="90"/>
        <v>2</v>
      </c>
      <c r="M373" s="73">
        <f t="shared" si="91"/>
        <v>2</v>
      </c>
      <c r="N373">
        <f t="shared" si="92"/>
        <v>2</v>
      </c>
      <c r="O373" s="12">
        <f t="shared" si="93"/>
        <v>22.318236648755345</v>
      </c>
      <c r="P373" s="11">
        <f t="shared" si="94"/>
        <v>1.9662366487553449</v>
      </c>
      <c r="Q373" s="1">
        <f t="shared" si="95"/>
        <v>20.352</v>
      </c>
      <c r="S373" s="14" t="str">
        <f t="shared" si="96"/>
        <v>A</v>
      </c>
      <c r="U373" s="1">
        <f t="shared" si="97"/>
        <v>20.352</v>
      </c>
      <c r="V373" s="1">
        <f t="shared" si="98"/>
        <v>380.95299999999997</v>
      </c>
      <c r="W373" s="1">
        <f t="shared" si="99"/>
        <v>1.9662366487553449</v>
      </c>
      <c r="X373" s="20">
        <f t="shared" si="100"/>
        <v>0.85531294220857501</v>
      </c>
      <c r="Y373" s="22">
        <f t="shared" si="101"/>
        <v>2</v>
      </c>
      <c r="AA373" s="47"/>
    </row>
    <row r="374" spans="1:34" hidden="1" x14ac:dyDescent="0.25">
      <c r="A374" s="57" t="s">
        <v>7717</v>
      </c>
      <c r="B374" s="1">
        <v>20.224</v>
      </c>
      <c r="C374" s="1">
        <v>19.968</v>
      </c>
      <c r="D374" s="1">
        <v>417.67500000000001</v>
      </c>
      <c r="E374" s="1">
        <v>384.221</v>
      </c>
      <c r="G374" s="1">
        <f t="shared" si="85"/>
        <v>33.454000000000008</v>
      </c>
      <c r="H374" s="1">
        <f t="shared" si="86"/>
        <v>0.25600000000000023</v>
      </c>
      <c r="I374" s="2">
        <f t="shared" si="87"/>
        <v>392.61450000000002</v>
      </c>
      <c r="J374" s="2">
        <f t="shared" si="88"/>
        <v>384.26100000000002</v>
      </c>
      <c r="K374" s="2">
        <f t="shared" si="89"/>
        <v>375.90750000000003</v>
      </c>
      <c r="L374" s="10">
        <f t="shared" si="90"/>
        <v>2</v>
      </c>
      <c r="M374" s="73" t="str">
        <f t="shared" si="91"/>
        <v/>
      </c>
      <c r="N374">
        <f t="shared" si="92"/>
        <v>2</v>
      </c>
      <c r="O374" s="12">
        <f t="shared" si="93"/>
        <v>22.17787038052418</v>
      </c>
      <c r="P374" s="11">
        <f t="shared" si="94"/>
        <v>1.9538703805241795</v>
      </c>
      <c r="Q374" s="1">
        <f t="shared" si="95"/>
        <v>20.224</v>
      </c>
      <c r="S374" s="14" t="str">
        <f t="shared" si="96"/>
        <v>A</v>
      </c>
      <c r="U374" s="1">
        <f t="shared" si="97"/>
        <v>20.224</v>
      </c>
      <c r="V374" s="1">
        <f t="shared" si="98"/>
        <v>384.221</v>
      </c>
      <c r="W374" s="1">
        <f t="shared" si="99"/>
        <v>1.9538703805241795</v>
      </c>
      <c r="X374" s="20">
        <f t="shared" si="100"/>
        <v>0.84993361552801805</v>
      </c>
      <c r="Y374" s="22">
        <f t="shared" si="101"/>
        <v>2</v>
      </c>
      <c r="AA374" s="47"/>
    </row>
    <row r="375" spans="1:34" hidden="1" x14ac:dyDescent="0.25">
      <c r="A375" s="57" t="s">
        <v>7718</v>
      </c>
      <c r="B375" s="1">
        <v>20.224</v>
      </c>
      <c r="C375" s="1">
        <v>20.096</v>
      </c>
      <c r="D375" s="1">
        <v>419.74</v>
      </c>
      <c r="E375" s="1">
        <v>380.39</v>
      </c>
      <c r="G375" s="1">
        <f t="shared" si="85"/>
        <v>39.350000000000023</v>
      </c>
      <c r="H375" s="1">
        <f t="shared" si="86"/>
        <v>0.12800000000000011</v>
      </c>
      <c r="I375" s="2">
        <f t="shared" si="87"/>
        <v>394.55560000000003</v>
      </c>
      <c r="J375" s="2">
        <f t="shared" si="88"/>
        <v>386.16079999999999</v>
      </c>
      <c r="K375" s="2">
        <f t="shared" si="89"/>
        <v>377.76600000000002</v>
      </c>
      <c r="L375" s="10">
        <f t="shared" si="90"/>
        <v>3</v>
      </c>
      <c r="M375" s="73">
        <f t="shared" si="91"/>
        <v>3</v>
      </c>
      <c r="N375">
        <f t="shared" si="92"/>
        <v>3</v>
      </c>
      <c r="O375" s="12">
        <f t="shared" si="93"/>
        <v>23.190001146657494</v>
      </c>
      <c r="P375" s="11">
        <f t="shared" si="94"/>
        <v>2.9660011466574936</v>
      </c>
      <c r="Q375" s="1">
        <f t="shared" si="95"/>
        <v>20.224</v>
      </c>
      <c r="S375" s="14" t="str">
        <f t="shared" si="96"/>
        <v>A</v>
      </c>
      <c r="U375" s="1">
        <f t="shared" si="97"/>
        <v>20.224</v>
      </c>
      <c r="V375" s="1">
        <f t="shared" si="98"/>
        <v>380.39</v>
      </c>
      <c r="W375" s="1">
        <f t="shared" si="99"/>
        <v>2.9660011466574936</v>
      </c>
      <c r="X375" s="20">
        <f t="shared" si="100"/>
        <v>1.2902104987960097</v>
      </c>
      <c r="Y375" s="22">
        <f t="shared" si="101"/>
        <v>3</v>
      </c>
      <c r="AA375" s="47"/>
    </row>
    <row r="376" spans="1:34" hidden="1" x14ac:dyDescent="0.25">
      <c r="A376" s="57" t="s">
        <v>7719</v>
      </c>
      <c r="B376" s="1">
        <v>19.712</v>
      </c>
      <c r="C376" s="1">
        <v>19.584</v>
      </c>
      <c r="D376" s="1">
        <v>419.66500000000002</v>
      </c>
      <c r="E376" s="1">
        <v>380.13400000000001</v>
      </c>
      <c r="G376" s="1">
        <f t="shared" si="85"/>
        <v>39.531000000000006</v>
      </c>
      <c r="H376" s="1">
        <f t="shared" si="86"/>
        <v>0.12800000000000011</v>
      </c>
      <c r="I376" s="2">
        <f t="shared" si="87"/>
        <v>394.48510000000005</v>
      </c>
      <c r="J376" s="2">
        <f t="shared" si="88"/>
        <v>386.09180000000003</v>
      </c>
      <c r="K376" s="2">
        <f t="shared" si="89"/>
        <v>377.69850000000002</v>
      </c>
      <c r="L376" s="10">
        <f t="shared" si="90"/>
        <v>3</v>
      </c>
      <c r="M376" s="73" t="str">
        <f t="shared" si="91"/>
        <v/>
      </c>
      <c r="N376">
        <f t="shared" si="92"/>
        <v>3</v>
      </c>
      <c r="O376" s="12">
        <f t="shared" si="93"/>
        <v>22.602912510033253</v>
      </c>
      <c r="P376" s="11">
        <f t="shared" si="94"/>
        <v>2.8909125100332531</v>
      </c>
      <c r="Q376" s="1">
        <f t="shared" si="95"/>
        <v>19.712</v>
      </c>
      <c r="S376" s="14" t="str">
        <f t="shared" si="96"/>
        <v>A</v>
      </c>
      <c r="U376" s="1">
        <f t="shared" si="97"/>
        <v>19.712</v>
      </c>
      <c r="V376" s="1">
        <f t="shared" si="98"/>
        <v>380.13400000000001</v>
      </c>
      <c r="W376" s="1">
        <f t="shared" si="99"/>
        <v>2.8909125100332531</v>
      </c>
      <c r="X376" s="20">
        <f t="shared" si="100"/>
        <v>1.2575469418644651</v>
      </c>
      <c r="Y376" s="22">
        <f t="shared" si="101"/>
        <v>3</v>
      </c>
      <c r="AA376" s="47"/>
    </row>
    <row r="377" spans="1:34" hidden="1" x14ac:dyDescent="0.25">
      <c r="A377" s="57" t="s">
        <v>7720</v>
      </c>
      <c r="B377" s="1">
        <v>20.352</v>
      </c>
      <c r="C377" s="1">
        <v>20.096</v>
      </c>
      <c r="D377" s="1">
        <v>419.55200000000002</v>
      </c>
      <c r="E377" s="1">
        <v>380.03100000000001</v>
      </c>
      <c r="G377" s="1">
        <f t="shared" si="85"/>
        <v>39.521000000000015</v>
      </c>
      <c r="H377" s="1">
        <f t="shared" si="86"/>
        <v>0.25600000000000023</v>
      </c>
      <c r="I377" s="2">
        <f t="shared" si="87"/>
        <v>394.37888000000004</v>
      </c>
      <c r="J377" s="2">
        <f t="shared" si="88"/>
        <v>385.98784000000001</v>
      </c>
      <c r="K377" s="2">
        <f t="shared" si="89"/>
        <v>377.59680000000003</v>
      </c>
      <c r="L377" s="10">
        <f t="shared" si="90"/>
        <v>3</v>
      </c>
      <c r="M377" s="73" t="str">
        <f t="shared" si="91"/>
        <v/>
      </c>
      <c r="N377">
        <f t="shared" si="92"/>
        <v>3</v>
      </c>
      <c r="O377" s="12">
        <f t="shared" si="93"/>
        <v>23.336773305813555</v>
      </c>
      <c r="P377" s="11">
        <f t="shared" si="94"/>
        <v>2.9847733058135546</v>
      </c>
      <c r="Q377" s="1">
        <f t="shared" si="95"/>
        <v>20.352</v>
      </c>
      <c r="S377" s="14" t="str">
        <f t="shared" si="96"/>
        <v>A</v>
      </c>
      <c r="U377" s="1">
        <f t="shared" si="97"/>
        <v>20.352</v>
      </c>
      <c r="V377" s="1">
        <f t="shared" si="98"/>
        <v>380.03100000000001</v>
      </c>
      <c r="W377" s="1">
        <f t="shared" si="99"/>
        <v>2.9847733058135546</v>
      </c>
      <c r="X377" s="20">
        <f t="shared" si="100"/>
        <v>1.2983763880288963</v>
      </c>
      <c r="Y377" s="22">
        <f t="shared" si="101"/>
        <v>3</v>
      </c>
      <c r="AA377" s="47"/>
    </row>
    <row r="378" spans="1:34" hidden="1" x14ac:dyDescent="0.25">
      <c r="A378" s="57" t="s">
        <v>7721</v>
      </c>
      <c r="B378" s="1">
        <v>20.096</v>
      </c>
      <c r="C378" s="1">
        <v>19.84</v>
      </c>
      <c r="D378" s="1">
        <v>419.62799999999999</v>
      </c>
      <c r="E378" s="1">
        <v>380.101</v>
      </c>
      <c r="G378" s="1">
        <f t="shared" si="85"/>
        <v>39.526999999999987</v>
      </c>
      <c r="H378" s="1">
        <f t="shared" si="86"/>
        <v>0.25600000000000023</v>
      </c>
      <c r="I378" s="2">
        <f t="shared" si="87"/>
        <v>394.45031999999998</v>
      </c>
      <c r="J378" s="2">
        <f t="shared" si="88"/>
        <v>386.05775999999997</v>
      </c>
      <c r="K378" s="2">
        <f t="shared" si="89"/>
        <v>377.66519999999997</v>
      </c>
      <c r="L378" s="10">
        <f t="shared" si="90"/>
        <v>3</v>
      </c>
      <c r="M378" s="73" t="str">
        <f t="shared" si="91"/>
        <v/>
      </c>
      <c r="N378">
        <f t="shared" si="92"/>
        <v>3</v>
      </c>
      <c r="O378" s="12">
        <f t="shared" si="93"/>
        <v>23.043228987501433</v>
      </c>
      <c r="P378" s="11">
        <f t="shared" si="94"/>
        <v>2.9472289875014326</v>
      </c>
      <c r="Q378" s="1">
        <f t="shared" si="95"/>
        <v>20.096</v>
      </c>
      <c r="S378" s="14" t="str">
        <f t="shared" si="96"/>
        <v>A</v>
      </c>
      <c r="U378" s="1">
        <f t="shared" si="97"/>
        <v>20.096</v>
      </c>
      <c r="V378" s="1">
        <f t="shared" si="98"/>
        <v>380.101</v>
      </c>
      <c r="W378" s="1">
        <f t="shared" si="99"/>
        <v>2.9472289875014326</v>
      </c>
      <c r="X378" s="20">
        <f t="shared" si="100"/>
        <v>1.2820446095631233</v>
      </c>
      <c r="Y378" s="22">
        <f t="shared" si="101"/>
        <v>3</v>
      </c>
      <c r="AA378" s="47"/>
    </row>
    <row r="379" spans="1:34" hidden="1" x14ac:dyDescent="0.25">
      <c r="A379" s="57" t="s">
        <v>7722</v>
      </c>
      <c r="B379" s="1">
        <v>20.992000000000001</v>
      </c>
      <c r="C379" s="1">
        <v>20.736000000000001</v>
      </c>
      <c r="D379" s="1">
        <v>419.68599999999998</v>
      </c>
      <c r="E379" s="1">
        <v>380.15199999999999</v>
      </c>
      <c r="G379" s="1">
        <f t="shared" si="85"/>
        <v>39.533999999999992</v>
      </c>
      <c r="H379" s="1">
        <f t="shared" si="86"/>
        <v>0.25600000000000023</v>
      </c>
      <c r="I379" s="2">
        <f t="shared" si="87"/>
        <v>394.50484</v>
      </c>
      <c r="J379" s="2">
        <f t="shared" si="88"/>
        <v>386.11111999999997</v>
      </c>
      <c r="K379" s="2">
        <f t="shared" si="89"/>
        <v>377.7174</v>
      </c>
      <c r="L379" s="10">
        <f t="shared" si="90"/>
        <v>3</v>
      </c>
      <c r="M379" s="73" t="str">
        <f t="shared" si="91"/>
        <v/>
      </c>
      <c r="N379">
        <f t="shared" si="92"/>
        <v>3</v>
      </c>
      <c r="O379" s="12">
        <f t="shared" si="93"/>
        <v>24.070634101593853</v>
      </c>
      <c r="P379" s="11">
        <f t="shared" si="94"/>
        <v>3.0786341015938525</v>
      </c>
      <c r="Q379" s="1">
        <f t="shared" si="95"/>
        <v>20.992000000000001</v>
      </c>
      <c r="S379" s="14" t="str">
        <f t="shared" si="96"/>
        <v>A</v>
      </c>
      <c r="U379" s="1">
        <f t="shared" si="97"/>
        <v>20.992000000000001</v>
      </c>
      <c r="V379" s="1">
        <f t="shared" si="98"/>
        <v>380.15199999999999</v>
      </c>
      <c r="W379" s="1">
        <f t="shared" si="99"/>
        <v>3.0786341015938525</v>
      </c>
      <c r="X379" s="20">
        <f t="shared" si="100"/>
        <v>1.339205834193326</v>
      </c>
      <c r="Y379" s="22">
        <f t="shared" si="101"/>
        <v>3</v>
      </c>
      <c r="AA379" s="47"/>
    </row>
    <row r="380" spans="1:34" hidden="1" x14ac:dyDescent="0.25">
      <c r="A380" s="57" t="s">
        <v>7723</v>
      </c>
      <c r="B380" s="1">
        <v>23.808</v>
      </c>
      <c r="C380" s="1">
        <v>23.68</v>
      </c>
      <c r="D380" s="1">
        <v>420.25700000000001</v>
      </c>
      <c r="E380" s="1">
        <v>380.65699999999998</v>
      </c>
      <c r="G380" s="1">
        <f t="shared" si="85"/>
        <v>39.600000000000023</v>
      </c>
      <c r="H380" s="1">
        <f t="shared" si="86"/>
        <v>0.12800000000000011</v>
      </c>
      <c r="I380" s="2">
        <f t="shared" si="87"/>
        <v>395.04158000000001</v>
      </c>
      <c r="J380" s="2">
        <f t="shared" si="88"/>
        <v>386.63643999999999</v>
      </c>
      <c r="K380" s="2">
        <f t="shared" si="89"/>
        <v>378.23130000000003</v>
      </c>
      <c r="L380" s="10">
        <f t="shared" si="90"/>
        <v>3</v>
      </c>
      <c r="M380" s="73" t="str">
        <f t="shared" si="91"/>
        <v/>
      </c>
      <c r="N380">
        <f t="shared" si="92"/>
        <v>3</v>
      </c>
      <c r="O380" s="12">
        <f t="shared" si="93"/>
        <v>27.299621603027177</v>
      </c>
      <c r="P380" s="11">
        <f t="shared" si="94"/>
        <v>3.4916216030271769</v>
      </c>
      <c r="Q380" s="1">
        <f t="shared" si="95"/>
        <v>23.808</v>
      </c>
      <c r="S380" s="14" t="str">
        <f t="shared" si="96"/>
        <v>A</v>
      </c>
      <c r="U380" s="1">
        <f t="shared" si="97"/>
        <v>23.808</v>
      </c>
      <c r="V380" s="1">
        <f t="shared" si="98"/>
        <v>380.65699999999998</v>
      </c>
      <c r="W380" s="1">
        <f t="shared" si="99"/>
        <v>3.4916216030271769</v>
      </c>
      <c r="X380" s="20">
        <f t="shared" si="100"/>
        <v>1.518855397316822</v>
      </c>
      <c r="Y380" s="22">
        <f t="shared" si="101"/>
        <v>3</v>
      </c>
      <c r="AA380" s="47"/>
    </row>
    <row r="381" spans="1:34" hidden="1" x14ac:dyDescent="0.25">
      <c r="A381" s="57" t="s">
        <v>7724</v>
      </c>
      <c r="B381" s="1">
        <v>28.288</v>
      </c>
      <c r="C381" s="1">
        <v>28.032</v>
      </c>
      <c r="D381" s="1">
        <v>419.57400000000001</v>
      </c>
      <c r="E381" s="1">
        <v>380.00400000000002</v>
      </c>
      <c r="G381" s="1">
        <f t="shared" si="85"/>
        <v>39.569999999999993</v>
      </c>
      <c r="H381" s="1">
        <f t="shared" si="86"/>
        <v>0.25600000000000023</v>
      </c>
      <c r="I381" s="2">
        <f t="shared" si="87"/>
        <v>394.39956000000001</v>
      </c>
      <c r="J381" s="2">
        <f t="shared" si="88"/>
        <v>386.00808000000001</v>
      </c>
      <c r="K381" s="2">
        <f t="shared" si="89"/>
        <v>377.61660000000001</v>
      </c>
      <c r="L381" s="10">
        <f t="shared" si="90"/>
        <v>3</v>
      </c>
      <c r="M381" s="73" t="str">
        <f t="shared" si="91"/>
        <v/>
      </c>
      <c r="N381">
        <f t="shared" si="92"/>
        <v>3</v>
      </c>
      <c r="O381" s="12">
        <f t="shared" si="93"/>
        <v>32.436647173489277</v>
      </c>
      <c r="P381" s="11">
        <f t="shared" si="94"/>
        <v>4.1486471734892767</v>
      </c>
      <c r="Q381" s="1">
        <f t="shared" si="95"/>
        <v>28.288</v>
      </c>
      <c r="S381" s="14" t="str">
        <f t="shared" si="96"/>
        <v>A</v>
      </c>
      <c r="U381" s="1">
        <f t="shared" si="97"/>
        <v>28.288</v>
      </c>
      <c r="V381" s="1">
        <f t="shared" si="98"/>
        <v>380.00400000000002</v>
      </c>
      <c r="W381" s="1">
        <f t="shared" si="99"/>
        <v>4.1486471734892767</v>
      </c>
      <c r="X381" s="20">
        <f t="shared" si="100"/>
        <v>1.8046615204678353</v>
      </c>
      <c r="Y381" s="22">
        <f t="shared" si="101"/>
        <v>3</v>
      </c>
      <c r="AA381" s="47"/>
    </row>
    <row r="382" spans="1:34" hidden="1" x14ac:dyDescent="0.25">
      <c r="A382" s="57" t="s">
        <v>7725</v>
      </c>
      <c r="B382" s="1">
        <v>39.295999999999999</v>
      </c>
      <c r="C382" s="1">
        <v>39.167999999999999</v>
      </c>
      <c r="D382" s="1">
        <v>420.42200000000003</v>
      </c>
      <c r="E382" s="1">
        <v>380.72199999999998</v>
      </c>
      <c r="G382" s="1">
        <f t="shared" si="85"/>
        <v>39.700000000000045</v>
      </c>
      <c r="H382" s="1">
        <f t="shared" si="86"/>
        <v>0.12800000000000011</v>
      </c>
      <c r="I382" s="2">
        <f t="shared" si="87"/>
        <v>395.19668000000001</v>
      </c>
      <c r="J382" s="2">
        <f t="shared" si="88"/>
        <v>386.78824000000003</v>
      </c>
      <c r="K382" s="2">
        <f t="shared" si="89"/>
        <v>378.37980000000005</v>
      </c>
      <c r="L382" s="10">
        <f t="shared" si="90"/>
        <v>3</v>
      </c>
      <c r="M382" s="73" t="str">
        <f t="shared" si="91"/>
        <v/>
      </c>
      <c r="N382">
        <f t="shared" si="92"/>
        <v>3</v>
      </c>
      <c r="O382" s="12">
        <f t="shared" si="93"/>
        <v>45.059052860910441</v>
      </c>
      <c r="P382" s="11">
        <f t="shared" si="94"/>
        <v>5.7630528609104417</v>
      </c>
      <c r="Q382" s="1">
        <f t="shared" si="95"/>
        <v>39.295999999999999</v>
      </c>
      <c r="S382" s="14" t="str">
        <f t="shared" si="96"/>
        <v>A</v>
      </c>
      <c r="U382" s="1">
        <f t="shared" si="97"/>
        <v>39.295999999999999</v>
      </c>
      <c r="V382" s="1">
        <f t="shared" si="98"/>
        <v>380.72199999999998</v>
      </c>
      <c r="W382" s="1">
        <f t="shared" si="99"/>
        <v>5.7630528609104417</v>
      </c>
      <c r="X382" s="20">
        <f t="shared" si="100"/>
        <v>2.5069279944960421</v>
      </c>
      <c r="Y382" s="22">
        <f t="shared" si="101"/>
        <v>3</v>
      </c>
      <c r="AA382" s="47"/>
    </row>
    <row r="383" spans="1:34" hidden="1" x14ac:dyDescent="0.25">
      <c r="A383" s="57" t="s">
        <v>7726</v>
      </c>
      <c r="B383" s="1">
        <v>39.295999999999999</v>
      </c>
      <c r="C383" s="1">
        <v>39.04</v>
      </c>
      <c r="D383" s="1">
        <v>420.21</v>
      </c>
      <c r="E383" s="1">
        <v>380.52800000000002</v>
      </c>
      <c r="G383" s="1">
        <f t="shared" si="85"/>
        <v>39.68199999999996</v>
      </c>
      <c r="H383" s="1">
        <f t="shared" si="86"/>
        <v>0.25600000000000023</v>
      </c>
      <c r="I383" s="2">
        <f t="shared" si="87"/>
        <v>394.99739999999997</v>
      </c>
      <c r="J383" s="2">
        <f t="shared" si="88"/>
        <v>386.59319999999997</v>
      </c>
      <c r="K383" s="2">
        <f t="shared" si="89"/>
        <v>378.18899999999996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45.059052860910441</v>
      </c>
      <c r="P383" s="11">
        <f t="shared" si="94"/>
        <v>5.7630528609104417</v>
      </c>
      <c r="Q383" s="1">
        <f t="shared" si="95"/>
        <v>39.295999999999999</v>
      </c>
      <c r="S383" s="14" t="str">
        <f t="shared" si="96"/>
        <v>A</v>
      </c>
      <c r="U383" s="1">
        <f t="shared" si="97"/>
        <v>39.295999999999999</v>
      </c>
      <c r="V383" s="1">
        <f t="shared" si="98"/>
        <v>380.52800000000002</v>
      </c>
      <c r="W383" s="1">
        <f t="shared" si="99"/>
        <v>5.7630528609104417</v>
      </c>
      <c r="X383" s="20">
        <f t="shared" si="100"/>
        <v>2.5069279944960421</v>
      </c>
      <c r="Y383" s="22">
        <f t="shared" si="101"/>
        <v>3</v>
      </c>
      <c r="AA383" s="47"/>
    </row>
    <row r="384" spans="1:34" hidden="1" x14ac:dyDescent="0.25">
      <c r="A384" s="57" t="s">
        <v>7727</v>
      </c>
      <c r="B384" s="1">
        <v>38.783999999999999</v>
      </c>
      <c r="C384" s="1">
        <v>38.527999999999999</v>
      </c>
      <c r="D384" s="1">
        <v>419.34699999999998</v>
      </c>
      <c r="E384" s="1">
        <v>379.74200000000002</v>
      </c>
      <c r="G384" s="1">
        <f t="shared" si="85"/>
        <v>39.604999999999961</v>
      </c>
      <c r="H384" s="1">
        <f t="shared" si="86"/>
        <v>0.25600000000000023</v>
      </c>
      <c r="I384" s="2">
        <f t="shared" si="87"/>
        <v>394.18617999999998</v>
      </c>
      <c r="J384" s="2">
        <f t="shared" si="88"/>
        <v>385.79924</v>
      </c>
      <c r="K384" s="2">
        <f t="shared" si="89"/>
        <v>377.41229999999996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44.471964224286204</v>
      </c>
      <c r="P384" s="11">
        <f t="shared" si="94"/>
        <v>5.6879642242862047</v>
      </c>
      <c r="Q384" s="1">
        <f t="shared" si="95"/>
        <v>38.783999999999999</v>
      </c>
      <c r="S384" s="14" t="str">
        <f t="shared" si="96"/>
        <v>A</v>
      </c>
      <c r="U384" s="1">
        <f t="shared" si="97"/>
        <v>38.783999999999999</v>
      </c>
      <c r="V384" s="1">
        <f t="shared" si="98"/>
        <v>379.74200000000002</v>
      </c>
      <c r="W384" s="1">
        <f t="shared" si="99"/>
        <v>5.6879642242862047</v>
      </c>
      <c r="X384" s="20">
        <f t="shared" si="100"/>
        <v>2.4742644375644991</v>
      </c>
      <c r="Y384" s="22">
        <f t="shared" si="101"/>
        <v>3</v>
      </c>
      <c r="AA384" s="47"/>
    </row>
    <row r="385" spans="1:34" hidden="1" x14ac:dyDescent="0.25">
      <c r="A385" s="57" t="s">
        <v>7728</v>
      </c>
      <c r="B385" s="1">
        <v>38.527999999999999</v>
      </c>
      <c r="C385" s="1">
        <v>38.271999999999998</v>
      </c>
      <c r="D385" s="1">
        <v>418.53300000000002</v>
      </c>
      <c r="E385" s="1">
        <v>379.00599999999997</v>
      </c>
      <c r="G385" s="1">
        <f t="shared" si="85"/>
        <v>39.527000000000044</v>
      </c>
      <c r="H385" s="1">
        <f t="shared" si="86"/>
        <v>0.25600000000000023</v>
      </c>
      <c r="I385" s="2">
        <f t="shared" si="87"/>
        <v>393.42102</v>
      </c>
      <c r="J385" s="2">
        <f t="shared" si="88"/>
        <v>385.05036000000001</v>
      </c>
      <c r="K385" s="2">
        <f t="shared" si="89"/>
        <v>376.67970000000003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44.178419905974081</v>
      </c>
      <c r="P385" s="11">
        <f t="shared" si="94"/>
        <v>5.6504199059740827</v>
      </c>
      <c r="Q385" s="1">
        <f t="shared" si="95"/>
        <v>38.527999999999999</v>
      </c>
      <c r="S385" s="14" t="str">
        <f t="shared" si="96"/>
        <v>A</v>
      </c>
      <c r="U385" s="1">
        <f t="shared" si="97"/>
        <v>38.527999999999999</v>
      </c>
      <c r="V385" s="1">
        <f t="shared" si="98"/>
        <v>379.00599999999997</v>
      </c>
      <c r="W385" s="1">
        <f t="shared" si="99"/>
        <v>5.6504199059740827</v>
      </c>
      <c r="X385" s="20">
        <f t="shared" si="100"/>
        <v>2.4579326590987258</v>
      </c>
      <c r="Y385" s="22">
        <f t="shared" si="101"/>
        <v>3</v>
      </c>
      <c r="AA385" s="47"/>
    </row>
    <row r="386" spans="1:34" hidden="1" x14ac:dyDescent="0.25">
      <c r="A386" s="57" t="s">
        <v>7729</v>
      </c>
      <c r="B386" s="1">
        <v>40.064</v>
      </c>
      <c r="C386" s="1">
        <v>39.936</v>
      </c>
      <c r="D386" s="1">
        <v>417.39699999999999</v>
      </c>
      <c r="E386" s="1">
        <v>377.971</v>
      </c>
      <c r="G386" s="1">
        <f t="shared" si="85"/>
        <v>39.425999999999988</v>
      </c>
      <c r="H386" s="1">
        <f t="shared" si="86"/>
        <v>0.12800000000000011</v>
      </c>
      <c r="I386" s="2">
        <f t="shared" si="87"/>
        <v>392.35318000000001</v>
      </c>
      <c r="J386" s="2">
        <f t="shared" si="88"/>
        <v>384.00524000000001</v>
      </c>
      <c r="K386" s="2">
        <f t="shared" si="89"/>
        <v>375.65729999999996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45.939685815846808</v>
      </c>
      <c r="P386" s="11">
        <f t="shared" si="94"/>
        <v>5.8756858158468077</v>
      </c>
      <c r="Q386" s="1">
        <f t="shared" si="95"/>
        <v>40.064</v>
      </c>
      <c r="S386" s="14" t="str">
        <f t="shared" si="96"/>
        <v>A</v>
      </c>
      <c r="U386" s="1">
        <f t="shared" si="97"/>
        <v>40.064</v>
      </c>
      <c r="V386" s="1">
        <f t="shared" si="98"/>
        <v>377.971</v>
      </c>
      <c r="W386" s="1">
        <f t="shared" si="99"/>
        <v>5.8756858158468077</v>
      </c>
      <c r="X386" s="20">
        <f t="shared" si="100"/>
        <v>2.5559233298933615</v>
      </c>
      <c r="Y386" s="22">
        <f t="shared" si="101"/>
        <v>3</v>
      </c>
      <c r="AA386" s="47"/>
    </row>
    <row r="387" spans="1:34" hidden="1" x14ac:dyDescent="0.25">
      <c r="A387" s="57" t="s">
        <v>7730</v>
      </c>
      <c r="B387" s="1">
        <v>29.568000000000001</v>
      </c>
      <c r="C387" s="1">
        <v>29.44</v>
      </c>
      <c r="D387" s="1">
        <v>417.81799999999998</v>
      </c>
      <c r="E387" s="1">
        <v>378.404</v>
      </c>
      <c r="G387" s="1">
        <f t="shared" si="85"/>
        <v>39.413999999999987</v>
      </c>
      <c r="H387" s="1">
        <f t="shared" si="86"/>
        <v>0.12800000000000011</v>
      </c>
      <c r="I387" s="2">
        <f t="shared" si="87"/>
        <v>392.74892</v>
      </c>
      <c r="J387" s="2">
        <f t="shared" si="88"/>
        <v>384.39256</v>
      </c>
      <c r="K387" s="2">
        <f t="shared" si="89"/>
        <v>376.03620000000001</v>
      </c>
      <c r="L387" s="10">
        <f t="shared" si="90"/>
        <v>3</v>
      </c>
      <c r="M387" s="73" t="str">
        <f t="shared" si="91"/>
        <v/>
      </c>
      <c r="N387">
        <f t="shared" si="92"/>
        <v>3</v>
      </c>
      <c r="O387" s="12">
        <f t="shared" si="93"/>
        <v>33.904368765049881</v>
      </c>
      <c r="P387" s="11">
        <f t="shared" si="94"/>
        <v>4.3363687650498797</v>
      </c>
      <c r="Q387" s="1">
        <f t="shared" si="95"/>
        <v>29.568000000000001</v>
      </c>
      <c r="S387" s="14" t="str">
        <f t="shared" si="96"/>
        <v>A</v>
      </c>
      <c r="U387" s="1">
        <f t="shared" si="97"/>
        <v>29.568000000000001</v>
      </c>
      <c r="V387" s="1">
        <f t="shared" si="98"/>
        <v>378.404</v>
      </c>
      <c r="W387" s="1">
        <f t="shared" si="99"/>
        <v>4.3363687650498797</v>
      </c>
      <c r="X387" s="20">
        <f t="shared" si="100"/>
        <v>1.8863204127966977</v>
      </c>
      <c r="Y387" s="22">
        <f t="shared" si="101"/>
        <v>3</v>
      </c>
      <c r="AA387" s="47"/>
    </row>
    <row r="388" spans="1:34" hidden="1" x14ac:dyDescent="0.25">
      <c r="A388" s="57" t="s">
        <v>7731</v>
      </c>
      <c r="B388" s="1">
        <v>20.352</v>
      </c>
      <c r="C388" s="1">
        <v>20.096</v>
      </c>
      <c r="D388" s="1">
        <v>417.548</v>
      </c>
      <c r="E388" s="1">
        <v>379.88200000000001</v>
      </c>
      <c r="G388" s="1">
        <f t="shared" si="85"/>
        <v>37.665999999999997</v>
      </c>
      <c r="H388" s="1">
        <f t="shared" si="86"/>
        <v>0.25600000000000023</v>
      </c>
      <c r="I388" s="2">
        <f t="shared" si="87"/>
        <v>392.49511999999999</v>
      </c>
      <c r="J388" s="2">
        <f t="shared" si="88"/>
        <v>384.14416</v>
      </c>
      <c r="K388" s="2">
        <f t="shared" si="89"/>
        <v>375.79320000000001</v>
      </c>
      <c r="L388" s="10">
        <f t="shared" si="90"/>
        <v>2</v>
      </c>
      <c r="M388" s="73">
        <f t="shared" si="91"/>
        <v>2</v>
      </c>
      <c r="N388">
        <f t="shared" si="92"/>
        <v>2</v>
      </c>
      <c r="O388" s="12">
        <f t="shared" si="93"/>
        <v>22.318236648755345</v>
      </c>
      <c r="P388" s="11">
        <f t="shared" si="94"/>
        <v>1.9662366487553449</v>
      </c>
      <c r="Q388" s="1">
        <f t="shared" si="95"/>
        <v>20.352</v>
      </c>
      <c r="S388" s="14" t="str">
        <f t="shared" si="96"/>
        <v>A</v>
      </c>
      <c r="U388" s="1">
        <f t="shared" si="97"/>
        <v>20.352</v>
      </c>
      <c r="V388" s="1">
        <f t="shared" si="98"/>
        <v>379.88200000000001</v>
      </c>
      <c r="W388" s="1">
        <f t="shared" si="99"/>
        <v>1.9662366487553449</v>
      </c>
      <c r="X388" s="20">
        <f t="shared" si="100"/>
        <v>0.85531294220857501</v>
      </c>
      <c r="Y388" s="22">
        <f t="shared" si="101"/>
        <v>2</v>
      </c>
      <c r="AA388" s="47"/>
    </row>
    <row r="389" spans="1:34" hidden="1" x14ac:dyDescent="0.25">
      <c r="A389" s="57" t="s">
        <v>7732</v>
      </c>
      <c r="B389" s="1">
        <v>20.992000000000001</v>
      </c>
      <c r="C389" s="1">
        <v>20.736000000000001</v>
      </c>
      <c r="D389" s="1">
        <v>417.98500000000001</v>
      </c>
      <c r="E389" s="1">
        <v>384.49</v>
      </c>
      <c r="G389" s="1">
        <f t="shared" si="85"/>
        <v>33.495000000000005</v>
      </c>
      <c r="H389" s="1">
        <f t="shared" si="86"/>
        <v>0.25600000000000023</v>
      </c>
      <c r="I389" s="2">
        <f t="shared" si="87"/>
        <v>392.90590000000003</v>
      </c>
      <c r="J389" s="2">
        <f t="shared" si="88"/>
        <v>384.5462</v>
      </c>
      <c r="K389" s="2">
        <f t="shared" si="89"/>
        <v>376.18650000000002</v>
      </c>
      <c r="L389" s="10">
        <f t="shared" si="90"/>
        <v>2</v>
      </c>
      <c r="M389" s="73" t="str">
        <f t="shared" si="91"/>
        <v/>
      </c>
      <c r="N389">
        <f t="shared" si="92"/>
        <v>2</v>
      </c>
      <c r="O389" s="12">
        <f t="shared" si="93"/>
        <v>23.020067989911176</v>
      </c>
      <c r="P389" s="11">
        <f t="shared" si="94"/>
        <v>2.0280679899111753</v>
      </c>
      <c r="Q389" s="1">
        <f t="shared" si="95"/>
        <v>20.992000000000001</v>
      </c>
      <c r="S389" s="14" t="str">
        <f t="shared" si="96"/>
        <v>A</v>
      </c>
      <c r="U389" s="1">
        <f t="shared" si="97"/>
        <v>20.992000000000001</v>
      </c>
      <c r="V389" s="1">
        <f t="shared" si="98"/>
        <v>384.49</v>
      </c>
      <c r="W389" s="1">
        <f t="shared" si="99"/>
        <v>2.0280679899111753</v>
      </c>
      <c r="X389" s="20">
        <f t="shared" si="100"/>
        <v>0.88220957561136126</v>
      </c>
      <c r="Y389" s="22">
        <f t="shared" si="101"/>
        <v>2</v>
      </c>
      <c r="AA389" s="47"/>
    </row>
    <row r="390" spans="1:34" hidden="1" x14ac:dyDescent="0.25">
      <c r="A390" s="57" t="s">
        <v>7733</v>
      </c>
      <c r="B390" s="1">
        <v>20.352</v>
      </c>
      <c r="C390" s="1">
        <v>20.224</v>
      </c>
      <c r="D390" s="1">
        <v>417.66399999999999</v>
      </c>
      <c r="E390" s="1">
        <v>384.20100000000002</v>
      </c>
      <c r="G390" s="1">
        <f t="shared" si="85"/>
        <v>33.462999999999965</v>
      </c>
      <c r="H390" s="1">
        <f t="shared" si="86"/>
        <v>0.12800000000000011</v>
      </c>
      <c r="I390" s="2">
        <f t="shared" si="87"/>
        <v>392.60415999999998</v>
      </c>
      <c r="J390" s="2">
        <f t="shared" si="88"/>
        <v>384.25088</v>
      </c>
      <c r="K390" s="2">
        <f t="shared" si="89"/>
        <v>375.89760000000001</v>
      </c>
      <c r="L390" s="10">
        <f t="shared" si="90"/>
        <v>2</v>
      </c>
      <c r="M390" s="73" t="str">
        <f t="shared" si="91"/>
        <v/>
      </c>
      <c r="N390">
        <f t="shared" si="92"/>
        <v>2</v>
      </c>
      <c r="O390" s="12">
        <f t="shared" si="93"/>
        <v>22.318236648755345</v>
      </c>
      <c r="P390" s="11">
        <f t="shared" si="94"/>
        <v>1.9662366487553449</v>
      </c>
      <c r="Q390" s="1">
        <f t="shared" si="95"/>
        <v>20.352</v>
      </c>
      <c r="S390" s="14" t="str">
        <f t="shared" si="96"/>
        <v>A</v>
      </c>
      <c r="U390" s="1">
        <f t="shared" si="97"/>
        <v>20.352</v>
      </c>
      <c r="V390" s="1">
        <f t="shared" si="98"/>
        <v>384.20100000000002</v>
      </c>
      <c r="W390" s="1">
        <f t="shared" si="99"/>
        <v>1.9662366487553449</v>
      </c>
      <c r="X390" s="20">
        <f t="shared" si="100"/>
        <v>0.85531294220857501</v>
      </c>
      <c r="Y390" s="22">
        <f t="shared" si="101"/>
        <v>2</v>
      </c>
      <c r="AA390" s="47"/>
    </row>
    <row r="391" spans="1:34" hidden="1" x14ac:dyDescent="0.25">
      <c r="A391" s="57" t="s">
        <v>7734</v>
      </c>
      <c r="B391" s="1">
        <v>40.704000000000001</v>
      </c>
      <c r="C391" s="1">
        <v>40.448</v>
      </c>
      <c r="D391" s="1">
        <v>422.81900000000002</v>
      </c>
      <c r="E391" s="1">
        <v>383.827</v>
      </c>
      <c r="G391" s="1">
        <f t="shared" si="85"/>
        <v>38.992000000000019</v>
      </c>
      <c r="H391" s="1">
        <f t="shared" si="86"/>
        <v>0.25600000000000023</v>
      </c>
      <c r="I391" s="2">
        <f t="shared" si="87"/>
        <v>397.44986</v>
      </c>
      <c r="J391" s="2">
        <f t="shared" si="88"/>
        <v>388.99348000000003</v>
      </c>
      <c r="K391" s="2">
        <f t="shared" si="89"/>
        <v>380.53710000000001</v>
      </c>
      <c r="L391" s="10">
        <f t="shared" si="90"/>
        <v>3</v>
      </c>
      <c r="M391" s="73">
        <f t="shared" si="91"/>
        <v>3</v>
      </c>
      <c r="N391">
        <f t="shared" si="92"/>
        <v>3</v>
      </c>
      <c r="O391" s="12">
        <f t="shared" si="93"/>
        <v>46.67354661162711</v>
      </c>
      <c r="P391" s="11">
        <f t="shared" si="94"/>
        <v>5.9695466116271092</v>
      </c>
      <c r="Q391" s="1">
        <f t="shared" si="95"/>
        <v>40.704000000000001</v>
      </c>
      <c r="S391" s="14" t="str">
        <f t="shared" si="96"/>
        <v>A</v>
      </c>
      <c r="U391" s="1">
        <f t="shared" si="97"/>
        <v>40.704000000000001</v>
      </c>
      <c r="V391" s="1">
        <f t="shared" si="98"/>
        <v>383.827</v>
      </c>
      <c r="W391" s="1">
        <f t="shared" si="99"/>
        <v>5.9695466116271092</v>
      </c>
      <c r="X391" s="20">
        <f t="shared" si="100"/>
        <v>2.5967527760577926</v>
      </c>
      <c r="Y391" s="22">
        <f t="shared" si="101"/>
        <v>3</v>
      </c>
      <c r="AA391" s="47"/>
    </row>
    <row r="392" spans="1:34" hidden="1" x14ac:dyDescent="0.25">
      <c r="A392" s="57" t="s">
        <v>7735</v>
      </c>
      <c r="B392" s="1">
        <v>68.48</v>
      </c>
      <c r="C392" s="1">
        <v>68.352000000000004</v>
      </c>
      <c r="D392" s="1">
        <v>424.14600000000002</v>
      </c>
      <c r="E392" s="1">
        <v>384</v>
      </c>
      <c r="G392" s="1">
        <f t="shared" si="85"/>
        <v>40.146000000000015</v>
      </c>
      <c r="H392" s="1">
        <f t="shared" si="86"/>
        <v>0.12800000000000011</v>
      </c>
      <c r="I392" s="2">
        <f t="shared" si="87"/>
        <v>398.69724000000002</v>
      </c>
      <c r="J392" s="2">
        <f t="shared" si="88"/>
        <v>390.21432000000004</v>
      </c>
      <c r="K392" s="2">
        <f t="shared" si="89"/>
        <v>381.73140000000001</v>
      </c>
      <c r="L392" s="10">
        <f t="shared" si="90"/>
        <v>3</v>
      </c>
      <c r="M392" s="73" t="str">
        <f t="shared" si="91"/>
        <v/>
      </c>
      <c r="N392">
        <f t="shared" si="92"/>
        <v>3</v>
      </c>
      <c r="O392" s="12">
        <f t="shared" si="93"/>
        <v>78.523105148492149</v>
      </c>
      <c r="P392" s="11">
        <f t="shared" si="94"/>
        <v>10.043105148492145</v>
      </c>
      <c r="Q392" s="1">
        <f t="shared" si="95"/>
        <v>68.48</v>
      </c>
      <c r="S392" s="14" t="str">
        <f t="shared" si="96"/>
        <v>A</v>
      </c>
      <c r="U392" s="1">
        <f t="shared" si="97"/>
        <v>68.48</v>
      </c>
      <c r="V392" s="1">
        <f t="shared" si="98"/>
        <v>384</v>
      </c>
      <c r="W392" s="1">
        <f t="shared" si="99"/>
        <v>10.043105148492145</v>
      </c>
      <c r="X392" s="20">
        <f t="shared" si="100"/>
        <v>4.3687507395940832</v>
      </c>
      <c r="Y392" s="22">
        <f t="shared" si="101"/>
        <v>3</v>
      </c>
      <c r="AA392" s="47"/>
    </row>
    <row r="393" spans="1:34" x14ac:dyDescent="0.25">
      <c r="A393" s="57" t="s">
        <v>7736</v>
      </c>
      <c r="B393" s="1">
        <v>72.959999999999994</v>
      </c>
      <c r="C393" s="1">
        <v>72.703999999999994</v>
      </c>
      <c r="D393" s="1">
        <v>425.24</v>
      </c>
      <c r="E393" s="1">
        <v>384.97699999999998</v>
      </c>
      <c r="G393" s="1">
        <f t="shared" ref="G393:G456" si="102">D393-E393</f>
        <v>40.263000000000034</v>
      </c>
      <c r="H393" s="1">
        <f t="shared" ref="H393:H456" si="103">B393-C393</f>
        <v>0.25600000000000023</v>
      </c>
      <c r="I393" s="2">
        <f t="shared" ref="I393:I456" si="104">D393-((D393/100)*I$8)</f>
        <v>399.72559999999999</v>
      </c>
      <c r="J393" s="2">
        <f t="shared" ref="J393:J456" si="105">D393-((D393/100)*J$8)</f>
        <v>391.2208</v>
      </c>
      <c r="K393" s="2">
        <f t="shared" ref="K393:K456" si="106">D393-((D393/100)*K$8)</f>
        <v>382.71600000000001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 t="str">
        <f t="shared" ref="M393:M456" si="108">IF(L392&lt;&gt;L393,L393,"")</f>
        <v/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83.660130718954235</v>
      </c>
      <c r="P393" s="11">
        <f t="shared" ref="P393:P456" si="111">IF(O393&lt;&gt;"",O393-B393,"")</f>
        <v>10.700130718954242</v>
      </c>
      <c r="Q393" s="1">
        <f t="shared" ref="Q393:Q456" si="112">O393-P393</f>
        <v>72.959999999999994</v>
      </c>
      <c r="S393" s="14" t="str">
        <f t="shared" ref="S393:S456" si="113">IF(ROUND(B393,3)=ROUND(Q393,3),"A","B")</f>
        <v>A</v>
      </c>
      <c r="U393" s="1">
        <f t="shared" ref="U393:U456" si="114">B393</f>
        <v>72.959999999999994</v>
      </c>
      <c r="V393" s="1">
        <f t="shared" ref="V393:V456" si="115">E393</f>
        <v>384.97699999999998</v>
      </c>
      <c r="W393" s="1">
        <f t="shared" ref="W393:W456" si="116">P393</f>
        <v>10.700130718954242</v>
      </c>
      <c r="X393" s="20">
        <f t="shared" ref="X393:X456" si="117">W393*X$6</f>
        <v>4.6545568627450953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2025-11-17 00:00:00</v>
      </c>
      <c r="AC393" s="1">
        <f>SUM(U393:U416)</f>
        <v>3595.7760000000003</v>
      </c>
      <c r="AD393" s="1">
        <f>AVERAGE(V393:V416)</f>
        <v>382.32291666666669</v>
      </c>
      <c r="AE393" s="1">
        <f>SUM(W393:W416)</f>
        <v>409.92110846780082</v>
      </c>
      <c r="AF393" s="1">
        <f>SUM(X393:X416)</f>
        <v>178.31568218349338</v>
      </c>
      <c r="AG393" s="35">
        <f>AVERAGE(Y393:Y416)</f>
        <v>2.4583333333333335</v>
      </c>
      <c r="AH393" s="37">
        <f>DAY(A393)</f>
        <v>17</v>
      </c>
    </row>
    <row r="394" spans="1:34" hidden="1" x14ac:dyDescent="0.25">
      <c r="A394" s="57" t="s">
        <v>7737</v>
      </c>
      <c r="B394" s="1">
        <v>73.599999999999994</v>
      </c>
      <c r="C394" s="1">
        <v>73.215999999999994</v>
      </c>
      <c r="D394" s="1">
        <v>425.25299999999999</v>
      </c>
      <c r="E394" s="1">
        <v>384.99</v>
      </c>
      <c r="G394" s="1">
        <f t="shared" si="102"/>
        <v>40.262999999999977</v>
      </c>
      <c r="H394" s="1">
        <f t="shared" si="103"/>
        <v>0.38400000000000034</v>
      </c>
      <c r="I394" s="2">
        <f t="shared" si="104"/>
        <v>399.73782</v>
      </c>
      <c r="J394" s="2">
        <f t="shared" si="105"/>
        <v>391.23275999999998</v>
      </c>
      <c r="K394" s="2">
        <f t="shared" si="106"/>
        <v>382.72769999999997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84.393991514734537</v>
      </c>
      <c r="P394" s="11">
        <f t="shared" si="111"/>
        <v>10.793991514734543</v>
      </c>
      <c r="Q394" s="1">
        <f t="shared" si="112"/>
        <v>73.599999999999994</v>
      </c>
      <c r="S394" s="14" t="str">
        <f t="shared" si="113"/>
        <v>A</v>
      </c>
      <c r="U394" s="1">
        <f t="shared" si="114"/>
        <v>73.599999999999994</v>
      </c>
      <c r="V394" s="1">
        <f t="shared" si="115"/>
        <v>384.99</v>
      </c>
      <c r="W394" s="1">
        <f t="shared" si="116"/>
        <v>10.793991514734543</v>
      </c>
      <c r="X394" s="20">
        <f t="shared" si="117"/>
        <v>4.6953863089095265</v>
      </c>
      <c r="Y394" s="22">
        <f t="shared" si="118"/>
        <v>3</v>
      </c>
      <c r="AA394" s="47"/>
    </row>
    <row r="395" spans="1:34" hidden="1" x14ac:dyDescent="0.25">
      <c r="A395" s="57" t="s">
        <v>7738</v>
      </c>
      <c r="B395" s="1">
        <v>75.007999999999996</v>
      </c>
      <c r="C395" s="1">
        <v>74.88</v>
      </c>
      <c r="D395" s="1">
        <v>423.55099999999999</v>
      </c>
      <c r="E395" s="1">
        <v>383.43700000000001</v>
      </c>
      <c r="G395" s="1">
        <f t="shared" si="102"/>
        <v>40.113999999999976</v>
      </c>
      <c r="H395" s="1">
        <f t="shared" si="103"/>
        <v>0.12800000000000011</v>
      </c>
      <c r="I395" s="2">
        <f t="shared" si="104"/>
        <v>398.13794000000001</v>
      </c>
      <c r="J395" s="2">
        <f t="shared" si="105"/>
        <v>389.66692</v>
      </c>
      <c r="K395" s="2">
        <f t="shared" si="106"/>
        <v>381.19589999999999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86.008485265451199</v>
      </c>
      <c r="P395" s="11">
        <f t="shared" si="111"/>
        <v>11.000485265451204</v>
      </c>
      <c r="Q395" s="1">
        <f t="shared" si="112"/>
        <v>75.007999999999996</v>
      </c>
      <c r="S395" s="14" t="str">
        <f t="shared" si="113"/>
        <v>A</v>
      </c>
      <c r="U395" s="1">
        <f t="shared" si="114"/>
        <v>75.007999999999996</v>
      </c>
      <c r="V395" s="1">
        <f t="shared" si="115"/>
        <v>383.43700000000001</v>
      </c>
      <c r="W395" s="1">
        <f t="shared" si="116"/>
        <v>11.000485265451204</v>
      </c>
      <c r="X395" s="20">
        <f t="shared" si="117"/>
        <v>4.7852110904712735</v>
      </c>
      <c r="Y395" s="22">
        <f t="shared" si="118"/>
        <v>3</v>
      </c>
      <c r="AA395" s="47"/>
    </row>
    <row r="396" spans="1:34" hidden="1" x14ac:dyDescent="0.25">
      <c r="A396" s="57" t="s">
        <v>7739</v>
      </c>
      <c r="B396" s="1">
        <v>78.975999999999999</v>
      </c>
      <c r="C396" s="1">
        <v>78.72</v>
      </c>
      <c r="D396" s="1">
        <v>422.851</v>
      </c>
      <c r="E396" s="1">
        <v>382.79399999999998</v>
      </c>
      <c r="G396" s="1">
        <f t="shared" si="102"/>
        <v>40.057000000000016</v>
      </c>
      <c r="H396" s="1">
        <f t="shared" si="103"/>
        <v>0.25600000000000023</v>
      </c>
      <c r="I396" s="2">
        <f t="shared" si="104"/>
        <v>397.47994</v>
      </c>
      <c r="J396" s="2">
        <f t="shared" si="105"/>
        <v>389.02292</v>
      </c>
      <c r="K396" s="2">
        <f t="shared" si="106"/>
        <v>380.5659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90.558422199289069</v>
      </c>
      <c r="P396" s="11">
        <f t="shared" si="111"/>
        <v>11.58242219928907</v>
      </c>
      <c r="Q396" s="1">
        <f t="shared" si="112"/>
        <v>78.975999999999999</v>
      </c>
      <c r="S396" s="14" t="str">
        <f t="shared" si="113"/>
        <v>A</v>
      </c>
      <c r="U396" s="1">
        <f t="shared" si="114"/>
        <v>78.975999999999999</v>
      </c>
      <c r="V396" s="1">
        <f t="shared" si="115"/>
        <v>382.79399999999998</v>
      </c>
      <c r="W396" s="1">
        <f t="shared" si="116"/>
        <v>11.58242219928907</v>
      </c>
      <c r="X396" s="20">
        <f t="shared" si="117"/>
        <v>5.0383536566907452</v>
      </c>
      <c r="Y396" s="22">
        <f t="shared" si="118"/>
        <v>3</v>
      </c>
      <c r="AA396" s="47"/>
    </row>
    <row r="397" spans="1:34" hidden="1" x14ac:dyDescent="0.25">
      <c r="A397" s="57" t="s">
        <v>7740</v>
      </c>
      <c r="B397" s="1">
        <v>72.319999999999993</v>
      </c>
      <c r="C397" s="1">
        <v>72.191999999999993</v>
      </c>
      <c r="D397" s="1">
        <v>423.83800000000002</v>
      </c>
      <c r="E397" s="1">
        <v>383.72</v>
      </c>
      <c r="G397" s="1">
        <f t="shared" si="102"/>
        <v>40.117999999999995</v>
      </c>
      <c r="H397" s="1">
        <f t="shared" si="103"/>
        <v>0.12800000000000011</v>
      </c>
      <c r="I397" s="2">
        <f t="shared" si="104"/>
        <v>398.40772000000004</v>
      </c>
      <c r="J397" s="2">
        <f t="shared" si="105"/>
        <v>389.93096000000003</v>
      </c>
      <c r="K397" s="2">
        <f t="shared" si="106"/>
        <v>381.45420000000001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82.926269923173933</v>
      </c>
      <c r="P397" s="11">
        <f t="shared" si="111"/>
        <v>10.60626992317394</v>
      </c>
      <c r="Q397" s="1">
        <f t="shared" si="112"/>
        <v>72.319999999999993</v>
      </c>
      <c r="S397" s="14" t="str">
        <f t="shared" si="113"/>
        <v>A</v>
      </c>
      <c r="U397" s="1">
        <f t="shared" si="114"/>
        <v>72.319999999999993</v>
      </c>
      <c r="V397" s="1">
        <f t="shared" si="115"/>
        <v>383.72</v>
      </c>
      <c r="W397" s="1">
        <f t="shared" si="116"/>
        <v>10.60626992317394</v>
      </c>
      <c r="X397" s="20">
        <f t="shared" si="117"/>
        <v>4.6137274165806641</v>
      </c>
      <c r="Y397" s="22">
        <f t="shared" si="118"/>
        <v>3</v>
      </c>
      <c r="AA397" s="47"/>
    </row>
    <row r="398" spans="1:34" hidden="1" x14ac:dyDescent="0.25">
      <c r="A398" s="57" t="s">
        <v>7741</v>
      </c>
      <c r="B398" s="1">
        <v>99.584000000000003</v>
      </c>
      <c r="C398" s="1">
        <v>99.2</v>
      </c>
      <c r="D398" s="1">
        <v>420.99799999999999</v>
      </c>
      <c r="E398" s="1">
        <v>381.05599999999998</v>
      </c>
      <c r="G398" s="1">
        <f t="shared" si="102"/>
        <v>39.942000000000007</v>
      </c>
      <c r="H398" s="1">
        <f t="shared" si="103"/>
        <v>0.38400000000000034</v>
      </c>
      <c r="I398" s="2">
        <f t="shared" si="104"/>
        <v>395.73811999999998</v>
      </c>
      <c r="J398" s="2">
        <f t="shared" si="105"/>
        <v>387.31815999999998</v>
      </c>
      <c r="K398" s="2">
        <f t="shared" si="106"/>
        <v>378.89819999999997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114.18873982341475</v>
      </c>
      <c r="P398" s="11">
        <f t="shared" si="111"/>
        <v>14.604739823414747</v>
      </c>
      <c r="Q398" s="1">
        <f t="shared" si="112"/>
        <v>99.584000000000003</v>
      </c>
      <c r="S398" s="14" t="str">
        <f t="shared" si="113"/>
        <v>A</v>
      </c>
      <c r="U398" s="1">
        <f t="shared" si="114"/>
        <v>99.584000000000003</v>
      </c>
      <c r="V398" s="1">
        <f t="shared" si="115"/>
        <v>381.05599999999998</v>
      </c>
      <c r="W398" s="1">
        <f t="shared" si="116"/>
        <v>14.604739823414747</v>
      </c>
      <c r="X398" s="20">
        <f t="shared" si="117"/>
        <v>6.3530618231854143</v>
      </c>
      <c r="Y398" s="22">
        <f t="shared" si="118"/>
        <v>3</v>
      </c>
      <c r="AA398" s="47"/>
    </row>
    <row r="399" spans="1:34" hidden="1" x14ac:dyDescent="0.25">
      <c r="A399" s="57" t="s">
        <v>7742</v>
      </c>
      <c r="B399" s="1">
        <v>132.99199999999999</v>
      </c>
      <c r="C399" s="1">
        <v>132.864</v>
      </c>
      <c r="D399" s="1">
        <v>417.24200000000002</v>
      </c>
      <c r="E399" s="1">
        <v>380.654</v>
      </c>
      <c r="G399" s="1">
        <f t="shared" si="102"/>
        <v>36.588000000000022</v>
      </c>
      <c r="H399" s="1">
        <f t="shared" si="103"/>
        <v>0.1279999999999859</v>
      </c>
      <c r="I399" s="2">
        <f t="shared" si="104"/>
        <v>392.20748000000003</v>
      </c>
      <c r="J399" s="2">
        <f t="shared" si="105"/>
        <v>383.86264</v>
      </c>
      <c r="K399" s="2">
        <f t="shared" si="106"/>
        <v>375.51780000000002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145.84055269218115</v>
      </c>
      <c r="P399" s="11">
        <f t="shared" si="111"/>
        <v>12.848552692181158</v>
      </c>
      <c r="Q399" s="1">
        <f t="shared" si="112"/>
        <v>132.99199999999999</v>
      </c>
      <c r="S399" s="14" t="str">
        <f t="shared" si="113"/>
        <v>A</v>
      </c>
      <c r="U399" s="1">
        <f t="shared" si="114"/>
        <v>132.99199999999999</v>
      </c>
      <c r="V399" s="1">
        <f t="shared" si="115"/>
        <v>380.654</v>
      </c>
      <c r="W399" s="1">
        <f t="shared" si="116"/>
        <v>12.848552692181158</v>
      </c>
      <c r="X399" s="20">
        <f t="shared" si="117"/>
        <v>5.5891204210988041</v>
      </c>
      <c r="Y399" s="22">
        <f t="shared" si="118"/>
        <v>2</v>
      </c>
      <c r="AA399" s="47"/>
    </row>
    <row r="400" spans="1:34" hidden="1" x14ac:dyDescent="0.25">
      <c r="A400" s="57" t="s">
        <v>7743</v>
      </c>
      <c r="B400" s="1">
        <v>170.36799999999999</v>
      </c>
      <c r="C400" s="1">
        <v>169.85599999999999</v>
      </c>
      <c r="D400" s="1">
        <v>416.291</v>
      </c>
      <c r="E400" s="1">
        <v>381.48099999999999</v>
      </c>
      <c r="G400" s="1">
        <f t="shared" si="102"/>
        <v>34.81</v>
      </c>
      <c r="H400" s="1">
        <f t="shared" si="103"/>
        <v>0.51200000000000045</v>
      </c>
      <c r="I400" s="2">
        <f t="shared" si="104"/>
        <v>391.31353999999999</v>
      </c>
      <c r="J400" s="2">
        <f t="shared" si="105"/>
        <v>382.98771999999997</v>
      </c>
      <c r="K400" s="2">
        <f t="shared" si="106"/>
        <v>374.6619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186.82750301568154</v>
      </c>
      <c r="P400" s="11">
        <f t="shared" si="111"/>
        <v>16.459503015681548</v>
      </c>
      <c r="Q400" s="1">
        <f t="shared" si="112"/>
        <v>170.36799999999999</v>
      </c>
      <c r="S400" s="14" t="str">
        <f t="shared" si="113"/>
        <v>A</v>
      </c>
      <c r="U400" s="1">
        <f t="shared" si="114"/>
        <v>170.36799999999999</v>
      </c>
      <c r="V400" s="1">
        <f t="shared" si="115"/>
        <v>381.48099999999999</v>
      </c>
      <c r="W400" s="1">
        <f t="shared" si="116"/>
        <v>16.459503015681548</v>
      </c>
      <c r="X400" s="20">
        <f t="shared" si="117"/>
        <v>7.1598838118214738</v>
      </c>
      <c r="Y400" s="22">
        <f t="shared" si="118"/>
        <v>2</v>
      </c>
      <c r="AA400" s="47"/>
    </row>
    <row r="401" spans="1:27" hidden="1" x14ac:dyDescent="0.25">
      <c r="A401" s="57" t="s">
        <v>7744</v>
      </c>
      <c r="B401" s="1">
        <v>195.71199999999999</v>
      </c>
      <c r="C401" s="1">
        <v>195.45599999999999</v>
      </c>
      <c r="D401" s="1">
        <v>415.49299999999999</v>
      </c>
      <c r="E401" s="1">
        <v>381.58</v>
      </c>
      <c r="G401" s="1">
        <f t="shared" si="102"/>
        <v>33.913000000000011</v>
      </c>
      <c r="H401" s="1">
        <f t="shared" si="103"/>
        <v>0.25600000000000023</v>
      </c>
      <c r="I401" s="2">
        <f t="shared" si="104"/>
        <v>390.56342000000001</v>
      </c>
      <c r="J401" s="2">
        <f t="shared" si="105"/>
        <v>382.25355999999999</v>
      </c>
      <c r="K401" s="2">
        <f t="shared" si="106"/>
        <v>373.94369999999998</v>
      </c>
      <c r="L401" s="10">
        <f t="shared" si="107"/>
        <v>2</v>
      </c>
      <c r="M401" s="73" t="str">
        <f t="shared" si="108"/>
        <v/>
      </c>
      <c r="N401">
        <f t="shared" si="109"/>
        <v>2</v>
      </c>
      <c r="O401" s="12">
        <f t="shared" si="110"/>
        <v>214.62002412545235</v>
      </c>
      <c r="P401" s="11">
        <f t="shared" si="111"/>
        <v>18.908024125452357</v>
      </c>
      <c r="Q401" s="1">
        <f t="shared" si="112"/>
        <v>195.71199999999999</v>
      </c>
      <c r="S401" s="14" t="str">
        <f t="shared" si="113"/>
        <v>A</v>
      </c>
      <c r="U401" s="1">
        <f t="shared" si="114"/>
        <v>195.71199999999999</v>
      </c>
      <c r="V401" s="1">
        <f t="shared" si="115"/>
        <v>381.58</v>
      </c>
      <c r="W401" s="1">
        <f t="shared" si="116"/>
        <v>18.908024125452357</v>
      </c>
      <c r="X401" s="20">
        <f t="shared" si="117"/>
        <v>8.2249904945717756</v>
      </c>
      <c r="Y401" s="22">
        <f t="shared" si="118"/>
        <v>2</v>
      </c>
      <c r="AA401" s="47"/>
    </row>
    <row r="402" spans="1:27" hidden="1" x14ac:dyDescent="0.25">
      <c r="A402" s="57" t="s">
        <v>7745</v>
      </c>
      <c r="B402" s="1">
        <v>188.03200000000001</v>
      </c>
      <c r="C402" s="1">
        <v>187.52</v>
      </c>
      <c r="D402" s="1">
        <v>415.74200000000002</v>
      </c>
      <c r="E402" s="1">
        <v>380.61599999999999</v>
      </c>
      <c r="G402" s="1">
        <f t="shared" si="102"/>
        <v>35.126000000000033</v>
      </c>
      <c r="H402" s="1">
        <f t="shared" si="103"/>
        <v>0.51200000000000045</v>
      </c>
      <c r="I402" s="2">
        <f t="shared" si="104"/>
        <v>390.79748000000001</v>
      </c>
      <c r="J402" s="2">
        <f t="shared" si="105"/>
        <v>382.48264</v>
      </c>
      <c r="K402" s="2">
        <f t="shared" si="106"/>
        <v>374.1678</v>
      </c>
      <c r="L402" s="10">
        <f t="shared" si="107"/>
        <v>2</v>
      </c>
      <c r="M402" s="73" t="str">
        <f t="shared" si="108"/>
        <v/>
      </c>
      <c r="N402">
        <f t="shared" si="109"/>
        <v>2</v>
      </c>
      <c r="O402" s="12">
        <f t="shared" si="110"/>
        <v>206.19804803158243</v>
      </c>
      <c r="P402" s="11">
        <f t="shared" si="111"/>
        <v>18.16604803158242</v>
      </c>
      <c r="Q402" s="1">
        <f t="shared" si="112"/>
        <v>188.03200000000001</v>
      </c>
      <c r="S402" s="14" t="str">
        <f t="shared" si="113"/>
        <v>A</v>
      </c>
      <c r="U402" s="1">
        <f t="shared" si="114"/>
        <v>188.03200000000001</v>
      </c>
      <c r="V402" s="1">
        <f t="shared" si="115"/>
        <v>380.61599999999999</v>
      </c>
      <c r="W402" s="1">
        <f t="shared" si="116"/>
        <v>18.16604803158242</v>
      </c>
      <c r="X402" s="20">
        <f t="shared" si="117"/>
        <v>7.902230893738353</v>
      </c>
      <c r="Y402" s="22">
        <f t="shared" si="118"/>
        <v>2</v>
      </c>
      <c r="AA402" s="47"/>
    </row>
    <row r="403" spans="1:27" hidden="1" x14ac:dyDescent="0.25">
      <c r="A403" s="57" t="s">
        <v>7746</v>
      </c>
      <c r="B403" s="1">
        <v>201.85599999999999</v>
      </c>
      <c r="C403" s="1">
        <v>201.47200000000001</v>
      </c>
      <c r="D403" s="1">
        <v>419.88299999999998</v>
      </c>
      <c r="E403" s="1">
        <v>382.57</v>
      </c>
      <c r="G403" s="1">
        <f t="shared" si="102"/>
        <v>37.312999999999988</v>
      </c>
      <c r="H403" s="1">
        <f t="shared" si="103"/>
        <v>0.38399999999998613</v>
      </c>
      <c r="I403" s="2">
        <f t="shared" si="104"/>
        <v>394.69002</v>
      </c>
      <c r="J403" s="2">
        <f t="shared" si="105"/>
        <v>386.29235999999997</v>
      </c>
      <c r="K403" s="2">
        <f t="shared" si="106"/>
        <v>377.8947</v>
      </c>
      <c r="L403" s="10">
        <f t="shared" si="107"/>
        <v>2</v>
      </c>
      <c r="M403" s="73" t="str">
        <f t="shared" si="108"/>
        <v/>
      </c>
      <c r="N403">
        <f t="shared" si="109"/>
        <v>2</v>
      </c>
      <c r="O403" s="12">
        <f t="shared" si="110"/>
        <v>221.35760500054829</v>
      </c>
      <c r="P403" s="11">
        <f t="shared" si="111"/>
        <v>19.501605000548295</v>
      </c>
      <c r="Q403" s="1">
        <f t="shared" si="112"/>
        <v>201.85599999999999</v>
      </c>
      <c r="S403" s="14" t="str">
        <f t="shared" si="113"/>
        <v>A</v>
      </c>
      <c r="U403" s="1">
        <f t="shared" si="114"/>
        <v>201.85599999999999</v>
      </c>
      <c r="V403" s="1">
        <f t="shared" si="115"/>
        <v>382.57</v>
      </c>
      <c r="W403" s="1">
        <f t="shared" si="116"/>
        <v>19.501605000548295</v>
      </c>
      <c r="X403" s="20">
        <f t="shared" si="117"/>
        <v>8.4831981752385079</v>
      </c>
      <c r="Y403" s="22">
        <f t="shared" si="118"/>
        <v>2</v>
      </c>
      <c r="AA403" s="47"/>
    </row>
    <row r="404" spans="1:27" hidden="1" x14ac:dyDescent="0.25">
      <c r="A404" s="57" t="s">
        <v>7747</v>
      </c>
      <c r="B404" s="1">
        <v>205.952</v>
      </c>
      <c r="C404" s="1">
        <v>205.56800000000001</v>
      </c>
      <c r="D404" s="1">
        <v>418.84800000000001</v>
      </c>
      <c r="E404" s="1">
        <v>382.75400000000002</v>
      </c>
      <c r="G404" s="1">
        <f t="shared" si="102"/>
        <v>36.093999999999994</v>
      </c>
      <c r="H404" s="1">
        <f t="shared" si="103"/>
        <v>0.38399999999998613</v>
      </c>
      <c r="I404" s="2">
        <f t="shared" si="104"/>
        <v>393.71712000000002</v>
      </c>
      <c r="J404" s="2">
        <f t="shared" si="105"/>
        <v>385.34016000000003</v>
      </c>
      <c r="K404" s="2">
        <f t="shared" si="106"/>
        <v>376.96320000000003</v>
      </c>
      <c r="L404" s="10">
        <f t="shared" si="107"/>
        <v>2</v>
      </c>
      <c r="M404" s="73" t="str">
        <f t="shared" si="108"/>
        <v/>
      </c>
      <c r="N404">
        <f t="shared" si="109"/>
        <v>2</v>
      </c>
      <c r="O404" s="12">
        <f t="shared" si="110"/>
        <v>225.84932558394561</v>
      </c>
      <c r="P404" s="11">
        <f t="shared" si="111"/>
        <v>19.897325583945616</v>
      </c>
      <c r="Q404" s="1">
        <f t="shared" si="112"/>
        <v>205.952</v>
      </c>
      <c r="S404" s="14" t="str">
        <f t="shared" si="113"/>
        <v>A</v>
      </c>
      <c r="U404" s="1">
        <f t="shared" si="114"/>
        <v>205.952</v>
      </c>
      <c r="V404" s="1">
        <f t="shared" si="115"/>
        <v>382.75400000000002</v>
      </c>
      <c r="W404" s="1">
        <f t="shared" si="116"/>
        <v>19.897325583945616</v>
      </c>
      <c r="X404" s="20">
        <f t="shared" si="117"/>
        <v>8.6553366290163432</v>
      </c>
      <c r="Y404" s="22">
        <f t="shared" si="118"/>
        <v>2</v>
      </c>
      <c r="AA404" s="47"/>
    </row>
    <row r="405" spans="1:27" hidden="1" x14ac:dyDescent="0.25">
      <c r="A405" s="57" t="s">
        <v>7748</v>
      </c>
      <c r="B405" s="1">
        <v>193.28</v>
      </c>
      <c r="C405" s="1">
        <v>192.89599999999999</v>
      </c>
      <c r="D405" s="1">
        <v>421.15</v>
      </c>
      <c r="E405" s="1">
        <v>380.85</v>
      </c>
      <c r="G405" s="1">
        <f t="shared" si="102"/>
        <v>40.299999999999955</v>
      </c>
      <c r="H405" s="1">
        <f t="shared" si="103"/>
        <v>0.38400000000001455</v>
      </c>
      <c r="I405" s="2">
        <f t="shared" si="104"/>
        <v>395.88099999999997</v>
      </c>
      <c r="J405" s="2">
        <f t="shared" si="105"/>
        <v>387.45799999999997</v>
      </c>
      <c r="K405" s="2">
        <f t="shared" si="106"/>
        <v>379.03499999999997</v>
      </c>
      <c r="L405" s="10">
        <f t="shared" si="107"/>
        <v>3</v>
      </c>
      <c r="M405" s="73">
        <f t="shared" si="108"/>
        <v>3</v>
      </c>
      <c r="N405">
        <f t="shared" si="109"/>
        <v>3</v>
      </c>
      <c r="O405" s="12">
        <f t="shared" si="110"/>
        <v>221.62596032565074</v>
      </c>
      <c r="P405" s="11">
        <f t="shared" si="111"/>
        <v>28.345960325650736</v>
      </c>
      <c r="Q405" s="1">
        <f t="shared" si="112"/>
        <v>193.28</v>
      </c>
      <c r="S405" s="14" t="str">
        <f t="shared" si="113"/>
        <v>A</v>
      </c>
      <c r="U405" s="1">
        <f t="shared" si="114"/>
        <v>193.28</v>
      </c>
      <c r="V405" s="1">
        <f t="shared" si="115"/>
        <v>380.85</v>
      </c>
      <c r="W405" s="1">
        <f t="shared" si="116"/>
        <v>28.345960325650736</v>
      </c>
      <c r="X405" s="20">
        <f t="shared" si="117"/>
        <v>12.33049274165807</v>
      </c>
      <c r="Y405" s="22">
        <f t="shared" si="118"/>
        <v>3</v>
      </c>
      <c r="AA405" s="47"/>
    </row>
    <row r="406" spans="1:27" hidden="1" x14ac:dyDescent="0.25">
      <c r="A406" s="57" t="s">
        <v>7749</v>
      </c>
      <c r="B406" s="1">
        <v>207.61600000000001</v>
      </c>
      <c r="C406" s="1">
        <v>207.232</v>
      </c>
      <c r="D406" s="1">
        <v>417.99700000000001</v>
      </c>
      <c r="E406" s="1">
        <v>382.33800000000002</v>
      </c>
      <c r="G406" s="1">
        <f t="shared" si="102"/>
        <v>35.658999999999992</v>
      </c>
      <c r="H406" s="1">
        <f t="shared" si="103"/>
        <v>0.38400000000001455</v>
      </c>
      <c r="I406" s="2">
        <f t="shared" si="104"/>
        <v>392.91718000000003</v>
      </c>
      <c r="J406" s="2">
        <f t="shared" si="105"/>
        <v>384.55724000000004</v>
      </c>
      <c r="K406" s="2">
        <f t="shared" si="106"/>
        <v>376.19730000000004</v>
      </c>
      <c r="L406" s="10">
        <f t="shared" si="107"/>
        <v>2</v>
      </c>
      <c r="M406" s="73">
        <f t="shared" si="108"/>
        <v>2</v>
      </c>
      <c r="N406">
        <f t="shared" si="109"/>
        <v>2</v>
      </c>
      <c r="O406" s="12">
        <f t="shared" si="110"/>
        <v>227.67408707095078</v>
      </c>
      <c r="P406" s="11">
        <f t="shared" si="111"/>
        <v>20.058087070950762</v>
      </c>
      <c r="Q406" s="1">
        <f t="shared" si="112"/>
        <v>207.61600000000001</v>
      </c>
      <c r="S406" s="14" t="str">
        <f t="shared" si="113"/>
        <v>A</v>
      </c>
      <c r="U406" s="1">
        <f t="shared" si="114"/>
        <v>207.61600000000001</v>
      </c>
      <c r="V406" s="1">
        <f t="shared" si="115"/>
        <v>382.33800000000002</v>
      </c>
      <c r="W406" s="1">
        <f t="shared" si="116"/>
        <v>20.058087070950762</v>
      </c>
      <c r="X406" s="20">
        <f t="shared" si="117"/>
        <v>8.7252678758635813</v>
      </c>
      <c r="Y406" s="22">
        <f t="shared" si="118"/>
        <v>2</v>
      </c>
      <c r="AA406" s="47"/>
    </row>
    <row r="407" spans="1:27" hidden="1" x14ac:dyDescent="0.25">
      <c r="A407" s="57" t="s">
        <v>7750</v>
      </c>
      <c r="B407" s="1">
        <v>204.672</v>
      </c>
      <c r="C407" s="1">
        <v>204.16</v>
      </c>
      <c r="D407" s="1">
        <v>417.87400000000002</v>
      </c>
      <c r="E407" s="1">
        <v>383.73500000000001</v>
      </c>
      <c r="G407" s="1">
        <f t="shared" si="102"/>
        <v>34.13900000000001</v>
      </c>
      <c r="H407" s="1">
        <f t="shared" si="103"/>
        <v>0.51200000000000045</v>
      </c>
      <c r="I407" s="2">
        <f t="shared" si="104"/>
        <v>392.80155999999999</v>
      </c>
      <c r="J407" s="2">
        <f t="shared" si="105"/>
        <v>384.44408000000004</v>
      </c>
      <c r="K407" s="2">
        <f t="shared" si="106"/>
        <v>376.08660000000003</v>
      </c>
      <c r="L407" s="10">
        <f t="shared" si="107"/>
        <v>2</v>
      </c>
      <c r="M407" s="73" t="str">
        <f t="shared" si="108"/>
        <v/>
      </c>
      <c r="N407">
        <f t="shared" si="109"/>
        <v>2</v>
      </c>
      <c r="O407" s="12">
        <f t="shared" si="110"/>
        <v>224.44566290163394</v>
      </c>
      <c r="P407" s="11">
        <f t="shared" si="111"/>
        <v>19.773662901633941</v>
      </c>
      <c r="Q407" s="1">
        <f t="shared" si="112"/>
        <v>204.672</v>
      </c>
      <c r="S407" s="14" t="str">
        <f t="shared" si="113"/>
        <v>A</v>
      </c>
      <c r="U407" s="1">
        <f t="shared" si="114"/>
        <v>204.672</v>
      </c>
      <c r="V407" s="1">
        <f t="shared" si="115"/>
        <v>383.73500000000001</v>
      </c>
      <c r="W407" s="1">
        <f t="shared" si="116"/>
        <v>19.773662901633941</v>
      </c>
      <c r="X407" s="20">
        <f t="shared" si="117"/>
        <v>8.601543362210764</v>
      </c>
      <c r="Y407" s="22">
        <f t="shared" si="118"/>
        <v>2</v>
      </c>
      <c r="AA407" s="47"/>
    </row>
    <row r="408" spans="1:27" hidden="1" x14ac:dyDescent="0.25">
      <c r="A408" s="57" t="s">
        <v>7751</v>
      </c>
      <c r="B408" s="1">
        <v>185.85599999999999</v>
      </c>
      <c r="C408" s="1">
        <v>185.47200000000001</v>
      </c>
      <c r="D408" s="1">
        <v>419.56799999999998</v>
      </c>
      <c r="E408" s="1">
        <v>382.40100000000001</v>
      </c>
      <c r="G408" s="1">
        <f t="shared" si="102"/>
        <v>37.166999999999973</v>
      </c>
      <c r="H408" s="1">
        <f t="shared" si="103"/>
        <v>0.38399999999998613</v>
      </c>
      <c r="I408" s="2">
        <f t="shared" si="104"/>
        <v>394.39391999999998</v>
      </c>
      <c r="J408" s="2">
        <f t="shared" si="105"/>
        <v>386.00256000000002</v>
      </c>
      <c r="K408" s="2">
        <f t="shared" si="106"/>
        <v>377.6112</v>
      </c>
      <c r="L408" s="10">
        <f t="shared" si="107"/>
        <v>2</v>
      </c>
      <c r="M408" s="73" t="str">
        <f t="shared" si="108"/>
        <v/>
      </c>
      <c r="N408">
        <f t="shared" si="109"/>
        <v>2</v>
      </c>
      <c r="O408" s="12">
        <f t="shared" si="110"/>
        <v>203.81182147165259</v>
      </c>
      <c r="P408" s="11">
        <f t="shared" si="111"/>
        <v>17.955821471652598</v>
      </c>
      <c r="Q408" s="1">
        <f t="shared" si="112"/>
        <v>185.85599999999999</v>
      </c>
      <c r="S408" s="14" t="str">
        <f t="shared" si="113"/>
        <v>A</v>
      </c>
      <c r="U408" s="1">
        <f t="shared" si="114"/>
        <v>185.85599999999999</v>
      </c>
      <c r="V408" s="1">
        <f t="shared" si="115"/>
        <v>382.40100000000001</v>
      </c>
      <c r="W408" s="1">
        <f t="shared" si="116"/>
        <v>17.955821471652598</v>
      </c>
      <c r="X408" s="20">
        <f t="shared" si="117"/>
        <v>7.8107823401688803</v>
      </c>
      <c r="Y408" s="22">
        <f t="shared" si="118"/>
        <v>2</v>
      </c>
      <c r="AA408" s="47"/>
    </row>
    <row r="409" spans="1:27" hidden="1" x14ac:dyDescent="0.25">
      <c r="A409" s="57" t="s">
        <v>7752</v>
      </c>
      <c r="B409" s="1">
        <v>167.04</v>
      </c>
      <c r="C409" s="1">
        <v>166.78399999999999</v>
      </c>
      <c r="D409" s="1">
        <v>420.32900000000001</v>
      </c>
      <c r="E409" s="1">
        <v>383.39499999999998</v>
      </c>
      <c r="G409" s="1">
        <f t="shared" si="102"/>
        <v>36.934000000000026</v>
      </c>
      <c r="H409" s="1">
        <f t="shared" si="103"/>
        <v>0.25600000000000023</v>
      </c>
      <c r="I409" s="2">
        <f t="shared" si="104"/>
        <v>395.10926000000001</v>
      </c>
      <c r="J409" s="2">
        <f t="shared" si="105"/>
        <v>386.70267999999999</v>
      </c>
      <c r="K409" s="2">
        <f t="shared" si="106"/>
        <v>378.29610000000002</v>
      </c>
      <c r="L409" s="10">
        <f t="shared" si="107"/>
        <v>2</v>
      </c>
      <c r="M409" s="73" t="str">
        <f t="shared" si="108"/>
        <v/>
      </c>
      <c r="N409">
        <f t="shared" si="109"/>
        <v>2</v>
      </c>
      <c r="O409" s="12">
        <f t="shared" si="110"/>
        <v>183.17798004167122</v>
      </c>
      <c r="P409" s="11">
        <f t="shared" si="111"/>
        <v>16.137980041671227</v>
      </c>
      <c r="Q409" s="1">
        <f t="shared" si="112"/>
        <v>167.04</v>
      </c>
      <c r="S409" s="14" t="str">
        <f t="shared" si="113"/>
        <v>A</v>
      </c>
      <c r="U409" s="1">
        <f t="shared" si="114"/>
        <v>167.04</v>
      </c>
      <c r="V409" s="1">
        <f t="shared" si="115"/>
        <v>383.39499999999998</v>
      </c>
      <c r="W409" s="1">
        <f t="shared" si="116"/>
        <v>16.137980041671227</v>
      </c>
      <c r="X409" s="20">
        <f t="shared" si="117"/>
        <v>7.0200213181269842</v>
      </c>
      <c r="Y409" s="22">
        <f t="shared" si="118"/>
        <v>2</v>
      </c>
      <c r="AA409" s="47"/>
    </row>
    <row r="410" spans="1:27" hidden="1" x14ac:dyDescent="0.25">
      <c r="A410" s="57" t="s">
        <v>7753</v>
      </c>
      <c r="B410" s="1">
        <v>163.45599999999999</v>
      </c>
      <c r="C410" s="1">
        <v>163.072</v>
      </c>
      <c r="D410" s="1">
        <v>417.96100000000001</v>
      </c>
      <c r="E410" s="1">
        <v>382.483</v>
      </c>
      <c r="G410" s="1">
        <f t="shared" si="102"/>
        <v>35.478000000000009</v>
      </c>
      <c r="H410" s="1">
        <f t="shared" si="103"/>
        <v>0.38399999999998613</v>
      </c>
      <c r="I410" s="2">
        <f t="shared" si="104"/>
        <v>392.88334000000003</v>
      </c>
      <c r="J410" s="2">
        <f t="shared" si="105"/>
        <v>384.52412000000004</v>
      </c>
      <c r="K410" s="2">
        <f t="shared" si="106"/>
        <v>376.16489999999999</v>
      </c>
      <c r="L410" s="10">
        <f t="shared" si="107"/>
        <v>2</v>
      </c>
      <c r="M410" s="73" t="str">
        <f t="shared" si="108"/>
        <v/>
      </c>
      <c r="N410">
        <f t="shared" si="109"/>
        <v>2</v>
      </c>
      <c r="O410" s="12">
        <f t="shared" si="110"/>
        <v>179.24772453119857</v>
      </c>
      <c r="P410" s="11">
        <f t="shared" si="111"/>
        <v>15.791724531198582</v>
      </c>
      <c r="Q410" s="1">
        <f t="shared" si="112"/>
        <v>163.45599999999999</v>
      </c>
      <c r="S410" s="14" t="str">
        <f t="shared" si="113"/>
        <v>A</v>
      </c>
      <c r="U410" s="1">
        <f t="shared" si="114"/>
        <v>163.45599999999999</v>
      </c>
      <c r="V410" s="1">
        <f t="shared" si="115"/>
        <v>382.483</v>
      </c>
      <c r="W410" s="1">
        <f t="shared" si="116"/>
        <v>15.791724531198582</v>
      </c>
      <c r="X410" s="20">
        <f t="shared" si="117"/>
        <v>6.8694001710713835</v>
      </c>
      <c r="Y410" s="22">
        <f t="shared" si="118"/>
        <v>2</v>
      </c>
      <c r="AA410" s="47"/>
    </row>
    <row r="411" spans="1:27" hidden="1" x14ac:dyDescent="0.25">
      <c r="A411" s="57" t="s">
        <v>7754</v>
      </c>
      <c r="B411" s="1">
        <v>160.512</v>
      </c>
      <c r="C411" s="1">
        <v>160.256</v>
      </c>
      <c r="D411" s="1">
        <v>416.63499999999999</v>
      </c>
      <c r="E411" s="1">
        <v>382.76400000000001</v>
      </c>
      <c r="G411" s="1">
        <f t="shared" si="102"/>
        <v>33.870999999999981</v>
      </c>
      <c r="H411" s="1">
        <f t="shared" si="103"/>
        <v>0.25600000000000023</v>
      </c>
      <c r="I411" s="2">
        <f t="shared" si="104"/>
        <v>391.63689999999997</v>
      </c>
      <c r="J411" s="2">
        <f t="shared" si="105"/>
        <v>383.30419999999998</v>
      </c>
      <c r="K411" s="2">
        <f t="shared" si="106"/>
        <v>374.97149999999999</v>
      </c>
      <c r="L411" s="10">
        <f t="shared" si="107"/>
        <v>2</v>
      </c>
      <c r="M411" s="73" t="str">
        <f t="shared" si="108"/>
        <v/>
      </c>
      <c r="N411">
        <f t="shared" si="109"/>
        <v>2</v>
      </c>
      <c r="O411" s="12">
        <f t="shared" si="110"/>
        <v>176.01930036188179</v>
      </c>
      <c r="P411" s="11">
        <f t="shared" si="111"/>
        <v>15.507300361881789</v>
      </c>
      <c r="Q411" s="1">
        <f t="shared" si="112"/>
        <v>160.512</v>
      </c>
      <c r="S411" s="14" t="str">
        <f t="shared" si="113"/>
        <v>A</v>
      </c>
      <c r="U411" s="1">
        <f t="shared" si="114"/>
        <v>160.512</v>
      </c>
      <c r="V411" s="1">
        <f t="shared" si="115"/>
        <v>382.76400000000001</v>
      </c>
      <c r="W411" s="1">
        <f t="shared" si="116"/>
        <v>15.507300361881789</v>
      </c>
      <c r="X411" s="20">
        <f t="shared" si="117"/>
        <v>6.7456756574185786</v>
      </c>
      <c r="Y411" s="22">
        <f t="shared" si="118"/>
        <v>2</v>
      </c>
      <c r="AA411" s="47"/>
    </row>
    <row r="412" spans="1:27" hidden="1" x14ac:dyDescent="0.25">
      <c r="A412" s="57" t="s">
        <v>7755</v>
      </c>
      <c r="B412" s="1">
        <v>162.304</v>
      </c>
      <c r="C412" s="1">
        <v>161.91999999999999</v>
      </c>
      <c r="D412" s="1">
        <v>418.50700000000001</v>
      </c>
      <c r="E412" s="1">
        <v>382.72500000000002</v>
      </c>
      <c r="G412" s="1">
        <f t="shared" si="102"/>
        <v>35.781999999999982</v>
      </c>
      <c r="H412" s="1">
        <f t="shared" si="103"/>
        <v>0.38400000000001455</v>
      </c>
      <c r="I412" s="2">
        <f t="shared" si="104"/>
        <v>393.39658000000003</v>
      </c>
      <c r="J412" s="2">
        <f t="shared" si="105"/>
        <v>385.02643999999998</v>
      </c>
      <c r="K412" s="2">
        <f t="shared" si="106"/>
        <v>376.65629999999999</v>
      </c>
      <c r="L412" s="10">
        <f t="shared" si="107"/>
        <v>2</v>
      </c>
      <c r="M412" s="73" t="str">
        <f t="shared" si="108"/>
        <v/>
      </c>
      <c r="N412">
        <f t="shared" si="109"/>
        <v>2</v>
      </c>
      <c r="O412" s="12">
        <f t="shared" si="110"/>
        <v>177.98442811711811</v>
      </c>
      <c r="P412" s="11">
        <f t="shared" si="111"/>
        <v>15.680428117118112</v>
      </c>
      <c r="Q412" s="1">
        <f t="shared" si="112"/>
        <v>162.304</v>
      </c>
      <c r="S412" s="14" t="str">
        <f t="shared" si="113"/>
        <v>A</v>
      </c>
      <c r="U412" s="1">
        <f t="shared" si="114"/>
        <v>162.304</v>
      </c>
      <c r="V412" s="1">
        <f t="shared" si="115"/>
        <v>382.72500000000002</v>
      </c>
      <c r="W412" s="1">
        <f t="shared" si="116"/>
        <v>15.680428117118112</v>
      </c>
      <c r="X412" s="20">
        <f t="shared" si="117"/>
        <v>6.8209862309463789</v>
      </c>
      <c r="Y412" s="22">
        <f t="shared" si="118"/>
        <v>2</v>
      </c>
      <c r="AA412" s="47"/>
    </row>
    <row r="413" spans="1:27" hidden="1" x14ac:dyDescent="0.25">
      <c r="A413" s="57" t="s">
        <v>7756</v>
      </c>
      <c r="B413" s="1">
        <v>158.59200000000001</v>
      </c>
      <c r="C413" s="1">
        <v>158.08000000000001</v>
      </c>
      <c r="D413" s="1">
        <v>422.13200000000001</v>
      </c>
      <c r="E413" s="1">
        <v>381.87</v>
      </c>
      <c r="G413" s="1">
        <f t="shared" si="102"/>
        <v>40.262</v>
      </c>
      <c r="H413" s="1">
        <f t="shared" si="103"/>
        <v>0.51200000000000045</v>
      </c>
      <c r="I413" s="2">
        <f t="shared" si="104"/>
        <v>396.80408</v>
      </c>
      <c r="J413" s="2">
        <f t="shared" si="105"/>
        <v>388.36144000000002</v>
      </c>
      <c r="K413" s="2">
        <f t="shared" si="106"/>
        <v>379.91880000000003</v>
      </c>
      <c r="L413" s="10">
        <f t="shared" si="107"/>
        <v>3</v>
      </c>
      <c r="M413" s="73">
        <f t="shared" si="108"/>
        <v>3</v>
      </c>
      <c r="N413">
        <f t="shared" si="109"/>
        <v>3</v>
      </c>
      <c r="O413" s="12">
        <f t="shared" si="110"/>
        <v>181.85070519435845</v>
      </c>
      <c r="P413" s="11">
        <f t="shared" si="111"/>
        <v>23.258705194358441</v>
      </c>
      <c r="Q413" s="1">
        <f t="shared" si="112"/>
        <v>158.59200000000001</v>
      </c>
      <c r="S413" s="14" t="str">
        <f t="shared" si="113"/>
        <v>A</v>
      </c>
      <c r="U413" s="1">
        <f t="shared" si="114"/>
        <v>158.59200000000001</v>
      </c>
      <c r="V413" s="1">
        <f t="shared" si="115"/>
        <v>381.87</v>
      </c>
      <c r="W413" s="1">
        <f t="shared" si="116"/>
        <v>23.258705194358441</v>
      </c>
      <c r="X413" s="20">
        <f t="shared" si="117"/>
        <v>10.117536759545922</v>
      </c>
      <c r="Y413" s="22">
        <f t="shared" si="118"/>
        <v>3</v>
      </c>
      <c r="AA413" s="47"/>
    </row>
    <row r="414" spans="1:27" hidden="1" x14ac:dyDescent="0.25">
      <c r="A414" s="57" t="s">
        <v>7757</v>
      </c>
      <c r="B414" s="1">
        <v>156.03200000000001</v>
      </c>
      <c r="C414" s="1">
        <v>155.77600000000001</v>
      </c>
      <c r="D414" s="1">
        <v>421.86</v>
      </c>
      <c r="E414" s="1">
        <v>381.64699999999999</v>
      </c>
      <c r="G414" s="1">
        <f t="shared" si="102"/>
        <v>40.213000000000022</v>
      </c>
      <c r="H414" s="1">
        <f t="shared" si="103"/>
        <v>0.25600000000000023</v>
      </c>
      <c r="I414" s="2">
        <f t="shared" si="104"/>
        <v>396.54840000000002</v>
      </c>
      <c r="J414" s="2">
        <f t="shared" si="105"/>
        <v>388.1112</v>
      </c>
      <c r="K414" s="2">
        <f t="shared" si="106"/>
        <v>379.67399999999998</v>
      </c>
      <c r="L414" s="10">
        <f t="shared" si="107"/>
        <v>3</v>
      </c>
      <c r="M414" s="73" t="str">
        <f t="shared" si="108"/>
        <v/>
      </c>
      <c r="N414">
        <f t="shared" si="109"/>
        <v>3</v>
      </c>
      <c r="O414" s="12">
        <f t="shared" si="110"/>
        <v>178.91526201123725</v>
      </c>
      <c r="P414" s="11">
        <f t="shared" si="111"/>
        <v>22.883262011237235</v>
      </c>
      <c r="Q414" s="1">
        <f t="shared" si="112"/>
        <v>156.03200000000001</v>
      </c>
      <c r="S414" s="14" t="str">
        <f t="shared" si="113"/>
        <v>A</v>
      </c>
      <c r="U414" s="1">
        <f t="shared" si="114"/>
        <v>156.03200000000001</v>
      </c>
      <c r="V414" s="1">
        <f t="shared" si="115"/>
        <v>381.64699999999999</v>
      </c>
      <c r="W414" s="1">
        <f t="shared" si="116"/>
        <v>22.883262011237235</v>
      </c>
      <c r="X414" s="20">
        <f t="shared" si="117"/>
        <v>9.9542189748881977</v>
      </c>
      <c r="Y414" s="22">
        <f t="shared" si="118"/>
        <v>3</v>
      </c>
      <c r="AA414" s="47"/>
    </row>
    <row r="415" spans="1:27" hidden="1" x14ac:dyDescent="0.25">
      <c r="A415" s="57" t="s">
        <v>7758</v>
      </c>
      <c r="B415" s="1">
        <v>148.096</v>
      </c>
      <c r="C415" s="1">
        <v>147.71199999999999</v>
      </c>
      <c r="D415" s="1">
        <v>420.56599999999997</v>
      </c>
      <c r="E415" s="1">
        <v>380.49299999999999</v>
      </c>
      <c r="G415" s="1">
        <f t="shared" si="102"/>
        <v>40.072999999999979</v>
      </c>
      <c r="H415" s="1">
        <f t="shared" si="103"/>
        <v>0.38400000000001455</v>
      </c>
      <c r="I415" s="2">
        <f t="shared" si="104"/>
        <v>395.33203999999995</v>
      </c>
      <c r="J415" s="2">
        <f t="shared" si="105"/>
        <v>386.92071999999996</v>
      </c>
      <c r="K415" s="2">
        <f t="shared" si="106"/>
        <v>378.50939999999997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169.81538814356151</v>
      </c>
      <c r="P415" s="11">
        <f t="shared" si="111"/>
        <v>21.719388143561503</v>
      </c>
      <c r="Q415" s="1">
        <f t="shared" si="112"/>
        <v>148.096</v>
      </c>
      <c r="S415" s="14" t="str">
        <f t="shared" si="113"/>
        <v>A</v>
      </c>
      <c r="U415" s="1">
        <f t="shared" si="114"/>
        <v>148.096</v>
      </c>
      <c r="V415" s="1">
        <f t="shared" si="115"/>
        <v>380.49299999999999</v>
      </c>
      <c r="W415" s="1">
        <f t="shared" si="116"/>
        <v>21.719388143561503</v>
      </c>
      <c r="X415" s="20">
        <f t="shared" si="117"/>
        <v>9.4479338424492543</v>
      </c>
      <c r="Y415" s="22">
        <f t="shared" si="118"/>
        <v>3</v>
      </c>
      <c r="AA415" s="47"/>
    </row>
    <row r="416" spans="1:27" hidden="1" x14ac:dyDescent="0.25">
      <c r="A416" s="57" t="s">
        <v>7759</v>
      </c>
      <c r="B416" s="1">
        <v>120.96</v>
      </c>
      <c r="C416" s="1">
        <v>120.70399999999999</v>
      </c>
      <c r="D416" s="1">
        <v>420.34500000000003</v>
      </c>
      <c r="E416" s="1">
        <v>380.42</v>
      </c>
      <c r="G416" s="1">
        <f t="shared" si="102"/>
        <v>39.925000000000011</v>
      </c>
      <c r="H416" s="1">
        <f t="shared" si="103"/>
        <v>0.25600000000000023</v>
      </c>
      <c r="I416" s="2">
        <f t="shared" si="104"/>
        <v>395.12430000000001</v>
      </c>
      <c r="J416" s="2">
        <f t="shared" si="105"/>
        <v>386.7174</v>
      </c>
      <c r="K416" s="2">
        <f t="shared" si="106"/>
        <v>378.31050000000005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138.69969040247676</v>
      </c>
      <c r="P416" s="11">
        <f t="shared" si="111"/>
        <v>17.739690402476768</v>
      </c>
      <c r="Q416" s="1">
        <f t="shared" si="112"/>
        <v>120.96</v>
      </c>
      <c r="S416" s="14" t="str">
        <f t="shared" si="113"/>
        <v>A</v>
      </c>
      <c r="U416" s="1">
        <f t="shared" si="114"/>
        <v>120.96</v>
      </c>
      <c r="V416" s="1">
        <f t="shared" si="115"/>
        <v>380.42</v>
      </c>
      <c r="W416" s="1">
        <f t="shared" si="116"/>
        <v>17.739690402476768</v>
      </c>
      <c r="X416" s="20">
        <f t="shared" si="117"/>
        <v>7.716765325077394</v>
      </c>
      <c r="Y416" s="22">
        <f t="shared" si="118"/>
        <v>3</v>
      </c>
      <c r="AA416" s="47"/>
    </row>
    <row r="417" spans="1:34" x14ac:dyDescent="0.25">
      <c r="A417" s="57" t="s">
        <v>7760</v>
      </c>
      <c r="B417" s="1">
        <v>96.896000000000001</v>
      </c>
      <c r="C417" s="1">
        <v>96.64</v>
      </c>
      <c r="D417" s="1">
        <v>421.82299999999998</v>
      </c>
      <c r="E417" s="1">
        <v>381.827</v>
      </c>
      <c r="G417" s="1">
        <f t="shared" si="102"/>
        <v>39.995999999999981</v>
      </c>
      <c r="H417" s="1">
        <f t="shared" si="103"/>
        <v>0.25600000000000023</v>
      </c>
      <c r="I417" s="2">
        <f t="shared" si="104"/>
        <v>396.51362</v>
      </c>
      <c r="J417" s="2">
        <f t="shared" si="105"/>
        <v>388.07715999999999</v>
      </c>
      <c r="K417" s="2">
        <f t="shared" si="106"/>
        <v>379.64069999999998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111.10652448113748</v>
      </c>
      <c r="P417" s="11">
        <f t="shared" si="111"/>
        <v>14.210524481137483</v>
      </c>
      <c r="Q417" s="1">
        <f t="shared" si="112"/>
        <v>96.896000000000001</v>
      </c>
      <c r="S417" s="14" t="str">
        <f t="shared" si="113"/>
        <v>A</v>
      </c>
      <c r="U417" s="1">
        <f t="shared" si="114"/>
        <v>96.896000000000001</v>
      </c>
      <c r="V417" s="1">
        <f t="shared" si="115"/>
        <v>381.827</v>
      </c>
      <c r="W417" s="1">
        <f t="shared" si="116"/>
        <v>14.210524481137483</v>
      </c>
      <c r="X417" s="20">
        <f t="shared" si="117"/>
        <v>6.181578149294805</v>
      </c>
      <c r="Y417" s="22">
        <f t="shared" si="118"/>
        <v>3</v>
      </c>
      <c r="Z417" s="32" t="s">
        <v>40</v>
      </c>
      <c r="AA417" s="47"/>
      <c r="AB417" s="32" t="str">
        <f>A417</f>
        <v>2025-11-18 00:00:00</v>
      </c>
      <c r="AC417" s="1">
        <f>SUM(U417:U440)</f>
        <v>3819.6480000000006</v>
      </c>
      <c r="AD417" s="1">
        <f>AVERAGE(V417:V440)</f>
        <v>380.94300000000004</v>
      </c>
      <c r="AE417" s="1">
        <f>SUM(W417:W440)</f>
        <v>476.07705942305051</v>
      </c>
      <c r="AF417" s="1">
        <f>SUM(X417:X440)</f>
        <v>207.09352084902699</v>
      </c>
      <c r="AG417" s="35">
        <f>AVERAGE(Y417:Y440)</f>
        <v>2.5833333333333335</v>
      </c>
      <c r="AH417" s="37">
        <f>DAY(A417)</f>
        <v>18</v>
      </c>
    </row>
    <row r="418" spans="1:34" hidden="1" x14ac:dyDescent="0.25">
      <c r="A418" s="57" t="s">
        <v>7761</v>
      </c>
      <c r="B418" s="1">
        <v>96.384</v>
      </c>
      <c r="C418" s="1">
        <v>96.256</v>
      </c>
      <c r="D418" s="1">
        <v>420.64100000000002</v>
      </c>
      <c r="E418" s="1">
        <v>380.75799999999998</v>
      </c>
      <c r="G418" s="1">
        <f t="shared" si="102"/>
        <v>39.883000000000038</v>
      </c>
      <c r="H418" s="1">
        <f t="shared" si="103"/>
        <v>0.12800000000000011</v>
      </c>
      <c r="I418" s="2">
        <f t="shared" si="104"/>
        <v>395.40254000000004</v>
      </c>
      <c r="J418" s="2">
        <f t="shared" si="105"/>
        <v>386.98972000000003</v>
      </c>
      <c r="K418" s="2">
        <f t="shared" si="106"/>
        <v>378.57690000000002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110.51943584451324</v>
      </c>
      <c r="P418" s="11">
        <f t="shared" si="111"/>
        <v>14.135435844513239</v>
      </c>
      <c r="Q418" s="1">
        <f t="shared" si="112"/>
        <v>96.384</v>
      </c>
      <c r="S418" s="14" t="str">
        <f t="shared" si="113"/>
        <v>A</v>
      </c>
      <c r="U418" s="1">
        <f t="shared" si="114"/>
        <v>96.384</v>
      </c>
      <c r="V418" s="1">
        <f t="shared" si="115"/>
        <v>380.75799999999998</v>
      </c>
      <c r="W418" s="1">
        <f t="shared" si="116"/>
        <v>14.135435844513239</v>
      </c>
      <c r="X418" s="20">
        <f t="shared" si="117"/>
        <v>6.1489145923632593</v>
      </c>
      <c r="Y418" s="22">
        <f t="shared" si="118"/>
        <v>3</v>
      </c>
      <c r="AA418" s="47"/>
    </row>
    <row r="419" spans="1:34" hidden="1" x14ac:dyDescent="0.25">
      <c r="A419" s="57" t="s">
        <v>7762</v>
      </c>
      <c r="B419" s="1">
        <v>93.567999999999998</v>
      </c>
      <c r="C419" s="1">
        <v>93.183999999999997</v>
      </c>
      <c r="D419" s="1">
        <v>420.19</v>
      </c>
      <c r="E419" s="1">
        <v>380.36700000000002</v>
      </c>
      <c r="G419" s="1">
        <f t="shared" si="102"/>
        <v>39.822999999999979</v>
      </c>
      <c r="H419" s="1">
        <f t="shared" si="103"/>
        <v>0.38400000000000034</v>
      </c>
      <c r="I419" s="2">
        <f t="shared" si="104"/>
        <v>394.97859999999997</v>
      </c>
      <c r="J419" s="2">
        <f t="shared" si="105"/>
        <v>386.57479999999998</v>
      </c>
      <c r="K419" s="2">
        <f t="shared" si="106"/>
        <v>378.17099999999999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107.29044834307992</v>
      </c>
      <c r="P419" s="11">
        <f t="shared" si="111"/>
        <v>13.722448343079918</v>
      </c>
      <c r="Q419" s="1">
        <f t="shared" si="112"/>
        <v>93.567999999999998</v>
      </c>
      <c r="S419" s="14" t="str">
        <f t="shared" si="113"/>
        <v>A</v>
      </c>
      <c r="U419" s="1">
        <f t="shared" si="114"/>
        <v>93.567999999999998</v>
      </c>
      <c r="V419" s="1">
        <f t="shared" si="115"/>
        <v>380.36700000000002</v>
      </c>
      <c r="W419" s="1">
        <f t="shared" si="116"/>
        <v>13.722448343079918</v>
      </c>
      <c r="X419" s="20">
        <f t="shared" si="117"/>
        <v>5.9692650292397644</v>
      </c>
      <c r="Y419" s="22">
        <f t="shared" si="118"/>
        <v>3</v>
      </c>
      <c r="AA419" s="47"/>
    </row>
    <row r="420" spans="1:34" hidden="1" x14ac:dyDescent="0.25">
      <c r="A420" s="57" t="s">
        <v>7763</v>
      </c>
      <c r="B420" s="1">
        <v>76.287999999999997</v>
      </c>
      <c r="C420" s="1">
        <v>76.031999999999996</v>
      </c>
      <c r="D420" s="1">
        <v>419.16399999999999</v>
      </c>
      <c r="E420" s="1">
        <v>379.51799999999997</v>
      </c>
      <c r="G420" s="1">
        <f t="shared" si="102"/>
        <v>39.646000000000015</v>
      </c>
      <c r="H420" s="1">
        <f t="shared" si="103"/>
        <v>0.25600000000000023</v>
      </c>
      <c r="I420" s="2">
        <f t="shared" si="104"/>
        <v>394.01416</v>
      </c>
      <c r="J420" s="2">
        <f t="shared" si="105"/>
        <v>385.63087999999999</v>
      </c>
      <c r="K420" s="2">
        <f t="shared" si="106"/>
        <v>377.24759999999998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87.476206857011803</v>
      </c>
      <c r="P420" s="11">
        <f t="shared" si="111"/>
        <v>11.188206857011807</v>
      </c>
      <c r="Q420" s="1">
        <f t="shared" si="112"/>
        <v>76.287999999999997</v>
      </c>
      <c r="S420" s="14" t="str">
        <f t="shared" si="113"/>
        <v>A</v>
      </c>
      <c r="U420" s="1">
        <f t="shared" si="114"/>
        <v>76.287999999999997</v>
      </c>
      <c r="V420" s="1">
        <f t="shared" si="115"/>
        <v>379.51799999999997</v>
      </c>
      <c r="W420" s="1">
        <f t="shared" si="116"/>
        <v>11.188206857011807</v>
      </c>
      <c r="X420" s="20">
        <f t="shared" si="117"/>
        <v>4.8668699828001358</v>
      </c>
      <c r="Y420" s="22">
        <f t="shared" si="118"/>
        <v>3</v>
      </c>
      <c r="AA420" s="47"/>
    </row>
    <row r="421" spans="1:34" hidden="1" x14ac:dyDescent="0.25">
      <c r="A421" s="57" t="s">
        <v>7764</v>
      </c>
      <c r="B421" s="1">
        <v>83.2</v>
      </c>
      <c r="C421" s="1">
        <v>83.072000000000003</v>
      </c>
      <c r="D421" s="1">
        <v>418.4</v>
      </c>
      <c r="E421" s="1">
        <v>380.22399999999999</v>
      </c>
      <c r="G421" s="1">
        <f t="shared" si="102"/>
        <v>38.175999999999988</v>
      </c>
      <c r="H421" s="1">
        <f t="shared" si="103"/>
        <v>0.12800000000000011</v>
      </c>
      <c r="I421" s="2">
        <f t="shared" si="104"/>
        <v>393.29599999999999</v>
      </c>
      <c r="J421" s="2">
        <f t="shared" si="105"/>
        <v>384.928</v>
      </c>
      <c r="K421" s="2">
        <f t="shared" si="106"/>
        <v>376.55999999999995</v>
      </c>
      <c r="L421" s="10">
        <f t="shared" si="107"/>
        <v>2</v>
      </c>
      <c r="M421" s="73">
        <f t="shared" si="108"/>
        <v>2</v>
      </c>
      <c r="N421">
        <f t="shared" si="109"/>
        <v>2</v>
      </c>
      <c r="O421" s="12">
        <f t="shared" si="110"/>
        <v>91.238074350257705</v>
      </c>
      <c r="P421" s="11">
        <f t="shared" si="111"/>
        <v>8.0380743502577019</v>
      </c>
      <c r="Q421" s="1">
        <f t="shared" si="112"/>
        <v>83.2</v>
      </c>
      <c r="S421" s="14" t="str">
        <f t="shared" si="113"/>
        <v>A</v>
      </c>
      <c r="U421" s="1">
        <f t="shared" si="114"/>
        <v>83.2</v>
      </c>
      <c r="V421" s="1">
        <f t="shared" si="115"/>
        <v>380.22399999999999</v>
      </c>
      <c r="W421" s="1">
        <f t="shared" si="116"/>
        <v>8.0380743502577019</v>
      </c>
      <c r="X421" s="20">
        <f t="shared" si="117"/>
        <v>3.4965623423621004</v>
      </c>
      <c r="Y421" s="22">
        <f t="shared" si="118"/>
        <v>2</v>
      </c>
      <c r="AA421" s="47"/>
    </row>
    <row r="422" spans="1:34" hidden="1" x14ac:dyDescent="0.25">
      <c r="A422" s="57" t="s">
        <v>7765</v>
      </c>
      <c r="B422" s="1">
        <v>118.65600000000001</v>
      </c>
      <c r="C422" s="1">
        <v>118.4</v>
      </c>
      <c r="D422" s="1">
        <v>416.30799999999999</v>
      </c>
      <c r="E422" s="1">
        <v>382.45</v>
      </c>
      <c r="G422" s="1">
        <f t="shared" si="102"/>
        <v>33.858000000000004</v>
      </c>
      <c r="H422" s="1">
        <f t="shared" si="103"/>
        <v>0.25600000000000023</v>
      </c>
      <c r="I422" s="2">
        <f t="shared" si="104"/>
        <v>391.32952</v>
      </c>
      <c r="J422" s="2">
        <f t="shared" si="105"/>
        <v>383.00335999999999</v>
      </c>
      <c r="K422" s="2">
        <f t="shared" si="106"/>
        <v>374.67719999999997</v>
      </c>
      <c r="L422" s="10">
        <f t="shared" si="107"/>
        <v>2</v>
      </c>
      <c r="M422" s="73" t="str">
        <f t="shared" si="108"/>
        <v/>
      </c>
      <c r="N422">
        <f t="shared" si="109"/>
        <v>2</v>
      </c>
      <c r="O422" s="12">
        <f t="shared" si="110"/>
        <v>130.11953065029061</v>
      </c>
      <c r="P422" s="11">
        <f t="shared" si="111"/>
        <v>11.463530650290608</v>
      </c>
      <c r="Q422" s="1">
        <f t="shared" si="112"/>
        <v>118.65600000000001</v>
      </c>
      <c r="S422" s="14" t="str">
        <f t="shared" si="113"/>
        <v>A</v>
      </c>
      <c r="U422" s="1">
        <f t="shared" si="114"/>
        <v>118.65600000000001</v>
      </c>
      <c r="V422" s="1">
        <f t="shared" si="115"/>
        <v>382.45</v>
      </c>
      <c r="W422" s="1">
        <f t="shared" si="116"/>
        <v>11.463530650290608</v>
      </c>
      <c r="X422" s="20">
        <f t="shared" si="117"/>
        <v>4.9866358328764147</v>
      </c>
      <c r="Y422" s="22">
        <f t="shared" si="118"/>
        <v>2</v>
      </c>
      <c r="AA422" s="47"/>
    </row>
    <row r="423" spans="1:34" hidden="1" x14ac:dyDescent="0.25">
      <c r="A423" s="57" t="s">
        <v>7766</v>
      </c>
      <c r="B423" s="1">
        <v>153.98400000000001</v>
      </c>
      <c r="C423" s="1">
        <v>153.72800000000001</v>
      </c>
      <c r="D423" s="1">
        <v>418.56700000000001</v>
      </c>
      <c r="E423" s="1">
        <v>381.23500000000001</v>
      </c>
      <c r="G423" s="1">
        <f t="shared" si="102"/>
        <v>37.331999999999994</v>
      </c>
      <c r="H423" s="1">
        <f t="shared" si="103"/>
        <v>0.25600000000000023</v>
      </c>
      <c r="I423" s="2">
        <f t="shared" si="104"/>
        <v>393.45298000000003</v>
      </c>
      <c r="J423" s="2">
        <f t="shared" si="105"/>
        <v>385.08163999999999</v>
      </c>
      <c r="K423" s="2">
        <f t="shared" si="106"/>
        <v>376.71030000000002</v>
      </c>
      <c r="L423" s="10">
        <f t="shared" si="107"/>
        <v>2</v>
      </c>
      <c r="M423" s="73" t="str">
        <f t="shared" si="108"/>
        <v/>
      </c>
      <c r="N423">
        <f t="shared" si="109"/>
        <v>2</v>
      </c>
      <c r="O423" s="12">
        <f t="shared" si="110"/>
        <v>168.86062068209236</v>
      </c>
      <c r="P423" s="11">
        <f t="shared" si="111"/>
        <v>14.876620682092351</v>
      </c>
      <c r="Q423" s="1">
        <f t="shared" si="112"/>
        <v>153.98400000000001</v>
      </c>
      <c r="S423" s="14" t="str">
        <f t="shared" si="113"/>
        <v>A</v>
      </c>
      <c r="U423" s="1">
        <f t="shared" si="114"/>
        <v>153.98400000000001</v>
      </c>
      <c r="V423" s="1">
        <f t="shared" si="115"/>
        <v>381.23500000000001</v>
      </c>
      <c r="W423" s="1">
        <f t="shared" si="116"/>
        <v>14.876620682092351</v>
      </c>
      <c r="X423" s="20">
        <f t="shared" si="117"/>
        <v>6.4713299967101729</v>
      </c>
      <c r="Y423" s="22">
        <f t="shared" si="118"/>
        <v>2</v>
      </c>
      <c r="AA423" s="47"/>
    </row>
    <row r="424" spans="1:34" hidden="1" x14ac:dyDescent="0.25">
      <c r="A424" s="57" t="s">
        <v>7767</v>
      </c>
      <c r="B424" s="1">
        <v>193.792</v>
      </c>
      <c r="C424" s="1">
        <v>193.40799999999999</v>
      </c>
      <c r="D424" s="1">
        <v>418.67099999999999</v>
      </c>
      <c r="E424" s="1">
        <v>379.81</v>
      </c>
      <c r="G424" s="1">
        <f t="shared" si="102"/>
        <v>38.86099999999999</v>
      </c>
      <c r="H424" s="1">
        <f t="shared" si="103"/>
        <v>0.38400000000001455</v>
      </c>
      <c r="I424" s="2">
        <f t="shared" si="104"/>
        <v>393.55074000000002</v>
      </c>
      <c r="J424" s="2">
        <f t="shared" si="105"/>
        <v>385.17732000000001</v>
      </c>
      <c r="K424" s="2">
        <f t="shared" si="106"/>
        <v>376.8039</v>
      </c>
      <c r="L424" s="10">
        <f t="shared" si="107"/>
        <v>3</v>
      </c>
      <c r="M424" s="73">
        <f t="shared" si="108"/>
        <v>3</v>
      </c>
      <c r="N424">
        <f t="shared" si="109"/>
        <v>3</v>
      </c>
      <c r="O424" s="12">
        <f t="shared" si="110"/>
        <v>222.21304896227497</v>
      </c>
      <c r="P424" s="11">
        <f t="shared" si="111"/>
        <v>28.421048962274966</v>
      </c>
      <c r="Q424" s="1">
        <f t="shared" si="112"/>
        <v>193.792</v>
      </c>
      <c r="S424" s="14" t="str">
        <f t="shared" si="113"/>
        <v>A</v>
      </c>
      <c r="U424" s="1">
        <f t="shared" si="114"/>
        <v>193.792</v>
      </c>
      <c r="V424" s="1">
        <f t="shared" si="115"/>
        <v>379.81</v>
      </c>
      <c r="W424" s="1">
        <f t="shared" si="116"/>
        <v>28.421048962274966</v>
      </c>
      <c r="X424" s="20">
        <f t="shared" si="117"/>
        <v>12.36315629858961</v>
      </c>
      <c r="Y424" s="22">
        <f t="shared" si="118"/>
        <v>3</v>
      </c>
      <c r="AA424" s="47"/>
    </row>
    <row r="425" spans="1:34" hidden="1" x14ac:dyDescent="0.25">
      <c r="A425" s="57" t="s">
        <v>7768</v>
      </c>
      <c r="B425" s="1">
        <v>204.928</v>
      </c>
      <c r="C425" s="1">
        <v>204.416</v>
      </c>
      <c r="D425" s="1">
        <v>420.14600000000002</v>
      </c>
      <c r="E425" s="1">
        <v>379.90600000000001</v>
      </c>
      <c r="G425" s="1">
        <f t="shared" si="102"/>
        <v>40.240000000000009</v>
      </c>
      <c r="H425" s="1">
        <f t="shared" si="103"/>
        <v>0.51200000000000045</v>
      </c>
      <c r="I425" s="2">
        <f t="shared" si="104"/>
        <v>394.93724000000003</v>
      </c>
      <c r="J425" s="2">
        <f t="shared" si="105"/>
        <v>386.53432000000004</v>
      </c>
      <c r="K425" s="2">
        <f t="shared" si="106"/>
        <v>378.13139999999999</v>
      </c>
      <c r="L425" s="10">
        <f t="shared" si="107"/>
        <v>3</v>
      </c>
      <c r="M425" s="73" t="str">
        <f t="shared" si="108"/>
        <v/>
      </c>
      <c r="N425">
        <f t="shared" si="109"/>
        <v>3</v>
      </c>
      <c r="O425" s="12">
        <f t="shared" si="110"/>
        <v>234.98222680885218</v>
      </c>
      <c r="P425" s="11">
        <f t="shared" si="111"/>
        <v>30.054226808852178</v>
      </c>
      <c r="Q425" s="1">
        <f t="shared" si="112"/>
        <v>204.928</v>
      </c>
      <c r="S425" s="14" t="str">
        <f t="shared" si="113"/>
        <v>A</v>
      </c>
      <c r="U425" s="1">
        <f t="shared" si="114"/>
        <v>204.928</v>
      </c>
      <c r="V425" s="1">
        <f t="shared" si="115"/>
        <v>379.90600000000001</v>
      </c>
      <c r="W425" s="1">
        <f t="shared" si="116"/>
        <v>30.054226808852178</v>
      </c>
      <c r="X425" s="20">
        <f t="shared" si="117"/>
        <v>13.073588661850698</v>
      </c>
      <c r="Y425" s="22">
        <f t="shared" si="118"/>
        <v>3</v>
      </c>
      <c r="AA425" s="47"/>
    </row>
    <row r="426" spans="1:34" hidden="1" x14ac:dyDescent="0.25">
      <c r="A426" s="57" t="s">
        <v>7769</v>
      </c>
      <c r="B426" s="1">
        <v>199.80799999999999</v>
      </c>
      <c r="C426" s="1">
        <v>199.29599999999999</v>
      </c>
      <c r="D426" s="1">
        <v>419.738</v>
      </c>
      <c r="E426" s="1">
        <v>379.57100000000003</v>
      </c>
      <c r="G426" s="1">
        <f t="shared" si="102"/>
        <v>40.166999999999973</v>
      </c>
      <c r="H426" s="1">
        <f t="shared" si="103"/>
        <v>0.51200000000000045</v>
      </c>
      <c r="I426" s="2">
        <f t="shared" si="104"/>
        <v>394.55372</v>
      </c>
      <c r="J426" s="2">
        <f t="shared" si="105"/>
        <v>386.15895999999998</v>
      </c>
      <c r="K426" s="2">
        <f t="shared" si="106"/>
        <v>377.76420000000002</v>
      </c>
      <c r="L426" s="10">
        <f t="shared" si="107"/>
        <v>3</v>
      </c>
      <c r="M426" s="73" t="str">
        <f t="shared" si="108"/>
        <v/>
      </c>
      <c r="N426">
        <f t="shared" si="109"/>
        <v>3</v>
      </c>
      <c r="O426" s="12">
        <f t="shared" si="110"/>
        <v>229.11134044260979</v>
      </c>
      <c r="P426" s="11">
        <f t="shared" si="111"/>
        <v>29.303340442609795</v>
      </c>
      <c r="Q426" s="1">
        <f t="shared" si="112"/>
        <v>199.80799999999999</v>
      </c>
      <c r="S426" s="14" t="str">
        <f t="shared" si="113"/>
        <v>A</v>
      </c>
      <c r="U426" s="1">
        <f t="shared" si="114"/>
        <v>199.80799999999999</v>
      </c>
      <c r="V426" s="1">
        <f t="shared" si="115"/>
        <v>379.57100000000003</v>
      </c>
      <c r="W426" s="1">
        <f t="shared" si="116"/>
        <v>29.303340442609795</v>
      </c>
      <c r="X426" s="20">
        <f t="shared" si="117"/>
        <v>12.746953092535261</v>
      </c>
      <c r="Y426" s="22">
        <f t="shared" si="118"/>
        <v>3</v>
      </c>
      <c r="AA426" s="47"/>
    </row>
    <row r="427" spans="1:34" hidden="1" x14ac:dyDescent="0.25">
      <c r="A427" s="57" t="s">
        <v>7770</v>
      </c>
      <c r="B427" s="1">
        <v>195.96799999999999</v>
      </c>
      <c r="C427" s="1">
        <v>195.584</v>
      </c>
      <c r="D427" s="1">
        <v>421.90899999999999</v>
      </c>
      <c r="E427" s="1">
        <v>381.53399999999999</v>
      </c>
      <c r="G427" s="1">
        <f t="shared" si="102"/>
        <v>40.375</v>
      </c>
      <c r="H427" s="1">
        <f t="shared" si="103"/>
        <v>0.38399999999998613</v>
      </c>
      <c r="I427" s="2">
        <f t="shared" si="104"/>
        <v>396.59445999999997</v>
      </c>
      <c r="J427" s="2">
        <f t="shared" si="105"/>
        <v>388.15627999999998</v>
      </c>
      <c r="K427" s="2">
        <f t="shared" si="106"/>
        <v>379.71809999999999</v>
      </c>
      <c r="L427" s="10">
        <f t="shared" si="107"/>
        <v>3</v>
      </c>
      <c r="M427" s="73" t="str">
        <f t="shared" si="108"/>
        <v/>
      </c>
      <c r="N427">
        <f t="shared" si="109"/>
        <v>3</v>
      </c>
      <c r="O427" s="12">
        <f t="shared" si="110"/>
        <v>224.70817566792797</v>
      </c>
      <c r="P427" s="11">
        <f t="shared" si="111"/>
        <v>28.740175667927986</v>
      </c>
      <c r="Q427" s="1">
        <f t="shared" si="112"/>
        <v>195.96799999999999</v>
      </c>
      <c r="S427" s="14" t="str">
        <f t="shared" si="113"/>
        <v>A</v>
      </c>
      <c r="U427" s="1">
        <f t="shared" si="114"/>
        <v>195.96799999999999</v>
      </c>
      <c r="V427" s="1">
        <f t="shared" si="115"/>
        <v>381.53399999999999</v>
      </c>
      <c r="W427" s="1">
        <f t="shared" si="116"/>
        <v>28.740175667927986</v>
      </c>
      <c r="X427" s="20">
        <f t="shared" si="117"/>
        <v>12.501976415548674</v>
      </c>
      <c r="Y427" s="22">
        <f t="shared" si="118"/>
        <v>3</v>
      </c>
      <c r="AA427" s="47"/>
    </row>
    <row r="428" spans="1:34" hidden="1" x14ac:dyDescent="0.25">
      <c r="A428" s="57" t="s">
        <v>7771</v>
      </c>
      <c r="B428" s="1">
        <v>208.89599999999999</v>
      </c>
      <c r="C428" s="1">
        <v>208.512</v>
      </c>
      <c r="D428" s="1">
        <v>421.34300000000002</v>
      </c>
      <c r="E428" s="1">
        <v>380.971</v>
      </c>
      <c r="G428" s="1">
        <f t="shared" si="102"/>
        <v>40.372000000000014</v>
      </c>
      <c r="H428" s="1">
        <f t="shared" si="103"/>
        <v>0.38399999999998613</v>
      </c>
      <c r="I428" s="2">
        <f t="shared" si="104"/>
        <v>396.06242000000003</v>
      </c>
      <c r="J428" s="2">
        <f t="shared" si="105"/>
        <v>387.63556</v>
      </c>
      <c r="K428" s="2">
        <f t="shared" si="106"/>
        <v>379.20870000000002</v>
      </c>
      <c r="L428" s="10">
        <f t="shared" si="107"/>
        <v>3</v>
      </c>
      <c r="M428" s="73" t="str">
        <f t="shared" si="108"/>
        <v/>
      </c>
      <c r="N428">
        <f t="shared" si="109"/>
        <v>3</v>
      </c>
      <c r="O428" s="12">
        <f t="shared" si="110"/>
        <v>239.53216374269005</v>
      </c>
      <c r="P428" s="11">
        <f t="shared" si="111"/>
        <v>30.636163742690059</v>
      </c>
      <c r="Q428" s="1">
        <f t="shared" si="112"/>
        <v>208.89599999999999</v>
      </c>
      <c r="S428" s="14" t="str">
        <f t="shared" si="113"/>
        <v>A</v>
      </c>
      <c r="U428" s="1">
        <f t="shared" si="114"/>
        <v>208.89599999999999</v>
      </c>
      <c r="V428" s="1">
        <f t="shared" si="115"/>
        <v>380.971</v>
      </c>
      <c r="W428" s="1">
        <f t="shared" si="116"/>
        <v>30.636163742690059</v>
      </c>
      <c r="X428" s="20">
        <f t="shared" si="117"/>
        <v>13.326731228070175</v>
      </c>
      <c r="Y428" s="22">
        <f t="shared" si="118"/>
        <v>3</v>
      </c>
      <c r="AA428" s="47"/>
    </row>
    <row r="429" spans="1:34" hidden="1" x14ac:dyDescent="0.25">
      <c r="A429" s="57" t="s">
        <v>7772</v>
      </c>
      <c r="B429" s="1">
        <v>197.12</v>
      </c>
      <c r="C429" s="1">
        <v>196.73599999999999</v>
      </c>
      <c r="D429" s="1">
        <v>418.76100000000002</v>
      </c>
      <c r="E429" s="1">
        <v>380.33199999999999</v>
      </c>
      <c r="G429" s="1">
        <f t="shared" si="102"/>
        <v>38.42900000000003</v>
      </c>
      <c r="H429" s="1">
        <f t="shared" si="103"/>
        <v>0.38400000000001455</v>
      </c>
      <c r="I429" s="2">
        <f t="shared" si="104"/>
        <v>393.63534000000004</v>
      </c>
      <c r="J429" s="2">
        <f t="shared" si="105"/>
        <v>385.26012000000003</v>
      </c>
      <c r="K429" s="2">
        <f t="shared" si="106"/>
        <v>376.88490000000002</v>
      </c>
      <c r="L429" s="10">
        <f t="shared" si="107"/>
        <v>2</v>
      </c>
      <c r="M429" s="73">
        <f t="shared" si="108"/>
        <v>2</v>
      </c>
      <c r="N429">
        <f t="shared" si="109"/>
        <v>2</v>
      </c>
      <c r="O429" s="12">
        <f t="shared" si="110"/>
        <v>216.16405307599518</v>
      </c>
      <c r="P429" s="11">
        <f t="shared" si="111"/>
        <v>19.04405307599518</v>
      </c>
      <c r="Q429" s="1">
        <f t="shared" si="112"/>
        <v>197.12</v>
      </c>
      <c r="S429" s="14" t="str">
        <f t="shared" si="113"/>
        <v>A</v>
      </c>
      <c r="U429" s="1">
        <f t="shared" si="114"/>
        <v>197.12</v>
      </c>
      <c r="V429" s="1">
        <f t="shared" si="115"/>
        <v>380.33199999999999</v>
      </c>
      <c r="W429" s="1">
        <f t="shared" si="116"/>
        <v>19.04405307599518</v>
      </c>
      <c r="X429" s="20">
        <f t="shared" si="117"/>
        <v>8.2841630880579036</v>
      </c>
      <c r="Y429" s="22">
        <f t="shared" si="118"/>
        <v>2</v>
      </c>
      <c r="AA429" s="47"/>
    </row>
    <row r="430" spans="1:34" hidden="1" x14ac:dyDescent="0.25">
      <c r="A430" s="57" t="s">
        <v>7773</v>
      </c>
      <c r="B430" s="1">
        <v>199.93600000000001</v>
      </c>
      <c r="C430" s="1">
        <v>199.42400000000001</v>
      </c>
      <c r="D430" s="1">
        <v>414.67700000000002</v>
      </c>
      <c r="E430" s="1">
        <v>380.83499999999998</v>
      </c>
      <c r="G430" s="1">
        <f t="shared" si="102"/>
        <v>33.842000000000041</v>
      </c>
      <c r="H430" s="1">
        <f t="shared" si="103"/>
        <v>0.51200000000000045</v>
      </c>
      <c r="I430" s="2">
        <f t="shared" si="104"/>
        <v>389.79638</v>
      </c>
      <c r="J430" s="2">
        <f t="shared" si="105"/>
        <v>381.50283999999999</v>
      </c>
      <c r="K430" s="2">
        <f t="shared" si="106"/>
        <v>373.20930000000004</v>
      </c>
      <c r="L430" s="10">
        <f t="shared" si="107"/>
        <v>2</v>
      </c>
      <c r="M430" s="73" t="str">
        <f t="shared" si="108"/>
        <v/>
      </c>
      <c r="N430">
        <f t="shared" si="109"/>
        <v>2</v>
      </c>
      <c r="O430" s="12">
        <f t="shared" si="110"/>
        <v>219.25211097708083</v>
      </c>
      <c r="P430" s="11">
        <f t="shared" si="111"/>
        <v>19.316110977080825</v>
      </c>
      <c r="Q430" s="1">
        <f t="shared" si="112"/>
        <v>199.93600000000001</v>
      </c>
      <c r="S430" s="14" t="str">
        <f t="shared" si="113"/>
        <v>A</v>
      </c>
      <c r="U430" s="1">
        <f t="shared" si="114"/>
        <v>199.93600000000001</v>
      </c>
      <c r="V430" s="1">
        <f t="shared" si="115"/>
        <v>380.83499999999998</v>
      </c>
      <c r="W430" s="1">
        <f t="shared" si="116"/>
        <v>19.316110977080825</v>
      </c>
      <c r="X430" s="20">
        <f t="shared" si="117"/>
        <v>8.4025082750301596</v>
      </c>
      <c r="Y430" s="22">
        <f t="shared" si="118"/>
        <v>2</v>
      </c>
      <c r="AA430" s="47"/>
    </row>
    <row r="431" spans="1:34" hidden="1" x14ac:dyDescent="0.25">
      <c r="A431" s="57" t="s">
        <v>7774</v>
      </c>
      <c r="B431" s="1">
        <v>222.84800000000001</v>
      </c>
      <c r="C431" s="1">
        <v>222.33600000000001</v>
      </c>
      <c r="D431" s="1">
        <v>417.54899999999998</v>
      </c>
      <c r="E431" s="1">
        <v>383.38</v>
      </c>
      <c r="G431" s="1">
        <f t="shared" si="102"/>
        <v>34.168999999999983</v>
      </c>
      <c r="H431" s="1">
        <f t="shared" si="103"/>
        <v>0.51200000000000045</v>
      </c>
      <c r="I431" s="2">
        <f t="shared" si="104"/>
        <v>392.49606</v>
      </c>
      <c r="J431" s="2">
        <f t="shared" si="105"/>
        <v>384.14508000000001</v>
      </c>
      <c r="K431" s="2">
        <f t="shared" si="106"/>
        <v>375.79409999999996</v>
      </c>
      <c r="L431" s="10">
        <f t="shared" si="107"/>
        <v>2</v>
      </c>
      <c r="M431" s="73" t="str">
        <f t="shared" si="108"/>
        <v/>
      </c>
      <c r="N431">
        <f t="shared" si="109"/>
        <v>2</v>
      </c>
      <c r="O431" s="12">
        <f t="shared" si="110"/>
        <v>244.3776729904595</v>
      </c>
      <c r="P431" s="11">
        <f t="shared" si="111"/>
        <v>21.529672990459488</v>
      </c>
      <c r="Q431" s="1">
        <f t="shared" si="112"/>
        <v>222.84800000000001</v>
      </c>
      <c r="S431" s="14" t="str">
        <f t="shared" si="113"/>
        <v>A</v>
      </c>
      <c r="U431" s="1">
        <f t="shared" si="114"/>
        <v>222.84800000000001</v>
      </c>
      <c r="V431" s="1">
        <f t="shared" si="115"/>
        <v>383.38</v>
      </c>
      <c r="W431" s="1">
        <f t="shared" si="116"/>
        <v>21.529672990459488</v>
      </c>
      <c r="X431" s="20">
        <f t="shared" si="117"/>
        <v>9.3654077508498776</v>
      </c>
      <c r="Y431" s="22">
        <f t="shared" si="118"/>
        <v>2</v>
      </c>
      <c r="AA431" s="47"/>
    </row>
    <row r="432" spans="1:34" hidden="1" x14ac:dyDescent="0.25">
      <c r="A432" s="57" t="s">
        <v>7775</v>
      </c>
      <c r="B432" s="1">
        <v>202.24</v>
      </c>
      <c r="C432" s="1">
        <v>201.98400000000001</v>
      </c>
      <c r="D432" s="1">
        <v>416.00099999999998</v>
      </c>
      <c r="E432" s="1">
        <v>382.03800000000001</v>
      </c>
      <c r="G432" s="1">
        <f t="shared" si="102"/>
        <v>33.962999999999965</v>
      </c>
      <c r="H432" s="1">
        <f t="shared" si="103"/>
        <v>0.25600000000000023</v>
      </c>
      <c r="I432" s="2">
        <f t="shared" si="104"/>
        <v>391.04093999999998</v>
      </c>
      <c r="J432" s="2">
        <f t="shared" si="105"/>
        <v>382.72091999999998</v>
      </c>
      <c r="K432" s="2">
        <f t="shared" si="106"/>
        <v>374.40089999999998</v>
      </c>
      <c r="L432" s="10">
        <f t="shared" si="107"/>
        <v>2</v>
      </c>
      <c r="M432" s="73" t="str">
        <f t="shared" si="108"/>
        <v/>
      </c>
      <c r="N432">
        <f t="shared" si="109"/>
        <v>2</v>
      </c>
      <c r="O432" s="12">
        <f t="shared" si="110"/>
        <v>221.7787038052418</v>
      </c>
      <c r="P432" s="11">
        <f t="shared" si="111"/>
        <v>19.538703805241795</v>
      </c>
      <c r="Q432" s="1">
        <f t="shared" si="112"/>
        <v>202.24</v>
      </c>
      <c r="S432" s="14" t="str">
        <f t="shared" si="113"/>
        <v>A</v>
      </c>
      <c r="U432" s="1">
        <f t="shared" si="114"/>
        <v>202.24</v>
      </c>
      <c r="V432" s="1">
        <f t="shared" si="115"/>
        <v>382.03800000000001</v>
      </c>
      <c r="W432" s="1">
        <f t="shared" si="116"/>
        <v>19.538703805241795</v>
      </c>
      <c r="X432" s="20">
        <f t="shared" si="117"/>
        <v>8.4993361552801812</v>
      </c>
      <c r="Y432" s="22">
        <f t="shared" si="118"/>
        <v>2</v>
      </c>
      <c r="AA432" s="47"/>
    </row>
    <row r="433" spans="1:34" hidden="1" x14ac:dyDescent="0.25">
      <c r="A433" s="57" t="s">
        <v>7776</v>
      </c>
      <c r="B433" s="1">
        <v>180.48</v>
      </c>
      <c r="C433" s="1">
        <v>180.096</v>
      </c>
      <c r="D433" s="1">
        <v>420.05599999999998</v>
      </c>
      <c r="E433" s="1">
        <v>381.78</v>
      </c>
      <c r="G433" s="1">
        <f t="shared" si="102"/>
        <v>38.27600000000001</v>
      </c>
      <c r="H433" s="1">
        <f t="shared" si="103"/>
        <v>0.38399999999998613</v>
      </c>
      <c r="I433" s="2">
        <f t="shared" si="104"/>
        <v>394.85264000000001</v>
      </c>
      <c r="J433" s="2">
        <f t="shared" si="105"/>
        <v>386.45151999999996</v>
      </c>
      <c r="K433" s="2">
        <f t="shared" si="106"/>
        <v>378.05039999999997</v>
      </c>
      <c r="L433" s="10">
        <f t="shared" si="107"/>
        <v>2</v>
      </c>
      <c r="M433" s="73" t="str">
        <f t="shared" si="108"/>
        <v/>
      </c>
      <c r="N433">
        <f t="shared" si="109"/>
        <v>2</v>
      </c>
      <c r="O433" s="12">
        <f t="shared" si="110"/>
        <v>197.91643820594362</v>
      </c>
      <c r="P433" s="11">
        <f t="shared" si="111"/>
        <v>17.436438205943631</v>
      </c>
      <c r="Q433" s="1">
        <f t="shared" si="112"/>
        <v>180.48</v>
      </c>
      <c r="S433" s="14" t="str">
        <f t="shared" si="113"/>
        <v>A</v>
      </c>
      <c r="U433" s="1">
        <f t="shared" si="114"/>
        <v>180.48</v>
      </c>
      <c r="V433" s="1">
        <f t="shared" si="115"/>
        <v>381.78</v>
      </c>
      <c r="W433" s="1">
        <f t="shared" si="116"/>
        <v>17.436438205943631</v>
      </c>
      <c r="X433" s="20">
        <f t="shared" si="117"/>
        <v>7.5848506195854792</v>
      </c>
      <c r="Y433" s="22">
        <f t="shared" si="118"/>
        <v>2</v>
      </c>
      <c r="AA433" s="47"/>
    </row>
    <row r="434" spans="1:34" hidden="1" x14ac:dyDescent="0.25">
      <c r="A434" s="57" t="s">
        <v>7777</v>
      </c>
      <c r="B434" s="1">
        <v>164.99199999999999</v>
      </c>
      <c r="C434" s="1">
        <v>164.608</v>
      </c>
      <c r="D434" s="1">
        <v>420.95600000000002</v>
      </c>
      <c r="E434" s="1">
        <v>380.75400000000002</v>
      </c>
      <c r="G434" s="1">
        <f t="shared" si="102"/>
        <v>40.201999999999998</v>
      </c>
      <c r="H434" s="1">
        <f t="shared" si="103"/>
        <v>0.38399999999998613</v>
      </c>
      <c r="I434" s="2">
        <f t="shared" si="104"/>
        <v>395.69864000000001</v>
      </c>
      <c r="J434" s="2">
        <f t="shared" si="105"/>
        <v>387.27952000000005</v>
      </c>
      <c r="K434" s="2">
        <f t="shared" si="106"/>
        <v>378.86040000000003</v>
      </c>
      <c r="L434" s="10">
        <f t="shared" si="107"/>
        <v>3</v>
      </c>
      <c r="M434" s="73">
        <f t="shared" si="108"/>
        <v>3</v>
      </c>
      <c r="N434">
        <f t="shared" si="109"/>
        <v>3</v>
      </c>
      <c r="O434" s="12">
        <f t="shared" si="110"/>
        <v>189.18931315216145</v>
      </c>
      <c r="P434" s="11">
        <f t="shared" si="111"/>
        <v>24.197313152161456</v>
      </c>
      <c r="Q434" s="1">
        <f t="shared" si="112"/>
        <v>164.99199999999999</v>
      </c>
      <c r="S434" s="14" t="str">
        <f t="shared" si="113"/>
        <v>A</v>
      </c>
      <c r="U434" s="1">
        <f t="shared" si="114"/>
        <v>164.99199999999999</v>
      </c>
      <c r="V434" s="1">
        <f t="shared" si="115"/>
        <v>380.75400000000002</v>
      </c>
      <c r="W434" s="1">
        <f t="shared" si="116"/>
        <v>24.197313152161456</v>
      </c>
      <c r="X434" s="20">
        <f t="shared" si="117"/>
        <v>10.525831221190233</v>
      </c>
      <c r="Y434" s="22">
        <f t="shared" si="118"/>
        <v>3</v>
      </c>
      <c r="AA434" s="47"/>
    </row>
    <row r="435" spans="1:34" hidden="1" x14ac:dyDescent="0.25">
      <c r="A435" s="57" t="s">
        <v>7778</v>
      </c>
      <c r="B435" s="1">
        <v>167.93600000000001</v>
      </c>
      <c r="C435" s="1">
        <v>167.42400000000001</v>
      </c>
      <c r="D435" s="1">
        <v>420.33699999999999</v>
      </c>
      <c r="E435" s="1">
        <v>380.19799999999998</v>
      </c>
      <c r="G435" s="1">
        <f t="shared" si="102"/>
        <v>40.13900000000001</v>
      </c>
      <c r="H435" s="1">
        <f t="shared" si="103"/>
        <v>0.51200000000000045</v>
      </c>
      <c r="I435" s="2">
        <f t="shared" si="104"/>
        <v>395.11678000000001</v>
      </c>
      <c r="J435" s="2">
        <f t="shared" si="105"/>
        <v>386.71003999999999</v>
      </c>
      <c r="K435" s="2">
        <f t="shared" si="106"/>
        <v>378.30329999999998</v>
      </c>
      <c r="L435" s="10">
        <f t="shared" si="107"/>
        <v>3</v>
      </c>
      <c r="M435" s="73" t="str">
        <f t="shared" si="108"/>
        <v/>
      </c>
      <c r="N435">
        <f t="shared" si="109"/>
        <v>3</v>
      </c>
      <c r="O435" s="12">
        <f t="shared" si="110"/>
        <v>192.56507281275083</v>
      </c>
      <c r="P435" s="11">
        <f t="shared" si="111"/>
        <v>24.62907281275082</v>
      </c>
      <c r="Q435" s="1">
        <f t="shared" si="112"/>
        <v>167.93600000000001</v>
      </c>
      <c r="S435" s="14" t="str">
        <f t="shared" si="113"/>
        <v>A</v>
      </c>
      <c r="U435" s="1">
        <f t="shared" si="114"/>
        <v>167.93600000000001</v>
      </c>
      <c r="V435" s="1">
        <f t="shared" si="115"/>
        <v>380.19799999999998</v>
      </c>
      <c r="W435" s="1">
        <f t="shared" si="116"/>
        <v>24.62907281275082</v>
      </c>
      <c r="X435" s="20">
        <f t="shared" si="117"/>
        <v>10.713646673546608</v>
      </c>
      <c r="Y435" s="22">
        <f t="shared" si="118"/>
        <v>3</v>
      </c>
      <c r="AA435" s="47"/>
    </row>
    <row r="436" spans="1:34" hidden="1" x14ac:dyDescent="0.25">
      <c r="A436" s="57" t="s">
        <v>7779</v>
      </c>
      <c r="B436" s="1">
        <v>159.61600000000001</v>
      </c>
      <c r="C436" s="1">
        <v>159.232</v>
      </c>
      <c r="D436" s="1">
        <v>420.18200000000002</v>
      </c>
      <c r="E436" s="1">
        <v>380.07600000000002</v>
      </c>
      <c r="G436" s="1">
        <f t="shared" si="102"/>
        <v>40.105999999999995</v>
      </c>
      <c r="H436" s="1">
        <f t="shared" si="103"/>
        <v>0.38400000000001455</v>
      </c>
      <c r="I436" s="2">
        <f t="shared" si="104"/>
        <v>394.97108000000003</v>
      </c>
      <c r="J436" s="2">
        <f t="shared" si="105"/>
        <v>386.56744000000003</v>
      </c>
      <c r="K436" s="2">
        <f t="shared" si="106"/>
        <v>378.16380000000004</v>
      </c>
      <c r="L436" s="10">
        <f t="shared" si="107"/>
        <v>3</v>
      </c>
      <c r="M436" s="73" t="str">
        <f t="shared" si="108"/>
        <v/>
      </c>
      <c r="N436">
        <f t="shared" si="109"/>
        <v>3</v>
      </c>
      <c r="O436" s="12">
        <f t="shared" si="110"/>
        <v>183.02488246760694</v>
      </c>
      <c r="P436" s="11">
        <f t="shared" si="111"/>
        <v>23.408882467606929</v>
      </c>
      <c r="Q436" s="1">
        <f t="shared" si="112"/>
        <v>159.61600000000001</v>
      </c>
      <c r="S436" s="14" t="str">
        <f t="shared" si="113"/>
        <v>A</v>
      </c>
      <c r="U436" s="1">
        <f t="shared" si="114"/>
        <v>159.61600000000001</v>
      </c>
      <c r="V436" s="1">
        <f t="shared" si="115"/>
        <v>380.07600000000002</v>
      </c>
      <c r="W436" s="1">
        <f t="shared" si="116"/>
        <v>23.408882467606929</v>
      </c>
      <c r="X436" s="20">
        <f t="shared" si="117"/>
        <v>10.182863873409014</v>
      </c>
      <c r="Y436" s="22">
        <f t="shared" si="118"/>
        <v>3</v>
      </c>
      <c r="AA436" s="47"/>
    </row>
    <row r="437" spans="1:34" hidden="1" x14ac:dyDescent="0.25">
      <c r="A437" s="57" t="s">
        <v>7780</v>
      </c>
      <c r="B437" s="1">
        <v>167.16800000000001</v>
      </c>
      <c r="C437" s="1">
        <v>166.78399999999999</v>
      </c>
      <c r="D437" s="1">
        <v>421.38499999999999</v>
      </c>
      <c r="E437" s="1">
        <v>381.15600000000001</v>
      </c>
      <c r="G437" s="1">
        <f t="shared" si="102"/>
        <v>40.228999999999985</v>
      </c>
      <c r="H437" s="1">
        <f t="shared" si="103"/>
        <v>0.38400000000001455</v>
      </c>
      <c r="I437" s="2">
        <f t="shared" si="104"/>
        <v>396.1019</v>
      </c>
      <c r="J437" s="2">
        <f t="shared" si="105"/>
        <v>387.67419999999998</v>
      </c>
      <c r="K437" s="2">
        <f t="shared" si="106"/>
        <v>379.24649999999997</v>
      </c>
      <c r="L437" s="10">
        <f t="shared" si="107"/>
        <v>3</v>
      </c>
      <c r="M437" s="73" t="str">
        <f t="shared" si="108"/>
        <v/>
      </c>
      <c r="N437">
        <f t="shared" si="109"/>
        <v>3</v>
      </c>
      <c r="O437" s="12">
        <f t="shared" si="110"/>
        <v>191.68443985781448</v>
      </c>
      <c r="P437" s="11">
        <f t="shared" si="111"/>
        <v>24.516439857814476</v>
      </c>
      <c r="Q437" s="1">
        <f t="shared" si="112"/>
        <v>167.16800000000001</v>
      </c>
      <c r="S437" s="14" t="str">
        <f t="shared" si="113"/>
        <v>A</v>
      </c>
      <c r="U437" s="1">
        <f t="shared" si="114"/>
        <v>167.16800000000001</v>
      </c>
      <c r="V437" s="1">
        <f t="shared" si="115"/>
        <v>381.15600000000001</v>
      </c>
      <c r="W437" s="1">
        <f t="shared" si="116"/>
        <v>24.516439857814476</v>
      </c>
      <c r="X437" s="20">
        <f t="shared" si="117"/>
        <v>10.664651338149296</v>
      </c>
      <c r="Y437" s="22">
        <f t="shared" si="118"/>
        <v>3</v>
      </c>
      <c r="AA437" s="47"/>
    </row>
    <row r="438" spans="1:34" hidden="1" x14ac:dyDescent="0.25">
      <c r="A438" s="57" t="s">
        <v>7781</v>
      </c>
      <c r="B438" s="1">
        <v>168.57599999999999</v>
      </c>
      <c r="C438" s="1">
        <v>168.32</v>
      </c>
      <c r="D438" s="1">
        <v>420.92399999999998</v>
      </c>
      <c r="E438" s="1">
        <v>382.447</v>
      </c>
      <c r="G438" s="1">
        <f t="shared" si="102"/>
        <v>38.476999999999975</v>
      </c>
      <c r="H438" s="1">
        <f t="shared" si="103"/>
        <v>0.25600000000000023</v>
      </c>
      <c r="I438" s="2">
        <f t="shared" si="104"/>
        <v>395.66855999999996</v>
      </c>
      <c r="J438" s="2">
        <f t="shared" si="105"/>
        <v>387.25007999999997</v>
      </c>
      <c r="K438" s="2">
        <f t="shared" si="106"/>
        <v>378.83159999999998</v>
      </c>
      <c r="L438" s="10">
        <f t="shared" si="107"/>
        <v>2</v>
      </c>
      <c r="M438" s="73">
        <f t="shared" si="108"/>
        <v>2</v>
      </c>
      <c r="N438">
        <f t="shared" si="109"/>
        <v>2</v>
      </c>
      <c r="O438" s="12">
        <f t="shared" si="110"/>
        <v>184.86237526044522</v>
      </c>
      <c r="P438" s="11">
        <f t="shared" si="111"/>
        <v>16.286375260445226</v>
      </c>
      <c r="Q438" s="1">
        <f t="shared" si="112"/>
        <v>168.57599999999999</v>
      </c>
      <c r="S438" s="14" t="str">
        <f t="shared" si="113"/>
        <v>A</v>
      </c>
      <c r="U438" s="1">
        <f t="shared" si="114"/>
        <v>168.57599999999999</v>
      </c>
      <c r="V438" s="1">
        <f t="shared" si="115"/>
        <v>382.447</v>
      </c>
      <c r="W438" s="1">
        <f t="shared" si="116"/>
        <v>16.286375260445226</v>
      </c>
      <c r="X438" s="20">
        <f t="shared" si="117"/>
        <v>7.0845732382936735</v>
      </c>
      <c r="Y438" s="22">
        <f t="shared" si="118"/>
        <v>2</v>
      </c>
      <c r="AA438" s="47"/>
    </row>
    <row r="439" spans="1:34" hidden="1" x14ac:dyDescent="0.25">
      <c r="A439" s="57" t="s">
        <v>7782</v>
      </c>
      <c r="B439" s="1">
        <v>153.47200000000001</v>
      </c>
      <c r="C439" s="1">
        <v>153.08799999999999</v>
      </c>
      <c r="D439" s="1">
        <v>418.91699999999997</v>
      </c>
      <c r="E439" s="1">
        <v>380.90899999999999</v>
      </c>
      <c r="G439" s="1">
        <f t="shared" si="102"/>
        <v>38.007999999999981</v>
      </c>
      <c r="H439" s="1">
        <f t="shared" si="103"/>
        <v>0.38400000000001455</v>
      </c>
      <c r="I439" s="2">
        <f t="shared" si="104"/>
        <v>393.78197999999998</v>
      </c>
      <c r="J439" s="2">
        <f t="shared" si="105"/>
        <v>385.40364</v>
      </c>
      <c r="K439" s="2">
        <f t="shared" si="106"/>
        <v>377.02529999999996</v>
      </c>
      <c r="L439" s="10">
        <f t="shared" si="107"/>
        <v>2</v>
      </c>
      <c r="M439" s="73" t="str">
        <f t="shared" si="108"/>
        <v/>
      </c>
      <c r="N439">
        <f t="shared" si="109"/>
        <v>2</v>
      </c>
      <c r="O439" s="12">
        <f t="shared" si="110"/>
        <v>168.29915560916768</v>
      </c>
      <c r="P439" s="11">
        <f t="shared" si="111"/>
        <v>14.827155609167676</v>
      </c>
      <c r="Q439" s="1">
        <f t="shared" si="112"/>
        <v>153.47200000000001</v>
      </c>
      <c r="S439" s="14" t="str">
        <f t="shared" si="113"/>
        <v>A</v>
      </c>
      <c r="U439" s="1">
        <f t="shared" si="114"/>
        <v>153.47200000000001</v>
      </c>
      <c r="V439" s="1">
        <f t="shared" si="115"/>
        <v>380.90899999999999</v>
      </c>
      <c r="W439" s="1">
        <f t="shared" si="116"/>
        <v>14.827155609167676</v>
      </c>
      <c r="X439" s="20">
        <f t="shared" si="117"/>
        <v>6.4498126899879393</v>
      </c>
      <c r="Y439" s="22">
        <f t="shared" si="118"/>
        <v>2</v>
      </c>
      <c r="AA439" s="47"/>
    </row>
    <row r="440" spans="1:34" hidden="1" x14ac:dyDescent="0.25">
      <c r="A440" s="57" t="s">
        <v>7783</v>
      </c>
      <c r="B440" s="1">
        <v>112.896</v>
      </c>
      <c r="C440" s="1">
        <v>112.64</v>
      </c>
      <c r="D440" s="1">
        <v>420.47199999999998</v>
      </c>
      <c r="E440" s="1">
        <v>380.55599999999998</v>
      </c>
      <c r="G440" s="1">
        <f t="shared" si="102"/>
        <v>39.915999999999997</v>
      </c>
      <c r="H440" s="1">
        <f t="shared" si="103"/>
        <v>0.25600000000000023</v>
      </c>
      <c r="I440" s="2">
        <f t="shared" si="104"/>
        <v>395.24367999999998</v>
      </c>
      <c r="J440" s="2">
        <f t="shared" si="105"/>
        <v>386.83423999999997</v>
      </c>
      <c r="K440" s="2">
        <f t="shared" si="106"/>
        <v>378.4248</v>
      </c>
      <c r="L440" s="10">
        <f t="shared" si="107"/>
        <v>3</v>
      </c>
      <c r="M440" s="73">
        <f t="shared" si="108"/>
        <v>3</v>
      </c>
      <c r="N440">
        <f t="shared" si="109"/>
        <v>3</v>
      </c>
      <c r="O440" s="12">
        <f t="shared" si="110"/>
        <v>129.45304437564499</v>
      </c>
      <c r="P440" s="11">
        <f t="shared" si="111"/>
        <v>16.557044375644992</v>
      </c>
      <c r="Q440" s="1">
        <f t="shared" si="112"/>
        <v>112.896</v>
      </c>
      <c r="S440" s="14" t="str">
        <f t="shared" si="113"/>
        <v>A</v>
      </c>
      <c r="U440" s="1">
        <f t="shared" si="114"/>
        <v>112.896</v>
      </c>
      <c r="V440" s="1">
        <f t="shared" si="115"/>
        <v>380.55599999999998</v>
      </c>
      <c r="W440" s="1">
        <f t="shared" si="116"/>
        <v>16.557044375644992</v>
      </c>
      <c r="X440" s="20">
        <f t="shared" si="117"/>
        <v>7.2023143034055712</v>
      </c>
      <c r="Y440" s="22">
        <f t="shared" si="118"/>
        <v>3</v>
      </c>
      <c r="AA440" s="47"/>
    </row>
    <row r="441" spans="1:34" x14ac:dyDescent="0.25">
      <c r="A441" s="57" t="s">
        <v>7784</v>
      </c>
      <c r="B441" s="1">
        <v>92.671999999999997</v>
      </c>
      <c r="C441" s="1">
        <v>92.415999999999997</v>
      </c>
      <c r="D441" s="1">
        <v>415.68200000000002</v>
      </c>
      <c r="E441" s="1">
        <v>382.00400000000002</v>
      </c>
      <c r="G441" s="1">
        <f t="shared" si="102"/>
        <v>33.677999999999997</v>
      </c>
      <c r="H441" s="1">
        <f t="shared" si="103"/>
        <v>0.25600000000000023</v>
      </c>
      <c r="I441" s="2">
        <f t="shared" si="104"/>
        <v>390.74108000000001</v>
      </c>
      <c r="J441" s="2">
        <f t="shared" si="105"/>
        <v>382.42744000000005</v>
      </c>
      <c r="K441" s="2">
        <f t="shared" si="106"/>
        <v>374.11380000000003</v>
      </c>
      <c r="L441" s="10">
        <f t="shared" si="107"/>
        <v>2</v>
      </c>
      <c r="M441" s="73">
        <f t="shared" si="108"/>
        <v>2</v>
      </c>
      <c r="N441">
        <f t="shared" si="109"/>
        <v>2</v>
      </c>
      <c r="O441" s="12">
        <f t="shared" si="110"/>
        <v>101.62517819936396</v>
      </c>
      <c r="P441" s="11">
        <f t="shared" si="111"/>
        <v>8.9531781993639612</v>
      </c>
      <c r="Q441" s="1">
        <f t="shared" si="112"/>
        <v>92.671999999999997</v>
      </c>
      <c r="S441" s="14" t="str">
        <f t="shared" si="113"/>
        <v>A</v>
      </c>
      <c r="U441" s="1">
        <f t="shared" si="114"/>
        <v>92.671999999999997</v>
      </c>
      <c r="V441" s="1">
        <f t="shared" si="115"/>
        <v>382.00400000000002</v>
      </c>
      <c r="W441" s="1">
        <f t="shared" si="116"/>
        <v>8.9531781993639612</v>
      </c>
      <c r="X441" s="20">
        <f t="shared" si="117"/>
        <v>3.8946325167233229</v>
      </c>
      <c r="Y441" s="22">
        <f t="shared" si="118"/>
        <v>2</v>
      </c>
      <c r="Z441" s="32" t="s">
        <v>40</v>
      </c>
      <c r="AA441" s="47"/>
      <c r="AB441" s="32" t="str">
        <f>A441</f>
        <v>2025-11-19 00:00:00</v>
      </c>
      <c r="AC441" s="1">
        <f>SUM(U441:U464)</f>
        <v>3825.2799999999997</v>
      </c>
      <c r="AD441" s="1">
        <f>AVERAGE(V441:V464)</f>
        <v>381.62349999999992</v>
      </c>
      <c r="AE441" s="1">
        <f>SUM(W441:W464)</f>
        <v>441.18378662870606</v>
      </c>
      <c r="AF441" s="1">
        <f>SUM(X441:X464)</f>
        <v>191.91494718348719</v>
      </c>
      <c r="AG441" s="35">
        <f>AVERAGE(Y441:Y464)</f>
        <v>2.3333333333333335</v>
      </c>
      <c r="AH441" s="37">
        <f>DAY(A441)</f>
        <v>19</v>
      </c>
    </row>
    <row r="442" spans="1:34" hidden="1" x14ac:dyDescent="0.25">
      <c r="A442" s="57" t="s">
        <v>7785</v>
      </c>
      <c r="B442" s="1">
        <v>101.12</v>
      </c>
      <c r="C442" s="1">
        <v>100.864</v>
      </c>
      <c r="D442" s="1">
        <v>416.97500000000002</v>
      </c>
      <c r="E442" s="1">
        <v>383.30900000000003</v>
      </c>
      <c r="G442" s="1">
        <f t="shared" si="102"/>
        <v>33.665999999999997</v>
      </c>
      <c r="H442" s="1">
        <f t="shared" si="103"/>
        <v>0.25600000000000023</v>
      </c>
      <c r="I442" s="2">
        <f t="shared" si="104"/>
        <v>391.95650000000001</v>
      </c>
      <c r="J442" s="2">
        <f t="shared" si="105"/>
        <v>383.61700000000002</v>
      </c>
      <c r="K442" s="2">
        <f t="shared" si="106"/>
        <v>375.27750000000003</v>
      </c>
      <c r="L442" s="10">
        <f t="shared" si="107"/>
        <v>2</v>
      </c>
      <c r="M442" s="73" t="str">
        <f t="shared" si="108"/>
        <v/>
      </c>
      <c r="N442">
        <f t="shared" si="109"/>
        <v>2</v>
      </c>
      <c r="O442" s="12">
        <f t="shared" si="110"/>
        <v>110.8893519026209</v>
      </c>
      <c r="P442" s="11">
        <f t="shared" si="111"/>
        <v>9.7693519026208975</v>
      </c>
      <c r="Q442" s="1">
        <f t="shared" si="112"/>
        <v>101.12</v>
      </c>
      <c r="S442" s="14" t="str">
        <f t="shared" si="113"/>
        <v>A</v>
      </c>
      <c r="U442" s="1">
        <f t="shared" si="114"/>
        <v>101.12</v>
      </c>
      <c r="V442" s="1">
        <f t="shared" si="115"/>
        <v>383.30900000000003</v>
      </c>
      <c r="W442" s="1">
        <f t="shared" si="116"/>
        <v>9.7693519026208975</v>
      </c>
      <c r="X442" s="20">
        <f t="shared" si="117"/>
        <v>4.2496680776400906</v>
      </c>
      <c r="Y442" s="22">
        <f t="shared" si="118"/>
        <v>2</v>
      </c>
      <c r="AA442" s="47"/>
    </row>
    <row r="443" spans="1:34" hidden="1" x14ac:dyDescent="0.25">
      <c r="A443" s="57" t="s">
        <v>7786</v>
      </c>
      <c r="B443" s="1">
        <v>97.408000000000001</v>
      </c>
      <c r="C443" s="1">
        <v>97.152000000000001</v>
      </c>
      <c r="D443" s="1">
        <v>417.62</v>
      </c>
      <c r="E443" s="1">
        <v>383.92200000000003</v>
      </c>
      <c r="G443" s="1">
        <f t="shared" si="102"/>
        <v>33.697999999999979</v>
      </c>
      <c r="H443" s="1">
        <f t="shared" si="103"/>
        <v>0.25600000000000023</v>
      </c>
      <c r="I443" s="2">
        <f t="shared" si="104"/>
        <v>392.56279999999998</v>
      </c>
      <c r="J443" s="2">
        <f t="shared" si="105"/>
        <v>384.21039999999999</v>
      </c>
      <c r="K443" s="2">
        <f t="shared" si="106"/>
        <v>375.858</v>
      </c>
      <c r="L443" s="10">
        <f t="shared" si="107"/>
        <v>2</v>
      </c>
      <c r="M443" s="73" t="str">
        <f t="shared" si="108"/>
        <v/>
      </c>
      <c r="N443">
        <f t="shared" si="109"/>
        <v>2</v>
      </c>
      <c r="O443" s="12">
        <f t="shared" si="110"/>
        <v>106.81873012391709</v>
      </c>
      <c r="P443" s="11">
        <f t="shared" si="111"/>
        <v>9.4107301239170909</v>
      </c>
      <c r="Q443" s="1">
        <f t="shared" si="112"/>
        <v>97.408000000000001</v>
      </c>
      <c r="S443" s="14" t="str">
        <f t="shared" si="113"/>
        <v>A</v>
      </c>
      <c r="U443" s="1">
        <f t="shared" si="114"/>
        <v>97.408000000000001</v>
      </c>
      <c r="V443" s="1">
        <f t="shared" si="115"/>
        <v>383.92200000000003</v>
      </c>
      <c r="W443" s="1">
        <f t="shared" si="116"/>
        <v>9.4107301239170909</v>
      </c>
      <c r="X443" s="20">
        <f t="shared" si="117"/>
        <v>4.0936676039039348</v>
      </c>
      <c r="Y443" s="22">
        <f t="shared" si="118"/>
        <v>2</v>
      </c>
      <c r="AA443" s="47"/>
    </row>
    <row r="444" spans="1:34" hidden="1" x14ac:dyDescent="0.25">
      <c r="A444" s="57" t="s">
        <v>7787</v>
      </c>
      <c r="B444" s="1">
        <v>89.215999999999994</v>
      </c>
      <c r="C444" s="1">
        <v>88.96</v>
      </c>
      <c r="D444" s="1">
        <v>417.67700000000002</v>
      </c>
      <c r="E444" s="1">
        <v>383.99599999999998</v>
      </c>
      <c r="G444" s="1">
        <f t="shared" si="102"/>
        <v>33.68100000000004</v>
      </c>
      <c r="H444" s="1">
        <f t="shared" si="103"/>
        <v>0.25600000000000023</v>
      </c>
      <c r="I444" s="2">
        <f t="shared" si="104"/>
        <v>392.61638000000005</v>
      </c>
      <c r="J444" s="2">
        <f t="shared" si="105"/>
        <v>384.26284000000004</v>
      </c>
      <c r="K444" s="2">
        <f t="shared" si="106"/>
        <v>375.90930000000003</v>
      </c>
      <c r="L444" s="10">
        <f t="shared" si="107"/>
        <v>2</v>
      </c>
      <c r="M444" s="73" t="str">
        <f t="shared" si="108"/>
        <v/>
      </c>
      <c r="N444">
        <f t="shared" si="109"/>
        <v>2</v>
      </c>
      <c r="O444" s="12">
        <f t="shared" si="110"/>
        <v>97.835288957122486</v>
      </c>
      <c r="P444" s="11">
        <f t="shared" si="111"/>
        <v>8.6192889571224924</v>
      </c>
      <c r="Q444" s="1">
        <f t="shared" si="112"/>
        <v>89.215999999999994</v>
      </c>
      <c r="S444" s="14" t="str">
        <f t="shared" si="113"/>
        <v>A</v>
      </c>
      <c r="U444" s="1">
        <f t="shared" si="114"/>
        <v>89.215999999999994</v>
      </c>
      <c r="V444" s="1">
        <f t="shared" si="115"/>
        <v>383.99599999999998</v>
      </c>
      <c r="W444" s="1">
        <f t="shared" si="116"/>
        <v>8.6192889571224924</v>
      </c>
      <c r="X444" s="20">
        <f t="shared" si="117"/>
        <v>3.7493906963482844</v>
      </c>
      <c r="Y444" s="22">
        <f t="shared" si="118"/>
        <v>2</v>
      </c>
      <c r="AA444" s="47"/>
    </row>
    <row r="445" spans="1:34" hidden="1" x14ac:dyDescent="0.25">
      <c r="A445" s="57" t="s">
        <v>7788</v>
      </c>
      <c r="B445" s="1">
        <v>90.623999999999995</v>
      </c>
      <c r="C445" s="1">
        <v>90.623999999999995</v>
      </c>
      <c r="D445" s="1">
        <v>415.42</v>
      </c>
      <c r="E445" s="1">
        <v>381.928</v>
      </c>
      <c r="G445" s="1">
        <f t="shared" si="102"/>
        <v>33.492000000000019</v>
      </c>
      <c r="H445" s="1">
        <f t="shared" si="103"/>
        <v>0</v>
      </c>
      <c r="I445" s="2">
        <f t="shared" si="104"/>
        <v>390.4948</v>
      </c>
      <c r="J445" s="2">
        <f t="shared" si="105"/>
        <v>382.18639999999999</v>
      </c>
      <c r="K445" s="2">
        <f t="shared" si="106"/>
        <v>373.87800000000004</v>
      </c>
      <c r="L445" s="10">
        <f t="shared" si="107"/>
        <v>2</v>
      </c>
      <c r="M445" s="73" t="str">
        <f t="shared" si="108"/>
        <v/>
      </c>
      <c r="N445">
        <f t="shared" si="109"/>
        <v>2</v>
      </c>
      <c r="O445" s="12">
        <f t="shared" si="110"/>
        <v>99.37931790766531</v>
      </c>
      <c r="P445" s="11">
        <f t="shared" si="111"/>
        <v>8.7553179076653151</v>
      </c>
      <c r="Q445" s="1">
        <f t="shared" si="112"/>
        <v>90.623999999999995</v>
      </c>
      <c r="S445" s="14" t="str">
        <f t="shared" si="113"/>
        <v>A</v>
      </c>
      <c r="U445" s="1">
        <f t="shared" si="114"/>
        <v>90.623999999999995</v>
      </c>
      <c r="V445" s="1">
        <f t="shared" si="115"/>
        <v>381.928</v>
      </c>
      <c r="W445" s="1">
        <f t="shared" si="116"/>
        <v>8.7553179076653151</v>
      </c>
      <c r="X445" s="20">
        <f t="shared" si="117"/>
        <v>3.8085632898344119</v>
      </c>
      <c r="Y445" s="22">
        <f t="shared" si="118"/>
        <v>2</v>
      </c>
      <c r="AA445" s="47"/>
    </row>
    <row r="446" spans="1:34" hidden="1" x14ac:dyDescent="0.25">
      <c r="A446" s="57" t="s">
        <v>7789</v>
      </c>
      <c r="B446" s="1">
        <v>114.56</v>
      </c>
      <c r="C446" s="1">
        <v>114.176</v>
      </c>
      <c r="D446" s="1">
        <v>415.77600000000001</v>
      </c>
      <c r="E446" s="1">
        <v>382.16500000000002</v>
      </c>
      <c r="G446" s="1">
        <f t="shared" si="102"/>
        <v>33.61099999999999</v>
      </c>
      <c r="H446" s="1">
        <f t="shared" si="103"/>
        <v>0.38400000000000034</v>
      </c>
      <c r="I446" s="2">
        <f t="shared" si="104"/>
        <v>390.82944000000003</v>
      </c>
      <c r="J446" s="2">
        <f t="shared" si="105"/>
        <v>382.51391999999998</v>
      </c>
      <c r="K446" s="2">
        <f t="shared" si="106"/>
        <v>374.19839999999999</v>
      </c>
      <c r="L446" s="10">
        <f t="shared" si="107"/>
        <v>2</v>
      </c>
      <c r="M446" s="73" t="str">
        <f t="shared" si="108"/>
        <v/>
      </c>
      <c r="N446">
        <f t="shared" si="109"/>
        <v>2</v>
      </c>
      <c r="O446" s="12">
        <f t="shared" si="110"/>
        <v>125.6278100668933</v>
      </c>
      <c r="P446" s="11">
        <f t="shared" si="111"/>
        <v>11.067810066893301</v>
      </c>
      <c r="Q446" s="1">
        <f t="shared" si="112"/>
        <v>114.56</v>
      </c>
      <c r="S446" s="14" t="str">
        <f t="shared" si="113"/>
        <v>A</v>
      </c>
      <c r="U446" s="1">
        <f t="shared" si="114"/>
        <v>114.56</v>
      </c>
      <c r="V446" s="1">
        <f t="shared" si="115"/>
        <v>382.16500000000002</v>
      </c>
      <c r="W446" s="1">
        <f t="shared" si="116"/>
        <v>11.067810066893301</v>
      </c>
      <c r="X446" s="20">
        <f t="shared" si="117"/>
        <v>4.8144973790985857</v>
      </c>
      <c r="Y446" s="22">
        <f t="shared" si="118"/>
        <v>2</v>
      </c>
      <c r="AA446" s="47"/>
    </row>
    <row r="447" spans="1:34" hidden="1" x14ac:dyDescent="0.25">
      <c r="A447" s="57" t="s">
        <v>7790</v>
      </c>
      <c r="B447" s="1">
        <v>160.38399999999999</v>
      </c>
      <c r="C447" s="1">
        <v>160.12799999999999</v>
      </c>
      <c r="D447" s="1">
        <v>418.28100000000001</v>
      </c>
      <c r="E447" s="1">
        <v>383.11700000000002</v>
      </c>
      <c r="G447" s="1">
        <f t="shared" si="102"/>
        <v>35.163999999999987</v>
      </c>
      <c r="H447" s="1">
        <f t="shared" si="103"/>
        <v>0.25600000000000023</v>
      </c>
      <c r="I447" s="2">
        <f t="shared" si="104"/>
        <v>393.18414000000001</v>
      </c>
      <c r="J447" s="2">
        <f t="shared" si="105"/>
        <v>384.81852000000003</v>
      </c>
      <c r="K447" s="2">
        <f t="shared" si="106"/>
        <v>376.4529</v>
      </c>
      <c r="L447" s="10">
        <f t="shared" si="107"/>
        <v>2</v>
      </c>
      <c r="M447" s="73" t="str">
        <f t="shared" si="108"/>
        <v/>
      </c>
      <c r="N447">
        <f t="shared" si="109"/>
        <v>2</v>
      </c>
      <c r="O447" s="12">
        <f t="shared" si="110"/>
        <v>175.8789340936506</v>
      </c>
      <c r="P447" s="11">
        <f t="shared" si="111"/>
        <v>15.494934093650613</v>
      </c>
      <c r="Q447" s="1">
        <f t="shared" si="112"/>
        <v>160.38399999999999</v>
      </c>
      <c r="S447" s="14" t="str">
        <f t="shared" si="113"/>
        <v>A</v>
      </c>
      <c r="U447" s="1">
        <f t="shared" si="114"/>
        <v>160.38399999999999</v>
      </c>
      <c r="V447" s="1">
        <f t="shared" si="115"/>
        <v>383.11700000000002</v>
      </c>
      <c r="W447" s="1">
        <f t="shared" si="116"/>
        <v>15.494934093650613</v>
      </c>
      <c r="X447" s="20">
        <f t="shared" si="117"/>
        <v>6.7402963307380164</v>
      </c>
      <c r="Y447" s="22">
        <f t="shared" si="118"/>
        <v>2</v>
      </c>
      <c r="AA447" s="47"/>
    </row>
    <row r="448" spans="1:34" hidden="1" x14ac:dyDescent="0.25">
      <c r="A448" s="57" t="s">
        <v>7791</v>
      </c>
      <c r="B448" s="1">
        <v>202.88</v>
      </c>
      <c r="C448" s="1">
        <v>202.49600000000001</v>
      </c>
      <c r="D448" s="1">
        <v>418.88400000000001</v>
      </c>
      <c r="E448" s="1">
        <v>378.77100000000002</v>
      </c>
      <c r="G448" s="1">
        <f t="shared" si="102"/>
        <v>40.113</v>
      </c>
      <c r="H448" s="1">
        <f t="shared" si="103"/>
        <v>0.38399999999998613</v>
      </c>
      <c r="I448" s="2">
        <f t="shared" si="104"/>
        <v>393.75096000000002</v>
      </c>
      <c r="J448" s="2">
        <f t="shared" si="105"/>
        <v>385.37328000000002</v>
      </c>
      <c r="K448" s="2">
        <f t="shared" si="106"/>
        <v>376.99560000000002</v>
      </c>
      <c r="L448" s="10">
        <f t="shared" si="107"/>
        <v>3</v>
      </c>
      <c r="M448" s="73">
        <f t="shared" si="108"/>
        <v>3</v>
      </c>
      <c r="N448">
        <f t="shared" si="109"/>
        <v>3</v>
      </c>
      <c r="O448" s="12">
        <f t="shared" si="110"/>
        <v>232.63387226235523</v>
      </c>
      <c r="P448" s="11">
        <f t="shared" si="111"/>
        <v>29.75387226235523</v>
      </c>
      <c r="Q448" s="1">
        <f t="shared" si="112"/>
        <v>202.88</v>
      </c>
      <c r="S448" s="14" t="str">
        <f t="shared" si="113"/>
        <v>A</v>
      </c>
      <c r="U448" s="1">
        <f t="shared" si="114"/>
        <v>202.88</v>
      </c>
      <c r="V448" s="1">
        <f t="shared" si="115"/>
        <v>378.77100000000002</v>
      </c>
      <c r="W448" s="1">
        <f t="shared" si="116"/>
        <v>29.75387226235523</v>
      </c>
      <c r="X448" s="20">
        <f t="shared" si="117"/>
        <v>12.942934434124526</v>
      </c>
      <c r="Y448" s="22">
        <f t="shared" si="118"/>
        <v>3</v>
      </c>
      <c r="AA448" s="47"/>
    </row>
    <row r="449" spans="1:27" hidden="1" x14ac:dyDescent="0.25">
      <c r="A449" s="57" t="s">
        <v>7792</v>
      </c>
      <c r="B449" s="1">
        <v>209.66399999999999</v>
      </c>
      <c r="C449" s="1">
        <v>209.15199999999999</v>
      </c>
      <c r="D449" s="1">
        <v>419.22399999999999</v>
      </c>
      <c r="E449" s="1">
        <v>379.06200000000001</v>
      </c>
      <c r="G449" s="1">
        <f t="shared" si="102"/>
        <v>40.161999999999978</v>
      </c>
      <c r="H449" s="1">
        <f t="shared" si="103"/>
        <v>0.51200000000000045</v>
      </c>
      <c r="I449" s="2">
        <f t="shared" si="104"/>
        <v>394.07056</v>
      </c>
      <c r="J449" s="2">
        <f t="shared" si="105"/>
        <v>385.68608</v>
      </c>
      <c r="K449" s="2">
        <f t="shared" si="106"/>
        <v>377.30160000000001</v>
      </c>
      <c r="L449" s="10">
        <f t="shared" si="107"/>
        <v>3</v>
      </c>
      <c r="M449" s="73" t="str">
        <f t="shared" si="108"/>
        <v/>
      </c>
      <c r="N449">
        <f t="shared" si="109"/>
        <v>3</v>
      </c>
      <c r="O449" s="12">
        <f t="shared" si="110"/>
        <v>240.41279669762639</v>
      </c>
      <c r="P449" s="11">
        <f t="shared" si="111"/>
        <v>30.748796697626403</v>
      </c>
      <c r="Q449" s="1">
        <f t="shared" si="112"/>
        <v>209.66399999999999</v>
      </c>
      <c r="S449" s="14" t="str">
        <f t="shared" si="113"/>
        <v>A</v>
      </c>
      <c r="U449" s="1">
        <f t="shared" si="114"/>
        <v>209.66399999999999</v>
      </c>
      <c r="V449" s="1">
        <f t="shared" si="115"/>
        <v>379.06200000000001</v>
      </c>
      <c r="W449" s="1">
        <f t="shared" si="116"/>
        <v>30.748796697626403</v>
      </c>
      <c r="X449" s="20">
        <f t="shared" si="117"/>
        <v>13.375726563467486</v>
      </c>
      <c r="Y449" s="22">
        <f t="shared" si="118"/>
        <v>3</v>
      </c>
      <c r="AA449" s="47"/>
    </row>
    <row r="450" spans="1:27" hidden="1" x14ac:dyDescent="0.25">
      <c r="A450" s="57" t="s">
        <v>7793</v>
      </c>
      <c r="B450" s="1">
        <v>190.464</v>
      </c>
      <c r="C450" s="1">
        <v>190.08</v>
      </c>
      <c r="D450" s="1">
        <v>421.45400000000001</v>
      </c>
      <c r="E450" s="1">
        <v>381.154</v>
      </c>
      <c r="G450" s="1">
        <f t="shared" si="102"/>
        <v>40.300000000000011</v>
      </c>
      <c r="H450" s="1">
        <f t="shared" si="103"/>
        <v>0.38399999999998613</v>
      </c>
      <c r="I450" s="2">
        <f t="shared" si="104"/>
        <v>396.16676000000001</v>
      </c>
      <c r="J450" s="2">
        <f t="shared" si="105"/>
        <v>387.73768000000001</v>
      </c>
      <c r="K450" s="2">
        <f t="shared" si="106"/>
        <v>379.30860000000001</v>
      </c>
      <c r="L450" s="10">
        <f t="shared" si="107"/>
        <v>3</v>
      </c>
      <c r="M450" s="73" t="str">
        <f t="shared" si="108"/>
        <v/>
      </c>
      <c r="N450">
        <f t="shared" si="109"/>
        <v>3</v>
      </c>
      <c r="O450" s="12">
        <f t="shared" si="110"/>
        <v>218.39697282421741</v>
      </c>
      <c r="P450" s="11">
        <f t="shared" si="111"/>
        <v>27.932972824217416</v>
      </c>
      <c r="Q450" s="1">
        <f t="shared" si="112"/>
        <v>190.464</v>
      </c>
      <c r="S450" s="14" t="str">
        <f t="shared" si="113"/>
        <v>A</v>
      </c>
      <c r="U450" s="1">
        <f t="shared" si="114"/>
        <v>190.464</v>
      </c>
      <c r="V450" s="1">
        <f t="shared" si="115"/>
        <v>381.154</v>
      </c>
      <c r="W450" s="1">
        <f t="shared" si="116"/>
        <v>27.932972824217416</v>
      </c>
      <c r="X450" s="20">
        <f t="shared" si="117"/>
        <v>12.150843178534576</v>
      </c>
      <c r="Y450" s="22">
        <f t="shared" si="118"/>
        <v>3</v>
      </c>
      <c r="AA450" s="47"/>
    </row>
    <row r="451" spans="1:27" hidden="1" x14ac:dyDescent="0.25">
      <c r="A451" s="57" t="s">
        <v>7794</v>
      </c>
      <c r="B451" s="1">
        <v>202.49600000000001</v>
      </c>
      <c r="C451" s="1">
        <v>202.11199999999999</v>
      </c>
      <c r="D451" s="1">
        <v>420.07400000000001</v>
      </c>
      <c r="E451" s="1">
        <v>380.51499999999999</v>
      </c>
      <c r="G451" s="1">
        <f t="shared" si="102"/>
        <v>39.559000000000026</v>
      </c>
      <c r="H451" s="1">
        <f t="shared" si="103"/>
        <v>0.38400000000001455</v>
      </c>
      <c r="I451" s="2">
        <f t="shared" si="104"/>
        <v>394.86956000000004</v>
      </c>
      <c r="J451" s="2">
        <f t="shared" si="105"/>
        <v>386.46807999999999</v>
      </c>
      <c r="K451" s="2">
        <f t="shared" si="106"/>
        <v>378.06659999999999</v>
      </c>
      <c r="L451" s="10">
        <f t="shared" si="107"/>
        <v>3</v>
      </c>
      <c r="M451" s="73" t="str">
        <f t="shared" si="108"/>
        <v/>
      </c>
      <c r="N451">
        <f t="shared" si="109"/>
        <v>3</v>
      </c>
      <c r="O451" s="12">
        <f t="shared" si="110"/>
        <v>232.19355578488705</v>
      </c>
      <c r="P451" s="11">
        <f t="shared" si="111"/>
        <v>29.697555784887044</v>
      </c>
      <c r="Q451" s="1">
        <f t="shared" si="112"/>
        <v>202.49600000000001</v>
      </c>
      <c r="S451" s="14" t="str">
        <f t="shared" si="113"/>
        <v>A</v>
      </c>
      <c r="U451" s="1">
        <f t="shared" si="114"/>
        <v>202.49600000000001</v>
      </c>
      <c r="V451" s="1">
        <f t="shared" si="115"/>
        <v>380.51499999999999</v>
      </c>
      <c r="W451" s="1">
        <f t="shared" si="116"/>
        <v>29.697555784887044</v>
      </c>
      <c r="X451" s="20">
        <f t="shared" si="117"/>
        <v>12.918436766425865</v>
      </c>
      <c r="Y451" s="22">
        <f t="shared" si="118"/>
        <v>3</v>
      </c>
      <c r="AA451" s="47"/>
    </row>
    <row r="452" spans="1:27" hidden="1" x14ac:dyDescent="0.25">
      <c r="A452" s="57" t="s">
        <v>7795</v>
      </c>
      <c r="B452" s="1">
        <v>209.15199999999999</v>
      </c>
      <c r="C452" s="1">
        <v>208.768</v>
      </c>
      <c r="D452" s="1">
        <v>416.49299999999999</v>
      </c>
      <c r="E452" s="1">
        <v>382.49</v>
      </c>
      <c r="G452" s="1">
        <f t="shared" si="102"/>
        <v>34.002999999999986</v>
      </c>
      <c r="H452" s="1">
        <f t="shared" si="103"/>
        <v>0.38399999999998613</v>
      </c>
      <c r="I452" s="2">
        <f t="shared" si="104"/>
        <v>391.50342000000001</v>
      </c>
      <c r="J452" s="2">
        <f t="shared" si="105"/>
        <v>383.17356000000001</v>
      </c>
      <c r="K452" s="2">
        <f t="shared" si="106"/>
        <v>374.84370000000001</v>
      </c>
      <c r="L452" s="10">
        <f t="shared" si="107"/>
        <v>2</v>
      </c>
      <c r="M452" s="73">
        <f t="shared" si="108"/>
        <v>2</v>
      </c>
      <c r="N452">
        <f t="shared" si="109"/>
        <v>2</v>
      </c>
      <c r="O452" s="12">
        <f t="shared" si="110"/>
        <v>229.35848228972475</v>
      </c>
      <c r="P452" s="11">
        <f t="shared" si="111"/>
        <v>20.206482289724761</v>
      </c>
      <c r="Q452" s="1">
        <f t="shared" si="112"/>
        <v>209.15199999999999</v>
      </c>
      <c r="S452" s="14" t="str">
        <f t="shared" si="113"/>
        <v>A</v>
      </c>
      <c r="U452" s="1">
        <f t="shared" si="114"/>
        <v>209.15199999999999</v>
      </c>
      <c r="V452" s="1">
        <f t="shared" si="115"/>
        <v>382.49</v>
      </c>
      <c r="W452" s="1">
        <f t="shared" si="116"/>
        <v>20.206482289724761</v>
      </c>
      <c r="X452" s="20">
        <f t="shared" si="117"/>
        <v>8.7898197960302706</v>
      </c>
      <c r="Y452" s="22">
        <f t="shared" si="118"/>
        <v>2</v>
      </c>
      <c r="AA452" s="47"/>
    </row>
    <row r="453" spans="1:27" hidden="1" x14ac:dyDescent="0.25">
      <c r="A453" s="57" t="s">
        <v>7796</v>
      </c>
      <c r="B453" s="1">
        <v>179.96799999999999</v>
      </c>
      <c r="C453" s="1">
        <v>179.71199999999999</v>
      </c>
      <c r="D453" s="1">
        <v>418.87400000000002</v>
      </c>
      <c r="E453" s="1">
        <v>381.25</v>
      </c>
      <c r="G453" s="1">
        <f t="shared" si="102"/>
        <v>37.624000000000024</v>
      </c>
      <c r="H453" s="1">
        <f t="shared" si="103"/>
        <v>0.25600000000000023</v>
      </c>
      <c r="I453" s="2">
        <f t="shared" si="104"/>
        <v>393.74156000000005</v>
      </c>
      <c r="J453" s="2">
        <f t="shared" si="105"/>
        <v>385.36408</v>
      </c>
      <c r="K453" s="2">
        <f t="shared" si="106"/>
        <v>376.98660000000001</v>
      </c>
      <c r="L453" s="10">
        <f t="shared" si="107"/>
        <v>2</v>
      </c>
      <c r="M453" s="73" t="str">
        <f t="shared" si="108"/>
        <v/>
      </c>
      <c r="N453">
        <f t="shared" si="109"/>
        <v>2</v>
      </c>
      <c r="O453" s="12">
        <f t="shared" si="110"/>
        <v>197.35497313301897</v>
      </c>
      <c r="P453" s="11">
        <f t="shared" si="111"/>
        <v>17.386973133018984</v>
      </c>
      <c r="Q453" s="1">
        <f t="shared" si="112"/>
        <v>179.96799999999999</v>
      </c>
      <c r="S453" s="14" t="str">
        <f t="shared" si="113"/>
        <v>A</v>
      </c>
      <c r="U453" s="1">
        <f t="shared" si="114"/>
        <v>179.96799999999999</v>
      </c>
      <c r="V453" s="1">
        <f t="shared" si="115"/>
        <v>381.25</v>
      </c>
      <c r="W453" s="1">
        <f t="shared" si="116"/>
        <v>17.386973133018984</v>
      </c>
      <c r="X453" s="20">
        <f t="shared" si="117"/>
        <v>7.5633333128632581</v>
      </c>
      <c r="Y453" s="22">
        <f t="shared" si="118"/>
        <v>2</v>
      </c>
      <c r="AA453" s="47"/>
    </row>
    <row r="454" spans="1:27" hidden="1" x14ac:dyDescent="0.25">
      <c r="A454" s="57" t="s">
        <v>7797</v>
      </c>
      <c r="B454" s="1">
        <v>204.8</v>
      </c>
      <c r="C454" s="1">
        <v>204.416</v>
      </c>
      <c r="D454" s="1">
        <v>415.64</v>
      </c>
      <c r="E454" s="1">
        <v>381.60700000000003</v>
      </c>
      <c r="G454" s="1">
        <f t="shared" si="102"/>
        <v>34.032999999999959</v>
      </c>
      <c r="H454" s="1">
        <f t="shared" si="103"/>
        <v>0.38400000000001455</v>
      </c>
      <c r="I454" s="2">
        <f t="shared" si="104"/>
        <v>390.70159999999998</v>
      </c>
      <c r="J454" s="2">
        <f t="shared" si="105"/>
        <v>382.3888</v>
      </c>
      <c r="K454" s="2">
        <f t="shared" si="106"/>
        <v>374.07600000000002</v>
      </c>
      <c r="L454" s="10">
        <f t="shared" si="107"/>
        <v>2</v>
      </c>
      <c r="M454" s="73" t="str">
        <f t="shared" si="108"/>
        <v/>
      </c>
      <c r="N454">
        <f t="shared" si="109"/>
        <v>2</v>
      </c>
      <c r="O454" s="12">
        <f t="shared" si="110"/>
        <v>224.58602916986513</v>
      </c>
      <c r="P454" s="11">
        <f t="shared" si="111"/>
        <v>19.786029169865117</v>
      </c>
      <c r="Q454" s="1">
        <f t="shared" si="112"/>
        <v>204.8</v>
      </c>
      <c r="S454" s="14" t="str">
        <f t="shared" si="113"/>
        <v>A</v>
      </c>
      <c r="U454" s="1">
        <f t="shared" si="114"/>
        <v>204.8</v>
      </c>
      <c r="V454" s="1">
        <f t="shared" si="115"/>
        <v>381.60700000000003</v>
      </c>
      <c r="W454" s="1">
        <f t="shared" si="116"/>
        <v>19.786029169865117</v>
      </c>
      <c r="X454" s="20">
        <f t="shared" si="117"/>
        <v>8.6069226888913253</v>
      </c>
      <c r="Y454" s="22">
        <f t="shared" si="118"/>
        <v>2</v>
      </c>
      <c r="AA454" s="47"/>
    </row>
    <row r="455" spans="1:27" hidden="1" x14ac:dyDescent="0.25">
      <c r="A455" s="57" t="s">
        <v>7798</v>
      </c>
      <c r="B455" s="1">
        <v>198.65600000000001</v>
      </c>
      <c r="C455" s="1">
        <v>198.27199999999999</v>
      </c>
      <c r="D455" s="1">
        <v>414.26600000000002</v>
      </c>
      <c r="E455" s="1">
        <v>380.44900000000001</v>
      </c>
      <c r="G455" s="1">
        <f t="shared" si="102"/>
        <v>33.817000000000007</v>
      </c>
      <c r="H455" s="1">
        <f t="shared" si="103"/>
        <v>0.38400000000001455</v>
      </c>
      <c r="I455" s="2">
        <f t="shared" si="104"/>
        <v>389.41004000000004</v>
      </c>
      <c r="J455" s="2">
        <f t="shared" si="105"/>
        <v>381.12472000000002</v>
      </c>
      <c r="K455" s="2">
        <f t="shared" si="106"/>
        <v>372.83940000000001</v>
      </c>
      <c r="L455" s="10">
        <f t="shared" si="107"/>
        <v>2</v>
      </c>
      <c r="M455" s="73" t="str">
        <f t="shared" si="108"/>
        <v/>
      </c>
      <c r="N455">
        <f t="shared" si="109"/>
        <v>2</v>
      </c>
      <c r="O455" s="12">
        <f t="shared" si="110"/>
        <v>217.84844829476918</v>
      </c>
      <c r="P455" s="11">
        <f t="shared" si="111"/>
        <v>19.192448294769179</v>
      </c>
      <c r="Q455" s="1">
        <f t="shared" si="112"/>
        <v>198.65600000000001</v>
      </c>
      <c r="S455" s="14" t="str">
        <f t="shared" si="113"/>
        <v>A</v>
      </c>
      <c r="U455" s="1">
        <f t="shared" si="114"/>
        <v>198.65600000000001</v>
      </c>
      <c r="V455" s="1">
        <f t="shared" si="115"/>
        <v>380.44900000000001</v>
      </c>
      <c r="W455" s="1">
        <f t="shared" si="116"/>
        <v>19.192448294769179</v>
      </c>
      <c r="X455" s="20">
        <f t="shared" si="117"/>
        <v>8.3487150082245929</v>
      </c>
      <c r="Y455" s="22">
        <f t="shared" si="118"/>
        <v>2</v>
      </c>
      <c r="AA455" s="47"/>
    </row>
    <row r="456" spans="1:27" hidden="1" x14ac:dyDescent="0.25">
      <c r="A456" s="57" t="s">
        <v>7799</v>
      </c>
      <c r="B456" s="1">
        <v>184.70400000000001</v>
      </c>
      <c r="C456" s="1">
        <v>184.32</v>
      </c>
      <c r="D456" s="1">
        <v>416.84699999999998</v>
      </c>
      <c r="E456" s="1">
        <v>381.74</v>
      </c>
      <c r="G456" s="1">
        <f t="shared" si="102"/>
        <v>35.106999999999971</v>
      </c>
      <c r="H456" s="1">
        <f t="shared" si="103"/>
        <v>0.38400000000001455</v>
      </c>
      <c r="I456" s="2">
        <f t="shared" si="104"/>
        <v>391.83617999999996</v>
      </c>
      <c r="J456" s="2">
        <f t="shared" si="105"/>
        <v>383.49923999999999</v>
      </c>
      <c r="K456" s="2">
        <f t="shared" si="106"/>
        <v>375.16229999999996</v>
      </c>
      <c r="L456" s="10">
        <f t="shared" si="107"/>
        <v>2</v>
      </c>
      <c r="M456" s="73" t="str">
        <f t="shared" si="108"/>
        <v/>
      </c>
      <c r="N456">
        <f t="shared" si="109"/>
        <v>2</v>
      </c>
      <c r="O456" s="12">
        <f t="shared" si="110"/>
        <v>202.54852505757211</v>
      </c>
      <c r="P456" s="11">
        <f t="shared" si="111"/>
        <v>17.844525057572099</v>
      </c>
      <c r="Q456" s="1">
        <f t="shared" si="112"/>
        <v>184.70400000000001</v>
      </c>
      <c r="S456" s="14" t="str">
        <f t="shared" si="113"/>
        <v>A</v>
      </c>
      <c r="U456" s="1">
        <f t="shared" si="114"/>
        <v>184.70400000000001</v>
      </c>
      <c r="V456" s="1">
        <f t="shared" si="115"/>
        <v>381.74</v>
      </c>
      <c r="W456" s="1">
        <f t="shared" si="116"/>
        <v>17.844525057572099</v>
      </c>
      <c r="X456" s="20">
        <f t="shared" si="117"/>
        <v>7.7623684000438633</v>
      </c>
      <c r="Y456" s="22">
        <f t="shared" si="118"/>
        <v>2</v>
      </c>
      <c r="AA456" s="47"/>
    </row>
    <row r="457" spans="1:27" hidden="1" x14ac:dyDescent="0.25">
      <c r="A457" s="57" t="s">
        <v>7800</v>
      </c>
      <c r="B457" s="1">
        <v>180.352</v>
      </c>
      <c r="C457" s="1">
        <v>179.96799999999999</v>
      </c>
      <c r="D457" s="1">
        <v>416.733</v>
      </c>
      <c r="E457" s="1">
        <v>381.49799999999999</v>
      </c>
      <c r="G457" s="1">
        <f t="shared" ref="G457:G520" si="119">D457-E457</f>
        <v>35.235000000000014</v>
      </c>
      <c r="H457" s="1">
        <f t="shared" ref="H457:H520" si="120">B457-C457</f>
        <v>0.38400000000001455</v>
      </c>
      <c r="I457" s="2">
        <f t="shared" ref="I457:I520" si="121">D457-((D457/100)*I$8)</f>
        <v>391.72901999999999</v>
      </c>
      <c r="J457" s="2">
        <f t="shared" ref="J457:J520" si="122">D457-((D457/100)*J$8)</f>
        <v>383.39436000000001</v>
      </c>
      <c r="K457" s="2">
        <f t="shared" ref="K457:K520" si="123">D457-((D457/100)*K$8)</f>
        <v>375.05970000000002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2</v>
      </c>
      <c r="M457" s="73" t="str">
        <f t="shared" ref="M457:M520" si="125">IF(L456&lt;&gt;L457,L457,"")</f>
        <v/>
      </c>
      <c r="N457">
        <f t="shared" ref="N457:N520" si="126">L457</f>
        <v>2</v>
      </c>
      <c r="O457" s="12">
        <f t="shared" ref="O457:O520" si="127">IF(N457=1,(B457+(B457/(100-Q$4)*Q$4)),IF(N457=2,(B457+(B457/(100-Q$5)*Q$5)),IF(N457=3,(B457+(B457/(100-Q$6)*Q$6)),B457)))</f>
        <v>197.77607193771246</v>
      </c>
      <c r="P457" s="11">
        <f t="shared" ref="P457:P520" si="128">IF(O457&lt;&gt;"",O457-B457,"")</f>
        <v>17.424071937712455</v>
      </c>
      <c r="Q457" s="1">
        <f t="shared" ref="Q457:Q520" si="129">O457-P457</f>
        <v>180.352</v>
      </c>
      <c r="S457" s="14" t="str">
        <f t="shared" ref="S457:S520" si="130">IF(ROUND(B457,3)=ROUND(Q457,3),"A","B")</f>
        <v>A</v>
      </c>
      <c r="U457" s="1">
        <f t="shared" ref="U457:U520" si="131">B457</f>
        <v>180.352</v>
      </c>
      <c r="V457" s="1">
        <f t="shared" ref="V457:V520" si="132">E457</f>
        <v>381.49799999999999</v>
      </c>
      <c r="W457" s="1">
        <f t="shared" ref="W457:W520" si="133">P457</f>
        <v>17.424071937712455</v>
      </c>
      <c r="X457" s="20">
        <f t="shared" ref="X457:X520" si="134">W457*X$6</f>
        <v>7.5794712929049179</v>
      </c>
      <c r="Y457" s="22">
        <f t="shared" ref="Y457:Y520" si="135">L457</f>
        <v>2</v>
      </c>
      <c r="AA457" s="47"/>
    </row>
    <row r="458" spans="1:27" hidden="1" x14ac:dyDescent="0.25">
      <c r="A458" s="57" t="s">
        <v>7801</v>
      </c>
      <c r="B458" s="1">
        <v>158.464</v>
      </c>
      <c r="C458" s="1">
        <v>158.208</v>
      </c>
      <c r="D458" s="1">
        <v>415.83</v>
      </c>
      <c r="E458" s="1">
        <v>382.02499999999998</v>
      </c>
      <c r="G458" s="1">
        <f t="shared" si="119"/>
        <v>33.805000000000007</v>
      </c>
      <c r="H458" s="1">
        <f t="shared" si="120"/>
        <v>0.25600000000000023</v>
      </c>
      <c r="I458" s="2">
        <f t="shared" si="121"/>
        <v>390.8802</v>
      </c>
      <c r="J458" s="2">
        <f t="shared" si="122"/>
        <v>382.56360000000001</v>
      </c>
      <c r="K458" s="2">
        <f t="shared" si="123"/>
        <v>374.24699999999996</v>
      </c>
      <c r="L458" s="10">
        <f t="shared" si="124"/>
        <v>2</v>
      </c>
      <c r="M458" s="73" t="str">
        <f t="shared" si="125"/>
        <v/>
      </c>
      <c r="N458">
        <f t="shared" si="126"/>
        <v>2</v>
      </c>
      <c r="O458" s="12">
        <f t="shared" si="127"/>
        <v>173.77344007018314</v>
      </c>
      <c r="P458" s="11">
        <f t="shared" si="128"/>
        <v>15.309440070183143</v>
      </c>
      <c r="Q458" s="1">
        <f t="shared" si="129"/>
        <v>158.464</v>
      </c>
      <c r="S458" s="14" t="str">
        <f t="shared" si="130"/>
        <v>A</v>
      </c>
      <c r="U458" s="1">
        <f t="shared" si="131"/>
        <v>158.464</v>
      </c>
      <c r="V458" s="1">
        <f t="shared" si="132"/>
        <v>382.02499999999998</v>
      </c>
      <c r="W458" s="1">
        <f t="shared" si="133"/>
        <v>15.309440070183143</v>
      </c>
      <c r="X458" s="20">
        <f t="shared" si="134"/>
        <v>6.6596064305296672</v>
      </c>
      <c r="Y458" s="22">
        <f t="shared" si="135"/>
        <v>2</v>
      </c>
      <c r="AA458" s="47"/>
    </row>
    <row r="459" spans="1:27" hidden="1" x14ac:dyDescent="0.25">
      <c r="A459" s="57" t="s">
        <v>7802</v>
      </c>
      <c r="B459" s="1">
        <v>163.71199999999999</v>
      </c>
      <c r="C459" s="1">
        <v>163.328</v>
      </c>
      <c r="D459" s="1">
        <v>415.28300000000002</v>
      </c>
      <c r="E459" s="1">
        <v>381.53800000000001</v>
      </c>
      <c r="G459" s="1">
        <f t="shared" si="119"/>
        <v>33.745000000000005</v>
      </c>
      <c r="H459" s="1">
        <f t="shared" si="120"/>
        <v>0.38399999999998613</v>
      </c>
      <c r="I459" s="2">
        <f t="shared" si="121"/>
        <v>390.36601999999999</v>
      </c>
      <c r="J459" s="2">
        <f t="shared" si="122"/>
        <v>382.06036</v>
      </c>
      <c r="K459" s="2">
        <f t="shared" si="123"/>
        <v>373.75470000000001</v>
      </c>
      <c r="L459" s="10">
        <f t="shared" si="124"/>
        <v>2</v>
      </c>
      <c r="M459" s="73" t="str">
        <f t="shared" si="125"/>
        <v/>
      </c>
      <c r="N459">
        <f t="shared" si="126"/>
        <v>2</v>
      </c>
      <c r="O459" s="12">
        <f t="shared" si="127"/>
        <v>179.52845706766092</v>
      </c>
      <c r="P459" s="11">
        <f t="shared" si="128"/>
        <v>15.816457067660934</v>
      </c>
      <c r="Q459" s="1">
        <f t="shared" si="129"/>
        <v>163.71199999999999</v>
      </c>
      <c r="S459" s="14" t="str">
        <f t="shared" si="130"/>
        <v>A</v>
      </c>
      <c r="U459" s="1">
        <f t="shared" si="131"/>
        <v>163.71199999999999</v>
      </c>
      <c r="V459" s="1">
        <f t="shared" si="132"/>
        <v>381.53800000000001</v>
      </c>
      <c r="W459" s="1">
        <f t="shared" si="133"/>
        <v>15.816457067660934</v>
      </c>
      <c r="X459" s="20">
        <f t="shared" si="134"/>
        <v>6.880158824432506</v>
      </c>
      <c r="Y459" s="22">
        <f t="shared" si="135"/>
        <v>2</v>
      </c>
      <c r="AA459" s="47"/>
    </row>
    <row r="460" spans="1:27" hidden="1" x14ac:dyDescent="0.25">
      <c r="A460" s="57" t="s">
        <v>7803</v>
      </c>
      <c r="B460" s="1">
        <v>168.44800000000001</v>
      </c>
      <c r="C460" s="1">
        <v>168.19200000000001</v>
      </c>
      <c r="D460" s="1">
        <v>417.858</v>
      </c>
      <c r="E460" s="1">
        <v>383.863</v>
      </c>
      <c r="G460" s="1">
        <f t="shared" si="119"/>
        <v>33.995000000000005</v>
      </c>
      <c r="H460" s="1">
        <f t="shared" si="120"/>
        <v>0.25600000000000023</v>
      </c>
      <c r="I460" s="2">
        <f t="shared" si="121"/>
        <v>392.78652</v>
      </c>
      <c r="J460" s="2">
        <f t="shared" si="122"/>
        <v>384.42935999999997</v>
      </c>
      <c r="K460" s="2">
        <f t="shared" si="123"/>
        <v>376.07220000000001</v>
      </c>
      <c r="L460" s="10">
        <f t="shared" si="124"/>
        <v>2</v>
      </c>
      <c r="M460" s="73" t="str">
        <f t="shared" si="125"/>
        <v/>
      </c>
      <c r="N460">
        <f t="shared" si="126"/>
        <v>2</v>
      </c>
      <c r="O460" s="12">
        <f t="shared" si="127"/>
        <v>184.72200899221406</v>
      </c>
      <c r="P460" s="11">
        <f t="shared" si="128"/>
        <v>16.27400899221405</v>
      </c>
      <c r="Q460" s="1">
        <f t="shared" si="129"/>
        <v>168.44800000000001</v>
      </c>
      <c r="S460" s="14" t="str">
        <f t="shared" si="130"/>
        <v>A</v>
      </c>
      <c r="U460" s="1">
        <f t="shared" si="131"/>
        <v>168.44800000000001</v>
      </c>
      <c r="V460" s="1">
        <f t="shared" si="132"/>
        <v>383.863</v>
      </c>
      <c r="W460" s="1">
        <f t="shared" si="133"/>
        <v>16.27400899221405</v>
      </c>
      <c r="X460" s="20">
        <f t="shared" si="134"/>
        <v>7.0791939116131113</v>
      </c>
      <c r="Y460" s="22">
        <f t="shared" si="135"/>
        <v>2</v>
      </c>
      <c r="AA460" s="47"/>
    </row>
    <row r="461" spans="1:27" hidden="1" x14ac:dyDescent="0.25">
      <c r="A461" s="57" t="s">
        <v>7804</v>
      </c>
      <c r="B461" s="1">
        <v>168.96</v>
      </c>
      <c r="C461" s="1">
        <v>168.70400000000001</v>
      </c>
      <c r="D461" s="1">
        <v>419.37099999999998</v>
      </c>
      <c r="E461" s="1">
        <v>379.714</v>
      </c>
      <c r="G461" s="1">
        <f t="shared" si="119"/>
        <v>39.656999999999982</v>
      </c>
      <c r="H461" s="1">
        <f t="shared" si="120"/>
        <v>0.25600000000000023</v>
      </c>
      <c r="I461" s="2">
        <f t="shared" si="121"/>
        <v>394.20873999999998</v>
      </c>
      <c r="J461" s="2">
        <f t="shared" si="122"/>
        <v>385.82132000000001</v>
      </c>
      <c r="K461" s="2">
        <f t="shared" si="123"/>
        <v>377.43389999999999</v>
      </c>
      <c r="L461" s="10">
        <f t="shared" si="124"/>
        <v>3</v>
      </c>
      <c r="M461" s="73">
        <f t="shared" si="125"/>
        <v>3</v>
      </c>
      <c r="N461">
        <f t="shared" si="126"/>
        <v>3</v>
      </c>
      <c r="O461" s="12">
        <f t="shared" si="127"/>
        <v>193.73925008599932</v>
      </c>
      <c r="P461" s="11">
        <f t="shared" si="128"/>
        <v>24.779250085999308</v>
      </c>
      <c r="Q461" s="1">
        <f t="shared" si="129"/>
        <v>168.96</v>
      </c>
      <c r="S461" s="14" t="str">
        <f t="shared" si="130"/>
        <v>A</v>
      </c>
      <c r="U461" s="1">
        <f t="shared" si="131"/>
        <v>168.96</v>
      </c>
      <c r="V461" s="1">
        <f t="shared" si="132"/>
        <v>379.714</v>
      </c>
      <c r="W461" s="1">
        <f t="shared" si="133"/>
        <v>24.779250085999308</v>
      </c>
      <c r="X461" s="20">
        <f t="shared" si="134"/>
        <v>10.778973787409699</v>
      </c>
      <c r="Y461" s="22">
        <f t="shared" si="135"/>
        <v>3</v>
      </c>
      <c r="AA461" s="47"/>
    </row>
    <row r="462" spans="1:27" hidden="1" x14ac:dyDescent="0.25">
      <c r="A462" s="57" t="s">
        <v>7805</v>
      </c>
      <c r="B462" s="1">
        <v>170.49600000000001</v>
      </c>
      <c r="C462" s="1">
        <v>170.11199999999999</v>
      </c>
      <c r="D462" s="1">
        <v>420.51900000000001</v>
      </c>
      <c r="E462" s="1">
        <v>380.35199999999998</v>
      </c>
      <c r="G462" s="1">
        <f t="shared" si="119"/>
        <v>40.16700000000003</v>
      </c>
      <c r="H462" s="1">
        <f t="shared" si="120"/>
        <v>0.38400000000001455</v>
      </c>
      <c r="I462" s="2">
        <f t="shared" si="121"/>
        <v>395.28786000000002</v>
      </c>
      <c r="J462" s="2">
        <f t="shared" si="122"/>
        <v>386.87747999999999</v>
      </c>
      <c r="K462" s="2">
        <f t="shared" si="123"/>
        <v>378.46710000000002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195.50051599587204</v>
      </c>
      <c r="P462" s="11">
        <f t="shared" si="128"/>
        <v>25.004515995872026</v>
      </c>
      <c r="Q462" s="1">
        <f t="shared" si="129"/>
        <v>170.49600000000001</v>
      </c>
      <c r="S462" s="14" t="str">
        <f t="shared" si="130"/>
        <v>A</v>
      </c>
      <c r="U462" s="1">
        <f t="shared" si="131"/>
        <v>170.49600000000001</v>
      </c>
      <c r="V462" s="1">
        <f t="shared" si="132"/>
        <v>380.35199999999998</v>
      </c>
      <c r="W462" s="1">
        <f t="shared" si="133"/>
        <v>25.004515995872026</v>
      </c>
      <c r="X462" s="20">
        <f t="shared" si="134"/>
        <v>10.876964458204331</v>
      </c>
      <c r="Y462" s="22">
        <f t="shared" si="135"/>
        <v>3</v>
      </c>
      <c r="AA462" s="47"/>
    </row>
    <row r="463" spans="1:27" hidden="1" x14ac:dyDescent="0.25">
      <c r="A463" s="57" t="s">
        <v>7806</v>
      </c>
      <c r="B463" s="1">
        <v>158.208</v>
      </c>
      <c r="C463" s="1">
        <v>157.82400000000001</v>
      </c>
      <c r="D463" s="1">
        <v>420.11</v>
      </c>
      <c r="E463" s="1">
        <v>380.03199999999998</v>
      </c>
      <c r="G463" s="1">
        <f t="shared" si="119"/>
        <v>40.078000000000031</v>
      </c>
      <c r="H463" s="1">
        <f t="shared" si="120"/>
        <v>0.38399999999998613</v>
      </c>
      <c r="I463" s="2">
        <f t="shared" si="121"/>
        <v>394.90340000000003</v>
      </c>
      <c r="J463" s="2">
        <f t="shared" si="122"/>
        <v>386.50120000000004</v>
      </c>
      <c r="K463" s="2">
        <f t="shared" si="123"/>
        <v>378.09899999999999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181.41038871689025</v>
      </c>
      <c r="P463" s="11">
        <f t="shared" si="128"/>
        <v>23.202388716890255</v>
      </c>
      <c r="Q463" s="1">
        <f t="shared" si="129"/>
        <v>158.208</v>
      </c>
      <c r="S463" s="14" t="str">
        <f t="shared" si="130"/>
        <v>A</v>
      </c>
      <c r="U463" s="1">
        <f t="shared" si="131"/>
        <v>158.208</v>
      </c>
      <c r="V463" s="1">
        <f t="shared" si="132"/>
        <v>380.03199999999998</v>
      </c>
      <c r="W463" s="1">
        <f t="shared" si="133"/>
        <v>23.202388716890255</v>
      </c>
      <c r="X463" s="20">
        <f t="shared" si="134"/>
        <v>10.093039091847261</v>
      </c>
      <c r="Y463" s="22">
        <f t="shared" si="135"/>
        <v>3</v>
      </c>
      <c r="AA463" s="47"/>
    </row>
    <row r="464" spans="1:27" hidden="1" x14ac:dyDescent="0.25">
      <c r="A464" s="57" t="s">
        <v>7807</v>
      </c>
      <c r="B464" s="1">
        <v>127.872</v>
      </c>
      <c r="C464" s="1">
        <v>127.616</v>
      </c>
      <c r="D464" s="1">
        <v>422.65499999999997</v>
      </c>
      <c r="E464" s="1">
        <v>382.46300000000002</v>
      </c>
      <c r="G464" s="1">
        <f t="shared" si="119"/>
        <v>40.19199999999995</v>
      </c>
      <c r="H464" s="1">
        <f t="shared" si="120"/>
        <v>0.25600000000000023</v>
      </c>
      <c r="I464" s="2">
        <f t="shared" si="121"/>
        <v>397.29569999999995</v>
      </c>
      <c r="J464" s="2">
        <f t="shared" si="122"/>
        <v>388.84259999999995</v>
      </c>
      <c r="K464" s="2">
        <f t="shared" si="123"/>
        <v>380.3895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146.62538699690401</v>
      </c>
      <c r="P464" s="11">
        <f t="shared" si="128"/>
        <v>18.753386996904013</v>
      </c>
      <c r="Q464" s="1">
        <f t="shared" si="129"/>
        <v>127.872</v>
      </c>
      <c r="S464" s="14" t="str">
        <f t="shared" si="130"/>
        <v>A</v>
      </c>
      <c r="U464" s="1">
        <f t="shared" si="131"/>
        <v>127.872</v>
      </c>
      <c r="V464" s="1">
        <f t="shared" si="132"/>
        <v>382.46300000000002</v>
      </c>
      <c r="W464" s="1">
        <f t="shared" si="133"/>
        <v>18.753386996904013</v>
      </c>
      <c r="X464" s="20">
        <f t="shared" si="134"/>
        <v>8.1577233436532453</v>
      </c>
      <c r="Y464" s="22">
        <f t="shared" si="135"/>
        <v>3</v>
      </c>
      <c r="AA464" s="47"/>
    </row>
    <row r="465" spans="1:34" x14ac:dyDescent="0.25">
      <c r="A465" s="57" t="s">
        <v>7808</v>
      </c>
      <c r="B465" s="1">
        <v>108.928</v>
      </c>
      <c r="C465" s="1">
        <v>108.672</v>
      </c>
      <c r="D465" s="1">
        <v>422.70299999999997</v>
      </c>
      <c r="E465" s="1">
        <v>382.55900000000003</v>
      </c>
      <c r="G465" s="1">
        <f t="shared" si="119"/>
        <v>40.143999999999949</v>
      </c>
      <c r="H465" s="1">
        <f t="shared" si="120"/>
        <v>0.25600000000000023</v>
      </c>
      <c r="I465" s="2">
        <f t="shared" si="121"/>
        <v>397.34081999999995</v>
      </c>
      <c r="J465" s="2">
        <f t="shared" si="122"/>
        <v>388.88675999999998</v>
      </c>
      <c r="K465" s="2">
        <f t="shared" si="123"/>
        <v>380.43269999999995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124.90310744180712</v>
      </c>
      <c r="P465" s="11">
        <f t="shared" si="128"/>
        <v>15.975107441807125</v>
      </c>
      <c r="Q465" s="1">
        <f t="shared" si="129"/>
        <v>108.928</v>
      </c>
      <c r="S465" s="14" t="str">
        <f t="shared" si="130"/>
        <v>A</v>
      </c>
      <c r="U465" s="1">
        <f t="shared" si="131"/>
        <v>108.928</v>
      </c>
      <c r="V465" s="1">
        <f t="shared" si="132"/>
        <v>382.55900000000003</v>
      </c>
      <c r="W465" s="1">
        <f t="shared" si="133"/>
        <v>15.975107441807125</v>
      </c>
      <c r="X465" s="20">
        <f t="shared" si="134"/>
        <v>6.9491717371860995</v>
      </c>
      <c r="Y465" s="22">
        <f t="shared" si="135"/>
        <v>3</v>
      </c>
      <c r="Z465" s="32" t="s">
        <v>40</v>
      </c>
      <c r="AA465" s="47"/>
      <c r="AB465" s="32" t="str">
        <f>A465</f>
        <v>2025-11-20 00:00:00</v>
      </c>
      <c r="AC465" s="1">
        <f>SUM(U465:U488)</f>
        <v>3800.4479999999999</v>
      </c>
      <c r="AD465" s="1">
        <f>AVERAGE(V465:V488)</f>
        <v>381.56675000000013</v>
      </c>
      <c r="AE465" s="1">
        <f>SUM(W465:W488)</f>
        <v>461.62813763003334</v>
      </c>
      <c r="AF465" s="1">
        <f>SUM(X465:X488)</f>
        <v>200.80823986906449</v>
      </c>
      <c r="AG465" s="35">
        <f>AVERAGE(Y465:Y488)</f>
        <v>2.5416666666666665</v>
      </c>
      <c r="AH465" s="37">
        <f>DAY(A465)</f>
        <v>20</v>
      </c>
    </row>
    <row r="466" spans="1:34" hidden="1" x14ac:dyDescent="0.25">
      <c r="A466" s="57" t="s">
        <v>7809</v>
      </c>
      <c r="B466" s="1">
        <v>97.152000000000001</v>
      </c>
      <c r="C466" s="1">
        <v>96.896000000000001</v>
      </c>
      <c r="D466" s="1">
        <v>422.10899999999998</v>
      </c>
      <c r="E466" s="1">
        <v>382.09500000000003</v>
      </c>
      <c r="G466" s="1">
        <f t="shared" si="119"/>
        <v>40.013999999999953</v>
      </c>
      <c r="H466" s="1">
        <f t="shared" si="120"/>
        <v>0.25600000000000023</v>
      </c>
      <c r="I466" s="2">
        <f t="shared" si="121"/>
        <v>396.78245999999996</v>
      </c>
      <c r="J466" s="2">
        <f t="shared" si="122"/>
        <v>388.34028000000001</v>
      </c>
      <c r="K466" s="2">
        <f t="shared" si="123"/>
        <v>379.8981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111.4000687994496</v>
      </c>
      <c r="P466" s="11">
        <f t="shared" si="128"/>
        <v>14.248068799449598</v>
      </c>
      <c r="Q466" s="1">
        <f t="shared" si="129"/>
        <v>97.152000000000001</v>
      </c>
      <c r="S466" s="14" t="str">
        <f t="shared" si="130"/>
        <v>A</v>
      </c>
      <c r="U466" s="1">
        <f t="shared" si="131"/>
        <v>97.152000000000001</v>
      </c>
      <c r="V466" s="1">
        <f t="shared" si="132"/>
        <v>382.09500000000003</v>
      </c>
      <c r="W466" s="1">
        <f t="shared" si="133"/>
        <v>14.248068799449598</v>
      </c>
      <c r="X466" s="20">
        <f t="shared" si="134"/>
        <v>6.1979099277605751</v>
      </c>
      <c r="Y466" s="22">
        <f t="shared" si="135"/>
        <v>3</v>
      </c>
      <c r="AA466" s="47"/>
    </row>
    <row r="467" spans="1:34" hidden="1" x14ac:dyDescent="0.25">
      <c r="A467" s="57" t="s">
        <v>7810</v>
      </c>
      <c r="B467" s="1">
        <v>105.34399999999999</v>
      </c>
      <c r="C467" s="1">
        <v>105.08799999999999</v>
      </c>
      <c r="D467" s="1">
        <v>421.59699999999998</v>
      </c>
      <c r="E467" s="1">
        <v>381.56799999999998</v>
      </c>
      <c r="G467" s="1">
        <f t="shared" si="119"/>
        <v>40.028999999999996</v>
      </c>
      <c r="H467" s="1">
        <f t="shared" si="120"/>
        <v>0.25600000000000023</v>
      </c>
      <c r="I467" s="2">
        <f t="shared" si="121"/>
        <v>396.30117999999999</v>
      </c>
      <c r="J467" s="2">
        <f t="shared" si="122"/>
        <v>387.86923999999999</v>
      </c>
      <c r="K467" s="2">
        <f t="shared" si="123"/>
        <v>379.43729999999999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120.79348698543744</v>
      </c>
      <c r="P467" s="11">
        <f t="shared" si="128"/>
        <v>15.449486985437446</v>
      </c>
      <c r="Q467" s="1">
        <f t="shared" si="129"/>
        <v>105.34399999999999</v>
      </c>
      <c r="S467" s="14" t="str">
        <f t="shared" si="130"/>
        <v>A</v>
      </c>
      <c r="U467" s="1">
        <f t="shared" si="131"/>
        <v>105.34399999999999</v>
      </c>
      <c r="V467" s="1">
        <f t="shared" si="132"/>
        <v>381.56799999999998</v>
      </c>
      <c r="W467" s="1">
        <f t="shared" si="133"/>
        <v>15.449486985437446</v>
      </c>
      <c r="X467" s="20">
        <f t="shared" si="134"/>
        <v>6.7205268386652888</v>
      </c>
      <c r="Y467" s="22">
        <f t="shared" si="135"/>
        <v>3</v>
      </c>
      <c r="AA467" s="47"/>
    </row>
    <row r="468" spans="1:34" hidden="1" x14ac:dyDescent="0.25">
      <c r="A468" s="57" t="s">
        <v>7811</v>
      </c>
      <c r="B468" s="1">
        <v>101.12</v>
      </c>
      <c r="C468" s="1">
        <v>100.864</v>
      </c>
      <c r="D468" s="1">
        <v>421.91899999999998</v>
      </c>
      <c r="E468" s="1">
        <v>381.9</v>
      </c>
      <c r="G468" s="1">
        <f t="shared" si="119"/>
        <v>40.019000000000005</v>
      </c>
      <c r="H468" s="1">
        <f t="shared" si="120"/>
        <v>0.25600000000000023</v>
      </c>
      <c r="I468" s="2">
        <f t="shared" si="121"/>
        <v>396.60386</v>
      </c>
      <c r="J468" s="2">
        <f t="shared" si="122"/>
        <v>388.16548</v>
      </c>
      <c r="K468" s="2">
        <f t="shared" si="123"/>
        <v>379.72709999999995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115.95000573328747</v>
      </c>
      <c r="P468" s="11">
        <f t="shared" si="128"/>
        <v>14.830005733287464</v>
      </c>
      <c r="Q468" s="1">
        <f t="shared" si="129"/>
        <v>101.12</v>
      </c>
      <c r="S468" s="14" t="str">
        <f t="shared" si="130"/>
        <v>A</v>
      </c>
      <c r="U468" s="1">
        <f t="shared" si="131"/>
        <v>101.12</v>
      </c>
      <c r="V468" s="1">
        <f t="shared" si="132"/>
        <v>381.9</v>
      </c>
      <c r="W468" s="1">
        <f t="shared" si="133"/>
        <v>14.830005733287464</v>
      </c>
      <c r="X468" s="20">
        <f t="shared" si="134"/>
        <v>6.4510524939800469</v>
      </c>
      <c r="Y468" s="22">
        <f t="shared" si="135"/>
        <v>3</v>
      </c>
      <c r="AA468" s="47"/>
    </row>
    <row r="469" spans="1:34" hidden="1" x14ac:dyDescent="0.25">
      <c r="A469" s="57" t="s">
        <v>7812</v>
      </c>
      <c r="B469" s="1">
        <v>109.952</v>
      </c>
      <c r="C469" s="1">
        <v>109.696</v>
      </c>
      <c r="D469" s="1">
        <v>420.125</v>
      </c>
      <c r="E469" s="1">
        <v>380.23099999999999</v>
      </c>
      <c r="G469" s="1">
        <f t="shared" si="119"/>
        <v>39.894000000000005</v>
      </c>
      <c r="H469" s="1">
        <f t="shared" si="120"/>
        <v>0.25600000000000023</v>
      </c>
      <c r="I469" s="2">
        <f t="shared" si="121"/>
        <v>394.91750000000002</v>
      </c>
      <c r="J469" s="2">
        <f t="shared" si="122"/>
        <v>386.51499999999999</v>
      </c>
      <c r="K469" s="2">
        <f t="shared" si="123"/>
        <v>378.11250000000001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126.07728471505561</v>
      </c>
      <c r="P469" s="11">
        <f t="shared" si="128"/>
        <v>16.125284715055614</v>
      </c>
      <c r="Q469" s="1">
        <f t="shared" si="129"/>
        <v>109.952</v>
      </c>
      <c r="S469" s="14" t="str">
        <f t="shared" si="130"/>
        <v>A</v>
      </c>
      <c r="U469" s="1">
        <f t="shared" si="131"/>
        <v>109.952</v>
      </c>
      <c r="V469" s="1">
        <f t="shared" si="132"/>
        <v>380.23099999999999</v>
      </c>
      <c r="W469" s="1">
        <f t="shared" si="133"/>
        <v>16.125284715055614</v>
      </c>
      <c r="X469" s="20">
        <f t="shared" si="134"/>
        <v>7.0144988510491917</v>
      </c>
      <c r="Y469" s="22">
        <f t="shared" si="135"/>
        <v>3</v>
      </c>
      <c r="AA469" s="47"/>
    </row>
    <row r="470" spans="1:34" hidden="1" x14ac:dyDescent="0.25">
      <c r="A470" s="57" t="s">
        <v>7813</v>
      </c>
      <c r="B470" s="1">
        <v>127.744</v>
      </c>
      <c r="C470" s="1">
        <v>127.488</v>
      </c>
      <c r="D470" s="1">
        <v>417.28699999999998</v>
      </c>
      <c r="E470" s="1">
        <v>382.28100000000001</v>
      </c>
      <c r="G470" s="1">
        <f t="shared" si="119"/>
        <v>35.005999999999972</v>
      </c>
      <c r="H470" s="1">
        <f t="shared" si="120"/>
        <v>0.25600000000000023</v>
      </c>
      <c r="I470" s="2">
        <f t="shared" si="121"/>
        <v>392.24977999999999</v>
      </c>
      <c r="J470" s="2">
        <f t="shared" si="122"/>
        <v>383.90404000000001</v>
      </c>
      <c r="K470" s="2">
        <f t="shared" si="123"/>
        <v>375.55829999999997</v>
      </c>
      <c r="L470" s="10">
        <f t="shared" si="124"/>
        <v>2</v>
      </c>
      <c r="M470" s="73">
        <f t="shared" si="125"/>
        <v>2</v>
      </c>
      <c r="N470">
        <f t="shared" si="126"/>
        <v>2</v>
      </c>
      <c r="O470" s="12">
        <f t="shared" si="127"/>
        <v>140.08553569470337</v>
      </c>
      <c r="P470" s="11">
        <f t="shared" si="128"/>
        <v>12.341535694703367</v>
      </c>
      <c r="Q470" s="1">
        <f t="shared" si="129"/>
        <v>127.744</v>
      </c>
      <c r="S470" s="14" t="str">
        <f t="shared" si="130"/>
        <v>A</v>
      </c>
      <c r="U470" s="1">
        <f t="shared" si="131"/>
        <v>127.744</v>
      </c>
      <c r="V470" s="1">
        <f t="shared" si="132"/>
        <v>382.28100000000001</v>
      </c>
      <c r="W470" s="1">
        <f t="shared" si="133"/>
        <v>12.341535694703367</v>
      </c>
      <c r="X470" s="20">
        <f t="shared" si="134"/>
        <v>5.3685680271959644</v>
      </c>
      <c r="Y470" s="22">
        <f t="shared" si="135"/>
        <v>2</v>
      </c>
      <c r="AA470" s="47"/>
    </row>
    <row r="471" spans="1:34" hidden="1" x14ac:dyDescent="0.25">
      <c r="A471" s="57" t="s">
        <v>7814</v>
      </c>
      <c r="B471" s="1">
        <v>152.06399999999999</v>
      </c>
      <c r="C471" s="1">
        <v>151.80799999999999</v>
      </c>
      <c r="D471" s="1">
        <v>414.68799999999999</v>
      </c>
      <c r="E471" s="1">
        <v>381.00400000000002</v>
      </c>
      <c r="G471" s="1">
        <f t="shared" si="119"/>
        <v>33.683999999999969</v>
      </c>
      <c r="H471" s="1">
        <f t="shared" si="120"/>
        <v>0.25600000000000023</v>
      </c>
      <c r="I471" s="2">
        <f t="shared" si="121"/>
        <v>389.80671999999998</v>
      </c>
      <c r="J471" s="2">
        <f t="shared" si="122"/>
        <v>381.51296000000002</v>
      </c>
      <c r="K471" s="2">
        <f t="shared" si="123"/>
        <v>373.2192</v>
      </c>
      <c r="L471" s="10">
        <f t="shared" si="124"/>
        <v>2</v>
      </c>
      <c r="M471" s="73" t="str">
        <f t="shared" si="125"/>
        <v/>
      </c>
      <c r="N471">
        <f t="shared" si="126"/>
        <v>2</v>
      </c>
      <c r="O471" s="12">
        <f t="shared" si="127"/>
        <v>166.75512665862485</v>
      </c>
      <c r="P471" s="11">
        <f t="shared" si="128"/>
        <v>14.691126658624853</v>
      </c>
      <c r="Q471" s="1">
        <f t="shared" si="129"/>
        <v>152.06399999999999</v>
      </c>
      <c r="S471" s="14" t="str">
        <f t="shared" si="130"/>
        <v>A</v>
      </c>
      <c r="U471" s="1">
        <f t="shared" si="131"/>
        <v>152.06399999999999</v>
      </c>
      <c r="V471" s="1">
        <f t="shared" si="132"/>
        <v>381.00400000000002</v>
      </c>
      <c r="W471" s="1">
        <f t="shared" si="133"/>
        <v>14.691126658624853</v>
      </c>
      <c r="X471" s="20">
        <f t="shared" si="134"/>
        <v>6.3906400965018113</v>
      </c>
      <c r="Y471" s="22">
        <f t="shared" si="135"/>
        <v>2</v>
      </c>
      <c r="AA471" s="47"/>
    </row>
    <row r="472" spans="1:34" hidden="1" x14ac:dyDescent="0.25">
      <c r="A472" s="57" t="s">
        <v>7815</v>
      </c>
      <c r="B472" s="1">
        <v>179.2</v>
      </c>
      <c r="C472" s="1">
        <v>178.816</v>
      </c>
      <c r="D472" s="1">
        <v>413.18400000000003</v>
      </c>
      <c r="E472" s="1">
        <v>379.512</v>
      </c>
      <c r="G472" s="1">
        <f t="shared" si="119"/>
        <v>33.672000000000025</v>
      </c>
      <c r="H472" s="1">
        <f t="shared" si="120"/>
        <v>0.38399999999998613</v>
      </c>
      <c r="I472" s="2">
        <f t="shared" si="121"/>
        <v>388.39296000000002</v>
      </c>
      <c r="J472" s="2">
        <f t="shared" si="122"/>
        <v>380.12927999999999</v>
      </c>
      <c r="K472" s="2">
        <f t="shared" si="123"/>
        <v>371.86560000000003</v>
      </c>
      <c r="L472" s="10">
        <f t="shared" si="124"/>
        <v>2</v>
      </c>
      <c r="M472" s="73" t="str">
        <f t="shared" si="125"/>
        <v/>
      </c>
      <c r="N472">
        <f t="shared" si="126"/>
        <v>2</v>
      </c>
      <c r="O472" s="12">
        <f t="shared" si="127"/>
        <v>196.51277552363197</v>
      </c>
      <c r="P472" s="11">
        <f t="shared" si="128"/>
        <v>17.312775523631984</v>
      </c>
      <c r="Q472" s="1">
        <f t="shared" si="129"/>
        <v>179.2</v>
      </c>
      <c r="S472" s="14" t="str">
        <f t="shared" si="130"/>
        <v>A</v>
      </c>
      <c r="U472" s="1">
        <f t="shared" si="131"/>
        <v>179.2</v>
      </c>
      <c r="V472" s="1">
        <f t="shared" si="132"/>
        <v>379.512</v>
      </c>
      <c r="W472" s="1">
        <f t="shared" si="133"/>
        <v>17.312775523631984</v>
      </c>
      <c r="X472" s="20">
        <f t="shared" si="134"/>
        <v>7.5310573527799134</v>
      </c>
      <c r="Y472" s="22">
        <f t="shared" si="135"/>
        <v>2</v>
      </c>
      <c r="AA472" s="47"/>
    </row>
    <row r="473" spans="1:34" hidden="1" x14ac:dyDescent="0.25">
      <c r="A473" s="57" t="s">
        <v>7816</v>
      </c>
      <c r="B473" s="1">
        <v>194.816</v>
      </c>
      <c r="C473" s="1">
        <v>194.43199999999999</v>
      </c>
      <c r="D473" s="1">
        <v>418.62700000000001</v>
      </c>
      <c r="E473" s="1">
        <v>381.08699999999999</v>
      </c>
      <c r="G473" s="1">
        <f t="shared" si="119"/>
        <v>37.54000000000002</v>
      </c>
      <c r="H473" s="1">
        <f t="shared" si="120"/>
        <v>0.38400000000001455</v>
      </c>
      <c r="I473" s="2">
        <f t="shared" si="121"/>
        <v>393.50938000000002</v>
      </c>
      <c r="J473" s="2">
        <f t="shared" si="122"/>
        <v>385.13684000000001</v>
      </c>
      <c r="K473" s="2">
        <f t="shared" si="123"/>
        <v>376.76429999999999</v>
      </c>
      <c r="L473" s="10">
        <f t="shared" si="124"/>
        <v>2</v>
      </c>
      <c r="M473" s="73" t="str">
        <f t="shared" si="125"/>
        <v/>
      </c>
      <c r="N473">
        <f t="shared" si="126"/>
        <v>2</v>
      </c>
      <c r="O473" s="12">
        <f t="shared" si="127"/>
        <v>213.63746024783418</v>
      </c>
      <c r="P473" s="11">
        <f t="shared" si="128"/>
        <v>18.821460247834182</v>
      </c>
      <c r="Q473" s="1">
        <f t="shared" si="129"/>
        <v>194.816</v>
      </c>
      <c r="S473" s="14" t="str">
        <f t="shared" si="130"/>
        <v>A</v>
      </c>
      <c r="U473" s="1">
        <f t="shared" si="131"/>
        <v>194.816</v>
      </c>
      <c r="V473" s="1">
        <f t="shared" si="132"/>
        <v>381.08699999999999</v>
      </c>
      <c r="W473" s="1">
        <f t="shared" si="133"/>
        <v>18.821460247834182</v>
      </c>
      <c r="X473" s="20">
        <f t="shared" si="134"/>
        <v>8.1873352078078696</v>
      </c>
      <c r="Y473" s="22">
        <f t="shared" si="135"/>
        <v>2</v>
      </c>
      <c r="AA473" s="47"/>
    </row>
    <row r="474" spans="1:34" hidden="1" x14ac:dyDescent="0.25">
      <c r="A474" s="57" t="s">
        <v>7817</v>
      </c>
      <c r="B474" s="1">
        <v>189.184</v>
      </c>
      <c r="C474" s="1">
        <v>188.672</v>
      </c>
      <c r="D474" s="1">
        <v>421.16899999999998</v>
      </c>
      <c r="E474" s="1">
        <v>380.89600000000002</v>
      </c>
      <c r="G474" s="1">
        <f t="shared" si="119"/>
        <v>40.272999999999968</v>
      </c>
      <c r="H474" s="1">
        <f t="shared" si="120"/>
        <v>0.51200000000000045</v>
      </c>
      <c r="I474" s="2">
        <f t="shared" si="121"/>
        <v>395.89886000000001</v>
      </c>
      <c r="J474" s="2">
        <f t="shared" si="122"/>
        <v>387.47548</v>
      </c>
      <c r="K474" s="2">
        <f t="shared" si="123"/>
        <v>379.0521</v>
      </c>
      <c r="L474" s="10">
        <f t="shared" si="124"/>
        <v>3</v>
      </c>
      <c r="M474" s="73">
        <f t="shared" si="125"/>
        <v>3</v>
      </c>
      <c r="N474">
        <f t="shared" si="126"/>
        <v>3</v>
      </c>
      <c r="O474" s="12">
        <f t="shared" si="127"/>
        <v>216.92925123265681</v>
      </c>
      <c r="P474" s="11">
        <f t="shared" si="128"/>
        <v>27.745251232656813</v>
      </c>
      <c r="Q474" s="1">
        <f t="shared" si="129"/>
        <v>189.184</v>
      </c>
      <c r="S474" s="14" t="str">
        <f t="shared" si="130"/>
        <v>A</v>
      </c>
      <c r="U474" s="1">
        <f t="shared" si="131"/>
        <v>189.184</v>
      </c>
      <c r="V474" s="1">
        <f t="shared" si="132"/>
        <v>380.89600000000002</v>
      </c>
      <c r="W474" s="1">
        <f t="shared" si="133"/>
        <v>27.745251232656813</v>
      </c>
      <c r="X474" s="20">
        <f t="shared" si="134"/>
        <v>12.069184286205713</v>
      </c>
      <c r="Y474" s="22">
        <f t="shared" si="135"/>
        <v>3</v>
      </c>
      <c r="AA474" s="47"/>
    </row>
    <row r="475" spans="1:34" hidden="1" x14ac:dyDescent="0.25">
      <c r="A475" s="57" t="s">
        <v>7818</v>
      </c>
      <c r="B475" s="1">
        <v>200.32</v>
      </c>
      <c r="C475" s="1">
        <v>199.93600000000001</v>
      </c>
      <c r="D475" s="1">
        <v>420.846</v>
      </c>
      <c r="E475" s="1">
        <v>380.54500000000002</v>
      </c>
      <c r="G475" s="1">
        <f t="shared" si="119"/>
        <v>40.300999999999988</v>
      </c>
      <c r="H475" s="1">
        <f t="shared" si="120"/>
        <v>0.38399999999998613</v>
      </c>
      <c r="I475" s="2">
        <f t="shared" si="121"/>
        <v>395.59523999999999</v>
      </c>
      <c r="J475" s="2">
        <f t="shared" si="122"/>
        <v>387.17831999999999</v>
      </c>
      <c r="K475" s="2">
        <f t="shared" si="123"/>
        <v>378.76139999999998</v>
      </c>
      <c r="L475" s="10">
        <f t="shared" si="124"/>
        <v>3</v>
      </c>
      <c r="M475" s="73" t="str">
        <f t="shared" si="125"/>
        <v/>
      </c>
      <c r="N475">
        <f t="shared" si="126"/>
        <v>3</v>
      </c>
      <c r="O475" s="12">
        <f t="shared" si="127"/>
        <v>229.69842907923402</v>
      </c>
      <c r="P475" s="11">
        <f t="shared" si="128"/>
        <v>29.378429079234024</v>
      </c>
      <c r="Q475" s="1">
        <f t="shared" si="129"/>
        <v>200.32</v>
      </c>
      <c r="S475" s="14" t="str">
        <f t="shared" si="130"/>
        <v>A</v>
      </c>
      <c r="U475" s="1">
        <f t="shared" si="131"/>
        <v>200.32</v>
      </c>
      <c r="V475" s="1">
        <f t="shared" si="132"/>
        <v>380.54500000000002</v>
      </c>
      <c r="W475" s="1">
        <f t="shared" si="133"/>
        <v>29.378429079234024</v>
      </c>
      <c r="X475" s="20">
        <f t="shared" si="134"/>
        <v>12.779616649466801</v>
      </c>
      <c r="Y475" s="22">
        <f t="shared" si="135"/>
        <v>3</v>
      </c>
      <c r="AA475" s="47"/>
    </row>
    <row r="476" spans="1:34" hidden="1" x14ac:dyDescent="0.25">
      <c r="A476" s="57" t="s">
        <v>7819</v>
      </c>
      <c r="B476" s="1">
        <v>208.38399999999999</v>
      </c>
      <c r="C476" s="1">
        <v>207.87200000000001</v>
      </c>
      <c r="D476" s="1">
        <v>421.11799999999999</v>
      </c>
      <c r="E476" s="1">
        <v>382.69799999999998</v>
      </c>
      <c r="G476" s="1">
        <f t="shared" si="119"/>
        <v>38.420000000000016</v>
      </c>
      <c r="H476" s="1">
        <f t="shared" si="120"/>
        <v>0.51199999999997203</v>
      </c>
      <c r="I476" s="2">
        <f t="shared" si="121"/>
        <v>395.85091999999997</v>
      </c>
      <c r="J476" s="2">
        <f t="shared" si="122"/>
        <v>387.42856</v>
      </c>
      <c r="K476" s="2">
        <f t="shared" si="123"/>
        <v>379.00619999999998</v>
      </c>
      <c r="L476" s="10">
        <f t="shared" si="124"/>
        <v>2</v>
      </c>
      <c r="M476" s="73">
        <f t="shared" si="125"/>
        <v>2</v>
      </c>
      <c r="N476">
        <f t="shared" si="126"/>
        <v>2</v>
      </c>
      <c r="O476" s="12">
        <f t="shared" si="127"/>
        <v>228.51628468033775</v>
      </c>
      <c r="P476" s="11">
        <f t="shared" si="128"/>
        <v>20.132284680337762</v>
      </c>
      <c r="Q476" s="1">
        <f t="shared" si="129"/>
        <v>208.38399999999999</v>
      </c>
      <c r="S476" s="14" t="str">
        <f t="shared" si="130"/>
        <v>A</v>
      </c>
      <c r="U476" s="1">
        <f t="shared" si="131"/>
        <v>208.38399999999999</v>
      </c>
      <c r="V476" s="1">
        <f t="shared" si="132"/>
        <v>382.69799999999998</v>
      </c>
      <c r="W476" s="1">
        <f t="shared" si="133"/>
        <v>20.132284680337762</v>
      </c>
      <c r="X476" s="20">
        <f t="shared" si="134"/>
        <v>8.757543835946926</v>
      </c>
      <c r="Y476" s="22">
        <f t="shared" si="135"/>
        <v>2</v>
      </c>
      <c r="AA476" s="47"/>
    </row>
    <row r="477" spans="1:34" hidden="1" x14ac:dyDescent="0.25">
      <c r="A477" s="57" t="s">
        <v>7820</v>
      </c>
      <c r="B477" s="1">
        <v>195.84</v>
      </c>
      <c r="C477" s="1">
        <v>195.45599999999999</v>
      </c>
      <c r="D477" s="1">
        <v>420.78300000000002</v>
      </c>
      <c r="E477" s="1">
        <v>380.53800000000001</v>
      </c>
      <c r="G477" s="1">
        <f t="shared" si="119"/>
        <v>40.245000000000005</v>
      </c>
      <c r="H477" s="1">
        <f t="shared" si="120"/>
        <v>0.38400000000001455</v>
      </c>
      <c r="I477" s="2">
        <f t="shared" si="121"/>
        <v>395.53602000000001</v>
      </c>
      <c r="J477" s="2">
        <f t="shared" si="122"/>
        <v>387.12036000000001</v>
      </c>
      <c r="K477" s="2">
        <f t="shared" si="123"/>
        <v>378.7047</v>
      </c>
      <c r="L477" s="10">
        <f t="shared" si="124"/>
        <v>3</v>
      </c>
      <c r="M477" s="73">
        <f t="shared" si="125"/>
        <v>3</v>
      </c>
      <c r="N477">
        <f t="shared" si="126"/>
        <v>3</v>
      </c>
      <c r="O477" s="12">
        <f t="shared" si="127"/>
        <v>224.56140350877192</v>
      </c>
      <c r="P477" s="11">
        <f t="shared" si="128"/>
        <v>28.721403508771914</v>
      </c>
      <c r="Q477" s="1">
        <f t="shared" si="129"/>
        <v>195.84</v>
      </c>
      <c r="S477" s="14" t="str">
        <f t="shared" si="130"/>
        <v>A</v>
      </c>
      <c r="U477" s="1">
        <f t="shared" si="131"/>
        <v>195.84</v>
      </c>
      <c r="V477" s="1">
        <f t="shared" si="132"/>
        <v>380.53800000000001</v>
      </c>
      <c r="W477" s="1">
        <f t="shared" si="133"/>
        <v>28.721403508771914</v>
      </c>
      <c r="X477" s="20">
        <f t="shared" si="134"/>
        <v>12.493810526315782</v>
      </c>
      <c r="Y477" s="22">
        <f t="shared" si="135"/>
        <v>3</v>
      </c>
      <c r="AA477" s="47"/>
    </row>
    <row r="478" spans="1:34" hidden="1" x14ac:dyDescent="0.25">
      <c r="A478" s="57" t="s">
        <v>7821</v>
      </c>
      <c r="B478" s="1">
        <v>196.096</v>
      </c>
      <c r="C478" s="1">
        <v>195.71199999999999</v>
      </c>
      <c r="D478" s="1">
        <v>416.83699999999999</v>
      </c>
      <c r="E478" s="1">
        <v>381.67200000000003</v>
      </c>
      <c r="G478" s="1">
        <f t="shared" si="119"/>
        <v>35.164999999999964</v>
      </c>
      <c r="H478" s="1">
        <f t="shared" si="120"/>
        <v>0.38400000000001455</v>
      </c>
      <c r="I478" s="2">
        <f t="shared" si="121"/>
        <v>391.82677999999999</v>
      </c>
      <c r="J478" s="2">
        <f t="shared" si="122"/>
        <v>383.49004000000002</v>
      </c>
      <c r="K478" s="2">
        <f t="shared" si="123"/>
        <v>375.1533</v>
      </c>
      <c r="L478" s="10">
        <f t="shared" si="124"/>
        <v>2</v>
      </c>
      <c r="M478" s="73">
        <f t="shared" si="125"/>
        <v>2</v>
      </c>
      <c r="N478">
        <f t="shared" si="126"/>
        <v>2</v>
      </c>
      <c r="O478" s="12">
        <f t="shared" si="127"/>
        <v>215.04112293014586</v>
      </c>
      <c r="P478" s="11">
        <f t="shared" si="128"/>
        <v>18.945122930145857</v>
      </c>
      <c r="Q478" s="1">
        <f t="shared" si="129"/>
        <v>196.096</v>
      </c>
      <c r="S478" s="14" t="str">
        <f t="shared" si="130"/>
        <v>A</v>
      </c>
      <c r="U478" s="1">
        <f t="shared" si="131"/>
        <v>196.096</v>
      </c>
      <c r="V478" s="1">
        <f t="shared" si="132"/>
        <v>381.67200000000003</v>
      </c>
      <c r="W478" s="1">
        <f t="shared" si="133"/>
        <v>18.945122930145857</v>
      </c>
      <c r="X478" s="20">
        <f t="shared" si="134"/>
        <v>8.241128474613447</v>
      </c>
      <c r="Y478" s="22">
        <f t="shared" si="135"/>
        <v>2</v>
      </c>
      <c r="AA478" s="47"/>
    </row>
    <row r="479" spans="1:34" hidden="1" x14ac:dyDescent="0.25">
      <c r="A479" s="57" t="s">
        <v>7822</v>
      </c>
      <c r="B479" s="1">
        <v>208.512</v>
      </c>
      <c r="C479" s="1">
        <v>208.12799999999999</v>
      </c>
      <c r="D479" s="1">
        <v>417.73500000000001</v>
      </c>
      <c r="E479" s="1">
        <v>382.88400000000001</v>
      </c>
      <c r="G479" s="1">
        <f t="shared" si="119"/>
        <v>34.850999999999999</v>
      </c>
      <c r="H479" s="1">
        <f t="shared" si="120"/>
        <v>0.38400000000001455</v>
      </c>
      <c r="I479" s="2">
        <f t="shared" si="121"/>
        <v>392.67090000000002</v>
      </c>
      <c r="J479" s="2">
        <f t="shared" si="122"/>
        <v>384.31619999999998</v>
      </c>
      <c r="K479" s="2">
        <f t="shared" si="123"/>
        <v>375.9615</v>
      </c>
      <c r="L479" s="10">
        <f t="shared" si="124"/>
        <v>2</v>
      </c>
      <c r="M479" s="73" t="str">
        <f t="shared" si="125"/>
        <v/>
      </c>
      <c r="N479">
        <f t="shared" si="126"/>
        <v>2</v>
      </c>
      <c r="O479" s="12">
        <f t="shared" si="127"/>
        <v>228.65665094856894</v>
      </c>
      <c r="P479" s="11">
        <f t="shared" si="128"/>
        <v>20.144650948568938</v>
      </c>
      <c r="Q479" s="1">
        <f t="shared" si="129"/>
        <v>208.512</v>
      </c>
      <c r="S479" s="14" t="str">
        <f t="shared" si="130"/>
        <v>A</v>
      </c>
      <c r="U479" s="1">
        <f t="shared" si="131"/>
        <v>208.512</v>
      </c>
      <c r="V479" s="1">
        <f t="shared" si="132"/>
        <v>382.88400000000001</v>
      </c>
      <c r="W479" s="1">
        <f t="shared" si="133"/>
        <v>20.144650948568938</v>
      </c>
      <c r="X479" s="20">
        <f t="shared" si="134"/>
        <v>8.7629231626274873</v>
      </c>
      <c r="Y479" s="22">
        <f t="shared" si="135"/>
        <v>2</v>
      </c>
      <c r="AA479" s="47"/>
    </row>
    <row r="480" spans="1:34" hidden="1" x14ac:dyDescent="0.25">
      <c r="A480" s="57" t="s">
        <v>7823</v>
      </c>
      <c r="B480" s="1">
        <v>192.64</v>
      </c>
      <c r="C480" s="1">
        <v>192.38399999999999</v>
      </c>
      <c r="D480" s="1">
        <v>419.762</v>
      </c>
      <c r="E480" s="1">
        <v>379.61200000000002</v>
      </c>
      <c r="G480" s="1">
        <f t="shared" si="119"/>
        <v>40.149999999999977</v>
      </c>
      <c r="H480" s="1">
        <f t="shared" si="120"/>
        <v>0.25600000000000023</v>
      </c>
      <c r="I480" s="2">
        <f t="shared" si="121"/>
        <v>394.57628</v>
      </c>
      <c r="J480" s="2">
        <f t="shared" si="122"/>
        <v>386.18104</v>
      </c>
      <c r="K480" s="2">
        <f t="shared" si="123"/>
        <v>377.78579999999999</v>
      </c>
      <c r="L480" s="10">
        <f t="shared" si="124"/>
        <v>3</v>
      </c>
      <c r="M480" s="73">
        <f t="shared" si="125"/>
        <v>3</v>
      </c>
      <c r="N480">
        <f t="shared" si="126"/>
        <v>3</v>
      </c>
      <c r="O480" s="12">
        <f t="shared" si="127"/>
        <v>220.89209952987039</v>
      </c>
      <c r="P480" s="11">
        <f t="shared" si="128"/>
        <v>28.252099529870407</v>
      </c>
      <c r="Q480" s="1">
        <f t="shared" si="129"/>
        <v>192.64</v>
      </c>
      <c r="S480" s="14" t="str">
        <f t="shared" si="130"/>
        <v>A</v>
      </c>
      <c r="U480" s="1">
        <f t="shared" si="131"/>
        <v>192.64</v>
      </c>
      <c r="V480" s="1">
        <f t="shared" si="132"/>
        <v>379.61200000000002</v>
      </c>
      <c r="W480" s="1">
        <f t="shared" si="133"/>
        <v>28.252099529870407</v>
      </c>
      <c r="X480" s="20">
        <f t="shared" si="134"/>
        <v>12.289663295493627</v>
      </c>
      <c r="Y480" s="22">
        <f t="shared" si="135"/>
        <v>3</v>
      </c>
      <c r="AA480" s="47"/>
    </row>
    <row r="481" spans="1:34" hidden="1" x14ac:dyDescent="0.25">
      <c r="A481" s="57" t="s">
        <v>7824</v>
      </c>
      <c r="B481" s="1">
        <v>169.6</v>
      </c>
      <c r="C481" s="1">
        <v>169.08799999999999</v>
      </c>
      <c r="D481" s="1">
        <v>422.31900000000002</v>
      </c>
      <c r="E481" s="1">
        <v>381.99</v>
      </c>
      <c r="G481" s="1">
        <f t="shared" si="119"/>
        <v>40.329000000000008</v>
      </c>
      <c r="H481" s="1">
        <f t="shared" si="120"/>
        <v>0.51200000000000045</v>
      </c>
      <c r="I481" s="2">
        <f t="shared" si="121"/>
        <v>396.97986000000003</v>
      </c>
      <c r="J481" s="2">
        <f t="shared" si="122"/>
        <v>388.53348</v>
      </c>
      <c r="K481" s="2">
        <f t="shared" si="123"/>
        <v>380.08710000000002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194.4731108817796</v>
      </c>
      <c r="P481" s="11">
        <f t="shared" si="128"/>
        <v>24.87311088177961</v>
      </c>
      <c r="Q481" s="1">
        <f t="shared" si="129"/>
        <v>169.6</v>
      </c>
      <c r="S481" s="14" t="str">
        <f t="shared" si="130"/>
        <v>A</v>
      </c>
      <c r="U481" s="1">
        <f t="shared" si="131"/>
        <v>169.6</v>
      </c>
      <c r="V481" s="1">
        <f t="shared" si="132"/>
        <v>381.99</v>
      </c>
      <c r="W481" s="1">
        <f t="shared" si="133"/>
        <v>24.87311088177961</v>
      </c>
      <c r="X481" s="20">
        <f t="shared" si="134"/>
        <v>10.819803233574131</v>
      </c>
      <c r="Y481" s="22">
        <f t="shared" si="135"/>
        <v>3</v>
      </c>
      <c r="AA481" s="47"/>
    </row>
    <row r="482" spans="1:34" hidden="1" x14ac:dyDescent="0.25">
      <c r="A482" s="57" t="s">
        <v>7825</v>
      </c>
      <c r="B482" s="1">
        <v>160.12799999999999</v>
      </c>
      <c r="C482" s="1">
        <v>159.87200000000001</v>
      </c>
      <c r="D482" s="1">
        <v>422.59899999999999</v>
      </c>
      <c r="E482" s="1">
        <v>382.30399999999997</v>
      </c>
      <c r="G482" s="1">
        <f t="shared" si="119"/>
        <v>40.295000000000016</v>
      </c>
      <c r="H482" s="1">
        <f t="shared" si="120"/>
        <v>0.25599999999997181</v>
      </c>
      <c r="I482" s="2">
        <f t="shared" si="121"/>
        <v>397.24306000000001</v>
      </c>
      <c r="J482" s="2">
        <f t="shared" si="122"/>
        <v>388.79107999999997</v>
      </c>
      <c r="K482" s="2">
        <f t="shared" si="123"/>
        <v>380.33909999999997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183.61197110423115</v>
      </c>
      <c r="P482" s="11">
        <f t="shared" si="128"/>
        <v>23.483971104231159</v>
      </c>
      <c r="Q482" s="1">
        <f t="shared" si="129"/>
        <v>160.12799999999999</v>
      </c>
      <c r="S482" s="14" t="str">
        <f t="shared" si="130"/>
        <v>A</v>
      </c>
      <c r="U482" s="1">
        <f t="shared" si="131"/>
        <v>160.12799999999999</v>
      </c>
      <c r="V482" s="1">
        <f t="shared" si="132"/>
        <v>382.30399999999997</v>
      </c>
      <c r="W482" s="1">
        <f t="shared" si="133"/>
        <v>23.483971104231159</v>
      </c>
      <c r="X482" s="20">
        <f t="shared" si="134"/>
        <v>10.215527430340554</v>
      </c>
      <c r="Y482" s="22">
        <f t="shared" si="135"/>
        <v>3</v>
      </c>
      <c r="AA482" s="47"/>
    </row>
    <row r="483" spans="1:34" hidden="1" x14ac:dyDescent="0.25">
      <c r="A483" s="57" t="s">
        <v>7826</v>
      </c>
      <c r="B483" s="1">
        <v>159.87200000000001</v>
      </c>
      <c r="C483" s="1">
        <v>159.488</v>
      </c>
      <c r="D483" s="1">
        <v>419.88099999999997</v>
      </c>
      <c r="E483" s="1">
        <v>382.04500000000002</v>
      </c>
      <c r="G483" s="1">
        <f t="shared" si="119"/>
        <v>37.835999999999956</v>
      </c>
      <c r="H483" s="1">
        <f t="shared" si="120"/>
        <v>0.38400000000001455</v>
      </c>
      <c r="I483" s="2">
        <f t="shared" si="121"/>
        <v>394.68813999999998</v>
      </c>
      <c r="J483" s="2">
        <f t="shared" si="122"/>
        <v>386.29051999999996</v>
      </c>
      <c r="K483" s="2">
        <f t="shared" si="123"/>
        <v>377.89289999999994</v>
      </c>
      <c r="L483" s="10">
        <f t="shared" si="124"/>
        <v>2</v>
      </c>
      <c r="M483" s="73">
        <f t="shared" si="125"/>
        <v>2</v>
      </c>
      <c r="N483">
        <f t="shared" si="126"/>
        <v>2</v>
      </c>
      <c r="O483" s="12">
        <f t="shared" si="127"/>
        <v>175.31746902072598</v>
      </c>
      <c r="P483" s="11">
        <f t="shared" si="128"/>
        <v>15.445469020725966</v>
      </c>
      <c r="Q483" s="1">
        <f t="shared" si="129"/>
        <v>159.87200000000001</v>
      </c>
      <c r="S483" s="14" t="str">
        <f t="shared" si="130"/>
        <v>A</v>
      </c>
      <c r="U483" s="1">
        <f t="shared" si="131"/>
        <v>159.87200000000001</v>
      </c>
      <c r="V483" s="1">
        <f t="shared" si="132"/>
        <v>382.04500000000002</v>
      </c>
      <c r="W483" s="1">
        <f t="shared" si="133"/>
        <v>15.445469020725966</v>
      </c>
      <c r="X483" s="20">
        <f t="shared" si="134"/>
        <v>6.7187790240157952</v>
      </c>
      <c r="Y483" s="22">
        <f t="shared" si="135"/>
        <v>2</v>
      </c>
      <c r="AA483" s="47"/>
    </row>
    <row r="484" spans="1:34" hidden="1" x14ac:dyDescent="0.25">
      <c r="A484" s="57" t="s">
        <v>7827</v>
      </c>
      <c r="B484" s="1">
        <v>157.184</v>
      </c>
      <c r="C484" s="1">
        <v>156.928</v>
      </c>
      <c r="D484" s="1">
        <v>416.35500000000002</v>
      </c>
      <c r="E484" s="1">
        <v>382.54399999999998</v>
      </c>
      <c r="G484" s="1">
        <f t="shared" si="119"/>
        <v>33.811000000000035</v>
      </c>
      <c r="H484" s="1">
        <f t="shared" si="120"/>
        <v>0.25600000000000023</v>
      </c>
      <c r="I484" s="2">
        <f t="shared" si="121"/>
        <v>391.37370000000004</v>
      </c>
      <c r="J484" s="2">
        <f t="shared" si="122"/>
        <v>383.04660000000001</v>
      </c>
      <c r="K484" s="2">
        <f t="shared" si="123"/>
        <v>374.71950000000004</v>
      </c>
      <c r="L484" s="10">
        <f t="shared" si="124"/>
        <v>2</v>
      </c>
      <c r="M484" s="73" t="str">
        <f t="shared" si="125"/>
        <v/>
      </c>
      <c r="N484">
        <f t="shared" si="126"/>
        <v>2</v>
      </c>
      <c r="O484" s="12">
        <f t="shared" si="127"/>
        <v>172.36977738787147</v>
      </c>
      <c r="P484" s="11">
        <f t="shared" si="128"/>
        <v>15.185777387871468</v>
      </c>
      <c r="Q484" s="1">
        <f t="shared" si="129"/>
        <v>157.184</v>
      </c>
      <c r="S484" s="14" t="str">
        <f t="shared" si="130"/>
        <v>A</v>
      </c>
      <c r="U484" s="1">
        <f t="shared" si="131"/>
        <v>157.184</v>
      </c>
      <c r="V484" s="1">
        <f t="shared" si="132"/>
        <v>382.54399999999998</v>
      </c>
      <c r="W484" s="1">
        <f t="shared" si="133"/>
        <v>15.185777387871468</v>
      </c>
      <c r="X484" s="20">
        <f t="shared" si="134"/>
        <v>6.6058131637240889</v>
      </c>
      <c r="Y484" s="22">
        <f t="shared" si="135"/>
        <v>2</v>
      </c>
      <c r="AA484" s="47"/>
    </row>
    <row r="485" spans="1:34" hidden="1" x14ac:dyDescent="0.25">
      <c r="A485" s="57" t="s">
        <v>7828</v>
      </c>
      <c r="B485" s="1">
        <v>163.71199999999999</v>
      </c>
      <c r="C485" s="1">
        <v>163.584</v>
      </c>
      <c r="D485" s="1">
        <v>417.31900000000002</v>
      </c>
      <c r="E485" s="1">
        <v>383.42399999999998</v>
      </c>
      <c r="G485" s="1">
        <f t="shared" si="119"/>
        <v>33.895000000000039</v>
      </c>
      <c r="H485" s="1">
        <f t="shared" si="120"/>
        <v>0.1279999999999859</v>
      </c>
      <c r="I485" s="2">
        <f t="shared" si="121"/>
        <v>392.27986000000004</v>
      </c>
      <c r="J485" s="2">
        <f t="shared" si="122"/>
        <v>383.93348000000003</v>
      </c>
      <c r="K485" s="2">
        <f t="shared" si="123"/>
        <v>375.58710000000002</v>
      </c>
      <c r="L485" s="10">
        <f t="shared" si="124"/>
        <v>2</v>
      </c>
      <c r="M485" s="73" t="str">
        <f t="shared" si="125"/>
        <v/>
      </c>
      <c r="N485">
        <f t="shared" si="126"/>
        <v>2</v>
      </c>
      <c r="O485" s="12">
        <f t="shared" si="127"/>
        <v>179.52845706766092</v>
      </c>
      <c r="P485" s="11">
        <f t="shared" si="128"/>
        <v>15.816457067660934</v>
      </c>
      <c r="Q485" s="1">
        <f t="shared" si="129"/>
        <v>163.71199999999999</v>
      </c>
      <c r="S485" s="14" t="str">
        <f t="shared" si="130"/>
        <v>A</v>
      </c>
      <c r="U485" s="1">
        <f t="shared" si="131"/>
        <v>163.71199999999999</v>
      </c>
      <c r="V485" s="1">
        <f t="shared" si="132"/>
        <v>383.42399999999998</v>
      </c>
      <c r="W485" s="1">
        <f t="shared" si="133"/>
        <v>15.816457067660934</v>
      </c>
      <c r="X485" s="20">
        <f t="shared" si="134"/>
        <v>6.880158824432506</v>
      </c>
      <c r="Y485" s="22">
        <f t="shared" si="135"/>
        <v>2</v>
      </c>
      <c r="AA485" s="47"/>
    </row>
    <row r="486" spans="1:34" hidden="1" x14ac:dyDescent="0.25">
      <c r="A486" s="57" t="s">
        <v>7829</v>
      </c>
      <c r="B486" s="1">
        <v>165.376</v>
      </c>
      <c r="C486" s="1">
        <v>164.99199999999999</v>
      </c>
      <c r="D486" s="1">
        <v>418.09899999999999</v>
      </c>
      <c r="E486" s="1">
        <v>383.18799999999999</v>
      </c>
      <c r="G486" s="1">
        <f t="shared" si="119"/>
        <v>34.911000000000001</v>
      </c>
      <c r="H486" s="1">
        <f t="shared" si="120"/>
        <v>0.38400000000001455</v>
      </c>
      <c r="I486" s="2">
        <f t="shared" si="121"/>
        <v>393.01306</v>
      </c>
      <c r="J486" s="2">
        <f t="shared" si="122"/>
        <v>384.65107999999998</v>
      </c>
      <c r="K486" s="2">
        <f t="shared" si="123"/>
        <v>376.28909999999996</v>
      </c>
      <c r="L486" s="10">
        <f t="shared" si="124"/>
        <v>2</v>
      </c>
      <c r="M486" s="73" t="str">
        <f t="shared" si="125"/>
        <v/>
      </c>
      <c r="N486">
        <f t="shared" si="126"/>
        <v>2</v>
      </c>
      <c r="O486" s="12">
        <f t="shared" si="127"/>
        <v>181.35321855466609</v>
      </c>
      <c r="P486" s="11">
        <f t="shared" si="128"/>
        <v>15.977218554666081</v>
      </c>
      <c r="Q486" s="1">
        <f t="shared" si="129"/>
        <v>165.376</v>
      </c>
      <c r="S486" s="14" t="str">
        <f t="shared" si="130"/>
        <v>A</v>
      </c>
      <c r="U486" s="1">
        <f t="shared" si="131"/>
        <v>165.376</v>
      </c>
      <c r="V486" s="1">
        <f t="shared" si="132"/>
        <v>383.18799999999999</v>
      </c>
      <c r="W486" s="1">
        <f t="shared" si="133"/>
        <v>15.977218554666081</v>
      </c>
      <c r="X486" s="20">
        <f t="shared" si="134"/>
        <v>6.9500900712797451</v>
      </c>
      <c r="Y486" s="22">
        <f t="shared" si="135"/>
        <v>2</v>
      </c>
      <c r="AA486" s="47"/>
    </row>
    <row r="487" spans="1:34" hidden="1" x14ac:dyDescent="0.25">
      <c r="A487" s="57" t="s">
        <v>7830</v>
      </c>
      <c r="B487" s="1">
        <v>148.73599999999999</v>
      </c>
      <c r="C487" s="1">
        <v>148.47999999999999</v>
      </c>
      <c r="D487" s="1">
        <v>419.495</v>
      </c>
      <c r="E487" s="1">
        <v>379.54</v>
      </c>
      <c r="G487" s="1">
        <f t="shared" si="119"/>
        <v>39.954999999999984</v>
      </c>
      <c r="H487" s="1">
        <f t="shared" si="120"/>
        <v>0.25600000000000023</v>
      </c>
      <c r="I487" s="2">
        <f t="shared" si="121"/>
        <v>394.32530000000003</v>
      </c>
      <c r="J487" s="2">
        <f t="shared" si="122"/>
        <v>385.93540000000002</v>
      </c>
      <c r="K487" s="2">
        <f t="shared" si="123"/>
        <v>377.5455</v>
      </c>
      <c r="L487" s="10">
        <f t="shared" si="124"/>
        <v>3</v>
      </c>
      <c r="M487" s="73">
        <f t="shared" si="125"/>
        <v>3</v>
      </c>
      <c r="N487">
        <f t="shared" si="126"/>
        <v>3</v>
      </c>
      <c r="O487" s="12">
        <f t="shared" si="127"/>
        <v>170.54924893934179</v>
      </c>
      <c r="P487" s="11">
        <f t="shared" si="128"/>
        <v>21.813248939341804</v>
      </c>
      <c r="Q487" s="1">
        <f t="shared" si="129"/>
        <v>148.73599999999999</v>
      </c>
      <c r="S487" s="14" t="str">
        <f t="shared" si="130"/>
        <v>A</v>
      </c>
      <c r="U487" s="1">
        <f t="shared" si="131"/>
        <v>148.73599999999999</v>
      </c>
      <c r="V487" s="1">
        <f t="shared" si="132"/>
        <v>379.54</v>
      </c>
      <c r="W487" s="1">
        <f t="shared" si="133"/>
        <v>21.813248939341804</v>
      </c>
      <c r="X487" s="20">
        <f t="shared" si="134"/>
        <v>9.4887632886136846</v>
      </c>
      <c r="Y487" s="22">
        <f t="shared" si="135"/>
        <v>3</v>
      </c>
      <c r="AA487" s="47"/>
    </row>
    <row r="488" spans="1:34" hidden="1" x14ac:dyDescent="0.25">
      <c r="A488" s="57" t="s">
        <v>7831</v>
      </c>
      <c r="B488" s="1">
        <v>108.544</v>
      </c>
      <c r="C488" s="1">
        <v>108.288</v>
      </c>
      <c r="D488" s="1">
        <v>421.45299999999997</v>
      </c>
      <c r="E488" s="1">
        <v>381.48500000000001</v>
      </c>
      <c r="G488" s="1">
        <f t="shared" si="119"/>
        <v>39.967999999999961</v>
      </c>
      <c r="H488" s="1">
        <f t="shared" si="120"/>
        <v>0.25600000000000023</v>
      </c>
      <c r="I488" s="2">
        <f t="shared" si="121"/>
        <v>396.16582</v>
      </c>
      <c r="J488" s="2">
        <f t="shared" si="122"/>
        <v>387.73676</v>
      </c>
      <c r="K488" s="2">
        <f t="shared" si="123"/>
        <v>379.30769999999995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124.46279096433895</v>
      </c>
      <c r="P488" s="11">
        <f t="shared" si="128"/>
        <v>15.918790964338953</v>
      </c>
      <c r="Q488" s="1">
        <f t="shared" si="129"/>
        <v>108.544</v>
      </c>
      <c r="S488" s="14" t="str">
        <f t="shared" si="130"/>
        <v>A</v>
      </c>
      <c r="U488" s="1">
        <f t="shared" si="131"/>
        <v>108.544</v>
      </c>
      <c r="V488" s="1">
        <f t="shared" si="132"/>
        <v>381.48500000000001</v>
      </c>
      <c r="W488" s="1">
        <f t="shared" si="133"/>
        <v>15.918790964338953</v>
      </c>
      <c r="X488" s="20">
        <f t="shared" si="134"/>
        <v>6.9246740694874447</v>
      </c>
      <c r="Y488" s="22">
        <f t="shared" si="135"/>
        <v>3</v>
      </c>
      <c r="AA488" s="47"/>
    </row>
    <row r="489" spans="1:34" x14ac:dyDescent="0.25">
      <c r="A489" s="57" t="s">
        <v>7832</v>
      </c>
      <c r="B489" s="1">
        <v>91.903999999999996</v>
      </c>
      <c r="C489" s="1">
        <v>91.647999999999996</v>
      </c>
      <c r="D489" s="1">
        <v>421.75099999999998</v>
      </c>
      <c r="E489" s="1">
        <v>381.78899999999999</v>
      </c>
      <c r="G489" s="1">
        <f t="shared" si="119"/>
        <v>39.961999999999989</v>
      </c>
      <c r="H489" s="1">
        <f t="shared" si="120"/>
        <v>0.25600000000000023</v>
      </c>
      <c r="I489" s="2">
        <f t="shared" si="121"/>
        <v>396.44593999999995</v>
      </c>
      <c r="J489" s="2">
        <f t="shared" si="122"/>
        <v>388.01092</v>
      </c>
      <c r="K489" s="2">
        <f t="shared" si="123"/>
        <v>379.57589999999999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105.38241027405114</v>
      </c>
      <c r="P489" s="11">
        <f t="shared" si="128"/>
        <v>13.478410274051143</v>
      </c>
      <c r="Q489" s="1">
        <f t="shared" si="129"/>
        <v>91.903999999999996</v>
      </c>
      <c r="S489" s="14" t="str">
        <f t="shared" si="130"/>
        <v>A</v>
      </c>
      <c r="U489" s="1">
        <f t="shared" si="131"/>
        <v>91.903999999999996</v>
      </c>
      <c r="V489" s="1">
        <f t="shared" si="132"/>
        <v>381.78899999999999</v>
      </c>
      <c r="W489" s="1">
        <f t="shared" si="133"/>
        <v>13.478410274051143</v>
      </c>
      <c r="X489" s="20">
        <f t="shared" si="134"/>
        <v>5.8631084692122473</v>
      </c>
      <c r="Y489" s="22">
        <f t="shared" si="135"/>
        <v>3</v>
      </c>
      <c r="Z489" s="32" t="s">
        <v>40</v>
      </c>
      <c r="AA489" s="47"/>
      <c r="AB489" s="32" t="str">
        <f>A489</f>
        <v>2025-11-21 00:00:00</v>
      </c>
      <c r="AC489" s="1">
        <f>SUM(U489:U512)</f>
        <v>3443.4559999999992</v>
      </c>
      <c r="AD489" s="1">
        <f>AVERAGE(V489:V512)</f>
        <v>381.92229166666675</v>
      </c>
      <c r="AE489" s="1">
        <f>SUM(W489:W512)</f>
        <v>410.61141694708465</v>
      </c>
      <c r="AF489" s="1">
        <f>SUM(X489:X512)</f>
        <v>178.61596637198178</v>
      </c>
      <c r="AG489" s="35">
        <f>AVERAGE(Y489:Y512)</f>
        <v>2.5416666666666665</v>
      </c>
      <c r="AH489" s="37">
        <f>DAY(A489)</f>
        <v>21</v>
      </c>
    </row>
    <row r="490" spans="1:34" hidden="1" x14ac:dyDescent="0.25">
      <c r="A490" s="57" t="s">
        <v>7833</v>
      </c>
      <c r="B490" s="1">
        <v>84.736000000000004</v>
      </c>
      <c r="C490" s="1">
        <v>84.608000000000004</v>
      </c>
      <c r="D490" s="1">
        <v>422.75400000000002</v>
      </c>
      <c r="E490" s="1">
        <v>382.75</v>
      </c>
      <c r="G490" s="1">
        <f t="shared" si="119"/>
        <v>40.004000000000019</v>
      </c>
      <c r="H490" s="1">
        <f t="shared" si="120"/>
        <v>0.12800000000000011</v>
      </c>
      <c r="I490" s="2">
        <f t="shared" si="121"/>
        <v>397.38876000000005</v>
      </c>
      <c r="J490" s="2">
        <f t="shared" si="122"/>
        <v>388.93368000000004</v>
      </c>
      <c r="K490" s="2">
        <f t="shared" si="123"/>
        <v>380.47860000000003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97.163169361311773</v>
      </c>
      <c r="P490" s="11">
        <f t="shared" si="128"/>
        <v>12.427169361311769</v>
      </c>
      <c r="Q490" s="1">
        <f t="shared" si="129"/>
        <v>84.736000000000004</v>
      </c>
      <c r="S490" s="14" t="str">
        <f t="shared" si="130"/>
        <v>A</v>
      </c>
      <c r="U490" s="1">
        <f t="shared" si="131"/>
        <v>84.736000000000004</v>
      </c>
      <c r="V490" s="1">
        <f t="shared" si="132"/>
        <v>382.75</v>
      </c>
      <c r="W490" s="1">
        <f t="shared" si="133"/>
        <v>12.427169361311769</v>
      </c>
      <c r="X490" s="20">
        <f t="shared" si="134"/>
        <v>5.4058186721706196</v>
      </c>
      <c r="Y490" s="22">
        <f t="shared" si="135"/>
        <v>3</v>
      </c>
      <c r="AA490" s="47"/>
    </row>
    <row r="491" spans="1:34" hidden="1" x14ac:dyDescent="0.25">
      <c r="A491" s="57" t="s">
        <v>7834</v>
      </c>
      <c r="B491" s="1">
        <v>74.367999999999995</v>
      </c>
      <c r="C491" s="1">
        <v>74.239999999999995</v>
      </c>
      <c r="D491" s="1">
        <v>422.93200000000002</v>
      </c>
      <c r="E491" s="1">
        <v>382.93700000000001</v>
      </c>
      <c r="G491" s="1">
        <f t="shared" si="119"/>
        <v>39.995000000000005</v>
      </c>
      <c r="H491" s="1">
        <f t="shared" si="120"/>
        <v>0.12800000000000011</v>
      </c>
      <c r="I491" s="2">
        <f t="shared" si="121"/>
        <v>397.55608000000001</v>
      </c>
      <c r="J491" s="2">
        <f t="shared" si="122"/>
        <v>389.09744000000001</v>
      </c>
      <c r="K491" s="2">
        <f t="shared" si="123"/>
        <v>380.6388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85.274624469670897</v>
      </c>
      <c r="P491" s="11">
        <f t="shared" si="128"/>
        <v>10.906624469670902</v>
      </c>
      <c r="Q491" s="1">
        <f t="shared" si="129"/>
        <v>74.367999999999995</v>
      </c>
      <c r="S491" s="14" t="str">
        <f t="shared" si="130"/>
        <v>A</v>
      </c>
      <c r="U491" s="1">
        <f t="shared" si="131"/>
        <v>74.367999999999995</v>
      </c>
      <c r="V491" s="1">
        <f t="shared" si="132"/>
        <v>382.93700000000001</v>
      </c>
      <c r="W491" s="1">
        <f t="shared" si="133"/>
        <v>10.906624469670902</v>
      </c>
      <c r="X491" s="20">
        <f t="shared" si="134"/>
        <v>4.7443816443068423</v>
      </c>
      <c r="Y491" s="22">
        <f t="shared" si="135"/>
        <v>3</v>
      </c>
      <c r="AA491" s="47"/>
    </row>
    <row r="492" spans="1:34" hidden="1" x14ac:dyDescent="0.25">
      <c r="A492" s="57" t="s">
        <v>7835</v>
      </c>
      <c r="B492" s="1">
        <v>71.936000000000007</v>
      </c>
      <c r="C492" s="1">
        <v>71.680000000000007</v>
      </c>
      <c r="D492" s="1">
        <v>422.84</v>
      </c>
      <c r="E492" s="1">
        <v>382.86700000000002</v>
      </c>
      <c r="G492" s="1">
        <f t="shared" si="119"/>
        <v>39.972999999999956</v>
      </c>
      <c r="H492" s="1">
        <f t="shared" si="120"/>
        <v>0.25600000000000023</v>
      </c>
      <c r="I492" s="2">
        <f t="shared" si="121"/>
        <v>397.46959999999996</v>
      </c>
      <c r="J492" s="2">
        <f t="shared" si="122"/>
        <v>389.01279999999997</v>
      </c>
      <c r="K492" s="2">
        <f t="shared" si="123"/>
        <v>380.55599999999998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82.485953445705775</v>
      </c>
      <c r="P492" s="11">
        <f t="shared" si="128"/>
        <v>10.549953445705768</v>
      </c>
      <c r="Q492" s="1">
        <f t="shared" si="129"/>
        <v>71.936000000000007</v>
      </c>
      <c r="S492" s="14" t="str">
        <f t="shared" si="130"/>
        <v>A</v>
      </c>
      <c r="U492" s="1">
        <f t="shared" si="131"/>
        <v>71.936000000000007</v>
      </c>
      <c r="V492" s="1">
        <f t="shared" si="132"/>
        <v>382.86700000000002</v>
      </c>
      <c r="W492" s="1">
        <f t="shared" si="133"/>
        <v>10.549953445705768</v>
      </c>
      <c r="X492" s="20">
        <f t="shared" si="134"/>
        <v>4.5892297488820093</v>
      </c>
      <c r="Y492" s="22">
        <f t="shared" si="135"/>
        <v>3</v>
      </c>
      <c r="AA492" s="47"/>
    </row>
    <row r="493" spans="1:34" hidden="1" x14ac:dyDescent="0.25">
      <c r="A493" s="57" t="s">
        <v>7836</v>
      </c>
      <c r="B493" s="1">
        <v>79.744</v>
      </c>
      <c r="C493" s="1">
        <v>79.488</v>
      </c>
      <c r="D493" s="1">
        <v>421.34500000000003</v>
      </c>
      <c r="E493" s="1">
        <v>381.48200000000003</v>
      </c>
      <c r="G493" s="1">
        <f t="shared" si="119"/>
        <v>39.863</v>
      </c>
      <c r="H493" s="1">
        <f t="shared" si="120"/>
        <v>0.25600000000000023</v>
      </c>
      <c r="I493" s="2">
        <f t="shared" si="121"/>
        <v>396.0643</v>
      </c>
      <c r="J493" s="2">
        <f t="shared" si="122"/>
        <v>387.63740000000001</v>
      </c>
      <c r="K493" s="2">
        <f t="shared" si="123"/>
        <v>379.21050000000002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91.439055154225429</v>
      </c>
      <c r="P493" s="11">
        <f t="shared" si="128"/>
        <v>11.695055154225429</v>
      </c>
      <c r="Q493" s="1">
        <f t="shared" si="129"/>
        <v>79.744</v>
      </c>
      <c r="S493" s="14" t="str">
        <f t="shared" si="130"/>
        <v>A</v>
      </c>
      <c r="U493" s="1">
        <f t="shared" si="131"/>
        <v>79.744</v>
      </c>
      <c r="V493" s="1">
        <f t="shared" si="132"/>
        <v>381.48200000000003</v>
      </c>
      <c r="W493" s="1">
        <f t="shared" si="133"/>
        <v>11.695055154225429</v>
      </c>
      <c r="X493" s="20">
        <f t="shared" si="134"/>
        <v>5.0873489920880619</v>
      </c>
      <c r="Y493" s="22">
        <f t="shared" si="135"/>
        <v>3</v>
      </c>
      <c r="AA493" s="47"/>
    </row>
    <row r="494" spans="1:34" hidden="1" x14ac:dyDescent="0.25">
      <c r="A494" s="57" t="s">
        <v>7837</v>
      </c>
      <c r="B494" s="1">
        <v>100.608</v>
      </c>
      <c r="C494" s="1">
        <v>100.352</v>
      </c>
      <c r="D494" s="1">
        <v>419.625</v>
      </c>
      <c r="E494" s="1">
        <v>379.81799999999998</v>
      </c>
      <c r="G494" s="1">
        <f t="shared" si="119"/>
        <v>39.807000000000016</v>
      </c>
      <c r="H494" s="1">
        <f t="shared" si="120"/>
        <v>0.25600000000000023</v>
      </c>
      <c r="I494" s="2">
        <f t="shared" si="121"/>
        <v>394.44749999999999</v>
      </c>
      <c r="J494" s="2">
        <f t="shared" si="122"/>
        <v>386.05500000000001</v>
      </c>
      <c r="K494" s="2">
        <f t="shared" si="123"/>
        <v>377.66250000000002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115.36291709666322</v>
      </c>
      <c r="P494" s="11">
        <f t="shared" si="128"/>
        <v>14.75491709666322</v>
      </c>
      <c r="Q494" s="1">
        <f t="shared" si="129"/>
        <v>100.608</v>
      </c>
      <c r="S494" s="14" t="str">
        <f t="shared" si="130"/>
        <v>A</v>
      </c>
      <c r="U494" s="1">
        <f t="shared" si="131"/>
        <v>100.608</v>
      </c>
      <c r="V494" s="1">
        <f t="shared" si="132"/>
        <v>379.81799999999998</v>
      </c>
      <c r="W494" s="1">
        <f t="shared" si="133"/>
        <v>14.75491709666322</v>
      </c>
      <c r="X494" s="20">
        <f t="shared" si="134"/>
        <v>6.4183889370485012</v>
      </c>
      <c r="Y494" s="22">
        <f t="shared" si="135"/>
        <v>3</v>
      </c>
      <c r="AA494" s="47"/>
    </row>
    <row r="495" spans="1:34" hidden="1" x14ac:dyDescent="0.25">
      <c r="A495" s="57" t="s">
        <v>7838</v>
      </c>
      <c r="B495" s="1">
        <v>155.136</v>
      </c>
      <c r="C495" s="1">
        <v>154.88</v>
      </c>
      <c r="D495" s="1">
        <v>415.75099999999998</v>
      </c>
      <c r="E495" s="1">
        <v>380.53399999999999</v>
      </c>
      <c r="G495" s="1">
        <f t="shared" si="119"/>
        <v>35.216999999999985</v>
      </c>
      <c r="H495" s="1">
        <f t="shared" si="120"/>
        <v>0.25600000000000023</v>
      </c>
      <c r="I495" s="2">
        <f t="shared" si="121"/>
        <v>390.80593999999996</v>
      </c>
      <c r="J495" s="2">
        <f t="shared" si="122"/>
        <v>382.49091999999996</v>
      </c>
      <c r="K495" s="2">
        <f t="shared" si="123"/>
        <v>374.17589999999996</v>
      </c>
      <c r="L495" s="10">
        <f t="shared" si="124"/>
        <v>2</v>
      </c>
      <c r="M495" s="73">
        <f t="shared" si="125"/>
        <v>2</v>
      </c>
      <c r="N495">
        <f t="shared" si="126"/>
        <v>2</v>
      </c>
      <c r="O495" s="12">
        <f t="shared" si="127"/>
        <v>170.12391709617282</v>
      </c>
      <c r="P495" s="11">
        <f t="shared" si="128"/>
        <v>14.987917096172822</v>
      </c>
      <c r="Q495" s="1">
        <f t="shared" si="129"/>
        <v>155.136</v>
      </c>
      <c r="S495" s="14" t="str">
        <f t="shared" si="130"/>
        <v>A</v>
      </c>
      <c r="U495" s="1">
        <f t="shared" si="131"/>
        <v>155.136</v>
      </c>
      <c r="V495" s="1">
        <f t="shared" si="132"/>
        <v>380.53399999999999</v>
      </c>
      <c r="W495" s="1">
        <f t="shared" si="133"/>
        <v>14.987917096172822</v>
      </c>
      <c r="X495" s="20">
        <f t="shared" si="134"/>
        <v>6.5197439368351775</v>
      </c>
      <c r="Y495" s="22">
        <f t="shared" si="135"/>
        <v>2</v>
      </c>
      <c r="AA495" s="47"/>
    </row>
    <row r="496" spans="1:34" hidden="1" x14ac:dyDescent="0.25">
      <c r="A496" s="57" t="s">
        <v>7839</v>
      </c>
      <c r="B496" s="1">
        <v>198.01599999999999</v>
      </c>
      <c r="C496" s="1">
        <v>197.76</v>
      </c>
      <c r="D496" s="1">
        <v>415.77199999999999</v>
      </c>
      <c r="E496" s="1">
        <v>381.86500000000001</v>
      </c>
      <c r="G496" s="1">
        <f t="shared" si="119"/>
        <v>33.906999999999982</v>
      </c>
      <c r="H496" s="1">
        <f t="shared" si="120"/>
        <v>0.25600000000000023</v>
      </c>
      <c r="I496" s="2">
        <f t="shared" si="121"/>
        <v>390.82567999999998</v>
      </c>
      <c r="J496" s="2">
        <f t="shared" si="122"/>
        <v>382.51024000000001</v>
      </c>
      <c r="K496" s="2">
        <f t="shared" si="123"/>
        <v>374.19479999999999</v>
      </c>
      <c r="L496" s="10">
        <f t="shared" si="124"/>
        <v>2</v>
      </c>
      <c r="M496" s="73" t="str">
        <f t="shared" si="125"/>
        <v/>
      </c>
      <c r="N496">
        <f t="shared" si="126"/>
        <v>2</v>
      </c>
      <c r="O496" s="12">
        <f t="shared" si="127"/>
        <v>217.14661695361332</v>
      </c>
      <c r="P496" s="11">
        <f t="shared" si="128"/>
        <v>19.130616953613327</v>
      </c>
      <c r="Q496" s="1">
        <f t="shared" si="129"/>
        <v>198.01599999999999</v>
      </c>
      <c r="S496" s="14" t="str">
        <f t="shared" si="130"/>
        <v>A</v>
      </c>
      <c r="U496" s="1">
        <f t="shared" si="131"/>
        <v>198.01599999999999</v>
      </c>
      <c r="V496" s="1">
        <f t="shared" si="132"/>
        <v>381.86500000000001</v>
      </c>
      <c r="W496" s="1">
        <f t="shared" si="133"/>
        <v>19.130616953613327</v>
      </c>
      <c r="X496" s="20">
        <f t="shared" si="134"/>
        <v>8.3218183748217971</v>
      </c>
      <c r="Y496" s="22">
        <f t="shared" si="135"/>
        <v>2</v>
      </c>
      <c r="AA496" s="47"/>
    </row>
    <row r="497" spans="1:27" hidden="1" x14ac:dyDescent="0.25">
      <c r="A497" s="57" t="s">
        <v>7840</v>
      </c>
      <c r="B497" s="1">
        <v>206.33600000000001</v>
      </c>
      <c r="C497" s="1">
        <v>205.952</v>
      </c>
      <c r="D497" s="1">
        <v>414.20100000000002</v>
      </c>
      <c r="E497" s="1">
        <v>380.37200000000001</v>
      </c>
      <c r="G497" s="1">
        <f t="shared" si="119"/>
        <v>33.829000000000008</v>
      </c>
      <c r="H497" s="1">
        <f t="shared" si="120"/>
        <v>0.38400000000001455</v>
      </c>
      <c r="I497" s="2">
        <f t="shared" si="121"/>
        <v>389.34894000000003</v>
      </c>
      <c r="J497" s="2">
        <f t="shared" si="122"/>
        <v>381.06492000000003</v>
      </c>
      <c r="K497" s="2">
        <f t="shared" si="123"/>
        <v>372.78090000000003</v>
      </c>
      <c r="L497" s="10">
        <f t="shared" si="124"/>
        <v>2</v>
      </c>
      <c r="M497" s="73" t="str">
        <f t="shared" si="125"/>
        <v/>
      </c>
      <c r="N497">
        <f t="shared" si="126"/>
        <v>2</v>
      </c>
      <c r="O497" s="12">
        <f t="shared" si="127"/>
        <v>226.27042438863913</v>
      </c>
      <c r="P497" s="11">
        <f t="shared" si="128"/>
        <v>19.934424388639115</v>
      </c>
      <c r="Q497" s="1">
        <f t="shared" si="129"/>
        <v>206.33600000000001</v>
      </c>
      <c r="S497" s="14" t="str">
        <f t="shared" si="130"/>
        <v>A</v>
      </c>
      <c r="U497" s="1">
        <f t="shared" si="131"/>
        <v>206.33600000000001</v>
      </c>
      <c r="V497" s="1">
        <f t="shared" si="132"/>
        <v>380.37200000000001</v>
      </c>
      <c r="W497" s="1">
        <f t="shared" si="133"/>
        <v>19.934424388639115</v>
      </c>
      <c r="X497" s="20">
        <f t="shared" si="134"/>
        <v>8.6714746090580146</v>
      </c>
      <c r="Y497" s="22">
        <f t="shared" si="135"/>
        <v>2</v>
      </c>
      <c r="AA497" s="47"/>
    </row>
    <row r="498" spans="1:27" hidden="1" x14ac:dyDescent="0.25">
      <c r="A498" s="57" t="s">
        <v>7841</v>
      </c>
      <c r="B498" s="1">
        <v>207.744</v>
      </c>
      <c r="C498" s="1">
        <v>207.36</v>
      </c>
      <c r="D498" s="1">
        <v>416.952</v>
      </c>
      <c r="E498" s="1">
        <v>382.93700000000001</v>
      </c>
      <c r="G498" s="1">
        <f t="shared" si="119"/>
        <v>34.014999999999986</v>
      </c>
      <c r="H498" s="1">
        <f t="shared" si="120"/>
        <v>0.38399999999998613</v>
      </c>
      <c r="I498" s="2">
        <f t="shared" si="121"/>
        <v>391.93488000000002</v>
      </c>
      <c r="J498" s="2">
        <f t="shared" si="122"/>
        <v>383.59584000000001</v>
      </c>
      <c r="K498" s="2">
        <f t="shared" si="123"/>
        <v>375.2568</v>
      </c>
      <c r="L498" s="10">
        <f t="shared" si="124"/>
        <v>2</v>
      </c>
      <c r="M498" s="73" t="str">
        <f t="shared" si="125"/>
        <v/>
      </c>
      <c r="N498">
        <f t="shared" si="126"/>
        <v>2</v>
      </c>
      <c r="O498" s="12">
        <f t="shared" si="127"/>
        <v>227.81445333918194</v>
      </c>
      <c r="P498" s="11">
        <f t="shared" si="128"/>
        <v>20.070453339181938</v>
      </c>
      <c r="Q498" s="1">
        <f t="shared" si="129"/>
        <v>207.744</v>
      </c>
      <c r="S498" s="14" t="str">
        <f t="shared" si="130"/>
        <v>A</v>
      </c>
      <c r="U498" s="1">
        <f t="shared" si="131"/>
        <v>207.744</v>
      </c>
      <c r="V498" s="1">
        <f t="shared" si="132"/>
        <v>382.93700000000001</v>
      </c>
      <c r="W498" s="1">
        <f t="shared" si="133"/>
        <v>20.070453339181938</v>
      </c>
      <c r="X498" s="20">
        <f t="shared" si="134"/>
        <v>8.7306472025441426</v>
      </c>
      <c r="Y498" s="22">
        <f t="shared" si="135"/>
        <v>2</v>
      </c>
      <c r="AA498" s="47"/>
    </row>
    <row r="499" spans="1:27" hidden="1" x14ac:dyDescent="0.25">
      <c r="A499" s="57" t="s">
        <v>7842</v>
      </c>
      <c r="B499" s="1">
        <v>212.864</v>
      </c>
      <c r="C499" s="1">
        <v>212.608</v>
      </c>
      <c r="D499" s="1">
        <v>417.80599999999998</v>
      </c>
      <c r="E499" s="1">
        <v>383.637</v>
      </c>
      <c r="G499" s="1">
        <f t="shared" si="119"/>
        <v>34.168999999999983</v>
      </c>
      <c r="H499" s="1">
        <f t="shared" si="120"/>
        <v>0.25600000000000023</v>
      </c>
      <c r="I499" s="2">
        <f t="shared" si="121"/>
        <v>392.73764</v>
      </c>
      <c r="J499" s="2">
        <f t="shared" si="122"/>
        <v>384.38151999999997</v>
      </c>
      <c r="K499" s="2">
        <f t="shared" si="123"/>
        <v>376.02539999999999</v>
      </c>
      <c r="L499" s="10">
        <f t="shared" si="124"/>
        <v>2</v>
      </c>
      <c r="M499" s="73" t="str">
        <f t="shared" si="125"/>
        <v/>
      </c>
      <c r="N499">
        <f t="shared" si="126"/>
        <v>2</v>
      </c>
      <c r="O499" s="12">
        <f t="shared" si="127"/>
        <v>233.42910406842856</v>
      </c>
      <c r="P499" s="11">
        <f t="shared" si="128"/>
        <v>20.565104068428553</v>
      </c>
      <c r="Q499" s="1">
        <f t="shared" si="129"/>
        <v>212.864</v>
      </c>
      <c r="S499" s="14" t="str">
        <f t="shared" si="130"/>
        <v>A</v>
      </c>
      <c r="U499" s="1">
        <f t="shared" si="131"/>
        <v>212.864</v>
      </c>
      <c r="V499" s="1">
        <f t="shared" si="132"/>
        <v>383.637</v>
      </c>
      <c r="W499" s="1">
        <f t="shared" si="133"/>
        <v>20.565104068428553</v>
      </c>
      <c r="X499" s="20">
        <f t="shared" si="134"/>
        <v>8.9458202697664202</v>
      </c>
      <c r="Y499" s="22">
        <f t="shared" si="135"/>
        <v>2</v>
      </c>
      <c r="AA499" s="47"/>
    </row>
    <row r="500" spans="1:27" hidden="1" x14ac:dyDescent="0.25">
      <c r="A500" s="57" t="s">
        <v>7843</v>
      </c>
      <c r="B500" s="1">
        <v>200.19200000000001</v>
      </c>
      <c r="C500" s="1">
        <v>199.80799999999999</v>
      </c>
      <c r="D500" s="1">
        <v>418.09300000000002</v>
      </c>
      <c r="E500" s="1">
        <v>382.47500000000002</v>
      </c>
      <c r="G500" s="1">
        <f t="shared" si="119"/>
        <v>35.617999999999995</v>
      </c>
      <c r="H500" s="1">
        <f t="shared" si="120"/>
        <v>0.38400000000001455</v>
      </c>
      <c r="I500" s="2">
        <f t="shared" si="121"/>
        <v>393.00742000000002</v>
      </c>
      <c r="J500" s="2">
        <f t="shared" si="122"/>
        <v>384.64556000000005</v>
      </c>
      <c r="K500" s="2">
        <f t="shared" si="123"/>
        <v>376.28370000000001</v>
      </c>
      <c r="L500" s="10">
        <f t="shared" si="124"/>
        <v>2</v>
      </c>
      <c r="M500" s="73" t="str">
        <f t="shared" si="125"/>
        <v/>
      </c>
      <c r="N500">
        <f t="shared" si="126"/>
        <v>2</v>
      </c>
      <c r="O500" s="12">
        <f t="shared" si="127"/>
        <v>219.53284351354316</v>
      </c>
      <c r="P500" s="11">
        <f t="shared" si="128"/>
        <v>19.340843513543149</v>
      </c>
      <c r="Q500" s="1">
        <f t="shared" si="129"/>
        <v>200.19200000000001</v>
      </c>
      <c r="S500" s="14" t="str">
        <f t="shared" si="130"/>
        <v>A</v>
      </c>
      <c r="U500" s="1">
        <f t="shared" si="131"/>
        <v>200.19200000000001</v>
      </c>
      <c r="V500" s="1">
        <f t="shared" si="132"/>
        <v>382.47500000000002</v>
      </c>
      <c r="W500" s="1">
        <f t="shared" si="133"/>
        <v>19.340843513543149</v>
      </c>
      <c r="X500" s="20">
        <f t="shared" si="134"/>
        <v>8.4132669283912698</v>
      </c>
      <c r="Y500" s="22">
        <f t="shared" si="135"/>
        <v>2</v>
      </c>
      <c r="AA500" s="47"/>
    </row>
    <row r="501" spans="1:27" hidden="1" x14ac:dyDescent="0.25">
      <c r="A501" s="57" t="s">
        <v>7844</v>
      </c>
      <c r="B501" s="1">
        <v>187.648</v>
      </c>
      <c r="C501" s="1">
        <v>187.26400000000001</v>
      </c>
      <c r="D501" s="1">
        <v>418.81599999999997</v>
      </c>
      <c r="E501" s="1">
        <v>382.65600000000001</v>
      </c>
      <c r="G501" s="1">
        <f t="shared" si="119"/>
        <v>36.159999999999968</v>
      </c>
      <c r="H501" s="1">
        <f t="shared" si="120"/>
        <v>0.38399999999998613</v>
      </c>
      <c r="I501" s="2">
        <f t="shared" si="121"/>
        <v>393.68703999999997</v>
      </c>
      <c r="J501" s="2">
        <f t="shared" si="122"/>
        <v>385.31071999999995</v>
      </c>
      <c r="K501" s="2">
        <f t="shared" si="123"/>
        <v>376.93439999999998</v>
      </c>
      <c r="L501" s="10">
        <f t="shared" si="124"/>
        <v>2</v>
      </c>
      <c r="M501" s="73" t="str">
        <f t="shared" si="125"/>
        <v/>
      </c>
      <c r="N501">
        <f t="shared" si="126"/>
        <v>2</v>
      </c>
      <c r="O501" s="12">
        <f t="shared" si="127"/>
        <v>205.77694922688892</v>
      </c>
      <c r="P501" s="11">
        <f t="shared" si="128"/>
        <v>18.128949226888921</v>
      </c>
      <c r="Q501" s="1">
        <f t="shared" si="129"/>
        <v>187.648</v>
      </c>
      <c r="S501" s="14" t="str">
        <f t="shared" si="130"/>
        <v>A</v>
      </c>
      <c r="U501" s="1">
        <f t="shared" si="131"/>
        <v>187.648</v>
      </c>
      <c r="V501" s="1">
        <f t="shared" si="132"/>
        <v>382.65600000000001</v>
      </c>
      <c r="W501" s="1">
        <f t="shared" si="133"/>
        <v>18.128949226888921</v>
      </c>
      <c r="X501" s="20">
        <f t="shared" si="134"/>
        <v>7.8860929136966806</v>
      </c>
      <c r="Y501" s="22">
        <f t="shared" si="135"/>
        <v>2</v>
      </c>
      <c r="AA501" s="47"/>
    </row>
    <row r="502" spans="1:27" hidden="1" x14ac:dyDescent="0.25">
      <c r="A502" s="57" t="s">
        <v>7845</v>
      </c>
      <c r="B502" s="1">
        <v>187.00800000000001</v>
      </c>
      <c r="C502" s="1">
        <v>186.624</v>
      </c>
      <c r="D502" s="1">
        <v>418.47500000000002</v>
      </c>
      <c r="E502" s="1">
        <v>378.44499999999999</v>
      </c>
      <c r="G502" s="1">
        <f t="shared" si="119"/>
        <v>40.03000000000003</v>
      </c>
      <c r="H502" s="1">
        <f t="shared" si="120"/>
        <v>0.38400000000001455</v>
      </c>
      <c r="I502" s="2">
        <f t="shared" si="121"/>
        <v>393.36650000000003</v>
      </c>
      <c r="J502" s="2">
        <f t="shared" si="122"/>
        <v>384.99700000000001</v>
      </c>
      <c r="K502" s="2">
        <f t="shared" si="123"/>
        <v>376.6275</v>
      </c>
      <c r="L502" s="10">
        <f t="shared" si="124"/>
        <v>3</v>
      </c>
      <c r="M502" s="73">
        <f t="shared" si="125"/>
        <v>3</v>
      </c>
      <c r="N502">
        <f t="shared" si="126"/>
        <v>3</v>
      </c>
      <c r="O502" s="12">
        <f t="shared" si="127"/>
        <v>214.4341245270038</v>
      </c>
      <c r="P502" s="11">
        <f t="shared" si="128"/>
        <v>27.426124527003793</v>
      </c>
      <c r="Q502" s="1">
        <f t="shared" si="129"/>
        <v>187.00800000000001</v>
      </c>
      <c r="S502" s="14" t="str">
        <f t="shared" si="130"/>
        <v>A</v>
      </c>
      <c r="U502" s="1">
        <f t="shared" si="131"/>
        <v>187.00800000000001</v>
      </c>
      <c r="V502" s="1">
        <f t="shared" si="132"/>
        <v>378.44499999999999</v>
      </c>
      <c r="W502" s="1">
        <f t="shared" si="133"/>
        <v>27.426124527003793</v>
      </c>
      <c r="X502" s="20">
        <f t="shared" si="134"/>
        <v>11.93036416924665</v>
      </c>
      <c r="Y502" s="22">
        <f t="shared" si="135"/>
        <v>3</v>
      </c>
      <c r="AA502" s="47"/>
    </row>
    <row r="503" spans="1:27" hidden="1" x14ac:dyDescent="0.25">
      <c r="A503" s="57" t="s">
        <v>7846</v>
      </c>
      <c r="B503" s="1">
        <v>186.24</v>
      </c>
      <c r="C503" s="1">
        <v>185.85599999999999</v>
      </c>
      <c r="D503" s="1">
        <v>421.16899999999998</v>
      </c>
      <c r="E503" s="1">
        <v>380.88799999999998</v>
      </c>
      <c r="G503" s="1">
        <f t="shared" si="119"/>
        <v>40.281000000000006</v>
      </c>
      <c r="H503" s="1">
        <f t="shared" si="120"/>
        <v>0.38400000000001455</v>
      </c>
      <c r="I503" s="2">
        <f t="shared" si="121"/>
        <v>395.89886000000001</v>
      </c>
      <c r="J503" s="2">
        <f t="shared" si="122"/>
        <v>387.47548</v>
      </c>
      <c r="K503" s="2">
        <f t="shared" si="123"/>
        <v>379.0521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213.55349157206743</v>
      </c>
      <c r="P503" s="11">
        <f t="shared" si="128"/>
        <v>27.31349157206742</v>
      </c>
      <c r="Q503" s="1">
        <f t="shared" si="129"/>
        <v>186.24</v>
      </c>
      <c r="S503" s="14" t="str">
        <f t="shared" si="130"/>
        <v>A</v>
      </c>
      <c r="U503" s="1">
        <f t="shared" si="131"/>
        <v>186.24</v>
      </c>
      <c r="V503" s="1">
        <f t="shared" si="132"/>
        <v>380.88799999999998</v>
      </c>
      <c r="W503" s="1">
        <f t="shared" si="133"/>
        <v>27.31349157206742</v>
      </c>
      <c r="X503" s="20">
        <f t="shared" si="134"/>
        <v>11.881368833849328</v>
      </c>
      <c r="Y503" s="22">
        <f t="shared" si="135"/>
        <v>3</v>
      </c>
      <c r="AA503" s="47"/>
    </row>
    <row r="504" spans="1:27" hidden="1" x14ac:dyDescent="0.25">
      <c r="A504" s="57" t="s">
        <v>7847</v>
      </c>
      <c r="B504" s="1">
        <v>160.12799999999999</v>
      </c>
      <c r="C504" s="1">
        <v>159.744</v>
      </c>
      <c r="D504" s="1">
        <v>422.03100000000001</v>
      </c>
      <c r="E504" s="1">
        <v>381.79</v>
      </c>
      <c r="G504" s="1">
        <f t="shared" si="119"/>
        <v>40.240999999999985</v>
      </c>
      <c r="H504" s="1">
        <f t="shared" si="120"/>
        <v>0.38399999999998613</v>
      </c>
      <c r="I504" s="2">
        <f t="shared" si="121"/>
        <v>396.70913999999999</v>
      </c>
      <c r="J504" s="2">
        <f t="shared" si="122"/>
        <v>388.26852000000002</v>
      </c>
      <c r="K504" s="2">
        <f t="shared" si="123"/>
        <v>379.8279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183.61197110423115</v>
      </c>
      <c r="P504" s="11">
        <f t="shared" si="128"/>
        <v>23.483971104231159</v>
      </c>
      <c r="Q504" s="1">
        <f t="shared" si="129"/>
        <v>160.12799999999999</v>
      </c>
      <c r="S504" s="14" t="str">
        <f t="shared" si="130"/>
        <v>A</v>
      </c>
      <c r="U504" s="1">
        <f t="shared" si="131"/>
        <v>160.12799999999999</v>
      </c>
      <c r="V504" s="1">
        <f t="shared" si="132"/>
        <v>381.79</v>
      </c>
      <c r="W504" s="1">
        <f t="shared" si="133"/>
        <v>23.483971104231159</v>
      </c>
      <c r="X504" s="20">
        <f t="shared" si="134"/>
        <v>10.215527430340554</v>
      </c>
      <c r="Y504" s="22">
        <f t="shared" si="135"/>
        <v>3</v>
      </c>
      <c r="AA504" s="47"/>
    </row>
    <row r="505" spans="1:27" hidden="1" x14ac:dyDescent="0.25">
      <c r="A505" s="57" t="s">
        <v>7848</v>
      </c>
      <c r="B505" s="1">
        <v>159.10400000000001</v>
      </c>
      <c r="C505" s="1">
        <v>158.72</v>
      </c>
      <c r="D505" s="1">
        <v>422.137</v>
      </c>
      <c r="E505" s="1">
        <v>381.90100000000001</v>
      </c>
      <c r="G505" s="1">
        <f t="shared" si="119"/>
        <v>40.23599999999999</v>
      </c>
      <c r="H505" s="1">
        <f t="shared" si="120"/>
        <v>0.38400000000001455</v>
      </c>
      <c r="I505" s="2">
        <f t="shared" si="121"/>
        <v>396.80878000000001</v>
      </c>
      <c r="J505" s="2">
        <f t="shared" si="122"/>
        <v>388.36604</v>
      </c>
      <c r="K505" s="2">
        <f t="shared" si="123"/>
        <v>379.92329999999998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182.43779383098268</v>
      </c>
      <c r="P505" s="11">
        <f t="shared" si="128"/>
        <v>23.333793830982671</v>
      </c>
      <c r="Q505" s="1">
        <f t="shared" si="129"/>
        <v>159.10400000000001</v>
      </c>
      <c r="S505" s="14" t="str">
        <f t="shared" si="130"/>
        <v>A</v>
      </c>
      <c r="U505" s="1">
        <f t="shared" si="131"/>
        <v>159.10400000000001</v>
      </c>
      <c r="V505" s="1">
        <f t="shared" si="132"/>
        <v>381.90100000000001</v>
      </c>
      <c r="W505" s="1">
        <f t="shared" si="133"/>
        <v>23.333793830982671</v>
      </c>
      <c r="X505" s="20">
        <f t="shared" si="134"/>
        <v>10.150200316477461</v>
      </c>
      <c r="Y505" s="22">
        <f t="shared" si="135"/>
        <v>3</v>
      </c>
      <c r="AA505" s="47"/>
    </row>
    <row r="506" spans="1:27" hidden="1" x14ac:dyDescent="0.25">
      <c r="A506" s="57" t="s">
        <v>7849</v>
      </c>
      <c r="B506" s="1">
        <v>139.136</v>
      </c>
      <c r="C506" s="1">
        <v>138.88</v>
      </c>
      <c r="D506" s="1">
        <v>421.97899999999998</v>
      </c>
      <c r="E506" s="1">
        <v>381.79899999999998</v>
      </c>
      <c r="G506" s="1">
        <f t="shared" si="119"/>
        <v>40.180000000000007</v>
      </c>
      <c r="H506" s="1">
        <f t="shared" si="120"/>
        <v>0.25600000000000023</v>
      </c>
      <c r="I506" s="2">
        <f t="shared" si="121"/>
        <v>396.66025999999999</v>
      </c>
      <c r="J506" s="2">
        <f t="shared" si="122"/>
        <v>388.22068000000002</v>
      </c>
      <c r="K506" s="2">
        <f t="shared" si="123"/>
        <v>379.78109999999998</v>
      </c>
      <c r="L506" s="10">
        <f t="shared" si="124"/>
        <v>3</v>
      </c>
      <c r="M506" s="73" t="str">
        <f t="shared" si="125"/>
        <v/>
      </c>
      <c r="N506">
        <f t="shared" si="126"/>
        <v>3</v>
      </c>
      <c r="O506" s="12">
        <f t="shared" si="127"/>
        <v>159.54133700263731</v>
      </c>
      <c r="P506" s="11">
        <f t="shared" si="128"/>
        <v>20.40533700263731</v>
      </c>
      <c r="Q506" s="1">
        <f t="shared" si="129"/>
        <v>139.136</v>
      </c>
      <c r="S506" s="14" t="str">
        <f t="shared" si="130"/>
        <v>A</v>
      </c>
      <c r="U506" s="1">
        <f t="shared" si="131"/>
        <v>139.136</v>
      </c>
      <c r="V506" s="1">
        <f t="shared" si="132"/>
        <v>381.79899999999998</v>
      </c>
      <c r="W506" s="1">
        <f t="shared" si="133"/>
        <v>20.40533700263731</v>
      </c>
      <c r="X506" s="20">
        <f t="shared" si="134"/>
        <v>8.8763215961472302</v>
      </c>
      <c r="Y506" s="22">
        <f t="shared" si="135"/>
        <v>3</v>
      </c>
      <c r="AA506" s="47"/>
    </row>
    <row r="507" spans="1:27" hidden="1" x14ac:dyDescent="0.25">
      <c r="A507" s="57" t="s">
        <v>7850</v>
      </c>
      <c r="B507" s="1">
        <v>142.84800000000001</v>
      </c>
      <c r="C507" s="1">
        <v>142.464</v>
      </c>
      <c r="D507" s="1">
        <v>421.488</v>
      </c>
      <c r="E507" s="1">
        <v>381.99299999999999</v>
      </c>
      <c r="G507" s="1">
        <f t="shared" si="119"/>
        <v>39.495000000000005</v>
      </c>
      <c r="H507" s="1">
        <f t="shared" si="120"/>
        <v>0.38400000000001455</v>
      </c>
      <c r="I507" s="2">
        <f t="shared" si="121"/>
        <v>396.19871999999998</v>
      </c>
      <c r="J507" s="2">
        <f t="shared" si="122"/>
        <v>387.76895999999999</v>
      </c>
      <c r="K507" s="2">
        <f t="shared" si="123"/>
        <v>379.33920000000001</v>
      </c>
      <c r="L507" s="10">
        <f t="shared" si="124"/>
        <v>3</v>
      </c>
      <c r="M507" s="73" t="str">
        <f t="shared" si="125"/>
        <v/>
      </c>
      <c r="N507">
        <f t="shared" si="126"/>
        <v>3</v>
      </c>
      <c r="O507" s="12">
        <f t="shared" si="127"/>
        <v>163.79772961816306</v>
      </c>
      <c r="P507" s="11">
        <f t="shared" si="128"/>
        <v>20.949729618163047</v>
      </c>
      <c r="Q507" s="1">
        <f t="shared" si="129"/>
        <v>142.84800000000001</v>
      </c>
      <c r="S507" s="14" t="str">
        <f t="shared" si="130"/>
        <v>A</v>
      </c>
      <c r="U507" s="1">
        <f t="shared" si="131"/>
        <v>142.84800000000001</v>
      </c>
      <c r="V507" s="1">
        <f t="shared" si="132"/>
        <v>381.99299999999999</v>
      </c>
      <c r="W507" s="1">
        <f t="shared" si="133"/>
        <v>20.949729618163047</v>
      </c>
      <c r="X507" s="20">
        <f t="shared" si="134"/>
        <v>9.1131323839009255</v>
      </c>
      <c r="Y507" s="22">
        <f t="shared" si="135"/>
        <v>3</v>
      </c>
      <c r="AA507" s="47"/>
    </row>
    <row r="508" spans="1:27" hidden="1" x14ac:dyDescent="0.25">
      <c r="A508" s="57" t="s">
        <v>7851</v>
      </c>
      <c r="B508" s="1">
        <v>149.24799999999999</v>
      </c>
      <c r="C508" s="1">
        <v>148.99199999999999</v>
      </c>
      <c r="D508" s="1">
        <v>416.78800000000001</v>
      </c>
      <c r="E508" s="1">
        <v>382.959</v>
      </c>
      <c r="G508" s="1">
        <f t="shared" si="119"/>
        <v>33.829000000000008</v>
      </c>
      <c r="H508" s="1">
        <f t="shared" si="120"/>
        <v>0.25600000000000023</v>
      </c>
      <c r="I508" s="2">
        <f t="shared" si="121"/>
        <v>391.78072000000003</v>
      </c>
      <c r="J508" s="2">
        <f t="shared" si="122"/>
        <v>383.44496000000004</v>
      </c>
      <c r="K508" s="2">
        <f t="shared" si="123"/>
        <v>375.10919999999999</v>
      </c>
      <c r="L508" s="10">
        <f t="shared" si="124"/>
        <v>2</v>
      </c>
      <c r="M508" s="73">
        <f t="shared" si="125"/>
        <v>2</v>
      </c>
      <c r="N508">
        <f t="shared" si="126"/>
        <v>2</v>
      </c>
      <c r="O508" s="12">
        <f t="shared" si="127"/>
        <v>163.6670687575392</v>
      </c>
      <c r="P508" s="11">
        <f t="shared" si="128"/>
        <v>14.419068757539208</v>
      </c>
      <c r="Q508" s="1">
        <f t="shared" si="129"/>
        <v>149.24799999999999</v>
      </c>
      <c r="S508" s="14" t="str">
        <f t="shared" si="130"/>
        <v>A</v>
      </c>
      <c r="U508" s="1">
        <f t="shared" si="131"/>
        <v>149.24799999999999</v>
      </c>
      <c r="V508" s="1">
        <f t="shared" si="132"/>
        <v>382.959</v>
      </c>
      <c r="W508" s="1">
        <f t="shared" si="133"/>
        <v>14.419068757539208</v>
      </c>
      <c r="X508" s="20">
        <f t="shared" si="134"/>
        <v>6.2722949095295553</v>
      </c>
      <c r="Y508" s="22">
        <f t="shared" si="135"/>
        <v>2</v>
      </c>
      <c r="AA508" s="47"/>
    </row>
    <row r="509" spans="1:27" hidden="1" x14ac:dyDescent="0.25">
      <c r="A509" s="57" t="s">
        <v>7852</v>
      </c>
      <c r="B509" s="1">
        <v>136.19200000000001</v>
      </c>
      <c r="C509" s="1">
        <v>135.93600000000001</v>
      </c>
      <c r="D509" s="1">
        <v>417.053</v>
      </c>
      <c r="E509" s="1">
        <v>383.255</v>
      </c>
      <c r="G509" s="1">
        <f t="shared" si="119"/>
        <v>33.798000000000002</v>
      </c>
      <c r="H509" s="1">
        <f t="shared" si="120"/>
        <v>0.25600000000000023</v>
      </c>
      <c r="I509" s="2">
        <f t="shared" si="121"/>
        <v>392.02981999999997</v>
      </c>
      <c r="J509" s="2">
        <f t="shared" si="122"/>
        <v>383.68876</v>
      </c>
      <c r="K509" s="2">
        <f t="shared" si="123"/>
        <v>375.34769999999997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149.34970939796031</v>
      </c>
      <c r="P509" s="11">
        <f t="shared" si="128"/>
        <v>13.157709397960303</v>
      </c>
      <c r="Q509" s="1">
        <f t="shared" si="129"/>
        <v>136.19200000000001</v>
      </c>
      <c r="S509" s="14" t="str">
        <f t="shared" si="130"/>
        <v>A</v>
      </c>
      <c r="U509" s="1">
        <f t="shared" si="131"/>
        <v>136.19200000000001</v>
      </c>
      <c r="V509" s="1">
        <f t="shared" si="132"/>
        <v>383.255</v>
      </c>
      <c r="W509" s="1">
        <f t="shared" si="133"/>
        <v>13.157709397960303</v>
      </c>
      <c r="X509" s="20">
        <f t="shared" si="134"/>
        <v>5.7236035881127316</v>
      </c>
      <c r="Y509" s="22">
        <f t="shared" si="135"/>
        <v>2</v>
      </c>
      <c r="AA509" s="47"/>
    </row>
    <row r="510" spans="1:27" hidden="1" x14ac:dyDescent="0.25">
      <c r="A510" s="57" t="s">
        <v>7853</v>
      </c>
      <c r="B510" s="1">
        <v>134.01599999999999</v>
      </c>
      <c r="C510" s="1">
        <v>133.76</v>
      </c>
      <c r="D510" s="1">
        <v>417.34300000000002</v>
      </c>
      <c r="E510" s="1">
        <v>383.54399999999998</v>
      </c>
      <c r="G510" s="1">
        <f t="shared" si="119"/>
        <v>33.799000000000035</v>
      </c>
      <c r="H510" s="1">
        <f t="shared" si="120"/>
        <v>0.25600000000000023</v>
      </c>
      <c r="I510" s="2">
        <f t="shared" si="121"/>
        <v>392.30242000000004</v>
      </c>
      <c r="J510" s="2">
        <f t="shared" si="122"/>
        <v>383.95555999999999</v>
      </c>
      <c r="K510" s="2">
        <f t="shared" si="123"/>
        <v>375.6087</v>
      </c>
      <c r="L510" s="10">
        <f t="shared" si="124"/>
        <v>2</v>
      </c>
      <c r="M510" s="73" t="str">
        <f t="shared" si="125"/>
        <v/>
      </c>
      <c r="N510">
        <f t="shared" si="126"/>
        <v>2</v>
      </c>
      <c r="O510" s="12">
        <f t="shared" si="127"/>
        <v>146.96348283803047</v>
      </c>
      <c r="P510" s="11">
        <f t="shared" si="128"/>
        <v>12.947482838030481</v>
      </c>
      <c r="Q510" s="1">
        <f t="shared" si="129"/>
        <v>134.01599999999999</v>
      </c>
      <c r="S510" s="14" t="str">
        <f t="shared" si="130"/>
        <v>A</v>
      </c>
      <c r="U510" s="1">
        <f t="shared" si="131"/>
        <v>134.01599999999999</v>
      </c>
      <c r="V510" s="1">
        <f t="shared" si="132"/>
        <v>383.54399999999998</v>
      </c>
      <c r="W510" s="1">
        <f t="shared" si="133"/>
        <v>12.947482838030481</v>
      </c>
      <c r="X510" s="20">
        <f t="shared" si="134"/>
        <v>5.6321550345432589</v>
      </c>
      <c r="Y510" s="22">
        <f t="shared" si="135"/>
        <v>2</v>
      </c>
      <c r="AA510" s="47"/>
    </row>
    <row r="511" spans="1:27" hidden="1" x14ac:dyDescent="0.25">
      <c r="A511" s="57" t="s">
        <v>7854</v>
      </c>
      <c r="B511" s="1">
        <v>98.816000000000003</v>
      </c>
      <c r="C511" s="1">
        <v>98.688000000000002</v>
      </c>
      <c r="D511" s="1">
        <v>418.60399999999998</v>
      </c>
      <c r="E511" s="1">
        <v>382.88799999999998</v>
      </c>
      <c r="G511" s="1">
        <f t="shared" si="119"/>
        <v>35.716000000000008</v>
      </c>
      <c r="H511" s="1">
        <f t="shared" si="120"/>
        <v>0.12800000000000011</v>
      </c>
      <c r="I511" s="2">
        <f t="shared" si="121"/>
        <v>393.48775999999998</v>
      </c>
      <c r="J511" s="2">
        <f t="shared" si="122"/>
        <v>385.11568</v>
      </c>
      <c r="K511" s="2">
        <f t="shared" si="123"/>
        <v>376.74360000000001</v>
      </c>
      <c r="L511" s="10">
        <f t="shared" si="124"/>
        <v>2</v>
      </c>
      <c r="M511" s="73" t="str">
        <f t="shared" si="125"/>
        <v/>
      </c>
      <c r="N511">
        <f t="shared" si="126"/>
        <v>2</v>
      </c>
      <c r="O511" s="12">
        <f t="shared" si="127"/>
        <v>108.36275907445992</v>
      </c>
      <c r="P511" s="11">
        <f t="shared" si="128"/>
        <v>9.5467590744599136</v>
      </c>
      <c r="Q511" s="1">
        <f t="shared" si="129"/>
        <v>98.816000000000003</v>
      </c>
      <c r="S511" s="14" t="str">
        <f t="shared" si="130"/>
        <v>A</v>
      </c>
      <c r="U511" s="1">
        <f t="shared" si="131"/>
        <v>98.816000000000003</v>
      </c>
      <c r="V511" s="1">
        <f t="shared" si="132"/>
        <v>382.88799999999998</v>
      </c>
      <c r="W511" s="1">
        <f t="shared" si="133"/>
        <v>9.5467590744599136</v>
      </c>
      <c r="X511" s="20">
        <f t="shared" si="134"/>
        <v>4.1528401973900619</v>
      </c>
      <c r="Y511" s="22">
        <f t="shared" si="135"/>
        <v>2</v>
      </c>
      <c r="AA511" s="47"/>
    </row>
    <row r="512" spans="1:27" hidden="1" x14ac:dyDescent="0.25">
      <c r="A512" s="57" t="s">
        <v>7855</v>
      </c>
      <c r="B512" s="1">
        <v>79.488</v>
      </c>
      <c r="C512" s="1">
        <v>79.231999999999999</v>
      </c>
      <c r="D512" s="1">
        <v>420.32400000000001</v>
      </c>
      <c r="E512" s="1">
        <v>380.55399999999997</v>
      </c>
      <c r="G512" s="1">
        <f t="shared" si="119"/>
        <v>39.770000000000039</v>
      </c>
      <c r="H512" s="1">
        <f t="shared" si="120"/>
        <v>0.25600000000000023</v>
      </c>
      <c r="I512" s="2">
        <f t="shared" si="121"/>
        <v>395.10455999999999</v>
      </c>
      <c r="J512" s="2">
        <f t="shared" si="122"/>
        <v>386.69808</v>
      </c>
      <c r="K512" s="2">
        <f t="shared" si="123"/>
        <v>378.29160000000002</v>
      </c>
      <c r="L512" s="10">
        <f t="shared" si="124"/>
        <v>3</v>
      </c>
      <c r="M512" s="73">
        <f t="shared" si="125"/>
        <v>3</v>
      </c>
      <c r="N512">
        <f t="shared" si="126"/>
        <v>3</v>
      </c>
      <c r="O512" s="12">
        <f t="shared" si="127"/>
        <v>91.145510835913313</v>
      </c>
      <c r="P512" s="11">
        <f t="shared" si="128"/>
        <v>11.657510835913314</v>
      </c>
      <c r="Q512" s="1">
        <f t="shared" si="129"/>
        <v>79.488</v>
      </c>
      <c r="S512" s="14" t="str">
        <f t="shared" si="130"/>
        <v>A</v>
      </c>
      <c r="U512" s="1">
        <f t="shared" si="131"/>
        <v>79.488</v>
      </c>
      <c r="V512" s="1">
        <f t="shared" si="132"/>
        <v>380.55399999999997</v>
      </c>
      <c r="W512" s="1">
        <f t="shared" si="133"/>
        <v>11.657510835913314</v>
      </c>
      <c r="X512" s="20">
        <f t="shared" si="134"/>
        <v>5.0710172136222917</v>
      </c>
      <c r="Y512" s="22">
        <f t="shared" si="135"/>
        <v>3</v>
      </c>
      <c r="AA512" s="47"/>
    </row>
    <row r="513" spans="1:34" x14ac:dyDescent="0.25">
      <c r="A513" s="57" t="s">
        <v>7856</v>
      </c>
      <c r="B513" s="1">
        <v>53.12</v>
      </c>
      <c r="C513" s="1">
        <v>52.991999999999997</v>
      </c>
      <c r="D513" s="1">
        <v>421.09300000000002</v>
      </c>
      <c r="E513" s="1">
        <v>381.34899999999999</v>
      </c>
      <c r="G513" s="1">
        <f t="shared" si="119"/>
        <v>39.744000000000028</v>
      </c>
      <c r="H513" s="1">
        <f t="shared" si="120"/>
        <v>0.12800000000000011</v>
      </c>
      <c r="I513" s="2">
        <f t="shared" si="121"/>
        <v>395.82742000000002</v>
      </c>
      <c r="J513" s="2">
        <f t="shared" si="122"/>
        <v>387.40556000000004</v>
      </c>
      <c r="K513" s="2">
        <f t="shared" si="123"/>
        <v>378.9837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60.910446049764928</v>
      </c>
      <c r="P513" s="11">
        <f t="shared" si="128"/>
        <v>7.790446049764931</v>
      </c>
      <c r="Q513" s="1">
        <f t="shared" si="129"/>
        <v>53.12</v>
      </c>
      <c r="S513" s="14" t="str">
        <f t="shared" si="130"/>
        <v>A</v>
      </c>
      <c r="U513" s="1">
        <f t="shared" si="131"/>
        <v>53.12</v>
      </c>
      <c r="V513" s="1">
        <f t="shared" si="132"/>
        <v>381.34899999999999</v>
      </c>
      <c r="W513" s="1">
        <f t="shared" si="133"/>
        <v>7.790446049764931</v>
      </c>
      <c r="X513" s="20">
        <f t="shared" si="134"/>
        <v>3.3888440316477451</v>
      </c>
      <c r="Y513" s="22">
        <f t="shared" si="135"/>
        <v>3</v>
      </c>
      <c r="Z513" s="32" t="s">
        <v>40</v>
      </c>
      <c r="AA513" s="47"/>
      <c r="AB513" s="32" t="str">
        <f>A513</f>
        <v>2025-11-22 00:00:00</v>
      </c>
      <c r="AC513" s="1">
        <f>SUM(U513:U536)</f>
        <v>1794.6880000000001</v>
      </c>
      <c r="AD513" s="1">
        <f>AVERAGE(V513:V536)</f>
        <v>381.56462499999998</v>
      </c>
      <c r="AE513" s="1">
        <f>SUM(W513:W536)</f>
        <v>203.28373981565636</v>
      </c>
      <c r="AF513" s="1">
        <f>SUM(X513:X536)</f>
        <v>88.428426819810497</v>
      </c>
      <c r="AG513" s="35">
        <f>AVERAGE(Y513:Y536)</f>
        <v>2.375</v>
      </c>
      <c r="AH513" s="37">
        <f>DAY(A513)</f>
        <v>22</v>
      </c>
    </row>
    <row r="514" spans="1:34" hidden="1" x14ac:dyDescent="0.25">
      <c r="A514" s="57" t="s">
        <v>7857</v>
      </c>
      <c r="B514" s="1">
        <v>46.207999999999998</v>
      </c>
      <c r="C514" s="1">
        <v>45.951999999999998</v>
      </c>
      <c r="D514" s="1">
        <v>420.48</v>
      </c>
      <c r="E514" s="1">
        <v>380.79399999999998</v>
      </c>
      <c r="G514" s="1">
        <f t="shared" si="119"/>
        <v>39.686000000000035</v>
      </c>
      <c r="H514" s="1">
        <f t="shared" si="120"/>
        <v>0.25600000000000023</v>
      </c>
      <c r="I514" s="2">
        <f t="shared" si="121"/>
        <v>395.25120000000004</v>
      </c>
      <c r="J514" s="2">
        <f t="shared" si="122"/>
        <v>386.84160000000003</v>
      </c>
      <c r="K514" s="2">
        <f t="shared" si="123"/>
        <v>378.43200000000002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52.984749455337692</v>
      </c>
      <c r="P514" s="11">
        <f t="shared" si="128"/>
        <v>6.7767494553376935</v>
      </c>
      <c r="Q514" s="1">
        <f t="shared" si="129"/>
        <v>46.207999999999998</v>
      </c>
      <c r="S514" s="14" t="str">
        <f t="shared" si="130"/>
        <v>A</v>
      </c>
      <c r="U514" s="1">
        <f t="shared" si="131"/>
        <v>46.207999999999998</v>
      </c>
      <c r="V514" s="1">
        <f t="shared" si="132"/>
        <v>380.79399999999998</v>
      </c>
      <c r="W514" s="1">
        <f t="shared" si="133"/>
        <v>6.7767494553376935</v>
      </c>
      <c r="X514" s="20">
        <f t="shared" si="134"/>
        <v>2.9478860130718965</v>
      </c>
      <c r="Y514" s="22">
        <f t="shared" si="135"/>
        <v>3</v>
      </c>
      <c r="AA514" s="47"/>
    </row>
    <row r="515" spans="1:34" hidden="1" x14ac:dyDescent="0.25">
      <c r="A515" s="57" t="s">
        <v>7858</v>
      </c>
      <c r="B515" s="1">
        <v>46.463999999999999</v>
      </c>
      <c r="C515" s="1">
        <v>46.207999999999998</v>
      </c>
      <c r="D515" s="1">
        <v>420.54</v>
      </c>
      <c r="E515" s="1">
        <v>380.84899999999999</v>
      </c>
      <c r="G515" s="1">
        <f t="shared" si="119"/>
        <v>39.691000000000031</v>
      </c>
      <c r="H515" s="1">
        <f t="shared" si="120"/>
        <v>0.25600000000000023</v>
      </c>
      <c r="I515" s="2">
        <f t="shared" si="121"/>
        <v>395.30760000000004</v>
      </c>
      <c r="J515" s="2">
        <f t="shared" si="122"/>
        <v>386.89680000000004</v>
      </c>
      <c r="K515" s="2">
        <f t="shared" si="123"/>
        <v>378.48599999999999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53.278293773649807</v>
      </c>
      <c r="P515" s="11">
        <f t="shared" si="128"/>
        <v>6.8142937736498084</v>
      </c>
      <c r="Q515" s="1">
        <f t="shared" si="129"/>
        <v>46.463999999999999</v>
      </c>
      <c r="S515" s="14" t="str">
        <f t="shared" si="130"/>
        <v>A</v>
      </c>
      <c r="U515" s="1">
        <f t="shared" si="131"/>
        <v>46.463999999999999</v>
      </c>
      <c r="V515" s="1">
        <f t="shared" si="132"/>
        <v>380.84899999999999</v>
      </c>
      <c r="W515" s="1">
        <f t="shared" si="133"/>
        <v>6.8142937736498084</v>
      </c>
      <c r="X515" s="20">
        <f t="shared" si="134"/>
        <v>2.9642177915376666</v>
      </c>
      <c r="Y515" s="22">
        <f t="shared" si="135"/>
        <v>3</v>
      </c>
      <c r="AA515" s="47"/>
    </row>
    <row r="516" spans="1:34" hidden="1" x14ac:dyDescent="0.25">
      <c r="A516" s="57" t="s">
        <v>7859</v>
      </c>
      <c r="B516" s="1">
        <v>46.335999999999999</v>
      </c>
      <c r="C516" s="1">
        <v>46.08</v>
      </c>
      <c r="D516" s="1">
        <v>420.63</v>
      </c>
      <c r="E516" s="1">
        <v>380.93400000000003</v>
      </c>
      <c r="G516" s="1">
        <f t="shared" si="119"/>
        <v>39.69599999999997</v>
      </c>
      <c r="H516" s="1">
        <f t="shared" si="120"/>
        <v>0.25600000000000023</v>
      </c>
      <c r="I516" s="2">
        <f t="shared" si="121"/>
        <v>395.3922</v>
      </c>
      <c r="J516" s="2">
        <f t="shared" si="122"/>
        <v>386.9796</v>
      </c>
      <c r="K516" s="2">
        <f t="shared" si="123"/>
        <v>378.56700000000001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53.131521614493749</v>
      </c>
      <c r="P516" s="11">
        <f t="shared" si="128"/>
        <v>6.7955216144937509</v>
      </c>
      <c r="Q516" s="1">
        <f t="shared" si="129"/>
        <v>46.335999999999999</v>
      </c>
      <c r="S516" s="14" t="str">
        <f t="shared" si="130"/>
        <v>A</v>
      </c>
      <c r="U516" s="1">
        <f t="shared" si="131"/>
        <v>46.335999999999999</v>
      </c>
      <c r="V516" s="1">
        <f t="shared" si="132"/>
        <v>380.93400000000003</v>
      </c>
      <c r="W516" s="1">
        <f t="shared" si="133"/>
        <v>6.7955216144937509</v>
      </c>
      <c r="X516" s="20">
        <f t="shared" si="134"/>
        <v>2.9560519023047815</v>
      </c>
      <c r="Y516" s="22">
        <f t="shared" si="135"/>
        <v>3</v>
      </c>
      <c r="AA516" s="47"/>
    </row>
    <row r="517" spans="1:34" hidden="1" x14ac:dyDescent="0.25">
      <c r="A517" s="57" t="s">
        <v>7860</v>
      </c>
      <c r="B517" s="1">
        <v>48</v>
      </c>
      <c r="C517" s="1">
        <v>47.744</v>
      </c>
      <c r="D517" s="1">
        <v>420.96</v>
      </c>
      <c r="E517" s="1">
        <v>381.23</v>
      </c>
      <c r="G517" s="1">
        <f t="shared" si="119"/>
        <v>39.729999999999961</v>
      </c>
      <c r="H517" s="1">
        <f t="shared" si="120"/>
        <v>0.25600000000000023</v>
      </c>
      <c r="I517" s="2">
        <f t="shared" si="121"/>
        <v>395.70239999999995</v>
      </c>
      <c r="J517" s="2">
        <f t="shared" si="122"/>
        <v>387.28319999999997</v>
      </c>
      <c r="K517" s="2">
        <f t="shared" si="123"/>
        <v>378.86399999999998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55.039559683522533</v>
      </c>
      <c r="P517" s="11">
        <f t="shared" si="128"/>
        <v>7.0395596835225334</v>
      </c>
      <c r="Q517" s="1">
        <f t="shared" si="129"/>
        <v>48</v>
      </c>
      <c r="S517" s="14" t="str">
        <f t="shared" si="130"/>
        <v>A</v>
      </c>
      <c r="U517" s="1">
        <f t="shared" si="131"/>
        <v>48</v>
      </c>
      <c r="V517" s="1">
        <f t="shared" si="132"/>
        <v>381.23</v>
      </c>
      <c r="W517" s="1">
        <f t="shared" si="133"/>
        <v>7.0395596835225334</v>
      </c>
      <c r="X517" s="20">
        <f t="shared" si="134"/>
        <v>3.0622084623323018</v>
      </c>
      <c r="Y517" s="22">
        <f t="shared" si="135"/>
        <v>3</v>
      </c>
      <c r="AA517" s="47"/>
    </row>
    <row r="518" spans="1:34" hidden="1" x14ac:dyDescent="0.25">
      <c r="A518" s="57" t="s">
        <v>7861</v>
      </c>
      <c r="B518" s="1">
        <v>56.704000000000001</v>
      </c>
      <c r="C518" s="1">
        <v>56.704000000000001</v>
      </c>
      <c r="D518" s="1">
        <v>420.25799999999998</v>
      </c>
      <c r="E518" s="1">
        <v>380.57</v>
      </c>
      <c r="G518" s="1">
        <f t="shared" si="119"/>
        <v>39.687999999999988</v>
      </c>
      <c r="H518" s="1">
        <f t="shared" si="120"/>
        <v>0</v>
      </c>
      <c r="I518" s="2">
        <f t="shared" si="121"/>
        <v>395.04251999999997</v>
      </c>
      <c r="J518" s="2">
        <f t="shared" si="122"/>
        <v>386.63736</v>
      </c>
      <c r="K518" s="2">
        <f t="shared" si="123"/>
        <v>378.23219999999998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65.020066506134611</v>
      </c>
      <c r="P518" s="11">
        <f t="shared" si="128"/>
        <v>8.3160665061346108</v>
      </c>
      <c r="Q518" s="1">
        <f t="shared" si="129"/>
        <v>56.704000000000001</v>
      </c>
      <c r="S518" s="14" t="str">
        <f t="shared" si="130"/>
        <v>A</v>
      </c>
      <c r="U518" s="1">
        <f t="shared" si="131"/>
        <v>56.704000000000001</v>
      </c>
      <c r="V518" s="1">
        <f t="shared" si="132"/>
        <v>380.57</v>
      </c>
      <c r="W518" s="1">
        <f t="shared" si="133"/>
        <v>8.3160665061346108</v>
      </c>
      <c r="X518" s="20">
        <f t="shared" si="134"/>
        <v>3.6174889301685558</v>
      </c>
      <c r="Y518" s="22">
        <f t="shared" si="135"/>
        <v>3</v>
      </c>
      <c r="AA518" s="47"/>
    </row>
    <row r="519" spans="1:34" hidden="1" x14ac:dyDescent="0.25">
      <c r="A519" s="57" t="s">
        <v>7862</v>
      </c>
      <c r="B519" s="1">
        <v>105.6</v>
      </c>
      <c r="C519" s="1">
        <v>105.34399999999999</v>
      </c>
      <c r="D519" s="1">
        <v>419.315</v>
      </c>
      <c r="E519" s="1">
        <v>379.53199999999998</v>
      </c>
      <c r="G519" s="1">
        <f t="shared" si="119"/>
        <v>39.783000000000015</v>
      </c>
      <c r="H519" s="1">
        <f t="shared" si="120"/>
        <v>0.25600000000000023</v>
      </c>
      <c r="I519" s="2">
        <f t="shared" si="121"/>
        <v>394.15609999999998</v>
      </c>
      <c r="J519" s="2">
        <f t="shared" si="122"/>
        <v>385.76979999999998</v>
      </c>
      <c r="K519" s="2">
        <f t="shared" si="123"/>
        <v>377.38350000000003</v>
      </c>
      <c r="L519" s="10">
        <f t="shared" si="124"/>
        <v>3</v>
      </c>
      <c r="M519" s="73" t="str">
        <f t="shared" si="125"/>
        <v/>
      </c>
      <c r="N519">
        <f t="shared" si="126"/>
        <v>3</v>
      </c>
      <c r="O519" s="12">
        <f t="shared" si="127"/>
        <v>121.08703130374957</v>
      </c>
      <c r="P519" s="11">
        <f t="shared" si="128"/>
        <v>15.487031303749575</v>
      </c>
      <c r="Q519" s="1">
        <f t="shared" si="129"/>
        <v>105.6</v>
      </c>
      <c r="S519" s="14" t="str">
        <f t="shared" si="130"/>
        <v>A</v>
      </c>
      <c r="U519" s="1">
        <f t="shared" si="131"/>
        <v>105.6</v>
      </c>
      <c r="V519" s="1">
        <f t="shared" si="132"/>
        <v>379.53199999999998</v>
      </c>
      <c r="W519" s="1">
        <f t="shared" si="133"/>
        <v>15.487031303749575</v>
      </c>
      <c r="X519" s="20">
        <f t="shared" si="134"/>
        <v>6.7368586171310652</v>
      </c>
      <c r="Y519" s="22">
        <f t="shared" si="135"/>
        <v>3</v>
      </c>
      <c r="AA519" s="47"/>
    </row>
    <row r="520" spans="1:34" hidden="1" x14ac:dyDescent="0.25">
      <c r="A520" s="57" t="s">
        <v>7863</v>
      </c>
      <c r="B520" s="1">
        <v>120.06399999999999</v>
      </c>
      <c r="C520" s="1">
        <v>119.80800000000001</v>
      </c>
      <c r="D520" s="1">
        <v>417.47199999999998</v>
      </c>
      <c r="E520" s="1">
        <v>381.28</v>
      </c>
      <c r="G520" s="1">
        <f t="shared" si="119"/>
        <v>36.192000000000007</v>
      </c>
      <c r="H520" s="1">
        <f t="shared" si="120"/>
        <v>0.25599999999998602</v>
      </c>
      <c r="I520" s="2">
        <f t="shared" si="121"/>
        <v>392.42367999999999</v>
      </c>
      <c r="J520" s="2">
        <f t="shared" si="122"/>
        <v>384.07423999999997</v>
      </c>
      <c r="K520" s="2">
        <f t="shared" si="123"/>
        <v>375.72479999999996</v>
      </c>
      <c r="L520" s="10">
        <f t="shared" si="124"/>
        <v>2</v>
      </c>
      <c r="M520" s="73">
        <f t="shared" si="125"/>
        <v>2</v>
      </c>
      <c r="N520">
        <f t="shared" si="126"/>
        <v>2</v>
      </c>
      <c r="O520" s="12">
        <f t="shared" si="127"/>
        <v>131.66355960083342</v>
      </c>
      <c r="P520" s="11">
        <f t="shared" si="128"/>
        <v>11.59955960083343</v>
      </c>
      <c r="Q520" s="1">
        <f t="shared" si="129"/>
        <v>120.06399999999999</v>
      </c>
      <c r="S520" s="14" t="str">
        <f t="shared" si="130"/>
        <v>A</v>
      </c>
      <c r="U520" s="1">
        <f t="shared" si="131"/>
        <v>120.06399999999999</v>
      </c>
      <c r="V520" s="1">
        <f t="shared" si="132"/>
        <v>381.28</v>
      </c>
      <c r="W520" s="1">
        <f t="shared" si="133"/>
        <v>11.59955960083343</v>
      </c>
      <c r="X520" s="20">
        <f t="shared" si="134"/>
        <v>5.0458084263625418</v>
      </c>
      <c r="Y520" s="22">
        <f t="shared" si="135"/>
        <v>2</v>
      </c>
      <c r="AA520" s="47"/>
    </row>
    <row r="521" spans="1:34" hidden="1" x14ac:dyDescent="0.25">
      <c r="A521" s="57" t="s">
        <v>7864</v>
      </c>
      <c r="B521" s="1">
        <v>122.36799999999999</v>
      </c>
      <c r="C521" s="1">
        <v>122.11199999999999</v>
      </c>
      <c r="D521" s="1">
        <v>416.80700000000002</v>
      </c>
      <c r="E521" s="1">
        <v>383.14299999999997</v>
      </c>
      <c r="G521" s="1">
        <f t="shared" ref="G521:G584" si="136">D521-E521</f>
        <v>33.664000000000044</v>
      </c>
      <c r="H521" s="1">
        <f t="shared" ref="H521:H584" si="137">B521-C521</f>
        <v>0.25600000000000023</v>
      </c>
      <c r="I521" s="2">
        <f t="shared" ref="I521:I584" si="138">D521-((D521/100)*I$8)</f>
        <v>391.79858000000002</v>
      </c>
      <c r="J521" s="2">
        <f t="shared" ref="J521:J584" si="139">D521-((D521/100)*J$8)</f>
        <v>383.46244000000002</v>
      </c>
      <c r="K521" s="2">
        <f t="shared" ref="K521:K584" si="140">D521-((D521/100)*K$8)</f>
        <v>375.12630000000001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2</v>
      </c>
      <c r="M521" s="73" t="str">
        <f t="shared" ref="M521:M584" si="142">IF(L520&lt;&gt;L521,L521,"")</f>
        <v/>
      </c>
      <c r="N521">
        <f t="shared" ref="N521:N584" si="143">L521</f>
        <v>2</v>
      </c>
      <c r="O521" s="12">
        <f t="shared" ref="O521:O584" si="144">IF(N521=1,(B521+(B521/(100-Q$4)*Q$4)),IF(N521=2,(B521+(B521/(100-Q$5)*Q$5)),IF(N521=3,(B521+(B521/(100-Q$6)*Q$6)),B521)))</f>
        <v>134.19015242899439</v>
      </c>
      <c r="P521" s="11">
        <f t="shared" ref="P521:P584" si="145">IF(O521&lt;&gt;"",O521-B521,"")</f>
        <v>11.8221524289944</v>
      </c>
      <c r="Q521" s="1">
        <f t="shared" ref="Q521:Q584" si="146">O521-P521</f>
        <v>122.36799999999999</v>
      </c>
      <c r="S521" s="14" t="str">
        <f t="shared" ref="S521:S584" si="147">IF(ROUND(B521,3)=ROUND(Q521,3),"A","B")</f>
        <v>A</v>
      </c>
      <c r="U521" s="1">
        <f t="shared" ref="U521:U584" si="148">B521</f>
        <v>122.36799999999999</v>
      </c>
      <c r="V521" s="1">
        <f t="shared" ref="V521:V584" si="149">E521</f>
        <v>383.14299999999997</v>
      </c>
      <c r="W521" s="1">
        <f t="shared" ref="W521:W584" si="150">P521</f>
        <v>11.8221524289944</v>
      </c>
      <c r="X521" s="20">
        <f t="shared" ref="X521:X584" si="151">W521*X$6</f>
        <v>5.1426363066125642</v>
      </c>
      <c r="Y521" s="22">
        <f t="shared" ref="Y521:Y584" si="152">L521</f>
        <v>2</v>
      </c>
      <c r="AA521" s="47"/>
    </row>
    <row r="522" spans="1:34" hidden="1" x14ac:dyDescent="0.25">
      <c r="A522" s="57" t="s">
        <v>7865</v>
      </c>
      <c r="B522" s="1">
        <v>124.928</v>
      </c>
      <c r="C522" s="1">
        <v>124.672</v>
      </c>
      <c r="D522" s="1">
        <v>415.86399999999998</v>
      </c>
      <c r="E522" s="1">
        <v>382.28100000000001</v>
      </c>
      <c r="G522" s="1">
        <f t="shared" si="136"/>
        <v>33.58299999999997</v>
      </c>
      <c r="H522" s="1">
        <f t="shared" si="137"/>
        <v>0.25600000000000023</v>
      </c>
      <c r="I522" s="2">
        <f t="shared" si="138"/>
        <v>390.91215999999997</v>
      </c>
      <c r="J522" s="2">
        <f t="shared" si="139"/>
        <v>382.59487999999999</v>
      </c>
      <c r="K522" s="2">
        <f t="shared" si="140"/>
        <v>374.27760000000001</v>
      </c>
      <c r="L522" s="10">
        <f t="shared" si="141"/>
        <v>2</v>
      </c>
      <c r="M522" s="73" t="str">
        <f t="shared" si="142"/>
        <v/>
      </c>
      <c r="N522">
        <f t="shared" si="143"/>
        <v>2</v>
      </c>
      <c r="O522" s="12">
        <f t="shared" si="144"/>
        <v>136.99747779361772</v>
      </c>
      <c r="P522" s="11">
        <f t="shared" si="145"/>
        <v>12.069477793617722</v>
      </c>
      <c r="Q522" s="1">
        <f t="shared" si="146"/>
        <v>124.928</v>
      </c>
      <c r="S522" s="14" t="str">
        <f t="shared" si="147"/>
        <v>A</v>
      </c>
      <c r="U522" s="1">
        <f t="shared" si="148"/>
        <v>124.928</v>
      </c>
      <c r="V522" s="1">
        <f t="shared" si="149"/>
        <v>382.28100000000001</v>
      </c>
      <c r="W522" s="1">
        <f t="shared" si="150"/>
        <v>12.069477793617722</v>
      </c>
      <c r="X522" s="20">
        <f t="shared" si="151"/>
        <v>5.2502228402237092</v>
      </c>
      <c r="Y522" s="22">
        <f t="shared" si="152"/>
        <v>2</v>
      </c>
      <c r="AA522" s="47"/>
    </row>
    <row r="523" spans="1:34" hidden="1" x14ac:dyDescent="0.25">
      <c r="A523" s="57" t="s">
        <v>7866</v>
      </c>
      <c r="B523" s="1">
        <v>122.496</v>
      </c>
      <c r="C523" s="1">
        <v>122.496</v>
      </c>
      <c r="D523" s="1">
        <v>416.49099999999999</v>
      </c>
      <c r="E523" s="1">
        <v>382.86900000000003</v>
      </c>
      <c r="G523" s="1">
        <f t="shared" si="136"/>
        <v>33.621999999999957</v>
      </c>
      <c r="H523" s="1">
        <f t="shared" si="137"/>
        <v>0</v>
      </c>
      <c r="I523" s="2">
        <f t="shared" si="138"/>
        <v>391.50153999999998</v>
      </c>
      <c r="J523" s="2">
        <f t="shared" si="139"/>
        <v>383.17171999999999</v>
      </c>
      <c r="K523" s="2">
        <f t="shared" si="140"/>
        <v>374.84190000000001</v>
      </c>
      <c r="L523" s="10">
        <f t="shared" si="141"/>
        <v>2</v>
      </c>
      <c r="M523" s="73" t="str">
        <f t="shared" si="142"/>
        <v/>
      </c>
      <c r="N523">
        <f t="shared" si="143"/>
        <v>2</v>
      </c>
      <c r="O523" s="12">
        <f t="shared" si="144"/>
        <v>134.33051869722556</v>
      </c>
      <c r="P523" s="11">
        <f t="shared" si="145"/>
        <v>11.834518697225562</v>
      </c>
      <c r="Q523" s="1">
        <f t="shared" si="146"/>
        <v>122.496</v>
      </c>
      <c r="S523" s="14" t="str">
        <f t="shared" si="147"/>
        <v>A</v>
      </c>
      <c r="U523" s="1">
        <f t="shared" si="148"/>
        <v>122.496</v>
      </c>
      <c r="V523" s="1">
        <f t="shared" si="149"/>
        <v>382.86900000000003</v>
      </c>
      <c r="W523" s="1">
        <f t="shared" si="150"/>
        <v>11.834518697225562</v>
      </c>
      <c r="X523" s="20">
        <f t="shared" si="151"/>
        <v>5.1480156332931193</v>
      </c>
      <c r="Y523" s="22">
        <f t="shared" si="152"/>
        <v>2</v>
      </c>
      <c r="AA523" s="47"/>
    </row>
    <row r="524" spans="1:34" hidden="1" x14ac:dyDescent="0.25">
      <c r="A524" s="57" t="s">
        <v>7867</v>
      </c>
      <c r="B524" s="1">
        <v>127.36</v>
      </c>
      <c r="C524" s="1">
        <v>126.976</v>
      </c>
      <c r="D524" s="1">
        <v>417.54199999999997</v>
      </c>
      <c r="E524" s="1">
        <v>383.80500000000001</v>
      </c>
      <c r="G524" s="1">
        <f t="shared" si="136"/>
        <v>33.736999999999966</v>
      </c>
      <c r="H524" s="1">
        <f t="shared" si="137"/>
        <v>0.38400000000000034</v>
      </c>
      <c r="I524" s="2">
        <f t="shared" si="138"/>
        <v>392.48947999999996</v>
      </c>
      <c r="J524" s="2">
        <f t="shared" si="139"/>
        <v>384.13863999999995</v>
      </c>
      <c r="K524" s="2">
        <f t="shared" si="140"/>
        <v>375.78779999999995</v>
      </c>
      <c r="L524" s="10">
        <f t="shared" si="141"/>
        <v>2</v>
      </c>
      <c r="M524" s="73" t="str">
        <f t="shared" si="142"/>
        <v/>
      </c>
      <c r="N524">
        <f t="shared" si="143"/>
        <v>2</v>
      </c>
      <c r="O524" s="12">
        <f t="shared" si="144"/>
        <v>139.66443689000988</v>
      </c>
      <c r="P524" s="11">
        <f t="shared" si="145"/>
        <v>12.304436890009882</v>
      </c>
      <c r="Q524" s="1">
        <f t="shared" si="146"/>
        <v>127.36</v>
      </c>
      <c r="S524" s="14" t="str">
        <f t="shared" si="147"/>
        <v>A</v>
      </c>
      <c r="U524" s="1">
        <f t="shared" si="148"/>
        <v>127.36</v>
      </c>
      <c r="V524" s="1">
        <f t="shared" si="149"/>
        <v>383.80500000000001</v>
      </c>
      <c r="W524" s="1">
        <f t="shared" si="150"/>
        <v>12.304436890009882</v>
      </c>
      <c r="X524" s="20">
        <f t="shared" si="151"/>
        <v>5.3524300471542983</v>
      </c>
      <c r="Y524" s="22">
        <f t="shared" si="152"/>
        <v>2</v>
      </c>
      <c r="AA524" s="47"/>
    </row>
    <row r="525" spans="1:34" hidden="1" x14ac:dyDescent="0.25">
      <c r="A525" s="57" t="s">
        <v>7868</v>
      </c>
      <c r="B525" s="1">
        <v>130.56</v>
      </c>
      <c r="C525" s="1">
        <v>130.304</v>
      </c>
      <c r="D525" s="1">
        <v>418.57400000000001</v>
      </c>
      <c r="E525" s="1">
        <v>383.52</v>
      </c>
      <c r="G525" s="1">
        <f t="shared" si="136"/>
        <v>35.05400000000003</v>
      </c>
      <c r="H525" s="1">
        <f t="shared" si="137"/>
        <v>0.25600000000000023</v>
      </c>
      <c r="I525" s="2">
        <f t="shared" si="138"/>
        <v>393.45956000000001</v>
      </c>
      <c r="J525" s="2">
        <f t="shared" si="139"/>
        <v>385.08807999999999</v>
      </c>
      <c r="K525" s="2">
        <f t="shared" si="140"/>
        <v>376.71660000000003</v>
      </c>
      <c r="L525" s="10">
        <f t="shared" si="141"/>
        <v>2</v>
      </c>
      <c r="M525" s="73" t="str">
        <f t="shared" si="142"/>
        <v/>
      </c>
      <c r="N525">
        <f t="shared" si="143"/>
        <v>2</v>
      </c>
      <c r="O525" s="12">
        <f t="shared" si="144"/>
        <v>143.17359359578901</v>
      </c>
      <c r="P525" s="11">
        <f t="shared" si="145"/>
        <v>12.613593595789013</v>
      </c>
      <c r="Q525" s="1">
        <f t="shared" si="146"/>
        <v>130.56</v>
      </c>
      <c r="S525" s="14" t="str">
        <f t="shared" si="147"/>
        <v>A</v>
      </c>
      <c r="U525" s="1">
        <f t="shared" si="148"/>
        <v>130.56</v>
      </c>
      <c r="V525" s="1">
        <f t="shared" si="149"/>
        <v>383.52</v>
      </c>
      <c r="W525" s="1">
        <f t="shared" si="150"/>
        <v>12.613593595789013</v>
      </c>
      <c r="X525" s="20">
        <f t="shared" si="151"/>
        <v>5.4869132141682204</v>
      </c>
      <c r="Y525" s="22">
        <f t="shared" si="152"/>
        <v>2</v>
      </c>
      <c r="AA525" s="47"/>
    </row>
    <row r="526" spans="1:34" hidden="1" x14ac:dyDescent="0.25">
      <c r="A526" s="57" t="s">
        <v>7869</v>
      </c>
      <c r="B526" s="1">
        <v>99.328000000000003</v>
      </c>
      <c r="C526" s="1">
        <v>99.2</v>
      </c>
      <c r="D526" s="1">
        <v>420.10899999999998</v>
      </c>
      <c r="E526" s="1">
        <v>380.30799999999999</v>
      </c>
      <c r="G526" s="1">
        <f t="shared" si="136"/>
        <v>39.800999999999988</v>
      </c>
      <c r="H526" s="1">
        <f t="shared" si="137"/>
        <v>0.12800000000000011</v>
      </c>
      <c r="I526" s="2">
        <f t="shared" si="138"/>
        <v>394.90245999999996</v>
      </c>
      <c r="J526" s="2">
        <f t="shared" si="139"/>
        <v>386.50027999999998</v>
      </c>
      <c r="K526" s="2">
        <f t="shared" si="140"/>
        <v>378.09809999999999</v>
      </c>
      <c r="L526" s="10">
        <f t="shared" si="141"/>
        <v>3</v>
      </c>
      <c r="M526" s="73">
        <f t="shared" si="142"/>
        <v>3</v>
      </c>
      <c r="N526">
        <f t="shared" si="143"/>
        <v>3</v>
      </c>
      <c r="O526" s="12">
        <f t="shared" si="144"/>
        <v>113.89519550510262</v>
      </c>
      <c r="P526" s="11">
        <f t="shared" si="145"/>
        <v>14.567195505102617</v>
      </c>
      <c r="Q526" s="1">
        <f t="shared" si="146"/>
        <v>99.328000000000003</v>
      </c>
      <c r="S526" s="14" t="str">
        <f t="shared" si="147"/>
        <v>A</v>
      </c>
      <c r="U526" s="1">
        <f t="shared" si="148"/>
        <v>99.328000000000003</v>
      </c>
      <c r="V526" s="1">
        <f t="shared" si="149"/>
        <v>380.30799999999999</v>
      </c>
      <c r="W526" s="1">
        <f t="shared" si="150"/>
        <v>14.567195505102617</v>
      </c>
      <c r="X526" s="20">
        <f t="shared" si="151"/>
        <v>6.3367300447196389</v>
      </c>
      <c r="Y526" s="22">
        <f t="shared" si="152"/>
        <v>3</v>
      </c>
      <c r="AA526" s="47"/>
    </row>
    <row r="527" spans="1:34" hidden="1" x14ac:dyDescent="0.25">
      <c r="A527" s="57" t="s">
        <v>7870</v>
      </c>
      <c r="B527" s="1">
        <v>95.616</v>
      </c>
      <c r="C527" s="1">
        <v>95.36</v>
      </c>
      <c r="D527" s="1">
        <v>418.82499999999999</v>
      </c>
      <c r="E527" s="1">
        <v>379.154</v>
      </c>
      <c r="G527" s="1">
        <f t="shared" si="136"/>
        <v>39.670999999999992</v>
      </c>
      <c r="H527" s="1">
        <f t="shared" si="137"/>
        <v>0.25600000000000023</v>
      </c>
      <c r="I527" s="2">
        <f t="shared" si="138"/>
        <v>393.69549999999998</v>
      </c>
      <c r="J527" s="2">
        <f t="shared" si="139"/>
        <v>385.31899999999996</v>
      </c>
      <c r="K527" s="2">
        <f t="shared" si="140"/>
        <v>376.9425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109.63880288957688</v>
      </c>
      <c r="P527" s="11">
        <f t="shared" si="145"/>
        <v>14.02280288957688</v>
      </c>
      <c r="Q527" s="1">
        <f t="shared" si="146"/>
        <v>95.616</v>
      </c>
      <c r="S527" s="14" t="str">
        <f t="shared" si="147"/>
        <v>A</v>
      </c>
      <c r="U527" s="1">
        <f t="shared" si="148"/>
        <v>95.616</v>
      </c>
      <c r="V527" s="1">
        <f t="shared" si="149"/>
        <v>379.154</v>
      </c>
      <c r="W527" s="1">
        <f t="shared" si="150"/>
        <v>14.02280288957688</v>
      </c>
      <c r="X527" s="20">
        <f t="shared" si="151"/>
        <v>6.0999192569659426</v>
      </c>
      <c r="Y527" s="22">
        <f t="shared" si="152"/>
        <v>3</v>
      </c>
      <c r="AA527" s="47"/>
    </row>
    <row r="528" spans="1:34" hidden="1" x14ac:dyDescent="0.25">
      <c r="A528" s="57" t="s">
        <v>7871</v>
      </c>
      <c r="B528" s="1">
        <v>84.48</v>
      </c>
      <c r="C528" s="1">
        <v>84.224000000000004</v>
      </c>
      <c r="D528" s="1">
        <v>417.62900000000002</v>
      </c>
      <c r="E528" s="1">
        <v>379.39100000000002</v>
      </c>
      <c r="G528" s="1">
        <f t="shared" si="136"/>
        <v>38.238</v>
      </c>
      <c r="H528" s="1">
        <f t="shared" si="137"/>
        <v>0.25600000000000023</v>
      </c>
      <c r="I528" s="2">
        <f t="shared" si="138"/>
        <v>392.57126</v>
      </c>
      <c r="J528" s="2">
        <f t="shared" si="139"/>
        <v>384.21868000000001</v>
      </c>
      <c r="K528" s="2">
        <f t="shared" si="140"/>
        <v>375.86610000000002</v>
      </c>
      <c r="L528" s="10">
        <f t="shared" si="141"/>
        <v>2</v>
      </c>
      <c r="M528" s="73">
        <f t="shared" si="142"/>
        <v>2</v>
      </c>
      <c r="N528">
        <f t="shared" si="143"/>
        <v>2</v>
      </c>
      <c r="O528" s="12">
        <f t="shared" si="144"/>
        <v>92.641737032569367</v>
      </c>
      <c r="P528" s="11">
        <f t="shared" si="145"/>
        <v>8.1617370325693628</v>
      </c>
      <c r="Q528" s="1">
        <f t="shared" si="146"/>
        <v>84.48</v>
      </c>
      <c r="S528" s="14" t="str">
        <f t="shared" si="147"/>
        <v>A</v>
      </c>
      <c r="U528" s="1">
        <f t="shared" si="148"/>
        <v>84.48</v>
      </c>
      <c r="V528" s="1">
        <f t="shared" si="149"/>
        <v>379.39100000000002</v>
      </c>
      <c r="W528" s="1">
        <f t="shared" si="150"/>
        <v>8.1617370325693628</v>
      </c>
      <c r="X528" s="20">
        <f t="shared" si="151"/>
        <v>3.5503556091676729</v>
      </c>
      <c r="Y528" s="22">
        <f t="shared" si="152"/>
        <v>2</v>
      </c>
      <c r="AA528" s="47"/>
    </row>
    <row r="529" spans="1:34" hidden="1" x14ac:dyDescent="0.25">
      <c r="A529" s="57" t="s">
        <v>7872</v>
      </c>
      <c r="B529" s="1">
        <v>55.552</v>
      </c>
      <c r="C529" s="1">
        <v>55.423999999999999</v>
      </c>
      <c r="D529" s="1">
        <v>416.113</v>
      </c>
      <c r="E529" s="1">
        <v>382.70600000000002</v>
      </c>
      <c r="G529" s="1">
        <f t="shared" si="136"/>
        <v>33.406999999999982</v>
      </c>
      <c r="H529" s="1">
        <f t="shared" si="137"/>
        <v>0.12800000000000011</v>
      </c>
      <c r="I529" s="2">
        <f t="shared" si="138"/>
        <v>391.14621999999997</v>
      </c>
      <c r="J529" s="2">
        <f t="shared" si="139"/>
        <v>382.82396</v>
      </c>
      <c r="K529" s="2">
        <f t="shared" si="140"/>
        <v>374.50170000000003</v>
      </c>
      <c r="L529" s="10">
        <f t="shared" si="141"/>
        <v>2</v>
      </c>
      <c r="M529" s="73" t="str">
        <f t="shared" si="142"/>
        <v/>
      </c>
      <c r="N529">
        <f t="shared" si="143"/>
        <v>2</v>
      </c>
      <c r="O529" s="12">
        <f t="shared" si="144"/>
        <v>60.918960412325916</v>
      </c>
      <c r="P529" s="11">
        <f t="shared" si="145"/>
        <v>5.3669604123259163</v>
      </c>
      <c r="Q529" s="1">
        <f t="shared" si="146"/>
        <v>55.552</v>
      </c>
      <c r="S529" s="14" t="str">
        <f t="shared" si="147"/>
        <v>A</v>
      </c>
      <c r="U529" s="1">
        <f t="shared" si="148"/>
        <v>55.552</v>
      </c>
      <c r="V529" s="1">
        <f t="shared" si="149"/>
        <v>382.70600000000002</v>
      </c>
      <c r="W529" s="1">
        <f t="shared" si="150"/>
        <v>5.3669604123259163</v>
      </c>
      <c r="X529" s="20">
        <f t="shared" si="151"/>
        <v>2.3346277793617736</v>
      </c>
      <c r="Y529" s="22">
        <f t="shared" si="152"/>
        <v>2</v>
      </c>
      <c r="AA529" s="47"/>
    </row>
    <row r="530" spans="1:34" hidden="1" x14ac:dyDescent="0.25">
      <c r="A530" s="57" t="s">
        <v>7873</v>
      </c>
      <c r="B530" s="1">
        <v>53.887999999999998</v>
      </c>
      <c r="C530" s="1">
        <v>53.631999999999998</v>
      </c>
      <c r="D530" s="1">
        <v>413.87299999999999</v>
      </c>
      <c r="E530" s="1">
        <v>380.65499999999997</v>
      </c>
      <c r="G530" s="1">
        <f t="shared" si="136"/>
        <v>33.218000000000018</v>
      </c>
      <c r="H530" s="1">
        <f t="shared" si="137"/>
        <v>0.25600000000000023</v>
      </c>
      <c r="I530" s="2">
        <f t="shared" si="138"/>
        <v>389.04061999999999</v>
      </c>
      <c r="J530" s="2">
        <f t="shared" si="139"/>
        <v>380.76315999999997</v>
      </c>
      <c r="K530" s="2">
        <f t="shared" si="140"/>
        <v>372.48570000000001</v>
      </c>
      <c r="L530" s="10">
        <f t="shared" si="141"/>
        <v>2</v>
      </c>
      <c r="M530" s="73" t="str">
        <f t="shared" si="142"/>
        <v/>
      </c>
      <c r="N530">
        <f t="shared" si="143"/>
        <v>2</v>
      </c>
      <c r="O530" s="12">
        <f t="shared" si="144"/>
        <v>59.094198925320754</v>
      </c>
      <c r="P530" s="11">
        <f t="shared" si="145"/>
        <v>5.2061989253207557</v>
      </c>
      <c r="Q530" s="1">
        <f t="shared" si="146"/>
        <v>53.887999999999998</v>
      </c>
      <c r="S530" s="14" t="str">
        <f t="shared" si="147"/>
        <v>A</v>
      </c>
      <c r="U530" s="1">
        <f t="shared" si="148"/>
        <v>53.887999999999998</v>
      </c>
      <c r="V530" s="1">
        <f t="shared" si="149"/>
        <v>380.65499999999997</v>
      </c>
      <c r="W530" s="1">
        <f t="shared" si="150"/>
        <v>5.2061989253207557</v>
      </c>
      <c r="X530" s="20">
        <f t="shared" si="151"/>
        <v>2.2646965325145287</v>
      </c>
      <c r="Y530" s="22">
        <f t="shared" si="152"/>
        <v>2</v>
      </c>
      <c r="AA530" s="47"/>
    </row>
    <row r="531" spans="1:34" hidden="1" x14ac:dyDescent="0.25">
      <c r="A531" s="57" t="s">
        <v>7874</v>
      </c>
      <c r="B531" s="1">
        <v>47.103999999999999</v>
      </c>
      <c r="C531" s="1">
        <v>46.975999999999999</v>
      </c>
      <c r="D531" s="1">
        <v>413.62799999999999</v>
      </c>
      <c r="E531" s="1">
        <v>380.44600000000003</v>
      </c>
      <c r="G531" s="1">
        <f t="shared" si="136"/>
        <v>33.18199999999996</v>
      </c>
      <c r="H531" s="1">
        <f t="shared" si="137"/>
        <v>0.12800000000000011</v>
      </c>
      <c r="I531" s="2">
        <f t="shared" si="138"/>
        <v>388.81031999999999</v>
      </c>
      <c r="J531" s="2">
        <f t="shared" si="139"/>
        <v>380.53775999999999</v>
      </c>
      <c r="K531" s="2">
        <f t="shared" si="140"/>
        <v>372.26519999999999</v>
      </c>
      <c r="L531" s="10">
        <f t="shared" si="141"/>
        <v>2</v>
      </c>
      <c r="M531" s="73" t="str">
        <f t="shared" si="142"/>
        <v/>
      </c>
      <c r="N531">
        <f t="shared" si="143"/>
        <v>2</v>
      </c>
      <c r="O531" s="12">
        <f t="shared" si="144"/>
        <v>51.654786709068979</v>
      </c>
      <c r="P531" s="11">
        <f t="shared" si="145"/>
        <v>4.55078670906898</v>
      </c>
      <c r="Q531" s="1">
        <f t="shared" si="146"/>
        <v>47.103999999999999</v>
      </c>
      <c r="S531" s="14" t="str">
        <f t="shared" si="147"/>
        <v>A</v>
      </c>
      <c r="U531" s="1">
        <f t="shared" si="148"/>
        <v>47.103999999999999</v>
      </c>
      <c r="V531" s="1">
        <f t="shared" si="149"/>
        <v>380.44600000000003</v>
      </c>
      <c r="W531" s="1">
        <f t="shared" si="150"/>
        <v>4.55078670906898</v>
      </c>
      <c r="X531" s="20">
        <f t="shared" si="151"/>
        <v>1.9795922184450063</v>
      </c>
      <c r="Y531" s="22">
        <f t="shared" si="152"/>
        <v>2</v>
      </c>
      <c r="AA531" s="47"/>
    </row>
    <row r="532" spans="1:34" hidden="1" x14ac:dyDescent="0.25">
      <c r="A532" s="57" t="s">
        <v>7875</v>
      </c>
      <c r="B532" s="1">
        <v>40.448</v>
      </c>
      <c r="C532" s="1">
        <v>40.192</v>
      </c>
      <c r="D532" s="1">
        <v>414.334</v>
      </c>
      <c r="E532" s="1">
        <v>381.12200000000001</v>
      </c>
      <c r="G532" s="1">
        <f t="shared" si="136"/>
        <v>33.211999999999989</v>
      </c>
      <c r="H532" s="1">
        <f t="shared" si="137"/>
        <v>0.25600000000000023</v>
      </c>
      <c r="I532" s="2">
        <f t="shared" si="138"/>
        <v>389.47395999999998</v>
      </c>
      <c r="J532" s="2">
        <f t="shared" si="139"/>
        <v>381.18727999999999</v>
      </c>
      <c r="K532" s="2">
        <f t="shared" si="140"/>
        <v>372.9006</v>
      </c>
      <c r="L532" s="10">
        <f t="shared" si="141"/>
        <v>2</v>
      </c>
      <c r="M532" s="73" t="str">
        <f t="shared" si="142"/>
        <v/>
      </c>
      <c r="N532">
        <f t="shared" si="143"/>
        <v>2</v>
      </c>
      <c r="O532" s="12">
        <f t="shared" si="144"/>
        <v>44.355740761048359</v>
      </c>
      <c r="P532" s="11">
        <f t="shared" si="145"/>
        <v>3.907740761048359</v>
      </c>
      <c r="Q532" s="1">
        <f t="shared" si="146"/>
        <v>40.448</v>
      </c>
      <c r="S532" s="14" t="str">
        <f t="shared" si="147"/>
        <v>A</v>
      </c>
      <c r="U532" s="1">
        <f t="shared" si="148"/>
        <v>40.448</v>
      </c>
      <c r="V532" s="1">
        <f t="shared" si="149"/>
        <v>381.12200000000001</v>
      </c>
      <c r="W532" s="1">
        <f t="shared" si="150"/>
        <v>3.907740761048359</v>
      </c>
      <c r="X532" s="20">
        <f t="shared" si="151"/>
        <v>1.6998672310560361</v>
      </c>
      <c r="Y532" s="22">
        <f t="shared" si="152"/>
        <v>2</v>
      </c>
      <c r="AA532" s="47"/>
    </row>
    <row r="533" spans="1:34" hidden="1" x14ac:dyDescent="0.25">
      <c r="A533" s="57" t="s">
        <v>7876</v>
      </c>
      <c r="B533" s="1">
        <v>40.96</v>
      </c>
      <c r="C533" s="1">
        <v>40.832000000000001</v>
      </c>
      <c r="D533" s="1">
        <v>415.56400000000002</v>
      </c>
      <c r="E533" s="1">
        <v>382.255</v>
      </c>
      <c r="G533" s="1">
        <f t="shared" si="136"/>
        <v>33.309000000000026</v>
      </c>
      <c r="H533" s="1">
        <f t="shared" si="137"/>
        <v>0.12800000000000011</v>
      </c>
      <c r="I533" s="2">
        <f t="shared" si="138"/>
        <v>390.63016000000005</v>
      </c>
      <c r="J533" s="2">
        <f t="shared" si="139"/>
        <v>382.31888000000004</v>
      </c>
      <c r="K533" s="2">
        <f t="shared" si="140"/>
        <v>374.00760000000002</v>
      </c>
      <c r="L533" s="10">
        <f t="shared" si="141"/>
        <v>2</v>
      </c>
      <c r="M533" s="73" t="str">
        <f t="shared" si="142"/>
        <v/>
      </c>
      <c r="N533">
        <f t="shared" si="143"/>
        <v>2</v>
      </c>
      <c r="O533" s="12">
        <f t="shared" si="144"/>
        <v>44.917205833973021</v>
      </c>
      <c r="P533" s="11">
        <f t="shared" si="145"/>
        <v>3.9572058339730205</v>
      </c>
      <c r="Q533" s="1">
        <f t="shared" si="146"/>
        <v>40.96</v>
      </c>
      <c r="S533" s="14" t="str">
        <f t="shared" si="147"/>
        <v>A</v>
      </c>
      <c r="U533" s="1">
        <f t="shared" si="148"/>
        <v>40.96</v>
      </c>
      <c r="V533" s="1">
        <f t="shared" si="149"/>
        <v>382.255</v>
      </c>
      <c r="W533" s="1">
        <f t="shared" si="150"/>
        <v>3.9572058339730205</v>
      </c>
      <c r="X533" s="20">
        <f t="shared" si="151"/>
        <v>1.7213845377782639</v>
      </c>
      <c r="Y533" s="22">
        <f t="shared" si="152"/>
        <v>2</v>
      </c>
      <c r="AA533" s="47"/>
    </row>
    <row r="534" spans="1:34" hidden="1" x14ac:dyDescent="0.25">
      <c r="A534" s="57" t="s">
        <v>7877</v>
      </c>
      <c r="B534" s="1">
        <v>41.088000000000001</v>
      </c>
      <c r="C534" s="1">
        <v>40.96</v>
      </c>
      <c r="D534" s="1">
        <v>415.95299999999997</v>
      </c>
      <c r="E534" s="1">
        <v>382.61799999999999</v>
      </c>
      <c r="G534" s="1">
        <f t="shared" si="136"/>
        <v>33.33499999999998</v>
      </c>
      <c r="H534" s="1">
        <f t="shared" si="137"/>
        <v>0.12800000000000011</v>
      </c>
      <c r="I534" s="2">
        <f t="shared" si="138"/>
        <v>390.99581999999998</v>
      </c>
      <c r="J534" s="2">
        <f t="shared" si="139"/>
        <v>382.67675999999994</v>
      </c>
      <c r="K534" s="2">
        <f t="shared" si="140"/>
        <v>374.35769999999997</v>
      </c>
      <c r="L534" s="10">
        <f t="shared" si="141"/>
        <v>2</v>
      </c>
      <c r="M534" s="73" t="str">
        <f t="shared" si="142"/>
        <v/>
      </c>
      <c r="N534">
        <f t="shared" si="143"/>
        <v>2</v>
      </c>
      <c r="O534" s="12">
        <f t="shared" si="144"/>
        <v>45.05757210220419</v>
      </c>
      <c r="P534" s="11">
        <f t="shared" si="145"/>
        <v>3.9695721022041894</v>
      </c>
      <c r="Q534" s="1">
        <f t="shared" si="146"/>
        <v>41.088000000000001</v>
      </c>
      <c r="S534" s="14" t="str">
        <f t="shared" si="147"/>
        <v>A</v>
      </c>
      <c r="U534" s="1">
        <f t="shared" si="148"/>
        <v>41.088000000000001</v>
      </c>
      <c r="V534" s="1">
        <f t="shared" si="149"/>
        <v>382.61799999999999</v>
      </c>
      <c r="W534" s="1">
        <f t="shared" si="150"/>
        <v>3.9695721022041894</v>
      </c>
      <c r="X534" s="20">
        <f t="shared" si="151"/>
        <v>1.7267638644588224</v>
      </c>
      <c r="Y534" s="22">
        <f t="shared" si="152"/>
        <v>2</v>
      </c>
      <c r="AA534" s="47"/>
    </row>
    <row r="535" spans="1:34" hidden="1" x14ac:dyDescent="0.25">
      <c r="A535" s="57" t="s">
        <v>7878</v>
      </c>
      <c r="B535" s="1">
        <v>42.88</v>
      </c>
      <c r="C535" s="1">
        <v>42.752000000000002</v>
      </c>
      <c r="D535" s="1">
        <v>417.43299999999999</v>
      </c>
      <c r="E535" s="1">
        <v>383.98200000000003</v>
      </c>
      <c r="G535" s="1">
        <f t="shared" si="136"/>
        <v>33.450999999999965</v>
      </c>
      <c r="H535" s="1">
        <f t="shared" si="137"/>
        <v>0.12800000000000011</v>
      </c>
      <c r="I535" s="2">
        <f t="shared" si="138"/>
        <v>392.38702000000001</v>
      </c>
      <c r="J535" s="2">
        <f t="shared" si="139"/>
        <v>384.03836000000001</v>
      </c>
      <c r="K535" s="2">
        <f t="shared" si="140"/>
        <v>375.68970000000002</v>
      </c>
      <c r="L535" s="10">
        <f t="shared" si="141"/>
        <v>2</v>
      </c>
      <c r="M535" s="73" t="str">
        <f t="shared" si="142"/>
        <v/>
      </c>
      <c r="N535">
        <f t="shared" si="143"/>
        <v>2</v>
      </c>
      <c r="O535" s="12">
        <f t="shared" si="144"/>
        <v>47.022699857440514</v>
      </c>
      <c r="P535" s="11">
        <f t="shared" si="145"/>
        <v>4.1426998574405118</v>
      </c>
      <c r="Q535" s="1">
        <f t="shared" si="146"/>
        <v>42.88</v>
      </c>
      <c r="S535" s="14" t="str">
        <f t="shared" si="147"/>
        <v>A</v>
      </c>
      <c r="U535" s="1">
        <f t="shared" si="148"/>
        <v>42.88</v>
      </c>
      <c r="V535" s="1">
        <f t="shared" si="149"/>
        <v>383.98200000000003</v>
      </c>
      <c r="W535" s="1">
        <f t="shared" si="150"/>
        <v>4.1426998574405118</v>
      </c>
      <c r="X535" s="20">
        <f t="shared" si="151"/>
        <v>1.8020744379866227</v>
      </c>
      <c r="Y535" s="22">
        <f t="shared" si="152"/>
        <v>2</v>
      </c>
      <c r="AA535" s="47"/>
    </row>
    <row r="536" spans="1:34" hidden="1" x14ac:dyDescent="0.25">
      <c r="A536" s="57" t="s">
        <v>7879</v>
      </c>
      <c r="B536" s="1">
        <v>43.136000000000003</v>
      </c>
      <c r="C536" s="1">
        <v>42.88</v>
      </c>
      <c r="D536" s="1">
        <v>418.78500000000003</v>
      </c>
      <c r="E536" s="1">
        <v>382.75799999999998</v>
      </c>
      <c r="G536" s="1">
        <f t="shared" si="136"/>
        <v>36.027000000000044</v>
      </c>
      <c r="H536" s="1">
        <f t="shared" si="137"/>
        <v>0.25600000000000023</v>
      </c>
      <c r="I536" s="2">
        <f t="shared" si="138"/>
        <v>393.65790000000004</v>
      </c>
      <c r="J536" s="2">
        <f t="shared" si="139"/>
        <v>385.28220000000005</v>
      </c>
      <c r="K536" s="2">
        <f t="shared" si="140"/>
        <v>376.90650000000005</v>
      </c>
      <c r="L536" s="10">
        <f t="shared" si="141"/>
        <v>2</v>
      </c>
      <c r="M536" s="73" t="str">
        <f t="shared" si="142"/>
        <v/>
      </c>
      <c r="N536">
        <f t="shared" si="143"/>
        <v>2</v>
      </c>
      <c r="O536" s="12">
        <f t="shared" si="144"/>
        <v>47.303432393902845</v>
      </c>
      <c r="P536" s="11">
        <f t="shared" si="145"/>
        <v>4.1674323939028426</v>
      </c>
      <c r="Q536" s="1">
        <f t="shared" si="146"/>
        <v>43.136000000000003</v>
      </c>
      <c r="S536" s="14" t="str">
        <f t="shared" si="147"/>
        <v>A</v>
      </c>
      <c r="U536" s="1">
        <f t="shared" si="148"/>
        <v>43.136000000000003</v>
      </c>
      <c r="V536" s="1">
        <f t="shared" si="149"/>
        <v>382.75799999999998</v>
      </c>
      <c r="W536" s="1">
        <f t="shared" si="150"/>
        <v>4.1674323939028426</v>
      </c>
      <c r="X536" s="20">
        <f t="shared" si="151"/>
        <v>1.8128330913477366</v>
      </c>
      <c r="Y536" s="22">
        <f t="shared" si="152"/>
        <v>2</v>
      </c>
      <c r="AA536" s="47"/>
    </row>
    <row r="537" spans="1:34" x14ac:dyDescent="0.25">
      <c r="A537" s="57" t="s">
        <v>7880</v>
      </c>
      <c r="B537" s="1">
        <v>40.192</v>
      </c>
      <c r="C537" s="1">
        <v>40.064</v>
      </c>
      <c r="D537" s="1">
        <v>418.24700000000001</v>
      </c>
      <c r="E537" s="1">
        <v>378.827</v>
      </c>
      <c r="G537" s="1">
        <f t="shared" si="136"/>
        <v>39.420000000000016</v>
      </c>
      <c r="H537" s="1">
        <f t="shared" si="137"/>
        <v>0.12800000000000011</v>
      </c>
      <c r="I537" s="2">
        <f t="shared" si="138"/>
        <v>393.15217999999999</v>
      </c>
      <c r="J537" s="2">
        <f t="shared" si="139"/>
        <v>384.78724</v>
      </c>
      <c r="K537" s="2">
        <f t="shared" si="140"/>
        <v>376.42230000000001</v>
      </c>
      <c r="L537" s="10">
        <f t="shared" si="141"/>
        <v>3</v>
      </c>
      <c r="M537" s="73">
        <f t="shared" si="142"/>
        <v>3</v>
      </c>
      <c r="N537">
        <f t="shared" si="143"/>
        <v>3</v>
      </c>
      <c r="O537" s="12">
        <f t="shared" si="144"/>
        <v>46.086457975002865</v>
      </c>
      <c r="P537" s="11">
        <f t="shared" si="145"/>
        <v>5.8944579750028652</v>
      </c>
      <c r="Q537" s="1">
        <f t="shared" si="146"/>
        <v>40.192</v>
      </c>
      <c r="S537" s="14" t="str">
        <f t="shared" si="147"/>
        <v>A</v>
      </c>
      <c r="U537" s="1">
        <f t="shared" si="148"/>
        <v>40.192</v>
      </c>
      <c r="V537" s="1">
        <f t="shared" si="149"/>
        <v>378.827</v>
      </c>
      <c r="W537" s="1">
        <f t="shared" si="150"/>
        <v>5.8944579750028652</v>
      </c>
      <c r="X537" s="20">
        <f t="shared" si="151"/>
        <v>2.5640892191262465</v>
      </c>
      <c r="Y537" s="22">
        <f t="shared" si="152"/>
        <v>3</v>
      </c>
      <c r="Z537" s="32" t="s">
        <v>40</v>
      </c>
      <c r="AA537" s="47"/>
      <c r="AB537" s="32" t="str">
        <f>A537</f>
        <v>2025-11-23 00:00:00</v>
      </c>
      <c r="AC537" s="1">
        <f>SUM(U537:U560)</f>
        <v>944.89600000000019</v>
      </c>
      <c r="AD537" s="1">
        <f>AVERAGE(V537:V560)</f>
        <v>381.37858333333338</v>
      </c>
      <c r="AE537" s="1">
        <f>SUM(W537:W560)</f>
        <v>122.04247441288308</v>
      </c>
      <c r="AF537" s="1">
        <f>SUM(X537:X560)</f>
        <v>53.088476369604159</v>
      </c>
      <c r="AG537" s="35">
        <f>AVERAGE(Y537:Y560)</f>
        <v>2.625</v>
      </c>
      <c r="AH537" s="37">
        <f>DAY(A537)</f>
        <v>23</v>
      </c>
    </row>
    <row r="538" spans="1:34" hidden="1" x14ac:dyDescent="0.25">
      <c r="A538" s="57" t="s">
        <v>7881</v>
      </c>
      <c r="B538" s="1">
        <v>40.448</v>
      </c>
      <c r="C538" s="1">
        <v>40.064</v>
      </c>
      <c r="D538" s="1">
        <v>419.77199999999999</v>
      </c>
      <c r="E538" s="1">
        <v>380.20699999999999</v>
      </c>
      <c r="G538" s="1">
        <f t="shared" si="136"/>
        <v>39.564999999999998</v>
      </c>
      <c r="H538" s="1">
        <f t="shared" si="137"/>
        <v>0.38400000000000034</v>
      </c>
      <c r="I538" s="2">
        <f t="shared" si="138"/>
        <v>394.58567999999997</v>
      </c>
      <c r="J538" s="2">
        <f t="shared" si="139"/>
        <v>386.19024000000002</v>
      </c>
      <c r="K538" s="2">
        <f t="shared" si="140"/>
        <v>377.79480000000001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46.380002293314988</v>
      </c>
      <c r="P538" s="11">
        <f t="shared" si="145"/>
        <v>5.9320022933149872</v>
      </c>
      <c r="Q538" s="1">
        <f t="shared" si="146"/>
        <v>40.448</v>
      </c>
      <c r="S538" s="14" t="str">
        <f t="shared" si="147"/>
        <v>A</v>
      </c>
      <c r="U538" s="1">
        <f t="shared" si="148"/>
        <v>40.448</v>
      </c>
      <c r="V538" s="1">
        <f t="shared" si="149"/>
        <v>380.20699999999999</v>
      </c>
      <c r="W538" s="1">
        <f t="shared" si="150"/>
        <v>5.9320022933149872</v>
      </c>
      <c r="X538" s="20">
        <f t="shared" si="151"/>
        <v>2.5804209975920194</v>
      </c>
      <c r="Y538" s="22">
        <f t="shared" si="152"/>
        <v>3</v>
      </c>
      <c r="AA538" s="47"/>
    </row>
    <row r="539" spans="1:34" hidden="1" x14ac:dyDescent="0.25">
      <c r="A539" s="57" t="s">
        <v>7882</v>
      </c>
      <c r="B539" s="1">
        <v>40.192</v>
      </c>
      <c r="C539" s="1">
        <v>40.064</v>
      </c>
      <c r="D539" s="1">
        <v>419.79500000000002</v>
      </c>
      <c r="E539" s="1">
        <v>380.22800000000001</v>
      </c>
      <c r="G539" s="1">
        <f t="shared" si="136"/>
        <v>39.567000000000007</v>
      </c>
      <c r="H539" s="1">
        <f t="shared" si="137"/>
        <v>0.12800000000000011</v>
      </c>
      <c r="I539" s="2">
        <f t="shared" si="138"/>
        <v>394.60730000000001</v>
      </c>
      <c r="J539" s="2">
        <f t="shared" si="139"/>
        <v>386.21140000000003</v>
      </c>
      <c r="K539" s="2">
        <f t="shared" si="140"/>
        <v>377.81550000000004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46.086457975002865</v>
      </c>
      <c r="P539" s="11">
        <f t="shared" si="145"/>
        <v>5.8944579750028652</v>
      </c>
      <c r="Q539" s="1">
        <f t="shared" si="146"/>
        <v>40.192</v>
      </c>
      <c r="S539" s="14" t="str">
        <f t="shared" si="147"/>
        <v>A</v>
      </c>
      <c r="U539" s="1">
        <f t="shared" si="148"/>
        <v>40.192</v>
      </c>
      <c r="V539" s="1">
        <f t="shared" si="149"/>
        <v>380.22800000000001</v>
      </c>
      <c r="W539" s="1">
        <f t="shared" si="150"/>
        <v>5.8944579750028652</v>
      </c>
      <c r="X539" s="20">
        <f t="shared" si="151"/>
        <v>2.5640892191262465</v>
      </c>
      <c r="Y539" s="22">
        <f t="shared" si="152"/>
        <v>3</v>
      </c>
      <c r="AA539" s="47"/>
    </row>
    <row r="540" spans="1:34" hidden="1" x14ac:dyDescent="0.25">
      <c r="A540" s="57" t="s">
        <v>7883</v>
      </c>
      <c r="B540" s="1">
        <v>39.936</v>
      </c>
      <c r="C540" s="1">
        <v>39.808</v>
      </c>
      <c r="D540" s="1">
        <v>419.14299999999997</v>
      </c>
      <c r="E540" s="1">
        <v>379.64</v>
      </c>
      <c r="G540" s="1">
        <f t="shared" si="136"/>
        <v>39.502999999999986</v>
      </c>
      <c r="H540" s="1">
        <f t="shared" si="137"/>
        <v>0.12800000000000011</v>
      </c>
      <c r="I540" s="2">
        <f t="shared" si="138"/>
        <v>393.99441999999999</v>
      </c>
      <c r="J540" s="2">
        <f t="shared" si="139"/>
        <v>385.61156</v>
      </c>
      <c r="K540" s="2">
        <f t="shared" si="140"/>
        <v>377.2287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45.792913656690743</v>
      </c>
      <c r="P540" s="11">
        <f t="shared" si="145"/>
        <v>5.8569136566907432</v>
      </c>
      <c r="Q540" s="1">
        <f t="shared" si="146"/>
        <v>39.936</v>
      </c>
      <c r="S540" s="14" t="str">
        <f t="shared" si="147"/>
        <v>A</v>
      </c>
      <c r="U540" s="1">
        <f t="shared" si="148"/>
        <v>39.936</v>
      </c>
      <c r="V540" s="1">
        <f t="shared" si="149"/>
        <v>379.64</v>
      </c>
      <c r="W540" s="1">
        <f t="shared" si="150"/>
        <v>5.8569136566907432</v>
      </c>
      <c r="X540" s="20">
        <f t="shared" si="151"/>
        <v>2.5477574406604733</v>
      </c>
      <c r="Y540" s="22">
        <f t="shared" si="152"/>
        <v>3</v>
      </c>
      <c r="AA540" s="47"/>
    </row>
    <row r="541" spans="1:34" hidden="1" x14ac:dyDescent="0.25">
      <c r="A541" s="57" t="s">
        <v>7884</v>
      </c>
      <c r="B541" s="1">
        <v>40.448</v>
      </c>
      <c r="C541" s="1">
        <v>40.192</v>
      </c>
      <c r="D541" s="1">
        <v>418.90800000000002</v>
      </c>
      <c r="E541" s="1">
        <v>379.42700000000002</v>
      </c>
      <c r="G541" s="1">
        <f t="shared" si="136"/>
        <v>39.480999999999995</v>
      </c>
      <c r="H541" s="1">
        <f t="shared" si="137"/>
        <v>0.25600000000000023</v>
      </c>
      <c r="I541" s="2">
        <f t="shared" si="138"/>
        <v>393.77352000000002</v>
      </c>
      <c r="J541" s="2">
        <f t="shared" si="139"/>
        <v>385.39535999999998</v>
      </c>
      <c r="K541" s="2">
        <f t="shared" si="140"/>
        <v>377.0172</v>
      </c>
      <c r="L541" s="10">
        <f t="shared" si="141"/>
        <v>3</v>
      </c>
      <c r="M541" s="73" t="str">
        <f t="shared" si="142"/>
        <v/>
      </c>
      <c r="N541">
        <f t="shared" si="143"/>
        <v>3</v>
      </c>
      <c r="O541" s="12">
        <f t="shared" si="144"/>
        <v>46.380002293314988</v>
      </c>
      <c r="P541" s="11">
        <f t="shared" si="145"/>
        <v>5.9320022933149872</v>
      </c>
      <c r="Q541" s="1">
        <f t="shared" si="146"/>
        <v>40.448</v>
      </c>
      <c r="S541" s="14" t="str">
        <f t="shared" si="147"/>
        <v>A</v>
      </c>
      <c r="U541" s="1">
        <f t="shared" si="148"/>
        <v>40.448</v>
      </c>
      <c r="V541" s="1">
        <f t="shared" si="149"/>
        <v>379.42700000000002</v>
      </c>
      <c r="W541" s="1">
        <f t="shared" si="150"/>
        <v>5.9320022933149872</v>
      </c>
      <c r="X541" s="20">
        <f t="shared" si="151"/>
        <v>2.5804209975920194</v>
      </c>
      <c r="Y541" s="22">
        <f t="shared" si="152"/>
        <v>3</v>
      </c>
      <c r="AA541" s="47"/>
    </row>
    <row r="542" spans="1:34" hidden="1" x14ac:dyDescent="0.25">
      <c r="A542" s="57" t="s">
        <v>7885</v>
      </c>
      <c r="B542" s="1">
        <v>38.911999999999999</v>
      </c>
      <c r="C542" s="1">
        <v>38.655999999999999</v>
      </c>
      <c r="D542" s="1">
        <v>419.10399999999998</v>
      </c>
      <c r="E542" s="1">
        <v>379.60899999999998</v>
      </c>
      <c r="G542" s="1">
        <f t="shared" si="136"/>
        <v>39.495000000000005</v>
      </c>
      <c r="H542" s="1">
        <f t="shared" si="137"/>
        <v>0.25600000000000023</v>
      </c>
      <c r="I542" s="2">
        <f t="shared" si="138"/>
        <v>393.95776000000001</v>
      </c>
      <c r="J542" s="2">
        <f t="shared" si="139"/>
        <v>385.57567999999998</v>
      </c>
      <c r="K542" s="2">
        <f t="shared" si="140"/>
        <v>377.1936</v>
      </c>
      <c r="L542" s="10">
        <f t="shared" si="141"/>
        <v>3</v>
      </c>
      <c r="M542" s="73" t="str">
        <f t="shared" si="142"/>
        <v/>
      </c>
      <c r="N542">
        <f t="shared" si="143"/>
        <v>3</v>
      </c>
      <c r="O542" s="12">
        <f t="shared" si="144"/>
        <v>44.618736383442261</v>
      </c>
      <c r="P542" s="11">
        <f t="shared" si="145"/>
        <v>5.7067363834422622</v>
      </c>
      <c r="Q542" s="1">
        <f t="shared" si="146"/>
        <v>38.911999999999999</v>
      </c>
      <c r="S542" s="14" t="str">
        <f t="shared" si="147"/>
        <v>A</v>
      </c>
      <c r="U542" s="1">
        <f t="shared" si="148"/>
        <v>38.911999999999999</v>
      </c>
      <c r="V542" s="1">
        <f t="shared" si="149"/>
        <v>379.60899999999998</v>
      </c>
      <c r="W542" s="1">
        <f t="shared" si="150"/>
        <v>5.7067363834422622</v>
      </c>
      <c r="X542" s="20">
        <f t="shared" si="151"/>
        <v>2.4824303267973842</v>
      </c>
      <c r="Y542" s="22">
        <f t="shared" si="152"/>
        <v>3</v>
      </c>
      <c r="AA542" s="47"/>
    </row>
    <row r="543" spans="1:34" hidden="1" x14ac:dyDescent="0.25">
      <c r="A543" s="57" t="s">
        <v>7886</v>
      </c>
      <c r="B543" s="1">
        <v>40.448</v>
      </c>
      <c r="C543" s="1">
        <v>40.192</v>
      </c>
      <c r="D543" s="1">
        <v>418.72800000000001</v>
      </c>
      <c r="E543" s="1">
        <v>379.26299999999998</v>
      </c>
      <c r="G543" s="1">
        <f t="shared" si="136"/>
        <v>39.465000000000032</v>
      </c>
      <c r="H543" s="1">
        <f t="shared" si="137"/>
        <v>0.25600000000000023</v>
      </c>
      <c r="I543" s="2">
        <f t="shared" si="138"/>
        <v>393.60432000000003</v>
      </c>
      <c r="J543" s="2">
        <f t="shared" si="139"/>
        <v>385.22976</v>
      </c>
      <c r="K543" s="2">
        <f t="shared" si="140"/>
        <v>376.85520000000002</v>
      </c>
      <c r="L543" s="10">
        <f t="shared" si="141"/>
        <v>3</v>
      </c>
      <c r="M543" s="73" t="str">
        <f t="shared" si="142"/>
        <v/>
      </c>
      <c r="N543">
        <f t="shared" si="143"/>
        <v>3</v>
      </c>
      <c r="O543" s="12">
        <f t="shared" si="144"/>
        <v>46.380002293314988</v>
      </c>
      <c r="P543" s="11">
        <f t="shared" si="145"/>
        <v>5.9320022933149872</v>
      </c>
      <c r="Q543" s="1">
        <f t="shared" si="146"/>
        <v>40.448</v>
      </c>
      <c r="S543" s="14" t="str">
        <f t="shared" si="147"/>
        <v>A</v>
      </c>
      <c r="U543" s="1">
        <f t="shared" si="148"/>
        <v>40.448</v>
      </c>
      <c r="V543" s="1">
        <f t="shared" si="149"/>
        <v>379.26299999999998</v>
      </c>
      <c r="W543" s="1">
        <f t="shared" si="150"/>
        <v>5.9320022933149872</v>
      </c>
      <c r="X543" s="20">
        <f t="shared" si="151"/>
        <v>2.5804209975920194</v>
      </c>
      <c r="Y543" s="22">
        <f t="shared" si="152"/>
        <v>3</v>
      </c>
      <c r="AA543" s="47"/>
    </row>
    <row r="544" spans="1:34" hidden="1" x14ac:dyDescent="0.25">
      <c r="A544" s="57" t="s">
        <v>7887</v>
      </c>
      <c r="B544" s="1">
        <v>40.32</v>
      </c>
      <c r="C544" s="1">
        <v>40.192</v>
      </c>
      <c r="D544" s="1">
        <v>418.351</v>
      </c>
      <c r="E544" s="1">
        <v>378.92500000000001</v>
      </c>
      <c r="G544" s="1">
        <f t="shared" si="136"/>
        <v>39.425999999999988</v>
      </c>
      <c r="H544" s="1">
        <f t="shared" si="137"/>
        <v>0.12800000000000011</v>
      </c>
      <c r="I544" s="2">
        <f t="shared" si="138"/>
        <v>393.24993999999998</v>
      </c>
      <c r="J544" s="2">
        <f t="shared" si="139"/>
        <v>384.88292000000001</v>
      </c>
      <c r="K544" s="2">
        <f t="shared" si="140"/>
        <v>376.51589999999999</v>
      </c>
      <c r="L544" s="10">
        <f t="shared" si="141"/>
        <v>3</v>
      </c>
      <c r="M544" s="73" t="str">
        <f t="shared" si="142"/>
        <v/>
      </c>
      <c r="N544">
        <f t="shared" si="143"/>
        <v>3</v>
      </c>
      <c r="O544" s="12">
        <f t="shared" si="144"/>
        <v>46.233230134158923</v>
      </c>
      <c r="P544" s="11">
        <f t="shared" si="145"/>
        <v>5.9132301341589226</v>
      </c>
      <c r="Q544" s="1">
        <f t="shared" si="146"/>
        <v>40.32</v>
      </c>
      <c r="S544" s="14" t="str">
        <f t="shared" si="147"/>
        <v>A</v>
      </c>
      <c r="U544" s="1">
        <f t="shared" si="148"/>
        <v>40.32</v>
      </c>
      <c r="V544" s="1">
        <f t="shared" si="149"/>
        <v>378.92500000000001</v>
      </c>
      <c r="W544" s="1">
        <f t="shared" si="150"/>
        <v>5.9132301341589226</v>
      </c>
      <c r="X544" s="20">
        <f t="shared" si="151"/>
        <v>2.5722551083591312</v>
      </c>
      <c r="Y544" s="22">
        <f t="shared" si="152"/>
        <v>3</v>
      </c>
      <c r="AA544" s="47"/>
    </row>
    <row r="545" spans="1:27" hidden="1" x14ac:dyDescent="0.25">
      <c r="A545" s="57" t="s">
        <v>7888</v>
      </c>
      <c r="B545" s="1">
        <v>38.527999999999999</v>
      </c>
      <c r="C545" s="1">
        <v>38.271999999999998</v>
      </c>
      <c r="D545" s="1">
        <v>419.25400000000002</v>
      </c>
      <c r="E545" s="1">
        <v>379.74599999999998</v>
      </c>
      <c r="G545" s="1">
        <f t="shared" si="136"/>
        <v>39.508000000000038</v>
      </c>
      <c r="H545" s="1">
        <f t="shared" si="137"/>
        <v>0.25600000000000023</v>
      </c>
      <c r="I545" s="2">
        <f t="shared" si="138"/>
        <v>394.09876000000003</v>
      </c>
      <c r="J545" s="2">
        <f t="shared" si="139"/>
        <v>385.71368000000001</v>
      </c>
      <c r="K545" s="2">
        <f t="shared" si="140"/>
        <v>377.32859999999999</v>
      </c>
      <c r="L545" s="10">
        <f t="shared" si="141"/>
        <v>3</v>
      </c>
      <c r="M545" s="73" t="str">
        <f t="shared" si="142"/>
        <v/>
      </c>
      <c r="N545">
        <f t="shared" si="143"/>
        <v>3</v>
      </c>
      <c r="O545" s="12">
        <f t="shared" si="144"/>
        <v>44.178419905974081</v>
      </c>
      <c r="P545" s="11">
        <f t="shared" si="145"/>
        <v>5.6504199059740827</v>
      </c>
      <c r="Q545" s="1">
        <f t="shared" si="146"/>
        <v>38.527999999999999</v>
      </c>
      <c r="S545" s="14" t="str">
        <f t="shared" si="147"/>
        <v>A</v>
      </c>
      <c r="U545" s="1">
        <f t="shared" si="148"/>
        <v>38.527999999999999</v>
      </c>
      <c r="V545" s="1">
        <f t="shared" si="149"/>
        <v>379.74599999999998</v>
      </c>
      <c r="W545" s="1">
        <f t="shared" si="150"/>
        <v>5.6504199059740827</v>
      </c>
      <c r="X545" s="20">
        <f t="shared" si="151"/>
        <v>2.4579326590987258</v>
      </c>
      <c r="Y545" s="22">
        <f t="shared" si="152"/>
        <v>3</v>
      </c>
      <c r="AA545" s="47"/>
    </row>
    <row r="546" spans="1:27" hidden="1" x14ac:dyDescent="0.25">
      <c r="A546" s="57" t="s">
        <v>7889</v>
      </c>
      <c r="B546" s="1">
        <v>39.552</v>
      </c>
      <c r="C546" s="1">
        <v>39.295999999999999</v>
      </c>
      <c r="D546" s="1">
        <v>420.53</v>
      </c>
      <c r="E546" s="1">
        <v>380.90199999999999</v>
      </c>
      <c r="G546" s="1">
        <f t="shared" si="136"/>
        <v>39.627999999999986</v>
      </c>
      <c r="H546" s="1">
        <f t="shared" si="137"/>
        <v>0.25600000000000023</v>
      </c>
      <c r="I546" s="2">
        <f t="shared" si="138"/>
        <v>395.29819999999995</v>
      </c>
      <c r="J546" s="2">
        <f t="shared" si="139"/>
        <v>386.88759999999996</v>
      </c>
      <c r="K546" s="2">
        <f t="shared" si="140"/>
        <v>378.47699999999998</v>
      </c>
      <c r="L546" s="10">
        <f t="shared" si="141"/>
        <v>3</v>
      </c>
      <c r="M546" s="73" t="str">
        <f t="shared" si="142"/>
        <v/>
      </c>
      <c r="N546">
        <f t="shared" si="143"/>
        <v>3</v>
      </c>
      <c r="O546" s="12">
        <f t="shared" si="144"/>
        <v>45.352597179222563</v>
      </c>
      <c r="P546" s="11">
        <f t="shared" si="145"/>
        <v>5.8005971792225637</v>
      </c>
      <c r="Q546" s="1">
        <f t="shared" si="146"/>
        <v>39.552</v>
      </c>
      <c r="S546" s="14" t="str">
        <f t="shared" si="147"/>
        <v>A</v>
      </c>
      <c r="U546" s="1">
        <f t="shared" si="148"/>
        <v>39.552</v>
      </c>
      <c r="V546" s="1">
        <f t="shared" si="149"/>
        <v>380.90199999999999</v>
      </c>
      <c r="W546" s="1">
        <f t="shared" si="150"/>
        <v>5.8005971792225637</v>
      </c>
      <c r="X546" s="20">
        <f t="shared" si="151"/>
        <v>2.5232597729618154</v>
      </c>
      <c r="Y546" s="22">
        <f t="shared" si="152"/>
        <v>3</v>
      </c>
      <c r="AA546" s="47"/>
    </row>
    <row r="547" spans="1:27" hidden="1" x14ac:dyDescent="0.25">
      <c r="A547" s="57" t="s">
        <v>7890</v>
      </c>
      <c r="B547" s="1">
        <v>44.927999999999997</v>
      </c>
      <c r="C547" s="1">
        <v>44.8</v>
      </c>
      <c r="D547" s="1">
        <v>420.90699999999998</v>
      </c>
      <c r="E547" s="1">
        <v>381.22500000000002</v>
      </c>
      <c r="G547" s="1">
        <f t="shared" si="136"/>
        <v>39.68199999999996</v>
      </c>
      <c r="H547" s="1">
        <f t="shared" si="137"/>
        <v>0.12800000000000011</v>
      </c>
      <c r="I547" s="2">
        <f t="shared" si="138"/>
        <v>395.65258</v>
      </c>
      <c r="J547" s="2">
        <f t="shared" si="139"/>
        <v>387.23444000000001</v>
      </c>
      <c r="K547" s="2">
        <f t="shared" si="140"/>
        <v>378.81629999999996</v>
      </c>
      <c r="L547" s="10">
        <f t="shared" si="141"/>
        <v>3</v>
      </c>
      <c r="M547" s="73" t="str">
        <f t="shared" si="142"/>
        <v/>
      </c>
      <c r="N547">
        <f t="shared" si="143"/>
        <v>3</v>
      </c>
      <c r="O547" s="12">
        <f t="shared" si="144"/>
        <v>51.517027863777088</v>
      </c>
      <c r="P547" s="11">
        <f t="shared" si="145"/>
        <v>6.5890278637770905</v>
      </c>
      <c r="Q547" s="1">
        <f t="shared" si="146"/>
        <v>44.927999999999997</v>
      </c>
      <c r="S547" s="14" t="str">
        <f t="shared" si="147"/>
        <v>A</v>
      </c>
      <c r="U547" s="1">
        <f t="shared" si="148"/>
        <v>44.927999999999997</v>
      </c>
      <c r="V547" s="1">
        <f t="shared" si="149"/>
        <v>381.22500000000002</v>
      </c>
      <c r="W547" s="1">
        <f t="shared" si="150"/>
        <v>6.5890278637770905</v>
      </c>
      <c r="X547" s="20">
        <f t="shared" si="151"/>
        <v>2.8662271207430345</v>
      </c>
      <c r="Y547" s="22">
        <f t="shared" si="152"/>
        <v>3</v>
      </c>
      <c r="AA547" s="47"/>
    </row>
    <row r="548" spans="1:27" hidden="1" x14ac:dyDescent="0.25">
      <c r="A548" s="57" t="s">
        <v>7891</v>
      </c>
      <c r="B548" s="1">
        <v>48.512</v>
      </c>
      <c r="C548" s="1">
        <v>48.384</v>
      </c>
      <c r="D548" s="1">
        <v>420.98500000000001</v>
      </c>
      <c r="E548" s="1">
        <v>381.29300000000001</v>
      </c>
      <c r="G548" s="1">
        <f t="shared" si="136"/>
        <v>39.692000000000007</v>
      </c>
      <c r="H548" s="1">
        <f t="shared" si="137"/>
        <v>0.12800000000000011</v>
      </c>
      <c r="I548" s="2">
        <f t="shared" si="138"/>
        <v>395.72590000000002</v>
      </c>
      <c r="J548" s="2">
        <f t="shared" si="139"/>
        <v>387.30619999999999</v>
      </c>
      <c r="K548" s="2">
        <f t="shared" si="140"/>
        <v>378.88650000000001</v>
      </c>
      <c r="L548" s="10">
        <f t="shared" si="141"/>
        <v>3</v>
      </c>
      <c r="M548" s="73" t="str">
        <f t="shared" si="142"/>
        <v/>
      </c>
      <c r="N548">
        <f t="shared" si="143"/>
        <v>3</v>
      </c>
      <c r="O548" s="12">
        <f t="shared" si="144"/>
        <v>55.626648320146771</v>
      </c>
      <c r="P548" s="11">
        <f t="shared" si="145"/>
        <v>7.1146483201467703</v>
      </c>
      <c r="Q548" s="1">
        <f t="shared" si="146"/>
        <v>48.512</v>
      </c>
      <c r="S548" s="14" t="str">
        <f t="shared" si="147"/>
        <v>A</v>
      </c>
      <c r="U548" s="1">
        <f t="shared" si="148"/>
        <v>48.512</v>
      </c>
      <c r="V548" s="1">
        <f t="shared" si="149"/>
        <v>381.29300000000001</v>
      </c>
      <c r="W548" s="1">
        <f t="shared" si="150"/>
        <v>7.1146483201467703</v>
      </c>
      <c r="X548" s="20">
        <f t="shared" si="151"/>
        <v>3.0948720192638453</v>
      </c>
      <c r="Y548" s="22">
        <f t="shared" si="152"/>
        <v>3</v>
      </c>
      <c r="AA548" s="47"/>
    </row>
    <row r="549" spans="1:27" hidden="1" x14ac:dyDescent="0.25">
      <c r="A549" s="57" t="s">
        <v>7892</v>
      </c>
      <c r="B549" s="1">
        <v>40.064</v>
      </c>
      <c r="C549" s="1">
        <v>39.808</v>
      </c>
      <c r="D549" s="1">
        <v>420.48099999999999</v>
      </c>
      <c r="E549" s="1">
        <v>380.84100000000001</v>
      </c>
      <c r="G549" s="1">
        <f t="shared" si="136"/>
        <v>39.639999999999986</v>
      </c>
      <c r="H549" s="1">
        <f t="shared" si="137"/>
        <v>0.25600000000000023</v>
      </c>
      <c r="I549" s="2">
        <f t="shared" si="138"/>
        <v>395.25214</v>
      </c>
      <c r="J549" s="2">
        <f t="shared" si="139"/>
        <v>386.84251999999998</v>
      </c>
      <c r="K549" s="2">
        <f t="shared" si="140"/>
        <v>378.43290000000002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45.939685815846808</v>
      </c>
      <c r="P549" s="11">
        <f t="shared" si="145"/>
        <v>5.8756858158468077</v>
      </c>
      <c r="Q549" s="1">
        <f t="shared" si="146"/>
        <v>40.064</v>
      </c>
      <c r="S549" s="14" t="str">
        <f t="shared" si="147"/>
        <v>A</v>
      </c>
      <c r="U549" s="1">
        <f t="shared" si="148"/>
        <v>40.064</v>
      </c>
      <c r="V549" s="1">
        <f t="shared" si="149"/>
        <v>380.84100000000001</v>
      </c>
      <c r="W549" s="1">
        <f t="shared" si="150"/>
        <v>5.8756858158468077</v>
      </c>
      <c r="X549" s="20">
        <f t="shared" si="151"/>
        <v>2.5559233298933615</v>
      </c>
      <c r="Y549" s="22">
        <f t="shared" si="152"/>
        <v>3</v>
      </c>
      <c r="AA549" s="47"/>
    </row>
    <row r="550" spans="1:27" hidden="1" x14ac:dyDescent="0.25">
      <c r="A550" s="57" t="s">
        <v>7893</v>
      </c>
      <c r="B550" s="1">
        <v>41.984000000000002</v>
      </c>
      <c r="C550" s="1">
        <v>41.856000000000002</v>
      </c>
      <c r="D550" s="1">
        <v>420.35300000000001</v>
      </c>
      <c r="E550" s="1">
        <v>380.721</v>
      </c>
      <c r="G550" s="1">
        <f t="shared" si="136"/>
        <v>39.632000000000005</v>
      </c>
      <c r="H550" s="1">
        <f t="shared" si="137"/>
        <v>0.12800000000000011</v>
      </c>
      <c r="I550" s="2">
        <f t="shared" si="138"/>
        <v>395.13182</v>
      </c>
      <c r="J550" s="2">
        <f t="shared" si="139"/>
        <v>386.72476</v>
      </c>
      <c r="K550" s="2">
        <f t="shared" si="140"/>
        <v>378.3177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48.141268203187707</v>
      </c>
      <c r="P550" s="11">
        <f t="shared" si="145"/>
        <v>6.1572682031877051</v>
      </c>
      <c r="Q550" s="1">
        <f t="shared" si="146"/>
        <v>41.984000000000002</v>
      </c>
      <c r="S550" s="14" t="str">
        <f t="shared" si="147"/>
        <v>A</v>
      </c>
      <c r="U550" s="1">
        <f t="shared" si="148"/>
        <v>41.984000000000002</v>
      </c>
      <c r="V550" s="1">
        <f t="shared" si="149"/>
        <v>380.721</v>
      </c>
      <c r="W550" s="1">
        <f t="shared" si="150"/>
        <v>6.1572682031877051</v>
      </c>
      <c r="X550" s="20">
        <f t="shared" si="151"/>
        <v>2.6784116683866519</v>
      </c>
      <c r="Y550" s="22">
        <f t="shared" si="152"/>
        <v>3</v>
      </c>
      <c r="AA550" s="47"/>
    </row>
    <row r="551" spans="1:27" hidden="1" x14ac:dyDescent="0.25">
      <c r="A551" s="57" t="s">
        <v>7894</v>
      </c>
      <c r="B551" s="1">
        <v>40.064</v>
      </c>
      <c r="C551" s="1">
        <v>39.808</v>
      </c>
      <c r="D551" s="1">
        <v>419.274</v>
      </c>
      <c r="E551" s="1">
        <v>379.73700000000002</v>
      </c>
      <c r="G551" s="1">
        <f t="shared" si="136"/>
        <v>39.536999999999978</v>
      </c>
      <c r="H551" s="1">
        <f t="shared" si="137"/>
        <v>0.25600000000000023</v>
      </c>
      <c r="I551" s="2">
        <f t="shared" si="138"/>
        <v>394.11756000000003</v>
      </c>
      <c r="J551" s="2">
        <f t="shared" si="139"/>
        <v>385.73208</v>
      </c>
      <c r="K551" s="2">
        <f t="shared" si="140"/>
        <v>377.34660000000002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45.939685815846808</v>
      </c>
      <c r="P551" s="11">
        <f t="shared" si="145"/>
        <v>5.8756858158468077</v>
      </c>
      <c r="Q551" s="1">
        <f t="shared" si="146"/>
        <v>40.064</v>
      </c>
      <c r="S551" s="14" t="str">
        <f t="shared" si="147"/>
        <v>A</v>
      </c>
      <c r="U551" s="1">
        <f t="shared" si="148"/>
        <v>40.064</v>
      </c>
      <c r="V551" s="1">
        <f t="shared" si="149"/>
        <v>379.73700000000002</v>
      </c>
      <c r="W551" s="1">
        <f t="shared" si="150"/>
        <v>5.8756858158468077</v>
      </c>
      <c r="X551" s="20">
        <f t="shared" si="151"/>
        <v>2.5559233298933615</v>
      </c>
      <c r="Y551" s="22">
        <f t="shared" si="152"/>
        <v>3</v>
      </c>
      <c r="AA551" s="47"/>
    </row>
    <row r="552" spans="1:27" hidden="1" x14ac:dyDescent="0.25">
      <c r="A552" s="57" t="s">
        <v>7895</v>
      </c>
      <c r="B552" s="1">
        <v>43.392000000000003</v>
      </c>
      <c r="C552" s="1">
        <v>43.136000000000003</v>
      </c>
      <c r="D552" s="1">
        <v>417.21499999999997</v>
      </c>
      <c r="E552" s="1">
        <v>380.78899999999999</v>
      </c>
      <c r="G552" s="1">
        <f t="shared" si="136"/>
        <v>36.425999999999988</v>
      </c>
      <c r="H552" s="1">
        <f t="shared" si="137"/>
        <v>0.25600000000000023</v>
      </c>
      <c r="I552" s="2">
        <f t="shared" si="138"/>
        <v>392.18209999999999</v>
      </c>
      <c r="J552" s="2">
        <f t="shared" si="139"/>
        <v>383.83779999999996</v>
      </c>
      <c r="K552" s="2">
        <f t="shared" si="140"/>
        <v>375.49349999999998</v>
      </c>
      <c r="L552" s="10">
        <f t="shared" si="141"/>
        <v>2</v>
      </c>
      <c r="M552" s="73">
        <f t="shared" si="142"/>
        <v>2</v>
      </c>
      <c r="N552">
        <f t="shared" si="143"/>
        <v>2</v>
      </c>
      <c r="O552" s="12">
        <f t="shared" si="144"/>
        <v>47.584164930365176</v>
      </c>
      <c r="P552" s="11">
        <f t="shared" si="145"/>
        <v>4.1921649303651733</v>
      </c>
      <c r="Q552" s="1">
        <f t="shared" si="146"/>
        <v>43.392000000000003</v>
      </c>
      <c r="S552" s="14" t="str">
        <f t="shared" si="147"/>
        <v>A</v>
      </c>
      <c r="U552" s="1">
        <f t="shared" si="148"/>
        <v>43.392000000000003</v>
      </c>
      <c r="V552" s="1">
        <f t="shared" si="149"/>
        <v>380.78899999999999</v>
      </c>
      <c r="W552" s="1">
        <f t="shared" si="150"/>
        <v>4.1921649303651733</v>
      </c>
      <c r="X552" s="20">
        <f t="shared" si="151"/>
        <v>1.8235917447088503</v>
      </c>
      <c r="Y552" s="22">
        <f t="shared" si="152"/>
        <v>2</v>
      </c>
      <c r="AA552" s="47"/>
    </row>
    <row r="553" spans="1:27" hidden="1" x14ac:dyDescent="0.25">
      <c r="A553" s="57" t="s">
        <v>7896</v>
      </c>
      <c r="B553" s="1">
        <v>39.936</v>
      </c>
      <c r="C553" s="1">
        <v>39.808</v>
      </c>
      <c r="D553" s="1">
        <v>416.858</v>
      </c>
      <c r="E553" s="1">
        <v>383.43599999999998</v>
      </c>
      <c r="G553" s="1">
        <f t="shared" si="136"/>
        <v>33.422000000000025</v>
      </c>
      <c r="H553" s="1">
        <f t="shared" si="137"/>
        <v>0.12800000000000011</v>
      </c>
      <c r="I553" s="2">
        <f t="shared" si="138"/>
        <v>391.84652</v>
      </c>
      <c r="J553" s="2">
        <f t="shared" si="139"/>
        <v>383.50936000000002</v>
      </c>
      <c r="K553" s="2">
        <f t="shared" si="140"/>
        <v>375.17219999999998</v>
      </c>
      <c r="L553" s="10">
        <f t="shared" si="141"/>
        <v>2</v>
      </c>
      <c r="M553" s="73" t="str">
        <f t="shared" si="142"/>
        <v/>
      </c>
      <c r="N553">
        <f t="shared" si="143"/>
        <v>2</v>
      </c>
      <c r="O553" s="12">
        <f t="shared" si="144"/>
        <v>43.794275688123697</v>
      </c>
      <c r="P553" s="11">
        <f t="shared" si="145"/>
        <v>3.8582756881236975</v>
      </c>
      <c r="Q553" s="1">
        <f t="shared" si="146"/>
        <v>39.936</v>
      </c>
      <c r="S553" s="14" t="str">
        <f t="shared" si="147"/>
        <v>A</v>
      </c>
      <c r="U553" s="1">
        <f t="shared" si="148"/>
        <v>39.936</v>
      </c>
      <c r="V553" s="1">
        <f t="shared" si="149"/>
        <v>383.43599999999998</v>
      </c>
      <c r="W553" s="1">
        <f t="shared" si="150"/>
        <v>3.8582756881236975</v>
      </c>
      <c r="X553" s="20">
        <f t="shared" si="151"/>
        <v>1.6783499243338085</v>
      </c>
      <c r="Y553" s="22">
        <f t="shared" si="152"/>
        <v>2</v>
      </c>
      <c r="AA553" s="47"/>
    </row>
    <row r="554" spans="1:27" hidden="1" x14ac:dyDescent="0.25">
      <c r="A554" s="57" t="s">
        <v>7897</v>
      </c>
      <c r="B554" s="1">
        <v>36.223999999999997</v>
      </c>
      <c r="C554" s="1">
        <v>35.968000000000004</v>
      </c>
      <c r="D554" s="1">
        <v>415.85599999999999</v>
      </c>
      <c r="E554" s="1">
        <v>382.54899999999998</v>
      </c>
      <c r="G554" s="1">
        <f t="shared" si="136"/>
        <v>33.307000000000016</v>
      </c>
      <c r="H554" s="1">
        <f t="shared" si="137"/>
        <v>0.25599999999999312</v>
      </c>
      <c r="I554" s="2">
        <f t="shared" si="138"/>
        <v>390.90463999999997</v>
      </c>
      <c r="J554" s="2">
        <f t="shared" si="139"/>
        <v>382.58751999999998</v>
      </c>
      <c r="K554" s="2">
        <f t="shared" si="140"/>
        <v>374.2704</v>
      </c>
      <c r="L554" s="10">
        <f t="shared" si="141"/>
        <v>2</v>
      </c>
      <c r="M554" s="73" t="str">
        <f t="shared" si="142"/>
        <v/>
      </c>
      <c r="N554">
        <f t="shared" si="143"/>
        <v>2</v>
      </c>
      <c r="O554" s="12">
        <f t="shared" si="144"/>
        <v>39.723653909419887</v>
      </c>
      <c r="P554" s="11">
        <f t="shared" si="145"/>
        <v>3.4996539094198909</v>
      </c>
      <c r="Q554" s="1">
        <f t="shared" si="146"/>
        <v>36.223999999999997</v>
      </c>
      <c r="S554" s="14" t="str">
        <f t="shared" si="147"/>
        <v>A</v>
      </c>
      <c r="U554" s="1">
        <f t="shared" si="148"/>
        <v>36.223999999999997</v>
      </c>
      <c r="V554" s="1">
        <f t="shared" si="149"/>
        <v>382.54899999999998</v>
      </c>
      <c r="W554" s="1">
        <f t="shared" si="150"/>
        <v>3.4996539094198909</v>
      </c>
      <c r="X554" s="20">
        <f t="shared" si="151"/>
        <v>1.5223494505976525</v>
      </c>
      <c r="Y554" s="22">
        <f t="shared" si="152"/>
        <v>2</v>
      </c>
      <c r="AA554" s="47"/>
    </row>
    <row r="555" spans="1:27" hidden="1" x14ac:dyDescent="0.25">
      <c r="A555" s="57" t="s">
        <v>7898</v>
      </c>
      <c r="B555" s="1">
        <v>36.095999999999997</v>
      </c>
      <c r="C555" s="1">
        <v>35.968000000000004</v>
      </c>
      <c r="D555" s="1">
        <v>416.70800000000003</v>
      </c>
      <c r="E555" s="1">
        <v>383.33100000000002</v>
      </c>
      <c r="G555" s="1">
        <f t="shared" si="136"/>
        <v>33.37700000000001</v>
      </c>
      <c r="H555" s="1">
        <f t="shared" si="137"/>
        <v>0.12799999999999301</v>
      </c>
      <c r="I555" s="2">
        <f t="shared" si="138"/>
        <v>391.70552000000004</v>
      </c>
      <c r="J555" s="2">
        <f t="shared" si="139"/>
        <v>383.37136000000004</v>
      </c>
      <c r="K555" s="2">
        <f t="shared" si="140"/>
        <v>375.03720000000004</v>
      </c>
      <c r="L555" s="10">
        <f t="shared" si="141"/>
        <v>2</v>
      </c>
      <c r="M555" s="73" t="str">
        <f t="shared" si="142"/>
        <v/>
      </c>
      <c r="N555">
        <f t="shared" si="143"/>
        <v>2</v>
      </c>
      <c r="O555" s="12">
        <f t="shared" si="144"/>
        <v>39.583287641188726</v>
      </c>
      <c r="P555" s="11">
        <f t="shared" si="145"/>
        <v>3.487287641188729</v>
      </c>
      <c r="Q555" s="1">
        <f t="shared" si="146"/>
        <v>36.095999999999997</v>
      </c>
      <c r="S555" s="14" t="str">
        <f t="shared" si="147"/>
        <v>A</v>
      </c>
      <c r="U555" s="1">
        <f t="shared" si="148"/>
        <v>36.095999999999997</v>
      </c>
      <c r="V555" s="1">
        <f t="shared" si="149"/>
        <v>383.33100000000002</v>
      </c>
      <c r="W555" s="1">
        <f t="shared" si="150"/>
        <v>3.487287641188729</v>
      </c>
      <c r="X555" s="20">
        <f t="shared" si="151"/>
        <v>1.5169701239170972</v>
      </c>
      <c r="Y555" s="22">
        <f t="shared" si="152"/>
        <v>2</v>
      </c>
      <c r="AA555" s="47"/>
    </row>
    <row r="556" spans="1:27" hidden="1" x14ac:dyDescent="0.25">
      <c r="A556" s="57" t="s">
        <v>7899</v>
      </c>
      <c r="B556" s="1">
        <v>33.664000000000001</v>
      </c>
      <c r="C556" s="1">
        <v>33.536000000000001</v>
      </c>
      <c r="D556" s="1">
        <v>417.82100000000003</v>
      </c>
      <c r="E556" s="1">
        <v>384.358</v>
      </c>
      <c r="G556" s="1">
        <f t="shared" si="136"/>
        <v>33.463000000000022</v>
      </c>
      <c r="H556" s="1">
        <f t="shared" si="137"/>
        <v>0.12800000000000011</v>
      </c>
      <c r="I556" s="2">
        <f t="shared" si="138"/>
        <v>392.75174000000004</v>
      </c>
      <c r="J556" s="2">
        <f t="shared" si="139"/>
        <v>384.39532000000003</v>
      </c>
      <c r="K556" s="2">
        <f t="shared" si="140"/>
        <v>376.03890000000001</v>
      </c>
      <c r="L556" s="10">
        <f t="shared" si="141"/>
        <v>2</v>
      </c>
      <c r="M556" s="73" t="str">
        <f t="shared" si="142"/>
        <v/>
      </c>
      <c r="N556">
        <f t="shared" si="143"/>
        <v>2</v>
      </c>
      <c r="O556" s="12">
        <f t="shared" si="144"/>
        <v>36.916328544796578</v>
      </c>
      <c r="P556" s="11">
        <f t="shared" si="145"/>
        <v>3.2523285447965762</v>
      </c>
      <c r="Q556" s="1">
        <f t="shared" si="146"/>
        <v>33.664000000000001</v>
      </c>
      <c r="S556" s="14" t="str">
        <f t="shared" si="147"/>
        <v>A</v>
      </c>
      <c r="U556" s="1">
        <f t="shared" si="148"/>
        <v>33.664000000000001</v>
      </c>
      <c r="V556" s="1">
        <f t="shared" si="149"/>
        <v>384.358</v>
      </c>
      <c r="W556" s="1">
        <f t="shared" si="150"/>
        <v>3.2523285447965762</v>
      </c>
      <c r="X556" s="20">
        <f t="shared" si="151"/>
        <v>1.4147629169865106</v>
      </c>
      <c r="Y556" s="22">
        <f t="shared" si="152"/>
        <v>2</v>
      </c>
      <c r="AA556" s="47"/>
    </row>
    <row r="557" spans="1:27" hidden="1" x14ac:dyDescent="0.25">
      <c r="A557" s="57" t="s">
        <v>7900</v>
      </c>
      <c r="B557" s="1">
        <v>35.584000000000003</v>
      </c>
      <c r="C557" s="1">
        <v>35.456000000000003</v>
      </c>
      <c r="D557" s="1">
        <v>417.87400000000002</v>
      </c>
      <c r="E557" s="1">
        <v>384.40100000000001</v>
      </c>
      <c r="G557" s="1">
        <f t="shared" si="136"/>
        <v>33.473000000000013</v>
      </c>
      <c r="H557" s="1">
        <f t="shared" si="137"/>
        <v>0.12800000000000011</v>
      </c>
      <c r="I557" s="2">
        <f t="shared" si="138"/>
        <v>392.80155999999999</v>
      </c>
      <c r="J557" s="2">
        <f t="shared" si="139"/>
        <v>384.44408000000004</v>
      </c>
      <c r="K557" s="2">
        <f t="shared" si="140"/>
        <v>376.08660000000003</v>
      </c>
      <c r="L557" s="10">
        <f t="shared" si="141"/>
        <v>2</v>
      </c>
      <c r="M557" s="73" t="str">
        <f t="shared" si="142"/>
        <v/>
      </c>
      <c r="N557">
        <f t="shared" si="143"/>
        <v>2</v>
      </c>
      <c r="O557" s="12">
        <f t="shared" si="144"/>
        <v>39.021822568264071</v>
      </c>
      <c r="P557" s="11">
        <f t="shared" si="145"/>
        <v>3.4378225682640675</v>
      </c>
      <c r="Q557" s="1">
        <f t="shared" si="146"/>
        <v>35.584000000000003</v>
      </c>
      <c r="S557" s="14" t="str">
        <f t="shared" si="147"/>
        <v>A</v>
      </c>
      <c r="U557" s="1">
        <f t="shared" si="148"/>
        <v>35.584000000000003</v>
      </c>
      <c r="V557" s="1">
        <f t="shared" si="149"/>
        <v>384.40100000000001</v>
      </c>
      <c r="W557" s="1">
        <f t="shared" si="150"/>
        <v>3.4378225682640675</v>
      </c>
      <c r="X557" s="20">
        <f t="shared" si="151"/>
        <v>1.4954528171948693</v>
      </c>
      <c r="Y557" s="22">
        <f t="shared" si="152"/>
        <v>2</v>
      </c>
      <c r="AA557" s="47"/>
    </row>
    <row r="558" spans="1:27" hidden="1" x14ac:dyDescent="0.25">
      <c r="A558" s="57" t="s">
        <v>7901</v>
      </c>
      <c r="B558" s="1">
        <v>36.735999999999997</v>
      </c>
      <c r="C558" s="1">
        <v>36.479999999999997</v>
      </c>
      <c r="D558" s="1">
        <v>417.81900000000002</v>
      </c>
      <c r="E558" s="1">
        <v>384.35</v>
      </c>
      <c r="G558" s="1">
        <f t="shared" si="136"/>
        <v>33.468999999999994</v>
      </c>
      <c r="H558" s="1">
        <f t="shared" si="137"/>
        <v>0.25600000000000023</v>
      </c>
      <c r="I558" s="2">
        <f t="shared" si="138"/>
        <v>392.74986000000001</v>
      </c>
      <c r="J558" s="2">
        <f t="shared" si="139"/>
        <v>384.39348000000001</v>
      </c>
      <c r="K558" s="2">
        <f t="shared" si="140"/>
        <v>376.03710000000001</v>
      </c>
      <c r="L558" s="10">
        <f t="shared" si="141"/>
        <v>2</v>
      </c>
      <c r="M558" s="73" t="str">
        <f t="shared" si="142"/>
        <v/>
      </c>
      <c r="N558">
        <f t="shared" si="143"/>
        <v>2</v>
      </c>
      <c r="O558" s="12">
        <f t="shared" si="144"/>
        <v>40.285118982344549</v>
      </c>
      <c r="P558" s="11">
        <f t="shared" si="145"/>
        <v>3.5491189823445524</v>
      </c>
      <c r="Q558" s="1">
        <f t="shared" si="146"/>
        <v>36.735999999999997</v>
      </c>
      <c r="S558" s="14" t="str">
        <f t="shared" si="147"/>
        <v>A</v>
      </c>
      <c r="U558" s="1">
        <f t="shared" si="148"/>
        <v>36.735999999999997</v>
      </c>
      <c r="V558" s="1">
        <f t="shared" si="149"/>
        <v>384.35</v>
      </c>
      <c r="W558" s="1">
        <f t="shared" si="150"/>
        <v>3.5491189823445524</v>
      </c>
      <c r="X558" s="20">
        <f t="shared" si="151"/>
        <v>1.5438667573198803</v>
      </c>
      <c r="Y558" s="22">
        <f t="shared" si="152"/>
        <v>2</v>
      </c>
      <c r="AA558" s="47"/>
    </row>
    <row r="559" spans="1:27" hidden="1" x14ac:dyDescent="0.25">
      <c r="A559" s="57" t="s">
        <v>7902</v>
      </c>
      <c r="B559" s="1">
        <v>34.176000000000002</v>
      </c>
      <c r="C559" s="1">
        <v>34.048000000000002</v>
      </c>
      <c r="D559" s="1">
        <v>418.12400000000002</v>
      </c>
      <c r="E559" s="1">
        <v>384.63799999999998</v>
      </c>
      <c r="G559" s="1">
        <f t="shared" si="136"/>
        <v>33.486000000000047</v>
      </c>
      <c r="H559" s="1">
        <f t="shared" si="137"/>
        <v>0.12800000000000011</v>
      </c>
      <c r="I559" s="2">
        <f t="shared" si="138"/>
        <v>393.03656000000001</v>
      </c>
      <c r="J559" s="2">
        <f t="shared" si="139"/>
        <v>384.67408</v>
      </c>
      <c r="K559" s="2">
        <f t="shared" si="140"/>
        <v>376.3116</v>
      </c>
      <c r="L559" s="10">
        <f t="shared" si="141"/>
        <v>2</v>
      </c>
      <c r="M559" s="73" t="str">
        <f t="shared" si="142"/>
        <v/>
      </c>
      <c r="N559">
        <f t="shared" si="143"/>
        <v>2</v>
      </c>
      <c r="O559" s="12">
        <f t="shared" si="144"/>
        <v>37.477793617721247</v>
      </c>
      <c r="P559" s="11">
        <f t="shared" si="145"/>
        <v>3.3017936177212448</v>
      </c>
      <c r="Q559" s="1">
        <f t="shared" si="146"/>
        <v>34.176000000000002</v>
      </c>
      <c r="S559" s="14" t="str">
        <f t="shared" si="147"/>
        <v>A</v>
      </c>
      <c r="U559" s="1">
        <f t="shared" si="148"/>
        <v>34.176000000000002</v>
      </c>
      <c r="V559" s="1">
        <f t="shared" si="149"/>
        <v>384.63799999999998</v>
      </c>
      <c r="W559" s="1">
        <f t="shared" si="150"/>
        <v>3.3017936177212448</v>
      </c>
      <c r="X559" s="20">
        <f t="shared" si="151"/>
        <v>1.4362802237087415</v>
      </c>
      <c r="Y559" s="22">
        <f t="shared" si="152"/>
        <v>2</v>
      </c>
      <c r="AA559" s="47"/>
    </row>
    <row r="560" spans="1:27" hidden="1" x14ac:dyDescent="0.25">
      <c r="A560" s="57" t="s">
        <v>7903</v>
      </c>
      <c r="B560" s="1">
        <v>34.56</v>
      </c>
      <c r="C560" s="1">
        <v>34.432000000000002</v>
      </c>
      <c r="D560" s="1">
        <v>418.137</v>
      </c>
      <c r="E560" s="1">
        <v>384.64299999999997</v>
      </c>
      <c r="G560" s="1">
        <f t="shared" si="136"/>
        <v>33.494000000000028</v>
      </c>
      <c r="H560" s="1">
        <f t="shared" si="137"/>
        <v>0.12800000000000011</v>
      </c>
      <c r="I560" s="2">
        <f t="shared" si="138"/>
        <v>393.04878000000002</v>
      </c>
      <c r="J560" s="2">
        <f t="shared" si="139"/>
        <v>384.68603999999999</v>
      </c>
      <c r="K560" s="2">
        <f t="shared" si="140"/>
        <v>376.32330000000002</v>
      </c>
      <c r="L560" s="10">
        <f t="shared" si="141"/>
        <v>2</v>
      </c>
      <c r="M560" s="73" t="str">
        <f t="shared" si="142"/>
        <v/>
      </c>
      <c r="N560">
        <f t="shared" si="143"/>
        <v>2</v>
      </c>
      <c r="O560" s="12">
        <f t="shared" si="144"/>
        <v>37.89889242241474</v>
      </c>
      <c r="P560" s="11">
        <f t="shared" si="145"/>
        <v>3.3388924224147374</v>
      </c>
      <c r="Q560" s="1">
        <f t="shared" si="146"/>
        <v>34.56</v>
      </c>
      <c r="S560" s="14" t="str">
        <f t="shared" si="147"/>
        <v>A</v>
      </c>
      <c r="U560" s="1">
        <f t="shared" si="148"/>
        <v>34.56</v>
      </c>
      <c r="V560" s="1">
        <f t="shared" si="149"/>
        <v>384.64299999999997</v>
      </c>
      <c r="W560" s="1">
        <f t="shared" si="150"/>
        <v>3.3388924224147374</v>
      </c>
      <c r="X560" s="20">
        <f t="shared" si="151"/>
        <v>1.4524182037504108</v>
      </c>
      <c r="Y560" s="22">
        <f t="shared" si="152"/>
        <v>2</v>
      </c>
      <c r="AA560" s="47"/>
    </row>
    <row r="561" spans="1:34" x14ac:dyDescent="0.25">
      <c r="A561" s="57" t="s">
        <v>7904</v>
      </c>
      <c r="B561" s="1">
        <v>34.304000000000002</v>
      </c>
      <c r="C561" s="1">
        <v>34.048000000000002</v>
      </c>
      <c r="D561" s="1">
        <v>418.971</v>
      </c>
      <c r="E561" s="1">
        <v>384.12299999999999</v>
      </c>
      <c r="G561" s="1">
        <f t="shared" si="136"/>
        <v>34.848000000000013</v>
      </c>
      <c r="H561" s="1">
        <f t="shared" si="137"/>
        <v>0.25600000000000023</v>
      </c>
      <c r="I561" s="2">
        <f t="shared" si="138"/>
        <v>393.83274</v>
      </c>
      <c r="J561" s="2">
        <f t="shared" si="139"/>
        <v>385.45332000000002</v>
      </c>
      <c r="K561" s="2">
        <f t="shared" si="140"/>
        <v>377.07389999999998</v>
      </c>
      <c r="L561" s="10">
        <f t="shared" si="141"/>
        <v>2</v>
      </c>
      <c r="M561" s="73" t="str">
        <f t="shared" si="142"/>
        <v/>
      </c>
      <c r="N561">
        <f t="shared" si="143"/>
        <v>2</v>
      </c>
      <c r="O561" s="12">
        <f t="shared" si="144"/>
        <v>37.618159885952409</v>
      </c>
      <c r="P561" s="11">
        <f t="shared" si="145"/>
        <v>3.3141598859524066</v>
      </c>
      <c r="Q561" s="1">
        <f t="shared" si="146"/>
        <v>34.304000000000002</v>
      </c>
      <c r="S561" s="14" t="str">
        <f t="shared" si="147"/>
        <v>A</v>
      </c>
      <c r="U561" s="1">
        <f t="shared" si="148"/>
        <v>34.304000000000002</v>
      </c>
      <c r="V561" s="1">
        <f t="shared" si="149"/>
        <v>384.12299999999999</v>
      </c>
      <c r="W561" s="1">
        <f t="shared" si="150"/>
        <v>3.3141598859524066</v>
      </c>
      <c r="X561" s="20">
        <f t="shared" si="151"/>
        <v>1.4416595503892968</v>
      </c>
      <c r="Y561" s="22">
        <f t="shared" si="152"/>
        <v>2</v>
      </c>
      <c r="Z561" s="32" t="s">
        <v>40</v>
      </c>
      <c r="AA561" s="47"/>
      <c r="AB561" s="32" t="str">
        <f>A561</f>
        <v>2025-11-24 00:00:00</v>
      </c>
      <c r="AC561" s="1">
        <f>SUM(U561:U584)</f>
        <v>3156.3520000000003</v>
      </c>
      <c r="AD561" s="1">
        <f>AVERAGE(V561:V584)</f>
        <v>381.37333333333328</v>
      </c>
      <c r="AE561" s="1">
        <f>SUM(W561:W584)</f>
        <v>364.41209965903442</v>
      </c>
      <c r="AF561" s="1">
        <f>SUM(X561:X584)</f>
        <v>158.51926335168002</v>
      </c>
      <c r="AG561" s="35">
        <f>AVERAGE(Y561:Y584)</f>
        <v>2.4166666666666665</v>
      </c>
      <c r="AH561" s="37">
        <f>DAY(A561)</f>
        <v>24</v>
      </c>
    </row>
    <row r="562" spans="1:34" hidden="1" x14ac:dyDescent="0.25">
      <c r="A562" s="57" t="s">
        <v>7905</v>
      </c>
      <c r="B562" s="1">
        <v>33.92</v>
      </c>
      <c r="C562" s="1">
        <v>33.792000000000002</v>
      </c>
      <c r="D562" s="1">
        <v>419.41699999999997</v>
      </c>
      <c r="E562" s="1">
        <v>379.899</v>
      </c>
      <c r="G562" s="1">
        <f t="shared" si="136"/>
        <v>39.517999999999972</v>
      </c>
      <c r="H562" s="1">
        <f t="shared" si="137"/>
        <v>0.12800000000000011</v>
      </c>
      <c r="I562" s="2">
        <f t="shared" si="138"/>
        <v>394.25198</v>
      </c>
      <c r="J562" s="2">
        <f t="shared" si="139"/>
        <v>385.86363999999998</v>
      </c>
      <c r="K562" s="2">
        <f t="shared" si="140"/>
        <v>377.47529999999995</v>
      </c>
      <c r="L562" s="10">
        <f t="shared" si="141"/>
        <v>3</v>
      </c>
      <c r="M562" s="73">
        <f t="shared" si="142"/>
        <v>3</v>
      </c>
      <c r="N562">
        <f t="shared" si="143"/>
        <v>3</v>
      </c>
      <c r="O562" s="12">
        <f t="shared" si="144"/>
        <v>38.894622176355924</v>
      </c>
      <c r="P562" s="11">
        <f t="shared" si="145"/>
        <v>4.974622176355922</v>
      </c>
      <c r="Q562" s="1">
        <f t="shared" si="146"/>
        <v>33.92</v>
      </c>
      <c r="S562" s="14" t="str">
        <f t="shared" si="147"/>
        <v>A</v>
      </c>
      <c r="U562" s="1">
        <f t="shared" si="148"/>
        <v>33.92</v>
      </c>
      <c r="V562" s="1">
        <f t="shared" si="149"/>
        <v>379.899</v>
      </c>
      <c r="W562" s="1">
        <f t="shared" si="150"/>
        <v>4.974622176355922</v>
      </c>
      <c r="X562" s="20">
        <f t="shared" si="151"/>
        <v>2.163960646714826</v>
      </c>
      <c r="Y562" s="22">
        <f t="shared" si="152"/>
        <v>3</v>
      </c>
      <c r="AA562" s="47"/>
    </row>
    <row r="563" spans="1:34" hidden="1" x14ac:dyDescent="0.25">
      <c r="A563" s="57" t="s">
        <v>7906</v>
      </c>
      <c r="B563" s="1">
        <v>32.512</v>
      </c>
      <c r="C563" s="1">
        <v>32.256</v>
      </c>
      <c r="D563" s="1">
        <v>419.42500000000001</v>
      </c>
      <c r="E563" s="1">
        <v>379.90600000000001</v>
      </c>
      <c r="G563" s="1">
        <f t="shared" si="136"/>
        <v>39.519000000000005</v>
      </c>
      <c r="H563" s="1">
        <f t="shared" si="137"/>
        <v>0.25600000000000023</v>
      </c>
      <c r="I563" s="2">
        <f t="shared" si="138"/>
        <v>394.2595</v>
      </c>
      <c r="J563" s="2">
        <f t="shared" si="139"/>
        <v>385.87099999999998</v>
      </c>
      <c r="K563" s="2">
        <f t="shared" si="140"/>
        <v>377.48250000000002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37.280128425639262</v>
      </c>
      <c r="P563" s="11">
        <f t="shared" si="145"/>
        <v>4.7681284256392615</v>
      </c>
      <c r="Q563" s="1">
        <f t="shared" si="146"/>
        <v>32.512</v>
      </c>
      <c r="S563" s="14" t="str">
        <f t="shared" si="147"/>
        <v>A</v>
      </c>
      <c r="U563" s="1">
        <f t="shared" si="148"/>
        <v>32.512</v>
      </c>
      <c r="V563" s="1">
        <f t="shared" si="149"/>
        <v>379.90600000000001</v>
      </c>
      <c r="W563" s="1">
        <f t="shared" si="150"/>
        <v>4.7681284256392615</v>
      </c>
      <c r="X563" s="20">
        <f t="shared" si="151"/>
        <v>2.0741358651530786</v>
      </c>
      <c r="Y563" s="22">
        <f t="shared" si="152"/>
        <v>3</v>
      </c>
      <c r="AA563" s="47"/>
    </row>
    <row r="564" spans="1:34" hidden="1" x14ac:dyDescent="0.25">
      <c r="A564" s="57" t="s">
        <v>7907</v>
      </c>
      <c r="B564" s="1">
        <v>33.152000000000001</v>
      </c>
      <c r="C564" s="1">
        <v>33.024000000000001</v>
      </c>
      <c r="D564" s="1">
        <v>418.363</v>
      </c>
      <c r="E564" s="1">
        <v>378.93799999999999</v>
      </c>
      <c r="G564" s="1">
        <f t="shared" si="136"/>
        <v>39.425000000000011</v>
      </c>
      <c r="H564" s="1">
        <f t="shared" si="137"/>
        <v>0.12800000000000011</v>
      </c>
      <c r="I564" s="2">
        <f t="shared" si="138"/>
        <v>393.26121999999998</v>
      </c>
      <c r="J564" s="2">
        <f t="shared" si="139"/>
        <v>384.89395999999999</v>
      </c>
      <c r="K564" s="2">
        <f t="shared" si="140"/>
        <v>376.52670000000001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38.013989221419564</v>
      </c>
      <c r="P564" s="11">
        <f t="shared" si="145"/>
        <v>4.861989221419563</v>
      </c>
      <c r="Q564" s="1">
        <f t="shared" si="146"/>
        <v>33.152000000000001</v>
      </c>
      <c r="S564" s="14" t="str">
        <f t="shared" si="147"/>
        <v>A</v>
      </c>
      <c r="U564" s="1">
        <f t="shared" si="148"/>
        <v>33.152000000000001</v>
      </c>
      <c r="V564" s="1">
        <f t="shared" si="149"/>
        <v>378.93799999999999</v>
      </c>
      <c r="W564" s="1">
        <f t="shared" si="150"/>
        <v>4.861989221419563</v>
      </c>
      <c r="X564" s="20">
        <f t="shared" si="151"/>
        <v>2.1149653113175098</v>
      </c>
      <c r="Y564" s="22">
        <f t="shared" si="152"/>
        <v>3</v>
      </c>
      <c r="AA564" s="47"/>
    </row>
    <row r="565" spans="1:34" hidden="1" x14ac:dyDescent="0.25">
      <c r="A565" s="57" t="s">
        <v>7908</v>
      </c>
      <c r="B565" s="1">
        <v>30.72</v>
      </c>
      <c r="C565" s="1">
        <v>30.591999999999999</v>
      </c>
      <c r="D565" s="1">
        <v>417.334</v>
      </c>
      <c r="E565" s="1">
        <v>383.38499999999999</v>
      </c>
      <c r="G565" s="1">
        <f t="shared" si="136"/>
        <v>33.949000000000012</v>
      </c>
      <c r="H565" s="1">
        <f t="shared" si="137"/>
        <v>0.12800000000000011</v>
      </c>
      <c r="I565" s="2">
        <f t="shared" si="138"/>
        <v>392.29396000000003</v>
      </c>
      <c r="J565" s="2">
        <f t="shared" si="139"/>
        <v>383.94727999999998</v>
      </c>
      <c r="K565" s="2">
        <f t="shared" si="140"/>
        <v>375.60059999999999</v>
      </c>
      <c r="L565" s="10">
        <f t="shared" si="141"/>
        <v>2</v>
      </c>
      <c r="M565" s="73">
        <f t="shared" si="142"/>
        <v>2</v>
      </c>
      <c r="N565">
        <f t="shared" si="143"/>
        <v>2</v>
      </c>
      <c r="O565" s="12">
        <f t="shared" si="144"/>
        <v>33.687904375479768</v>
      </c>
      <c r="P565" s="11">
        <f t="shared" si="145"/>
        <v>2.9679043754797689</v>
      </c>
      <c r="Q565" s="1">
        <f t="shared" si="146"/>
        <v>30.72</v>
      </c>
      <c r="S565" s="14" t="str">
        <f t="shared" si="147"/>
        <v>A</v>
      </c>
      <c r="U565" s="1">
        <f t="shared" si="148"/>
        <v>30.72</v>
      </c>
      <c r="V565" s="1">
        <f t="shared" si="149"/>
        <v>383.38499999999999</v>
      </c>
      <c r="W565" s="1">
        <f t="shared" si="150"/>
        <v>2.9679043754797689</v>
      </c>
      <c r="X565" s="20">
        <f t="shared" si="151"/>
        <v>1.2910384033336995</v>
      </c>
      <c r="Y565" s="22">
        <f t="shared" si="152"/>
        <v>2</v>
      </c>
      <c r="AA565" s="47"/>
    </row>
    <row r="566" spans="1:34" hidden="1" x14ac:dyDescent="0.25">
      <c r="A566" s="57" t="s">
        <v>7909</v>
      </c>
      <c r="B566" s="1">
        <v>55.423999999999999</v>
      </c>
      <c r="C566" s="1">
        <v>55.167999999999999</v>
      </c>
      <c r="D566" s="1">
        <v>418.47699999999998</v>
      </c>
      <c r="E566" s="1">
        <v>382.053</v>
      </c>
      <c r="G566" s="1">
        <f t="shared" si="136"/>
        <v>36.423999999999978</v>
      </c>
      <c r="H566" s="1">
        <f t="shared" si="137"/>
        <v>0.25600000000000023</v>
      </c>
      <c r="I566" s="2">
        <f t="shared" si="138"/>
        <v>393.36838</v>
      </c>
      <c r="J566" s="2">
        <f t="shared" si="139"/>
        <v>384.99883999999997</v>
      </c>
      <c r="K566" s="2">
        <f t="shared" si="140"/>
        <v>376.6293</v>
      </c>
      <c r="L566" s="10">
        <f t="shared" si="141"/>
        <v>2</v>
      </c>
      <c r="M566" s="73" t="str">
        <f t="shared" si="142"/>
        <v/>
      </c>
      <c r="N566">
        <f t="shared" si="143"/>
        <v>2</v>
      </c>
      <c r="O566" s="12">
        <f t="shared" si="144"/>
        <v>60.778594144094747</v>
      </c>
      <c r="P566" s="11">
        <f t="shared" si="145"/>
        <v>5.3545941440947473</v>
      </c>
      <c r="Q566" s="1">
        <f t="shared" si="146"/>
        <v>55.423999999999999</v>
      </c>
      <c r="S566" s="14" t="str">
        <f t="shared" si="147"/>
        <v>A</v>
      </c>
      <c r="U566" s="1">
        <f t="shared" si="148"/>
        <v>55.423999999999999</v>
      </c>
      <c r="V566" s="1">
        <f t="shared" si="149"/>
        <v>382.053</v>
      </c>
      <c r="W566" s="1">
        <f t="shared" si="150"/>
        <v>5.3545941440947473</v>
      </c>
      <c r="X566" s="20">
        <f t="shared" si="151"/>
        <v>2.3292484526812149</v>
      </c>
      <c r="Y566" s="22">
        <f t="shared" si="152"/>
        <v>2</v>
      </c>
      <c r="AA566" s="47"/>
    </row>
    <row r="567" spans="1:34" hidden="1" x14ac:dyDescent="0.25">
      <c r="A567" s="57" t="s">
        <v>7910</v>
      </c>
      <c r="B567" s="1">
        <v>128.12799999999999</v>
      </c>
      <c r="C567" s="1">
        <v>127.872</v>
      </c>
      <c r="D567" s="1">
        <v>417.23200000000003</v>
      </c>
      <c r="E567" s="1">
        <v>382.15300000000002</v>
      </c>
      <c r="G567" s="1">
        <f t="shared" si="136"/>
        <v>35.079000000000008</v>
      </c>
      <c r="H567" s="1">
        <f t="shared" si="137"/>
        <v>0.25599999999998602</v>
      </c>
      <c r="I567" s="2">
        <f t="shared" si="138"/>
        <v>392.19808</v>
      </c>
      <c r="J567" s="2">
        <f t="shared" si="139"/>
        <v>383.85344000000003</v>
      </c>
      <c r="K567" s="2">
        <f t="shared" si="140"/>
        <v>375.50880000000001</v>
      </c>
      <c r="L567" s="10">
        <f t="shared" si="141"/>
        <v>2</v>
      </c>
      <c r="M567" s="73" t="str">
        <f t="shared" si="142"/>
        <v/>
      </c>
      <c r="N567">
        <f t="shared" si="143"/>
        <v>2</v>
      </c>
      <c r="O567" s="12">
        <f t="shared" si="144"/>
        <v>140.50663449939685</v>
      </c>
      <c r="P567" s="11">
        <f t="shared" si="145"/>
        <v>12.378634499396867</v>
      </c>
      <c r="Q567" s="1">
        <f t="shared" si="146"/>
        <v>128.12799999999999</v>
      </c>
      <c r="S567" s="14" t="str">
        <f t="shared" si="147"/>
        <v>A</v>
      </c>
      <c r="U567" s="1">
        <f t="shared" si="148"/>
        <v>128.12799999999999</v>
      </c>
      <c r="V567" s="1">
        <f t="shared" si="149"/>
        <v>382.15300000000002</v>
      </c>
      <c r="W567" s="1">
        <f t="shared" si="150"/>
        <v>12.378634499396867</v>
      </c>
      <c r="X567" s="20">
        <f t="shared" si="151"/>
        <v>5.3847060072376367</v>
      </c>
      <c r="Y567" s="22">
        <f t="shared" si="152"/>
        <v>2</v>
      </c>
      <c r="AA567" s="47"/>
    </row>
    <row r="568" spans="1:34" hidden="1" x14ac:dyDescent="0.25">
      <c r="A568" s="57" t="s">
        <v>7911</v>
      </c>
      <c r="B568" s="1">
        <v>179.584</v>
      </c>
      <c r="C568" s="1">
        <v>179.328</v>
      </c>
      <c r="D568" s="1">
        <v>414.89800000000002</v>
      </c>
      <c r="E568" s="1">
        <v>381.09800000000001</v>
      </c>
      <c r="G568" s="1">
        <f t="shared" si="136"/>
        <v>33.800000000000011</v>
      </c>
      <c r="H568" s="1">
        <f t="shared" si="137"/>
        <v>0.25600000000000023</v>
      </c>
      <c r="I568" s="2">
        <f t="shared" si="138"/>
        <v>390.00412</v>
      </c>
      <c r="J568" s="2">
        <f t="shared" si="139"/>
        <v>381.70616000000001</v>
      </c>
      <c r="K568" s="2">
        <f t="shared" si="140"/>
        <v>373.40820000000002</v>
      </c>
      <c r="L568" s="10">
        <f t="shared" si="141"/>
        <v>2</v>
      </c>
      <c r="M568" s="73" t="str">
        <f t="shared" si="142"/>
        <v/>
      </c>
      <c r="N568">
        <f t="shared" si="143"/>
        <v>2</v>
      </c>
      <c r="O568" s="12">
        <f t="shared" si="144"/>
        <v>196.93387432832549</v>
      </c>
      <c r="P568" s="11">
        <f t="shared" si="145"/>
        <v>17.349874328325484</v>
      </c>
      <c r="Q568" s="1">
        <f t="shared" si="146"/>
        <v>179.584</v>
      </c>
      <c r="S568" s="14" t="str">
        <f t="shared" si="147"/>
        <v>A</v>
      </c>
      <c r="U568" s="1">
        <f t="shared" si="148"/>
        <v>179.584</v>
      </c>
      <c r="V568" s="1">
        <f t="shared" si="149"/>
        <v>381.09800000000001</v>
      </c>
      <c r="W568" s="1">
        <f t="shared" si="150"/>
        <v>17.349874328325484</v>
      </c>
      <c r="X568" s="20">
        <f t="shared" si="151"/>
        <v>7.5471953328215857</v>
      </c>
      <c r="Y568" s="22">
        <f t="shared" si="152"/>
        <v>2</v>
      </c>
      <c r="AA568" s="47"/>
    </row>
    <row r="569" spans="1:34" hidden="1" x14ac:dyDescent="0.25">
      <c r="A569" s="57" t="s">
        <v>7912</v>
      </c>
      <c r="B569" s="1">
        <v>209.15199999999999</v>
      </c>
      <c r="C569" s="1">
        <v>208.768</v>
      </c>
      <c r="D569" s="1">
        <v>415.22399999999999</v>
      </c>
      <c r="E569" s="1">
        <v>381.298</v>
      </c>
      <c r="G569" s="1">
        <f t="shared" si="136"/>
        <v>33.925999999999988</v>
      </c>
      <c r="H569" s="1">
        <f t="shared" si="137"/>
        <v>0.38399999999998613</v>
      </c>
      <c r="I569" s="2">
        <f t="shared" si="138"/>
        <v>390.31056000000001</v>
      </c>
      <c r="J569" s="2">
        <f t="shared" si="139"/>
        <v>382.00608</v>
      </c>
      <c r="K569" s="2">
        <f t="shared" si="140"/>
        <v>373.70159999999998</v>
      </c>
      <c r="L569" s="10">
        <f t="shared" si="141"/>
        <v>2</v>
      </c>
      <c r="M569" s="73" t="str">
        <f t="shared" si="142"/>
        <v/>
      </c>
      <c r="N569">
        <f t="shared" si="143"/>
        <v>2</v>
      </c>
      <c r="O569" s="12">
        <f t="shared" si="144"/>
        <v>229.35848228972475</v>
      </c>
      <c r="P569" s="11">
        <f t="shared" si="145"/>
        <v>20.206482289724761</v>
      </c>
      <c r="Q569" s="1">
        <f t="shared" si="146"/>
        <v>209.15199999999999</v>
      </c>
      <c r="S569" s="14" t="str">
        <f t="shared" si="147"/>
        <v>A</v>
      </c>
      <c r="U569" s="1">
        <f t="shared" si="148"/>
        <v>209.15199999999999</v>
      </c>
      <c r="V569" s="1">
        <f t="shared" si="149"/>
        <v>381.298</v>
      </c>
      <c r="W569" s="1">
        <f t="shared" si="150"/>
        <v>20.206482289724761</v>
      </c>
      <c r="X569" s="20">
        <f t="shared" si="151"/>
        <v>8.7898197960302706</v>
      </c>
      <c r="Y569" s="22">
        <f t="shared" si="152"/>
        <v>2</v>
      </c>
      <c r="AA569" s="47"/>
    </row>
    <row r="570" spans="1:34" hidden="1" x14ac:dyDescent="0.25">
      <c r="A570" s="57" t="s">
        <v>7913</v>
      </c>
      <c r="B570" s="1">
        <v>201.98400000000001</v>
      </c>
      <c r="C570" s="1">
        <v>201.72800000000001</v>
      </c>
      <c r="D570" s="1">
        <v>415.43200000000002</v>
      </c>
      <c r="E570" s="1">
        <v>381.536</v>
      </c>
      <c r="G570" s="1">
        <f t="shared" si="136"/>
        <v>33.896000000000015</v>
      </c>
      <c r="H570" s="1">
        <f t="shared" si="137"/>
        <v>0.25600000000000023</v>
      </c>
      <c r="I570" s="2">
        <f t="shared" si="138"/>
        <v>390.50608</v>
      </c>
      <c r="J570" s="2">
        <f t="shared" si="139"/>
        <v>382.19744000000003</v>
      </c>
      <c r="K570" s="2">
        <f t="shared" si="140"/>
        <v>373.8888</v>
      </c>
      <c r="L570" s="10">
        <f t="shared" si="141"/>
        <v>2</v>
      </c>
      <c r="M570" s="73" t="str">
        <f t="shared" si="142"/>
        <v/>
      </c>
      <c r="N570">
        <f t="shared" si="143"/>
        <v>2</v>
      </c>
      <c r="O570" s="12">
        <f t="shared" si="144"/>
        <v>221.49797126877948</v>
      </c>
      <c r="P570" s="11">
        <f t="shared" si="145"/>
        <v>19.513971268779471</v>
      </c>
      <c r="Q570" s="1">
        <f t="shared" si="146"/>
        <v>201.98400000000001</v>
      </c>
      <c r="S570" s="14" t="str">
        <f t="shared" si="147"/>
        <v>A</v>
      </c>
      <c r="U570" s="1">
        <f t="shared" si="148"/>
        <v>201.98400000000001</v>
      </c>
      <c r="V570" s="1">
        <f t="shared" si="149"/>
        <v>381.536</v>
      </c>
      <c r="W570" s="1">
        <f t="shared" si="150"/>
        <v>19.513971268779471</v>
      </c>
      <c r="X570" s="20">
        <f t="shared" si="151"/>
        <v>8.4885775019190692</v>
      </c>
      <c r="Y570" s="22">
        <f t="shared" si="152"/>
        <v>2</v>
      </c>
      <c r="AA570" s="47"/>
    </row>
    <row r="571" spans="1:34" hidden="1" x14ac:dyDescent="0.25">
      <c r="A571" s="57" t="s">
        <v>7914</v>
      </c>
      <c r="B571" s="1">
        <v>204.672</v>
      </c>
      <c r="C571" s="1">
        <v>204.16</v>
      </c>
      <c r="D571" s="1">
        <v>413.81900000000002</v>
      </c>
      <c r="E571" s="1">
        <v>380.02100000000002</v>
      </c>
      <c r="G571" s="1">
        <f t="shared" si="136"/>
        <v>33.798000000000002</v>
      </c>
      <c r="H571" s="1">
        <f t="shared" si="137"/>
        <v>0.51200000000000045</v>
      </c>
      <c r="I571" s="2">
        <f t="shared" si="138"/>
        <v>388.98986000000002</v>
      </c>
      <c r="J571" s="2">
        <f t="shared" si="139"/>
        <v>380.71348</v>
      </c>
      <c r="K571" s="2">
        <f t="shared" si="140"/>
        <v>372.43709999999999</v>
      </c>
      <c r="L571" s="10">
        <f t="shared" si="141"/>
        <v>2</v>
      </c>
      <c r="M571" s="73" t="str">
        <f t="shared" si="142"/>
        <v/>
      </c>
      <c r="N571">
        <f t="shared" si="143"/>
        <v>2</v>
      </c>
      <c r="O571" s="12">
        <f t="shared" si="144"/>
        <v>224.44566290163394</v>
      </c>
      <c r="P571" s="11">
        <f t="shared" si="145"/>
        <v>19.773662901633941</v>
      </c>
      <c r="Q571" s="1">
        <f t="shared" si="146"/>
        <v>204.672</v>
      </c>
      <c r="S571" s="14" t="str">
        <f t="shared" si="147"/>
        <v>A</v>
      </c>
      <c r="U571" s="1">
        <f t="shared" si="148"/>
        <v>204.672</v>
      </c>
      <c r="V571" s="1">
        <f t="shared" si="149"/>
        <v>380.02100000000002</v>
      </c>
      <c r="W571" s="1">
        <f t="shared" si="150"/>
        <v>19.773662901633941</v>
      </c>
      <c r="X571" s="20">
        <f t="shared" si="151"/>
        <v>8.601543362210764</v>
      </c>
      <c r="Y571" s="22">
        <f t="shared" si="152"/>
        <v>2</v>
      </c>
      <c r="AA571" s="47"/>
    </row>
    <row r="572" spans="1:34" hidden="1" x14ac:dyDescent="0.25">
      <c r="A572" s="57" t="s">
        <v>7915</v>
      </c>
      <c r="B572" s="1">
        <v>198.4</v>
      </c>
      <c r="C572" s="1">
        <v>198.14400000000001</v>
      </c>
      <c r="D572" s="1">
        <v>415.39400000000001</v>
      </c>
      <c r="E572" s="1">
        <v>381.49700000000001</v>
      </c>
      <c r="G572" s="1">
        <f t="shared" si="136"/>
        <v>33.896999999999991</v>
      </c>
      <c r="H572" s="1">
        <f t="shared" si="137"/>
        <v>0.25600000000000023</v>
      </c>
      <c r="I572" s="2">
        <f t="shared" si="138"/>
        <v>390.47036000000003</v>
      </c>
      <c r="J572" s="2">
        <f t="shared" si="139"/>
        <v>382.16248000000002</v>
      </c>
      <c r="K572" s="2">
        <f t="shared" si="140"/>
        <v>373.8546</v>
      </c>
      <c r="L572" s="10">
        <f t="shared" si="141"/>
        <v>2</v>
      </c>
      <c r="M572" s="73" t="str">
        <f t="shared" si="142"/>
        <v/>
      </c>
      <c r="N572">
        <f t="shared" si="143"/>
        <v>2</v>
      </c>
      <c r="O572" s="12">
        <f t="shared" si="144"/>
        <v>217.56771575830683</v>
      </c>
      <c r="P572" s="11">
        <f t="shared" si="145"/>
        <v>19.167715758306827</v>
      </c>
      <c r="Q572" s="1">
        <f t="shared" si="146"/>
        <v>198.4</v>
      </c>
      <c r="S572" s="14" t="str">
        <f t="shared" si="147"/>
        <v>A</v>
      </c>
      <c r="U572" s="1">
        <f t="shared" si="148"/>
        <v>198.4</v>
      </c>
      <c r="V572" s="1">
        <f t="shared" si="149"/>
        <v>381.49700000000001</v>
      </c>
      <c r="W572" s="1">
        <f t="shared" si="150"/>
        <v>19.167715758306827</v>
      </c>
      <c r="X572" s="20">
        <f t="shared" si="151"/>
        <v>8.3379563548634703</v>
      </c>
      <c r="Y572" s="22">
        <f t="shared" si="152"/>
        <v>2</v>
      </c>
      <c r="AA572" s="47"/>
    </row>
    <row r="573" spans="1:34" hidden="1" x14ac:dyDescent="0.25">
      <c r="A573" s="57" t="s">
        <v>7916</v>
      </c>
      <c r="B573" s="1">
        <v>174.33600000000001</v>
      </c>
      <c r="C573" s="1">
        <v>195.328</v>
      </c>
      <c r="D573" s="1">
        <v>420.36900000000003</v>
      </c>
      <c r="E573" s="1">
        <v>380.89600000000002</v>
      </c>
      <c r="G573" s="1">
        <f t="shared" si="136"/>
        <v>39.473000000000013</v>
      </c>
      <c r="H573" s="1">
        <f t="shared" si="137"/>
        <v>-20.99199999999999</v>
      </c>
      <c r="I573" s="2">
        <f t="shared" si="138"/>
        <v>395.14686</v>
      </c>
      <c r="J573" s="2">
        <f t="shared" si="139"/>
        <v>386.73948000000001</v>
      </c>
      <c r="K573" s="2">
        <f t="shared" si="140"/>
        <v>378.33210000000003</v>
      </c>
      <c r="L573" s="10">
        <f t="shared" si="141"/>
        <v>3</v>
      </c>
      <c r="M573" s="73">
        <f t="shared" si="142"/>
        <v>3</v>
      </c>
      <c r="N573">
        <f t="shared" si="143"/>
        <v>3</v>
      </c>
      <c r="O573" s="12">
        <f t="shared" si="144"/>
        <v>199.90368077055385</v>
      </c>
      <c r="P573" s="11">
        <f t="shared" si="145"/>
        <v>25.567680770553835</v>
      </c>
      <c r="Q573" s="1">
        <f t="shared" si="146"/>
        <v>174.33600000000001</v>
      </c>
      <c r="S573" s="14" t="str">
        <f t="shared" si="147"/>
        <v>A</v>
      </c>
      <c r="U573" s="1">
        <f t="shared" si="148"/>
        <v>174.33600000000001</v>
      </c>
      <c r="V573" s="1">
        <f t="shared" si="149"/>
        <v>380.89600000000002</v>
      </c>
      <c r="W573" s="1">
        <f t="shared" si="150"/>
        <v>25.567680770553835</v>
      </c>
      <c r="X573" s="20">
        <f t="shared" si="151"/>
        <v>11.121941135190918</v>
      </c>
      <c r="Y573" s="22">
        <f t="shared" si="152"/>
        <v>3</v>
      </c>
      <c r="AA573" s="47"/>
    </row>
    <row r="574" spans="1:34" hidden="1" x14ac:dyDescent="0.25">
      <c r="A574" s="57" t="s">
        <v>7917</v>
      </c>
      <c r="B574" s="1">
        <v>189.56800000000001</v>
      </c>
      <c r="C574" s="1">
        <v>190.33600000000001</v>
      </c>
      <c r="D574" s="1">
        <v>419.72</v>
      </c>
      <c r="E574" s="1">
        <v>379.56799999999998</v>
      </c>
      <c r="G574" s="1">
        <f t="shared" si="136"/>
        <v>40.152000000000044</v>
      </c>
      <c r="H574" s="1">
        <f t="shared" si="137"/>
        <v>-0.76800000000000068</v>
      </c>
      <c r="I574" s="2">
        <f t="shared" si="138"/>
        <v>394.53680000000003</v>
      </c>
      <c r="J574" s="2">
        <f t="shared" si="139"/>
        <v>386.14240000000001</v>
      </c>
      <c r="K574" s="2">
        <f t="shared" si="140"/>
        <v>377.74800000000005</v>
      </c>
      <c r="L574" s="10">
        <f t="shared" si="141"/>
        <v>3</v>
      </c>
      <c r="M574" s="73" t="str">
        <f t="shared" si="142"/>
        <v/>
      </c>
      <c r="N574">
        <f t="shared" si="143"/>
        <v>3</v>
      </c>
      <c r="O574" s="12">
        <f t="shared" si="144"/>
        <v>217.36956771012498</v>
      </c>
      <c r="P574" s="11">
        <f t="shared" si="145"/>
        <v>27.801567710124971</v>
      </c>
      <c r="Q574" s="1">
        <f t="shared" si="146"/>
        <v>189.56800000000001</v>
      </c>
      <c r="S574" s="14" t="str">
        <f t="shared" si="147"/>
        <v>A</v>
      </c>
      <c r="U574" s="1">
        <f t="shared" si="148"/>
        <v>189.56800000000001</v>
      </c>
      <c r="V574" s="1">
        <f t="shared" si="149"/>
        <v>379.56799999999998</v>
      </c>
      <c r="W574" s="1">
        <f t="shared" si="150"/>
        <v>27.801567710124971</v>
      </c>
      <c r="X574" s="20">
        <f t="shared" si="151"/>
        <v>12.093681953904362</v>
      </c>
      <c r="Y574" s="22">
        <f t="shared" si="152"/>
        <v>3</v>
      </c>
      <c r="AA574" s="47"/>
    </row>
    <row r="575" spans="1:34" hidden="1" x14ac:dyDescent="0.25">
      <c r="A575" s="57" t="s">
        <v>7918</v>
      </c>
      <c r="B575" s="1">
        <v>187.00800000000001</v>
      </c>
      <c r="C575" s="1">
        <v>185.72800000000001</v>
      </c>
      <c r="D575" s="1">
        <v>419.28899999999999</v>
      </c>
      <c r="E575" s="1">
        <v>379.18599999999998</v>
      </c>
      <c r="G575" s="1">
        <f t="shared" si="136"/>
        <v>40.103000000000009</v>
      </c>
      <c r="H575" s="1">
        <f t="shared" si="137"/>
        <v>1.2800000000000011</v>
      </c>
      <c r="I575" s="2">
        <f t="shared" si="138"/>
        <v>394.13166000000001</v>
      </c>
      <c r="J575" s="2">
        <f t="shared" si="139"/>
        <v>385.74588</v>
      </c>
      <c r="K575" s="2">
        <f t="shared" si="140"/>
        <v>377.36009999999999</v>
      </c>
      <c r="L575" s="10">
        <f t="shared" si="141"/>
        <v>3</v>
      </c>
      <c r="M575" s="73" t="str">
        <f t="shared" si="142"/>
        <v/>
      </c>
      <c r="N575">
        <f t="shared" si="143"/>
        <v>3</v>
      </c>
      <c r="O575" s="12">
        <f t="shared" si="144"/>
        <v>214.4341245270038</v>
      </c>
      <c r="P575" s="11">
        <f t="shared" si="145"/>
        <v>27.426124527003793</v>
      </c>
      <c r="Q575" s="1">
        <f t="shared" si="146"/>
        <v>187.00800000000001</v>
      </c>
      <c r="S575" s="14" t="str">
        <f t="shared" si="147"/>
        <v>A</v>
      </c>
      <c r="U575" s="1">
        <f t="shared" si="148"/>
        <v>187.00800000000001</v>
      </c>
      <c r="V575" s="1">
        <f t="shared" si="149"/>
        <v>379.18599999999998</v>
      </c>
      <c r="W575" s="1">
        <f t="shared" si="150"/>
        <v>27.426124527003793</v>
      </c>
      <c r="X575" s="20">
        <f t="shared" si="151"/>
        <v>11.93036416924665</v>
      </c>
      <c r="Y575" s="22">
        <f t="shared" si="152"/>
        <v>3</v>
      </c>
      <c r="AA575" s="47"/>
    </row>
    <row r="576" spans="1:34" hidden="1" x14ac:dyDescent="0.25">
      <c r="A576" s="57" t="s">
        <v>7919</v>
      </c>
      <c r="B576" s="1">
        <v>183.16800000000001</v>
      </c>
      <c r="C576" s="1">
        <v>181.12</v>
      </c>
      <c r="D576" s="1">
        <v>420.64299999999997</v>
      </c>
      <c r="E576" s="1">
        <v>380.41300000000001</v>
      </c>
      <c r="G576" s="1">
        <f t="shared" si="136"/>
        <v>40.229999999999961</v>
      </c>
      <c r="H576" s="1">
        <f t="shared" si="137"/>
        <v>2.0480000000000018</v>
      </c>
      <c r="I576" s="2">
        <f t="shared" si="138"/>
        <v>395.40441999999996</v>
      </c>
      <c r="J576" s="2">
        <f t="shared" si="139"/>
        <v>386.99155999999999</v>
      </c>
      <c r="K576" s="2">
        <f t="shared" si="140"/>
        <v>378.57869999999997</v>
      </c>
      <c r="L576" s="10">
        <f t="shared" si="141"/>
        <v>3</v>
      </c>
      <c r="M576" s="73" t="str">
        <f t="shared" si="142"/>
        <v/>
      </c>
      <c r="N576">
        <f t="shared" si="143"/>
        <v>3</v>
      </c>
      <c r="O576" s="12">
        <f t="shared" si="144"/>
        <v>210.03095975232199</v>
      </c>
      <c r="P576" s="11">
        <f t="shared" si="145"/>
        <v>26.862959752321984</v>
      </c>
      <c r="Q576" s="1">
        <f t="shared" si="146"/>
        <v>183.16800000000001</v>
      </c>
      <c r="S576" s="14" t="str">
        <f t="shared" si="147"/>
        <v>A</v>
      </c>
      <c r="U576" s="1">
        <f t="shared" si="148"/>
        <v>183.16800000000001</v>
      </c>
      <c r="V576" s="1">
        <f t="shared" si="149"/>
        <v>380.41300000000001</v>
      </c>
      <c r="W576" s="1">
        <f t="shared" si="150"/>
        <v>26.862959752321984</v>
      </c>
      <c r="X576" s="20">
        <f t="shared" si="151"/>
        <v>11.685387492260062</v>
      </c>
      <c r="Y576" s="22">
        <f t="shared" si="152"/>
        <v>3</v>
      </c>
      <c r="AA576" s="47"/>
    </row>
    <row r="577" spans="1:34" hidden="1" x14ac:dyDescent="0.25">
      <c r="A577" s="57" t="s">
        <v>7920</v>
      </c>
      <c r="B577" s="1">
        <v>150.78399999999999</v>
      </c>
      <c r="C577" s="1">
        <v>147.19999999999999</v>
      </c>
      <c r="D577" s="1">
        <v>416.43900000000002</v>
      </c>
      <c r="E577" s="1">
        <v>382.20299999999997</v>
      </c>
      <c r="G577" s="1">
        <f t="shared" si="136"/>
        <v>34.236000000000047</v>
      </c>
      <c r="H577" s="1">
        <f t="shared" si="137"/>
        <v>3.5840000000000032</v>
      </c>
      <c r="I577" s="2">
        <f t="shared" si="138"/>
        <v>391.45266000000004</v>
      </c>
      <c r="J577" s="2">
        <f t="shared" si="139"/>
        <v>383.12388000000004</v>
      </c>
      <c r="K577" s="2">
        <f t="shared" si="140"/>
        <v>374.79510000000005</v>
      </c>
      <c r="L577" s="10">
        <f t="shared" si="141"/>
        <v>2</v>
      </c>
      <c r="M577" s="73">
        <f t="shared" si="142"/>
        <v>2</v>
      </c>
      <c r="N577">
        <f t="shared" si="143"/>
        <v>2</v>
      </c>
      <c r="O577" s="12">
        <f t="shared" si="144"/>
        <v>165.3514639763132</v>
      </c>
      <c r="P577" s="11">
        <f t="shared" si="145"/>
        <v>14.567463976313206</v>
      </c>
      <c r="Q577" s="1">
        <f t="shared" si="146"/>
        <v>150.78399999999999</v>
      </c>
      <c r="S577" s="14" t="str">
        <f t="shared" si="147"/>
        <v>A</v>
      </c>
      <c r="U577" s="1">
        <f t="shared" si="148"/>
        <v>150.78399999999999</v>
      </c>
      <c r="V577" s="1">
        <f t="shared" si="149"/>
        <v>382.20299999999997</v>
      </c>
      <c r="W577" s="1">
        <f t="shared" si="150"/>
        <v>14.567463976313206</v>
      </c>
      <c r="X577" s="20">
        <f t="shared" si="151"/>
        <v>6.3368468296962446</v>
      </c>
      <c r="Y577" s="22">
        <f t="shared" si="152"/>
        <v>2</v>
      </c>
      <c r="AA577" s="47"/>
    </row>
    <row r="578" spans="1:34" hidden="1" x14ac:dyDescent="0.25">
      <c r="A578" s="57" t="s">
        <v>7921</v>
      </c>
      <c r="B578" s="1">
        <v>141.31200000000001</v>
      </c>
      <c r="C578" s="1">
        <v>141.31200000000001</v>
      </c>
      <c r="D578" s="1">
        <v>416.71199999999999</v>
      </c>
      <c r="E578" s="1">
        <v>382.91300000000001</v>
      </c>
      <c r="G578" s="1">
        <f t="shared" si="136"/>
        <v>33.798999999999978</v>
      </c>
      <c r="H578" s="1">
        <f t="shared" si="137"/>
        <v>0</v>
      </c>
      <c r="I578" s="2">
        <f t="shared" si="138"/>
        <v>391.70927999999998</v>
      </c>
      <c r="J578" s="2">
        <f t="shared" si="139"/>
        <v>383.37504000000001</v>
      </c>
      <c r="K578" s="2">
        <f t="shared" si="140"/>
        <v>375.04079999999999</v>
      </c>
      <c r="L578" s="10">
        <f t="shared" si="141"/>
        <v>2</v>
      </c>
      <c r="M578" s="73" t="str">
        <f t="shared" si="142"/>
        <v/>
      </c>
      <c r="N578">
        <f t="shared" si="143"/>
        <v>2</v>
      </c>
      <c r="O578" s="12">
        <f t="shared" si="144"/>
        <v>154.96436012720693</v>
      </c>
      <c r="P578" s="11">
        <f t="shared" si="145"/>
        <v>13.652360127206919</v>
      </c>
      <c r="Q578" s="1">
        <f t="shared" si="146"/>
        <v>141.31200000000001</v>
      </c>
      <c r="S578" s="14" t="str">
        <f t="shared" si="147"/>
        <v>A</v>
      </c>
      <c r="U578" s="1">
        <f t="shared" si="148"/>
        <v>141.31200000000001</v>
      </c>
      <c r="V578" s="1">
        <f t="shared" si="149"/>
        <v>382.91300000000001</v>
      </c>
      <c r="W578" s="1">
        <f t="shared" si="150"/>
        <v>13.652360127206919</v>
      </c>
      <c r="X578" s="20">
        <f t="shared" si="151"/>
        <v>5.9387766553350092</v>
      </c>
      <c r="Y578" s="22">
        <f t="shared" si="152"/>
        <v>2</v>
      </c>
      <c r="AA578" s="47"/>
    </row>
    <row r="579" spans="1:34" hidden="1" x14ac:dyDescent="0.25">
      <c r="A579" s="57" t="s">
        <v>7922</v>
      </c>
      <c r="B579" s="1">
        <v>141.184</v>
      </c>
      <c r="C579" s="1">
        <v>140.03200000000001</v>
      </c>
      <c r="D579" s="1">
        <v>417.44600000000003</v>
      </c>
      <c r="E579" s="1">
        <v>383.58</v>
      </c>
      <c r="G579" s="1">
        <f t="shared" si="136"/>
        <v>33.866000000000042</v>
      </c>
      <c r="H579" s="1">
        <f t="shared" si="137"/>
        <v>1.1519999999999868</v>
      </c>
      <c r="I579" s="2">
        <f t="shared" si="138"/>
        <v>392.39924000000002</v>
      </c>
      <c r="J579" s="2">
        <f t="shared" si="139"/>
        <v>384.05032000000006</v>
      </c>
      <c r="K579" s="2">
        <f t="shared" si="140"/>
        <v>375.70140000000004</v>
      </c>
      <c r="L579" s="10">
        <f t="shared" si="141"/>
        <v>2</v>
      </c>
      <c r="M579" s="73" t="str">
        <f t="shared" si="142"/>
        <v/>
      </c>
      <c r="N579">
        <f t="shared" si="143"/>
        <v>2</v>
      </c>
      <c r="O579" s="12">
        <f t="shared" si="144"/>
        <v>154.82399385897577</v>
      </c>
      <c r="P579" s="11">
        <f t="shared" si="145"/>
        <v>13.639993858975771</v>
      </c>
      <c r="Q579" s="1">
        <f t="shared" si="146"/>
        <v>141.184</v>
      </c>
      <c r="S579" s="14" t="str">
        <f t="shared" si="147"/>
        <v>A</v>
      </c>
      <c r="U579" s="1">
        <f t="shared" si="148"/>
        <v>141.184</v>
      </c>
      <c r="V579" s="1">
        <f t="shared" si="149"/>
        <v>383.58</v>
      </c>
      <c r="W579" s="1">
        <f t="shared" si="150"/>
        <v>13.639993858975771</v>
      </c>
      <c r="X579" s="20">
        <f t="shared" si="151"/>
        <v>5.9333973286544603</v>
      </c>
      <c r="Y579" s="22">
        <f t="shared" si="152"/>
        <v>2</v>
      </c>
      <c r="AA579" s="47"/>
    </row>
    <row r="580" spans="1:34" hidden="1" x14ac:dyDescent="0.25">
      <c r="A580" s="57" t="s">
        <v>7923</v>
      </c>
      <c r="B580" s="1">
        <v>147.584</v>
      </c>
      <c r="C580" s="1">
        <v>147.84</v>
      </c>
      <c r="D580" s="1">
        <v>417.649</v>
      </c>
      <c r="E580" s="1">
        <v>383.745</v>
      </c>
      <c r="G580" s="1">
        <f t="shared" si="136"/>
        <v>33.903999999999996</v>
      </c>
      <c r="H580" s="1">
        <f t="shared" si="137"/>
        <v>-0.25600000000000023</v>
      </c>
      <c r="I580" s="2">
        <f t="shared" si="138"/>
        <v>392.59005999999999</v>
      </c>
      <c r="J580" s="2">
        <f t="shared" si="139"/>
        <v>384.23707999999999</v>
      </c>
      <c r="K580" s="2">
        <f t="shared" si="140"/>
        <v>375.88409999999999</v>
      </c>
      <c r="L580" s="10">
        <f t="shared" si="141"/>
        <v>2</v>
      </c>
      <c r="M580" s="73" t="str">
        <f t="shared" si="142"/>
        <v/>
      </c>
      <c r="N580">
        <f t="shared" si="143"/>
        <v>2</v>
      </c>
      <c r="O580" s="12">
        <f t="shared" si="144"/>
        <v>161.84230727053406</v>
      </c>
      <c r="P580" s="11">
        <f t="shared" si="145"/>
        <v>14.258307270534061</v>
      </c>
      <c r="Q580" s="1">
        <f t="shared" si="146"/>
        <v>147.584</v>
      </c>
      <c r="S580" s="14" t="str">
        <f t="shared" si="147"/>
        <v>A</v>
      </c>
      <c r="U580" s="1">
        <f t="shared" si="148"/>
        <v>147.584</v>
      </c>
      <c r="V580" s="1">
        <f t="shared" si="149"/>
        <v>383.745</v>
      </c>
      <c r="W580" s="1">
        <f t="shared" si="150"/>
        <v>14.258307270534061</v>
      </c>
      <c r="X580" s="20">
        <f t="shared" si="151"/>
        <v>6.2023636626823162</v>
      </c>
      <c r="Y580" s="22">
        <f t="shared" si="152"/>
        <v>2</v>
      </c>
      <c r="AA580" s="47"/>
    </row>
    <row r="581" spans="1:34" hidden="1" x14ac:dyDescent="0.25">
      <c r="A581" s="57" t="s">
        <v>7924</v>
      </c>
      <c r="B581" s="1">
        <v>144.768</v>
      </c>
      <c r="C581" s="1">
        <v>144.12799999999999</v>
      </c>
      <c r="D581" s="1">
        <v>419.06700000000001</v>
      </c>
      <c r="E581" s="1">
        <v>382.37400000000002</v>
      </c>
      <c r="G581" s="1">
        <f t="shared" si="136"/>
        <v>36.692999999999984</v>
      </c>
      <c r="H581" s="1">
        <f t="shared" si="137"/>
        <v>0.64000000000001478</v>
      </c>
      <c r="I581" s="2">
        <f t="shared" si="138"/>
        <v>393.92298</v>
      </c>
      <c r="J581" s="2">
        <f t="shared" si="139"/>
        <v>385.54164000000003</v>
      </c>
      <c r="K581" s="2">
        <f t="shared" si="140"/>
        <v>377.16030000000001</v>
      </c>
      <c r="L581" s="10">
        <f t="shared" si="141"/>
        <v>2</v>
      </c>
      <c r="M581" s="73" t="str">
        <f t="shared" si="142"/>
        <v/>
      </c>
      <c r="N581">
        <f t="shared" si="143"/>
        <v>2</v>
      </c>
      <c r="O581" s="12">
        <f t="shared" si="144"/>
        <v>158.75424936944842</v>
      </c>
      <c r="P581" s="11">
        <f t="shared" si="145"/>
        <v>13.986249369448416</v>
      </c>
      <c r="Q581" s="1">
        <f t="shared" si="146"/>
        <v>144.768</v>
      </c>
      <c r="S581" s="14" t="str">
        <f t="shared" si="147"/>
        <v>A</v>
      </c>
      <c r="U581" s="1">
        <f t="shared" si="148"/>
        <v>144.768</v>
      </c>
      <c r="V581" s="1">
        <f t="shared" si="149"/>
        <v>382.37400000000002</v>
      </c>
      <c r="W581" s="1">
        <f t="shared" si="150"/>
        <v>13.986249369448416</v>
      </c>
      <c r="X581" s="20">
        <f t="shared" si="151"/>
        <v>6.084018475710061</v>
      </c>
      <c r="Y581" s="22">
        <f t="shared" si="152"/>
        <v>2</v>
      </c>
      <c r="AA581" s="47"/>
    </row>
    <row r="582" spans="1:34" hidden="1" x14ac:dyDescent="0.25">
      <c r="A582" s="57" t="s">
        <v>7925</v>
      </c>
      <c r="B582" s="1">
        <v>144.512</v>
      </c>
      <c r="C582" s="1">
        <v>0</v>
      </c>
      <c r="D582" s="1">
        <v>418.726</v>
      </c>
      <c r="E582" s="1">
        <v>378.81900000000002</v>
      </c>
      <c r="G582" s="1">
        <f t="shared" si="136"/>
        <v>39.906999999999982</v>
      </c>
      <c r="H582" s="1">
        <f t="shared" si="137"/>
        <v>144.512</v>
      </c>
      <c r="I582" s="2">
        <f t="shared" si="138"/>
        <v>393.60244</v>
      </c>
      <c r="J582" s="2">
        <f t="shared" si="139"/>
        <v>385.22791999999998</v>
      </c>
      <c r="K582" s="2">
        <f t="shared" si="140"/>
        <v>376.85339999999997</v>
      </c>
      <c r="L582" s="10">
        <f t="shared" si="141"/>
        <v>3</v>
      </c>
      <c r="M582" s="73">
        <f t="shared" si="142"/>
        <v>3</v>
      </c>
      <c r="N582">
        <f t="shared" si="143"/>
        <v>3</v>
      </c>
      <c r="O582" s="12">
        <f t="shared" si="144"/>
        <v>165.70576768719184</v>
      </c>
      <c r="P582" s="11">
        <f t="shared" si="145"/>
        <v>21.193767687191837</v>
      </c>
      <c r="Q582" s="1">
        <f t="shared" si="146"/>
        <v>144.512</v>
      </c>
      <c r="S582" s="14" t="str">
        <f t="shared" si="147"/>
        <v>A</v>
      </c>
      <c r="U582" s="1">
        <f t="shared" si="148"/>
        <v>144.512</v>
      </c>
      <c r="V582" s="1">
        <f t="shared" si="149"/>
        <v>378.81900000000002</v>
      </c>
      <c r="W582" s="1">
        <f t="shared" si="150"/>
        <v>21.193767687191837</v>
      </c>
      <c r="X582" s="20">
        <f t="shared" si="151"/>
        <v>9.2192889439284489</v>
      </c>
      <c r="Y582" s="22">
        <f t="shared" si="152"/>
        <v>3</v>
      </c>
      <c r="AA582" s="47"/>
    </row>
    <row r="583" spans="1:34" hidden="1" x14ac:dyDescent="0.25">
      <c r="A583" s="57" t="s">
        <v>7926</v>
      </c>
      <c r="B583" s="1">
        <v>123.648</v>
      </c>
      <c r="C583" s="1">
        <v>0</v>
      </c>
      <c r="D583" s="1">
        <v>420.75599999999997</v>
      </c>
      <c r="E583" s="1">
        <v>380.767</v>
      </c>
      <c r="G583" s="1">
        <f t="shared" si="136"/>
        <v>39.988999999999976</v>
      </c>
      <c r="H583" s="1">
        <f t="shared" si="137"/>
        <v>123.648</v>
      </c>
      <c r="I583" s="2">
        <f t="shared" si="138"/>
        <v>395.51063999999997</v>
      </c>
      <c r="J583" s="2">
        <f t="shared" si="139"/>
        <v>387.09551999999996</v>
      </c>
      <c r="K583" s="2">
        <f t="shared" si="140"/>
        <v>378.68039999999996</v>
      </c>
      <c r="L583" s="10">
        <f t="shared" si="141"/>
        <v>3</v>
      </c>
      <c r="M583" s="73" t="str">
        <f t="shared" si="142"/>
        <v/>
      </c>
      <c r="N583">
        <f t="shared" si="143"/>
        <v>3</v>
      </c>
      <c r="O583" s="12">
        <f t="shared" si="144"/>
        <v>141.78190574475403</v>
      </c>
      <c r="P583" s="11">
        <f t="shared" si="145"/>
        <v>18.133905744754031</v>
      </c>
      <c r="Q583" s="1">
        <f t="shared" si="146"/>
        <v>123.648</v>
      </c>
      <c r="S583" s="14" t="str">
        <f t="shared" si="147"/>
        <v>A</v>
      </c>
      <c r="U583" s="1">
        <f t="shared" si="148"/>
        <v>123.648</v>
      </c>
      <c r="V583" s="1">
        <f t="shared" si="149"/>
        <v>380.767</v>
      </c>
      <c r="W583" s="1">
        <f t="shared" si="150"/>
        <v>18.133905744754031</v>
      </c>
      <c r="X583" s="20">
        <f t="shared" si="151"/>
        <v>7.8882489989680034</v>
      </c>
      <c r="Y583" s="22">
        <f t="shared" si="152"/>
        <v>3</v>
      </c>
      <c r="AA583" s="47"/>
    </row>
    <row r="584" spans="1:34" hidden="1" x14ac:dyDescent="0.25">
      <c r="A584" s="57" t="s">
        <v>7927</v>
      </c>
      <c r="B584" s="1">
        <v>86.528000000000006</v>
      </c>
      <c r="C584" s="1">
        <v>0</v>
      </c>
      <c r="D584" s="1">
        <v>422.62400000000002</v>
      </c>
      <c r="E584" s="1">
        <v>382.589</v>
      </c>
      <c r="G584" s="1">
        <f t="shared" si="136"/>
        <v>40.035000000000025</v>
      </c>
      <c r="H584" s="1">
        <f t="shared" si="137"/>
        <v>86.528000000000006</v>
      </c>
      <c r="I584" s="2">
        <f t="shared" si="138"/>
        <v>397.26656000000003</v>
      </c>
      <c r="J584" s="2">
        <f t="shared" si="139"/>
        <v>388.81407999999999</v>
      </c>
      <c r="K584" s="2">
        <f t="shared" si="140"/>
        <v>380.36160000000001</v>
      </c>
      <c r="L584" s="10">
        <f t="shared" si="141"/>
        <v>3</v>
      </c>
      <c r="M584" s="73" t="str">
        <f t="shared" si="142"/>
        <v/>
      </c>
      <c r="N584">
        <f t="shared" si="143"/>
        <v>3</v>
      </c>
      <c r="O584" s="12">
        <f t="shared" si="144"/>
        <v>99.217979589496622</v>
      </c>
      <c r="P584" s="11">
        <f t="shared" si="145"/>
        <v>12.689979589496616</v>
      </c>
      <c r="Q584" s="1">
        <f t="shared" si="146"/>
        <v>86.528000000000006</v>
      </c>
      <c r="S584" s="14" t="str">
        <f t="shared" si="147"/>
        <v>A</v>
      </c>
      <c r="U584" s="1">
        <f t="shared" si="148"/>
        <v>86.528000000000006</v>
      </c>
      <c r="V584" s="1">
        <f t="shared" si="149"/>
        <v>382.589</v>
      </c>
      <c r="W584" s="1">
        <f t="shared" si="150"/>
        <v>12.689979589496616</v>
      </c>
      <c r="X584" s="20">
        <f t="shared" si="151"/>
        <v>5.5201411214310276</v>
      </c>
      <c r="Y584" s="22">
        <f t="shared" si="152"/>
        <v>3</v>
      </c>
      <c r="AA584" s="47"/>
    </row>
    <row r="585" spans="1:34" x14ac:dyDescent="0.25">
      <c r="A585" s="57" t="s">
        <v>7928</v>
      </c>
      <c r="B585" s="1">
        <v>80.512</v>
      </c>
      <c r="C585" s="1">
        <v>0</v>
      </c>
      <c r="D585" s="1">
        <v>423.32900000000001</v>
      </c>
      <c r="E585" s="1">
        <v>383.24400000000003</v>
      </c>
      <c r="G585" s="1">
        <f t="shared" ref="G585:G648" si="153">D585-E585</f>
        <v>40.08499999999998</v>
      </c>
      <c r="H585" s="1">
        <f t="shared" ref="H585:H648" si="154">B585-C585</f>
        <v>80.512</v>
      </c>
      <c r="I585" s="2">
        <f t="shared" ref="I585:I648" si="155">D585-((D585/100)*I$8)</f>
        <v>397.92926</v>
      </c>
      <c r="J585" s="2">
        <f t="shared" ref="J585:J648" si="156">D585-((D585/100)*J$8)</f>
        <v>389.46267999999998</v>
      </c>
      <c r="K585" s="2">
        <f t="shared" ref="K585:K648" si="157">D585-((D585/100)*K$8)</f>
        <v>380.99610000000001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92.319688109161788</v>
      </c>
      <c r="P585" s="11">
        <f t="shared" ref="P585:P648" si="162">IF(O585&lt;&gt;"",O585-B585,"")</f>
        <v>11.807688109161788</v>
      </c>
      <c r="Q585" s="1">
        <f t="shared" ref="Q585:Q648" si="163">O585-P585</f>
        <v>80.512</v>
      </c>
      <c r="S585" s="14" t="str">
        <f t="shared" ref="S585:S648" si="164">IF(ROUND(B585,3)=ROUND(Q585,3),"A","B")</f>
        <v>A</v>
      </c>
      <c r="U585" s="1">
        <f t="shared" ref="U585:U648" si="165">B585</f>
        <v>80.512</v>
      </c>
      <c r="V585" s="1">
        <f t="shared" ref="V585:V648" si="166">E585</f>
        <v>383.24400000000003</v>
      </c>
      <c r="W585" s="1">
        <f t="shared" ref="W585:W648" si="167">P585</f>
        <v>11.807688109161788</v>
      </c>
      <c r="X585" s="20">
        <f t="shared" ref="X585:X648" si="168">W585*X$6</f>
        <v>5.1363443274853777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2025-11-25 00:00:00</v>
      </c>
      <c r="AC585" s="1">
        <f>SUM(U585:U608)</f>
        <v>3363.5839999999998</v>
      </c>
      <c r="AD585" s="1">
        <f>AVERAGE(V585:V608)</f>
        <v>381.93462500000004</v>
      </c>
      <c r="AE585" s="1">
        <f>SUM(W585:W608)</f>
        <v>397.15518730213205</v>
      </c>
      <c r="AF585" s="1">
        <f>SUM(X585:X608)</f>
        <v>172.7625064764274</v>
      </c>
      <c r="AG585" s="35">
        <f>AVERAGE(Y585:Y608)</f>
        <v>2.5416666666666665</v>
      </c>
      <c r="AH585" s="37">
        <f>DAY(A585)</f>
        <v>25</v>
      </c>
    </row>
    <row r="586" spans="1:34" hidden="1" x14ac:dyDescent="0.25">
      <c r="A586" s="57" t="s">
        <v>7929</v>
      </c>
      <c r="B586" s="1">
        <v>74.111999999999995</v>
      </c>
      <c r="C586" s="1">
        <v>0</v>
      </c>
      <c r="D586" s="1">
        <v>424.41800000000001</v>
      </c>
      <c r="E586" s="1">
        <v>384.27699999999999</v>
      </c>
      <c r="G586" s="1">
        <f t="shared" si="153"/>
        <v>40.14100000000002</v>
      </c>
      <c r="H586" s="1">
        <f t="shared" si="154"/>
        <v>74.111999999999995</v>
      </c>
      <c r="I586" s="2">
        <f t="shared" si="155"/>
        <v>398.95292000000001</v>
      </c>
      <c r="J586" s="2">
        <f t="shared" si="156"/>
        <v>390.46456000000001</v>
      </c>
      <c r="K586" s="2">
        <f t="shared" si="157"/>
        <v>381.97620000000001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84.981080151358782</v>
      </c>
      <c r="P586" s="11">
        <f t="shared" si="162"/>
        <v>10.869080151358787</v>
      </c>
      <c r="Q586" s="1">
        <f t="shared" si="163"/>
        <v>74.111999999999995</v>
      </c>
      <c r="S586" s="14" t="str">
        <f t="shared" si="164"/>
        <v>A</v>
      </c>
      <c r="U586" s="1">
        <f t="shared" si="165"/>
        <v>74.111999999999995</v>
      </c>
      <c r="V586" s="1">
        <f t="shared" si="166"/>
        <v>384.27699999999999</v>
      </c>
      <c r="W586" s="1">
        <f t="shared" si="167"/>
        <v>10.869080151358787</v>
      </c>
      <c r="X586" s="20">
        <f t="shared" si="168"/>
        <v>4.7280498658410721</v>
      </c>
      <c r="Y586" s="22">
        <f t="shared" si="169"/>
        <v>3</v>
      </c>
      <c r="AA586" s="47"/>
    </row>
    <row r="587" spans="1:34" hidden="1" x14ac:dyDescent="0.25">
      <c r="A587" s="57" t="s">
        <v>7930</v>
      </c>
      <c r="B587" s="1">
        <v>70.656000000000006</v>
      </c>
      <c r="C587" s="1">
        <v>0</v>
      </c>
      <c r="D587" s="1">
        <v>424.07900000000001</v>
      </c>
      <c r="E587" s="1">
        <v>383.99200000000002</v>
      </c>
      <c r="G587" s="1">
        <f t="shared" si="153"/>
        <v>40.086999999999989</v>
      </c>
      <c r="H587" s="1">
        <f t="shared" si="154"/>
        <v>70.656000000000006</v>
      </c>
      <c r="I587" s="2">
        <f t="shared" si="155"/>
        <v>398.63425999999998</v>
      </c>
      <c r="J587" s="2">
        <f t="shared" si="156"/>
        <v>390.15268000000003</v>
      </c>
      <c r="K587" s="2">
        <f t="shared" si="157"/>
        <v>381.67110000000002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81.018231854145171</v>
      </c>
      <c r="P587" s="11">
        <f t="shared" si="162"/>
        <v>10.362231854145165</v>
      </c>
      <c r="Q587" s="1">
        <f t="shared" si="163"/>
        <v>70.656000000000006</v>
      </c>
      <c r="S587" s="14" t="str">
        <f t="shared" si="164"/>
        <v>A</v>
      </c>
      <c r="U587" s="1">
        <f t="shared" si="165"/>
        <v>70.656000000000006</v>
      </c>
      <c r="V587" s="1">
        <f t="shared" si="166"/>
        <v>383.99200000000002</v>
      </c>
      <c r="W587" s="1">
        <f t="shared" si="167"/>
        <v>10.362231854145165</v>
      </c>
      <c r="X587" s="20">
        <f t="shared" si="168"/>
        <v>4.5075708565531469</v>
      </c>
      <c r="Y587" s="22">
        <f t="shared" si="169"/>
        <v>3</v>
      </c>
      <c r="AA587" s="47"/>
    </row>
    <row r="588" spans="1:34" hidden="1" x14ac:dyDescent="0.25">
      <c r="A588" s="57" t="s">
        <v>7931</v>
      </c>
      <c r="B588" s="1">
        <v>64.512</v>
      </c>
      <c r="C588" s="1">
        <v>0</v>
      </c>
      <c r="D588" s="1">
        <v>422.94499999999999</v>
      </c>
      <c r="E588" s="1">
        <v>382.976</v>
      </c>
      <c r="G588" s="1">
        <f t="shared" si="153"/>
        <v>39.968999999999994</v>
      </c>
      <c r="H588" s="1">
        <f t="shared" si="154"/>
        <v>64.512</v>
      </c>
      <c r="I588" s="2">
        <f t="shared" si="155"/>
        <v>397.56830000000002</v>
      </c>
      <c r="J588" s="2">
        <f t="shared" si="156"/>
        <v>389.10939999999999</v>
      </c>
      <c r="K588" s="2">
        <f t="shared" si="157"/>
        <v>380.65049999999997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73.973168214654279</v>
      </c>
      <c r="P588" s="11">
        <f t="shared" si="162"/>
        <v>9.461168214654279</v>
      </c>
      <c r="Q588" s="1">
        <f t="shared" si="163"/>
        <v>64.512</v>
      </c>
      <c r="S588" s="14" t="str">
        <f t="shared" si="164"/>
        <v>A</v>
      </c>
      <c r="U588" s="1">
        <f t="shared" si="165"/>
        <v>64.512</v>
      </c>
      <c r="V588" s="1">
        <f t="shared" si="166"/>
        <v>382.976</v>
      </c>
      <c r="W588" s="1">
        <f t="shared" si="167"/>
        <v>9.461168214654279</v>
      </c>
      <c r="X588" s="20">
        <f t="shared" si="168"/>
        <v>4.1156081733746115</v>
      </c>
      <c r="Y588" s="22">
        <f t="shared" si="169"/>
        <v>3</v>
      </c>
      <c r="AA588" s="47"/>
    </row>
    <row r="589" spans="1:34" hidden="1" x14ac:dyDescent="0.25">
      <c r="A589" s="57" t="s">
        <v>7932</v>
      </c>
      <c r="B589" s="1">
        <v>64.256</v>
      </c>
      <c r="C589" s="1">
        <v>0</v>
      </c>
      <c r="D589" s="1">
        <v>421.90100000000001</v>
      </c>
      <c r="E589" s="1">
        <v>382.04</v>
      </c>
      <c r="G589" s="1">
        <f t="shared" si="153"/>
        <v>39.86099999999999</v>
      </c>
      <c r="H589" s="1">
        <f t="shared" si="154"/>
        <v>64.256</v>
      </c>
      <c r="I589" s="2">
        <f t="shared" si="155"/>
        <v>396.58694000000003</v>
      </c>
      <c r="J589" s="2">
        <f t="shared" si="156"/>
        <v>388.14892000000003</v>
      </c>
      <c r="K589" s="2">
        <f t="shared" si="157"/>
        <v>379.71090000000004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73.679623896342164</v>
      </c>
      <c r="P589" s="11">
        <f t="shared" si="162"/>
        <v>9.4236238963421641</v>
      </c>
      <c r="Q589" s="1">
        <f t="shared" si="163"/>
        <v>64.256</v>
      </c>
      <c r="S589" s="14" t="str">
        <f t="shared" si="164"/>
        <v>A</v>
      </c>
      <c r="U589" s="1">
        <f t="shared" si="165"/>
        <v>64.256</v>
      </c>
      <c r="V589" s="1">
        <f t="shared" si="166"/>
        <v>382.04</v>
      </c>
      <c r="W589" s="1">
        <f t="shared" si="167"/>
        <v>9.4236238963421641</v>
      </c>
      <c r="X589" s="20">
        <f t="shared" si="168"/>
        <v>4.0992763949088413</v>
      </c>
      <c r="Y589" s="22">
        <f t="shared" si="169"/>
        <v>3</v>
      </c>
      <c r="AA589" s="47"/>
    </row>
    <row r="590" spans="1:34" hidden="1" x14ac:dyDescent="0.25">
      <c r="A590" s="57" t="s">
        <v>7933</v>
      </c>
      <c r="B590" s="1">
        <v>88.96</v>
      </c>
      <c r="C590" s="1">
        <v>0</v>
      </c>
      <c r="D590" s="1">
        <v>419.4</v>
      </c>
      <c r="E590" s="1">
        <v>379.83499999999998</v>
      </c>
      <c r="G590" s="1">
        <f t="shared" si="153"/>
        <v>39.564999999999998</v>
      </c>
      <c r="H590" s="1">
        <f t="shared" si="154"/>
        <v>88.96</v>
      </c>
      <c r="I590" s="2">
        <f t="shared" si="155"/>
        <v>394.23599999999999</v>
      </c>
      <c r="J590" s="2">
        <f t="shared" si="156"/>
        <v>385.84799999999996</v>
      </c>
      <c r="K590" s="2">
        <f t="shared" si="157"/>
        <v>377.46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102.00665061346174</v>
      </c>
      <c r="P590" s="11">
        <f t="shared" si="162"/>
        <v>13.04665061346175</v>
      </c>
      <c r="Q590" s="1">
        <f t="shared" si="163"/>
        <v>88.96</v>
      </c>
      <c r="S590" s="14" t="str">
        <f t="shared" si="164"/>
        <v>A</v>
      </c>
      <c r="U590" s="1">
        <f t="shared" si="165"/>
        <v>88.96</v>
      </c>
      <c r="V590" s="1">
        <f t="shared" si="166"/>
        <v>379.83499999999998</v>
      </c>
      <c r="W590" s="1">
        <f t="shared" si="167"/>
        <v>13.04665061346175</v>
      </c>
      <c r="X590" s="20">
        <f t="shared" si="168"/>
        <v>5.6752930168558615</v>
      </c>
      <c r="Y590" s="22">
        <f t="shared" si="169"/>
        <v>3</v>
      </c>
      <c r="AA590" s="47"/>
    </row>
    <row r="591" spans="1:34" hidden="1" x14ac:dyDescent="0.25">
      <c r="A591" s="57" t="s">
        <v>7934</v>
      </c>
      <c r="B591" s="1">
        <v>128.89599999999999</v>
      </c>
      <c r="C591" s="1">
        <v>132.47999999999999</v>
      </c>
      <c r="D591" s="1">
        <v>415.60300000000001</v>
      </c>
      <c r="E591" s="1">
        <v>381.96100000000001</v>
      </c>
      <c r="G591" s="1">
        <f t="shared" si="153"/>
        <v>33.641999999999996</v>
      </c>
      <c r="H591" s="1">
        <f t="shared" si="154"/>
        <v>-3.5840000000000032</v>
      </c>
      <c r="I591" s="2">
        <f t="shared" si="155"/>
        <v>390.66682000000003</v>
      </c>
      <c r="J591" s="2">
        <f t="shared" si="156"/>
        <v>382.35476</v>
      </c>
      <c r="K591" s="2">
        <f t="shared" si="157"/>
        <v>374.04270000000002</v>
      </c>
      <c r="L591" s="10">
        <f t="shared" si="158"/>
        <v>2</v>
      </c>
      <c r="M591" s="73">
        <f t="shared" si="159"/>
        <v>2</v>
      </c>
      <c r="N591">
        <f t="shared" si="160"/>
        <v>2</v>
      </c>
      <c r="O591" s="12">
        <f t="shared" si="161"/>
        <v>141.34883210878385</v>
      </c>
      <c r="P591" s="11">
        <f t="shared" si="162"/>
        <v>12.452832108783866</v>
      </c>
      <c r="Q591" s="1">
        <f t="shared" si="163"/>
        <v>128.89599999999999</v>
      </c>
      <c r="S591" s="14" t="str">
        <f t="shared" si="164"/>
        <v>A</v>
      </c>
      <c r="U591" s="1">
        <f t="shared" si="165"/>
        <v>128.89599999999999</v>
      </c>
      <c r="V591" s="1">
        <f t="shared" si="166"/>
        <v>381.96100000000001</v>
      </c>
      <c r="W591" s="1">
        <f t="shared" si="167"/>
        <v>12.452832108783866</v>
      </c>
      <c r="X591" s="20">
        <f t="shared" si="168"/>
        <v>5.4169819673209814</v>
      </c>
      <c r="Y591" s="22">
        <f t="shared" si="169"/>
        <v>2</v>
      </c>
      <c r="AA591" s="47"/>
    </row>
    <row r="592" spans="1:34" hidden="1" x14ac:dyDescent="0.25">
      <c r="A592" s="57" t="s">
        <v>7935</v>
      </c>
      <c r="B592" s="1">
        <v>175.61600000000001</v>
      </c>
      <c r="C592" s="1">
        <v>170.88</v>
      </c>
      <c r="D592" s="1">
        <v>414.57799999999997</v>
      </c>
      <c r="E592" s="1">
        <v>380.822</v>
      </c>
      <c r="G592" s="1">
        <f t="shared" si="153"/>
        <v>33.755999999999972</v>
      </c>
      <c r="H592" s="1">
        <f t="shared" si="154"/>
        <v>4.7360000000000184</v>
      </c>
      <c r="I592" s="2">
        <f t="shared" si="155"/>
        <v>389.70331999999996</v>
      </c>
      <c r="J592" s="2">
        <f t="shared" si="156"/>
        <v>381.41175999999996</v>
      </c>
      <c r="K592" s="2">
        <f t="shared" si="157"/>
        <v>373.12019999999995</v>
      </c>
      <c r="L592" s="10">
        <f t="shared" si="158"/>
        <v>2</v>
      </c>
      <c r="M592" s="73" t="str">
        <f t="shared" si="159"/>
        <v/>
      </c>
      <c r="N592">
        <f t="shared" si="160"/>
        <v>2</v>
      </c>
      <c r="O592" s="12">
        <f t="shared" si="161"/>
        <v>192.58252001315935</v>
      </c>
      <c r="P592" s="11">
        <f t="shared" si="162"/>
        <v>16.966520013159339</v>
      </c>
      <c r="Q592" s="1">
        <f t="shared" si="163"/>
        <v>175.61600000000001</v>
      </c>
      <c r="S592" s="14" t="str">
        <f t="shared" si="164"/>
        <v>A</v>
      </c>
      <c r="U592" s="1">
        <f t="shared" si="165"/>
        <v>175.61600000000001</v>
      </c>
      <c r="V592" s="1">
        <f t="shared" si="166"/>
        <v>380.822</v>
      </c>
      <c r="W592" s="1">
        <f t="shared" si="167"/>
        <v>16.966520013159339</v>
      </c>
      <c r="X592" s="20">
        <f t="shared" si="168"/>
        <v>7.3804362057243127</v>
      </c>
      <c r="Y592" s="22">
        <f t="shared" si="169"/>
        <v>2</v>
      </c>
      <c r="AA592" s="47"/>
    </row>
    <row r="593" spans="1:27" hidden="1" x14ac:dyDescent="0.25">
      <c r="A593" s="57" t="s">
        <v>7936</v>
      </c>
      <c r="B593" s="1">
        <v>186.624</v>
      </c>
      <c r="C593" s="1">
        <v>186.36799999999999</v>
      </c>
      <c r="D593" s="1">
        <v>414.524</v>
      </c>
      <c r="E593" s="1">
        <v>380.762</v>
      </c>
      <c r="G593" s="1">
        <f t="shared" si="153"/>
        <v>33.762</v>
      </c>
      <c r="H593" s="1">
        <f t="shared" si="154"/>
        <v>0.25600000000000023</v>
      </c>
      <c r="I593" s="2">
        <f t="shared" si="155"/>
        <v>389.65255999999999</v>
      </c>
      <c r="J593" s="2">
        <f t="shared" si="156"/>
        <v>381.36207999999999</v>
      </c>
      <c r="K593" s="2">
        <f t="shared" si="157"/>
        <v>373.07159999999999</v>
      </c>
      <c r="L593" s="10">
        <f t="shared" si="158"/>
        <v>2</v>
      </c>
      <c r="M593" s="73" t="str">
        <f t="shared" si="159"/>
        <v/>
      </c>
      <c r="N593">
        <f t="shared" si="160"/>
        <v>2</v>
      </c>
      <c r="O593" s="12">
        <f t="shared" si="161"/>
        <v>204.65401908103959</v>
      </c>
      <c r="P593" s="11">
        <f t="shared" si="162"/>
        <v>18.030019081039597</v>
      </c>
      <c r="Q593" s="1">
        <f t="shared" si="163"/>
        <v>186.624</v>
      </c>
      <c r="S593" s="14" t="str">
        <f t="shared" si="164"/>
        <v>A</v>
      </c>
      <c r="U593" s="1">
        <f t="shared" si="165"/>
        <v>186.624</v>
      </c>
      <c r="V593" s="1">
        <f t="shared" si="166"/>
        <v>380.762</v>
      </c>
      <c r="W593" s="1">
        <f t="shared" si="167"/>
        <v>18.030019081039597</v>
      </c>
      <c r="X593" s="20">
        <f t="shared" si="168"/>
        <v>7.8430583002522249</v>
      </c>
      <c r="Y593" s="22">
        <f t="shared" si="169"/>
        <v>2</v>
      </c>
      <c r="AA593" s="47"/>
    </row>
    <row r="594" spans="1:27" hidden="1" x14ac:dyDescent="0.25">
      <c r="A594" s="57" t="s">
        <v>7937</v>
      </c>
      <c r="B594" s="1">
        <v>173.82400000000001</v>
      </c>
      <c r="C594" s="1">
        <v>173.44</v>
      </c>
      <c r="D594" s="1">
        <v>416.76900000000001</v>
      </c>
      <c r="E594" s="1">
        <v>382.87400000000002</v>
      </c>
      <c r="G594" s="1">
        <f t="shared" si="153"/>
        <v>33.894999999999982</v>
      </c>
      <c r="H594" s="1">
        <f t="shared" si="154"/>
        <v>0.38400000000001455</v>
      </c>
      <c r="I594" s="2">
        <f t="shared" si="155"/>
        <v>391.76285999999999</v>
      </c>
      <c r="J594" s="2">
        <f t="shared" si="156"/>
        <v>383.42748</v>
      </c>
      <c r="K594" s="2">
        <f t="shared" si="157"/>
        <v>375.09210000000002</v>
      </c>
      <c r="L594" s="10">
        <f t="shared" si="158"/>
        <v>2</v>
      </c>
      <c r="M594" s="73" t="str">
        <f t="shared" si="159"/>
        <v/>
      </c>
      <c r="N594">
        <f t="shared" si="160"/>
        <v>2</v>
      </c>
      <c r="O594" s="12">
        <f t="shared" si="161"/>
        <v>190.61739225792303</v>
      </c>
      <c r="P594" s="11">
        <f t="shared" si="162"/>
        <v>16.793392257923017</v>
      </c>
      <c r="Q594" s="1">
        <f t="shared" si="163"/>
        <v>173.82400000000001</v>
      </c>
      <c r="S594" s="14" t="str">
        <f t="shared" si="164"/>
        <v>A</v>
      </c>
      <c r="U594" s="1">
        <f t="shared" si="165"/>
        <v>173.82400000000001</v>
      </c>
      <c r="V594" s="1">
        <f t="shared" si="166"/>
        <v>382.87400000000002</v>
      </c>
      <c r="W594" s="1">
        <f t="shared" si="167"/>
        <v>16.793392257923017</v>
      </c>
      <c r="X594" s="20">
        <f t="shared" si="168"/>
        <v>7.3051256321965123</v>
      </c>
      <c r="Y594" s="22">
        <f t="shared" si="169"/>
        <v>2</v>
      </c>
      <c r="AA594" s="47"/>
    </row>
    <row r="595" spans="1:27" hidden="1" x14ac:dyDescent="0.25">
      <c r="A595" s="57" t="s">
        <v>7938</v>
      </c>
      <c r="B595" s="1">
        <v>189.184</v>
      </c>
      <c r="C595" s="1">
        <v>188.928</v>
      </c>
      <c r="D595" s="1">
        <v>416.56</v>
      </c>
      <c r="E595" s="1">
        <v>382.62900000000002</v>
      </c>
      <c r="G595" s="1">
        <f t="shared" si="153"/>
        <v>33.930999999999983</v>
      </c>
      <c r="H595" s="1">
        <f t="shared" si="154"/>
        <v>0.25600000000000023</v>
      </c>
      <c r="I595" s="2">
        <f t="shared" si="155"/>
        <v>391.56639999999999</v>
      </c>
      <c r="J595" s="2">
        <f t="shared" si="156"/>
        <v>383.23520000000002</v>
      </c>
      <c r="K595" s="2">
        <f t="shared" si="157"/>
        <v>374.904</v>
      </c>
      <c r="L595" s="10">
        <f t="shared" si="158"/>
        <v>2</v>
      </c>
      <c r="M595" s="73" t="str">
        <f t="shared" si="159"/>
        <v/>
      </c>
      <c r="N595">
        <f t="shared" si="160"/>
        <v>2</v>
      </c>
      <c r="O595" s="12">
        <f t="shared" si="161"/>
        <v>207.46134444566292</v>
      </c>
      <c r="P595" s="11">
        <f t="shared" si="162"/>
        <v>18.277344445662919</v>
      </c>
      <c r="Q595" s="1">
        <f t="shared" si="163"/>
        <v>189.184</v>
      </c>
      <c r="S595" s="14" t="str">
        <f t="shared" si="164"/>
        <v>A</v>
      </c>
      <c r="U595" s="1">
        <f t="shared" si="165"/>
        <v>189.184</v>
      </c>
      <c r="V595" s="1">
        <f t="shared" si="166"/>
        <v>382.62900000000002</v>
      </c>
      <c r="W595" s="1">
        <f t="shared" si="167"/>
        <v>18.277344445662919</v>
      </c>
      <c r="X595" s="20">
        <f t="shared" si="168"/>
        <v>7.95064483386337</v>
      </c>
      <c r="Y595" s="22">
        <f t="shared" si="169"/>
        <v>2</v>
      </c>
      <c r="AA595" s="47"/>
    </row>
    <row r="596" spans="1:27" hidden="1" x14ac:dyDescent="0.25">
      <c r="A596" s="57" t="s">
        <v>7939</v>
      </c>
      <c r="B596" s="1">
        <v>185.6</v>
      </c>
      <c r="C596" s="1">
        <v>185.34399999999999</v>
      </c>
      <c r="D596" s="1">
        <v>417.69400000000002</v>
      </c>
      <c r="E596" s="1">
        <v>383.67099999999999</v>
      </c>
      <c r="G596" s="1">
        <f t="shared" si="153"/>
        <v>34.023000000000025</v>
      </c>
      <c r="H596" s="1">
        <f t="shared" si="154"/>
        <v>0.25600000000000023</v>
      </c>
      <c r="I596" s="2">
        <f t="shared" si="155"/>
        <v>392.63236000000001</v>
      </c>
      <c r="J596" s="2">
        <f t="shared" si="156"/>
        <v>384.27848</v>
      </c>
      <c r="K596" s="2">
        <f t="shared" si="157"/>
        <v>375.9246</v>
      </c>
      <c r="L596" s="10">
        <f t="shared" si="158"/>
        <v>2</v>
      </c>
      <c r="M596" s="73" t="str">
        <f t="shared" si="159"/>
        <v/>
      </c>
      <c r="N596">
        <f t="shared" si="160"/>
        <v>2</v>
      </c>
      <c r="O596" s="12">
        <f t="shared" si="161"/>
        <v>203.53108893519027</v>
      </c>
      <c r="P596" s="11">
        <f t="shared" si="162"/>
        <v>17.931088935190274</v>
      </c>
      <c r="Q596" s="1">
        <f t="shared" si="163"/>
        <v>185.6</v>
      </c>
      <c r="S596" s="14" t="str">
        <f t="shared" si="164"/>
        <v>A</v>
      </c>
      <c r="U596" s="1">
        <f t="shared" si="165"/>
        <v>185.6</v>
      </c>
      <c r="V596" s="1">
        <f t="shared" si="166"/>
        <v>383.67099999999999</v>
      </c>
      <c r="W596" s="1">
        <f t="shared" si="167"/>
        <v>17.931088935190274</v>
      </c>
      <c r="X596" s="20">
        <f t="shared" si="168"/>
        <v>7.8000236868077693</v>
      </c>
      <c r="Y596" s="22">
        <f t="shared" si="169"/>
        <v>2</v>
      </c>
      <c r="AA596" s="47"/>
    </row>
    <row r="597" spans="1:27" hidden="1" x14ac:dyDescent="0.25">
      <c r="A597" s="57" t="s">
        <v>7940</v>
      </c>
      <c r="B597" s="1">
        <v>175.36</v>
      </c>
      <c r="C597" s="1">
        <v>174.976</v>
      </c>
      <c r="D597" s="1">
        <v>419.709</v>
      </c>
      <c r="E597" s="1">
        <v>379.66699999999997</v>
      </c>
      <c r="G597" s="1">
        <f t="shared" si="153"/>
        <v>40.04200000000003</v>
      </c>
      <c r="H597" s="1">
        <f t="shared" si="154"/>
        <v>0.38400000000001455</v>
      </c>
      <c r="I597" s="2">
        <f t="shared" si="155"/>
        <v>394.52645999999999</v>
      </c>
      <c r="J597" s="2">
        <f t="shared" si="156"/>
        <v>386.13227999999998</v>
      </c>
      <c r="K597" s="2">
        <f t="shared" si="157"/>
        <v>377.73810000000003</v>
      </c>
      <c r="L597" s="10">
        <f t="shared" si="158"/>
        <v>3</v>
      </c>
      <c r="M597" s="73">
        <f t="shared" si="159"/>
        <v>3</v>
      </c>
      <c r="N597">
        <f t="shared" si="160"/>
        <v>3</v>
      </c>
      <c r="O597" s="12">
        <f t="shared" si="161"/>
        <v>201.07785804380234</v>
      </c>
      <c r="P597" s="11">
        <f t="shared" si="162"/>
        <v>25.717858043802323</v>
      </c>
      <c r="Q597" s="1">
        <f t="shared" si="163"/>
        <v>175.36</v>
      </c>
      <c r="S597" s="14" t="str">
        <f t="shared" si="164"/>
        <v>A</v>
      </c>
      <c r="U597" s="1">
        <f t="shared" si="165"/>
        <v>175.36</v>
      </c>
      <c r="V597" s="1">
        <f t="shared" si="166"/>
        <v>379.66699999999997</v>
      </c>
      <c r="W597" s="1">
        <f t="shared" si="167"/>
        <v>25.717858043802323</v>
      </c>
      <c r="X597" s="20">
        <f t="shared" si="168"/>
        <v>11.187268249054011</v>
      </c>
      <c r="Y597" s="22">
        <f t="shared" si="169"/>
        <v>3</v>
      </c>
      <c r="AA597" s="47"/>
    </row>
    <row r="598" spans="1:27" hidden="1" x14ac:dyDescent="0.25">
      <c r="A598" s="57" t="s">
        <v>7941</v>
      </c>
      <c r="B598" s="1">
        <v>195.584</v>
      </c>
      <c r="C598" s="1">
        <v>195.2</v>
      </c>
      <c r="D598" s="1">
        <v>416.94099999999997</v>
      </c>
      <c r="E598" s="1">
        <v>382.70600000000002</v>
      </c>
      <c r="G598" s="1">
        <f t="shared" si="153"/>
        <v>34.234999999999957</v>
      </c>
      <c r="H598" s="1">
        <f t="shared" si="154"/>
        <v>0.38400000000001455</v>
      </c>
      <c r="I598" s="2">
        <f t="shared" si="155"/>
        <v>391.92453999999998</v>
      </c>
      <c r="J598" s="2">
        <f t="shared" si="156"/>
        <v>383.58571999999998</v>
      </c>
      <c r="K598" s="2">
        <f t="shared" si="157"/>
        <v>375.24689999999998</v>
      </c>
      <c r="L598" s="10">
        <f t="shared" si="158"/>
        <v>2</v>
      </c>
      <c r="M598" s="73">
        <f t="shared" si="159"/>
        <v>2</v>
      </c>
      <c r="N598">
        <f t="shared" si="160"/>
        <v>2</v>
      </c>
      <c r="O598" s="12">
        <f t="shared" si="161"/>
        <v>214.47965785722118</v>
      </c>
      <c r="P598" s="11">
        <f t="shared" si="162"/>
        <v>18.895657857221181</v>
      </c>
      <c r="Q598" s="1">
        <f t="shared" si="163"/>
        <v>195.584</v>
      </c>
      <c r="S598" s="14" t="str">
        <f t="shared" si="164"/>
        <v>A</v>
      </c>
      <c r="U598" s="1">
        <f t="shared" si="165"/>
        <v>195.584</v>
      </c>
      <c r="V598" s="1">
        <f t="shared" si="166"/>
        <v>382.70600000000002</v>
      </c>
      <c r="W598" s="1">
        <f t="shared" si="167"/>
        <v>18.895657857221181</v>
      </c>
      <c r="X598" s="20">
        <f t="shared" si="168"/>
        <v>8.2196111678912143</v>
      </c>
      <c r="Y598" s="22">
        <f t="shared" si="169"/>
        <v>2</v>
      </c>
      <c r="AA598" s="47"/>
    </row>
    <row r="599" spans="1:27" hidden="1" x14ac:dyDescent="0.25">
      <c r="A599" s="57" t="s">
        <v>7942</v>
      </c>
      <c r="B599" s="1">
        <v>189.82400000000001</v>
      </c>
      <c r="C599" s="1">
        <v>189.44</v>
      </c>
      <c r="D599" s="1">
        <v>416.483</v>
      </c>
      <c r="E599" s="1">
        <v>382.54</v>
      </c>
      <c r="G599" s="1">
        <f t="shared" si="153"/>
        <v>33.942999999999984</v>
      </c>
      <c r="H599" s="1">
        <f t="shared" si="154"/>
        <v>0.38400000000001455</v>
      </c>
      <c r="I599" s="2">
        <f t="shared" si="155"/>
        <v>391.49401999999998</v>
      </c>
      <c r="J599" s="2">
        <f t="shared" si="156"/>
        <v>383.16435999999999</v>
      </c>
      <c r="K599" s="2">
        <f t="shared" si="157"/>
        <v>374.8347</v>
      </c>
      <c r="L599" s="10">
        <f t="shared" si="158"/>
        <v>2</v>
      </c>
      <c r="M599" s="73" t="str">
        <f t="shared" si="159"/>
        <v/>
      </c>
      <c r="N599">
        <f t="shared" si="160"/>
        <v>2</v>
      </c>
      <c r="O599" s="12">
        <f t="shared" si="161"/>
        <v>208.16317578681875</v>
      </c>
      <c r="P599" s="11">
        <f t="shared" si="162"/>
        <v>18.339175786818743</v>
      </c>
      <c r="Q599" s="1">
        <f t="shared" si="163"/>
        <v>189.82400000000001</v>
      </c>
      <c r="S599" s="14" t="str">
        <f t="shared" si="164"/>
        <v>A</v>
      </c>
      <c r="U599" s="1">
        <f t="shared" si="165"/>
        <v>189.82400000000001</v>
      </c>
      <c r="V599" s="1">
        <f t="shared" si="166"/>
        <v>382.54</v>
      </c>
      <c r="W599" s="1">
        <f t="shared" si="167"/>
        <v>18.339175786818743</v>
      </c>
      <c r="X599" s="20">
        <f t="shared" si="168"/>
        <v>7.9775414672661533</v>
      </c>
      <c r="Y599" s="22">
        <f t="shared" si="169"/>
        <v>2</v>
      </c>
      <c r="AA599" s="47"/>
    </row>
    <row r="600" spans="1:27" hidden="1" x14ac:dyDescent="0.25">
      <c r="A600" s="57" t="s">
        <v>7943</v>
      </c>
      <c r="B600" s="1">
        <v>185.34399999999999</v>
      </c>
      <c r="C600" s="1">
        <v>185.08799999999999</v>
      </c>
      <c r="D600" s="1">
        <v>416.80399999999997</v>
      </c>
      <c r="E600" s="1">
        <v>382.839</v>
      </c>
      <c r="G600" s="1">
        <f t="shared" si="153"/>
        <v>33.964999999999975</v>
      </c>
      <c r="H600" s="1">
        <f t="shared" si="154"/>
        <v>0.25600000000000023</v>
      </c>
      <c r="I600" s="2">
        <f t="shared" si="155"/>
        <v>391.79575999999997</v>
      </c>
      <c r="J600" s="2">
        <f t="shared" si="156"/>
        <v>383.45967999999999</v>
      </c>
      <c r="K600" s="2">
        <f t="shared" si="157"/>
        <v>375.12360000000001</v>
      </c>
      <c r="L600" s="10">
        <f t="shared" si="158"/>
        <v>2</v>
      </c>
      <c r="M600" s="73" t="str">
        <f t="shared" si="159"/>
        <v/>
      </c>
      <c r="N600">
        <f t="shared" si="160"/>
        <v>2</v>
      </c>
      <c r="O600" s="12">
        <f t="shared" si="161"/>
        <v>203.25035639872792</v>
      </c>
      <c r="P600" s="11">
        <f t="shared" si="162"/>
        <v>17.906356398727922</v>
      </c>
      <c r="Q600" s="1">
        <f t="shared" si="163"/>
        <v>185.34399999999999</v>
      </c>
      <c r="S600" s="14" t="str">
        <f t="shared" si="164"/>
        <v>A</v>
      </c>
      <c r="U600" s="1">
        <f t="shared" si="165"/>
        <v>185.34399999999999</v>
      </c>
      <c r="V600" s="1">
        <f t="shared" si="166"/>
        <v>382.839</v>
      </c>
      <c r="W600" s="1">
        <f t="shared" si="167"/>
        <v>17.906356398727922</v>
      </c>
      <c r="X600" s="20">
        <f t="shared" si="168"/>
        <v>7.7892650334466458</v>
      </c>
      <c r="Y600" s="22">
        <f t="shared" si="169"/>
        <v>2</v>
      </c>
      <c r="AA600" s="47"/>
    </row>
    <row r="601" spans="1:27" hidden="1" x14ac:dyDescent="0.25">
      <c r="A601" s="57" t="s">
        <v>7944</v>
      </c>
      <c r="B601" s="1">
        <v>152.70400000000001</v>
      </c>
      <c r="C601" s="1">
        <v>152.19200000000001</v>
      </c>
      <c r="D601" s="1">
        <v>420.233</v>
      </c>
      <c r="E601" s="1">
        <v>380.44</v>
      </c>
      <c r="G601" s="1">
        <f t="shared" si="153"/>
        <v>39.793000000000006</v>
      </c>
      <c r="H601" s="1">
        <f t="shared" si="154"/>
        <v>0.51200000000000045</v>
      </c>
      <c r="I601" s="2">
        <f t="shared" si="155"/>
        <v>395.01902000000001</v>
      </c>
      <c r="J601" s="2">
        <f t="shared" si="156"/>
        <v>386.61436000000003</v>
      </c>
      <c r="K601" s="2">
        <f t="shared" si="157"/>
        <v>378.2097</v>
      </c>
      <c r="L601" s="10">
        <f t="shared" si="158"/>
        <v>3</v>
      </c>
      <c r="M601" s="73">
        <f t="shared" si="159"/>
        <v>3</v>
      </c>
      <c r="N601">
        <f t="shared" si="160"/>
        <v>3</v>
      </c>
      <c r="O601" s="12">
        <f t="shared" si="161"/>
        <v>175.09918587317969</v>
      </c>
      <c r="P601" s="11">
        <f t="shared" si="162"/>
        <v>22.395185873179685</v>
      </c>
      <c r="Q601" s="1">
        <f t="shared" si="163"/>
        <v>152.70400000000001</v>
      </c>
      <c r="S601" s="14" t="str">
        <f t="shared" si="164"/>
        <v>A</v>
      </c>
      <c r="U601" s="1">
        <f t="shared" si="165"/>
        <v>152.70400000000001</v>
      </c>
      <c r="V601" s="1">
        <f t="shared" si="166"/>
        <v>380.44</v>
      </c>
      <c r="W601" s="1">
        <f t="shared" si="167"/>
        <v>22.395185873179685</v>
      </c>
      <c r="X601" s="20">
        <f t="shared" si="168"/>
        <v>9.7419058548331634</v>
      </c>
      <c r="Y601" s="22">
        <f t="shared" si="169"/>
        <v>3</v>
      </c>
      <c r="AA601" s="47"/>
    </row>
    <row r="602" spans="1:27" hidden="1" x14ac:dyDescent="0.25">
      <c r="A602" s="57" t="s">
        <v>7945</v>
      </c>
      <c r="B602" s="1">
        <v>149.12</v>
      </c>
      <c r="C602" s="1">
        <v>148.864</v>
      </c>
      <c r="D602" s="1">
        <v>421.904</v>
      </c>
      <c r="E602" s="1">
        <v>381.709</v>
      </c>
      <c r="G602" s="1">
        <f t="shared" si="153"/>
        <v>40.194999999999993</v>
      </c>
      <c r="H602" s="1">
        <f t="shared" si="154"/>
        <v>0.25600000000000023</v>
      </c>
      <c r="I602" s="2">
        <f t="shared" si="155"/>
        <v>396.58976000000001</v>
      </c>
      <c r="J602" s="2">
        <f t="shared" si="156"/>
        <v>388.15168</v>
      </c>
      <c r="K602" s="2">
        <f t="shared" si="157"/>
        <v>379.71359999999999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170.98956541681</v>
      </c>
      <c r="P602" s="11">
        <f t="shared" si="162"/>
        <v>21.869565416809991</v>
      </c>
      <c r="Q602" s="1">
        <f t="shared" si="163"/>
        <v>149.12</v>
      </c>
      <c r="S602" s="14" t="str">
        <f t="shared" si="164"/>
        <v>A</v>
      </c>
      <c r="U602" s="1">
        <f t="shared" si="165"/>
        <v>149.12</v>
      </c>
      <c r="V602" s="1">
        <f t="shared" si="166"/>
        <v>381.709</v>
      </c>
      <c r="W602" s="1">
        <f t="shared" si="167"/>
        <v>21.869565416809991</v>
      </c>
      <c r="X602" s="20">
        <f t="shared" si="168"/>
        <v>9.5132609563123456</v>
      </c>
      <c r="Y602" s="22">
        <f t="shared" si="169"/>
        <v>3</v>
      </c>
      <c r="AA602" s="47"/>
    </row>
    <row r="603" spans="1:27" hidden="1" x14ac:dyDescent="0.25">
      <c r="A603" s="57" t="s">
        <v>7946</v>
      </c>
      <c r="B603" s="1">
        <v>144.63999999999999</v>
      </c>
      <c r="C603" s="1">
        <v>144.256</v>
      </c>
      <c r="D603" s="1">
        <v>422.66199999999998</v>
      </c>
      <c r="E603" s="1">
        <v>382.42500000000001</v>
      </c>
      <c r="G603" s="1">
        <f t="shared" si="153"/>
        <v>40.236999999999966</v>
      </c>
      <c r="H603" s="1">
        <f t="shared" si="154"/>
        <v>0.38399999999998613</v>
      </c>
      <c r="I603" s="2">
        <f t="shared" si="155"/>
        <v>397.30228</v>
      </c>
      <c r="J603" s="2">
        <f t="shared" si="156"/>
        <v>388.84904</v>
      </c>
      <c r="K603" s="2">
        <f t="shared" si="157"/>
        <v>380.39580000000001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165.85253984634787</v>
      </c>
      <c r="P603" s="11">
        <f t="shared" si="162"/>
        <v>21.21253984634788</v>
      </c>
      <c r="Q603" s="1">
        <f t="shared" si="163"/>
        <v>144.63999999999999</v>
      </c>
      <c r="S603" s="14" t="str">
        <f t="shared" si="164"/>
        <v>A</v>
      </c>
      <c r="U603" s="1">
        <f t="shared" si="165"/>
        <v>144.63999999999999</v>
      </c>
      <c r="V603" s="1">
        <f t="shared" si="166"/>
        <v>382.42500000000001</v>
      </c>
      <c r="W603" s="1">
        <f t="shared" si="167"/>
        <v>21.21253984634788</v>
      </c>
      <c r="X603" s="20">
        <f t="shared" si="168"/>
        <v>9.2274548331613282</v>
      </c>
      <c r="Y603" s="22">
        <f t="shared" si="169"/>
        <v>3</v>
      </c>
      <c r="AA603" s="47"/>
    </row>
    <row r="604" spans="1:27" hidden="1" x14ac:dyDescent="0.25">
      <c r="A604" s="57" t="s">
        <v>7947</v>
      </c>
      <c r="B604" s="1">
        <v>156.672</v>
      </c>
      <c r="C604" s="1">
        <v>156.416</v>
      </c>
      <c r="D604" s="1">
        <v>417.17599999999999</v>
      </c>
      <c r="E604" s="1">
        <v>383.28</v>
      </c>
      <c r="G604" s="1">
        <f t="shared" si="153"/>
        <v>33.896000000000015</v>
      </c>
      <c r="H604" s="1">
        <f t="shared" si="154"/>
        <v>0.25600000000000023</v>
      </c>
      <c r="I604" s="2">
        <f t="shared" si="155"/>
        <v>392.14544000000001</v>
      </c>
      <c r="J604" s="2">
        <f t="shared" si="156"/>
        <v>383.80192</v>
      </c>
      <c r="K604" s="2">
        <f t="shared" si="157"/>
        <v>375.45839999999998</v>
      </c>
      <c r="L604" s="10">
        <f t="shared" si="158"/>
        <v>2</v>
      </c>
      <c r="M604" s="73">
        <f t="shared" si="159"/>
        <v>2</v>
      </c>
      <c r="N604">
        <f t="shared" si="160"/>
        <v>2</v>
      </c>
      <c r="O604" s="12">
        <f t="shared" si="161"/>
        <v>171.80831231494682</v>
      </c>
      <c r="P604" s="11">
        <f t="shared" si="162"/>
        <v>15.136312314946821</v>
      </c>
      <c r="Q604" s="1">
        <f t="shared" si="163"/>
        <v>156.672</v>
      </c>
      <c r="S604" s="14" t="str">
        <f t="shared" si="164"/>
        <v>A</v>
      </c>
      <c r="U604" s="1">
        <f t="shared" si="165"/>
        <v>156.672</v>
      </c>
      <c r="V604" s="1">
        <f t="shared" si="166"/>
        <v>383.28</v>
      </c>
      <c r="W604" s="1">
        <f t="shared" si="167"/>
        <v>15.136312314946821</v>
      </c>
      <c r="X604" s="20">
        <f t="shared" si="168"/>
        <v>6.5842958570018668</v>
      </c>
      <c r="Y604" s="22">
        <f t="shared" si="169"/>
        <v>2</v>
      </c>
      <c r="AA604" s="47"/>
    </row>
    <row r="605" spans="1:27" hidden="1" x14ac:dyDescent="0.25">
      <c r="A605" s="57" t="s">
        <v>7948</v>
      </c>
      <c r="B605" s="1">
        <v>153.85599999999999</v>
      </c>
      <c r="C605" s="1">
        <v>153.47200000000001</v>
      </c>
      <c r="D605" s="1">
        <v>418.84</v>
      </c>
      <c r="E605" s="1">
        <v>381.44600000000003</v>
      </c>
      <c r="G605" s="1">
        <f t="shared" si="153"/>
        <v>37.393999999999949</v>
      </c>
      <c r="H605" s="1">
        <f t="shared" si="154"/>
        <v>0.38399999999998613</v>
      </c>
      <c r="I605" s="2">
        <f t="shared" si="155"/>
        <v>393.70959999999997</v>
      </c>
      <c r="J605" s="2">
        <f t="shared" si="156"/>
        <v>385.33279999999996</v>
      </c>
      <c r="K605" s="2">
        <f t="shared" si="157"/>
        <v>376.95599999999996</v>
      </c>
      <c r="L605" s="10">
        <f t="shared" si="158"/>
        <v>2</v>
      </c>
      <c r="M605" s="73" t="str">
        <f t="shared" si="159"/>
        <v/>
      </c>
      <c r="N605">
        <f t="shared" si="160"/>
        <v>2</v>
      </c>
      <c r="O605" s="12">
        <f t="shared" si="161"/>
        <v>168.72025441386117</v>
      </c>
      <c r="P605" s="11">
        <f t="shared" si="162"/>
        <v>14.864254413861175</v>
      </c>
      <c r="Q605" s="1">
        <f t="shared" si="163"/>
        <v>153.85599999999999</v>
      </c>
      <c r="S605" s="14" t="str">
        <f t="shared" si="164"/>
        <v>A</v>
      </c>
      <c r="U605" s="1">
        <f t="shared" si="165"/>
        <v>153.85599999999999</v>
      </c>
      <c r="V605" s="1">
        <f t="shared" si="166"/>
        <v>381.44600000000003</v>
      </c>
      <c r="W605" s="1">
        <f t="shared" si="167"/>
        <v>14.864254413861175</v>
      </c>
      <c r="X605" s="20">
        <f t="shared" si="168"/>
        <v>6.4659506700296117</v>
      </c>
      <c r="Y605" s="22">
        <f t="shared" si="169"/>
        <v>2</v>
      </c>
      <c r="AA605" s="47"/>
    </row>
    <row r="606" spans="1:27" hidden="1" x14ac:dyDescent="0.25">
      <c r="A606" s="57" t="s">
        <v>7949</v>
      </c>
      <c r="B606" s="1">
        <v>146.94399999999999</v>
      </c>
      <c r="C606" s="1">
        <v>146.68799999999999</v>
      </c>
      <c r="D606" s="1">
        <v>419.06799999999998</v>
      </c>
      <c r="E606" s="1">
        <v>379.14699999999999</v>
      </c>
      <c r="G606" s="1">
        <f t="shared" si="153"/>
        <v>39.920999999999992</v>
      </c>
      <c r="H606" s="1">
        <f t="shared" si="154"/>
        <v>0.25600000000000023</v>
      </c>
      <c r="I606" s="2">
        <f t="shared" si="155"/>
        <v>393.92392000000001</v>
      </c>
      <c r="J606" s="2">
        <f t="shared" si="156"/>
        <v>385.54255999999998</v>
      </c>
      <c r="K606" s="2">
        <f t="shared" si="157"/>
        <v>377.16120000000001</v>
      </c>
      <c r="L606" s="10">
        <f t="shared" si="158"/>
        <v>3</v>
      </c>
      <c r="M606" s="73">
        <f t="shared" si="159"/>
        <v>3</v>
      </c>
      <c r="N606">
        <f t="shared" si="160"/>
        <v>3</v>
      </c>
      <c r="O606" s="12">
        <f t="shared" si="161"/>
        <v>168.49443871115696</v>
      </c>
      <c r="P606" s="11">
        <f t="shared" si="162"/>
        <v>21.550438711156971</v>
      </c>
      <c r="Q606" s="1">
        <f t="shared" si="163"/>
        <v>146.94399999999999</v>
      </c>
      <c r="S606" s="14" t="str">
        <f t="shared" si="164"/>
        <v>A</v>
      </c>
      <c r="U606" s="1">
        <f t="shared" si="165"/>
        <v>146.94399999999999</v>
      </c>
      <c r="V606" s="1">
        <f t="shared" si="166"/>
        <v>379.14699999999999</v>
      </c>
      <c r="W606" s="1">
        <f t="shared" si="167"/>
        <v>21.550438711156971</v>
      </c>
      <c r="X606" s="20">
        <f t="shared" si="168"/>
        <v>9.3744408393532819</v>
      </c>
      <c r="Y606" s="22">
        <f t="shared" si="169"/>
        <v>3</v>
      </c>
      <c r="AA606" s="47"/>
    </row>
    <row r="607" spans="1:27" hidden="1" x14ac:dyDescent="0.25">
      <c r="A607" s="57" t="s">
        <v>7950</v>
      </c>
      <c r="B607" s="1">
        <v>131.84</v>
      </c>
      <c r="C607" s="1">
        <v>131.584</v>
      </c>
      <c r="D607" s="1">
        <v>419.82499999999999</v>
      </c>
      <c r="E607" s="1">
        <v>379.89400000000001</v>
      </c>
      <c r="G607" s="1">
        <f t="shared" si="153"/>
        <v>39.930999999999983</v>
      </c>
      <c r="H607" s="1">
        <f t="shared" si="154"/>
        <v>0.25600000000000023</v>
      </c>
      <c r="I607" s="2">
        <f t="shared" si="155"/>
        <v>394.63549999999998</v>
      </c>
      <c r="J607" s="2">
        <f t="shared" si="156"/>
        <v>386.23899999999998</v>
      </c>
      <c r="K607" s="2">
        <f t="shared" si="157"/>
        <v>377.84249999999997</v>
      </c>
      <c r="L607" s="10">
        <f t="shared" si="158"/>
        <v>3</v>
      </c>
      <c r="M607" s="73" t="str">
        <f t="shared" si="159"/>
        <v/>
      </c>
      <c r="N607">
        <f t="shared" si="160"/>
        <v>3</v>
      </c>
      <c r="O607" s="12">
        <f t="shared" si="161"/>
        <v>151.17532393074188</v>
      </c>
      <c r="P607" s="11">
        <f t="shared" si="162"/>
        <v>19.335323930741879</v>
      </c>
      <c r="Q607" s="1">
        <f t="shared" si="163"/>
        <v>131.84</v>
      </c>
      <c r="S607" s="14" t="str">
        <f t="shared" si="164"/>
        <v>A</v>
      </c>
      <c r="U607" s="1">
        <f t="shared" si="165"/>
        <v>131.84</v>
      </c>
      <c r="V607" s="1">
        <f t="shared" si="166"/>
        <v>379.89400000000001</v>
      </c>
      <c r="W607" s="1">
        <f t="shared" si="167"/>
        <v>19.335323930741879</v>
      </c>
      <c r="X607" s="20">
        <f t="shared" si="168"/>
        <v>8.410865909872717</v>
      </c>
      <c r="Y607" s="22">
        <f t="shared" si="169"/>
        <v>3</v>
      </c>
      <c r="AA607" s="47"/>
    </row>
    <row r="608" spans="1:27" hidden="1" x14ac:dyDescent="0.25">
      <c r="A608" s="57" t="s">
        <v>7951</v>
      </c>
      <c r="B608" s="1">
        <v>98.944000000000003</v>
      </c>
      <c r="C608" s="1">
        <v>98.56</v>
      </c>
      <c r="D608" s="1">
        <v>421.17599999999999</v>
      </c>
      <c r="E608" s="1">
        <v>381.255</v>
      </c>
      <c r="G608" s="1">
        <f t="shared" si="153"/>
        <v>39.920999999999992</v>
      </c>
      <c r="H608" s="1">
        <f t="shared" si="154"/>
        <v>0.38400000000000034</v>
      </c>
      <c r="I608" s="2">
        <f t="shared" si="155"/>
        <v>395.90544</v>
      </c>
      <c r="J608" s="2">
        <f t="shared" si="156"/>
        <v>387.48192</v>
      </c>
      <c r="K608" s="2">
        <f t="shared" si="157"/>
        <v>379.05840000000001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113.45487902763445</v>
      </c>
      <c r="P608" s="11">
        <f t="shared" si="162"/>
        <v>14.510879027634445</v>
      </c>
      <c r="Q608" s="1">
        <f t="shared" si="163"/>
        <v>98.944000000000003</v>
      </c>
      <c r="S608" s="14" t="str">
        <f t="shared" si="164"/>
        <v>A</v>
      </c>
      <c r="U608" s="1">
        <f t="shared" si="165"/>
        <v>98.944000000000003</v>
      </c>
      <c r="V608" s="1">
        <f t="shared" si="166"/>
        <v>381.255</v>
      </c>
      <c r="W608" s="1">
        <f t="shared" si="167"/>
        <v>14.510879027634445</v>
      </c>
      <c r="X608" s="20">
        <f t="shared" si="168"/>
        <v>6.3122323770209832</v>
      </c>
      <c r="Y608" s="22">
        <f t="shared" si="169"/>
        <v>3</v>
      </c>
      <c r="AA608" s="47"/>
    </row>
    <row r="609" spans="1:34" x14ac:dyDescent="0.25">
      <c r="A609" s="57" t="s">
        <v>7952</v>
      </c>
      <c r="B609" s="1">
        <v>69.504000000000005</v>
      </c>
      <c r="C609" s="1">
        <v>69.248000000000005</v>
      </c>
      <c r="D609" s="1">
        <v>422.18299999999999</v>
      </c>
      <c r="E609" s="1">
        <v>382.24299999999999</v>
      </c>
      <c r="G609" s="1">
        <f t="shared" si="153"/>
        <v>39.94</v>
      </c>
      <c r="H609" s="1">
        <f t="shared" si="154"/>
        <v>0.25600000000000023</v>
      </c>
      <c r="I609" s="2">
        <f t="shared" si="155"/>
        <v>396.85201999999998</v>
      </c>
      <c r="J609" s="2">
        <f t="shared" si="156"/>
        <v>388.40836000000002</v>
      </c>
      <c r="K609" s="2">
        <f t="shared" si="157"/>
        <v>379.96469999999999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79.697282421740624</v>
      </c>
      <c r="P609" s="11">
        <f t="shared" si="162"/>
        <v>10.193282421740619</v>
      </c>
      <c r="Q609" s="1">
        <f t="shared" si="163"/>
        <v>69.504000000000005</v>
      </c>
      <c r="S609" s="14" t="str">
        <f t="shared" si="164"/>
        <v>A</v>
      </c>
      <c r="U609" s="1">
        <f t="shared" si="165"/>
        <v>69.504000000000005</v>
      </c>
      <c r="V609" s="1">
        <f t="shared" si="166"/>
        <v>382.24299999999999</v>
      </c>
      <c r="W609" s="1">
        <f t="shared" si="167"/>
        <v>10.193282421740619</v>
      </c>
      <c r="X609" s="20">
        <f t="shared" si="168"/>
        <v>4.4340778534571692</v>
      </c>
      <c r="Y609" s="22">
        <f t="shared" si="169"/>
        <v>3</v>
      </c>
      <c r="Z609" s="32" t="s">
        <v>40</v>
      </c>
      <c r="AA609" s="47"/>
      <c r="AB609" s="32" t="str">
        <f>A609</f>
        <v>2025-11-26 00:00:00</v>
      </c>
      <c r="AC609" s="1">
        <f>SUM(U609:U632)</f>
        <v>3410.5599999999995</v>
      </c>
      <c r="AD609" s="1">
        <f>AVERAGE(V609:V632)</f>
        <v>382.00412499999993</v>
      </c>
      <c r="AE609" s="1">
        <f>SUM(W609:W632)</f>
        <v>395.01866939922979</v>
      </c>
      <c r="AF609" s="1">
        <f>SUM(X609:X632)</f>
        <v>171.83312118866496</v>
      </c>
      <c r="AG609" s="35">
        <f>AVERAGE(Y609:Y632)</f>
        <v>2.5</v>
      </c>
      <c r="AH609" s="37">
        <f>DAY(A609)</f>
        <v>26</v>
      </c>
    </row>
    <row r="610" spans="1:34" hidden="1" x14ac:dyDescent="0.25">
      <c r="A610" s="57" t="s">
        <v>7953</v>
      </c>
      <c r="B610" s="1">
        <v>69.376000000000005</v>
      </c>
      <c r="C610" s="1">
        <v>69.12</v>
      </c>
      <c r="D610" s="1">
        <v>423.48599999999999</v>
      </c>
      <c r="E610" s="1">
        <v>383.41300000000001</v>
      </c>
      <c r="G610" s="1">
        <f t="shared" si="153"/>
        <v>40.072999999999979</v>
      </c>
      <c r="H610" s="1">
        <f t="shared" si="154"/>
        <v>0.25600000000000023</v>
      </c>
      <c r="I610" s="2">
        <f t="shared" si="155"/>
        <v>398.07684</v>
      </c>
      <c r="J610" s="2">
        <f t="shared" si="156"/>
        <v>389.60712000000001</v>
      </c>
      <c r="K610" s="2">
        <f t="shared" si="157"/>
        <v>381.13739999999996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79.550510262584567</v>
      </c>
      <c r="P610" s="11">
        <f t="shared" si="162"/>
        <v>10.174510262584562</v>
      </c>
      <c r="Q610" s="1">
        <f t="shared" si="163"/>
        <v>69.376000000000005</v>
      </c>
      <c r="S610" s="14" t="str">
        <f t="shared" si="164"/>
        <v>A</v>
      </c>
      <c r="U610" s="1">
        <f t="shared" si="165"/>
        <v>69.376000000000005</v>
      </c>
      <c r="V610" s="1">
        <f t="shared" si="166"/>
        <v>383.41300000000001</v>
      </c>
      <c r="W610" s="1">
        <f t="shared" si="167"/>
        <v>10.174510262584562</v>
      </c>
      <c r="X610" s="20">
        <f t="shared" si="168"/>
        <v>4.4259119642242846</v>
      </c>
      <c r="Y610" s="22">
        <f t="shared" si="169"/>
        <v>3</v>
      </c>
      <c r="AA610" s="47"/>
    </row>
    <row r="611" spans="1:34" hidden="1" x14ac:dyDescent="0.25">
      <c r="A611" s="57" t="s">
        <v>7954</v>
      </c>
      <c r="B611" s="1">
        <v>66.944000000000003</v>
      </c>
      <c r="C611" s="1">
        <v>66.816000000000003</v>
      </c>
      <c r="D611" s="1">
        <v>423.90300000000002</v>
      </c>
      <c r="E611" s="1">
        <v>383.80500000000001</v>
      </c>
      <c r="G611" s="1">
        <f t="shared" si="153"/>
        <v>40.098000000000013</v>
      </c>
      <c r="H611" s="1">
        <f t="shared" si="154"/>
        <v>0.12800000000000011</v>
      </c>
      <c r="I611" s="2">
        <f t="shared" si="155"/>
        <v>398.46881999999999</v>
      </c>
      <c r="J611" s="2">
        <f t="shared" si="156"/>
        <v>389.99076000000002</v>
      </c>
      <c r="K611" s="2">
        <f t="shared" si="157"/>
        <v>381.5127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76.76183923861943</v>
      </c>
      <c r="P611" s="11">
        <f t="shared" si="162"/>
        <v>9.8178392386194275</v>
      </c>
      <c r="Q611" s="1">
        <f t="shared" si="163"/>
        <v>66.944000000000003</v>
      </c>
      <c r="S611" s="14" t="str">
        <f t="shared" si="164"/>
        <v>A</v>
      </c>
      <c r="U611" s="1">
        <f t="shared" si="165"/>
        <v>66.944000000000003</v>
      </c>
      <c r="V611" s="1">
        <f t="shared" si="166"/>
        <v>383.80500000000001</v>
      </c>
      <c r="W611" s="1">
        <f t="shared" si="167"/>
        <v>9.8178392386194275</v>
      </c>
      <c r="X611" s="20">
        <f t="shared" si="168"/>
        <v>4.2707600687994507</v>
      </c>
      <c r="Y611" s="22">
        <f t="shared" si="169"/>
        <v>3</v>
      </c>
      <c r="AA611" s="47"/>
    </row>
    <row r="612" spans="1:34" hidden="1" x14ac:dyDescent="0.25">
      <c r="A612" s="57" t="s">
        <v>7955</v>
      </c>
      <c r="B612" s="1">
        <v>63.744</v>
      </c>
      <c r="C612" s="1">
        <v>63.488</v>
      </c>
      <c r="D612" s="1">
        <v>423.29199999999997</v>
      </c>
      <c r="E612" s="1">
        <v>383.262</v>
      </c>
      <c r="G612" s="1">
        <f t="shared" si="153"/>
        <v>40.029999999999973</v>
      </c>
      <c r="H612" s="1">
        <f t="shared" si="154"/>
        <v>0.25600000000000023</v>
      </c>
      <c r="I612" s="2">
        <f t="shared" si="155"/>
        <v>397.89447999999999</v>
      </c>
      <c r="J612" s="2">
        <f t="shared" si="156"/>
        <v>389.42863999999997</v>
      </c>
      <c r="K612" s="2">
        <f t="shared" si="157"/>
        <v>380.96279999999996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73.09253525971792</v>
      </c>
      <c r="P612" s="11">
        <f t="shared" si="162"/>
        <v>9.3485352597179201</v>
      </c>
      <c r="Q612" s="1">
        <f t="shared" si="163"/>
        <v>63.744</v>
      </c>
      <c r="S612" s="14" t="str">
        <f t="shared" si="164"/>
        <v>A</v>
      </c>
      <c r="U612" s="1">
        <f t="shared" si="165"/>
        <v>63.744</v>
      </c>
      <c r="V612" s="1">
        <f t="shared" si="166"/>
        <v>383.262</v>
      </c>
      <c r="W612" s="1">
        <f t="shared" si="167"/>
        <v>9.3485352597179201</v>
      </c>
      <c r="X612" s="20">
        <f t="shared" si="168"/>
        <v>4.0666128379772948</v>
      </c>
      <c r="Y612" s="22">
        <f t="shared" si="169"/>
        <v>3</v>
      </c>
      <c r="AA612" s="47"/>
    </row>
    <row r="613" spans="1:34" hidden="1" x14ac:dyDescent="0.25">
      <c r="A613" s="57" t="s">
        <v>7956</v>
      </c>
      <c r="B613" s="1">
        <v>65.408000000000001</v>
      </c>
      <c r="C613" s="1">
        <v>65.152000000000001</v>
      </c>
      <c r="D613" s="1">
        <v>421.84399999999999</v>
      </c>
      <c r="E613" s="1">
        <v>381.95400000000001</v>
      </c>
      <c r="G613" s="1">
        <f t="shared" si="153"/>
        <v>39.889999999999986</v>
      </c>
      <c r="H613" s="1">
        <f t="shared" si="154"/>
        <v>0.25600000000000023</v>
      </c>
      <c r="I613" s="2">
        <f t="shared" si="155"/>
        <v>396.53336000000002</v>
      </c>
      <c r="J613" s="2">
        <f t="shared" si="156"/>
        <v>388.09647999999999</v>
      </c>
      <c r="K613" s="2">
        <f t="shared" si="157"/>
        <v>379.65960000000001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75.000573328746697</v>
      </c>
      <c r="P613" s="11">
        <f t="shared" si="162"/>
        <v>9.5925733287466954</v>
      </c>
      <c r="Q613" s="1">
        <f t="shared" si="163"/>
        <v>65.408000000000001</v>
      </c>
      <c r="S613" s="14" t="str">
        <f t="shared" si="164"/>
        <v>A</v>
      </c>
      <c r="U613" s="1">
        <f t="shared" si="165"/>
        <v>65.408000000000001</v>
      </c>
      <c r="V613" s="1">
        <f t="shared" si="166"/>
        <v>381.95400000000001</v>
      </c>
      <c r="W613" s="1">
        <f t="shared" si="167"/>
        <v>9.5925733287466954</v>
      </c>
      <c r="X613" s="20">
        <f t="shared" si="168"/>
        <v>4.1727693980048128</v>
      </c>
      <c r="Y613" s="22">
        <f t="shared" si="169"/>
        <v>3</v>
      </c>
      <c r="AA613" s="47"/>
    </row>
    <row r="614" spans="1:34" hidden="1" x14ac:dyDescent="0.25">
      <c r="A614" s="57" t="s">
        <v>7957</v>
      </c>
      <c r="B614" s="1">
        <v>87.168000000000006</v>
      </c>
      <c r="C614" s="1">
        <v>86.912000000000006</v>
      </c>
      <c r="D614" s="1">
        <v>419.90100000000001</v>
      </c>
      <c r="E614" s="1">
        <v>380.11799999999999</v>
      </c>
      <c r="G614" s="1">
        <f t="shared" si="153"/>
        <v>39.783000000000015</v>
      </c>
      <c r="H614" s="1">
        <f t="shared" si="154"/>
        <v>0.25600000000000023</v>
      </c>
      <c r="I614" s="2">
        <f t="shared" si="155"/>
        <v>394.70694000000003</v>
      </c>
      <c r="J614" s="2">
        <f t="shared" si="156"/>
        <v>386.30892</v>
      </c>
      <c r="K614" s="2">
        <f t="shared" si="157"/>
        <v>377.91090000000003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99.951840385276924</v>
      </c>
      <c r="P614" s="11">
        <f t="shared" si="162"/>
        <v>12.783840385276918</v>
      </c>
      <c r="Q614" s="1">
        <f t="shared" si="163"/>
        <v>87.168000000000006</v>
      </c>
      <c r="S614" s="14" t="str">
        <f t="shared" si="164"/>
        <v>A</v>
      </c>
      <c r="U614" s="1">
        <f t="shared" si="165"/>
        <v>87.168000000000006</v>
      </c>
      <c r="V614" s="1">
        <f t="shared" si="166"/>
        <v>380.11799999999999</v>
      </c>
      <c r="W614" s="1">
        <f t="shared" si="167"/>
        <v>12.783840385276918</v>
      </c>
      <c r="X614" s="20">
        <f t="shared" si="168"/>
        <v>5.5609705675954588</v>
      </c>
      <c r="Y614" s="22">
        <f t="shared" si="169"/>
        <v>3</v>
      </c>
      <c r="AA614" s="47"/>
    </row>
    <row r="615" spans="1:34" hidden="1" x14ac:dyDescent="0.25">
      <c r="A615" s="57" t="s">
        <v>7958</v>
      </c>
      <c r="B615" s="1">
        <v>141.31200000000001</v>
      </c>
      <c r="C615" s="1">
        <v>141.05600000000001</v>
      </c>
      <c r="D615" s="1">
        <v>416.12</v>
      </c>
      <c r="E615" s="1">
        <v>381.904</v>
      </c>
      <c r="G615" s="1">
        <f t="shared" si="153"/>
        <v>34.216000000000008</v>
      </c>
      <c r="H615" s="1">
        <f t="shared" si="154"/>
        <v>0.25600000000000023</v>
      </c>
      <c r="I615" s="2">
        <f t="shared" si="155"/>
        <v>391.15280000000001</v>
      </c>
      <c r="J615" s="2">
        <f t="shared" si="156"/>
        <v>382.8304</v>
      </c>
      <c r="K615" s="2">
        <f t="shared" si="157"/>
        <v>374.50799999999998</v>
      </c>
      <c r="L615" s="10">
        <f t="shared" si="158"/>
        <v>2</v>
      </c>
      <c r="M615" s="73">
        <f t="shared" si="159"/>
        <v>2</v>
      </c>
      <c r="N615">
        <f t="shared" si="160"/>
        <v>2</v>
      </c>
      <c r="O615" s="12">
        <f t="shared" si="161"/>
        <v>154.96436012720693</v>
      </c>
      <c r="P615" s="11">
        <f t="shared" si="162"/>
        <v>13.652360127206919</v>
      </c>
      <c r="Q615" s="1">
        <f t="shared" si="163"/>
        <v>141.31200000000001</v>
      </c>
      <c r="S615" s="14" t="str">
        <f t="shared" si="164"/>
        <v>A</v>
      </c>
      <c r="U615" s="1">
        <f t="shared" si="165"/>
        <v>141.31200000000001</v>
      </c>
      <c r="V615" s="1">
        <f t="shared" si="166"/>
        <v>381.904</v>
      </c>
      <c r="W615" s="1">
        <f t="shared" si="167"/>
        <v>13.652360127206919</v>
      </c>
      <c r="X615" s="20">
        <f t="shared" si="168"/>
        <v>5.9387766553350092</v>
      </c>
      <c r="Y615" s="22">
        <f t="shared" si="169"/>
        <v>2</v>
      </c>
      <c r="AA615" s="47"/>
    </row>
    <row r="616" spans="1:34" hidden="1" x14ac:dyDescent="0.25">
      <c r="A616" s="57" t="s">
        <v>7959</v>
      </c>
      <c r="B616" s="1">
        <v>182.01599999999999</v>
      </c>
      <c r="C616" s="1">
        <v>181.63200000000001</v>
      </c>
      <c r="D616" s="1">
        <v>415.76100000000002</v>
      </c>
      <c r="E616" s="1">
        <v>381.88400000000001</v>
      </c>
      <c r="G616" s="1">
        <f t="shared" si="153"/>
        <v>33.87700000000001</v>
      </c>
      <c r="H616" s="1">
        <f t="shared" si="154"/>
        <v>0.38399999999998613</v>
      </c>
      <c r="I616" s="2">
        <f t="shared" si="155"/>
        <v>390.81534000000005</v>
      </c>
      <c r="J616" s="2">
        <f t="shared" si="156"/>
        <v>382.50012000000004</v>
      </c>
      <c r="K616" s="2">
        <f t="shared" si="157"/>
        <v>374.18490000000003</v>
      </c>
      <c r="L616" s="10">
        <f t="shared" si="158"/>
        <v>2</v>
      </c>
      <c r="M616" s="73" t="str">
        <f t="shared" si="159"/>
        <v/>
      </c>
      <c r="N616">
        <f t="shared" si="160"/>
        <v>2</v>
      </c>
      <c r="O616" s="12">
        <f t="shared" si="161"/>
        <v>199.60083342471762</v>
      </c>
      <c r="P616" s="11">
        <f t="shared" si="162"/>
        <v>17.58483342471763</v>
      </c>
      <c r="Q616" s="1">
        <f t="shared" si="163"/>
        <v>182.01599999999999</v>
      </c>
      <c r="S616" s="14" t="str">
        <f t="shared" si="164"/>
        <v>A</v>
      </c>
      <c r="U616" s="1">
        <f t="shared" si="165"/>
        <v>182.01599999999999</v>
      </c>
      <c r="V616" s="1">
        <f t="shared" si="166"/>
        <v>381.88400000000001</v>
      </c>
      <c r="W616" s="1">
        <f t="shared" si="167"/>
        <v>17.58483342471763</v>
      </c>
      <c r="X616" s="20">
        <f t="shared" si="168"/>
        <v>7.6494025397521686</v>
      </c>
      <c r="Y616" s="22">
        <f t="shared" si="169"/>
        <v>2</v>
      </c>
      <c r="AA616" s="47"/>
    </row>
    <row r="617" spans="1:34" hidden="1" x14ac:dyDescent="0.25">
      <c r="A617" s="57" t="s">
        <v>7960</v>
      </c>
      <c r="B617" s="1">
        <v>187.26400000000001</v>
      </c>
      <c r="C617" s="1">
        <v>186.88</v>
      </c>
      <c r="D617" s="1">
        <v>414.62400000000002</v>
      </c>
      <c r="E617" s="1">
        <v>380.81799999999998</v>
      </c>
      <c r="G617" s="1">
        <f t="shared" si="153"/>
        <v>33.80600000000004</v>
      </c>
      <c r="H617" s="1">
        <f t="shared" si="154"/>
        <v>0.38400000000001455</v>
      </c>
      <c r="I617" s="2">
        <f t="shared" si="155"/>
        <v>389.74656000000004</v>
      </c>
      <c r="J617" s="2">
        <f t="shared" si="156"/>
        <v>381.45408000000003</v>
      </c>
      <c r="K617" s="2">
        <f t="shared" si="157"/>
        <v>373.16160000000002</v>
      </c>
      <c r="L617" s="10">
        <f t="shared" si="158"/>
        <v>2</v>
      </c>
      <c r="M617" s="73" t="str">
        <f t="shared" si="159"/>
        <v/>
      </c>
      <c r="N617">
        <f t="shared" si="160"/>
        <v>2</v>
      </c>
      <c r="O617" s="12">
        <f t="shared" si="161"/>
        <v>205.35585042219543</v>
      </c>
      <c r="P617" s="11">
        <f t="shared" si="162"/>
        <v>18.091850422195421</v>
      </c>
      <c r="Q617" s="1">
        <f t="shared" si="163"/>
        <v>187.26400000000001</v>
      </c>
      <c r="S617" s="14" t="str">
        <f t="shared" si="164"/>
        <v>A</v>
      </c>
      <c r="U617" s="1">
        <f t="shared" si="165"/>
        <v>187.26400000000001</v>
      </c>
      <c r="V617" s="1">
        <f t="shared" si="166"/>
        <v>380.81799999999998</v>
      </c>
      <c r="W617" s="1">
        <f t="shared" si="167"/>
        <v>18.091850422195421</v>
      </c>
      <c r="X617" s="20">
        <f t="shared" si="168"/>
        <v>7.8699549336550083</v>
      </c>
      <c r="Y617" s="22">
        <f t="shared" si="169"/>
        <v>2</v>
      </c>
      <c r="AA617" s="47"/>
    </row>
    <row r="618" spans="1:34" hidden="1" x14ac:dyDescent="0.25">
      <c r="A618" s="57" t="s">
        <v>7961</v>
      </c>
      <c r="B618" s="1">
        <v>189.31200000000001</v>
      </c>
      <c r="C618" s="1">
        <v>189.05600000000001</v>
      </c>
      <c r="D618" s="1">
        <v>415.16699999999997</v>
      </c>
      <c r="E618" s="1">
        <v>381.32299999999998</v>
      </c>
      <c r="G618" s="1">
        <f t="shared" si="153"/>
        <v>33.843999999999994</v>
      </c>
      <c r="H618" s="1">
        <f t="shared" si="154"/>
        <v>0.25600000000000023</v>
      </c>
      <c r="I618" s="2">
        <f t="shared" si="155"/>
        <v>390.25698</v>
      </c>
      <c r="J618" s="2">
        <f t="shared" si="156"/>
        <v>381.95363999999995</v>
      </c>
      <c r="K618" s="2">
        <f t="shared" si="157"/>
        <v>373.65029999999996</v>
      </c>
      <c r="L618" s="10">
        <f t="shared" si="158"/>
        <v>2</v>
      </c>
      <c r="M618" s="73" t="str">
        <f t="shared" si="159"/>
        <v/>
      </c>
      <c r="N618">
        <f t="shared" si="160"/>
        <v>2</v>
      </c>
      <c r="O618" s="12">
        <f t="shared" si="161"/>
        <v>207.60171071389408</v>
      </c>
      <c r="P618" s="11">
        <f t="shared" si="162"/>
        <v>18.289710713894067</v>
      </c>
      <c r="Q618" s="1">
        <f t="shared" si="163"/>
        <v>189.31200000000001</v>
      </c>
      <c r="S618" s="14" t="str">
        <f t="shared" si="164"/>
        <v>A</v>
      </c>
      <c r="U618" s="1">
        <f t="shared" si="165"/>
        <v>189.31200000000001</v>
      </c>
      <c r="V618" s="1">
        <f t="shared" si="166"/>
        <v>381.32299999999998</v>
      </c>
      <c r="W618" s="1">
        <f t="shared" si="167"/>
        <v>18.289710713894067</v>
      </c>
      <c r="X618" s="20">
        <f t="shared" si="168"/>
        <v>7.9560241605439188</v>
      </c>
      <c r="Y618" s="22">
        <f t="shared" si="169"/>
        <v>2</v>
      </c>
      <c r="AA618" s="47"/>
    </row>
    <row r="619" spans="1:34" hidden="1" x14ac:dyDescent="0.25">
      <c r="A619" s="57" t="s">
        <v>7962</v>
      </c>
      <c r="B619" s="1">
        <v>196.352</v>
      </c>
      <c r="C619" s="1">
        <v>195.84</v>
      </c>
      <c r="D619" s="1">
        <v>415.142</v>
      </c>
      <c r="E619" s="1">
        <v>381.29199999999997</v>
      </c>
      <c r="G619" s="1">
        <f t="shared" si="153"/>
        <v>33.850000000000023</v>
      </c>
      <c r="H619" s="1">
        <f t="shared" si="154"/>
        <v>0.51200000000000045</v>
      </c>
      <c r="I619" s="2">
        <f t="shared" si="155"/>
        <v>390.23347999999999</v>
      </c>
      <c r="J619" s="2">
        <f t="shared" si="156"/>
        <v>381.93063999999998</v>
      </c>
      <c r="K619" s="2">
        <f t="shared" si="157"/>
        <v>373.62779999999998</v>
      </c>
      <c r="L619" s="10">
        <f t="shared" si="158"/>
        <v>2</v>
      </c>
      <c r="M619" s="73" t="str">
        <f t="shared" si="159"/>
        <v/>
      </c>
      <c r="N619">
        <f t="shared" si="160"/>
        <v>2</v>
      </c>
      <c r="O619" s="12">
        <f t="shared" si="161"/>
        <v>215.32185546660818</v>
      </c>
      <c r="P619" s="11">
        <f t="shared" si="162"/>
        <v>18.96985546660818</v>
      </c>
      <c r="Q619" s="1">
        <f t="shared" si="163"/>
        <v>196.352</v>
      </c>
      <c r="S619" s="14" t="str">
        <f t="shared" si="164"/>
        <v>A</v>
      </c>
      <c r="U619" s="1">
        <f t="shared" si="165"/>
        <v>196.352</v>
      </c>
      <c r="V619" s="1">
        <f t="shared" si="166"/>
        <v>381.29199999999997</v>
      </c>
      <c r="W619" s="1">
        <f t="shared" si="167"/>
        <v>18.96985546660818</v>
      </c>
      <c r="X619" s="20">
        <f t="shared" si="168"/>
        <v>8.2518871279745589</v>
      </c>
      <c r="Y619" s="22">
        <f t="shared" si="169"/>
        <v>2</v>
      </c>
      <c r="AA619" s="47"/>
    </row>
    <row r="620" spans="1:34" hidden="1" x14ac:dyDescent="0.25">
      <c r="A620" s="57" t="s">
        <v>7963</v>
      </c>
      <c r="B620" s="1">
        <v>198.91200000000001</v>
      </c>
      <c r="C620" s="1">
        <v>198.52799999999999</v>
      </c>
      <c r="D620" s="1">
        <v>416.55</v>
      </c>
      <c r="E620" s="1">
        <v>382.58</v>
      </c>
      <c r="G620" s="1">
        <f t="shared" si="153"/>
        <v>33.970000000000027</v>
      </c>
      <c r="H620" s="1">
        <f t="shared" si="154"/>
        <v>0.38400000000001455</v>
      </c>
      <c r="I620" s="2">
        <f t="shared" si="155"/>
        <v>391.55700000000002</v>
      </c>
      <c r="J620" s="2">
        <f t="shared" si="156"/>
        <v>383.226</v>
      </c>
      <c r="K620" s="2">
        <f t="shared" si="157"/>
        <v>374.89499999999998</v>
      </c>
      <c r="L620" s="10">
        <f t="shared" si="158"/>
        <v>2</v>
      </c>
      <c r="M620" s="73" t="str">
        <f t="shared" si="159"/>
        <v/>
      </c>
      <c r="N620">
        <f t="shared" si="160"/>
        <v>2</v>
      </c>
      <c r="O620" s="12">
        <f t="shared" si="161"/>
        <v>218.12918083123151</v>
      </c>
      <c r="P620" s="11">
        <f t="shared" si="162"/>
        <v>19.217180831231502</v>
      </c>
      <c r="Q620" s="1">
        <f t="shared" si="163"/>
        <v>198.91200000000001</v>
      </c>
      <c r="S620" s="14" t="str">
        <f t="shared" si="164"/>
        <v>A</v>
      </c>
      <c r="U620" s="1">
        <f t="shared" si="165"/>
        <v>198.91200000000001</v>
      </c>
      <c r="V620" s="1">
        <f t="shared" si="166"/>
        <v>382.58</v>
      </c>
      <c r="W620" s="1">
        <f t="shared" si="167"/>
        <v>19.217180831231502</v>
      </c>
      <c r="X620" s="20">
        <f t="shared" si="168"/>
        <v>8.359473661585703</v>
      </c>
      <c r="Y620" s="22">
        <f t="shared" si="169"/>
        <v>2</v>
      </c>
      <c r="AA620" s="47"/>
    </row>
    <row r="621" spans="1:34" hidden="1" x14ac:dyDescent="0.25">
      <c r="A621" s="57" t="s">
        <v>7964</v>
      </c>
      <c r="B621" s="1">
        <v>173.44</v>
      </c>
      <c r="C621" s="1">
        <v>173.05600000000001</v>
      </c>
      <c r="D621" s="1">
        <v>419.00599999999997</v>
      </c>
      <c r="E621" s="1">
        <v>380.48099999999999</v>
      </c>
      <c r="G621" s="1">
        <f t="shared" si="153"/>
        <v>38.524999999999977</v>
      </c>
      <c r="H621" s="1">
        <f t="shared" si="154"/>
        <v>0.38399999999998613</v>
      </c>
      <c r="I621" s="2">
        <f t="shared" si="155"/>
        <v>393.86563999999998</v>
      </c>
      <c r="J621" s="2">
        <f t="shared" si="156"/>
        <v>385.48551999999995</v>
      </c>
      <c r="K621" s="2">
        <f t="shared" si="157"/>
        <v>377.10539999999997</v>
      </c>
      <c r="L621" s="10">
        <f t="shared" si="158"/>
        <v>3</v>
      </c>
      <c r="M621" s="73">
        <f t="shared" si="159"/>
        <v>3</v>
      </c>
      <c r="N621">
        <f t="shared" si="160"/>
        <v>3</v>
      </c>
      <c r="O621" s="12">
        <f t="shared" si="161"/>
        <v>198.87627565646142</v>
      </c>
      <c r="P621" s="11">
        <f t="shared" si="162"/>
        <v>25.436275656461419</v>
      </c>
      <c r="Q621" s="1">
        <f t="shared" si="163"/>
        <v>173.44</v>
      </c>
      <c r="S621" s="14" t="str">
        <f t="shared" si="164"/>
        <v>A</v>
      </c>
      <c r="U621" s="1">
        <f t="shared" si="165"/>
        <v>173.44</v>
      </c>
      <c r="V621" s="1">
        <f t="shared" si="166"/>
        <v>380.48099999999999</v>
      </c>
      <c r="W621" s="1">
        <f t="shared" si="167"/>
        <v>25.436275656461419</v>
      </c>
      <c r="X621" s="20">
        <f t="shared" si="168"/>
        <v>11.064779910560716</v>
      </c>
      <c r="Y621" s="22">
        <f t="shared" si="169"/>
        <v>3</v>
      </c>
      <c r="AA621" s="47"/>
    </row>
    <row r="622" spans="1:34" hidden="1" x14ac:dyDescent="0.25">
      <c r="A622" s="57" t="s">
        <v>7965</v>
      </c>
      <c r="B622" s="1">
        <v>189.184</v>
      </c>
      <c r="C622" s="1">
        <v>188.8</v>
      </c>
      <c r="D622" s="1">
        <v>417.15899999999999</v>
      </c>
      <c r="E622" s="1">
        <v>382.74599999999998</v>
      </c>
      <c r="G622" s="1">
        <f t="shared" si="153"/>
        <v>34.413000000000011</v>
      </c>
      <c r="H622" s="1">
        <f t="shared" si="154"/>
        <v>0.38399999999998613</v>
      </c>
      <c r="I622" s="2">
        <f t="shared" si="155"/>
        <v>392.12945999999999</v>
      </c>
      <c r="J622" s="2">
        <f t="shared" si="156"/>
        <v>383.78627999999998</v>
      </c>
      <c r="K622" s="2">
        <f t="shared" si="157"/>
        <v>375.44309999999996</v>
      </c>
      <c r="L622" s="10">
        <f t="shared" si="158"/>
        <v>2</v>
      </c>
      <c r="M622" s="73">
        <f t="shared" si="159"/>
        <v>2</v>
      </c>
      <c r="N622">
        <f t="shared" si="160"/>
        <v>2</v>
      </c>
      <c r="O622" s="12">
        <f t="shared" si="161"/>
        <v>207.46134444566292</v>
      </c>
      <c r="P622" s="11">
        <f t="shared" si="162"/>
        <v>18.277344445662919</v>
      </c>
      <c r="Q622" s="1">
        <f t="shared" si="163"/>
        <v>189.184</v>
      </c>
      <c r="S622" s="14" t="str">
        <f t="shared" si="164"/>
        <v>A</v>
      </c>
      <c r="U622" s="1">
        <f t="shared" si="165"/>
        <v>189.184</v>
      </c>
      <c r="V622" s="1">
        <f t="shared" si="166"/>
        <v>382.74599999999998</v>
      </c>
      <c r="W622" s="1">
        <f t="shared" si="167"/>
        <v>18.277344445662919</v>
      </c>
      <c r="X622" s="20">
        <f t="shared" si="168"/>
        <v>7.95064483386337</v>
      </c>
      <c r="Y622" s="22">
        <f t="shared" si="169"/>
        <v>2</v>
      </c>
      <c r="AA622" s="47"/>
    </row>
    <row r="623" spans="1:34" hidden="1" x14ac:dyDescent="0.25">
      <c r="A623" s="57" t="s">
        <v>7966</v>
      </c>
      <c r="B623" s="1">
        <v>187.26400000000001</v>
      </c>
      <c r="C623" s="1">
        <v>187.00800000000001</v>
      </c>
      <c r="D623" s="1">
        <v>416.95299999999997</v>
      </c>
      <c r="E623" s="1">
        <v>382.983</v>
      </c>
      <c r="G623" s="1">
        <f t="shared" si="153"/>
        <v>33.96999999999997</v>
      </c>
      <c r="H623" s="1">
        <f t="shared" si="154"/>
        <v>0.25600000000000023</v>
      </c>
      <c r="I623" s="2">
        <f t="shared" si="155"/>
        <v>391.93581999999998</v>
      </c>
      <c r="J623" s="2">
        <f t="shared" si="156"/>
        <v>383.59675999999996</v>
      </c>
      <c r="K623" s="2">
        <f t="shared" si="157"/>
        <v>375.2577</v>
      </c>
      <c r="L623" s="10">
        <f t="shared" si="158"/>
        <v>2</v>
      </c>
      <c r="M623" s="73" t="str">
        <f t="shared" si="159"/>
        <v/>
      </c>
      <c r="N623">
        <f t="shared" si="160"/>
        <v>2</v>
      </c>
      <c r="O623" s="12">
        <f t="shared" si="161"/>
        <v>205.35585042219543</v>
      </c>
      <c r="P623" s="11">
        <f t="shared" si="162"/>
        <v>18.091850422195421</v>
      </c>
      <c r="Q623" s="1">
        <f t="shared" si="163"/>
        <v>187.26400000000001</v>
      </c>
      <c r="S623" s="14" t="str">
        <f t="shared" si="164"/>
        <v>A</v>
      </c>
      <c r="U623" s="1">
        <f t="shared" si="165"/>
        <v>187.26400000000001</v>
      </c>
      <c r="V623" s="1">
        <f t="shared" si="166"/>
        <v>382.983</v>
      </c>
      <c r="W623" s="1">
        <f t="shared" si="167"/>
        <v>18.091850422195421</v>
      </c>
      <c r="X623" s="20">
        <f t="shared" si="168"/>
        <v>7.8699549336550083</v>
      </c>
      <c r="Y623" s="22">
        <f t="shared" si="169"/>
        <v>2</v>
      </c>
      <c r="AA623" s="47"/>
    </row>
    <row r="624" spans="1:34" hidden="1" x14ac:dyDescent="0.25">
      <c r="A624" s="57" t="s">
        <v>7967</v>
      </c>
      <c r="B624" s="1">
        <v>174.208</v>
      </c>
      <c r="C624" s="1">
        <v>173.696</v>
      </c>
      <c r="D624" s="1">
        <v>418.46899999999999</v>
      </c>
      <c r="E624" s="1">
        <v>383.49</v>
      </c>
      <c r="G624" s="1">
        <f t="shared" si="153"/>
        <v>34.978999999999985</v>
      </c>
      <c r="H624" s="1">
        <f t="shared" si="154"/>
        <v>0.51200000000000045</v>
      </c>
      <c r="I624" s="2">
        <f t="shared" si="155"/>
        <v>393.36086</v>
      </c>
      <c r="J624" s="2">
        <f t="shared" si="156"/>
        <v>384.99148000000002</v>
      </c>
      <c r="K624" s="2">
        <f t="shared" si="157"/>
        <v>376.62209999999999</v>
      </c>
      <c r="L624" s="10">
        <f t="shared" si="158"/>
        <v>2</v>
      </c>
      <c r="M624" s="73" t="str">
        <f t="shared" si="159"/>
        <v/>
      </c>
      <c r="N624">
        <f t="shared" si="160"/>
        <v>2</v>
      </c>
      <c r="O624" s="12">
        <f t="shared" si="161"/>
        <v>191.03849106261652</v>
      </c>
      <c r="P624" s="11">
        <f t="shared" si="162"/>
        <v>16.830491062616517</v>
      </c>
      <c r="Q624" s="1">
        <f t="shared" si="163"/>
        <v>174.208</v>
      </c>
      <c r="S624" s="14" t="str">
        <f t="shared" si="164"/>
        <v>A</v>
      </c>
      <c r="U624" s="1">
        <f t="shared" si="165"/>
        <v>174.208</v>
      </c>
      <c r="V624" s="1">
        <f t="shared" si="166"/>
        <v>383.49</v>
      </c>
      <c r="W624" s="1">
        <f t="shared" si="167"/>
        <v>16.830491062616517</v>
      </c>
      <c r="X624" s="20">
        <f t="shared" si="168"/>
        <v>7.3212636122381847</v>
      </c>
      <c r="Y624" s="22">
        <f t="shared" si="169"/>
        <v>2</v>
      </c>
      <c r="AA624" s="47"/>
    </row>
    <row r="625" spans="1:34" hidden="1" x14ac:dyDescent="0.25">
      <c r="A625" s="57" t="s">
        <v>7968</v>
      </c>
      <c r="B625" s="1">
        <v>161.66399999999999</v>
      </c>
      <c r="C625" s="1">
        <v>161.28</v>
      </c>
      <c r="D625" s="1">
        <v>421.79599999999999</v>
      </c>
      <c r="E625" s="1">
        <v>381.56799999999998</v>
      </c>
      <c r="G625" s="1">
        <f t="shared" si="153"/>
        <v>40.228000000000009</v>
      </c>
      <c r="H625" s="1">
        <f t="shared" si="154"/>
        <v>0.38399999999998613</v>
      </c>
      <c r="I625" s="2">
        <f t="shared" si="155"/>
        <v>396.48824000000002</v>
      </c>
      <c r="J625" s="2">
        <f t="shared" si="156"/>
        <v>388.05232000000001</v>
      </c>
      <c r="K625" s="2">
        <f t="shared" si="157"/>
        <v>379.6164</v>
      </c>
      <c r="L625" s="10">
        <f t="shared" si="158"/>
        <v>3</v>
      </c>
      <c r="M625" s="73">
        <f t="shared" si="159"/>
        <v>3</v>
      </c>
      <c r="N625">
        <f t="shared" si="160"/>
        <v>3</v>
      </c>
      <c r="O625" s="12">
        <f t="shared" si="161"/>
        <v>185.37323701410386</v>
      </c>
      <c r="P625" s="11">
        <f t="shared" si="162"/>
        <v>23.709237014103877</v>
      </c>
      <c r="Q625" s="1">
        <f t="shared" si="163"/>
        <v>161.66399999999999</v>
      </c>
      <c r="S625" s="14" t="str">
        <f t="shared" si="164"/>
        <v>A</v>
      </c>
      <c r="U625" s="1">
        <f t="shared" si="165"/>
        <v>161.66399999999999</v>
      </c>
      <c r="V625" s="1">
        <f t="shared" si="166"/>
        <v>381.56799999999998</v>
      </c>
      <c r="W625" s="1">
        <f t="shared" si="167"/>
        <v>23.709237014103877</v>
      </c>
      <c r="X625" s="20">
        <f t="shared" si="168"/>
        <v>10.313518101135186</v>
      </c>
      <c r="Y625" s="22">
        <f t="shared" si="169"/>
        <v>3</v>
      </c>
      <c r="AA625" s="47"/>
    </row>
    <row r="626" spans="1:34" hidden="1" x14ac:dyDescent="0.25">
      <c r="A626" s="57" t="s">
        <v>7969</v>
      </c>
      <c r="B626" s="1">
        <v>159.232</v>
      </c>
      <c r="C626" s="1">
        <v>158.84800000000001</v>
      </c>
      <c r="D626" s="1">
        <v>422.279</v>
      </c>
      <c r="E626" s="1">
        <v>382.01100000000002</v>
      </c>
      <c r="G626" s="1">
        <f t="shared" si="153"/>
        <v>40.267999999999972</v>
      </c>
      <c r="H626" s="1">
        <f t="shared" si="154"/>
        <v>0.38399999999998613</v>
      </c>
      <c r="I626" s="2">
        <f t="shared" si="155"/>
        <v>396.94225999999998</v>
      </c>
      <c r="J626" s="2">
        <f t="shared" si="156"/>
        <v>388.49667999999997</v>
      </c>
      <c r="K626" s="2">
        <f t="shared" si="157"/>
        <v>380.05110000000002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182.58456599013874</v>
      </c>
      <c r="P626" s="11">
        <f t="shared" si="162"/>
        <v>23.352565990138743</v>
      </c>
      <c r="Q626" s="1">
        <f t="shared" si="163"/>
        <v>159.232</v>
      </c>
      <c r="S626" s="14" t="str">
        <f t="shared" si="164"/>
        <v>A</v>
      </c>
      <c r="U626" s="1">
        <f t="shared" si="165"/>
        <v>159.232</v>
      </c>
      <c r="V626" s="1">
        <f t="shared" si="166"/>
        <v>382.01100000000002</v>
      </c>
      <c r="W626" s="1">
        <f t="shared" si="167"/>
        <v>23.352565990138743</v>
      </c>
      <c r="X626" s="20">
        <f t="shared" si="168"/>
        <v>10.158366205710353</v>
      </c>
      <c r="Y626" s="22">
        <f t="shared" si="169"/>
        <v>3</v>
      </c>
      <c r="AA626" s="47"/>
    </row>
    <row r="627" spans="1:34" hidden="1" x14ac:dyDescent="0.25">
      <c r="A627" s="57" t="s">
        <v>7970</v>
      </c>
      <c r="B627" s="1">
        <v>150.01599999999999</v>
      </c>
      <c r="C627" s="1">
        <v>149.76</v>
      </c>
      <c r="D627" s="1">
        <v>419.84</v>
      </c>
      <c r="E627" s="1">
        <v>382.75700000000001</v>
      </c>
      <c r="G627" s="1">
        <f t="shared" si="153"/>
        <v>37.08299999999997</v>
      </c>
      <c r="H627" s="1">
        <f t="shared" si="154"/>
        <v>0.25600000000000023</v>
      </c>
      <c r="I627" s="2">
        <f t="shared" si="155"/>
        <v>394.64959999999996</v>
      </c>
      <c r="J627" s="2">
        <f t="shared" si="156"/>
        <v>386.25279999999998</v>
      </c>
      <c r="K627" s="2">
        <f t="shared" si="157"/>
        <v>377.85599999999999</v>
      </c>
      <c r="L627" s="10">
        <f t="shared" si="158"/>
        <v>2</v>
      </c>
      <c r="M627" s="73">
        <f t="shared" si="159"/>
        <v>2</v>
      </c>
      <c r="N627">
        <f t="shared" si="160"/>
        <v>2</v>
      </c>
      <c r="O627" s="12">
        <f t="shared" si="161"/>
        <v>164.5092663669262</v>
      </c>
      <c r="P627" s="11">
        <f t="shared" si="162"/>
        <v>14.493266366926207</v>
      </c>
      <c r="Q627" s="1">
        <f t="shared" si="163"/>
        <v>150.01599999999999</v>
      </c>
      <c r="S627" s="14" t="str">
        <f t="shared" si="164"/>
        <v>A</v>
      </c>
      <c r="U627" s="1">
        <f t="shared" si="165"/>
        <v>150.01599999999999</v>
      </c>
      <c r="V627" s="1">
        <f t="shared" si="166"/>
        <v>382.75700000000001</v>
      </c>
      <c r="W627" s="1">
        <f t="shared" si="167"/>
        <v>14.493266366926207</v>
      </c>
      <c r="X627" s="20">
        <f t="shared" si="168"/>
        <v>6.3045708696128999</v>
      </c>
      <c r="Y627" s="22">
        <f t="shared" si="169"/>
        <v>2</v>
      </c>
      <c r="AA627" s="47"/>
    </row>
    <row r="628" spans="1:34" hidden="1" x14ac:dyDescent="0.25">
      <c r="A628" s="57" t="s">
        <v>7971</v>
      </c>
      <c r="B628" s="1">
        <v>149.76</v>
      </c>
      <c r="C628" s="1">
        <v>149.376</v>
      </c>
      <c r="D628" s="1">
        <v>417.24</v>
      </c>
      <c r="E628" s="1">
        <v>383.363</v>
      </c>
      <c r="G628" s="1">
        <f t="shared" si="153"/>
        <v>33.87700000000001</v>
      </c>
      <c r="H628" s="1">
        <f t="shared" si="154"/>
        <v>0.38399999999998613</v>
      </c>
      <c r="I628" s="2">
        <f t="shared" si="155"/>
        <v>392.2056</v>
      </c>
      <c r="J628" s="2">
        <f t="shared" si="156"/>
        <v>383.86080000000004</v>
      </c>
      <c r="K628" s="2">
        <f t="shared" si="157"/>
        <v>375.51600000000002</v>
      </c>
      <c r="L628" s="10">
        <f t="shared" si="158"/>
        <v>2</v>
      </c>
      <c r="M628" s="73" t="str">
        <f t="shared" si="159"/>
        <v/>
      </c>
      <c r="N628">
        <f t="shared" si="160"/>
        <v>2</v>
      </c>
      <c r="O628" s="12">
        <f t="shared" si="161"/>
        <v>164.22853383046385</v>
      </c>
      <c r="P628" s="11">
        <f t="shared" si="162"/>
        <v>14.468533830463855</v>
      </c>
      <c r="Q628" s="1">
        <f t="shared" si="163"/>
        <v>149.76</v>
      </c>
      <c r="S628" s="14" t="str">
        <f t="shared" si="164"/>
        <v>A</v>
      </c>
      <c r="U628" s="1">
        <f t="shared" si="165"/>
        <v>149.76</v>
      </c>
      <c r="V628" s="1">
        <f t="shared" si="166"/>
        <v>383.363</v>
      </c>
      <c r="W628" s="1">
        <f t="shared" si="167"/>
        <v>14.468533830463855</v>
      </c>
      <c r="X628" s="20">
        <f t="shared" si="168"/>
        <v>6.2938122162517764</v>
      </c>
      <c r="Y628" s="22">
        <f t="shared" si="169"/>
        <v>2</v>
      </c>
      <c r="AA628" s="47"/>
    </row>
    <row r="629" spans="1:34" hidden="1" x14ac:dyDescent="0.25">
      <c r="A629" s="57" t="s">
        <v>7972</v>
      </c>
      <c r="B629" s="1">
        <v>155.77600000000001</v>
      </c>
      <c r="C629" s="1">
        <v>155.52000000000001</v>
      </c>
      <c r="D629" s="1">
        <v>418.77300000000002</v>
      </c>
      <c r="E629" s="1">
        <v>383.17700000000002</v>
      </c>
      <c r="G629" s="1">
        <f t="shared" si="153"/>
        <v>35.596000000000004</v>
      </c>
      <c r="H629" s="1">
        <f t="shared" si="154"/>
        <v>0.25600000000000023</v>
      </c>
      <c r="I629" s="2">
        <f t="shared" si="155"/>
        <v>393.64662000000004</v>
      </c>
      <c r="J629" s="2">
        <f t="shared" si="156"/>
        <v>385.27116000000001</v>
      </c>
      <c r="K629" s="2">
        <f t="shared" si="157"/>
        <v>376.89570000000003</v>
      </c>
      <c r="L629" s="10">
        <f t="shared" si="158"/>
        <v>2</v>
      </c>
      <c r="M629" s="73" t="str">
        <f t="shared" si="159"/>
        <v/>
      </c>
      <c r="N629">
        <f t="shared" si="160"/>
        <v>2</v>
      </c>
      <c r="O629" s="12">
        <f t="shared" si="161"/>
        <v>170.82574843732866</v>
      </c>
      <c r="P629" s="11">
        <f t="shared" si="162"/>
        <v>15.049748437328645</v>
      </c>
      <c r="Q629" s="1">
        <f t="shared" si="163"/>
        <v>155.77600000000001</v>
      </c>
      <c r="S629" s="14" t="str">
        <f t="shared" si="164"/>
        <v>A</v>
      </c>
      <c r="U629" s="1">
        <f t="shared" si="165"/>
        <v>155.77600000000001</v>
      </c>
      <c r="V629" s="1">
        <f t="shared" si="166"/>
        <v>383.17700000000002</v>
      </c>
      <c r="W629" s="1">
        <f t="shared" si="167"/>
        <v>15.049748437328645</v>
      </c>
      <c r="X629" s="20">
        <f t="shared" si="168"/>
        <v>6.5466405702379609</v>
      </c>
      <c r="Y629" s="22">
        <f t="shared" si="169"/>
        <v>2</v>
      </c>
      <c r="AA629" s="47"/>
    </row>
    <row r="630" spans="1:34" hidden="1" x14ac:dyDescent="0.25">
      <c r="A630" s="57" t="s">
        <v>7973</v>
      </c>
      <c r="B630" s="1">
        <v>146.816</v>
      </c>
      <c r="C630" s="1">
        <v>146.43199999999999</v>
      </c>
      <c r="D630" s="1">
        <v>418.64299999999997</v>
      </c>
      <c r="E630" s="1">
        <v>378.75599999999997</v>
      </c>
      <c r="G630" s="1">
        <f t="shared" si="153"/>
        <v>39.887</v>
      </c>
      <c r="H630" s="1">
        <f t="shared" si="154"/>
        <v>0.38400000000001455</v>
      </c>
      <c r="I630" s="2">
        <f t="shared" si="155"/>
        <v>393.52441999999996</v>
      </c>
      <c r="J630" s="2">
        <f t="shared" si="156"/>
        <v>385.15155999999996</v>
      </c>
      <c r="K630" s="2">
        <f t="shared" si="157"/>
        <v>376.77869999999996</v>
      </c>
      <c r="L630" s="10">
        <f t="shared" si="158"/>
        <v>3</v>
      </c>
      <c r="M630" s="73">
        <f t="shared" si="159"/>
        <v>3</v>
      </c>
      <c r="N630">
        <f t="shared" si="160"/>
        <v>3</v>
      </c>
      <c r="O630" s="12">
        <f t="shared" si="161"/>
        <v>168.34766655200093</v>
      </c>
      <c r="P630" s="11">
        <f t="shared" si="162"/>
        <v>21.531666552000928</v>
      </c>
      <c r="Q630" s="1">
        <f t="shared" si="163"/>
        <v>146.816</v>
      </c>
      <c r="S630" s="14" t="str">
        <f t="shared" si="164"/>
        <v>A</v>
      </c>
      <c r="U630" s="1">
        <f t="shared" si="165"/>
        <v>146.816</v>
      </c>
      <c r="V630" s="1">
        <f t="shared" si="166"/>
        <v>378.75599999999997</v>
      </c>
      <c r="W630" s="1">
        <f t="shared" si="167"/>
        <v>21.531666552000928</v>
      </c>
      <c r="X630" s="20">
        <f t="shared" si="168"/>
        <v>9.3662749501204043</v>
      </c>
      <c r="Y630" s="22">
        <f t="shared" si="169"/>
        <v>3</v>
      </c>
      <c r="AA630" s="47"/>
    </row>
    <row r="631" spans="1:34" hidden="1" x14ac:dyDescent="0.25">
      <c r="A631" s="57" t="s">
        <v>7974</v>
      </c>
      <c r="B631" s="1">
        <v>141.31200000000001</v>
      </c>
      <c r="C631" s="1">
        <v>141.05600000000001</v>
      </c>
      <c r="D631" s="1">
        <v>419.673</v>
      </c>
      <c r="E631" s="1">
        <v>379.72800000000001</v>
      </c>
      <c r="G631" s="1">
        <f t="shared" si="153"/>
        <v>39.944999999999993</v>
      </c>
      <c r="H631" s="1">
        <f t="shared" si="154"/>
        <v>0.25600000000000023</v>
      </c>
      <c r="I631" s="2">
        <f t="shared" si="155"/>
        <v>394.49261999999999</v>
      </c>
      <c r="J631" s="2">
        <f t="shared" si="156"/>
        <v>386.09915999999998</v>
      </c>
      <c r="K631" s="2">
        <f t="shared" si="157"/>
        <v>377.70569999999998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162.03646370829034</v>
      </c>
      <c r="P631" s="11">
        <f t="shared" si="162"/>
        <v>20.72446370829033</v>
      </c>
      <c r="Q631" s="1">
        <f t="shared" si="163"/>
        <v>141.31200000000001</v>
      </c>
      <c r="S631" s="14" t="str">
        <f t="shared" si="164"/>
        <v>A</v>
      </c>
      <c r="U631" s="1">
        <f t="shared" si="165"/>
        <v>141.31200000000001</v>
      </c>
      <c r="V631" s="1">
        <f t="shared" si="166"/>
        <v>379.72800000000001</v>
      </c>
      <c r="W631" s="1">
        <f t="shared" si="167"/>
        <v>20.72446370829033</v>
      </c>
      <c r="X631" s="20">
        <f t="shared" si="168"/>
        <v>9.0151417131062939</v>
      </c>
      <c r="Y631" s="22">
        <f t="shared" si="169"/>
        <v>3</v>
      </c>
      <c r="AA631" s="47"/>
    </row>
    <row r="632" spans="1:34" hidden="1" x14ac:dyDescent="0.25">
      <c r="A632" s="57" t="s">
        <v>7975</v>
      </c>
      <c r="B632" s="1">
        <v>104.57599999999999</v>
      </c>
      <c r="C632" s="1">
        <v>104.32</v>
      </c>
      <c r="D632" s="1">
        <v>422.53100000000001</v>
      </c>
      <c r="E632" s="1">
        <v>382.44299999999998</v>
      </c>
      <c r="G632" s="1">
        <f t="shared" si="153"/>
        <v>40.088000000000022</v>
      </c>
      <c r="H632" s="1">
        <f t="shared" si="154"/>
        <v>0.25600000000000023</v>
      </c>
      <c r="I632" s="2">
        <f t="shared" si="155"/>
        <v>397.17914000000002</v>
      </c>
      <c r="J632" s="2">
        <f t="shared" si="156"/>
        <v>388.72852</v>
      </c>
      <c r="K632" s="2">
        <f t="shared" si="157"/>
        <v>380.27789999999999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119.91285403050108</v>
      </c>
      <c r="P632" s="11">
        <f t="shared" si="162"/>
        <v>15.336854030501087</v>
      </c>
      <c r="Q632" s="1">
        <f t="shared" si="163"/>
        <v>104.57599999999999</v>
      </c>
      <c r="S632" s="14" t="str">
        <f t="shared" si="164"/>
        <v>A</v>
      </c>
      <c r="U632" s="1">
        <f t="shared" si="165"/>
        <v>104.57599999999999</v>
      </c>
      <c r="V632" s="1">
        <f t="shared" si="166"/>
        <v>382.44299999999998</v>
      </c>
      <c r="W632" s="1">
        <f t="shared" si="167"/>
        <v>15.336854030501087</v>
      </c>
      <c r="X632" s="20">
        <f t="shared" si="168"/>
        <v>6.671531503267973</v>
      </c>
      <c r="Y632" s="22">
        <f t="shared" si="169"/>
        <v>3</v>
      </c>
      <c r="AA632" s="47"/>
    </row>
    <row r="633" spans="1:34" x14ac:dyDescent="0.25">
      <c r="A633" s="57" t="s">
        <v>7976</v>
      </c>
      <c r="B633" s="1">
        <v>68.48</v>
      </c>
      <c r="C633" s="1">
        <v>68.224000000000004</v>
      </c>
      <c r="D633" s="1">
        <v>422.79599999999999</v>
      </c>
      <c r="E633" s="1">
        <v>382.803</v>
      </c>
      <c r="G633" s="1">
        <f t="shared" si="153"/>
        <v>39.992999999999995</v>
      </c>
      <c r="H633" s="1">
        <f t="shared" si="154"/>
        <v>0.25600000000000023</v>
      </c>
      <c r="I633" s="2">
        <f t="shared" si="155"/>
        <v>397.42824000000002</v>
      </c>
      <c r="J633" s="2">
        <f t="shared" si="156"/>
        <v>388.97231999999997</v>
      </c>
      <c r="K633" s="2">
        <f t="shared" si="157"/>
        <v>380.51639999999998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78.523105148492149</v>
      </c>
      <c r="P633" s="11">
        <f t="shared" si="162"/>
        <v>10.043105148492145</v>
      </c>
      <c r="Q633" s="1">
        <f t="shared" si="163"/>
        <v>68.48</v>
      </c>
      <c r="S633" s="14" t="str">
        <f t="shared" si="164"/>
        <v>A</v>
      </c>
      <c r="U633" s="1">
        <f t="shared" si="165"/>
        <v>68.48</v>
      </c>
      <c r="V633" s="1">
        <f t="shared" si="166"/>
        <v>382.803</v>
      </c>
      <c r="W633" s="1">
        <f t="shared" si="167"/>
        <v>10.043105148492145</v>
      </c>
      <c r="X633" s="20">
        <f t="shared" si="168"/>
        <v>4.3687507395940832</v>
      </c>
      <c r="Y633" s="22">
        <f t="shared" si="169"/>
        <v>3</v>
      </c>
      <c r="Z633" s="32" t="s">
        <v>40</v>
      </c>
      <c r="AA633" s="47"/>
      <c r="AB633" s="32" t="str">
        <f>A633</f>
        <v>2025-11-27 00:00:00</v>
      </c>
      <c r="AC633" s="1">
        <f>SUM(U633:U656)</f>
        <v>3375.8719999999998</v>
      </c>
      <c r="AD633" s="1">
        <f>AVERAGE(V633:V656)</f>
        <v>381.94287499999996</v>
      </c>
      <c r="AE633" s="1">
        <f>SUM(W633:W656)</f>
        <v>402.39087211685717</v>
      </c>
      <c r="AF633" s="1">
        <f>SUM(X633:X656)</f>
        <v>175.0400293708328</v>
      </c>
      <c r="AG633" s="35">
        <f>AVERAGE(Y633:Y656)</f>
        <v>2.5416666666666665</v>
      </c>
      <c r="AH633" s="37">
        <f>DAY(A633)</f>
        <v>27</v>
      </c>
    </row>
    <row r="634" spans="1:34" hidden="1" x14ac:dyDescent="0.25">
      <c r="A634" s="57" t="s">
        <v>7977</v>
      </c>
      <c r="B634" s="1">
        <v>68.48</v>
      </c>
      <c r="C634" s="1">
        <v>68.224000000000004</v>
      </c>
      <c r="D634" s="1">
        <v>423.113</v>
      </c>
      <c r="E634" s="1">
        <v>383.09300000000002</v>
      </c>
      <c r="G634" s="1">
        <f t="shared" si="153"/>
        <v>40.019999999999982</v>
      </c>
      <c r="H634" s="1">
        <f t="shared" si="154"/>
        <v>0.25600000000000023</v>
      </c>
      <c r="I634" s="2">
        <f t="shared" si="155"/>
        <v>397.72622000000001</v>
      </c>
      <c r="J634" s="2">
        <f t="shared" si="156"/>
        <v>389.26396</v>
      </c>
      <c r="K634" s="2">
        <f t="shared" si="157"/>
        <v>380.80169999999998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78.523105148492149</v>
      </c>
      <c r="P634" s="11">
        <f t="shared" si="162"/>
        <v>10.043105148492145</v>
      </c>
      <c r="Q634" s="1">
        <f t="shared" si="163"/>
        <v>68.48</v>
      </c>
      <c r="S634" s="14" t="str">
        <f t="shared" si="164"/>
        <v>A</v>
      </c>
      <c r="U634" s="1">
        <f t="shared" si="165"/>
        <v>68.48</v>
      </c>
      <c r="V634" s="1">
        <f t="shared" si="166"/>
        <v>383.09300000000002</v>
      </c>
      <c r="W634" s="1">
        <f t="shared" si="167"/>
        <v>10.043105148492145</v>
      </c>
      <c r="X634" s="20">
        <f t="shared" si="168"/>
        <v>4.3687507395940832</v>
      </c>
      <c r="Y634" s="22">
        <f t="shared" si="169"/>
        <v>3</v>
      </c>
      <c r="AA634" s="47"/>
    </row>
    <row r="635" spans="1:34" hidden="1" x14ac:dyDescent="0.25">
      <c r="A635" s="57" t="s">
        <v>7978</v>
      </c>
      <c r="B635" s="1">
        <v>70.016000000000005</v>
      </c>
      <c r="C635" s="1">
        <v>69.760000000000005</v>
      </c>
      <c r="D635" s="1">
        <v>422.87</v>
      </c>
      <c r="E635" s="1">
        <v>382.87599999999998</v>
      </c>
      <c r="G635" s="1">
        <f t="shared" si="153"/>
        <v>39.994000000000028</v>
      </c>
      <c r="H635" s="1">
        <f t="shared" si="154"/>
        <v>0.25600000000000023</v>
      </c>
      <c r="I635" s="2">
        <f t="shared" si="155"/>
        <v>397.49779999999998</v>
      </c>
      <c r="J635" s="2">
        <f t="shared" si="156"/>
        <v>389.04039999999998</v>
      </c>
      <c r="K635" s="2">
        <f t="shared" si="157"/>
        <v>380.58300000000003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80.284371058364869</v>
      </c>
      <c r="P635" s="11">
        <f t="shared" si="162"/>
        <v>10.268371058364863</v>
      </c>
      <c r="Q635" s="1">
        <f t="shared" si="163"/>
        <v>70.016000000000005</v>
      </c>
      <c r="S635" s="14" t="str">
        <f t="shared" si="164"/>
        <v>A</v>
      </c>
      <c r="U635" s="1">
        <f t="shared" si="165"/>
        <v>70.016000000000005</v>
      </c>
      <c r="V635" s="1">
        <f t="shared" si="166"/>
        <v>382.87599999999998</v>
      </c>
      <c r="W635" s="1">
        <f t="shared" si="167"/>
        <v>10.268371058364863</v>
      </c>
      <c r="X635" s="20">
        <f t="shared" si="168"/>
        <v>4.4667414103887157</v>
      </c>
      <c r="Y635" s="22">
        <f t="shared" si="169"/>
        <v>3</v>
      </c>
      <c r="AA635" s="47"/>
    </row>
    <row r="636" spans="1:34" hidden="1" x14ac:dyDescent="0.25">
      <c r="A636" s="57" t="s">
        <v>7979</v>
      </c>
      <c r="B636" s="1">
        <v>73.471999999999994</v>
      </c>
      <c r="C636" s="1">
        <v>73.215999999999994</v>
      </c>
      <c r="D636" s="1">
        <v>422.46899999999999</v>
      </c>
      <c r="E636" s="1">
        <v>382.50299999999999</v>
      </c>
      <c r="G636" s="1">
        <f t="shared" si="153"/>
        <v>39.966000000000008</v>
      </c>
      <c r="H636" s="1">
        <f t="shared" si="154"/>
        <v>0.25600000000000023</v>
      </c>
      <c r="I636" s="2">
        <f t="shared" si="155"/>
        <v>397.12085999999999</v>
      </c>
      <c r="J636" s="2">
        <f t="shared" si="156"/>
        <v>388.67147999999997</v>
      </c>
      <c r="K636" s="2">
        <f t="shared" si="157"/>
        <v>380.22210000000001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84.24721935557848</v>
      </c>
      <c r="P636" s="11">
        <f t="shared" si="162"/>
        <v>10.775219355578486</v>
      </c>
      <c r="Q636" s="1">
        <f t="shared" si="163"/>
        <v>73.471999999999994</v>
      </c>
      <c r="S636" s="14" t="str">
        <f t="shared" si="164"/>
        <v>A</v>
      </c>
      <c r="U636" s="1">
        <f t="shared" si="165"/>
        <v>73.471999999999994</v>
      </c>
      <c r="V636" s="1">
        <f t="shared" si="166"/>
        <v>382.50299999999999</v>
      </c>
      <c r="W636" s="1">
        <f t="shared" si="167"/>
        <v>10.775219355578486</v>
      </c>
      <c r="X636" s="20">
        <f t="shared" si="168"/>
        <v>4.6872204196766409</v>
      </c>
      <c r="Y636" s="22">
        <f t="shared" si="169"/>
        <v>3</v>
      </c>
      <c r="AA636" s="47"/>
    </row>
    <row r="637" spans="1:34" hidden="1" x14ac:dyDescent="0.25">
      <c r="A637" s="57" t="s">
        <v>7980</v>
      </c>
      <c r="B637" s="1">
        <v>71.680000000000007</v>
      </c>
      <c r="C637" s="1">
        <v>71.552000000000007</v>
      </c>
      <c r="D637" s="1">
        <v>421.375</v>
      </c>
      <c r="E637" s="1">
        <v>381.51299999999998</v>
      </c>
      <c r="G637" s="1">
        <f t="shared" si="153"/>
        <v>39.862000000000023</v>
      </c>
      <c r="H637" s="1">
        <f t="shared" si="154"/>
        <v>0.12800000000000011</v>
      </c>
      <c r="I637" s="2">
        <f t="shared" si="155"/>
        <v>396.09249999999997</v>
      </c>
      <c r="J637" s="2">
        <f t="shared" si="156"/>
        <v>387.66500000000002</v>
      </c>
      <c r="K637" s="2">
        <f t="shared" si="157"/>
        <v>379.23750000000001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82.19240912739366</v>
      </c>
      <c r="P637" s="11">
        <f t="shared" si="162"/>
        <v>10.512409127393653</v>
      </c>
      <c r="Q637" s="1">
        <f t="shared" si="163"/>
        <v>71.680000000000007</v>
      </c>
      <c r="S637" s="14" t="str">
        <f t="shared" si="164"/>
        <v>A</v>
      </c>
      <c r="U637" s="1">
        <f t="shared" si="165"/>
        <v>71.680000000000007</v>
      </c>
      <c r="V637" s="1">
        <f t="shared" si="166"/>
        <v>381.51299999999998</v>
      </c>
      <c r="W637" s="1">
        <f t="shared" si="167"/>
        <v>10.512409127393653</v>
      </c>
      <c r="X637" s="20">
        <f t="shared" si="168"/>
        <v>4.5728979704162391</v>
      </c>
      <c r="Y637" s="22">
        <f t="shared" si="169"/>
        <v>3</v>
      </c>
      <c r="AA637" s="47"/>
    </row>
    <row r="638" spans="1:34" hidden="1" x14ac:dyDescent="0.25">
      <c r="A638" s="57" t="s">
        <v>7981</v>
      </c>
      <c r="B638" s="1">
        <v>94.463999999999999</v>
      </c>
      <c r="C638" s="1">
        <v>94.08</v>
      </c>
      <c r="D638" s="1">
        <v>418.464</v>
      </c>
      <c r="E638" s="1">
        <v>380.81099999999998</v>
      </c>
      <c r="G638" s="1">
        <f t="shared" si="153"/>
        <v>37.65300000000002</v>
      </c>
      <c r="H638" s="1">
        <f t="shared" si="154"/>
        <v>0.38400000000000034</v>
      </c>
      <c r="I638" s="2">
        <f t="shared" si="155"/>
        <v>393.35615999999999</v>
      </c>
      <c r="J638" s="2">
        <f t="shared" si="156"/>
        <v>384.98687999999999</v>
      </c>
      <c r="K638" s="2">
        <f t="shared" si="157"/>
        <v>376.61759999999998</v>
      </c>
      <c r="L638" s="10">
        <f t="shared" si="158"/>
        <v>2</v>
      </c>
      <c r="M638" s="73">
        <f t="shared" si="159"/>
        <v>2</v>
      </c>
      <c r="N638">
        <f t="shared" si="160"/>
        <v>2</v>
      </c>
      <c r="O638" s="12">
        <f t="shared" si="161"/>
        <v>103.59030595460028</v>
      </c>
      <c r="P638" s="11">
        <f t="shared" si="162"/>
        <v>9.1263059546002836</v>
      </c>
      <c r="Q638" s="1">
        <f t="shared" si="163"/>
        <v>94.463999999999999</v>
      </c>
      <c r="S638" s="14" t="str">
        <f t="shared" si="164"/>
        <v>A</v>
      </c>
      <c r="U638" s="1">
        <f t="shared" si="165"/>
        <v>94.463999999999999</v>
      </c>
      <c r="V638" s="1">
        <f t="shared" si="166"/>
        <v>380.81099999999998</v>
      </c>
      <c r="W638" s="1">
        <f t="shared" si="167"/>
        <v>9.1263059546002836</v>
      </c>
      <c r="X638" s="20">
        <f t="shared" si="168"/>
        <v>3.9699430902511232</v>
      </c>
      <c r="Y638" s="22">
        <f t="shared" si="169"/>
        <v>2</v>
      </c>
      <c r="AA638" s="47"/>
    </row>
    <row r="639" spans="1:34" hidden="1" x14ac:dyDescent="0.25">
      <c r="A639" s="57" t="s">
        <v>7982</v>
      </c>
      <c r="B639" s="1">
        <v>144.89599999999999</v>
      </c>
      <c r="C639" s="1">
        <v>144.63999999999999</v>
      </c>
      <c r="D639" s="1">
        <v>418.238</v>
      </c>
      <c r="E639" s="1">
        <v>381.22500000000002</v>
      </c>
      <c r="G639" s="1">
        <f t="shared" si="153"/>
        <v>37.012999999999977</v>
      </c>
      <c r="H639" s="1">
        <f t="shared" si="154"/>
        <v>0.25600000000000023</v>
      </c>
      <c r="I639" s="2">
        <f t="shared" si="155"/>
        <v>393.14371999999997</v>
      </c>
      <c r="J639" s="2">
        <f t="shared" si="156"/>
        <v>384.77895999999998</v>
      </c>
      <c r="K639" s="2">
        <f t="shared" si="157"/>
        <v>376.41419999999999</v>
      </c>
      <c r="L639" s="10">
        <f t="shared" si="158"/>
        <v>2</v>
      </c>
      <c r="M639" s="73" t="str">
        <f t="shared" si="159"/>
        <v/>
      </c>
      <c r="N639">
        <f t="shared" si="160"/>
        <v>2</v>
      </c>
      <c r="O639" s="12">
        <f t="shared" si="161"/>
        <v>158.89461563767955</v>
      </c>
      <c r="P639" s="11">
        <f t="shared" si="162"/>
        <v>13.998615637679563</v>
      </c>
      <c r="Q639" s="1">
        <f t="shared" si="163"/>
        <v>144.89599999999999</v>
      </c>
      <c r="S639" s="14" t="str">
        <f t="shared" si="164"/>
        <v>A</v>
      </c>
      <c r="U639" s="1">
        <f t="shared" si="165"/>
        <v>144.89599999999999</v>
      </c>
      <c r="V639" s="1">
        <f t="shared" si="166"/>
        <v>381.22500000000002</v>
      </c>
      <c r="W639" s="1">
        <f t="shared" si="167"/>
        <v>13.998615637679563</v>
      </c>
      <c r="X639" s="20">
        <f t="shared" si="168"/>
        <v>6.0893978023906099</v>
      </c>
      <c r="Y639" s="22">
        <f t="shared" si="169"/>
        <v>2</v>
      </c>
      <c r="AA639" s="47"/>
    </row>
    <row r="640" spans="1:34" hidden="1" x14ac:dyDescent="0.25">
      <c r="A640" s="57" t="s">
        <v>7983</v>
      </c>
      <c r="B640" s="1">
        <v>193.15199999999999</v>
      </c>
      <c r="C640" s="1">
        <v>192.768</v>
      </c>
      <c r="D640" s="1">
        <v>413.68400000000003</v>
      </c>
      <c r="E640" s="1">
        <v>379.91399999999999</v>
      </c>
      <c r="G640" s="1">
        <f t="shared" si="153"/>
        <v>33.770000000000039</v>
      </c>
      <c r="H640" s="1">
        <f t="shared" si="154"/>
        <v>0.38399999999998613</v>
      </c>
      <c r="I640" s="2">
        <f t="shared" si="155"/>
        <v>388.86296000000004</v>
      </c>
      <c r="J640" s="2">
        <f t="shared" si="156"/>
        <v>380.58928000000003</v>
      </c>
      <c r="K640" s="2">
        <f t="shared" si="157"/>
        <v>372.31560000000002</v>
      </c>
      <c r="L640" s="10">
        <f t="shared" si="158"/>
        <v>2</v>
      </c>
      <c r="M640" s="73" t="str">
        <f t="shared" si="159"/>
        <v/>
      </c>
      <c r="N640">
        <f t="shared" si="160"/>
        <v>2</v>
      </c>
      <c r="O640" s="12">
        <f t="shared" si="161"/>
        <v>211.81269876082902</v>
      </c>
      <c r="P640" s="11">
        <f t="shared" si="162"/>
        <v>18.660698760829035</v>
      </c>
      <c r="Q640" s="1">
        <f t="shared" si="163"/>
        <v>193.15199999999999</v>
      </c>
      <c r="S640" s="14" t="str">
        <f t="shared" si="164"/>
        <v>A</v>
      </c>
      <c r="U640" s="1">
        <f t="shared" si="165"/>
        <v>193.15199999999999</v>
      </c>
      <c r="V640" s="1">
        <f t="shared" si="166"/>
        <v>379.91399999999999</v>
      </c>
      <c r="W640" s="1">
        <f t="shared" si="167"/>
        <v>18.660698760829035</v>
      </c>
      <c r="X640" s="20">
        <f t="shared" si="168"/>
        <v>8.1174039609606297</v>
      </c>
      <c r="Y640" s="22">
        <f t="shared" si="169"/>
        <v>2</v>
      </c>
      <c r="AA640" s="47"/>
    </row>
    <row r="641" spans="1:27" hidden="1" x14ac:dyDescent="0.25">
      <c r="A641" s="57" t="s">
        <v>7984</v>
      </c>
      <c r="B641" s="1">
        <v>194.94399999999999</v>
      </c>
      <c r="C641" s="1">
        <v>194.56</v>
      </c>
      <c r="D641" s="1">
        <v>416.02699999999999</v>
      </c>
      <c r="E641" s="1">
        <v>382.06799999999998</v>
      </c>
      <c r="G641" s="1">
        <f t="shared" si="153"/>
        <v>33.959000000000003</v>
      </c>
      <c r="H641" s="1">
        <f t="shared" si="154"/>
        <v>0.38399999999998613</v>
      </c>
      <c r="I641" s="2">
        <f t="shared" si="155"/>
        <v>391.06538</v>
      </c>
      <c r="J641" s="2">
        <f t="shared" si="156"/>
        <v>382.74484000000001</v>
      </c>
      <c r="K641" s="2">
        <f t="shared" si="157"/>
        <v>374.42430000000002</v>
      </c>
      <c r="L641" s="10">
        <f t="shared" si="158"/>
        <v>2</v>
      </c>
      <c r="M641" s="73" t="str">
        <f t="shared" si="159"/>
        <v/>
      </c>
      <c r="N641">
        <f t="shared" si="160"/>
        <v>2</v>
      </c>
      <c r="O641" s="12">
        <f t="shared" si="161"/>
        <v>213.77782651606535</v>
      </c>
      <c r="P641" s="11">
        <f t="shared" si="162"/>
        <v>18.833826516065358</v>
      </c>
      <c r="Q641" s="1">
        <f t="shared" si="163"/>
        <v>194.94399999999999</v>
      </c>
      <c r="S641" s="14" t="str">
        <f t="shared" si="164"/>
        <v>A</v>
      </c>
      <c r="U641" s="1">
        <f t="shared" si="165"/>
        <v>194.94399999999999</v>
      </c>
      <c r="V641" s="1">
        <f t="shared" si="166"/>
        <v>382.06799999999998</v>
      </c>
      <c r="W641" s="1">
        <f t="shared" si="167"/>
        <v>18.833826516065358</v>
      </c>
      <c r="X641" s="20">
        <f t="shared" si="168"/>
        <v>8.1927145344884309</v>
      </c>
      <c r="Y641" s="22">
        <f t="shared" si="169"/>
        <v>2</v>
      </c>
      <c r="AA641" s="47"/>
    </row>
    <row r="642" spans="1:27" hidden="1" x14ac:dyDescent="0.25">
      <c r="A642" s="57" t="s">
        <v>7985</v>
      </c>
      <c r="B642" s="1">
        <v>187.00800000000001</v>
      </c>
      <c r="C642" s="1">
        <v>186.49600000000001</v>
      </c>
      <c r="D642" s="1">
        <v>418.392</v>
      </c>
      <c r="E642" s="1">
        <v>380.834</v>
      </c>
      <c r="G642" s="1">
        <f t="shared" si="153"/>
        <v>37.557999999999993</v>
      </c>
      <c r="H642" s="1">
        <f t="shared" si="154"/>
        <v>0.51200000000000045</v>
      </c>
      <c r="I642" s="2">
        <f t="shared" si="155"/>
        <v>393.28847999999999</v>
      </c>
      <c r="J642" s="2">
        <f t="shared" si="156"/>
        <v>384.92063999999999</v>
      </c>
      <c r="K642" s="2">
        <f t="shared" si="157"/>
        <v>376.55279999999999</v>
      </c>
      <c r="L642" s="10">
        <f t="shared" si="158"/>
        <v>2</v>
      </c>
      <c r="M642" s="73" t="str">
        <f t="shared" si="159"/>
        <v/>
      </c>
      <c r="N642">
        <f t="shared" si="160"/>
        <v>2</v>
      </c>
      <c r="O642" s="12">
        <f t="shared" si="161"/>
        <v>205.07511788573311</v>
      </c>
      <c r="P642" s="11">
        <f t="shared" si="162"/>
        <v>18.067117885733097</v>
      </c>
      <c r="Q642" s="1">
        <f t="shared" si="163"/>
        <v>187.00800000000001</v>
      </c>
      <c r="S642" s="14" t="str">
        <f t="shared" si="164"/>
        <v>A</v>
      </c>
      <c r="U642" s="1">
        <f t="shared" si="165"/>
        <v>187.00800000000001</v>
      </c>
      <c r="V642" s="1">
        <f t="shared" si="166"/>
        <v>380.834</v>
      </c>
      <c r="W642" s="1">
        <f t="shared" si="167"/>
        <v>18.067117885733097</v>
      </c>
      <c r="X642" s="20">
        <f t="shared" si="168"/>
        <v>7.8591962802938973</v>
      </c>
      <c r="Y642" s="22">
        <f t="shared" si="169"/>
        <v>2</v>
      </c>
      <c r="AA642" s="47"/>
    </row>
    <row r="643" spans="1:27" hidden="1" x14ac:dyDescent="0.25">
      <c r="A643" s="57" t="s">
        <v>7986</v>
      </c>
      <c r="B643" s="1">
        <v>196.99199999999999</v>
      </c>
      <c r="C643" s="1">
        <v>196.608</v>
      </c>
      <c r="D643" s="1">
        <v>420.23099999999999</v>
      </c>
      <c r="E643" s="1">
        <v>381.27600000000001</v>
      </c>
      <c r="G643" s="1">
        <f t="shared" si="153"/>
        <v>38.954999999999984</v>
      </c>
      <c r="H643" s="1">
        <f t="shared" si="154"/>
        <v>0.38399999999998613</v>
      </c>
      <c r="I643" s="2">
        <f t="shared" si="155"/>
        <v>395.01713999999998</v>
      </c>
      <c r="J643" s="2">
        <f t="shared" si="156"/>
        <v>386.61252000000002</v>
      </c>
      <c r="K643" s="2">
        <f t="shared" si="157"/>
        <v>378.2079</v>
      </c>
      <c r="L643" s="10">
        <f t="shared" si="158"/>
        <v>3</v>
      </c>
      <c r="M643" s="73">
        <f t="shared" si="159"/>
        <v>3</v>
      </c>
      <c r="N643">
        <f t="shared" si="160"/>
        <v>3</v>
      </c>
      <c r="O643" s="12">
        <f t="shared" si="161"/>
        <v>225.88235294117646</v>
      </c>
      <c r="P643" s="11">
        <f t="shared" si="162"/>
        <v>28.890352941176474</v>
      </c>
      <c r="Q643" s="1">
        <f t="shared" si="163"/>
        <v>196.99199999999999</v>
      </c>
      <c r="S643" s="14" t="str">
        <f t="shared" si="164"/>
        <v>A</v>
      </c>
      <c r="U643" s="1">
        <f t="shared" si="165"/>
        <v>196.99199999999999</v>
      </c>
      <c r="V643" s="1">
        <f t="shared" si="166"/>
        <v>381.27600000000001</v>
      </c>
      <c r="W643" s="1">
        <f t="shared" si="167"/>
        <v>28.890352941176474</v>
      </c>
      <c r="X643" s="20">
        <f t="shared" si="168"/>
        <v>12.567303529411767</v>
      </c>
      <c r="Y643" s="22">
        <f t="shared" si="169"/>
        <v>3</v>
      </c>
      <c r="AA643" s="47"/>
    </row>
    <row r="644" spans="1:27" hidden="1" x14ac:dyDescent="0.25">
      <c r="A644" s="57" t="s">
        <v>7987</v>
      </c>
      <c r="B644" s="1">
        <v>200.57599999999999</v>
      </c>
      <c r="C644" s="1">
        <v>200.19200000000001</v>
      </c>
      <c r="D644" s="1">
        <v>421.96499999999997</v>
      </c>
      <c r="E644" s="1">
        <v>381.55700000000002</v>
      </c>
      <c r="G644" s="1">
        <f t="shared" si="153"/>
        <v>40.407999999999959</v>
      </c>
      <c r="H644" s="1">
        <f t="shared" si="154"/>
        <v>0.38399999999998613</v>
      </c>
      <c r="I644" s="2">
        <f t="shared" si="155"/>
        <v>396.64709999999997</v>
      </c>
      <c r="J644" s="2">
        <f t="shared" si="156"/>
        <v>388.20779999999996</v>
      </c>
      <c r="K644" s="2">
        <f t="shared" si="157"/>
        <v>379.76849999999996</v>
      </c>
      <c r="L644" s="10">
        <f t="shared" si="158"/>
        <v>3</v>
      </c>
      <c r="M644" s="73" t="str">
        <f t="shared" si="159"/>
        <v/>
      </c>
      <c r="N644">
        <f t="shared" si="160"/>
        <v>3</v>
      </c>
      <c r="O644" s="12">
        <f t="shared" si="161"/>
        <v>229.99197339754613</v>
      </c>
      <c r="P644" s="11">
        <f t="shared" si="162"/>
        <v>29.415973397546139</v>
      </c>
      <c r="Q644" s="1">
        <f t="shared" si="163"/>
        <v>200.57599999999999</v>
      </c>
      <c r="S644" s="14" t="str">
        <f t="shared" si="164"/>
        <v>A</v>
      </c>
      <c r="U644" s="1">
        <f t="shared" si="165"/>
        <v>200.57599999999999</v>
      </c>
      <c r="V644" s="1">
        <f t="shared" si="166"/>
        <v>381.55700000000002</v>
      </c>
      <c r="W644" s="1">
        <f t="shared" si="167"/>
        <v>29.415973397546139</v>
      </c>
      <c r="X644" s="20">
        <f t="shared" si="168"/>
        <v>12.79594842793257</v>
      </c>
      <c r="Y644" s="22">
        <f t="shared" si="169"/>
        <v>3</v>
      </c>
      <c r="AA644" s="47"/>
    </row>
    <row r="645" spans="1:27" hidden="1" x14ac:dyDescent="0.25">
      <c r="A645" s="57" t="s">
        <v>7988</v>
      </c>
      <c r="B645" s="1">
        <v>179.072</v>
      </c>
      <c r="C645" s="1">
        <v>178.68799999999999</v>
      </c>
      <c r="D645" s="1">
        <v>415.45400000000001</v>
      </c>
      <c r="E645" s="1">
        <v>381.23099999999999</v>
      </c>
      <c r="G645" s="1">
        <f t="shared" si="153"/>
        <v>34.223000000000013</v>
      </c>
      <c r="H645" s="1">
        <f t="shared" si="154"/>
        <v>0.38400000000001455</v>
      </c>
      <c r="I645" s="2">
        <f t="shared" si="155"/>
        <v>390.52676000000002</v>
      </c>
      <c r="J645" s="2">
        <f t="shared" si="156"/>
        <v>382.21768000000003</v>
      </c>
      <c r="K645" s="2">
        <f t="shared" si="157"/>
        <v>373.90859999999998</v>
      </c>
      <c r="L645" s="10">
        <f t="shared" si="158"/>
        <v>2</v>
      </c>
      <c r="M645" s="73">
        <f t="shared" si="159"/>
        <v>2</v>
      </c>
      <c r="N645">
        <f t="shared" si="160"/>
        <v>2</v>
      </c>
      <c r="O645" s="12">
        <f t="shared" si="161"/>
        <v>196.37240925540081</v>
      </c>
      <c r="P645" s="11">
        <f t="shared" si="162"/>
        <v>17.300409255400808</v>
      </c>
      <c r="Q645" s="1">
        <f t="shared" si="163"/>
        <v>179.072</v>
      </c>
      <c r="S645" s="14" t="str">
        <f t="shared" si="164"/>
        <v>A</v>
      </c>
      <c r="U645" s="1">
        <f t="shared" si="165"/>
        <v>179.072</v>
      </c>
      <c r="V645" s="1">
        <f t="shared" si="166"/>
        <v>381.23099999999999</v>
      </c>
      <c r="W645" s="1">
        <f t="shared" si="167"/>
        <v>17.300409255400808</v>
      </c>
      <c r="X645" s="20">
        <f t="shared" si="168"/>
        <v>7.5256780260993512</v>
      </c>
      <c r="Y645" s="22">
        <f t="shared" si="169"/>
        <v>2</v>
      </c>
      <c r="AA645" s="47"/>
    </row>
    <row r="646" spans="1:27" hidden="1" x14ac:dyDescent="0.25">
      <c r="A646" s="57" t="s">
        <v>7989</v>
      </c>
      <c r="B646" s="1">
        <v>203.392</v>
      </c>
      <c r="C646" s="1">
        <v>203.00800000000001</v>
      </c>
      <c r="D646" s="1">
        <v>415.37599999999998</v>
      </c>
      <c r="E646" s="1">
        <v>381.45100000000002</v>
      </c>
      <c r="G646" s="1">
        <f t="shared" si="153"/>
        <v>33.924999999999955</v>
      </c>
      <c r="H646" s="1">
        <f t="shared" si="154"/>
        <v>0.38399999999998613</v>
      </c>
      <c r="I646" s="2">
        <f t="shared" si="155"/>
        <v>390.45344</v>
      </c>
      <c r="J646" s="2">
        <f t="shared" si="156"/>
        <v>382.14591999999999</v>
      </c>
      <c r="K646" s="2">
        <f t="shared" si="157"/>
        <v>373.83839999999998</v>
      </c>
      <c r="L646" s="10">
        <f t="shared" si="158"/>
        <v>2</v>
      </c>
      <c r="M646" s="73" t="str">
        <f t="shared" si="159"/>
        <v/>
      </c>
      <c r="N646">
        <f t="shared" si="160"/>
        <v>2</v>
      </c>
      <c r="O646" s="12">
        <f t="shared" si="161"/>
        <v>223.04200021932229</v>
      </c>
      <c r="P646" s="11">
        <f t="shared" si="162"/>
        <v>19.650000219322294</v>
      </c>
      <c r="Q646" s="1">
        <f t="shared" si="163"/>
        <v>203.392</v>
      </c>
      <c r="S646" s="14" t="str">
        <f t="shared" si="164"/>
        <v>A</v>
      </c>
      <c r="U646" s="1">
        <f t="shared" si="165"/>
        <v>203.392</v>
      </c>
      <c r="V646" s="1">
        <f t="shared" si="166"/>
        <v>381.45100000000002</v>
      </c>
      <c r="W646" s="1">
        <f t="shared" si="167"/>
        <v>19.650000219322294</v>
      </c>
      <c r="X646" s="20">
        <f t="shared" si="168"/>
        <v>8.5477500954051973</v>
      </c>
      <c r="Y646" s="22">
        <f t="shared" si="169"/>
        <v>2</v>
      </c>
      <c r="AA646" s="47"/>
    </row>
    <row r="647" spans="1:27" hidden="1" x14ac:dyDescent="0.25">
      <c r="A647" s="57" t="s">
        <v>7990</v>
      </c>
      <c r="B647" s="1">
        <v>193.15199999999999</v>
      </c>
      <c r="C647" s="1">
        <v>192.768</v>
      </c>
      <c r="D647" s="1">
        <v>417.803</v>
      </c>
      <c r="E647" s="1">
        <v>383.71300000000002</v>
      </c>
      <c r="G647" s="1">
        <f t="shared" si="153"/>
        <v>34.089999999999975</v>
      </c>
      <c r="H647" s="1">
        <f t="shared" si="154"/>
        <v>0.38399999999998613</v>
      </c>
      <c r="I647" s="2">
        <f t="shared" si="155"/>
        <v>392.73482000000001</v>
      </c>
      <c r="J647" s="2">
        <f t="shared" si="156"/>
        <v>384.37876</v>
      </c>
      <c r="K647" s="2">
        <f t="shared" si="157"/>
        <v>376.02269999999999</v>
      </c>
      <c r="L647" s="10">
        <f t="shared" si="158"/>
        <v>2</v>
      </c>
      <c r="M647" s="73" t="str">
        <f t="shared" si="159"/>
        <v/>
      </c>
      <c r="N647">
        <f t="shared" si="160"/>
        <v>2</v>
      </c>
      <c r="O647" s="12">
        <f t="shared" si="161"/>
        <v>211.81269876082902</v>
      </c>
      <c r="P647" s="11">
        <f t="shared" si="162"/>
        <v>18.660698760829035</v>
      </c>
      <c r="Q647" s="1">
        <f t="shared" si="163"/>
        <v>193.15199999999999</v>
      </c>
      <c r="S647" s="14" t="str">
        <f t="shared" si="164"/>
        <v>A</v>
      </c>
      <c r="U647" s="1">
        <f t="shared" si="165"/>
        <v>193.15199999999999</v>
      </c>
      <c r="V647" s="1">
        <f t="shared" si="166"/>
        <v>383.71300000000002</v>
      </c>
      <c r="W647" s="1">
        <f t="shared" si="167"/>
        <v>18.660698760829035</v>
      </c>
      <c r="X647" s="20">
        <f t="shared" si="168"/>
        <v>8.1174039609606297</v>
      </c>
      <c r="Y647" s="22">
        <f t="shared" si="169"/>
        <v>2</v>
      </c>
      <c r="AA647" s="47"/>
    </row>
    <row r="648" spans="1:27" hidden="1" x14ac:dyDescent="0.25">
      <c r="A648" s="57" t="s">
        <v>7991</v>
      </c>
      <c r="B648" s="1">
        <v>173.952</v>
      </c>
      <c r="C648" s="1">
        <v>173.696</v>
      </c>
      <c r="D648" s="1">
        <v>418.73599999999999</v>
      </c>
      <c r="E648" s="1">
        <v>383.38799999999998</v>
      </c>
      <c r="G648" s="1">
        <f t="shared" si="153"/>
        <v>35.348000000000013</v>
      </c>
      <c r="H648" s="1">
        <f t="shared" si="154"/>
        <v>0.25600000000000023</v>
      </c>
      <c r="I648" s="2">
        <f t="shared" si="155"/>
        <v>393.61183999999997</v>
      </c>
      <c r="J648" s="2">
        <f t="shared" si="156"/>
        <v>385.23712</v>
      </c>
      <c r="K648" s="2">
        <f t="shared" si="157"/>
        <v>376.86239999999998</v>
      </c>
      <c r="L648" s="10">
        <f t="shared" si="158"/>
        <v>2</v>
      </c>
      <c r="M648" s="73" t="str">
        <f t="shared" si="159"/>
        <v/>
      </c>
      <c r="N648">
        <f t="shared" si="160"/>
        <v>2</v>
      </c>
      <c r="O648" s="12">
        <f t="shared" si="161"/>
        <v>190.75775852615419</v>
      </c>
      <c r="P648" s="11">
        <f t="shared" si="162"/>
        <v>16.805758526154193</v>
      </c>
      <c r="Q648" s="1">
        <f t="shared" si="163"/>
        <v>173.952</v>
      </c>
      <c r="S648" s="14" t="str">
        <f t="shared" si="164"/>
        <v>A</v>
      </c>
      <c r="U648" s="1">
        <f t="shared" si="165"/>
        <v>173.952</v>
      </c>
      <c r="V648" s="1">
        <f t="shared" si="166"/>
        <v>383.38799999999998</v>
      </c>
      <c r="W648" s="1">
        <f t="shared" si="167"/>
        <v>16.805758526154193</v>
      </c>
      <c r="X648" s="20">
        <f t="shared" si="168"/>
        <v>7.3105049588770736</v>
      </c>
      <c r="Y648" s="22">
        <f t="shared" si="169"/>
        <v>2</v>
      </c>
      <c r="AA648" s="47"/>
    </row>
    <row r="649" spans="1:27" hidden="1" x14ac:dyDescent="0.25">
      <c r="A649" s="57" t="s">
        <v>7992</v>
      </c>
      <c r="B649" s="1">
        <v>145.66399999999999</v>
      </c>
      <c r="C649" s="1">
        <v>145.28</v>
      </c>
      <c r="D649" s="1">
        <v>421.08199999999999</v>
      </c>
      <c r="E649" s="1">
        <v>380.95299999999997</v>
      </c>
      <c r="G649" s="1">
        <f t="shared" ref="G649:G712" si="170">D649-E649</f>
        <v>40.129000000000019</v>
      </c>
      <c r="H649" s="1">
        <f t="shared" ref="H649:H712" si="171">B649-C649</f>
        <v>0.38399999999998613</v>
      </c>
      <c r="I649" s="2">
        <f t="shared" ref="I649:I712" si="172">D649-((D649/100)*I$8)</f>
        <v>395.81707999999998</v>
      </c>
      <c r="J649" s="2">
        <f t="shared" ref="J649:J712" si="173">D649-((D649/100)*J$8)</f>
        <v>387.39544000000001</v>
      </c>
      <c r="K649" s="2">
        <f t="shared" ref="K649:K712" si="174">D649-((D649/100)*K$8)</f>
        <v>378.97379999999998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3</v>
      </c>
      <c r="M649" s="73">
        <f t="shared" ref="M649:M712" si="176">IF(L648&lt;&gt;L649,L649,"")</f>
        <v>3</v>
      </c>
      <c r="N649">
        <f t="shared" ref="N649:N712" si="177">L649</f>
        <v>3</v>
      </c>
      <c r="O649" s="12">
        <f t="shared" ref="O649:O712" si="178">IF(N649=1,(B649+(B649/(100-Q$4)*Q$4)),IF(N649=2,(B649+(B649/(100-Q$5)*Q$5)),IF(N649=3,(B649+(B649/(100-Q$6)*Q$6)),B649)))</f>
        <v>167.02671711959636</v>
      </c>
      <c r="P649" s="11">
        <f t="shared" ref="P649:P712" si="179">IF(O649&lt;&gt;"",O649-B649,"")</f>
        <v>21.362717119596368</v>
      </c>
      <c r="Q649" s="1">
        <f t="shared" ref="Q649:Q712" si="180">O649-P649</f>
        <v>145.66399999999999</v>
      </c>
      <c r="S649" s="14" t="str">
        <f t="shared" ref="S649:S712" si="181">IF(ROUND(B649,3)=ROUND(Q649,3),"A","B")</f>
        <v>A</v>
      </c>
      <c r="U649" s="1">
        <f t="shared" ref="U649:U712" si="182">B649</f>
        <v>145.66399999999999</v>
      </c>
      <c r="V649" s="1">
        <f t="shared" ref="V649:V712" si="183">E649</f>
        <v>380.95299999999997</v>
      </c>
      <c r="W649" s="1">
        <f t="shared" ref="W649:W712" si="184">P649</f>
        <v>21.362717119596368</v>
      </c>
      <c r="X649" s="20">
        <f t="shared" ref="X649:X712" si="185">W649*X$6</f>
        <v>9.2927819470244195</v>
      </c>
      <c r="Y649" s="22">
        <f t="shared" ref="Y649:Y712" si="186">L649</f>
        <v>3</v>
      </c>
      <c r="AA649" s="47"/>
    </row>
    <row r="650" spans="1:27" hidden="1" x14ac:dyDescent="0.25">
      <c r="A650" s="57" t="s">
        <v>7993</v>
      </c>
      <c r="B650" s="1">
        <v>138.49600000000001</v>
      </c>
      <c r="C650" s="1">
        <v>138.24</v>
      </c>
      <c r="D650" s="1">
        <v>420.37400000000002</v>
      </c>
      <c r="E650" s="1">
        <v>380.33199999999999</v>
      </c>
      <c r="G650" s="1">
        <f t="shared" si="170"/>
        <v>40.04200000000003</v>
      </c>
      <c r="H650" s="1">
        <f t="shared" si="171"/>
        <v>0.25600000000000023</v>
      </c>
      <c r="I650" s="2">
        <f t="shared" si="172"/>
        <v>395.15156000000002</v>
      </c>
      <c r="J650" s="2">
        <f t="shared" si="173"/>
        <v>386.74408000000005</v>
      </c>
      <c r="K650" s="2">
        <f t="shared" si="174"/>
        <v>378.33660000000003</v>
      </c>
      <c r="L650" s="10">
        <f t="shared" si="175"/>
        <v>3</v>
      </c>
      <c r="M650" s="73" t="str">
        <f t="shared" si="176"/>
        <v/>
      </c>
      <c r="N650">
        <f t="shared" si="177"/>
        <v>3</v>
      </c>
      <c r="O650" s="12">
        <f t="shared" si="178"/>
        <v>158.80747620685702</v>
      </c>
      <c r="P650" s="11">
        <f t="shared" si="179"/>
        <v>20.311476206857009</v>
      </c>
      <c r="Q650" s="1">
        <f t="shared" si="180"/>
        <v>138.49600000000001</v>
      </c>
      <c r="S650" s="14" t="str">
        <f t="shared" si="181"/>
        <v>A</v>
      </c>
      <c r="U650" s="1">
        <f t="shared" si="182"/>
        <v>138.49600000000001</v>
      </c>
      <c r="V650" s="1">
        <f t="shared" si="183"/>
        <v>380.33199999999999</v>
      </c>
      <c r="W650" s="1">
        <f t="shared" si="184"/>
        <v>20.311476206857009</v>
      </c>
      <c r="X650" s="20">
        <f t="shared" si="185"/>
        <v>8.8354921499827981</v>
      </c>
      <c r="Y650" s="22">
        <f t="shared" si="186"/>
        <v>3</v>
      </c>
      <c r="AA650" s="47"/>
    </row>
    <row r="651" spans="1:27" hidden="1" x14ac:dyDescent="0.25">
      <c r="A651" s="57" t="s">
        <v>7994</v>
      </c>
      <c r="B651" s="1">
        <v>132.73599999999999</v>
      </c>
      <c r="C651" s="1">
        <v>132.47999999999999</v>
      </c>
      <c r="D651" s="1">
        <v>421.88</v>
      </c>
      <c r="E651" s="1">
        <v>381.721</v>
      </c>
      <c r="G651" s="1">
        <f t="shared" si="170"/>
        <v>40.158999999999992</v>
      </c>
      <c r="H651" s="1">
        <f t="shared" si="171"/>
        <v>0.25600000000000023</v>
      </c>
      <c r="I651" s="2">
        <f t="shared" si="172"/>
        <v>396.56720000000001</v>
      </c>
      <c r="J651" s="2">
        <f t="shared" si="173"/>
        <v>388.12959999999998</v>
      </c>
      <c r="K651" s="2">
        <f t="shared" si="174"/>
        <v>379.69200000000001</v>
      </c>
      <c r="L651" s="10">
        <f t="shared" si="175"/>
        <v>3</v>
      </c>
      <c r="M651" s="73" t="str">
        <f t="shared" si="176"/>
        <v/>
      </c>
      <c r="N651">
        <f t="shared" si="177"/>
        <v>3</v>
      </c>
      <c r="O651" s="12">
        <f t="shared" si="178"/>
        <v>152.20272904483429</v>
      </c>
      <c r="P651" s="11">
        <f t="shared" si="179"/>
        <v>19.466729044834295</v>
      </c>
      <c r="Q651" s="1">
        <f t="shared" si="180"/>
        <v>132.73599999999999</v>
      </c>
      <c r="S651" s="14" t="str">
        <f t="shared" si="181"/>
        <v>A</v>
      </c>
      <c r="U651" s="1">
        <f t="shared" si="182"/>
        <v>132.73599999999999</v>
      </c>
      <c r="V651" s="1">
        <f t="shared" si="183"/>
        <v>381.721</v>
      </c>
      <c r="W651" s="1">
        <f t="shared" si="184"/>
        <v>19.466729044834295</v>
      </c>
      <c r="X651" s="20">
        <f t="shared" si="185"/>
        <v>8.4680271345029183</v>
      </c>
      <c r="Y651" s="22">
        <f t="shared" si="186"/>
        <v>3</v>
      </c>
      <c r="AA651" s="47"/>
    </row>
    <row r="652" spans="1:27" hidden="1" x14ac:dyDescent="0.25">
      <c r="A652" s="57" t="s">
        <v>7995</v>
      </c>
      <c r="B652" s="1">
        <v>130.17599999999999</v>
      </c>
      <c r="C652" s="1">
        <v>129.91999999999999</v>
      </c>
      <c r="D652" s="1">
        <v>422.67500000000001</v>
      </c>
      <c r="E652" s="1">
        <v>382.45299999999997</v>
      </c>
      <c r="G652" s="1">
        <f t="shared" si="170"/>
        <v>40.222000000000037</v>
      </c>
      <c r="H652" s="1">
        <f t="shared" si="171"/>
        <v>0.25600000000000023</v>
      </c>
      <c r="I652" s="2">
        <f t="shared" si="172"/>
        <v>397.31450000000001</v>
      </c>
      <c r="J652" s="2">
        <f t="shared" si="173"/>
        <v>388.86099999999999</v>
      </c>
      <c r="K652" s="2">
        <f t="shared" si="174"/>
        <v>380.40750000000003</v>
      </c>
      <c r="L652" s="10">
        <f t="shared" si="175"/>
        <v>3</v>
      </c>
      <c r="M652" s="73" t="str">
        <f t="shared" si="176"/>
        <v/>
      </c>
      <c r="N652">
        <f t="shared" si="177"/>
        <v>3</v>
      </c>
      <c r="O652" s="12">
        <f t="shared" si="178"/>
        <v>149.26728586171308</v>
      </c>
      <c r="P652" s="11">
        <f t="shared" si="179"/>
        <v>19.091285861713089</v>
      </c>
      <c r="Q652" s="1">
        <f t="shared" si="180"/>
        <v>130.17599999999999</v>
      </c>
      <c r="S652" s="14" t="str">
        <f t="shared" si="181"/>
        <v>A</v>
      </c>
      <c r="U652" s="1">
        <f t="shared" si="182"/>
        <v>130.17599999999999</v>
      </c>
      <c r="V652" s="1">
        <f t="shared" si="183"/>
        <v>382.45299999999997</v>
      </c>
      <c r="W652" s="1">
        <f t="shared" si="184"/>
        <v>19.091285861713089</v>
      </c>
      <c r="X652" s="20">
        <f t="shared" si="185"/>
        <v>8.3047093498451936</v>
      </c>
      <c r="Y652" s="22">
        <f t="shared" si="186"/>
        <v>3</v>
      </c>
      <c r="AA652" s="47"/>
    </row>
    <row r="653" spans="1:27" hidden="1" x14ac:dyDescent="0.25">
      <c r="A653" s="57" t="s">
        <v>7996</v>
      </c>
      <c r="B653" s="1">
        <v>142.59200000000001</v>
      </c>
      <c r="C653" s="1">
        <v>142.208</v>
      </c>
      <c r="D653" s="1">
        <v>417.29500000000002</v>
      </c>
      <c r="E653" s="1">
        <v>382.97</v>
      </c>
      <c r="G653" s="1">
        <f t="shared" si="170"/>
        <v>34.324999999999989</v>
      </c>
      <c r="H653" s="1">
        <f t="shared" si="171"/>
        <v>0.38400000000001455</v>
      </c>
      <c r="I653" s="2">
        <f t="shared" si="172"/>
        <v>392.25729999999999</v>
      </c>
      <c r="J653" s="2">
        <f t="shared" si="173"/>
        <v>383.91140000000001</v>
      </c>
      <c r="K653" s="2">
        <f t="shared" si="174"/>
        <v>375.56550000000004</v>
      </c>
      <c r="L653" s="10">
        <f t="shared" si="175"/>
        <v>2</v>
      </c>
      <c r="M653" s="73">
        <f t="shared" si="176"/>
        <v>2</v>
      </c>
      <c r="N653">
        <f t="shared" si="177"/>
        <v>2</v>
      </c>
      <c r="O653" s="12">
        <f t="shared" si="178"/>
        <v>156.36802280951861</v>
      </c>
      <c r="P653" s="11">
        <f t="shared" si="179"/>
        <v>13.776022809518594</v>
      </c>
      <c r="Q653" s="1">
        <f t="shared" si="180"/>
        <v>142.59200000000001</v>
      </c>
      <c r="S653" s="14" t="str">
        <f t="shared" si="181"/>
        <v>A</v>
      </c>
      <c r="U653" s="1">
        <f t="shared" si="182"/>
        <v>142.59200000000001</v>
      </c>
      <c r="V653" s="1">
        <f t="shared" si="183"/>
        <v>382.97</v>
      </c>
      <c r="W653" s="1">
        <f t="shared" si="184"/>
        <v>13.776022809518594</v>
      </c>
      <c r="X653" s="20">
        <f t="shared" si="185"/>
        <v>5.9925699221405884</v>
      </c>
      <c r="Y653" s="22">
        <f t="shared" si="186"/>
        <v>2</v>
      </c>
      <c r="AA653" s="47"/>
    </row>
    <row r="654" spans="1:27" hidden="1" x14ac:dyDescent="0.25">
      <c r="A654" s="57" t="s">
        <v>7997</v>
      </c>
      <c r="B654" s="1">
        <v>145.792</v>
      </c>
      <c r="C654" s="1">
        <v>145.536</v>
      </c>
      <c r="D654" s="1">
        <v>417.97500000000002</v>
      </c>
      <c r="E654" s="1">
        <v>384.04199999999997</v>
      </c>
      <c r="G654" s="1">
        <f t="shared" si="170"/>
        <v>33.93300000000005</v>
      </c>
      <c r="H654" s="1">
        <f t="shared" si="171"/>
        <v>0.25600000000000023</v>
      </c>
      <c r="I654" s="2">
        <f t="shared" si="172"/>
        <v>392.8965</v>
      </c>
      <c r="J654" s="2">
        <f t="shared" si="173"/>
        <v>384.53700000000003</v>
      </c>
      <c r="K654" s="2">
        <f t="shared" si="174"/>
        <v>376.17750000000001</v>
      </c>
      <c r="L654" s="10">
        <f t="shared" si="175"/>
        <v>2</v>
      </c>
      <c r="M654" s="73" t="str">
        <f t="shared" si="176"/>
        <v/>
      </c>
      <c r="N654">
        <f t="shared" si="177"/>
        <v>2</v>
      </c>
      <c r="O654" s="12">
        <f t="shared" si="178"/>
        <v>159.87717951529774</v>
      </c>
      <c r="P654" s="11">
        <f t="shared" si="179"/>
        <v>14.085179515297739</v>
      </c>
      <c r="Q654" s="1">
        <f t="shared" si="180"/>
        <v>145.792</v>
      </c>
      <c r="S654" s="14" t="str">
        <f t="shared" si="181"/>
        <v>A</v>
      </c>
      <c r="U654" s="1">
        <f t="shared" si="182"/>
        <v>145.792</v>
      </c>
      <c r="V654" s="1">
        <f t="shared" si="183"/>
        <v>384.04199999999997</v>
      </c>
      <c r="W654" s="1">
        <f t="shared" si="184"/>
        <v>14.085179515297739</v>
      </c>
      <c r="X654" s="20">
        <f t="shared" si="185"/>
        <v>6.1270530891545167</v>
      </c>
      <c r="Y654" s="22">
        <f t="shared" si="186"/>
        <v>2</v>
      </c>
      <c r="AA654" s="47"/>
    </row>
    <row r="655" spans="1:27" hidden="1" x14ac:dyDescent="0.25">
      <c r="A655" s="57" t="s">
        <v>7998</v>
      </c>
      <c r="B655" s="1">
        <v>127.744</v>
      </c>
      <c r="C655" s="1">
        <v>127.616</v>
      </c>
      <c r="D655" s="1">
        <v>420.77</v>
      </c>
      <c r="E655" s="1">
        <v>381.79599999999999</v>
      </c>
      <c r="G655" s="1">
        <f t="shared" si="170"/>
        <v>38.97399999999999</v>
      </c>
      <c r="H655" s="1">
        <f t="shared" si="171"/>
        <v>0.12800000000000011</v>
      </c>
      <c r="I655" s="2">
        <f t="shared" si="172"/>
        <v>395.52379999999999</v>
      </c>
      <c r="J655" s="2">
        <f t="shared" si="173"/>
        <v>387.10839999999996</v>
      </c>
      <c r="K655" s="2">
        <f t="shared" si="174"/>
        <v>378.69299999999998</v>
      </c>
      <c r="L655" s="10">
        <f t="shared" si="175"/>
        <v>3</v>
      </c>
      <c r="M655" s="73">
        <f t="shared" si="176"/>
        <v>3</v>
      </c>
      <c r="N655">
        <f t="shared" si="177"/>
        <v>3</v>
      </c>
      <c r="O655" s="12">
        <f t="shared" si="178"/>
        <v>146.47861483774795</v>
      </c>
      <c r="P655" s="11">
        <f t="shared" si="179"/>
        <v>18.734614837747955</v>
      </c>
      <c r="Q655" s="1">
        <f t="shared" si="180"/>
        <v>127.744</v>
      </c>
      <c r="S655" s="14" t="str">
        <f t="shared" si="181"/>
        <v>A</v>
      </c>
      <c r="U655" s="1">
        <f t="shared" si="182"/>
        <v>127.744</v>
      </c>
      <c r="V655" s="1">
        <f t="shared" si="183"/>
        <v>381.79599999999999</v>
      </c>
      <c r="W655" s="1">
        <f t="shared" si="184"/>
        <v>18.734614837747955</v>
      </c>
      <c r="X655" s="20">
        <f t="shared" si="185"/>
        <v>8.1495574544203606</v>
      </c>
      <c r="Y655" s="22">
        <f t="shared" si="186"/>
        <v>3</v>
      </c>
      <c r="AA655" s="47"/>
    </row>
    <row r="656" spans="1:27" hidden="1" x14ac:dyDescent="0.25">
      <c r="A656" s="57" t="s">
        <v>7999</v>
      </c>
      <c r="B656" s="1">
        <v>98.944000000000003</v>
      </c>
      <c r="C656" s="1">
        <v>98.688000000000002</v>
      </c>
      <c r="D656" s="1">
        <v>422.12</v>
      </c>
      <c r="E656" s="1">
        <v>382.10599999999999</v>
      </c>
      <c r="G656" s="1">
        <f t="shared" si="170"/>
        <v>40.01400000000001</v>
      </c>
      <c r="H656" s="1">
        <f t="shared" si="171"/>
        <v>0.25600000000000023</v>
      </c>
      <c r="I656" s="2">
        <f t="shared" si="172"/>
        <v>396.7928</v>
      </c>
      <c r="J656" s="2">
        <f t="shared" si="173"/>
        <v>388.35040000000004</v>
      </c>
      <c r="K656" s="2">
        <f t="shared" si="174"/>
        <v>379.90800000000002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113.45487902763445</v>
      </c>
      <c r="P656" s="11">
        <f t="shared" si="179"/>
        <v>14.510879027634445</v>
      </c>
      <c r="Q656" s="1">
        <f t="shared" si="180"/>
        <v>98.944000000000003</v>
      </c>
      <c r="S656" s="14" t="str">
        <f t="shared" si="181"/>
        <v>A</v>
      </c>
      <c r="U656" s="1">
        <f t="shared" si="182"/>
        <v>98.944000000000003</v>
      </c>
      <c r="V656" s="1">
        <f t="shared" si="183"/>
        <v>382.10599999999999</v>
      </c>
      <c r="W656" s="1">
        <f t="shared" si="184"/>
        <v>14.510879027634445</v>
      </c>
      <c r="X656" s="20">
        <f t="shared" si="185"/>
        <v>6.3122323770209832</v>
      </c>
      <c r="Y656" s="22">
        <f t="shared" si="186"/>
        <v>3</v>
      </c>
      <c r="AA656" s="47"/>
    </row>
    <row r="657" spans="1:34" x14ac:dyDescent="0.25">
      <c r="A657" s="57" t="s">
        <v>8000</v>
      </c>
      <c r="B657" s="1">
        <v>83.072000000000003</v>
      </c>
      <c r="C657" s="1">
        <v>82.816000000000003</v>
      </c>
      <c r="D657" s="1">
        <v>423.05200000000002</v>
      </c>
      <c r="E657" s="1">
        <v>383.005</v>
      </c>
      <c r="G657" s="1">
        <f t="shared" si="170"/>
        <v>40.047000000000025</v>
      </c>
      <c r="H657" s="1">
        <f t="shared" si="171"/>
        <v>0.25600000000000023</v>
      </c>
      <c r="I657" s="2">
        <f t="shared" si="172"/>
        <v>397.66888</v>
      </c>
      <c r="J657" s="2">
        <f t="shared" si="173"/>
        <v>389.20784000000003</v>
      </c>
      <c r="K657" s="2">
        <f t="shared" si="174"/>
        <v>380.74680000000001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95.255131292282996</v>
      </c>
      <c r="P657" s="11">
        <f t="shared" si="179"/>
        <v>12.183131292282994</v>
      </c>
      <c r="Q657" s="1">
        <f t="shared" si="180"/>
        <v>83.072000000000003</v>
      </c>
      <c r="S657" s="14" t="str">
        <f t="shared" si="181"/>
        <v>A</v>
      </c>
      <c r="U657" s="1">
        <f t="shared" si="182"/>
        <v>83.072000000000003</v>
      </c>
      <c r="V657" s="1">
        <f t="shared" si="183"/>
        <v>383.005</v>
      </c>
      <c r="W657" s="1">
        <f t="shared" si="184"/>
        <v>12.183131292282994</v>
      </c>
      <c r="X657" s="20">
        <f t="shared" si="185"/>
        <v>5.2996621121431025</v>
      </c>
      <c r="Y657" s="22">
        <f t="shared" si="186"/>
        <v>3</v>
      </c>
      <c r="Z657" s="32" t="s">
        <v>40</v>
      </c>
      <c r="AA657" s="47"/>
      <c r="AB657" s="32" t="str">
        <f>A657</f>
        <v>2025-11-28 00:00:00</v>
      </c>
      <c r="AC657" s="1">
        <f>SUM(U657:U680)</f>
        <v>3374.3359999999998</v>
      </c>
      <c r="AD657" s="1">
        <f>AVERAGE(V657:V680)</f>
        <v>382.24320833333331</v>
      </c>
      <c r="AE657" s="1">
        <f>SUM(W657:W680)</f>
        <v>437.85923044049588</v>
      </c>
      <c r="AF657" s="1">
        <f>SUM(X657:X680)</f>
        <v>190.46876524161567</v>
      </c>
      <c r="AG657" s="35">
        <f>AVERAGE(Y657:Y680)</f>
        <v>2.7083333333333335</v>
      </c>
      <c r="AH657" s="37">
        <f>DAY(A657)</f>
        <v>28</v>
      </c>
    </row>
    <row r="658" spans="1:34" hidden="1" x14ac:dyDescent="0.25">
      <c r="A658" s="57" t="s">
        <v>8001</v>
      </c>
      <c r="B658" s="1">
        <v>79.36</v>
      </c>
      <c r="C658" s="1">
        <v>79.103999999999999</v>
      </c>
      <c r="D658" s="1">
        <v>424.291</v>
      </c>
      <c r="E658" s="1">
        <v>384.137</v>
      </c>
      <c r="G658" s="1">
        <f t="shared" si="170"/>
        <v>40.153999999999996</v>
      </c>
      <c r="H658" s="1">
        <f t="shared" si="171"/>
        <v>0.25600000000000023</v>
      </c>
      <c r="I658" s="2">
        <f t="shared" si="172"/>
        <v>398.83353999999997</v>
      </c>
      <c r="J658" s="2">
        <f t="shared" si="173"/>
        <v>390.34771999999998</v>
      </c>
      <c r="K658" s="2">
        <f t="shared" si="174"/>
        <v>381.86189999999999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90.998738676757256</v>
      </c>
      <c r="P658" s="11">
        <f t="shared" si="179"/>
        <v>11.638738676757256</v>
      </c>
      <c r="Q658" s="1">
        <f t="shared" si="180"/>
        <v>79.36</v>
      </c>
      <c r="S658" s="14" t="str">
        <f t="shared" si="181"/>
        <v>A</v>
      </c>
      <c r="U658" s="1">
        <f t="shared" si="182"/>
        <v>79.36</v>
      </c>
      <c r="V658" s="1">
        <f t="shared" si="183"/>
        <v>384.137</v>
      </c>
      <c r="W658" s="1">
        <f t="shared" si="184"/>
        <v>11.638738676757256</v>
      </c>
      <c r="X658" s="20">
        <f t="shared" si="185"/>
        <v>5.0628513243894062</v>
      </c>
      <c r="Y658" s="22">
        <f t="shared" si="186"/>
        <v>3</v>
      </c>
      <c r="AA658" s="47"/>
    </row>
    <row r="659" spans="1:34" hidden="1" x14ac:dyDescent="0.25">
      <c r="A659" s="57" t="s">
        <v>8002</v>
      </c>
      <c r="B659" s="1">
        <v>67.072000000000003</v>
      </c>
      <c r="C659" s="1">
        <v>66.944000000000003</v>
      </c>
      <c r="D659" s="1">
        <v>424.32799999999997</v>
      </c>
      <c r="E659" s="1">
        <v>384.20499999999998</v>
      </c>
      <c r="G659" s="1">
        <f t="shared" si="170"/>
        <v>40.12299999999999</v>
      </c>
      <c r="H659" s="1">
        <f t="shared" si="171"/>
        <v>0.12800000000000011</v>
      </c>
      <c r="I659" s="2">
        <f t="shared" si="172"/>
        <v>398.86831999999998</v>
      </c>
      <c r="J659" s="2">
        <f t="shared" si="173"/>
        <v>390.38175999999999</v>
      </c>
      <c r="K659" s="2">
        <f t="shared" si="174"/>
        <v>381.89519999999999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76.908611397775488</v>
      </c>
      <c r="P659" s="11">
        <f t="shared" si="179"/>
        <v>9.836611397775485</v>
      </c>
      <c r="Q659" s="1">
        <f t="shared" si="180"/>
        <v>67.072000000000003</v>
      </c>
      <c r="S659" s="14" t="str">
        <f t="shared" si="181"/>
        <v>A</v>
      </c>
      <c r="U659" s="1">
        <f t="shared" si="182"/>
        <v>67.072000000000003</v>
      </c>
      <c r="V659" s="1">
        <f t="shared" si="183"/>
        <v>384.20499999999998</v>
      </c>
      <c r="W659" s="1">
        <f t="shared" si="184"/>
        <v>9.836611397775485</v>
      </c>
      <c r="X659" s="20">
        <f t="shared" si="185"/>
        <v>4.2789259580323362</v>
      </c>
      <c r="Y659" s="22">
        <f t="shared" si="186"/>
        <v>3</v>
      </c>
      <c r="AA659" s="47"/>
    </row>
    <row r="660" spans="1:34" hidden="1" x14ac:dyDescent="0.25">
      <c r="A660" s="57" t="s">
        <v>8003</v>
      </c>
      <c r="B660" s="1">
        <v>66.688000000000002</v>
      </c>
      <c r="C660" s="1">
        <v>66.432000000000002</v>
      </c>
      <c r="D660" s="1">
        <v>424.52800000000002</v>
      </c>
      <c r="E660" s="1">
        <v>384.392</v>
      </c>
      <c r="G660" s="1">
        <f t="shared" si="170"/>
        <v>40.136000000000024</v>
      </c>
      <c r="H660" s="1">
        <f t="shared" si="171"/>
        <v>0.25600000000000023</v>
      </c>
      <c r="I660" s="2">
        <f t="shared" si="172"/>
        <v>399.05632000000003</v>
      </c>
      <c r="J660" s="2">
        <f t="shared" si="173"/>
        <v>390.56576000000001</v>
      </c>
      <c r="K660" s="2">
        <f t="shared" si="174"/>
        <v>382.0752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76.468294920307301</v>
      </c>
      <c r="P660" s="11">
        <f t="shared" si="179"/>
        <v>9.7802949203072984</v>
      </c>
      <c r="Q660" s="1">
        <f t="shared" si="180"/>
        <v>66.688000000000002</v>
      </c>
      <c r="S660" s="14" t="str">
        <f t="shared" si="181"/>
        <v>A</v>
      </c>
      <c r="U660" s="1">
        <f t="shared" si="182"/>
        <v>66.688000000000002</v>
      </c>
      <c r="V660" s="1">
        <f t="shared" si="183"/>
        <v>384.392</v>
      </c>
      <c r="W660" s="1">
        <f t="shared" si="184"/>
        <v>9.7802949203072984</v>
      </c>
      <c r="X660" s="20">
        <f t="shared" si="185"/>
        <v>4.2544282903336752</v>
      </c>
      <c r="Y660" s="22">
        <f t="shared" si="186"/>
        <v>3</v>
      </c>
      <c r="AA660" s="47"/>
    </row>
    <row r="661" spans="1:34" hidden="1" x14ac:dyDescent="0.25">
      <c r="A661" s="57" t="s">
        <v>8004</v>
      </c>
      <c r="B661" s="1">
        <v>67.2</v>
      </c>
      <c r="C661" s="1">
        <v>66.944000000000003</v>
      </c>
      <c r="D661" s="1">
        <v>423.59199999999998</v>
      </c>
      <c r="E661" s="1">
        <v>383.54500000000002</v>
      </c>
      <c r="G661" s="1">
        <f t="shared" si="170"/>
        <v>40.046999999999969</v>
      </c>
      <c r="H661" s="1">
        <f t="shared" si="171"/>
        <v>0.25600000000000023</v>
      </c>
      <c r="I661" s="2">
        <f t="shared" si="172"/>
        <v>398.17647999999997</v>
      </c>
      <c r="J661" s="2">
        <f t="shared" si="173"/>
        <v>389.70463999999998</v>
      </c>
      <c r="K661" s="2">
        <f t="shared" si="174"/>
        <v>381.2328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77.055383556931545</v>
      </c>
      <c r="P661" s="11">
        <f t="shared" si="179"/>
        <v>9.8553835569315424</v>
      </c>
      <c r="Q661" s="1">
        <f t="shared" si="180"/>
        <v>67.2</v>
      </c>
      <c r="S661" s="14" t="str">
        <f t="shared" si="181"/>
        <v>A</v>
      </c>
      <c r="U661" s="1">
        <f t="shared" si="182"/>
        <v>67.2</v>
      </c>
      <c r="V661" s="1">
        <f t="shared" si="183"/>
        <v>383.54500000000002</v>
      </c>
      <c r="W661" s="1">
        <f t="shared" si="184"/>
        <v>9.8553835569315424</v>
      </c>
      <c r="X661" s="20">
        <f t="shared" si="185"/>
        <v>4.2870918472652209</v>
      </c>
      <c r="Y661" s="22">
        <f t="shared" si="186"/>
        <v>3</v>
      </c>
      <c r="AA661" s="47"/>
    </row>
    <row r="662" spans="1:34" hidden="1" x14ac:dyDescent="0.25">
      <c r="A662" s="57" t="s">
        <v>8005</v>
      </c>
      <c r="B662" s="1">
        <v>92.287999999999997</v>
      </c>
      <c r="C662" s="1">
        <v>92.031999999999996</v>
      </c>
      <c r="D662" s="1">
        <v>422.16300000000001</v>
      </c>
      <c r="E662" s="1">
        <v>382.17399999999998</v>
      </c>
      <c r="G662" s="1">
        <f t="shared" si="170"/>
        <v>39.989000000000033</v>
      </c>
      <c r="H662" s="1">
        <f t="shared" si="171"/>
        <v>0.25600000000000023</v>
      </c>
      <c r="I662" s="2">
        <f t="shared" si="172"/>
        <v>396.83321999999998</v>
      </c>
      <c r="J662" s="2">
        <f t="shared" si="173"/>
        <v>388.38996000000003</v>
      </c>
      <c r="K662" s="2">
        <f t="shared" si="174"/>
        <v>379.94670000000002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105.82272675151931</v>
      </c>
      <c r="P662" s="11">
        <f t="shared" si="179"/>
        <v>13.534726751519315</v>
      </c>
      <c r="Q662" s="1">
        <f t="shared" si="180"/>
        <v>92.287999999999997</v>
      </c>
      <c r="S662" s="14" t="str">
        <f t="shared" si="181"/>
        <v>A</v>
      </c>
      <c r="U662" s="1">
        <f t="shared" si="182"/>
        <v>92.287999999999997</v>
      </c>
      <c r="V662" s="1">
        <f t="shared" si="183"/>
        <v>382.17399999999998</v>
      </c>
      <c r="W662" s="1">
        <f t="shared" si="184"/>
        <v>13.534726751519315</v>
      </c>
      <c r="X662" s="20">
        <f t="shared" si="185"/>
        <v>5.8876061369109021</v>
      </c>
      <c r="Y662" s="22">
        <f t="shared" si="186"/>
        <v>3</v>
      </c>
      <c r="AA662" s="47"/>
    </row>
    <row r="663" spans="1:34" hidden="1" x14ac:dyDescent="0.25">
      <c r="A663" s="57" t="s">
        <v>8006</v>
      </c>
      <c r="B663" s="1">
        <v>141.82400000000001</v>
      </c>
      <c r="C663" s="1">
        <v>141.56800000000001</v>
      </c>
      <c r="D663" s="1">
        <v>416.70100000000002</v>
      </c>
      <c r="E663" s="1">
        <v>381.86599999999999</v>
      </c>
      <c r="G663" s="1">
        <f t="shared" si="170"/>
        <v>34.835000000000036</v>
      </c>
      <c r="H663" s="1">
        <f t="shared" si="171"/>
        <v>0.25600000000000023</v>
      </c>
      <c r="I663" s="2">
        <f t="shared" si="172"/>
        <v>391.69893999999999</v>
      </c>
      <c r="J663" s="2">
        <f t="shared" si="173"/>
        <v>383.36492000000004</v>
      </c>
      <c r="K663" s="2">
        <f t="shared" si="174"/>
        <v>375.03090000000003</v>
      </c>
      <c r="L663" s="10">
        <f t="shared" si="175"/>
        <v>2</v>
      </c>
      <c r="M663" s="73">
        <f t="shared" si="176"/>
        <v>2</v>
      </c>
      <c r="N663">
        <f t="shared" si="177"/>
        <v>2</v>
      </c>
      <c r="O663" s="12">
        <f t="shared" si="178"/>
        <v>155.52582520013161</v>
      </c>
      <c r="P663" s="11">
        <f t="shared" si="179"/>
        <v>13.701825200131594</v>
      </c>
      <c r="Q663" s="1">
        <f t="shared" si="180"/>
        <v>141.82400000000001</v>
      </c>
      <c r="S663" s="14" t="str">
        <f t="shared" si="181"/>
        <v>A</v>
      </c>
      <c r="U663" s="1">
        <f t="shared" si="182"/>
        <v>141.82400000000001</v>
      </c>
      <c r="V663" s="1">
        <f t="shared" si="183"/>
        <v>381.86599999999999</v>
      </c>
      <c r="W663" s="1">
        <f t="shared" si="184"/>
        <v>13.701825200131594</v>
      </c>
      <c r="X663" s="20">
        <f t="shared" si="185"/>
        <v>5.9602939620572437</v>
      </c>
      <c r="Y663" s="22">
        <f t="shared" si="186"/>
        <v>2</v>
      </c>
      <c r="AA663" s="47"/>
    </row>
    <row r="664" spans="1:34" hidden="1" x14ac:dyDescent="0.25">
      <c r="A664" s="57" t="s">
        <v>8007</v>
      </c>
      <c r="B664" s="1">
        <v>174.84800000000001</v>
      </c>
      <c r="C664" s="1">
        <v>174.59200000000001</v>
      </c>
      <c r="D664" s="1">
        <v>416.14499999999998</v>
      </c>
      <c r="E664" s="1">
        <v>382.24</v>
      </c>
      <c r="G664" s="1">
        <f t="shared" si="170"/>
        <v>33.904999999999973</v>
      </c>
      <c r="H664" s="1">
        <f t="shared" si="171"/>
        <v>0.25600000000000023</v>
      </c>
      <c r="I664" s="2">
        <f t="shared" si="172"/>
        <v>391.17629999999997</v>
      </c>
      <c r="J664" s="2">
        <f t="shared" si="173"/>
        <v>382.85339999999997</v>
      </c>
      <c r="K664" s="2">
        <f t="shared" si="174"/>
        <v>374.53049999999996</v>
      </c>
      <c r="L664" s="10">
        <f t="shared" si="175"/>
        <v>2</v>
      </c>
      <c r="M664" s="73" t="str">
        <f t="shared" si="176"/>
        <v/>
      </c>
      <c r="N664">
        <f t="shared" si="177"/>
        <v>2</v>
      </c>
      <c r="O664" s="12">
        <f t="shared" si="178"/>
        <v>191.74032240377235</v>
      </c>
      <c r="P664" s="11">
        <f t="shared" si="179"/>
        <v>16.89232240377234</v>
      </c>
      <c r="Q664" s="1">
        <f t="shared" si="180"/>
        <v>174.84800000000001</v>
      </c>
      <c r="S664" s="14" t="str">
        <f t="shared" si="181"/>
        <v>A</v>
      </c>
      <c r="U664" s="1">
        <f t="shared" si="182"/>
        <v>174.84800000000001</v>
      </c>
      <c r="V664" s="1">
        <f t="shared" si="183"/>
        <v>382.24</v>
      </c>
      <c r="W664" s="1">
        <f t="shared" si="184"/>
        <v>16.89232240377234</v>
      </c>
      <c r="X664" s="20">
        <f t="shared" si="185"/>
        <v>7.348160245640968</v>
      </c>
      <c r="Y664" s="22">
        <f t="shared" si="186"/>
        <v>2</v>
      </c>
      <c r="AA664" s="47"/>
    </row>
    <row r="665" spans="1:34" hidden="1" x14ac:dyDescent="0.25">
      <c r="A665" s="57" t="s">
        <v>8008</v>
      </c>
      <c r="B665" s="1">
        <v>190.208</v>
      </c>
      <c r="C665" s="1">
        <v>189.82400000000001</v>
      </c>
      <c r="D665" s="1">
        <v>416.40899999999999</v>
      </c>
      <c r="E665" s="1">
        <v>382.42</v>
      </c>
      <c r="G665" s="1">
        <f t="shared" si="170"/>
        <v>33.988999999999976</v>
      </c>
      <c r="H665" s="1">
        <f t="shared" si="171"/>
        <v>0.38399999999998613</v>
      </c>
      <c r="I665" s="2">
        <f t="shared" si="172"/>
        <v>391.42446000000001</v>
      </c>
      <c r="J665" s="2">
        <f t="shared" si="173"/>
        <v>383.09627999999998</v>
      </c>
      <c r="K665" s="2">
        <f t="shared" si="174"/>
        <v>374.7681</v>
      </c>
      <c r="L665" s="10">
        <f t="shared" si="175"/>
        <v>2</v>
      </c>
      <c r="M665" s="73" t="str">
        <f t="shared" si="176"/>
        <v/>
      </c>
      <c r="N665">
        <f t="shared" si="177"/>
        <v>2</v>
      </c>
      <c r="O665" s="12">
        <f t="shared" si="178"/>
        <v>208.58427459151221</v>
      </c>
      <c r="P665" s="11">
        <f t="shared" si="179"/>
        <v>18.376274591512214</v>
      </c>
      <c r="Q665" s="1">
        <f t="shared" si="180"/>
        <v>190.208</v>
      </c>
      <c r="S665" s="14" t="str">
        <f t="shared" si="181"/>
        <v>A</v>
      </c>
      <c r="U665" s="1">
        <f t="shared" si="182"/>
        <v>190.208</v>
      </c>
      <c r="V665" s="1">
        <f t="shared" si="183"/>
        <v>382.42</v>
      </c>
      <c r="W665" s="1">
        <f t="shared" si="184"/>
        <v>18.376274591512214</v>
      </c>
      <c r="X665" s="20">
        <f t="shared" si="185"/>
        <v>7.9936794473078132</v>
      </c>
      <c r="Y665" s="22">
        <f t="shared" si="186"/>
        <v>2</v>
      </c>
      <c r="AA665" s="47"/>
    </row>
    <row r="666" spans="1:34" hidden="1" x14ac:dyDescent="0.25">
      <c r="A666" s="57" t="s">
        <v>8009</v>
      </c>
      <c r="B666" s="1">
        <v>180.352</v>
      </c>
      <c r="C666" s="1">
        <v>179.96799999999999</v>
      </c>
      <c r="D666" s="1">
        <v>419.07799999999997</v>
      </c>
      <c r="E666" s="1">
        <v>380.51100000000002</v>
      </c>
      <c r="G666" s="1">
        <f t="shared" si="170"/>
        <v>38.56699999999995</v>
      </c>
      <c r="H666" s="1">
        <f t="shared" si="171"/>
        <v>0.38400000000001455</v>
      </c>
      <c r="I666" s="2">
        <f t="shared" si="172"/>
        <v>393.93331999999998</v>
      </c>
      <c r="J666" s="2">
        <f t="shared" si="173"/>
        <v>385.55175999999994</v>
      </c>
      <c r="K666" s="2">
        <f t="shared" si="174"/>
        <v>377.17019999999997</v>
      </c>
      <c r="L666" s="10">
        <f t="shared" si="175"/>
        <v>3</v>
      </c>
      <c r="M666" s="73">
        <f t="shared" si="176"/>
        <v>3</v>
      </c>
      <c r="N666">
        <f t="shared" si="177"/>
        <v>3</v>
      </c>
      <c r="O666" s="12">
        <f t="shared" si="178"/>
        <v>206.80197225088867</v>
      </c>
      <c r="P666" s="11">
        <f t="shared" si="179"/>
        <v>26.449972250888663</v>
      </c>
      <c r="Q666" s="1">
        <f t="shared" si="180"/>
        <v>180.352</v>
      </c>
      <c r="S666" s="14" t="str">
        <f t="shared" si="181"/>
        <v>A</v>
      </c>
      <c r="U666" s="1">
        <f t="shared" si="182"/>
        <v>180.352</v>
      </c>
      <c r="V666" s="1">
        <f t="shared" si="183"/>
        <v>380.51100000000002</v>
      </c>
      <c r="W666" s="1">
        <f t="shared" si="184"/>
        <v>26.449972250888663</v>
      </c>
      <c r="X666" s="20">
        <f t="shared" si="185"/>
        <v>11.505737929136568</v>
      </c>
      <c r="Y666" s="22">
        <f t="shared" si="186"/>
        <v>3</v>
      </c>
      <c r="AA666" s="47"/>
    </row>
    <row r="667" spans="1:34" hidden="1" x14ac:dyDescent="0.25">
      <c r="A667" s="57" t="s">
        <v>8010</v>
      </c>
      <c r="B667" s="1">
        <v>190.464</v>
      </c>
      <c r="C667" s="1">
        <v>190.208</v>
      </c>
      <c r="D667" s="1">
        <v>418.67099999999999</v>
      </c>
      <c r="E667" s="1">
        <v>383.74099999999999</v>
      </c>
      <c r="G667" s="1">
        <f t="shared" si="170"/>
        <v>34.930000000000007</v>
      </c>
      <c r="H667" s="1">
        <f t="shared" si="171"/>
        <v>0.25600000000000023</v>
      </c>
      <c r="I667" s="2">
        <f t="shared" si="172"/>
        <v>393.55074000000002</v>
      </c>
      <c r="J667" s="2">
        <f t="shared" si="173"/>
        <v>385.17732000000001</v>
      </c>
      <c r="K667" s="2">
        <f t="shared" si="174"/>
        <v>376.8039</v>
      </c>
      <c r="L667" s="10">
        <f t="shared" si="175"/>
        <v>2</v>
      </c>
      <c r="M667" s="73">
        <f t="shared" si="176"/>
        <v>2</v>
      </c>
      <c r="N667">
        <f t="shared" si="177"/>
        <v>2</v>
      </c>
      <c r="O667" s="12">
        <f t="shared" si="178"/>
        <v>208.86500712797456</v>
      </c>
      <c r="P667" s="11">
        <f t="shared" si="179"/>
        <v>18.401007127974566</v>
      </c>
      <c r="Q667" s="1">
        <f t="shared" si="180"/>
        <v>190.464</v>
      </c>
      <c r="S667" s="14" t="str">
        <f t="shared" si="181"/>
        <v>A</v>
      </c>
      <c r="U667" s="1">
        <f t="shared" si="182"/>
        <v>190.464</v>
      </c>
      <c r="V667" s="1">
        <f t="shared" si="183"/>
        <v>383.74099999999999</v>
      </c>
      <c r="W667" s="1">
        <f t="shared" si="184"/>
        <v>18.401007127974566</v>
      </c>
      <c r="X667" s="20">
        <f t="shared" si="185"/>
        <v>8.0044381006689367</v>
      </c>
      <c r="Y667" s="22">
        <f t="shared" si="186"/>
        <v>2</v>
      </c>
      <c r="AA667" s="47"/>
    </row>
    <row r="668" spans="1:34" hidden="1" x14ac:dyDescent="0.25">
      <c r="A668" s="57" t="s">
        <v>8011</v>
      </c>
      <c r="B668" s="1">
        <v>194.94399999999999</v>
      </c>
      <c r="C668" s="1">
        <v>194.43199999999999</v>
      </c>
      <c r="D668" s="1">
        <v>419.94</v>
      </c>
      <c r="E668" s="1">
        <v>379.709</v>
      </c>
      <c r="G668" s="1">
        <f t="shared" si="170"/>
        <v>40.230999999999995</v>
      </c>
      <c r="H668" s="1">
        <f t="shared" si="171"/>
        <v>0.51200000000000045</v>
      </c>
      <c r="I668" s="2">
        <f t="shared" si="172"/>
        <v>394.74360000000001</v>
      </c>
      <c r="J668" s="2">
        <f t="shared" si="173"/>
        <v>386.34480000000002</v>
      </c>
      <c r="K668" s="2">
        <f t="shared" si="174"/>
        <v>377.94600000000003</v>
      </c>
      <c r="L668" s="10">
        <f t="shared" si="175"/>
        <v>3</v>
      </c>
      <c r="M668" s="73">
        <f t="shared" si="176"/>
        <v>3</v>
      </c>
      <c r="N668">
        <f t="shared" si="177"/>
        <v>3</v>
      </c>
      <c r="O668" s="12">
        <f t="shared" si="178"/>
        <v>223.53399839467949</v>
      </c>
      <c r="P668" s="11">
        <f t="shared" si="179"/>
        <v>28.589998394679498</v>
      </c>
      <c r="Q668" s="1">
        <f t="shared" si="180"/>
        <v>194.94399999999999</v>
      </c>
      <c r="S668" s="14" t="str">
        <f t="shared" si="181"/>
        <v>A</v>
      </c>
      <c r="U668" s="1">
        <f t="shared" si="182"/>
        <v>194.94399999999999</v>
      </c>
      <c r="V668" s="1">
        <f t="shared" si="183"/>
        <v>379.709</v>
      </c>
      <c r="W668" s="1">
        <f t="shared" si="184"/>
        <v>28.589998394679498</v>
      </c>
      <c r="X668" s="20">
        <f t="shared" si="185"/>
        <v>12.436649301685581</v>
      </c>
      <c r="Y668" s="22">
        <f t="shared" si="186"/>
        <v>3</v>
      </c>
      <c r="AA668" s="47"/>
    </row>
    <row r="669" spans="1:34" hidden="1" x14ac:dyDescent="0.25">
      <c r="A669" s="57" t="s">
        <v>8012</v>
      </c>
      <c r="B669" s="1">
        <v>182.91200000000001</v>
      </c>
      <c r="C669" s="1">
        <v>182.52799999999999</v>
      </c>
      <c r="D669" s="1">
        <v>421.67700000000002</v>
      </c>
      <c r="E669" s="1">
        <v>381.34500000000003</v>
      </c>
      <c r="G669" s="1">
        <f t="shared" si="170"/>
        <v>40.331999999999994</v>
      </c>
      <c r="H669" s="1">
        <f t="shared" si="171"/>
        <v>0.38400000000001455</v>
      </c>
      <c r="I669" s="2">
        <f t="shared" si="172"/>
        <v>396.37638000000004</v>
      </c>
      <c r="J669" s="2">
        <f t="shared" si="173"/>
        <v>387.94284000000005</v>
      </c>
      <c r="K669" s="2">
        <f t="shared" si="174"/>
        <v>379.5093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209.73741543400985</v>
      </c>
      <c r="P669" s="11">
        <f t="shared" si="179"/>
        <v>26.825415434009841</v>
      </c>
      <c r="Q669" s="1">
        <f t="shared" si="180"/>
        <v>182.91200000000001</v>
      </c>
      <c r="S669" s="14" t="str">
        <f t="shared" si="181"/>
        <v>A</v>
      </c>
      <c r="U669" s="1">
        <f t="shared" si="182"/>
        <v>182.91200000000001</v>
      </c>
      <c r="V669" s="1">
        <f t="shared" si="183"/>
        <v>381.34500000000003</v>
      </c>
      <c r="W669" s="1">
        <f t="shared" si="184"/>
        <v>26.825415434009841</v>
      </c>
      <c r="X669" s="20">
        <f t="shared" si="185"/>
        <v>11.669055713794281</v>
      </c>
      <c r="Y669" s="22">
        <f t="shared" si="186"/>
        <v>3</v>
      </c>
      <c r="AA669" s="47"/>
    </row>
    <row r="670" spans="1:34" hidden="1" x14ac:dyDescent="0.25">
      <c r="A670" s="57" t="s">
        <v>8013</v>
      </c>
      <c r="B670" s="1">
        <v>186.624</v>
      </c>
      <c r="C670" s="1">
        <v>186.24</v>
      </c>
      <c r="D670" s="1">
        <v>420.99599999999998</v>
      </c>
      <c r="E670" s="1">
        <v>380.69400000000002</v>
      </c>
      <c r="G670" s="1">
        <f t="shared" si="170"/>
        <v>40.301999999999964</v>
      </c>
      <c r="H670" s="1">
        <f t="shared" si="171"/>
        <v>0.38399999999998613</v>
      </c>
      <c r="I670" s="2">
        <f t="shared" si="172"/>
        <v>395.73623999999995</v>
      </c>
      <c r="J670" s="2">
        <f t="shared" si="173"/>
        <v>387.31631999999996</v>
      </c>
      <c r="K670" s="2">
        <f t="shared" si="174"/>
        <v>378.89639999999997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213.9938080495356</v>
      </c>
      <c r="P670" s="11">
        <f t="shared" si="179"/>
        <v>27.369808049535607</v>
      </c>
      <c r="Q670" s="1">
        <f t="shared" si="180"/>
        <v>186.624</v>
      </c>
      <c r="S670" s="14" t="str">
        <f t="shared" si="181"/>
        <v>A</v>
      </c>
      <c r="U670" s="1">
        <f t="shared" si="182"/>
        <v>186.624</v>
      </c>
      <c r="V670" s="1">
        <f t="shared" si="183"/>
        <v>380.69400000000002</v>
      </c>
      <c r="W670" s="1">
        <f t="shared" si="184"/>
        <v>27.369808049535607</v>
      </c>
      <c r="X670" s="20">
        <f t="shared" si="185"/>
        <v>11.905866501547989</v>
      </c>
      <c r="Y670" s="22">
        <f t="shared" si="186"/>
        <v>3</v>
      </c>
      <c r="AA670" s="47"/>
    </row>
    <row r="671" spans="1:34" hidden="1" x14ac:dyDescent="0.25">
      <c r="A671" s="57" t="s">
        <v>8014</v>
      </c>
      <c r="B671" s="1">
        <v>197.376</v>
      </c>
      <c r="C671" s="1">
        <v>196.864</v>
      </c>
      <c r="D671" s="1">
        <v>420.26499999999999</v>
      </c>
      <c r="E671" s="1">
        <v>379.97800000000001</v>
      </c>
      <c r="G671" s="1">
        <f t="shared" si="170"/>
        <v>40.286999999999978</v>
      </c>
      <c r="H671" s="1">
        <f t="shared" si="171"/>
        <v>0.51200000000000045</v>
      </c>
      <c r="I671" s="2">
        <f t="shared" si="172"/>
        <v>395.04910000000001</v>
      </c>
      <c r="J671" s="2">
        <f t="shared" si="173"/>
        <v>386.6438</v>
      </c>
      <c r="K671" s="2">
        <f t="shared" si="174"/>
        <v>378.23849999999999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226.32266941864467</v>
      </c>
      <c r="P671" s="11">
        <f t="shared" si="179"/>
        <v>28.94666941864466</v>
      </c>
      <c r="Q671" s="1">
        <f t="shared" si="180"/>
        <v>197.376</v>
      </c>
      <c r="S671" s="14" t="str">
        <f t="shared" si="181"/>
        <v>A</v>
      </c>
      <c r="U671" s="1">
        <f t="shared" si="182"/>
        <v>197.376</v>
      </c>
      <c r="V671" s="1">
        <f t="shared" si="183"/>
        <v>379.97800000000001</v>
      </c>
      <c r="W671" s="1">
        <f t="shared" si="184"/>
        <v>28.94666941864466</v>
      </c>
      <c r="X671" s="20">
        <f t="shared" si="185"/>
        <v>12.591801197110428</v>
      </c>
      <c r="Y671" s="22">
        <f t="shared" si="186"/>
        <v>3</v>
      </c>
      <c r="AA671" s="47"/>
    </row>
    <row r="672" spans="1:34" hidden="1" x14ac:dyDescent="0.25">
      <c r="A672" s="57" t="s">
        <v>8015</v>
      </c>
      <c r="B672" s="1">
        <v>172.16</v>
      </c>
      <c r="C672" s="1">
        <v>171.77600000000001</v>
      </c>
      <c r="D672" s="1">
        <v>419.99200000000002</v>
      </c>
      <c r="E672" s="1">
        <v>379.83300000000003</v>
      </c>
      <c r="G672" s="1">
        <f t="shared" si="170"/>
        <v>40.158999999999992</v>
      </c>
      <c r="H672" s="1">
        <f t="shared" si="171"/>
        <v>0.38399999999998613</v>
      </c>
      <c r="I672" s="2">
        <f t="shared" si="172"/>
        <v>394.79248000000001</v>
      </c>
      <c r="J672" s="2">
        <f t="shared" si="173"/>
        <v>386.39264000000003</v>
      </c>
      <c r="K672" s="2">
        <f t="shared" si="174"/>
        <v>377.99279999999999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197.40855406490081</v>
      </c>
      <c r="P672" s="11">
        <f t="shared" si="179"/>
        <v>25.248554064900816</v>
      </c>
      <c r="Q672" s="1">
        <f t="shared" si="180"/>
        <v>172.16</v>
      </c>
      <c r="S672" s="14" t="str">
        <f t="shared" si="181"/>
        <v>A</v>
      </c>
      <c r="U672" s="1">
        <f t="shared" si="182"/>
        <v>172.16</v>
      </c>
      <c r="V672" s="1">
        <f t="shared" si="183"/>
        <v>379.83300000000003</v>
      </c>
      <c r="W672" s="1">
        <f t="shared" si="184"/>
        <v>25.248554064900816</v>
      </c>
      <c r="X672" s="20">
        <f t="shared" si="185"/>
        <v>10.983121018231854</v>
      </c>
      <c r="Y672" s="22">
        <f t="shared" si="186"/>
        <v>3</v>
      </c>
      <c r="AA672" s="47"/>
    </row>
    <row r="673" spans="1:34" hidden="1" x14ac:dyDescent="0.25">
      <c r="A673" s="57" t="s">
        <v>8016</v>
      </c>
      <c r="B673" s="1">
        <v>163.072</v>
      </c>
      <c r="C673" s="1">
        <v>162.68799999999999</v>
      </c>
      <c r="D673" s="1">
        <v>421.53399999999999</v>
      </c>
      <c r="E673" s="1">
        <v>381.25900000000001</v>
      </c>
      <c r="G673" s="1">
        <f t="shared" si="170"/>
        <v>40.274999999999977</v>
      </c>
      <c r="H673" s="1">
        <f t="shared" si="171"/>
        <v>0.38400000000001455</v>
      </c>
      <c r="I673" s="2">
        <f t="shared" si="172"/>
        <v>396.24196000000001</v>
      </c>
      <c r="J673" s="2">
        <f t="shared" si="173"/>
        <v>387.81128000000001</v>
      </c>
      <c r="K673" s="2">
        <f t="shared" si="174"/>
        <v>379.38059999999996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186.98773076482055</v>
      </c>
      <c r="P673" s="11">
        <f t="shared" si="179"/>
        <v>23.915730764820552</v>
      </c>
      <c r="Q673" s="1">
        <f t="shared" si="180"/>
        <v>163.072</v>
      </c>
      <c r="S673" s="14" t="str">
        <f t="shared" si="181"/>
        <v>A</v>
      </c>
      <c r="U673" s="1">
        <f t="shared" si="182"/>
        <v>163.072</v>
      </c>
      <c r="V673" s="1">
        <f t="shared" si="183"/>
        <v>381.25900000000001</v>
      </c>
      <c r="W673" s="1">
        <f t="shared" si="184"/>
        <v>23.915730764820552</v>
      </c>
      <c r="X673" s="20">
        <f t="shared" si="185"/>
        <v>10.40334288269694</v>
      </c>
      <c r="Y673" s="22">
        <f t="shared" si="186"/>
        <v>3</v>
      </c>
      <c r="AA673" s="47"/>
    </row>
    <row r="674" spans="1:34" hidden="1" x14ac:dyDescent="0.25">
      <c r="A674" s="57" t="s">
        <v>8017</v>
      </c>
      <c r="B674" s="1">
        <v>154.49600000000001</v>
      </c>
      <c r="C674" s="1">
        <v>154.11199999999999</v>
      </c>
      <c r="D674" s="1">
        <v>422.38299999999998</v>
      </c>
      <c r="E674" s="1">
        <v>382.06599999999997</v>
      </c>
      <c r="G674" s="1">
        <f t="shared" si="170"/>
        <v>40.317000000000007</v>
      </c>
      <c r="H674" s="1">
        <f t="shared" si="171"/>
        <v>0.38400000000001455</v>
      </c>
      <c r="I674" s="2">
        <f t="shared" si="172"/>
        <v>397.04001999999997</v>
      </c>
      <c r="J674" s="2">
        <f t="shared" si="173"/>
        <v>388.59235999999999</v>
      </c>
      <c r="K674" s="2">
        <f t="shared" si="174"/>
        <v>380.1447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177.15399610136453</v>
      </c>
      <c r="P674" s="11">
        <f t="shared" si="179"/>
        <v>22.657996101364517</v>
      </c>
      <c r="Q674" s="1">
        <f t="shared" si="180"/>
        <v>154.49600000000001</v>
      </c>
      <c r="S674" s="14" t="str">
        <f t="shared" si="181"/>
        <v>A</v>
      </c>
      <c r="U674" s="1">
        <f t="shared" si="182"/>
        <v>154.49600000000001</v>
      </c>
      <c r="V674" s="1">
        <f t="shared" si="183"/>
        <v>382.06599999999997</v>
      </c>
      <c r="W674" s="1">
        <f t="shared" si="184"/>
        <v>22.657996101364517</v>
      </c>
      <c r="X674" s="20">
        <f t="shared" si="185"/>
        <v>9.8562283040935643</v>
      </c>
      <c r="Y674" s="22">
        <f t="shared" si="186"/>
        <v>3</v>
      </c>
      <c r="AA674" s="47"/>
    </row>
    <row r="675" spans="1:34" hidden="1" x14ac:dyDescent="0.25">
      <c r="A675" s="57" t="s">
        <v>8018</v>
      </c>
      <c r="B675" s="1">
        <v>154.49600000000001</v>
      </c>
      <c r="C675" s="1">
        <v>154.11199999999999</v>
      </c>
      <c r="D675" s="1">
        <v>422.435</v>
      </c>
      <c r="E675" s="1">
        <v>382.11399999999998</v>
      </c>
      <c r="G675" s="1">
        <f t="shared" si="170"/>
        <v>40.321000000000026</v>
      </c>
      <c r="H675" s="1">
        <f t="shared" si="171"/>
        <v>0.38400000000001455</v>
      </c>
      <c r="I675" s="2">
        <f t="shared" si="172"/>
        <v>397.08890000000002</v>
      </c>
      <c r="J675" s="2">
        <f t="shared" si="173"/>
        <v>388.64019999999999</v>
      </c>
      <c r="K675" s="2">
        <f t="shared" si="174"/>
        <v>380.19150000000002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177.15399610136453</v>
      </c>
      <c r="P675" s="11">
        <f t="shared" si="179"/>
        <v>22.657996101364517</v>
      </c>
      <c r="Q675" s="1">
        <f t="shared" si="180"/>
        <v>154.49600000000001</v>
      </c>
      <c r="S675" s="14" t="str">
        <f t="shared" si="181"/>
        <v>A</v>
      </c>
      <c r="U675" s="1">
        <f t="shared" si="182"/>
        <v>154.49600000000001</v>
      </c>
      <c r="V675" s="1">
        <f t="shared" si="183"/>
        <v>382.11399999999998</v>
      </c>
      <c r="W675" s="1">
        <f t="shared" si="184"/>
        <v>22.657996101364517</v>
      </c>
      <c r="X675" s="20">
        <f t="shared" si="185"/>
        <v>9.8562283040935643</v>
      </c>
      <c r="Y675" s="22">
        <f t="shared" si="186"/>
        <v>3</v>
      </c>
      <c r="AA675" s="47"/>
    </row>
    <row r="676" spans="1:34" hidden="1" x14ac:dyDescent="0.25">
      <c r="A676" s="57" t="s">
        <v>8019</v>
      </c>
      <c r="B676" s="1">
        <v>156.928</v>
      </c>
      <c r="C676" s="1">
        <v>156.672</v>
      </c>
      <c r="D676" s="1">
        <v>420.887</v>
      </c>
      <c r="E676" s="1">
        <v>382.55900000000003</v>
      </c>
      <c r="G676" s="1">
        <f t="shared" si="170"/>
        <v>38.327999999999975</v>
      </c>
      <c r="H676" s="1">
        <f t="shared" si="171"/>
        <v>0.25600000000000023</v>
      </c>
      <c r="I676" s="2">
        <f t="shared" si="172"/>
        <v>395.63378</v>
      </c>
      <c r="J676" s="2">
        <f t="shared" si="173"/>
        <v>387.21604000000002</v>
      </c>
      <c r="K676" s="2">
        <f t="shared" si="174"/>
        <v>378.79829999999998</v>
      </c>
      <c r="L676" s="10">
        <f t="shared" si="175"/>
        <v>2</v>
      </c>
      <c r="M676" s="73">
        <f t="shared" si="176"/>
        <v>2</v>
      </c>
      <c r="N676">
        <f t="shared" si="177"/>
        <v>2</v>
      </c>
      <c r="O676" s="12">
        <f t="shared" si="178"/>
        <v>172.08904485140914</v>
      </c>
      <c r="P676" s="11">
        <f t="shared" si="179"/>
        <v>15.161044851409144</v>
      </c>
      <c r="Q676" s="1">
        <f t="shared" si="180"/>
        <v>156.928</v>
      </c>
      <c r="S676" s="14" t="str">
        <f t="shared" si="181"/>
        <v>A</v>
      </c>
      <c r="U676" s="1">
        <f t="shared" si="182"/>
        <v>156.928</v>
      </c>
      <c r="V676" s="1">
        <f t="shared" si="183"/>
        <v>382.55900000000003</v>
      </c>
      <c r="W676" s="1">
        <f t="shared" si="184"/>
        <v>15.161044851409144</v>
      </c>
      <c r="X676" s="20">
        <f t="shared" si="185"/>
        <v>6.5950545103629779</v>
      </c>
      <c r="Y676" s="22">
        <f t="shared" si="186"/>
        <v>2</v>
      </c>
      <c r="AA676" s="47"/>
    </row>
    <row r="677" spans="1:34" hidden="1" x14ac:dyDescent="0.25">
      <c r="A677" s="57" t="s">
        <v>8020</v>
      </c>
      <c r="B677" s="1">
        <v>147.71199999999999</v>
      </c>
      <c r="C677" s="1">
        <v>147.328</v>
      </c>
      <c r="D677" s="1">
        <v>417.76299999999998</v>
      </c>
      <c r="E677" s="1">
        <v>383.82</v>
      </c>
      <c r="G677" s="1">
        <f t="shared" si="170"/>
        <v>33.942999999999984</v>
      </c>
      <c r="H677" s="1">
        <f t="shared" si="171"/>
        <v>0.38399999999998613</v>
      </c>
      <c r="I677" s="2">
        <f t="shared" si="172"/>
        <v>392.69721999999996</v>
      </c>
      <c r="J677" s="2">
        <f t="shared" si="173"/>
        <v>384.34195999999997</v>
      </c>
      <c r="K677" s="2">
        <f t="shared" si="174"/>
        <v>375.98669999999998</v>
      </c>
      <c r="L677" s="10">
        <f t="shared" si="175"/>
        <v>2</v>
      </c>
      <c r="M677" s="73" t="str">
        <f t="shared" si="176"/>
        <v/>
      </c>
      <c r="N677">
        <f t="shared" si="177"/>
        <v>2</v>
      </c>
      <c r="O677" s="12">
        <f t="shared" si="178"/>
        <v>161.9826735387652</v>
      </c>
      <c r="P677" s="11">
        <f t="shared" si="179"/>
        <v>14.270673538765209</v>
      </c>
      <c r="Q677" s="1">
        <f t="shared" si="180"/>
        <v>147.71199999999999</v>
      </c>
      <c r="S677" s="14" t="str">
        <f t="shared" si="181"/>
        <v>A</v>
      </c>
      <c r="U677" s="1">
        <f t="shared" si="182"/>
        <v>147.71199999999999</v>
      </c>
      <c r="V677" s="1">
        <f t="shared" si="183"/>
        <v>383.82</v>
      </c>
      <c r="W677" s="1">
        <f t="shared" si="184"/>
        <v>14.270673538765209</v>
      </c>
      <c r="X677" s="20">
        <f t="shared" si="185"/>
        <v>6.2077429893628659</v>
      </c>
      <c r="Y677" s="22">
        <f t="shared" si="186"/>
        <v>2</v>
      </c>
      <c r="AA677" s="47"/>
    </row>
    <row r="678" spans="1:34" hidden="1" x14ac:dyDescent="0.25">
      <c r="A678" s="57" t="s">
        <v>8021</v>
      </c>
      <c r="B678" s="1">
        <v>137.21600000000001</v>
      </c>
      <c r="C678" s="1">
        <v>136.96</v>
      </c>
      <c r="D678" s="1">
        <v>419.017</v>
      </c>
      <c r="E678" s="1">
        <v>384.17200000000003</v>
      </c>
      <c r="G678" s="1">
        <f t="shared" si="170"/>
        <v>34.84499999999997</v>
      </c>
      <c r="H678" s="1">
        <f t="shared" si="171"/>
        <v>0.25600000000000023</v>
      </c>
      <c r="I678" s="2">
        <f t="shared" si="172"/>
        <v>393.87597999999997</v>
      </c>
      <c r="J678" s="2">
        <f t="shared" si="173"/>
        <v>385.49563999999998</v>
      </c>
      <c r="K678" s="2">
        <f t="shared" si="174"/>
        <v>377.11529999999999</v>
      </c>
      <c r="L678" s="10">
        <f t="shared" si="175"/>
        <v>2</v>
      </c>
      <c r="M678" s="73" t="str">
        <f t="shared" si="176"/>
        <v/>
      </c>
      <c r="N678">
        <f t="shared" si="177"/>
        <v>2</v>
      </c>
      <c r="O678" s="12">
        <f t="shared" si="178"/>
        <v>150.47263954380963</v>
      </c>
      <c r="P678" s="11">
        <f t="shared" si="179"/>
        <v>13.256639543809627</v>
      </c>
      <c r="Q678" s="1">
        <f t="shared" si="180"/>
        <v>137.21600000000001</v>
      </c>
      <c r="S678" s="14" t="str">
        <f t="shared" si="181"/>
        <v>A</v>
      </c>
      <c r="U678" s="1">
        <f t="shared" si="182"/>
        <v>137.21600000000001</v>
      </c>
      <c r="V678" s="1">
        <f t="shared" si="183"/>
        <v>384.17200000000003</v>
      </c>
      <c r="W678" s="1">
        <f t="shared" si="184"/>
        <v>13.256639543809627</v>
      </c>
      <c r="X678" s="20">
        <f t="shared" si="185"/>
        <v>5.7666382015571873</v>
      </c>
      <c r="Y678" s="22">
        <f t="shared" si="186"/>
        <v>2</v>
      </c>
      <c r="AA678" s="47"/>
    </row>
    <row r="679" spans="1:34" hidden="1" x14ac:dyDescent="0.25">
      <c r="A679" s="57" t="s">
        <v>8022</v>
      </c>
      <c r="B679" s="1">
        <v>98.176000000000002</v>
      </c>
      <c r="C679" s="1">
        <v>97.92</v>
      </c>
      <c r="D679" s="1">
        <v>421.09500000000003</v>
      </c>
      <c r="E679" s="1">
        <v>381.14</v>
      </c>
      <c r="G679" s="1">
        <f t="shared" si="170"/>
        <v>39.955000000000041</v>
      </c>
      <c r="H679" s="1">
        <f t="shared" si="171"/>
        <v>0.25600000000000023</v>
      </c>
      <c r="I679" s="2">
        <f t="shared" si="172"/>
        <v>395.82930000000005</v>
      </c>
      <c r="J679" s="2">
        <f t="shared" si="173"/>
        <v>387.40740000000005</v>
      </c>
      <c r="K679" s="2">
        <f t="shared" si="174"/>
        <v>378.9855</v>
      </c>
      <c r="L679" s="10">
        <f t="shared" si="175"/>
        <v>3</v>
      </c>
      <c r="M679" s="73">
        <f t="shared" si="176"/>
        <v>3</v>
      </c>
      <c r="N679">
        <f t="shared" si="177"/>
        <v>3</v>
      </c>
      <c r="O679" s="12">
        <f t="shared" si="178"/>
        <v>112.57424607269809</v>
      </c>
      <c r="P679" s="11">
        <f t="shared" si="179"/>
        <v>14.398246072698086</v>
      </c>
      <c r="Q679" s="1">
        <f t="shared" si="180"/>
        <v>98.176000000000002</v>
      </c>
      <c r="S679" s="14" t="str">
        <f t="shared" si="181"/>
        <v>A</v>
      </c>
      <c r="U679" s="1">
        <f t="shared" si="182"/>
        <v>98.176000000000002</v>
      </c>
      <c r="V679" s="1">
        <f t="shared" si="183"/>
        <v>381.14</v>
      </c>
      <c r="W679" s="1">
        <f t="shared" si="184"/>
        <v>14.398246072698086</v>
      </c>
      <c r="X679" s="20">
        <f t="shared" si="185"/>
        <v>6.2632370416236673</v>
      </c>
      <c r="Y679" s="22">
        <f t="shared" si="186"/>
        <v>3</v>
      </c>
      <c r="AA679" s="47"/>
    </row>
    <row r="680" spans="1:34" hidden="1" x14ac:dyDescent="0.25">
      <c r="A680" s="57" t="s">
        <v>8023</v>
      </c>
      <c r="B680" s="1">
        <v>94.847999999999999</v>
      </c>
      <c r="C680" s="1">
        <v>94.463999999999999</v>
      </c>
      <c r="D680" s="1">
        <v>423.041</v>
      </c>
      <c r="E680" s="1">
        <v>382.91199999999998</v>
      </c>
      <c r="G680" s="1">
        <f t="shared" si="170"/>
        <v>40.129000000000019</v>
      </c>
      <c r="H680" s="1">
        <f t="shared" si="171"/>
        <v>0.38400000000000034</v>
      </c>
      <c r="I680" s="2">
        <f t="shared" si="172"/>
        <v>397.65854000000002</v>
      </c>
      <c r="J680" s="2">
        <f t="shared" si="173"/>
        <v>389.19772</v>
      </c>
      <c r="K680" s="2">
        <f t="shared" si="174"/>
        <v>380.73689999999999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108.75816993464052</v>
      </c>
      <c r="P680" s="11">
        <f t="shared" si="179"/>
        <v>13.910169934640521</v>
      </c>
      <c r="Q680" s="1">
        <f t="shared" si="180"/>
        <v>94.847999999999999</v>
      </c>
      <c r="S680" s="14" t="str">
        <f t="shared" si="181"/>
        <v>A</v>
      </c>
      <c r="U680" s="1">
        <f t="shared" si="182"/>
        <v>94.847999999999999</v>
      </c>
      <c r="V680" s="1">
        <f t="shared" si="183"/>
        <v>382.91199999999998</v>
      </c>
      <c r="W680" s="1">
        <f t="shared" si="184"/>
        <v>13.910169934640521</v>
      </c>
      <c r="X680" s="20">
        <f t="shared" si="185"/>
        <v>6.0509239215686268</v>
      </c>
      <c r="Y680" s="22">
        <f t="shared" si="186"/>
        <v>3</v>
      </c>
      <c r="AA680" s="47"/>
    </row>
    <row r="681" spans="1:34" x14ac:dyDescent="0.25">
      <c r="A681" s="57" t="s">
        <v>8024</v>
      </c>
      <c r="B681" s="1">
        <v>83.968000000000004</v>
      </c>
      <c r="C681" s="1">
        <v>83.84</v>
      </c>
      <c r="D681" s="1">
        <v>423.64100000000002</v>
      </c>
      <c r="E681" s="1">
        <v>383.48700000000002</v>
      </c>
      <c r="G681" s="1">
        <f t="shared" si="170"/>
        <v>40.153999999999996</v>
      </c>
      <c r="H681" s="1">
        <f t="shared" si="171"/>
        <v>0.12800000000000011</v>
      </c>
      <c r="I681" s="2">
        <f t="shared" si="172"/>
        <v>398.22254000000004</v>
      </c>
      <c r="J681" s="2">
        <f t="shared" si="173"/>
        <v>389.74972000000002</v>
      </c>
      <c r="K681" s="2">
        <f t="shared" si="174"/>
        <v>381.27690000000001</v>
      </c>
      <c r="L681" s="10">
        <f t="shared" si="175"/>
        <v>3</v>
      </c>
      <c r="M681" s="73" t="str">
        <f t="shared" si="176"/>
        <v/>
      </c>
      <c r="N681">
        <f t="shared" si="177"/>
        <v>3</v>
      </c>
      <c r="O681" s="12">
        <f t="shared" si="178"/>
        <v>96.282536406375414</v>
      </c>
      <c r="P681" s="11">
        <f t="shared" si="179"/>
        <v>12.31453640637541</v>
      </c>
      <c r="Q681" s="1">
        <f t="shared" si="180"/>
        <v>83.968000000000004</v>
      </c>
      <c r="S681" s="14" t="str">
        <f t="shared" si="181"/>
        <v>A</v>
      </c>
      <c r="U681" s="1">
        <f t="shared" si="182"/>
        <v>83.968000000000004</v>
      </c>
      <c r="V681" s="1">
        <f t="shared" si="183"/>
        <v>383.48700000000002</v>
      </c>
      <c r="W681" s="1">
        <f t="shared" si="184"/>
        <v>12.31453640637541</v>
      </c>
      <c r="X681" s="20">
        <f t="shared" si="185"/>
        <v>5.3568233367733038</v>
      </c>
      <c r="Y681" s="22">
        <f t="shared" si="186"/>
        <v>3</v>
      </c>
      <c r="Z681" s="32" t="s">
        <v>40</v>
      </c>
      <c r="AA681" s="47"/>
      <c r="AB681" s="32" t="str">
        <f>A681</f>
        <v>2025-11-29 00:00:00</v>
      </c>
      <c r="AC681" s="1">
        <f>SUM(U681:U704)</f>
        <v>2035.1999999999998</v>
      </c>
      <c r="AD681" s="1">
        <f>AVERAGE(V681:V704)</f>
        <v>382.00795833333336</v>
      </c>
      <c r="AE681" s="1">
        <f>SUM(W681:W704)</f>
        <v>255.71160276676039</v>
      </c>
      <c r="AF681" s="1">
        <f>SUM(X681:X704)</f>
        <v>111.23454720354076</v>
      </c>
      <c r="AG681" s="35">
        <f>AVERAGE(Y681:Y704)</f>
        <v>2.6666666666666665</v>
      </c>
      <c r="AH681" s="37">
        <f>DAY(A681)</f>
        <v>29</v>
      </c>
    </row>
    <row r="682" spans="1:34" hidden="1" x14ac:dyDescent="0.25">
      <c r="A682" s="57" t="s">
        <v>8025</v>
      </c>
      <c r="B682" s="1">
        <v>79.36</v>
      </c>
      <c r="C682" s="1">
        <v>78.975999999999999</v>
      </c>
      <c r="D682" s="1">
        <v>423.86200000000002</v>
      </c>
      <c r="E682" s="1">
        <v>383.71</v>
      </c>
      <c r="G682" s="1">
        <f t="shared" si="170"/>
        <v>40.152000000000044</v>
      </c>
      <c r="H682" s="1">
        <f t="shared" si="171"/>
        <v>0.38400000000000034</v>
      </c>
      <c r="I682" s="2">
        <f t="shared" si="172"/>
        <v>398.43028000000004</v>
      </c>
      <c r="J682" s="2">
        <f t="shared" si="173"/>
        <v>389.95304000000004</v>
      </c>
      <c r="K682" s="2">
        <f t="shared" si="174"/>
        <v>381.47580000000005</v>
      </c>
      <c r="L682" s="10">
        <f t="shared" si="175"/>
        <v>3</v>
      </c>
      <c r="M682" s="73" t="str">
        <f t="shared" si="176"/>
        <v/>
      </c>
      <c r="N682">
        <f t="shared" si="177"/>
        <v>3</v>
      </c>
      <c r="O682" s="12">
        <f t="shared" si="178"/>
        <v>90.998738676757256</v>
      </c>
      <c r="P682" s="11">
        <f t="shared" si="179"/>
        <v>11.638738676757256</v>
      </c>
      <c r="Q682" s="1">
        <f t="shared" si="180"/>
        <v>79.36</v>
      </c>
      <c r="S682" s="14" t="str">
        <f t="shared" si="181"/>
        <v>A</v>
      </c>
      <c r="U682" s="1">
        <f t="shared" si="182"/>
        <v>79.36</v>
      </c>
      <c r="V682" s="1">
        <f t="shared" si="183"/>
        <v>383.71</v>
      </c>
      <c r="W682" s="1">
        <f t="shared" si="184"/>
        <v>11.638738676757256</v>
      </c>
      <c r="X682" s="20">
        <f t="shared" si="185"/>
        <v>5.0628513243894062</v>
      </c>
      <c r="Y682" s="22">
        <f t="shared" si="186"/>
        <v>3</v>
      </c>
      <c r="AA682" s="47"/>
    </row>
    <row r="683" spans="1:34" hidden="1" x14ac:dyDescent="0.25">
      <c r="A683" s="57" t="s">
        <v>8026</v>
      </c>
      <c r="B683" s="1">
        <v>77.311999999999998</v>
      </c>
      <c r="C683" s="1">
        <v>77.055999999999997</v>
      </c>
      <c r="D683" s="1">
        <v>422.51799999999997</v>
      </c>
      <c r="E683" s="1">
        <v>382.495</v>
      </c>
      <c r="G683" s="1">
        <f t="shared" si="170"/>
        <v>40.022999999999968</v>
      </c>
      <c r="H683" s="1">
        <f t="shared" si="171"/>
        <v>0.25600000000000023</v>
      </c>
      <c r="I683" s="2">
        <f t="shared" si="172"/>
        <v>397.16691999999995</v>
      </c>
      <c r="J683" s="2">
        <f t="shared" si="173"/>
        <v>388.71655999999996</v>
      </c>
      <c r="K683" s="2">
        <f t="shared" si="174"/>
        <v>380.26619999999997</v>
      </c>
      <c r="L683" s="10">
        <f t="shared" si="175"/>
        <v>3</v>
      </c>
      <c r="M683" s="73" t="str">
        <f t="shared" si="176"/>
        <v/>
      </c>
      <c r="N683">
        <f t="shared" si="177"/>
        <v>3</v>
      </c>
      <c r="O683" s="12">
        <f t="shared" si="178"/>
        <v>88.650384130260292</v>
      </c>
      <c r="P683" s="11">
        <f t="shared" si="179"/>
        <v>11.338384130260295</v>
      </c>
      <c r="Q683" s="1">
        <f t="shared" si="180"/>
        <v>77.311999999999998</v>
      </c>
      <c r="S683" s="14" t="str">
        <f t="shared" si="181"/>
        <v>A</v>
      </c>
      <c r="U683" s="1">
        <f t="shared" si="182"/>
        <v>77.311999999999998</v>
      </c>
      <c r="V683" s="1">
        <f t="shared" si="183"/>
        <v>382.495</v>
      </c>
      <c r="W683" s="1">
        <f t="shared" si="184"/>
        <v>11.338384130260295</v>
      </c>
      <c r="X683" s="20">
        <f t="shared" si="185"/>
        <v>4.932197096663228</v>
      </c>
      <c r="Y683" s="22">
        <f t="shared" si="186"/>
        <v>3</v>
      </c>
      <c r="AA683" s="47"/>
    </row>
    <row r="684" spans="1:34" hidden="1" x14ac:dyDescent="0.25">
      <c r="A684" s="57" t="s">
        <v>8027</v>
      </c>
      <c r="B684" s="1">
        <v>78.08</v>
      </c>
      <c r="C684" s="1">
        <v>77.823999999999998</v>
      </c>
      <c r="D684" s="1">
        <v>421.92399999999998</v>
      </c>
      <c r="E684" s="1">
        <v>381.95699999999999</v>
      </c>
      <c r="G684" s="1">
        <f t="shared" si="170"/>
        <v>39.966999999999985</v>
      </c>
      <c r="H684" s="1">
        <f t="shared" si="171"/>
        <v>0.25600000000000023</v>
      </c>
      <c r="I684" s="2">
        <f t="shared" si="172"/>
        <v>396.60855999999995</v>
      </c>
      <c r="J684" s="2">
        <f t="shared" si="173"/>
        <v>388.17007999999998</v>
      </c>
      <c r="K684" s="2">
        <f t="shared" si="174"/>
        <v>379.73159999999996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89.531017085196652</v>
      </c>
      <c r="P684" s="11">
        <f t="shared" si="179"/>
        <v>11.451017085196654</v>
      </c>
      <c r="Q684" s="1">
        <f t="shared" si="180"/>
        <v>78.08</v>
      </c>
      <c r="S684" s="14" t="str">
        <f t="shared" si="181"/>
        <v>A</v>
      </c>
      <c r="U684" s="1">
        <f t="shared" si="182"/>
        <v>78.08</v>
      </c>
      <c r="V684" s="1">
        <f t="shared" si="183"/>
        <v>381.95699999999999</v>
      </c>
      <c r="W684" s="1">
        <f t="shared" si="184"/>
        <v>11.451017085196654</v>
      </c>
      <c r="X684" s="20">
        <f t="shared" si="185"/>
        <v>4.9811924320605439</v>
      </c>
      <c r="Y684" s="22">
        <f t="shared" si="186"/>
        <v>3</v>
      </c>
      <c r="AA684" s="47"/>
    </row>
    <row r="685" spans="1:34" hidden="1" x14ac:dyDescent="0.25">
      <c r="A685" s="57" t="s">
        <v>8028</v>
      </c>
      <c r="B685" s="1">
        <v>73.599999999999994</v>
      </c>
      <c r="C685" s="1">
        <v>73.343999999999994</v>
      </c>
      <c r="D685" s="1">
        <v>421.91500000000002</v>
      </c>
      <c r="E685" s="1">
        <v>381.96899999999999</v>
      </c>
      <c r="G685" s="1">
        <f t="shared" si="170"/>
        <v>39.946000000000026</v>
      </c>
      <c r="H685" s="1">
        <f t="shared" si="171"/>
        <v>0.25600000000000023</v>
      </c>
      <c r="I685" s="2">
        <f t="shared" si="172"/>
        <v>396.6001</v>
      </c>
      <c r="J685" s="2">
        <f t="shared" si="173"/>
        <v>388.16180000000003</v>
      </c>
      <c r="K685" s="2">
        <f t="shared" si="174"/>
        <v>379.7235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84.393991514734537</v>
      </c>
      <c r="P685" s="11">
        <f t="shared" si="179"/>
        <v>10.793991514734543</v>
      </c>
      <c r="Q685" s="1">
        <f t="shared" si="180"/>
        <v>73.599999999999994</v>
      </c>
      <c r="S685" s="14" t="str">
        <f t="shared" si="181"/>
        <v>A</v>
      </c>
      <c r="U685" s="1">
        <f t="shared" si="182"/>
        <v>73.599999999999994</v>
      </c>
      <c r="V685" s="1">
        <f t="shared" si="183"/>
        <v>381.96899999999999</v>
      </c>
      <c r="W685" s="1">
        <f t="shared" si="184"/>
        <v>10.793991514734543</v>
      </c>
      <c r="X685" s="20">
        <f t="shared" si="185"/>
        <v>4.6953863089095265</v>
      </c>
      <c r="Y685" s="22">
        <f t="shared" si="186"/>
        <v>3</v>
      </c>
      <c r="AA685" s="47"/>
    </row>
    <row r="686" spans="1:34" hidden="1" x14ac:dyDescent="0.25">
      <c r="A686" s="57" t="s">
        <v>8029</v>
      </c>
      <c r="B686" s="1">
        <v>87.04</v>
      </c>
      <c r="C686" s="1">
        <v>86.784000000000006</v>
      </c>
      <c r="D686" s="1">
        <v>421.46899999999999</v>
      </c>
      <c r="E686" s="1">
        <v>381.52199999999999</v>
      </c>
      <c r="G686" s="1">
        <f t="shared" si="170"/>
        <v>39.947000000000003</v>
      </c>
      <c r="H686" s="1">
        <f t="shared" si="171"/>
        <v>0.25600000000000023</v>
      </c>
      <c r="I686" s="2">
        <f t="shared" si="172"/>
        <v>396.18086</v>
      </c>
      <c r="J686" s="2">
        <f t="shared" si="173"/>
        <v>387.75148000000002</v>
      </c>
      <c r="K686" s="2">
        <f t="shared" si="174"/>
        <v>379.32209999999998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99.805068226120866</v>
      </c>
      <c r="P686" s="11">
        <f t="shared" si="179"/>
        <v>12.76506822612086</v>
      </c>
      <c r="Q686" s="1">
        <f t="shared" si="180"/>
        <v>87.04</v>
      </c>
      <c r="S686" s="14" t="str">
        <f t="shared" si="181"/>
        <v>A</v>
      </c>
      <c r="U686" s="1">
        <f t="shared" si="182"/>
        <v>87.04</v>
      </c>
      <c r="V686" s="1">
        <f t="shared" si="183"/>
        <v>381.52199999999999</v>
      </c>
      <c r="W686" s="1">
        <f t="shared" si="184"/>
        <v>12.76506822612086</v>
      </c>
      <c r="X686" s="20">
        <f t="shared" si="185"/>
        <v>5.5528046783625742</v>
      </c>
      <c r="Y686" s="22">
        <f t="shared" si="186"/>
        <v>3</v>
      </c>
      <c r="AA686" s="47"/>
    </row>
    <row r="687" spans="1:34" hidden="1" x14ac:dyDescent="0.25">
      <c r="A687" s="57" t="s">
        <v>8030</v>
      </c>
      <c r="B687" s="1">
        <v>120.44799999999999</v>
      </c>
      <c r="C687" s="1">
        <v>120.19199999999999</v>
      </c>
      <c r="D687" s="1">
        <v>418.91699999999997</v>
      </c>
      <c r="E687" s="1">
        <v>379.27300000000002</v>
      </c>
      <c r="G687" s="1">
        <f t="shared" si="170"/>
        <v>39.643999999999949</v>
      </c>
      <c r="H687" s="1">
        <f t="shared" si="171"/>
        <v>0.25600000000000023</v>
      </c>
      <c r="I687" s="2">
        <f t="shared" si="172"/>
        <v>393.78197999999998</v>
      </c>
      <c r="J687" s="2">
        <f t="shared" si="173"/>
        <v>385.40364</v>
      </c>
      <c r="K687" s="2">
        <f t="shared" si="174"/>
        <v>377.02529999999996</v>
      </c>
      <c r="L687" s="10">
        <f t="shared" si="175"/>
        <v>3</v>
      </c>
      <c r="M687" s="73" t="str">
        <f t="shared" si="176"/>
        <v/>
      </c>
      <c r="N687">
        <f t="shared" si="177"/>
        <v>3</v>
      </c>
      <c r="O687" s="12">
        <f t="shared" si="178"/>
        <v>138.11260176585253</v>
      </c>
      <c r="P687" s="11">
        <f t="shared" si="179"/>
        <v>17.664601765852538</v>
      </c>
      <c r="Q687" s="1">
        <f t="shared" si="180"/>
        <v>120.44799999999999</v>
      </c>
      <c r="S687" s="14" t="str">
        <f t="shared" si="181"/>
        <v>A</v>
      </c>
      <c r="U687" s="1">
        <f t="shared" si="182"/>
        <v>120.44799999999999</v>
      </c>
      <c r="V687" s="1">
        <f t="shared" si="183"/>
        <v>379.27300000000002</v>
      </c>
      <c r="W687" s="1">
        <f t="shared" si="184"/>
        <v>17.664601765852538</v>
      </c>
      <c r="X687" s="20">
        <f t="shared" si="185"/>
        <v>7.6841017681458537</v>
      </c>
      <c r="Y687" s="22">
        <f t="shared" si="186"/>
        <v>3</v>
      </c>
      <c r="AA687" s="47"/>
    </row>
    <row r="688" spans="1:34" hidden="1" x14ac:dyDescent="0.25">
      <c r="A688" s="57" t="s">
        <v>8031</v>
      </c>
      <c r="B688" s="1">
        <v>137.85599999999999</v>
      </c>
      <c r="C688" s="1">
        <v>137.72800000000001</v>
      </c>
      <c r="D688" s="1">
        <v>417.45400000000001</v>
      </c>
      <c r="E688" s="1">
        <v>383.57299999999998</v>
      </c>
      <c r="G688" s="1">
        <f t="shared" si="170"/>
        <v>33.881000000000029</v>
      </c>
      <c r="H688" s="1">
        <f t="shared" si="171"/>
        <v>0.1279999999999859</v>
      </c>
      <c r="I688" s="2">
        <f t="shared" si="172"/>
        <v>392.40676000000002</v>
      </c>
      <c r="J688" s="2">
        <f t="shared" si="173"/>
        <v>384.05768</v>
      </c>
      <c r="K688" s="2">
        <f t="shared" si="174"/>
        <v>375.70859999999999</v>
      </c>
      <c r="L688" s="10">
        <f t="shared" si="175"/>
        <v>2</v>
      </c>
      <c r="M688" s="73">
        <f t="shared" si="176"/>
        <v>2</v>
      </c>
      <c r="N688">
        <f t="shared" si="177"/>
        <v>2</v>
      </c>
      <c r="O688" s="12">
        <f t="shared" si="178"/>
        <v>151.17447088496544</v>
      </c>
      <c r="P688" s="11">
        <f t="shared" si="179"/>
        <v>13.31847088496545</v>
      </c>
      <c r="Q688" s="1">
        <f t="shared" si="180"/>
        <v>137.85599999999999</v>
      </c>
      <c r="S688" s="14" t="str">
        <f t="shared" si="181"/>
        <v>A</v>
      </c>
      <c r="U688" s="1">
        <f t="shared" si="182"/>
        <v>137.85599999999999</v>
      </c>
      <c r="V688" s="1">
        <f t="shared" si="183"/>
        <v>383.57299999999998</v>
      </c>
      <c r="W688" s="1">
        <f t="shared" si="184"/>
        <v>13.31847088496545</v>
      </c>
      <c r="X688" s="20">
        <f t="shared" si="185"/>
        <v>5.7935348349599707</v>
      </c>
      <c r="Y688" s="22">
        <f t="shared" si="186"/>
        <v>2</v>
      </c>
      <c r="AA688" s="47"/>
    </row>
    <row r="689" spans="1:27" hidden="1" x14ac:dyDescent="0.25">
      <c r="A689" s="57" t="s">
        <v>8032</v>
      </c>
      <c r="B689" s="1">
        <v>140.416</v>
      </c>
      <c r="C689" s="1">
        <v>140.16</v>
      </c>
      <c r="D689" s="1">
        <v>416.33600000000001</v>
      </c>
      <c r="E689" s="1">
        <v>382.53899999999999</v>
      </c>
      <c r="G689" s="1">
        <f t="shared" si="170"/>
        <v>33.797000000000025</v>
      </c>
      <c r="H689" s="1">
        <f t="shared" si="171"/>
        <v>0.25600000000000023</v>
      </c>
      <c r="I689" s="2">
        <f t="shared" si="172"/>
        <v>391.35584</v>
      </c>
      <c r="J689" s="2">
        <f t="shared" si="173"/>
        <v>383.02912000000003</v>
      </c>
      <c r="K689" s="2">
        <f t="shared" si="174"/>
        <v>374.70240000000001</v>
      </c>
      <c r="L689" s="10">
        <f t="shared" si="175"/>
        <v>2</v>
      </c>
      <c r="M689" s="73" t="str">
        <f t="shared" si="176"/>
        <v/>
      </c>
      <c r="N689">
        <f t="shared" si="177"/>
        <v>2</v>
      </c>
      <c r="O689" s="12">
        <f t="shared" si="178"/>
        <v>153.98179624958877</v>
      </c>
      <c r="P689" s="11">
        <f t="shared" si="179"/>
        <v>13.565796249588772</v>
      </c>
      <c r="Q689" s="1">
        <f t="shared" si="180"/>
        <v>140.416</v>
      </c>
      <c r="S689" s="14" t="str">
        <f t="shared" si="181"/>
        <v>A</v>
      </c>
      <c r="U689" s="1">
        <f t="shared" si="182"/>
        <v>140.416</v>
      </c>
      <c r="V689" s="1">
        <f t="shared" si="183"/>
        <v>382.53899999999999</v>
      </c>
      <c r="W689" s="1">
        <f t="shared" si="184"/>
        <v>13.565796249588772</v>
      </c>
      <c r="X689" s="20">
        <f t="shared" si="185"/>
        <v>5.9011213685711157</v>
      </c>
      <c r="Y689" s="22">
        <f t="shared" si="186"/>
        <v>2</v>
      </c>
      <c r="AA689" s="47"/>
    </row>
    <row r="690" spans="1:27" hidden="1" x14ac:dyDescent="0.25">
      <c r="A690" s="57" t="s">
        <v>8033</v>
      </c>
      <c r="B690" s="1">
        <v>137.98400000000001</v>
      </c>
      <c r="C690" s="1">
        <v>137.6</v>
      </c>
      <c r="D690" s="1">
        <v>416.834</v>
      </c>
      <c r="E690" s="1">
        <v>383.01900000000001</v>
      </c>
      <c r="G690" s="1">
        <f t="shared" si="170"/>
        <v>33.814999999999998</v>
      </c>
      <c r="H690" s="1">
        <f t="shared" si="171"/>
        <v>0.38400000000001455</v>
      </c>
      <c r="I690" s="2">
        <f t="shared" si="172"/>
        <v>391.82396</v>
      </c>
      <c r="J690" s="2">
        <f t="shared" si="173"/>
        <v>383.48728</v>
      </c>
      <c r="K690" s="2">
        <f t="shared" si="174"/>
        <v>375.1506</v>
      </c>
      <c r="L690" s="10">
        <f t="shared" si="175"/>
        <v>2</v>
      </c>
      <c r="M690" s="73" t="str">
        <f t="shared" si="176"/>
        <v/>
      </c>
      <c r="N690">
        <f t="shared" si="177"/>
        <v>2</v>
      </c>
      <c r="O690" s="12">
        <f t="shared" si="178"/>
        <v>151.31483715319663</v>
      </c>
      <c r="P690" s="11">
        <f t="shared" si="179"/>
        <v>13.330837153196626</v>
      </c>
      <c r="Q690" s="1">
        <f t="shared" si="180"/>
        <v>137.98400000000001</v>
      </c>
      <c r="S690" s="14" t="str">
        <f t="shared" si="181"/>
        <v>A</v>
      </c>
      <c r="U690" s="1">
        <f t="shared" si="182"/>
        <v>137.98400000000001</v>
      </c>
      <c r="V690" s="1">
        <f t="shared" si="183"/>
        <v>383.01900000000001</v>
      </c>
      <c r="W690" s="1">
        <f t="shared" si="184"/>
        <v>13.330837153196626</v>
      </c>
      <c r="X690" s="20">
        <f t="shared" si="185"/>
        <v>5.798914161640532</v>
      </c>
      <c r="Y690" s="22">
        <f t="shared" si="186"/>
        <v>2</v>
      </c>
      <c r="AA690" s="47"/>
    </row>
    <row r="691" spans="1:27" hidden="1" x14ac:dyDescent="0.25">
      <c r="A691" s="57" t="s">
        <v>8034</v>
      </c>
      <c r="B691" s="1">
        <v>129.28</v>
      </c>
      <c r="C691" s="1">
        <v>129.024</v>
      </c>
      <c r="D691" s="1">
        <v>417.59300000000002</v>
      </c>
      <c r="E691" s="1">
        <v>383.76799999999997</v>
      </c>
      <c r="G691" s="1">
        <f t="shared" si="170"/>
        <v>33.825000000000045</v>
      </c>
      <c r="H691" s="1">
        <f t="shared" si="171"/>
        <v>0.25600000000000023</v>
      </c>
      <c r="I691" s="2">
        <f t="shared" si="172"/>
        <v>392.53742</v>
      </c>
      <c r="J691" s="2">
        <f t="shared" si="173"/>
        <v>384.18556000000001</v>
      </c>
      <c r="K691" s="2">
        <f t="shared" si="174"/>
        <v>375.83370000000002</v>
      </c>
      <c r="L691" s="10">
        <f t="shared" si="175"/>
        <v>2</v>
      </c>
      <c r="M691" s="73" t="str">
        <f t="shared" si="176"/>
        <v/>
      </c>
      <c r="N691">
        <f t="shared" si="177"/>
        <v>2</v>
      </c>
      <c r="O691" s="12">
        <f t="shared" si="178"/>
        <v>141.76993091347737</v>
      </c>
      <c r="P691" s="11">
        <f t="shared" si="179"/>
        <v>12.489930913477366</v>
      </c>
      <c r="Q691" s="1">
        <f t="shared" si="180"/>
        <v>129.28</v>
      </c>
      <c r="S691" s="14" t="str">
        <f t="shared" si="181"/>
        <v>A</v>
      </c>
      <c r="U691" s="1">
        <f t="shared" si="182"/>
        <v>129.28</v>
      </c>
      <c r="V691" s="1">
        <f t="shared" si="183"/>
        <v>383.76799999999997</v>
      </c>
      <c r="W691" s="1">
        <f t="shared" si="184"/>
        <v>12.489930913477366</v>
      </c>
      <c r="X691" s="20">
        <f t="shared" si="185"/>
        <v>5.4331199473626546</v>
      </c>
      <c r="Y691" s="22">
        <f t="shared" si="186"/>
        <v>2</v>
      </c>
      <c r="AA691" s="47"/>
    </row>
    <row r="692" spans="1:27" hidden="1" x14ac:dyDescent="0.25">
      <c r="A692" s="57" t="s">
        <v>8035</v>
      </c>
      <c r="B692" s="1">
        <v>122.496</v>
      </c>
      <c r="C692" s="1">
        <v>122.11199999999999</v>
      </c>
      <c r="D692" s="1">
        <v>419.18900000000002</v>
      </c>
      <c r="E692" s="1">
        <v>382.21600000000001</v>
      </c>
      <c r="G692" s="1">
        <f t="shared" si="170"/>
        <v>36.973000000000013</v>
      </c>
      <c r="H692" s="1">
        <f t="shared" si="171"/>
        <v>0.38400000000000034</v>
      </c>
      <c r="I692" s="2">
        <f t="shared" si="172"/>
        <v>394.03766000000002</v>
      </c>
      <c r="J692" s="2">
        <f t="shared" si="173"/>
        <v>385.65388000000002</v>
      </c>
      <c r="K692" s="2">
        <f t="shared" si="174"/>
        <v>377.27010000000001</v>
      </c>
      <c r="L692" s="10">
        <f t="shared" si="175"/>
        <v>2</v>
      </c>
      <c r="M692" s="73" t="str">
        <f t="shared" si="176"/>
        <v/>
      </c>
      <c r="N692">
        <f t="shared" si="177"/>
        <v>2</v>
      </c>
      <c r="O692" s="12">
        <f t="shared" si="178"/>
        <v>134.33051869722556</v>
      </c>
      <c r="P692" s="11">
        <f t="shared" si="179"/>
        <v>11.834518697225562</v>
      </c>
      <c r="Q692" s="1">
        <f t="shared" si="180"/>
        <v>122.496</v>
      </c>
      <c r="S692" s="14" t="str">
        <f t="shared" si="181"/>
        <v>A</v>
      </c>
      <c r="U692" s="1">
        <f t="shared" si="182"/>
        <v>122.496</v>
      </c>
      <c r="V692" s="1">
        <f t="shared" si="183"/>
        <v>382.21600000000001</v>
      </c>
      <c r="W692" s="1">
        <f t="shared" si="184"/>
        <v>11.834518697225562</v>
      </c>
      <c r="X692" s="20">
        <f t="shared" si="185"/>
        <v>5.1480156332931193</v>
      </c>
      <c r="Y692" s="22">
        <f t="shared" si="186"/>
        <v>2</v>
      </c>
      <c r="AA692" s="47"/>
    </row>
    <row r="693" spans="1:27" hidden="1" x14ac:dyDescent="0.25">
      <c r="A693" s="57" t="s">
        <v>8036</v>
      </c>
      <c r="B693" s="1">
        <v>120.83199999999999</v>
      </c>
      <c r="C693" s="1">
        <v>120.57599999999999</v>
      </c>
      <c r="D693" s="1">
        <v>420.25</v>
      </c>
      <c r="E693" s="1">
        <v>380.327</v>
      </c>
      <c r="G693" s="1">
        <f t="shared" si="170"/>
        <v>39.923000000000002</v>
      </c>
      <c r="H693" s="1">
        <f t="shared" si="171"/>
        <v>0.25600000000000023</v>
      </c>
      <c r="I693" s="2">
        <f t="shared" si="172"/>
        <v>395.03500000000003</v>
      </c>
      <c r="J693" s="2">
        <f t="shared" si="173"/>
        <v>386.63</v>
      </c>
      <c r="K693" s="2">
        <f t="shared" si="174"/>
        <v>378.22500000000002</v>
      </c>
      <c r="L693" s="10">
        <f t="shared" si="175"/>
        <v>3</v>
      </c>
      <c r="M693" s="73">
        <f t="shared" si="176"/>
        <v>3</v>
      </c>
      <c r="N693">
        <f t="shared" si="177"/>
        <v>3</v>
      </c>
      <c r="O693" s="12">
        <f t="shared" si="178"/>
        <v>138.5529182433207</v>
      </c>
      <c r="P693" s="11">
        <f t="shared" si="179"/>
        <v>17.72091824332071</v>
      </c>
      <c r="Q693" s="1">
        <f t="shared" si="180"/>
        <v>120.83199999999999</v>
      </c>
      <c r="S693" s="14" t="str">
        <f t="shared" si="181"/>
        <v>A</v>
      </c>
      <c r="U693" s="1">
        <f t="shared" si="182"/>
        <v>120.83199999999999</v>
      </c>
      <c r="V693" s="1">
        <f t="shared" si="183"/>
        <v>380.327</v>
      </c>
      <c r="W693" s="1">
        <f t="shared" si="184"/>
        <v>17.72091824332071</v>
      </c>
      <c r="X693" s="20">
        <f t="shared" si="185"/>
        <v>7.7085994358445094</v>
      </c>
      <c r="Y693" s="22">
        <f t="shared" si="186"/>
        <v>3</v>
      </c>
      <c r="AA693" s="47"/>
    </row>
    <row r="694" spans="1:27" hidden="1" x14ac:dyDescent="0.25">
      <c r="A694" s="57" t="s">
        <v>8037</v>
      </c>
      <c r="B694" s="1">
        <v>69.888000000000005</v>
      </c>
      <c r="C694" s="1">
        <v>69.760000000000005</v>
      </c>
      <c r="D694" s="1">
        <v>420.762</v>
      </c>
      <c r="E694" s="1">
        <v>380.959</v>
      </c>
      <c r="G694" s="1">
        <f t="shared" si="170"/>
        <v>39.802999999999997</v>
      </c>
      <c r="H694" s="1">
        <f t="shared" si="171"/>
        <v>0.12800000000000011</v>
      </c>
      <c r="I694" s="2">
        <f t="shared" si="172"/>
        <v>395.51627999999999</v>
      </c>
      <c r="J694" s="2">
        <f t="shared" si="173"/>
        <v>387.10104000000001</v>
      </c>
      <c r="K694" s="2">
        <f t="shared" si="174"/>
        <v>378.68579999999997</v>
      </c>
      <c r="L694" s="10">
        <f t="shared" si="175"/>
        <v>3</v>
      </c>
      <c r="M694" s="73" t="str">
        <f t="shared" si="176"/>
        <v/>
      </c>
      <c r="N694">
        <f t="shared" si="177"/>
        <v>3</v>
      </c>
      <c r="O694" s="12">
        <f t="shared" si="178"/>
        <v>80.137598899208811</v>
      </c>
      <c r="P694" s="11">
        <f t="shared" si="179"/>
        <v>10.249598899208806</v>
      </c>
      <c r="Q694" s="1">
        <f t="shared" si="180"/>
        <v>69.888000000000005</v>
      </c>
      <c r="S694" s="14" t="str">
        <f t="shared" si="181"/>
        <v>A</v>
      </c>
      <c r="U694" s="1">
        <f t="shared" si="182"/>
        <v>69.888000000000005</v>
      </c>
      <c r="V694" s="1">
        <f t="shared" si="183"/>
        <v>380.959</v>
      </c>
      <c r="W694" s="1">
        <f t="shared" si="184"/>
        <v>10.249598899208806</v>
      </c>
      <c r="X694" s="20">
        <f t="shared" si="185"/>
        <v>4.4585755211558302</v>
      </c>
      <c r="Y694" s="22">
        <f t="shared" si="186"/>
        <v>3</v>
      </c>
      <c r="AA694" s="47"/>
    </row>
    <row r="695" spans="1:27" hidden="1" x14ac:dyDescent="0.25">
      <c r="A695" s="57" t="s">
        <v>8038</v>
      </c>
      <c r="B695" s="1">
        <v>66.56</v>
      </c>
      <c r="C695" s="1">
        <v>66.176000000000002</v>
      </c>
      <c r="D695" s="1">
        <v>421.20100000000002</v>
      </c>
      <c r="E695" s="1">
        <v>381.35300000000001</v>
      </c>
      <c r="G695" s="1">
        <f t="shared" si="170"/>
        <v>39.848000000000013</v>
      </c>
      <c r="H695" s="1">
        <f t="shared" si="171"/>
        <v>0.38400000000000034</v>
      </c>
      <c r="I695" s="2">
        <f t="shared" si="172"/>
        <v>395.92894000000001</v>
      </c>
      <c r="J695" s="2">
        <f t="shared" si="173"/>
        <v>387.50492000000003</v>
      </c>
      <c r="K695" s="2">
        <f t="shared" si="174"/>
        <v>379.08090000000004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76.321522761151243</v>
      </c>
      <c r="P695" s="11">
        <f t="shared" si="179"/>
        <v>9.761522761151241</v>
      </c>
      <c r="Q695" s="1">
        <f t="shared" si="180"/>
        <v>66.56</v>
      </c>
      <c r="S695" s="14" t="str">
        <f t="shared" si="181"/>
        <v>A</v>
      </c>
      <c r="U695" s="1">
        <f t="shared" si="182"/>
        <v>66.56</v>
      </c>
      <c r="V695" s="1">
        <f t="shared" si="183"/>
        <v>381.35300000000001</v>
      </c>
      <c r="W695" s="1">
        <f t="shared" si="184"/>
        <v>9.761522761151241</v>
      </c>
      <c r="X695" s="20">
        <f t="shared" si="185"/>
        <v>4.2462624011007897</v>
      </c>
      <c r="Y695" s="22">
        <f t="shared" si="186"/>
        <v>3</v>
      </c>
      <c r="AA695" s="47"/>
    </row>
    <row r="696" spans="1:27" hidden="1" x14ac:dyDescent="0.25">
      <c r="A696" s="57" t="s">
        <v>8039</v>
      </c>
      <c r="B696" s="1">
        <v>62.591999999999999</v>
      </c>
      <c r="C696" s="1">
        <v>62.463999999999999</v>
      </c>
      <c r="D696" s="1">
        <v>420.37900000000002</v>
      </c>
      <c r="E696" s="1">
        <v>380.62</v>
      </c>
      <c r="G696" s="1">
        <f t="shared" si="170"/>
        <v>39.759000000000015</v>
      </c>
      <c r="H696" s="1">
        <f t="shared" si="171"/>
        <v>0.12800000000000011</v>
      </c>
      <c r="I696" s="2">
        <f t="shared" si="172"/>
        <v>395.15626000000003</v>
      </c>
      <c r="J696" s="2">
        <f t="shared" si="173"/>
        <v>386.74868000000004</v>
      </c>
      <c r="K696" s="2">
        <f t="shared" si="174"/>
        <v>378.34109999999998</v>
      </c>
      <c r="L696" s="10">
        <f t="shared" si="175"/>
        <v>3</v>
      </c>
      <c r="M696" s="73" t="str">
        <f t="shared" si="176"/>
        <v/>
      </c>
      <c r="N696">
        <f t="shared" si="177"/>
        <v>3</v>
      </c>
      <c r="O696" s="12">
        <f t="shared" si="178"/>
        <v>71.771585827313373</v>
      </c>
      <c r="P696" s="11">
        <f t="shared" si="179"/>
        <v>9.1795858273133746</v>
      </c>
      <c r="Q696" s="1">
        <f t="shared" si="180"/>
        <v>62.591999999999999</v>
      </c>
      <c r="S696" s="14" t="str">
        <f t="shared" si="181"/>
        <v>A</v>
      </c>
      <c r="U696" s="1">
        <f t="shared" si="182"/>
        <v>62.591999999999999</v>
      </c>
      <c r="V696" s="1">
        <f t="shared" si="183"/>
        <v>380.62</v>
      </c>
      <c r="W696" s="1">
        <f t="shared" si="184"/>
        <v>9.1795858273133746</v>
      </c>
      <c r="X696" s="20">
        <f t="shared" si="185"/>
        <v>3.9931198348813179</v>
      </c>
      <c r="Y696" s="22">
        <f t="shared" si="186"/>
        <v>3</v>
      </c>
      <c r="AA696" s="47"/>
    </row>
    <row r="697" spans="1:27" hidden="1" x14ac:dyDescent="0.25">
      <c r="A697" s="57" t="s">
        <v>8040</v>
      </c>
      <c r="B697" s="1">
        <v>64.128</v>
      </c>
      <c r="C697" s="1">
        <v>63.872</v>
      </c>
      <c r="D697" s="1">
        <v>418.63900000000001</v>
      </c>
      <c r="E697" s="1">
        <v>379.03699999999998</v>
      </c>
      <c r="G697" s="1">
        <f t="shared" si="170"/>
        <v>39.602000000000032</v>
      </c>
      <c r="H697" s="1">
        <f t="shared" si="171"/>
        <v>0.25600000000000023</v>
      </c>
      <c r="I697" s="2">
        <f t="shared" si="172"/>
        <v>393.52066000000002</v>
      </c>
      <c r="J697" s="2">
        <f t="shared" si="173"/>
        <v>385.14787999999999</v>
      </c>
      <c r="K697" s="2">
        <f t="shared" si="174"/>
        <v>376.77510000000001</v>
      </c>
      <c r="L697" s="10">
        <f t="shared" si="175"/>
        <v>3</v>
      </c>
      <c r="M697" s="73" t="str">
        <f t="shared" si="176"/>
        <v/>
      </c>
      <c r="N697">
        <f t="shared" si="177"/>
        <v>3</v>
      </c>
      <c r="O697" s="12">
        <f t="shared" si="178"/>
        <v>73.532851737186107</v>
      </c>
      <c r="P697" s="11">
        <f t="shared" si="179"/>
        <v>9.4048517371861067</v>
      </c>
      <c r="Q697" s="1">
        <f t="shared" si="180"/>
        <v>64.128</v>
      </c>
      <c r="S697" s="14" t="str">
        <f t="shared" si="181"/>
        <v>A</v>
      </c>
      <c r="U697" s="1">
        <f t="shared" si="182"/>
        <v>64.128</v>
      </c>
      <c r="V697" s="1">
        <f t="shared" si="183"/>
        <v>379.03699999999998</v>
      </c>
      <c r="W697" s="1">
        <f t="shared" si="184"/>
        <v>9.4048517371861067</v>
      </c>
      <c r="X697" s="20">
        <f t="shared" si="185"/>
        <v>4.0911105056759567</v>
      </c>
      <c r="Y697" s="22">
        <f t="shared" si="186"/>
        <v>3</v>
      </c>
      <c r="AA697" s="47"/>
    </row>
    <row r="698" spans="1:27" hidden="1" x14ac:dyDescent="0.25">
      <c r="A698" s="57" t="s">
        <v>8041</v>
      </c>
      <c r="B698" s="1">
        <v>66.048000000000002</v>
      </c>
      <c r="C698" s="1">
        <v>65.92</v>
      </c>
      <c r="D698" s="1">
        <v>417.553</v>
      </c>
      <c r="E698" s="1">
        <v>383.92200000000003</v>
      </c>
      <c r="G698" s="1">
        <f t="shared" si="170"/>
        <v>33.630999999999972</v>
      </c>
      <c r="H698" s="1">
        <f t="shared" si="171"/>
        <v>0.12800000000000011</v>
      </c>
      <c r="I698" s="2">
        <f t="shared" si="172"/>
        <v>392.49982</v>
      </c>
      <c r="J698" s="2">
        <f t="shared" si="173"/>
        <v>384.14875999999998</v>
      </c>
      <c r="K698" s="2">
        <f t="shared" si="174"/>
        <v>375.79769999999996</v>
      </c>
      <c r="L698" s="10">
        <f t="shared" si="175"/>
        <v>2</v>
      </c>
      <c r="M698" s="73">
        <f t="shared" si="176"/>
        <v>2</v>
      </c>
      <c r="N698">
        <f t="shared" si="177"/>
        <v>2</v>
      </c>
      <c r="O698" s="12">
        <f t="shared" si="178"/>
        <v>72.428994407281508</v>
      </c>
      <c r="P698" s="11">
        <f t="shared" si="179"/>
        <v>6.3809944072815057</v>
      </c>
      <c r="Q698" s="1">
        <f t="shared" si="180"/>
        <v>66.048000000000002</v>
      </c>
      <c r="S698" s="14" t="str">
        <f t="shared" si="181"/>
        <v>A</v>
      </c>
      <c r="U698" s="1">
        <f t="shared" si="182"/>
        <v>66.048000000000002</v>
      </c>
      <c r="V698" s="1">
        <f t="shared" si="183"/>
        <v>383.92200000000003</v>
      </c>
      <c r="W698" s="1">
        <f t="shared" si="184"/>
        <v>6.3809944072815057</v>
      </c>
      <c r="X698" s="20">
        <f t="shared" si="185"/>
        <v>2.7757325671674549</v>
      </c>
      <c r="Y698" s="22">
        <f t="shared" si="186"/>
        <v>2</v>
      </c>
      <c r="AA698" s="47"/>
    </row>
    <row r="699" spans="1:27" hidden="1" x14ac:dyDescent="0.25">
      <c r="A699" s="57" t="s">
        <v>8042</v>
      </c>
      <c r="B699" s="1">
        <v>61.183999999999997</v>
      </c>
      <c r="C699" s="1">
        <v>60.927999999999997</v>
      </c>
      <c r="D699" s="1">
        <v>417.88499999999999</v>
      </c>
      <c r="E699" s="1">
        <v>384.279</v>
      </c>
      <c r="G699" s="1">
        <f t="shared" si="170"/>
        <v>33.605999999999995</v>
      </c>
      <c r="H699" s="1">
        <f t="shared" si="171"/>
        <v>0.25600000000000023</v>
      </c>
      <c r="I699" s="2">
        <f t="shared" si="172"/>
        <v>392.81189999999998</v>
      </c>
      <c r="J699" s="2">
        <f t="shared" si="173"/>
        <v>384.45420000000001</v>
      </c>
      <c r="K699" s="2">
        <f t="shared" si="174"/>
        <v>376.09649999999999</v>
      </c>
      <c r="L699" s="10">
        <f t="shared" si="175"/>
        <v>2</v>
      </c>
      <c r="M699" s="73" t="str">
        <f t="shared" si="176"/>
        <v/>
      </c>
      <c r="N699">
        <f t="shared" si="177"/>
        <v>2</v>
      </c>
      <c r="O699" s="12">
        <f t="shared" si="178"/>
        <v>67.095076214497197</v>
      </c>
      <c r="P699" s="11">
        <f t="shared" si="179"/>
        <v>5.9110762144972</v>
      </c>
      <c r="Q699" s="1">
        <f t="shared" si="180"/>
        <v>61.183999999999997</v>
      </c>
      <c r="S699" s="14" t="str">
        <f t="shared" si="181"/>
        <v>A</v>
      </c>
      <c r="U699" s="1">
        <f t="shared" si="182"/>
        <v>61.183999999999997</v>
      </c>
      <c r="V699" s="1">
        <f t="shared" si="183"/>
        <v>384.279</v>
      </c>
      <c r="W699" s="1">
        <f t="shared" si="184"/>
        <v>5.9110762144972</v>
      </c>
      <c r="X699" s="20">
        <f t="shared" si="185"/>
        <v>2.5713181533062821</v>
      </c>
      <c r="Y699" s="22">
        <f t="shared" si="186"/>
        <v>2</v>
      </c>
      <c r="AA699" s="47"/>
    </row>
    <row r="700" spans="1:27" hidden="1" x14ac:dyDescent="0.25">
      <c r="A700" s="57" t="s">
        <v>8043</v>
      </c>
      <c r="B700" s="1">
        <v>59.264000000000003</v>
      </c>
      <c r="C700" s="1">
        <v>59.136000000000003</v>
      </c>
      <c r="D700" s="1">
        <v>419.048</v>
      </c>
      <c r="E700" s="1">
        <v>384.49799999999999</v>
      </c>
      <c r="G700" s="1">
        <f t="shared" si="170"/>
        <v>34.550000000000011</v>
      </c>
      <c r="H700" s="1">
        <f t="shared" si="171"/>
        <v>0.12800000000000011</v>
      </c>
      <c r="I700" s="2">
        <f t="shared" si="172"/>
        <v>393.90512000000001</v>
      </c>
      <c r="J700" s="2">
        <f t="shared" si="173"/>
        <v>385.52415999999999</v>
      </c>
      <c r="K700" s="2">
        <f t="shared" si="174"/>
        <v>377.14319999999998</v>
      </c>
      <c r="L700" s="10">
        <f t="shared" si="175"/>
        <v>2</v>
      </c>
      <c r="M700" s="73" t="str">
        <f t="shared" si="176"/>
        <v/>
      </c>
      <c r="N700">
        <f t="shared" si="177"/>
        <v>2</v>
      </c>
      <c r="O700" s="12">
        <f t="shared" si="178"/>
        <v>64.989582191029726</v>
      </c>
      <c r="P700" s="11">
        <f t="shared" si="179"/>
        <v>5.7255821910297229</v>
      </c>
      <c r="Q700" s="1">
        <f t="shared" si="180"/>
        <v>59.264000000000003</v>
      </c>
      <c r="S700" s="14" t="str">
        <f t="shared" si="181"/>
        <v>A</v>
      </c>
      <c r="U700" s="1">
        <f t="shared" si="182"/>
        <v>59.264000000000003</v>
      </c>
      <c r="V700" s="1">
        <f t="shared" si="183"/>
        <v>384.49799999999999</v>
      </c>
      <c r="W700" s="1">
        <f t="shared" si="184"/>
        <v>5.7255821910297229</v>
      </c>
      <c r="X700" s="20">
        <f t="shared" si="185"/>
        <v>2.4906282530979293</v>
      </c>
      <c r="Y700" s="22">
        <f t="shared" si="186"/>
        <v>2</v>
      </c>
      <c r="AA700" s="47"/>
    </row>
    <row r="701" spans="1:27" hidden="1" x14ac:dyDescent="0.25">
      <c r="A701" s="57" t="s">
        <v>8044</v>
      </c>
      <c r="B701" s="1">
        <v>52.863999999999997</v>
      </c>
      <c r="C701" s="1">
        <v>52.607999999999997</v>
      </c>
      <c r="D701" s="1">
        <v>419.65699999999998</v>
      </c>
      <c r="E701" s="1">
        <v>380.00700000000001</v>
      </c>
      <c r="G701" s="1">
        <f t="shared" si="170"/>
        <v>39.649999999999977</v>
      </c>
      <c r="H701" s="1">
        <f t="shared" si="171"/>
        <v>0.25600000000000023</v>
      </c>
      <c r="I701" s="2">
        <f t="shared" si="172"/>
        <v>394.47757999999999</v>
      </c>
      <c r="J701" s="2">
        <f t="shared" si="173"/>
        <v>386.08443999999997</v>
      </c>
      <c r="K701" s="2">
        <f t="shared" si="174"/>
        <v>377.69129999999996</v>
      </c>
      <c r="L701" s="10">
        <f t="shared" si="175"/>
        <v>3</v>
      </c>
      <c r="M701" s="73">
        <f t="shared" si="176"/>
        <v>3</v>
      </c>
      <c r="N701">
        <f t="shared" si="177"/>
        <v>3</v>
      </c>
      <c r="O701" s="12">
        <f t="shared" si="178"/>
        <v>60.616901731452813</v>
      </c>
      <c r="P701" s="11">
        <f t="shared" si="179"/>
        <v>7.7529017314528161</v>
      </c>
      <c r="Q701" s="1">
        <f t="shared" si="180"/>
        <v>52.863999999999997</v>
      </c>
      <c r="S701" s="14" t="str">
        <f t="shared" si="181"/>
        <v>A</v>
      </c>
      <c r="U701" s="1">
        <f t="shared" si="182"/>
        <v>52.863999999999997</v>
      </c>
      <c r="V701" s="1">
        <f t="shared" si="183"/>
        <v>380.00700000000001</v>
      </c>
      <c r="W701" s="1">
        <f t="shared" si="184"/>
        <v>7.7529017314528161</v>
      </c>
      <c r="X701" s="20">
        <f t="shared" si="185"/>
        <v>3.3725122531819749</v>
      </c>
      <c r="Y701" s="22">
        <f t="shared" si="186"/>
        <v>3</v>
      </c>
      <c r="AA701" s="47"/>
    </row>
    <row r="702" spans="1:27" hidden="1" x14ac:dyDescent="0.25">
      <c r="A702" s="57" t="s">
        <v>8045</v>
      </c>
      <c r="B702" s="1">
        <v>49.152000000000001</v>
      </c>
      <c r="C702" s="1">
        <v>49.024000000000001</v>
      </c>
      <c r="D702" s="1">
        <v>420.65699999999998</v>
      </c>
      <c r="E702" s="1">
        <v>380.92099999999999</v>
      </c>
      <c r="G702" s="1">
        <f t="shared" si="170"/>
        <v>39.73599999999999</v>
      </c>
      <c r="H702" s="1">
        <f t="shared" si="171"/>
        <v>0.12800000000000011</v>
      </c>
      <c r="I702" s="2">
        <f t="shared" si="172"/>
        <v>395.41757999999999</v>
      </c>
      <c r="J702" s="2">
        <f t="shared" si="173"/>
        <v>387.00443999999999</v>
      </c>
      <c r="K702" s="2">
        <f t="shared" si="174"/>
        <v>378.59129999999999</v>
      </c>
      <c r="L702" s="10">
        <f t="shared" si="175"/>
        <v>3</v>
      </c>
      <c r="M702" s="73" t="str">
        <f t="shared" si="176"/>
        <v/>
      </c>
      <c r="N702">
        <f t="shared" si="177"/>
        <v>3</v>
      </c>
      <c r="O702" s="12">
        <f t="shared" si="178"/>
        <v>56.360509115927073</v>
      </c>
      <c r="P702" s="11">
        <f t="shared" si="179"/>
        <v>7.2085091159270718</v>
      </c>
      <c r="Q702" s="1">
        <f t="shared" si="180"/>
        <v>49.152000000000001</v>
      </c>
      <c r="S702" s="14" t="str">
        <f t="shared" si="181"/>
        <v>A</v>
      </c>
      <c r="U702" s="1">
        <f t="shared" si="182"/>
        <v>49.152000000000001</v>
      </c>
      <c r="V702" s="1">
        <f t="shared" si="183"/>
        <v>380.92099999999999</v>
      </c>
      <c r="W702" s="1">
        <f t="shared" si="184"/>
        <v>7.2085091159270718</v>
      </c>
      <c r="X702" s="20">
        <f t="shared" si="185"/>
        <v>3.135701465428276</v>
      </c>
      <c r="Y702" s="22">
        <f t="shared" si="186"/>
        <v>3</v>
      </c>
      <c r="AA702" s="47"/>
    </row>
    <row r="703" spans="1:27" hidden="1" x14ac:dyDescent="0.25">
      <c r="A703" s="57" t="s">
        <v>8046</v>
      </c>
      <c r="B703" s="1">
        <v>49.536000000000001</v>
      </c>
      <c r="C703" s="1">
        <v>49.28</v>
      </c>
      <c r="D703" s="1">
        <v>420.97300000000001</v>
      </c>
      <c r="E703" s="1">
        <v>381.21</v>
      </c>
      <c r="G703" s="1">
        <f t="shared" si="170"/>
        <v>39.763000000000034</v>
      </c>
      <c r="H703" s="1">
        <f t="shared" si="171"/>
        <v>0.25600000000000023</v>
      </c>
      <c r="I703" s="2">
        <f t="shared" si="172"/>
        <v>395.71462000000002</v>
      </c>
      <c r="J703" s="2">
        <f t="shared" si="173"/>
        <v>387.29516000000001</v>
      </c>
      <c r="K703" s="2">
        <f t="shared" si="174"/>
        <v>378.87569999999999</v>
      </c>
      <c r="L703" s="10">
        <f t="shared" si="175"/>
        <v>3</v>
      </c>
      <c r="M703" s="73" t="str">
        <f t="shared" si="176"/>
        <v/>
      </c>
      <c r="N703">
        <f t="shared" si="177"/>
        <v>3</v>
      </c>
      <c r="O703" s="12">
        <f t="shared" si="178"/>
        <v>56.800825593395253</v>
      </c>
      <c r="P703" s="11">
        <f t="shared" si="179"/>
        <v>7.2648255933952512</v>
      </c>
      <c r="Q703" s="1">
        <f t="shared" si="180"/>
        <v>49.536000000000001</v>
      </c>
      <c r="S703" s="14" t="str">
        <f t="shared" si="181"/>
        <v>A</v>
      </c>
      <c r="U703" s="1">
        <f t="shared" si="182"/>
        <v>49.536000000000001</v>
      </c>
      <c r="V703" s="1">
        <f t="shared" si="183"/>
        <v>381.21</v>
      </c>
      <c r="W703" s="1">
        <f t="shared" si="184"/>
        <v>7.2648255933952512</v>
      </c>
      <c r="X703" s="20">
        <f t="shared" si="185"/>
        <v>3.1601991331269343</v>
      </c>
      <c r="Y703" s="22">
        <f t="shared" si="186"/>
        <v>3</v>
      </c>
      <c r="AA703" s="47"/>
    </row>
    <row r="704" spans="1:27" hidden="1" x14ac:dyDescent="0.25">
      <c r="A704" s="57" t="s">
        <v>8047</v>
      </c>
      <c r="B704" s="1">
        <v>45.311999999999998</v>
      </c>
      <c r="C704" s="1">
        <v>45.055999999999997</v>
      </c>
      <c r="D704" s="1">
        <v>421.30500000000001</v>
      </c>
      <c r="E704" s="1">
        <v>381.53</v>
      </c>
      <c r="G704" s="1">
        <f t="shared" si="170"/>
        <v>39.775000000000034</v>
      </c>
      <c r="H704" s="1">
        <f t="shared" si="171"/>
        <v>0.25600000000000023</v>
      </c>
      <c r="I704" s="2">
        <f t="shared" si="172"/>
        <v>396.02670000000001</v>
      </c>
      <c r="J704" s="2">
        <f t="shared" si="173"/>
        <v>387.60059999999999</v>
      </c>
      <c r="K704" s="2">
        <f t="shared" si="174"/>
        <v>379.17450000000002</v>
      </c>
      <c r="L704" s="10">
        <f t="shared" si="175"/>
        <v>3</v>
      </c>
      <c r="M704" s="73" t="str">
        <f t="shared" si="176"/>
        <v/>
      </c>
      <c r="N704">
        <f t="shared" si="177"/>
        <v>3</v>
      </c>
      <c r="O704" s="12">
        <f t="shared" si="178"/>
        <v>51.957344341245268</v>
      </c>
      <c r="P704" s="11">
        <f t="shared" si="179"/>
        <v>6.64534434124527</v>
      </c>
      <c r="Q704" s="1">
        <f t="shared" si="180"/>
        <v>45.311999999999998</v>
      </c>
      <c r="S704" s="14" t="str">
        <f t="shared" si="181"/>
        <v>A</v>
      </c>
      <c r="U704" s="1">
        <f t="shared" si="182"/>
        <v>45.311999999999998</v>
      </c>
      <c r="V704" s="1">
        <f t="shared" si="183"/>
        <v>381.53</v>
      </c>
      <c r="W704" s="1">
        <f t="shared" si="184"/>
        <v>6.64534434124527</v>
      </c>
      <c r="X704" s="20">
        <f t="shared" si="185"/>
        <v>2.8907247884416924</v>
      </c>
      <c r="Y704" s="22">
        <f t="shared" si="186"/>
        <v>3</v>
      </c>
      <c r="AA704" s="47"/>
    </row>
    <row r="705" spans="1:34" x14ac:dyDescent="0.25">
      <c r="A705" s="57" t="s">
        <v>8048</v>
      </c>
      <c r="B705" s="1">
        <v>41.728000000000002</v>
      </c>
      <c r="C705" s="1">
        <v>41.472000000000001</v>
      </c>
      <c r="D705" s="1">
        <v>422.00799999999998</v>
      </c>
      <c r="E705" s="1">
        <v>382.185</v>
      </c>
      <c r="G705" s="1">
        <f t="shared" si="170"/>
        <v>39.822999999999979</v>
      </c>
      <c r="H705" s="1">
        <f t="shared" si="171"/>
        <v>0.25600000000000023</v>
      </c>
      <c r="I705" s="2">
        <f t="shared" si="172"/>
        <v>396.68752000000001</v>
      </c>
      <c r="J705" s="2">
        <f t="shared" si="173"/>
        <v>388.24735999999996</v>
      </c>
      <c r="K705" s="2">
        <f t="shared" si="174"/>
        <v>379.80719999999997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47.847723884875592</v>
      </c>
      <c r="P705" s="11">
        <f t="shared" si="179"/>
        <v>6.1197238848755902</v>
      </c>
      <c r="Q705" s="1">
        <f t="shared" si="180"/>
        <v>41.728000000000002</v>
      </c>
      <c r="S705" s="14" t="str">
        <f t="shared" si="181"/>
        <v>A</v>
      </c>
      <c r="U705" s="1">
        <f t="shared" si="182"/>
        <v>41.728000000000002</v>
      </c>
      <c r="V705" s="1">
        <f t="shared" si="183"/>
        <v>382.185</v>
      </c>
      <c r="W705" s="1">
        <f t="shared" si="184"/>
        <v>6.1197238848755902</v>
      </c>
      <c r="X705" s="20">
        <f t="shared" si="185"/>
        <v>2.6620798899208817</v>
      </c>
      <c r="Y705" s="22">
        <f t="shared" si="186"/>
        <v>3</v>
      </c>
      <c r="Z705" s="32" t="s">
        <v>40</v>
      </c>
      <c r="AA705" s="47"/>
      <c r="AB705" s="32" t="str">
        <f>A705</f>
        <v>2025-11-30 00:00:00</v>
      </c>
      <c r="AC705" s="1">
        <f>SUM(U705:U728)</f>
        <v>1068.4160000000002</v>
      </c>
      <c r="AD705" s="1">
        <f>AVERAGE(V705:V728)</f>
        <v>381.72891666666663</v>
      </c>
      <c r="AE705" s="1">
        <f>SUM(W705:W728)</f>
        <v>156.69121247563351</v>
      </c>
      <c r="AF705" s="1">
        <f>SUM(X705:X728)</f>
        <v>68.160677426900563</v>
      </c>
      <c r="AG705" s="35">
        <f>AVERAGE(Y705:Y728)</f>
        <v>3</v>
      </c>
      <c r="AH705" s="37">
        <f>DAY(A705)</f>
        <v>30</v>
      </c>
    </row>
    <row r="706" spans="1:34" hidden="1" x14ac:dyDescent="0.25">
      <c r="A706" s="57" t="s">
        <v>8049</v>
      </c>
      <c r="B706" s="1">
        <v>40.704000000000001</v>
      </c>
      <c r="C706" s="1">
        <v>40.448</v>
      </c>
      <c r="D706" s="1">
        <v>422.28899999999999</v>
      </c>
      <c r="E706" s="1">
        <v>382.43900000000002</v>
      </c>
      <c r="G706" s="1">
        <f t="shared" si="170"/>
        <v>39.849999999999966</v>
      </c>
      <c r="H706" s="1">
        <f t="shared" si="171"/>
        <v>0.25600000000000023</v>
      </c>
      <c r="I706" s="2">
        <f t="shared" si="172"/>
        <v>396.95166</v>
      </c>
      <c r="J706" s="2">
        <f t="shared" si="173"/>
        <v>388.50587999999999</v>
      </c>
      <c r="K706" s="2">
        <f t="shared" si="174"/>
        <v>380.06009999999998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46.67354661162711</v>
      </c>
      <c r="P706" s="11">
        <f t="shared" si="179"/>
        <v>5.9695466116271092</v>
      </c>
      <c r="Q706" s="1">
        <f t="shared" si="180"/>
        <v>40.704000000000001</v>
      </c>
      <c r="S706" s="14" t="str">
        <f t="shared" si="181"/>
        <v>A</v>
      </c>
      <c r="U706" s="1">
        <f t="shared" si="182"/>
        <v>40.704000000000001</v>
      </c>
      <c r="V706" s="1">
        <f t="shared" si="183"/>
        <v>382.43900000000002</v>
      </c>
      <c r="W706" s="1">
        <f t="shared" si="184"/>
        <v>5.9695466116271092</v>
      </c>
      <c r="X706" s="20">
        <f t="shared" si="185"/>
        <v>2.5967527760577926</v>
      </c>
      <c r="Y706" s="22">
        <f t="shared" si="186"/>
        <v>3</v>
      </c>
      <c r="AA706" s="47"/>
    </row>
    <row r="707" spans="1:34" hidden="1" x14ac:dyDescent="0.25">
      <c r="A707" s="57" t="s">
        <v>8050</v>
      </c>
      <c r="B707" s="1">
        <v>42.624000000000002</v>
      </c>
      <c r="C707" s="1">
        <v>42.496000000000002</v>
      </c>
      <c r="D707" s="1">
        <v>423.05</v>
      </c>
      <c r="E707" s="1">
        <v>383.12700000000001</v>
      </c>
      <c r="G707" s="1">
        <f t="shared" si="170"/>
        <v>39.923000000000002</v>
      </c>
      <c r="H707" s="1">
        <f t="shared" si="171"/>
        <v>0.12800000000000011</v>
      </c>
      <c r="I707" s="2">
        <f t="shared" si="172"/>
        <v>397.66700000000003</v>
      </c>
      <c r="J707" s="2">
        <f t="shared" si="173"/>
        <v>389.20600000000002</v>
      </c>
      <c r="K707" s="2">
        <f t="shared" si="174"/>
        <v>380.745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48.875128998968009</v>
      </c>
      <c r="P707" s="11">
        <f t="shared" si="179"/>
        <v>6.2511289989680066</v>
      </c>
      <c r="Q707" s="1">
        <f t="shared" si="180"/>
        <v>42.624000000000002</v>
      </c>
      <c r="S707" s="14" t="str">
        <f t="shared" si="181"/>
        <v>A</v>
      </c>
      <c r="U707" s="1">
        <f t="shared" si="182"/>
        <v>42.624000000000002</v>
      </c>
      <c r="V707" s="1">
        <f t="shared" si="183"/>
        <v>383.12700000000001</v>
      </c>
      <c r="W707" s="1">
        <f t="shared" si="184"/>
        <v>6.2511289989680066</v>
      </c>
      <c r="X707" s="20">
        <f t="shared" si="185"/>
        <v>2.7192411145510826</v>
      </c>
      <c r="Y707" s="22">
        <f t="shared" si="186"/>
        <v>3</v>
      </c>
      <c r="AA707" s="47"/>
    </row>
    <row r="708" spans="1:34" hidden="1" x14ac:dyDescent="0.25">
      <c r="A708" s="57" t="s">
        <v>8051</v>
      </c>
      <c r="B708" s="1">
        <v>41.6</v>
      </c>
      <c r="C708" s="1">
        <v>41.344000000000001</v>
      </c>
      <c r="D708" s="1">
        <v>423.22699999999998</v>
      </c>
      <c r="E708" s="1">
        <v>383.291</v>
      </c>
      <c r="G708" s="1">
        <f t="shared" si="170"/>
        <v>39.935999999999979</v>
      </c>
      <c r="H708" s="1">
        <f t="shared" si="171"/>
        <v>0.25600000000000023</v>
      </c>
      <c r="I708" s="2">
        <f t="shared" si="172"/>
        <v>397.83337999999998</v>
      </c>
      <c r="J708" s="2">
        <f t="shared" si="173"/>
        <v>389.36883999999998</v>
      </c>
      <c r="K708" s="2">
        <f t="shared" si="174"/>
        <v>380.90429999999998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47.700951725719527</v>
      </c>
      <c r="P708" s="11">
        <f t="shared" si="179"/>
        <v>6.1009517257195256</v>
      </c>
      <c r="Q708" s="1">
        <f t="shared" si="180"/>
        <v>41.6</v>
      </c>
      <c r="S708" s="14" t="str">
        <f t="shared" si="181"/>
        <v>A</v>
      </c>
      <c r="U708" s="1">
        <f t="shared" si="182"/>
        <v>41.6</v>
      </c>
      <c r="V708" s="1">
        <f t="shared" si="183"/>
        <v>383.291</v>
      </c>
      <c r="W708" s="1">
        <f t="shared" si="184"/>
        <v>6.1009517257195256</v>
      </c>
      <c r="X708" s="20">
        <f t="shared" si="185"/>
        <v>2.6539140006879935</v>
      </c>
      <c r="Y708" s="22">
        <f t="shared" si="186"/>
        <v>3</v>
      </c>
      <c r="AA708" s="47"/>
    </row>
    <row r="709" spans="1:34" hidden="1" x14ac:dyDescent="0.25">
      <c r="A709" s="57" t="s">
        <v>8052</v>
      </c>
      <c r="B709" s="1">
        <v>41.856000000000002</v>
      </c>
      <c r="C709" s="1">
        <v>41.6</v>
      </c>
      <c r="D709" s="1">
        <v>422.839</v>
      </c>
      <c r="E709" s="1">
        <v>382.93599999999998</v>
      </c>
      <c r="G709" s="1">
        <f t="shared" si="170"/>
        <v>39.90300000000002</v>
      </c>
      <c r="H709" s="1">
        <f t="shared" si="171"/>
        <v>0.25600000000000023</v>
      </c>
      <c r="I709" s="2">
        <f t="shared" si="172"/>
        <v>397.46866</v>
      </c>
      <c r="J709" s="2">
        <f t="shared" si="173"/>
        <v>389.01188000000002</v>
      </c>
      <c r="K709" s="2">
        <f t="shared" si="174"/>
        <v>380.55509999999998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47.994496044031649</v>
      </c>
      <c r="P709" s="11">
        <f t="shared" si="179"/>
        <v>6.1384960440316476</v>
      </c>
      <c r="Q709" s="1">
        <f t="shared" si="180"/>
        <v>41.856000000000002</v>
      </c>
      <c r="S709" s="14" t="str">
        <f t="shared" si="181"/>
        <v>A</v>
      </c>
      <c r="U709" s="1">
        <f t="shared" si="182"/>
        <v>41.856000000000002</v>
      </c>
      <c r="V709" s="1">
        <f t="shared" si="183"/>
        <v>382.93599999999998</v>
      </c>
      <c r="W709" s="1">
        <f t="shared" si="184"/>
        <v>6.1384960440316476</v>
      </c>
      <c r="X709" s="20">
        <f t="shared" si="185"/>
        <v>2.6702457791537668</v>
      </c>
      <c r="Y709" s="22">
        <f t="shared" si="186"/>
        <v>3</v>
      </c>
      <c r="AA709" s="47"/>
    </row>
    <row r="710" spans="1:34" hidden="1" x14ac:dyDescent="0.25">
      <c r="A710" s="57" t="s">
        <v>8053</v>
      </c>
      <c r="B710" s="1">
        <v>41.856000000000002</v>
      </c>
      <c r="C710" s="1">
        <v>41.6</v>
      </c>
      <c r="D710" s="1">
        <v>422.43900000000002</v>
      </c>
      <c r="E710" s="1">
        <v>382.57400000000001</v>
      </c>
      <c r="G710" s="1">
        <f t="shared" si="170"/>
        <v>39.865000000000009</v>
      </c>
      <c r="H710" s="1">
        <f t="shared" si="171"/>
        <v>0.25600000000000023</v>
      </c>
      <c r="I710" s="2">
        <f t="shared" si="172"/>
        <v>397.09266000000002</v>
      </c>
      <c r="J710" s="2">
        <f t="shared" si="173"/>
        <v>388.64388000000002</v>
      </c>
      <c r="K710" s="2">
        <f t="shared" si="174"/>
        <v>380.19510000000002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47.994496044031649</v>
      </c>
      <c r="P710" s="11">
        <f t="shared" si="179"/>
        <v>6.1384960440316476</v>
      </c>
      <c r="Q710" s="1">
        <f t="shared" si="180"/>
        <v>41.856000000000002</v>
      </c>
      <c r="S710" s="14" t="str">
        <f t="shared" si="181"/>
        <v>A</v>
      </c>
      <c r="U710" s="1">
        <f t="shared" si="182"/>
        <v>41.856000000000002</v>
      </c>
      <c r="V710" s="1">
        <f t="shared" si="183"/>
        <v>382.57400000000001</v>
      </c>
      <c r="W710" s="1">
        <f t="shared" si="184"/>
        <v>6.1384960440316476</v>
      </c>
      <c r="X710" s="20">
        <f t="shared" si="185"/>
        <v>2.6702457791537668</v>
      </c>
      <c r="Y710" s="22">
        <f t="shared" si="186"/>
        <v>3</v>
      </c>
      <c r="AA710" s="47"/>
    </row>
    <row r="711" spans="1:34" hidden="1" x14ac:dyDescent="0.25">
      <c r="A711" s="57" t="s">
        <v>8054</v>
      </c>
      <c r="B711" s="1">
        <v>41.984000000000002</v>
      </c>
      <c r="C711" s="1">
        <v>41.856000000000002</v>
      </c>
      <c r="D711" s="1">
        <v>422.29599999999999</v>
      </c>
      <c r="E711" s="1">
        <v>382.44299999999998</v>
      </c>
      <c r="G711" s="1">
        <f t="shared" si="170"/>
        <v>39.853000000000009</v>
      </c>
      <c r="H711" s="1">
        <f t="shared" si="171"/>
        <v>0.12800000000000011</v>
      </c>
      <c r="I711" s="2">
        <f t="shared" si="172"/>
        <v>396.95823999999999</v>
      </c>
      <c r="J711" s="2">
        <f t="shared" si="173"/>
        <v>388.51231999999999</v>
      </c>
      <c r="K711" s="2">
        <f t="shared" si="174"/>
        <v>380.06639999999999</v>
      </c>
      <c r="L711" s="10">
        <f t="shared" si="175"/>
        <v>3</v>
      </c>
      <c r="M711" s="73" t="str">
        <f t="shared" si="176"/>
        <v/>
      </c>
      <c r="N711">
        <f t="shared" si="177"/>
        <v>3</v>
      </c>
      <c r="O711" s="12">
        <f t="shared" si="178"/>
        <v>48.141268203187707</v>
      </c>
      <c r="P711" s="11">
        <f t="shared" si="179"/>
        <v>6.1572682031877051</v>
      </c>
      <c r="Q711" s="1">
        <f t="shared" si="180"/>
        <v>41.984000000000002</v>
      </c>
      <c r="S711" s="14" t="str">
        <f t="shared" si="181"/>
        <v>A</v>
      </c>
      <c r="U711" s="1">
        <f t="shared" si="182"/>
        <v>41.984000000000002</v>
      </c>
      <c r="V711" s="1">
        <f t="shared" si="183"/>
        <v>382.44299999999998</v>
      </c>
      <c r="W711" s="1">
        <f t="shared" si="184"/>
        <v>6.1572682031877051</v>
      </c>
      <c r="X711" s="20">
        <f t="shared" si="185"/>
        <v>2.6784116683866519</v>
      </c>
      <c r="Y711" s="22">
        <f t="shared" si="186"/>
        <v>3</v>
      </c>
      <c r="AA711" s="47"/>
    </row>
    <row r="712" spans="1:34" hidden="1" x14ac:dyDescent="0.25">
      <c r="A712" s="57" t="s">
        <v>8055</v>
      </c>
      <c r="B712" s="1">
        <v>43.008000000000003</v>
      </c>
      <c r="C712" s="1">
        <v>42.752000000000002</v>
      </c>
      <c r="D712" s="1">
        <v>421.755</v>
      </c>
      <c r="E712" s="1">
        <v>381.95299999999997</v>
      </c>
      <c r="G712" s="1">
        <f t="shared" si="170"/>
        <v>39.802000000000021</v>
      </c>
      <c r="H712" s="1">
        <f t="shared" si="171"/>
        <v>0.25600000000000023</v>
      </c>
      <c r="I712" s="2">
        <f t="shared" si="172"/>
        <v>396.44970000000001</v>
      </c>
      <c r="J712" s="2">
        <f t="shared" si="173"/>
        <v>388.01459999999997</v>
      </c>
      <c r="K712" s="2">
        <f t="shared" si="174"/>
        <v>379.5795</v>
      </c>
      <c r="L712" s="10">
        <f t="shared" si="175"/>
        <v>3</v>
      </c>
      <c r="M712" s="73" t="str">
        <f t="shared" si="176"/>
        <v/>
      </c>
      <c r="N712">
        <f t="shared" si="177"/>
        <v>3</v>
      </c>
      <c r="O712" s="12">
        <f t="shared" si="178"/>
        <v>49.315445476436189</v>
      </c>
      <c r="P712" s="11">
        <f t="shared" si="179"/>
        <v>6.307445476436186</v>
      </c>
      <c r="Q712" s="1">
        <f t="shared" si="180"/>
        <v>43.008000000000003</v>
      </c>
      <c r="S712" s="14" t="str">
        <f t="shared" si="181"/>
        <v>A</v>
      </c>
      <c r="U712" s="1">
        <f t="shared" si="182"/>
        <v>43.008000000000003</v>
      </c>
      <c r="V712" s="1">
        <f t="shared" si="183"/>
        <v>381.95299999999997</v>
      </c>
      <c r="W712" s="1">
        <f t="shared" si="184"/>
        <v>6.307445476436186</v>
      </c>
      <c r="X712" s="20">
        <f t="shared" si="185"/>
        <v>2.743738782249741</v>
      </c>
      <c r="Y712" s="22">
        <f t="shared" si="186"/>
        <v>3</v>
      </c>
      <c r="AA712" s="47"/>
    </row>
    <row r="713" spans="1:34" hidden="1" x14ac:dyDescent="0.25">
      <c r="A713" s="57" t="s">
        <v>8056</v>
      </c>
      <c r="B713" s="1">
        <v>41.216000000000001</v>
      </c>
      <c r="C713" s="1">
        <v>41.088000000000001</v>
      </c>
      <c r="D713" s="1">
        <v>422.52600000000001</v>
      </c>
      <c r="E713" s="1">
        <v>382.65800000000002</v>
      </c>
      <c r="G713" s="1">
        <f t="shared" ref="G713:G728" si="187">D713-E713</f>
        <v>39.867999999999995</v>
      </c>
      <c r="H713" s="1">
        <f t="shared" ref="H713:H728" si="188">B713-C713</f>
        <v>0.12800000000000011</v>
      </c>
      <c r="I713" s="2">
        <f t="shared" ref="I713:I728" si="189">D713-((D713/100)*I$8)</f>
        <v>397.17444</v>
      </c>
      <c r="J713" s="2">
        <f t="shared" ref="J713:J728" si="190">D713-((D713/100)*J$8)</f>
        <v>388.72392000000002</v>
      </c>
      <c r="K713" s="2">
        <f t="shared" ref="K713:K728" si="191">D713-((D713/100)*K$8)</f>
        <v>380.27340000000004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3</v>
      </c>
      <c r="M713" s="73" t="str">
        <f t="shared" ref="M713:M776" si="193">IF(L712&lt;&gt;L713,L713,"")</f>
        <v/>
      </c>
      <c r="N713">
        <f t="shared" ref="N713:N728" si="194">L713</f>
        <v>3</v>
      </c>
      <c r="O713" s="12">
        <f t="shared" ref="O713:O776" si="195">IF(N713=1,(B713+(B713/(100-Q$4)*Q$4)),IF(N713=2,(B713+(B713/(100-Q$5)*Q$5)),IF(N713=3,(B713+(B713/(100-Q$6)*Q$6)),B713)))</f>
        <v>47.260635248251347</v>
      </c>
      <c r="P713" s="11">
        <f t="shared" ref="P713:P776" si="196">IF(O713&lt;&gt;"",O713-B713,"")</f>
        <v>6.0446352482513461</v>
      </c>
      <c r="Q713" s="1">
        <f t="shared" ref="Q713:Q776" si="197">O713-P713</f>
        <v>41.216000000000001</v>
      </c>
      <c r="S713" s="14" t="str">
        <f t="shared" ref="S713:S728" si="198">IF(ROUND(B713,3)=ROUND(Q713,3),"A","B")</f>
        <v>A</v>
      </c>
      <c r="U713" s="1">
        <f t="shared" ref="U713:U728" si="199">B713</f>
        <v>41.216000000000001</v>
      </c>
      <c r="V713" s="1">
        <f t="shared" ref="V713:V728" si="200">E713</f>
        <v>382.65800000000002</v>
      </c>
      <c r="W713" s="1">
        <f t="shared" ref="W713:W728" si="201">P713</f>
        <v>6.0446352482513461</v>
      </c>
      <c r="X713" s="20">
        <f t="shared" ref="X713:X776" si="202">W713*X$6</f>
        <v>2.6294163329893356</v>
      </c>
      <c r="Y713" s="22">
        <f t="shared" ref="Y713:Y728" si="203">L713</f>
        <v>3</v>
      </c>
      <c r="AA713" s="47"/>
    </row>
    <row r="714" spans="1:34" hidden="1" x14ac:dyDescent="0.25">
      <c r="A714" s="57" t="s">
        <v>8057</v>
      </c>
      <c r="B714" s="1">
        <v>42.624000000000002</v>
      </c>
      <c r="C714" s="1">
        <v>42.24</v>
      </c>
      <c r="D714" s="1">
        <v>421.959</v>
      </c>
      <c r="E714" s="1">
        <v>382.14800000000002</v>
      </c>
      <c r="G714" s="1">
        <f t="shared" si="187"/>
        <v>39.810999999999979</v>
      </c>
      <c r="H714" s="1">
        <f t="shared" si="188"/>
        <v>0.38400000000000034</v>
      </c>
      <c r="I714" s="2">
        <f t="shared" si="189"/>
        <v>396.64146</v>
      </c>
      <c r="J714" s="2">
        <f t="shared" si="190"/>
        <v>388.20227999999997</v>
      </c>
      <c r="K714" s="2">
        <f t="shared" si="191"/>
        <v>379.76310000000001</v>
      </c>
      <c r="L714" s="10">
        <f t="shared" si="192"/>
        <v>3</v>
      </c>
      <c r="M714" s="73" t="str">
        <f t="shared" si="193"/>
        <v/>
      </c>
      <c r="N714">
        <f t="shared" si="194"/>
        <v>3</v>
      </c>
      <c r="O714" s="12">
        <f t="shared" si="195"/>
        <v>48.875128998968009</v>
      </c>
      <c r="P714" s="11">
        <f t="shared" si="196"/>
        <v>6.2511289989680066</v>
      </c>
      <c r="Q714" s="1">
        <f t="shared" si="197"/>
        <v>42.624000000000002</v>
      </c>
      <c r="S714" s="14" t="str">
        <f t="shared" si="198"/>
        <v>A</v>
      </c>
      <c r="U714" s="1">
        <f t="shared" si="199"/>
        <v>42.624000000000002</v>
      </c>
      <c r="V714" s="1">
        <f t="shared" si="200"/>
        <v>382.14800000000002</v>
      </c>
      <c r="W714" s="1">
        <f t="shared" si="201"/>
        <v>6.2511289989680066</v>
      </c>
      <c r="X714" s="20">
        <f t="shared" si="202"/>
        <v>2.7192411145510826</v>
      </c>
      <c r="Y714" s="22">
        <f t="shared" si="203"/>
        <v>3</v>
      </c>
      <c r="AA714" s="47"/>
    </row>
    <row r="715" spans="1:34" hidden="1" x14ac:dyDescent="0.25">
      <c r="A715" s="57" t="s">
        <v>8058</v>
      </c>
      <c r="B715" s="1">
        <v>42.752000000000002</v>
      </c>
      <c r="C715" s="1">
        <v>42.752000000000002</v>
      </c>
      <c r="D715" s="1">
        <v>422.202</v>
      </c>
      <c r="E715" s="1">
        <v>382.37700000000001</v>
      </c>
      <c r="G715" s="1">
        <f t="shared" si="187"/>
        <v>39.824999999999989</v>
      </c>
      <c r="H715" s="1">
        <f t="shared" si="188"/>
        <v>0</v>
      </c>
      <c r="I715" s="2">
        <f t="shared" si="189"/>
        <v>396.86988000000002</v>
      </c>
      <c r="J715" s="2">
        <f t="shared" si="190"/>
        <v>388.42583999999999</v>
      </c>
      <c r="K715" s="2">
        <f t="shared" si="191"/>
        <v>379.98180000000002</v>
      </c>
      <c r="L715" s="10">
        <f t="shared" si="192"/>
        <v>3</v>
      </c>
      <c r="M715" s="73" t="str">
        <f t="shared" si="193"/>
        <v/>
      </c>
      <c r="N715">
        <f t="shared" si="194"/>
        <v>3</v>
      </c>
      <c r="O715" s="12">
        <f t="shared" si="195"/>
        <v>49.021901158124066</v>
      </c>
      <c r="P715" s="11">
        <f t="shared" si="196"/>
        <v>6.269901158124064</v>
      </c>
      <c r="Q715" s="1">
        <f t="shared" si="197"/>
        <v>42.752000000000002</v>
      </c>
      <c r="S715" s="14" t="str">
        <f t="shared" si="198"/>
        <v>A</v>
      </c>
      <c r="U715" s="1">
        <f t="shared" si="199"/>
        <v>42.752000000000002</v>
      </c>
      <c r="V715" s="1">
        <f t="shared" si="200"/>
        <v>382.37700000000001</v>
      </c>
      <c r="W715" s="1">
        <f t="shared" si="201"/>
        <v>6.269901158124064</v>
      </c>
      <c r="X715" s="20">
        <f t="shared" si="202"/>
        <v>2.7274070037839677</v>
      </c>
      <c r="Y715" s="22">
        <f t="shared" si="203"/>
        <v>3</v>
      </c>
      <c r="AA715" s="47"/>
    </row>
    <row r="716" spans="1:34" hidden="1" x14ac:dyDescent="0.25">
      <c r="A716" s="57" t="s">
        <v>8059</v>
      </c>
      <c r="B716" s="1">
        <v>42.88</v>
      </c>
      <c r="C716" s="1">
        <v>42.496000000000002</v>
      </c>
      <c r="D716" s="1">
        <v>422.16899999999998</v>
      </c>
      <c r="E716" s="1">
        <v>382.34399999999999</v>
      </c>
      <c r="G716" s="1">
        <f t="shared" si="187"/>
        <v>39.824999999999989</v>
      </c>
      <c r="H716" s="1">
        <f t="shared" si="188"/>
        <v>0.38400000000000034</v>
      </c>
      <c r="I716" s="2">
        <f t="shared" si="189"/>
        <v>396.83885999999995</v>
      </c>
      <c r="J716" s="2">
        <f t="shared" si="190"/>
        <v>388.39547999999996</v>
      </c>
      <c r="K716" s="2">
        <f t="shared" si="191"/>
        <v>379.95209999999997</v>
      </c>
      <c r="L716" s="10">
        <f t="shared" si="192"/>
        <v>3</v>
      </c>
      <c r="M716" s="73" t="str">
        <f t="shared" si="193"/>
        <v/>
      </c>
      <c r="N716">
        <f t="shared" si="194"/>
        <v>3</v>
      </c>
      <c r="O716" s="12">
        <f t="shared" si="195"/>
        <v>49.168673317280131</v>
      </c>
      <c r="P716" s="11">
        <f t="shared" si="196"/>
        <v>6.2886733172801286</v>
      </c>
      <c r="Q716" s="1">
        <f t="shared" si="197"/>
        <v>42.88</v>
      </c>
      <c r="S716" s="14" t="str">
        <f t="shared" si="198"/>
        <v>A</v>
      </c>
      <c r="U716" s="1">
        <f t="shared" si="199"/>
        <v>42.88</v>
      </c>
      <c r="V716" s="1">
        <f t="shared" si="200"/>
        <v>382.34399999999999</v>
      </c>
      <c r="W716" s="1">
        <f t="shared" si="201"/>
        <v>6.2886733172801286</v>
      </c>
      <c r="X716" s="20">
        <f t="shared" si="202"/>
        <v>2.7355728930168559</v>
      </c>
      <c r="Y716" s="22">
        <f t="shared" si="203"/>
        <v>3</v>
      </c>
      <c r="AA716" s="47"/>
    </row>
    <row r="717" spans="1:34" hidden="1" x14ac:dyDescent="0.25">
      <c r="A717" s="57" t="s">
        <v>8060</v>
      </c>
      <c r="B717" s="1">
        <v>39.167999999999999</v>
      </c>
      <c r="C717" s="1">
        <v>39.04</v>
      </c>
      <c r="D717" s="1">
        <v>421.012</v>
      </c>
      <c r="E717" s="1">
        <v>381.29599999999999</v>
      </c>
      <c r="G717" s="1">
        <f t="shared" si="187"/>
        <v>39.716000000000008</v>
      </c>
      <c r="H717" s="1">
        <f t="shared" si="188"/>
        <v>0.12800000000000011</v>
      </c>
      <c r="I717" s="2">
        <f t="shared" si="189"/>
        <v>395.75128000000001</v>
      </c>
      <c r="J717" s="2">
        <f t="shared" si="190"/>
        <v>387.33104000000003</v>
      </c>
      <c r="K717" s="2">
        <f t="shared" si="191"/>
        <v>378.91079999999999</v>
      </c>
      <c r="L717" s="10">
        <f t="shared" si="192"/>
        <v>3</v>
      </c>
      <c r="M717" s="73" t="str">
        <f t="shared" si="193"/>
        <v/>
      </c>
      <c r="N717">
        <f t="shared" si="194"/>
        <v>3</v>
      </c>
      <c r="O717" s="12">
        <f t="shared" si="195"/>
        <v>44.912280701754383</v>
      </c>
      <c r="P717" s="11">
        <f t="shared" si="196"/>
        <v>5.7442807017543842</v>
      </c>
      <c r="Q717" s="1">
        <f t="shared" si="197"/>
        <v>39.167999999999999</v>
      </c>
      <c r="S717" s="14" t="str">
        <f t="shared" si="198"/>
        <v>A</v>
      </c>
      <c r="U717" s="1">
        <f t="shared" si="199"/>
        <v>39.167999999999999</v>
      </c>
      <c r="V717" s="1">
        <f t="shared" si="200"/>
        <v>381.29599999999999</v>
      </c>
      <c r="W717" s="1">
        <f t="shared" si="201"/>
        <v>5.7442807017543842</v>
      </c>
      <c r="X717" s="20">
        <f t="shared" si="202"/>
        <v>2.498762105263157</v>
      </c>
      <c r="Y717" s="22">
        <f t="shared" si="203"/>
        <v>3</v>
      </c>
      <c r="AA717" s="47"/>
    </row>
    <row r="718" spans="1:34" hidden="1" x14ac:dyDescent="0.25">
      <c r="A718" s="57" t="s">
        <v>8061</v>
      </c>
      <c r="B718" s="1">
        <v>39.552</v>
      </c>
      <c r="C718" s="1">
        <v>39.295999999999999</v>
      </c>
      <c r="D718" s="1">
        <v>421.053</v>
      </c>
      <c r="E718" s="1">
        <v>381.34199999999998</v>
      </c>
      <c r="G718" s="1">
        <f t="shared" si="187"/>
        <v>39.711000000000013</v>
      </c>
      <c r="H718" s="1">
        <f t="shared" si="188"/>
        <v>0.25600000000000023</v>
      </c>
      <c r="I718" s="2">
        <f t="shared" si="189"/>
        <v>395.78982000000002</v>
      </c>
      <c r="J718" s="2">
        <f t="shared" si="190"/>
        <v>387.36876000000001</v>
      </c>
      <c r="K718" s="2">
        <f t="shared" si="191"/>
        <v>378.9477</v>
      </c>
      <c r="L718" s="10">
        <f t="shared" si="192"/>
        <v>3</v>
      </c>
      <c r="M718" s="73" t="str">
        <f t="shared" si="193"/>
        <v/>
      </c>
      <c r="N718">
        <f t="shared" si="194"/>
        <v>3</v>
      </c>
      <c r="O718" s="12">
        <f t="shared" si="195"/>
        <v>45.352597179222563</v>
      </c>
      <c r="P718" s="11">
        <f t="shared" si="196"/>
        <v>5.8005971792225637</v>
      </c>
      <c r="Q718" s="1">
        <f t="shared" si="197"/>
        <v>39.552</v>
      </c>
      <c r="S718" s="14" t="str">
        <f t="shared" si="198"/>
        <v>A</v>
      </c>
      <c r="U718" s="1">
        <f t="shared" si="199"/>
        <v>39.552</v>
      </c>
      <c r="V718" s="1">
        <f t="shared" si="200"/>
        <v>381.34199999999998</v>
      </c>
      <c r="W718" s="1">
        <f t="shared" si="201"/>
        <v>5.8005971792225637</v>
      </c>
      <c r="X718" s="20">
        <f t="shared" si="202"/>
        <v>2.5232597729618154</v>
      </c>
      <c r="Y718" s="22">
        <f t="shared" si="203"/>
        <v>3</v>
      </c>
      <c r="AA718" s="47"/>
    </row>
    <row r="719" spans="1:34" hidden="1" x14ac:dyDescent="0.25">
      <c r="A719" s="57" t="s">
        <v>8062</v>
      </c>
      <c r="B719" s="1">
        <v>40.576000000000001</v>
      </c>
      <c r="C719" s="1">
        <v>40.32</v>
      </c>
      <c r="D719" s="1">
        <v>420.29199999999997</v>
      </c>
      <c r="E719" s="1">
        <v>380.64</v>
      </c>
      <c r="G719" s="1">
        <f t="shared" si="187"/>
        <v>39.651999999999987</v>
      </c>
      <c r="H719" s="1">
        <f t="shared" si="188"/>
        <v>0.25600000000000023</v>
      </c>
      <c r="I719" s="2">
        <f t="shared" si="189"/>
        <v>395.07447999999999</v>
      </c>
      <c r="J719" s="2">
        <f t="shared" si="190"/>
        <v>386.66863999999998</v>
      </c>
      <c r="K719" s="2">
        <f t="shared" si="191"/>
        <v>378.26279999999997</v>
      </c>
      <c r="L719" s="10">
        <f t="shared" si="192"/>
        <v>3</v>
      </c>
      <c r="M719" s="73" t="str">
        <f t="shared" si="193"/>
        <v/>
      </c>
      <c r="N719">
        <f t="shared" si="194"/>
        <v>3</v>
      </c>
      <c r="O719" s="12">
        <f t="shared" si="195"/>
        <v>46.526774452471045</v>
      </c>
      <c r="P719" s="11">
        <f t="shared" si="196"/>
        <v>5.9507744524710446</v>
      </c>
      <c r="Q719" s="1">
        <f t="shared" si="197"/>
        <v>40.576000000000001</v>
      </c>
      <c r="S719" s="14" t="str">
        <f t="shared" si="198"/>
        <v>A</v>
      </c>
      <c r="U719" s="1">
        <f t="shared" si="199"/>
        <v>40.576000000000001</v>
      </c>
      <c r="V719" s="1">
        <f t="shared" si="200"/>
        <v>380.64</v>
      </c>
      <c r="W719" s="1">
        <f t="shared" si="201"/>
        <v>5.9507744524710446</v>
      </c>
      <c r="X719" s="20">
        <f t="shared" si="202"/>
        <v>2.5885868868249045</v>
      </c>
      <c r="Y719" s="22">
        <f t="shared" si="203"/>
        <v>3</v>
      </c>
      <c r="AA719" s="47"/>
    </row>
    <row r="720" spans="1:34" hidden="1" x14ac:dyDescent="0.25">
      <c r="A720" s="57" t="s">
        <v>8063</v>
      </c>
      <c r="B720" s="1">
        <v>46.975999999999999</v>
      </c>
      <c r="C720" s="1">
        <v>46.847999999999999</v>
      </c>
      <c r="D720" s="1">
        <v>420.52600000000001</v>
      </c>
      <c r="E720" s="1">
        <v>380.82</v>
      </c>
      <c r="G720" s="1">
        <f t="shared" si="187"/>
        <v>39.706000000000017</v>
      </c>
      <c r="H720" s="1">
        <f t="shared" si="188"/>
        <v>0.12800000000000011</v>
      </c>
      <c r="I720" s="2">
        <f t="shared" si="189"/>
        <v>395.29444000000001</v>
      </c>
      <c r="J720" s="2">
        <f t="shared" si="190"/>
        <v>386.88391999999999</v>
      </c>
      <c r="K720" s="2">
        <f t="shared" si="191"/>
        <v>378.47340000000003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53.865382410274051</v>
      </c>
      <c r="P720" s="11">
        <f t="shared" si="196"/>
        <v>6.8893824102740524</v>
      </c>
      <c r="Q720" s="1">
        <f t="shared" si="197"/>
        <v>46.975999999999999</v>
      </c>
      <c r="S720" s="14" t="str">
        <f t="shared" si="198"/>
        <v>A</v>
      </c>
      <c r="U720" s="1">
        <f t="shared" si="199"/>
        <v>46.975999999999999</v>
      </c>
      <c r="V720" s="1">
        <f t="shared" si="200"/>
        <v>380.82</v>
      </c>
      <c r="W720" s="1">
        <f t="shared" si="201"/>
        <v>6.8893824102740524</v>
      </c>
      <c r="X720" s="20">
        <f t="shared" si="202"/>
        <v>2.9968813484692127</v>
      </c>
      <c r="Y720" s="22">
        <f t="shared" si="203"/>
        <v>3</v>
      </c>
      <c r="AA720" s="47"/>
    </row>
    <row r="721" spans="1:34" hidden="1" x14ac:dyDescent="0.25">
      <c r="A721" s="57" t="s">
        <v>8064</v>
      </c>
      <c r="B721" s="1">
        <v>48.256</v>
      </c>
      <c r="C721" s="1">
        <v>48</v>
      </c>
      <c r="D721" s="1">
        <v>420.327</v>
      </c>
      <c r="E721" s="1">
        <v>380.64100000000002</v>
      </c>
      <c r="G721" s="1">
        <f t="shared" si="187"/>
        <v>39.685999999999979</v>
      </c>
      <c r="H721" s="1">
        <f t="shared" si="188"/>
        <v>0.25600000000000023</v>
      </c>
      <c r="I721" s="2">
        <f t="shared" si="189"/>
        <v>395.10737999999998</v>
      </c>
      <c r="J721" s="2">
        <f t="shared" si="190"/>
        <v>386.70083999999997</v>
      </c>
      <c r="K721" s="2">
        <f t="shared" si="191"/>
        <v>378.29430000000002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55.333104001834648</v>
      </c>
      <c r="P721" s="11">
        <f t="shared" si="196"/>
        <v>7.0771040018346483</v>
      </c>
      <c r="Q721" s="1">
        <f t="shared" si="197"/>
        <v>48.256</v>
      </c>
      <c r="S721" s="14" t="str">
        <f t="shared" si="198"/>
        <v>A</v>
      </c>
      <c r="U721" s="1">
        <f t="shared" si="199"/>
        <v>48.256</v>
      </c>
      <c r="V721" s="1">
        <f t="shared" si="200"/>
        <v>380.64100000000002</v>
      </c>
      <c r="W721" s="1">
        <f t="shared" si="201"/>
        <v>7.0771040018346483</v>
      </c>
      <c r="X721" s="20">
        <f t="shared" si="202"/>
        <v>3.078540240798072</v>
      </c>
      <c r="Y721" s="22">
        <f t="shared" si="203"/>
        <v>3</v>
      </c>
      <c r="AA721" s="47"/>
    </row>
    <row r="722" spans="1:34" hidden="1" x14ac:dyDescent="0.25">
      <c r="A722" s="57" t="s">
        <v>8065</v>
      </c>
      <c r="B722" s="1">
        <v>47.36</v>
      </c>
      <c r="C722" s="1">
        <v>47.103999999999999</v>
      </c>
      <c r="D722" s="1">
        <v>419.779</v>
      </c>
      <c r="E722" s="1">
        <v>380.15</v>
      </c>
      <c r="G722" s="1">
        <f t="shared" si="187"/>
        <v>39.629000000000019</v>
      </c>
      <c r="H722" s="1">
        <f t="shared" si="188"/>
        <v>0.25600000000000023</v>
      </c>
      <c r="I722" s="2">
        <f t="shared" si="189"/>
        <v>394.59226000000001</v>
      </c>
      <c r="J722" s="2">
        <f t="shared" si="190"/>
        <v>386.19668000000001</v>
      </c>
      <c r="K722" s="2">
        <f t="shared" si="191"/>
        <v>377.80110000000002</v>
      </c>
      <c r="L722" s="10">
        <f t="shared" si="192"/>
        <v>3</v>
      </c>
      <c r="M722" s="73" t="str">
        <f t="shared" si="193"/>
        <v/>
      </c>
      <c r="N722">
        <f t="shared" si="194"/>
        <v>3</v>
      </c>
      <c r="O722" s="12">
        <f t="shared" si="195"/>
        <v>54.305698887742231</v>
      </c>
      <c r="P722" s="11">
        <f t="shared" si="196"/>
        <v>6.9456988877422319</v>
      </c>
      <c r="Q722" s="1">
        <f t="shared" si="197"/>
        <v>47.36</v>
      </c>
      <c r="S722" s="14" t="str">
        <f t="shared" si="198"/>
        <v>A</v>
      </c>
      <c r="U722" s="1">
        <f t="shared" si="199"/>
        <v>47.36</v>
      </c>
      <c r="V722" s="1">
        <f t="shared" si="200"/>
        <v>380.15</v>
      </c>
      <c r="W722" s="1">
        <f t="shared" si="201"/>
        <v>6.9456988877422319</v>
      </c>
      <c r="X722" s="20">
        <f t="shared" si="202"/>
        <v>3.0213790161678706</v>
      </c>
      <c r="Y722" s="22">
        <f t="shared" si="203"/>
        <v>3</v>
      </c>
      <c r="AA722" s="47"/>
    </row>
    <row r="723" spans="1:34" hidden="1" x14ac:dyDescent="0.25">
      <c r="A723" s="57" t="s">
        <v>8066</v>
      </c>
      <c r="B723" s="1">
        <v>49.28</v>
      </c>
      <c r="C723" s="1">
        <v>49.152000000000001</v>
      </c>
      <c r="D723" s="1">
        <v>420.30700000000002</v>
      </c>
      <c r="E723" s="1">
        <v>380.61099999999999</v>
      </c>
      <c r="G723" s="1">
        <f t="shared" si="187"/>
        <v>39.696000000000026</v>
      </c>
      <c r="H723" s="1">
        <f t="shared" si="188"/>
        <v>0.12800000000000011</v>
      </c>
      <c r="I723" s="2">
        <f t="shared" si="189"/>
        <v>395.08858000000004</v>
      </c>
      <c r="J723" s="2">
        <f t="shared" si="190"/>
        <v>386.68244000000004</v>
      </c>
      <c r="K723" s="2">
        <f t="shared" si="191"/>
        <v>378.27629999999999</v>
      </c>
      <c r="L723" s="10">
        <f t="shared" si="192"/>
        <v>3</v>
      </c>
      <c r="M723" s="73" t="str">
        <f t="shared" si="193"/>
        <v/>
      </c>
      <c r="N723">
        <f t="shared" si="194"/>
        <v>3</v>
      </c>
      <c r="O723" s="12">
        <f t="shared" si="195"/>
        <v>56.50728127508313</v>
      </c>
      <c r="P723" s="11">
        <f t="shared" si="196"/>
        <v>7.2272812750831292</v>
      </c>
      <c r="Q723" s="1">
        <f t="shared" si="197"/>
        <v>49.28</v>
      </c>
      <c r="S723" s="14" t="str">
        <f t="shared" si="198"/>
        <v>A</v>
      </c>
      <c r="U723" s="1">
        <f t="shared" si="199"/>
        <v>49.28</v>
      </c>
      <c r="V723" s="1">
        <f t="shared" si="200"/>
        <v>380.61099999999999</v>
      </c>
      <c r="W723" s="1">
        <f t="shared" si="201"/>
        <v>7.2272812750831292</v>
      </c>
      <c r="X723" s="20">
        <f t="shared" si="202"/>
        <v>3.1438673546611611</v>
      </c>
      <c r="Y723" s="22">
        <f t="shared" si="203"/>
        <v>3</v>
      </c>
      <c r="AA723" s="47"/>
    </row>
    <row r="724" spans="1:34" hidden="1" x14ac:dyDescent="0.25">
      <c r="A724" s="57" t="s">
        <v>8067</v>
      </c>
      <c r="B724" s="1">
        <v>48.768000000000001</v>
      </c>
      <c r="C724" s="1">
        <v>48.384</v>
      </c>
      <c r="D724" s="1">
        <v>420.69499999999999</v>
      </c>
      <c r="E724" s="1">
        <v>380.97800000000001</v>
      </c>
      <c r="G724" s="1">
        <f t="shared" si="187"/>
        <v>39.716999999999985</v>
      </c>
      <c r="H724" s="1">
        <f t="shared" si="188"/>
        <v>0.38400000000000034</v>
      </c>
      <c r="I724" s="2">
        <f t="shared" si="189"/>
        <v>395.45330000000001</v>
      </c>
      <c r="J724" s="2">
        <f t="shared" si="190"/>
        <v>387.0394</v>
      </c>
      <c r="K724" s="2">
        <f t="shared" si="191"/>
        <v>378.62549999999999</v>
      </c>
      <c r="L724" s="10">
        <f t="shared" si="192"/>
        <v>3</v>
      </c>
      <c r="M724" s="73" t="str">
        <f t="shared" si="193"/>
        <v/>
      </c>
      <c r="N724">
        <f t="shared" si="194"/>
        <v>3</v>
      </c>
      <c r="O724" s="12">
        <f t="shared" si="195"/>
        <v>55.920192638458893</v>
      </c>
      <c r="P724" s="11">
        <f t="shared" si="196"/>
        <v>7.1521926384588923</v>
      </c>
      <c r="Q724" s="1">
        <f t="shared" si="197"/>
        <v>48.768000000000001</v>
      </c>
      <c r="S724" s="14" t="str">
        <f t="shared" si="198"/>
        <v>A</v>
      </c>
      <c r="U724" s="1">
        <f t="shared" si="199"/>
        <v>48.768000000000001</v>
      </c>
      <c r="V724" s="1">
        <f t="shared" si="200"/>
        <v>380.97800000000001</v>
      </c>
      <c r="W724" s="1">
        <f t="shared" si="201"/>
        <v>7.1521926384588923</v>
      </c>
      <c r="X724" s="20">
        <f t="shared" si="202"/>
        <v>3.1112037977296181</v>
      </c>
      <c r="Y724" s="22">
        <f t="shared" si="203"/>
        <v>3</v>
      </c>
      <c r="AA724" s="47"/>
    </row>
    <row r="725" spans="1:34" hidden="1" x14ac:dyDescent="0.25">
      <c r="A725" s="57" t="s">
        <v>8068</v>
      </c>
      <c r="B725" s="1">
        <v>43.648000000000003</v>
      </c>
      <c r="C725" s="1">
        <v>43.52</v>
      </c>
      <c r="D725" s="1">
        <v>420.96699999999998</v>
      </c>
      <c r="E725" s="1">
        <v>381.24099999999999</v>
      </c>
      <c r="G725" s="1">
        <f t="shared" si="187"/>
        <v>39.725999999999999</v>
      </c>
      <c r="H725" s="1">
        <f t="shared" si="188"/>
        <v>0.12800000000000011</v>
      </c>
      <c r="I725" s="2">
        <f t="shared" si="189"/>
        <v>395.70898</v>
      </c>
      <c r="J725" s="2">
        <f t="shared" si="190"/>
        <v>387.28963999999996</v>
      </c>
      <c r="K725" s="2">
        <f t="shared" si="191"/>
        <v>378.87029999999999</v>
      </c>
      <c r="L725" s="10">
        <f t="shared" si="192"/>
        <v>3</v>
      </c>
      <c r="M725" s="73" t="str">
        <f t="shared" si="193"/>
        <v/>
      </c>
      <c r="N725">
        <f t="shared" si="194"/>
        <v>3</v>
      </c>
      <c r="O725" s="12">
        <f t="shared" si="195"/>
        <v>50.049306272216491</v>
      </c>
      <c r="P725" s="11">
        <f t="shared" si="196"/>
        <v>6.4013062722164875</v>
      </c>
      <c r="Q725" s="1">
        <f t="shared" si="197"/>
        <v>43.648000000000003</v>
      </c>
      <c r="S725" s="14" t="str">
        <f t="shared" si="198"/>
        <v>A</v>
      </c>
      <c r="U725" s="1">
        <f t="shared" si="199"/>
        <v>43.648000000000003</v>
      </c>
      <c r="V725" s="1">
        <f t="shared" si="200"/>
        <v>381.24099999999999</v>
      </c>
      <c r="W725" s="1">
        <f t="shared" si="201"/>
        <v>6.4013062722164875</v>
      </c>
      <c r="X725" s="20">
        <f t="shared" si="202"/>
        <v>2.7845682284141722</v>
      </c>
      <c r="Y725" s="22">
        <f t="shared" si="203"/>
        <v>3</v>
      </c>
      <c r="AA725" s="47"/>
    </row>
    <row r="726" spans="1:34" hidden="1" x14ac:dyDescent="0.25">
      <c r="A726" s="57" t="s">
        <v>8069</v>
      </c>
      <c r="B726" s="1">
        <v>43.904000000000003</v>
      </c>
      <c r="C726" s="1">
        <v>43.776000000000003</v>
      </c>
      <c r="D726" s="1">
        <v>420.79599999999999</v>
      </c>
      <c r="E726" s="1">
        <v>381.08499999999998</v>
      </c>
      <c r="G726" s="1">
        <f t="shared" si="187"/>
        <v>39.711000000000013</v>
      </c>
      <c r="H726" s="1">
        <f t="shared" si="188"/>
        <v>0.12800000000000011</v>
      </c>
      <c r="I726" s="2">
        <f t="shared" si="189"/>
        <v>395.54823999999996</v>
      </c>
      <c r="J726" s="2">
        <f t="shared" si="190"/>
        <v>387.13231999999999</v>
      </c>
      <c r="K726" s="2">
        <f t="shared" si="191"/>
        <v>378.71640000000002</v>
      </c>
      <c r="L726" s="10">
        <f t="shared" si="192"/>
        <v>3</v>
      </c>
      <c r="M726" s="73" t="str">
        <f t="shared" si="193"/>
        <v/>
      </c>
      <c r="N726">
        <f t="shared" si="194"/>
        <v>3</v>
      </c>
      <c r="O726" s="12">
        <f t="shared" si="195"/>
        <v>50.342850590528613</v>
      </c>
      <c r="P726" s="11">
        <f t="shared" si="196"/>
        <v>6.4388505905286095</v>
      </c>
      <c r="Q726" s="1">
        <f t="shared" si="197"/>
        <v>43.904000000000003</v>
      </c>
      <c r="S726" s="14" t="str">
        <f t="shared" si="198"/>
        <v>A</v>
      </c>
      <c r="U726" s="1">
        <f t="shared" si="199"/>
        <v>43.904000000000003</v>
      </c>
      <c r="V726" s="1">
        <f t="shared" si="200"/>
        <v>381.08499999999998</v>
      </c>
      <c r="W726" s="1">
        <f t="shared" si="201"/>
        <v>6.4388505905286095</v>
      </c>
      <c r="X726" s="20">
        <f t="shared" si="202"/>
        <v>2.800900006879945</v>
      </c>
      <c r="Y726" s="22">
        <f t="shared" si="203"/>
        <v>3</v>
      </c>
      <c r="AA726" s="47"/>
    </row>
    <row r="727" spans="1:34" hidden="1" x14ac:dyDescent="0.25">
      <c r="A727" s="57" t="s">
        <v>8070</v>
      </c>
      <c r="B727" s="1">
        <v>50.048000000000002</v>
      </c>
      <c r="C727" s="1">
        <v>49.792000000000002</v>
      </c>
      <c r="D727" s="1">
        <v>420.92899999999997</v>
      </c>
      <c r="E727" s="1">
        <v>381.178</v>
      </c>
      <c r="G727" s="1">
        <f t="shared" si="187"/>
        <v>39.750999999999976</v>
      </c>
      <c r="H727" s="1">
        <f t="shared" si="188"/>
        <v>0.25600000000000023</v>
      </c>
      <c r="I727" s="2">
        <f t="shared" si="189"/>
        <v>395.67325999999997</v>
      </c>
      <c r="J727" s="2">
        <f t="shared" si="190"/>
        <v>387.25468000000001</v>
      </c>
      <c r="K727" s="2">
        <f t="shared" si="191"/>
        <v>378.83609999999999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57.38791423001949</v>
      </c>
      <c r="P727" s="11">
        <f t="shared" si="196"/>
        <v>7.3399142300194882</v>
      </c>
      <c r="Q727" s="1">
        <f t="shared" si="197"/>
        <v>50.048000000000002</v>
      </c>
      <c r="S727" s="14" t="str">
        <f t="shared" si="198"/>
        <v>A</v>
      </c>
      <c r="U727" s="1">
        <f t="shared" si="199"/>
        <v>50.048000000000002</v>
      </c>
      <c r="V727" s="1">
        <f t="shared" si="200"/>
        <v>381.178</v>
      </c>
      <c r="W727" s="1">
        <f t="shared" si="201"/>
        <v>7.3399142300194882</v>
      </c>
      <c r="X727" s="20">
        <f t="shared" si="202"/>
        <v>3.1928626900584773</v>
      </c>
      <c r="Y727" s="22">
        <f t="shared" si="203"/>
        <v>3</v>
      </c>
      <c r="AA727" s="47"/>
    </row>
    <row r="728" spans="1:34" hidden="1" x14ac:dyDescent="0.25">
      <c r="A728" s="57" t="s">
        <v>8071</v>
      </c>
      <c r="B728" s="1">
        <v>66.048000000000002</v>
      </c>
      <c r="C728" s="1">
        <v>65.792000000000002</v>
      </c>
      <c r="D728" s="1">
        <v>420.83699999999999</v>
      </c>
      <c r="E728" s="1">
        <v>381.03699999999998</v>
      </c>
      <c r="G728" s="1">
        <f t="shared" si="187"/>
        <v>39.800000000000011</v>
      </c>
      <c r="H728" s="1">
        <f t="shared" si="188"/>
        <v>0.25600000000000023</v>
      </c>
      <c r="I728" s="2">
        <f t="shared" si="189"/>
        <v>395.58677999999998</v>
      </c>
      <c r="J728" s="2">
        <f t="shared" si="190"/>
        <v>387.17003999999997</v>
      </c>
      <c r="K728" s="2">
        <f t="shared" si="191"/>
        <v>378.75329999999997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75.734434124526999</v>
      </c>
      <c r="P728" s="11">
        <f t="shared" si="196"/>
        <v>9.6864341245269969</v>
      </c>
      <c r="Q728" s="1">
        <f t="shared" si="197"/>
        <v>66.048000000000002</v>
      </c>
      <c r="S728" s="14" t="str">
        <f t="shared" si="198"/>
        <v>A</v>
      </c>
      <c r="U728" s="1">
        <f t="shared" si="199"/>
        <v>66.048000000000002</v>
      </c>
      <c r="V728" s="1">
        <f t="shared" si="200"/>
        <v>381.03699999999998</v>
      </c>
      <c r="W728" s="1">
        <f t="shared" si="201"/>
        <v>9.6864341245269969</v>
      </c>
      <c r="X728" s="20">
        <f t="shared" si="202"/>
        <v>4.213598844169244</v>
      </c>
      <c r="Y728" s="22">
        <f t="shared" si="203"/>
        <v>3</v>
      </c>
      <c r="AA728" s="47"/>
    </row>
    <row r="729" spans="1:34" hidden="1" x14ac:dyDescent="0.25">
      <c r="B729" s="1"/>
      <c r="C729" s="1"/>
      <c r="D729" s="1"/>
      <c r="E729" s="1"/>
      <c r="G729" s="1"/>
      <c r="H729" s="1"/>
      <c r="I729" s="2"/>
      <c r="J729" s="2"/>
      <c r="K729" s="2"/>
      <c r="L729" s="10"/>
      <c r="M729" s="73"/>
      <c r="O729" s="12"/>
      <c r="P729" s="11"/>
      <c r="Q729" s="1"/>
      <c r="S729" s="14"/>
      <c r="U729" s="1"/>
      <c r="V729" s="1"/>
      <c r="W729" s="1"/>
      <c r="X729" s="20"/>
      <c r="Y729" s="22"/>
      <c r="Z729" s="32"/>
      <c r="AA729" s="47"/>
      <c r="AB729" s="32"/>
      <c r="AC729" s="1"/>
      <c r="AD729" s="1"/>
      <c r="AE729" s="1"/>
      <c r="AF729" s="1"/>
      <c r="AG729" s="35"/>
      <c r="AH729" s="37"/>
    </row>
    <row r="730" spans="1:34" hidden="1" x14ac:dyDescent="0.25">
      <c r="B730" s="1"/>
      <c r="C730" s="1"/>
      <c r="D730" s="1"/>
      <c r="E730" s="1"/>
      <c r="G730" s="1"/>
      <c r="H730" s="1"/>
      <c r="I730" s="2"/>
      <c r="J730" s="2"/>
      <c r="K730" s="2"/>
      <c r="L730" s="10"/>
      <c r="M730" s="73" t="str">
        <f t="shared" ref="M730:M752" si="204">IF(L729&lt;&gt;L730,L730,"")</f>
        <v/>
      </c>
      <c r="O730" s="12"/>
      <c r="P730" s="11"/>
      <c r="Q730" s="1"/>
      <c r="S730" s="14"/>
      <c r="U730" s="1"/>
      <c r="V730" s="1"/>
      <c r="W730" s="1"/>
      <c r="X730" s="20"/>
      <c r="Y730" s="22"/>
      <c r="AA730" s="47"/>
    </row>
    <row r="731" spans="1:34" hidden="1" x14ac:dyDescent="0.25">
      <c r="B731" s="1"/>
      <c r="C731" s="1"/>
      <c r="D731" s="1"/>
      <c r="E731" s="1"/>
      <c r="G731" s="1"/>
      <c r="H731" s="1"/>
      <c r="I731" s="2"/>
      <c r="J731" s="2"/>
      <c r="K731" s="2"/>
      <c r="L731" s="10"/>
      <c r="M731" s="73" t="str">
        <f t="shared" si="204"/>
        <v/>
      </c>
      <c r="O731" s="12"/>
      <c r="P731" s="11"/>
      <c r="Q731" s="1"/>
      <c r="S731" s="14"/>
      <c r="U731" s="1"/>
      <c r="V731" s="1"/>
      <c r="W731" s="1"/>
      <c r="X731" s="20"/>
      <c r="Y731" s="22"/>
      <c r="AA731" s="47"/>
    </row>
    <row r="732" spans="1:34" hidden="1" x14ac:dyDescent="0.25">
      <c r="B732" s="1"/>
      <c r="C732" s="1"/>
      <c r="D732" s="1"/>
      <c r="E732" s="1"/>
      <c r="G732" s="1"/>
      <c r="H732" s="1"/>
      <c r="I732" s="2"/>
      <c r="J732" s="2"/>
      <c r="K732" s="2"/>
      <c r="L732" s="10"/>
      <c r="M732" s="73" t="str">
        <f t="shared" si="204"/>
        <v/>
      </c>
      <c r="O732" s="12"/>
      <c r="P732" s="11"/>
      <c r="Q732" s="1"/>
      <c r="S732" s="14"/>
      <c r="U732" s="1"/>
      <c r="V732" s="1"/>
      <c r="W732" s="1"/>
      <c r="X732" s="20"/>
      <c r="Y732" s="22"/>
      <c r="AA732" s="47"/>
    </row>
    <row r="733" spans="1:34" hidden="1" x14ac:dyDescent="0.25">
      <c r="B733" s="1"/>
      <c r="C733" s="1"/>
      <c r="D733" s="1"/>
      <c r="E733" s="1"/>
      <c r="G733" s="1"/>
      <c r="H733" s="1"/>
      <c r="I733" s="2"/>
      <c r="J733" s="2"/>
      <c r="K733" s="2"/>
      <c r="L733" s="10"/>
      <c r="M733" s="73" t="str">
        <f t="shared" si="204"/>
        <v/>
      </c>
      <c r="O733" s="12"/>
      <c r="P733" s="11"/>
      <c r="Q733" s="1"/>
      <c r="S733" s="14"/>
      <c r="U733" s="1"/>
      <c r="V733" s="1"/>
      <c r="W733" s="1"/>
      <c r="X733" s="20"/>
      <c r="Y733" s="22"/>
      <c r="AA733" s="47"/>
    </row>
    <row r="734" spans="1:34" hidden="1" x14ac:dyDescent="0.25">
      <c r="B734" s="1"/>
      <c r="C734" s="1"/>
      <c r="D734" s="1"/>
      <c r="E734" s="1"/>
      <c r="G734" s="1"/>
      <c r="H734" s="1"/>
      <c r="I734" s="2"/>
      <c r="J734" s="2"/>
      <c r="K734" s="2"/>
      <c r="L734" s="10"/>
      <c r="M734" s="73" t="str">
        <f t="shared" si="204"/>
        <v/>
      </c>
      <c r="O734" s="12"/>
      <c r="P734" s="11"/>
      <c r="Q734" s="1"/>
      <c r="S734" s="14"/>
      <c r="U734" s="1"/>
      <c r="V734" s="1"/>
      <c r="W734" s="1"/>
      <c r="X734" s="20"/>
      <c r="Y734" s="22"/>
      <c r="AA734" s="47"/>
    </row>
    <row r="735" spans="1:34" hidden="1" x14ac:dyDescent="0.25">
      <c r="B735" s="1"/>
      <c r="C735" s="1"/>
      <c r="D735" s="1"/>
      <c r="E735" s="1"/>
      <c r="G735" s="1"/>
      <c r="H735" s="1"/>
      <c r="I735" s="2"/>
      <c r="J735" s="2"/>
      <c r="K735" s="2"/>
      <c r="L735" s="10"/>
      <c r="M735" s="73" t="str">
        <f t="shared" si="204"/>
        <v/>
      </c>
      <c r="O735" s="12"/>
      <c r="P735" s="11"/>
      <c r="Q735" s="1"/>
      <c r="S735" s="14"/>
      <c r="U735" s="1"/>
      <c r="V735" s="1"/>
      <c r="W735" s="1"/>
      <c r="X735" s="20"/>
      <c r="Y735" s="22"/>
      <c r="AA735" s="47"/>
    </row>
    <row r="736" spans="1:34" hidden="1" x14ac:dyDescent="0.25">
      <c r="B736" s="1"/>
      <c r="C736" s="1"/>
      <c r="D736" s="1"/>
      <c r="E736" s="1"/>
      <c r="G736" s="1"/>
      <c r="H736" s="1"/>
      <c r="I736" s="2"/>
      <c r="J736" s="2"/>
      <c r="K736" s="2"/>
      <c r="L736" s="10"/>
      <c r="M736" s="73" t="str">
        <f t="shared" si="204"/>
        <v/>
      </c>
      <c r="O736" s="12"/>
      <c r="P736" s="11"/>
      <c r="Q736" s="1"/>
      <c r="S736" s="14"/>
      <c r="U736" s="1"/>
      <c r="V736" s="1"/>
      <c r="W736" s="1"/>
      <c r="X736" s="20"/>
      <c r="Y736" s="22"/>
      <c r="AA736" s="47"/>
    </row>
    <row r="737" spans="2:27" hidden="1" x14ac:dyDescent="0.25">
      <c r="B737" s="1"/>
      <c r="C737" s="1"/>
      <c r="D737" s="1"/>
      <c r="E737" s="1"/>
      <c r="G737" s="1"/>
      <c r="H737" s="1"/>
      <c r="I737" s="2"/>
      <c r="J737" s="2"/>
      <c r="K737" s="2"/>
      <c r="L737" s="10"/>
      <c r="M737" s="73" t="str">
        <f t="shared" si="204"/>
        <v/>
      </c>
      <c r="O737" s="12"/>
      <c r="P737" s="11"/>
      <c r="Q737" s="1"/>
      <c r="S737" s="14"/>
      <c r="U737" s="1"/>
      <c r="V737" s="1"/>
      <c r="W737" s="1"/>
      <c r="X737" s="20"/>
      <c r="Y737" s="22"/>
      <c r="AA737" s="47"/>
    </row>
    <row r="738" spans="2:27" hidden="1" x14ac:dyDescent="0.25">
      <c r="B738" s="1"/>
      <c r="C738" s="1"/>
      <c r="D738" s="1"/>
      <c r="E738" s="1"/>
      <c r="G738" s="1"/>
      <c r="H738" s="1"/>
      <c r="I738" s="2"/>
      <c r="J738" s="2"/>
      <c r="K738" s="2"/>
      <c r="L738" s="10"/>
      <c r="M738" s="73" t="str">
        <f t="shared" si="204"/>
        <v/>
      </c>
      <c r="O738" s="12"/>
      <c r="P738" s="11"/>
      <c r="Q738" s="1"/>
      <c r="S738" s="14"/>
      <c r="U738" s="1"/>
      <c r="V738" s="1"/>
      <c r="W738" s="1"/>
      <c r="X738" s="20"/>
      <c r="Y738" s="22"/>
      <c r="AA738" s="47"/>
    </row>
    <row r="739" spans="2:27" hidden="1" x14ac:dyDescent="0.25">
      <c r="B739" s="1"/>
      <c r="C739" s="1"/>
      <c r="D739" s="1"/>
      <c r="E739" s="1"/>
      <c r="G739" s="1"/>
      <c r="H739" s="1"/>
      <c r="I739" s="2"/>
      <c r="J739" s="2"/>
      <c r="K739" s="2"/>
      <c r="L739" s="10"/>
      <c r="M739" s="73" t="str">
        <f t="shared" si="204"/>
        <v/>
      </c>
      <c r="O739" s="12"/>
      <c r="P739" s="11"/>
      <c r="Q739" s="1"/>
      <c r="S739" s="14"/>
      <c r="U739" s="1"/>
      <c r="V739" s="1"/>
      <c r="W739" s="1"/>
      <c r="X739" s="20"/>
      <c r="Y739" s="22"/>
      <c r="AA739" s="47"/>
    </row>
    <row r="740" spans="2:27" hidden="1" x14ac:dyDescent="0.25">
      <c r="B740" s="1"/>
      <c r="C740" s="1"/>
      <c r="D740" s="1"/>
      <c r="E740" s="1"/>
      <c r="G740" s="1"/>
      <c r="H740" s="1"/>
      <c r="I740" s="2"/>
      <c r="J740" s="2"/>
      <c r="K740" s="2"/>
      <c r="L740" s="10"/>
      <c r="M740" s="73" t="str">
        <f t="shared" si="204"/>
        <v/>
      </c>
      <c r="O740" s="12"/>
      <c r="P740" s="11"/>
      <c r="Q740" s="1"/>
      <c r="S740" s="14"/>
      <c r="U740" s="1"/>
      <c r="V740" s="1"/>
      <c r="W740" s="1"/>
      <c r="X740" s="20"/>
      <c r="Y740" s="22"/>
      <c r="AA740" s="47"/>
    </row>
    <row r="741" spans="2:27" hidden="1" x14ac:dyDescent="0.25">
      <c r="B741" s="1"/>
      <c r="C741" s="1"/>
      <c r="D741" s="1"/>
      <c r="E741" s="1"/>
      <c r="G741" s="1"/>
      <c r="H741" s="1"/>
      <c r="I741" s="2"/>
      <c r="J741" s="2"/>
      <c r="K741" s="2"/>
      <c r="L741" s="10"/>
      <c r="M741" s="73" t="str">
        <f t="shared" si="204"/>
        <v/>
      </c>
      <c r="O741" s="12"/>
      <c r="P741" s="11"/>
      <c r="Q741" s="1"/>
      <c r="S741" s="14"/>
      <c r="U741" s="1"/>
      <c r="V741" s="1"/>
      <c r="W741" s="1"/>
      <c r="X741" s="20"/>
      <c r="Y741" s="22"/>
      <c r="AA741" s="47"/>
    </row>
    <row r="742" spans="2:27" hidden="1" x14ac:dyDescent="0.25">
      <c r="B742" s="1"/>
      <c r="C742" s="1"/>
      <c r="D742" s="1"/>
      <c r="E742" s="1"/>
      <c r="G742" s="1"/>
      <c r="H742" s="1"/>
      <c r="I742" s="2"/>
      <c r="J742" s="2"/>
      <c r="K742" s="2"/>
      <c r="L742" s="10"/>
      <c r="M742" s="73" t="str">
        <f t="shared" si="204"/>
        <v/>
      </c>
      <c r="O742" s="12"/>
      <c r="P742" s="11"/>
      <c r="Q742" s="1"/>
      <c r="S742" s="14"/>
      <c r="U742" s="1"/>
      <c r="V742" s="1"/>
      <c r="W742" s="1"/>
      <c r="X742" s="20"/>
      <c r="Y742" s="22"/>
      <c r="AA742" s="47"/>
    </row>
    <row r="743" spans="2:27" hidden="1" x14ac:dyDescent="0.25">
      <c r="B743" s="1"/>
      <c r="C743" s="1"/>
      <c r="D743" s="1"/>
      <c r="E743" s="1"/>
      <c r="G743" s="1"/>
      <c r="H743" s="1"/>
      <c r="I743" s="2"/>
      <c r="J743" s="2"/>
      <c r="K743" s="2"/>
      <c r="L743" s="10"/>
      <c r="M743" s="73" t="str">
        <f t="shared" si="204"/>
        <v/>
      </c>
      <c r="O743" s="12"/>
      <c r="P743" s="11"/>
      <c r="Q743" s="1"/>
      <c r="S743" s="14"/>
      <c r="U743" s="1"/>
      <c r="V743" s="1"/>
      <c r="W743" s="1"/>
      <c r="X743" s="20"/>
      <c r="Y743" s="22"/>
      <c r="AA743" s="47"/>
    </row>
    <row r="744" spans="2:27" hidden="1" x14ac:dyDescent="0.25">
      <c r="B744" s="1"/>
      <c r="C744" s="1"/>
      <c r="D744" s="1"/>
      <c r="E744" s="1"/>
      <c r="G744" s="1"/>
      <c r="H744" s="1"/>
      <c r="I744" s="2"/>
      <c r="J744" s="2"/>
      <c r="K744" s="2"/>
      <c r="L744" s="10"/>
      <c r="M744" s="73" t="str">
        <f t="shared" si="204"/>
        <v/>
      </c>
      <c r="O744" s="12"/>
      <c r="P744" s="11"/>
      <c r="Q744" s="1"/>
      <c r="S744" s="14"/>
      <c r="U744" s="1"/>
      <c r="V744" s="1"/>
      <c r="W744" s="1"/>
      <c r="X744" s="20"/>
      <c r="Y744" s="22"/>
      <c r="AA744" s="47"/>
    </row>
    <row r="745" spans="2:27" hidden="1" x14ac:dyDescent="0.25">
      <c r="B745" s="1"/>
      <c r="C745" s="1"/>
      <c r="D745" s="1"/>
      <c r="E745" s="1"/>
      <c r="G745" s="1"/>
      <c r="H745" s="1"/>
      <c r="I745" s="2"/>
      <c r="J745" s="2"/>
      <c r="K745" s="2"/>
      <c r="L745" s="10"/>
      <c r="M745" s="73" t="str">
        <f t="shared" si="204"/>
        <v/>
      </c>
      <c r="O745" s="12"/>
      <c r="P745" s="11"/>
      <c r="Q745" s="1"/>
      <c r="S745" s="14"/>
      <c r="U745" s="1"/>
      <c r="V745" s="1"/>
      <c r="W745" s="1"/>
      <c r="X745" s="20"/>
      <c r="Y745" s="22"/>
      <c r="AA745" s="47"/>
    </row>
    <row r="746" spans="2:27" hidden="1" x14ac:dyDescent="0.25">
      <c r="B746" s="1"/>
      <c r="C746" s="1"/>
      <c r="D746" s="1"/>
      <c r="E746" s="1"/>
      <c r="G746" s="1"/>
      <c r="H746" s="1"/>
      <c r="I746" s="2"/>
      <c r="J746" s="2"/>
      <c r="K746" s="2"/>
      <c r="L746" s="10"/>
      <c r="M746" s="73" t="str">
        <f t="shared" si="204"/>
        <v/>
      </c>
      <c r="O746" s="12"/>
      <c r="P746" s="11"/>
      <c r="Q746" s="1"/>
      <c r="S746" s="14"/>
      <c r="U746" s="1"/>
      <c r="V746" s="1"/>
      <c r="W746" s="1"/>
      <c r="X746" s="20"/>
      <c r="Y746" s="22"/>
      <c r="AA746" s="47"/>
    </row>
    <row r="747" spans="2:27" hidden="1" x14ac:dyDescent="0.25">
      <c r="B747" s="1"/>
      <c r="C747" s="1"/>
      <c r="D747" s="1"/>
      <c r="E747" s="1"/>
      <c r="G747" s="1"/>
      <c r="H747" s="1"/>
      <c r="I747" s="2"/>
      <c r="J747" s="2"/>
      <c r="K747" s="2"/>
      <c r="L747" s="10"/>
      <c r="M747" s="73" t="str">
        <f t="shared" si="204"/>
        <v/>
      </c>
      <c r="O747" s="12"/>
      <c r="P747" s="11"/>
      <c r="Q747" s="1"/>
      <c r="S747" s="14"/>
      <c r="U747" s="1"/>
      <c r="V747" s="1"/>
      <c r="W747" s="1"/>
      <c r="X747" s="20"/>
      <c r="Y747" s="22"/>
      <c r="AA747" s="47"/>
    </row>
    <row r="748" spans="2:27" hidden="1" x14ac:dyDescent="0.25">
      <c r="B748" s="1"/>
      <c r="C748" s="1"/>
      <c r="D748" s="1"/>
      <c r="E748" s="1"/>
      <c r="G748" s="1"/>
      <c r="H748" s="1"/>
      <c r="I748" s="2"/>
      <c r="J748" s="2"/>
      <c r="K748" s="2"/>
      <c r="L748" s="10"/>
      <c r="M748" s="73" t="str">
        <f t="shared" si="204"/>
        <v/>
      </c>
      <c r="O748" s="12"/>
      <c r="P748" s="11"/>
      <c r="Q748" s="1"/>
      <c r="S748" s="14"/>
      <c r="U748" s="1"/>
      <c r="V748" s="1"/>
      <c r="W748" s="1"/>
      <c r="X748" s="20"/>
      <c r="Y748" s="22"/>
      <c r="AA748" s="47"/>
    </row>
    <row r="749" spans="2:27" hidden="1" x14ac:dyDescent="0.25">
      <c r="B749" s="1"/>
      <c r="C749" s="1"/>
      <c r="D749" s="1"/>
      <c r="E749" s="1"/>
      <c r="G749" s="1"/>
      <c r="H749" s="1"/>
      <c r="I749" s="2"/>
      <c r="J749" s="2"/>
      <c r="K749" s="2"/>
      <c r="L749" s="10"/>
      <c r="M749" s="73" t="str">
        <f t="shared" si="204"/>
        <v/>
      </c>
      <c r="O749" s="12"/>
      <c r="P749" s="11"/>
      <c r="Q749" s="1"/>
      <c r="S749" s="14"/>
      <c r="U749" s="1"/>
      <c r="V749" s="1"/>
      <c r="W749" s="1"/>
      <c r="X749" s="20"/>
      <c r="Y749" s="22"/>
      <c r="AA749" s="47"/>
    </row>
    <row r="750" spans="2:27" hidden="1" x14ac:dyDescent="0.25">
      <c r="B750" s="1"/>
      <c r="C750" s="1"/>
      <c r="D750" s="1"/>
      <c r="E750" s="1"/>
      <c r="G750" s="1"/>
      <c r="H750" s="1"/>
      <c r="I750" s="2"/>
      <c r="J750" s="2"/>
      <c r="K750" s="2"/>
      <c r="L750" s="10"/>
      <c r="M750" s="73" t="str">
        <f t="shared" si="204"/>
        <v/>
      </c>
      <c r="O750" s="12"/>
      <c r="P750" s="11"/>
      <c r="Q750" s="1"/>
      <c r="S750" s="14"/>
      <c r="U750" s="1"/>
      <c r="V750" s="1"/>
      <c r="W750" s="1"/>
      <c r="X750" s="20"/>
      <c r="Y750" s="22"/>
      <c r="AA750" s="47"/>
    </row>
    <row r="751" spans="2:27" hidden="1" x14ac:dyDescent="0.25">
      <c r="B751" s="1"/>
      <c r="C751" s="1"/>
      <c r="D751" s="1"/>
      <c r="E751" s="1"/>
      <c r="G751" s="1"/>
      <c r="H751" s="1"/>
      <c r="I751" s="2"/>
      <c r="J751" s="2"/>
      <c r="K751" s="2"/>
      <c r="L751" s="10"/>
      <c r="M751" s="73" t="str">
        <f t="shared" si="204"/>
        <v/>
      </c>
      <c r="O751" s="12"/>
      <c r="P751" s="11"/>
      <c r="Q751" s="1"/>
      <c r="S751" s="14"/>
      <c r="U751" s="1"/>
      <c r="V751" s="1"/>
      <c r="W751" s="1"/>
      <c r="X751" s="20"/>
      <c r="Y751" s="22"/>
      <c r="AA751" s="47"/>
    </row>
    <row r="752" spans="2:27" hidden="1" x14ac:dyDescent="0.25">
      <c r="B752" s="1"/>
      <c r="C752" s="1"/>
      <c r="D752" s="1"/>
      <c r="E752" s="1"/>
      <c r="G752" s="1"/>
      <c r="H752" s="1"/>
      <c r="I752" s="2"/>
      <c r="J752" s="2"/>
      <c r="K752" s="2"/>
      <c r="L752" s="10"/>
      <c r="M752" s="73" t="str">
        <f t="shared" si="204"/>
        <v/>
      </c>
      <c r="O752" s="12"/>
      <c r="P752" s="11"/>
      <c r="Q752" s="1"/>
      <c r="S752" s="14"/>
      <c r="U752" s="1"/>
      <c r="V752" s="1"/>
      <c r="W752" s="1"/>
      <c r="X752" s="20"/>
      <c r="Y752" s="22"/>
      <c r="AA752" s="47"/>
    </row>
    <row r="753" spans="1:33" x14ac:dyDescent="0.25">
      <c r="A753" s="25" t="s">
        <v>1468</v>
      </c>
      <c r="B753" s="24">
        <f>SUM(B9:B752)</f>
        <v>80418.559999999969</v>
      </c>
      <c r="C753" s="24">
        <f>SUM(C9:C752)</f>
        <v>79433.983999999982</v>
      </c>
      <c r="D753" s="23">
        <f>AVERAGE(D9:D752)</f>
        <v>419.49565972222206</v>
      </c>
      <c r="E753" s="23">
        <f>AVERAGE(E9:E752)</f>
        <v>381.67591944444416</v>
      </c>
      <c r="G753" s="23">
        <f>AVERAGE(G9:G752)</f>
        <v>37.819740277777775</v>
      </c>
      <c r="O753" s="24">
        <f>SUM(O9:O752)</f>
        <v>90261.905805111062</v>
      </c>
      <c r="P753" s="24">
        <f>SUM(P9:P752)</f>
        <v>9843.345805111052</v>
      </c>
      <c r="Q753" s="1">
        <f>O753-P753</f>
        <v>80418.560000000012</v>
      </c>
      <c r="R753" s="1"/>
      <c r="S753" s="14" t="str">
        <f>IF(ROUND(B753,3)=ROUND(Q753,3),"A","B")</f>
        <v>A</v>
      </c>
      <c r="T753" s="1"/>
      <c r="U753" s="24">
        <f>SUM(U9:U752)</f>
        <v>80418.559999999969</v>
      </c>
      <c r="V753" s="23">
        <f>AVERAGE(V9:V752)</f>
        <v>381.67591944444416</v>
      </c>
      <c r="W753" s="24">
        <f>SUM(W9:W752)</f>
        <v>9843.345805111052</v>
      </c>
      <c r="X753" s="24">
        <f>SUM(X9:X752)</f>
        <v>4281.8554252233071</v>
      </c>
      <c r="Y753" s="34">
        <f>AVERAGE(Y9:Y752)</f>
        <v>2.6083333333333334</v>
      </c>
      <c r="Z753" s="32" t="s">
        <v>40</v>
      </c>
      <c r="AA753" s="47"/>
      <c r="AB753" s="53" t="s">
        <v>784</v>
      </c>
      <c r="AC753" s="44">
        <f>SUM(AC9:AC752)</f>
        <v>80418.559999999983</v>
      </c>
      <c r="AD753" s="45" t="s">
        <v>785</v>
      </c>
      <c r="AE753" s="45">
        <f>SUM(AE9:AE752)</f>
        <v>9843.345805111052</v>
      </c>
      <c r="AF753" s="45">
        <f>SUM(AF9:AF752)</f>
        <v>4281.8554252233062</v>
      </c>
      <c r="AG753" s="34">
        <f>AVERAGE(AG9:AG752)</f>
        <v>2.6083333333333334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282</v>
      </c>
      <c r="M757" s="91">
        <f>COUNTIF(M$9:M$752,K757)</f>
        <v>64</v>
      </c>
      <c r="O757" s="71" t="str">
        <f>TEXT(ROUND((100/SUM(L$755:L$758)) *L757,2),"#00,00") &amp; " %"</f>
        <v>39,17 %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438</v>
      </c>
      <c r="M758" s="91">
        <f>COUNTIF(M$9:M$752,K758)</f>
        <v>65</v>
      </c>
      <c r="O758" s="71" t="str">
        <f>TEXT(ROUND((100/SUM(L$755:L$758)) *L758,2),"#00,00") &amp; " %"</f>
        <v>60,83 %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720</v>
      </c>
      <c r="M759" s="91">
        <f>SUM(M755:M758)</f>
        <v>129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30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A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>
    <outlinePr summaryBelow="0" summaryRight="0"/>
  </sheetPr>
  <dimension ref="A1:AI778"/>
  <sheetViews>
    <sheetView zoomScale="85" zoomScaleNormal="85" workbookViewId="0">
      <pane ySplit="8" topLeftCell="A9" activePane="bottomLeft" state="frozen"/>
      <selection pane="bottomLeft" activeCell="A9" sqref="A9"/>
    </sheetView>
    <sheetView workbookViewId="1">
      <selection sqref="A1:E1"/>
    </sheetView>
  </sheetViews>
  <sheetFormatPr baseColWidth="10" defaultColWidth="9.140625" defaultRowHeight="15" outlineLevelCol="1" x14ac:dyDescent="0.25"/>
  <cols>
    <col min="1" max="1" width="18.140625" style="126" bestFit="1" customWidth="1"/>
    <col min="2" max="5" width="20.7109375" style="126" customWidth="1" outlineLevel="1"/>
    <col min="6" max="6" width="2" style="126" customWidth="1" outlineLevel="1"/>
    <col min="7" max="7" width="8.5703125" style="126" customWidth="1" outlineLevel="1"/>
    <col min="8" max="8" width="9.85546875" style="126" customWidth="1" outlineLevel="1"/>
    <col min="9" max="11" width="7.140625" style="126" customWidth="1" outlineLevel="1"/>
    <col min="12" max="12" width="4.140625" style="91" bestFit="1" customWidth="1"/>
    <col min="13" max="13" width="4.140625" style="91" customWidth="1"/>
    <col min="14" max="14" width="2" style="126" hidden="1" customWidth="1"/>
    <col min="15" max="15" width="10.7109375" style="126" bestFit="1" customWidth="1"/>
    <col min="16" max="16" width="12.85546875" style="126" bestFit="1" customWidth="1"/>
    <col min="17" max="17" width="10.5703125" style="126" bestFit="1" customWidth="1"/>
    <col min="18" max="18" width="2" style="126" bestFit="1" customWidth="1"/>
    <col min="19" max="19" width="5.7109375" style="91" customWidth="1"/>
    <col min="20" max="20" width="4" style="126" bestFit="1" customWidth="1" collapsed="1"/>
    <col min="21" max="21" width="24.5703125" style="126" hidden="1" customWidth="1" outlineLevel="1"/>
    <col min="22" max="22" width="17.42578125" style="126" hidden="1" customWidth="1" outlineLevel="1"/>
    <col min="23" max="23" width="19.7109375" style="126" hidden="1" customWidth="1" outlineLevel="1"/>
    <col min="24" max="24" width="9.5703125" style="126" hidden="1" customWidth="1" outlineLevel="1"/>
    <col min="25" max="25" width="7.5703125" style="126" hidden="1" customWidth="1" outlineLevel="1"/>
    <col min="26" max="26" width="4.7109375" style="126" customWidth="1"/>
    <col min="27" max="27" width="4" style="126" bestFit="1" customWidth="1"/>
    <col min="28" max="28" width="18" style="126" customWidth="1"/>
    <col min="29" max="30" width="30.7109375" style="126" customWidth="1"/>
    <col min="31" max="31" width="15.140625" style="126" bestFit="1" customWidth="1"/>
    <col min="32" max="32" width="9.5703125" style="126" bestFit="1" customWidth="1"/>
    <col min="33" max="33" width="5.5703125" style="126" bestFit="1" customWidth="1"/>
    <col min="34" max="34" width="4" style="126" bestFit="1" customWidth="1"/>
    <col min="35" max="39" width="9.140625" style="126" customWidth="1"/>
    <col min="40" max="16384" width="9.140625" style="126"/>
  </cols>
  <sheetData>
    <row r="1" spans="1:35" ht="30" customHeight="1" x14ac:dyDescent="0.25">
      <c r="A1" s="141" t="str">
        <f>'Projekt-Daten'!B6 &amp;" / "&amp; 'Projekt-Daten'!B5</f>
        <v>Stundenverbrauchsbericht / PJJ0X0XX</v>
      </c>
      <c r="B1" s="133"/>
      <c r="C1" s="133"/>
      <c r="D1" s="133"/>
      <c r="E1" s="133"/>
      <c r="F1" s="5"/>
      <c r="L1" s="9" t="s">
        <v>0</v>
      </c>
      <c r="M1" s="9"/>
      <c r="P1" s="3">
        <v>5</v>
      </c>
      <c r="Q1" s="5" t="s">
        <v>1</v>
      </c>
      <c r="R1" s="5" t="s">
        <v>1</v>
      </c>
      <c r="S1" s="9" t="s">
        <v>1</v>
      </c>
      <c r="T1" s="5" t="s">
        <v>2</v>
      </c>
      <c r="Z1" s="5" t="s">
        <v>2</v>
      </c>
      <c r="AA1" s="54" t="s">
        <v>2</v>
      </c>
      <c r="AB1" s="132" t="str">
        <f>'Projekt-Daten'!B7 &amp;" / "&amp; 'Projekt-Daten'!B5</f>
        <v>Tagesverbrauchsbericht / PJJ0X0XX</v>
      </c>
      <c r="AC1" s="133"/>
      <c r="AD1" s="133"/>
      <c r="AE1" s="133"/>
      <c r="AF1" s="133"/>
      <c r="AG1" s="133"/>
    </row>
    <row r="2" spans="1:35" ht="30" customHeight="1" x14ac:dyDescent="0.25">
      <c r="A2" s="137" t="str">
        <f>'Projekt-Daten'!B22</f>
        <v>Filter: 01.12.2025 00:00 - 01.01.2026 00:00 [Zeitzone Berlin]     |     Benutzer: GMarder/Vorname Name          Verdichtungsstufe: 1 Stunde</v>
      </c>
      <c r="B2" s="133"/>
      <c r="C2" s="133"/>
      <c r="D2" s="133"/>
      <c r="E2" s="133"/>
      <c r="N2" s="26"/>
      <c r="O2" s="27" t="s">
        <v>795</v>
      </c>
      <c r="P2" s="28" t="s">
        <v>3</v>
      </c>
      <c r="Q2" s="7"/>
      <c r="T2" s="21"/>
      <c r="U2" s="13" t="s">
        <v>4</v>
      </c>
      <c r="Z2" s="21"/>
      <c r="AA2" s="47"/>
      <c r="AB2" s="138" t="str">
        <f>LEFT(A2, 103)</f>
        <v xml:space="preserve">Filter: 01.12.2025 00:00 - 01.01.2026 00:00 [Zeitzone Berlin]     |     Benutzer: GMarder/Vorname Name </v>
      </c>
      <c r="AC2" s="139"/>
      <c r="AD2" s="139"/>
      <c r="AE2" s="139"/>
      <c r="AF2" s="140"/>
      <c r="AG2" s="48"/>
    </row>
    <row r="3" spans="1:35" x14ac:dyDescent="0.25">
      <c r="B3" s="1"/>
      <c r="N3" s="26"/>
      <c r="O3" s="29">
        <v>426</v>
      </c>
      <c r="P3" s="29">
        <f>O3</f>
        <v>426</v>
      </c>
      <c r="Q3" s="8">
        <f>'Projekt-Daten'!Q3</f>
        <v>0</v>
      </c>
      <c r="AA3" s="47"/>
      <c r="AB3" s="52"/>
      <c r="AC3" s="50"/>
      <c r="AD3" s="50"/>
      <c r="AE3" s="47"/>
      <c r="AF3" s="48"/>
      <c r="AG3" s="48"/>
    </row>
    <row r="4" spans="1:35" x14ac:dyDescent="0.25">
      <c r="B4" s="146" t="s">
        <v>5</v>
      </c>
      <c r="C4" s="135"/>
      <c r="D4" s="135"/>
      <c r="E4" s="135"/>
      <c r="N4" s="26">
        <v>1</v>
      </c>
      <c r="O4" s="30">
        <f>'2025_01'!O4</f>
        <v>6</v>
      </c>
      <c r="P4" s="31">
        <f>P$3-((P$3/100)*O4)</f>
        <v>400.44</v>
      </c>
      <c r="Q4" s="83">
        <f>'Projekt-Daten'!Q4</f>
        <v>5.6</v>
      </c>
      <c r="AA4" s="47"/>
      <c r="AB4" s="49" t="str">
        <f>"Stufe 1 = "&amp;ROUND(Q4,2)&amp;"%"</f>
        <v>Stufe 1 = 5,6%</v>
      </c>
      <c r="AC4" s="144" t="str">
        <f>B4</f>
        <v>Grundintervall</v>
      </c>
      <c r="AD4" s="145"/>
      <c r="AE4" s="46"/>
      <c r="AF4" s="48"/>
      <c r="AG4" s="48"/>
      <c r="AI4" s="35">
        <f>Q4</f>
        <v>5.6</v>
      </c>
    </row>
    <row r="5" spans="1:35" x14ac:dyDescent="0.25">
      <c r="B5" s="146" t="s">
        <v>6</v>
      </c>
      <c r="C5" s="135"/>
      <c r="D5" s="135"/>
      <c r="E5" s="135"/>
      <c r="N5" s="26">
        <v>2</v>
      </c>
      <c r="O5" s="30">
        <f>'2025_01'!O5</f>
        <v>8</v>
      </c>
      <c r="P5" s="29">
        <f>P$3-((P$3/100)*O5)</f>
        <v>391.92</v>
      </c>
      <c r="Q5" s="83">
        <f>'Projekt-Daten'!Q5</f>
        <v>8.81</v>
      </c>
      <c r="AA5" s="47"/>
      <c r="AB5" s="49" t="str">
        <f>"Stufe 2 = "&amp;ROUND(Q5,2)&amp;"%"</f>
        <v>Stufe 2 = 8,81%</v>
      </c>
      <c r="AC5" s="142" t="str">
        <f>B5</f>
        <v>Grundsicht</v>
      </c>
      <c r="AD5" s="143"/>
      <c r="AE5" s="46"/>
      <c r="AF5" s="48"/>
      <c r="AG5" s="48"/>
      <c r="AI5" s="35">
        <f>Q5</f>
        <v>8.81</v>
      </c>
    </row>
    <row r="6" spans="1:35" x14ac:dyDescent="0.25">
      <c r="B6" t="s">
        <v>7</v>
      </c>
      <c r="C6" t="s">
        <v>8</v>
      </c>
      <c r="D6" t="s">
        <v>9</v>
      </c>
      <c r="E6" t="s">
        <v>10</v>
      </c>
      <c r="F6" s="5" t="s">
        <v>1</v>
      </c>
      <c r="N6" s="26">
        <v>3</v>
      </c>
      <c r="O6" s="30">
        <f>'2025_01'!O6</f>
        <v>10</v>
      </c>
      <c r="P6" s="29">
        <f>P$3-((P$3/100)*O6)</f>
        <v>383.4</v>
      </c>
      <c r="Q6" s="83">
        <f>'Projekt-Daten'!Q6</f>
        <v>12.79</v>
      </c>
      <c r="X6">
        <v>0.435</v>
      </c>
      <c r="AA6" s="47"/>
      <c r="AB6" s="46" t="str">
        <f>"Stufe 3 = "&amp;ROUND(Q6,2)&amp;"%"</f>
        <v>Stufe 3 = 12,79%</v>
      </c>
      <c r="AC6" s="51"/>
      <c r="AD6" s="51"/>
      <c r="AE6" s="47"/>
      <c r="AF6" s="48"/>
      <c r="AG6" s="48"/>
      <c r="AI6" s="35">
        <f>Q6</f>
        <v>12.79</v>
      </c>
    </row>
    <row r="7" spans="1:35" x14ac:dyDescent="0.25">
      <c r="B7" t="s">
        <v>11</v>
      </c>
      <c r="C7" t="s">
        <v>11</v>
      </c>
      <c r="D7" t="s">
        <v>12</v>
      </c>
      <c r="E7" t="s">
        <v>12</v>
      </c>
      <c r="I7" t="s">
        <v>13</v>
      </c>
      <c r="J7" t="s">
        <v>14</v>
      </c>
      <c r="K7" t="s">
        <v>15</v>
      </c>
      <c r="O7" s="21" t="s">
        <v>16</v>
      </c>
      <c r="P7" s="21" t="s">
        <v>17</v>
      </c>
      <c r="Q7" s="21" t="s">
        <v>18</v>
      </c>
      <c r="S7" s="32" t="s">
        <v>19</v>
      </c>
      <c r="AA7" s="47"/>
      <c r="AB7" s="52"/>
      <c r="AC7" s="50"/>
      <c r="AD7" s="50"/>
      <c r="AE7" s="50"/>
      <c r="AF7" s="55"/>
      <c r="AG7" s="55"/>
      <c r="AI7" s="35"/>
    </row>
    <row r="8" spans="1:35" ht="18.75" customHeight="1" thickBot="1" x14ac:dyDescent="0.3">
      <c r="A8" s="4" t="s">
        <v>20</v>
      </c>
      <c r="B8" t="s">
        <v>21</v>
      </c>
      <c r="C8" t="s">
        <v>22</v>
      </c>
      <c r="D8" t="s">
        <v>23</v>
      </c>
      <c r="E8" t="s">
        <v>24</v>
      </c>
      <c r="G8" t="s">
        <v>25</v>
      </c>
      <c r="H8" t="s">
        <v>26</v>
      </c>
      <c r="I8" s="82">
        <f>O4</f>
        <v>6</v>
      </c>
      <c r="J8" s="82">
        <f>O5</f>
        <v>8</v>
      </c>
      <c r="K8" s="82">
        <f>O6</f>
        <v>10</v>
      </c>
      <c r="O8" s="6" t="s">
        <v>27</v>
      </c>
      <c r="P8" s="38" t="s">
        <v>28</v>
      </c>
      <c r="Q8" s="13" t="s">
        <v>29</v>
      </c>
      <c r="S8" s="15" t="s">
        <v>30</v>
      </c>
      <c r="U8" s="16" t="s">
        <v>31</v>
      </c>
      <c r="V8" s="17" t="s">
        <v>32</v>
      </c>
      <c r="W8" s="18" t="s">
        <v>33</v>
      </c>
      <c r="X8" s="19" t="s">
        <v>34</v>
      </c>
      <c r="Y8" s="33" t="s">
        <v>35</v>
      </c>
      <c r="Z8" s="32" t="s">
        <v>36</v>
      </c>
      <c r="AA8" s="47"/>
      <c r="AB8" s="39" t="s">
        <v>37</v>
      </c>
      <c r="AC8" s="40" t="s">
        <v>31</v>
      </c>
      <c r="AD8" s="41" t="s">
        <v>32</v>
      </c>
      <c r="AE8" s="42" t="s">
        <v>33</v>
      </c>
      <c r="AF8" s="43" t="s">
        <v>34</v>
      </c>
      <c r="AG8" s="56" t="s">
        <v>35</v>
      </c>
      <c r="AH8" s="36" t="s">
        <v>38</v>
      </c>
    </row>
    <row r="9" spans="1:35" x14ac:dyDescent="0.25">
      <c r="A9" s="57" t="s">
        <v>8072</v>
      </c>
      <c r="B9" s="1">
        <v>67.328000000000003</v>
      </c>
      <c r="C9" s="1">
        <v>67.072000000000003</v>
      </c>
      <c r="D9" s="1">
        <v>421.26</v>
      </c>
      <c r="E9" s="1">
        <v>381.40699999999998</v>
      </c>
      <c r="G9" s="1">
        <f t="shared" ref="G9:G72" si="0">D9-E9</f>
        <v>39.853000000000009</v>
      </c>
      <c r="H9" s="1">
        <f t="shared" ref="H9:H72" si="1">B9-C9</f>
        <v>0.25600000000000023</v>
      </c>
      <c r="I9" s="2">
        <f t="shared" ref="I9:I72" si="2">D9-((D9/100)*I$8)</f>
        <v>395.98439999999999</v>
      </c>
      <c r="J9" s="2">
        <f t="shared" ref="J9:J72" si="3">D9-((D9/100)*J$8)</f>
        <v>387.55919999999998</v>
      </c>
      <c r="K9" s="2">
        <f t="shared" ref="K9:K72" si="4">D9-((D9/100)*K$8)</f>
        <v>379.13400000000001</v>
      </c>
      <c r="L9" s="10">
        <f t="shared" ref="L9:L72" si="5">IF(AND(G9&lt;&gt;"",H9&lt;&gt;""),IF(AND(E9&gt;(I9-P$1),E9&lt;(I9+P$1)),N$4,IF(AND(E9&gt;(J9-P$1),E9&lt;(J9+P$1)),N$5,IF(AND(E9&gt;(K9-P$1),E9&lt;(K9+P$1)),N$6,0))),"")</f>
        <v>3</v>
      </c>
      <c r="M9" s="73">
        <f t="shared" ref="M9:M72" si="6">IF(L8&lt;&gt;L9,L9,"")</f>
        <v>3</v>
      </c>
      <c r="N9">
        <f t="shared" ref="N9:N72" si="7">L9</f>
        <v>3</v>
      </c>
      <c r="O9" s="12">
        <f t="shared" ref="O9:O72" si="8">IF(N9=1,(B9+(B9/(100-Q$4)*Q$4)),IF(N9=2,(B9+(B9/(100-Q$5)*Q$5)),IF(N9=3,(B9+(B9/(100-Q$6)*Q$6)),B9)))</f>
        <v>77.202155716087603</v>
      </c>
      <c r="P9" s="11">
        <f t="shared" ref="P9:P72" si="9">IF(O9&lt;&gt;"",O9-B9,"")</f>
        <v>9.8741557160875999</v>
      </c>
      <c r="Q9" s="1">
        <f t="shared" ref="Q9:Q72" si="10">O9-P9</f>
        <v>67.328000000000003</v>
      </c>
      <c r="S9" s="14" t="str">
        <f t="shared" ref="S9:S72" si="11">IF(ROUND(B9,3)=ROUND(Q9,3),"A","B")</f>
        <v>A</v>
      </c>
      <c r="U9" s="1">
        <f t="shared" ref="U9:U72" si="12">B9</f>
        <v>67.328000000000003</v>
      </c>
      <c r="V9" s="1">
        <f t="shared" ref="V9:V72" si="13">E9</f>
        <v>381.40699999999998</v>
      </c>
      <c r="W9" s="1">
        <f t="shared" ref="W9:W72" si="14">P9</f>
        <v>9.8741557160875999</v>
      </c>
      <c r="X9" s="20">
        <f t="shared" ref="X9:X72" si="15">W9*X$6</f>
        <v>4.2952577364981055</v>
      </c>
      <c r="Y9" s="22">
        <f t="shared" ref="Y9:Y72" si="16">L9</f>
        <v>3</v>
      </c>
      <c r="Z9" s="32" t="s">
        <v>40</v>
      </c>
      <c r="AA9" s="47"/>
      <c r="AB9" s="32" t="str">
        <f>A9</f>
        <v>2025-12-01 00:00:00</v>
      </c>
      <c r="AC9" s="1">
        <f>SUM(U9:U32)</f>
        <v>3327.232</v>
      </c>
      <c r="AD9" s="1">
        <f>AVERAGE(V9:V32)</f>
        <v>381.23029166666674</v>
      </c>
      <c r="AE9" s="1">
        <f>SUM(W9:W32)</f>
        <v>425.14733869311146</v>
      </c>
      <c r="AF9" s="1">
        <f>SUM(X9:X32)</f>
        <v>184.93909233150345</v>
      </c>
      <c r="AG9" s="35">
        <f>AVERAGE(Y9:Y32)</f>
        <v>2.6666666666666665</v>
      </c>
      <c r="AH9" s="37">
        <f>DAY(A9)</f>
        <v>1</v>
      </c>
    </row>
    <row r="10" spans="1:35" hidden="1" x14ac:dyDescent="0.25">
      <c r="A10" s="57" t="s">
        <v>8073</v>
      </c>
      <c r="B10" s="1">
        <v>62.207999999999998</v>
      </c>
      <c r="C10" s="1">
        <v>61.951999999999998</v>
      </c>
      <c r="D10" s="1">
        <v>421.51600000000002</v>
      </c>
      <c r="E10" s="1">
        <v>381.66399999999999</v>
      </c>
      <c r="G10" s="1">
        <f t="shared" si="0"/>
        <v>39.852000000000032</v>
      </c>
      <c r="H10" s="1">
        <f t="shared" si="1"/>
        <v>0.25600000000000023</v>
      </c>
      <c r="I10" s="2">
        <f t="shared" si="2"/>
        <v>396.22504000000004</v>
      </c>
      <c r="J10" s="2">
        <f t="shared" si="3"/>
        <v>387.79472000000004</v>
      </c>
      <c r="K10" s="2">
        <f t="shared" si="4"/>
        <v>379.36440000000005</v>
      </c>
      <c r="L10" s="10">
        <f t="shared" si="5"/>
        <v>3</v>
      </c>
      <c r="M10" s="73" t="str">
        <f t="shared" si="6"/>
        <v/>
      </c>
      <c r="N10">
        <f t="shared" si="7"/>
        <v>3</v>
      </c>
      <c r="O10" s="12">
        <f t="shared" si="8"/>
        <v>71.331269349845201</v>
      </c>
      <c r="P10" s="11">
        <f t="shared" si="9"/>
        <v>9.1232693498452022</v>
      </c>
      <c r="Q10" s="1">
        <f t="shared" si="10"/>
        <v>62.207999999999998</v>
      </c>
      <c r="S10" s="14" t="str">
        <f t="shared" si="11"/>
        <v>A</v>
      </c>
      <c r="U10" s="1">
        <f t="shared" si="12"/>
        <v>62.207999999999998</v>
      </c>
      <c r="V10" s="1">
        <f t="shared" si="13"/>
        <v>381.66399999999999</v>
      </c>
      <c r="W10" s="1">
        <f t="shared" si="14"/>
        <v>9.1232693498452022</v>
      </c>
      <c r="X10" s="20">
        <f t="shared" si="15"/>
        <v>3.9686221671826631</v>
      </c>
      <c r="Y10" s="22">
        <f t="shared" si="16"/>
        <v>3</v>
      </c>
      <c r="AA10" s="47"/>
    </row>
    <row r="11" spans="1:35" hidden="1" x14ac:dyDescent="0.25">
      <c r="A11" s="57" t="s">
        <v>8074</v>
      </c>
      <c r="B11" s="1">
        <v>68.736000000000004</v>
      </c>
      <c r="C11" s="1">
        <v>68.608000000000004</v>
      </c>
      <c r="D11" s="1">
        <v>420.68099999999998</v>
      </c>
      <c r="E11" s="1">
        <v>380.88</v>
      </c>
      <c r="G11" s="1">
        <f t="shared" si="0"/>
        <v>39.800999999999988</v>
      </c>
      <c r="H11" s="1">
        <f t="shared" si="1"/>
        <v>0.12800000000000011</v>
      </c>
      <c r="I11" s="2">
        <f t="shared" si="2"/>
        <v>395.44013999999999</v>
      </c>
      <c r="J11" s="2">
        <f t="shared" si="3"/>
        <v>387.02652</v>
      </c>
      <c r="K11" s="2">
        <f t="shared" si="4"/>
        <v>378.61289999999997</v>
      </c>
      <c r="L11" s="10">
        <f t="shared" si="5"/>
        <v>3</v>
      </c>
      <c r="M11" s="73" t="str">
        <f t="shared" si="6"/>
        <v/>
      </c>
      <c r="N11">
        <f t="shared" si="7"/>
        <v>3</v>
      </c>
      <c r="O11" s="12">
        <f t="shared" si="8"/>
        <v>78.816649466804265</v>
      </c>
      <c r="P11" s="11">
        <f t="shared" si="9"/>
        <v>10.08064946680426</v>
      </c>
      <c r="Q11" s="1">
        <f t="shared" si="10"/>
        <v>68.736000000000004</v>
      </c>
      <c r="S11" s="14" t="str">
        <f t="shared" si="11"/>
        <v>A</v>
      </c>
      <c r="U11" s="1">
        <f t="shared" si="12"/>
        <v>68.736000000000004</v>
      </c>
      <c r="V11" s="1">
        <f t="shared" si="13"/>
        <v>380.88</v>
      </c>
      <c r="W11" s="1">
        <f t="shared" si="14"/>
        <v>10.08064946680426</v>
      </c>
      <c r="X11" s="20">
        <f t="shared" si="15"/>
        <v>4.3850825180598534</v>
      </c>
      <c r="Y11" s="22">
        <f t="shared" si="16"/>
        <v>3</v>
      </c>
      <c r="AA11" s="47"/>
    </row>
    <row r="12" spans="1:35" hidden="1" x14ac:dyDescent="0.25">
      <c r="A12" s="57" t="s">
        <v>8075</v>
      </c>
      <c r="B12" s="1">
        <v>61.44</v>
      </c>
      <c r="C12" s="1">
        <v>61.183999999999997</v>
      </c>
      <c r="D12" s="1">
        <v>419.66899999999998</v>
      </c>
      <c r="E12" s="1">
        <v>379.99599999999998</v>
      </c>
      <c r="G12" s="1">
        <f t="shared" si="0"/>
        <v>39.673000000000002</v>
      </c>
      <c r="H12" s="1">
        <f t="shared" si="1"/>
        <v>0.25600000000000023</v>
      </c>
      <c r="I12" s="2">
        <f t="shared" si="2"/>
        <v>394.48885999999999</v>
      </c>
      <c r="J12" s="2">
        <f t="shared" si="3"/>
        <v>386.09547999999995</v>
      </c>
      <c r="K12" s="2">
        <f t="shared" si="4"/>
        <v>377.70209999999997</v>
      </c>
      <c r="L12" s="10">
        <f t="shared" si="5"/>
        <v>3</v>
      </c>
      <c r="M12" s="73" t="str">
        <f t="shared" si="6"/>
        <v/>
      </c>
      <c r="N12">
        <f t="shared" si="7"/>
        <v>3</v>
      </c>
      <c r="O12" s="12">
        <f t="shared" si="8"/>
        <v>70.450636394908841</v>
      </c>
      <c r="P12" s="11">
        <f t="shared" si="9"/>
        <v>9.0106363949088433</v>
      </c>
      <c r="Q12" s="1">
        <f t="shared" si="10"/>
        <v>61.44</v>
      </c>
      <c r="S12" s="14" t="str">
        <f t="shared" si="11"/>
        <v>A</v>
      </c>
      <c r="U12" s="1">
        <f t="shared" si="12"/>
        <v>61.44</v>
      </c>
      <c r="V12" s="1">
        <f t="shared" si="13"/>
        <v>379.99599999999998</v>
      </c>
      <c r="W12" s="1">
        <f t="shared" si="14"/>
        <v>9.0106363949088433</v>
      </c>
      <c r="X12" s="20">
        <f t="shared" si="15"/>
        <v>3.9196268317853469</v>
      </c>
      <c r="Y12" s="22">
        <f t="shared" si="16"/>
        <v>3</v>
      </c>
      <c r="AA12" s="47"/>
    </row>
    <row r="13" spans="1:35" hidden="1" x14ac:dyDescent="0.25">
      <c r="A13" s="57" t="s">
        <v>8076</v>
      </c>
      <c r="B13" s="1">
        <v>66.56</v>
      </c>
      <c r="C13" s="1">
        <v>66.432000000000002</v>
      </c>
      <c r="D13" s="1">
        <v>418.70100000000002</v>
      </c>
      <c r="E13" s="1">
        <v>379.09800000000001</v>
      </c>
      <c r="G13" s="1">
        <f t="shared" si="0"/>
        <v>39.603000000000009</v>
      </c>
      <c r="H13" s="1">
        <f t="shared" si="1"/>
        <v>0.12800000000000011</v>
      </c>
      <c r="I13" s="2">
        <f t="shared" si="2"/>
        <v>393.57894000000005</v>
      </c>
      <c r="J13" s="2">
        <f t="shared" si="3"/>
        <v>385.20492000000002</v>
      </c>
      <c r="K13" s="2">
        <f t="shared" si="4"/>
        <v>376.83090000000004</v>
      </c>
      <c r="L13" s="10">
        <f t="shared" si="5"/>
        <v>3</v>
      </c>
      <c r="M13" s="73" t="str">
        <f t="shared" si="6"/>
        <v/>
      </c>
      <c r="N13">
        <f t="shared" si="7"/>
        <v>3</v>
      </c>
      <c r="O13" s="12">
        <f t="shared" si="8"/>
        <v>76.321522761151243</v>
      </c>
      <c r="P13" s="11">
        <f t="shared" si="9"/>
        <v>9.761522761151241</v>
      </c>
      <c r="Q13" s="1">
        <f t="shared" si="10"/>
        <v>66.56</v>
      </c>
      <c r="S13" s="14" t="str">
        <f t="shared" si="11"/>
        <v>A</v>
      </c>
      <c r="U13" s="1">
        <f t="shared" si="12"/>
        <v>66.56</v>
      </c>
      <c r="V13" s="1">
        <f t="shared" si="13"/>
        <v>379.09800000000001</v>
      </c>
      <c r="W13" s="1">
        <f t="shared" si="14"/>
        <v>9.761522761151241</v>
      </c>
      <c r="X13" s="20">
        <f t="shared" si="15"/>
        <v>4.2462624011007897</v>
      </c>
      <c r="Y13" s="22">
        <f t="shared" si="16"/>
        <v>3</v>
      </c>
      <c r="AA13" s="47"/>
    </row>
    <row r="14" spans="1:35" hidden="1" x14ac:dyDescent="0.25">
      <c r="A14" s="57" t="s">
        <v>8077</v>
      </c>
      <c r="B14" s="1">
        <v>87.68</v>
      </c>
      <c r="C14" s="1">
        <v>87.296000000000006</v>
      </c>
      <c r="D14" s="1">
        <v>417.18</v>
      </c>
      <c r="E14" s="1">
        <v>382.86</v>
      </c>
      <c r="G14" s="1">
        <f t="shared" si="0"/>
        <v>34.319999999999993</v>
      </c>
      <c r="H14" s="1">
        <f t="shared" si="1"/>
        <v>0.38400000000000034</v>
      </c>
      <c r="I14" s="2">
        <f t="shared" si="2"/>
        <v>392.14920000000001</v>
      </c>
      <c r="J14" s="2">
        <f t="shared" si="3"/>
        <v>383.80560000000003</v>
      </c>
      <c r="K14" s="2">
        <f t="shared" si="4"/>
        <v>375.46199999999999</v>
      </c>
      <c r="L14" s="10">
        <f t="shared" si="5"/>
        <v>2</v>
      </c>
      <c r="M14" s="73">
        <f t="shared" si="6"/>
        <v>2</v>
      </c>
      <c r="N14">
        <f t="shared" si="7"/>
        <v>2</v>
      </c>
      <c r="O14" s="12">
        <f t="shared" si="8"/>
        <v>96.150893738348515</v>
      </c>
      <c r="P14" s="11">
        <f t="shared" si="9"/>
        <v>8.4708937383485079</v>
      </c>
      <c r="Q14" s="1">
        <f t="shared" si="10"/>
        <v>87.68</v>
      </c>
      <c r="S14" s="14" t="str">
        <f t="shared" si="11"/>
        <v>A</v>
      </c>
      <c r="U14" s="1">
        <f t="shared" si="12"/>
        <v>87.68</v>
      </c>
      <c r="V14" s="1">
        <f t="shared" si="13"/>
        <v>382.86</v>
      </c>
      <c r="W14" s="1">
        <f t="shared" si="14"/>
        <v>8.4708937383485079</v>
      </c>
      <c r="X14" s="20">
        <f t="shared" si="15"/>
        <v>3.6848387761816008</v>
      </c>
      <c r="Y14" s="22">
        <f t="shared" si="16"/>
        <v>2</v>
      </c>
      <c r="AA14" s="47"/>
    </row>
    <row r="15" spans="1:35" hidden="1" x14ac:dyDescent="0.25">
      <c r="A15" s="57" t="s">
        <v>8078</v>
      </c>
      <c r="B15" s="1">
        <v>136.57599999999999</v>
      </c>
      <c r="C15" s="1">
        <v>136.32</v>
      </c>
      <c r="D15" s="1">
        <v>416.58300000000003</v>
      </c>
      <c r="E15" s="1">
        <v>381.62099999999998</v>
      </c>
      <c r="G15" s="1">
        <f t="shared" si="0"/>
        <v>34.962000000000046</v>
      </c>
      <c r="H15" s="1">
        <f t="shared" si="1"/>
        <v>0.25600000000000023</v>
      </c>
      <c r="I15" s="2">
        <f t="shared" si="2"/>
        <v>391.58802000000003</v>
      </c>
      <c r="J15" s="2">
        <f t="shared" si="3"/>
        <v>383.25636000000003</v>
      </c>
      <c r="K15" s="2">
        <f t="shared" si="4"/>
        <v>374.92470000000003</v>
      </c>
      <c r="L15" s="10">
        <f t="shared" si="5"/>
        <v>2</v>
      </c>
      <c r="M15" s="73" t="str">
        <f t="shared" si="6"/>
        <v/>
      </c>
      <c r="N15">
        <f t="shared" si="7"/>
        <v>2</v>
      </c>
      <c r="O15" s="12">
        <f t="shared" si="8"/>
        <v>149.7708082026538</v>
      </c>
      <c r="P15" s="11">
        <f t="shared" si="9"/>
        <v>13.194808202653803</v>
      </c>
      <c r="Q15" s="1">
        <f t="shared" si="10"/>
        <v>136.57599999999999</v>
      </c>
      <c r="S15" s="14" t="str">
        <f t="shared" si="11"/>
        <v>A</v>
      </c>
      <c r="U15" s="1">
        <f t="shared" si="12"/>
        <v>136.57599999999999</v>
      </c>
      <c r="V15" s="1">
        <f t="shared" si="13"/>
        <v>381.62099999999998</v>
      </c>
      <c r="W15" s="1">
        <f t="shared" si="14"/>
        <v>13.194808202653803</v>
      </c>
      <c r="X15" s="20">
        <f t="shared" si="15"/>
        <v>5.739741568154404</v>
      </c>
      <c r="Y15" s="22">
        <f t="shared" si="16"/>
        <v>2</v>
      </c>
      <c r="AA15" s="47"/>
    </row>
    <row r="16" spans="1:35" hidden="1" x14ac:dyDescent="0.25">
      <c r="A16" s="57" t="s">
        <v>8079</v>
      </c>
      <c r="B16" s="1">
        <v>181.12</v>
      </c>
      <c r="C16" s="1">
        <v>180.73599999999999</v>
      </c>
      <c r="D16" s="1">
        <v>415.16300000000001</v>
      </c>
      <c r="E16" s="1">
        <v>381.31200000000001</v>
      </c>
      <c r="G16" s="1">
        <f t="shared" si="0"/>
        <v>33.850999999999999</v>
      </c>
      <c r="H16" s="1">
        <f t="shared" si="1"/>
        <v>0.38400000000001455</v>
      </c>
      <c r="I16" s="2">
        <f t="shared" si="2"/>
        <v>390.25322</v>
      </c>
      <c r="J16" s="2">
        <f t="shared" si="3"/>
        <v>381.94996000000003</v>
      </c>
      <c r="K16" s="2">
        <f t="shared" si="4"/>
        <v>373.64670000000001</v>
      </c>
      <c r="L16" s="10">
        <f t="shared" si="5"/>
        <v>2</v>
      </c>
      <c r="M16" s="73" t="str">
        <f t="shared" si="6"/>
        <v/>
      </c>
      <c r="N16">
        <f t="shared" si="7"/>
        <v>2</v>
      </c>
      <c r="O16" s="12">
        <f t="shared" si="8"/>
        <v>198.61826954709946</v>
      </c>
      <c r="P16" s="11">
        <f t="shared" si="9"/>
        <v>17.498269547099454</v>
      </c>
      <c r="Q16" s="1">
        <f t="shared" si="10"/>
        <v>181.12</v>
      </c>
      <c r="S16" s="14" t="str">
        <f t="shared" si="11"/>
        <v>A</v>
      </c>
      <c r="U16" s="1">
        <f t="shared" si="12"/>
        <v>181.12</v>
      </c>
      <c r="V16" s="1">
        <f t="shared" si="13"/>
        <v>381.31200000000001</v>
      </c>
      <c r="W16" s="1">
        <f t="shared" si="14"/>
        <v>17.498269547099454</v>
      </c>
      <c r="X16" s="20">
        <f t="shared" si="15"/>
        <v>7.6117472529882626</v>
      </c>
      <c r="Y16" s="22">
        <f t="shared" si="16"/>
        <v>2</v>
      </c>
      <c r="AA16" s="47"/>
    </row>
    <row r="17" spans="1:27" hidden="1" x14ac:dyDescent="0.25">
      <c r="A17" s="57" t="s">
        <v>8080</v>
      </c>
      <c r="B17" s="1">
        <v>211.584</v>
      </c>
      <c r="C17" s="1">
        <v>211.2</v>
      </c>
      <c r="D17" s="1">
        <v>416.47899999999998</v>
      </c>
      <c r="E17" s="1">
        <v>382.19499999999999</v>
      </c>
      <c r="G17" s="1">
        <f t="shared" si="0"/>
        <v>34.283999999999992</v>
      </c>
      <c r="H17" s="1">
        <f t="shared" si="1"/>
        <v>0.38400000000001455</v>
      </c>
      <c r="I17" s="2">
        <f t="shared" si="2"/>
        <v>391.49025999999998</v>
      </c>
      <c r="J17" s="2">
        <f t="shared" si="3"/>
        <v>383.16067999999996</v>
      </c>
      <c r="K17" s="2">
        <f t="shared" si="4"/>
        <v>374.83109999999999</v>
      </c>
      <c r="L17" s="10">
        <f t="shared" si="5"/>
        <v>2</v>
      </c>
      <c r="M17" s="73" t="str">
        <f t="shared" si="6"/>
        <v/>
      </c>
      <c r="N17">
        <f t="shared" si="7"/>
        <v>2</v>
      </c>
      <c r="O17" s="12">
        <f t="shared" si="8"/>
        <v>232.02544138611691</v>
      </c>
      <c r="P17" s="11">
        <f t="shared" si="9"/>
        <v>20.441441386116907</v>
      </c>
      <c r="Q17" s="1">
        <f t="shared" si="10"/>
        <v>211.584</v>
      </c>
      <c r="S17" s="14" t="str">
        <f t="shared" si="11"/>
        <v>A</v>
      </c>
      <c r="U17" s="1">
        <f t="shared" si="12"/>
        <v>211.584</v>
      </c>
      <c r="V17" s="1">
        <f t="shared" si="13"/>
        <v>382.19499999999999</v>
      </c>
      <c r="W17" s="1">
        <f t="shared" si="14"/>
        <v>20.441441386116907</v>
      </c>
      <c r="X17" s="20">
        <f t="shared" si="15"/>
        <v>8.8920270029608535</v>
      </c>
      <c r="Y17" s="22">
        <f t="shared" si="16"/>
        <v>2</v>
      </c>
      <c r="AA17" s="47"/>
    </row>
    <row r="18" spans="1:27" hidden="1" x14ac:dyDescent="0.25">
      <c r="A18" s="57" t="s">
        <v>8081</v>
      </c>
      <c r="B18" s="1">
        <v>192.89599999999999</v>
      </c>
      <c r="C18" s="1">
        <v>192.512</v>
      </c>
      <c r="D18" s="1">
        <v>419.851</v>
      </c>
      <c r="E18" s="1">
        <v>379.65199999999999</v>
      </c>
      <c r="G18" s="1">
        <f t="shared" si="0"/>
        <v>40.199000000000012</v>
      </c>
      <c r="H18" s="1">
        <f t="shared" si="1"/>
        <v>0.38399999999998613</v>
      </c>
      <c r="I18" s="2">
        <f t="shared" si="2"/>
        <v>394.65994000000001</v>
      </c>
      <c r="J18" s="2">
        <f t="shared" si="3"/>
        <v>386.26292000000001</v>
      </c>
      <c r="K18" s="2">
        <f t="shared" si="4"/>
        <v>377.86590000000001</v>
      </c>
      <c r="L18" s="10">
        <f t="shared" si="5"/>
        <v>3</v>
      </c>
      <c r="M18" s="73">
        <f t="shared" si="6"/>
        <v>3</v>
      </c>
      <c r="N18">
        <f t="shared" si="7"/>
        <v>3</v>
      </c>
      <c r="O18" s="12">
        <f t="shared" si="8"/>
        <v>221.18564384818254</v>
      </c>
      <c r="P18" s="11">
        <f t="shared" si="9"/>
        <v>28.28964384818255</v>
      </c>
      <c r="Q18" s="1">
        <f t="shared" si="10"/>
        <v>192.89599999999999</v>
      </c>
      <c r="S18" s="14" t="str">
        <f t="shared" si="11"/>
        <v>A</v>
      </c>
      <c r="U18" s="1">
        <f t="shared" si="12"/>
        <v>192.89599999999999</v>
      </c>
      <c r="V18" s="1">
        <f t="shared" si="13"/>
        <v>379.65199999999999</v>
      </c>
      <c r="W18" s="1">
        <f t="shared" si="14"/>
        <v>28.28964384818255</v>
      </c>
      <c r="X18" s="20">
        <f t="shared" si="15"/>
        <v>12.305995073959409</v>
      </c>
      <c r="Y18" s="22">
        <f t="shared" si="16"/>
        <v>3</v>
      </c>
      <c r="AA18" s="47"/>
    </row>
    <row r="19" spans="1:27" hidden="1" x14ac:dyDescent="0.25">
      <c r="A19" s="57" t="s">
        <v>8082</v>
      </c>
      <c r="B19" s="1">
        <v>201.6</v>
      </c>
      <c r="C19" s="1">
        <v>201.08799999999999</v>
      </c>
      <c r="D19" s="1">
        <v>421.20400000000001</v>
      </c>
      <c r="E19" s="1">
        <v>380.84100000000001</v>
      </c>
      <c r="G19" s="1">
        <f t="shared" si="0"/>
        <v>40.363</v>
      </c>
      <c r="H19" s="1">
        <f t="shared" si="1"/>
        <v>0.51200000000000045</v>
      </c>
      <c r="I19" s="2">
        <f t="shared" si="2"/>
        <v>395.93176</v>
      </c>
      <c r="J19" s="2">
        <f t="shared" si="3"/>
        <v>387.50767999999999</v>
      </c>
      <c r="K19" s="2">
        <f t="shared" si="4"/>
        <v>379.08359999999999</v>
      </c>
      <c r="L19" s="10">
        <f t="shared" si="5"/>
        <v>3</v>
      </c>
      <c r="M19" s="73" t="str">
        <f t="shared" si="6"/>
        <v/>
      </c>
      <c r="N19">
        <f t="shared" si="7"/>
        <v>3</v>
      </c>
      <c r="O19" s="12">
        <f t="shared" si="8"/>
        <v>231.16615067079462</v>
      </c>
      <c r="P19" s="11">
        <f t="shared" si="9"/>
        <v>29.566150670794627</v>
      </c>
      <c r="Q19" s="1">
        <f t="shared" si="10"/>
        <v>201.6</v>
      </c>
      <c r="S19" s="14" t="str">
        <f t="shared" si="11"/>
        <v>A</v>
      </c>
      <c r="U19" s="1">
        <f t="shared" si="12"/>
        <v>201.6</v>
      </c>
      <c r="V19" s="1">
        <f t="shared" si="13"/>
        <v>380.84100000000001</v>
      </c>
      <c r="W19" s="1">
        <f t="shared" si="14"/>
        <v>29.566150670794627</v>
      </c>
      <c r="X19" s="20">
        <f t="shared" si="15"/>
        <v>12.861275541795663</v>
      </c>
      <c r="Y19" s="22">
        <f t="shared" si="16"/>
        <v>3</v>
      </c>
      <c r="AA19" s="47"/>
    </row>
    <row r="20" spans="1:27" hidden="1" x14ac:dyDescent="0.25">
      <c r="A20" s="57" t="s">
        <v>8083</v>
      </c>
      <c r="B20" s="1">
        <v>200.83199999999999</v>
      </c>
      <c r="C20" s="1">
        <v>200.32</v>
      </c>
      <c r="D20" s="1">
        <v>422.20299999999997</v>
      </c>
      <c r="E20" s="1">
        <v>382.05500000000001</v>
      </c>
      <c r="G20" s="1">
        <f t="shared" si="0"/>
        <v>40.147999999999968</v>
      </c>
      <c r="H20" s="1">
        <f t="shared" si="1"/>
        <v>0.51200000000000045</v>
      </c>
      <c r="I20" s="2">
        <f t="shared" si="2"/>
        <v>396.87081999999998</v>
      </c>
      <c r="J20" s="2">
        <f t="shared" si="3"/>
        <v>388.42675999999994</v>
      </c>
      <c r="K20" s="2">
        <f t="shared" si="4"/>
        <v>379.98269999999997</v>
      </c>
      <c r="L20" s="10">
        <f t="shared" si="5"/>
        <v>3</v>
      </c>
      <c r="M20" s="73" t="str">
        <f t="shared" si="6"/>
        <v/>
      </c>
      <c r="N20">
        <f t="shared" si="7"/>
        <v>3</v>
      </c>
      <c r="O20" s="12">
        <f t="shared" si="8"/>
        <v>230.28551771585825</v>
      </c>
      <c r="P20" s="11">
        <f t="shared" si="9"/>
        <v>29.453517715858254</v>
      </c>
      <c r="Q20" s="1">
        <f t="shared" si="10"/>
        <v>200.83199999999999</v>
      </c>
      <c r="S20" s="14" t="str">
        <f t="shared" si="11"/>
        <v>A</v>
      </c>
      <c r="U20" s="1">
        <f t="shared" si="12"/>
        <v>200.83199999999999</v>
      </c>
      <c r="V20" s="1">
        <f t="shared" si="13"/>
        <v>382.05500000000001</v>
      </c>
      <c r="W20" s="1">
        <f t="shared" si="14"/>
        <v>29.453517715858254</v>
      </c>
      <c r="X20" s="20">
        <f t="shared" si="15"/>
        <v>12.81228020639834</v>
      </c>
      <c r="Y20" s="22">
        <f t="shared" si="16"/>
        <v>3</v>
      </c>
      <c r="AA20" s="47"/>
    </row>
    <row r="21" spans="1:27" hidden="1" x14ac:dyDescent="0.25">
      <c r="A21" s="57" t="s">
        <v>8084</v>
      </c>
      <c r="B21" s="1">
        <v>176.512</v>
      </c>
      <c r="C21" s="1">
        <v>176.256</v>
      </c>
      <c r="D21" s="1">
        <v>415.75400000000002</v>
      </c>
      <c r="E21" s="1">
        <v>381.899</v>
      </c>
      <c r="G21" s="1">
        <f t="shared" si="0"/>
        <v>33.855000000000018</v>
      </c>
      <c r="H21" s="1">
        <f t="shared" si="1"/>
        <v>0.25600000000000023</v>
      </c>
      <c r="I21" s="2">
        <f t="shared" si="2"/>
        <v>390.80876000000001</v>
      </c>
      <c r="J21" s="2">
        <f t="shared" si="3"/>
        <v>382.49368000000004</v>
      </c>
      <c r="K21" s="2">
        <f t="shared" si="4"/>
        <v>374.17860000000002</v>
      </c>
      <c r="L21" s="10">
        <f t="shared" si="5"/>
        <v>2</v>
      </c>
      <c r="M21" s="73">
        <f t="shared" si="6"/>
        <v>2</v>
      </c>
      <c r="N21">
        <f t="shared" si="7"/>
        <v>2</v>
      </c>
      <c r="O21" s="12">
        <f t="shared" si="8"/>
        <v>193.56508389077749</v>
      </c>
      <c r="P21" s="11">
        <f t="shared" si="9"/>
        <v>17.053083890777486</v>
      </c>
      <c r="Q21" s="1">
        <f t="shared" si="10"/>
        <v>176.512</v>
      </c>
      <c r="S21" s="14" t="str">
        <f t="shared" si="11"/>
        <v>A</v>
      </c>
      <c r="U21" s="1">
        <f t="shared" si="12"/>
        <v>176.512</v>
      </c>
      <c r="V21" s="1">
        <f t="shared" si="13"/>
        <v>381.899</v>
      </c>
      <c r="W21" s="1">
        <f t="shared" si="14"/>
        <v>17.053083890777486</v>
      </c>
      <c r="X21" s="20">
        <f t="shared" si="15"/>
        <v>7.4180914924882062</v>
      </c>
      <c r="Y21" s="22">
        <f t="shared" si="16"/>
        <v>2</v>
      </c>
      <c r="AA21" s="47"/>
    </row>
    <row r="22" spans="1:27" hidden="1" x14ac:dyDescent="0.25">
      <c r="A22" s="57" t="s">
        <v>8085</v>
      </c>
      <c r="B22" s="1">
        <v>200.19200000000001</v>
      </c>
      <c r="C22" s="1">
        <v>199.68</v>
      </c>
      <c r="D22" s="1">
        <v>415.23</v>
      </c>
      <c r="E22" s="1">
        <v>380.12200000000001</v>
      </c>
      <c r="G22" s="1">
        <f t="shared" si="0"/>
        <v>35.108000000000004</v>
      </c>
      <c r="H22" s="1">
        <f t="shared" si="1"/>
        <v>0.51200000000000045</v>
      </c>
      <c r="I22" s="2">
        <f t="shared" si="2"/>
        <v>390.31620000000004</v>
      </c>
      <c r="J22" s="2">
        <f t="shared" si="3"/>
        <v>382.01160000000004</v>
      </c>
      <c r="K22" s="2">
        <f t="shared" si="4"/>
        <v>373.70699999999999</v>
      </c>
      <c r="L22" s="10">
        <f t="shared" si="5"/>
        <v>2</v>
      </c>
      <c r="M22" s="73" t="str">
        <f t="shared" si="6"/>
        <v/>
      </c>
      <c r="N22">
        <f t="shared" si="7"/>
        <v>2</v>
      </c>
      <c r="O22" s="12">
        <f t="shared" si="8"/>
        <v>219.53284351354316</v>
      </c>
      <c r="P22" s="11">
        <f t="shared" si="9"/>
        <v>19.340843513543149</v>
      </c>
      <c r="Q22" s="1">
        <f t="shared" si="10"/>
        <v>200.19200000000001</v>
      </c>
      <c r="S22" s="14" t="str">
        <f t="shared" si="11"/>
        <v>A</v>
      </c>
      <c r="U22" s="1">
        <f t="shared" si="12"/>
        <v>200.19200000000001</v>
      </c>
      <c r="V22" s="1">
        <f t="shared" si="13"/>
        <v>380.12200000000001</v>
      </c>
      <c r="W22" s="1">
        <f t="shared" si="14"/>
        <v>19.340843513543149</v>
      </c>
      <c r="X22" s="20">
        <f t="shared" si="15"/>
        <v>8.4132669283912698</v>
      </c>
      <c r="Y22" s="22">
        <f t="shared" si="16"/>
        <v>2</v>
      </c>
      <c r="AA22" s="47"/>
    </row>
    <row r="23" spans="1:27" hidden="1" x14ac:dyDescent="0.25">
      <c r="A23" s="57" t="s">
        <v>8086</v>
      </c>
      <c r="B23" s="1">
        <v>200.44800000000001</v>
      </c>
      <c r="C23" s="1">
        <v>200.06399999999999</v>
      </c>
      <c r="D23" s="1">
        <v>419.05599999999998</v>
      </c>
      <c r="E23" s="1">
        <v>379.40899999999999</v>
      </c>
      <c r="G23" s="1">
        <f t="shared" si="0"/>
        <v>39.646999999999991</v>
      </c>
      <c r="H23" s="1">
        <f t="shared" si="1"/>
        <v>0.38400000000001455</v>
      </c>
      <c r="I23" s="2">
        <f t="shared" si="2"/>
        <v>393.91264000000001</v>
      </c>
      <c r="J23" s="2">
        <f t="shared" si="3"/>
        <v>385.53152</v>
      </c>
      <c r="K23" s="2">
        <f t="shared" si="4"/>
        <v>377.15039999999999</v>
      </c>
      <c r="L23" s="10">
        <f t="shared" si="5"/>
        <v>3</v>
      </c>
      <c r="M23" s="73">
        <f t="shared" si="6"/>
        <v>3</v>
      </c>
      <c r="N23">
        <f t="shared" si="7"/>
        <v>3</v>
      </c>
      <c r="O23" s="12">
        <f t="shared" si="8"/>
        <v>229.8452012383901</v>
      </c>
      <c r="P23" s="11">
        <f t="shared" si="9"/>
        <v>29.397201238390096</v>
      </c>
      <c r="Q23" s="1">
        <f t="shared" si="10"/>
        <v>200.44800000000001</v>
      </c>
      <c r="S23" s="14" t="str">
        <f t="shared" si="11"/>
        <v>A</v>
      </c>
      <c r="U23" s="1">
        <f t="shared" si="12"/>
        <v>200.44800000000001</v>
      </c>
      <c r="V23" s="1">
        <f t="shared" si="13"/>
        <v>379.40899999999999</v>
      </c>
      <c r="W23" s="1">
        <f t="shared" si="14"/>
        <v>29.397201238390096</v>
      </c>
      <c r="X23" s="20">
        <f t="shared" si="15"/>
        <v>12.787782538699691</v>
      </c>
      <c r="Y23" s="22">
        <f t="shared" si="16"/>
        <v>3</v>
      </c>
      <c r="AA23" s="47"/>
    </row>
    <row r="24" spans="1:27" hidden="1" x14ac:dyDescent="0.25">
      <c r="A24" s="57" t="s">
        <v>8087</v>
      </c>
      <c r="B24" s="1">
        <v>180.096</v>
      </c>
      <c r="C24" s="1">
        <v>179.71199999999999</v>
      </c>
      <c r="D24" s="1">
        <v>419.49</v>
      </c>
      <c r="E24" s="1">
        <v>379.35300000000001</v>
      </c>
      <c r="G24" s="1">
        <f t="shared" si="0"/>
        <v>40.137</v>
      </c>
      <c r="H24" s="1">
        <f t="shared" si="1"/>
        <v>0.38400000000001455</v>
      </c>
      <c r="I24" s="2">
        <f t="shared" si="2"/>
        <v>394.32060000000001</v>
      </c>
      <c r="J24" s="2">
        <f t="shared" si="3"/>
        <v>385.93079999999998</v>
      </c>
      <c r="K24" s="2">
        <f t="shared" si="4"/>
        <v>377.541</v>
      </c>
      <c r="L24" s="10">
        <f t="shared" si="5"/>
        <v>3</v>
      </c>
      <c r="M24" s="73" t="str">
        <f t="shared" si="6"/>
        <v/>
      </c>
      <c r="N24">
        <f t="shared" si="7"/>
        <v>3</v>
      </c>
      <c r="O24" s="12">
        <f t="shared" si="8"/>
        <v>206.50842793257655</v>
      </c>
      <c r="P24" s="11">
        <f t="shared" si="9"/>
        <v>26.412427932576549</v>
      </c>
      <c r="Q24" s="1">
        <f t="shared" si="10"/>
        <v>180.096</v>
      </c>
      <c r="S24" s="14" t="str">
        <f t="shared" si="11"/>
        <v>A</v>
      </c>
      <c r="U24" s="1">
        <f t="shared" si="12"/>
        <v>180.096</v>
      </c>
      <c r="V24" s="1">
        <f t="shared" si="13"/>
        <v>379.35300000000001</v>
      </c>
      <c r="W24" s="1">
        <f t="shared" si="14"/>
        <v>26.412427932576549</v>
      </c>
      <c r="X24" s="20">
        <f t="shared" si="15"/>
        <v>11.489406150670799</v>
      </c>
      <c r="Y24" s="22">
        <f t="shared" si="16"/>
        <v>3</v>
      </c>
      <c r="AA24" s="47"/>
    </row>
    <row r="25" spans="1:27" hidden="1" x14ac:dyDescent="0.25">
      <c r="A25" s="57" t="s">
        <v>8088</v>
      </c>
      <c r="B25" s="1">
        <v>136.19200000000001</v>
      </c>
      <c r="C25" s="1">
        <v>135.68</v>
      </c>
      <c r="D25" s="1">
        <v>420.63499999999999</v>
      </c>
      <c r="E25" s="1">
        <v>380.55200000000002</v>
      </c>
      <c r="G25" s="1">
        <f t="shared" si="0"/>
        <v>40.08299999999997</v>
      </c>
      <c r="H25" s="1">
        <f t="shared" si="1"/>
        <v>0.51200000000000045</v>
      </c>
      <c r="I25" s="2">
        <f t="shared" si="2"/>
        <v>395.39690000000002</v>
      </c>
      <c r="J25" s="2">
        <f t="shared" si="3"/>
        <v>386.98419999999999</v>
      </c>
      <c r="K25" s="2">
        <f t="shared" si="4"/>
        <v>378.57150000000001</v>
      </c>
      <c r="L25" s="10">
        <f t="shared" si="5"/>
        <v>3</v>
      </c>
      <c r="M25" s="73" t="str">
        <f t="shared" si="6"/>
        <v/>
      </c>
      <c r="N25">
        <f t="shared" si="7"/>
        <v>3</v>
      </c>
      <c r="O25" s="12">
        <f t="shared" si="8"/>
        <v>156.16557734204792</v>
      </c>
      <c r="P25" s="11">
        <f t="shared" si="9"/>
        <v>19.973577342047918</v>
      </c>
      <c r="Q25" s="1">
        <f t="shared" si="10"/>
        <v>136.19200000000001</v>
      </c>
      <c r="S25" s="14" t="str">
        <f t="shared" si="11"/>
        <v>A</v>
      </c>
      <c r="U25" s="1">
        <f t="shared" si="12"/>
        <v>136.19200000000001</v>
      </c>
      <c r="V25" s="1">
        <f t="shared" si="13"/>
        <v>380.55200000000002</v>
      </c>
      <c r="W25" s="1">
        <f t="shared" si="14"/>
        <v>19.973577342047918</v>
      </c>
      <c r="X25" s="20">
        <f t="shared" si="15"/>
        <v>8.6885061437908444</v>
      </c>
      <c r="Y25" s="22">
        <f t="shared" si="16"/>
        <v>3</v>
      </c>
      <c r="AA25" s="47"/>
    </row>
    <row r="26" spans="1:27" hidden="1" x14ac:dyDescent="0.25">
      <c r="A26" s="57" t="s">
        <v>8089</v>
      </c>
      <c r="B26" s="1">
        <v>142.08000000000001</v>
      </c>
      <c r="C26" s="1">
        <v>141.952</v>
      </c>
      <c r="D26" s="1">
        <v>421.24700000000001</v>
      </c>
      <c r="E26" s="1">
        <v>381.09100000000001</v>
      </c>
      <c r="G26" s="1">
        <f t="shared" si="0"/>
        <v>40.156000000000006</v>
      </c>
      <c r="H26" s="1">
        <f t="shared" si="1"/>
        <v>0.12800000000001432</v>
      </c>
      <c r="I26" s="2">
        <f t="shared" si="2"/>
        <v>395.97218000000004</v>
      </c>
      <c r="J26" s="2">
        <f t="shared" si="3"/>
        <v>387.54723999999999</v>
      </c>
      <c r="K26" s="2">
        <f t="shared" si="4"/>
        <v>379.1223</v>
      </c>
      <c r="L26" s="10">
        <f t="shared" si="5"/>
        <v>3</v>
      </c>
      <c r="M26" s="73" t="str">
        <f t="shared" si="6"/>
        <v/>
      </c>
      <c r="N26">
        <f t="shared" si="7"/>
        <v>3</v>
      </c>
      <c r="O26" s="12">
        <f t="shared" si="8"/>
        <v>162.91709666322672</v>
      </c>
      <c r="P26" s="11">
        <f t="shared" si="9"/>
        <v>20.837096663226703</v>
      </c>
      <c r="Q26" s="1">
        <f t="shared" si="10"/>
        <v>142.08000000000001</v>
      </c>
      <c r="S26" s="14" t="str">
        <f t="shared" si="11"/>
        <v>A</v>
      </c>
      <c r="U26" s="1">
        <f t="shared" si="12"/>
        <v>142.08000000000001</v>
      </c>
      <c r="V26" s="1">
        <f t="shared" si="13"/>
        <v>381.09100000000001</v>
      </c>
      <c r="W26" s="1">
        <f t="shared" si="14"/>
        <v>20.837096663226703</v>
      </c>
      <c r="X26" s="20">
        <f t="shared" si="15"/>
        <v>9.0641370485036159</v>
      </c>
      <c r="Y26" s="22">
        <f t="shared" si="16"/>
        <v>3</v>
      </c>
      <c r="AA26" s="47"/>
    </row>
    <row r="27" spans="1:27" hidden="1" x14ac:dyDescent="0.25">
      <c r="A27" s="57" t="s">
        <v>8090</v>
      </c>
      <c r="B27" s="1">
        <v>141.82400000000001</v>
      </c>
      <c r="C27" s="1">
        <v>141.44</v>
      </c>
      <c r="D27" s="1">
        <v>422.416</v>
      </c>
      <c r="E27" s="1">
        <v>382.15100000000001</v>
      </c>
      <c r="G27" s="1">
        <f t="shared" si="0"/>
        <v>40.264999999999986</v>
      </c>
      <c r="H27" s="1">
        <f t="shared" si="1"/>
        <v>0.38400000000001455</v>
      </c>
      <c r="I27" s="2">
        <f t="shared" si="2"/>
        <v>397.07103999999998</v>
      </c>
      <c r="J27" s="2">
        <f t="shared" si="3"/>
        <v>388.62272000000002</v>
      </c>
      <c r="K27" s="2">
        <f t="shared" si="4"/>
        <v>380.17439999999999</v>
      </c>
      <c r="L27" s="10">
        <f t="shared" si="5"/>
        <v>3</v>
      </c>
      <c r="M27" s="73" t="str">
        <f t="shared" si="6"/>
        <v/>
      </c>
      <c r="N27">
        <f t="shared" si="7"/>
        <v>3</v>
      </c>
      <c r="O27" s="12">
        <f t="shared" si="8"/>
        <v>162.62355234491457</v>
      </c>
      <c r="P27" s="11">
        <f t="shared" si="9"/>
        <v>20.799552344914559</v>
      </c>
      <c r="Q27" s="1">
        <f t="shared" si="10"/>
        <v>141.82400000000001</v>
      </c>
      <c r="S27" s="14" t="str">
        <f t="shared" si="11"/>
        <v>A</v>
      </c>
      <c r="U27" s="1">
        <f t="shared" si="12"/>
        <v>141.82400000000001</v>
      </c>
      <c r="V27" s="1">
        <f t="shared" si="13"/>
        <v>382.15100000000001</v>
      </c>
      <c r="W27" s="1">
        <f t="shared" si="14"/>
        <v>20.799552344914559</v>
      </c>
      <c r="X27" s="20">
        <f t="shared" si="15"/>
        <v>9.0478052700378324</v>
      </c>
      <c r="Y27" s="22">
        <f t="shared" si="16"/>
        <v>3</v>
      </c>
      <c r="AA27" s="47"/>
    </row>
    <row r="28" spans="1:27" hidden="1" x14ac:dyDescent="0.25">
      <c r="A28" s="57" t="s">
        <v>8091</v>
      </c>
      <c r="B28" s="1">
        <v>131.072</v>
      </c>
      <c r="C28" s="1">
        <v>130.68799999999999</v>
      </c>
      <c r="D28" s="1">
        <v>417.10700000000003</v>
      </c>
      <c r="E28" s="1">
        <v>383.24599999999998</v>
      </c>
      <c r="G28" s="1">
        <f t="shared" si="0"/>
        <v>33.861000000000047</v>
      </c>
      <c r="H28" s="1">
        <f t="shared" si="1"/>
        <v>0.38400000000001455</v>
      </c>
      <c r="I28" s="2">
        <f t="shared" si="2"/>
        <v>392.08058000000005</v>
      </c>
      <c r="J28" s="2">
        <f t="shared" si="3"/>
        <v>383.73844000000003</v>
      </c>
      <c r="K28" s="2">
        <f t="shared" si="4"/>
        <v>375.3963</v>
      </c>
      <c r="L28" s="10">
        <f t="shared" si="5"/>
        <v>2</v>
      </c>
      <c r="M28" s="73">
        <f t="shared" si="6"/>
        <v>2</v>
      </c>
      <c r="N28">
        <f t="shared" si="7"/>
        <v>2</v>
      </c>
      <c r="O28" s="12">
        <f t="shared" si="8"/>
        <v>143.73505866871369</v>
      </c>
      <c r="P28" s="11">
        <f t="shared" si="9"/>
        <v>12.663058668713688</v>
      </c>
      <c r="Q28" s="1">
        <f t="shared" si="10"/>
        <v>131.072</v>
      </c>
      <c r="S28" s="14" t="str">
        <f t="shared" si="11"/>
        <v>A</v>
      </c>
      <c r="U28" s="1">
        <f t="shared" si="12"/>
        <v>131.072</v>
      </c>
      <c r="V28" s="1">
        <f t="shared" si="13"/>
        <v>383.24599999999998</v>
      </c>
      <c r="W28" s="1">
        <f t="shared" si="14"/>
        <v>12.663058668713688</v>
      </c>
      <c r="X28" s="20">
        <f t="shared" si="15"/>
        <v>5.508430520890454</v>
      </c>
      <c r="Y28" s="22">
        <f t="shared" si="16"/>
        <v>2</v>
      </c>
      <c r="AA28" s="47"/>
    </row>
    <row r="29" spans="1:27" hidden="1" x14ac:dyDescent="0.25">
      <c r="A29" s="57" t="s">
        <v>8092</v>
      </c>
      <c r="B29" s="1">
        <v>130.43199999999999</v>
      </c>
      <c r="C29" s="1">
        <v>130.304</v>
      </c>
      <c r="D29" s="1">
        <v>418.416</v>
      </c>
      <c r="E29" s="1">
        <v>384.49900000000002</v>
      </c>
      <c r="G29" s="1">
        <f t="shared" si="0"/>
        <v>33.916999999999973</v>
      </c>
      <c r="H29" s="1">
        <f t="shared" si="1"/>
        <v>0.1279999999999859</v>
      </c>
      <c r="I29" s="2">
        <f t="shared" si="2"/>
        <v>393.31103999999999</v>
      </c>
      <c r="J29" s="2">
        <f t="shared" si="3"/>
        <v>384.94272000000001</v>
      </c>
      <c r="K29" s="2">
        <f t="shared" si="4"/>
        <v>376.57439999999997</v>
      </c>
      <c r="L29" s="10">
        <f t="shared" si="5"/>
        <v>2</v>
      </c>
      <c r="M29" s="73" t="str">
        <f t="shared" si="6"/>
        <v/>
      </c>
      <c r="N29">
        <f t="shared" si="7"/>
        <v>2</v>
      </c>
      <c r="O29" s="12">
        <f t="shared" si="8"/>
        <v>143.03322732755782</v>
      </c>
      <c r="P29" s="11">
        <f t="shared" si="9"/>
        <v>12.601227327557837</v>
      </c>
      <c r="Q29" s="1">
        <f t="shared" si="10"/>
        <v>130.43199999999999</v>
      </c>
      <c r="S29" s="14" t="str">
        <f t="shared" si="11"/>
        <v>A</v>
      </c>
      <c r="U29" s="1">
        <f t="shared" si="12"/>
        <v>130.43199999999999</v>
      </c>
      <c r="V29" s="1">
        <f t="shared" si="13"/>
        <v>384.49900000000002</v>
      </c>
      <c r="W29" s="1">
        <f t="shared" si="14"/>
        <v>12.601227327557837</v>
      </c>
      <c r="X29" s="20">
        <f t="shared" si="15"/>
        <v>5.4815338874876591</v>
      </c>
      <c r="Y29" s="22">
        <f t="shared" si="16"/>
        <v>2</v>
      </c>
      <c r="AA29" s="47"/>
    </row>
    <row r="30" spans="1:27" hidden="1" x14ac:dyDescent="0.25">
      <c r="A30" s="57" t="s">
        <v>8093</v>
      </c>
      <c r="B30" s="1">
        <v>133.12</v>
      </c>
      <c r="C30" s="1">
        <v>132.73599999999999</v>
      </c>
      <c r="D30" s="1">
        <v>419.35500000000002</v>
      </c>
      <c r="E30" s="1">
        <v>380.44400000000002</v>
      </c>
      <c r="G30" s="1">
        <f t="shared" si="0"/>
        <v>38.911000000000001</v>
      </c>
      <c r="H30" s="1">
        <f t="shared" si="1"/>
        <v>0.38400000000001455</v>
      </c>
      <c r="I30" s="2">
        <f t="shared" si="2"/>
        <v>394.19370000000004</v>
      </c>
      <c r="J30" s="2">
        <f t="shared" si="3"/>
        <v>385.8066</v>
      </c>
      <c r="K30" s="2">
        <f t="shared" si="4"/>
        <v>377.41950000000003</v>
      </c>
      <c r="L30" s="10">
        <f t="shared" si="5"/>
        <v>3</v>
      </c>
      <c r="M30" s="73">
        <f t="shared" si="6"/>
        <v>3</v>
      </c>
      <c r="N30">
        <f t="shared" si="7"/>
        <v>3</v>
      </c>
      <c r="O30" s="12">
        <f t="shared" si="8"/>
        <v>152.64304552230249</v>
      </c>
      <c r="P30" s="11">
        <f t="shared" si="9"/>
        <v>19.523045522302482</v>
      </c>
      <c r="Q30" s="1">
        <f t="shared" si="10"/>
        <v>133.12</v>
      </c>
      <c r="S30" s="14" t="str">
        <f t="shared" si="11"/>
        <v>A</v>
      </c>
      <c r="U30" s="1">
        <f t="shared" si="12"/>
        <v>133.12</v>
      </c>
      <c r="V30" s="1">
        <f t="shared" si="13"/>
        <v>380.44400000000002</v>
      </c>
      <c r="W30" s="1">
        <f t="shared" si="14"/>
        <v>19.523045522302482</v>
      </c>
      <c r="X30" s="20">
        <f t="shared" si="15"/>
        <v>8.4925248022015793</v>
      </c>
      <c r="Y30" s="22">
        <f t="shared" si="16"/>
        <v>3</v>
      </c>
      <c r="AA30" s="47"/>
    </row>
    <row r="31" spans="1:27" hidden="1" x14ac:dyDescent="0.25">
      <c r="A31" s="57" t="s">
        <v>8094</v>
      </c>
      <c r="B31" s="1">
        <v>119.16800000000001</v>
      </c>
      <c r="C31" s="1">
        <v>118.91200000000001</v>
      </c>
      <c r="D31" s="1">
        <v>421.01400000000001</v>
      </c>
      <c r="E31" s="1">
        <v>380.99799999999999</v>
      </c>
      <c r="G31" s="1">
        <f t="shared" si="0"/>
        <v>40.01600000000002</v>
      </c>
      <c r="H31" s="1">
        <f t="shared" si="1"/>
        <v>0.25600000000000023</v>
      </c>
      <c r="I31" s="2">
        <f t="shared" si="2"/>
        <v>395.75315999999998</v>
      </c>
      <c r="J31" s="2">
        <f t="shared" si="3"/>
        <v>387.33287999999999</v>
      </c>
      <c r="K31" s="2">
        <f t="shared" si="4"/>
        <v>378.9126</v>
      </c>
      <c r="L31" s="10">
        <f t="shared" si="5"/>
        <v>3</v>
      </c>
      <c r="M31" s="73" t="str">
        <f t="shared" si="6"/>
        <v/>
      </c>
      <c r="N31">
        <f t="shared" si="7"/>
        <v>3</v>
      </c>
      <c r="O31" s="12">
        <f t="shared" si="8"/>
        <v>136.64488017429193</v>
      </c>
      <c r="P31" s="11">
        <f t="shared" si="9"/>
        <v>17.476880174291921</v>
      </c>
      <c r="Q31" s="1">
        <f t="shared" si="10"/>
        <v>119.16800000000001</v>
      </c>
      <c r="S31" s="14" t="str">
        <f t="shared" si="11"/>
        <v>A</v>
      </c>
      <c r="U31" s="1">
        <f t="shared" si="12"/>
        <v>119.16800000000001</v>
      </c>
      <c r="V31" s="1">
        <f t="shared" si="13"/>
        <v>380.99799999999999</v>
      </c>
      <c r="W31" s="1">
        <f t="shared" si="14"/>
        <v>17.476880174291921</v>
      </c>
      <c r="X31" s="20">
        <f t="shared" si="15"/>
        <v>7.602442875816986</v>
      </c>
      <c r="Y31" s="22">
        <f t="shared" si="16"/>
        <v>3</v>
      </c>
      <c r="AA31" s="47"/>
    </row>
    <row r="32" spans="1:27" hidden="1" x14ac:dyDescent="0.25">
      <c r="A32" s="57" t="s">
        <v>8095</v>
      </c>
      <c r="B32" s="1">
        <v>97.536000000000001</v>
      </c>
      <c r="C32" s="1">
        <v>97.28</v>
      </c>
      <c r="D32" s="1">
        <v>422.24400000000003</v>
      </c>
      <c r="E32" s="1">
        <v>382.18200000000002</v>
      </c>
      <c r="G32" s="1">
        <f t="shared" si="0"/>
        <v>40.062000000000012</v>
      </c>
      <c r="H32" s="1">
        <f t="shared" si="1"/>
        <v>0.25600000000000023</v>
      </c>
      <c r="I32" s="2">
        <f t="shared" si="2"/>
        <v>396.90936000000005</v>
      </c>
      <c r="J32" s="2">
        <f t="shared" si="3"/>
        <v>388.46448000000004</v>
      </c>
      <c r="K32" s="2">
        <f t="shared" si="4"/>
        <v>380.01960000000003</v>
      </c>
      <c r="L32" s="10">
        <f t="shared" si="5"/>
        <v>3</v>
      </c>
      <c r="M32" s="73" t="str">
        <f t="shared" si="6"/>
        <v/>
      </c>
      <c r="N32">
        <f t="shared" si="7"/>
        <v>3</v>
      </c>
      <c r="O32" s="12">
        <f t="shared" si="8"/>
        <v>111.84038527691779</v>
      </c>
      <c r="P32" s="11">
        <f t="shared" si="9"/>
        <v>14.304385276917785</v>
      </c>
      <c r="Q32" s="1">
        <f t="shared" si="10"/>
        <v>97.536000000000001</v>
      </c>
      <c r="S32" s="14" t="str">
        <f t="shared" si="11"/>
        <v>A</v>
      </c>
      <c r="U32" s="1">
        <f t="shared" si="12"/>
        <v>97.536000000000001</v>
      </c>
      <c r="V32" s="1">
        <f t="shared" si="13"/>
        <v>382.18200000000002</v>
      </c>
      <c r="W32" s="1">
        <f t="shared" si="14"/>
        <v>14.304385276917785</v>
      </c>
      <c r="X32" s="20">
        <f t="shared" si="15"/>
        <v>6.2224075954592362</v>
      </c>
      <c r="Y32" s="22">
        <f t="shared" si="16"/>
        <v>3</v>
      </c>
      <c r="AA32" s="47"/>
    </row>
    <row r="33" spans="1:34" x14ac:dyDescent="0.25">
      <c r="A33" s="57" t="s">
        <v>8096</v>
      </c>
      <c r="B33" s="1">
        <v>76.671999999999997</v>
      </c>
      <c r="C33" s="1">
        <v>76.415999999999997</v>
      </c>
      <c r="D33" s="1">
        <v>422.952</v>
      </c>
      <c r="E33" s="1">
        <v>382.92200000000003</v>
      </c>
      <c r="G33" s="1">
        <f t="shared" si="0"/>
        <v>40.029999999999973</v>
      </c>
      <c r="H33" s="1">
        <f t="shared" si="1"/>
        <v>0.25600000000000023</v>
      </c>
      <c r="I33" s="2">
        <f t="shared" si="2"/>
        <v>397.57488000000001</v>
      </c>
      <c r="J33" s="2">
        <f t="shared" si="3"/>
        <v>389.11583999999999</v>
      </c>
      <c r="K33" s="2">
        <f t="shared" si="4"/>
        <v>380.65679999999998</v>
      </c>
      <c r="L33" s="10">
        <f t="shared" si="5"/>
        <v>3</v>
      </c>
      <c r="M33" s="73" t="str">
        <f t="shared" si="6"/>
        <v/>
      </c>
      <c r="N33">
        <f t="shared" si="7"/>
        <v>3</v>
      </c>
      <c r="O33" s="12">
        <f t="shared" si="8"/>
        <v>87.91652333447999</v>
      </c>
      <c r="P33" s="11">
        <f t="shared" si="9"/>
        <v>11.244523334479993</v>
      </c>
      <c r="Q33" s="1">
        <f t="shared" si="10"/>
        <v>76.671999999999997</v>
      </c>
      <c r="S33" s="14" t="str">
        <f t="shared" si="11"/>
        <v>A</v>
      </c>
      <c r="U33" s="1">
        <f t="shared" si="12"/>
        <v>76.671999999999997</v>
      </c>
      <c r="V33" s="1">
        <f t="shared" si="13"/>
        <v>382.92200000000003</v>
      </c>
      <c r="W33" s="1">
        <f t="shared" si="14"/>
        <v>11.244523334479993</v>
      </c>
      <c r="X33" s="20">
        <f t="shared" si="15"/>
        <v>4.8913676504987968</v>
      </c>
      <c r="Y33" s="22">
        <f t="shared" si="16"/>
        <v>3</v>
      </c>
      <c r="Z33" s="32" t="s">
        <v>40</v>
      </c>
      <c r="AA33" s="47"/>
      <c r="AB33" s="32" t="str">
        <f>A33</f>
        <v>2025-12-02 00:00:00</v>
      </c>
      <c r="AC33" s="1">
        <f>SUM(U33:U56)</f>
        <v>3231.4879999999998</v>
      </c>
      <c r="AD33" s="1">
        <f>AVERAGE(V33:V56)</f>
        <v>381.71808333333337</v>
      </c>
      <c r="AE33" s="1">
        <f>SUM(W33:W56)</f>
        <v>390.44035952066935</v>
      </c>
      <c r="AF33" s="1">
        <f>SUM(X33:X56)</f>
        <v>169.84155639149111</v>
      </c>
      <c r="AG33" s="35">
        <f>AVERAGE(Y33:Y56)</f>
        <v>2.5416666666666665</v>
      </c>
      <c r="AH33" s="37">
        <f>DAY(A33)</f>
        <v>2</v>
      </c>
    </row>
    <row r="34" spans="1:34" hidden="1" x14ac:dyDescent="0.25">
      <c r="A34" s="57" t="s">
        <v>8097</v>
      </c>
      <c r="B34" s="1">
        <v>59.264000000000003</v>
      </c>
      <c r="C34" s="1">
        <v>59.136000000000003</v>
      </c>
      <c r="D34" s="1">
        <v>422.84</v>
      </c>
      <c r="E34" s="1">
        <v>382.88200000000001</v>
      </c>
      <c r="G34" s="1">
        <f t="shared" si="0"/>
        <v>39.95799999999997</v>
      </c>
      <c r="H34" s="1">
        <f t="shared" si="1"/>
        <v>0.12800000000000011</v>
      </c>
      <c r="I34" s="2">
        <f t="shared" si="2"/>
        <v>397.46959999999996</v>
      </c>
      <c r="J34" s="2">
        <f t="shared" si="3"/>
        <v>389.01279999999997</v>
      </c>
      <c r="K34" s="2">
        <f t="shared" si="4"/>
        <v>380.55599999999998</v>
      </c>
      <c r="L34" s="10">
        <f t="shared" si="5"/>
        <v>3</v>
      </c>
      <c r="M34" s="73" t="str">
        <f t="shared" si="6"/>
        <v/>
      </c>
      <c r="N34">
        <f t="shared" si="7"/>
        <v>3</v>
      </c>
      <c r="O34" s="12">
        <f t="shared" si="8"/>
        <v>67.95550968925582</v>
      </c>
      <c r="P34" s="11">
        <f t="shared" si="9"/>
        <v>8.6915096892558168</v>
      </c>
      <c r="Q34" s="1">
        <f t="shared" si="10"/>
        <v>59.264000000000003</v>
      </c>
      <c r="S34" s="14" t="str">
        <f t="shared" si="11"/>
        <v>A</v>
      </c>
      <c r="U34" s="1">
        <f t="shared" si="12"/>
        <v>59.264000000000003</v>
      </c>
      <c r="V34" s="1">
        <f t="shared" si="13"/>
        <v>382.88200000000001</v>
      </c>
      <c r="W34" s="1">
        <f t="shared" si="14"/>
        <v>8.6915096892558168</v>
      </c>
      <c r="X34" s="20">
        <f t="shared" si="15"/>
        <v>3.7808067148262805</v>
      </c>
      <c r="Y34" s="22">
        <f t="shared" si="16"/>
        <v>3</v>
      </c>
      <c r="AA34" s="47"/>
    </row>
    <row r="35" spans="1:34" hidden="1" x14ac:dyDescent="0.25">
      <c r="A35" s="57" t="s">
        <v>8098</v>
      </c>
      <c r="B35" s="1">
        <v>52.607999999999997</v>
      </c>
      <c r="C35" s="1">
        <v>52.351999999999997</v>
      </c>
      <c r="D35" s="1">
        <v>422.89</v>
      </c>
      <c r="E35" s="1">
        <v>382.95499999999998</v>
      </c>
      <c r="G35" s="1">
        <f t="shared" si="0"/>
        <v>39.935000000000002</v>
      </c>
      <c r="H35" s="1">
        <f t="shared" si="1"/>
        <v>0.25600000000000023</v>
      </c>
      <c r="I35" s="2">
        <f t="shared" si="2"/>
        <v>397.51659999999998</v>
      </c>
      <c r="J35" s="2">
        <f t="shared" si="3"/>
        <v>389.05880000000002</v>
      </c>
      <c r="K35" s="2">
        <f t="shared" si="4"/>
        <v>380.601</v>
      </c>
      <c r="L35" s="10">
        <f t="shared" si="5"/>
        <v>3</v>
      </c>
      <c r="M35" s="73" t="str">
        <f t="shared" si="6"/>
        <v/>
      </c>
      <c r="N35">
        <f t="shared" si="7"/>
        <v>3</v>
      </c>
      <c r="O35" s="12">
        <f t="shared" si="8"/>
        <v>60.323357413140691</v>
      </c>
      <c r="P35" s="11">
        <f t="shared" si="9"/>
        <v>7.7153574131406941</v>
      </c>
      <c r="Q35" s="1">
        <f t="shared" si="10"/>
        <v>52.607999999999997</v>
      </c>
      <c r="S35" s="14" t="str">
        <f t="shared" si="11"/>
        <v>A</v>
      </c>
      <c r="U35" s="1">
        <f t="shared" si="12"/>
        <v>52.607999999999997</v>
      </c>
      <c r="V35" s="1">
        <f t="shared" si="13"/>
        <v>382.95499999999998</v>
      </c>
      <c r="W35" s="1">
        <f t="shared" si="14"/>
        <v>7.7153574131406941</v>
      </c>
      <c r="X35" s="20">
        <f t="shared" si="15"/>
        <v>3.3561804747162021</v>
      </c>
      <c r="Y35" s="22">
        <f t="shared" si="16"/>
        <v>3</v>
      </c>
      <c r="AA35" s="47"/>
    </row>
    <row r="36" spans="1:34" hidden="1" x14ac:dyDescent="0.25">
      <c r="A36" s="57" t="s">
        <v>8099</v>
      </c>
      <c r="B36" s="1">
        <v>54.4</v>
      </c>
      <c r="C36" s="1">
        <v>54.143999999999998</v>
      </c>
      <c r="D36" s="1">
        <v>422.22899999999998</v>
      </c>
      <c r="E36" s="1">
        <v>382.34500000000003</v>
      </c>
      <c r="G36" s="1">
        <f t="shared" si="0"/>
        <v>39.883999999999958</v>
      </c>
      <c r="H36" s="1">
        <f t="shared" si="1"/>
        <v>0.25600000000000023</v>
      </c>
      <c r="I36" s="2">
        <f t="shared" si="2"/>
        <v>396.89526000000001</v>
      </c>
      <c r="J36" s="2">
        <f t="shared" si="3"/>
        <v>388.45067999999998</v>
      </c>
      <c r="K36" s="2">
        <f t="shared" si="4"/>
        <v>380.0061</v>
      </c>
      <c r="L36" s="10">
        <f t="shared" si="5"/>
        <v>3</v>
      </c>
      <c r="M36" s="73" t="str">
        <f t="shared" si="6"/>
        <v/>
      </c>
      <c r="N36">
        <f t="shared" si="7"/>
        <v>3</v>
      </c>
      <c r="O36" s="12">
        <f t="shared" si="8"/>
        <v>62.378167641325533</v>
      </c>
      <c r="P36" s="11">
        <f t="shared" si="9"/>
        <v>7.978167641325534</v>
      </c>
      <c r="Q36" s="1">
        <f t="shared" si="10"/>
        <v>54.4</v>
      </c>
      <c r="S36" s="14" t="str">
        <f t="shared" si="11"/>
        <v>A</v>
      </c>
      <c r="U36" s="1">
        <f t="shared" si="12"/>
        <v>54.4</v>
      </c>
      <c r="V36" s="1">
        <f t="shared" si="13"/>
        <v>382.34500000000003</v>
      </c>
      <c r="W36" s="1">
        <f t="shared" si="14"/>
        <v>7.978167641325534</v>
      </c>
      <c r="X36" s="20">
        <f t="shared" si="15"/>
        <v>3.4705029239766074</v>
      </c>
      <c r="Y36" s="22">
        <f t="shared" si="16"/>
        <v>3</v>
      </c>
      <c r="AA36" s="47"/>
    </row>
    <row r="37" spans="1:34" hidden="1" x14ac:dyDescent="0.25">
      <c r="A37" s="57" t="s">
        <v>8100</v>
      </c>
      <c r="B37" s="1">
        <v>56.32</v>
      </c>
      <c r="C37" s="1">
        <v>56.064</v>
      </c>
      <c r="D37" s="1">
        <v>422.39400000000001</v>
      </c>
      <c r="E37" s="1">
        <v>382.49200000000002</v>
      </c>
      <c r="G37" s="1">
        <f t="shared" si="0"/>
        <v>39.901999999999987</v>
      </c>
      <c r="H37" s="1">
        <f t="shared" si="1"/>
        <v>0.25600000000000023</v>
      </c>
      <c r="I37" s="2">
        <f t="shared" si="2"/>
        <v>397.05036000000001</v>
      </c>
      <c r="J37" s="2">
        <f t="shared" si="3"/>
        <v>388.60248000000001</v>
      </c>
      <c r="K37" s="2">
        <f t="shared" si="4"/>
        <v>380.15460000000002</v>
      </c>
      <c r="L37" s="10">
        <f t="shared" si="5"/>
        <v>3</v>
      </c>
      <c r="M37" s="73" t="str">
        <f t="shared" si="6"/>
        <v/>
      </c>
      <c r="N37">
        <f t="shared" si="7"/>
        <v>3</v>
      </c>
      <c r="O37" s="12">
        <f t="shared" si="8"/>
        <v>64.579750028666439</v>
      </c>
      <c r="P37" s="11">
        <f t="shared" si="9"/>
        <v>8.2597500286664385</v>
      </c>
      <c r="Q37" s="1">
        <f t="shared" si="10"/>
        <v>56.32</v>
      </c>
      <c r="S37" s="14" t="str">
        <f t="shared" si="11"/>
        <v>A</v>
      </c>
      <c r="U37" s="1">
        <f t="shared" si="12"/>
        <v>56.32</v>
      </c>
      <c r="V37" s="1">
        <f t="shared" si="13"/>
        <v>382.49200000000002</v>
      </c>
      <c r="W37" s="1">
        <f t="shared" si="14"/>
        <v>8.2597500286664385</v>
      </c>
      <c r="X37" s="20">
        <f t="shared" si="15"/>
        <v>3.5929912624699005</v>
      </c>
      <c r="Y37" s="22">
        <f t="shared" si="16"/>
        <v>3</v>
      </c>
      <c r="AA37" s="47"/>
    </row>
    <row r="38" spans="1:34" hidden="1" x14ac:dyDescent="0.25">
      <c r="A38" s="57" t="s">
        <v>8101</v>
      </c>
      <c r="B38" s="1">
        <v>79.231999999999999</v>
      </c>
      <c r="C38" s="1">
        <v>78.975999999999999</v>
      </c>
      <c r="D38" s="1">
        <v>420.15</v>
      </c>
      <c r="E38" s="1">
        <v>380.38400000000001</v>
      </c>
      <c r="G38" s="1">
        <f t="shared" si="0"/>
        <v>39.765999999999963</v>
      </c>
      <c r="H38" s="1">
        <f t="shared" si="1"/>
        <v>0.25600000000000023</v>
      </c>
      <c r="I38" s="2">
        <f t="shared" si="2"/>
        <v>394.94099999999997</v>
      </c>
      <c r="J38" s="2">
        <f t="shared" si="3"/>
        <v>386.53800000000001</v>
      </c>
      <c r="K38" s="2">
        <f t="shared" si="4"/>
        <v>378.13499999999999</v>
      </c>
      <c r="L38" s="10">
        <f t="shared" si="5"/>
        <v>3</v>
      </c>
      <c r="M38" s="73" t="str">
        <f t="shared" si="6"/>
        <v/>
      </c>
      <c r="N38">
        <f t="shared" si="7"/>
        <v>3</v>
      </c>
      <c r="O38" s="12">
        <f t="shared" si="8"/>
        <v>90.851966517601184</v>
      </c>
      <c r="P38" s="11">
        <f t="shared" si="9"/>
        <v>11.619966517601185</v>
      </c>
      <c r="Q38" s="1">
        <f t="shared" si="10"/>
        <v>79.231999999999999</v>
      </c>
      <c r="S38" s="14" t="str">
        <f t="shared" si="11"/>
        <v>A</v>
      </c>
      <c r="U38" s="1">
        <f t="shared" si="12"/>
        <v>79.231999999999999</v>
      </c>
      <c r="V38" s="1">
        <f t="shared" si="13"/>
        <v>380.38400000000001</v>
      </c>
      <c r="W38" s="1">
        <f t="shared" si="14"/>
        <v>11.619966517601185</v>
      </c>
      <c r="X38" s="20">
        <f t="shared" si="15"/>
        <v>5.0546854351565154</v>
      </c>
      <c r="Y38" s="22">
        <f t="shared" si="16"/>
        <v>3</v>
      </c>
      <c r="AA38" s="47"/>
    </row>
    <row r="39" spans="1:34" hidden="1" x14ac:dyDescent="0.25">
      <c r="A39" s="57" t="s">
        <v>8102</v>
      </c>
      <c r="B39" s="1">
        <v>138.624</v>
      </c>
      <c r="C39" s="1">
        <v>138.36799999999999</v>
      </c>
      <c r="D39" s="1">
        <v>415.55200000000002</v>
      </c>
      <c r="E39" s="1">
        <v>381.69799999999998</v>
      </c>
      <c r="G39" s="1">
        <f t="shared" si="0"/>
        <v>33.854000000000042</v>
      </c>
      <c r="H39" s="1">
        <f t="shared" si="1"/>
        <v>0.25600000000000023</v>
      </c>
      <c r="I39" s="2">
        <f t="shared" si="2"/>
        <v>390.61887999999999</v>
      </c>
      <c r="J39" s="2">
        <f t="shared" si="3"/>
        <v>382.30784</v>
      </c>
      <c r="K39" s="2">
        <f t="shared" si="4"/>
        <v>373.99680000000001</v>
      </c>
      <c r="L39" s="10">
        <f t="shared" si="5"/>
        <v>2</v>
      </c>
      <c r="M39" s="73">
        <f t="shared" si="6"/>
        <v>2</v>
      </c>
      <c r="N39">
        <f t="shared" si="7"/>
        <v>2</v>
      </c>
      <c r="O39" s="12">
        <f t="shared" si="8"/>
        <v>152.01666849435244</v>
      </c>
      <c r="P39" s="11">
        <f t="shared" si="9"/>
        <v>13.392668494352449</v>
      </c>
      <c r="Q39" s="1">
        <f t="shared" si="10"/>
        <v>138.624</v>
      </c>
      <c r="S39" s="14" t="str">
        <f t="shared" si="11"/>
        <v>A</v>
      </c>
      <c r="U39" s="1">
        <f t="shared" si="12"/>
        <v>138.624</v>
      </c>
      <c r="V39" s="1">
        <f t="shared" si="13"/>
        <v>381.69799999999998</v>
      </c>
      <c r="W39" s="1">
        <f t="shared" si="14"/>
        <v>13.392668494352449</v>
      </c>
      <c r="X39" s="20">
        <f t="shared" si="15"/>
        <v>5.8258107950433153</v>
      </c>
      <c r="Y39" s="22">
        <f t="shared" si="16"/>
        <v>2</v>
      </c>
      <c r="AA39" s="47"/>
    </row>
    <row r="40" spans="1:34" hidden="1" x14ac:dyDescent="0.25">
      <c r="A40" s="57" t="s">
        <v>8103</v>
      </c>
      <c r="B40" s="1">
        <v>178.43199999999999</v>
      </c>
      <c r="C40" s="1">
        <v>178.048</v>
      </c>
      <c r="D40" s="1">
        <v>414.53199999999998</v>
      </c>
      <c r="E40" s="1">
        <v>380.76900000000001</v>
      </c>
      <c r="G40" s="1">
        <f t="shared" si="0"/>
        <v>33.762999999999977</v>
      </c>
      <c r="H40" s="1">
        <f t="shared" si="1"/>
        <v>0.38399999999998613</v>
      </c>
      <c r="I40" s="2">
        <f t="shared" si="2"/>
        <v>389.66007999999999</v>
      </c>
      <c r="J40" s="2">
        <f t="shared" si="3"/>
        <v>381.36944</v>
      </c>
      <c r="K40" s="2">
        <f t="shared" si="4"/>
        <v>373.0788</v>
      </c>
      <c r="L40" s="10">
        <f t="shared" si="5"/>
        <v>2</v>
      </c>
      <c r="M40" s="73" t="str">
        <f t="shared" si="6"/>
        <v/>
      </c>
      <c r="N40">
        <f t="shared" si="7"/>
        <v>2</v>
      </c>
      <c r="O40" s="12">
        <f t="shared" si="8"/>
        <v>195.67057791424497</v>
      </c>
      <c r="P40" s="11">
        <f t="shared" si="9"/>
        <v>17.238577914244985</v>
      </c>
      <c r="Q40" s="1">
        <f t="shared" si="10"/>
        <v>178.43199999999999</v>
      </c>
      <c r="S40" s="14" t="str">
        <f t="shared" si="11"/>
        <v>A</v>
      </c>
      <c r="U40" s="1">
        <f t="shared" si="12"/>
        <v>178.43199999999999</v>
      </c>
      <c r="V40" s="1">
        <f t="shared" si="13"/>
        <v>380.76900000000001</v>
      </c>
      <c r="W40" s="1">
        <f t="shared" si="14"/>
        <v>17.238577914244985</v>
      </c>
      <c r="X40" s="20">
        <f t="shared" si="15"/>
        <v>7.4987813926965687</v>
      </c>
      <c r="Y40" s="22">
        <f t="shared" si="16"/>
        <v>2</v>
      </c>
      <c r="AA40" s="47"/>
    </row>
    <row r="41" spans="1:34" hidden="1" x14ac:dyDescent="0.25">
      <c r="A41" s="57" t="s">
        <v>8104</v>
      </c>
      <c r="B41" s="1">
        <v>193.024</v>
      </c>
      <c r="C41" s="1">
        <v>192.768</v>
      </c>
      <c r="D41" s="1">
        <v>415.14600000000002</v>
      </c>
      <c r="E41" s="1">
        <v>381.28399999999999</v>
      </c>
      <c r="G41" s="1">
        <f t="shared" si="0"/>
        <v>33.862000000000023</v>
      </c>
      <c r="H41" s="1">
        <f t="shared" si="1"/>
        <v>0.25600000000000023</v>
      </c>
      <c r="I41" s="2">
        <f t="shared" si="2"/>
        <v>390.23724000000004</v>
      </c>
      <c r="J41" s="2">
        <f t="shared" si="3"/>
        <v>381.93432000000001</v>
      </c>
      <c r="K41" s="2">
        <f t="shared" si="4"/>
        <v>373.63139999999999</v>
      </c>
      <c r="L41" s="10">
        <f t="shared" si="5"/>
        <v>2</v>
      </c>
      <c r="M41" s="73" t="str">
        <f t="shared" si="6"/>
        <v/>
      </c>
      <c r="N41">
        <f t="shared" si="7"/>
        <v>2</v>
      </c>
      <c r="O41" s="12">
        <f t="shared" si="8"/>
        <v>211.67233249259789</v>
      </c>
      <c r="P41" s="11">
        <f t="shared" si="9"/>
        <v>18.648332492597888</v>
      </c>
      <c r="Q41" s="1">
        <f t="shared" si="10"/>
        <v>193.024</v>
      </c>
      <c r="S41" s="14" t="str">
        <f t="shared" si="11"/>
        <v>A</v>
      </c>
      <c r="U41" s="1">
        <f t="shared" si="12"/>
        <v>193.024</v>
      </c>
      <c r="V41" s="1">
        <f t="shared" si="13"/>
        <v>381.28399999999999</v>
      </c>
      <c r="W41" s="1">
        <f t="shared" si="14"/>
        <v>18.648332492597888</v>
      </c>
      <c r="X41" s="20">
        <f t="shared" si="15"/>
        <v>8.1120246342800808</v>
      </c>
      <c r="Y41" s="22">
        <f t="shared" si="16"/>
        <v>2</v>
      </c>
      <c r="AA41" s="47"/>
    </row>
    <row r="42" spans="1:34" hidden="1" x14ac:dyDescent="0.25">
      <c r="A42" s="57" t="s">
        <v>8105</v>
      </c>
      <c r="B42" s="1">
        <v>186.11199999999999</v>
      </c>
      <c r="C42" s="1">
        <v>185.72800000000001</v>
      </c>
      <c r="D42" s="1">
        <v>419.93900000000002</v>
      </c>
      <c r="E42" s="1">
        <v>380.185</v>
      </c>
      <c r="G42" s="1">
        <f t="shared" si="0"/>
        <v>39.754000000000019</v>
      </c>
      <c r="H42" s="1">
        <f t="shared" si="1"/>
        <v>0.38399999999998613</v>
      </c>
      <c r="I42" s="2">
        <f t="shared" si="2"/>
        <v>394.74266</v>
      </c>
      <c r="J42" s="2">
        <f t="shared" si="3"/>
        <v>386.34388000000001</v>
      </c>
      <c r="K42" s="2">
        <f t="shared" si="4"/>
        <v>377.94510000000002</v>
      </c>
      <c r="L42" s="10">
        <f t="shared" si="5"/>
        <v>3</v>
      </c>
      <c r="M42" s="73">
        <f t="shared" si="6"/>
        <v>3</v>
      </c>
      <c r="N42">
        <f t="shared" si="7"/>
        <v>3</v>
      </c>
      <c r="O42" s="12">
        <f t="shared" si="8"/>
        <v>213.40671941291134</v>
      </c>
      <c r="P42" s="11">
        <f t="shared" si="9"/>
        <v>27.294719412911348</v>
      </c>
      <c r="Q42" s="1">
        <f t="shared" si="10"/>
        <v>186.11199999999999</v>
      </c>
      <c r="S42" s="14" t="str">
        <f t="shared" si="11"/>
        <v>A</v>
      </c>
      <c r="U42" s="1">
        <f t="shared" si="12"/>
        <v>186.11199999999999</v>
      </c>
      <c r="V42" s="1">
        <f t="shared" si="13"/>
        <v>380.185</v>
      </c>
      <c r="W42" s="1">
        <f t="shared" si="14"/>
        <v>27.294719412911348</v>
      </c>
      <c r="X42" s="20">
        <f t="shared" si="15"/>
        <v>11.873202944616436</v>
      </c>
      <c r="Y42" s="22">
        <f t="shared" si="16"/>
        <v>3</v>
      </c>
      <c r="AA42" s="47"/>
    </row>
    <row r="43" spans="1:34" hidden="1" x14ac:dyDescent="0.25">
      <c r="A43" s="57" t="s">
        <v>8106</v>
      </c>
      <c r="B43" s="1">
        <v>194.816</v>
      </c>
      <c r="C43" s="1">
        <v>194.43199999999999</v>
      </c>
      <c r="D43" s="1">
        <v>421.24900000000002</v>
      </c>
      <c r="E43" s="1">
        <v>380.94200000000001</v>
      </c>
      <c r="G43" s="1">
        <f t="shared" si="0"/>
        <v>40.307000000000016</v>
      </c>
      <c r="H43" s="1">
        <f t="shared" si="1"/>
        <v>0.38400000000001455</v>
      </c>
      <c r="I43" s="2">
        <f t="shared" si="2"/>
        <v>395.97406000000001</v>
      </c>
      <c r="J43" s="2">
        <f t="shared" si="3"/>
        <v>387.54908</v>
      </c>
      <c r="K43" s="2">
        <f t="shared" si="4"/>
        <v>379.1241</v>
      </c>
      <c r="L43" s="10">
        <f t="shared" si="5"/>
        <v>3</v>
      </c>
      <c r="M43" s="73" t="str">
        <f t="shared" si="6"/>
        <v/>
      </c>
      <c r="N43">
        <f t="shared" si="7"/>
        <v>3</v>
      </c>
      <c r="O43" s="12">
        <f t="shared" si="8"/>
        <v>223.38722623552346</v>
      </c>
      <c r="P43" s="11">
        <f t="shared" si="9"/>
        <v>28.571226235523454</v>
      </c>
      <c r="Q43" s="1">
        <f t="shared" si="10"/>
        <v>194.816</v>
      </c>
      <c r="S43" s="14" t="str">
        <f t="shared" si="11"/>
        <v>A</v>
      </c>
      <c r="U43" s="1">
        <f t="shared" si="12"/>
        <v>194.816</v>
      </c>
      <c r="V43" s="1">
        <f t="shared" si="13"/>
        <v>380.94200000000001</v>
      </c>
      <c r="W43" s="1">
        <f t="shared" si="14"/>
        <v>28.571226235523454</v>
      </c>
      <c r="X43" s="20">
        <f t="shared" si="15"/>
        <v>12.428483412452703</v>
      </c>
      <c r="Y43" s="22">
        <f t="shared" si="16"/>
        <v>3</v>
      </c>
      <c r="AA43" s="47"/>
    </row>
    <row r="44" spans="1:34" hidden="1" x14ac:dyDescent="0.25">
      <c r="A44" s="57" t="s">
        <v>8107</v>
      </c>
      <c r="B44" s="1">
        <v>189.31200000000001</v>
      </c>
      <c r="C44" s="1">
        <v>188.8</v>
      </c>
      <c r="D44" s="1">
        <v>421.65</v>
      </c>
      <c r="E44" s="1">
        <v>382.19</v>
      </c>
      <c r="G44" s="1">
        <f t="shared" si="0"/>
        <v>39.45999999999998</v>
      </c>
      <c r="H44" s="1">
        <f t="shared" si="1"/>
        <v>0.51200000000000045</v>
      </c>
      <c r="I44" s="2">
        <f t="shared" si="2"/>
        <v>396.351</v>
      </c>
      <c r="J44" s="2">
        <f t="shared" si="3"/>
        <v>387.91800000000001</v>
      </c>
      <c r="K44" s="2">
        <f t="shared" si="4"/>
        <v>379.48499999999996</v>
      </c>
      <c r="L44" s="10">
        <f t="shared" si="5"/>
        <v>3</v>
      </c>
      <c r="M44" s="73" t="str">
        <f t="shared" si="6"/>
        <v/>
      </c>
      <c r="N44">
        <f t="shared" si="7"/>
        <v>3</v>
      </c>
      <c r="O44" s="12">
        <f t="shared" si="8"/>
        <v>217.07602339181287</v>
      </c>
      <c r="P44" s="11">
        <f t="shared" si="9"/>
        <v>27.764023391812856</v>
      </c>
      <c r="Q44" s="1">
        <f t="shared" si="10"/>
        <v>189.31200000000001</v>
      </c>
      <c r="S44" s="14" t="str">
        <f t="shared" si="11"/>
        <v>A</v>
      </c>
      <c r="U44" s="1">
        <f t="shared" si="12"/>
        <v>189.31200000000001</v>
      </c>
      <c r="V44" s="1">
        <f t="shared" si="13"/>
        <v>382.19</v>
      </c>
      <c r="W44" s="1">
        <f t="shared" si="14"/>
        <v>27.764023391812856</v>
      </c>
      <c r="X44" s="20">
        <f t="shared" si="15"/>
        <v>12.077350175438593</v>
      </c>
      <c r="Y44" s="22">
        <f t="shared" si="16"/>
        <v>3</v>
      </c>
      <c r="AA44" s="47"/>
    </row>
    <row r="45" spans="1:34" hidden="1" x14ac:dyDescent="0.25">
      <c r="A45" s="57" t="s">
        <v>8108</v>
      </c>
      <c r="B45" s="1">
        <v>169.72800000000001</v>
      </c>
      <c r="C45" s="1">
        <v>169.47200000000001</v>
      </c>
      <c r="D45" s="1">
        <v>417.38200000000001</v>
      </c>
      <c r="E45" s="1">
        <v>381.899</v>
      </c>
      <c r="G45" s="1">
        <f t="shared" si="0"/>
        <v>35.483000000000004</v>
      </c>
      <c r="H45" s="1">
        <f t="shared" si="1"/>
        <v>0.25600000000000023</v>
      </c>
      <c r="I45" s="2">
        <f t="shared" si="2"/>
        <v>392.33908000000002</v>
      </c>
      <c r="J45" s="2">
        <f t="shared" si="3"/>
        <v>383.99144000000001</v>
      </c>
      <c r="K45" s="2">
        <f t="shared" si="4"/>
        <v>375.6438</v>
      </c>
      <c r="L45" s="10">
        <f t="shared" si="5"/>
        <v>2</v>
      </c>
      <c r="M45" s="73">
        <f t="shared" si="6"/>
        <v>2</v>
      </c>
      <c r="N45">
        <f t="shared" si="7"/>
        <v>2</v>
      </c>
      <c r="O45" s="12">
        <f t="shared" si="8"/>
        <v>186.12567167452573</v>
      </c>
      <c r="P45" s="11">
        <f t="shared" si="9"/>
        <v>16.397671674525725</v>
      </c>
      <c r="Q45" s="1">
        <f t="shared" si="10"/>
        <v>169.72800000000001</v>
      </c>
      <c r="S45" s="14" t="str">
        <f t="shared" si="11"/>
        <v>A</v>
      </c>
      <c r="U45" s="1">
        <f t="shared" si="12"/>
        <v>169.72800000000001</v>
      </c>
      <c r="V45" s="1">
        <f t="shared" si="13"/>
        <v>381.899</v>
      </c>
      <c r="W45" s="1">
        <f t="shared" si="14"/>
        <v>16.397671674525725</v>
      </c>
      <c r="X45" s="20">
        <f t="shared" si="15"/>
        <v>7.1329871784186905</v>
      </c>
      <c r="Y45" s="22">
        <f t="shared" si="16"/>
        <v>2</v>
      </c>
      <c r="AA45" s="47"/>
    </row>
    <row r="46" spans="1:34" hidden="1" x14ac:dyDescent="0.25">
      <c r="A46" s="57" t="s">
        <v>8109</v>
      </c>
      <c r="B46" s="1">
        <v>187.904</v>
      </c>
      <c r="C46" s="1">
        <v>187.52</v>
      </c>
      <c r="D46" s="1">
        <v>418.67899999999997</v>
      </c>
      <c r="E46" s="1">
        <v>378.61700000000002</v>
      </c>
      <c r="G46" s="1">
        <f t="shared" si="0"/>
        <v>40.061999999999955</v>
      </c>
      <c r="H46" s="1">
        <f t="shared" si="1"/>
        <v>0.38399999999998613</v>
      </c>
      <c r="I46" s="2">
        <f t="shared" si="2"/>
        <v>393.55825999999996</v>
      </c>
      <c r="J46" s="2">
        <f t="shared" si="3"/>
        <v>385.18467999999996</v>
      </c>
      <c r="K46" s="2">
        <f t="shared" si="4"/>
        <v>376.81110000000001</v>
      </c>
      <c r="L46" s="10">
        <f t="shared" si="5"/>
        <v>3</v>
      </c>
      <c r="M46" s="73">
        <f t="shared" si="6"/>
        <v>3</v>
      </c>
      <c r="N46">
        <f t="shared" si="7"/>
        <v>3</v>
      </c>
      <c r="O46" s="12">
        <f t="shared" si="8"/>
        <v>215.46152964109621</v>
      </c>
      <c r="P46" s="11">
        <f t="shared" si="9"/>
        <v>27.55752964109621</v>
      </c>
      <c r="Q46" s="1">
        <f t="shared" si="10"/>
        <v>187.904</v>
      </c>
      <c r="S46" s="14" t="str">
        <f t="shared" si="11"/>
        <v>A</v>
      </c>
      <c r="U46" s="1">
        <f t="shared" si="12"/>
        <v>187.904</v>
      </c>
      <c r="V46" s="1">
        <f t="shared" si="13"/>
        <v>378.61700000000002</v>
      </c>
      <c r="W46" s="1">
        <f t="shared" si="14"/>
        <v>27.55752964109621</v>
      </c>
      <c r="X46" s="20">
        <f t="shared" si="15"/>
        <v>11.987525393876851</v>
      </c>
      <c r="Y46" s="22">
        <f t="shared" si="16"/>
        <v>3</v>
      </c>
      <c r="AA46" s="47"/>
    </row>
    <row r="47" spans="1:34" hidden="1" x14ac:dyDescent="0.25">
      <c r="A47" s="57" t="s">
        <v>8110</v>
      </c>
      <c r="B47" s="1">
        <v>181.50399999999999</v>
      </c>
      <c r="C47" s="1">
        <v>181.12</v>
      </c>
      <c r="D47" s="1">
        <v>417.59399999999999</v>
      </c>
      <c r="E47" s="1">
        <v>380.15</v>
      </c>
      <c r="G47" s="1">
        <f t="shared" si="0"/>
        <v>37.444000000000017</v>
      </c>
      <c r="H47" s="1">
        <f t="shared" si="1"/>
        <v>0.38399999999998613</v>
      </c>
      <c r="I47" s="2">
        <f t="shared" si="2"/>
        <v>392.53836000000001</v>
      </c>
      <c r="J47" s="2">
        <f t="shared" si="3"/>
        <v>384.18648000000002</v>
      </c>
      <c r="K47" s="2">
        <f t="shared" si="4"/>
        <v>375.83460000000002</v>
      </c>
      <c r="L47" s="10">
        <f t="shared" si="5"/>
        <v>2</v>
      </c>
      <c r="M47" s="73">
        <f t="shared" si="6"/>
        <v>2</v>
      </c>
      <c r="N47">
        <f t="shared" si="7"/>
        <v>2</v>
      </c>
      <c r="O47" s="12">
        <f t="shared" si="8"/>
        <v>199.03936835179294</v>
      </c>
      <c r="P47" s="11">
        <f t="shared" si="9"/>
        <v>17.535368351792954</v>
      </c>
      <c r="Q47" s="1">
        <f t="shared" si="10"/>
        <v>181.50399999999999</v>
      </c>
      <c r="S47" s="14" t="str">
        <f t="shared" si="11"/>
        <v>A</v>
      </c>
      <c r="U47" s="1">
        <f t="shared" si="12"/>
        <v>181.50399999999999</v>
      </c>
      <c r="V47" s="1">
        <f t="shared" si="13"/>
        <v>380.15</v>
      </c>
      <c r="W47" s="1">
        <f t="shared" si="14"/>
        <v>17.535368351792954</v>
      </c>
      <c r="X47" s="20">
        <f t="shared" si="15"/>
        <v>7.6278852330299349</v>
      </c>
      <c r="Y47" s="22">
        <f t="shared" si="16"/>
        <v>2</v>
      </c>
      <c r="AA47" s="47"/>
    </row>
    <row r="48" spans="1:34" hidden="1" x14ac:dyDescent="0.25">
      <c r="A48" s="57" t="s">
        <v>8111</v>
      </c>
      <c r="B48" s="1">
        <v>179.84</v>
      </c>
      <c r="C48" s="1">
        <v>179.584</v>
      </c>
      <c r="D48" s="1">
        <v>416.66</v>
      </c>
      <c r="E48" s="1">
        <v>382.68400000000003</v>
      </c>
      <c r="G48" s="1">
        <f t="shared" si="0"/>
        <v>33.975999999999999</v>
      </c>
      <c r="H48" s="1">
        <f t="shared" si="1"/>
        <v>0.25600000000000023</v>
      </c>
      <c r="I48" s="2">
        <f t="shared" si="2"/>
        <v>391.66040000000004</v>
      </c>
      <c r="J48" s="2">
        <f t="shared" si="3"/>
        <v>383.3272</v>
      </c>
      <c r="K48" s="2">
        <f t="shared" si="4"/>
        <v>374.99400000000003</v>
      </c>
      <c r="L48" s="10">
        <f t="shared" si="5"/>
        <v>2</v>
      </c>
      <c r="M48" s="73" t="str">
        <f t="shared" si="6"/>
        <v/>
      </c>
      <c r="N48">
        <f t="shared" si="7"/>
        <v>2</v>
      </c>
      <c r="O48" s="12">
        <f t="shared" si="8"/>
        <v>197.21460686478781</v>
      </c>
      <c r="P48" s="11">
        <f t="shared" si="9"/>
        <v>17.374606864787808</v>
      </c>
      <c r="Q48" s="1">
        <f t="shared" si="10"/>
        <v>179.84</v>
      </c>
      <c r="S48" s="14" t="str">
        <f t="shared" si="11"/>
        <v>A</v>
      </c>
      <c r="U48" s="1">
        <f t="shared" si="12"/>
        <v>179.84</v>
      </c>
      <c r="V48" s="1">
        <f t="shared" si="13"/>
        <v>382.68400000000003</v>
      </c>
      <c r="W48" s="1">
        <f t="shared" si="14"/>
        <v>17.374606864787808</v>
      </c>
      <c r="X48" s="20">
        <f t="shared" si="15"/>
        <v>7.5579539861826959</v>
      </c>
      <c r="Y48" s="22">
        <f t="shared" si="16"/>
        <v>2</v>
      </c>
      <c r="AA48" s="47"/>
    </row>
    <row r="49" spans="1:34" hidden="1" x14ac:dyDescent="0.25">
      <c r="A49" s="57" t="s">
        <v>8112</v>
      </c>
      <c r="B49" s="1">
        <v>153.6</v>
      </c>
      <c r="C49" s="1">
        <v>153.08799999999999</v>
      </c>
      <c r="D49" s="1">
        <v>418.76400000000001</v>
      </c>
      <c r="E49" s="1">
        <v>382.16</v>
      </c>
      <c r="G49" s="1">
        <f t="shared" si="0"/>
        <v>36.603999999999985</v>
      </c>
      <c r="H49" s="1">
        <f t="shared" si="1"/>
        <v>0.51200000000000045</v>
      </c>
      <c r="I49" s="2">
        <f t="shared" si="2"/>
        <v>393.63816000000003</v>
      </c>
      <c r="J49" s="2">
        <f t="shared" si="3"/>
        <v>385.26288</v>
      </c>
      <c r="K49" s="2">
        <f t="shared" si="4"/>
        <v>376.88760000000002</v>
      </c>
      <c r="L49" s="10">
        <f t="shared" si="5"/>
        <v>2</v>
      </c>
      <c r="M49" s="73" t="str">
        <f t="shared" si="6"/>
        <v/>
      </c>
      <c r="N49">
        <f t="shared" si="7"/>
        <v>2</v>
      </c>
      <c r="O49" s="12">
        <f t="shared" si="8"/>
        <v>168.43952187739882</v>
      </c>
      <c r="P49" s="11">
        <f t="shared" si="9"/>
        <v>14.839521877398823</v>
      </c>
      <c r="Q49" s="1">
        <f t="shared" si="10"/>
        <v>153.6</v>
      </c>
      <c r="S49" s="14" t="str">
        <f t="shared" si="11"/>
        <v>A</v>
      </c>
      <c r="U49" s="1">
        <f t="shared" si="12"/>
        <v>153.6</v>
      </c>
      <c r="V49" s="1">
        <f t="shared" si="13"/>
        <v>382.16</v>
      </c>
      <c r="W49" s="1">
        <f t="shared" si="14"/>
        <v>14.839521877398823</v>
      </c>
      <c r="X49" s="20">
        <f t="shared" si="15"/>
        <v>6.4551920166684882</v>
      </c>
      <c r="Y49" s="22">
        <f t="shared" si="16"/>
        <v>2</v>
      </c>
      <c r="AA49" s="47"/>
    </row>
    <row r="50" spans="1:34" hidden="1" x14ac:dyDescent="0.25">
      <c r="A50" s="57" t="s">
        <v>8113</v>
      </c>
      <c r="B50" s="1">
        <v>145.15199999999999</v>
      </c>
      <c r="C50" s="1">
        <v>145.024</v>
      </c>
      <c r="D50" s="1">
        <v>419.44400000000002</v>
      </c>
      <c r="E50" s="1">
        <v>379.44099999999997</v>
      </c>
      <c r="G50" s="1">
        <f t="shared" si="0"/>
        <v>40.003000000000043</v>
      </c>
      <c r="H50" s="1">
        <f t="shared" si="1"/>
        <v>0.1279999999999859</v>
      </c>
      <c r="I50" s="2">
        <f t="shared" si="2"/>
        <v>394.27736000000004</v>
      </c>
      <c r="J50" s="2">
        <f t="shared" si="3"/>
        <v>385.88848000000002</v>
      </c>
      <c r="K50" s="2">
        <f t="shared" si="4"/>
        <v>377.49959999999999</v>
      </c>
      <c r="L50" s="10">
        <f t="shared" si="5"/>
        <v>3</v>
      </c>
      <c r="M50" s="73">
        <f t="shared" si="6"/>
        <v>3</v>
      </c>
      <c r="N50">
        <f t="shared" si="7"/>
        <v>3</v>
      </c>
      <c r="O50" s="12">
        <f t="shared" si="8"/>
        <v>166.43962848297213</v>
      </c>
      <c r="P50" s="11">
        <f t="shared" si="9"/>
        <v>21.287628482972138</v>
      </c>
      <c r="Q50" s="1">
        <f t="shared" si="10"/>
        <v>145.15199999999999</v>
      </c>
      <c r="S50" s="14" t="str">
        <f t="shared" si="11"/>
        <v>A</v>
      </c>
      <c r="U50" s="1">
        <f t="shared" si="12"/>
        <v>145.15199999999999</v>
      </c>
      <c r="V50" s="1">
        <f t="shared" si="13"/>
        <v>379.44099999999997</v>
      </c>
      <c r="W50" s="1">
        <f t="shared" si="14"/>
        <v>21.287628482972138</v>
      </c>
      <c r="X50" s="20">
        <f t="shared" si="15"/>
        <v>9.260118390092881</v>
      </c>
      <c r="Y50" s="22">
        <f t="shared" si="16"/>
        <v>3</v>
      </c>
      <c r="AA50" s="47"/>
    </row>
    <row r="51" spans="1:34" hidden="1" x14ac:dyDescent="0.25">
      <c r="A51" s="57" t="s">
        <v>8114</v>
      </c>
      <c r="B51" s="1">
        <v>139.00800000000001</v>
      </c>
      <c r="C51" s="1">
        <v>138.624</v>
      </c>
      <c r="D51" s="1">
        <v>421.38400000000001</v>
      </c>
      <c r="E51" s="1">
        <v>381.22399999999999</v>
      </c>
      <c r="G51" s="1">
        <f t="shared" si="0"/>
        <v>40.160000000000025</v>
      </c>
      <c r="H51" s="1">
        <f t="shared" si="1"/>
        <v>0.38400000000001455</v>
      </c>
      <c r="I51" s="2">
        <f t="shared" si="2"/>
        <v>396.10095999999999</v>
      </c>
      <c r="J51" s="2">
        <f t="shared" si="3"/>
        <v>387.67328000000003</v>
      </c>
      <c r="K51" s="2">
        <f t="shared" si="4"/>
        <v>379.24560000000002</v>
      </c>
      <c r="L51" s="10">
        <f t="shared" si="5"/>
        <v>3</v>
      </c>
      <c r="M51" s="73" t="str">
        <f t="shared" si="6"/>
        <v/>
      </c>
      <c r="N51">
        <f t="shared" si="7"/>
        <v>3</v>
      </c>
      <c r="O51" s="12">
        <f t="shared" si="8"/>
        <v>159.39456484348125</v>
      </c>
      <c r="P51" s="11">
        <f t="shared" si="9"/>
        <v>20.386564843481239</v>
      </c>
      <c r="Q51" s="1">
        <f t="shared" si="10"/>
        <v>139.00800000000001</v>
      </c>
      <c r="S51" s="14" t="str">
        <f t="shared" si="11"/>
        <v>A</v>
      </c>
      <c r="U51" s="1">
        <f t="shared" si="12"/>
        <v>139.00800000000001</v>
      </c>
      <c r="V51" s="1">
        <f t="shared" si="13"/>
        <v>381.22399999999999</v>
      </c>
      <c r="W51" s="1">
        <f t="shared" si="14"/>
        <v>20.386564843481239</v>
      </c>
      <c r="X51" s="20">
        <f t="shared" si="15"/>
        <v>8.8681557069143384</v>
      </c>
      <c r="Y51" s="22">
        <f t="shared" si="16"/>
        <v>3</v>
      </c>
      <c r="AA51" s="47"/>
    </row>
    <row r="52" spans="1:34" hidden="1" x14ac:dyDescent="0.25">
      <c r="A52" s="57" t="s">
        <v>8115</v>
      </c>
      <c r="B52" s="1">
        <v>142.59200000000001</v>
      </c>
      <c r="C52" s="1">
        <v>142.208</v>
      </c>
      <c r="D52" s="1">
        <v>422.34899999999999</v>
      </c>
      <c r="E52" s="1">
        <v>382.08100000000002</v>
      </c>
      <c r="G52" s="1">
        <f t="shared" si="0"/>
        <v>40.267999999999972</v>
      </c>
      <c r="H52" s="1">
        <f t="shared" si="1"/>
        <v>0.38400000000001455</v>
      </c>
      <c r="I52" s="2">
        <f t="shared" si="2"/>
        <v>397.00806</v>
      </c>
      <c r="J52" s="2">
        <f t="shared" si="3"/>
        <v>388.56108</v>
      </c>
      <c r="K52" s="2">
        <f t="shared" si="4"/>
        <v>380.11410000000001</v>
      </c>
      <c r="L52" s="10">
        <f t="shared" si="5"/>
        <v>3</v>
      </c>
      <c r="M52" s="73" t="str">
        <f t="shared" si="6"/>
        <v/>
      </c>
      <c r="N52">
        <f t="shared" si="7"/>
        <v>3</v>
      </c>
      <c r="O52" s="12">
        <f t="shared" si="8"/>
        <v>163.50418529985095</v>
      </c>
      <c r="P52" s="11">
        <f t="shared" si="9"/>
        <v>20.912185299850933</v>
      </c>
      <c r="Q52" s="1">
        <f t="shared" si="10"/>
        <v>142.59200000000001</v>
      </c>
      <c r="S52" s="14" t="str">
        <f t="shared" si="11"/>
        <v>A</v>
      </c>
      <c r="U52" s="1">
        <f t="shared" si="12"/>
        <v>142.59200000000001</v>
      </c>
      <c r="V52" s="1">
        <f t="shared" si="13"/>
        <v>382.08100000000002</v>
      </c>
      <c r="W52" s="1">
        <f t="shared" si="14"/>
        <v>20.912185299850933</v>
      </c>
      <c r="X52" s="20">
        <f t="shared" si="15"/>
        <v>9.0968006054351562</v>
      </c>
      <c r="Y52" s="22">
        <f t="shared" si="16"/>
        <v>3</v>
      </c>
      <c r="AA52" s="47"/>
    </row>
    <row r="53" spans="1:34" hidden="1" x14ac:dyDescent="0.25">
      <c r="A53" s="57" t="s">
        <v>8116</v>
      </c>
      <c r="B53" s="1">
        <v>135.04</v>
      </c>
      <c r="C53" s="1">
        <v>134.78399999999999</v>
      </c>
      <c r="D53" s="1">
        <v>418.32600000000002</v>
      </c>
      <c r="E53" s="1">
        <v>383.11500000000001</v>
      </c>
      <c r="G53" s="1">
        <f t="shared" si="0"/>
        <v>35.211000000000013</v>
      </c>
      <c r="H53" s="1">
        <f t="shared" si="1"/>
        <v>0.25600000000000023</v>
      </c>
      <c r="I53" s="2">
        <f t="shared" si="2"/>
        <v>393.22644000000003</v>
      </c>
      <c r="J53" s="2">
        <f t="shared" si="3"/>
        <v>384.85991999999999</v>
      </c>
      <c r="K53" s="2">
        <f t="shared" si="4"/>
        <v>376.49340000000001</v>
      </c>
      <c r="L53" s="10">
        <f t="shared" si="5"/>
        <v>2</v>
      </c>
      <c r="M53" s="73">
        <f t="shared" si="6"/>
        <v>2</v>
      </c>
      <c r="N53">
        <f t="shared" si="7"/>
        <v>2</v>
      </c>
      <c r="O53" s="12">
        <f t="shared" si="8"/>
        <v>148.0864129838798</v>
      </c>
      <c r="P53" s="11">
        <f t="shared" si="9"/>
        <v>13.046412983879804</v>
      </c>
      <c r="Q53" s="1">
        <f t="shared" si="10"/>
        <v>135.04</v>
      </c>
      <c r="S53" s="14" t="str">
        <f t="shared" si="11"/>
        <v>A</v>
      </c>
      <c r="U53" s="1">
        <f t="shared" si="12"/>
        <v>135.04</v>
      </c>
      <c r="V53" s="1">
        <f t="shared" si="13"/>
        <v>383.11500000000001</v>
      </c>
      <c r="W53" s="1">
        <f t="shared" si="14"/>
        <v>13.046412983879804</v>
      </c>
      <c r="X53" s="20">
        <f t="shared" si="15"/>
        <v>5.6751896479877146</v>
      </c>
      <c r="Y53" s="22">
        <f t="shared" si="16"/>
        <v>2</v>
      </c>
      <c r="AA53" s="47"/>
    </row>
    <row r="54" spans="1:34" hidden="1" x14ac:dyDescent="0.25">
      <c r="A54" s="57" t="s">
        <v>8117</v>
      </c>
      <c r="B54" s="1">
        <v>130.43199999999999</v>
      </c>
      <c r="C54" s="1">
        <v>130.304</v>
      </c>
      <c r="D54" s="1">
        <v>416.35500000000002</v>
      </c>
      <c r="E54" s="1">
        <v>382.60199999999998</v>
      </c>
      <c r="G54" s="1">
        <f t="shared" si="0"/>
        <v>33.753000000000043</v>
      </c>
      <c r="H54" s="1">
        <f t="shared" si="1"/>
        <v>0.1279999999999859</v>
      </c>
      <c r="I54" s="2">
        <f t="shared" si="2"/>
        <v>391.37370000000004</v>
      </c>
      <c r="J54" s="2">
        <f t="shared" si="3"/>
        <v>383.04660000000001</v>
      </c>
      <c r="K54" s="2">
        <f t="shared" si="4"/>
        <v>374.71950000000004</v>
      </c>
      <c r="L54" s="10">
        <f t="shared" si="5"/>
        <v>2</v>
      </c>
      <c r="M54" s="73" t="str">
        <f t="shared" si="6"/>
        <v/>
      </c>
      <c r="N54">
        <f t="shared" si="7"/>
        <v>2</v>
      </c>
      <c r="O54" s="12">
        <f t="shared" si="8"/>
        <v>143.03322732755782</v>
      </c>
      <c r="P54" s="11">
        <f t="shared" si="9"/>
        <v>12.601227327557837</v>
      </c>
      <c r="Q54" s="1">
        <f t="shared" si="10"/>
        <v>130.43199999999999</v>
      </c>
      <c r="S54" s="14" t="str">
        <f t="shared" si="11"/>
        <v>A</v>
      </c>
      <c r="U54" s="1">
        <f t="shared" si="12"/>
        <v>130.43199999999999</v>
      </c>
      <c r="V54" s="1">
        <f t="shared" si="13"/>
        <v>382.60199999999998</v>
      </c>
      <c r="W54" s="1">
        <f t="shared" si="14"/>
        <v>12.601227327557837</v>
      </c>
      <c r="X54" s="20">
        <f t="shared" si="15"/>
        <v>5.4815338874876591</v>
      </c>
      <c r="Y54" s="22">
        <f t="shared" si="16"/>
        <v>2</v>
      </c>
      <c r="AA54" s="47"/>
    </row>
    <row r="55" spans="1:34" hidden="1" x14ac:dyDescent="0.25">
      <c r="A55" s="57" t="s">
        <v>8118</v>
      </c>
      <c r="B55" s="1">
        <v>126.08</v>
      </c>
      <c r="C55" s="1">
        <v>125.824</v>
      </c>
      <c r="D55" s="1">
        <v>415.74099999999999</v>
      </c>
      <c r="E55" s="1">
        <v>382.06900000000002</v>
      </c>
      <c r="G55" s="1">
        <f t="shared" si="0"/>
        <v>33.671999999999969</v>
      </c>
      <c r="H55" s="1">
        <f t="shared" si="1"/>
        <v>0.25600000000000023</v>
      </c>
      <c r="I55" s="2">
        <f t="shared" si="2"/>
        <v>390.79653999999999</v>
      </c>
      <c r="J55" s="2">
        <f t="shared" si="3"/>
        <v>382.48172</v>
      </c>
      <c r="K55" s="2">
        <f t="shared" si="4"/>
        <v>374.1669</v>
      </c>
      <c r="L55" s="10">
        <f t="shared" si="5"/>
        <v>2</v>
      </c>
      <c r="M55" s="73" t="str">
        <f t="shared" si="6"/>
        <v/>
      </c>
      <c r="N55">
        <f t="shared" si="7"/>
        <v>2</v>
      </c>
      <c r="O55" s="12">
        <f t="shared" si="8"/>
        <v>138.2607742076982</v>
      </c>
      <c r="P55" s="11">
        <f t="shared" si="9"/>
        <v>12.180774207698207</v>
      </c>
      <c r="Q55" s="1">
        <f t="shared" si="10"/>
        <v>126.08</v>
      </c>
      <c r="S55" s="14" t="str">
        <f t="shared" si="11"/>
        <v>A</v>
      </c>
      <c r="U55" s="1">
        <f t="shared" si="12"/>
        <v>126.08</v>
      </c>
      <c r="V55" s="1">
        <f t="shared" si="13"/>
        <v>382.06900000000002</v>
      </c>
      <c r="W55" s="1">
        <f t="shared" si="14"/>
        <v>12.180774207698207</v>
      </c>
      <c r="X55" s="20">
        <f t="shared" si="15"/>
        <v>5.29863678034872</v>
      </c>
      <c r="Y55" s="22">
        <f t="shared" si="16"/>
        <v>2</v>
      </c>
      <c r="AA55" s="47"/>
    </row>
    <row r="56" spans="1:34" hidden="1" x14ac:dyDescent="0.25">
      <c r="A56" s="57" t="s">
        <v>8119</v>
      </c>
      <c r="B56" s="1">
        <v>81.792000000000002</v>
      </c>
      <c r="C56" s="1">
        <v>81.536000000000001</v>
      </c>
      <c r="D56" s="1">
        <v>417.79899999999998</v>
      </c>
      <c r="E56" s="1">
        <v>384.14400000000001</v>
      </c>
      <c r="G56" s="1">
        <f t="shared" si="0"/>
        <v>33.654999999999973</v>
      </c>
      <c r="H56" s="1">
        <f t="shared" si="1"/>
        <v>0.25600000000000023</v>
      </c>
      <c r="I56" s="2">
        <f t="shared" si="2"/>
        <v>392.73105999999996</v>
      </c>
      <c r="J56" s="2">
        <f t="shared" si="3"/>
        <v>384.37507999999997</v>
      </c>
      <c r="K56" s="2">
        <f t="shared" si="4"/>
        <v>376.01909999999998</v>
      </c>
      <c r="L56" s="10">
        <f t="shared" si="5"/>
        <v>2</v>
      </c>
      <c r="M56" s="73" t="str">
        <f t="shared" si="6"/>
        <v/>
      </c>
      <c r="N56">
        <f t="shared" si="7"/>
        <v>2</v>
      </c>
      <c r="O56" s="12">
        <f t="shared" si="8"/>
        <v>89.694045399714881</v>
      </c>
      <c r="P56" s="11">
        <f t="shared" si="9"/>
        <v>7.9020453997148792</v>
      </c>
      <c r="Q56" s="1">
        <f t="shared" si="10"/>
        <v>81.792000000000002</v>
      </c>
      <c r="S56" s="14" t="str">
        <f t="shared" si="11"/>
        <v>A</v>
      </c>
      <c r="U56" s="1">
        <f t="shared" si="12"/>
        <v>81.792000000000002</v>
      </c>
      <c r="V56" s="1">
        <f t="shared" si="13"/>
        <v>384.14400000000001</v>
      </c>
      <c r="W56" s="1">
        <f t="shared" si="14"/>
        <v>7.9020453997148792</v>
      </c>
      <c r="X56" s="20">
        <f t="shared" si="15"/>
        <v>3.4373897488759724</v>
      </c>
      <c r="Y56" s="22">
        <f t="shared" si="16"/>
        <v>2</v>
      </c>
      <c r="AA56" s="47"/>
    </row>
    <row r="57" spans="1:34" x14ac:dyDescent="0.25">
      <c r="A57" s="57" t="s">
        <v>8120</v>
      </c>
      <c r="B57" s="1">
        <v>66.688000000000002</v>
      </c>
      <c r="C57" s="1">
        <v>66.56</v>
      </c>
      <c r="D57" s="1">
        <v>418.495</v>
      </c>
      <c r="E57" s="1">
        <v>384.82299999999998</v>
      </c>
      <c r="G57" s="1">
        <f t="shared" si="0"/>
        <v>33.672000000000025</v>
      </c>
      <c r="H57" s="1">
        <f t="shared" si="1"/>
        <v>0.12800000000000011</v>
      </c>
      <c r="I57" s="2">
        <f t="shared" si="2"/>
        <v>393.38530000000003</v>
      </c>
      <c r="J57" s="2">
        <f t="shared" si="3"/>
        <v>385.0154</v>
      </c>
      <c r="K57" s="2">
        <f t="shared" si="4"/>
        <v>376.64550000000003</v>
      </c>
      <c r="L57" s="10">
        <f t="shared" si="5"/>
        <v>2</v>
      </c>
      <c r="M57" s="73" t="str">
        <f t="shared" si="6"/>
        <v/>
      </c>
      <c r="N57">
        <f t="shared" si="7"/>
        <v>2</v>
      </c>
      <c r="O57" s="12">
        <f t="shared" si="8"/>
        <v>73.130825748437331</v>
      </c>
      <c r="P57" s="11">
        <f t="shared" si="9"/>
        <v>6.442825748437329</v>
      </c>
      <c r="Q57" s="1">
        <f t="shared" si="10"/>
        <v>66.688000000000002</v>
      </c>
      <c r="S57" s="14" t="str">
        <f t="shared" si="11"/>
        <v>A</v>
      </c>
      <c r="U57" s="1">
        <f t="shared" si="12"/>
        <v>66.688000000000002</v>
      </c>
      <c r="V57" s="1">
        <f t="shared" si="13"/>
        <v>384.82299999999998</v>
      </c>
      <c r="W57" s="1">
        <f t="shared" si="14"/>
        <v>6.442825748437329</v>
      </c>
      <c r="X57" s="20">
        <f t="shared" si="15"/>
        <v>2.8026292005702382</v>
      </c>
      <c r="Y57" s="22">
        <f t="shared" si="16"/>
        <v>2</v>
      </c>
      <c r="Z57" s="32" t="s">
        <v>40</v>
      </c>
      <c r="AA57" s="47"/>
      <c r="AB57" s="32" t="str">
        <f>A57</f>
        <v>2025-12-03 00:00:00</v>
      </c>
      <c r="AC57" s="1">
        <f>SUM(U57:U80)</f>
        <v>3246.72</v>
      </c>
      <c r="AD57" s="1">
        <f>AVERAGE(V57:V80)</f>
        <v>382.17070833333338</v>
      </c>
      <c r="AE57" s="1">
        <f>SUM(W57:W80)</f>
        <v>409.25909806479189</v>
      </c>
      <c r="AF57" s="1">
        <f>SUM(X57:X80)</f>
        <v>178.02770765818445</v>
      </c>
      <c r="AG57" s="35">
        <f>AVERAGE(Y57:Y80)</f>
        <v>2.5</v>
      </c>
      <c r="AH57" s="37">
        <f>DAY(A57)</f>
        <v>3</v>
      </c>
    </row>
    <row r="58" spans="1:34" hidden="1" x14ac:dyDescent="0.25">
      <c r="A58" s="57" t="s">
        <v>8121</v>
      </c>
      <c r="B58" s="1">
        <v>75.52</v>
      </c>
      <c r="C58" s="1">
        <v>75.263999999999996</v>
      </c>
      <c r="D58" s="1">
        <v>418.79199999999997</v>
      </c>
      <c r="E58" s="1">
        <v>385.06200000000001</v>
      </c>
      <c r="G58" s="1">
        <f t="shared" si="0"/>
        <v>33.729999999999961</v>
      </c>
      <c r="H58" s="1">
        <f t="shared" si="1"/>
        <v>0.25600000000000023</v>
      </c>
      <c r="I58" s="2">
        <f t="shared" si="2"/>
        <v>393.66447999999997</v>
      </c>
      <c r="J58" s="2">
        <f t="shared" si="3"/>
        <v>385.28863999999999</v>
      </c>
      <c r="K58" s="2">
        <f t="shared" si="4"/>
        <v>376.91279999999995</v>
      </c>
      <c r="L58" s="10">
        <f t="shared" si="5"/>
        <v>2</v>
      </c>
      <c r="M58" s="73" t="str">
        <f t="shared" si="6"/>
        <v/>
      </c>
      <c r="N58">
        <f t="shared" si="7"/>
        <v>2</v>
      </c>
      <c r="O58" s="12">
        <f t="shared" si="8"/>
        <v>82.816098256387761</v>
      </c>
      <c r="P58" s="11">
        <f t="shared" si="9"/>
        <v>7.296098256387765</v>
      </c>
      <c r="Q58" s="1">
        <f t="shared" si="10"/>
        <v>75.52</v>
      </c>
      <c r="S58" s="14" t="str">
        <f t="shared" si="11"/>
        <v>A</v>
      </c>
      <c r="U58" s="1">
        <f t="shared" si="12"/>
        <v>75.52</v>
      </c>
      <c r="V58" s="1">
        <f t="shared" si="13"/>
        <v>385.06200000000001</v>
      </c>
      <c r="W58" s="1">
        <f t="shared" si="14"/>
        <v>7.296098256387765</v>
      </c>
      <c r="X58" s="20">
        <f t="shared" si="15"/>
        <v>3.1738027415286778</v>
      </c>
      <c r="Y58" s="22">
        <f t="shared" si="16"/>
        <v>2</v>
      </c>
      <c r="AA58" s="47"/>
    </row>
    <row r="59" spans="1:34" hidden="1" x14ac:dyDescent="0.25">
      <c r="A59" s="57" t="s">
        <v>8122</v>
      </c>
      <c r="B59" s="1">
        <v>66.688000000000002</v>
      </c>
      <c r="C59" s="1">
        <v>66.56</v>
      </c>
      <c r="D59" s="1">
        <v>418.70100000000002</v>
      </c>
      <c r="E59" s="1">
        <v>385.02</v>
      </c>
      <c r="G59" s="1">
        <f t="shared" si="0"/>
        <v>33.68100000000004</v>
      </c>
      <c r="H59" s="1">
        <f t="shared" si="1"/>
        <v>0.12800000000000011</v>
      </c>
      <c r="I59" s="2">
        <f t="shared" si="2"/>
        <v>393.57894000000005</v>
      </c>
      <c r="J59" s="2">
        <f t="shared" si="3"/>
        <v>385.20492000000002</v>
      </c>
      <c r="K59" s="2">
        <f t="shared" si="4"/>
        <v>376.83090000000004</v>
      </c>
      <c r="L59" s="10">
        <f t="shared" si="5"/>
        <v>2</v>
      </c>
      <c r="M59" s="73" t="str">
        <f t="shared" si="6"/>
        <v/>
      </c>
      <c r="N59">
        <f t="shared" si="7"/>
        <v>2</v>
      </c>
      <c r="O59" s="12">
        <f t="shared" si="8"/>
        <v>73.130825748437331</v>
      </c>
      <c r="P59" s="11">
        <f t="shared" si="9"/>
        <v>6.442825748437329</v>
      </c>
      <c r="Q59" s="1">
        <f t="shared" si="10"/>
        <v>66.688000000000002</v>
      </c>
      <c r="S59" s="14" t="str">
        <f t="shared" si="11"/>
        <v>A</v>
      </c>
      <c r="U59" s="1">
        <f t="shared" si="12"/>
        <v>66.688000000000002</v>
      </c>
      <c r="V59" s="1">
        <f t="shared" si="13"/>
        <v>385.02</v>
      </c>
      <c r="W59" s="1">
        <f t="shared" si="14"/>
        <v>6.442825748437329</v>
      </c>
      <c r="X59" s="20">
        <f t="shared" si="15"/>
        <v>2.8026292005702382</v>
      </c>
      <c r="Y59" s="22">
        <f t="shared" si="16"/>
        <v>2</v>
      </c>
      <c r="AA59" s="47"/>
    </row>
    <row r="60" spans="1:34" hidden="1" x14ac:dyDescent="0.25">
      <c r="A60" s="57" t="s">
        <v>8123</v>
      </c>
      <c r="B60" s="1">
        <v>67.072000000000003</v>
      </c>
      <c r="C60" s="1">
        <v>66.816000000000003</v>
      </c>
      <c r="D60" s="1">
        <v>418.14</v>
      </c>
      <c r="E60" s="1">
        <v>384.50299999999999</v>
      </c>
      <c r="G60" s="1">
        <f t="shared" si="0"/>
        <v>33.637</v>
      </c>
      <c r="H60" s="1">
        <f t="shared" si="1"/>
        <v>0.25600000000000023</v>
      </c>
      <c r="I60" s="2">
        <f t="shared" si="2"/>
        <v>393.05160000000001</v>
      </c>
      <c r="J60" s="2">
        <f t="shared" si="3"/>
        <v>384.68880000000001</v>
      </c>
      <c r="K60" s="2">
        <f t="shared" si="4"/>
        <v>376.32599999999996</v>
      </c>
      <c r="L60" s="10">
        <f t="shared" si="5"/>
        <v>2</v>
      </c>
      <c r="M60" s="73" t="str">
        <f t="shared" si="6"/>
        <v/>
      </c>
      <c r="N60">
        <f t="shared" si="7"/>
        <v>2</v>
      </c>
      <c r="O60" s="12">
        <f t="shared" si="8"/>
        <v>73.551924553130831</v>
      </c>
      <c r="P60" s="11">
        <f t="shared" si="9"/>
        <v>6.4799245531308287</v>
      </c>
      <c r="Q60" s="1">
        <f t="shared" si="10"/>
        <v>67.072000000000003</v>
      </c>
      <c r="S60" s="14" t="str">
        <f t="shared" si="11"/>
        <v>A</v>
      </c>
      <c r="U60" s="1">
        <f t="shared" si="12"/>
        <v>67.072000000000003</v>
      </c>
      <c r="V60" s="1">
        <f t="shared" si="13"/>
        <v>384.50299999999999</v>
      </c>
      <c r="W60" s="1">
        <f t="shared" si="14"/>
        <v>6.4799245531308287</v>
      </c>
      <c r="X60" s="20">
        <f t="shared" si="15"/>
        <v>2.8187671806119106</v>
      </c>
      <c r="Y60" s="22">
        <f t="shared" si="16"/>
        <v>2</v>
      </c>
      <c r="AA60" s="47"/>
    </row>
    <row r="61" spans="1:34" hidden="1" x14ac:dyDescent="0.25">
      <c r="A61" s="57" t="s">
        <v>8124</v>
      </c>
      <c r="B61" s="1">
        <v>70.528000000000006</v>
      </c>
      <c r="C61" s="1">
        <v>70.528000000000006</v>
      </c>
      <c r="D61" s="1">
        <v>417.65899999999999</v>
      </c>
      <c r="E61" s="1">
        <v>384.05399999999997</v>
      </c>
      <c r="G61" s="1">
        <f t="shared" si="0"/>
        <v>33.605000000000018</v>
      </c>
      <c r="H61" s="1">
        <f t="shared" si="1"/>
        <v>0</v>
      </c>
      <c r="I61" s="2">
        <f t="shared" si="2"/>
        <v>392.59946000000002</v>
      </c>
      <c r="J61" s="2">
        <f t="shared" si="3"/>
        <v>384.24628000000001</v>
      </c>
      <c r="K61" s="2">
        <f t="shared" si="4"/>
        <v>375.8931</v>
      </c>
      <c r="L61" s="10">
        <f t="shared" si="5"/>
        <v>2</v>
      </c>
      <c r="M61" s="73" t="str">
        <f t="shared" si="6"/>
        <v/>
      </c>
      <c r="N61">
        <f t="shared" si="7"/>
        <v>2</v>
      </c>
      <c r="O61" s="12">
        <f t="shared" si="8"/>
        <v>77.341813795372303</v>
      </c>
      <c r="P61" s="11">
        <f t="shared" si="9"/>
        <v>6.8138137953722975</v>
      </c>
      <c r="Q61" s="1">
        <f t="shared" si="10"/>
        <v>70.528000000000006</v>
      </c>
      <c r="S61" s="14" t="str">
        <f t="shared" si="11"/>
        <v>A</v>
      </c>
      <c r="U61" s="1">
        <f t="shared" si="12"/>
        <v>70.528000000000006</v>
      </c>
      <c r="V61" s="1">
        <f t="shared" si="13"/>
        <v>384.05399999999997</v>
      </c>
      <c r="W61" s="1">
        <f t="shared" si="14"/>
        <v>6.8138137953722975</v>
      </c>
      <c r="X61" s="20">
        <f t="shared" si="15"/>
        <v>2.9640090009869495</v>
      </c>
      <c r="Y61" s="22">
        <f t="shared" si="16"/>
        <v>2</v>
      </c>
      <c r="AA61" s="47"/>
    </row>
    <row r="62" spans="1:34" hidden="1" x14ac:dyDescent="0.25">
      <c r="A62" s="57" t="s">
        <v>8125</v>
      </c>
      <c r="B62" s="1">
        <v>88.575999999999993</v>
      </c>
      <c r="C62" s="1">
        <v>88.32</v>
      </c>
      <c r="D62" s="1">
        <v>415.90800000000002</v>
      </c>
      <c r="E62" s="1">
        <v>382.38099999999997</v>
      </c>
      <c r="G62" s="1">
        <f t="shared" si="0"/>
        <v>33.527000000000044</v>
      </c>
      <c r="H62" s="1">
        <f t="shared" si="1"/>
        <v>0.25600000000000023</v>
      </c>
      <c r="I62" s="2">
        <f t="shared" si="2"/>
        <v>390.95352000000003</v>
      </c>
      <c r="J62" s="2">
        <f t="shared" si="3"/>
        <v>382.63535999999999</v>
      </c>
      <c r="K62" s="2">
        <f t="shared" si="4"/>
        <v>374.31720000000001</v>
      </c>
      <c r="L62" s="10">
        <f t="shared" si="5"/>
        <v>2</v>
      </c>
      <c r="M62" s="73" t="str">
        <f t="shared" si="6"/>
        <v/>
      </c>
      <c r="N62">
        <f t="shared" si="7"/>
        <v>2</v>
      </c>
      <c r="O62" s="12">
        <f t="shared" si="8"/>
        <v>97.133457615966663</v>
      </c>
      <c r="P62" s="11">
        <f t="shared" si="9"/>
        <v>8.5574576159666691</v>
      </c>
      <c r="Q62" s="1">
        <f t="shared" si="10"/>
        <v>88.575999999999993</v>
      </c>
      <c r="S62" s="14" t="str">
        <f t="shared" si="11"/>
        <v>A</v>
      </c>
      <c r="U62" s="1">
        <f t="shared" si="12"/>
        <v>88.575999999999993</v>
      </c>
      <c r="V62" s="1">
        <f t="shared" si="13"/>
        <v>382.38099999999997</v>
      </c>
      <c r="W62" s="1">
        <f t="shared" si="14"/>
        <v>8.5574576159666691</v>
      </c>
      <c r="X62" s="20">
        <f t="shared" si="15"/>
        <v>3.722494062945501</v>
      </c>
      <c r="Y62" s="22">
        <f t="shared" si="16"/>
        <v>2</v>
      </c>
      <c r="AA62" s="47"/>
    </row>
    <row r="63" spans="1:34" hidden="1" x14ac:dyDescent="0.25">
      <c r="A63" s="57" t="s">
        <v>8126</v>
      </c>
      <c r="B63" s="1">
        <v>132.22399999999999</v>
      </c>
      <c r="C63" s="1">
        <v>131.96799999999999</v>
      </c>
      <c r="D63" s="1">
        <v>416.79300000000001</v>
      </c>
      <c r="E63" s="1">
        <v>383.024</v>
      </c>
      <c r="G63" s="1">
        <f t="shared" si="0"/>
        <v>33.769000000000005</v>
      </c>
      <c r="H63" s="1">
        <f t="shared" si="1"/>
        <v>0.25600000000000023</v>
      </c>
      <c r="I63" s="2">
        <f t="shared" si="2"/>
        <v>391.78541999999999</v>
      </c>
      <c r="J63" s="2">
        <f t="shared" si="3"/>
        <v>383.44956000000002</v>
      </c>
      <c r="K63" s="2">
        <f t="shared" si="4"/>
        <v>375.11369999999999</v>
      </c>
      <c r="L63" s="10">
        <f t="shared" si="5"/>
        <v>2</v>
      </c>
      <c r="M63" s="73" t="str">
        <f t="shared" si="6"/>
        <v/>
      </c>
      <c r="N63">
        <f t="shared" si="7"/>
        <v>2</v>
      </c>
      <c r="O63" s="12">
        <f t="shared" si="8"/>
        <v>144.99835508279415</v>
      </c>
      <c r="P63" s="11">
        <f t="shared" si="9"/>
        <v>12.774355082794159</v>
      </c>
      <c r="Q63" s="1">
        <f t="shared" si="10"/>
        <v>132.22399999999999</v>
      </c>
      <c r="S63" s="14" t="str">
        <f t="shared" si="11"/>
        <v>A</v>
      </c>
      <c r="U63" s="1">
        <f t="shared" si="12"/>
        <v>132.22399999999999</v>
      </c>
      <c r="V63" s="1">
        <f t="shared" si="13"/>
        <v>383.024</v>
      </c>
      <c r="W63" s="1">
        <f t="shared" si="14"/>
        <v>12.774355082794159</v>
      </c>
      <c r="X63" s="20">
        <f t="shared" si="15"/>
        <v>5.5568444610154595</v>
      </c>
      <c r="Y63" s="22">
        <f t="shared" si="16"/>
        <v>2</v>
      </c>
      <c r="AA63" s="47"/>
    </row>
    <row r="64" spans="1:34" hidden="1" x14ac:dyDescent="0.25">
      <c r="A64" s="57" t="s">
        <v>8127</v>
      </c>
      <c r="B64" s="1">
        <v>168.06399999999999</v>
      </c>
      <c r="C64" s="1">
        <v>167.93600000000001</v>
      </c>
      <c r="D64" s="1">
        <v>413.779</v>
      </c>
      <c r="E64" s="1">
        <v>380.108</v>
      </c>
      <c r="G64" s="1">
        <f t="shared" si="0"/>
        <v>33.670999999999992</v>
      </c>
      <c r="H64" s="1">
        <f t="shared" si="1"/>
        <v>0.1279999999999859</v>
      </c>
      <c r="I64" s="2">
        <f t="shared" si="2"/>
        <v>388.95226000000002</v>
      </c>
      <c r="J64" s="2">
        <f t="shared" si="3"/>
        <v>380.67667999999998</v>
      </c>
      <c r="K64" s="2">
        <f t="shared" si="4"/>
        <v>372.40109999999999</v>
      </c>
      <c r="L64" s="10">
        <f t="shared" si="5"/>
        <v>2</v>
      </c>
      <c r="M64" s="73" t="str">
        <f t="shared" si="6"/>
        <v/>
      </c>
      <c r="N64">
        <f t="shared" si="7"/>
        <v>2</v>
      </c>
      <c r="O64" s="12">
        <f t="shared" si="8"/>
        <v>184.30091018752054</v>
      </c>
      <c r="P64" s="11">
        <f t="shared" si="9"/>
        <v>16.23691018752055</v>
      </c>
      <c r="Q64" s="1">
        <f t="shared" si="10"/>
        <v>168.06399999999999</v>
      </c>
      <c r="S64" s="14" t="str">
        <f t="shared" si="11"/>
        <v>A</v>
      </c>
      <c r="U64" s="1">
        <f t="shared" si="12"/>
        <v>168.06399999999999</v>
      </c>
      <c r="V64" s="1">
        <f t="shared" si="13"/>
        <v>380.108</v>
      </c>
      <c r="W64" s="1">
        <f t="shared" si="14"/>
        <v>16.23691018752055</v>
      </c>
      <c r="X64" s="20">
        <f t="shared" si="15"/>
        <v>7.063055931571439</v>
      </c>
      <c r="Y64" s="22">
        <f t="shared" si="16"/>
        <v>2</v>
      </c>
      <c r="AA64" s="47"/>
    </row>
    <row r="65" spans="1:27" hidden="1" x14ac:dyDescent="0.25">
      <c r="A65" s="57" t="s">
        <v>8128</v>
      </c>
      <c r="B65" s="1">
        <v>195.84</v>
      </c>
      <c r="C65" s="1">
        <v>195.45599999999999</v>
      </c>
      <c r="D65" s="1">
        <v>416.64400000000001</v>
      </c>
      <c r="E65" s="1">
        <v>379.947</v>
      </c>
      <c r="G65" s="1">
        <f t="shared" si="0"/>
        <v>36.697000000000003</v>
      </c>
      <c r="H65" s="1">
        <f t="shared" si="1"/>
        <v>0.38400000000001455</v>
      </c>
      <c r="I65" s="2">
        <f t="shared" si="2"/>
        <v>391.64535999999998</v>
      </c>
      <c r="J65" s="2">
        <f t="shared" si="3"/>
        <v>383.31247999999999</v>
      </c>
      <c r="K65" s="2">
        <f t="shared" si="4"/>
        <v>374.9796</v>
      </c>
      <c r="L65" s="10">
        <f t="shared" si="5"/>
        <v>2</v>
      </c>
      <c r="M65" s="73" t="str">
        <f t="shared" si="6"/>
        <v/>
      </c>
      <c r="N65">
        <f t="shared" si="7"/>
        <v>2</v>
      </c>
      <c r="O65" s="12">
        <f t="shared" si="8"/>
        <v>214.76039039368351</v>
      </c>
      <c r="P65" s="11">
        <f t="shared" si="9"/>
        <v>18.920390393683505</v>
      </c>
      <c r="Q65" s="1">
        <f t="shared" si="10"/>
        <v>195.84</v>
      </c>
      <c r="S65" s="14" t="str">
        <f t="shared" si="11"/>
        <v>A</v>
      </c>
      <c r="U65" s="1">
        <f t="shared" si="12"/>
        <v>195.84</v>
      </c>
      <c r="V65" s="1">
        <f t="shared" si="13"/>
        <v>379.947</v>
      </c>
      <c r="W65" s="1">
        <f t="shared" si="14"/>
        <v>18.920390393683505</v>
      </c>
      <c r="X65" s="20">
        <f t="shared" si="15"/>
        <v>8.2303698212523244</v>
      </c>
      <c r="Y65" s="22">
        <f t="shared" si="16"/>
        <v>2</v>
      </c>
      <c r="AA65" s="47"/>
    </row>
    <row r="66" spans="1:27" hidden="1" x14ac:dyDescent="0.25">
      <c r="A66" s="57" t="s">
        <v>8129</v>
      </c>
      <c r="B66" s="1">
        <v>180.99199999999999</v>
      </c>
      <c r="C66" s="1">
        <v>180.608</v>
      </c>
      <c r="D66" s="1">
        <v>422.93400000000003</v>
      </c>
      <c r="E66" s="1">
        <v>382.53500000000003</v>
      </c>
      <c r="G66" s="1">
        <f t="shared" si="0"/>
        <v>40.399000000000001</v>
      </c>
      <c r="H66" s="1">
        <f t="shared" si="1"/>
        <v>0.38399999999998613</v>
      </c>
      <c r="I66" s="2">
        <f t="shared" si="2"/>
        <v>397.55796000000004</v>
      </c>
      <c r="J66" s="2">
        <f t="shared" si="3"/>
        <v>389.09928000000002</v>
      </c>
      <c r="K66" s="2">
        <f t="shared" si="4"/>
        <v>380.64060000000001</v>
      </c>
      <c r="L66" s="10">
        <f t="shared" si="5"/>
        <v>3</v>
      </c>
      <c r="M66" s="73">
        <f t="shared" si="6"/>
        <v>3</v>
      </c>
      <c r="N66">
        <f t="shared" si="7"/>
        <v>3</v>
      </c>
      <c r="O66" s="12">
        <f t="shared" si="8"/>
        <v>207.53583304666896</v>
      </c>
      <c r="P66" s="11">
        <f t="shared" si="9"/>
        <v>26.543833046668965</v>
      </c>
      <c r="Q66" s="1">
        <f t="shared" si="10"/>
        <v>180.99199999999999</v>
      </c>
      <c r="S66" s="14" t="str">
        <f t="shared" si="11"/>
        <v>A</v>
      </c>
      <c r="U66" s="1">
        <f t="shared" si="12"/>
        <v>180.99199999999999</v>
      </c>
      <c r="V66" s="1">
        <f t="shared" si="13"/>
        <v>382.53500000000003</v>
      </c>
      <c r="W66" s="1">
        <f t="shared" si="14"/>
        <v>26.543833046668965</v>
      </c>
      <c r="X66" s="20">
        <f t="shared" si="15"/>
        <v>11.546567375301001</v>
      </c>
      <c r="Y66" s="22">
        <f t="shared" si="16"/>
        <v>3</v>
      </c>
      <c r="AA66" s="47"/>
    </row>
    <row r="67" spans="1:27" hidden="1" x14ac:dyDescent="0.25">
      <c r="A67" s="57" t="s">
        <v>8130</v>
      </c>
      <c r="B67" s="1">
        <v>188.03200000000001</v>
      </c>
      <c r="C67" s="1">
        <v>187.648</v>
      </c>
      <c r="D67" s="1">
        <v>422.99900000000002</v>
      </c>
      <c r="E67" s="1">
        <v>382.56599999999997</v>
      </c>
      <c r="G67" s="1">
        <f t="shared" si="0"/>
        <v>40.43300000000005</v>
      </c>
      <c r="H67" s="1">
        <f t="shared" si="1"/>
        <v>0.38400000000001455</v>
      </c>
      <c r="I67" s="2">
        <f t="shared" si="2"/>
        <v>397.61906000000005</v>
      </c>
      <c r="J67" s="2">
        <f t="shared" si="3"/>
        <v>389.15908000000002</v>
      </c>
      <c r="K67" s="2">
        <f t="shared" si="4"/>
        <v>380.69910000000004</v>
      </c>
      <c r="L67" s="10">
        <f t="shared" si="5"/>
        <v>3</v>
      </c>
      <c r="M67" s="73" t="str">
        <f t="shared" si="6"/>
        <v/>
      </c>
      <c r="N67">
        <f t="shared" si="7"/>
        <v>3</v>
      </c>
      <c r="O67" s="12">
        <f t="shared" si="8"/>
        <v>215.60830180025226</v>
      </c>
      <c r="P67" s="11">
        <f t="shared" si="9"/>
        <v>27.576301800252253</v>
      </c>
      <c r="Q67" s="1">
        <f t="shared" si="10"/>
        <v>188.03200000000001</v>
      </c>
      <c r="S67" s="14" t="str">
        <f t="shared" si="11"/>
        <v>A</v>
      </c>
      <c r="U67" s="1">
        <f t="shared" si="12"/>
        <v>188.03200000000001</v>
      </c>
      <c r="V67" s="1">
        <f t="shared" si="13"/>
        <v>382.56599999999997</v>
      </c>
      <c r="W67" s="1">
        <f t="shared" si="14"/>
        <v>27.576301800252253</v>
      </c>
      <c r="X67" s="20">
        <f t="shared" si="15"/>
        <v>11.99569128310973</v>
      </c>
      <c r="Y67" s="22">
        <f t="shared" si="16"/>
        <v>3</v>
      </c>
      <c r="AA67" s="47"/>
    </row>
    <row r="68" spans="1:27" hidden="1" x14ac:dyDescent="0.25">
      <c r="A68" s="57" t="s">
        <v>8131</v>
      </c>
      <c r="B68" s="1">
        <v>185.98400000000001</v>
      </c>
      <c r="C68" s="1">
        <v>185.6</v>
      </c>
      <c r="D68" s="1">
        <v>423.09399999999999</v>
      </c>
      <c r="E68" s="1">
        <v>382.67399999999998</v>
      </c>
      <c r="G68" s="1">
        <f t="shared" si="0"/>
        <v>40.420000000000016</v>
      </c>
      <c r="H68" s="1">
        <f t="shared" si="1"/>
        <v>0.38400000000001455</v>
      </c>
      <c r="I68" s="2">
        <f t="shared" si="2"/>
        <v>397.70835999999997</v>
      </c>
      <c r="J68" s="2">
        <f t="shared" si="3"/>
        <v>389.24648000000002</v>
      </c>
      <c r="K68" s="2">
        <f t="shared" si="4"/>
        <v>380.78460000000001</v>
      </c>
      <c r="L68" s="10">
        <f t="shared" si="5"/>
        <v>3</v>
      </c>
      <c r="M68" s="73" t="str">
        <f t="shared" si="6"/>
        <v/>
      </c>
      <c r="N68">
        <f t="shared" si="7"/>
        <v>3</v>
      </c>
      <c r="O68" s="12">
        <f t="shared" si="8"/>
        <v>213.25994725375531</v>
      </c>
      <c r="P68" s="11">
        <f t="shared" si="9"/>
        <v>27.275947253755305</v>
      </c>
      <c r="Q68" s="1">
        <f t="shared" si="10"/>
        <v>185.98400000000001</v>
      </c>
      <c r="S68" s="14" t="str">
        <f t="shared" si="11"/>
        <v>A</v>
      </c>
      <c r="U68" s="1">
        <f t="shared" si="12"/>
        <v>185.98400000000001</v>
      </c>
      <c r="V68" s="1">
        <f t="shared" si="13"/>
        <v>382.67399999999998</v>
      </c>
      <c r="W68" s="1">
        <f t="shared" si="14"/>
        <v>27.275947253755305</v>
      </c>
      <c r="X68" s="20">
        <f t="shared" si="15"/>
        <v>11.865037055383558</v>
      </c>
      <c r="Y68" s="22">
        <f t="shared" si="16"/>
        <v>3</v>
      </c>
      <c r="AA68" s="47"/>
    </row>
    <row r="69" spans="1:27" hidden="1" x14ac:dyDescent="0.25">
      <c r="A69" s="57" t="s">
        <v>8132</v>
      </c>
      <c r="B69" s="1">
        <v>166.91200000000001</v>
      </c>
      <c r="C69" s="1">
        <v>166.52799999999999</v>
      </c>
      <c r="D69" s="1">
        <v>420.36500000000001</v>
      </c>
      <c r="E69" s="1">
        <v>380.27499999999998</v>
      </c>
      <c r="G69" s="1">
        <f t="shared" si="0"/>
        <v>40.090000000000032</v>
      </c>
      <c r="H69" s="1">
        <f t="shared" si="1"/>
        <v>0.38400000000001455</v>
      </c>
      <c r="I69" s="2">
        <f t="shared" si="2"/>
        <v>395.1431</v>
      </c>
      <c r="J69" s="2">
        <f t="shared" si="3"/>
        <v>386.73580000000004</v>
      </c>
      <c r="K69" s="2">
        <f t="shared" si="4"/>
        <v>378.32850000000002</v>
      </c>
      <c r="L69" s="10">
        <f t="shared" si="5"/>
        <v>3</v>
      </c>
      <c r="M69" s="73" t="str">
        <f t="shared" si="6"/>
        <v/>
      </c>
      <c r="N69">
        <f t="shared" si="7"/>
        <v>3</v>
      </c>
      <c r="O69" s="12">
        <f t="shared" si="8"/>
        <v>191.39089553950237</v>
      </c>
      <c r="P69" s="11">
        <f t="shared" si="9"/>
        <v>24.478895539502361</v>
      </c>
      <c r="Q69" s="1">
        <f t="shared" si="10"/>
        <v>166.91200000000001</v>
      </c>
      <c r="S69" s="14" t="str">
        <f t="shared" si="11"/>
        <v>A</v>
      </c>
      <c r="U69" s="1">
        <f t="shared" si="12"/>
        <v>166.91200000000001</v>
      </c>
      <c r="V69" s="1">
        <f t="shared" si="13"/>
        <v>380.27499999999998</v>
      </c>
      <c r="W69" s="1">
        <f t="shared" si="14"/>
        <v>24.478895539502361</v>
      </c>
      <c r="X69" s="20">
        <f t="shared" si="15"/>
        <v>10.648319559683527</v>
      </c>
      <c r="Y69" s="22">
        <f t="shared" si="16"/>
        <v>3</v>
      </c>
      <c r="AA69" s="47"/>
    </row>
    <row r="70" spans="1:27" hidden="1" x14ac:dyDescent="0.25">
      <c r="A70" s="57" t="s">
        <v>8133</v>
      </c>
      <c r="B70" s="1">
        <v>191.232</v>
      </c>
      <c r="C70" s="1">
        <v>190.84800000000001</v>
      </c>
      <c r="D70" s="1">
        <v>419.24599999999998</v>
      </c>
      <c r="E70" s="1">
        <v>379.14800000000002</v>
      </c>
      <c r="G70" s="1">
        <f t="shared" si="0"/>
        <v>40.097999999999956</v>
      </c>
      <c r="H70" s="1">
        <f t="shared" si="1"/>
        <v>0.38399999999998613</v>
      </c>
      <c r="I70" s="2">
        <f t="shared" si="2"/>
        <v>394.09123999999997</v>
      </c>
      <c r="J70" s="2">
        <f t="shared" si="3"/>
        <v>385.70632000000001</v>
      </c>
      <c r="K70" s="2">
        <f t="shared" si="4"/>
        <v>377.32139999999998</v>
      </c>
      <c r="L70" s="10">
        <f t="shared" si="5"/>
        <v>3</v>
      </c>
      <c r="M70" s="73" t="str">
        <f t="shared" si="6"/>
        <v/>
      </c>
      <c r="N70">
        <f t="shared" si="7"/>
        <v>3</v>
      </c>
      <c r="O70" s="12">
        <f t="shared" si="8"/>
        <v>219.27760577915376</v>
      </c>
      <c r="P70" s="11">
        <f t="shared" si="9"/>
        <v>28.04560577915376</v>
      </c>
      <c r="Q70" s="1">
        <f t="shared" si="10"/>
        <v>191.232</v>
      </c>
      <c r="S70" s="14" t="str">
        <f t="shared" si="11"/>
        <v>A</v>
      </c>
      <c r="U70" s="1">
        <f t="shared" si="12"/>
        <v>191.232</v>
      </c>
      <c r="V70" s="1">
        <f t="shared" si="13"/>
        <v>379.14800000000002</v>
      </c>
      <c r="W70" s="1">
        <f t="shared" si="14"/>
        <v>28.04560577915376</v>
      </c>
      <c r="X70" s="20">
        <f t="shared" si="15"/>
        <v>12.199838513931885</v>
      </c>
      <c r="Y70" s="22">
        <f t="shared" si="16"/>
        <v>3</v>
      </c>
      <c r="AA70" s="47"/>
    </row>
    <row r="71" spans="1:27" hidden="1" x14ac:dyDescent="0.25">
      <c r="A71" s="57" t="s">
        <v>8134</v>
      </c>
      <c r="B71" s="1">
        <v>193.15199999999999</v>
      </c>
      <c r="C71" s="1">
        <v>192.768</v>
      </c>
      <c r="D71" s="1">
        <v>419.66399999999999</v>
      </c>
      <c r="E71" s="1">
        <v>379.53699999999998</v>
      </c>
      <c r="G71" s="1">
        <f t="shared" si="0"/>
        <v>40.12700000000001</v>
      </c>
      <c r="H71" s="1">
        <f t="shared" si="1"/>
        <v>0.38399999999998613</v>
      </c>
      <c r="I71" s="2">
        <f t="shared" si="2"/>
        <v>394.48415999999997</v>
      </c>
      <c r="J71" s="2">
        <f t="shared" si="3"/>
        <v>386.09087999999997</v>
      </c>
      <c r="K71" s="2">
        <f t="shared" si="4"/>
        <v>377.69759999999997</v>
      </c>
      <c r="L71" s="10">
        <f t="shared" si="5"/>
        <v>3</v>
      </c>
      <c r="M71" s="73" t="str">
        <f t="shared" si="6"/>
        <v/>
      </c>
      <c r="N71">
        <f t="shared" si="7"/>
        <v>3</v>
      </c>
      <c r="O71" s="12">
        <f t="shared" si="8"/>
        <v>221.47918816649465</v>
      </c>
      <c r="P71" s="11">
        <f t="shared" si="9"/>
        <v>28.327188166494665</v>
      </c>
      <c r="Q71" s="1">
        <f t="shared" si="10"/>
        <v>193.15199999999999</v>
      </c>
      <c r="S71" s="14" t="str">
        <f t="shared" si="11"/>
        <v>A</v>
      </c>
      <c r="U71" s="1">
        <f t="shared" si="12"/>
        <v>193.15199999999999</v>
      </c>
      <c r="V71" s="1">
        <f t="shared" si="13"/>
        <v>379.53699999999998</v>
      </c>
      <c r="W71" s="1">
        <f t="shared" si="14"/>
        <v>28.327188166494665</v>
      </c>
      <c r="X71" s="20">
        <f t="shared" si="15"/>
        <v>12.32232685242518</v>
      </c>
      <c r="Y71" s="22">
        <f t="shared" si="16"/>
        <v>3</v>
      </c>
      <c r="AA71" s="47"/>
    </row>
    <row r="72" spans="1:27" hidden="1" x14ac:dyDescent="0.25">
      <c r="A72" s="57" t="s">
        <v>8135</v>
      </c>
      <c r="B72" s="1">
        <v>180.352</v>
      </c>
      <c r="C72" s="1">
        <v>179.96799999999999</v>
      </c>
      <c r="D72" s="1">
        <v>419.94400000000002</v>
      </c>
      <c r="E72" s="1">
        <v>379.81099999999998</v>
      </c>
      <c r="G72" s="1">
        <f t="shared" si="0"/>
        <v>40.133000000000038</v>
      </c>
      <c r="H72" s="1">
        <f t="shared" si="1"/>
        <v>0.38400000000001455</v>
      </c>
      <c r="I72" s="2">
        <f t="shared" si="2"/>
        <v>394.74736000000001</v>
      </c>
      <c r="J72" s="2">
        <f t="shared" si="3"/>
        <v>386.34848</v>
      </c>
      <c r="K72" s="2">
        <f t="shared" si="4"/>
        <v>377.94960000000003</v>
      </c>
      <c r="L72" s="10">
        <f t="shared" si="5"/>
        <v>3</v>
      </c>
      <c r="M72" s="73" t="str">
        <f t="shared" si="6"/>
        <v/>
      </c>
      <c r="N72">
        <f t="shared" si="7"/>
        <v>3</v>
      </c>
      <c r="O72" s="12">
        <f t="shared" si="8"/>
        <v>206.80197225088867</v>
      </c>
      <c r="P72" s="11">
        <f t="shared" si="9"/>
        <v>26.449972250888663</v>
      </c>
      <c r="Q72" s="1">
        <f t="shared" si="10"/>
        <v>180.352</v>
      </c>
      <c r="S72" s="14" t="str">
        <f t="shared" si="11"/>
        <v>A</v>
      </c>
      <c r="U72" s="1">
        <f t="shared" si="12"/>
        <v>180.352</v>
      </c>
      <c r="V72" s="1">
        <f t="shared" si="13"/>
        <v>379.81099999999998</v>
      </c>
      <c r="W72" s="1">
        <f t="shared" si="14"/>
        <v>26.449972250888663</v>
      </c>
      <c r="X72" s="20">
        <f t="shared" si="15"/>
        <v>11.505737929136568</v>
      </c>
      <c r="Y72" s="22">
        <f t="shared" si="16"/>
        <v>3</v>
      </c>
      <c r="AA72" s="47"/>
    </row>
    <row r="73" spans="1:27" hidden="1" x14ac:dyDescent="0.25">
      <c r="A73" s="57" t="s">
        <v>8136</v>
      </c>
      <c r="B73" s="1">
        <v>144.38399999999999</v>
      </c>
      <c r="C73" s="1">
        <v>144.12799999999999</v>
      </c>
      <c r="D73" s="1">
        <v>422.40899999999999</v>
      </c>
      <c r="E73" s="1">
        <v>382.18200000000002</v>
      </c>
      <c r="G73" s="1">
        <f t="shared" ref="G73:G136" si="17">D73-E73</f>
        <v>40.226999999999975</v>
      </c>
      <c r="H73" s="1">
        <f t="shared" ref="H73:H136" si="18">B73-C73</f>
        <v>0.25600000000000023</v>
      </c>
      <c r="I73" s="2">
        <f t="shared" ref="I73:I136" si="19">D73-((D73/100)*I$8)</f>
        <v>397.06446</v>
      </c>
      <c r="J73" s="2">
        <f t="shared" ref="J73:J136" si="20">D73-((D73/100)*J$8)</f>
        <v>388.61627999999996</v>
      </c>
      <c r="K73" s="2">
        <f t="shared" ref="K73:K136" si="21">D73-((D73/100)*K$8)</f>
        <v>380.16809999999998</v>
      </c>
      <c r="L73" s="10">
        <f t="shared" ref="L73:L136" si="22">IF(AND(G73&lt;&gt;"",H73&lt;&gt;""),IF(AND(E73&gt;(I73-P$1),E73&lt;(I73+P$1)),N$4,IF(AND(E73&gt;(J73-P$1),E73&lt;(J73+P$1)),N$5,IF(AND(E73&gt;(K73-P$1),E73&lt;(K73+P$1)),N$6,0))),"")</f>
        <v>3</v>
      </c>
      <c r="M73" s="73" t="str">
        <f t="shared" ref="M73:M136" si="23">IF(L72&lt;&gt;L73,L73,"")</f>
        <v/>
      </c>
      <c r="N73">
        <f t="shared" ref="N73:N136" si="24">L73</f>
        <v>3</v>
      </c>
      <c r="O73" s="12">
        <f t="shared" ref="O73:O136" si="25">IF(N73=1,(B73+(B73/(100-Q$4)*Q$4)),IF(N73=2,(B73+(B73/(100-Q$5)*Q$5)),IF(N73=3,(B73+(B73/(100-Q$6)*Q$6)),B73)))</f>
        <v>165.55899552803575</v>
      </c>
      <c r="P73" s="11">
        <f t="shared" ref="P73:P136" si="26">IF(O73&lt;&gt;"",O73-B73,"")</f>
        <v>21.174995528035765</v>
      </c>
      <c r="Q73" s="1">
        <f t="shared" ref="Q73:Q136" si="27">O73-P73</f>
        <v>144.38399999999999</v>
      </c>
      <c r="S73" s="14" t="str">
        <f t="shared" ref="S73:S136" si="28">IF(ROUND(B73,3)=ROUND(Q73,3),"A","B")</f>
        <v>A</v>
      </c>
      <c r="U73" s="1">
        <f t="shared" ref="U73:U136" si="29">B73</f>
        <v>144.38399999999999</v>
      </c>
      <c r="V73" s="1">
        <f t="shared" ref="V73:V136" si="30">E73</f>
        <v>382.18200000000002</v>
      </c>
      <c r="W73" s="1">
        <f t="shared" ref="W73:W136" si="31">P73</f>
        <v>21.174995528035765</v>
      </c>
      <c r="X73" s="20">
        <f t="shared" ref="X73:X136" si="32">W73*X$6</f>
        <v>9.2111230546955571</v>
      </c>
      <c r="Y73" s="22">
        <f t="shared" ref="Y73:Y136" si="33">L73</f>
        <v>3</v>
      </c>
      <c r="AA73" s="47"/>
    </row>
    <row r="74" spans="1:27" hidden="1" x14ac:dyDescent="0.25">
      <c r="A74" s="57" t="s">
        <v>8137</v>
      </c>
      <c r="B74" s="1">
        <v>138.88</v>
      </c>
      <c r="C74" s="1">
        <v>138.49600000000001</v>
      </c>
      <c r="D74" s="1">
        <v>422.935</v>
      </c>
      <c r="E74" s="1">
        <v>382.65300000000002</v>
      </c>
      <c r="G74" s="1">
        <f t="shared" si="17"/>
        <v>40.281999999999982</v>
      </c>
      <c r="H74" s="1">
        <f t="shared" si="18"/>
        <v>0.38399999999998613</v>
      </c>
      <c r="I74" s="2">
        <f t="shared" si="19"/>
        <v>397.55889999999999</v>
      </c>
      <c r="J74" s="2">
        <f t="shared" si="20"/>
        <v>389.10019999999997</v>
      </c>
      <c r="K74" s="2">
        <f t="shared" si="21"/>
        <v>380.64150000000001</v>
      </c>
      <c r="L74" s="10">
        <f t="shared" si="22"/>
        <v>3</v>
      </c>
      <c r="M74" s="73" t="str">
        <f t="shared" si="23"/>
        <v/>
      </c>
      <c r="N74">
        <f t="shared" si="24"/>
        <v>3</v>
      </c>
      <c r="O74" s="12">
        <f t="shared" si="25"/>
        <v>159.24779268432519</v>
      </c>
      <c r="P74" s="11">
        <f t="shared" si="26"/>
        <v>20.367792684325195</v>
      </c>
      <c r="Q74" s="1">
        <f t="shared" si="27"/>
        <v>138.88</v>
      </c>
      <c r="S74" s="14" t="str">
        <f t="shared" si="28"/>
        <v>A</v>
      </c>
      <c r="U74" s="1">
        <f t="shared" si="29"/>
        <v>138.88</v>
      </c>
      <c r="V74" s="1">
        <f t="shared" si="30"/>
        <v>382.65300000000002</v>
      </c>
      <c r="W74" s="1">
        <f t="shared" si="31"/>
        <v>20.367792684325195</v>
      </c>
      <c r="X74" s="20">
        <f t="shared" si="32"/>
        <v>8.8599898176814591</v>
      </c>
      <c r="Y74" s="22">
        <f t="shared" si="33"/>
        <v>3</v>
      </c>
      <c r="AA74" s="47"/>
    </row>
    <row r="75" spans="1:27" hidden="1" x14ac:dyDescent="0.25">
      <c r="A75" s="57" t="s">
        <v>8138</v>
      </c>
      <c r="B75" s="1">
        <v>137.34399999999999</v>
      </c>
      <c r="C75" s="1">
        <v>137.08799999999999</v>
      </c>
      <c r="D75" s="1">
        <v>419.00900000000001</v>
      </c>
      <c r="E75" s="1">
        <v>381.91800000000001</v>
      </c>
      <c r="G75" s="1">
        <f t="shared" si="17"/>
        <v>37.091000000000008</v>
      </c>
      <c r="H75" s="1">
        <f t="shared" si="18"/>
        <v>0.25600000000000023</v>
      </c>
      <c r="I75" s="2">
        <f t="shared" si="19"/>
        <v>393.86846000000003</v>
      </c>
      <c r="J75" s="2">
        <f t="shared" si="20"/>
        <v>385.48828000000003</v>
      </c>
      <c r="K75" s="2">
        <f t="shared" si="21"/>
        <v>377.10810000000004</v>
      </c>
      <c r="L75" s="10">
        <f t="shared" si="22"/>
        <v>2</v>
      </c>
      <c r="M75" s="73">
        <f t="shared" si="23"/>
        <v>2</v>
      </c>
      <c r="N75">
        <f t="shared" si="24"/>
        <v>2</v>
      </c>
      <c r="O75" s="12">
        <f t="shared" si="25"/>
        <v>150.6130058120408</v>
      </c>
      <c r="P75" s="11">
        <f t="shared" si="26"/>
        <v>13.269005812040803</v>
      </c>
      <c r="Q75" s="1">
        <f t="shared" si="27"/>
        <v>137.34399999999999</v>
      </c>
      <c r="S75" s="14" t="str">
        <f t="shared" si="28"/>
        <v>A</v>
      </c>
      <c r="U75" s="1">
        <f t="shared" si="29"/>
        <v>137.34399999999999</v>
      </c>
      <c r="V75" s="1">
        <f t="shared" si="30"/>
        <v>381.91800000000001</v>
      </c>
      <c r="W75" s="1">
        <f t="shared" si="31"/>
        <v>13.269005812040803</v>
      </c>
      <c r="X75" s="20">
        <f t="shared" si="32"/>
        <v>5.7720175282377495</v>
      </c>
      <c r="Y75" s="22">
        <f t="shared" si="33"/>
        <v>2</v>
      </c>
      <c r="AA75" s="47"/>
    </row>
    <row r="76" spans="1:27" hidden="1" x14ac:dyDescent="0.25">
      <c r="A76" s="57" t="s">
        <v>8139</v>
      </c>
      <c r="B76" s="1">
        <v>133.63200000000001</v>
      </c>
      <c r="C76" s="1">
        <v>133.376</v>
      </c>
      <c r="D76" s="1">
        <v>416.33499999999998</v>
      </c>
      <c r="E76" s="1">
        <v>382.577</v>
      </c>
      <c r="G76" s="1">
        <f t="shared" si="17"/>
        <v>33.757999999999981</v>
      </c>
      <c r="H76" s="1">
        <f t="shared" si="18"/>
        <v>0.25600000000000023</v>
      </c>
      <c r="I76" s="2">
        <f t="shared" si="19"/>
        <v>391.35489999999999</v>
      </c>
      <c r="J76" s="2">
        <f t="shared" si="20"/>
        <v>383.02819999999997</v>
      </c>
      <c r="K76" s="2">
        <f t="shared" si="21"/>
        <v>374.70150000000001</v>
      </c>
      <c r="L76" s="10">
        <f t="shared" si="22"/>
        <v>2</v>
      </c>
      <c r="M76" s="73" t="str">
        <f t="shared" si="23"/>
        <v/>
      </c>
      <c r="N76">
        <f t="shared" si="24"/>
        <v>2</v>
      </c>
      <c r="O76" s="12">
        <f t="shared" si="25"/>
        <v>146.54238403333699</v>
      </c>
      <c r="P76" s="11">
        <f t="shared" si="26"/>
        <v>12.910384033336982</v>
      </c>
      <c r="Q76" s="1">
        <f t="shared" si="27"/>
        <v>133.63200000000001</v>
      </c>
      <c r="S76" s="14" t="str">
        <f t="shared" si="28"/>
        <v>A</v>
      </c>
      <c r="U76" s="1">
        <f t="shared" si="29"/>
        <v>133.63200000000001</v>
      </c>
      <c r="V76" s="1">
        <f t="shared" si="30"/>
        <v>382.577</v>
      </c>
      <c r="W76" s="1">
        <f t="shared" si="31"/>
        <v>12.910384033336982</v>
      </c>
      <c r="X76" s="20">
        <f t="shared" si="32"/>
        <v>5.6160170545015866</v>
      </c>
      <c r="Y76" s="22">
        <f t="shared" si="33"/>
        <v>2</v>
      </c>
      <c r="AA76" s="47"/>
    </row>
    <row r="77" spans="1:27" hidden="1" x14ac:dyDescent="0.25">
      <c r="A77" s="57" t="s">
        <v>8140</v>
      </c>
      <c r="B77" s="1">
        <v>134.52799999999999</v>
      </c>
      <c r="C77" s="1">
        <v>134.27199999999999</v>
      </c>
      <c r="D77" s="1">
        <v>418.07299999999998</v>
      </c>
      <c r="E77" s="1">
        <v>383.09899999999999</v>
      </c>
      <c r="G77" s="1">
        <f t="shared" si="17"/>
        <v>34.97399999999999</v>
      </c>
      <c r="H77" s="1">
        <f t="shared" si="18"/>
        <v>0.25600000000000023</v>
      </c>
      <c r="I77" s="2">
        <f t="shared" si="19"/>
        <v>392.98861999999997</v>
      </c>
      <c r="J77" s="2">
        <f t="shared" si="20"/>
        <v>384.62716</v>
      </c>
      <c r="K77" s="2">
        <f t="shared" si="21"/>
        <v>376.26569999999998</v>
      </c>
      <c r="L77" s="10">
        <f t="shared" si="22"/>
        <v>2</v>
      </c>
      <c r="M77" s="73" t="str">
        <f t="shared" si="23"/>
        <v/>
      </c>
      <c r="N77">
        <f t="shared" si="24"/>
        <v>2</v>
      </c>
      <c r="O77" s="12">
        <f t="shared" si="25"/>
        <v>147.52494791095515</v>
      </c>
      <c r="P77" s="11">
        <f t="shared" si="26"/>
        <v>12.996947910955157</v>
      </c>
      <c r="Q77" s="1">
        <f t="shared" si="27"/>
        <v>134.52799999999999</v>
      </c>
      <c r="S77" s="14" t="str">
        <f t="shared" si="28"/>
        <v>A</v>
      </c>
      <c r="U77" s="1">
        <f t="shared" si="29"/>
        <v>134.52799999999999</v>
      </c>
      <c r="V77" s="1">
        <f t="shared" si="30"/>
        <v>383.09899999999999</v>
      </c>
      <c r="W77" s="1">
        <f t="shared" si="31"/>
        <v>12.996947910955157</v>
      </c>
      <c r="X77" s="20">
        <f t="shared" si="32"/>
        <v>5.6536723412654935</v>
      </c>
      <c r="Y77" s="22">
        <f t="shared" si="33"/>
        <v>2</v>
      </c>
      <c r="AA77" s="47"/>
    </row>
    <row r="78" spans="1:27" hidden="1" x14ac:dyDescent="0.25">
      <c r="A78" s="57" t="s">
        <v>8141</v>
      </c>
      <c r="B78" s="1">
        <v>132.608</v>
      </c>
      <c r="C78" s="1">
        <v>132.352</v>
      </c>
      <c r="D78" s="1">
        <v>420.065</v>
      </c>
      <c r="E78" s="1">
        <v>380.08800000000002</v>
      </c>
      <c r="G78" s="1">
        <f t="shared" si="17"/>
        <v>39.976999999999975</v>
      </c>
      <c r="H78" s="1">
        <f t="shared" si="18"/>
        <v>0.25600000000000023</v>
      </c>
      <c r="I78" s="2">
        <f t="shared" si="19"/>
        <v>394.86110000000002</v>
      </c>
      <c r="J78" s="2">
        <f t="shared" si="20"/>
        <v>386.45979999999997</v>
      </c>
      <c r="K78" s="2">
        <f t="shared" si="21"/>
        <v>378.05849999999998</v>
      </c>
      <c r="L78" s="10">
        <f t="shared" si="22"/>
        <v>3</v>
      </c>
      <c r="M78" s="73">
        <f t="shared" si="23"/>
        <v>3</v>
      </c>
      <c r="N78">
        <f t="shared" si="24"/>
        <v>3</v>
      </c>
      <c r="O78" s="12">
        <f t="shared" si="25"/>
        <v>152.05595688567826</v>
      </c>
      <c r="P78" s="11">
        <f t="shared" si="26"/>
        <v>19.447956885678252</v>
      </c>
      <c r="Q78" s="1">
        <f t="shared" si="27"/>
        <v>132.608</v>
      </c>
      <c r="S78" s="14" t="str">
        <f t="shared" si="28"/>
        <v>A</v>
      </c>
      <c r="U78" s="1">
        <f t="shared" si="29"/>
        <v>132.608</v>
      </c>
      <c r="V78" s="1">
        <f t="shared" si="30"/>
        <v>380.08800000000002</v>
      </c>
      <c r="W78" s="1">
        <f t="shared" si="31"/>
        <v>19.447956885678252</v>
      </c>
      <c r="X78" s="20">
        <f t="shared" si="32"/>
        <v>8.459861245270039</v>
      </c>
      <c r="Y78" s="22">
        <f t="shared" si="33"/>
        <v>3</v>
      </c>
      <c r="AA78" s="47"/>
    </row>
    <row r="79" spans="1:27" hidden="1" x14ac:dyDescent="0.25">
      <c r="A79" s="57" t="s">
        <v>8142</v>
      </c>
      <c r="B79" s="1">
        <v>124.672</v>
      </c>
      <c r="C79" s="1">
        <v>124.288</v>
      </c>
      <c r="D79" s="1">
        <v>421.38200000000001</v>
      </c>
      <c r="E79" s="1">
        <v>381.32600000000002</v>
      </c>
      <c r="G79" s="1">
        <f t="shared" si="17"/>
        <v>40.055999999999983</v>
      </c>
      <c r="H79" s="1">
        <f t="shared" si="18"/>
        <v>0.38400000000000034</v>
      </c>
      <c r="I79" s="2">
        <f t="shared" si="19"/>
        <v>396.09908000000001</v>
      </c>
      <c r="J79" s="2">
        <f t="shared" si="20"/>
        <v>387.67144000000002</v>
      </c>
      <c r="K79" s="2">
        <f t="shared" si="21"/>
        <v>379.24380000000002</v>
      </c>
      <c r="L79" s="10">
        <f t="shared" si="22"/>
        <v>3</v>
      </c>
      <c r="M79" s="73" t="str">
        <f t="shared" si="23"/>
        <v/>
      </c>
      <c r="N79">
        <f t="shared" si="24"/>
        <v>3</v>
      </c>
      <c r="O79" s="12">
        <f t="shared" si="25"/>
        <v>142.95608301800252</v>
      </c>
      <c r="P79" s="11">
        <f t="shared" si="26"/>
        <v>18.284083018002519</v>
      </c>
      <c r="Q79" s="1">
        <f t="shared" si="27"/>
        <v>124.672</v>
      </c>
      <c r="S79" s="14" t="str">
        <f t="shared" si="28"/>
        <v>A</v>
      </c>
      <c r="U79" s="1">
        <f t="shared" si="29"/>
        <v>124.672</v>
      </c>
      <c r="V79" s="1">
        <f t="shared" si="30"/>
        <v>381.32600000000002</v>
      </c>
      <c r="W79" s="1">
        <f t="shared" si="31"/>
        <v>18.284083018002519</v>
      </c>
      <c r="X79" s="20">
        <f t="shared" si="32"/>
        <v>7.9535761128310956</v>
      </c>
      <c r="Y79" s="22">
        <f t="shared" si="33"/>
        <v>3</v>
      </c>
      <c r="AA79" s="47"/>
    </row>
    <row r="80" spans="1:27" hidden="1" x14ac:dyDescent="0.25">
      <c r="A80" s="57" t="s">
        <v>8143</v>
      </c>
      <c r="B80" s="1">
        <v>82.816000000000003</v>
      </c>
      <c r="C80" s="1">
        <v>82.56</v>
      </c>
      <c r="D80" s="1">
        <v>422.815</v>
      </c>
      <c r="E80" s="1">
        <v>382.786</v>
      </c>
      <c r="G80" s="1">
        <f t="shared" si="17"/>
        <v>40.028999999999996</v>
      </c>
      <c r="H80" s="1">
        <f t="shared" si="18"/>
        <v>0.25600000000000023</v>
      </c>
      <c r="I80" s="2">
        <f t="shared" si="19"/>
        <v>397.4461</v>
      </c>
      <c r="J80" s="2">
        <f t="shared" si="20"/>
        <v>388.9898</v>
      </c>
      <c r="K80" s="2">
        <f t="shared" si="21"/>
        <v>380.5335</v>
      </c>
      <c r="L80" s="10">
        <f t="shared" si="22"/>
        <v>3</v>
      </c>
      <c r="M80" s="73" t="str">
        <f t="shared" si="23"/>
        <v/>
      </c>
      <c r="N80">
        <f t="shared" si="24"/>
        <v>3</v>
      </c>
      <c r="O80" s="12">
        <f t="shared" si="25"/>
        <v>94.961586973970881</v>
      </c>
      <c r="P80" s="11">
        <f t="shared" si="26"/>
        <v>12.145586973970879</v>
      </c>
      <c r="Q80" s="1">
        <f t="shared" si="27"/>
        <v>82.816000000000003</v>
      </c>
      <c r="S80" s="14" t="str">
        <f t="shared" si="28"/>
        <v>A</v>
      </c>
      <c r="U80" s="1">
        <f t="shared" si="29"/>
        <v>82.816000000000003</v>
      </c>
      <c r="V80" s="1">
        <f t="shared" si="30"/>
        <v>382.786</v>
      </c>
      <c r="W80" s="1">
        <f t="shared" si="31"/>
        <v>12.145586973970879</v>
      </c>
      <c r="X80" s="20">
        <f t="shared" si="32"/>
        <v>5.2833303336773323</v>
      </c>
      <c r="Y80" s="22">
        <f t="shared" si="33"/>
        <v>3</v>
      </c>
      <c r="AA80" s="47"/>
    </row>
    <row r="81" spans="1:34" x14ac:dyDescent="0.25">
      <c r="A81" s="57" t="s">
        <v>8144</v>
      </c>
      <c r="B81" s="1">
        <v>66.176000000000002</v>
      </c>
      <c r="C81" s="1">
        <v>66.048000000000002</v>
      </c>
      <c r="D81" s="1">
        <v>422.62599999999998</v>
      </c>
      <c r="E81" s="1">
        <v>382.65300000000002</v>
      </c>
      <c r="G81" s="1">
        <f t="shared" si="17"/>
        <v>39.972999999999956</v>
      </c>
      <c r="H81" s="1">
        <f t="shared" si="18"/>
        <v>0.12800000000000011</v>
      </c>
      <c r="I81" s="2">
        <f t="shared" si="19"/>
        <v>397.26844</v>
      </c>
      <c r="J81" s="2">
        <f t="shared" si="20"/>
        <v>388.81592000000001</v>
      </c>
      <c r="K81" s="2">
        <f t="shared" si="21"/>
        <v>380.36339999999996</v>
      </c>
      <c r="L81" s="10">
        <f t="shared" si="22"/>
        <v>3</v>
      </c>
      <c r="M81" s="73" t="str">
        <f t="shared" si="23"/>
        <v/>
      </c>
      <c r="N81">
        <f t="shared" si="24"/>
        <v>3</v>
      </c>
      <c r="O81" s="12">
        <f t="shared" si="25"/>
        <v>75.881206283683071</v>
      </c>
      <c r="P81" s="11">
        <f t="shared" si="26"/>
        <v>9.7052062836830686</v>
      </c>
      <c r="Q81" s="1">
        <f t="shared" si="27"/>
        <v>66.176000000000002</v>
      </c>
      <c r="S81" s="14" t="str">
        <f t="shared" si="28"/>
        <v>A</v>
      </c>
      <c r="U81" s="1">
        <f t="shared" si="29"/>
        <v>66.176000000000002</v>
      </c>
      <c r="V81" s="1">
        <f t="shared" si="30"/>
        <v>382.65300000000002</v>
      </c>
      <c r="W81" s="1">
        <f t="shared" si="31"/>
        <v>9.7052062836830686</v>
      </c>
      <c r="X81" s="20">
        <f t="shared" si="32"/>
        <v>4.2217647334021349</v>
      </c>
      <c r="Y81" s="22">
        <f t="shared" si="33"/>
        <v>3</v>
      </c>
      <c r="Z81" s="32" t="s">
        <v>40</v>
      </c>
      <c r="AA81" s="47"/>
      <c r="AB81" s="32" t="str">
        <f>A81</f>
        <v>2025-12-04 00:00:00</v>
      </c>
      <c r="AC81" s="1">
        <f>SUM(U81:U104)</f>
        <v>3134.4639999999999</v>
      </c>
      <c r="AD81" s="1">
        <f>AVERAGE(V81:V104)</f>
        <v>381.88320833333336</v>
      </c>
      <c r="AE81" s="1">
        <f>SUM(W81:W104)</f>
        <v>348.47355517558287</v>
      </c>
      <c r="AF81" s="1">
        <f>SUM(X81:X104)</f>
        <v>151.58599650137859</v>
      </c>
      <c r="AG81" s="35">
        <f>AVERAGE(Y81:Y104)</f>
        <v>2.4166666666666665</v>
      </c>
      <c r="AH81" s="37">
        <f>DAY(A81)</f>
        <v>4</v>
      </c>
    </row>
    <row r="82" spans="1:34" hidden="1" x14ac:dyDescent="0.25">
      <c r="A82" s="57" t="s">
        <v>8145</v>
      </c>
      <c r="B82" s="1">
        <v>67.968000000000004</v>
      </c>
      <c r="C82" s="1">
        <v>67.712000000000003</v>
      </c>
      <c r="D82" s="1">
        <v>422.25299999999999</v>
      </c>
      <c r="E82" s="1">
        <v>382.31200000000001</v>
      </c>
      <c r="G82" s="1">
        <f t="shared" si="17"/>
        <v>39.940999999999974</v>
      </c>
      <c r="H82" s="1">
        <f t="shared" si="18"/>
        <v>0.25600000000000023</v>
      </c>
      <c r="I82" s="2">
        <f t="shared" si="19"/>
        <v>396.91782000000001</v>
      </c>
      <c r="J82" s="2">
        <f t="shared" si="20"/>
        <v>388.47275999999999</v>
      </c>
      <c r="K82" s="2">
        <f t="shared" si="21"/>
        <v>380.02769999999998</v>
      </c>
      <c r="L82" s="10">
        <f t="shared" si="22"/>
        <v>3</v>
      </c>
      <c r="M82" s="73" t="str">
        <f t="shared" si="23"/>
        <v/>
      </c>
      <c r="N82">
        <f t="shared" si="24"/>
        <v>3</v>
      </c>
      <c r="O82" s="12">
        <f t="shared" si="25"/>
        <v>77.936016511867905</v>
      </c>
      <c r="P82" s="11">
        <f t="shared" si="26"/>
        <v>9.9680165118679014</v>
      </c>
      <c r="Q82" s="1">
        <f t="shared" si="27"/>
        <v>67.968000000000004</v>
      </c>
      <c r="S82" s="14" t="str">
        <f t="shared" si="28"/>
        <v>A</v>
      </c>
      <c r="U82" s="1">
        <f t="shared" si="29"/>
        <v>67.968000000000004</v>
      </c>
      <c r="V82" s="1">
        <f t="shared" si="30"/>
        <v>382.31200000000001</v>
      </c>
      <c r="W82" s="1">
        <f t="shared" si="31"/>
        <v>9.9680165118679014</v>
      </c>
      <c r="X82" s="20">
        <f t="shared" si="32"/>
        <v>4.3360871826625367</v>
      </c>
      <c r="Y82" s="22">
        <f t="shared" si="33"/>
        <v>3</v>
      </c>
      <c r="AA82" s="47"/>
    </row>
    <row r="83" spans="1:34" hidden="1" x14ac:dyDescent="0.25">
      <c r="A83" s="57" t="s">
        <v>8146</v>
      </c>
      <c r="B83" s="1">
        <v>64.896000000000001</v>
      </c>
      <c r="C83" s="1">
        <v>64.512</v>
      </c>
      <c r="D83" s="1">
        <v>422.41399999999999</v>
      </c>
      <c r="E83" s="1">
        <v>382.47899999999998</v>
      </c>
      <c r="G83" s="1">
        <f t="shared" si="17"/>
        <v>39.935000000000002</v>
      </c>
      <c r="H83" s="1">
        <f t="shared" si="18"/>
        <v>0.38400000000000034</v>
      </c>
      <c r="I83" s="2">
        <f t="shared" si="19"/>
        <v>397.06916000000001</v>
      </c>
      <c r="J83" s="2">
        <f t="shared" si="20"/>
        <v>388.62088</v>
      </c>
      <c r="K83" s="2">
        <f t="shared" si="21"/>
        <v>380.17259999999999</v>
      </c>
      <c r="L83" s="10">
        <f t="shared" si="22"/>
        <v>3</v>
      </c>
      <c r="M83" s="73" t="str">
        <f t="shared" si="23"/>
        <v/>
      </c>
      <c r="N83">
        <f t="shared" si="24"/>
        <v>3</v>
      </c>
      <c r="O83" s="12">
        <f t="shared" si="25"/>
        <v>74.413484692122466</v>
      </c>
      <c r="P83" s="11">
        <f t="shared" si="26"/>
        <v>9.5174846921224656</v>
      </c>
      <c r="Q83" s="1">
        <f t="shared" si="27"/>
        <v>64.896000000000001</v>
      </c>
      <c r="S83" s="14" t="str">
        <f t="shared" si="28"/>
        <v>A</v>
      </c>
      <c r="U83" s="1">
        <f t="shared" si="29"/>
        <v>64.896000000000001</v>
      </c>
      <c r="V83" s="1">
        <f t="shared" si="30"/>
        <v>382.47899999999998</v>
      </c>
      <c r="W83" s="1">
        <f t="shared" si="31"/>
        <v>9.5174846921224656</v>
      </c>
      <c r="X83" s="20">
        <f t="shared" si="32"/>
        <v>4.1401058410732725</v>
      </c>
      <c r="Y83" s="22">
        <f t="shared" si="33"/>
        <v>3</v>
      </c>
      <c r="AA83" s="47"/>
    </row>
    <row r="84" spans="1:34" hidden="1" x14ac:dyDescent="0.25">
      <c r="A84" s="57" t="s">
        <v>8147</v>
      </c>
      <c r="B84" s="1">
        <v>59.52</v>
      </c>
      <c r="C84" s="1">
        <v>59.392000000000003</v>
      </c>
      <c r="D84" s="1">
        <v>421.71100000000001</v>
      </c>
      <c r="E84" s="1">
        <v>381.85500000000002</v>
      </c>
      <c r="G84" s="1">
        <f t="shared" si="17"/>
        <v>39.855999999999995</v>
      </c>
      <c r="H84" s="1">
        <f t="shared" si="18"/>
        <v>0.12800000000000011</v>
      </c>
      <c r="I84" s="2">
        <f t="shared" si="19"/>
        <v>396.40834000000001</v>
      </c>
      <c r="J84" s="2">
        <f t="shared" si="20"/>
        <v>387.97412000000003</v>
      </c>
      <c r="K84" s="2">
        <f t="shared" si="21"/>
        <v>379.53989999999999</v>
      </c>
      <c r="L84" s="10">
        <f t="shared" si="22"/>
        <v>3</v>
      </c>
      <c r="M84" s="73" t="str">
        <f t="shared" si="23"/>
        <v/>
      </c>
      <c r="N84">
        <f t="shared" si="24"/>
        <v>3</v>
      </c>
      <c r="O84" s="12">
        <f t="shared" si="25"/>
        <v>68.249054007567935</v>
      </c>
      <c r="P84" s="11">
        <f t="shared" si="26"/>
        <v>8.7290540075679317</v>
      </c>
      <c r="Q84" s="1">
        <f t="shared" si="27"/>
        <v>59.52</v>
      </c>
      <c r="S84" s="14" t="str">
        <f t="shared" si="28"/>
        <v>A</v>
      </c>
      <c r="U84" s="1">
        <f t="shared" si="29"/>
        <v>59.52</v>
      </c>
      <c r="V84" s="1">
        <f t="shared" si="30"/>
        <v>381.85500000000002</v>
      </c>
      <c r="W84" s="1">
        <f t="shared" si="31"/>
        <v>8.7290540075679317</v>
      </c>
      <c r="X84" s="20">
        <f t="shared" si="32"/>
        <v>3.7971384932920502</v>
      </c>
      <c r="Y84" s="22">
        <f t="shared" si="33"/>
        <v>3</v>
      </c>
      <c r="AA84" s="47"/>
    </row>
    <row r="85" spans="1:34" hidden="1" x14ac:dyDescent="0.25">
      <c r="A85" s="57" t="s">
        <v>8148</v>
      </c>
      <c r="B85" s="1">
        <v>52.991999999999997</v>
      </c>
      <c r="C85" s="1">
        <v>52.735999999999997</v>
      </c>
      <c r="D85" s="1">
        <v>421.93900000000002</v>
      </c>
      <c r="E85" s="1">
        <v>382.08800000000002</v>
      </c>
      <c r="G85" s="1">
        <f t="shared" si="17"/>
        <v>39.850999999999999</v>
      </c>
      <c r="H85" s="1">
        <f t="shared" si="18"/>
        <v>0.25600000000000023</v>
      </c>
      <c r="I85" s="2">
        <f t="shared" si="19"/>
        <v>396.62266</v>
      </c>
      <c r="J85" s="2">
        <f t="shared" si="20"/>
        <v>388.18388000000004</v>
      </c>
      <c r="K85" s="2">
        <f t="shared" si="21"/>
        <v>379.74510000000004</v>
      </c>
      <c r="L85" s="10">
        <f t="shared" si="22"/>
        <v>3</v>
      </c>
      <c r="M85" s="73" t="str">
        <f t="shared" si="23"/>
        <v/>
      </c>
      <c r="N85">
        <f t="shared" si="24"/>
        <v>3</v>
      </c>
      <c r="O85" s="12">
        <f t="shared" si="25"/>
        <v>60.763673890608871</v>
      </c>
      <c r="P85" s="11">
        <f t="shared" si="26"/>
        <v>7.7716738906088736</v>
      </c>
      <c r="Q85" s="1">
        <f t="shared" si="27"/>
        <v>52.991999999999997</v>
      </c>
      <c r="S85" s="14" t="str">
        <f t="shared" si="28"/>
        <v>A</v>
      </c>
      <c r="U85" s="1">
        <f t="shared" si="29"/>
        <v>52.991999999999997</v>
      </c>
      <c r="V85" s="1">
        <f t="shared" si="30"/>
        <v>382.08800000000002</v>
      </c>
      <c r="W85" s="1">
        <f t="shared" si="31"/>
        <v>7.7716738906088736</v>
      </c>
      <c r="X85" s="20">
        <f t="shared" si="32"/>
        <v>3.38067814241486</v>
      </c>
      <c r="Y85" s="22">
        <f t="shared" si="33"/>
        <v>3</v>
      </c>
      <c r="AA85" s="47"/>
    </row>
    <row r="86" spans="1:34" hidden="1" x14ac:dyDescent="0.25">
      <c r="A86" s="57" t="s">
        <v>8149</v>
      </c>
      <c r="B86" s="1">
        <v>77.055999999999997</v>
      </c>
      <c r="C86" s="1">
        <v>76.8</v>
      </c>
      <c r="D86" s="1">
        <v>419.125</v>
      </c>
      <c r="E86" s="1">
        <v>379.60700000000003</v>
      </c>
      <c r="G86" s="1">
        <f t="shared" si="17"/>
        <v>39.517999999999972</v>
      </c>
      <c r="H86" s="1">
        <f t="shared" si="18"/>
        <v>0.25600000000000023</v>
      </c>
      <c r="I86" s="2">
        <f t="shared" si="19"/>
        <v>393.97750000000002</v>
      </c>
      <c r="J86" s="2">
        <f t="shared" si="20"/>
        <v>385.59500000000003</v>
      </c>
      <c r="K86" s="2">
        <f t="shared" si="21"/>
        <v>377.21249999999998</v>
      </c>
      <c r="L86" s="10">
        <f t="shared" si="22"/>
        <v>3</v>
      </c>
      <c r="M86" s="73" t="str">
        <f t="shared" si="23"/>
        <v/>
      </c>
      <c r="N86">
        <f t="shared" si="24"/>
        <v>3</v>
      </c>
      <c r="O86" s="12">
        <f t="shared" si="25"/>
        <v>88.356839811948163</v>
      </c>
      <c r="P86" s="11">
        <f t="shared" si="26"/>
        <v>11.300839811948165</v>
      </c>
      <c r="Q86" s="1">
        <f t="shared" si="27"/>
        <v>77.055999999999997</v>
      </c>
      <c r="S86" s="14" t="str">
        <f t="shared" si="28"/>
        <v>A</v>
      </c>
      <c r="U86" s="1">
        <f t="shared" si="29"/>
        <v>77.055999999999997</v>
      </c>
      <c r="V86" s="1">
        <f t="shared" si="30"/>
        <v>379.60700000000003</v>
      </c>
      <c r="W86" s="1">
        <f t="shared" si="31"/>
        <v>11.300839811948165</v>
      </c>
      <c r="X86" s="20">
        <f t="shared" si="32"/>
        <v>4.9158653181974516</v>
      </c>
      <c r="Y86" s="22">
        <f t="shared" si="33"/>
        <v>3</v>
      </c>
      <c r="AA86" s="47"/>
    </row>
    <row r="87" spans="1:34" hidden="1" x14ac:dyDescent="0.25">
      <c r="A87" s="57" t="s">
        <v>8150</v>
      </c>
      <c r="B87" s="1">
        <v>125.952</v>
      </c>
      <c r="C87" s="1">
        <v>125.696</v>
      </c>
      <c r="D87" s="1">
        <v>416.64299999999997</v>
      </c>
      <c r="E87" s="1">
        <v>380.834</v>
      </c>
      <c r="G87" s="1">
        <f t="shared" si="17"/>
        <v>35.808999999999969</v>
      </c>
      <c r="H87" s="1">
        <f t="shared" si="18"/>
        <v>0.25600000000000023</v>
      </c>
      <c r="I87" s="2">
        <f t="shared" si="19"/>
        <v>391.64441999999997</v>
      </c>
      <c r="J87" s="2">
        <f t="shared" si="20"/>
        <v>383.31155999999999</v>
      </c>
      <c r="K87" s="2">
        <f t="shared" si="21"/>
        <v>374.9787</v>
      </c>
      <c r="L87" s="10">
        <f t="shared" si="22"/>
        <v>2</v>
      </c>
      <c r="M87" s="73">
        <f t="shared" si="23"/>
        <v>2</v>
      </c>
      <c r="N87">
        <f t="shared" si="24"/>
        <v>2</v>
      </c>
      <c r="O87" s="12">
        <f t="shared" si="25"/>
        <v>138.12040793946704</v>
      </c>
      <c r="P87" s="11">
        <f t="shared" si="26"/>
        <v>12.168407939467045</v>
      </c>
      <c r="Q87" s="1">
        <f t="shared" si="27"/>
        <v>125.952</v>
      </c>
      <c r="S87" s="14" t="str">
        <f t="shared" si="28"/>
        <v>A</v>
      </c>
      <c r="U87" s="1">
        <f t="shared" si="29"/>
        <v>125.952</v>
      </c>
      <c r="V87" s="1">
        <f t="shared" si="30"/>
        <v>380.834</v>
      </c>
      <c r="W87" s="1">
        <f t="shared" si="31"/>
        <v>12.168407939467045</v>
      </c>
      <c r="X87" s="20">
        <f t="shared" si="32"/>
        <v>5.293257453668164</v>
      </c>
      <c r="Y87" s="22">
        <f t="shared" si="33"/>
        <v>2</v>
      </c>
      <c r="AA87" s="47"/>
    </row>
    <row r="88" spans="1:34" hidden="1" x14ac:dyDescent="0.25">
      <c r="A88" s="57" t="s">
        <v>8151</v>
      </c>
      <c r="B88" s="1">
        <v>161.40799999999999</v>
      </c>
      <c r="C88" s="1">
        <v>161.15199999999999</v>
      </c>
      <c r="D88" s="1">
        <v>414.125</v>
      </c>
      <c r="E88" s="1">
        <v>380.15100000000001</v>
      </c>
      <c r="G88" s="1">
        <f t="shared" si="17"/>
        <v>33.97399999999999</v>
      </c>
      <c r="H88" s="1">
        <f t="shared" si="18"/>
        <v>0.25600000000000023</v>
      </c>
      <c r="I88" s="2">
        <f t="shared" si="19"/>
        <v>389.27749999999997</v>
      </c>
      <c r="J88" s="2">
        <f t="shared" si="20"/>
        <v>380.995</v>
      </c>
      <c r="K88" s="2">
        <f t="shared" si="21"/>
        <v>372.71249999999998</v>
      </c>
      <c r="L88" s="10">
        <f t="shared" si="22"/>
        <v>2</v>
      </c>
      <c r="M88" s="73" t="str">
        <f t="shared" si="23"/>
        <v/>
      </c>
      <c r="N88">
        <f t="shared" si="24"/>
        <v>2</v>
      </c>
      <c r="O88" s="12">
        <f t="shared" si="25"/>
        <v>177.00186423949992</v>
      </c>
      <c r="P88" s="11">
        <f t="shared" si="26"/>
        <v>15.593864239499936</v>
      </c>
      <c r="Q88" s="1">
        <f t="shared" si="27"/>
        <v>161.40799999999999</v>
      </c>
      <c r="S88" s="14" t="str">
        <f t="shared" si="28"/>
        <v>A</v>
      </c>
      <c r="U88" s="1">
        <f t="shared" si="29"/>
        <v>161.40799999999999</v>
      </c>
      <c r="V88" s="1">
        <f t="shared" si="30"/>
        <v>380.15100000000001</v>
      </c>
      <c r="W88" s="1">
        <f t="shared" si="31"/>
        <v>15.593864239499936</v>
      </c>
      <c r="X88" s="20">
        <f t="shared" si="32"/>
        <v>6.7833309441824721</v>
      </c>
      <c r="Y88" s="22">
        <f t="shared" si="33"/>
        <v>2</v>
      </c>
      <c r="AA88" s="47"/>
    </row>
    <row r="89" spans="1:34" hidden="1" x14ac:dyDescent="0.25">
      <c r="A89" s="57" t="s">
        <v>8152</v>
      </c>
      <c r="B89" s="1">
        <v>179.96799999999999</v>
      </c>
      <c r="C89" s="1">
        <v>179.71199999999999</v>
      </c>
      <c r="D89" s="1">
        <v>413.471</v>
      </c>
      <c r="E89" s="1">
        <v>379.81299999999999</v>
      </c>
      <c r="G89" s="1">
        <f t="shared" si="17"/>
        <v>33.658000000000015</v>
      </c>
      <c r="H89" s="1">
        <f t="shared" si="18"/>
        <v>0.25600000000000023</v>
      </c>
      <c r="I89" s="2">
        <f t="shared" si="19"/>
        <v>388.66273999999999</v>
      </c>
      <c r="J89" s="2">
        <f t="shared" si="20"/>
        <v>380.39332000000002</v>
      </c>
      <c r="K89" s="2">
        <f t="shared" si="21"/>
        <v>372.12389999999999</v>
      </c>
      <c r="L89" s="10">
        <f t="shared" si="22"/>
        <v>2</v>
      </c>
      <c r="M89" s="73" t="str">
        <f t="shared" si="23"/>
        <v/>
      </c>
      <c r="N89">
        <f t="shared" si="24"/>
        <v>2</v>
      </c>
      <c r="O89" s="12">
        <f t="shared" si="25"/>
        <v>197.35497313301897</v>
      </c>
      <c r="P89" s="11">
        <f t="shared" si="26"/>
        <v>17.386973133018984</v>
      </c>
      <c r="Q89" s="1">
        <f t="shared" si="27"/>
        <v>179.96799999999999</v>
      </c>
      <c r="S89" s="14" t="str">
        <f t="shared" si="28"/>
        <v>A</v>
      </c>
      <c r="U89" s="1">
        <f t="shared" si="29"/>
        <v>179.96799999999999</v>
      </c>
      <c r="V89" s="1">
        <f t="shared" si="30"/>
        <v>379.81299999999999</v>
      </c>
      <c r="W89" s="1">
        <f t="shared" si="31"/>
        <v>17.386973133018984</v>
      </c>
      <c r="X89" s="20">
        <f t="shared" si="32"/>
        <v>7.5633333128632581</v>
      </c>
      <c r="Y89" s="22">
        <f t="shared" si="33"/>
        <v>2</v>
      </c>
      <c r="AA89" s="47"/>
    </row>
    <row r="90" spans="1:34" hidden="1" x14ac:dyDescent="0.25">
      <c r="A90" s="57" t="s">
        <v>8153</v>
      </c>
      <c r="B90" s="1">
        <v>166.01599999999999</v>
      </c>
      <c r="C90" s="1">
        <v>165.76</v>
      </c>
      <c r="D90" s="1">
        <v>416.00700000000001</v>
      </c>
      <c r="E90" s="1">
        <v>382.22300000000001</v>
      </c>
      <c r="G90" s="1">
        <f t="shared" si="17"/>
        <v>33.783999999999992</v>
      </c>
      <c r="H90" s="1">
        <f t="shared" si="18"/>
        <v>0.25600000000000023</v>
      </c>
      <c r="I90" s="2">
        <f t="shared" si="19"/>
        <v>391.04658000000001</v>
      </c>
      <c r="J90" s="2">
        <f t="shared" si="20"/>
        <v>382.72644000000003</v>
      </c>
      <c r="K90" s="2">
        <f t="shared" si="21"/>
        <v>374.40629999999999</v>
      </c>
      <c r="L90" s="10">
        <f t="shared" si="22"/>
        <v>2</v>
      </c>
      <c r="M90" s="73" t="str">
        <f t="shared" si="23"/>
        <v/>
      </c>
      <c r="N90">
        <f t="shared" si="24"/>
        <v>2</v>
      </c>
      <c r="O90" s="12">
        <f t="shared" si="25"/>
        <v>182.0550498958219</v>
      </c>
      <c r="P90" s="11">
        <f t="shared" si="26"/>
        <v>16.039049895821904</v>
      </c>
      <c r="Q90" s="1">
        <f t="shared" si="27"/>
        <v>166.01599999999999</v>
      </c>
      <c r="S90" s="14" t="str">
        <f t="shared" si="28"/>
        <v>A</v>
      </c>
      <c r="U90" s="1">
        <f t="shared" si="29"/>
        <v>166.01599999999999</v>
      </c>
      <c r="V90" s="1">
        <f t="shared" si="30"/>
        <v>382.22300000000001</v>
      </c>
      <c r="W90" s="1">
        <f t="shared" si="31"/>
        <v>16.039049895821904</v>
      </c>
      <c r="X90" s="20">
        <f t="shared" si="32"/>
        <v>6.9769867046825285</v>
      </c>
      <c r="Y90" s="22">
        <f t="shared" si="33"/>
        <v>2</v>
      </c>
      <c r="AA90" s="47"/>
    </row>
    <row r="91" spans="1:34" hidden="1" x14ac:dyDescent="0.25">
      <c r="A91" s="57" t="s">
        <v>8154</v>
      </c>
      <c r="B91" s="1">
        <v>177.40799999999999</v>
      </c>
      <c r="C91" s="1">
        <v>177.024</v>
      </c>
      <c r="D91" s="1">
        <v>415.63900000000001</v>
      </c>
      <c r="E91" s="1">
        <v>381.81700000000001</v>
      </c>
      <c r="G91" s="1">
        <f t="shared" si="17"/>
        <v>33.822000000000003</v>
      </c>
      <c r="H91" s="1">
        <f t="shared" si="18"/>
        <v>0.38399999999998613</v>
      </c>
      <c r="I91" s="2">
        <f t="shared" si="19"/>
        <v>390.70066000000003</v>
      </c>
      <c r="J91" s="2">
        <f t="shared" si="20"/>
        <v>382.38788</v>
      </c>
      <c r="K91" s="2">
        <f t="shared" si="21"/>
        <v>374.07510000000002</v>
      </c>
      <c r="L91" s="10">
        <f t="shared" si="22"/>
        <v>2</v>
      </c>
      <c r="M91" s="73" t="str">
        <f t="shared" si="23"/>
        <v/>
      </c>
      <c r="N91">
        <f t="shared" si="24"/>
        <v>2</v>
      </c>
      <c r="O91" s="12">
        <f t="shared" si="25"/>
        <v>194.54764776839565</v>
      </c>
      <c r="P91" s="11">
        <f t="shared" si="26"/>
        <v>17.139647768395662</v>
      </c>
      <c r="Q91" s="1">
        <f t="shared" si="27"/>
        <v>177.40799999999999</v>
      </c>
      <c r="S91" s="14" t="str">
        <f t="shared" si="28"/>
        <v>A</v>
      </c>
      <c r="U91" s="1">
        <f t="shared" si="29"/>
        <v>177.40799999999999</v>
      </c>
      <c r="V91" s="1">
        <f t="shared" si="30"/>
        <v>381.81700000000001</v>
      </c>
      <c r="W91" s="1">
        <f t="shared" si="31"/>
        <v>17.139647768395662</v>
      </c>
      <c r="X91" s="20">
        <f t="shared" si="32"/>
        <v>7.455746779252113</v>
      </c>
      <c r="Y91" s="22">
        <f t="shared" si="33"/>
        <v>2</v>
      </c>
      <c r="AA91" s="47"/>
    </row>
    <row r="92" spans="1:34" hidden="1" x14ac:dyDescent="0.25">
      <c r="A92" s="57" t="s">
        <v>8155</v>
      </c>
      <c r="B92" s="1">
        <v>187.136</v>
      </c>
      <c r="C92" s="1">
        <v>186.88</v>
      </c>
      <c r="D92" s="1">
        <v>416.33499999999998</v>
      </c>
      <c r="E92" s="1">
        <v>382.43599999999998</v>
      </c>
      <c r="G92" s="1">
        <f t="shared" si="17"/>
        <v>33.899000000000001</v>
      </c>
      <c r="H92" s="1">
        <f t="shared" si="18"/>
        <v>0.25600000000000023</v>
      </c>
      <c r="I92" s="2">
        <f t="shared" si="19"/>
        <v>391.35489999999999</v>
      </c>
      <c r="J92" s="2">
        <f t="shared" si="20"/>
        <v>383.02819999999997</v>
      </c>
      <c r="K92" s="2">
        <f t="shared" si="21"/>
        <v>374.70150000000001</v>
      </c>
      <c r="L92" s="10">
        <f t="shared" si="22"/>
        <v>2</v>
      </c>
      <c r="M92" s="73" t="str">
        <f t="shared" si="23"/>
        <v/>
      </c>
      <c r="N92">
        <f t="shared" si="24"/>
        <v>2</v>
      </c>
      <c r="O92" s="12">
        <f t="shared" si="25"/>
        <v>205.21548415396424</v>
      </c>
      <c r="P92" s="11">
        <f t="shared" si="26"/>
        <v>18.079484153964245</v>
      </c>
      <c r="Q92" s="1">
        <f t="shared" si="27"/>
        <v>187.136</v>
      </c>
      <c r="S92" s="14" t="str">
        <f t="shared" si="28"/>
        <v>A</v>
      </c>
      <c r="U92" s="1">
        <f t="shared" si="29"/>
        <v>187.136</v>
      </c>
      <c r="V92" s="1">
        <f t="shared" si="30"/>
        <v>382.43599999999998</v>
      </c>
      <c r="W92" s="1">
        <f t="shared" si="31"/>
        <v>18.079484153964245</v>
      </c>
      <c r="X92" s="20">
        <f t="shared" si="32"/>
        <v>7.8645756069744461</v>
      </c>
      <c r="Y92" s="22">
        <f t="shared" si="33"/>
        <v>2</v>
      </c>
      <c r="AA92" s="47"/>
    </row>
    <row r="93" spans="1:34" hidden="1" x14ac:dyDescent="0.25">
      <c r="A93" s="57" t="s">
        <v>8156</v>
      </c>
      <c r="B93" s="1">
        <v>160.768</v>
      </c>
      <c r="C93" s="1">
        <v>160.512</v>
      </c>
      <c r="D93" s="1">
        <v>417.62</v>
      </c>
      <c r="E93" s="1">
        <v>383.70100000000002</v>
      </c>
      <c r="G93" s="1">
        <f t="shared" si="17"/>
        <v>33.918999999999983</v>
      </c>
      <c r="H93" s="1">
        <f t="shared" si="18"/>
        <v>0.25600000000000023</v>
      </c>
      <c r="I93" s="2">
        <f t="shared" si="19"/>
        <v>392.56279999999998</v>
      </c>
      <c r="J93" s="2">
        <f t="shared" si="20"/>
        <v>384.21039999999999</v>
      </c>
      <c r="K93" s="2">
        <f t="shared" si="21"/>
        <v>375.858</v>
      </c>
      <c r="L93" s="10">
        <f t="shared" si="22"/>
        <v>2</v>
      </c>
      <c r="M93" s="73" t="str">
        <f t="shared" si="23"/>
        <v/>
      </c>
      <c r="N93">
        <f t="shared" si="24"/>
        <v>2</v>
      </c>
      <c r="O93" s="12">
        <f t="shared" si="25"/>
        <v>176.30003289834411</v>
      </c>
      <c r="P93" s="11">
        <f t="shared" si="26"/>
        <v>15.532032898344113</v>
      </c>
      <c r="Q93" s="1">
        <f t="shared" si="27"/>
        <v>160.768</v>
      </c>
      <c r="S93" s="14" t="str">
        <f t="shared" si="28"/>
        <v>A</v>
      </c>
      <c r="U93" s="1">
        <f t="shared" si="29"/>
        <v>160.768</v>
      </c>
      <c r="V93" s="1">
        <f t="shared" si="30"/>
        <v>383.70100000000002</v>
      </c>
      <c r="W93" s="1">
        <f t="shared" si="31"/>
        <v>15.532032898344113</v>
      </c>
      <c r="X93" s="20">
        <f t="shared" si="32"/>
        <v>6.7564343107796887</v>
      </c>
      <c r="Y93" s="22">
        <f t="shared" si="33"/>
        <v>2</v>
      </c>
      <c r="AA93" s="47"/>
    </row>
    <row r="94" spans="1:34" hidden="1" x14ac:dyDescent="0.25">
      <c r="A94" s="57" t="s">
        <v>8157</v>
      </c>
      <c r="B94" s="1">
        <v>187.00800000000001</v>
      </c>
      <c r="C94" s="1">
        <v>186.624</v>
      </c>
      <c r="D94" s="1">
        <v>415.86</v>
      </c>
      <c r="E94" s="1">
        <v>381.98700000000002</v>
      </c>
      <c r="G94" s="1">
        <f t="shared" si="17"/>
        <v>33.87299999999999</v>
      </c>
      <c r="H94" s="1">
        <f t="shared" si="18"/>
        <v>0.38400000000001455</v>
      </c>
      <c r="I94" s="2">
        <f t="shared" si="19"/>
        <v>390.90840000000003</v>
      </c>
      <c r="J94" s="2">
        <f t="shared" si="20"/>
        <v>382.59120000000001</v>
      </c>
      <c r="K94" s="2">
        <f t="shared" si="21"/>
        <v>374.274</v>
      </c>
      <c r="L94" s="10">
        <f t="shared" si="22"/>
        <v>2</v>
      </c>
      <c r="M94" s="73" t="str">
        <f t="shared" si="23"/>
        <v/>
      </c>
      <c r="N94">
        <f t="shared" si="24"/>
        <v>2</v>
      </c>
      <c r="O94" s="12">
        <f t="shared" si="25"/>
        <v>205.07511788573311</v>
      </c>
      <c r="P94" s="11">
        <f t="shared" si="26"/>
        <v>18.067117885733097</v>
      </c>
      <c r="Q94" s="1">
        <f t="shared" si="27"/>
        <v>187.00800000000001</v>
      </c>
      <c r="S94" s="14" t="str">
        <f t="shared" si="28"/>
        <v>A</v>
      </c>
      <c r="U94" s="1">
        <f t="shared" si="29"/>
        <v>187.00800000000001</v>
      </c>
      <c r="V94" s="1">
        <f t="shared" si="30"/>
        <v>381.98700000000002</v>
      </c>
      <c r="W94" s="1">
        <f t="shared" si="31"/>
        <v>18.067117885733097</v>
      </c>
      <c r="X94" s="20">
        <f t="shared" si="32"/>
        <v>7.8591962802938973</v>
      </c>
      <c r="Y94" s="22">
        <f t="shared" si="33"/>
        <v>2</v>
      </c>
      <c r="AA94" s="47"/>
    </row>
    <row r="95" spans="1:34" hidden="1" x14ac:dyDescent="0.25">
      <c r="A95" s="57" t="s">
        <v>8158</v>
      </c>
      <c r="B95" s="1">
        <v>180.352</v>
      </c>
      <c r="C95" s="1">
        <v>180.096</v>
      </c>
      <c r="D95" s="1">
        <v>415.83699999999999</v>
      </c>
      <c r="E95" s="1">
        <v>381.99299999999999</v>
      </c>
      <c r="G95" s="1">
        <f t="shared" si="17"/>
        <v>33.843999999999994</v>
      </c>
      <c r="H95" s="1">
        <f t="shared" si="18"/>
        <v>0.25600000000000023</v>
      </c>
      <c r="I95" s="2">
        <f t="shared" si="19"/>
        <v>390.88677999999999</v>
      </c>
      <c r="J95" s="2">
        <f t="shared" si="20"/>
        <v>382.57004000000001</v>
      </c>
      <c r="K95" s="2">
        <f t="shared" si="21"/>
        <v>374.25329999999997</v>
      </c>
      <c r="L95" s="10">
        <f t="shared" si="22"/>
        <v>2</v>
      </c>
      <c r="M95" s="73" t="str">
        <f t="shared" si="23"/>
        <v/>
      </c>
      <c r="N95">
        <f t="shared" si="24"/>
        <v>2</v>
      </c>
      <c r="O95" s="12">
        <f t="shared" si="25"/>
        <v>197.77607193771246</v>
      </c>
      <c r="P95" s="11">
        <f t="shared" si="26"/>
        <v>17.424071937712455</v>
      </c>
      <c r="Q95" s="1">
        <f t="shared" si="27"/>
        <v>180.352</v>
      </c>
      <c r="S95" s="14" t="str">
        <f t="shared" si="28"/>
        <v>A</v>
      </c>
      <c r="U95" s="1">
        <f t="shared" si="29"/>
        <v>180.352</v>
      </c>
      <c r="V95" s="1">
        <f t="shared" si="30"/>
        <v>381.99299999999999</v>
      </c>
      <c r="W95" s="1">
        <f t="shared" si="31"/>
        <v>17.424071937712455</v>
      </c>
      <c r="X95" s="20">
        <f t="shared" si="32"/>
        <v>7.5794712929049179</v>
      </c>
      <c r="Y95" s="22">
        <f t="shared" si="33"/>
        <v>2</v>
      </c>
      <c r="AA95" s="47"/>
    </row>
    <row r="96" spans="1:34" hidden="1" x14ac:dyDescent="0.25">
      <c r="A96" s="57" t="s">
        <v>8159</v>
      </c>
      <c r="B96" s="1">
        <v>174.72</v>
      </c>
      <c r="C96" s="1">
        <v>174.33600000000001</v>
      </c>
      <c r="D96" s="1">
        <v>417.43599999999998</v>
      </c>
      <c r="E96" s="1">
        <v>382.43900000000002</v>
      </c>
      <c r="G96" s="1">
        <f t="shared" si="17"/>
        <v>34.996999999999957</v>
      </c>
      <c r="H96" s="1">
        <f t="shared" si="18"/>
        <v>0.38399999999998613</v>
      </c>
      <c r="I96" s="2">
        <f t="shared" si="19"/>
        <v>392.38983999999999</v>
      </c>
      <c r="J96" s="2">
        <f t="shared" si="20"/>
        <v>384.04111999999998</v>
      </c>
      <c r="K96" s="2">
        <f t="shared" si="21"/>
        <v>375.69239999999996</v>
      </c>
      <c r="L96" s="10">
        <f t="shared" si="22"/>
        <v>2</v>
      </c>
      <c r="M96" s="73" t="str">
        <f t="shared" si="23"/>
        <v/>
      </c>
      <c r="N96">
        <f t="shared" si="24"/>
        <v>2</v>
      </c>
      <c r="O96" s="12">
        <f t="shared" si="25"/>
        <v>191.59995613554116</v>
      </c>
      <c r="P96" s="11">
        <f t="shared" si="26"/>
        <v>16.879956135541164</v>
      </c>
      <c r="Q96" s="1">
        <f t="shared" si="27"/>
        <v>174.72</v>
      </c>
      <c r="S96" s="14" t="str">
        <f t="shared" si="28"/>
        <v>A</v>
      </c>
      <c r="U96" s="1">
        <f t="shared" si="29"/>
        <v>174.72</v>
      </c>
      <c r="V96" s="1">
        <f t="shared" si="30"/>
        <v>382.43900000000002</v>
      </c>
      <c r="W96" s="1">
        <f t="shared" si="31"/>
        <v>16.879956135541164</v>
      </c>
      <c r="X96" s="20">
        <f t="shared" si="32"/>
        <v>7.3427809189604067</v>
      </c>
      <c r="Y96" s="22">
        <f t="shared" si="33"/>
        <v>2</v>
      </c>
      <c r="AA96" s="47"/>
    </row>
    <row r="97" spans="1:34" hidden="1" x14ac:dyDescent="0.25">
      <c r="A97" s="57" t="s">
        <v>8160</v>
      </c>
      <c r="B97" s="1">
        <v>156.672</v>
      </c>
      <c r="C97" s="1">
        <v>156.28800000000001</v>
      </c>
      <c r="D97" s="1">
        <v>420.35700000000003</v>
      </c>
      <c r="E97" s="1">
        <v>380.26799999999997</v>
      </c>
      <c r="G97" s="1">
        <f t="shared" si="17"/>
        <v>40.089000000000055</v>
      </c>
      <c r="H97" s="1">
        <f t="shared" si="18"/>
        <v>0.38399999999998613</v>
      </c>
      <c r="I97" s="2">
        <f t="shared" si="19"/>
        <v>395.13558</v>
      </c>
      <c r="J97" s="2">
        <f t="shared" si="20"/>
        <v>386.72844000000003</v>
      </c>
      <c r="K97" s="2">
        <f t="shared" si="21"/>
        <v>378.32130000000001</v>
      </c>
      <c r="L97" s="10">
        <f t="shared" si="22"/>
        <v>3</v>
      </c>
      <c r="M97" s="73">
        <f t="shared" si="23"/>
        <v>3</v>
      </c>
      <c r="N97">
        <f t="shared" si="24"/>
        <v>3</v>
      </c>
      <c r="O97" s="12">
        <f t="shared" si="25"/>
        <v>179.64912280701753</v>
      </c>
      <c r="P97" s="11">
        <f t="shared" si="26"/>
        <v>22.977122807017537</v>
      </c>
      <c r="Q97" s="1">
        <f t="shared" si="27"/>
        <v>156.672</v>
      </c>
      <c r="S97" s="14" t="str">
        <f t="shared" si="28"/>
        <v>A</v>
      </c>
      <c r="U97" s="1">
        <f t="shared" si="29"/>
        <v>156.672</v>
      </c>
      <c r="V97" s="1">
        <f t="shared" si="30"/>
        <v>380.26799999999997</v>
      </c>
      <c r="W97" s="1">
        <f t="shared" si="31"/>
        <v>22.977122807017537</v>
      </c>
      <c r="X97" s="20">
        <f t="shared" si="32"/>
        <v>9.995048421052628</v>
      </c>
      <c r="Y97" s="22">
        <f t="shared" si="33"/>
        <v>3</v>
      </c>
      <c r="AA97" s="47"/>
    </row>
    <row r="98" spans="1:34" hidden="1" x14ac:dyDescent="0.25">
      <c r="A98" s="57" t="s">
        <v>8161</v>
      </c>
      <c r="B98" s="1">
        <v>142.72</v>
      </c>
      <c r="C98" s="1">
        <v>142.464</v>
      </c>
      <c r="D98" s="1">
        <v>421.74099999999999</v>
      </c>
      <c r="E98" s="1">
        <v>381.59699999999998</v>
      </c>
      <c r="G98" s="1">
        <f t="shared" si="17"/>
        <v>40.144000000000005</v>
      </c>
      <c r="H98" s="1">
        <f t="shared" si="18"/>
        <v>0.25600000000000023</v>
      </c>
      <c r="I98" s="2">
        <f t="shared" si="19"/>
        <v>396.43653999999998</v>
      </c>
      <c r="J98" s="2">
        <f t="shared" si="20"/>
        <v>388.00171999999998</v>
      </c>
      <c r="K98" s="2">
        <f t="shared" si="21"/>
        <v>379.56689999999998</v>
      </c>
      <c r="L98" s="10">
        <f t="shared" si="22"/>
        <v>3</v>
      </c>
      <c r="M98" s="73" t="str">
        <f t="shared" si="23"/>
        <v/>
      </c>
      <c r="N98">
        <f t="shared" si="24"/>
        <v>3</v>
      </c>
      <c r="O98" s="12">
        <f t="shared" si="25"/>
        <v>163.65095745900697</v>
      </c>
      <c r="P98" s="11">
        <f t="shared" si="26"/>
        <v>20.930957459006976</v>
      </c>
      <c r="Q98" s="1">
        <f t="shared" si="27"/>
        <v>142.72</v>
      </c>
      <c r="S98" s="14" t="str">
        <f t="shared" si="28"/>
        <v>A</v>
      </c>
      <c r="U98" s="1">
        <f t="shared" si="29"/>
        <v>142.72</v>
      </c>
      <c r="V98" s="1">
        <f t="shared" si="30"/>
        <v>381.59699999999998</v>
      </c>
      <c r="W98" s="1">
        <f t="shared" si="31"/>
        <v>20.930957459006976</v>
      </c>
      <c r="X98" s="20">
        <f t="shared" si="32"/>
        <v>9.1049664946680338</v>
      </c>
      <c r="Y98" s="22">
        <f t="shared" si="33"/>
        <v>3</v>
      </c>
      <c r="AA98" s="47"/>
    </row>
    <row r="99" spans="1:34" hidden="1" x14ac:dyDescent="0.25">
      <c r="A99" s="57" t="s">
        <v>8162</v>
      </c>
      <c r="B99" s="1">
        <v>131.328</v>
      </c>
      <c r="C99" s="1">
        <v>130.94399999999999</v>
      </c>
      <c r="D99" s="1">
        <v>422.29899999999998</v>
      </c>
      <c r="E99" s="1">
        <v>382.14299999999997</v>
      </c>
      <c r="G99" s="1">
        <f t="shared" si="17"/>
        <v>40.156000000000006</v>
      </c>
      <c r="H99" s="1">
        <f t="shared" si="18"/>
        <v>0.38400000000001455</v>
      </c>
      <c r="I99" s="2">
        <f t="shared" si="19"/>
        <v>396.96105999999997</v>
      </c>
      <c r="J99" s="2">
        <f t="shared" si="20"/>
        <v>388.51508000000001</v>
      </c>
      <c r="K99" s="2">
        <f t="shared" si="21"/>
        <v>380.06909999999999</v>
      </c>
      <c r="L99" s="10">
        <f t="shared" si="22"/>
        <v>3</v>
      </c>
      <c r="M99" s="73" t="str">
        <f t="shared" si="23"/>
        <v/>
      </c>
      <c r="N99">
        <f t="shared" si="24"/>
        <v>3</v>
      </c>
      <c r="O99" s="12">
        <f t="shared" si="25"/>
        <v>150.58823529411765</v>
      </c>
      <c r="P99" s="11">
        <f t="shared" si="26"/>
        <v>19.260235294117649</v>
      </c>
      <c r="Q99" s="1">
        <f t="shared" si="27"/>
        <v>131.328</v>
      </c>
      <c r="S99" s="14" t="str">
        <f t="shared" si="28"/>
        <v>A</v>
      </c>
      <c r="U99" s="1">
        <f t="shared" si="29"/>
        <v>131.328</v>
      </c>
      <c r="V99" s="1">
        <f t="shared" si="30"/>
        <v>382.14299999999997</v>
      </c>
      <c r="W99" s="1">
        <f t="shared" si="31"/>
        <v>19.260235294117649</v>
      </c>
      <c r="X99" s="20">
        <f t="shared" si="32"/>
        <v>8.3782023529411767</v>
      </c>
      <c r="Y99" s="22">
        <f t="shared" si="33"/>
        <v>3</v>
      </c>
      <c r="AA99" s="47"/>
    </row>
    <row r="100" spans="1:34" hidden="1" x14ac:dyDescent="0.25">
      <c r="A100" s="57" t="s">
        <v>8163</v>
      </c>
      <c r="B100" s="1">
        <v>132.608</v>
      </c>
      <c r="C100" s="1">
        <v>132.352</v>
      </c>
      <c r="D100" s="1">
        <v>415.62599999999998</v>
      </c>
      <c r="E100" s="1">
        <v>381.94499999999999</v>
      </c>
      <c r="G100" s="1">
        <f t="shared" si="17"/>
        <v>33.680999999999983</v>
      </c>
      <c r="H100" s="1">
        <f t="shared" si="18"/>
        <v>0.25600000000000023</v>
      </c>
      <c r="I100" s="2">
        <f t="shared" si="19"/>
        <v>390.68843999999996</v>
      </c>
      <c r="J100" s="2">
        <f t="shared" si="20"/>
        <v>382.37591999999995</v>
      </c>
      <c r="K100" s="2">
        <f t="shared" si="21"/>
        <v>374.0634</v>
      </c>
      <c r="L100" s="10">
        <f t="shared" si="22"/>
        <v>2</v>
      </c>
      <c r="M100" s="73">
        <f t="shared" si="23"/>
        <v>2</v>
      </c>
      <c r="N100">
        <f t="shared" si="24"/>
        <v>2</v>
      </c>
      <c r="O100" s="12">
        <f t="shared" si="25"/>
        <v>145.41945388748766</v>
      </c>
      <c r="P100" s="11">
        <f t="shared" si="26"/>
        <v>12.811453887487659</v>
      </c>
      <c r="Q100" s="1">
        <f t="shared" si="27"/>
        <v>132.608</v>
      </c>
      <c r="S100" s="14" t="str">
        <f t="shared" si="28"/>
        <v>A</v>
      </c>
      <c r="U100" s="1">
        <f t="shared" si="29"/>
        <v>132.608</v>
      </c>
      <c r="V100" s="1">
        <f t="shared" si="30"/>
        <v>381.94499999999999</v>
      </c>
      <c r="W100" s="1">
        <f t="shared" si="31"/>
        <v>12.811453887487659</v>
      </c>
      <c r="X100" s="20">
        <f t="shared" si="32"/>
        <v>5.5729824410571318</v>
      </c>
      <c r="Y100" s="22">
        <f t="shared" si="33"/>
        <v>2</v>
      </c>
      <c r="AA100" s="47"/>
    </row>
    <row r="101" spans="1:34" hidden="1" x14ac:dyDescent="0.25">
      <c r="A101" s="57" t="s">
        <v>8164</v>
      </c>
      <c r="B101" s="1">
        <v>134.65600000000001</v>
      </c>
      <c r="C101" s="1">
        <v>134.4</v>
      </c>
      <c r="D101" s="1">
        <v>416.85199999999998</v>
      </c>
      <c r="E101" s="1">
        <v>383.06299999999999</v>
      </c>
      <c r="G101" s="1">
        <f t="shared" si="17"/>
        <v>33.788999999999987</v>
      </c>
      <c r="H101" s="1">
        <f t="shared" si="18"/>
        <v>0.25600000000000023</v>
      </c>
      <c r="I101" s="2">
        <f t="shared" si="19"/>
        <v>391.84087999999997</v>
      </c>
      <c r="J101" s="2">
        <f t="shared" si="20"/>
        <v>383.50383999999997</v>
      </c>
      <c r="K101" s="2">
        <f t="shared" si="21"/>
        <v>375.16679999999997</v>
      </c>
      <c r="L101" s="10">
        <f t="shared" si="22"/>
        <v>2</v>
      </c>
      <c r="M101" s="73" t="str">
        <f t="shared" si="23"/>
        <v/>
      </c>
      <c r="N101">
        <f t="shared" si="24"/>
        <v>2</v>
      </c>
      <c r="O101" s="12">
        <f t="shared" si="25"/>
        <v>147.66531417918631</v>
      </c>
      <c r="P101" s="11">
        <f t="shared" si="26"/>
        <v>13.009314179186305</v>
      </c>
      <c r="Q101" s="1">
        <f t="shared" si="27"/>
        <v>134.65600000000001</v>
      </c>
      <c r="S101" s="14" t="str">
        <f t="shared" si="28"/>
        <v>A</v>
      </c>
      <c r="U101" s="1">
        <f t="shared" si="29"/>
        <v>134.65600000000001</v>
      </c>
      <c r="V101" s="1">
        <f t="shared" si="30"/>
        <v>383.06299999999999</v>
      </c>
      <c r="W101" s="1">
        <f t="shared" si="31"/>
        <v>13.009314179186305</v>
      </c>
      <c r="X101" s="20">
        <f t="shared" si="32"/>
        <v>5.6590516679460423</v>
      </c>
      <c r="Y101" s="22">
        <f t="shared" si="33"/>
        <v>2</v>
      </c>
      <c r="AA101" s="47"/>
    </row>
    <row r="102" spans="1:34" hidden="1" x14ac:dyDescent="0.25">
      <c r="A102" s="57" t="s">
        <v>8165</v>
      </c>
      <c r="B102" s="1">
        <v>131.328</v>
      </c>
      <c r="C102" s="1">
        <v>131.19999999999999</v>
      </c>
      <c r="D102" s="1">
        <v>417.69900000000001</v>
      </c>
      <c r="E102" s="1">
        <v>383.86</v>
      </c>
      <c r="G102" s="1">
        <f t="shared" si="17"/>
        <v>33.838999999999999</v>
      </c>
      <c r="H102" s="1">
        <f t="shared" si="18"/>
        <v>0.12800000000001432</v>
      </c>
      <c r="I102" s="2">
        <f t="shared" si="19"/>
        <v>392.63706000000002</v>
      </c>
      <c r="J102" s="2">
        <f t="shared" si="20"/>
        <v>384.28308000000004</v>
      </c>
      <c r="K102" s="2">
        <f t="shared" si="21"/>
        <v>375.92910000000001</v>
      </c>
      <c r="L102" s="10">
        <f t="shared" si="22"/>
        <v>2</v>
      </c>
      <c r="M102" s="73" t="str">
        <f t="shared" si="23"/>
        <v/>
      </c>
      <c r="N102">
        <f t="shared" si="24"/>
        <v>2</v>
      </c>
      <c r="O102" s="12">
        <f t="shared" si="25"/>
        <v>144.01579120517601</v>
      </c>
      <c r="P102" s="11">
        <f t="shared" si="26"/>
        <v>12.687791205176012</v>
      </c>
      <c r="Q102" s="1">
        <f t="shared" si="27"/>
        <v>131.328</v>
      </c>
      <c r="S102" s="14" t="str">
        <f t="shared" si="28"/>
        <v>A</v>
      </c>
      <c r="U102" s="1">
        <f t="shared" si="29"/>
        <v>131.328</v>
      </c>
      <c r="V102" s="1">
        <f t="shared" si="30"/>
        <v>383.86</v>
      </c>
      <c r="W102" s="1">
        <f t="shared" si="31"/>
        <v>12.687791205176012</v>
      </c>
      <c r="X102" s="20">
        <f t="shared" si="32"/>
        <v>5.5191891742515651</v>
      </c>
      <c r="Y102" s="22">
        <f t="shared" si="33"/>
        <v>2</v>
      </c>
      <c r="AA102" s="47"/>
    </row>
    <row r="103" spans="1:34" hidden="1" x14ac:dyDescent="0.25">
      <c r="A103" s="57" t="s">
        <v>8166</v>
      </c>
      <c r="B103" s="1">
        <v>123.008</v>
      </c>
      <c r="C103" s="1">
        <v>122.752</v>
      </c>
      <c r="D103" s="1">
        <v>418.86200000000002</v>
      </c>
      <c r="E103" s="1">
        <v>382.86500000000001</v>
      </c>
      <c r="G103" s="1">
        <f t="shared" si="17"/>
        <v>35.997000000000014</v>
      </c>
      <c r="H103" s="1">
        <f t="shared" si="18"/>
        <v>0.25600000000000023</v>
      </c>
      <c r="I103" s="2">
        <f t="shared" si="19"/>
        <v>393.73027999999999</v>
      </c>
      <c r="J103" s="2">
        <f t="shared" si="20"/>
        <v>385.35304000000002</v>
      </c>
      <c r="K103" s="2">
        <f t="shared" si="21"/>
        <v>376.97580000000005</v>
      </c>
      <c r="L103" s="10">
        <f t="shared" si="22"/>
        <v>2</v>
      </c>
      <c r="M103" s="73" t="str">
        <f t="shared" si="23"/>
        <v/>
      </c>
      <c r="N103">
        <f t="shared" si="24"/>
        <v>2</v>
      </c>
      <c r="O103" s="12">
        <f t="shared" si="25"/>
        <v>134.89198377015023</v>
      </c>
      <c r="P103" s="11">
        <f t="shared" si="26"/>
        <v>11.883983770150238</v>
      </c>
      <c r="Q103" s="1">
        <f t="shared" si="27"/>
        <v>123.008</v>
      </c>
      <c r="S103" s="14" t="str">
        <f t="shared" si="28"/>
        <v>A</v>
      </c>
      <c r="U103" s="1">
        <f t="shared" si="29"/>
        <v>123.008</v>
      </c>
      <c r="V103" s="1">
        <f t="shared" si="30"/>
        <v>382.86500000000001</v>
      </c>
      <c r="W103" s="1">
        <f t="shared" si="31"/>
        <v>11.883983770150238</v>
      </c>
      <c r="X103" s="20">
        <f t="shared" si="32"/>
        <v>5.1695329400153529</v>
      </c>
      <c r="Y103" s="22">
        <f t="shared" si="33"/>
        <v>2</v>
      </c>
      <c r="AA103" s="47"/>
    </row>
    <row r="104" spans="1:34" hidden="1" x14ac:dyDescent="0.25">
      <c r="A104" s="57" t="s">
        <v>8167</v>
      </c>
      <c r="B104" s="1">
        <v>92.8</v>
      </c>
      <c r="C104" s="1">
        <v>92.415999999999997</v>
      </c>
      <c r="D104" s="1">
        <v>420.94600000000003</v>
      </c>
      <c r="E104" s="1">
        <v>381.06799999999998</v>
      </c>
      <c r="G104" s="1">
        <f t="shared" si="17"/>
        <v>39.878000000000043</v>
      </c>
      <c r="H104" s="1">
        <f t="shared" si="18"/>
        <v>0.38400000000000034</v>
      </c>
      <c r="I104" s="2">
        <f t="shared" si="19"/>
        <v>395.68924000000004</v>
      </c>
      <c r="J104" s="2">
        <f t="shared" si="20"/>
        <v>387.27032000000003</v>
      </c>
      <c r="K104" s="2">
        <f t="shared" si="21"/>
        <v>378.85140000000001</v>
      </c>
      <c r="L104" s="10">
        <f t="shared" si="22"/>
        <v>3</v>
      </c>
      <c r="M104" s="73">
        <f t="shared" si="23"/>
        <v>3</v>
      </c>
      <c r="N104">
        <f t="shared" si="24"/>
        <v>3</v>
      </c>
      <c r="O104" s="12">
        <f t="shared" si="25"/>
        <v>106.40981538814356</v>
      </c>
      <c r="P104" s="11">
        <f t="shared" si="26"/>
        <v>13.609815388143559</v>
      </c>
      <c r="Q104" s="1">
        <f t="shared" si="27"/>
        <v>92.8</v>
      </c>
      <c r="S104" s="14" t="str">
        <f t="shared" si="28"/>
        <v>A</v>
      </c>
      <c r="U104" s="1">
        <f t="shared" si="29"/>
        <v>92.8</v>
      </c>
      <c r="V104" s="1">
        <f t="shared" si="30"/>
        <v>381.06799999999998</v>
      </c>
      <c r="W104" s="1">
        <f t="shared" si="31"/>
        <v>13.609815388143559</v>
      </c>
      <c r="X104" s="20">
        <f t="shared" si="32"/>
        <v>5.9202696938424486</v>
      </c>
      <c r="Y104" s="22">
        <f t="shared" si="33"/>
        <v>3</v>
      </c>
      <c r="AA104" s="47"/>
    </row>
    <row r="105" spans="1:34" x14ac:dyDescent="0.25">
      <c r="A105" s="57" t="s">
        <v>8168</v>
      </c>
      <c r="B105" s="1">
        <v>55.68</v>
      </c>
      <c r="C105" s="1">
        <v>55.423999999999999</v>
      </c>
      <c r="D105" s="1">
        <v>421.827</v>
      </c>
      <c r="E105" s="1">
        <v>381.995</v>
      </c>
      <c r="G105" s="1">
        <f t="shared" si="17"/>
        <v>39.831999999999994</v>
      </c>
      <c r="H105" s="1">
        <f t="shared" si="18"/>
        <v>0.25600000000000023</v>
      </c>
      <c r="I105" s="2">
        <f t="shared" si="19"/>
        <v>396.51738</v>
      </c>
      <c r="J105" s="2">
        <f t="shared" si="20"/>
        <v>388.08083999999997</v>
      </c>
      <c r="K105" s="2">
        <f t="shared" si="21"/>
        <v>379.64429999999999</v>
      </c>
      <c r="L105" s="10">
        <f t="shared" si="22"/>
        <v>3</v>
      </c>
      <c r="M105" s="73" t="str">
        <f t="shared" si="23"/>
        <v/>
      </c>
      <c r="N105">
        <f t="shared" si="24"/>
        <v>3</v>
      </c>
      <c r="O105" s="12">
        <f t="shared" si="25"/>
        <v>63.845889232886137</v>
      </c>
      <c r="P105" s="11">
        <f t="shared" si="26"/>
        <v>8.165889232886137</v>
      </c>
      <c r="Q105" s="1">
        <f t="shared" si="27"/>
        <v>55.68</v>
      </c>
      <c r="S105" s="14" t="str">
        <f t="shared" si="28"/>
        <v>A</v>
      </c>
      <c r="U105" s="1">
        <f t="shared" si="29"/>
        <v>55.68</v>
      </c>
      <c r="V105" s="1">
        <f t="shared" si="30"/>
        <v>381.995</v>
      </c>
      <c r="W105" s="1">
        <f t="shared" si="31"/>
        <v>8.165889232886137</v>
      </c>
      <c r="X105" s="20">
        <f t="shared" si="32"/>
        <v>3.5521618163054698</v>
      </c>
      <c r="Y105" s="22">
        <f t="shared" si="33"/>
        <v>3</v>
      </c>
      <c r="Z105" s="32" t="s">
        <v>40</v>
      </c>
      <c r="AA105" s="47"/>
      <c r="AB105" s="32" t="str">
        <f>A105</f>
        <v>2025-12-05 00:00:00</v>
      </c>
      <c r="AC105" s="1">
        <f>SUM(U105:U128)</f>
        <v>2932.0960000000005</v>
      </c>
      <c r="AD105" s="1">
        <f>AVERAGE(V105:V128)</f>
        <v>381.92841666666669</v>
      </c>
      <c r="AE105" s="1">
        <f>SUM(W105:W128)</f>
        <v>359.3824964499828</v>
      </c>
      <c r="AF105" s="1">
        <f>SUM(X105:X128)</f>
        <v>156.33138595574255</v>
      </c>
      <c r="AG105" s="35">
        <f>AVERAGE(Y105:Y128)</f>
        <v>2.625</v>
      </c>
      <c r="AH105" s="37">
        <f>DAY(A105)</f>
        <v>5</v>
      </c>
    </row>
    <row r="106" spans="1:34" hidden="1" x14ac:dyDescent="0.25">
      <c r="A106" s="57" t="s">
        <v>8169</v>
      </c>
      <c r="B106" s="1">
        <v>51.2</v>
      </c>
      <c r="C106" s="1">
        <v>51.072000000000003</v>
      </c>
      <c r="D106" s="1">
        <v>422.19099999999997</v>
      </c>
      <c r="E106" s="1">
        <v>382.34199999999998</v>
      </c>
      <c r="G106" s="1">
        <f t="shared" si="17"/>
        <v>39.84899999999999</v>
      </c>
      <c r="H106" s="1">
        <f t="shared" si="18"/>
        <v>0.12800000000000011</v>
      </c>
      <c r="I106" s="2">
        <f t="shared" si="19"/>
        <v>396.85953999999998</v>
      </c>
      <c r="J106" s="2">
        <f t="shared" si="20"/>
        <v>388.41571999999996</v>
      </c>
      <c r="K106" s="2">
        <f t="shared" si="21"/>
        <v>379.97190000000001</v>
      </c>
      <c r="L106" s="10">
        <f t="shared" si="22"/>
        <v>3</v>
      </c>
      <c r="M106" s="73" t="str">
        <f t="shared" si="23"/>
        <v/>
      </c>
      <c r="N106">
        <f t="shared" si="24"/>
        <v>3</v>
      </c>
      <c r="O106" s="12">
        <f t="shared" si="25"/>
        <v>58.708863662424037</v>
      </c>
      <c r="P106" s="11">
        <f t="shared" si="26"/>
        <v>7.5088636624240337</v>
      </c>
      <c r="Q106" s="1">
        <f t="shared" si="27"/>
        <v>51.2</v>
      </c>
      <c r="S106" s="14" t="str">
        <f t="shared" si="28"/>
        <v>A</v>
      </c>
      <c r="U106" s="1">
        <f t="shared" si="29"/>
        <v>51.2</v>
      </c>
      <c r="V106" s="1">
        <f t="shared" si="30"/>
        <v>382.34199999999998</v>
      </c>
      <c r="W106" s="1">
        <f t="shared" si="31"/>
        <v>7.5088636624240337</v>
      </c>
      <c r="X106" s="20">
        <f t="shared" si="32"/>
        <v>3.2663556931544546</v>
      </c>
      <c r="Y106" s="22">
        <f t="shared" si="33"/>
        <v>3</v>
      </c>
      <c r="AA106" s="47"/>
    </row>
    <row r="107" spans="1:34" hidden="1" x14ac:dyDescent="0.25">
      <c r="A107" s="57" t="s">
        <v>8170</v>
      </c>
      <c r="B107" s="1">
        <v>53.503999999999998</v>
      </c>
      <c r="C107" s="1">
        <v>53.247999999999998</v>
      </c>
      <c r="D107" s="1">
        <v>422.87599999999998</v>
      </c>
      <c r="E107" s="1">
        <v>382.95400000000001</v>
      </c>
      <c r="G107" s="1">
        <f t="shared" si="17"/>
        <v>39.921999999999969</v>
      </c>
      <c r="H107" s="1">
        <f t="shared" si="18"/>
        <v>0.25600000000000023</v>
      </c>
      <c r="I107" s="2">
        <f t="shared" si="19"/>
        <v>397.50343999999996</v>
      </c>
      <c r="J107" s="2">
        <f t="shared" si="20"/>
        <v>389.04591999999997</v>
      </c>
      <c r="K107" s="2">
        <f t="shared" si="21"/>
        <v>380.58839999999998</v>
      </c>
      <c r="L107" s="10">
        <f t="shared" si="22"/>
        <v>3</v>
      </c>
      <c r="M107" s="73" t="str">
        <f t="shared" si="23"/>
        <v/>
      </c>
      <c r="N107">
        <f t="shared" si="24"/>
        <v>3</v>
      </c>
      <c r="O107" s="12">
        <f t="shared" si="25"/>
        <v>61.350762527233108</v>
      </c>
      <c r="P107" s="11">
        <f t="shared" si="26"/>
        <v>7.8467625272331105</v>
      </c>
      <c r="Q107" s="1">
        <f t="shared" si="27"/>
        <v>53.503999999999998</v>
      </c>
      <c r="S107" s="14" t="str">
        <f t="shared" si="28"/>
        <v>A</v>
      </c>
      <c r="U107" s="1">
        <f t="shared" si="29"/>
        <v>53.503999999999998</v>
      </c>
      <c r="V107" s="1">
        <f t="shared" si="30"/>
        <v>382.95400000000001</v>
      </c>
      <c r="W107" s="1">
        <f t="shared" si="31"/>
        <v>7.8467625272331105</v>
      </c>
      <c r="X107" s="20">
        <f t="shared" si="32"/>
        <v>3.413341699346403</v>
      </c>
      <c r="Y107" s="22">
        <f t="shared" si="33"/>
        <v>3</v>
      </c>
      <c r="AA107" s="47"/>
    </row>
    <row r="108" spans="1:34" hidden="1" x14ac:dyDescent="0.25">
      <c r="A108" s="57" t="s">
        <v>8171</v>
      </c>
      <c r="B108" s="1">
        <v>54.271999999999998</v>
      </c>
      <c r="C108" s="1">
        <v>54.015999999999998</v>
      </c>
      <c r="D108" s="1">
        <v>423.30799999999999</v>
      </c>
      <c r="E108" s="1">
        <v>383.33</v>
      </c>
      <c r="G108" s="1">
        <f t="shared" si="17"/>
        <v>39.978000000000009</v>
      </c>
      <c r="H108" s="1">
        <f t="shared" si="18"/>
        <v>0.25600000000000023</v>
      </c>
      <c r="I108" s="2">
        <f t="shared" si="19"/>
        <v>397.90951999999999</v>
      </c>
      <c r="J108" s="2">
        <f t="shared" si="20"/>
        <v>389.44335999999998</v>
      </c>
      <c r="K108" s="2">
        <f t="shared" si="21"/>
        <v>380.97719999999998</v>
      </c>
      <c r="L108" s="10">
        <f t="shared" si="22"/>
        <v>3</v>
      </c>
      <c r="M108" s="73" t="str">
        <f t="shared" si="23"/>
        <v/>
      </c>
      <c r="N108">
        <f t="shared" si="24"/>
        <v>3</v>
      </c>
      <c r="O108" s="12">
        <f t="shared" si="25"/>
        <v>62.231395482169475</v>
      </c>
      <c r="P108" s="11">
        <f t="shared" si="26"/>
        <v>7.9593954821694766</v>
      </c>
      <c r="Q108" s="1">
        <f t="shared" si="27"/>
        <v>54.271999999999998</v>
      </c>
      <c r="S108" s="14" t="str">
        <f t="shared" si="28"/>
        <v>A</v>
      </c>
      <c r="U108" s="1">
        <f t="shared" si="29"/>
        <v>54.271999999999998</v>
      </c>
      <c r="V108" s="1">
        <f t="shared" si="30"/>
        <v>383.33</v>
      </c>
      <c r="W108" s="1">
        <f t="shared" si="31"/>
        <v>7.9593954821694766</v>
      </c>
      <c r="X108" s="20">
        <f t="shared" si="32"/>
        <v>3.4623370347437223</v>
      </c>
      <c r="Y108" s="22">
        <f t="shared" si="33"/>
        <v>3</v>
      </c>
      <c r="AA108" s="47"/>
    </row>
    <row r="109" spans="1:34" hidden="1" x14ac:dyDescent="0.25">
      <c r="A109" s="57" t="s">
        <v>8172</v>
      </c>
      <c r="B109" s="1">
        <v>53.12</v>
      </c>
      <c r="C109" s="1">
        <v>52.863999999999997</v>
      </c>
      <c r="D109" s="1">
        <v>422.95699999999999</v>
      </c>
      <c r="E109" s="1">
        <v>383.03699999999998</v>
      </c>
      <c r="G109" s="1">
        <f t="shared" si="17"/>
        <v>39.920000000000016</v>
      </c>
      <c r="H109" s="1">
        <f t="shared" si="18"/>
        <v>0.25600000000000023</v>
      </c>
      <c r="I109" s="2">
        <f t="shared" si="19"/>
        <v>397.57957999999996</v>
      </c>
      <c r="J109" s="2">
        <f t="shared" si="20"/>
        <v>389.12043999999997</v>
      </c>
      <c r="K109" s="2">
        <f t="shared" si="21"/>
        <v>380.66129999999998</v>
      </c>
      <c r="L109" s="10">
        <f t="shared" si="22"/>
        <v>3</v>
      </c>
      <c r="M109" s="73" t="str">
        <f t="shared" si="23"/>
        <v/>
      </c>
      <c r="N109">
        <f t="shared" si="24"/>
        <v>3</v>
      </c>
      <c r="O109" s="12">
        <f t="shared" si="25"/>
        <v>60.910446049764928</v>
      </c>
      <c r="P109" s="11">
        <f t="shared" si="26"/>
        <v>7.790446049764931</v>
      </c>
      <c r="Q109" s="1">
        <f t="shared" si="27"/>
        <v>53.12</v>
      </c>
      <c r="S109" s="14" t="str">
        <f t="shared" si="28"/>
        <v>A</v>
      </c>
      <c r="U109" s="1">
        <f t="shared" si="29"/>
        <v>53.12</v>
      </c>
      <c r="V109" s="1">
        <f t="shared" si="30"/>
        <v>383.03699999999998</v>
      </c>
      <c r="W109" s="1">
        <f t="shared" si="31"/>
        <v>7.790446049764931</v>
      </c>
      <c r="X109" s="20">
        <f t="shared" si="32"/>
        <v>3.3888440316477451</v>
      </c>
      <c r="Y109" s="22">
        <f t="shared" si="33"/>
        <v>3</v>
      </c>
      <c r="AA109" s="47"/>
    </row>
    <row r="110" spans="1:34" hidden="1" x14ac:dyDescent="0.25">
      <c r="A110" s="57" t="s">
        <v>8173</v>
      </c>
      <c r="B110" s="1">
        <v>73.087999999999994</v>
      </c>
      <c r="C110" s="1">
        <v>72.831999999999994</v>
      </c>
      <c r="D110" s="1">
        <v>421.53699999999998</v>
      </c>
      <c r="E110" s="1">
        <v>381.685</v>
      </c>
      <c r="G110" s="1">
        <f t="shared" si="17"/>
        <v>39.851999999999975</v>
      </c>
      <c r="H110" s="1">
        <f t="shared" si="18"/>
        <v>0.25600000000000023</v>
      </c>
      <c r="I110" s="2">
        <f t="shared" si="19"/>
        <v>396.24477999999999</v>
      </c>
      <c r="J110" s="2">
        <f t="shared" si="20"/>
        <v>387.81403999999998</v>
      </c>
      <c r="K110" s="2">
        <f t="shared" si="21"/>
        <v>379.38329999999996</v>
      </c>
      <c r="L110" s="10">
        <f t="shared" si="22"/>
        <v>3</v>
      </c>
      <c r="M110" s="73" t="str">
        <f t="shared" si="23"/>
        <v/>
      </c>
      <c r="N110">
        <f t="shared" si="24"/>
        <v>3</v>
      </c>
      <c r="O110" s="12">
        <f t="shared" si="25"/>
        <v>83.806902878110293</v>
      </c>
      <c r="P110" s="11">
        <f t="shared" si="26"/>
        <v>10.718902878110299</v>
      </c>
      <c r="Q110" s="1">
        <f t="shared" si="27"/>
        <v>73.087999999999994</v>
      </c>
      <c r="S110" s="14" t="str">
        <f t="shared" si="28"/>
        <v>A</v>
      </c>
      <c r="U110" s="1">
        <f t="shared" si="29"/>
        <v>73.087999999999994</v>
      </c>
      <c r="V110" s="1">
        <f t="shared" si="30"/>
        <v>381.685</v>
      </c>
      <c r="W110" s="1">
        <f t="shared" si="31"/>
        <v>10.718902878110299</v>
      </c>
      <c r="X110" s="20">
        <f t="shared" si="32"/>
        <v>4.6627227519779799</v>
      </c>
      <c r="Y110" s="22">
        <f t="shared" si="33"/>
        <v>3</v>
      </c>
      <c r="AA110" s="47"/>
    </row>
    <row r="111" spans="1:34" hidden="1" x14ac:dyDescent="0.25">
      <c r="A111" s="57" t="s">
        <v>8174</v>
      </c>
      <c r="B111" s="1">
        <v>120.19199999999999</v>
      </c>
      <c r="C111" s="1">
        <v>120.06399999999999</v>
      </c>
      <c r="D111" s="1">
        <v>416.33699999999999</v>
      </c>
      <c r="E111" s="1">
        <v>380.56799999999998</v>
      </c>
      <c r="G111" s="1">
        <f t="shared" si="17"/>
        <v>35.769000000000005</v>
      </c>
      <c r="H111" s="1">
        <f t="shared" si="18"/>
        <v>0.12800000000000011</v>
      </c>
      <c r="I111" s="2">
        <f t="shared" si="19"/>
        <v>391.35678000000001</v>
      </c>
      <c r="J111" s="2">
        <f t="shared" si="20"/>
        <v>383.03003999999999</v>
      </c>
      <c r="K111" s="2">
        <f t="shared" si="21"/>
        <v>374.70330000000001</v>
      </c>
      <c r="L111" s="10">
        <f t="shared" si="22"/>
        <v>2</v>
      </c>
      <c r="M111" s="73">
        <f t="shared" si="23"/>
        <v>2</v>
      </c>
      <c r="N111">
        <f t="shared" si="24"/>
        <v>2</v>
      </c>
      <c r="O111" s="12">
        <f t="shared" si="25"/>
        <v>131.80392586906459</v>
      </c>
      <c r="P111" s="11">
        <f t="shared" si="26"/>
        <v>11.611925869064592</v>
      </c>
      <c r="Q111" s="1">
        <f t="shared" si="27"/>
        <v>120.19199999999999</v>
      </c>
      <c r="S111" s="14" t="str">
        <f t="shared" si="28"/>
        <v>A</v>
      </c>
      <c r="U111" s="1">
        <f t="shared" si="29"/>
        <v>120.19199999999999</v>
      </c>
      <c r="V111" s="1">
        <f t="shared" si="30"/>
        <v>380.56799999999998</v>
      </c>
      <c r="W111" s="1">
        <f t="shared" si="31"/>
        <v>11.611925869064592</v>
      </c>
      <c r="X111" s="20">
        <f t="shared" si="32"/>
        <v>5.0511877530430978</v>
      </c>
      <c r="Y111" s="22">
        <f t="shared" si="33"/>
        <v>2</v>
      </c>
      <c r="AA111" s="47"/>
    </row>
    <row r="112" spans="1:34" hidden="1" x14ac:dyDescent="0.25">
      <c r="A112" s="57" t="s">
        <v>8175</v>
      </c>
      <c r="B112" s="1">
        <v>166.27199999999999</v>
      </c>
      <c r="C112" s="1">
        <v>165.88800000000001</v>
      </c>
      <c r="D112" s="1">
        <v>415.036</v>
      </c>
      <c r="E112" s="1">
        <v>381.17</v>
      </c>
      <c r="G112" s="1">
        <f t="shared" si="17"/>
        <v>33.865999999999985</v>
      </c>
      <c r="H112" s="1">
        <f t="shared" si="18"/>
        <v>0.38399999999998613</v>
      </c>
      <c r="I112" s="2">
        <f t="shared" si="19"/>
        <v>390.13384000000002</v>
      </c>
      <c r="J112" s="2">
        <f t="shared" si="20"/>
        <v>381.83312000000001</v>
      </c>
      <c r="K112" s="2">
        <f t="shared" si="21"/>
        <v>373.5324</v>
      </c>
      <c r="L112" s="10">
        <f t="shared" si="22"/>
        <v>2</v>
      </c>
      <c r="M112" s="73" t="str">
        <f t="shared" si="23"/>
        <v/>
      </c>
      <c r="N112">
        <f t="shared" si="24"/>
        <v>2</v>
      </c>
      <c r="O112" s="12">
        <f t="shared" si="25"/>
        <v>182.33578243228425</v>
      </c>
      <c r="P112" s="11">
        <f t="shared" si="26"/>
        <v>16.063782432284256</v>
      </c>
      <c r="Q112" s="1">
        <f t="shared" si="27"/>
        <v>166.27199999999999</v>
      </c>
      <c r="S112" s="14" t="str">
        <f t="shared" si="28"/>
        <v>A</v>
      </c>
      <c r="U112" s="1">
        <f t="shared" si="29"/>
        <v>166.27199999999999</v>
      </c>
      <c r="V112" s="1">
        <f t="shared" si="30"/>
        <v>381.17</v>
      </c>
      <c r="W112" s="1">
        <f t="shared" si="31"/>
        <v>16.063782432284256</v>
      </c>
      <c r="X112" s="20">
        <f t="shared" si="32"/>
        <v>6.987745358043651</v>
      </c>
      <c r="Y112" s="22">
        <f t="shared" si="33"/>
        <v>2</v>
      </c>
      <c r="AA112" s="47"/>
    </row>
    <row r="113" spans="1:27" hidden="1" x14ac:dyDescent="0.25">
      <c r="A113" s="57" t="s">
        <v>8176</v>
      </c>
      <c r="B113" s="1">
        <v>172.928</v>
      </c>
      <c r="C113" s="1">
        <v>172.54400000000001</v>
      </c>
      <c r="D113" s="1">
        <v>414.13499999999999</v>
      </c>
      <c r="E113" s="1">
        <v>380.44099999999997</v>
      </c>
      <c r="G113" s="1">
        <f t="shared" si="17"/>
        <v>33.694000000000017</v>
      </c>
      <c r="H113" s="1">
        <f t="shared" si="18"/>
        <v>0.38399999999998613</v>
      </c>
      <c r="I113" s="2">
        <f t="shared" si="19"/>
        <v>389.2869</v>
      </c>
      <c r="J113" s="2">
        <f t="shared" si="20"/>
        <v>381.00419999999997</v>
      </c>
      <c r="K113" s="2">
        <f t="shared" si="21"/>
        <v>372.72149999999999</v>
      </c>
      <c r="L113" s="10">
        <f t="shared" si="22"/>
        <v>2</v>
      </c>
      <c r="M113" s="73" t="str">
        <f t="shared" si="23"/>
        <v/>
      </c>
      <c r="N113">
        <f t="shared" si="24"/>
        <v>2</v>
      </c>
      <c r="O113" s="12">
        <f t="shared" si="25"/>
        <v>189.63482838030487</v>
      </c>
      <c r="P113" s="11">
        <f t="shared" si="26"/>
        <v>16.70682838030487</v>
      </c>
      <c r="Q113" s="1">
        <f t="shared" si="27"/>
        <v>172.928</v>
      </c>
      <c r="S113" s="14" t="str">
        <f t="shared" si="28"/>
        <v>A</v>
      </c>
      <c r="U113" s="1">
        <f t="shared" si="29"/>
        <v>172.928</v>
      </c>
      <c r="V113" s="1">
        <f t="shared" si="30"/>
        <v>380.44099999999997</v>
      </c>
      <c r="W113" s="1">
        <f t="shared" si="31"/>
        <v>16.70682838030487</v>
      </c>
      <c r="X113" s="20">
        <f t="shared" si="32"/>
        <v>7.2674703454326188</v>
      </c>
      <c r="Y113" s="22">
        <f t="shared" si="33"/>
        <v>2</v>
      </c>
      <c r="AA113" s="47"/>
    </row>
    <row r="114" spans="1:27" hidden="1" x14ac:dyDescent="0.25">
      <c r="A114" s="57" t="s">
        <v>8177</v>
      </c>
      <c r="B114" s="1">
        <v>164.22399999999999</v>
      </c>
      <c r="C114" s="1">
        <v>163.96799999999999</v>
      </c>
      <c r="D114" s="1">
        <v>415.32400000000001</v>
      </c>
      <c r="E114" s="1">
        <v>381.56900000000002</v>
      </c>
      <c r="G114" s="1">
        <f t="shared" si="17"/>
        <v>33.754999999999995</v>
      </c>
      <c r="H114" s="1">
        <f t="shared" si="18"/>
        <v>0.25600000000000023</v>
      </c>
      <c r="I114" s="2">
        <f t="shared" si="19"/>
        <v>390.40456</v>
      </c>
      <c r="J114" s="2">
        <f t="shared" si="20"/>
        <v>382.09807999999998</v>
      </c>
      <c r="K114" s="2">
        <f t="shared" si="21"/>
        <v>373.79160000000002</v>
      </c>
      <c r="L114" s="10">
        <f t="shared" si="22"/>
        <v>2</v>
      </c>
      <c r="M114" s="73" t="str">
        <f t="shared" si="23"/>
        <v/>
      </c>
      <c r="N114">
        <f t="shared" si="24"/>
        <v>2</v>
      </c>
      <c r="O114" s="12">
        <f t="shared" si="25"/>
        <v>180.08992214058557</v>
      </c>
      <c r="P114" s="11">
        <f t="shared" si="26"/>
        <v>15.865922140585582</v>
      </c>
      <c r="Q114" s="1">
        <f t="shared" si="27"/>
        <v>164.22399999999999</v>
      </c>
      <c r="S114" s="14" t="str">
        <f t="shared" si="28"/>
        <v>A</v>
      </c>
      <c r="U114" s="1">
        <f t="shared" si="29"/>
        <v>164.22399999999999</v>
      </c>
      <c r="V114" s="1">
        <f t="shared" si="30"/>
        <v>381.56900000000002</v>
      </c>
      <c r="W114" s="1">
        <f t="shared" si="31"/>
        <v>15.865922140585582</v>
      </c>
      <c r="X114" s="20">
        <f t="shared" si="32"/>
        <v>6.9016761311547281</v>
      </c>
      <c r="Y114" s="22">
        <f t="shared" si="33"/>
        <v>2</v>
      </c>
      <c r="AA114" s="47"/>
    </row>
    <row r="115" spans="1:27" hidden="1" x14ac:dyDescent="0.25">
      <c r="A115" s="57" t="s">
        <v>8178</v>
      </c>
      <c r="B115" s="1">
        <v>173.05600000000001</v>
      </c>
      <c r="C115" s="1">
        <v>172.672</v>
      </c>
      <c r="D115" s="1">
        <v>415.44299999999998</v>
      </c>
      <c r="E115" s="1">
        <v>381.65899999999999</v>
      </c>
      <c r="G115" s="1">
        <f t="shared" si="17"/>
        <v>33.783999999999992</v>
      </c>
      <c r="H115" s="1">
        <f t="shared" si="18"/>
        <v>0.38400000000001455</v>
      </c>
      <c r="I115" s="2">
        <f t="shared" si="19"/>
        <v>390.51641999999998</v>
      </c>
      <c r="J115" s="2">
        <f t="shared" si="20"/>
        <v>382.20756</v>
      </c>
      <c r="K115" s="2">
        <f t="shared" si="21"/>
        <v>373.89869999999996</v>
      </c>
      <c r="L115" s="10">
        <f t="shared" si="22"/>
        <v>2</v>
      </c>
      <c r="M115" s="73" t="str">
        <f t="shared" si="23"/>
        <v/>
      </c>
      <c r="N115">
        <f t="shared" si="24"/>
        <v>2</v>
      </c>
      <c r="O115" s="12">
        <f t="shared" si="25"/>
        <v>189.77519464853603</v>
      </c>
      <c r="P115" s="11">
        <f t="shared" si="26"/>
        <v>16.719194648536018</v>
      </c>
      <c r="Q115" s="1">
        <f t="shared" si="27"/>
        <v>173.05600000000001</v>
      </c>
      <c r="S115" s="14" t="str">
        <f t="shared" si="28"/>
        <v>A</v>
      </c>
      <c r="U115" s="1">
        <f t="shared" si="29"/>
        <v>173.05600000000001</v>
      </c>
      <c r="V115" s="1">
        <f t="shared" si="30"/>
        <v>381.65899999999999</v>
      </c>
      <c r="W115" s="1">
        <f t="shared" si="31"/>
        <v>16.719194648536018</v>
      </c>
      <c r="X115" s="20">
        <f t="shared" si="32"/>
        <v>7.2728496721131677</v>
      </c>
      <c r="Y115" s="22">
        <f t="shared" si="33"/>
        <v>2</v>
      </c>
      <c r="AA115" s="47"/>
    </row>
    <row r="116" spans="1:27" hidden="1" x14ac:dyDescent="0.25">
      <c r="A116" s="57" t="s">
        <v>8179</v>
      </c>
      <c r="B116" s="1">
        <v>177.536</v>
      </c>
      <c r="C116" s="1">
        <v>177.15199999999999</v>
      </c>
      <c r="D116" s="1">
        <v>416.983</v>
      </c>
      <c r="E116" s="1">
        <v>382.387</v>
      </c>
      <c r="G116" s="1">
        <f t="shared" si="17"/>
        <v>34.596000000000004</v>
      </c>
      <c r="H116" s="1">
        <f t="shared" si="18"/>
        <v>0.38400000000001455</v>
      </c>
      <c r="I116" s="2">
        <f t="shared" si="19"/>
        <v>391.96402</v>
      </c>
      <c r="J116" s="2">
        <f t="shared" si="20"/>
        <v>383.62436000000002</v>
      </c>
      <c r="K116" s="2">
        <f t="shared" si="21"/>
        <v>375.28469999999999</v>
      </c>
      <c r="L116" s="10">
        <f t="shared" si="22"/>
        <v>2</v>
      </c>
      <c r="M116" s="73" t="str">
        <f t="shared" si="23"/>
        <v/>
      </c>
      <c r="N116">
        <f t="shared" si="24"/>
        <v>2</v>
      </c>
      <c r="O116" s="12">
        <f t="shared" si="25"/>
        <v>194.68801403662684</v>
      </c>
      <c r="P116" s="11">
        <f t="shared" si="26"/>
        <v>17.152014036626838</v>
      </c>
      <c r="Q116" s="1">
        <f t="shared" si="27"/>
        <v>177.536</v>
      </c>
      <c r="S116" s="14" t="str">
        <f t="shared" si="28"/>
        <v>A</v>
      </c>
      <c r="U116" s="1">
        <f t="shared" si="29"/>
        <v>177.536</v>
      </c>
      <c r="V116" s="1">
        <f t="shared" si="30"/>
        <v>382.387</v>
      </c>
      <c r="W116" s="1">
        <f t="shared" si="31"/>
        <v>17.152014036626838</v>
      </c>
      <c r="X116" s="20">
        <f t="shared" si="32"/>
        <v>7.4611261059326743</v>
      </c>
      <c r="Y116" s="22">
        <f t="shared" si="33"/>
        <v>2</v>
      </c>
      <c r="AA116" s="47"/>
    </row>
    <row r="117" spans="1:27" hidden="1" x14ac:dyDescent="0.25">
      <c r="A117" s="57" t="s">
        <v>8180</v>
      </c>
      <c r="B117" s="1">
        <v>156.54400000000001</v>
      </c>
      <c r="C117" s="1">
        <v>156.28800000000001</v>
      </c>
      <c r="D117" s="1">
        <v>418.74</v>
      </c>
      <c r="E117" s="1">
        <v>378.851</v>
      </c>
      <c r="G117" s="1">
        <f t="shared" si="17"/>
        <v>39.88900000000001</v>
      </c>
      <c r="H117" s="1">
        <f t="shared" si="18"/>
        <v>0.25600000000000023</v>
      </c>
      <c r="I117" s="2">
        <f t="shared" si="19"/>
        <v>393.61560000000003</v>
      </c>
      <c r="J117" s="2">
        <f t="shared" si="20"/>
        <v>385.24080000000004</v>
      </c>
      <c r="K117" s="2">
        <f t="shared" si="21"/>
        <v>376.86599999999999</v>
      </c>
      <c r="L117" s="10">
        <f t="shared" si="22"/>
        <v>3</v>
      </c>
      <c r="M117" s="73">
        <f t="shared" si="23"/>
        <v>3</v>
      </c>
      <c r="N117">
        <f t="shared" si="24"/>
        <v>3</v>
      </c>
      <c r="O117" s="12">
        <f t="shared" si="25"/>
        <v>179.5023506478615</v>
      </c>
      <c r="P117" s="11">
        <f t="shared" si="26"/>
        <v>22.958350647861494</v>
      </c>
      <c r="Q117" s="1">
        <f t="shared" si="27"/>
        <v>156.54400000000001</v>
      </c>
      <c r="S117" s="14" t="str">
        <f t="shared" si="28"/>
        <v>A</v>
      </c>
      <c r="U117" s="1">
        <f t="shared" si="29"/>
        <v>156.54400000000001</v>
      </c>
      <c r="V117" s="1">
        <f t="shared" si="30"/>
        <v>378.851</v>
      </c>
      <c r="W117" s="1">
        <f t="shared" si="31"/>
        <v>22.958350647861494</v>
      </c>
      <c r="X117" s="20">
        <f t="shared" si="32"/>
        <v>9.9868825318197505</v>
      </c>
      <c r="Y117" s="22">
        <f t="shared" si="33"/>
        <v>3</v>
      </c>
      <c r="AA117" s="47"/>
    </row>
    <row r="118" spans="1:27" hidden="1" x14ac:dyDescent="0.25">
      <c r="A118" s="57" t="s">
        <v>8181</v>
      </c>
      <c r="B118" s="1">
        <v>180.352</v>
      </c>
      <c r="C118" s="1">
        <v>179.84</v>
      </c>
      <c r="D118" s="1">
        <v>417.70600000000002</v>
      </c>
      <c r="E118" s="1">
        <v>383.67099999999999</v>
      </c>
      <c r="G118" s="1">
        <f t="shared" si="17"/>
        <v>34.035000000000025</v>
      </c>
      <c r="H118" s="1">
        <f t="shared" si="18"/>
        <v>0.51200000000000045</v>
      </c>
      <c r="I118" s="2">
        <f t="shared" si="19"/>
        <v>392.64364</v>
      </c>
      <c r="J118" s="2">
        <f t="shared" si="20"/>
        <v>384.28952000000004</v>
      </c>
      <c r="K118" s="2">
        <f t="shared" si="21"/>
        <v>375.93540000000002</v>
      </c>
      <c r="L118" s="10">
        <f t="shared" si="22"/>
        <v>2</v>
      </c>
      <c r="M118" s="73">
        <f t="shared" si="23"/>
        <v>2</v>
      </c>
      <c r="N118">
        <f t="shared" si="24"/>
        <v>2</v>
      </c>
      <c r="O118" s="12">
        <f t="shared" si="25"/>
        <v>197.77607193771246</v>
      </c>
      <c r="P118" s="11">
        <f t="shared" si="26"/>
        <v>17.424071937712455</v>
      </c>
      <c r="Q118" s="1">
        <f t="shared" si="27"/>
        <v>180.352</v>
      </c>
      <c r="S118" s="14" t="str">
        <f t="shared" si="28"/>
        <v>A</v>
      </c>
      <c r="U118" s="1">
        <f t="shared" si="29"/>
        <v>180.352</v>
      </c>
      <c r="V118" s="1">
        <f t="shared" si="30"/>
        <v>383.67099999999999</v>
      </c>
      <c r="W118" s="1">
        <f t="shared" si="31"/>
        <v>17.424071937712455</v>
      </c>
      <c r="X118" s="20">
        <f t="shared" si="32"/>
        <v>7.5794712929049179</v>
      </c>
      <c r="Y118" s="22">
        <f t="shared" si="33"/>
        <v>2</v>
      </c>
      <c r="AA118" s="47"/>
    </row>
    <row r="119" spans="1:27" hidden="1" x14ac:dyDescent="0.25">
      <c r="A119" s="57" t="s">
        <v>8182</v>
      </c>
      <c r="B119" s="1">
        <v>174.976</v>
      </c>
      <c r="C119" s="1">
        <v>174.72</v>
      </c>
      <c r="D119" s="1">
        <v>419.98099999999999</v>
      </c>
      <c r="E119" s="1">
        <v>379.87099999999998</v>
      </c>
      <c r="G119" s="1">
        <f t="shared" si="17"/>
        <v>40.110000000000014</v>
      </c>
      <c r="H119" s="1">
        <f t="shared" si="18"/>
        <v>0.25600000000000023</v>
      </c>
      <c r="I119" s="2">
        <f t="shared" si="19"/>
        <v>394.78213999999997</v>
      </c>
      <c r="J119" s="2">
        <f t="shared" si="20"/>
        <v>386.38252</v>
      </c>
      <c r="K119" s="2">
        <f t="shared" si="21"/>
        <v>377.98289999999997</v>
      </c>
      <c r="L119" s="10">
        <f t="shared" si="22"/>
        <v>3</v>
      </c>
      <c r="M119" s="73">
        <f t="shared" si="23"/>
        <v>3</v>
      </c>
      <c r="N119">
        <f t="shared" si="24"/>
        <v>3</v>
      </c>
      <c r="O119" s="12">
        <f t="shared" si="25"/>
        <v>200.63754156633414</v>
      </c>
      <c r="P119" s="11">
        <f t="shared" si="26"/>
        <v>25.661541566334137</v>
      </c>
      <c r="Q119" s="1">
        <f t="shared" si="27"/>
        <v>174.976</v>
      </c>
      <c r="S119" s="14" t="str">
        <f t="shared" si="28"/>
        <v>A</v>
      </c>
      <c r="U119" s="1">
        <f t="shared" si="29"/>
        <v>174.976</v>
      </c>
      <c r="V119" s="1">
        <f t="shared" si="30"/>
        <v>379.87099999999998</v>
      </c>
      <c r="W119" s="1">
        <f t="shared" si="31"/>
        <v>25.661541566334137</v>
      </c>
      <c r="X119" s="20">
        <f t="shared" si="32"/>
        <v>11.16277058135535</v>
      </c>
      <c r="Y119" s="22">
        <f t="shared" si="33"/>
        <v>3</v>
      </c>
      <c r="AA119" s="47"/>
    </row>
    <row r="120" spans="1:27" hidden="1" x14ac:dyDescent="0.25">
      <c r="A120" s="57" t="s">
        <v>8183</v>
      </c>
      <c r="B120" s="1">
        <v>162.68799999999999</v>
      </c>
      <c r="C120" s="1">
        <v>162.304</v>
      </c>
      <c r="D120" s="1">
        <v>421.72899999999998</v>
      </c>
      <c r="E120" s="1">
        <v>381.51499999999999</v>
      </c>
      <c r="G120" s="1">
        <f t="shared" si="17"/>
        <v>40.213999999999999</v>
      </c>
      <c r="H120" s="1">
        <f t="shared" si="18"/>
        <v>0.38399999999998613</v>
      </c>
      <c r="I120" s="2">
        <f t="shared" si="19"/>
        <v>396.42525999999998</v>
      </c>
      <c r="J120" s="2">
        <f t="shared" si="20"/>
        <v>387.99068</v>
      </c>
      <c r="K120" s="2">
        <f t="shared" si="21"/>
        <v>379.55610000000001</v>
      </c>
      <c r="L120" s="10">
        <f t="shared" si="22"/>
        <v>3</v>
      </c>
      <c r="M120" s="73" t="str">
        <f t="shared" si="23"/>
        <v/>
      </c>
      <c r="N120">
        <f t="shared" si="24"/>
        <v>3</v>
      </c>
      <c r="O120" s="12">
        <f t="shared" si="25"/>
        <v>186.54741428735235</v>
      </c>
      <c r="P120" s="11">
        <f t="shared" si="26"/>
        <v>23.859414287352365</v>
      </c>
      <c r="Q120" s="1">
        <f t="shared" si="27"/>
        <v>162.68799999999999</v>
      </c>
      <c r="S120" s="14" t="str">
        <f t="shared" si="28"/>
        <v>A</v>
      </c>
      <c r="U120" s="1">
        <f t="shared" si="29"/>
        <v>162.68799999999999</v>
      </c>
      <c r="V120" s="1">
        <f t="shared" si="30"/>
        <v>381.51499999999999</v>
      </c>
      <c r="W120" s="1">
        <f t="shared" si="31"/>
        <v>23.859414287352365</v>
      </c>
      <c r="X120" s="20">
        <f t="shared" si="32"/>
        <v>10.378845214998279</v>
      </c>
      <c r="Y120" s="22">
        <f t="shared" si="33"/>
        <v>3</v>
      </c>
      <c r="AA120" s="47"/>
    </row>
    <row r="121" spans="1:27" hidden="1" x14ac:dyDescent="0.25">
      <c r="A121" s="57" t="s">
        <v>8184</v>
      </c>
      <c r="B121" s="1">
        <v>152.83199999999999</v>
      </c>
      <c r="C121" s="1">
        <v>152.44800000000001</v>
      </c>
      <c r="D121" s="1">
        <v>422.38299999999998</v>
      </c>
      <c r="E121" s="1">
        <v>382.12299999999999</v>
      </c>
      <c r="G121" s="1">
        <f t="shared" si="17"/>
        <v>40.259999999999991</v>
      </c>
      <c r="H121" s="1">
        <f t="shared" si="18"/>
        <v>0.38399999999998613</v>
      </c>
      <c r="I121" s="2">
        <f t="shared" si="19"/>
        <v>397.04001999999997</v>
      </c>
      <c r="J121" s="2">
        <f t="shared" si="20"/>
        <v>388.59235999999999</v>
      </c>
      <c r="K121" s="2">
        <f t="shared" si="21"/>
        <v>380.1447</v>
      </c>
      <c r="L121" s="10">
        <f t="shared" si="22"/>
        <v>3</v>
      </c>
      <c r="M121" s="73" t="str">
        <f t="shared" si="23"/>
        <v/>
      </c>
      <c r="N121">
        <f t="shared" si="24"/>
        <v>3</v>
      </c>
      <c r="O121" s="12">
        <f t="shared" si="25"/>
        <v>175.24595803233572</v>
      </c>
      <c r="P121" s="11">
        <f t="shared" si="26"/>
        <v>22.413958032335728</v>
      </c>
      <c r="Q121" s="1">
        <f t="shared" si="27"/>
        <v>152.83199999999999</v>
      </c>
      <c r="S121" s="14" t="str">
        <f t="shared" si="28"/>
        <v>A</v>
      </c>
      <c r="U121" s="1">
        <f t="shared" si="29"/>
        <v>152.83199999999999</v>
      </c>
      <c r="V121" s="1">
        <f t="shared" si="30"/>
        <v>382.12299999999999</v>
      </c>
      <c r="W121" s="1">
        <f t="shared" si="31"/>
        <v>22.413958032335728</v>
      </c>
      <c r="X121" s="20">
        <f t="shared" si="32"/>
        <v>9.7500717440660409</v>
      </c>
      <c r="Y121" s="22">
        <f t="shared" si="33"/>
        <v>3</v>
      </c>
      <c r="AA121" s="47"/>
    </row>
    <row r="122" spans="1:27" hidden="1" x14ac:dyDescent="0.25">
      <c r="A122" s="57" t="s">
        <v>8185</v>
      </c>
      <c r="B122" s="1">
        <v>148.864</v>
      </c>
      <c r="C122" s="1">
        <v>148.608</v>
      </c>
      <c r="D122" s="1">
        <v>422.37099999999998</v>
      </c>
      <c r="E122" s="1">
        <v>382.10399999999998</v>
      </c>
      <c r="G122" s="1">
        <f t="shared" si="17"/>
        <v>40.266999999999996</v>
      </c>
      <c r="H122" s="1">
        <f t="shared" si="18"/>
        <v>0.25600000000000023</v>
      </c>
      <c r="I122" s="2">
        <f t="shared" si="19"/>
        <v>397.02873999999997</v>
      </c>
      <c r="J122" s="2">
        <f t="shared" si="20"/>
        <v>388.58132000000001</v>
      </c>
      <c r="K122" s="2">
        <f t="shared" si="21"/>
        <v>380.13389999999998</v>
      </c>
      <c r="L122" s="10">
        <f t="shared" si="22"/>
        <v>3</v>
      </c>
      <c r="M122" s="73" t="str">
        <f t="shared" si="23"/>
        <v/>
      </c>
      <c r="N122">
        <f t="shared" si="24"/>
        <v>3</v>
      </c>
      <c r="O122" s="12">
        <f t="shared" si="25"/>
        <v>170.69602109849788</v>
      </c>
      <c r="P122" s="11">
        <f t="shared" si="26"/>
        <v>21.832021098497876</v>
      </c>
      <c r="Q122" s="1">
        <f t="shared" si="27"/>
        <v>148.864</v>
      </c>
      <c r="S122" s="14" t="str">
        <f t="shared" si="28"/>
        <v>A</v>
      </c>
      <c r="U122" s="1">
        <f t="shared" si="29"/>
        <v>148.864</v>
      </c>
      <c r="V122" s="1">
        <f t="shared" si="30"/>
        <v>382.10399999999998</v>
      </c>
      <c r="W122" s="1">
        <f t="shared" si="31"/>
        <v>21.832021098497876</v>
      </c>
      <c r="X122" s="20">
        <f t="shared" si="32"/>
        <v>9.4969291778465763</v>
      </c>
      <c r="Y122" s="22">
        <f t="shared" si="33"/>
        <v>3</v>
      </c>
      <c r="AA122" s="47"/>
    </row>
    <row r="123" spans="1:27" hidden="1" x14ac:dyDescent="0.25">
      <c r="A123" s="57" t="s">
        <v>8186</v>
      </c>
      <c r="B123" s="1">
        <v>128.38399999999999</v>
      </c>
      <c r="C123" s="1">
        <v>127.872</v>
      </c>
      <c r="D123" s="1">
        <v>423.27600000000001</v>
      </c>
      <c r="E123" s="1">
        <v>383.01499999999999</v>
      </c>
      <c r="G123" s="1">
        <f t="shared" si="17"/>
        <v>40.261000000000024</v>
      </c>
      <c r="H123" s="1">
        <f t="shared" si="18"/>
        <v>0.51199999999998624</v>
      </c>
      <c r="I123" s="2">
        <f t="shared" si="19"/>
        <v>397.87943999999999</v>
      </c>
      <c r="J123" s="2">
        <f t="shared" si="20"/>
        <v>389.41392000000002</v>
      </c>
      <c r="K123" s="2">
        <f t="shared" si="21"/>
        <v>380.94839999999999</v>
      </c>
      <c r="L123" s="10">
        <f t="shared" si="22"/>
        <v>3</v>
      </c>
      <c r="M123" s="73" t="str">
        <f t="shared" si="23"/>
        <v/>
      </c>
      <c r="N123">
        <f t="shared" si="24"/>
        <v>3</v>
      </c>
      <c r="O123" s="12">
        <f t="shared" si="25"/>
        <v>147.21247563352824</v>
      </c>
      <c r="P123" s="11">
        <f t="shared" si="26"/>
        <v>18.828475633528257</v>
      </c>
      <c r="Q123" s="1">
        <f t="shared" si="27"/>
        <v>128.38399999999999</v>
      </c>
      <c r="S123" s="14" t="str">
        <f t="shared" si="28"/>
        <v>A</v>
      </c>
      <c r="U123" s="1">
        <f t="shared" si="29"/>
        <v>128.38399999999999</v>
      </c>
      <c r="V123" s="1">
        <f t="shared" si="30"/>
        <v>383.01499999999999</v>
      </c>
      <c r="W123" s="1">
        <f t="shared" si="31"/>
        <v>18.828475633528257</v>
      </c>
      <c r="X123" s="20">
        <f t="shared" si="32"/>
        <v>8.1903869005847909</v>
      </c>
      <c r="Y123" s="22">
        <f t="shared" si="33"/>
        <v>3</v>
      </c>
      <c r="AA123" s="47"/>
    </row>
    <row r="124" spans="1:27" hidden="1" x14ac:dyDescent="0.25">
      <c r="A124" s="57" t="s">
        <v>8187</v>
      </c>
      <c r="B124" s="1">
        <v>132.47999999999999</v>
      </c>
      <c r="C124" s="1">
        <v>132.22399999999999</v>
      </c>
      <c r="D124" s="1">
        <v>422.62</v>
      </c>
      <c r="E124" s="1">
        <v>382.58</v>
      </c>
      <c r="G124" s="1">
        <f t="shared" si="17"/>
        <v>40.04000000000002</v>
      </c>
      <c r="H124" s="1">
        <f t="shared" si="18"/>
        <v>0.25600000000000023</v>
      </c>
      <c r="I124" s="2">
        <f t="shared" si="19"/>
        <v>397.26280000000003</v>
      </c>
      <c r="J124" s="2">
        <f t="shared" si="20"/>
        <v>388.81040000000002</v>
      </c>
      <c r="K124" s="2">
        <f t="shared" si="21"/>
        <v>380.358</v>
      </c>
      <c r="L124" s="10">
        <f t="shared" si="22"/>
        <v>3</v>
      </c>
      <c r="M124" s="73" t="str">
        <f t="shared" si="23"/>
        <v/>
      </c>
      <c r="N124">
        <f t="shared" si="24"/>
        <v>3</v>
      </c>
      <c r="O124" s="12">
        <f t="shared" si="25"/>
        <v>151.90918472652217</v>
      </c>
      <c r="P124" s="11">
        <f t="shared" si="26"/>
        <v>19.42918472652218</v>
      </c>
      <c r="Q124" s="1">
        <f t="shared" si="27"/>
        <v>132.47999999999999</v>
      </c>
      <c r="S124" s="14" t="str">
        <f t="shared" si="28"/>
        <v>A</v>
      </c>
      <c r="U124" s="1">
        <f t="shared" si="29"/>
        <v>132.47999999999999</v>
      </c>
      <c r="V124" s="1">
        <f t="shared" si="30"/>
        <v>382.58</v>
      </c>
      <c r="W124" s="1">
        <f t="shared" si="31"/>
        <v>19.42918472652218</v>
      </c>
      <c r="X124" s="20">
        <f t="shared" si="32"/>
        <v>8.4516953560371491</v>
      </c>
      <c r="Y124" s="22">
        <f t="shared" si="33"/>
        <v>3</v>
      </c>
      <c r="AA124" s="47"/>
    </row>
    <row r="125" spans="1:27" hidden="1" x14ac:dyDescent="0.25">
      <c r="A125" s="57" t="s">
        <v>8188</v>
      </c>
      <c r="B125" s="1">
        <v>137.6</v>
      </c>
      <c r="C125" s="1">
        <v>137.34399999999999</v>
      </c>
      <c r="D125" s="1">
        <v>416.71699999999998</v>
      </c>
      <c r="E125" s="1">
        <v>382.91699999999997</v>
      </c>
      <c r="G125" s="1">
        <f t="shared" si="17"/>
        <v>33.800000000000011</v>
      </c>
      <c r="H125" s="1">
        <f t="shared" si="18"/>
        <v>0.25600000000000023</v>
      </c>
      <c r="I125" s="2">
        <f t="shared" si="19"/>
        <v>391.71397999999999</v>
      </c>
      <c r="J125" s="2">
        <f t="shared" si="20"/>
        <v>383.37963999999999</v>
      </c>
      <c r="K125" s="2">
        <f t="shared" si="21"/>
        <v>375.0453</v>
      </c>
      <c r="L125" s="10">
        <f t="shared" si="22"/>
        <v>2</v>
      </c>
      <c r="M125" s="73">
        <f t="shared" si="23"/>
        <v>2</v>
      </c>
      <c r="N125">
        <f t="shared" si="24"/>
        <v>2</v>
      </c>
      <c r="O125" s="12">
        <f t="shared" si="25"/>
        <v>150.89373834850312</v>
      </c>
      <c r="P125" s="11">
        <f t="shared" si="26"/>
        <v>13.293738348503126</v>
      </c>
      <c r="Q125" s="1">
        <f t="shared" si="27"/>
        <v>137.6</v>
      </c>
      <c r="S125" s="14" t="str">
        <f t="shared" si="28"/>
        <v>A</v>
      </c>
      <c r="U125" s="1">
        <f t="shared" si="29"/>
        <v>137.6</v>
      </c>
      <c r="V125" s="1">
        <f t="shared" si="30"/>
        <v>382.91699999999997</v>
      </c>
      <c r="W125" s="1">
        <f t="shared" si="31"/>
        <v>13.293738348503126</v>
      </c>
      <c r="X125" s="20">
        <f t="shared" si="32"/>
        <v>5.7827761815988596</v>
      </c>
      <c r="Y125" s="22">
        <f t="shared" si="33"/>
        <v>2</v>
      </c>
      <c r="AA125" s="47"/>
    </row>
    <row r="126" spans="1:27" hidden="1" x14ac:dyDescent="0.25">
      <c r="A126" s="57" t="s">
        <v>8189</v>
      </c>
      <c r="B126" s="1">
        <v>119.16800000000001</v>
      </c>
      <c r="C126" s="1">
        <v>118.91200000000001</v>
      </c>
      <c r="D126" s="1">
        <v>418.75099999999998</v>
      </c>
      <c r="E126" s="1">
        <v>383.20299999999997</v>
      </c>
      <c r="G126" s="1">
        <f t="shared" si="17"/>
        <v>35.548000000000002</v>
      </c>
      <c r="H126" s="1">
        <f t="shared" si="18"/>
        <v>0.25600000000000023</v>
      </c>
      <c r="I126" s="2">
        <f t="shared" si="19"/>
        <v>393.62593999999996</v>
      </c>
      <c r="J126" s="2">
        <f t="shared" si="20"/>
        <v>385.25091999999995</v>
      </c>
      <c r="K126" s="2">
        <f t="shared" si="21"/>
        <v>376.8759</v>
      </c>
      <c r="L126" s="10">
        <f t="shared" si="22"/>
        <v>2</v>
      </c>
      <c r="M126" s="73" t="str">
        <f t="shared" si="23"/>
        <v/>
      </c>
      <c r="N126">
        <f t="shared" si="24"/>
        <v>2</v>
      </c>
      <c r="O126" s="12">
        <f t="shared" si="25"/>
        <v>130.68099572321526</v>
      </c>
      <c r="P126" s="11">
        <f t="shared" si="26"/>
        <v>11.512995723215255</v>
      </c>
      <c r="Q126" s="1">
        <f t="shared" si="27"/>
        <v>119.16800000000001</v>
      </c>
      <c r="S126" s="14" t="str">
        <f t="shared" si="28"/>
        <v>A</v>
      </c>
      <c r="U126" s="1">
        <f t="shared" si="29"/>
        <v>119.16800000000001</v>
      </c>
      <c r="V126" s="1">
        <f t="shared" si="30"/>
        <v>383.20299999999997</v>
      </c>
      <c r="W126" s="1">
        <f t="shared" si="31"/>
        <v>11.512995723215255</v>
      </c>
      <c r="X126" s="20">
        <f t="shared" si="32"/>
        <v>5.0081531395986358</v>
      </c>
      <c r="Y126" s="22">
        <f t="shared" si="33"/>
        <v>2</v>
      </c>
      <c r="AA126" s="47"/>
    </row>
    <row r="127" spans="1:27" hidden="1" x14ac:dyDescent="0.25">
      <c r="A127" s="57" t="s">
        <v>8190</v>
      </c>
      <c r="B127" s="1">
        <v>73.215999999999994</v>
      </c>
      <c r="C127" s="1">
        <v>73.087999999999994</v>
      </c>
      <c r="D127" s="1">
        <v>420.82900000000001</v>
      </c>
      <c r="E127" s="1">
        <v>381.01100000000002</v>
      </c>
      <c r="G127" s="1">
        <f t="shared" si="17"/>
        <v>39.817999999999984</v>
      </c>
      <c r="H127" s="1">
        <f t="shared" si="18"/>
        <v>0.12800000000000011</v>
      </c>
      <c r="I127" s="2">
        <f t="shared" si="19"/>
        <v>395.57926000000003</v>
      </c>
      <c r="J127" s="2">
        <f t="shared" si="20"/>
        <v>387.16268000000002</v>
      </c>
      <c r="K127" s="2">
        <f t="shared" si="21"/>
        <v>378.74610000000001</v>
      </c>
      <c r="L127" s="10">
        <f t="shared" si="22"/>
        <v>3</v>
      </c>
      <c r="M127" s="73">
        <f t="shared" si="23"/>
        <v>3</v>
      </c>
      <c r="N127">
        <f t="shared" si="24"/>
        <v>3</v>
      </c>
      <c r="O127" s="12">
        <f t="shared" si="25"/>
        <v>83.953675037266365</v>
      </c>
      <c r="P127" s="11">
        <f t="shared" si="26"/>
        <v>10.737675037266371</v>
      </c>
      <c r="Q127" s="1">
        <f t="shared" si="27"/>
        <v>73.215999999999994</v>
      </c>
      <c r="S127" s="14" t="str">
        <f t="shared" si="28"/>
        <v>A</v>
      </c>
      <c r="U127" s="1">
        <f t="shared" si="29"/>
        <v>73.215999999999994</v>
      </c>
      <c r="V127" s="1">
        <f t="shared" si="30"/>
        <v>381.01100000000002</v>
      </c>
      <c r="W127" s="1">
        <f t="shared" si="31"/>
        <v>10.737675037266371</v>
      </c>
      <c r="X127" s="20">
        <f t="shared" si="32"/>
        <v>4.6708886412108717</v>
      </c>
      <c r="Y127" s="22">
        <f t="shared" si="33"/>
        <v>3</v>
      </c>
      <c r="AA127" s="47"/>
    </row>
    <row r="128" spans="1:27" hidden="1" x14ac:dyDescent="0.25">
      <c r="A128" s="57" t="s">
        <v>8191</v>
      </c>
      <c r="B128" s="1">
        <v>49.92</v>
      </c>
      <c r="C128" s="1">
        <v>49.408000000000001</v>
      </c>
      <c r="D128" s="1">
        <v>422.14499999999998</v>
      </c>
      <c r="E128" s="1">
        <v>382.28399999999999</v>
      </c>
      <c r="G128" s="1">
        <f t="shared" si="17"/>
        <v>39.86099999999999</v>
      </c>
      <c r="H128" s="1">
        <f t="shared" si="18"/>
        <v>0.51200000000000045</v>
      </c>
      <c r="I128" s="2">
        <f t="shared" si="19"/>
        <v>396.81629999999996</v>
      </c>
      <c r="J128" s="2">
        <f t="shared" si="20"/>
        <v>388.3734</v>
      </c>
      <c r="K128" s="2">
        <f t="shared" si="21"/>
        <v>379.93049999999999</v>
      </c>
      <c r="L128" s="10">
        <f t="shared" si="22"/>
        <v>3</v>
      </c>
      <c r="M128" s="73" t="str">
        <f t="shared" si="23"/>
        <v/>
      </c>
      <c r="N128">
        <f t="shared" si="24"/>
        <v>3</v>
      </c>
      <c r="O128" s="12">
        <f t="shared" si="25"/>
        <v>57.241142070863432</v>
      </c>
      <c r="P128" s="11">
        <f t="shared" si="26"/>
        <v>7.3211420708634307</v>
      </c>
      <c r="Q128" s="1">
        <f t="shared" si="27"/>
        <v>49.92</v>
      </c>
      <c r="S128" s="14" t="str">
        <f t="shared" si="28"/>
        <v>A</v>
      </c>
      <c r="U128" s="1">
        <f t="shared" si="29"/>
        <v>49.92</v>
      </c>
      <c r="V128" s="1">
        <f t="shared" si="30"/>
        <v>382.28399999999999</v>
      </c>
      <c r="W128" s="1">
        <f t="shared" si="31"/>
        <v>7.3211420708634307</v>
      </c>
      <c r="X128" s="20">
        <f t="shared" si="32"/>
        <v>3.1846968008255923</v>
      </c>
      <c r="Y128" s="22">
        <f t="shared" si="33"/>
        <v>3</v>
      </c>
      <c r="AA128" s="47"/>
    </row>
    <row r="129" spans="1:34" x14ac:dyDescent="0.25">
      <c r="A129" s="57" t="s">
        <v>8192</v>
      </c>
      <c r="B129" s="1">
        <v>38.015999999999998</v>
      </c>
      <c r="C129" s="1">
        <v>37.887999999999998</v>
      </c>
      <c r="D129" s="1">
        <v>421.94200000000001</v>
      </c>
      <c r="E129" s="1">
        <v>382.13400000000001</v>
      </c>
      <c r="G129" s="1">
        <f t="shared" si="17"/>
        <v>39.807999999999993</v>
      </c>
      <c r="H129" s="1">
        <f t="shared" si="18"/>
        <v>0.12800000000000011</v>
      </c>
      <c r="I129" s="2">
        <f t="shared" si="19"/>
        <v>396.62547999999998</v>
      </c>
      <c r="J129" s="2">
        <f t="shared" si="20"/>
        <v>388.18664000000001</v>
      </c>
      <c r="K129" s="2">
        <f t="shared" si="21"/>
        <v>379.74779999999998</v>
      </c>
      <c r="L129" s="10">
        <f t="shared" si="22"/>
        <v>3</v>
      </c>
      <c r="M129" s="73" t="str">
        <f t="shared" si="23"/>
        <v/>
      </c>
      <c r="N129">
        <f t="shared" si="24"/>
        <v>3</v>
      </c>
      <c r="O129" s="12">
        <f t="shared" si="25"/>
        <v>43.591331269349844</v>
      </c>
      <c r="P129" s="11">
        <f t="shared" si="26"/>
        <v>5.5753312693498458</v>
      </c>
      <c r="Q129" s="1">
        <f t="shared" si="27"/>
        <v>38.015999999999998</v>
      </c>
      <c r="S129" s="14" t="str">
        <f t="shared" si="28"/>
        <v>A</v>
      </c>
      <c r="U129" s="1">
        <f t="shared" si="29"/>
        <v>38.015999999999998</v>
      </c>
      <c r="V129" s="1">
        <f t="shared" si="30"/>
        <v>382.13400000000001</v>
      </c>
      <c r="W129" s="1">
        <f t="shared" si="31"/>
        <v>5.5753312693498458</v>
      </c>
      <c r="X129" s="20">
        <f t="shared" si="32"/>
        <v>2.4252691021671828</v>
      </c>
      <c r="Y129" s="22">
        <f t="shared" si="33"/>
        <v>3</v>
      </c>
      <c r="Z129" s="32" t="s">
        <v>40</v>
      </c>
      <c r="AA129" s="47"/>
      <c r="AB129" s="32" t="str">
        <f>A129</f>
        <v>2025-12-06 00:00:00</v>
      </c>
      <c r="AC129" s="1">
        <f>SUM(U129:U152)</f>
        <v>1355.3919999999996</v>
      </c>
      <c r="AD129" s="1">
        <f>AVERAGE(V129:V152)</f>
        <v>382.56754166666673</v>
      </c>
      <c r="AE129" s="1">
        <f>SUM(W129:W152)</f>
        <v>162.86056288763749</v>
      </c>
      <c r="AF129" s="1">
        <f>SUM(X129:X152)</f>
        <v>70.844344856122291</v>
      </c>
      <c r="AG129" s="35">
        <f>AVERAGE(Y129:Y152)</f>
        <v>2.75</v>
      </c>
      <c r="AH129" s="37">
        <f>DAY(A129)</f>
        <v>6</v>
      </c>
    </row>
    <row r="130" spans="1:34" hidden="1" x14ac:dyDescent="0.25">
      <c r="A130" s="57" t="s">
        <v>8193</v>
      </c>
      <c r="B130" s="1">
        <v>35.712000000000003</v>
      </c>
      <c r="C130" s="1">
        <v>35.456000000000003</v>
      </c>
      <c r="D130" s="1">
        <v>422.154</v>
      </c>
      <c r="E130" s="1">
        <v>382.34</v>
      </c>
      <c r="G130" s="1">
        <f t="shared" si="17"/>
        <v>39.814000000000021</v>
      </c>
      <c r="H130" s="1">
        <f t="shared" si="18"/>
        <v>0.25600000000000023</v>
      </c>
      <c r="I130" s="2">
        <f t="shared" si="19"/>
        <v>396.82475999999997</v>
      </c>
      <c r="J130" s="2">
        <f t="shared" si="20"/>
        <v>388.38168000000002</v>
      </c>
      <c r="K130" s="2">
        <f t="shared" si="21"/>
        <v>379.93860000000001</v>
      </c>
      <c r="L130" s="10">
        <f t="shared" si="22"/>
        <v>3</v>
      </c>
      <c r="M130" s="73" t="str">
        <f t="shared" si="23"/>
        <v/>
      </c>
      <c r="N130">
        <f t="shared" si="24"/>
        <v>3</v>
      </c>
      <c r="O130" s="12">
        <f t="shared" si="25"/>
        <v>40.949432404540765</v>
      </c>
      <c r="P130" s="11">
        <f t="shared" si="26"/>
        <v>5.2374324045407619</v>
      </c>
      <c r="Q130" s="1">
        <f t="shared" si="27"/>
        <v>35.712000000000003</v>
      </c>
      <c r="S130" s="14" t="str">
        <f t="shared" si="28"/>
        <v>A</v>
      </c>
      <c r="U130" s="1">
        <f t="shared" si="29"/>
        <v>35.712000000000003</v>
      </c>
      <c r="V130" s="1">
        <f t="shared" si="30"/>
        <v>382.34</v>
      </c>
      <c r="W130" s="1">
        <f t="shared" si="31"/>
        <v>5.2374324045407619</v>
      </c>
      <c r="X130" s="20">
        <f t="shared" si="32"/>
        <v>2.2782830959752314</v>
      </c>
      <c r="Y130" s="22">
        <f t="shared" si="33"/>
        <v>3</v>
      </c>
      <c r="AA130" s="47"/>
    </row>
    <row r="131" spans="1:34" hidden="1" x14ac:dyDescent="0.25">
      <c r="A131" s="57" t="s">
        <v>8194</v>
      </c>
      <c r="B131" s="1">
        <v>35.968000000000004</v>
      </c>
      <c r="C131" s="1">
        <v>35.840000000000003</v>
      </c>
      <c r="D131" s="1">
        <v>421.46100000000001</v>
      </c>
      <c r="E131" s="1">
        <v>381.71199999999999</v>
      </c>
      <c r="G131" s="1">
        <f t="shared" si="17"/>
        <v>39.749000000000024</v>
      </c>
      <c r="H131" s="1">
        <f t="shared" si="18"/>
        <v>0.12800000000000011</v>
      </c>
      <c r="I131" s="2">
        <f t="shared" si="19"/>
        <v>396.17334</v>
      </c>
      <c r="J131" s="2">
        <f t="shared" si="20"/>
        <v>387.74412000000001</v>
      </c>
      <c r="K131" s="2">
        <f t="shared" si="21"/>
        <v>379.31490000000002</v>
      </c>
      <c r="L131" s="10">
        <f t="shared" si="22"/>
        <v>3</v>
      </c>
      <c r="M131" s="73" t="str">
        <f t="shared" si="23"/>
        <v/>
      </c>
      <c r="N131">
        <f t="shared" si="24"/>
        <v>3</v>
      </c>
      <c r="O131" s="12">
        <f t="shared" si="25"/>
        <v>41.242976722852887</v>
      </c>
      <c r="P131" s="11">
        <f t="shared" si="26"/>
        <v>5.2749767228528839</v>
      </c>
      <c r="Q131" s="1">
        <f t="shared" si="27"/>
        <v>35.968000000000004</v>
      </c>
      <c r="S131" s="14" t="str">
        <f t="shared" si="28"/>
        <v>A</v>
      </c>
      <c r="U131" s="1">
        <f t="shared" si="29"/>
        <v>35.968000000000004</v>
      </c>
      <c r="V131" s="1">
        <f t="shared" si="30"/>
        <v>381.71199999999999</v>
      </c>
      <c r="W131" s="1">
        <f t="shared" si="31"/>
        <v>5.2749767228528839</v>
      </c>
      <c r="X131" s="20">
        <f t="shared" si="32"/>
        <v>2.2946148744410046</v>
      </c>
      <c r="Y131" s="22">
        <f t="shared" si="33"/>
        <v>3</v>
      </c>
      <c r="AA131" s="47"/>
    </row>
    <row r="132" spans="1:34" hidden="1" x14ac:dyDescent="0.25">
      <c r="A132" s="57" t="s">
        <v>8195</v>
      </c>
      <c r="B132" s="1">
        <v>35.712000000000003</v>
      </c>
      <c r="C132" s="1">
        <v>35.456000000000003</v>
      </c>
      <c r="D132" s="1">
        <v>421.23099999999999</v>
      </c>
      <c r="E132" s="1">
        <v>381.50700000000001</v>
      </c>
      <c r="G132" s="1">
        <f t="shared" si="17"/>
        <v>39.72399999999999</v>
      </c>
      <c r="H132" s="1">
        <f t="shared" si="18"/>
        <v>0.25600000000000023</v>
      </c>
      <c r="I132" s="2">
        <f t="shared" si="19"/>
        <v>395.95713999999998</v>
      </c>
      <c r="J132" s="2">
        <f t="shared" si="20"/>
        <v>387.53251999999998</v>
      </c>
      <c r="K132" s="2">
        <f t="shared" si="21"/>
        <v>379.10789999999997</v>
      </c>
      <c r="L132" s="10">
        <f t="shared" si="22"/>
        <v>3</v>
      </c>
      <c r="M132" s="73" t="str">
        <f t="shared" si="23"/>
        <v/>
      </c>
      <c r="N132">
        <f t="shared" si="24"/>
        <v>3</v>
      </c>
      <c r="O132" s="12">
        <f t="shared" si="25"/>
        <v>40.949432404540765</v>
      </c>
      <c r="P132" s="11">
        <f t="shared" si="26"/>
        <v>5.2374324045407619</v>
      </c>
      <c r="Q132" s="1">
        <f t="shared" si="27"/>
        <v>35.712000000000003</v>
      </c>
      <c r="S132" s="14" t="str">
        <f t="shared" si="28"/>
        <v>A</v>
      </c>
      <c r="U132" s="1">
        <f t="shared" si="29"/>
        <v>35.712000000000003</v>
      </c>
      <c r="V132" s="1">
        <f t="shared" si="30"/>
        <v>381.50700000000001</v>
      </c>
      <c r="W132" s="1">
        <f t="shared" si="31"/>
        <v>5.2374324045407619</v>
      </c>
      <c r="X132" s="20">
        <f t="shared" si="32"/>
        <v>2.2782830959752314</v>
      </c>
      <c r="Y132" s="22">
        <f t="shared" si="33"/>
        <v>3</v>
      </c>
      <c r="AA132" s="47"/>
    </row>
    <row r="133" spans="1:34" hidden="1" x14ac:dyDescent="0.25">
      <c r="A133" s="57" t="s">
        <v>8196</v>
      </c>
      <c r="B133" s="1">
        <v>36.863999999999997</v>
      </c>
      <c r="C133" s="1">
        <v>36.735999999999997</v>
      </c>
      <c r="D133" s="1">
        <v>421.48</v>
      </c>
      <c r="E133" s="1">
        <v>381.73200000000003</v>
      </c>
      <c r="G133" s="1">
        <f t="shared" si="17"/>
        <v>39.74799999999999</v>
      </c>
      <c r="H133" s="1">
        <f t="shared" si="18"/>
        <v>0.12800000000000011</v>
      </c>
      <c r="I133" s="2">
        <f t="shared" si="19"/>
        <v>396.19120000000004</v>
      </c>
      <c r="J133" s="2">
        <f t="shared" si="20"/>
        <v>387.76160000000004</v>
      </c>
      <c r="K133" s="2">
        <f t="shared" si="21"/>
        <v>379.33199999999999</v>
      </c>
      <c r="L133" s="10">
        <f t="shared" si="22"/>
        <v>3</v>
      </c>
      <c r="M133" s="73" t="str">
        <f t="shared" si="23"/>
        <v/>
      </c>
      <c r="N133">
        <f t="shared" si="24"/>
        <v>3</v>
      </c>
      <c r="O133" s="12">
        <f t="shared" si="25"/>
        <v>42.270381836945297</v>
      </c>
      <c r="P133" s="11">
        <f t="shared" si="26"/>
        <v>5.4063818369453003</v>
      </c>
      <c r="Q133" s="1">
        <f t="shared" si="27"/>
        <v>36.863999999999997</v>
      </c>
      <c r="S133" s="14" t="str">
        <f t="shared" si="28"/>
        <v>A</v>
      </c>
      <c r="U133" s="1">
        <f t="shared" si="29"/>
        <v>36.863999999999997</v>
      </c>
      <c r="V133" s="1">
        <f t="shared" si="30"/>
        <v>381.73200000000003</v>
      </c>
      <c r="W133" s="1">
        <f t="shared" si="31"/>
        <v>5.4063818369453003</v>
      </c>
      <c r="X133" s="20">
        <f t="shared" si="32"/>
        <v>2.3517760990712056</v>
      </c>
      <c r="Y133" s="22">
        <f t="shared" si="33"/>
        <v>3</v>
      </c>
      <c r="AA133" s="47"/>
    </row>
    <row r="134" spans="1:34" hidden="1" x14ac:dyDescent="0.25">
      <c r="A134" s="57" t="s">
        <v>8197</v>
      </c>
      <c r="B134" s="1">
        <v>52.863999999999997</v>
      </c>
      <c r="C134" s="1">
        <v>52.607999999999997</v>
      </c>
      <c r="D134" s="1">
        <v>420.45</v>
      </c>
      <c r="E134" s="1">
        <v>380.74700000000001</v>
      </c>
      <c r="G134" s="1">
        <f t="shared" si="17"/>
        <v>39.702999999999975</v>
      </c>
      <c r="H134" s="1">
        <f t="shared" si="18"/>
        <v>0.25600000000000023</v>
      </c>
      <c r="I134" s="2">
        <f t="shared" si="19"/>
        <v>395.22300000000001</v>
      </c>
      <c r="J134" s="2">
        <f t="shared" si="20"/>
        <v>386.81399999999996</v>
      </c>
      <c r="K134" s="2">
        <f t="shared" si="21"/>
        <v>378.40499999999997</v>
      </c>
      <c r="L134" s="10">
        <f t="shared" si="22"/>
        <v>3</v>
      </c>
      <c r="M134" s="73" t="str">
        <f t="shared" si="23"/>
        <v/>
      </c>
      <c r="N134">
        <f t="shared" si="24"/>
        <v>3</v>
      </c>
      <c r="O134" s="12">
        <f t="shared" si="25"/>
        <v>60.616901731452813</v>
      </c>
      <c r="P134" s="11">
        <f t="shared" si="26"/>
        <v>7.7529017314528161</v>
      </c>
      <c r="Q134" s="1">
        <f t="shared" si="27"/>
        <v>52.863999999999997</v>
      </c>
      <c r="S134" s="14" t="str">
        <f t="shared" si="28"/>
        <v>A</v>
      </c>
      <c r="U134" s="1">
        <f t="shared" si="29"/>
        <v>52.863999999999997</v>
      </c>
      <c r="V134" s="1">
        <f t="shared" si="30"/>
        <v>380.74700000000001</v>
      </c>
      <c r="W134" s="1">
        <f t="shared" si="31"/>
        <v>7.7529017314528161</v>
      </c>
      <c r="X134" s="20">
        <f t="shared" si="32"/>
        <v>3.3725122531819749</v>
      </c>
      <c r="Y134" s="22">
        <f t="shared" si="33"/>
        <v>3</v>
      </c>
      <c r="AA134" s="47"/>
    </row>
    <row r="135" spans="1:34" hidden="1" x14ac:dyDescent="0.25">
      <c r="A135" s="57" t="s">
        <v>8198</v>
      </c>
      <c r="B135" s="1">
        <v>102.01600000000001</v>
      </c>
      <c r="C135" s="1">
        <v>101.76</v>
      </c>
      <c r="D135" s="1">
        <v>418.52600000000001</v>
      </c>
      <c r="E135" s="1">
        <v>381.55500000000001</v>
      </c>
      <c r="G135" s="1">
        <f t="shared" si="17"/>
        <v>36.971000000000004</v>
      </c>
      <c r="H135" s="1">
        <f t="shared" si="18"/>
        <v>0.25600000000000023</v>
      </c>
      <c r="I135" s="2">
        <f t="shared" si="19"/>
        <v>393.41444000000001</v>
      </c>
      <c r="J135" s="2">
        <f t="shared" si="20"/>
        <v>385.04392000000001</v>
      </c>
      <c r="K135" s="2">
        <f t="shared" si="21"/>
        <v>376.67340000000002</v>
      </c>
      <c r="L135" s="10">
        <f t="shared" si="22"/>
        <v>2</v>
      </c>
      <c r="M135" s="73">
        <f t="shared" si="23"/>
        <v>2</v>
      </c>
      <c r="N135">
        <f t="shared" si="24"/>
        <v>2</v>
      </c>
      <c r="O135" s="12">
        <f t="shared" si="25"/>
        <v>111.87191578023906</v>
      </c>
      <c r="P135" s="11">
        <f t="shared" si="26"/>
        <v>9.8559157802390587</v>
      </c>
      <c r="Q135" s="1">
        <f t="shared" si="27"/>
        <v>102.01600000000001</v>
      </c>
      <c r="S135" s="14" t="str">
        <f t="shared" si="28"/>
        <v>A</v>
      </c>
      <c r="U135" s="1">
        <f t="shared" si="29"/>
        <v>102.01600000000001</v>
      </c>
      <c r="V135" s="1">
        <f t="shared" si="30"/>
        <v>381.55500000000001</v>
      </c>
      <c r="W135" s="1">
        <f t="shared" si="31"/>
        <v>9.8559157802390587</v>
      </c>
      <c r="X135" s="20">
        <f t="shared" si="32"/>
        <v>4.2873233644039903</v>
      </c>
      <c r="Y135" s="22">
        <f t="shared" si="33"/>
        <v>2</v>
      </c>
      <c r="AA135" s="47"/>
    </row>
    <row r="136" spans="1:34" hidden="1" x14ac:dyDescent="0.25">
      <c r="A136" s="57" t="s">
        <v>8199</v>
      </c>
      <c r="B136" s="1">
        <v>126.72</v>
      </c>
      <c r="C136" s="1">
        <v>126.464</v>
      </c>
      <c r="D136" s="1">
        <v>416.88099999999997</v>
      </c>
      <c r="E136" s="1">
        <v>383.13600000000002</v>
      </c>
      <c r="G136" s="1">
        <f t="shared" si="17"/>
        <v>33.744999999999948</v>
      </c>
      <c r="H136" s="1">
        <f t="shared" si="18"/>
        <v>0.25600000000000023</v>
      </c>
      <c r="I136" s="2">
        <f t="shared" si="19"/>
        <v>391.86813999999998</v>
      </c>
      <c r="J136" s="2">
        <f t="shared" si="20"/>
        <v>383.53051999999997</v>
      </c>
      <c r="K136" s="2">
        <f t="shared" si="21"/>
        <v>375.19289999999995</v>
      </c>
      <c r="L136" s="10">
        <f t="shared" si="22"/>
        <v>2</v>
      </c>
      <c r="M136" s="73" t="str">
        <f t="shared" si="23"/>
        <v/>
      </c>
      <c r="N136">
        <f t="shared" si="24"/>
        <v>2</v>
      </c>
      <c r="O136" s="12">
        <f t="shared" si="25"/>
        <v>138.96260554885404</v>
      </c>
      <c r="P136" s="11">
        <f t="shared" si="26"/>
        <v>12.242605548854044</v>
      </c>
      <c r="Q136" s="1">
        <f t="shared" si="27"/>
        <v>126.72</v>
      </c>
      <c r="S136" s="14" t="str">
        <f t="shared" si="28"/>
        <v>A</v>
      </c>
      <c r="U136" s="1">
        <f t="shared" si="29"/>
        <v>126.72</v>
      </c>
      <c r="V136" s="1">
        <f t="shared" si="30"/>
        <v>383.13600000000002</v>
      </c>
      <c r="W136" s="1">
        <f t="shared" si="31"/>
        <v>12.242605548854044</v>
      </c>
      <c r="X136" s="20">
        <f t="shared" si="32"/>
        <v>5.3255334137515096</v>
      </c>
      <c r="Y136" s="22">
        <f t="shared" si="33"/>
        <v>2</v>
      </c>
      <c r="AA136" s="47"/>
    </row>
    <row r="137" spans="1:34" hidden="1" x14ac:dyDescent="0.25">
      <c r="A137" s="57" t="s">
        <v>8200</v>
      </c>
      <c r="B137" s="1">
        <v>121.6</v>
      </c>
      <c r="C137" s="1">
        <v>121.34399999999999</v>
      </c>
      <c r="D137" s="1">
        <v>416.637</v>
      </c>
      <c r="E137" s="1">
        <v>382.928</v>
      </c>
      <c r="G137" s="1">
        <f t="shared" ref="G137:G200" si="34">D137-E137</f>
        <v>33.709000000000003</v>
      </c>
      <c r="H137" s="1">
        <f t="shared" ref="H137:H200" si="35">B137-C137</f>
        <v>0.25600000000000023</v>
      </c>
      <c r="I137" s="2">
        <f t="shared" ref="I137:I200" si="36">D137-((D137/100)*I$8)</f>
        <v>391.63878</v>
      </c>
      <c r="J137" s="2">
        <f t="shared" ref="J137:J200" si="37">D137-((D137/100)*J$8)</f>
        <v>383.30604</v>
      </c>
      <c r="K137" s="2">
        <f t="shared" ref="K137:K200" si="38">D137-((D137/100)*K$8)</f>
        <v>374.97329999999999</v>
      </c>
      <c r="L137" s="10">
        <f t="shared" ref="L137:L200" si="39">IF(AND(G137&lt;&gt;"",H137&lt;&gt;""),IF(AND(E137&gt;(I137-P$1),E137&lt;(I137+P$1)),N$4,IF(AND(E137&gt;(J137-P$1),E137&lt;(J137+P$1)),N$5,IF(AND(E137&gt;(K137-P$1),E137&lt;(K137+P$1)),N$6,0))),"")</f>
        <v>2</v>
      </c>
      <c r="M137" s="73" t="str">
        <f t="shared" ref="M137:M200" si="40">IF(L136&lt;&gt;L137,L137,"")</f>
        <v/>
      </c>
      <c r="N137">
        <f t="shared" ref="N137:N200" si="41">L137</f>
        <v>2</v>
      </c>
      <c r="O137" s="12">
        <f t="shared" ref="O137:O200" si="42">IF(N137=1,(B137+(B137/(100-Q$4)*Q$4)),IF(N137=2,(B137+(B137/(100-Q$5)*Q$5)),IF(N137=3,(B137+(B137/(100-Q$6)*Q$6)),B137)))</f>
        <v>133.34795481960742</v>
      </c>
      <c r="P137" s="11">
        <f t="shared" ref="P137:P200" si="43">IF(O137&lt;&gt;"",O137-B137,"")</f>
        <v>11.747954819607429</v>
      </c>
      <c r="Q137" s="1">
        <f t="shared" ref="Q137:Q200" si="44">O137-P137</f>
        <v>121.6</v>
      </c>
      <c r="S137" s="14" t="str">
        <f t="shared" ref="S137:S200" si="45">IF(ROUND(B137,3)=ROUND(Q137,3),"A","B")</f>
        <v>A</v>
      </c>
      <c r="U137" s="1">
        <f t="shared" ref="U137:U200" si="46">B137</f>
        <v>121.6</v>
      </c>
      <c r="V137" s="1">
        <f t="shared" ref="V137:V200" si="47">E137</f>
        <v>382.928</v>
      </c>
      <c r="W137" s="1">
        <f t="shared" ref="W137:W200" si="48">P137</f>
        <v>11.747954819607429</v>
      </c>
      <c r="X137" s="20">
        <f t="shared" ref="X137:X200" si="49">W137*X$6</f>
        <v>5.110360346529232</v>
      </c>
      <c r="Y137" s="22">
        <f t="shared" ref="Y137:Y200" si="50">L137</f>
        <v>2</v>
      </c>
      <c r="AA137" s="47"/>
    </row>
    <row r="138" spans="1:34" hidden="1" x14ac:dyDescent="0.25">
      <c r="A138" s="57" t="s">
        <v>8201</v>
      </c>
      <c r="B138" s="1">
        <v>123.52</v>
      </c>
      <c r="C138" s="1">
        <v>123.264</v>
      </c>
      <c r="D138" s="1">
        <v>417.06400000000002</v>
      </c>
      <c r="E138" s="1">
        <v>383.33</v>
      </c>
      <c r="G138" s="1">
        <f t="shared" si="34"/>
        <v>33.734000000000037</v>
      </c>
      <c r="H138" s="1">
        <f t="shared" si="35"/>
        <v>0.25600000000000023</v>
      </c>
      <c r="I138" s="2">
        <f t="shared" si="36"/>
        <v>392.04016000000001</v>
      </c>
      <c r="J138" s="2">
        <f t="shared" si="37"/>
        <v>383.69888000000003</v>
      </c>
      <c r="K138" s="2">
        <f t="shared" si="38"/>
        <v>375.35760000000005</v>
      </c>
      <c r="L138" s="10">
        <f t="shared" si="39"/>
        <v>2</v>
      </c>
      <c r="M138" s="73" t="str">
        <f t="shared" si="40"/>
        <v/>
      </c>
      <c r="N138">
        <f t="shared" si="41"/>
        <v>2</v>
      </c>
      <c r="O138" s="12">
        <f t="shared" si="42"/>
        <v>135.45344884307491</v>
      </c>
      <c r="P138" s="11">
        <f t="shared" si="43"/>
        <v>11.933448843074913</v>
      </c>
      <c r="Q138" s="1">
        <f t="shared" si="44"/>
        <v>123.52</v>
      </c>
      <c r="S138" s="14" t="str">
        <f t="shared" si="45"/>
        <v>A</v>
      </c>
      <c r="U138" s="1">
        <f t="shared" si="46"/>
        <v>123.52</v>
      </c>
      <c r="V138" s="1">
        <f t="shared" si="47"/>
        <v>383.33</v>
      </c>
      <c r="W138" s="1">
        <f t="shared" si="48"/>
        <v>11.933448843074913</v>
      </c>
      <c r="X138" s="20">
        <f t="shared" si="49"/>
        <v>5.1910502467375874</v>
      </c>
      <c r="Y138" s="22">
        <f t="shared" si="50"/>
        <v>2</v>
      </c>
      <c r="AA138" s="47"/>
    </row>
    <row r="139" spans="1:34" hidden="1" x14ac:dyDescent="0.25">
      <c r="A139" s="57" t="s">
        <v>8202</v>
      </c>
      <c r="B139" s="1">
        <v>127.36</v>
      </c>
      <c r="C139" s="1">
        <v>127.104</v>
      </c>
      <c r="D139" s="1">
        <v>417.66</v>
      </c>
      <c r="E139" s="1">
        <v>383.88900000000001</v>
      </c>
      <c r="G139" s="1">
        <f t="shared" si="34"/>
        <v>33.771000000000015</v>
      </c>
      <c r="H139" s="1">
        <f t="shared" si="35"/>
        <v>0.25600000000000023</v>
      </c>
      <c r="I139" s="2">
        <f t="shared" si="36"/>
        <v>392.60040000000004</v>
      </c>
      <c r="J139" s="2">
        <f t="shared" si="37"/>
        <v>384.24720000000002</v>
      </c>
      <c r="K139" s="2">
        <f t="shared" si="38"/>
        <v>375.89400000000001</v>
      </c>
      <c r="L139" s="10">
        <f t="shared" si="39"/>
        <v>2</v>
      </c>
      <c r="M139" s="73" t="str">
        <f t="shared" si="40"/>
        <v/>
      </c>
      <c r="N139">
        <f t="shared" si="41"/>
        <v>2</v>
      </c>
      <c r="O139" s="12">
        <f t="shared" si="42"/>
        <v>139.66443689000988</v>
      </c>
      <c r="P139" s="11">
        <f t="shared" si="43"/>
        <v>12.304436890009882</v>
      </c>
      <c r="Q139" s="1">
        <f t="shared" si="44"/>
        <v>127.36</v>
      </c>
      <c r="S139" s="14" t="str">
        <f t="shared" si="45"/>
        <v>A</v>
      </c>
      <c r="U139" s="1">
        <f t="shared" si="46"/>
        <v>127.36</v>
      </c>
      <c r="V139" s="1">
        <f t="shared" si="47"/>
        <v>383.88900000000001</v>
      </c>
      <c r="W139" s="1">
        <f t="shared" si="48"/>
        <v>12.304436890009882</v>
      </c>
      <c r="X139" s="20">
        <f t="shared" si="49"/>
        <v>5.3524300471542983</v>
      </c>
      <c r="Y139" s="22">
        <f t="shared" si="50"/>
        <v>2</v>
      </c>
      <c r="AA139" s="47"/>
    </row>
    <row r="140" spans="1:34" hidden="1" x14ac:dyDescent="0.25">
      <c r="A140" s="57" t="s">
        <v>8203</v>
      </c>
      <c r="B140" s="1">
        <v>116.48</v>
      </c>
      <c r="C140" s="1">
        <v>116.224</v>
      </c>
      <c r="D140" s="1">
        <v>418.18400000000003</v>
      </c>
      <c r="E140" s="1">
        <v>384.3</v>
      </c>
      <c r="G140" s="1">
        <f t="shared" si="34"/>
        <v>33.884000000000015</v>
      </c>
      <c r="H140" s="1">
        <f t="shared" si="35"/>
        <v>0.25600000000000023</v>
      </c>
      <c r="I140" s="2">
        <f t="shared" si="36"/>
        <v>393.09296000000001</v>
      </c>
      <c r="J140" s="2">
        <f t="shared" si="37"/>
        <v>384.72928000000002</v>
      </c>
      <c r="K140" s="2">
        <f t="shared" si="38"/>
        <v>376.36560000000003</v>
      </c>
      <c r="L140" s="10">
        <f t="shared" si="39"/>
        <v>2</v>
      </c>
      <c r="M140" s="73" t="str">
        <f t="shared" si="40"/>
        <v/>
      </c>
      <c r="N140">
        <f t="shared" si="41"/>
        <v>2</v>
      </c>
      <c r="O140" s="12">
        <f t="shared" si="42"/>
        <v>127.73330409036079</v>
      </c>
      <c r="P140" s="11">
        <f t="shared" si="43"/>
        <v>11.253304090360785</v>
      </c>
      <c r="Q140" s="1">
        <f t="shared" si="44"/>
        <v>116.48</v>
      </c>
      <c r="S140" s="14" t="str">
        <f t="shared" si="45"/>
        <v>A</v>
      </c>
      <c r="U140" s="1">
        <f t="shared" si="46"/>
        <v>116.48</v>
      </c>
      <c r="V140" s="1">
        <f t="shared" si="47"/>
        <v>384.3</v>
      </c>
      <c r="W140" s="1">
        <f t="shared" si="48"/>
        <v>11.253304090360785</v>
      </c>
      <c r="X140" s="20">
        <f t="shared" si="49"/>
        <v>4.895187279306942</v>
      </c>
      <c r="Y140" s="22">
        <f t="shared" si="50"/>
        <v>2</v>
      </c>
      <c r="AA140" s="47"/>
    </row>
    <row r="141" spans="1:34" hidden="1" x14ac:dyDescent="0.25">
      <c r="A141" s="57" t="s">
        <v>8204</v>
      </c>
      <c r="B141" s="1">
        <v>90.88</v>
      </c>
      <c r="C141" s="1">
        <v>90.495999999999995</v>
      </c>
      <c r="D141" s="1">
        <v>421.50099999999998</v>
      </c>
      <c r="E141" s="1">
        <v>381.61599999999999</v>
      </c>
      <c r="G141" s="1">
        <f t="shared" si="34"/>
        <v>39.884999999999991</v>
      </c>
      <c r="H141" s="1">
        <f t="shared" si="35"/>
        <v>0.38400000000000034</v>
      </c>
      <c r="I141" s="2">
        <f t="shared" si="36"/>
        <v>396.21093999999999</v>
      </c>
      <c r="J141" s="2">
        <f t="shared" si="37"/>
        <v>387.78091999999998</v>
      </c>
      <c r="K141" s="2">
        <f t="shared" si="38"/>
        <v>379.35089999999997</v>
      </c>
      <c r="L141" s="10">
        <f t="shared" si="39"/>
        <v>3</v>
      </c>
      <c r="M141" s="73">
        <f t="shared" si="40"/>
        <v>3</v>
      </c>
      <c r="N141">
        <f t="shared" si="41"/>
        <v>3</v>
      </c>
      <c r="O141" s="12">
        <f t="shared" si="42"/>
        <v>104.20823300080265</v>
      </c>
      <c r="P141" s="11">
        <f t="shared" si="43"/>
        <v>13.328233000802655</v>
      </c>
      <c r="Q141" s="1">
        <f t="shared" si="44"/>
        <v>90.88</v>
      </c>
      <c r="S141" s="14" t="str">
        <f t="shared" si="45"/>
        <v>A</v>
      </c>
      <c r="U141" s="1">
        <f t="shared" si="46"/>
        <v>90.88</v>
      </c>
      <c r="V141" s="1">
        <f t="shared" si="47"/>
        <v>381.61599999999999</v>
      </c>
      <c r="W141" s="1">
        <f t="shared" si="48"/>
        <v>13.328233000802655</v>
      </c>
      <c r="X141" s="20">
        <f t="shared" si="49"/>
        <v>5.7977813553491551</v>
      </c>
      <c r="Y141" s="22">
        <f t="shared" si="50"/>
        <v>3</v>
      </c>
      <c r="AA141" s="47"/>
    </row>
    <row r="142" spans="1:34" hidden="1" x14ac:dyDescent="0.25">
      <c r="A142" s="57" t="s">
        <v>8205</v>
      </c>
      <c r="B142" s="1">
        <v>37.887999999999998</v>
      </c>
      <c r="C142" s="1">
        <v>37.76</v>
      </c>
      <c r="D142" s="1">
        <v>422.23500000000001</v>
      </c>
      <c r="E142" s="1">
        <v>382.42</v>
      </c>
      <c r="G142" s="1">
        <f t="shared" si="34"/>
        <v>39.814999999999998</v>
      </c>
      <c r="H142" s="1">
        <f t="shared" si="35"/>
        <v>0.12800000000000011</v>
      </c>
      <c r="I142" s="2">
        <f t="shared" si="36"/>
        <v>396.90090000000004</v>
      </c>
      <c r="J142" s="2">
        <f t="shared" si="37"/>
        <v>388.45620000000002</v>
      </c>
      <c r="K142" s="2">
        <f t="shared" si="38"/>
        <v>380.01150000000001</v>
      </c>
      <c r="L142" s="10">
        <f t="shared" si="39"/>
        <v>3</v>
      </c>
      <c r="M142" s="73" t="str">
        <f t="shared" si="40"/>
        <v/>
      </c>
      <c r="N142">
        <f t="shared" si="41"/>
        <v>3</v>
      </c>
      <c r="O142" s="12">
        <f t="shared" si="42"/>
        <v>43.444559110193779</v>
      </c>
      <c r="P142" s="11">
        <f t="shared" si="43"/>
        <v>5.5565591101937812</v>
      </c>
      <c r="Q142" s="1">
        <f t="shared" si="44"/>
        <v>37.887999999999998</v>
      </c>
      <c r="S142" s="14" t="str">
        <f t="shared" si="45"/>
        <v>A</v>
      </c>
      <c r="U142" s="1">
        <f t="shared" si="46"/>
        <v>37.887999999999998</v>
      </c>
      <c r="V142" s="1">
        <f t="shared" si="47"/>
        <v>382.42</v>
      </c>
      <c r="W142" s="1">
        <f t="shared" si="48"/>
        <v>5.5565591101937812</v>
      </c>
      <c r="X142" s="20">
        <f t="shared" si="49"/>
        <v>2.4171032129342946</v>
      </c>
      <c r="Y142" s="22">
        <f t="shared" si="50"/>
        <v>3</v>
      </c>
      <c r="AA142" s="47"/>
    </row>
    <row r="143" spans="1:34" hidden="1" x14ac:dyDescent="0.25">
      <c r="A143" s="57" t="s">
        <v>8206</v>
      </c>
      <c r="B143" s="1">
        <v>32.128</v>
      </c>
      <c r="C143" s="1">
        <v>32</v>
      </c>
      <c r="D143" s="1">
        <v>422.63099999999997</v>
      </c>
      <c r="E143" s="1">
        <v>382.78199999999998</v>
      </c>
      <c r="G143" s="1">
        <f t="shared" si="34"/>
        <v>39.84899999999999</v>
      </c>
      <c r="H143" s="1">
        <f t="shared" si="35"/>
        <v>0.12800000000000011</v>
      </c>
      <c r="I143" s="2">
        <f t="shared" si="36"/>
        <v>397.27313999999996</v>
      </c>
      <c r="J143" s="2">
        <f t="shared" si="37"/>
        <v>388.82051999999999</v>
      </c>
      <c r="K143" s="2">
        <f t="shared" si="38"/>
        <v>380.36789999999996</v>
      </c>
      <c r="L143" s="10">
        <f t="shared" si="39"/>
        <v>3</v>
      </c>
      <c r="M143" s="73" t="str">
        <f t="shared" si="40"/>
        <v/>
      </c>
      <c r="N143">
        <f t="shared" si="41"/>
        <v>3</v>
      </c>
      <c r="O143" s="12">
        <f t="shared" si="42"/>
        <v>36.839811948171082</v>
      </c>
      <c r="P143" s="11">
        <f t="shared" si="43"/>
        <v>4.7118119481710821</v>
      </c>
      <c r="Q143" s="1">
        <f t="shared" si="44"/>
        <v>32.128</v>
      </c>
      <c r="S143" s="14" t="str">
        <f t="shared" si="45"/>
        <v>A</v>
      </c>
      <c r="U143" s="1">
        <f t="shared" si="46"/>
        <v>32.128</v>
      </c>
      <c r="V143" s="1">
        <f t="shared" si="47"/>
        <v>382.78199999999998</v>
      </c>
      <c r="W143" s="1">
        <f t="shared" si="48"/>
        <v>4.7118119481710821</v>
      </c>
      <c r="X143" s="20">
        <f t="shared" si="49"/>
        <v>2.0496381974544207</v>
      </c>
      <c r="Y143" s="22">
        <f t="shared" si="50"/>
        <v>3</v>
      </c>
      <c r="AA143" s="47"/>
    </row>
    <row r="144" spans="1:34" hidden="1" x14ac:dyDescent="0.25">
      <c r="A144" s="57" t="s">
        <v>8207</v>
      </c>
      <c r="B144" s="1">
        <v>25.984000000000002</v>
      </c>
      <c r="C144" s="1">
        <v>25.856000000000002</v>
      </c>
      <c r="D144" s="1">
        <v>422.51499999999999</v>
      </c>
      <c r="E144" s="1">
        <v>382.69400000000002</v>
      </c>
      <c r="G144" s="1">
        <f t="shared" si="34"/>
        <v>39.82099999999997</v>
      </c>
      <c r="H144" s="1">
        <f t="shared" si="35"/>
        <v>0.12800000000000011</v>
      </c>
      <c r="I144" s="2">
        <f t="shared" si="36"/>
        <v>397.16409999999996</v>
      </c>
      <c r="J144" s="2">
        <f t="shared" si="37"/>
        <v>388.71379999999999</v>
      </c>
      <c r="K144" s="2">
        <f t="shared" si="38"/>
        <v>380.26349999999996</v>
      </c>
      <c r="L144" s="10">
        <f t="shared" si="39"/>
        <v>3</v>
      </c>
      <c r="M144" s="73" t="str">
        <f t="shared" si="40"/>
        <v/>
      </c>
      <c r="N144">
        <f t="shared" si="41"/>
        <v>3</v>
      </c>
      <c r="O144" s="12">
        <f t="shared" si="42"/>
        <v>29.794748308680198</v>
      </c>
      <c r="P144" s="11">
        <f t="shared" si="43"/>
        <v>3.8107483086801963</v>
      </c>
      <c r="Q144" s="1">
        <f t="shared" si="44"/>
        <v>25.984000000000002</v>
      </c>
      <c r="S144" s="14" t="str">
        <f t="shared" si="45"/>
        <v>A</v>
      </c>
      <c r="U144" s="1">
        <f t="shared" si="46"/>
        <v>25.984000000000002</v>
      </c>
      <c r="V144" s="1">
        <f t="shared" si="47"/>
        <v>382.69400000000002</v>
      </c>
      <c r="W144" s="1">
        <f t="shared" si="48"/>
        <v>3.8107483086801963</v>
      </c>
      <c r="X144" s="20">
        <f t="shared" si="49"/>
        <v>1.6576755142758854</v>
      </c>
      <c r="Y144" s="22">
        <f t="shared" si="50"/>
        <v>3</v>
      </c>
      <c r="AA144" s="47"/>
    </row>
    <row r="145" spans="1:34" hidden="1" x14ac:dyDescent="0.25">
      <c r="A145" s="57" t="s">
        <v>8208</v>
      </c>
      <c r="B145" s="1">
        <v>27.135999999999999</v>
      </c>
      <c r="C145" s="1">
        <v>26.751999999999999</v>
      </c>
      <c r="D145" s="1">
        <v>421.46699999999998</v>
      </c>
      <c r="E145" s="1">
        <v>381.74099999999999</v>
      </c>
      <c r="G145" s="1">
        <f t="shared" si="34"/>
        <v>39.725999999999999</v>
      </c>
      <c r="H145" s="1">
        <f t="shared" si="35"/>
        <v>0.38400000000000034</v>
      </c>
      <c r="I145" s="2">
        <f t="shared" si="36"/>
        <v>396.17897999999997</v>
      </c>
      <c r="J145" s="2">
        <f t="shared" si="37"/>
        <v>387.74964</v>
      </c>
      <c r="K145" s="2">
        <f t="shared" si="38"/>
        <v>379.32029999999997</v>
      </c>
      <c r="L145" s="10">
        <f t="shared" si="39"/>
        <v>3</v>
      </c>
      <c r="M145" s="73" t="str">
        <f t="shared" si="40"/>
        <v/>
      </c>
      <c r="N145">
        <f t="shared" si="41"/>
        <v>3</v>
      </c>
      <c r="O145" s="12">
        <f t="shared" si="42"/>
        <v>31.115697741084738</v>
      </c>
      <c r="P145" s="11">
        <f t="shared" si="43"/>
        <v>3.9796977410847383</v>
      </c>
      <c r="Q145" s="1">
        <f t="shared" si="44"/>
        <v>27.135999999999999</v>
      </c>
      <c r="S145" s="14" t="str">
        <f t="shared" si="45"/>
        <v>A</v>
      </c>
      <c r="U145" s="1">
        <f t="shared" si="46"/>
        <v>27.135999999999999</v>
      </c>
      <c r="V145" s="1">
        <f t="shared" si="47"/>
        <v>381.74099999999999</v>
      </c>
      <c r="W145" s="1">
        <f t="shared" si="48"/>
        <v>3.9796977410847383</v>
      </c>
      <c r="X145" s="20">
        <f t="shared" si="49"/>
        <v>1.7311685173718612</v>
      </c>
      <c r="Y145" s="22">
        <f t="shared" si="50"/>
        <v>3</v>
      </c>
      <c r="AA145" s="47"/>
    </row>
    <row r="146" spans="1:34" hidden="1" x14ac:dyDescent="0.25">
      <c r="A146" s="57" t="s">
        <v>8209</v>
      </c>
      <c r="B146" s="1">
        <v>27.263999999999999</v>
      </c>
      <c r="C146" s="1">
        <v>27.007999999999999</v>
      </c>
      <c r="D146" s="1">
        <v>420.88099999999997</v>
      </c>
      <c r="E146" s="1">
        <v>381.20800000000003</v>
      </c>
      <c r="G146" s="1">
        <f t="shared" si="34"/>
        <v>39.672999999999945</v>
      </c>
      <c r="H146" s="1">
        <f t="shared" si="35"/>
        <v>0.25600000000000023</v>
      </c>
      <c r="I146" s="2">
        <f t="shared" si="36"/>
        <v>395.62813999999997</v>
      </c>
      <c r="J146" s="2">
        <f t="shared" si="37"/>
        <v>387.21051999999997</v>
      </c>
      <c r="K146" s="2">
        <f t="shared" si="38"/>
        <v>378.79289999999997</v>
      </c>
      <c r="L146" s="10">
        <f t="shared" si="39"/>
        <v>3</v>
      </c>
      <c r="M146" s="73" t="str">
        <f t="shared" si="40"/>
        <v/>
      </c>
      <c r="N146">
        <f t="shared" si="41"/>
        <v>3</v>
      </c>
      <c r="O146" s="12">
        <f t="shared" si="42"/>
        <v>31.262469900240795</v>
      </c>
      <c r="P146" s="11">
        <f t="shared" si="43"/>
        <v>3.9984699002407957</v>
      </c>
      <c r="Q146" s="1">
        <f t="shared" si="44"/>
        <v>27.263999999999999</v>
      </c>
      <c r="S146" s="14" t="str">
        <f t="shared" si="45"/>
        <v>A</v>
      </c>
      <c r="U146" s="1">
        <f t="shared" si="46"/>
        <v>27.263999999999999</v>
      </c>
      <c r="V146" s="1">
        <f t="shared" si="47"/>
        <v>381.20800000000003</v>
      </c>
      <c r="W146" s="1">
        <f t="shared" si="48"/>
        <v>3.9984699002407957</v>
      </c>
      <c r="X146" s="20">
        <f t="shared" si="49"/>
        <v>1.739334406604746</v>
      </c>
      <c r="Y146" s="22">
        <f t="shared" si="50"/>
        <v>3</v>
      </c>
      <c r="AA146" s="47"/>
    </row>
    <row r="147" spans="1:34" hidden="1" x14ac:dyDescent="0.25">
      <c r="A147" s="57" t="s">
        <v>8210</v>
      </c>
      <c r="B147" s="1">
        <v>27.135999999999999</v>
      </c>
      <c r="C147" s="1">
        <v>27.007999999999999</v>
      </c>
      <c r="D147" s="1">
        <v>421.69499999999999</v>
      </c>
      <c r="E147" s="1">
        <v>381.94799999999998</v>
      </c>
      <c r="G147" s="1">
        <f t="shared" si="34"/>
        <v>39.747000000000014</v>
      </c>
      <c r="H147" s="1">
        <f t="shared" si="35"/>
        <v>0.12800000000000011</v>
      </c>
      <c r="I147" s="2">
        <f t="shared" si="36"/>
        <v>396.39330000000001</v>
      </c>
      <c r="J147" s="2">
        <f t="shared" si="37"/>
        <v>387.95940000000002</v>
      </c>
      <c r="K147" s="2">
        <f t="shared" si="38"/>
        <v>379.52549999999997</v>
      </c>
      <c r="L147" s="10">
        <f t="shared" si="39"/>
        <v>3</v>
      </c>
      <c r="M147" s="73" t="str">
        <f t="shared" si="40"/>
        <v/>
      </c>
      <c r="N147">
        <f t="shared" si="41"/>
        <v>3</v>
      </c>
      <c r="O147" s="12">
        <f t="shared" si="42"/>
        <v>31.115697741084738</v>
      </c>
      <c r="P147" s="11">
        <f t="shared" si="43"/>
        <v>3.9796977410847383</v>
      </c>
      <c r="Q147" s="1">
        <f t="shared" si="44"/>
        <v>27.135999999999999</v>
      </c>
      <c r="S147" s="14" t="str">
        <f t="shared" si="45"/>
        <v>A</v>
      </c>
      <c r="U147" s="1">
        <f t="shared" si="46"/>
        <v>27.135999999999999</v>
      </c>
      <c r="V147" s="1">
        <f t="shared" si="47"/>
        <v>381.94799999999998</v>
      </c>
      <c r="W147" s="1">
        <f t="shared" si="48"/>
        <v>3.9796977410847383</v>
      </c>
      <c r="X147" s="20">
        <f t="shared" si="49"/>
        <v>1.7311685173718612</v>
      </c>
      <c r="Y147" s="22">
        <f t="shared" si="50"/>
        <v>3</v>
      </c>
      <c r="AA147" s="47"/>
    </row>
    <row r="148" spans="1:34" hidden="1" x14ac:dyDescent="0.25">
      <c r="A148" s="57" t="s">
        <v>8211</v>
      </c>
      <c r="B148" s="1">
        <v>26.495999999999999</v>
      </c>
      <c r="C148" s="1">
        <v>26.367999999999999</v>
      </c>
      <c r="D148" s="1">
        <v>423.24700000000001</v>
      </c>
      <c r="E148" s="1">
        <v>383.35399999999998</v>
      </c>
      <c r="G148" s="1">
        <f t="shared" si="34"/>
        <v>39.893000000000029</v>
      </c>
      <c r="H148" s="1">
        <f t="shared" si="35"/>
        <v>0.12800000000000011</v>
      </c>
      <c r="I148" s="2">
        <f t="shared" si="36"/>
        <v>397.85218000000003</v>
      </c>
      <c r="J148" s="2">
        <f t="shared" si="37"/>
        <v>389.38724000000002</v>
      </c>
      <c r="K148" s="2">
        <f t="shared" si="38"/>
        <v>380.92230000000001</v>
      </c>
      <c r="L148" s="10">
        <f t="shared" si="39"/>
        <v>3</v>
      </c>
      <c r="M148" s="73" t="str">
        <f t="shared" si="40"/>
        <v/>
      </c>
      <c r="N148">
        <f t="shared" si="41"/>
        <v>3</v>
      </c>
      <c r="O148" s="12">
        <f t="shared" si="42"/>
        <v>30.381836945304435</v>
      </c>
      <c r="P148" s="11">
        <f t="shared" si="43"/>
        <v>3.8858369453044368</v>
      </c>
      <c r="Q148" s="1">
        <f t="shared" si="44"/>
        <v>26.495999999999999</v>
      </c>
      <c r="S148" s="14" t="str">
        <f t="shared" si="45"/>
        <v>A</v>
      </c>
      <c r="U148" s="1">
        <f t="shared" si="46"/>
        <v>26.495999999999999</v>
      </c>
      <c r="V148" s="1">
        <f t="shared" si="47"/>
        <v>383.35399999999998</v>
      </c>
      <c r="W148" s="1">
        <f t="shared" si="48"/>
        <v>3.8858369453044368</v>
      </c>
      <c r="X148" s="20">
        <f t="shared" si="49"/>
        <v>1.69033907120743</v>
      </c>
      <c r="Y148" s="22">
        <f t="shared" si="50"/>
        <v>3</v>
      </c>
      <c r="AA148" s="47"/>
    </row>
    <row r="149" spans="1:34" hidden="1" x14ac:dyDescent="0.25">
      <c r="A149" s="57" t="s">
        <v>8212</v>
      </c>
      <c r="B149" s="1">
        <v>26.623999999999999</v>
      </c>
      <c r="C149" s="1">
        <v>26.367999999999999</v>
      </c>
      <c r="D149" s="1">
        <v>423.92700000000002</v>
      </c>
      <c r="E149" s="1">
        <v>383.971</v>
      </c>
      <c r="G149" s="1">
        <f t="shared" si="34"/>
        <v>39.956000000000017</v>
      </c>
      <c r="H149" s="1">
        <f t="shared" si="35"/>
        <v>0.25600000000000023</v>
      </c>
      <c r="I149" s="2">
        <f t="shared" si="36"/>
        <v>398.49138000000005</v>
      </c>
      <c r="J149" s="2">
        <f t="shared" si="37"/>
        <v>390.01284000000004</v>
      </c>
      <c r="K149" s="2">
        <f t="shared" si="38"/>
        <v>381.53430000000003</v>
      </c>
      <c r="L149" s="10">
        <f t="shared" si="39"/>
        <v>3</v>
      </c>
      <c r="M149" s="73" t="str">
        <f t="shared" si="40"/>
        <v/>
      </c>
      <c r="N149">
        <f t="shared" si="41"/>
        <v>3</v>
      </c>
      <c r="O149" s="12">
        <f t="shared" si="42"/>
        <v>30.528609104460497</v>
      </c>
      <c r="P149" s="11">
        <f t="shared" si="43"/>
        <v>3.9046091044604978</v>
      </c>
      <c r="Q149" s="1">
        <f t="shared" si="44"/>
        <v>26.623999999999999</v>
      </c>
      <c r="S149" s="14" t="str">
        <f t="shared" si="45"/>
        <v>A</v>
      </c>
      <c r="U149" s="1">
        <f t="shared" si="46"/>
        <v>26.623999999999999</v>
      </c>
      <c r="V149" s="1">
        <f t="shared" si="47"/>
        <v>383.971</v>
      </c>
      <c r="W149" s="1">
        <f t="shared" si="48"/>
        <v>3.9046091044604978</v>
      </c>
      <c r="X149" s="20">
        <f t="shared" si="49"/>
        <v>1.6985049604403166</v>
      </c>
      <c r="Y149" s="22">
        <f t="shared" si="50"/>
        <v>3</v>
      </c>
      <c r="AA149" s="47"/>
    </row>
    <row r="150" spans="1:34" hidden="1" x14ac:dyDescent="0.25">
      <c r="A150" s="57" t="s">
        <v>8213</v>
      </c>
      <c r="B150" s="1">
        <v>26.751999999999999</v>
      </c>
      <c r="C150" s="1">
        <v>26.495999999999999</v>
      </c>
      <c r="D150" s="1">
        <v>424.03500000000003</v>
      </c>
      <c r="E150" s="1">
        <v>384.065</v>
      </c>
      <c r="G150" s="1">
        <f t="shared" si="34"/>
        <v>39.970000000000027</v>
      </c>
      <c r="H150" s="1">
        <f t="shared" si="35"/>
        <v>0.25600000000000023</v>
      </c>
      <c r="I150" s="2">
        <f t="shared" si="36"/>
        <v>398.59290000000004</v>
      </c>
      <c r="J150" s="2">
        <f t="shared" si="37"/>
        <v>390.11220000000003</v>
      </c>
      <c r="K150" s="2">
        <f t="shared" si="38"/>
        <v>381.63150000000002</v>
      </c>
      <c r="L150" s="10">
        <f t="shared" si="39"/>
        <v>3</v>
      </c>
      <c r="M150" s="73" t="str">
        <f t="shared" si="40"/>
        <v/>
      </c>
      <c r="N150">
        <f t="shared" si="41"/>
        <v>3</v>
      </c>
      <c r="O150" s="12">
        <f t="shared" si="42"/>
        <v>30.675381263616554</v>
      </c>
      <c r="P150" s="11">
        <f t="shared" si="43"/>
        <v>3.9233812636165553</v>
      </c>
      <c r="Q150" s="1">
        <f t="shared" si="44"/>
        <v>26.751999999999999</v>
      </c>
      <c r="S150" s="14" t="str">
        <f t="shared" si="45"/>
        <v>A</v>
      </c>
      <c r="U150" s="1">
        <f t="shared" si="46"/>
        <v>26.751999999999999</v>
      </c>
      <c r="V150" s="1">
        <f t="shared" si="47"/>
        <v>384.065</v>
      </c>
      <c r="W150" s="1">
        <f t="shared" si="48"/>
        <v>3.9233812636165553</v>
      </c>
      <c r="X150" s="20">
        <f t="shared" si="49"/>
        <v>1.7066708496732015</v>
      </c>
      <c r="Y150" s="22">
        <f t="shared" si="50"/>
        <v>3</v>
      </c>
      <c r="AA150" s="47"/>
    </row>
    <row r="151" spans="1:34" hidden="1" x14ac:dyDescent="0.25">
      <c r="A151" s="57" t="s">
        <v>8214</v>
      </c>
      <c r="B151" s="1">
        <v>27.135999999999999</v>
      </c>
      <c r="C151" s="1">
        <v>26.88</v>
      </c>
      <c r="D151" s="1">
        <v>423.72699999999998</v>
      </c>
      <c r="E151" s="1">
        <v>383.79</v>
      </c>
      <c r="G151" s="1">
        <f t="shared" si="34"/>
        <v>39.936999999999955</v>
      </c>
      <c r="H151" s="1">
        <f t="shared" si="35"/>
        <v>0.25600000000000023</v>
      </c>
      <c r="I151" s="2">
        <f t="shared" si="36"/>
        <v>398.30337999999995</v>
      </c>
      <c r="J151" s="2">
        <f t="shared" si="37"/>
        <v>389.82883999999996</v>
      </c>
      <c r="K151" s="2">
        <f t="shared" si="38"/>
        <v>381.35429999999997</v>
      </c>
      <c r="L151" s="10">
        <f t="shared" si="39"/>
        <v>3</v>
      </c>
      <c r="M151" s="73" t="str">
        <f t="shared" si="40"/>
        <v/>
      </c>
      <c r="N151">
        <f t="shared" si="41"/>
        <v>3</v>
      </c>
      <c r="O151" s="12">
        <f t="shared" si="42"/>
        <v>31.115697741084738</v>
      </c>
      <c r="P151" s="11">
        <f t="shared" si="43"/>
        <v>3.9796977410847383</v>
      </c>
      <c r="Q151" s="1">
        <f t="shared" si="44"/>
        <v>27.135999999999999</v>
      </c>
      <c r="S151" s="14" t="str">
        <f t="shared" si="45"/>
        <v>A</v>
      </c>
      <c r="U151" s="1">
        <f t="shared" si="46"/>
        <v>27.135999999999999</v>
      </c>
      <c r="V151" s="1">
        <f t="shared" si="47"/>
        <v>383.79</v>
      </c>
      <c r="W151" s="1">
        <f t="shared" si="48"/>
        <v>3.9796977410847383</v>
      </c>
      <c r="X151" s="20">
        <f t="shared" si="49"/>
        <v>1.7311685173718612</v>
      </c>
      <c r="Y151" s="22">
        <f t="shared" si="50"/>
        <v>3</v>
      </c>
      <c r="AA151" s="47"/>
    </row>
    <row r="152" spans="1:34" hidden="1" x14ac:dyDescent="0.25">
      <c r="A152" s="57" t="s">
        <v>8215</v>
      </c>
      <c r="B152" s="1">
        <v>27.135999999999999</v>
      </c>
      <c r="C152" s="1">
        <v>27.007999999999999</v>
      </c>
      <c r="D152" s="1">
        <v>422.54700000000003</v>
      </c>
      <c r="E152" s="1">
        <v>382.72199999999998</v>
      </c>
      <c r="G152" s="1">
        <f t="shared" si="34"/>
        <v>39.825000000000045</v>
      </c>
      <c r="H152" s="1">
        <f t="shared" si="35"/>
        <v>0.12800000000000011</v>
      </c>
      <c r="I152" s="2">
        <f t="shared" si="36"/>
        <v>397.19418000000002</v>
      </c>
      <c r="J152" s="2">
        <f t="shared" si="37"/>
        <v>388.74324000000001</v>
      </c>
      <c r="K152" s="2">
        <f t="shared" si="38"/>
        <v>380.29230000000001</v>
      </c>
      <c r="L152" s="10">
        <f t="shared" si="39"/>
        <v>3</v>
      </c>
      <c r="M152" s="73" t="str">
        <f t="shared" si="40"/>
        <v/>
      </c>
      <c r="N152">
        <f t="shared" si="41"/>
        <v>3</v>
      </c>
      <c r="O152" s="12">
        <f t="shared" si="42"/>
        <v>31.115697741084738</v>
      </c>
      <c r="P152" s="11">
        <f t="shared" si="43"/>
        <v>3.9796977410847383</v>
      </c>
      <c r="Q152" s="1">
        <f t="shared" si="44"/>
        <v>27.135999999999999</v>
      </c>
      <c r="S152" s="14" t="str">
        <f t="shared" si="45"/>
        <v>A</v>
      </c>
      <c r="U152" s="1">
        <f t="shared" si="46"/>
        <v>27.135999999999999</v>
      </c>
      <c r="V152" s="1">
        <f t="shared" si="47"/>
        <v>382.72199999999998</v>
      </c>
      <c r="W152" s="1">
        <f t="shared" si="48"/>
        <v>3.9796977410847383</v>
      </c>
      <c r="X152" s="20">
        <f t="shared" si="49"/>
        <v>1.7311685173718612</v>
      </c>
      <c r="Y152" s="22">
        <f t="shared" si="50"/>
        <v>3</v>
      </c>
      <c r="AA152" s="47"/>
    </row>
    <row r="153" spans="1:34" x14ac:dyDescent="0.25">
      <c r="A153" s="57" t="s">
        <v>8216</v>
      </c>
      <c r="B153" s="1">
        <v>26.495999999999999</v>
      </c>
      <c r="C153" s="1">
        <v>26.24</v>
      </c>
      <c r="D153" s="1">
        <v>423.245</v>
      </c>
      <c r="E153" s="1">
        <v>383.35300000000001</v>
      </c>
      <c r="G153" s="1">
        <f t="shared" si="34"/>
        <v>39.891999999999996</v>
      </c>
      <c r="H153" s="1">
        <f t="shared" si="35"/>
        <v>0.25600000000000023</v>
      </c>
      <c r="I153" s="2">
        <f t="shared" si="36"/>
        <v>397.8503</v>
      </c>
      <c r="J153" s="2">
        <f t="shared" si="37"/>
        <v>389.3854</v>
      </c>
      <c r="K153" s="2">
        <f t="shared" si="38"/>
        <v>380.9205</v>
      </c>
      <c r="L153" s="10">
        <f t="shared" si="39"/>
        <v>3</v>
      </c>
      <c r="M153" s="73" t="str">
        <f t="shared" si="40"/>
        <v/>
      </c>
      <c r="N153">
        <f t="shared" si="41"/>
        <v>3</v>
      </c>
      <c r="O153" s="12">
        <f t="shared" si="42"/>
        <v>30.381836945304435</v>
      </c>
      <c r="P153" s="11">
        <f t="shared" si="43"/>
        <v>3.8858369453044368</v>
      </c>
      <c r="Q153" s="1">
        <f t="shared" si="44"/>
        <v>26.495999999999999</v>
      </c>
      <c r="S153" s="14" t="str">
        <f t="shared" si="45"/>
        <v>A</v>
      </c>
      <c r="U153" s="1">
        <f t="shared" si="46"/>
        <v>26.495999999999999</v>
      </c>
      <c r="V153" s="1">
        <f t="shared" si="47"/>
        <v>383.35300000000001</v>
      </c>
      <c r="W153" s="1">
        <f t="shared" si="48"/>
        <v>3.8858369453044368</v>
      </c>
      <c r="X153" s="20">
        <f t="shared" si="49"/>
        <v>1.69033907120743</v>
      </c>
      <c r="Y153" s="22">
        <f t="shared" si="50"/>
        <v>3</v>
      </c>
      <c r="Z153" s="32" t="s">
        <v>40</v>
      </c>
      <c r="AA153" s="47"/>
      <c r="AB153" s="32" t="str">
        <f>A153</f>
        <v>2025-12-07 00:00:00</v>
      </c>
      <c r="AC153" s="1">
        <f>SUM(U153:U176)</f>
        <v>691.58399999999983</v>
      </c>
      <c r="AD153" s="1">
        <f>AVERAGE(V153:V176)</f>
        <v>381.59812499999998</v>
      </c>
      <c r="AE153" s="1">
        <f>SUM(W153:W176)</f>
        <v>97.409482310283835</v>
      </c>
      <c r="AF153" s="1">
        <f>SUM(X153:X176)</f>
        <v>42.373124804973472</v>
      </c>
      <c r="AG153" s="35">
        <f>AVERAGE(Y153:Y176)</f>
        <v>2.875</v>
      </c>
      <c r="AH153" s="37">
        <f>DAY(A153)</f>
        <v>7</v>
      </c>
    </row>
    <row r="154" spans="1:34" hidden="1" x14ac:dyDescent="0.25">
      <c r="A154" s="57" t="s">
        <v>8217</v>
      </c>
      <c r="B154" s="1">
        <v>25.984000000000002</v>
      </c>
      <c r="C154" s="1">
        <v>25.856000000000002</v>
      </c>
      <c r="D154" s="1">
        <v>422.41699999999997</v>
      </c>
      <c r="E154" s="1">
        <v>382.60500000000002</v>
      </c>
      <c r="G154" s="1">
        <f t="shared" si="34"/>
        <v>39.811999999999955</v>
      </c>
      <c r="H154" s="1">
        <f t="shared" si="35"/>
        <v>0.12800000000000011</v>
      </c>
      <c r="I154" s="2">
        <f t="shared" si="36"/>
        <v>397.07198</v>
      </c>
      <c r="J154" s="2">
        <f t="shared" si="37"/>
        <v>388.62363999999997</v>
      </c>
      <c r="K154" s="2">
        <f t="shared" si="38"/>
        <v>380.17529999999999</v>
      </c>
      <c r="L154" s="10">
        <f t="shared" si="39"/>
        <v>3</v>
      </c>
      <c r="M154" s="73" t="str">
        <f t="shared" si="40"/>
        <v/>
      </c>
      <c r="N154">
        <f t="shared" si="41"/>
        <v>3</v>
      </c>
      <c r="O154" s="12">
        <f t="shared" si="42"/>
        <v>29.794748308680198</v>
      </c>
      <c r="P154" s="11">
        <f t="shared" si="43"/>
        <v>3.8107483086801963</v>
      </c>
      <c r="Q154" s="1">
        <f t="shared" si="44"/>
        <v>25.984000000000002</v>
      </c>
      <c r="S154" s="14" t="str">
        <f t="shared" si="45"/>
        <v>A</v>
      </c>
      <c r="U154" s="1">
        <f t="shared" si="46"/>
        <v>25.984000000000002</v>
      </c>
      <c r="V154" s="1">
        <f t="shared" si="47"/>
        <v>382.60500000000002</v>
      </c>
      <c r="W154" s="1">
        <f t="shared" si="48"/>
        <v>3.8107483086801963</v>
      </c>
      <c r="X154" s="20">
        <f t="shared" si="49"/>
        <v>1.6576755142758854</v>
      </c>
      <c r="Y154" s="22">
        <f t="shared" si="50"/>
        <v>3</v>
      </c>
      <c r="AA154" s="47"/>
    </row>
    <row r="155" spans="1:34" hidden="1" x14ac:dyDescent="0.25">
      <c r="A155" s="57" t="s">
        <v>8218</v>
      </c>
      <c r="B155" s="1">
        <v>26.111999999999998</v>
      </c>
      <c r="C155" s="1">
        <v>25.728000000000002</v>
      </c>
      <c r="D155" s="1">
        <v>422.858</v>
      </c>
      <c r="E155" s="1">
        <v>383.00599999999997</v>
      </c>
      <c r="G155" s="1">
        <f t="shared" si="34"/>
        <v>39.852000000000032</v>
      </c>
      <c r="H155" s="1">
        <f t="shared" si="35"/>
        <v>0.38399999999999679</v>
      </c>
      <c r="I155" s="2">
        <f t="shared" si="36"/>
        <v>397.48651999999998</v>
      </c>
      <c r="J155" s="2">
        <f t="shared" si="37"/>
        <v>389.02936</v>
      </c>
      <c r="K155" s="2">
        <f t="shared" si="38"/>
        <v>380.57220000000001</v>
      </c>
      <c r="L155" s="10">
        <f t="shared" si="39"/>
        <v>3</v>
      </c>
      <c r="M155" s="73" t="str">
        <f t="shared" si="40"/>
        <v/>
      </c>
      <c r="N155">
        <f t="shared" si="41"/>
        <v>3</v>
      </c>
      <c r="O155" s="12">
        <f t="shared" si="42"/>
        <v>29.941520467836256</v>
      </c>
      <c r="P155" s="11">
        <f t="shared" si="43"/>
        <v>3.8295204678362573</v>
      </c>
      <c r="Q155" s="1">
        <f t="shared" si="44"/>
        <v>26.111999999999998</v>
      </c>
      <c r="S155" s="14" t="str">
        <f t="shared" si="45"/>
        <v>A</v>
      </c>
      <c r="U155" s="1">
        <f t="shared" si="46"/>
        <v>26.111999999999998</v>
      </c>
      <c r="V155" s="1">
        <f t="shared" si="47"/>
        <v>383.00599999999997</v>
      </c>
      <c r="W155" s="1">
        <f t="shared" si="48"/>
        <v>3.8295204678362573</v>
      </c>
      <c r="X155" s="20">
        <f t="shared" si="49"/>
        <v>1.6658414035087719</v>
      </c>
      <c r="Y155" s="22">
        <f t="shared" si="50"/>
        <v>3</v>
      </c>
      <c r="AA155" s="47"/>
    </row>
    <row r="156" spans="1:34" hidden="1" x14ac:dyDescent="0.25">
      <c r="A156" s="57" t="s">
        <v>8219</v>
      </c>
      <c r="B156" s="1">
        <v>25.728000000000002</v>
      </c>
      <c r="C156" s="1">
        <v>25.6</v>
      </c>
      <c r="D156" s="1">
        <v>422.80099999999999</v>
      </c>
      <c r="E156" s="1">
        <v>382.95499999999998</v>
      </c>
      <c r="G156" s="1">
        <f t="shared" si="34"/>
        <v>39.846000000000004</v>
      </c>
      <c r="H156" s="1">
        <f t="shared" si="35"/>
        <v>0.12800000000000011</v>
      </c>
      <c r="I156" s="2">
        <f t="shared" si="36"/>
        <v>397.43293999999997</v>
      </c>
      <c r="J156" s="2">
        <f t="shared" si="37"/>
        <v>388.97692000000001</v>
      </c>
      <c r="K156" s="2">
        <f t="shared" si="38"/>
        <v>380.52089999999998</v>
      </c>
      <c r="L156" s="10">
        <f t="shared" si="39"/>
        <v>3</v>
      </c>
      <c r="M156" s="73" t="str">
        <f t="shared" si="40"/>
        <v/>
      </c>
      <c r="N156">
        <f t="shared" si="41"/>
        <v>3</v>
      </c>
      <c r="O156" s="12">
        <f t="shared" si="42"/>
        <v>29.501203990368079</v>
      </c>
      <c r="P156" s="11">
        <f t="shared" si="43"/>
        <v>3.7732039903680779</v>
      </c>
      <c r="Q156" s="1">
        <f t="shared" si="44"/>
        <v>25.728000000000002</v>
      </c>
      <c r="S156" s="14" t="str">
        <f t="shared" si="45"/>
        <v>A</v>
      </c>
      <c r="U156" s="1">
        <f t="shared" si="46"/>
        <v>25.728000000000002</v>
      </c>
      <c r="V156" s="1">
        <f t="shared" si="47"/>
        <v>382.95499999999998</v>
      </c>
      <c r="W156" s="1">
        <f t="shared" si="48"/>
        <v>3.7732039903680779</v>
      </c>
      <c r="X156" s="20">
        <f t="shared" si="49"/>
        <v>1.6413437358101139</v>
      </c>
      <c r="Y156" s="22">
        <f t="shared" si="50"/>
        <v>3</v>
      </c>
      <c r="AA156" s="47"/>
    </row>
    <row r="157" spans="1:34" hidden="1" x14ac:dyDescent="0.25">
      <c r="A157" s="57" t="s">
        <v>8220</v>
      </c>
      <c r="B157" s="1">
        <v>26.751999999999999</v>
      </c>
      <c r="C157" s="1">
        <v>26.623999999999999</v>
      </c>
      <c r="D157" s="1">
        <v>423.41899999999998</v>
      </c>
      <c r="E157" s="1">
        <v>383.51400000000001</v>
      </c>
      <c r="G157" s="1">
        <f t="shared" si="34"/>
        <v>39.904999999999973</v>
      </c>
      <c r="H157" s="1">
        <f t="shared" si="35"/>
        <v>0.12800000000000011</v>
      </c>
      <c r="I157" s="2">
        <f t="shared" si="36"/>
        <v>398.01385999999997</v>
      </c>
      <c r="J157" s="2">
        <f t="shared" si="37"/>
        <v>389.54548</v>
      </c>
      <c r="K157" s="2">
        <f t="shared" si="38"/>
        <v>381.07709999999997</v>
      </c>
      <c r="L157" s="10">
        <f t="shared" si="39"/>
        <v>3</v>
      </c>
      <c r="M157" s="73" t="str">
        <f t="shared" si="40"/>
        <v/>
      </c>
      <c r="N157">
        <f t="shared" si="41"/>
        <v>3</v>
      </c>
      <c r="O157" s="12">
        <f t="shared" si="42"/>
        <v>30.675381263616554</v>
      </c>
      <c r="P157" s="11">
        <f t="shared" si="43"/>
        <v>3.9233812636165553</v>
      </c>
      <c r="Q157" s="1">
        <f t="shared" si="44"/>
        <v>26.751999999999999</v>
      </c>
      <c r="S157" s="14" t="str">
        <f t="shared" si="45"/>
        <v>A</v>
      </c>
      <c r="U157" s="1">
        <f t="shared" si="46"/>
        <v>26.751999999999999</v>
      </c>
      <c r="V157" s="1">
        <f t="shared" si="47"/>
        <v>383.51400000000001</v>
      </c>
      <c r="W157" s="1">
        <f t="shared" si="48"/>
        <v>3.9233812636165553</v>
      </c>
      <c r="X157" s="20">
        <f t="shared" si="49"/>
        <v>1.7066708496732015</v>
      </c>
      <c r="Y157" s="22">
        <f t="shared" si="50"/>
        <v>3</v>
      </c>
      <c r="AA157" s="47"/>
    </row>
    <row r="158" spans="1:34" hidden="1" x14ac:dyDescent="0.25">
      <c r="A158" s="57" t="s">
        <v>8221</v>
      </c>
      <c r="B158" s="1">
        <v>26.367999999999999</v>
      </c>
      <c r="C158" s="1">
        <v>25.984000000000002</v>
      </c>
      <c r="D158" s="1">
        <v>423.214</v>
      </c>
      <c r="E158" s="1">
        <v>383.327</v>
      </c>
      <c r="G158" s="1">
        <f t="shared" si="34"/>
        <v>39.887</v>
      </c>
      <c r="H158" s="1">
        <f t="shared" si="35"/>
        <v>0.38399999999999679</v>
      </c>
      <c r="I158" s="2">
        <f t="shared" si="36"/>
        <v>397.82116000000002</v>
      </c>
      <c r="J158" s="2">
        <f t="shared" si="37"/>
        <v>389.35687999999999</v>
      </c>
      <c r="K158" s="2">
        <f t="shared" si="38"/>
        <v>380.89260000000002</v>
      </c>
      <c r="L158" s="10">
        <f t="shared" si="39"/>
        <v>3</v>
      </c>
      <c r="M158" s="73" t="str">
        <f t="shared" si="40"/>
        <v/>
      </c>
      <c r="N158">
        <f t="shared" si="41"/>
        <v>3</v>
      </c>
      <c r="O158" s="12">
        <f t="shared" si="42"/>
        <v>30.235064786148374</v>
      </c>
      <c r="P158" s="11">
        <f t="shared" si="43"/>
        <v>3.8670647861483758</v>
      </c>
      <c r="Q158" s="1">
        <f t="shared" si="44"/>
        <v>26.367999999999999</v>
      </c>
      <c r="S158" s="14" t="str">
        <f t="shared" si="45"/>
        <v>A</v>
      </c>
      <c r="U158" s="1">
        <f t="shared" si="46"/>
        <v>26.367999999999999</v>
      </c>
      <c r="V158" s="1">
        <f t="shared" si="47"/>
        <v>383.327</v>
      </c>
      <c r="W158" s="1">
        <f t="shared" si="48"/>
        <v>3.8670647861483758</v>
      </c>
      <c r="X158" s="20">
        <f t="shared" si="49"/>
        <v>1.6821731819745434</v>
      </c>
      <c r="Y158" s="22">
        <f t="shared" si="50"/>
        <v>3</v>
      </c>
      <c r="AA158" s="47"/>
    </row>
    <row r="159" spans="1:34" hidden="1" x14ac:dyDescent="0.25">
      <c r="A159" s="57" t="s">
        <v>8222</v>
      </c>
      <c r="B159" s="1">
        <v>25.984000000000002</v>
      </c>
      <c r="C159" s="1">
        <v>25.856000000000002</v>
      </c>
      <c r="D159" s="1">
        <v>423.19200000000001</v>
      </c>
      <c r="E159" s="1">
        <v>383.30799999999999</v>
      </c>
      <c r="G159" s="1">
        <f t="shared" si="34"/>
        <v>39.884000000000015</v>
      </c>
      <c r="H159" s="1">
        <f t="shared" si="35"/>
        <v>0.12800000000000011</v>
      </c>
      <c r="I159" s="2">
        <f t="shared" si="36"/>
        <v>397.80047999999999</v>
      </c>
      <c r="J159" s="2">
        <f t="shared" si="37"/>
        <v>389.33663999999999</v>
      </c>
      <c r="K159" s="2">
        <f t="shared" si="38"/>
        <v>380.87279999999998</v>
      </c>
      <c r="L159" s="10">
        <f t="shared" si="39"/>
        <v>3</v>
      </c>
      <c r="M159" s="73" t="str">
        <f t="shared" si="40"/>
        <v/>
      </c>
      <c r="N159">
        <f t="shared" si="41"/>
        <v>3</v>
      </c>
      <c r="O159" s="12">
        <f t="shared" si="42"/>
        <v>29.794748308680198</v>
      </c>
      <c r="P159" s="11">
        <f t="shared" si="43"/>
        <v>3.8107483086801963</v>
      </c>
      <c r="Q159" s="1">
        <f t="shared" si="44"/>
        <v>25.984000000000002</v>
      </c>
      <c r="S159" s="14" t="str">
        <f t="shared" si="45"/>
        <v>A</v>
      </c>
      <c r="U159" s="1">
        <f t="shared" si="46"/>
        <v>25.984000000000002</v>
      </c>
      <c r="V159" s="1">
        <f t="shared" si="47"/>
        <v>383.30799999999999</v>
      </c>
      <c r="W159" s="1">
        <f t="shared" si="48"/>
        <v>3.8107483086801963</v>
      </c>
      <c r="X159" s="20">
        <f t="shared" si="49"/>
        <v>1.6576755142758854</v>
      </c>
      <c r="Y159" s="22">
        <f t="shared" si="50"/>
        <v>3</v>
      </c>
      <c r="AA159" s="47"/>
    </row>
    <row r="160" spans="1:34" hidden="1" x14ac:dyDescent="0.25">
      <c r="A160" s="57" t="s">
        <v>8223</v>
      </c>
      <c r="B160" s="1">
        <v>26.623999999999999</v>
      </c>
      <c r="C160" s="1">
        <v>26.367999999999999</v>
      </c>
      <c r="D160" s="1">
        <v>422.06099999999998</v>
      </c>
      <c r="E160" s="1">
        <v>382.28300000000002</v>
      </c>
      <c r="G160" s="1">
        <f t="shared" si="34"/>
        <v>39.777999999999963</v>
      </c>
      <c r="H160" s="1">
        <f t="shared" si="35"/>
        <v>0.25600000000000023</v>
      </c>
      <c r="I160" s="2">
        <f t="shared" si="36"/>
        <v>396.73733999999996</v>
      </c>
      <c r="J160" s="2">
        <f t="shared" si="37"/>
        <v>388.29611999999997</v>
      </c>
      <c r="K160" s="2">
        <f t="shared" si="38"/>
        <v>379.85489999999999</v>
      </c>
      <c r="L160" s="10">
        <f t="shared" si="39"/>
        <v>3</v>
      </c>
      <c r="M160" s="73" t="str">
        <f t="shared" si="40"/>
        <v/>
      </c>
      <c r="N160">
        <f t="shared" si="41"/>
        <v>3</v>
      </c>
      <c r="O160" s="12">
        <f t="shared" si="42"/>
        <v>30.528609104460497</v>
      </c>
      <c r="P160" s="11">
        <f t="shared" si="43"/>
        <v>3.9046091044604978</v>
      </c>
      <c r="Q160" s="1">
        <f t="shared" si="44"/>
        <v>26.623999999999999</v>
      </c>
      <c r="S160" s="14" t="str">
        <f t="shared" si="45"/>
        <v>A</v>
      </c>
      <c r="U160" s="1">
        <f t="shared" si="46"/>
        <v>26.623999999999999</v>
      </c>
      <c r="V160" s="1">
        <f t="shared" si="47"/>
        <v>382.28300000000002</v>
      </c>
      <c r="W160" s="1">
        <f t="shared" si="48"/>
        <v>3.9046091044604978</v>
      </c>
      <c r="X160" s="20">
        <f t="shared" si="49"/>
        <v>1.6985049604403166</v>
      </c>
      <c r="Y160" s="22">
        <f t="shared" si="50"/>
        <v>3</v>
      </c>
      <c r="AA160" s="47"/>
    </row>
    <row r="161" spans="1:27" hidden="1" x14ac:dyDescent="0.25">
      <c r="A161" s="57" t="s">
        <v>8224</v>
      </c>
      <c r="B161" s="1">
        <v>26.111999999999998</v>
      </c>
      <c r="C161" s="1">
        <v>25.856000000000002</v>
      </c>
      <c r="D161" s="1">
        <v>420.80700000000002</v>
      </c>
      <c r="E161" s="1">
        <v>381.14800000000002</v>
      </c>
      <c r="G161" s="1">
        <f t="shared" si="34"/>
        <v>39.658999999999992</v>
      </c>
      <c r="H161" s="1">
        <f t="shared" si="35"/>
        <v>0.25599999999999667</v>
      </c>
      <c r="I161" s="2">
        <f t="shared" si="36"/>
        <v>395.55858000000001</v>
      </c>
      <c r="J161" s="2">
        <f t="shared" si="37"/>
        <v>387.14244000000002</v>
      </c>
      <c r="K161" s="2">
        <f t="shared" si="38"/>
        <v>378.72630000000004</v>
      </c>
      <c r="L161" s="10">
        <f t="shared" si="39"/>
        <v>3</v>
      </c>
      <c r="M161" s="73" t="str">
        <f t="shared" si="40"/>
        <v/>
      </c>
      <c r="N161">
        <f t="shared" si="41"/>
        <v>3</v>
      </c>
      <c r="O161" s="12">
        <f t="shared" si="42"/>
        <v>29.941520467836256</v>
      </c>
      <c r="P161" s="11">
        <f t="shared" si="43"/>
        <v>3.8295204678362573</v>
      </c>
      <c r="Q161" s="1">
        <f t="shared" si="44"/>
        <v>26.111999999999998</v>
      </c>
      <c r="S161" s="14" t="str">
        <f t="shared" si="45"/>
        <v>A</v>
      </c>
      <c r="U161" s="1">
        <f t="shared" si="46"/>
        <v>26.111999999999998</v>
      </c>
      <c r="V161" s="1">
        <f t="shared" si="47"/>
        <v>381.14800000000002</v>
      </c>
      <c r="W161" s="1">
        <f t="shared" si="48"/>
        <v>3.8295204678362573</v>
      </c>
      <c r="X161" s="20">
        <f t="shared" si="49"/>
        <v>1.6658414035087719</v>
      </c>
      <c r="Y161" s="22">
        <f t="shared" si="50"/>
        <v>3</v>
      </c>
      <c r="AA161" s="47"/>
    </row>
    <row r="162" spans="1:27" hidden="1" x14ac:dyDescent="0.25">
      <c r="A162" s="57" t="s">
        <v>8225</v>
      </c>
      <c r="B162" s="1">
        <v>25.984000000000002</v>
      </c>
      <c r="C162" s="1">
        <v>25.728000000000002</v>
      </c>
      <c r="D162" s="1">
        <v>420.12400000000002</v>
      </c>
      <c r="E162" s="1">
        <v>380.53</v>
      </c>
      <c r="G162" s="1">
        <f t="shared" si="34"/>
        <v>39.594000000000051</v>
      </c>
      <c r="H162" s="1">
        <f t="shared" si="35"/>
        <v>0.25600000000000023</v>
      </c>
      <c r="I162" s="2">
        <f t="shared" si="36"/>
        <v>394.91656</v>
      </c>
      <c r="J162" s="2">
        <f t="shared" si="37"/>
        <v>386.51408000000004</v>
      </c>
      <c r="K162" s="2">
        <f t="shared" si="38"/>
        <v>378.11160000000001</v>
      </c>
      <c r="L162" s="10">
        <f t="shared" si="39"/>
        <v>3</v>
      </c>
      <c r="M162" s="73" t="str">
        <f t="shared" si="40"/>
        <v/>
      </c>
      <c r="N162">
        <f t="shared" si="41"/>
        <v>3</v>
      </c>
      <c r="O162" s="12">
        <f t="shared" si="42"/>
        <v>29.794748308680198</v>
      </c>
      <c r="P162" s="11">
        <f t="shared" si="43"/>
        <v>3.8107483086801963</v>
      </c>
      <c r="Q162" s="1">
        <f t="shared" si="44"/>
        <v>25.984000000000002</v>
      </c>
      <c r="S162" s="14" t="str">
        <f t="shared" si="45"/>
        <v>A</v>
      </c>
      <c r="U162" s="1">
        <f t="shared" si="46"/>
        <v>25.984000000000002</v>
      </c>
      <c r="V162" s="1">
        <f t="shared" si="47"/>
        <v>380.53</v>
      </c>
      <c r="W162" s="1">
        <f t="shared" si="48"/>
        <v>3.8107483086801963</v>
      </c>
      <c r="X162" s="20">
        <f t="shared" si="49"/>
        <v>1.6576755142758854</v>
      </c>
      <c r="Y162" s="22">
        <f t="shared" si="50"/>
        <v>3</v>
      </c>
      <c r="AA162" s="47"/>
    </row>
    <row r="163" spans="1:27" hidden="1" x14ac:dyDescent="0.25">
      <c r="A163" s="57" t="s">
        <v>8226</v>
      </c>
      <c r="B163" s="1">
        <v>26.495999999999999</v>
      </c>
      <c r="C163" s="1">
        <v>26.367999999999999</v>
      </c>
      <c r="D163" s="1">
        <v>421.16</v>
      </c>
      <c r="E163" s="1">
        <v>381.46600000000001</v>
      </c>
      <c r="G163" s="1">
        <f t="shared" si="34"/>
        <v>39.694000000000017</v>
      </c>
      <c r="H163" s="1">
        <f t="shared" si="35"/>
        <v>0.12800000000000011</v>
      </c>
      <c r="I163" s="2">
        <f t="shared" si="36"/>
        <v>395.8904</v>
      </c>
      <c r="J163" s="2">
        <f t="shared" si="37"/>
        <v>387.46720000000005</v>
      </c>
      <c r="K163" s="2">
        <f t="shared" si="38"/>
        <v>379.04400000000004</v>
      </c>
      <c r="L163" s="10">
        <f t="shared" si="39"/>
        <v>3</v>
      </c>
      <c r="M163" s="73" t="str">
        <f t="shared" si="40"/>
        <v/>
      </c>
      <c r="N163">
        <f t="shared" si="41"/>
        <v>3</v>
      </c>
      <c r="O163" s="12">
        <f t="shared" si="42"/>
        <v>30.381836945304435</v>
      </c>
      <c r="P163" s="11">
        <f t="shared" si="43"/>
        <v>3.8858369453044368</v>
      </c>
      <c r="Q163" s="1">
        <f t="shared" si="44"/>
        <v>26.495999999999999</v>
      </c>
      <c r="S163" s="14" t="str">
        <f t="shared" si="45"/>
        <v>A</v>
      </c>
      <c r="U163" s="1">
        <f t="shared" si="46"/>
        <v>26.495999999999999</v>
      </c>
      <c r="V163" s="1">
        <f t="shared" si="47"/>
        <v>381.46600000000001</v>
      </c>
      <c r="W163" s="1">
        <f t="shared" si="48"/>
        <v>3.8858369453044368</v>
      </c>
      <c r="X163" s="20">
        <f t="shared" si="49"/>
        <v>1.69033907120743</v>
      </c>
      <c r="Y163" s="22">
        <f t="shared" si="50"/>
        <v>3</v>
      </c>
      <c r="AA163" s="47"/>
    </row>
    <row r="164" spans="1:27" hidden="1" x14ac:dyDescent="0.25">
      <c r="A164" s="57" t="s">
        <v>8227</v>
      </c>
      <c r="B164" s="1">
        <v>27.263999999999999</v>
      </c>
      <c r="C164" s="1">
        <v>27.135999999999999</v>
      </c>
      <c r="D164" s="1">
        <v>421.29899999999998</v>
      </c>
      <c r="E164" s="1">
        <v>381.58600000000001</v>
      </c>
      <c r="G164" s="1">
        <f t="shared" si="34"/>
        <v>39.712999999999965</v>
      </c>
      <c r="H164" s="1">
        <f t="shared" si="35"/>
        <v>0.12800000000000011</v>
      </c>
      <c r="I164" s="2">
        <f t="shared" si="36"/>
        <v>396.02105999999998</v>
      </c>
      <c r="J164" s="2">
        <f t="shared" si="37"/>
        <v>387.59508</v>
      </c>
      <c r="K164" s="2">
        <f t="shared" si="38"/>
        <v>379.16909999999996</v>
      </c>
      <c r="L164" s="10">
        <f t="shared" si="39"/>
        <v>3</v>
      </c>
      <c r="M164" s="73" t="str">
        <f t="shared" si="40"/>
        <v/>
      </c>
      <c r="N164">
        <f t="shared" si="41"/>
        <v>3</v>
      </c>
      <c r="O164" s="12">
        <f t="shared" si="42"/>
        <v>31.262469900240795</v>
      </c>
      <c r="P164" s="11">
        <f t="shared" si="43"/>
        <v>3.9984699002407957</v>
      </c>
      <c r="Q164" s="1">
        <f t="shared" si="44"/>
        <v>27.263999999999999</v>
      </c>
      <c r="S164" s="14" t="str">
        <f t="shared" si="45"/>
        <v>A</v>
      </c>
      <c r="U164" s="1">
        <f t="shared" si="46"/>
        <v>27.263999999999999</v>
      </c>
      <c r="V164" s="1">
        <f t="shared" si="47"/>
        <v>381.58600000000001</v>
      </c>
      <c r="W164" s="1">
        <f t="shared" si="48"/>
        <v>3.9984699002407957</v>
      </c>
      <c r="X164" s="20">
        <f t="shared" si="49"/>
        <v>1.739334406604746</v>
      </c>
      <c r="Y164" s="22">
        <f t="shared" si="50"/>
        <v>3</v>
      </c>
      <c r="AA164" s="47"/>
    </row>
    <row r="165" spans="1:27" hidden="1" x14ac:dyDescent="0.25">
      <c r="A165" s="57" t="s">
        <v>8228</v>
      </c>
      <c r="B165" s="1">
        <v>28.928000000000001</v>
      </c>
      <c r="C165" s="1">
        <v>28.672000000000001</v>
      </c>
      <c r="D165" s="1">
        <v>420.86500000000001</v>
      </c>
      <c r="E165" s="1">
        <v>381.19400000000002</v>
      </c>
      <c r="G165" s="1">
        <f t="shared" si="34"/>
        <v>39.670999999999992</v>
      </c>
      <c r="H165" s="1">
        <f t="shared" si="35"/>
        <v>0.25600000000000023</v>
      </c>
      <c r="I165" s="2">
        <f t="shared" si="36"/>
        <v>395.61310000000003</v>
      </c>
      <c r="J165" s="2">
        <f t="shared" si="37"/>
        <v>387.19580000000002</v>
      </c>
      <c r="K165" s="2">
        <f t="shared" si="38"/>
        <v>378.77850000000001</v>
      </c>
      <c r="L165" s="10">
        <f t="shared" si="39"/>
        <v>3</v>
      </c>
      <c r="M165" s="73" t="str">
        <f t="shared" si="40"/>
        <v/>
      </c>
      <c r="N165">
        <f t="shared" si="41"/>
        <v>3</v>
      </c>
      <c r="O165" s="12">
        <f t="shared" si="42"/>
        <v>33.170507969269579</v>
      </c>
      <c r="P165" s="11">
        <f t="shared" si="43"/>
        <v>4.2425079692695782</v>
      </c>
      <c r="Q165" s="1">
        <f t="shared" si="44"/>
        <v>28.928000000000001</v>
      </c>
      <c r="S165" s="14" t="str">
        <f t="shared" si="45"/>
        <v>A</v>
      </c>
      <c r="U165" s="1">
        <f t="shared" si="46"/>
        <v>28.928000000000001</v>
      </c>
      <c r="V165" s="1">
        <f t="shared" si="47"/>
        <v>381.19400000000002</v>
      </c>
      <c r="W165" s="1">
        <f t="shared" si="48"/>
        <v>4.2425079692695782</v>
      </c>
      <c r="X165" s="20">
        <f t="shared" si="49"/>
        <v>1.8454909666322665</v>
      </c>
      <c r="Y165" s="22">
        <f t="shared" si="50"/>
        <v>3</v>
      </c>
      <c r="AA165" s="47"/>
    </row>
    <row r="166" spans="1:27" hidden="1" x14ac:dyDescent="0.25">
      <c r="A166" s="57" t="s">
        <v>8229</v>
      </c>
      <c r="B166" s="1">
        <v>27.007999999999999</v>
      </c>
      <c r="C166" s="1">
        <v>26.88</v>
      </c>
      <c r="D166" s="1">
        <v>421.65100000000001</v>
      </c>
      <c r="E166" s="1">
        <v>381.90800000000002</v>
      </c>
      <c r="G166" s="1">
        <f t="shared" si="34"/>
        <v>39.742999999999995</v>
      </c>
      <c r="H166" s="1">
        <f t="shared" si="35"/>
        <v>0.12800000000000011</v>
      </c>
      <c r="I166" s="2">
        <f t="shared" si="36"/>
        <v>396.35194000000001</v>
      </c>
      <c r="J166" s="2">
        <f t="shared" si="37"/>
        <v>387.91892000000001</v>
      </c>
      <c r="K166" s="2">
        <f t="shared" si="38"/>
        <v>379.48590000000002</v>
      </c>
      <c r="L166" s="10">
        <f t="shared" si="39"/>
        <v>3</v>
      </c>
      <c r="M166" s="73" t="str">
        <f t="shared" si="40"/>
        <v/>
      </c>
      <c r="N166">
        <f t="shared" si="41"/>
        <v>3</v>
      </c>
      <c r="O166" s="12">
        <f t="shared" si="42"/>
        <v>30.968925581928676</v>
      </c>
      <c r="P166" s="11">
        <f t="shared" si="43"/>
        <v>3.9609255819286773</v>
      </c>
      <c r="Q166" s="1">
        <f t="shared" si="44"/>
        <v>27.007999999999999</v>
      </c>
      <c r="S166" s="14" t="str">
        <f t="shared" si="45"/>
        <v>A</v>
      </c>
      <c r="U166" s="1">
        <f t="shared" si="46"/>
        <v>27.007999999999999</v>
      </c>
      <c r="V166" s="1">
        <f t="shared" si="47"/>
        <v>381.90800000000002</v>
      </c>
      <c r="W166" s="1">
        <f t="shared" si="48"/>
        <v>3.9609255819286773</v>
      </c>
      <c r="X166" s="20">
        <f t="shared" si="49"/>
        <v>1.7230026281389745</v>
      </c>
      <c r="Y166" s="22">
        <f t="shared" si="50"/>
        <v>3</v>
      </c>
      <c r="AA166" s="47"/>
    </row>
    <row r="167" spans="1:27" hidden="1" x14ac:dyDescent="0.25">
      <c r="A167" s="57" t="s">
        <v>8230</v>
      </c>
      <c r="B167" s="1">
        <v>27.52</v>
      </c>
      <c r="C167" s="1">
        <v>27.263999999999999</v>
      </c>
      <c r="D167" s="1">
        <v>420.87200000000001</v>
      </c>
      <c r="E167" s="1">
        <v>381.19600000000003</v>
      </c>
      <c r="G167" s="1">
        <f t="shared" si="34"/>
        <v>39.675999999999988</v>
      </c>
      <c r="H167" s="1">
        <f t="shared" si="35"/>
        <v>0.25600000000000023</v>
      </c>
      <c r="I167" s="2">
        <f t="shared" si="36"/>
        <v>395.61968000000002</v>
      </c>
      <c r="J167" s="2">
        <f t="shared" si="37"/>
        <v>387.20224000000002</v>
      </c>
      <c r="K167" s="2">
        <f t="shared" si="38"/>
        <v>378.78480000000002</v>
      </c>
      <c r="L167" s="10">
        <f t="shared" si="39"/>
        <v>3</v>
      </c>
      <c r="M167" s="73" t="str">
        <f t="shared" si="40"/>
        <v/>
      </c>
      <c r="N167">
        <f t="shared" si="41"/>
        <v>3</v>
      </c>
      <c r="O167" s="12">
        <f t="shared" si="42"/>
        <v>31.556014218552917</v>
      </c>
      <c r="P167" s="11">
        <f t="shared" si="43"/>
        <v>4.0360142185529178</v>
      </c>
      <c r="Q167" s="1">
        <f t="shared" si="44"/>
        <v>27.52</v>
      </c>
      <c r="S167" s="14" t="str">
        <f t="shared" si="45"/>
        <v>A</v>
      </c>
      <c r="U167" s="1">
        <f t="shared" si="46"/>
        <v>27.52</v>
      </c>
      <c r="V167" s="1">
        <f t="shared" si="47"/>
        <v>381.19600000000003</v>
      </c>
      <c r="W167" s="1">
        <f t="shared" si="48"/>
        <v>4.0360142185529178</v>
      </c>
      <c r="X167" s="20">
        <f t="shared" si="49"/>
        <v>1.7556661850705193</v>
      </c>
      <c r="Y167" s="22">
        <f t="shared" si="50"/>
        <v>3</v>
      </c>
      <c r="AA167" s="47"/>
    </row>
    <row r="168" spans="1:27" hidden="1" x14ac:dyDescent="0.25">
      <c r="A168" s="57" t="s">
        <v>8231</v>
      </c>
      <c r="B168" s="1">
        <v>27.263999999999999</v>
      </c>
      <c r="C168" s="1">
        <v>27.007999999999999</v>
      </c>
      <c r="D168" s="1">
        <v>419.68099999999998</v>
      </c>
      <c r="E168" s="1">
        <v>380.11200000000002</v>
      </c>
      <c r="G168" s="1">
        <f t="shared" si="34"/>
        <v>39.56899999999996</v>
      </c>
      <c r="H168" s="1">
        <f t="shared" si="35"/>
        <v>0.25600000000000023</v>
      </c>
      <c r="I168" s="2">
        <f t="shared" si="36"/>
        <v>394.50013999999999</v>
      </c>
      <c r="J168" s="2">
        <f t="shared" si="37"/>
        <v>386.10651999999999</v>
      </c>
      <c r="K168" s="2">
        <f t="shared" si="38"/>
        <v>377.71289999999999</v>
      </c>
      <c r="L168" s="10">
        <f t="shared" si="39"/>
        <v>3</v>
      </c>
      <c r="M168" s="73" t="str">
        <f t="shared" si="40"/>
        <v/>
      </c>
      <c r="N168">
        <f t="shared" si="41"/>
        <v>3</v>
      </c>
      <c r="O168" s="12">
        <f t="shared" si="42"/>
        <v>31.262469900240795</v>
      </c>
      <c r="P168" s="11">
        <f t="shared" si="43"/>
        <v>3.9984699002407957</v>
      </c>
      <c r="Q168" s="1">
        <f t="shared" si="44"/>
        <v>27.263999999999999</v>
      </c>
      <c r="S168" s="14" t="str">
        <f t="shared" si="45"/>
        <v>A</v>
      </c>
      <c r="U168" s="1">
        <f t="shared" si="46"/>
        <v>27.263999999999999</v>
      </c>
      <c r="V168" s="1">
        <f t="shared" si="47"/>
        <v>380.11200000000002</v>
      </c>
      <c r="W168" s="1">
        <f t="shared" si="48"/>
        <v>3.9984699002407957</v>
      </c>
      <c r="X168" s="20">
        <f t="shared" si="49"/>
        <v>1.739334406604746</v>
      </c>
      <c r="Y168" s="22">
        <f t="shared" si="50"/>
        <v>3</v>
      </c>
      <c r="AA168" s="47"/>
    </row>
    <row r="169" spans="1:27" hidden="1" x14ac:dyDescent="0.25">
      <c r="A169" s="57" t="s">
        <v>8232</v>
      </c>
      <c r="B169" s="1">
        <v>27.007999999999999</v>
      </c>
      <c r="C169" s="1">
        <v>26.88</v>
      </c>
      <c r="D169" s="1">
        <v>418.62799999999999</v>
      </c>
      <c r="E169" s="1">
        <v>379.16</v>
      </c>
      <c r="G169" s="1">
        <f t="shared" si="34"/>
        <v>39.467999999999961</v>
      </c>
      <c r="H169" s="1">
        <f t="shared" si="35"/>
        <v>0.12800000000000011</v>
      </c>
      <c r="I169" s="2">
        <f t="shared" si="36"/>
        <v>393.51031999999998</v>
      </c>
      <c r="J169" s="2">
        <f t="shared" si="37"/>
        <v>385.13775999999996</v>
      </c>
      <c r="K169" s="2">
        <f t="shared" si="38"/>
        <v>376.76519999999999</v>
      </c>
      <c r="L169" s="10">
        <f t="shared" si="39"/>
        <v>3</v>
      </c>
      <c r="M169" s="73" t="str">
        <f t="shared" si="40"/>
        <v/>
      </c>
      <c r="N169">
        <f t="shared" si="41"/>
        <v>3</v>
      </c>
      <c r="O169" s="12">
        <f t="shared" si="42"/>
        <v>30.968925581928676</v>
      </c>
      <c r="P169" s="11">
        <f t="shared" si="43"/>
        <v>3.9609255819286773</v>
      </c>
      <c r="Q169" s="1">
        <f t="shared" si="44"/>
        <v>27.007999999999999</v>
      </c>
      <c r="S169" s="14" t="str">
        <f t="shared" si="45"/>
        <v>A</v>
      </c>
      <c r="U169" s="1">
        <f t="shared" si="46"/>
        <v>27.007999999999999</v>
      </c>
      <c r="V169" s="1">
        <f t="shared" si="47"/>
        <v>379.16</v>
      </c>
      <c r="W169" s="1">
        <f t="shared" si="48"/>
        <v>3.9609255819286773</v>
      </c>
      <c r="X169" s="20">
        <f t="shared" si="49"/>
        <v>1.7230026281389745</v>
      </c>
      <c r="Y169" s="22">
        <f t="shared" si="50"/>
        <v>3</v>
      </c>
      <c r="AA169" s="47"/>
    </row>
    <row r="170" spans="1:27" hidden="1" x14ac:dyDescent="0.25">
      <c r="A170" s="57" t="s">
        <v>8233</v>
      </c>
      <c r="B170" s="1">
        <v>26.495999999999999</v>
      </c>
      <c r="C170" s="1">
        <v>26.111999999999998</v>
      </c>
      <c r="D170" s="1">
        <v>418.66899999999998</v>
      </c>
      <c r="E170" s="1">
        <v>379.19900000000001</v>
      </c>
      <c r="G170" s="1">
        <f t="shared" si="34"/>
        <v>39.46999999999997</v>
      </c>
      <c r="H170" s="1">
        <f t="shared" si="35"/>
        <v>0.38400000000000034</v>
      </c>
      <c r="I170" s="2">
        <f t="shared" si="36"/>
        <v>393.54885999999999</v>
      </c>
      <c r="J170" s="2">
        <f t="shared" si="37"/>
        <v>385.17547999999999</v>
      </c>
      <c r="K170" s="2">
        <f t="shared" si="38"/>
        <v>376.8021</v>
      </c>
      <c r="L170" s="10">
        <f t="shared" si="39"/>
        <v>3</v>
      </c>
      <c r="M170" s="73" t="str">
        <f t="shared" si="40"/>
        <v/>
      </c>
      <c r="N170">
        <f t="shared" si="41"/>
        <v>3</v>
      </c>
      <c r="O170" s="12">
        <f t="shared" si="42"/>
        <v>30.381836945304435</v>
      </c>
      <c r="P170" s="11">
        <f t="shared" si="43"/>
        <v>3.8858369453044368</v>
      </c>
      <c r="Q170" s="1">
        <f t="shared" si="44"/>
        <v>26.495999999999999</v>
      </c>
      <c r="S170" s="14" t="str">
        <f t="shared" si="45"/>
        <v>A</v>
      </c>
      <c r="U170" s="1">
        <f t="shared" si="46"/>
        <v>26.495999999999999</v>
      </c>
      <c r="V170" s="1">
        <f t="shared" si="47"/>
        <v>379.19900000000001</v>
      </c>
      <c r="W170" s="1">
        <f t="shared" si="48"/>
        <v>3.8858369453044368</v>
      </c>
      <c r="X170" s="20">
        <f t="shared" si="49"/>
        <v>1.69033907120743</v>
      </c>
      <c r="Y170" s="22">
        <f t="shared" si="50"/>
        <v>3</v>
      </c>
      <c r="AA170" s="47"/>
    </row>
    <row r="171" spans="1:27" hidden="1" x14ac:dyDescent="0.25">
      <c r="A171" s="57" t="s">
        <v>8234</v>
      </c>
      <c r="B171" s="1">
        <v>26.367999999999999</v>
      </c>
      <c r="C171" s="1">
        <v>26.24</v>
      </c>
      <c r="D171" s="1">
        <v>418.11599999999999</v>
      </c>
      <c r="E171" s="1">
        <v>380.88400000000001</v>
      </c>
      <c r="G171" s="1">
        <f t="shared" si="34"/>
        <v>37.231999999999971</v>
      </c>
      <c r="H171" s="1">
        <f t="shared" si="35"/>
        <v>0.12800000000000011</v>
      </c>
      <c r="I171" s="2">
        <f t="shared" si="36"/>
        <v>393.02904000000001</v>
      </c>
      <c r="J171" s="2">
        <f t="shared" si="37"/>
        <v>384.66672</v>
      </c>
      <c r="K171" s="2">
        <f t="shared" si="38"/>
        <v>376.30439999999999</v>
      </c>
      <c r="L171" s="10">
        <f t="shared" si="39"/>
        <v>2</v>
      </c>
      <c r="M171" s="73">
        <f t="shared" si="40"/>
        <v>2</v>
      </c>
      <c r="N171">
        <f t="shared" si="41"/>
        <v>2</v>
      </c>
      <c r="O171" s="12">
        <f t="shared" si="42"/>
        <v>28.915451255620134</v>
      </c>
      <c r="P171" s="11">
        <f t="shared" si="43"/>
        <v>2.5474512556201354</v>
      </c>
      <c r="Q171" s="1">
        <f t="shared" si="44"/>
        <v>26.367999999999999</v>
      </c>
      <c r="S171" s="14" t="str">
        <f t="shared" si="45"/>
        <v>A</v>
      </c>
      <c r="U171" s="1">
        <f t="shared" si="46"/>
        <v>26.367999999999999</v>
      </c>
      <c r="V171" s="1">
        <f t="shared" si="47"/>
        <v>380.88400000000001</v>
      </c>
      <c r="W171" s="1">
        <f t="shared" si="48"/>
        <v>2.5474512556201354</v>
      </c>
      <c r="X171" s="20">
        <f t="shared" si="49"/>
        <v>1.108141296194759</v>
      </c>
      <c r="Y171" s="22">
        <f t="shared" si="50"/>
        <v>2</v>
      </c>
      <c r="AA171" s="47"/>
    </row>
    <row r="172" spans="1:27" hidden="1" x14ac:dyDescent="0.25">
      <c r="A172" s="57" t="s">
        <v>8235</v>
      </c>
      <c r="B172" s="1">
        <v>26.24</v>
      </c>
      <c r="C172" s="1">
        <v>26.111999999999998</v>
      </c>
      <c r="D172" s="1">
        <v>418.06599999999997</v>
      </c>
      <c r="E172" s="1">
        <v>384.55599999999998</v>
      </c>
      <c r="G172" s="1">
        <f t="shared" si="34"/>
        <v>33.509999999999991</v>
      </c>
      <c r="H172" s="1">
        <f t="shared" si="35"/>
        <v>0.12800000000000011</v>
      </c>
      <c r="I172" s="2">
        <f t="shared" si="36"/>
        <v>392.98203999999998</v>
      </c>
      <c r="J172" s="2">
        <f t="shared" si="37"/>
        <v>384.62072000000001</v>
      </c>
      <c r="K172" s="2">
        <f t="shared" si="38"/>
        <v>376.25939999999997</v>
      </c>
      <c r="L172" s="10">
        <f t="shared" si="39"/>
        <v>2</v>
      </c>
      <c r="M172" s="73" t="str">
        <f t="shared" si="40"/>
        <v/>
      </c>
      <c r="N172">
        <f t="shared" si="41"/>
        <v>2</v>
      </c>
      <c r="O172" s="12">
        <f t="shared" si="42"/>
        <v>28.775084987388965</v>
      </c>
      <c r="P172" s="11">
        <f t="shared" si="43"/>
        <v>2.5350849873889665</v>
      </c>
      <c r="Q172" s="1">
        <f t="shared" si="44"/>
        <v>26.24</v>
      </c>
      <c r="S172" s="14" t="str">
        <f t="shared" si="45"/>
        <v>A</v>
      </c>
      <c r="U172" s="1">
        <f t="shared" si="46"/>
        <v>26.24</v>
      </c>
      <c r="V172" s="1">
        <f t="shared" si="47"/>
        <v>384.55599999999998</v>
      </c>
      <c r="W172" s="1">
        <f t="shared" si="48"/>
        <v>2.5350849873889665</v>
      </c>
      <c r="X172" s="20">
        <f t="shared" si="49"/>
        <v>1.1027619695142004</v>
      </c>
      <c r="Y172" s="22">
        <f t="shared" si="50"/>
        <v>2</v>
      </c>
      <c r="AA172" s="47"/>
    </row>
    <row r="173" spans="1:27" hidden="1" x14ac:dyDescent="0.25">
      <c r="A173" s="57" t="s">
        <v>8236</v>
      </c>
      <c r="B173" s="1">
        <v>27.648</v>
      </c>
      <c r="C173" s="1">
        <v>27.391999999999999</v>
      </c>
      <c r="D173" s="1">
        <v>418.726</v>
      </c>
      <c r="E173" s="1">
        <v>382.63900000000001</v>
      </c>
      <c r="G173" s="1">
        <f t="shared" si="34"/>
        <v>36.086999999999989</v>
      </c>
      <c r="H173" s="1">
        <f t="shared" si="35"/>
        <v>0.25600000000000023</v>
      </c>
      <c r="I173" s="2">
        <f t="shared" si="36"/>
        <v>393.60244</v>
      </c>
      <c r="J173" s="2">
        <f t="shared" si="37"/>
        <v>385.22791999999998</v>
      </c>
      <c r="K173" s="2">
        <f t="shared" si="38"/>
        <v>376.85339999999997</v>
      </c>
      <c r="L173" s="10">
        <f t="shared" si="39"/>
        <v>2</v>
      </c>
      <c r="M173" s="73" t="str">
        <f t="shared" si="40"/>
        <v/>
      </c>
      <c r="N173">
        <f t="shared" si="41"/>
        <v>2</v>
      </c>
      <c r="O173" s="12">
        <f t="shared" si="42"/>
        <v>30.319113937931789</v>
      </c>
      <c r="P173" s="11">
        <f t="shared" si="43"/>
        <v>2.6711139379317892</v>
      </c>
      <c r="Q173" s="1">
        <f t="shared" si="44"/>
        <v>27.648</v>
      </c>
      <c r="S173" s="14" t="str">
        <f t="shared" si="45"/>
        <v>A</v>
      </c>
      <c r="U173" s="1">
        <f t="shared" si="46"/>
        <v>27.648</v>
      </c>
      <c r="V173" s="1">
        <f t="shared" si="47"/>
        <v>382.63900000000001</v>
      </c>
      <c r="W173" s="1">
        <f t="shared" si="48"/>
        <v>2.6711139379317892</v>
      </c>
      <c r="X173" s="20">
        <f t="shared" si="49"/>
        <v>1.1619345630003284</v>
      </c>
      <c r="Y173" s="22">
        <f t="shared" si="50"/>
        <v>2</v>
      </c>
      <c r="AA173" s="47"/>
    </row>
    <row r="174" spans="1:27" hidden="1" x14ac:dyDescent="0.25">
      <c r="A174" s="57" t="s">
        <v>8237</v>
      </c>
      <c r="B174" s="1">
        <v>26.623999999999999</v>
      </c>
      <c r="C174" s="1">
        <v>26.367999999999999</v>
      </c>
      <c r="D174" s="1">
        <v>418.673</v>
      </c>
      <c r="E174" s="1">
        <v>379.20600000000002</v>
      </c>
      <c r="G174" s="1">
        <f t="shared" si="34"/>
        <v>39.466999999999985</v>
      </c>
      <c r="H174" s="1">
        <f t="shared" si="35"/>
        <v>0.25600000000000023</v>
      </c>
      <c r="I174" s="2">
        <f t="shared" si="36"/>
        <v>393.55261999999999</v>
      </c>
      <c r="J174" s="2">
        <f t="shared" si="37"/>
        <v>385.17916000000002</v>
      </c>
      <c r="K174" s="2">
        <f t="shared" si="38"/>
        <v>376.8057</v>
      </c>
      <c r="L174" s="10">
        <f t="shared" si="39"/>
        <v>3</v>
      </c>
      <c r="M174" s="73">
        <f t="shared" si="40"/>
        <v>3</v>
      </c>
      <c r="N174">
        <f t="shared" si="41"/>
        <v>3</v>
      </c>
      <c r="O174" s="12">
        <f t="shared" si="42"/>
        <v>30.528609104460497</v>
      </c>
      <c r="P174" s="11">
        <f t="shared" si="43"/>
        <v>3.9046091044604978</v>
      </c>
      <c r="Q174" s="1">
        <f t="shared" si="44"/>
        <v>26.623999999999999</v>
      </c>
      <c r="S174" s="14" t="str">
        <f t="shared" si="45"/>
        <v>A</v>
      </c>
      <c r="U174" s="1">
        <f t="shared" si="46"/>
        <v>26.623999999999999</v>
      </c>
      <c r="V174" s="1">
        <f t="shared" si="47"/>
        <v>379.20600000000002</v>
      </c>
      <c r="W174" s="1">
        <f t="shared" si="48"/>
        <v>3.9046091044604978</v>
      </c>
      <c r="X174" s="20">
        <f t="shared" si="49"/>
        <v>1.6985049604403166</v>
      </c>
      <c r="Y174" s="22">
        <f t="shared" si="50"/>
        <v>3</v>
      </c>
      <c r="AA174" s="47"/>
    </row>
    <row r="175" spans="1:27" hidden="1" x14ac:dyDescent="0.25">
      <c r="A175" s="57" t="s">
        <v>8238</v>
      </c>
      <c r="B175" s="1">
        <v>37.631999999999998</v>
      </c>
      <c r="C175" s="1">
        <v>37.375999999999998</v>
      </c>
      <c r="D175" s="1">
        <v>418.89</v>
      </c>
      <c r="E175" s="1">
        <v>379.34699999999998</v>
      </c>
      <c r="G175" s="1">
        <f t="shared" si="34"/>
        <v>39.543000000000006</v>
      </c>
      <c r="H175" s="1">
        <f t="shared" si="35"/>
        <v>0.25600000000000023</v>
      </c>
      <c r="I175" s="2">
        <f t="shared" si="36"/>
        <v>393.75659999999999</v>
      </c>
      <c r="J175" s="2">
        <f t="shared" si="37"/>
        <v>385.37879999999996</v>
      </c>
      <c r="K175" s="2">
        <f t="shared" si="38"/>
        <v>377.00099999999998</v>
      </c>
      <c r="L175" s="10">
        <f t="shared" si="39"/>
        <v>3</v>
      </c>
      <c r="M175" s="73" t="str">
        <f t="shared" si="40"/>
        <v/>
      </c>
      <c r="N175">
        <f t="shared" si="41"/>
        <v>3</v>
      </c>
      <c r="O175" s="12">
        <f t="shared" si="42"/>
        <v>43.151014791881664</v>
      </c>
      <c r="P175" s="11">
        <f t="shared" si="43"/>
        <v>5.5190147918816663</v>
      </c>
      <c r="Q175" s="1">
        <f t="shared" si="44"/>
        <v>37.631999999999998</v>
      </c>
      <c r="S175" s="14" t="str">
        <f t="shared" si="45"/>
        <v>A</v>
      </c>
      <c r="U175" s="1">
        <f t="shared" si="46"/>
        <v>37.631999999999998</v>
      </c>
      <c r="V175" s="1">
        <f t="shared" si="47"/>
        <v>379.34699999999998</v>
      </c>
      <c r="W175" s="1">
        <f t="shared" si="48"/>
        <v>5.5190147918816663</v>
      </c>
      <c r="X175" s="20">
        <f t="shared" si="49"/>
        <v>2.4007714344685249</v>
      </c>
      <c r="Y175" s="22">
        <f t="shared" si="50"/>
        <v>3</v>
      </c>
      <c r="AA175" s="47"/>
    </row>
    <row r="176" spans="1:27" hidden="1" x14ac:dyDescent="0.25">
      <c r="A176" s="57" t="s">
        <v>8239</v>
      </c>
      <c r="B176" s="1">
        <v>66.944000000000003</v>
      </c>
      <c r="C176" s="1">
        <v>66.816000000000003</v>
      </c>
      <c r="D176" s="1">
        <v>419.55200000000002</v>
      </c>
      <c r="E176" s="1">
        <v>379.87299999999999</v>
      </c>
      <c r="G176" s="1">
        <f t="shared" si="34"/>
        <v>39.67900000000003</v>
      </c>
      <c r="H176" s="1">
        <f t="shared" si="35"/>
        <v>0.12800000000000011</v>
      </c>
      <c r="I176" s="2">
        <f t="shared" si="36"/>
        <v>394.37888000000004</v>
      </c>
      <c r="J176" s="2">
        <f t="shared" si="37"/>
        <v>385.98784000000001</v>
      </c>
      <c r="K176" s="2">
        <f t="shared" si="38"/>
        <v>377.59680000000003</v>
      </c>
      <c r="L176" s="10">
        <f t="shared" si="39"/>
        <v>3</v>
      </c>
      <c r="M176" s="73" t="str">
        <f t="shared" si="40"/>
        <v/>
      </c>
      <c r="N176">
        <f t="shared" si="41"/>
        <v>3</v>
      </c>
      <c r="O176" s="12">
        <f t="shared" si="42"/>
        <v>76.76183923861943</v>
      </c>
      <c r="P176" s="11">
        <f t="shared" si="43"/>
        <v>9.8178392386194275</v>
      </c>
      <c r="Q176" s="1">
        <f t="shared" si="44"/>
        <v>66.944000000000003</v>
      </c>
      <c r="S176" s="14" t="str">
        <f t="shared" si="45"/>
        <v>A</v>
      </c>
      <c r="U176" s="1">
        <f t="shared" si="46"/>
        <v>66.944000000000003</v>
      </c>
      <c r="V176" s="1">
        <f t="shared" si="47"/>
        <v>379.87299999999999</v>
      </c>
      <c r="W176" s="1">
        <f t="shared" si="48"/>
        <v>9.8178392386194275</v>
      </c>
      <c r="X176" s="20">
        <f t="shared" si="49"/>
        <v>4.2707600687994507</v>
      </c>
      <c r="Y176" s="22">
        <f t="shared" si="50"/>
        <v>3</v>
      </c>
      <c r="AA176" s="47"/>
    </row>
    <row r="177" spans="1:34" x14ac:dyDescent="0.25">
      <c r="A177" s="57" t="s">
        <v>8240</v>
      </c>
      <c r="B177" s="1">
        <v>68.992000000000004</v>
      </c>
      <c r="C177" s="1">
        <v>68.736000000000004</v>
      </c>
      <c r="D177" s="1">
        <v>420.94200000000001</v>
      </c>
      <c r="E177" s="1">
        <v>381.13499999999999</v>
      </c>
      <c r="G177" s="1">
        <f t="shared" si="34"/>
        <v>39.807000000000016</v>
      </c>
      <c r="H177" s="1">
        <f t="shared" si="35"/>
        <v>0.25600000000000023</v>
      </c>
      <c r="I177" s="2">
        <f t="shared" si="36"/>
        <v>395.68547999999998</v>
      </c>
      <c r="J177" s="2">
        <f t="shared" si="37"/>
        <v>387.26664</v>
      </c>
      <c r="K177" s="2">
        <f t="shared" si="38"/>
        <v>378.84780000000001</v>
      </c>
      <c r="L177" s="10">
        <f t="shared" si="39"/>
        <v>3</v>
      </c>
      <c r="M177" s="73" t="str">
        <f t="shared" si="40"/>
        <v/>
      </c>
      <c r="N177">
        <f t="shared" si="41"/>
        <v>3</v>
      </c>
      <c r="O177" s="12">
        <f t="shared" si="42"/>
        <v>79.110193785116394</v>
      </c>
      <c r="P177" s="11">
        <f t="shared" si="43"/>
        <v>10.118193785116389</v>
      </c>
      <c r="Q177" s="1">
        <f t="shared" si="44"/>
        <v>68.992000000000004</v>
      </c>
      <c r="S177" s="14" t="str">
        <f t="shared" si="45"/>
        <v>A</v>
      </c>
      <c r="U177" s="1">
        <f t="shared" si="46"/>
        <v>68.992000000000004</v>
      </c>
      <c r="V177" s="1">
        <f t="shared" si="47"/>
        <v>381.13499999999999</v>
      </c>
      <c r="W177" s="1">
        <f t="shared" si="48"/>
        <v>10.118193785116389</v>
      </c>
      <c r="X177" s="20">
        <f t="shared" si="49"/>
        <v>4.4014142965256298</v>
      </c>
      <c r="Y177" s="22">
        <f t="shared" si="50"/>
        <v>3</v>
      </c>
      <c r="Z177" s="32" t="s">
        <v>40</v>
      </c>
      <c r="AA177" s="47"/>
      <c r="AB177" s="32" t="str">
        <f>A177</f>
        <v>2025-12-08 00:00:00</v>
      </c>
      <c r="AC177" s="1">
        <f>SUM(U177:U200)</f>
        <v>3253.3759999999993</v>
      </c>
      <c r="AD177" s="1">
        <f>AVERAGE(V177:V200)</f>
        <v>381.50083333333328</v>
      </c>
      <c r="AE177" s="1">
        <f>SUM(W177:W200)</f>
        <v>415.45605144469585</v>
      </c>
      <c r="AF177" s="1">
        <f>SUM(X177:X200)</f>
        <v>180.72338237844272</v>
      </c>
      <c r="AG177" s="35">
        <f>AVERAGE(Y177:Y200)</f>
        <v>2.6666666666666665</v>
      </c>
      <c r="AH177" s="37">
        <f>DAY(A177)</f>
        <v>8</v>
      </c>
    </row>
    <row r="178" spans="1:34" hidden="1" x14ac:dyDescent="0.25">
      <c r="A178" s="57" t="s">
        <v>8241</v>
      </c>
      <c r="B178" s="1">
        <v>57.344000000000001</v>
      </c>
      <c r="C178" s="1">
        <v>57.216000000000001</v>
      </c>
      <c r="D178" s="1">
        <v>420.94600000000003</v>
      </c>
      <c r="E178" s="1">
        <v>381.161</v>
      </c>
      <c r="G178" s="1">
        <f t="shared" si="34"/>
        <v>39.785000000000025</v>
      </c>
      <c r="H178" s="1">
        <f t="shared" si="35"/>
        <v>0.12800000000000011</v>
      </c>
      <c r="I178" s="2">
        <f t="shared" si="36"/>
        <v>395.68924000000004</v>
      </c>
      <c r="J178" s="2">
        <f t="shared" si="37"/>
        <v>387.27032000000003</v>
      </c>
      <c r="K178" s="2">
        <f t="shared" si="38"/>
        <v>378.85140000000001</v>
      </c>
      <c r="L178" s="10">
        <f t="shared" si="39"/>
        <v>3</v>
      </c>
      <c r="M178" s="73" t="str">
        <f t="shared" si="40"/>
        <v/>
      </c>
      <c r="N178">
        <f t="shared" si="41"/>
        <v>3</v>
      </c>
      <c r="O178" s="12">
        <f t="shared" si="42"/>
        <v>65.753927301914914</v>
      </c>
      <c r="P178" s="11">
        <f t="shared" si="43"/>
        <v>8.4099273019149123</v>
      </c>
      <c r="Q178" s="1">
        <f t="shared" si="44"/>
        <v>57.344000000000001</v>
      </c>
      <c r="S178" s="14" t="str">
        <f t="shared" si="45"/>
        <v>A</v>
      </c>
      <c r="U178" s="1">
        <f t="shared" si="46"/>
        <v>57.344000000000001</v>
      </c>
      <c r="V178" s="1">
        <f t="shared" si="47"/>
        <v>381.161</v>
      </c>
      <c r="W178" s="1">
        <f t="shared" si="48"/>
        <v>8.4099273019149123</v>
      </c>
      <c r="X178" s="20">
        <f t="shared" si="49"/>
        <v>3.658318376332987</v>
      </c>
      <c r="Y178" s="22">
        <f t="shared" si="50"/>
        <v>3</v>
      </c>
      <c r="AA178" s="47"/>
    </row>
    <row r="179" spans="1:34" hidden="1" x14ac:dyDescent="0.25">
      <c r="A179" s="57" t="s">
        <v>8242</v>
      </c>
      <c r="B179" s="1">
        <v>56.448</v>
      </c>
      <c r="C179" s="1">
        <v>56.064</v>
      </c>
      <c r="D179" s="1">
        <v>420.55399999999997</v>
      </c>
      <c r="E179" s="1">
        <v>380.80200000000002</v>
      </c>
      <c r="G179" s="1">
        <f t="shared" si="34"/>
        <v>39.751999999999953</v>
      </c>
      <c r="H179" s="1">
        <f t="shared" si="35"/>
        <v>0.38400000000000034</v>
      </c>
      <c r="I179" s="2">
        <f t="shared" si="36"/>
        <v>395.32075999999995</v>
      </c>
      <c r="J179" s="2">
        <f t="shared" si="37"/>
        <v>386.90967999999998</v>
      </c>
      <c r="K179" s="2">
        <f t="shared" si="38"/>
        <v>378.49859999999995</v>
      </c>
      <c r="L179" s="10">
        <f t="shared" si="39"/>
        <v>3</v>
      </c>
      <c r="M179" s="73" t="str">
        <f t="shared" si="40"/>
        <v/>
      </c>
      <c r="N179">
        <f t="shared" si="41"/>
        <v>3</v>
      </c>
      <c r="O179" s="12">
        <f t="shared" si="42"/>
        <v>64.726522187822496</v>
      </c>
      <c r="P179" s="11">
        <f t="shared" si="43"/>
        <v>8.2785221878224959</v>
      </c>
      <c r="Q179" s="1">
        <f t="shared" si="44"/>
        <v>56.448</v>
      </c>
      <c r="S179" s="14" t="str">
        <f t="shared" si="45"/>
        <v>A</v>
      </c>
      <c r="U179" s="1">
        <f t="shared" si="46"/>
        <v>56.448</v>
      </c>
      <c r="V179" s="1">
        <f t="shared" si="47"/>
        <v>380.80200000000002</v>
      </c>
      <c r="W179" s="1">
        <f t="shared" si="48"/>
        <v>8.2785221878224959</v>
      </c>
      <c r="X179" s="20">
        <f t="shared" si="49"/>
        <v>3.6011571517027856</v>
      </c>
      <c r="Y179" s="22">
        <f t="shared" si="50"/>
        <v>3</v>
      </c>
      <c r="AA179" s="47"/>
    </row>
    <row r="180" spans="1:34" hidden="1" x14ac:dyDescent="0.25">
      <c r="A180" s="57" t="s">
        <v>8243</v>
      </c>
      <c r="B180" s="1">
        <v>70.016000000000005</v>
      </c>
      <c r="C180" s="1">
        <v>69.888000000000005</v>
      </c>
      <c r="D180" s="1">
        <v>420.54</v>
      </c>
      <c r="E180" s="1">
        <v>380.75900000000001</v>
      </c>
      <c r="G180" s="1">
        <f t="shared" si="34"/>
        <v>39.781000000000006</v>
      </c>
      <c r="H180" s="1">
        <f t="shared" si="35"/>
        <v>0.12800000000000011</v>
      </c>
      <c r="I180" s="2">
        <f t="shared" si="36"/>
        <v>395.30760000000004</v>
      </c>
      <c r="J180" s="2">
        <f t="shared" si="37"/>
        <v>386.89680000000004</v>
      </c>
      <c r="K180" s="2">
        <f t="shared" si="38"/>
        <v>378.48599999999999</v>
      </c>
      <c r="L180" s="10">
        <f t="shared" si="39"/>
        <v>3</v>
      </c>
      <c r="M180" s="73" t="str">
        <f t="shared" si="40"/>
        <v/>
      </c>
      <c r="N180">
        <f t="shared" si="41"/>
        <v>3</v>
      </c>
      <c r="O180" s="12">
        <f t="shared" si="42"/>
        <v>80.284371058364869</v>
      </c>
      <c r="P180" s="11">
        <f t="shared" si="43"/>
        <v>10.268371058364863</v>
      </c>
      <c r="Q180" s="1">
        <f t="shared" si="44"/>
        <v>70.016000000000005</v>
      </c>
      <c r="S180" s="14" t="str">
        <f t="shared" si="45"/>
        <v>A</v>
      </c>
      <c r="U180" s="1">
        <f t="shared" si="46"/>
        <v>70.016000000000005</v>
      </c>
      <c r="V180" s="1">
        <f t="shared" si="47"/>
        <v>380.75900000000001</v>
      </c>
      <c r="W180" s="1">
        <f t="shared" si="48"/>
        <v>10.268371058364863</v>
      </c>
      <c r="X180" s="20">
        <f t="shared" si="49"/>
        <v>4.4667414103887157</v>
      </c>
      <c r="Y180" s="22">
        <f t="shared" si="50"/>
        <v>3</v>
      </c>
      <c r="AA180" s="47"/>
    </row>
    <row r="181" spans="1:34" hidden="1" x14ac:dyDescent="0.25">
      <c r="A181" s="57" t="s">
        <v>8244</v>
      </c>
      <c r="B181" s="1">
        <v>69.760000000000005</v>
      </c>
      <c r="C181" s="1">
        <v>69.504000000000005</v>
      </c>
      <c r="D181" s="1">
        <v>419.65100000000001</v>
      </c>
      <c r="E181" s="1">
        <v>379.952</v>
      </c>
      <c r="G181" s="1">
        <f t="shared" si="34"/>
        <v>39.699000000000012</v>
      </c>
      <c r="H181" s="1">
        <f t="shared" si="35"/>
        <v>0.25600000000000023</v>
      </c>
      <c r="I181" s="2">
        <f t="shared" si="36"/>
        <v>394.47194000000002</v>
      </c>
      <c r="J181" s="2">
        <f t="shared" si="37"/>
        <v>386.07892000000004</v>
      </c>
      <c r="K181" s="2">
        <f t="shared" si="38"/>
        <v>377.6859</v>
      </c>
      <c r="L181" s="10">
        <f t="shared" si="39"/>
        <v>3</v>
      </c>
      <c r="M181" s="73" t="str">
        <f t="shared" si="40"/>
        <v/>
      </c>
      <c r="N181">
        <f t="shared" si="41"/>
        <v>3</v>
      </c>
      <c r="O181" s="12">
        <f t="shared" si="42"/>
        <v>79.990826740052754</v>
      </c>
      <c r="P181" s="11">
        <f t="shared" si="43"/>
        <v>10.230826740052748</v>
      </c>
      <c r="Q181" s="1">
        <f t="shared" si="44"/>
        <v>69.760000000000005</v>
      </c>
      <c r="S181" s="14" t="str">
        <f t="shared" si="45"/>
        <v>A</v>
      </c>
      <c r="U181" s="1">
        <f t="shared" si="46"/>
        <v>69.760000000000005</v>
      </c>
      <c r="V181" s="1">
        <f t="shared" si="47"/>
        <v>379.952</v>
      </c>
      <c r="W181" s="1">
        <f t="shared" si="48"/>
        <v>10.230826740052748</v>
      </c>
      <c r="X181" s="20">
        <f t="shared" si="49"/>
        <v>4.4504096319229456</v>
      </c>
      <c r="Y181" s="22">
        <f t="shared" si="50"/>
        <v>3</v>
      </c>
      <c r="AA181" s="47"/>
    </row>
    <row r="182" spans="1:34" hidden="1" x14ac:dyDescent="0.25">
      <c r="A182" s="57" t="s">
        <v>8245</v>
      </c>
      <c r="B182" s="1">
        <v>84.096000000000004</v>
      </c>
      <c r="C182" s="1">
        <v>83.712000000000003</v>
      </c>
      <c r="D182" s="1">
        <v>418.86799999999999</v>
      </c>
      <c r="E182" s="1">
        <v>380.61799999999999</v>
      </c>
      <c r="G182" s="1">
        <f t="shared" si="34"/>
        <v>38.25</v>
      </c>
      <c r="H182" s="1">
        <f t="shared" si="35"/>
        <v>0.38400000000000034</v>
      </c>
      <c r="I182" s="2">
        <f t="shared" si="36"/>
        <v>393.73592000000002</v>
      </c>
      <c r="J182" s="2">
        <f t="shared" si="37"/>
        <v>385.35856000000001</v>
      </c>
      <c r="K182" s="2">
        <f t="shared" si="38"/>
        <v>376.9812</v>
      </c>
      <c r="L182" s="10">
        <f t="shared" si="39"/>
        <v>2</v>
      </c>
      <c r="M182" s="73">
        <f t="shared" si="40"/>
        <v>2</v>
      </c>
      <c r="N182">
        <f t="shared" si="41"/>
        <v>2</v>
      </c>
      <c r="O182" s="12">
        <f t="shared" si="42"/>
        <v>92.220638227875867</v>
      </c>
      <c r="P182" s="11">
        <f t="shared" si="43"/>
        <v>8.1246382278758631</v>
      </c>
      <c r="Q182" s="1">
        <f t="shared" si="44"/>
        <v>84.096000000000004</v>
      </c>
      <c r="S182" s="14" t="str">
        <f t="shared" si="45"/>
        <v>A</v>
      </c>
      <c r="U182" s="1">
        <f t="shared" si="46"/>
        <v>84.096000000000004</v>
      </c>
      <c r="V182" s="1">
        <f t="shared" si="47"/>
        <v>380.61799999999999</v>
      </c>
      <c r="W182" s="1">
        <f t="shared" si="48"/>
        <v>8.1246382278758631</v>
      </c>
      <c r="X182" s="20">
        <f t="shared" si="49"/>
        <v>3.5342176291260006</v>
      </c>
      <c r="Y182" s="22">
        <f t="shared" si="50"/>
        <v>2</v>
      </c>
      <c r="AA182" s="47"/>
    </row>
    <row r="183" spans="1:34" hidden="1" x14ac:dyDescent="0.25">
      <c r="A183" s="57" t="s">
        <v>8246</v>
      </c>
      <c r="B183" s="1">
        <v>129.15199999999999</v>
      </c>
      <c r="C183" s="1">
        <v>128.89599999999999</v>
      </c>
      <c r="D183" s="1">
        <v>417.87099999999998</v>
      </c>
      <c r="E183" s="1">
        <v>381.36399999999998</v>
      </c>
      <c r="G183" s="1">
        <f t="shared" si="34"/>
        <v>36.507000000000005</v>
      </c>
      <c r="H183" s="1">
        <f t="shared" si="35"/>
        <v>0.25600000000000023</v>
      </c>
      <c r="I183" s="2">
        <f t="shared" si="36"/>
        <v>392.79873999999995</v>
      </c>
      <c r="J183" s="2">
        <f t="shared" si="37"/>
        <v>384.44131999999996</v>
      </c>
      <c r="K183" s="2">
        <f t="shared" si="38"/>
        <v>376.08389999999997</v>
      </c>
      <c r="L183" s="10">
        <f t="shared" si="39"/>
        <v>2</v>
      </c>
      <c r="M183" s="73" t="str">
        <f t="shared" si="40"/>
        <v/>
      </c>
      <c r="N183">
        <f t="shared" si="41"/>
        <v>2</v>
      </c>
      <c r="O183" s="12">
        <f t="shared" si="42"/>
        <v>141.62956464524618</v>
      </c>
      <c r="P183" s="11">
        <f t="shared" si="43"/>
        <v>12.47756464524619</v>
      </c>
      <c r="Q183" s="1">
        <f t="shared" si="44"/>
        <v>129.15199999999999</v>
      </c>
      <c r="S183" s="14" t="str">
        <f t="shared" si="45"/>
        <v>A</v>
      </c>
      <c r="U183" s="1">
        <f t="shared" si="46"/>
        <v>129.15199999999999</v>
      </c>
      <c r="V183" s="1">
        <f t="shared" si="47"/>
        <v>381.36399999999998</v>
      </c>
      <c r="W183" s="1">
        <f t="shared" si="48"/>
        <v>12.47756464524619</v>
      </c>
      <c r="X183" s="20">
        <f t="shared" si="49"/>
        <v>5.4277406206820924</v>
      </c>
      <c r="Y183" s="22">
        <f t="shared" si="50"/>
        <v>2</v>
      </c>
      <c r="AA183" s="47"/>
    </row>
    <row r="184" spans="1:34" hidden="1" x14ac:dyDescent="0.25">
      <c r="A184" s="57" t="s">
        <v>8247</v>
      </c>
      <c r="B184" s="1">
        <v>179.96799999999999</v>
      </c>
      <c r="C184" s="1">
        <v>179.584</v>
      </c>
      <c r="D184" s="1">
        <v>417.291</v>
      </c>
      <c r="E184" s="1">
        <v>380.67399999999998</v>
      </c>
      <c r="G184" s="1">
        <f t="shared" si="34"/>
        <v>36.617000000000019</v>
      </c>
      <c r="H184" s="1">
        <f t="shared" si="35"/>
        <v>0.38399999999998613</v>
      </c>
      <c r="I184" s="2">
        <f t="shared" si="36"/>
        <v>392.25353999999999</v>
      </c>
      <c r="J184" s="2">
        <f t="shared" si="37"/>
        <v>383.90771999999998</v>
      </c>
      <c r="K184" s="2">
        <f t="shared" si="38"/>
        <v>375.56189999999998</v>
      </c>
      <c r="L184" s="10">
        <f t="shared" si="39"/>
        <v>2</v>
      </c>
      <c r="M184" s="73" t="str">
        <f t="shared" si="40"/>
        <v/>
      </c>
      <c r="N184">
        <f t="shared" si="41"/>
        <v>2</v>
      </c>
      <c r="O184" s="12">
        <f t="shared" si="42"/>
        <v>197.35497313301897</v>
      </c>
      <c r="P184" s="11">
        <f t="shared" si="43"/>
        <v>17.386973133018984</v>
      </c>
      <c r="Q184" s="1">
        <f t="shared" si="44"/>
        <v>179.96799999999999</v>
      </c>
      <c r="S184" s="14" t="str">
        <f t="shared" si="45"/>
        <v>A</v>
      </c>
      <c r="U184" s="1">
        <f t="shared" si="46"/>
        <v>179.96799999999999</v>
      </c>
      <c r="V184" s="1">
        <f t="shared" si="47"/>
        <v>380.67399999999998</v>
      </c>
      <c r="W184" s="1">
        <f t="shared" si="48"/>
        <v>17.386973133018984</v>
      </c>
      <c r="X184" s="20">
        <f t="shared" si="49"/>
        <v>7.5633333128632581</v>
      </c>
      <c r="Y184" s="22">
        <f t="shared" si="50"/>
        <v>2</v>
      </c>
      <c r="AA184" s="47"/>
    </row>
    <row r="185" spans="1:34" hidden="1" x14ac:dyDescent="0.25">
      <c r="A185" s="57" t="s">
        <v>8248</v>
      </c>
      <c r="B185" s="1">
        <v>193.92</v>
      </c>
      <c r="C185" s="1">
        <v>193.536</v>
      </c>
      <c r="D185" s="1">
        <v>414.89600000000002</v>
      </c>
      <c r="E185" s="1">
        <v>381.012</v>
      </c>
      <c r="G185" s="1">
        <f t="shared" si="34"/>
        <v>33.884000000000015</v>
      </c>
      <c r="H185" s="1">
        <f t="shared" si="35"/>
        <v>0.38399999999998613</v>
      </c>
      <c r="I185" s="2">
        <f t="shared" si="36"/>
        <v>390.00224000000003</v>
      </c>
      <c r="J185" s="2">
        <f t="shared" si="37"/>
        <v>381.70432</v>
      </c>
      <c r="K185" s="2">
        <f t="shared" si="38"/>
        <v>373.40640000000002</v>
      </c>
      <c r="L185" s="10">
        <f t="shared" si="39"/>
        <v>2</v>
      </c>
      <c r="M185" s="73" t="str">
        <f t="shared" si="40"/>
        <v/>
      </c>
      <c r="N185">
        <f t="shared" si="41"/>
        <v>2</v>
      </c>
      <c r="O185" s="12">
        <f t="shared" si="42"/>
        <v>212.65489637021602</v>
      </c>
      <c r="P185" s="11">
        <f t="shared" si="43"/>
        <v>18.734896370216035</v>
      </c>
      <c r="Q185" s="1">
        <f t="shared" si="44"/>
        <v>193.92</v>
      </c>
      <c r="S185" s="14" t="str">
        <f t="shared" si="45"/>
        <v>A</v>
      </c>
      <c r="U185" s="1">
        <f t="shared" si="46"/>
        <v>193.92</v>
      </c>
      <c r="V185" s="1">
        <f t="shared" si="47"/>
        <v>381.012</v>
      </c>
      <c r="W185" s="1">
        <f t="shared" si="48"/>
        <v>18.734896370216035</v>
      </c>
      <c r="X185" s="20">
        <f t="shared" si="49"/>
        <v>8.1496799210439743</v>
      </c>
      <c r="Y185" s="22">
        <f t="shared" si="50"/>
        <v>2</v>
      </c>
      <c r="AA185" s="47"/>
    </row>
    <row r="186" spans="1:34" hidden="1" x14ac:dyDescent="0.25">
      <c r="A186" s="57" t="s">
        <v>8249</v>
      </c>
      <c r="B186" s="1">
        <v>181.76</v>
      </c>
      <c r="C186" s="1">
        <v>181.24799999999999</v>
      </c>
      <c r="D186" s="1">
        <v>418.53399999999999</v>
      </c>
      <c r="E186" s="1">
        <v>384.44299999999998</v>
      </c>
      <c r="G186" s="1">
        <f t="shared" si="34"/>
        <v>34.091000000000008</v>
      </c>
      <c r="H186" s="1">
        <f t="shared" si="35"/>
        <v>0.51200000000000045</v>
      </c>
      <c r="I186" s="2">
        <f t="shared" si="36"/>
        <v>393.42196000000001</v>
      </c>
      <c r="J186" s="2">
        <f t="shared" si="37"/>
        <v>385.05128000000002</v>
      </c>
      <c r="K186" s="2">
        <f t="shared" si="38"/>
        <v>376.68059999999997</v>
      </c>
      <c r="L186" s="10">
        <f t="shared" si="39"/>
        <v>2</v>
      </c>
      <c r="M186" s="73" t="str">
        <f t="shared" si="40"/>
        <v/>
      </c>
      <c r="N186">
        <f t="shared" si="41"/>
        <v>2</v>
      </c>
      <c r="O186" s="12">
        <f t="shared" si="42"/>
        <v>199.3201008882553</v>
      </c>
      <c r="P186" s="11">
        <f t="shared" si="43"/>
        <v>17.560100888255306</v>
      </c>
      <c r="Q186" s="1">
        <f t="shared" si="44"/>
        <v>181.76</v>
      </c>
      <c r="S186" s="14" t="str">
        <f t="shared" si="45"/>
        <v>A</v>
      </c>
      <c r="U186" s="1">
        <f t="shared" si="46"/>
        <v>181.76</v>
      </c>
      <c r="V186" s="1">
        <f t="shared" si="47"/>
        <v>384.44299999999998</v>
      </c>
      <c r="W186" s="1">
        <f t="shared" si="48"/>
        <v>17.560100888255306</v>
      </c>
      <c r="X186" s="20">
        <f t="shared" si="49"/>
        <v>7.6386438863910584</v>
      </c>
      <c r="Y186" s="22">
        <f t="shared" si="50"/>
        <v>2</v>
      </c>
      <c r="AA186" s="47"/>
    </row>
    <row r="187" spans="1:34" hidden="1" x14ac:dyDescent="0.25">
      <c r="A187" s="57" t="s">
        <v>8250</v>
      </c>
      <c r="B187" s="1">
        <v>184.96</v>
      </c>
      <c r="C187" s="1">
        <v>184.57599999999999</v>
      </c>
      <c r="D187" s="1">
        <v>418.70699999999999</v>
      </c>
      <c r="E187" s="1">
        <v>384.58600000000001</v>
      </c>
      <c r="G187" s="1">
        <f t="shared" si="34"/>
        <v>34.120999999999981</v>
      </c>
      <c r="H187" s="1">
        <f t="shared" si="35"/>
        <v>0.38400000000001455</v>
      </c>
      <c r="I187" s="2">
        <f t="shared" si="36"/>
        <v>393.58458000000002</v>
      </c>
      <c r="J187" s="2">
        <f t="shared" si="37"/>
        <v>385.21044000000001</v>
      </c>
      <c r="K187" s="2">
        <f t="shared" si="38"/>
        <v>376.83629999999999</v>
      </c>
      <c r="L187" s="10">
        <f t="shared" si="39"/>
        <v>2</v>
      </c>
      <c r="M187" s="73" t="str">
        <f t="shared" si="40"/>
        <v/>
      </c>
      <c r="N187">
        <f t="shared" si="41"/>
        <v>2</v>
      </c>
      <c r="O187" s="12">
        <f t="shared" si="42"/>
        <v>202.82925759403443</v>
      </c>
      <c r="P187" s="11">
        <f t="shared" si="43"/>
        <v>17.869257594034423</v>
      </c>
      <c r="Q187" s="1">
        <f t="shared" si="44"/>
        <v>184.96</v>
      </c>
      <c r="S187" s="14" t="str">
        <f t="shared" si="45"/>
        <v>A</v>
      </c>
      <c r="U187" s="1">
        <f t="shared" si="46"/>
        <v>184.96</v>
      </c>
      <c r="V187" s="1">
        <f t="shared" si="47"/>
        <v>384.58600000000001</v>
      </c>
      <c r="W187" s="1">
        <f t="shared" si="48"/>
        <v>17.869257594034423</v>
      </c>
      <c r="X187" s="20">
        <f t="shared" si="49"/>
        <v>7.7731270534049735</v>
      </c>
      <c r="Y187" s="22">
        <f t="shared" si="50"/>
        <v>2</v>
      </c>
      <c r="AA187" s="47"/>
    </row>
    <row r="188" spans="1:34" hidden="1" x14ac:dyDescent="0.25">
      <c r="A188" s="57" t="s">
        <v>8251</v>
      </c>
      <c r="B188" s="1">
        <v>184.57599999999999</v>
      </c>
      <c r="C188" s="1">
        <v>184.19200000000001</v>
      </c>
      <c r="D188" s="1">
        <v>420.46</v>
      </c>
      <c r="E188" s="1">
        <v>380.77</v>
      </c>
      <c r="G188" s="1">
        <f t="shared" si="34"/>
        <v>39.69</v>
      </c>
      <c r="H188" s="1">
        <f t="shared" si="35"/>
        <v>0.38399999999998613</v>
      </c>
      <c r="I188" s="2">
        <f t="shared" si="36"/>
        <v>395.23239999999998</v>
      </c>
      <c r="J188" s="2">
        <f t="shared" si="37"/>
        <v>386.82319999999999</v>
      </c>
      <c r="K188" s="2">
        <f t="shared" si="38"/>
        <v>378.41399999999999</v>
      </c>
      <c r="L188" s="10">
        <f t="shared" si="39"/>
        <v>3</v>
      </c>
      <c r="M188" s="73">
        <f t="shared" si="40"/>
        <v>3</v>
      </c>
      <c r="N188">
        <f t="shared" si="41"/>
        <v>3</v>
      </c>
      <c r="O188" s="12">
        <f t="shared" si="42"/>
        <v>211.64545350303862</v>
      </c>
      <c r="P188" s="11">
        <f t="shared" si="43"/>
        <v>27.069453503038631</v>
      </c>
      <c r="Q188" s="1">
        <f t="shared" si="44"/>
        <v>184.57599999999999</v>
      </c>
      <c r="S188" s="14" t="str">
        <f t="shared" si="45"/>
        <v>A</v>
      </c>
      <c r="U188" s="1">
        <f t="shared" si="46"/>
        <v>184.57599999999999</v>
      </c>
      <c r="V188" s="1">
        <f t="shared" si="47"/>
        <v>380.77</v>
      </c>
      <c r="W188" s="1">
        <f t="shared" si="48"/>
        <v>27.069453503038631</v>
      </c>
      <c r="X188" s="20">
        <f t="shared" si="49"/>
        <v>11.775212273821804</v>
      </c>
      <c r="Y188" s="22">
        <f t="shared" si="50"/>
        <v>3</v>
      </c>
      <c r="AA188" s="47"/>
    </row>
    <row r="189" spans="1:34" hidden="1" x14ac:dyDescent="0.25">
      <c r="A189" s="57" t="s">
        <v>8252</v>
      </c>
      <c r="B189" s="1">
        <v>168.19200000000001</v>
      </c>
      <c r="C189" s="1">
        <v>167.80799999999999</v>
      </c>
      <c r="D189" s="1">
        <v>423.10599999999999</v>
      </c>
      <c r="E189" s="1">
        <v>382.68799999999999</v>
      </c>
      <c r="G189" s="1">
        <f t="shared" si="34"/>
        <v>40.418000000000006</v>
      </c>
      <c r="H189" s="1">
        <f t="shared" si="35"/>
        <v>0.38400000000001455</v>
      </c>
      <c r="I189" s="2">
        <f t="shared" si="36"/>
        <v>397.71963999999997</v>
      </c>
      <c r="J189" s="2">
        <f t="shared" si="37"/>
        <v>389.25752</v>
      </c>
      <c r="K189" s="2">
        <f t="shared" si="38"/>
        <v>380.79539999999997</v>
      </c>
      <c r="L189" s="10">
        <f t="shared" si="39"/>
        <v>3</v>
      </c>
      <c r="M189" s="73" t="str">
        <f t="shared" si="40"/>
        <v/>
      </c>
      <c r="N189">
        <f t="shared" si="41"/>
        <v>3</v>
      </c>
      <c r="O189" s="12">
        <f t="shared" si="42"/>
        <v>192.85861713106294</v>
      </c>
      <c r="P189" s="11">
        <f t="shared" si="43"/>
        <v>24.666617131062935</v>
      </c>
      <c r="Q189" s="1">
        <f t="shared" si="44"/>
        <v>168.19200000000001</v>
      </c>
      <c r="S189" s="14" t="str">
        <f t="shared" si="45"/>
        <v>A</v>
      </c>
      <c r="U189" s="1">
        <f t="shared" si="46"/>
        <v>168.19200000000001</v>
      </c>
      <c r="V189" s="1">
        <f t="shared" si="47"/>
        <v>382.68799999999999</v>
      </c>
      <c r="W189" s="1">
        <f t="shared" si="48"/>
        <v>24.666617131062935</v>
      </c>
      <c r="X189" s="20">
        <f t="shared" si="49"/>
        <v>10.729978452012377</v>
      </c>
      <c r="Y189" s="22">
        <f t="shared" si="50"/>
        <v>3</v>
      </c>
      <c r="AA189" s="47"/>
    </row>
    <row r="190" spans="1:34" hidden="1" x14ac:dyDescent="0.25">
      <c r="A190" s="57" t="s">
        <v>8253</v>
      </c>
      <c r="B190" s="1">
        <v>186.49600000000001</v>
      </c>
      <c r="C190" s="1">
        <v>185.98400000000001</v>
      </c>
      <c r="D190" s="1">
        <v>421.39499999999998</v>
      </c>
      <c r="E190" s="1">
        <v>381.04300000000001</v>
      </c>
      <c r="G190" s="1">
        <f t="shared" si="34"/>
        <v>40.351999999999975</v>
      </c>
      <c r="H190" s="1">
        <f t="shared" si="35"/>
        <v>0.51200000000000045</v>
      </c>
      <c r="I190" s="2">
        <f t="shared" si="36"/>
        <v>396.11129999999997</v>
      </c>
      <c r="J190" s="2">
        <f t="shared" si="37"/>
        <v>387.68340000000001</v>
      </c>
      <c r="K190" s="2">
        <f t="shared" si="38"/>
        <v>379.25549999999998</v>
      </c>
      <c r="L190" s="10">
        <f t="shared" si="39"/>
        <v>3</v>
      </c>
      <c r="M190" s="73" t="str">
        <f t="shared" si="40"/>
        <v/>
      </c>
      <c r="N190">
        <f t="shared" si="41"/>
        <v>3</v>
      </c>
      <c r="O190" s="12">
        <f t="shared" si="42"/>
        <v>213.84703589037954</v>
      </c>
      <c r="P190" s="11">
        <f t="shared" si="43"/>
        <v>27.351035890379535</v>
      </c>
      <c r="Q190" s="1">
        <f t="shared" si="44"/>
        <v>186.49600000000001</v>
      </c>
      <c r="S190" s="14" t="str">
        <f t="shared" si="45"/>
        <v>A</v>
      </c>
      <c r="U190" s="1">
        <f t="shared" si="46"/>
        <v>186.49600000000001</v>
      </c>
      <c r="V190" s="1">
        <f t="shared" si="47"/>
        <v>381.04300000000001</v>
      </c>
      <c r="W190" s="1">
        <f t="shared" si="48"/>
        <v>27.351035890379535</v>
      </c>
      <c r="X190" s="20">
        <f t="shared" si="49"/>
        <v>11.897700612315097</v>
      </c>
      <c r="Y190" s="22">
        <f t="shared" si="50"/>
        <v>3</v>
      </c>
      <c r="AA190" s="47"/>
    </row>
    <row r="191" spans="1:34" hidden="1" x14ac:dyDescent="0.25">
      <c r="A191" s="57" t="s">
        <v>8254</v>
      </c>
      <c r="B191" s="1">
        <v>180.864</v>
      </c>
      <c r="C191" s="1">
        <v>180.352</v>
      </c>
      <c r="D191" s="1">
        <v>419.13600000000002</v>
      </c>
      <c r="E191" s="1">
        <v>379.02</v>
      </c>
      <c r="G191" s="1">
        <f t="shared" si="34"/>
        <v>40.116000000000042</v>
      </c>
      <c r="H191" s="1">
        <f t="shared" si="35"/>
        <v>0.51200000000000045</v>
      </c>
      <c r="I191" s="2">
        <f t="shared" si="36"/>
        <v>393.98784000000001</v>
      </c>
      <c r="J191" s="2">
        <f t="shared" si="37"/>
        <v>385.60512</v>
      </c>
      <c r="K191" s="2">
        <f t="shared" si="38"/>
        <v>377.22239999999999</v>
      </c>
      <c r="L191" s="10">
        <f t="shared" si="39"/>
        <v>3</v>
      </c>
      <c r="M191" s="73" t="str">
        <f t="shared" si="40"/>
        <v/>
      </c>
      <c r="N191">
        <f t="shared" si="41"/>
        <v>3</v>
      </c>
      <c r="O191" s="12">
        <f t="shared" si="42"/>
        <v>207.3890608875129</v>
      </c>
      <c r="P191" s="11">
        <f t="shared" si="43"/>
        <v>26.525060887512893</v>
      </c>
      <c r="Q191" s="1">
        <f t="shared" si="44"/>
        <v>180.864</v>
      </c>
      <c r="S191" s="14" t="str">
        <f t="shared" si="45"/>
        <v>A</v>
      </c>
      <c r="U191" s="1">
        <f t="shared" si="46"/>
        <v>180.864</v>
      </c>
      <c r="V191" s="1">
        <f t="shared" si="47"/>
        <v>379.02</v>
      </c>
      <c r="W191" s="1">
        <f t="shared" si="48"/>
        <v>26.525060887512893</v>
      </c>
      <c r="X191" s="20">
        <f t="shared" si="49"/>
        <v>11.538401486068109</v>
      </c>
      <c r="Y191" s="22">
        <f t="shared" si="50"/>
        <v>3</v>
      </c>
      <c r="AA191" s="47"/>
    </row>
    <row r="192" spans="1:34" hidden="1" x14ac:dyDescent="0.25">
      <c r="A192" s="57" t="s">
        <v>8255</v>
      </c>
      <c r="B192" s="1">
        <v>161.66399999999999</v>
      </c>
      <c r="C192" s="1">
        <v>161.40799999999999</v>
      </c>
      <c r="D192" s="1">
        <v>419.43299999999999</v>
      </c>
      <c r="E192" s="1">
        <v>379.37200000000001</v>
      </c>
      <c r="G192" s="1">
        <f t="shared" si="34"/>
        <v>40.060999999999979</v>
      </c>
      <c r="H192" s="1">
        <f t="shared" si="35"/>
        <v>0.25600000000000023</v>
      </c>
      <c r="I192" s="2">
        <f t="shared" si="36"/>
        <v>394.26702</v>
      </c>
      <c r="J192" s="2">
        <f t="shared" si="37"/>
        <v>385.87835999999999</v>
      </c>
      <c r="K192" s="2">
        <f t="shared" si="38"/>
        <v>377.48969999999997</v>
      </c>
      <c r="L192" s="10">
        <f t="shared" si="39"/>
        <v>3</v>
      </c>
      <c r="M192" s="73" t="str">
        <f t="shared" si="40"/>
        <v/>
      </c>
      <c r="N192">
        <f t="shared" si="41"/>
        <v>3</v>
      </c>
      <c r="O192" s="12">
        <f t="shared" si="42"/>
        <v>185.37323701410386</v>
      </c>
      <c r="P192" s="11">
        <f t="shared" si="43"/>
        <v>23.709237014103877</v>
      </c>
      <c r="Q192" s="1">
        <f t="shared" si="44"/>
        <v>161.66399999999999</v>
      </c>
      <c r="S192" s="14" t="str">
        <f t="shared" si="45"/>
        <v>A</v>
      </c>
      <c r="U192" s="1">
        <f t="shared" si="46"/>
        <v>161.66399999999999</v>
      </c>
      <c r="V192" s="1">
        <f t="shared" si="47"/>
        <v>379.37200000000001</v>
      </c>
      <c r="W192" s="1">
        <f t="shared" si="48"/>
        <v>23.709237014103877</v>
      </c>
      <c r="X192" s="20">
        <f t="shared" si="49"/>
        <v>10.313518101135186</v>
      </c>
      <c r="Y192" s="22">
        <f t="shared" si="50"/>
        <v>3</v>
      </c>
      <c r="AA192" s="47"/>
    </row>
    <row r="193" spans="1:34" hidden="1" x14ac:dyDescent="0.25">
      <c r="A193" s="57" t="s">
        <v>8256</v>
      </c>
      <c r="B193" s="1">
        <v>155.00800000000001</v>
      </c>
      <c r="C193" s="1">
        <v>154.49600000000001</v>
      </c>
      <c r="D193" s="1">
        <v>422.435</v>
      </c>
      <c r="E193" s="1">
        <v>382.09199999999998</v>
      </c>
      <c r="G193" s="1">
        <f t="shared" si="34"/>
        <v>40.343000000000018</v>
      </c>
      <c r="H193" s="1">
        <f t="shared" si="35"/>
        <v>0.51200000000000045</v>
      </c>
      <c r="I193" s="2">
        <f t="shared" si="36"/>
        <v>397.08890000000002</v>
      </c>
      <c r="J193" s="2">
        <f t="shared" si="37"/>
        <v>388.64019999999999</v>
      </c>
      <c r="K193" s="2">
        <f t="shared" si="38"/>
        <v>380.19150000000002</v>
      </c>
      <c r="L193" s="10">
        <f t="shared" si="39"/>
        <v>3</v>
      </c>
      <c r="M193" s="73" t="str">
        <f t="shared" si="40"/>
        <v/>
      </c>
      <c r="N193">
        <f t="shared" si="41"/>
        <v>3</v>
      </c>
      <c r="O193" s="12">
        <f t="shared" si="42"/>
        <v>177.74108473798879</v>
      </c>
      <c r="P193" s="11">
        <f t="shared" si="43"/>
        <v>22.733084737988776</v>
      </c>
      <c r="Q193" s="1">
        <f t="shared" si="44"/>
        <v>155.00800000000001</v>
      </c>
      <c r="S193" s="14" t="str">
        <f t="shared" si="45"/>
        <v>A</v>
      </c>
      <c r="U193" s="1">
        <f t="shared" si="46"/>
        <v>155.00800000000001</v>
      </c>
      <c r="V193" s="1">
        <f t="shared" si="47"/>
        <v>382.09199999999998</v>
      </c>
      <c r="W193" s="1">
        <f t="shared" si="48"/>
        <v>22.733084737988776</v>
      </c>
      <c r="X193" s="20">
        <f t="shared" si="49"/>
        <v>9.8888918610251171</v>
      </c>
      <c r="Y193" s="22">
        <f t="shared" si="50"/>
        <v>3</v>
      </c>
      <c r="AA193" s="47"/>
    </row>
    <row r="194" spans="1:34" hidden="1" x14ac:dyDescent="0.25">
      <c r="A194" s="57" t="s">
        <v>8257</v>
      </c>
      <c r="B194" s="1">
        <v>147.96799999999999</v>
      </c>
      <c r="C194" s="1">
        <v>147.71199999999999</v>
      </c>
      <c r="D194" s="1">
        <v>418.14400000000001</v>
      </c>
      <c r="E194" s="1">
        <v>383.351</v>
      </c>
      <c r="G194" s="1">
        <f t="shared" si="34"/>
        <v>34.793000000000006</v>
      </c>
      <c r="H194" s="1">
        <f t="shared" si="35"/>
        <v>0.25600000000000023</v>
      </c>
      <c r="I194" s="2">
        <f t="shared" si="36"/>
        <v>393.05536000000001</v>
      </c>
      <c r="J194" s="2">
        <f t="shared" si="37"/>
        <v>384.69247999999999</v>
      </c>
      <c r="K194" s="2">
        <f t="shared" si="38"/>
        <v>376.32960000000003</v>
      </c>
      <c r="L194" s="10">
        <f t="shared" si="39"/>
        <v>2</v>
      </c>
      <c r="M194" s="73">
        <f t="shared" si="40"/>
        <v>2</v>
      </c>
      <c r="N194">
        <f t="shared" si="41"/>
        <v>2</v>
      </c>
      <c r="O194" s="12">
        <f t="shared" si="42"/>
        <v>162.26340607522752</v>
      </c>
      <c r="P194" s="11">
        <f t="shared" si="43"/>
        <v>14.295406075227532</v>
      </c>
      <c r="Q194" s="1">
        <f t="shared" si="44"/>
        <v>147.96799999999999</v>
      </c>
      <c r="S194" s="14" t="str">
        <f t="shared" si="45"/>
        <v>A</v>
      </c>
      <c r="U194" s="1">
        <f t="shared" si="46"/>
        <v>147.96799999999999</v>
      </c>
      <c r="V194" s="1">
        <f t="shared" si="47"/>
        <v>383.351</v>
      </c>
      <c r="W194" s="1">
        <f t="shared" si="48"/>
        <v>14.295406075227532</v>
      </c>
      <c r="X194" s="20">
        <f t="shared" si="49"/>
        <v>6.218501642723977</v>
      </c>
      <c r="Y194" s="22">
        <f t="shared" si="50"/>
        <v>2</v>
      </c>
      <c r="AA194" s="47"/>
    </row>
    <row r="195" spans="1:34" hidden="1" x14ac:dyDescent="0.25">
      <c r="A195" s="57" t="s">
        <v>8258</v>
      </c>
      <c r="B195" s="1">
        <v>130.56</v>
      </c>
      <c r="C195" s="1">
        <v>130.17599999999999</v>
      </c>
      <c r="D195" s="1">
        <v>418.58699999999999</v>
      </c>
      <c r="E195" s="1">
        <v>383.73500000000001</v>
      </c>
      <c r="G195" s="1">
        <f t="shared" si="34"/>
        <v>34.851999999999975</v>
      </c>
      <c r="H195" s="1">
        <f t="shared" si="35"/>
        <v>0.38400000000001455</v>
      </c>
      <c r="I195" s="2">
        <f t="shared" si="36"/>
        <v>393.47177999999997</v>
      </c>
      <c r="J195" s="2">
        <f t="shared" si="37"/>
        <v>385.10003999999998</v>
      </c>
      <c r="K195" s="2">
        <f t="shared" si="38"/>
        <v>376.72829999999999</v>
      </c>
      <c r="L195" s="10">
        <f t="shared" si="39"/>
        <v>2</v>
      </c>
      <c r="M195" s="73" t="str">
        <f t="shared" si="40"/>
        <v/>
      </c>
      <c r="N195">
        <f t="shared" si="41"/>
        <v>2</v>
      </c>
      <c r="O195" s="12">
        <f t="shared" si="42"/>
        <v>143.17359359578901</v>
      </c>
      <c r="P195" s="11">
        <f t="shared" si="43"/>
        <v>12.613593595789013</v>
      </c>
      <c r="Q195" s="1">
        <f t="shared" si="44"/>
        <v>130.56</v>
      </c>
      <c r="S195" s="14" t="str">
        <f t="shared" si="45"/>
        <v>A</v>
      </c>
      <c r="U195" s="1">
        <f t="shared" si="46"/>
        <v>130.56</v>
      </c>
      <c r="V195" s="1">
        <f t="shared" si="47"/>
        <v>383.73500000000001</v>
      </c>
      <c r="W195" s="1">
        <f t="shared" si="48"/>
        <v>12.613593595789013</v>
      </c>
      <c r="X195" s="20">
        <f t="shared" si="49"/>
        <v>5.4869132141682204</v>
      </c>
      <c r="Y195" s="22">
        <f t="shared" si="50"/>
        <v>2</v>
      </c>
      <c r="AA195" s="47"/>
    </row>
    <row r="196" spans="1:34" hidden="1" x14ac:dyDescent="0.25">
      <c r="A196" s="57" t="s">
        <v>8259</v>
      </c>
      <c r="B196" s="1">
        <v>142.08000000000001</v>
      </c>
      <c r="C196" s="1">
        <v>141.696</v>
      </c>
      <c r="D196" s="1">
        <v>419.12</v>
      </c>
      <c r="E196" s="1">
        <v>379.13600000000002</v>
      </c>
      <c r="G196" s="1">
        <f t="shared" si="34"/>
        <v>39.98399999999998</v>
      </c>
      <c r="H196" s="1">
        <f t="shared" si="35"/>
        <v>0.38400000000001455</v>
      </c>
      <c r="I196" s="2">
        <f t="shared" si="36"/>
        <v>393.97280000000001</v>
      </c>
      <c r="J196" s="2">
        <f t="shared" si="37"/>
        <v>385.59039999999999</v>
      </c>
      <c r="K196" s="2">
        <f t="shared" si="38"/>
        <v>377.20799999999997</v>
      </c>
      <c r="L196" s="10">
        <f t="shared" si="39"/>
        <v>3</v>
      </c>
      <c r="M196" s="73">
        <f t="shared" si="40"/>
        <v>3</v>
      </c>
      <c r="N196">
        <f t="shared" si="41"/>
        <v>3</v>
      </c>
      <c r="O196" s="12">
        <f t="shared" si="42"/>
        <v>162.91709666322672</v>
      </c>
      <c r="P196" s="11">
        <f t="shared" si="43"/>
        <v>20.837096663226703</v>
      </c>
      <c r="Q196" s="1">
        <f t="shared" si="44"/>
        <v>142.08000000000001</v>
      </c>
      <c r="S196" s="14" t="str">
        <f t="shared" si="45"/>
        <v>A</v>
      </c>
      <c r="U196" s="1">
        <f t="shared" si="46"/>
        <v>142.08000000000001</v>
      </c>
      <c r="V196" s="1">
        <f t="shared" si="47"/>
        <v>379.13600000000002</v>
      </c>
      <c r="W196" s="1">
        <f t="shared" si="48"/>
        <v>20.837096663226703</v>
      </c>
      <c r="X196" s="20">
        <f t="shared" si="49"/>
        <v>9.0641370485036159</v>
      </c>
      <c r="Y196" s="22">
        <f t="shared" si="50"/>
        <v>3</v>
      </c>
      <c r="AA196" s="47"/>
    </row>
    <row r="197" spans="1:34" hidden="1" x14ac:dyDescent="0.25">
      <c r="A197" s="57" t="s">
        <v>8260</v>
      </c>
      <c r="B197" s="1">
        <v>144.768</v>
      </c>
      <c r="C197" s="1">
        <v>144.512</v>
      </c>
      <c r="D197" s="1">
        <v>421.02300000000002</v>
      </c>
      <c r="E197" s="1">
        <v>380.85199999999998</v>
      </c>
      <c r="G197" s="1">
        <f t="shared" si="34"/>
        <v>40.171000000000049</v>
      </c>
      <c r="H197" s="1">
        <f t="shared" si="35"/>
        <v>0.25600000000000023</v>
      </c>
      <c r="I197" s="2">
        <f t="shared" si="36"/>
        <v>395.76161999999999</v>
      </c>
      <c r="J197" s="2">
        <f t="shared" si="37"/>
        <v>387.34116</v>
      </c>
      <c r="K197" s="2">
        <f t="shared" si="38"/>
        <v>378.92070000000001</v>
      </c>
      <c r="L197" s="10">
        <f t="shared" si="39"/>
        <v>3</v>
      </c>
      <c r="M197" s="73" t="str">
        <f t="shared" si="40"/>
        <v/>
      </c>
      <c r="N197">
        <f t="shared" si="41"/>
        <v>3</v>
      </c>
      <c r="O197" s="12">
        <f t="shared" si="42"/>
        <v>165.99931200550395</v>
      </c>
      <c r="P197" s="11">
        <f t="shared" si="43"/>
        <v>21.231312005503952</v>
      </c>
      <c r="Q197" s="1">
        <f t="shared" si="44"/>
        <v>144.768</v>
      </c>
      <c r="S197" s="14" t="str">
        <f t="shared" si="45"/>
        <v>A</v>
      </c>
      <c r="U197" s="1">
        <f t="shared" si="46"/>
        <v>144.768</v>
      </c>
      <c r="V197" s="1">
        <f t="shared" si="47"/>
        <v>380.85199999999998</v>
      </c>
      <c r="W197" s="1">
        <f t="shared" si="48"/>
        <v>21.231312005503952</v>
      </c>
      <c r="X197" s="20">
        <f t="shared" si="49"/>
        <v>9.2356207223942182</v>
      </c>
      <c r="Y197" s="22">
        <f t="shared" si="50"/>
        <v>3</v>
      </c>
      <c r="AA197" s="47"/>
    </row>
    <row r="198" spans="1:34" hidden="1" x14ac:dyDescent="0.25">
      <c r="A198" s="57" t="s">
        <v>8261</v>
      </c>
      <c r="B198" s="1">
        <v>136.44800000000001</v>
      </c>
      <c r="C198" s="1">
        <v>136.06399999999999</v>
      </c>
      <c r="D198" s="1">
        <v>422.113</v>
      </c>
      <c r="E198" s="1">
        <v>381.89499999999998</v>
      </c>
      <c r="G198" s="1">
        <f t="shared" si="34"/>
        <v>40.218000000000018</v>
      </c>
      <c r="H198" s="1">
        <f t="shared" si="35"/>
        <v>0.38400000000001455</v>
      </c>
      <c r="I198" s="2">
        <f t="shared" si="36"/>
        <v>396.78622000000001</v>
      </c>
      <c r="J198" s="2">
        <f t="shared" si="37"/>
        <v>388.34395999999998</v>
      </c>
      <c r="K198" s="2">
        <f t="shared" si="38"/>
        <v>379.90170000000001</v>
      </c>
      <c r="L198" s="10">
        <f t="shared" si="39"/>
        <v>3</v>
      </c>
      <c r="M198" s="73" t="str">
        <f t="shared" si="40"/>
        <v/>
      </c>
      <c r="N198">
        <f t="shared" si="41"/>
        <v>3</v>
      </c>
      <c r="O198" s="12">
        <f t="shared" si="42"/>
        <v>156.45912166036004</v>
      </c>
      <c r="P198" s="11">
        <f t="shared" si="43"/>
        <v>20.011121660360033</v>
      </c>
      <c r="Q198" s="1">
        <f t="shared" si="44"/>
        <v>136.44800000000001</v>
      </c>
      <c r="S198" s="14" t="str">
        <f t="shared" si="45"/>
        <v>A</v>
      </c>
      <c r="U198" s="1">
        <f t="shared" si="46"/>
        <v>136.44800000000001</v>
      </c>
      <c r="V198" s="1">
        <f t="shared" si="47"/>
        <v>381.89499999999998</v>
      </c>
      <c r="W198" s="1">
        <f t="shared" si="48"/>
        <v>20.011121660360033</v>
      </c>
      <c r="X198" s="20">
        <f t="shared" si="49"/>
        <v>8.7048379222566137</v>
      </c>
      <c r="Y198" s="22">
        <f t="shared" si="50"/>
        <v>3</v>
      </c>
      <c r="AA198" s="47"/>
    </row>
    <row r="199" spans="1:34" hidden="1" x14ac:dyDescent="0.25">
      <c r="A199" s="57" t="s">
        <v>8262</v>
      </c>
      <c r="B199" s="1">
        <v>127.872</v>
      </c>
      <c r="C199" s="1">
        <v>127.488</v>
      </c>
      <c r="D199" s="1">
        <v>422.38499999999999</v>
      </c>
      <c r="E199" s="1">
        <v>382.20600000000002</v>
      </c>
      <c r="G199" s="1">
        <f t="shared" si="34"/>
        <v>40.178999999999974</v>
      </c>
      <c r="H199" s="1">
        <f t="shared" si="35"/>
        <v>0.38400000000000034</v>
      </c>
      <c r="I199" s="2">
        <f t="shared" si="36"/>
        <v>397.0419</v>
      </c>
      <c r="J199" s="2">
        <f t="shared" si="37"/>
        <v>388.5942</v>
      </c>
      <c r="K199" s="2">
        <f t="shared" si="38"/>
        <v>380.1465</v>
      </c>
      <c r="L199" s="10">
        <f t="shared" si="39"/>
        <v>3</v>
      </c>
      <c r="M199" s="73" t="str">
        <f t="shared" si="40"/>
        <v/>
      </c>
      <c r="N199">
        <f t="shared" si="41"/>
        <v>3</v>
      </c>
      <c r="O199" s="12">
        <f t="shared" si="42"/>
        <v>146.62538699690401</v>
      </c>
      <c r="P199" s="11">
        <f t="shared" si="43"/>
        <v>18.753386996904013</v>
      </c>
      <c r="Q199" s="1">
        <f t="shared" si="44"/>
        <v>127.872</v>
      </c>
      <c r="S199" s="14" t="str">
        <f t="shared" si="45"/>
        <v>A</v>
      </c>
      <c r="U199" s="1">
        <f t="shared" si="46"/>
        <v>127.872</v>
      </c>
      <c r="V199" s="1">
        <f t="shared" si="47"/>
        <v>382.20600000000002</v>
      </c>
      <c r="W199" s="1">
        <f t="shared" si="48"/>
        <v>18.753386996904013</v>
      </c>
      <c r="X199" s="20">
        <f t="shared" si="49"/>
        <v>8.1577233436532453</v>
      </c>
      <c r="Y199" s="22">
        <f t="shared" si="50"/>
        <v>3</v>
      </c>
      <c r="AA199" s="47"/>
    </row>
    <row r="200" spans="1:34" hidden="1" x14ac:dyDescent="0.25">
      <c r="A200" s="57" t="s">
        <v>8263</v>
      </c>
      <c r="B200" s="1">
        <v>110.464</v>
      </c>
      <c r="C200" s="1">
        <v>110.208</v>
      </c>
      <c r="D200" s="1">
        <v>423.59899999999999</v>
      </c>
      <c r="E200" s="1">
        <v>383.35399999999998</v>
      </c>
      <c r="G200" s="1">
        <f t="shared" si="34"/>
        <v>40.245000000000005</v>
      </c>
      <c r="H200" s="1">
        <f t="shared" si="35"/>
        <v>0.25600000000000023</v>
      </c>
      <c r="I200" s="2">
        <f t="shared" si="36"/>
        <v>398.18306000000001</v>
      </c>
      <c r="J200" s="2">
        <f t="shared" si="37"/>
        <v>389.71107999999998</v>
      </c>
      <c r="K200" s="2">
        <f t="shared" si="38"/>
        <v>381.23910000000001</v>
      </c>
      <c r="L200" s="10">
        <f t="shared" si="39"/>
        <v>3</v>
      </c>
      <c r="M200" s="73" t="str">
        <f t="shared" si="40"/>
        <v/>
      </c>
      <c r="N200">
        <f t="shared" si="41"/>
        <v>3</v>
      </c>
      <c r="O200" s="12">
        <f t="shared" si="42"/>
        <v>126.66437335167984</v>
      </c>
      <c r="P200" s="11">
        <f t="shared" si="43"/>
        <v>16.200373351679843</v>
      </c>
      <c r="Q200" s="1">
        <f t="shared" si="44"/>
        <v>110.464</v>
      </c>
      <c r="S200" s="14" t="str">
        <f t="shared" si="45"/>
        <v>A</v>
      </c>
      <c r="U200" s="1">
        <f t="shared" si="46"/>
        <v>110.464</v>
      </c>
      <c r="V200" s="1">
        <f t="shared" si="47"/>
        <v>383.35399999999998</v>
      </c>
      <c r="W200" s="1">
        <f t="shared" si="48"/>
        <v>16.200373351679843</v>
      </c>
      <c r="X200" s="20">
        <f t="shared" si="49"/>
        <v>7.047162407980732</v>
      </c>
      <c r="Y200" s="22">
        <f t="shared" si="50"/>
        <v>3</v>
      </c>
      <c r="AA200" s="47"/>
    </row>
    <row r="201" spans="1:34" x14ac:dyDescent="0.25">
      <c r="A201" s="57" t="s">
        <v>8264</v>
      </c>
      <c r="B201" s="1">
        <v>92.415999999999997</v>
      </c>
      <c r="C201" s="1">
        <v>92.031999999999996</v>
      </c>
      <c r="D201" s="1">
        <v>424.03199999999998</v>
      </c>
      <c r="E201" s="1">
        <v>383.80399999999997</v>
      </c>
      <c r="G201" s="1">
        <f t="shared" ref="G201:G264" si="51">D201-E201</f>
        <v>40.228000000000009</v>
      </c>
      <c r="H201" s="1">
        <f t="shared" ref="H201:H264" si="52">B201-C201</f>
        <v>0.38400000000000034</v>
      </c>
      <c r="I201" s="2">
        <f t="shared" ref="I201:I264" si="53">D201-((D201/100)*I$8)</f>
        <v>398.59008</v>
      </c>
      <c r="J201" s="2">
        <f t="shared" ref="J201:J264" si="54">D201-((D201/100)*J$8)</f>
        <v>390.10944000000001</v>
      </c>
      <c r="K201" s="2">
        <f t="shared" ref="K201:K264" si="55">D201-((D201/100)*K$8)</f>
        <v>381.62879999999996</v>
      </c>
      <c r="L201" s="10">
        <f t="shared" ref="L201:L264" si="56">IF(AND(G201&lt;&gt;"",H201&lt;&gt;""),IF(AND(E201&gt;(I201-P$1),E201&lt;(I201+P$1)),N$4,IF(AND(E201&gt;(J201-P$1),E201&lt;(J201+P$1)),N$5,IF(AND(E201&gt;(K201-P$1),E201&lt;(K201+P$1)),N$6,0))),"")</f>
        <v>3</v>
      </c>
      <c r="M201" s="73" t="str">
        <f t="shared" ref="M201:M264" si="57">IF(L200&lt;&gt;L201,L201,"")</f>
        <v/>
      </c>
      <c r="N201">
        <f t="shared" ref="N201:N264" si="58">L201</f>
        <v>3</v>
      </c>
      <c r="O201" s="12">
        <f t="shared" ref="O201:O264" si="59">IF(N201=1,(B201+(B201/(100-Q$4)*Q$4)),IF(N201=2,(B201+(B201/(100-Q$5)*Q$5)),IF(N201=3,(B201+(B201/(100-Q$6)*Q$6)),B201)))</f>
        <v>105.96949891067538</v>
      </c>
      <c r="P201" s="11">
        <f t="shared" ref="P201:P264" si="60">IF(O201&lt;&gt;"",O201-B201,"")</f>
        <v>13.553498910675387</v>
      </c>
      <c r="Q201" s="1">
        <f t="shared" ref="Q201:Q264" si="61">O201-P201</f>
        <v>92.415999999999997</v>
      </c>
      <c r="S201" s="14" t="str">
        <f t="shared" ref="S201:S264" si="62">IF(ROUND(B201,3)=ROUND(Q201,3),"A","B")</f>
        <v>A</v>
      </c>
      <c r="U201" s="1">
        <f t="shared" ref="U201:U264" si="63">B201</f>
        <v>92.415999999999997</v>
      </c>
      <c r="V201" s="1">
        <f t="shared" ref="V201:V264" si="64">E201</f>
        <v>383.80399999999997</v>
      </c>
      <c r="W201" s="1">
        <f t="shared" ref="W201:W264" si="65">P201</f>
        <v>13.553498910675387</v>
      </c>
      <c r="X201" s="20">
        <f t="shared" ref="X201:X264" si="66">W201*X$6</f>
        <v>5.8957720261437929</v>
      </c>
      <c r="Y201" s="22">
        <f t="shared" ref="Y201:Y264" si="67">L201</f>
        <v>3</v>
      </c>
      <c r="Z201" s="32" t="s">
        <v>40</v>
      </c>
      <c r="AA201" s="47"/>
      <c r="AB201" s="32" t="str">
        <f>A201</f>
        <v>2025-12-09 00:00:00</v>
      </c>
      <c r="AC201" s="1">
        <f>SUM(U201:U224)</f>
        <v>3721.0879999999997</v>
      </c>
      <c r="AD201" s="1">
        <f>AVERAGE(V201:V224)</f>
        <v>381.19708333333324</v>
      </c>
      <c r="AE201" s="1">
        <f>SUM(W201:W224)</f>
        <v>502.62660468313334</v>
      </c>
      <c r="AF201" s="1">
        <f>SUM(X201:X224)</f>
        <v>218.642573037163</v>
      </c>
      <c r="AG201" s="35">
        <f>AVERAGE(Y201:Y224)</f>
        <v>2.7916666666666665</v>
      </c>
      <c r="AH201" s="37">
        <f>DAY(A201)</f>
        <v>9</v>
      </c>
    </row>
    <row r="202" spans="1:34" hidden="1" x14ac:dyDescent="0.25">
      <c r="A202" s="57" t="s">
        <v>8265</v>
      </c>
      <c r="B202" s="1">
        <v>92.287999999999997</v>
      </c>
      <c r="C202" s="1">
        <v>92.031999999999996</v>
      </c>
      <c r="D202" s="1">
        <v>421.74700000000001</v>
      </c>
      <c r="E202" s="1">
        <v>381.73599999999999</v>
      </c>
      <c r="G202" s="1">
        <f t="shared" si="51"/>
        <v>40.011000000000024</v>
      </c>
      <c r="H202" s="1">
        <f t="shared" si="52"/>
        <v>0.25600000000000023</v>
      </c>
      <c r="I202" s="2">
        <f t="shared" si="53"/>
        <v>396.44218000000001</v>
      </c>
      <c r="J202" s="2">
        <f t="shared" si="54"/>
        <v>388.00724000000002</v>
      </c>
      <c r="K202" s="2">
        <f t="shared" si="55"/>
        <v>379.57230000000004</v>
      </c>
      <c r="L202" s="10">
        <f t="shared" si="56"/>
        <v>3</v>
      </c>
      <c r="M202" s="73" t="str">
        <f t="shared" si="57"/>
        <v/>
      </c>
      <c r="N202">
        <f t="shared" si="58"/>
        <v>3</v>
      </c>
      <c r="O202" s="12">
        <f t="shared" si="59"/>
        <v>105.82272675151931</v>
      </c>
      <c r="P202" s="11">
        <f t="shared" si="60"/>
        <v>13.534726751519315</v>
      </c>
      <c r="Q202" s="1">
        <f t="shared" si="61"/>
        <v>92.287999999999997</v>
      </c>
      <c r="S202" s="14" t="str">
        <f t="shared" si="62"/>
        <v>A</v>
      </c>
      <c r="U202" s="1">
        <f t="shared" si="63"/>
        <v>92.287999999999997</v>
      </c>
      <c r="V202" s="1">
        <f t="shared" si="64"/>
        <v>381.73599999999999</v>
      </c>
      <c r="W202" s="1">
        <f t="shared" si="65"/>
        <v>13.534726751519315</v>
      </c>
      <c r="X202" s="20">
        <f t="shared" si="66"/>
        <v>5.8876061369109021</v>
      </c>
      <c r="Y202" s="22">
        <f t="shared" si="67"/>
        <v>3</v>
      </c>
      <c r="AA202" s="47"/>
    </row>
    <row r="203" spans="1:34" hidden="1" x14ac:dyDescent="0.25">
      <c r="A203" s="57" t="s">
        <v>8266</v>
      </c>
      <c r="B203" s="1">
        <v>92.8</v>
      </c>
      <c r="C203" s="1">
        <v>92.671999999999997</v>
      </c>
      <c r="D203" s="1">
        <v>422.34300000000002</v>
      </c>
      <c r="E203" s="1">
        <v>382.28699999999998</v>
      </c>
      <c r="G203" s="1">
        <f t="shared" si="51"/>
        <v>40.05600000000004</v>
      </c>
      <c r="H203" s="1">
        <f t="shared" si="52"/>
        <v>0.12800000000000011</v>
      </c>
      <c r="I203" s="2">
        <f t="shared" si="53"/>
        <v>397.00242000000003</v>
      </c>
      <c r="J203" s="2">
        <f t="shared" si="54"/>
        <v>388.55556000000001</v>
      </c>
      <c r="K203" s="2">
        <f t="shared" si="55"/>
        <v>380.1087</v>
      </c>
      <c r="L203" s="10">
        <f t="shared" si="56"/>
        <v>3</v>
      </c>
      <c r="M203" s="73" t="str">
        <f t="shared" si="57"/>
        <v/>
      </c>
      <c r="N203">
        <f t="shared" si="58"/>
        <v>3</v>
      </c>
      <c r="O203" s="12">
        <f t="shared" si="59"/>
        <v>106.40981538814356</v>
      </c>
      <c r="P203" s="11">
        <f t="shared" si="60"/>
        <v>13.609815388143559</v>
      </c>
      <c r="Q203" s="1">
        <f t="shared" si="61"/>
        <v>92.8</v>
      </c>
      <c r="S203" s="14" t="str">
        <f t="shared" si="62"/>
        <v>A</v>
      </c>
      <c r="U203" s="1">
        <f t="shared" si="63"/>
        <v>92.8</v>
      </c>
      <c r="V203" s="1">
        <f t="shared" si="64"/>
        <v>382.28699999999998</v>
      </c>
      <c r="W203" s="1">
        <f t="shared" si="65"/>
        <v>13.609815388143559</v>
      </c>
      <c r="X203" s="20">
        <f t="shared" si="66"/>
        <v>5.9202696938424486</v>
      </c>
      <c r="Y203" s="22">
        <f t="shared" si="67"/>
        <v>3</v>
      </c>
      <c r="AA203" s="47"/>
    </row>
    <row r="204" spans="1:34" hidden="1" x14ac:dyDescent="0.25">
      <c r="A204" s="57" t="s">
        <v>8267</v>
      </c>
      <c r="B204" s="1">
        <v>86.656000000000006</v>
      </c>
      <c r="C204" s="1">
        <v>86.272000000000006</v>
      </c>
      <c r="D204" s="1">
        <v>421.67500000000001</v>
      </c>
      <c r="E204" s="1">
        <v>381.70800000000003</v>
      </c>
      <c r="G204" s="1">
        <f t="shared" si="51"/>
        <v>39.966999999999985</v>
      </c>
      <c r="H204" s="1">
        <f t="shared" si="52"/>
        <v>0.38400000000000034</v>
      </c>
      <c r="I204" s="2">
        <f t="shared" si="53"/>
        <v>396.37450000000001</v>
      </c>
      <c r="J204" s="2">
        <f t="shared" si="54"/>
        <v>387.94100000000003</v>
      </c>
      <c r="K204" s="2">
        <f t="shared" si="55"/>
        <v>379.50749999999999</v>
      </c>
      <c r="L204" s="10">
        <f t="shared" si="56"/>
        <v>3</v>
      </c>
      <c r="M204" s="73" t="str">
        <f t="shared" si="57"/>
        <v/>
      </c>
      <c r="N204">
        <f t="shared" si="58"/>
        <v>3</v>
      </c>
      <c r="O204" s="12">
        <f t="shared" si="59"/>
        <v>99.364751748652679</v>
      </c>
      <c r="P204" s="11">
        <f t="shared" si="60"/>
        <v>12.708751748652674</v>
      </c>
      <c r="Q204" s="1">
        <f t="shared" si="61"/>
        <v>86.656000000000006</v>
      </c>
      <c r="S204" s="14" t="str">
        <f t="shared" si="62"/>
        <v>A</v>
      </c>
      <c r="U204" s="1">
        <f t="shared" si="63"/>
        <v>86.656000000000006</v>
      </c>
      <c r="V204" s="1">
        <f t="shared" si="64"/>
        <v>381.70800000000003</v>
      </c>
      <c r="W204" s="1">
        <f t="shared" si="65"/>
        <v>12.708751748652674</v>
      </c>
      <c r="X204" s="20">
        <f t="shared" si="66"/>
        <v>5.5283070106639132</v>
      </c>
      <c r="Y204" s="22">
        <f t="shared" si="67"/>
        <v>3</v>
      </c>
      <c r="AA204" s="47"/>
    </row>
    <row r="205" spans="1:34" hidden="1" x14ac:dyDescent="0.25">
      <c r="A205" s="57" t="s">
        <v>8268</v>
      </c>
      <c r="B205" s="1">
        <v>75.007999999999996</v>
      </c>
      <c r="C205" s="1">
        <v>74.751999999999995</v>
      </c>
      <c r="D205" s="1">
        <v>419.863</v>
      </c>
      <c r="E205" s="1">
        <v>380.11200000000002</v>
      </c>
      <c r="G205" s="1">
        <f t="shared" si="51"/>
        <v>39.750999999999976</v>
      </c>
      <c r="H205" s="1">
        <f t="shared" si="52"/>
        <v>0.25600000000000023</v>
      </c>
      <c r="I205" s="2">
        <f t="shared" si="53"/>
        <v>394.67122000000001</v>
      </c>
      <c r="J205" s="2">
        <f t="shared" si="54"/>
        <v>386.27395999999999</v>
      </c>
      <c r="K205" s="2">
        <f t="shared" si="55"/>
        <v>377.87670000000003</v>
      </c>
      <c r="L205" s="10">
        <f t="shared" si="56"/>
        <v>3</v>
      </c>
      <c r="M205" s="73" t="str">
        <f t="shared" si="57"/>
        <v/>
      </c>
      <c r="N205">
        <f t="shared" si="58"/>
        <v>3</v>
      </c>
      <c r="O205" s="12">
        <f t="shared" si="59"/>
        <v>86.008485265451199</v>
      </c>
      <c r="P205" s="11">
        <f t="shared" si="60"/>
        <v>11.000485265451204</v>
      </c>
      <c r="Q205" s="1">
        <f t="shared" si="61"/>
        <v>75.007999999999996</v>
      </c>
      <c r="S205" s="14" t="str">
        <f t="shared" si="62"/>
        <v>A</v>
      </c>
      <c r="U205" s="1">
        <f t="shared" si="63"/>
        <v>75.007999999999996</v>
      </c>
      <c r="V205" s="1">
        <f t="shared" si="64"/>
        <v>380.11200000000002</v>
      </c>
      <c r="W205" s="1">
        <f t="shared" si="65"/>
        <v>11.000485265451204</v>
      </c>
      <c r="X205" s="20">
        <f t="shared" si="66"/>
        <v>4.7852110904712735</v>
      </c>
      <c r="Y205" s="22">
        <f t="shared" si="67"/>
        <v>3</v>
      </c>
      <c r="AA205" s="47"/>
    </row>
    <row r="206" spans="1:34" hidden="1" x14ac:dyDescent="0.25">
      <c r="A206" s="57" t="s">
        <v>8269</v>
      </c>
      <c r="B206" s="1">
        <v>114.176</v>
      </c>
      <c r="C206" s="1">
        <v>114.048</v>
      </c>
      <c r="D206" s="1">
        <v>416.73099999999999</v>
      </c>
      <c r="E206" s="1">
        <v>382.26900000000001</v>
      </c>
      <c r="G206" s="1">
        <f t="shared" si="51"/>
        <v>34.461999999999989</v>
      </c>
      <c r="H206" s="1">
        <f t="shared" si="52"/>
        <v>0.12800000000000011</v>
      </c>
      <c r="I206" s="2">
        <f t="shared" si="53"/>
        <v>391.72714000000002</v>
      </c>
      <c r="J206" s="2">
        <f t="shared" si="54"/>
        <v>383.39251999999999</v>
      </c>
      <c r="K206" s="2">
        <f t="shared" si="55"/>
        <v>375.05790000000002</v>
      </c>
      <c r="L206" s="10">
        <f t="shared" si="56"/>
        <v>2</v>
      </c>
      <c r="M206" s="73">
        <f t="shared" si="57"/>
        <v>2</v>
      </c>
      <c r="N206">
        <f t="shared" si="58"/>
        <v>2</v>
      </c>
      <c r="O206" s="12">
        <f t="shared" si="59"/>
        <v>125.2067112621998</v>
      </c>
      <c r="P206" s="11">
        <f t="shared" si="60"/>
        <v>11.030711262199802</v>
      </c>
      <c r="Q206" s="1">
        <f t="shared" si="61"/>
        <v>114.176</v>
      </c>
      <c r="S206" s="14" t="str">
        <f t="shared" si="62"/>
        <v>A</v>
      </c>
      <c r="U206" s="1">
        <f t="shared" si="63"/>
        <v>114.176</v>
      </c>
      <c r="V206" s="1">
        <f t="shared" si="64"/>
        <v>382.26900000000001</v>
      </c>
      <c r="W206" s="1">
        <f t="shared" si="65"/>
        <v>11.030711262199802</v>
      </c>
      <c r="X206" s="20">
        <f t="shared" si="66"/>
        <v>4.7983593990569133</v>
      </c>
      <c r="Y206" s="22">
        <f t="shared" si="67"/>
        <v>2</v>
      </c>
      <c r="AA206" s="47"/>
    </row>
    <row r="207" spans="1:34" hidden="1" x14ac:dyDescent="0.25">
      <c r="A207" s="57" t="s">
        <v>8270</v>
      </c>
      <c r="B207" s="1">
        <v>147.96799999999999</v>
      </c>
      <c r="C207" s="1">
        <v>147.584</v>
      </c>
      <c r="D207" s="1">
        <v>420.89699999999999</v>
      </c>
      <c r="E207" s="1">
        <v>380.82600000000002</v>
      </c>
      <c r="G207" s="1">
        <f t="shared" si="51"/>
        <v>40.07099999999997</v>
      </c>
      <c r="H207" s="1">
        <f t="shared" si="52"/>
        <v>0.38399999999998613</v>
      </c>
      <c r="I207" s="2">
        <f t="shared" si="53"/>
        <v>395.64317999999997</v>
      </c>
      <c r="J207" s="2">
        <f t="shared" si="54"/>
        <v>387.22523999999999</v>
      </c>
      <c r="K207" s="2">
        <f t="shared" si="55"/>
        <v>378.8073</v>
      </c>
      <c r="L207" s="10">
        <f t="shared" si="56"/>
        <v>3</v>
      </c>
      <c r="M207" s="73">
        <f t="shared" si="57"/>
        <v>3</v>
      </c>
      <c r="N207">
        <f t="shared" si="58"/>
        <v>3</v>
      </c>
      <c r="O207" s="12">
        <f t="shared" si="59"/>
        <v>169.66861598440545</v>
      </c>
      <c r="P207" s="11">
        <f t="shared" si="60"/>
        <v>21.700615984405459</v>
      </c>
      <c r="Q207" s="1">
        <f t="shared" si="61"/>
        <v>147.96799999999999</v>
      </c>
      <c r="S207" s="14" t="str">
        <f t="shared" si="62"/>
        <v>A</v>
      </c>
      <c r="U207" s="1">
        <f t="shared" si="63"/>
        <v>147.96799999999999</v>
      </c>
      <c r="V207" s="1">
        <f t="shared" si="64"/>
        <v>380.82600000000002</v>
      </c>
      <c r="W207" s="1">
        <f t="shared" si="65"/>
        <v>21.700615984405459</v>
      </c>
      <c r="X207" s="20">
        <f t="shared" si="66"/>
        <v>9.439767953216375</v>
      </c>
      <c r="Y207" s="22">
        <f t="shared" si="67"/>
        <v>3</v>
      </c>
      <c r="AA207" s="47"/>
    </row>
    <row r="208" spans="1:34" hidden="1" x14ac:dyDescent="0.25">
      <c r="A208" s="57" t="s">
        <v>8271</v>
      </c>
      <c r="B208" s="1">
        <v>179.584</v>
      </c>
      <c r="C208" s="1">
        <v>179.2</v>
      </c>
      <c r="D208" s="1">
        <v>415.81</v>
      </c>
      <c r="E208" s="1">
        <v>381.245</v>
      </c>
      <c r="G208" s="1">
        <f t="shared" si="51"/>
        <v>34.564999999999998</v>
      </c>
      <c r="H208" s="1">
        <f t="shared" si="52"/>
        <v>0.38400000000001455</v>
      </c>
      <c r="I208" s="2">
        <f t="shared" si="53"/>
        <v>390.8614</v>
      </c>
      <c r="J208" s="2">
        <f t="shared" si="54"/>
        <v>382.54520000000002</v>
      </c>
      <c r="K208" s="2">
        <f t="shared" si="55"/>
        <v>374.22899999999998</v>
      </c>
      <c r="L208" s="10">
        <f t="shared" si="56"/>
        <v>2</v>
      </c>
      <c r="M208" s="73">
        <f t="shared" si="57"/>
        <v>2</v>
      </c>
      <c r="N208">
        <f t="shared" si="58"/>
        <v>2</v>
      </c>
      <c r="O208" s="12">
        <f t="shared" si="59"/>
        <v>196.93387432832549</v>
      </c>
      <c r="P208" s="11">
        <f t="shared" si="60"/>
        <v>17.349874328325484</v>
      </c>
      <c r="Q208" s="1">
        <f t="shared" si="61"/>
        <v>179.584</v>
      </c>
      <c r="S208" s="14" t="str">
        <f t="shared" si="62"/>
        <v>A</v>
      </c>
      <c r="U208" s="1">
        <f t="shared" si="63"/>
        <v>179.584</v>
      </c>
      <c r="V208" s="1">
        <f t="shared" si="64"/>
        <v>381.245</v>
      </c>
      <c r="W208" s="1">
        <f t="shared" si="65"/>
        <v>17.349874328325484</v>
      </c>
      <c r="X208" s="20">
        <f t="shared" si="66"/>
        <v>7.5471953328215857</v>
      </c>
      <c r="Y208" s="22">
        <f t="shared" si="67"/>
        <v>2</v>
      </c>
      <c r="AA208" s="47"/>
    </row>
    <row r="209" spans="1:27" hidden="1" x14ac:dyDescent="0.25">
      <c r="A209" s="57" t="s">
        <v>8272</v>
      </c>
      <c r="B209" s="1">
        <v>202.49600000000001</v>
      </c>
      <c r="C209" s="1">
        <v>201.98400000000001</v>
      </c>
      <c r="D209" s="1">
        <v>416.96899999999999</v>
      </c>
      <c r="E209" s="1">
        <v>382.91899999999998</v>
      </c>
      <c r="G209" s="1">
        <f t="shared" si="51"/>
        <v>34.050000000000011</v>
      </c>
      <c r="H209" s="1">
        <f t="shared" si="52"/>
        <v>0.51200000000000045</v>
      </c>
      <c r="I209" s="2">
        <f t="shared" si="53"/>
        <v>391.95085999999998</v>
      </c>
      <c r="J209" s="2">
        <f t="shared" si="54"/>
        <v>383.61147999999997</v>
      </c>
      <c r="K209" s="2">
        <f t="shared" si="55"/>
        <v>375.27210000000002</v>
      </c>
      <c r="L209" s="10">
        <f t="shared" si="56"/>
        <v>2</v>
      </c>
      <c r="M209" s="73" t="str">
        <f t="shared" si="57"/>
        <v/>
      </c>
      <c r="N209">
        <f t="shared" si="58"/>
        <v>2</v>
      </c>
      <c r="O209" s="12">
        <f t="shared" si="59"/>
        <v>222.05943634170416</v>
      </c>
      <c r="P209" s="11">
        <f t="shared" si="60"/>
        <v>19.563436341704147</v>
      </c>
      <c r="Q209" s="1">
        <f t="shared" si="61"/>
        <v>202.49600000000001</v>
      </c>
      <c r="S209" s="14" t="str">
        <f t="shared" si="62"/>
        <v>A</v>
      </c>
      <c r="U209" s="1">
        <f t="shared" si="63"/>
        <v>202.49600000000001</v>
      </c>
      <c r="V209" s="1">
        <f t="shared" si="64"/>
        <v>382.91899999999998</v>
      </c>
      <c r="W209" s="1">
        <f t="shared" si="65"/>
        <v>19.563436341704147</v>
      </c>
      <c r="X209" s="20">
        <f t="shared" si="66"/>
        <v>8.5100948086413037</v>
      </c>
      <c r="Y209" s="22">
        <f t="shared" si="67"/>
        <v>2</v>
      </c>
      <c r="AA209" s="47"/>
    </row>
    <row r="210" spans="1:27" hidden="1" x14ac:dyDescent="0.25">
      <c r="A210" s="57" t="s">
        <v>8273</v>
      </c>
      <c r="B210" s="1">
        <v>195.96799999999999</v>
      </c>
      <c r="C210" s="1">
        <v>195.45599999999999</v>
      </c>
      <c r="D210" s="1">
        <v>418.85899999999998</v>
      </c>
      <c r="E210" s="1">
        <v>379.38600000000002</v>
      </c>
      <c r="G210" s="1">
        <f t="shared" si="51"/>
        <v>39.472999999999956</v>
      </c>
      <c r="H210" s="1">
        <f t="shared" si="52"/>
        <v>0.51200000000000045</v>
      </c>
      <c r="I210" s="2">
        <f t="shared" si="53"/>
        <v>393.72746000000001</v>
      </c>
      <c r="J210" s="2">
        <f t="shared" si="54"/>
        <v>385.35028</v>
      </c>
      <c r="K210" s="2">
        <f t="shared" si="55"/>
        <v>376.97309999999999</v>
      </c>
      <c r="L210" s="10">
        <f t="shared" si="56"/>
        <v>3</v>
      </c>
      <c r="M210" s="73">
        <f t="shared" si="57"/>
        <v>3</v>
      </c>
      <c r="N210">
        <f t="shared" si="58"/>
        <v>3</v>
      </c>
      <c r="O210" s="12">
        <f t="shared" si="59"/>
        <v>224.70817566792797</v>
      </c>
      <c r="P210" s="11">
        <f t="shared" si="60"/>
        <v>28.740175667927986</v>
      </c>
      <c r="Q210" s="1">
        <f t="shared" si="61"/>
        <v>195.96799999999999</v>
      </c>
      <c r="S210" s="14" t="str">
        <f t="shared" si="62"/>
        <v>A</v>
      </c>
      <c r="U210" s="1">
        <f t="shared" si="63"/>
        <v>195.96799999999999</v>
      </c>
      <c r="V210" s="1">
        <f t="shared" si="64"/>
        <v>379.38600000000002</v>
      </c>
      <c r="W210" s="1">
        <f t="shared" si="65"/>
        <v>28.740175667927986</v>
      </c>
      <c r="X210" s="20">
        <f t="shared" si="66"/>
        <v>12.501976415548674</v>
      </c>
      <c r="Y210" s="22">
        <f t="shared" si="67"/>
        <v>3</v>
      </c>
      <c r="AA210" s="47"/>
    </row>
    <row r="211" spans="1:27" hidden="1" x14ac:dyDescent="0.25">
      <c r="A211" s="57" t="s">
        <v>8274</v>
      </c>
      <c r="B211" s="1">
        <v>206.08</v>
      </c>
      <c r="C211" s="1">
        <v>205.696</v>
      </c>
      <c r="D211" s="1">
        <v>418.97300000000001</v>
      </c>
      <c r="E211" s="1">
        <v>378.81299999999999</v>
      </c>
      <c r="G211" s="1">
        <f t="shared" si="51"/>
        <v>40.160000000000025</v>
      </c>
      <c r="H211" s="1">
        <f t="shared" si="52"/>
        <v>0.38400000000001455</v>
      </c>
      <c r="I211" s="2">
        <f t="shared" si="53"/>
        <v>393.83462000000003</v>
      </c>
      <c r="J211" s="2">
        <f t="shared" si="54"/>
        <v>385.45516000000003</v>
      </c>
      <c r="K211" s="2">
        <f t="shared" si="55"/>
        <v>377.07569999999998</v>
      </c>
      <c r="L211" s="10">
        <f t="shared" si="56"/>
        <v>3</v>
      </c>
      <c r="M211" s="73" t="str">
        <f t="shared" si="57"/>
        <v/>
      </c>
      <c r="N211">
        <f t="shared" si="58"/>
        <v>3</v>
      </c>
      <c r="O211" s="12">
        <f t="shared" si="59"/>
        <v>236.30317624125675</v>
      </c>
      <c r="P211" s="11">
        <f t="shared" si="60"/>
        <v>30.223176241256738</v>
      </c>
      <c r="Q211" s="1">
        <f t="shared" si="61"/>
        <v>206.08</v>
      </c>
      <c r="S211" s="14" t="str">
        <f t="shared" si="62"/>
        <v>A</v>
      </c>
      <c r="U211" s="1">
        <f t="shared" si="63"/>
        <v>206.08</v>
      </c>
      <c r="V211" s="1">
        <f t="shared" si="64"/>
        <v>378.81299999999999</v>
      </c>
      <c r="W211" s="1">
        <f t="shared" si="65"/>
        <v>30.223176241256738</v>
      </c>
      <c r="X211" s="20">
        <f t="shared" si="66"/>
        <v>13.147081664946681</v>
      </c>
      <c r="Y211" s="22">
        <f t="shared" si="67"/>
        <v>3</v>
      </c>
      <c r="AA211" s="47"/>
    </row>
    <row r="212" spans="1:27" hidden="1" x14ac:dyDescent="0.25">
      <c r="A212" s="57" t="s">
        <v>8275</v>
      </c>
      <c r="B212" s="1">
        <v>205.696</v>
      </c>
      <c r="C212" s="1">
        <v>205.184</v>
      </c>
      <c r="D212" s="1">
        <v>419.25</v>
      </c>
      <c r="E212" s="1">
        <v>379.05799999999999</v>
      </c>
      <c r="G212" s="1">
        <f t="shared" si="51"/>
        <v>40.192000000000007</v>
      </c>
      <c r="H212" s="1">
        <f t="shared" si="52"/>
        <v>0.51200000000000045</v>
      </c>
      <c r="I212" s="2">
        <f t="shared" si="53"/>
        <v>394.09500000000003</v>
      </c>
      <c r="J212" s="2">
        <f t="shared" si="54"/>
        <v>385.71</v>
      </c>
      <c r="K212" s="2">
        <f t="shared" si="55"/>
        <v>377.32499999999999</v>
      </c>
      <c r="L212" s="10">
        <f t="shared" si="56"/>
        <v>3</v>
      </c>
      <c r="M212" s="73" t="str">
        <f t="shared" si="57"/>
        <v/>
      </c>
      <c r="N212">
        <f t="shared" si="58"/>
        <v>3</v>
      </c>
      <c r="O212" s="12">
        <f t="shared" si="59"/>
        <v>235.86285976378855</v>
      </c>
      <c r="P212" s="11">
        <f t="shared" si="60"/>
        <v>30.166859763788551</v>
      </c>
      <c r="Q212" s="1">
        <f t="shared" si="61"/>
        <v>205.696</v>
      </c>
      <c r="S212" s="14" t="str">
        <f t="shared" si="62"/>
        <v>A</v>
      </c>
      <c r="U212" s="1">
        <f t="shared" si="63"/>
        <v>205.696</v>
      </c>
      <c r="V212" s="1">
        <f t="shared" si="64"/>
        <v>379.05799999999999</v>
      </c>
      <c r="W212" s="1">
        <f t="shared" si="65"/>
        <v>30.166859763788551</v>
      </c>
      <c r="X212" s="20">
        <f t="shared" si="66"/>
        <v>13.12258399724802</v>
      </c>
      <c r="Y212" s="22">
        <f t="shared" si="67"/>
        <v>3</v>
      </c>
      <c r="AA212" s="47"/>
    </row>
    <row r="213" spans="1:27" hidden="1" x14ac:dyDescent="0.25">
      <c r="A213" s="57" t="s">
        <v>8276</v>
      </c>
      <c r="B213" s="1">
        <v>198.27199999999999</v>
      </c>
      <c r="C213" s="1">
        <v>197.76</v>
      </c>
      <c r="D213" s="1">
        <v>422.72899999999998</v>
      </c>
      <c r="E213" s="1">
        <v>382.25700000000001</v>
      </c>
      <c r="G213" s="1">
        <f t="shared" si="51"/>
        <v>40.47199999999998</v>
      </c>
      <c r="H213" s="1">
        <f t="shared" si="52"/>
        <v>0.51200000000000045</v>
      </c>
      <c r="I213" s="2">
        <f t="shared" si="53"/>
        <v>397.36525999999998</v>
      </c>
      <c r="J213" s="2">
        <f t="shared" si="54"/>
        <v>388.91067999999996</v>
      </c>
      <c r="K213" s="2">
        <f t="shared" si="55"/>
        <v>380.45609999999999</v>
      </c>
      <c r="L213" s="10">
        <f t="shared" si="56"/>
        <v>3</v>
      </c>
      <c r="M213" s="73" t="str">
        <f t="shared" si="57"/>
        <v/>
      </c>
      <c r="N213">
        <f t="shared" si="58"/>
        <v>3</v>
      </c>
      <c r="O213" s="12">
        <f t="shared" si="59"/>
        <v>227.35007453273707</v>
      </c>
      <c r="P213" s="11">
        <f t="shared" si="60"/>
        <v>29.078074532737077</v>
      </c>
      <c r="Q213" s="1">
        <f t="shared" si="61"/>
        <v>198.27199999999999</v>
      </c>
      <c r="S213" s="14" t="str">
        <f t="shared" si="62"/>
        <v>A</v>
      </c>
      <c r="U213" s="1">
        <f t="shared" si="63"/>
        <v>198.27199999999999</v>
      </c>
      <c r="V213" s="1">
        <f t="shared" si="64"/>
        <v>382.25700000000001</v>
      </c>
      <c r="W213" s="1">
        <f t="shared" si="65"/>
        <v>29.078074532737077</v>
      </c>
      <c r="X213" s="20">
        <f t="shared" si="66"/>
        <v>12.648962421740629</v>
      </c>
      <c r="Y213" s="22">
        <f t="shared" si="67"/>
        <v>3</v>
      </c>
      <c r="AA213" s="47"/>
    </row>
    <row r="214" spans="1:27" hidden="1" x14ac:dyDescent="0.25">
      <c r="A214" s="57" t="s">
        <v>8277</v>
      </c>
      <c r="B214" s="1">
        <v>216.44800000000001</v>
      </c>
      <c r="C214" s="1">
        <v>215.93600000000001</v>
      </c>
      <c r="D214" s="1">
        <v>420.98700000000002</v>
      </c>
      <c r="E214" s="1">
        <v>380.57400000000001</v>
      </c>
      <c r="G214" s="1">
        <f t="shared" si="51"/>
        <v>40.413000000000011</v>
      </c>
      <c r="H214" s="1">
        <f t="shared" si="52"/>
        <v>0.51200000000000045</v>
      </c>
      <c r="I214" s="2">
        <f t="shared" si="53"/>
        <v>395.72778</v>
      </c>
      <c r="J214" s="2">
        <f t="shared" si="54"/>
        <v>387.30804000000001</v>
      </c>
      <c r="K214" s="2">
        <f t="shared" si="55"/>
        <v>378.88830000000002</v>
      </c>
      <c r="L214" s="10">
        <f t="shared" si="56"/>
        <v>3</v>
      </c>
      <c r="M214" s="73" t="str">
        <f t="shared" si="57"/>
        <v/>
      </c>
      <c r="N214">
        <f t="shared" si="58"/>
        <v>3</v>
      </c>
      <c r="O214" s="12">
        <f t="shared" si="59"/>
        <v>248.19172113289761</v>
      </c>
      <c r="P214" s="11">
        <f t="shared" si="60"/>
        <v>31.743721132897605</v>
      </c>
      <c r="Q214" s="1">
        <f t="shared" si="61"/>
        <v>216.44800000000001</v>
      </c>
      <c r="S214" s="14" t="str">
        <f t="shared" si="62"/>
        <v>A</v>
      </c>
      <c r="U214" s="1">
        <f t="shared" si="63"/>
        <v>216.44800000000001</v>
      </c>
      <c r="V214" s="1">
        <f t="shared" si="64"/>
        <v>380.57400000000001</v>
      </c>
      <c r="W214" s="1">
        <f t="shared" si="65"/>
        <v>31.743721132897605</v>
      </c>
      <c r="X214" s="20">
        <f t="shared" si="66"/>
        <v>13.808518692810457</v>
      </c>
      <c r="Y214" s="22">
        <f t="shared" si="67"/>
        <v>3</v>
      </c>
      <c r="AA214" s="47"/>
    </row>
    <row r="215" spans="1:27" hidden="1" x14ac:dyDescent="0.25">
      <c r="A215" s="57" t="s">
        <v>8278</v>
      </c>
      <c r="B215" s="1">
        <v>216.57599999999999</v>
      </c>
      <c r="C215" s="1">
        <v>215.93600000000001</v>
      </c>
      <c r="D215" s="1">
        <v>419.85300000000001</v>
      </c>
      <c r="E215" s="1">
        <v>379.50700000000001</v>
      </c>
      <c r="G215" s="1">
        <f t="shared" si="51"/>
        <v>40.346000000000004</v>
      </c>
      <c r="H215" s="1">
        <f t="shared" si="52"/>
        <v>0.63999999999998636</v>
      </c>
      <c r="I215" s="2">
        <f t="shared" si="53"/>
        <v>394.66182000000003</v>
      </c>
      <c r="J215" s="2">
        <f t="shared" si="54"/>
        <v>386.26476000000002</v>
      </c>
      <c r="K215" s="2">
        <f t="shared" si="55"/>
        <v>377.86770000000001</v>
      </c>
      <c r="L215" s="10">
        <f t="shared" si="56"/>
        <v>3</v>
      </c>
      <c r="M215" s="73" t="str">
        <f t="shared" si="57"/>
        <v/>
      </c>
      <c r="N215">
        <f t="shared" si="58"/>
        <v>3</v>
      </c>
      <c r="O215" s="12">
        <f t="shared" si="59"/>
        <v>248.33849329205364</v>
      </c>
      <c r="P215" s="11">
        <f t="shared" si="60"/>
        <v>31.762493292053648</v>
      </c>
      <c r="Q215" s="1">
        <f t="shared" si="61"/>
        <v>216.57599999999999</v>
      </c>
      <c r="S215" s="14" t="str">
        <f t="shared" si="62"/>
        <v>A</v>
      </c>
      <c r="U215" s="1">
        <f t="shared" si="63"/>
        <v>216.57599999999999</v>
      </c>
      <c r="V215" s="1">
        <f t="shared" si="64"/>
        <v>379.50700000000001</v>
      </c>
      <c r="W215" s="1">
        <f t="shared" si="65"/>
        <v>31.762493292053648</v>
      </c>
      <c r="X215" s="20">
        <f t="shared" si="66"/>
        <v>13.816684582043337</v>
      </c>
      <c r="Y215" s="22">
        <f t="shared" si="67"/>
        <v>3</v>
      </c>
      <c r="AA215" s="47"/>
    </row>
    <row r="216" spans="1:27" hidden="1" x14ac:dyDescent="0.25">
      <c r="A216" s="57" t="s">
        <v>8279</v>
      </c>
      <c r="B216" s="1">
        <v>208.512</v>
      </c>
      <c r="C216" s="1">
        <v>208</v>
      </c>
      <c r="D216" s="1">
        <v>417.54599999999999</v>
      </c>
      <c r="E216" s="1">
        <v>381.733</v>
      </c>
      <c r="G216" s="1">
        <f t="shared" si="51"/>
        <v>35.812999999999988</v>
      </c>
      <c r="H216" s="1">
        <f t="shared" si="52"/>
        <v>0.51200000000000045</v>
      </c>
      <c r="I216" s="2">
        <f t="shared" si="53"/>
        <v>392.49324000000001</v>
      </c>
      <c r="J216" s="2">
        <f t="shared" si="54"/>
        <v>384.14231999999998</v>
      </c>
      <c r="K216" s="2">
        <f t="shared" si="55"/>
        <v>375.79140000000001</v>
      </c>
      <c r="L216" s="10">
        <f t="shared" si="56"/>
        <v>2</v>
      </c>
      <c r="M216" s="73">
        <f t="shared" si="57"/>
        <v>2</v>
      </c>
      <c r="N216">
        <f t="shared" si="58"/>
        <v>2</v>
      </c>
      <c r="O216" s="12">
        <f t="shared" si="59"/>
        <v>228.65665094856894</v>
      </c>
      <c r="P216" s="11">
        <f t="shared" si="60"/>
        <v>20.144650948568938</v>
      </c>
      <c r="Q216" s="1">
        <f t="shared" si="61"/>
        <v>208.512</v>
      </c>
      <c r="S216" s="14" t="str">
        <f t="shared" si="62"/>
        <v>A</v>
      </c>
      <c r="U216" s="1">
        <f t="shared" si="63"/>
        <v>208.512</v>
      </c>
      <c r="V216" s="1">
        <f t="shared" si="64"/>
        <v>381.733</v>
      </c>
      <c r="W216" s="1">
        <f t="shared" si="65"/>
        <v>20.144650948568938</v>
      </c>
      <c r="X216" s="20">
        <f t="shared" si="66"/>
        <v>8.7629231626274873</v>
      </c>
      <c r="Y216" s="22">
        <f t="shared" si="67"/>
        <v>2</v>
      </c>
      <c r="AA216" s="47"/>
    </row>
    <row r="217" spans="1:27" hidden="1" x14ac:dyDescent="0.25">
      <c r="A217" s="57" t="s">
        <v>8280</v>
      </c>
      <c r="B217" s="1">
        <v>169.72800000000001</v>
      </c>
      <c r="C217" s="1">
        <v>169.21600000000001</v>
      </c>
      <c r="D217" s="1">
        <v>420.517</v>
      </c>
      <c r="E217" s="1">
        <v>380.56400000000002</v>
      </c>
      <c r="G217" s="1">
        <f t="shared" si="51"/>
        <v>39.952999999999975</v>
      </c>
      <c r="H217" s="1">
        <f t="shared" si="52"/>
        <v>0.51200000000000045</v>
      </c>
      <c r="I217" s="2">
        <f t="shared" si="53"/>
        <v>395.28598</v>
      </c>
      <c r="J217" s="2">
        <f t="shared" si="54"/>
        <v>386.87563999999998</v>
      </c>
      <c r="K217" s="2">
        <f t="shared" si="55"/>
        <v>378.46530000000001</v>
      </c>
      <c r="L217" s="10">
        <f t="shared" si="56"/>
        <v>3</v>
      </c>
      <c r="M217" s="73">
        <f t="shared" si="57"/>
        <v>3</v>
      </c>
      <c r="N217">
        <f t="shared" si="58"/>
        <v>3</v>
      </c>
      <c r="O217" s="12">
        <f t="shared" si="59"/>
        <v>194.61988304093569</v>
      </c>
      <c r="P217" s="11">
        <f t="shared" si="60"/>
        <v>24.891883040935681</v>
      </c>
      <c r="Q217" s="1">
        <f t="shared" si="61"/>
        <v>169.72800000000001</v>
      </c>
      <c r="S217" s="14" t="str">
        <f t="shared" si="62"/>
        <v>A</v>
      </c>
      <c r="U217" s="1">
        <f t="shared" si="63"/>
        <v>169.72800000000001</v>
      </c>
      <c r="V217" s="1">
        <f t="shared" si="64"/>
        <v>380.56400000000002</v>
      </c>
      <c r="W217" s="1">
        <f t="shared" si="65"/>
        <v>24.891883040935681</v>
      </c>
      <c r="X217" s="20">
        <f t="shared" si="66"/>
        <v>10.827969122807021</v>
      </c>
      <c r="Y217" s="22">
        <f t="shared" si="67"/>
        <v>3</v>
      </c>
      <c r="AA217" s="47"/>
    </row>
    <row r="218" spans="1:27" hidden="1" x14ac:dyDescent="0.25">
      <c r="A218" s="57" t="s">
        <v>8281</v>
      </c>
      <c r="B218" s="1">
        <v>156.928</v>
      </c>
      <c r="C218" s="1">
        <v>156.672</v>
      </c>
      <c r="D218" s="1">
        <v>420.47800000000001</v>
      </c>
      <c r="E218" s="1">
        <v>380.31599999999997</v>
      </c>
      <c r="G218" s="1">
        <f t="shared" si="51"/>
        <v>40.162000000000035</v>
      </c>
      <c r="H218" s="1">
        <f t="shared" si="52"/>
        <v>0.25600000000000023</v>
      </c>
      <c r="I218" s="2">
        <f t="shared" si="53"/>
        <v>395.24932000000001</v>
      </c>
      <c r="J218" s="2">
        <f t="shared" si="54"/>
        <v>386.83976000000001</v>
      </c>
      <c r="K218" s="2">
        <f t="shared" si="55"/>
        <v>378.43020000000001</v>
      </c>
      <c r="L218" s="10">
        <f t="shared" si="56"/>
        <v>3</v>
      </c>
      <c r="M218" s="73" t="str">
        <f t="shared" si="57"/>
        <v/>
      </c>
      <c r="N218">
        <f t="shared" si="58"/>
        <v>3</v>
      </c>
      <c r="O218" s="12">
        <f t="shared" si="59"/>
        <v>179.94266712532965</v>
      </c>
      <c r="P218" s="11">
        <f t="shared" si="60"/>
        <v>23.014667125329652</v>
      </c>
      <c r="Q218" s="1">
        <f t="shared" si="61"/>
        <v>156.928</v>
      </c>
      <c r="S218" s="14" t="str">
        <f t="shared" si="62"/>
        <v>A</v>
      </c>
      <c r="U218" s="1">
        <f t="shared" si="63"/>
        <v>156.928</v>
      </c>
      <c r="V218" s="1">
        <f t="shared" si="64"/>
        <v>380.31599999999997</v>
      </c>
      <c r="W218" s="1">
        <f t="shared" si="65"/>
        <v>23.014667125329652</v>
      </c>
      <c r="X218" s="20">
        <f t="shared" si="66"/>
        <v>10.011380199518399</v>
      </c>
      <c r="Y218" s="22">
        <f t="shared" si="67"/>
        <v>3</v>
      </c>
      <c r="AA218" s="47"/>
    </row>
    <row r="219" spans="1:27" hidden="1" x14ac:dyDescent="0.25">
      <c r="A219" s="57" t="s">
        <v>8282</v>
      </c>
      <c r="B219" s="1">
        <v>150.14400000000001</v>
      </c>
      <c r="C219" s="1">
        <v>149.76</v>
      </c>
      <c r="D219" s="1">
        <v>420.73200000000003</v>
      </c>
      <c r="E219" s="1">
        <v>380.565</v>
      </c>
      <c r="G219" s="1">
        <f t="shared" si="51"/>
        <v>40.16700000000003</v>
      </c>
      <c r="H219" s="1">
        <f t="shared" si="52"/>
        <v>0.38400000000001455</v>
      </c>
      <c r="I219" s="2">
        <f t="shared" si="53"/>
        <v>395.48808000000002</v>
      </c>
      <c r="J219" s="2">
        <f t="shared" si="54"/>
        <v>387.07344000000001</v>
      </c>
      <c r="K219" s="2">
        <f t="shared" si="55"/>
        <v>378.65880000000004</v>
      </c>
      <c r="L219" s="10">
        <f t="shared" si="56"/>
        <v>3</v>
      </c>
      <c r="M219" s="73" t="str">
        <f t="shared" si="57"/>
        <v/>
      </c>
      <c r="N219">
        <f t="shared" si="58"/>
        <v>3</v>
      </c>
      <c r="O219" s="12">
        <f t="shared" si="59"/>
        <v>172.16374269005848</v>
      </c>
      <c r="P219" s="11">
        <f t="shared" si="60"/>
        <v>22.019742690058479</v>
      </c>
      <c r="Q219" s="1">
        <f t="shared" si="61"/>
        <v>150.14400000000001</v>
      </c>
      <c r="S219" s="14" t="str">
        <f t="shared" si="62"/>
        <v>A</v>
      </c>
      <c r="U219" s="1">
        <f t="shared" si="63"/>
        <v>150.14400000000001</v>
      </c>
      <c r="V219" s="1">
        <f t="shared" si="64"/>
        <v>380.565</v>
      </c>
      <c r="W219" s="1">
        <f t="shared" si="65"/>
        <v>22.019742690058479</v>
      </c>
      <c r="X219" s="20">
        <f t="shared" si="66"/>
        <v>9.5785880701754387</v>
      </c>
      <c r="Y219" s="22">
        <f t="shared" si="67"/>
        <v>3</v>
      </c>
      <c r="AA219" s="47"/>
    </row>
    <row r="220" spans="1:27" hidden="1" x14ac:dyDescent="0.25">
      <c r="A220" s="57" t="s">
        <v>8283</v>
      </c>
      <c r="B220" s="1">
        <v>154.624</v>
      </c>
      <c r="C220" s="1">
        <v>154.11199999999999</v>
      </c>
      <c r="D220" s="1">
        <v>421.04199999999997</v>
      </c>
      <c r="E220" s="1">
        <v>380.827</v>
      </c>
      <c r="G220" s="1">
        <f t="shared" si="51"/>
        <v>40.214999999999975</v>
      </c>
      <c r="H220" s="1">
        <f t="shared" si="52"/>
        <v>0.51200000000000045</v>
      </c>
      <c r="I220" s="2">
        <f t="shared" si="53"/>
        <v>395.77947999999998</v>
      </c>
      <c r="J220" s="2">
        <f t="shared" si="54"/>
        <v>387.35863999999998</v>
      </c>
      <c r="K220" s="2">
        <f t="shared" si="55"/>
        <v>378.93779999999998</v>
      </c>
      <c r="L220" s="10">
        <f t="shared" si="56"/>
        <v>3</v>
      </c>
      <c r="M220" s="73" t="str">
        <f t="shared" si="57"/>
        <v/>
      </c>
      <c r="N220">
        <f t="shared" si="58"/>
        <v>3</v>
      </c>
      <c r="O220" s="12">
        <f t="shared" si="59"/>
        <v>177.30076826052058</v>
      </c>
      <c r="P220" s="11">
        <f t="shared" si="60"/>
        <v>22.676768260520589</v>
      </c>
      <c r="Q220" s="1">
        <f t="shared" si="61"/>
        <v>154.624</v>
      </c>
      <c r="S220" s="14" t="str">
        <f t="shared" si="62"/>
        <v>A</v>
      </c>
      <c r="U220" s="1">
        <f t="shared" si="63"/>
        <v>154.624</v>
      </c>
      <c r="V220" s="1">
        <f t="shared" si="64"/>
        <v>380.827</v>
      </c>
      <c r="W220" s="1">
        <f t="shared" si="65"/>
        <v>22.676768260520589</v>
      </c>
      <c r="X220" s="20">
        <f t="shared" si="66"/>
        <v>9.8643941933264561</v>
      </c>
      <c r="Y220" s="22">
        <f t="shared" si="67"/>
        <v>3</v>
      </c>
      <c r="AA220" s="47"/>
    </row>
    <row r="221" spans="1:27" hidden="1" x14ac:dyDescent="0.25">
      <c r="A221" s="57" t="s">
        <v>8284</v>
      </c>
      <c r="B221" s="1">
        <v>152.19200000000001</v>
      </c>
      <c r="C221" s="1">
        <v>151.80799999999999</v>
      </c>
      <c r="D221" s="1">
        <v>422.88400000000001</v>
      </c>
      <c r="E221" s="1">
        <v>382.50400000000002</v>
      </c>
      <c r="G221" s="1">
        <f t="shared" si="51"/>
        <v>40.379999999999995</v>
      </c>
      <c r="H221" s="1">
        <f t="shared" si="52"/>
        <v>0.38400000000001455</v>
      </c>
      <c r="I221" s="2">
        <f t="shared" si="53"/>
        <v>397.51096000000001</v>
      </c>
      <c r="J221" s="2">
        <f t="shared" si="54"/>
        <v>389.05328000000003</v>
      </c>
      <c r="K221" s="2">
        <f t="shared" si="55"/>
        <v>380.59559999999999</v>
      </c>
      <c r="L221" s="10">
        <f t="shared" si="56"/>
        <v>3</v>
      </c>
      <c r="M221" s="73" t="str">
        <f t="shared" si="57"/>
        <v/>
      </c>
      <c r="N221">
        <f t="shared" si="58"/>
        <v>3</v>
      </c>
      <c r="O221" s="12">
        <f t="shared" si="59"/>
        <v>174.51209723655543</v>
      </c>
      <c r="P221" s="11">
        <f t="shared" si="60"/>
        <v>22.320097236555426</v>
      </c>
      <c r="Q221" s="1">
        <f t="shared" si="61"/>
        <v>152.19200000000001</v>
      </c>
      <c r="S221" s="14" t="str">
        <f t="shared" si="62"/>
        <v>A</v>
      </c>
      <c r="U221" s="1">
        <f t="shared" si="63"/>
        <v>152.19200000000001</v>
      </c>
      <c r="V221" s="1">
        <f t="shared" si="64"/>
        <v>382.50400000000002</v>
      </c>
      <c r="W221" s="1">
        <f t="shared" si="65"/>
        <v>22.320097236555426</v>
      </c>
      <c r="X221" s="20">
        <f t="shared" si="66"/>
        <v>9.7092422979016106</v>
      </c>
      <c r="Y221" s="22">
        <f t="shared" si="67"/>
        <v>3</v>
      </c>
      <c r="AA221" s="47"/>
    </row>
    <row r="222" spans="1:27" hidden="1" x14ac:dyDescent="0.25">
      <c r="A222" s="57" t="s">
        <v>8285</v>
      </c>
      <c r="B222" s="1">
        <v>156.416</v>
      </c>
      <c r="C222" s="1">
        <v>156.03200000000001</v>
      </c>
      <c r="D222" s="1">
        <v>420.83300000000003</v>
      </c>
      <c r="E222" s="1">
        <v>383.26</v>
      </c>
      <c r="G222" s="1">
        <f t="shared" si="51"/>
        <v>37.573000000000036</v>
      </c>
      <c r="H222" s="1">
        <f t="shared" si="52"/>
        <v>0.38399999999998613</v>
      </c>
      <c r="I222" s="2">
        <f t="shared" si="53"/>
        <v>395.58302000000003</v>
      </c>
      <c r="J222" s="2">
        <f t="shared" si="54"/>
        <v>387.16636000000005</v>
      </c>
      <c r="K222" s="2">
        <f t="shared" si="55"/>
        <v>378.74970000000002</v>
      </c>
      <c r="L222" s="10">
        <f t="shared" si="56"/>
        <v>2</v>
      </c>
      <c r="M222" s="73">
        <f t="shared" si="57"/>
        <v>2</v>
      </c>
      <c r="N222">
        <f t="shared" si="58"/>
        <v>2</v>
      </c>
      <c r="O222" s="12">
        <f t="shared" si="59"/>
        <v>171.52757977848449</v>
      </c>
      <c r="P222" s="11">
        <f t="shared" si="60"/>
        <v>15.111579778484497</v>
      </c>
      <c r="Q222" s="1">
        <f t="shared" si="61"/>
        <v>156.416</v>
      </c>
      <c r="S222" s="14" t="str">
        <f t="shared" si="62"/>
        <v>A</v>
      </c>
      <c r="U222" s="1">
        <f t="shared" si="63"/>
        <v>156.416</v>
      </c>
      <c r="V222" s="1">
        <f t="shared" si="64"/>
        <v>383.26</v>
      </c>
      <c r="W222" s="1">
        <f t="shared" si="65"/>
        <v>15.111579778484497</v>
      </c>
      <c r="X222" s="20">
        <f t="shared" si="66"/>
        <v>6.5735372036407567</v>
      </c>
      <c r="Y222" s="22">
        <f t="shared" si="67"/>
        <v>2</v>
      </c>
      <c r="AA222" s="47"/>
    </row>
    <row r="223" spans="1:27" hidden="1" x14ac:dyDescent="0.25">
      <c r="A223" s="57" t="s">
        <v>8286</v>
      </c>
      <c r="B223" s="1">
        <v>141.952</v>
      </c>
      <c r="C223" s="1">
        <v>141.696</v>
      </c>
      <c r="D223" s="1">
        <v>420.67399999999998</v>
      </c>
      <c r="E223" s="1">
        <v>380.964</v>
      </c>
      <c r="G223" s="1">
        <f t="shared" si="51"/>
        <v>39.70999999999998</v>
      </c>
      <c r="H223" s="1">
        <f t="shared" si="52"/>
        <v>0.25600000000000023</v>
      </c>
      <c r="I223" s="2">
        <f t="shared" si="53"/>
        <v>395.43356</v>
      </c>
      <c r="J223" s="2">
        <f t="shared" si="54"/>
        <v>387.02008000000001</v>
      </c>
      <c r="K223" s="2">
        <f t="shared" si="55"/>
        <v>378.60659999999996</v>
      </c>
      <c r="L223" s="10">
        <f t="shared" si="56"/>
        <v>3</v>
      </c>
      <c r="M223" s="73">
        <f t="shared" si="57"/>
        <v>3</v>
      </c>
      <c r="N223">
        <f t="shared" si="58"/>
        <v>3</v>
      </c>
      <c r="O223" s="12">
        <f t="shared" si="59"/>
        <v>162.77032450407063</v>
      </c>
      <c r="P223" s="11">
        <f t="shared" si="60"/>
        <v>20.818324504070631</v>
      </c>
      <c r="Q223" s="1">
        <f t="shared" si="61"/>
        <v>141.952</v>
      </c>
      <c r="S223" s="14" t="str">
        <f t="shared" si="62"/>
        <v>A</v>
      </c>
      <c r="U223" s="1">
        <f t="shared" si="63"/>
        <v>141.952</v>
      </c>
      <c r="V223" s="1">
        <f t="shared" si="64"/>
        <v>380.964</v>
      </c>
      <c r="W223" s="1">
        <f t="shared" si="65"/>
        <v>20.818324504070631</v>
      </c>
      <c r="X223" s="20">
        <f t="shared" si="66"/>
        <v>9.0559711592707242</v>
      </c>
      <c r="Y223" s="22">
        <f t="shared" si="67"/>
        <v>3</v>
      </c>
      <c r="AA223" s="47"/>
    </row>
    <row r="224" spans="1:27" hidden="1" x14ac:dyDescent="0.25">
      <c r="A224" s="57" t="s">
        <v>8287</v>
      </c>
      <c r="B224" s="1">
        <v>108.16</v>
      </c>
      <c r="C224" s="1">
        <v>107.904</v>
      </c>
      <c r="D224" s="1">
        <v>421.53899999999999</v>
      </c>
      <c r="E224" s="1">
        <v>381.49599999999998</v>
      </c>
      <c r="G224" s="1">
        <f t="shared" si="51"/>
        <v>40.043000000000006</v>
      </c>
      <c r="H224" s="1">
        <f t="shared" si="52"/>
        <v>0.25600000000000023</v>
      </c>
      <c r="I224" s="2">
        <f t="shared" si="53"/>
        <v>396.24665999999996</v>
      </c>
      <c r="J224" s="2">
        <f t="shared" si="54"/>
        <v>387.81587999999999</v>
      </c>
      <c r="K224" s="2">
        <f t="shared" si="55"/>
        <v>379.38509999999997</v>
      </c>
      <c r="L224" s="10">
        <f t="shared" si="56"/>
        <v>3</v>
      </c>
      <c r="M224" s="73" t="str">
        <f t="shared" si="57"/>
        <v/>
      </c>
      <c r="N224">
        <f t="shared" si="58"/>
        <v>3</v>
      </c>
      <c r="O224" s="12">
        <f t="shared" si="59"/>
        <v>124.02247448687076</v>
      </c>
      <c r="P224" s="11">
        <f t="shared" si="60"/>
        <v>15.862474486870767</v>
      </c>
      <c r="Q224" s="1">
        <f t="shared" si="61"/>
        <v>108.16</v>
      </c>
      <c r="S224" s="14" t="str">
        <f t="shared" si="62"/>
        <v>A</v>
      </c>
      <c r="U224" s="1">
        <f t="shared" si="63"/>
        <v>108.16</v>
      </c>
      <c r="V224" s="1">
        <f t="shared" si="64"/>
        <v>381.49599999999998</v>
      </c>
      <c r="W224" s="1">
        <f t="shared" si="65"/>
        <v>15.862474486870767</v>
      </c>
      <c r="X224" s="20">
        <f t="shared" si="66"/>
        <v>6.9001764017887837</v>
      </c>
      <c r="Y224" s="22">
        <f t="shared" si="67"/>
        <v>3</v>
      </c>
      <c r="AA224" s="47"/>
    </row>
    <row r="225" spans="1:34" x14ac:dyDescent="0.25">
      <c r="A225" s="57" t="s">
        <v>8288</v>
      </c>
      <c r="B225" s="1">
        <v>88.831999999999994</v>
      </c>
      <c r="C225" s="1">
        <v>88.447999999999993</v>
      </c>
      <c r="D225" s="1">
        <v>421.21300000000002</v>
      </c>
      <c r="E225" s="1">
        <v>381.27699999999999</v>
      </c>
      <c r="G225" s="1">
        <f t="shared" si="51"/>
        <v>39.936000000000035</v>
      </c>
      <c r="H225" s="1">
        <f t="shared" si="52"/>
        <v>0.38400000000000034</v>
      </c>
      <c r="I225" s="2">
        <f t="shared" si="53"/>
        <v>395.94022000000001</v>
      </c>
      <c r="J225" s="2">
        <f t="shared" si="54"/>
        <v>387.51596000000001</v>
      </c>
      <c r="K225" s="2">
        <f t="shared" si="55"/>
        <v>379.0917</v>
      </c>
      <c r="L225" s="10">
        <f t="shared" si="56"/>
        <v>3</v>
      </c>
      <c r="M225" s="73" t="str">
        <f t="shared" si="57"/>
        <v/>
      </c>
      <c r="N225">
        <f t="shared" si="58"/>
        <v>3</v>
      </c>
      <c r="O225" s="12">
        <f t="shared" si="59"/>
        <v>101.85987845430569</v>
      </c>
      <c r="P225" s="11">
        <f t="shared" si="60"/>
        <v>13.027878454305693</v>
      </c>
      <c r="Q225" s="1">
        <f t="shared" si="61"/>
        <v>88.831999999999994</v>
      </c>
      <c r="S225" s="14" t="str">
        <f t="shared" si="62"/>
        <v>A</v>
      </c>
      <c r="U225" s="1">
        <f t="shared" si="63"/>
        <v>88.831999999999994</v>
      </c>
      <c r="V225" s="1">
        <f t="shared" si="64"/>
        <v>381.27699999999999</v>
      </c>
      <c r="W225" s="1">
        <f t="shared" si="65"/>
        <v>13.027878454305693</v>
      </c>
      <c r="X225" s="20">
        <f t="shared" si="66"/>
        <v>5.667127127622976</v>
      </c>
      <c r="Y225" s="22">
        <f t="shared" si="67"/>
        <v>3</v>
      </c>
      <c r="Z225" s="32" t="s">
        <v>40</v>
      </c>
      <c r="AA225" s="47"/>
      <c r="AB225" s="32" t="str">
        <f>A225</f>
        <v>2025-12-10 00:00:00</v>
      </c>
      <c r="AC225" s="1">
        <f>SUM(U225:U248)</f>
        <v>3687.68</v>
      </c>
      <c r="AD225" s="1">
        <f>AVERAGE(V225:V248)</f>
        <v>381.49979166666668</v>
      </c>
      <c r="AE225" s="1">
        <f>SUM(W225:W248)</f>
        <v>445.44218941441358</v>
      </c>
      <c r="AF225" s="1">
        <f>SUM(X225:X248)</f>
        <v>193.76735239526994</v>
      </c>
      <c r="AG225" s="35">
        <f>AVERAGE(Y225:Y248)</f>
        <v>2.5833333333333335</v>
      </c>
      <c r="AH225" s="37">
        <f>DAY(A225)</f>
        <v>10</v>
      </c>
    </row>
    <row r="226" spans="1:34" hidden="1" x14ac:dyDescent="0.25">
      <c r="A226" s="57" t="s">
        <v>8289</v>
      </c>
      <c r="B226" s="1">
        <v>90.24</v>
      </c>
      <c r="C226" s="1">
        <v>90.111999999999995</v>
      </c>
      <c r="D226" s="1">
        <v>421.91500000000002</v>
      </c>
      <c r="E226" s="1">
        <v>381.91199999999998</v>
      </c>
      <c r="G226" s="1">
        <f t="shared" si="51"/>
        <v>40.003000000000043</v>
      </c>
      <c r="H226" s="1">
        <f t="shared" si="52"/>
        <v>0.12800000000000011</v>
      </c>
      <c r="I226" s="2">
        <f t="shared" si="53"/>
        <v>396.6001</v>
      </c>
      <c r="J226" s="2">
        <f t="shared" si="54"/>
        <v>388.16180000000003</v>
      </c>
      <c r="K226" s="2">
        <f t="shared" si="55"/>
        <v>379.7235</v>
      </c>
      <c r="L226" s="10">
        <f t="shared" si="56"/>
        <v>3</v>
      </c>
      <c r="M226" s="73" t="str">
        <f t="shared" si="57"/>
        <v/>
      </c>
      <c r="N226">
        <f t="shared" si="58"/>
        <v>3</v>
      </c>
      <c r="O226" s="12">
        <f t="shared" si="59"/>
        <v>103.47437220502235</v>
      </c>
      <c r="P226" s="11">
        <f t="shared" si="60"/>
        <v>13.234372205022353</v>
      </c>
      <c r="Q226" s="1">
        <f t="shared" si="61"/>
        <v>90.24</v>
      </c>
      <c r="S226" s="14" t="str">
        <f t="shared" si="62"/>
        <v>A</v>
      </c>
      <c r="U226" s="1">
        <f t="shared" si="63"/>
        <v>90.24</v>
      </c>
      <c r="V226" s="1">
        <f t="shared" si="64"/>
        <v>381.91199999999998</v>
      </c>
      <c r="W226" s="1">
        <f t="shared" si="65"/>
        <v>13.234372205022353</v>
      </c>
      <c r="X226" s="20">
        <f t="shared" si="66"/>
        <v>5.7569519091847239</v>
      </c>
      <c r="Y226" s="22">
        <f t="shared" si="67"/>
        <v>3</v>
      </c>
      <c r="AA226" s="47"/>
    </row>
    <row r="227" spans="1:34" hidden="1" x14ac:dyDescent="0.25">
      <c r="A227" s="57" t="s">
        <v>8290</v>
      </c>
      <c r="B227" s="1">
        <v>91.647999999999996</v>
      </c>
      <c r="C227" s="1">
        <v>91.263999999999996</v>
      </c>
      <c r="D227" s="1">
        <v>421.67700000000002</v>
      </c>
      <c r="E227" s="1">
        <v>381.68299999999999</v>
      </c>
      <c r="G227" s="1">
        <f t="shared" si="51"/>
        <v>39.994000000000028</v>
      </c>
      <c r="H227" s="1">
        <f t="shared" si="52"/>
        <v>0.38400000000000034</v>
      </c>
      <c r="I227" s="2">
        <f t="shared" si="53"/>
        <v>396.37638000000004</v>
      </c>
      <c r="J227" s="2">
        <f t="shared" si="54"/>
        <v>387.94284000000005</v>
      </c>
      <c r="K227" s="2">
        <f t="shared" si="55"/>
        <v>379.5093</v>
      </c>
      <c r="L227" s="10">
        <f t="shared" si="56"/>
        <v>3</v>
      </c>
      <c r="M227" s="73" t="str">
        <f t="shared" si="57"/>
        <v/>
      </c>
      <c r="N227">
        <f t="shared" si="58"/>
        <v>3</v>
      </c>
      <c r="O227" s="12">
        <f t="shared" si="59"/>
        <v>105.08886595573901</v>
      </c>
      <c r="P227" s="11">
        <f t="shared" si="60"/>
        <v>13.440865955739014</v>
      </c>
      <c r="Q227" s="1">
        <f t="shared" si="61"/>
        <v>91.647999999999996</v>
      </c>
      <c r="S227" s="14" t="str">
        <f t="shared" si="62"/>
        <v>A</v>
      </c>
      <c r="U227" s="1">
        <f t="shared" si="63"/>
        <v>91.647999999999996</v>
      </c>
      <c r="V227" s="1">
        <f t="shared" si="64"/>
        <v>381.68299999999999</v>
      </c>
      <c r="W227" s="1">
        <f t="shared" si="65"/>
        <v>13.440865955739014</v>
      </c>
      <c r="X227" s="20">
        <f t="shared" si="66"/>
        <v>5.8467766907464709</v>
      </c>
      <c r="Y227" s="22">
        <f t="shared" si="67"/>
        <v>3</v>
      </c>
      <c r="AA227" s="47"/>
    </row>
    <row r="228" spans="1:34" hidden="1" x14ac:dyDescent="0.25">
      <c r="A228" s="57" t="s">
        <v>8291</v>
      </c>
      <c r="B228" s="1">
        <v>85.248000000000005</v>
      </c>
      <c r="C228" s="1">
        <v>84.992000000000004</v>
      </c>
      <c r="D228" s="1">
        <v>420.80500000000001</v>
      </c>
      <c r="E228" s="1">
        <v>380.91300000000001</v>
      </c>
      <c r="G228" s="1">
        <f t="shared" si="51"/>
        <v>39.891999999999996</v>
      </c>
      <c r="H228" s="1">
        <f t="shared" si="52"/>
        <v>0.25600000000000023</v>
      </c>
      <c r="I228" s="2">
        <f t="shared" si="53"/>
        <v>395.55669999999998</v>
      </c>
      <c r="J228" s="2">
        <f t="shared" si="54"/>
        <v>387.14060000000001</v>
      </c>
      <c r="K228" s="2">
        <f t="shared" si="55"/>
        <v>378.72450000000003</v>
      </c>
      <c r="L228" s="10">
        <f t="shared" si="56"/>
        <v>3</v>
      </c>
      <c r="M228" s="73" t="str">
        <f t="shared" si="57"/>
        <v/>
      </c>
      <c r="N228">
        <f t="shared" si="58"/>
        <v>3</v>
      </c>
      <c r="O228" s="12">
        <f t="shared" si="59"/>
        <v>97.750257997936018</v>
      </c>
      <c r="P228" s="11">
        <f t="shared" si="60"/>
        <v>12.502257997936013</v>
      </c>
      <c r="Q228" s="1">
        <f t="shared" si="61"/>
        <v>85.248000000000005</v>
      </c>
      <c r="S228" s="14" t="str">
        <f t="shared" si="62"/>
        <v>A</v>
      </c>
      <c r="U228" s="1">
        <f t="shared" si="63"/>
        <v>85.248000000000005</v>
      </c>
      <c r="V228" s="1">
        <f t="shared" si="64"/>
        <v>380.91300000000001</v>
      </c>
      <c r="W228" s="1">
        <f t="shared" si="65"/>
        <v>12.502257997936013</v>
      </c>
      <c r="X228" s="20">
        <f t="shared" si="66"/>
        <v>5.4384822291021653</v>
      </c>
      <c r="Y228" s="22">
        <f t="shared" si="67"/>
        <v>3</v>
      </c>
      <c r="AA228" s="47"/>
    </row>
    <row r="229" spans="1:34" hidden="1" x14ac:dyDescent="0.25">
      <c r="A229" s="57" t="s">
        <v>8292</v>
      </c>
      <c r="B229" s="1">
        <v>96.128</v>
      </c>
      <c r="C229" s="1">
        <v>96</v>
      </c>
      <c r="D229" s="1">
        <v>419.85899999999998</v>
      </c>
      <c r="E229" s="1">
        <v>380.03699999999998</v>
      </c>
      <c r="G229" s="1">
        <f t="shared" si="51"/>
        <v>39.822000000000003</v>
      </c>
      <c r="H229" s="1">
        <f t="shared" si="52"/>
        <v>0.12800000000000011</v>
      </c>
      <c r="I229" s="2">
        <f t="shared" si="53"/>
        <v>394.66746000000001</v>
      </c>
      <c r="J229" s="2">
        <f t="shared" si="54"/>
        <v>386.27027999999996</v>
      </c>
      <c r="K229" s="2">
        <f t="shared" si="55"/>
        <v>377.87309999999997</v>
      </c>
      <c r="L229" s="10">
        <f t="shared" si="56"/>
        <v>3</v>
      </c>
      <c r="M229" s="73" t="str">
        <f t="shared" si="57"/>
        <v/>
      </c>
      <c r="N229">
        <f t="shared" si="58"/>
        <v>3</v>
      </c>
      <c r="O229" s="12">
        <f t="shared" si="59"/>
        <v>110.22589152620112</v>
      </c>
      <c r="P229" s="11">
        <f t="shared" si="60"/>
        <v>14.097891526201124</v>
      </c>
      <c r="Q229" s="1">
        <f t="shared" si="61"/>
        <v>96.128</v>
      </c>
      <c r="S229" s="14" t="str">
        <f t="shared" si="62"/>
        <v>A</v>
      </c>
      <c r="U229" s="1">
        <f t="shared" si="63"/>
        <v>96.128</v>
      </c>
      <c r="V229" s="1">
        <f t="shared" si="64"/>
        <v>380.03699999999998</v>
      </c>
      <c r="W229" s="1">
        <f t="shared" si="65"/>
        <v>14.097891526201124</v>
      </c>
      <c r="X229" s="20">
        <f t="shared" si="66"/>
        <v>6.1325828138974892</v>
      </c>
      <c r="Y229" s="22">
        <f t="shared" si="67"/>
        <v>3</v>
      </c>
      <c r="AA229" s="47"/>
    </row>
    <row r="230" spans="1:34" hidden="1" x14ac:dyDescent="0.25">
      <c r="A230" s="57" t="s">
        <v>8293</v>
      </c>
      <c r="B230" s="1">
        <v>115.712</v>
      </c>
      <c r="C230" s="1">
        <v>115.456</v>
      </c>
      <c r="D230" s="1">
        <v>418.71800000000002</v>
      </c>
      <c r="E230" s="1">
        <v>380.13</v>
      </c>
      <c r="G230" s="1">
        <f t="shared" si="51"/>
        <v>38.588000000000022</v>
      </c>
      <c r="H230" s="1">
        <f t="shared" si="52"/>
        <v>0.25600000000000023</v>
      </c>
      <c r="I230" s="2">
        <f t="shared" si="53"/>
        <v>393.59492</v>
      </c>
      <c r="J230" s="2">
        <f t="shared" si="54"/>
        <v>385.22056000000003</v>
      </c>
      <c r="K230" s="2">
        <f t="shared" si="55"/>
        <v>376.84620000000001</v>
      </c>
      <c r="L230" s="10">
        <f t="shared" si="56"/>
        <v>3</v>
      </c>
      <c r="M230" s="73" t="str">
        <f t="shared" si="57"/>
        <v/>
      </c>
      <c r="N230">
        <f t="shared" si="58"/>
        <v>3</v>
      </c>
      <c r="O230" s="12">
        <f t="shared" si="59"/>
        <v>132.68203187707832</v>
      </c>
      <c r="P230" s="11">
        <f t="shared" si="60"/>
        <v>16.970031877078313</v>
      </c>
      <c r="Q230" s="1">
        <f t="shared" si="61"/>
        <v>115.712</v>
      </c>
      <c r="S230" s="14" t="str">
        <f t="shared" si="62"/>
        <v>A</v>
      </c>
      <c r="U230" s="1">
        <f t="shared" si="63"/>
        <v>115.712</v>
      </c>
      <c r="V230" s="1">
        <f t="shared" si="64"/>
        <v>380.13</v>
      </c>
      <c r="W230" s="1">
        <f t="shared" si="65"/>
        <v>16.970031877078313</v>
      </c>
      <c r="X230" s="20">
        <f t="shared" si="66"/>
        <v>7.3819638665290661</v>
      </c>
      <c r="Y230" s="22">
        <f t="shared" si="67"/>
        <v>3</v>
      </c>
      <c r="AA230" s="47"/>
    </row>
    <row r="231" spans="1:34" hidden="1" x14ac:dyDescent="0.25">
      <c r="A231" s="57" t="s">
        <v>8294</v>
      </c>
      <c r="B231" s="1">
        <v>170.88</v>
      </c>
      <c r="C231" s="1">
        <v>170.49600000000001</v>
      </c>
      <c r="D231" s="1">
        <v>416.834</v>
      </c>
      <c r="E231" s="1">
        <v>381.70600000000002</v>
      </c>
      <c r="G231" s="1">
        <f t="shared" si="51"/>
        <v>35.127999999999986</v>
      </c>
      <c r="H231" s="1">
        <f t="shared" si="52"/>
        <v>0.38399999999998613</v>
      </c>
      <c r="I231" s="2">
        <f t="shared" si="53"/>
        <v>391.82396</v>
      </c>
      <c r="J231" s="2">
        <f t="shared" si="54"/>
        <v>383.48728</v>
      </c>
      <c r="K231" s="2">
        <f t="shared" si="55"/>
        <v>375.1506</v>
      </c>
      <c r="L231" s="10">
        <f t="shared" si="56"/>
        <v>2</v>
      </c>
      <c r="M231" s="73">
        <f t="shared" si="57"/>
        <v>2</v>
      </c>
      <c r="N231">
        <f t="shared" si="58"/>
        <v>2</v>
      </c>
      <c r="O231" s="12">
        <f t="shared" si="59"/>
        <v>187.38896808860619</v>
      </c>
      <c r="P231" s="11">
        <f t="shared" si="60"/>
        <v>16.508968088606196</v>
      </c>
      <c r="Q231" s="1">
        <f t="shared" si="61"/>
        <v>170.88</v>
      </c>
      <c r="S231" s="14" t="str">
        <f t="shared" si="62"/>
        <v>A</v>
      </c>
      <c r="U231" s="1">
        <f t="shared" si="63"/>
        <v>170.88</v>
      </c>
      <c r="V231" s="1">
        <f t="shared" si="64"/>
        <v>381.70600000000002</v>
      </c>
      <c r="W231" s="1">
        <f t="shared" si="65"/>
        <v>16.508968088606196</v>
      </c>
      <c r="X231" s="20">
        <f t="shared" si="66"/>
        <v>7.181401118543695</v>
      </c>
      <c r="Y231" s="22">
        <f t="shared" si="67"/>
        <v>2</v>
      </c>
      <c r="AA231" s="47"/>
    </row>
    <row r="232" spans="1:34" hidden="1" x14ac:dyDescent="0.25">
      <c r="A232" s="57" t="s">
        <v>8295</v>
      </c>
      <c r="B232" s="1">
        <v>198.52799999999999</v>
      </c>
      <c r="C232" s="1">
        <v>198.14400000000001</v>
      </c>
      <c r="D232" s="1">
        <v>415.233</v>
      </c>
      <c r="E232" s="1">
        <v>381.31700000000001</v>
      </c>
      <c r="G232" s="1">
        <f t="shared" si="51"/>
        <v>33.915999999999997</v>
      </c>
      <c r="H232" s="1">
        <f t="shared" si="52"/>
        <v>0.38399999999998613</v>
      </c>
      <c r="I232" s="2">
        <f t="shared" si="53"/>
        <v>390.31902000000002</v>
      </c>
      <c r="J232" s="2">
        <f t="shared" si="54"/>
        <v>382.01436000000001</v>
      </c>
      <c r="K232" s="2">
        <f t="shared" si="55"/>
        <v>373.7097</v>
      </c>
      <c r="L232" s="10">
        <f t="shared" si="56"/>
        <v>2</v>
      </c>
      <c r="M232" s="73" t="str">
        <f t="shared" si="57"/>
        <v/>
      </c>
      <c r="N232">
        <f t="shared" si="58"/>
        <v>2</v>
      </c>
      <c r="O232" s="12">
        <f t="shared" si="59"/>
        <v>217.70808202653799</v>
      </c>
      <c r="P232" s="11">
        <f t="shared" si="60"/>
        <v>19.180082026538003</v>
      </c>
      <c r="Q232" s="1">
        <f t="shared" si="61"/>
        <v>198.52799999999999</v>
      </c>
      <c r="S232" s="14" t="str">
        <f t="shared" si="62"/>
        <v>A</v>
      </c>
      <c r="U232" s="1">
        <f t="shared" si="63"/>
        <v>198.52799999999999</v>
      </c>
      <c r="V232" s="1">
        <f t="shared" si="64"/>
        <v>381.31700000000001</v>
      </c>
      <c r="W232" s="1">
        <f t="shared" si="65"/>
        <v>19.180082026538003</v>
      </c>
      <c r="X232" s="20">
        <f t="shared" si="66"/>
        <v>8.3433356815440316</v>
      </c>
      <c r="Y232" s="22">
        <f t="shared" si="67"/>
        <v>2</v>
      </c>
      <c r="AA232" s="47"/>
    </row>
    <row r="233" spans="1:34" hidden="1" x14ac:dyDescent="0.25">
      <c r="A233" s="57" t="s">
        <v>8296</v>
      </c>
      <c r="B233" s="1">
        <v>217.34399999999999</v>
      </c>
      <c r="C233" s="1">
        <v>216.83199999999999</v>
      </c>
      <c r="D233" s="1">
        <v>414.39699999999999</v>
      </c>
      <c r="E233" s="1">
        <v>380.48099999999999</v>
      </c>
      <c r="G233" s="1">
        <f t="shared" si="51"/>
        <v>33.915999999999997</v>
      </c>
      <c r="H233" s="1">
        <f t="shared" si="52"/>
        <v>0.51200000000000045</v>
      </c>
      <c r="I233" s="2">
        <f t="shared" si="53"/>
        <v>389.53318000000002</v>
      </c>
      <c r="J233" s="2">
        <f t="shared" si="54"/>
        <v>381.24523999999997</v>
      </c>
      <c r="K233" s="2">
        <f t="shared" si="55"/>
        <v>372.95729999999998</v>
      </c>
      <c r="L233" s="10">
        <f t="shared" si="56"/>
        <v>2</v>
      </c>
      <c r="M233" s="73" t="str">
        <f t="shared" si="57"/>
        <v/>
      </c>
      <c r="N233">
        <f t="shared" si="58"/>
        <v>2</v>
      </c>
      <c r="O233" s="12">
        <f t="shared" si="59"/>
        <v>238.34192345651934</v>
      </c>
      <c r="P233" s="11">
        <f t="shared" si="60"/>
        <v>20.997923456519345</v>
      </c>
      <c r="Q233" s="1">
        <f t="shared" si="61"/>
        <v>217.34399999999999</v>
      </c>
      <c r="S233" s="14" t="str">
        <f t="shared" si="62"/>
        <v>A</v>
      </c>
      <c r="U233" s="1">
        <f t="shared" si="63"/>
        <v>217.34399999999999</v>
      </c>
      <c r="V233" s="1">
        <f t="shared" si="64"/>
        <v>380.48099999999999</v>
      </c>
      <c r="W233" s="1">
        <f t="shared" si="65"/>
        <v>20.997923456519345</v>
      </c>
      <c r="X233" s="20">
        <f t="shared" si="66"/>
        <v>9.1340967035859144</v>
      </c>
      <c r="Y233" s="22">
        <f t="shared" si="67"/>
        <v>2</v>
      </c>
      <c r="AA233" s="47"/>
    </row>
    <row r="234" spans="1:34" hidden="1" x14ac:dyDescent="0.25">
      <c r="A234" s="57" t="s">
        <v>8297</v>
      </c>
      <c r="B234" s="1">
        <v>202.36799999999999</v>
      </c>
      <c r="C234" s="1">
        <v>201.98400000000001</v>
      </c>
      <c r="D234" s="1">
        <v>418.375</v>
      </c>
      <c r="E234" s="1">
        <v>384.21899999999999</v>
      </c>
      <c r="G234" s="1">
        <f t="shared" si="51"/>
        <v>34.156000000000006</v>
      </c>
      <c r="H234" s="1">
        <f t="shared" si="52"/>
        <v>0.38399999999998613</v>
      </c>
      <c r="I234" s="2">
        <f t="shared" si="53"/>
        <v>393.27249999999998</v>
      </c>
      <c r="J234" s="2">
        <f t="shared" si="54"/>
        <v>384.90499999999997</v>
      </c>
      <c r="K234" s="2">
        <f t="shared" si="55"/>
        <v>376.53750000000002</v>
      </c>
      <c r="L234" s="10">
        <f t="shared" si="56"/>
        <v>2</v>
      </c>
      <c r="M234" s="73" t="str">
        <f t="shared" si="57"/>
        <v/>
      </c>
      <c r="N234">
        <f t="shared" si="58"/>
        <v>2</v>
      </c>
      <c r="O234" s="12">
        <f t="shared" si="59"/>
        <v>221.91907007347297</v>
      </c>
      <c r="P234" s="11">
        <f t="shared" si="60"/>
        <v>19.551070073472971</v>
      </c>
      <c r="Q234" s="1">
        <f t="shared" si="61"/>
        <v>202.36799999999999</v>
      </c>
      <c r="S234" s="14" t="str">
        <f t="shared" si="62"/>
        <v>A</v>
      </c>
      <c r="U234" s="1">
        <f t="shared" si="63"/>
        <v>202.36799999999999</v>
      </c>
      <c r="V234" s="1">
        <f t="shared" si="64"/>
        <v>384.21899999999999</v>
      </c>
      <c r="W234" s="1">
        <f t="shared" si="65"/>
        <v>19.551070073472971</v>
      </c>
      <c r="X234" s="20">
        <f t="shared" si="66"/>
        <v>8.5047154819607425</v>
      </c>
      <c r="Y234" s="22">
        <f t="shared" si="67"/>
        <v>2</v>
      </c>
      <c r="AA234" s="47"/>
    </row>
    <row r="235" spans="1:34" hidden="1" x14ac:dyDescent="0.25">
      <c r="A235" s="57" t="s">
        <v>8298</v>
      </c>
      <c r="B235" s="1">
        <v>211.328</v>
      </c>
      <c r="C235" s="1">
        <v>210.816</v>
      </c>
      <c r="D235" s="1">
        <v>419.36900000000003</v>
      </c>
      <c r="E235" s="1">
        <v>381.13400000000001</v>
      </c>
      <c r="G235" s="1">
        <f t="shared" si="51"/>
        <v>38.235000000000014</v>
      </c>
      <c r="H235" s="1">
        <f t="shared" si="52"/>
        <v>0.51200000000000045</v>
      </c>
      <c r="I235" s="2">
        <f t="shared" si="53"/>
        <v>394.20686000000001</v>
      </c>
      <c r="J235" s="2">
        <f t="shared" si="54"/>
        <v>385.81948</v>
      </c>
      <c r="K235" s="2">
        <f t="shared" si="55"/>
        <v>377.43210000000005</v>
      </c>
      <c r="L235" s="10">
        <f t="shared" si="56"/>
        <v>2</v>
      </c>
      <c r="M235" s="73" t="str">
        <f t="shared" si="57"/>
        <v/>
      </c>
      <c r="N235">
        <f t="shared" si="58"/>
        <v>2</v>
      </c>
      <c r="O235" s="12">
        <f t="shared" si="59"/>
        <v>231.74470884965456</v>
      </c>
      <c r="P235" s="11">
        <f t="shared" si="60"/>
        <v>20.416708849654555</v>
      </c>
      <c r="Q235" s="1">
        <f t="shared" si="61"/>
        <v>211.328</v>
      </c>
      <c r="S235" s="14" t="str">
        <f t="shared" si="62"/>
        <v>A</v>
      </c>
      <c r="U235" s="1">
        <f t="shared" si="63"/>
        <v>211.328</v>
      </c>
      <c r="V235" s="1">
        <f t="shared" si="64"/>
        <v>381.13400000000001</v>
      </c>
      <c r="W235" s="1">
        <f t="shared" si="65"/>
        <v>20.416708849654555</v>
      </c>
      <c r="X235" s="20">
        <f t="shared" si="66"/>
        <v>8.8812683495997309</v>
      </c>
      <c r="Y235" s="22">
        <f t="shared" si="67"/>
        <v>2</v>
      </c>
      <c r="AA235" s="47"/>
    </row>
    <row r="236" spans="1:34" hidden="1" x14ac:dyDescent="0.25">
      <c r="A236" s="57" t="s">
        <v>8299</v>
      </c>
      <c r="B236" s="1">
        <v>207.10400000000001</v>
      </c>
      <c r="C236" s="1">
        <v>206.59200000000001</v>
      </c>
      <c r="D236" s="1">
        <v>418.52800000000002</v>
      </c>
      <c r="E236" s="1">
        <v>378.39100000000002</v>
      </c>
      <c r="G236" s="1">
        <f t="shared" si="51"/>
        <v>40.137</v>
      </c>
      <c r="H236" s="1">
        <f t="shared" si="52"/>
        <v>0.51200000000000045</v>
      </c>
      <c r="I236" s="2">
        <f t="shared" si="53"/>
        <v>393.41632000000004</v>
      </c>
      <c r="J236" s="2">
        <f t="shared" si="54"/>
        <v>385.04576000000003</v>
      </c>
      <c r="K236" s="2">
        <f t="shared" si="55"/>
        <v>376.67520000000002</v>
      </c>
      <c r="L236" s="10">
        <f t="shared" si="56"/>
        <v>3</v>
      </c>
      <c r="M236" s="73">
        <f t="shared" si="57"/>
        <v>3</v>
      </c>
      <c r="N236">
        <f t="shared" si="58"/>
        <v>3</v>
      </c>
      <c r="O236" s="12">
        <f t="shared" si="59"/>
        <v>237.47735351450524</v>
      </c>
      <c r="P236" s="11">
        <f t="shared" si="60"/>
        <v>30.373353514505226</v>
      </c>
      <c r="Q236" s="1">
        <f t="shared" si="61"/>
        <v>207.10400000000001</v>
      </c>
      <c r="S236" s="14" t="str">
        <f t="shared" si="62"/>
        <v>A</v>
      </c>
      <c r="U236" s="1">
        <f t="shared" si="63"/>
        <v>207.10400000000001</v>
      </c>
      <c r="V236" s="1">
        <f t="shared" si="64"/>
        <v>378.39100000000002</v>
      </c>
      <c r="W236" s="1">
        <f t="shared" si="65"/>
        <v>30.373353514505226</v>
      </c>
      <c r="X236" s="20">
        <f t="shared" si="66"/>
        <v>13.212408778809774</v>
      </c>
      <c r="Y236" s="22">
        <f t="shared" si="67"/>
        <v>3</v>
      </c>
      <c r="AA236" s="47"/>
    </row>
    <row r="237" spans="1:34" hidden="1" x14ac:dyDescent="0.25">
      <c r="A237" s="57" t="s">
        <v>8300</v>
      </c>
      <c r="B237" s="1">
        <v>188.672</v>
      </c>
      <c r="C237" s="1">
        <v>188.16</v>
      </c>
      <c r="D237" s="1">
        <v>418.55500000000001</v>
      </c>
      <c r="E237" s="1">
        <v>378.471</v>
      </c>
      <c r="G237" s="1">
        <f t="shared" si="51"/>
        <v>40.084000000000003</v>
      </c>
      <c r="H237" s="1">
        <f t="shared" si="52"/>
        <v>0.51200000000000045</v>
      </c>
      <c r="I237" s="2">
        <f t="shared" si="53"/>
        <v>393.44170000000003</v>
      </c>
      <c r="J237" s="2">
        <f t="shared" si="54"/>
        <v>385.07060000000001</v>
      </c>
      <c r="K237" s="2">
        <f t="shared" si="55"/>
        <v>376.6995</v>
      </c>
      <c r="L237" s="10">
        <f t="shared" si="56"/>
        <v>3</v>
      </c>
      <c r="M237" s="73" t="str">
        <f t="shared" si="57"/>
        <v/>
      </c>
      <c r="N237">
        <f t="shared" si="58"/>
        <v>3</v>
      </c>
      <c r="O237" s="12">
        <f t="shared" si="59"/>
        <v>216.34216259603255</v>
      </c>
      <c r="P237" s="11">
        <f t="shared" si="60"/>
        <v>27.670162596032554</v>
      </c>
      <c r="Q237" s="1">
        <f t="shared" si="61"/>
        <v>188.672</v>
      </c>
      <c r="S237" s="14" t="str">
        <f t="shared" si="62"/>
        <v>A</v>
      </c>
      <c r="U237" s="1">
        <f t="shared" si="63"/>
        <v>188.672</v>
      </c>
      <c r="V237" s="1">
        <f t="shared" si="64"/>
        <v>378.471</v>
      </c>
      <c r="W237" s="1">
        <f t="shared" si="65"/>
        <v>27.670162596032554</v>
      </c>
      <c r="X237" s="20">
        <f t="shared" si="66"/>
        <v>12.036520729274161</v>
      </c>
      <c r="Y237" s="22">
        <f t="shared" si="67"/>
        <v>3</v>
      </c>
      <c r="AA237" s="47"/>
    </row>
    <row r="238" spans="1:34" hidden="1" x14ac:dyDescent="0.25">
      <c r="A238" s="57" t="s">
        <v>8301</v>
      </c>
      <c r="B238" s="1">
        <v>200.96</v>
      </c>
      <c r="C238" s="1">
        <v>200.44800000000001</v>
      </c>
      <c r="D238" s="1">
        <v>417.16699999999997</v>
      </c>
      <c r="E238" s="1">
        <v>382.21300000000002</v>
      </c>
      <c r="G238" s="1">
        <f t="shared" si="51"/>
        <v>34.953999999999951</v>
      </c>
      <c r="H238" s="1">
        <f t="shared" si="52"/>
        <v>0.51200000000000045</v>
      </c>
      <c r="I238" s="2">
        <f t="shared" si="53"/>
        <v>392.13697999999999</v>
      </c>
      <c r="J238" s="2">
        <f t="shared" si="54"/>
        <v>383.79363999999998</v>
      </c>
      <c r="K238" s="2">
        <f t="shared" si="55"/>
        <v>375.45029999999997</v>
      </c>
      <c r="L238" s="10">
        <f t="shared" si="56"/>
        <v>2</v>
      </c>
      <c r="M238" s="73">
        <f t="shared" si="57"/>
        <v>2</v>
      </c>
      <c r="N238">
        <f t="shared" si="58"/>
        <v>2</v>
      </c>
      <c r="O238" s="12">
        <f t="shared" si="59"/>
        <v>220.37504112293016</v>
      </c>
      <c r="P238" s="11">
        <f t="shared" si="60"/>
        <v>19.415041122930148</v>
      </c>
      <c r="Q238" s="1">
        <f t="shared" si="61"/>
        <v>200.96</v>
      </c>
      <c r="S238" s="14" t="str">
        <f t="shared" si="62"/>
        <v>A</v>
      </c>
      <c r="U238" s="1">
        <f t="shared" si="63"/>
        <v>200.96</v>
      </c>
      <c r="V238" s="1">
        <f t="shared" si="64"/>
        <v>382.21300000000002</v>
      </c>
      <c r="W238" s="1">
        <f t="shared" si="65"/>
        <v>19.415041122930148</v>
      </c>
      <c r="X238" s="20">
        <f t="shared" si="66"/>
        <v>8.4455428884746144</v>
      </c>
      <c r="Y238" s="22">
        <f t="shared" si="67"/>
        <v>2</v>
      </c>
      <c r="AA238" s="47"/>
    </row>
    <row r="239" spans="1:34" hidden="1" x14ac:dyDescent="0.25">
      <c r="A239" s="57" t="s">
        <v>8302</v>
      </c>
      <c r="B239" s="1">
        <v>214.91200000000001</v>
      </c>
      <c r="C239" s="1">
        <v>214.52799999999999</v>
      </c>
      <c r="D239" s="1">
        <v>416.17500000000001</v>
      </c>
      <c r="E239" s="1">
        <v>382.1</v>
      </c>
      <c r="G239" s="1">
        <f t="shared" si="51"/>
        <v>34.074999999999989</v>
      </c>
      <c r="H239" s="1">
        <f t="shared" si="52"/>
        <v>0.38400000000001455</v>
      </c>
      <c r="I239" s="2">
        <f t="shared" si="53"/>
        <v>391.2045</v>
      </c>
      <c r="J239" s="2">
        <f t="shared" si="54"/>
        <v>382.88100000000003</v>
      </c>
      <c r="K239" s="2">
        <f t="shared" si="55"/>
        <v>374.5575</v>
      </c>
      <c r="L239" s="10">
        <f t="shared" si="56"/>
        <v>2</v>
      </c>
      <c r="M239" s="73" t="str">
        <f t="shared" si="57"/>
        <v/>
      </c>
      <c r="N239">
        <f t="shared" si="58"/>
        <v>2</v>
      </c>
      <c r="O239" s="12">
        <f t="shared" si="59"/>
        <v>235.67496436012721</v>
      </c>
      <c r="P239" s="11">
        <f t="shared" si="60"/>
        <v>20.762964360127199</v>
      </c>
      <c r="Q239" s="1">
        <f t="shared" si="61"/>
        <v>214.91200000000001</v>
      </c>
      <c r="S239" s="14" t="str">
        <f t="shared" si="62"/>
        <v>A</v>
      </c>
      <c r="U239" s="1">
        <f t="shared" si="63"/>
        <v>214.91200000000001</v>
      </c>
      <c r="V239" s="1">
        <f t="shared" si="64"/>
        <v>382.1</v>
      </c>
      <c r="W239" s="1">
        <f t="shared" si="65"/>
        <v>20.762964360127199</v>
      </c>
      <c r="X239" s="20">
        <f t="shared" si="66"/>
        <v>9.0318894966553316</v>
      </c>
      <c r="Y239" s="22">
        <f t="shared" si="67"/>
        <v>2</v>
      </c>
      <c r="AA239" s="47"/>
    </row>
    <row r="240" spans="1:34" hidden="1" x14ac:dyDescent="0.25">
      <c r="A240" s="57" t="s">
        <v>8303</v>
      </c>
      <c r="B240" s="1">
        <v>188.54400000000001</v>
      </c>
      <c r="C240" s="1">
        <v>188.03200000000001</v>
      </c>
      <c r="D240" s="1">
        <v>417.14499999999998</v>
      </c>
      <c r="E240" s="1">
        <v>383.12</v>
      </c>
      <c r="G240" s="1">
        <f t="shared" si="51"/>
        <v>34.024999999999977</v>
      </c>
      <c r="H240" s="1">
        <f t="shared" si="52"/>
        <v>0.51200000000000045</v>
      </c>
      <c r="I240" s="2">
        <f t="shared" si="53"/>
        <v>392.11629999999997</v>
      </c>
      <c r="J240" s="2">
        <f t="shared" si="54"/>
        <v>383.77339999999998</v>
      </c>
      <c r="K240" s="2">
        <f t="shared" si="55"/>
        <v>375.43049999999999</v>
      </c>
      <c r="L240" s="10">
        <f t="shared" si="56"/>
        <v>2</v>
      </c>
      <c r="M240" s="73" t="str">
        <f t="shared" si="57"/>
        <v/>
      </c>
      <c r="N240">
        <f t="shared" si="58"/>
        <v>2</v>
      </c>
      <c r="O240" s="12">
        <f t="shared" si="59"/>
        <v>206.75951310450708</v>
      </c>
      <c r="P240" s="11">
        <f t="shared" si="60"/>
        <v>18.215513104507068</v>
      </c>
      <c r="Q240" s="1">
        <f t="shared" si="61"/>
        <v>188.54400000000001</v>
      </c>
      <c r="S240" s="14" t="str">
        <f t="shared" si="62"/>
        <v>A</v>
      </c>
      <c r="U240" s="1">
        <f t="shared" si="63"/>
        <v>188.54400000000001</v>
      </c>
      <c r="V240" s="1">
        <f t="shared" si="64"/>
        <v>383.12</v>
      </c>
      <c r="W240" s="1">
        <f t="shared" si="65"/>
        <v>18.215513104507068</v>
      </c>
      <c r="X240" s="20">
        <f t="shared" si="66"/>
        <v>7.9237482004605742</v>
      </c>
      <c r="Y240" s="22">
        <f t="shared" si="67"/>
        <v>2</v>
      </c>
      <c r="AA240" s="47"/>
    </row>
    <row r="241" spans="1:34" hidden="1" x14ac:dyDescent="0.25">
      <c r="A241" s="57" t="s">
        <v>8304</v>
      </c>
      <c r="B241" s="1">
        <v>154.24</v>
      </c>
      <c r="C241" s="1">
        <v>153.85599999999999</v>
      </c>
      <c r="D241" s="1">
        <v>420.42700000000002</v>
      </c>
      <c r="E241" s="1">
        <v>380.66199999999998</v>
      </c>
      <c r="G241" s="1">
        <f t="shared" si="51"/>
        <v>39.765000000000043</v>
      </c>
      <c r="H241" s="1">
        <f t="shared" si="52"/>
        <v>0.38400000000001455</v>
      </c>
      <c r="I241" s="2">
        <f t="shared" si="53"/>
        <v>395.20138000000003</v>
      </c>
      <c r="J241" s="2">
        <f t="shared" si="54"/>
        <v>386.79284000000001</v>
      </c>
      <c r="K241" s="2">
        <f t="shared" si="55"/>
        <v>378.3843</v>
      </c>
      <c r="L241" s="10">
        <f t="shared" si="56"/>
        <v>3</v>
      </c>
      <c r="M241" s="73">
        <f t="shared" si="57"/>
        <v>3</v>
      </c>
      <c r="N241">
        <f t="shared" si="58"/>
        <v>3</v>
      </c>
      <c r="O241" s="12">
        <f t="shared" si="59"/>
        <v>176.86045178305241</v>
      </c>
      <c r="P241" s="11">
        <f t="shared" si="60"/>
        <v>22.620451783052403</v>
      </c>
      <c r="Q241" s="1">
        <f t="shared" si="61"/>
        <v>154.24</v>
      </c>
      <c r="S241" s="14" t="str">
        <f t="shared" si="62"/>
        <v>A</v>
      </c>
      <c r="U241" s="1">
        <f t="shared" si="63"/>
        <v>154.24</v>
      </c>
      <c r="V241" s="1">
        <f t="shared" si="64"/>
        <v>380.66199999999998</v>
      </c>
      <c r="W241" s="1">
        <f t="shared" si="65"/>
        <v>22.620451783052403</v>
      </c>
      <c r="X241" s="20">
        <f t="shared" si="66"/>
        <v>9.839896525627795</v>
      </c>
      <c r="Y241" s="22">
        <f t="shared" si="67"/>
        <v>3</v>
      </c>
      <c r="AA241" s="47"/>
    </row>
    <row r="242" spans="1:34" hidden="1" x14ac:dyDescent="0.25">
      <c r="A242" s="57" t="s">
        <v>8305</v>
      </c>
      <c r="B242" s="1">
        <v>151.16800000000001</v>
      </c>
      <c r="C242" s="1">
        <v>150.91200000000001</v>
      </c>
      <c r="D242" s="1">
        <v>421.95699999999999</v>
      </c>
      <c r="E242" s="1">
        <v>381.71100000000001</v>
      </c>
      <c r="G242" s="1">
        <f t="shared" si="51"/>
        <v>40.245999999999981</v>
      </c>
      <c r="H242" s="1">
        <f t="shared" si="52"/>
        <v>0.25600000000000023</v>
      </c>
      <c r="I242" s="2">
        <f t="shared" si="53"/>
        <v>396.63958000000002</v>
      </c>
      <c r="J242" s="2">
        <f t="shared" si="54"/>
        <v>388.20044000000001</v>
      </c>
      <c r="K242" s="2">
        <f t="shared" si="55"/>
        <v>379.76130000000001</v>
      </c>
      <c r="L242" s="10">
        <f t="shared" si="56"/>
        <v>3</v>
      </c>
      <c r="M242" s="73" t="str">
        <f t="shared" si="57"/>
        <v/>
      </c>
      <c r="N242">
        <f t="shared" si="58"/>
        <v>3</v>
      </c>
      <c r="O242" s="12">
        <f t="shared" si="59"/>
        <v>173.33791996330697</v>
      </c>
      <c r="P242" s="11">
        <f t="shared" si="60"/>
        <v>22.169919963306967</v>
      </c>
      <c r="Q242" s="1">
        <f t="shared" si="61"/>
        <v>151.16800000000001</v>
      </c>
      <c r="S242" s="14" t="str">
        <f t="shared" si="62"/>
        <v>A</v>
      </c>
      <c r="U242" s="1">
        <f t="shared" si="63"/>
        <v>151.16800000000001</v>
      </c>
      <c r="V242" s="1">
        <f t="shared" si="64"/>
        <v>381.71100000000001</v>
      </c>
      <c r="W242" s="1">
        <f t="shared" si="65"/>
        <v>22.169919963306967</v>
      </c>
      <c r="X242" s="20">
        <f t="shared" si="66"/>
        <v>9.64391518403853</v>
      </c>
      <c r="Y242" s="22">
        <f t="shared" si="67"/>
        <v>3</v>
      </c>
      <c r="AA242" s="47"/>
    </row>
    <row r="243" spans="1:34" hidden="1" x14ac:dyDescent="0.25">
      <c r="A243" s="57" t="s">
        <v>8306</v>
      </c>
      <c r="B243" s="1">
        <v>145.536</v>
      </c>
      <c r="C243" s="1">
        <v>145.15199999999999</v>
      </c>
      <c r="D243" s="1">
        <v>422.03800000000001</v>
      </c>
      <c r="E243" s="1">
        <v>382.428</v>
      </c>
      <c r="G243" s="1">
        <f t="shared" si="51"/>
        <v>39.610000000000014</v>
      </c>
      <c r="H243" s="1">
        <f t="shared" si="52"/>
        <v>0.38400000000001455</v>
      </c>
      <c r="I243" s="2">
        <f t="shared" si="53"/>
        <v>396.71572000000003</v>
      </c>
      <c r="J243" s="2">
        <f t="shared" si="54"/>
        <v>388.27496000000002</v>
      </c>
      <c r="K243" s="2">
        <f t="shared" si="55"/>
        <v>379.83420000000001</v>
      </c>
      <c r="L243" s="10">
        <f t="shared" si="56"/>
        <v>3</v>
      </c>
      <c r="M243" s="73" t="str">
        <f t="shared" si="57"/>
        <v/>
      </c>
      <c r="N243">
        <f t="shared" si="58"/>
        <v>3</v>
      </c>
      <c r="O243" s="12">
        <f t="shared" si="59"/>
        <v>166.8799449604403</v>
      </c>
      <c r="P243" s="11">
        <f t="shared" si="60"/>
        <v>21.343944960440297</v>
      </c>
      <c r="Q243" s="1">
        <f t="shared" si="61"/>
        <v>145.536</v>
      </c>
      <c r="S243" s="14" t="str">
        <f t="shared" si="62"/>
        <v>A</v>
      </c>
      <c r="U243" s="1">
        <f t="shared" si="63"/>
        <v>145.536</v>
      </c>
      <c r="V243" s="1">
        <f t="shared" si="64"/>
        <v>382.428</v>
      </c>
      <c r="W243" s="1">
        <f t="shared" si="65"/>
        <v>21.343944960440297</v>
      </c>
      <c r="X243" s="20">
        <f t="shared" si="66"/>
        <v>9.2846160577915295</v>
      </c>
      <c r="Y243" s="22">
        <f t="shared" si="67"/>
        <v>3</v>
      </c>
      <c r="AA243" s="47"/>
    </row>
    <row r="244" spans="1:34" hidden="1" x14ac:dyDescent="0.25">
      <c r="A244" s="57" t="s">
        <v>8307</v>
      </c>
      <c r="B244" s="1">
        <v>148.73599999999999</v>
      </c>
      <c r="C244" s="1">
        <v>148.352</v>
      </c>
      <c r="D244" s="1">
        <v>416.95299999999997</v>
      </c>
      <c r="E244" s="1">
        <v>383.06</v>
      </c>
      <c r="G244" s="1">
        <f t="shared" si="51"/>
        <v>33.892999999999972</v>
      </c>
      <c r="H244" s="1">
        <f t="shared" si="52"/>
        <v>0.38399999999998613</v>
      </c>
      <c r="I244" s="2">
        <f t="shared" si="53"/>
        <v>391.93581999999998</v>
      </c>
      <c r="J244" s="2">
        <f t="shared" si="54"/>
        <v>383.59675999999996</v>
      </c>
      <c r="K244" s="2">
        <f t="shared" si="55"/>
        <v>375.2577</v>
      </c>
      <c r="L244" s="10">
        <f t="shared" si="56"/>
        <v>2</v>
      </c>
      <c r="M244" s="73">
        <f t="shared" si="57"/>
        <v>2</v>
      </c>
      <c r="N244">
        <f t="shared" si="58"/>
        <v>2</v>
      </c>
      <c r="O244" s="12">
        <f t="shared" si="59"/>
        <v>163.10560368461452</v>
      </c>
      <c r="P244" s="11">
        <f t="shared" si="60"/>
        <v>14.369603684614532</v>
      </c>
      <c r="Q244" s="1">
        <f t="shared" si="61"/>
        <v>148.73599999999999</v>
      </c>
      <c r="S244" s="14" t="str">
        <f t="shared" si="62"/>
        <v>A</v>
      </c>
      <c r="U244" s="1">
        <f t="shared" si="63"/>
        <v>148.73599999999999</v>
      </c>
      <c r="V244" s="1">
        <f t="shared" si="64"/>
        <v>383.06</v>
      </c>
      <c r="W244" s="1">
        <f t="shared" si="65"/>
        <v>14.369603684614532</v>
      </c>
      <c r="X244" s="20">
        <f t="shared" si="66"/>
        <v>6.2507776028073216</v>
      </c>
      <c r="Y244" s="22">
        <f t="shared" si="67"/>
        <v>2</v>
      </c>
      <c r="AA244" s="47"/>
    </row>
    <row r="245" spans="1:34" hidden="1" x14ac:dyDescent="0.25">
      <c r="A245" s="57" t="s">
        <v>8308</v>
      </c>
      <c r="B245" s="1">
        <v>152.32</v>
      </c>
      <c r="C245" s="1">
        <v>152.06399999999999</v>
      </c>
      <c r="D245" s="1">
        <v>418.67599999999999</v>
      </c>
      <c r="E245" s="1">
        <v>383.46699999999998</v>
      </c>
      <c r="G245" s="1">
        <f t="shared" si="51"/>
        <v>35.209000000000003</v>
      </c>
      <c r="H245" s="1">
        <f t="shared" si="52"/>
        <v>0.25600000000000023</v>
      </c>
      <c r="I245" s="2">
        <f t="shared" si="53"/>
        <v>393.55543999999998</v>
      </c>
      <c r="J245" s="2">
        <f t="shared" si="54"/>
        <v>385.18191999999999</v>
      </c>
      <c r="K245" s="2">
        <f t="shared" si="55"/>
        <v>376.80840000000001</v>
      </c>
      <c r="L245" s="10">
        <f t="shared" si="56"/>
        <v>2</v>
      </c>
      <c r="M245" s="73" t="str">
        <f t="shared" si="57"/>
        <v/>
      </c>
      <c r="N245">
        <f t="shared" si="58"/>
        <v>2</v>
      </c>
      <c r="O245" s="12">
        <f t="shared" si="59"/>
        <v>167.03585919508717</v>
      </c>
      <c r="P245" s="11">
        <f t="shared" si="60"/>
        <v>14.715859195087177</v>
      </c>
      <c r="Q245" s="1">
        <f t="shared" si="61"/>
        <v>152.32</v>
      </c>
      <c r="S245" s="14" t="str">
        <f t="shared" si="62"/>
        <v>A</v>
      </c>
      <c r="U245" s="1">
        <f t="shared" si="63"/>
        <v>152.32</v>
      </c>
      <c r="V245" s="1">
        <f t="shared" si="64"/>
        <v>383.46699999999998</v>
      </c>
      <c r="W245" s="1">
        <f t="shared" si="65"/>
        <v>14.715859195087177</v>
      </c>
      <c r="X245" s="20">
        <f t="shared" si="66"/>
        <v>6.4013987498629215</v>
      </c>
      <c r="Y245" s="22">
        <f t="shared" si="67"/>
        <v>2</v>
      </c>
      <c r="AA245" s="47"/>
    </row>
    <row r="246" spans="1:34" hidden="1" x14ac:dyDescent="0.25">
      <c r="A246" s="57" t="s">
        <v>8309</v>
      </c>
      <c r="B246" s="1">
        <v>144.89599999999999</v>
      </c>
      <c r="C246" s="1">
        <v>144.38399999999999</v>
      </c>
      <c r="D246" s="1">
        <v>420.45</v>
      </c>
      <c r="E246" s="1">
        <v>380.34899999999999</v>
      </c>
      <c r="G246" s="1">
        <f t="shared" si="51"/>
        <v>40.100999999999999</v>
      </c>
      <c r="H246" s="1">
        <f t="shared" si="52"/>
        <v>0.51200000000000045</v>
      </c>
      <c r="I246" s="2">
        <f t="shared" si="53"/>
        <v>395.22300000000001</v>
      </c>
      <c r="J246" s="2">
        <f t="shared" si="54"/>
        <v>386.81399999999996</v>
      </c>
      <c r="K246" s="2">
        <f t="shared" si="55"/>
        <v>378.40499999999997</v>
      </c>
      <c r="L246" s="10">
        <f t="shared" si="56"/>
        <v>3</v>
      </c>
      <c r="M246" s="73">
        <f t="shared" si="57"/>
        <v>3</v>
      </c>
      <c r="N246">
        <f t="shared" si="58"/>
        <v>3</v>
      </c>
      <c r="O246" s="12">
        <f t="shared" si="59"/>
        <v>166.14608416466001</v>
      </c>
      <c r="P246" s="11">
        <f t="shared" si="60"/>
        <v>21.250084164660024</v>
      </c>
      <c r="Q246" s="1">
        <f t="shared" si="61"/>
        <v>144.89599999999999</v>
      </c>
      <c r="S246" s="14" t="str">
        <f t="shared" si="62"/>
        <v>A</v>
      </c>
      <c r="U246" s="1">
        <f t="shared" si="63"/>
        <v>144.89599999999999</v>
      </c>
      <c r="V246" s="1">
        <f t="shared" si="64"/>
        <v>380.34899999999999</v>
      </c>
      <c r="W246" s="1">
        <f t="shared" si="65"/>
        <v>21.250084164660024</v>
      </c>
      <c r="X246" s="20">
        <f t="shared" si="66"/>
        <v>9.2437866116271099</v>
      </c>
      <c r="Y246" s="22">
        <f t="shared" si="67"/>
        <v>3</v>
      </c>
      <c r="AA246" s="47"/>
    </row>
    <row r="247" spans="1:34" hidden="1" x14ac:dyDescent="0.25">
      <c r="A247" s="57" t="s">
        <v>8310</v>
      </c>
      <c r="B247" s="1">
        <v>128.768</v>
      </c>
      <c r="C247" s="1">
        <v>128.512</v>
      </c>
      <c r="D247" s="1">
        <v>422.589</v>
      </c>
      <c r="E247" s="1">
        <v>382.37400000000002</v>
      </c>
      <c r="G247" s="1">
        <f t="shared" si="51"/>
        <v>40.214999999999975</v>
      </c>
      <c r="H247" s="1">
        <f t="shared" si="52"/>
        <v>0.25600000000000023</v>
      </c>
      <c r="I247" s="2">
        <f t="shared" si="53"/>
        <v>397.23365999999999</v>
      </c>
      <c r="J247" s="2">
        <f t="shared" si="54"/>
        <v>388.78188</v>
      </c>
      <c r="K247" s="2">
        <f t="shared" si="55"/>
        <v>380.33010000000002</v>
      </c>
      <c r="L247" s="10">
        <f t="shared" si="56"/>
        <v>3</v>
      </c>
      <c r="M247" s="73" t="str">
        <f t="shared" si="57"/>
        <v/>
      </c>
      <c r="N247">
        <f t="shared" si="58"/>
        <v>3</v>
      </c>
      <c r="O247" s="12">
        <f t="shared" si="59"/>
        <v>147.65279211099644</v>
      </c>
      <c r="P247" s="11">
        <f t="shared" si="60"/>
        <v>18.884792110996443</v>
      </c>
      <c r="Q247" s="1">
        <f t="shared" si="61"/>
        <v>128.768</v>
      </c>
      <c r="S247" s="14" t="str">
        <f t="shared" si="62"/>
        <v>A</v>
      </c>
      <c r="U247" s="1">
        <f t="shared" si="63"/>
        <v>128.768</v>
      </c>
      <c r="V247" s="1">
        <f t="shared" si="64"/>
        <v>382.37400000000002</v>
      </c>
      <c r="W247" s="1">
        <f t="shared" si="65"/>
        <v>18.884792110996443</v>
      </c>
      <c r="X247" s="20">
        <f t="shared" si="66"/>
        <v>8.2148845682834519</v>
      </c>
      <c r="Y247" s="22">
        <f t="shared" si="67"/>
        <v>3</v>
      </c>
      <c r="AA247" s="47"/>
    </row>
    <row r="248" spans="1:34" hidden="1" x14ac:dyDescent="0.25">
      <c r="A248" s="57" t="s">
        <v>8311</v>
      </c>
      <c r="B248" s="1">
        <v>93.567999999999998</v>
      </c>
      <c r="C248" s="1">
        <v>93.183999999999997</v>
      </c>
      <c r="D248" s="1">
        <v>422.96</v>
      </c>
      <c r="E248" s="1">
        <v>382.84</v>
      </c>
      <c r="G248" s="1">
        <f t="shared" si="51"/>
        <v>40.120000000000005</v>
      </c>
      <c r="H248" s="1">
        <f t="shared" si="52"/>
        <v>0.38400000000000034</v>
      </c>
      <c r="I248" s="2">
        <f t="shared" si="53"/>
        <v>397.58240000000001</v>
      </c>
      <c r="J248" s="2">
        <f t="shared" si="54"/>
        <v>389.1232</v>
      </c>
      <c r="K248" s="2">
        <f t="shared" si="55"/>
        <v>380.66399999999999</v>
      </c>
      <c r="L248" s="10">
        <f t="shared" si="56"/>
        <v>3</v>
      </c>
      <c r="M248" s="73" t="str">
        <f t="shared" si="57"/>
        <v/>
      </c>
      <c r="N248">
        <f t="shared" si="58"/>
        <v>3</v>
      </c>
      <c r="O248" s="12">
        <f t="shared" si="59"/>
        <v>107.29044834307992</v>
      </c>
      <c r="P248" s="11">
        <f t="shared" si="60"/>
        <v>13.722448343079918</v>
      </c>
      <c r="Q248" s="1">
        <f t="shared" si="61"/>
        <v>93.567999999999998</v>
      </c>
      <c r="S248" s="14" t="str">
        <f t="shared" si="62"/>
        <v>A</v>
      </c>
      <c r="U248" s="1">
        <f t="shared" si="63"/>
        <v>93.567999999999998</v>
      </c>
      <c r="V248" s="1">
        <f t="shared" si="64"/>
        <v>382.84</v>
      </c>
      <c r="W248" s="1">
        <f t="shared" si="65"/>
        <v>13.722448343079918</v>
      </c>
      <c r="X248" s="20">
        <f t="shared" si="66"/>
        <v>5.9692650292397644</v>
      </c>
      <c r="Y248" s="22">
        <f t="shared" si="67"/>
        <v>3</v>
      </c>
      <c r="AA248" s="47"/>
    </row>
    <row r="249" spans="1:34" x14ac:dyDescent="0.25">
      <c r="A249" s="57" t="s">
        <v>8312</v>
      </c>
      <c r="B249" s="1">
        <v>82.304000000000002</v>
      </c>
      <c r="C249" s="1">
        <v>82.048000000000002</v>
      </c>
      <c r="D249" s="1">
        <v>422.80599999999998</v>
      </c>
      <c r="E249" s="1">
        <v>382.721</v>
      </c>
      <c r="G249" s="1">
        <f t="shared" si="51"/>
        <v>40.08499999999998</v>
      </c>
      <c r="H249" s="1">
        <f t="shared" si="52"/>
        <v>0.25600000000000023</v>
      </c>
      <c r="I249" s="2">
        <f t="shared" si="53"/>
        <v>397.43763999999999</v>
      </c>
      <c r="J249" s="2">
        <f t="shared" si="54"/>
        <v>388.98151999999999</v>
      </c>
      <c r="K249" s="2">
        <f t="shared" si="55"/>
        <v>380.52539999999999</v>
      </c>
      <c r="L249" s="10">
        <f t="shared" si="56"/>
        <v>3</v>
      </c>
      <c r="M249" s="73" t="str">
        <f t="shared" si="57"/>
        <v/>
      </c>
      <c r="N249">
        <f t="shared" si="58"/>
        <v>3</v>
      </c>
      <c r="O249" s="12">
        <f t="shared" si="59"/>
        <v>94.374498337346637</v>
      </c>
      <c r="P249" s="11">
        <f t="shared" si="60"/>
        <v>12.070498337346635</v>
      </c>
      <c r="Q249" s="1">
        <f t="shared" si="61"/>
        <v>82.304000000000002</v>
      </c>
      <c r="S249" s="14" t="str">
        <f t="shared" si="62"/>
        <v>A</v>
      </c>
      <c r="U249" s="1">
        <f t="shared" si="63"/>
        <v>82.304000000000002</v>
      </c>
      <c r="V249" s="1">
        <f t="shared" si="64"/>
        <v>382.721</v>
      </c>
      <c r="W249" s="1">
        <f t="shared" si="65"/>
        <v>12.070498337346635</v>
      </c>
      <c r="X249" s="20">
        <f t="shared" si="66"/>
        <v>5.2506667767457857</v>
      </c>
      <c r="Y249" s="22">
        <f t="shared" si="67"/>
        <v>3</v>
      </c>
      <c r="Z249" s="32" t="s">
        <v>40</v>
      </c>
      <c r="AA249" s="47"/>
      <c r="AB249" s="32" t="str">
        <f>A249</f>
        <v>2025-12-11 00:00:00</v>
      </c>
      <c r="AC249" s="1">
        <f>SUM(U249:U272)</f>
        <v>3288.8320000000008</v>
      </c>
      <c r="AD249" s="1">
        <f>AVERAGE(V249:V272)</f>
        <v>382.12883333333338</v>
      </c>
      <c r="AE249" s="1">
        <f>SUM(W249:W272)</f>
        <v>405.95441985829194</v>
      </c>
      <c r="AF249" s="1">
        <f>SUM(X249:X272)</f>
        <v>176.59017263835699</v>
      </c>
      <c r="AG249" s="35">
        <f>AVERAGE(Y249:Y272)</f>
        <v>2.625</v>
      </c>
      <c r="AH249" s="37">
        <f>DAY(A249)</f>
        <v>11</v>
      </c>
    </row>
    <row r="250" spans="1:34" hidden="1" x14ac:dyDescent="0.25">
      <c r="A250" s="57" t="s">
        <v>8313</v>
      </c>
      <c r="B250" s="1">
        <v>76.927999999999997</v>
      </c>
      <c r="C250" s="1">
        <v>76.671999999999997</v>
      </c>
      <c r="D250" s="1">
        <v>422.86099999999999</v>
      </c>
      <c r="E250" s="1">
        <v>382.79700000000003</v>
      </c>
      <c r="G250" s="1">
        <f t="shared" si="51"/>
        <v>40.063999999999965</v>
      </c>
      <c r="H250" s="1">
        <f t="shared" si="52"/>
        <v>0.25600000000000023</v>
      </c>
      <c r="I250" s="2">
        <f t="shared" si="53"/>
        <v>397.48933999999997</v>
      </c>
      <c r="J250" s="2">
        <f t="shared" si="54"/>
        <v>389.03211999999996</v>
      </c>
      <c r="K250" s="2">
        <f t="shared" si="55"/>
        <v>380.57490000000001</v>
      </c>
      <c r="L250" s="10">
        <f t="shared" si="56"/>
        <v>3</v>
      </c>
      <c r="M250" s="73" t="str">
        <f t="shared" si="57"/>
        <v/>
      </c>
      <c r="N250">
        <f t="shared" si="58"/>
        <v>3</v>
      </c>
      <c r="O250" s="12">
        <f t="shared" si="59"/>
        <v>88.210067652792105</v>
      </c>
      <c r="P250" s="11">
        <f t="shared" si="60"/>
        <v>11.282067652792108</v>
      </c>
      <c r="Q250" s="1">
        <f t="shared" si="61"/>
        <v>76.927999999999997</v>
      </c>
      <c r="S250" s="14" t="str">
        <f t="shared" si="62"/>
        <v>A</v>
      </c>
      <c r="U250" s="1">
        <f t="shared" si="63"/>
        <v>76.927999999999997</v>
      </c>
      <c r="V250" s="1">
        <f t="shared" si="64"/>
        <v>382.79700000000003</v>
      </c>
      <c r="W250" s="1">
        <f t="shared" si="65"/>
        <v>11.282067652792108</v>
      </c>
      <c r="X250" s="20">
        <f t="shared" si="66"/>
        <v>4.907699428964567</v>
      </c>
      <c r="Y250" s="22">
        <f t="shared" si="67"/>
        <v>3</v>
      </c>
      <c r="AA250" s="47"/>
    </row>
    <row r="251" spans="1:34" hidden="1" x14ac:dyDescent="0.25">
      <c r="A251" s="57" t="s">
        <v>8314</v>
      </c>
      <c r="B251" s="1">
        <v>76.415999999999997</v>
      </c>
      <c r="C251" s="1">
        <v>76.287999999999997</v>
      </c>
      <c r="D251" s="1">
        <v>422.48</v>
      </c>
      <c r="E251" s="1">
        <v>382.447</v>
      </c>
      <c r="G251" s="1">
        <f t="shared" si="51"/>
        <v>40.033000000000015</v>
      </c>
      <c r="H251" s="1">
        <f t="shared" si="52"/>
        <v>0.12800000000000011</v>
      </c>
      <c r="I251" s="2">
        <f t="shared" si="53"/>
        <v>397.13120000000004</v>
      </c>
      <c r="J251" s="2">
        <f t="shared" si="54"/>
        <v>388.6816</v>
      </c>
      <c r="K251" s="2">
        <f t="shared" si="55"/>
        <v>380.23200000000003</v>
      </c>
      <c r="L251" s="10">
        <f t="shared" si="56"/>
        <v>3</v>
      </c>
      <c r="M251" s="73" t="str">
        <f t="shared" si="57"/>
        <v/>
      </c>
      <c r="N251">
        <f t="shared" si="58"/>
        <v>3</v>
      </c>
      <c r="O251" s="12">
        <f t="shared" si="59"/>
        <v>87.622979016167861</v>
      </c>
      <c r="P251" s="11">
        <f t="shared" si="60"/>
        <v>11.206979016167864</v>
      </c>
      <c r="Q251" s="1">
        <f t="shared" si="61"/>
        <v>76.415999999999997</v>
      </c>
      <c r="S251" s="14" t="str">
        <f t="shared" si="62"/>
        <v>A</v>
      </c>
      <c r="U251" s="1">
        <f t="shared" si="63"/>
        <v>76.415999999999997</v>
      </c>
      <c r="V251" s="1">
        <f t="shared" si="64"/>
        <v>382.447</v>
      </c>
      <c r="W251" s="1">
        <f t="shared" si="65"/>
        <v>11.206979016167864</v>
      </c>
      <c r="X251" s="20">
        <f t="shared" si="66"/>
        <v>4.8750358720330205</v>
      </c>
      <c r="Y251" s="22">
        <f t="shared" si="67"/>
        <v>3</v>
      </c>
      <c r="AA251" s="47"/>
    </row>
    <row r="252" spans="1:34" hidden="1" x14ac:dyDescent="0.25">
      <c r="A252" s="57" t="s">
        <v>8315</v>
      </c>
      <c r="B252" s="1">
        <v>79.744</v>
      </c>
      <c r="C252" s="1">
        <v>79.36</v>
      </c>
      <c r="D252" s="1">
        <v>422.78699999999998</v>
      </c>
      <c r="E252" s="1">
        <v>382.71600000000001</v>
      </c>
      <c r="G252" s="1">
        <f t="shared" si="51"/>
        <v>40.07099999999997</v>
      </c>
      <c r="H252" s="1">
        <f t="shared" si="52"/>
        <v>0.38400000000000034</v>
      </c>
      <c r="I252" s="2">
        <f t="shared" si="53"/>
        <v>397.41978</v>
      </c>
      <c r="J252" s="2">
        <f t="shared" si="54"/>
        <v>388.96403999999995</v>
      </c>
      <c r="K252" s="2">
        <f t="shared" si="55"/>
        <v>380.50829999999996</v>
      </c>
      <c r="L252" s="10">
        <f t="shared" si="56"/>
        <v>3</v>
      </c>
      <c r="M252" s="73" t="str">
        <f t="shared" si="57"/>
        <v/>
      </c>
      <c r="N252">
        <f t="shared" si="58"/>
        <v>3</v>
      </c>
      <c r="O252" s="12">
        <f t="shared" si="59"/>
        <v>91.439055154225429</v>
      </c>
      <c r="P252" s="11">
        <f t="shared" si="60"/>
        <v>11.695055154225429</v>
      </c>
      <c r="Q252" s="1">
        <f t="shared" si="61"/>
        <v>79.744</v>
      </c>
      <c r="S252" s="14" t="str">
        <f t="shared" si="62"/>
        <v>A</v>
      </c>
      <c r="U252" s="1">
        <f t="shared" si="63"/>
        <v>79.744</v>
      </c>
      <c r="V252" s="1">
        <f t="shared" si="64"/>
        <v>382.71600000000001</v>
      </c>
      <c r="W252" s="1">
        <f t="shared" si="65"/>
        <v>11.695055154225429</v>
      </c>
      <c r="X252" s="20">
        <f t="shared" si="66"/>
        <v>5.0873489920880619</v>
      </c>
      <c r="Y252" s="22">
        <f t="shared" si="67"/>
        <v>3</v>
      </c>
      <c r="AA252" s="47"/>
    </row>
    <row r="253" spans="1:34" hidden="1" x14ac:dyDescent="0.25">
      <c r="A253" s="57" t="s">
        <v>8316</v>
      </c>
      <c r="B253" s="1">
        <v>81.152000000000001</v>
      </c>
      <c r="C253" s="1">
        <v>80.896000000000001</v>
      </c>
      <c r="D253" s="1">
        <v>423.11</v>
      </c>
      <c r="E253" s="1">
        <v>383.00799999999998</v>
      </c>
      <c r="G253" s="1">
        <f t="shared" si="51"/>
        <v>40.102000000000032</v>
      </c>
      <c r="H253" s="1">
        <f t="shared" si="52"/>
        <v>0.25600000000000023</v>
      </c>
      <c r="I253" s="2">
        <f t="shared" si="53"/>
        <v>397.72340000000003</v>
      </c>
      <c r="J253" s="2">
        <f t="shared" si="54"/>
        <v>389.26120000000003</v>
      </c>
      <c r="K253" s="2">
        <f t="shared" si="55"/>
        <v>380.79899999999998</v>
      </c>
      <c r="L253" s="10">
        <f t="shared" si="56"/>
        <v>3</v>
      </c>
      <c r="M253" s="73" t="str">
        <f t="shared" si="57"/>
        <v/>
      </c>
      <c r="N253">
        <f t="shared" si="58"/>
        <v>3</v>
      </c>
      <c r="O253" s="12">
        <f t="shared" si="59"/>
        <v>93.05354890494209</v>
      </c>
      <c r="P253" s="11">
        <f t="shared" si="60"/>
        <v>11.901548904942089</v>
      </c>
      <c r="Q253" s="1">
        <f t="shared" si="61"/>
        <v>81.152000000000001</v>
      </c>
      <c r="S253" s="14" t="str">
        <f t="shared" si="62"/>
        <v>A</v>
      </c>
      <c r="U253" s="1">
        <f t="shared" si="63"/>
        <v>81.152000000000001</v>
      </c>
      <c r="V253" s="1">
        <f t="shared" si="64"/>
        <v>383.00799999999998</v>
      </c>
      <c r="W253" s="1">
        <f t="shared" si="65"/>
        <v>11.901548904942089</v>
      </c>
      <c r="X253" s="20">
        <f t="shared" si="66"/>
        <v>5.1771737736498089</v>
      </c>
      <c r="Y253" s="22">
        <f t="shared" si="67"/>
        <v>3</v>
      </c>
      <c r="AA253" s="47"/>
    </row>
    <row r="254" spans="1:34" hidden="1" x14ac:dyDescent="0.25">
      <c r="A254" s="57" t="s">
        <v>8317</v>
      </c>
      <c r="B254" s="1">
        <v>103.55200000000001</v>
      </c>
      <c r="C254" s="1">
        <v>103.16800000000001</v>
      </c>
      <c r="D254" s="1">
        <v>420.55</v>
      </c>
      <c r="E254" s="1">
        <v>380.67200000000003</v>
      </c>
      <c r="G254" s="1">
        <f t="shared" si="51"/>
        <v>39.877999999999986</v>
      </c>
      <c r="H254" s="1">
        <f t="shared" si="52"/>
        <v>0.38400000000000034</v>
      </c>
      <c r="I254" s="2">
        <f t="shared" si="53"/>
        <v>395.31700000000001</v>
      </c>
      <c r="J254" s="2">
        <f t="shared" si="54"/>
        <v>386.90600000000001</v>
      </c>
      <c r="K254" s="2">
        <f t="shared" si="55"/>
        <v>378.495</v>
      </c>
      <c r="L254" s="10">
        <f t="shared" si="56"/>
        <v>3</v>
      </c>
      <c r="M254" s="73" t="str">
        <f t="shared" si="57"/>
        <v/>
      </c>
      <c r="N254">
        <f t="shared" si="58"/>
        <v>3</v>
      </c>
      <c r="O254" s="12">
        <f t="shared" si="59"/>
        <v>118.73867675725262</v>
      </c>
      <c r="P254" s="11">
        <f t="shared" si="60"/>
        <v>15.186676757252613</v>
      </c>
      <c r="Q254" s="1">
        <f t="shared" si="61"/>
        <v>103.55200000000001</v>
      </c>
      <c r="S254" s="14" t="str">
        <f t="shared" si="62"/>
        <v>A</v>
      </c>
      <c r="U254" s="1">
        <f t="shared" si="63"/>
        <v>103.55200000000001</v>
      </c>
      <c r="V254" s="1">
        <f t="shared" si="64"/>
        <v>380.67200000000003</v>
      </c>
      <c r="W254" s="1">
        <f t="shared" si="65"/>
        <v>15.186676757252613</v>
      </c>
      <c r="X254" s="20">
        <f t="shared" si="66"/>
        <v>6.606204389404887</v>
      </c>
      <c r="Y254" s="22">
        <f t="shared" si="67"/>
        <v>3</v>
      </c>
      <c r="AA254" s="47"/>
    </row>
    <row r="255" spans="1:34" hidden="1" x14ac:dyDescent="0.25">
      <c r="A255" s="57" t="s">
        <v>8318</v>
      </c>
      <c r="B255" s="1">
        <v>150.4</v>
      </c>
      <c r="C255" s="1">
        <v>150.27199999999999</v>
      </c>
      <c r="D255" s="1">
        <v>415.94299999999998</v>
      </c>
      <c r="E255" s="1">
        <v>382.12400000000002</v>
      </c>
      <c r="G255" s="1">
        <f t="shared" si="51"/>
        <v>33.81899999999996</v>
      </c>
      <c r="H255" s="1">
        <f t="shared" si="52"/>
        <v>0.12800000000001432</v>
      </c>
      <c r="I255" s="2">
        <f t="shared" si="53"/>
        <v>390.98642000000001</v>
      </c>
      <c r="J255" s="2">
        <f t="shared" si="54"/>
        <v>382.66755999999998</v>
      </c>
      <c r="K255" s="2">
        <f t="shared" si="55"/>
        <v>374.34870000000001</v>
      </c>
      <c r="L255" s="10">
        <f t="shared" si="56"/>
        <v>2</v>
      </c>
      <c r="M255" s="73">
        <f t="shared" si="57"/>
        <v>2</v>
      </c>
      <c r="N255">
        <f t="shared" si="58"/>
        <v>2</v>
      </c>
      <c r="O255" s="12">
        <f t="shared" si="59"/>
        <v>164.93036517161971</v>
      </c>
      <c r="P255" s="11">
        <f t="shared" si="60"/>
        <v>14.530365171619707</v>
      </c>
      <c r="Q255" s="1">
        <f t="shared" si="61"/>
        <v>150.4</v>
      </c>
      <c r="S255" s="14" t="str">
        <f t="shared" si="62"/>
        <v>A</v>
      </c>
      <c r="U255" s="1">
        <f t="shared" si="63"/>
        <v>150.4</v>
      </c>
      <c r="V255" s="1">
        <f t="shared" si="64"/>
        <v>382.12400000000002</v>
      </c>
      <c r="W255" s="1">
        <f t="shared" si="65"/>
        <v>14.530365171619707</v>
      </c>
      <c r="X255" s="20">
        <f t="shared" si="66"/>
        <v>6.3207088496545722</v>
      </c>
      <c r="Y255" s="22">
        <f t="shared" si="67"/>
        <v>2</v>
      </c>
      <c r="AA255" s="47"/>
    </row>
    <row r="256" spans="1:34" hidden="1" x14ac:dyDescent="0.25">
      <c r="A256" s="57" t="s">
        <v>8319</v>
      </c>
      <c r="B256" s="1">
        <v>186.75200000000001</v>
      </c>
      <c r="C256" s="1">
        <v>186.24</v>
      </c>
      <c r="D256" s="1">
        <v>416.72</v>
      </c>
      <c r="E256" s="1">
        <v>382.72500000000002</v>
      </c>
      <c r="G256" s="1">
        <f t="shared" si="51"/>
        <v>33.995000000000005</v>
      </c>
      <c r="H256" s="1">
        <f t="shared" si="52"/>
        <v>0.51200000000000045</v>
      </c>
      <c r="I256" s="2">
        <f t="shared" si="53"/>
        <v>391.71680000000003</v>
      </c>
      <c r="J256" s="2">
        <f t="shared" si="54"/>
        <v>383.38240000000002</v>
      </c>
      <c r="K256" s="2">
        <f t="shared" si="55"/>
        <v>375.048</v>
      </c>
      <c r="L256" s="10">
        <f t="shared" si="56"/>
        <v>2</v>
      </c>
      <c r="M256" s="73" t="str">
        <f t="shared" si="57"/>
        <v/>
      </c>
      <c r="N256">
        <f t="shared" si="58"/>
        <v>2</v>
      </c>
      <c r="O256" s="12">
        <f t="shared" si="59"/>
        <v>204.79438534927075</v>
      </c>
      <c r="P256" s="11">
        <f t="shared" si="60"/>
        <v>18.042385349270745</v>
      </c>
      <c r="Q256" s="1">
        <f t="shared" si="61"/>
        <v>186.75200000000001</v>
      </c>
      <c r="S256" s="14" t="str">
        <f t="shared" si="62"/>
        <v>A</v>
      </c>
      <c r="U256" s="1">
        <f t="shared" si="63"/>
        <v>186.75200000000001</v>
      </c>
      <c r="V256" s="1">
        <f t="shared" si="64"/>
        <v>382.72500000000002</v>
      </c>
      <c r="W256" s="1">
        <f t="shared" si="65"/>
        <v>18.042385349270745</v>
      </c>
      <c r="X256" s="20">
        <f t="shared" si="66"/>
        <v>7.8484376269327738</v>
      </c>
      <c r="Y256" s="22">
        <f t="shared" si="67"/>
        <v>2</v>
      </c>
      <c r="AA256" s="47"/>
    </row>
    <row r="257" spans="1:27" hidden="1" x14ac:dyDescent="0.25">
      <c r="A257" s="57" t="s">
        <v>8320</v>
      </c>
      <c r="B257" s="1">
        <v>198.27199999999999</v>
      </c>
      <c r="C257" s="1">
        <v>197.88800000000001</v>
      </c>
      <c r="D257" s="1">
        <v>415.76100000000002</v>
      </c>
      <c r="E257" s="1">
        <v>381.78899999999999</v>
      </c>
      <c r="G257" s="1">
        <f t="shared" si="51"/>
        <v>33.972000000000037</v>
      </c>
      <c r="H257" s="1">
        <f t="shared" si="52"/>
        <v>0.38399999999998613</v>
      </c>
      <c r="I257" s="2">
        <f t="shared" si="53"/>
        <v>390.81534000000005</v>
      </c>
      <c r="J257" s="2">
        <f t="shared" si="54"/>
        <v>382.50012000000004</v>
      </c>
      <c r="K257" s="2">
        <f t="shared" si="55"/>
        <v>374.18490000000003</v>
      </c>
      <c r="L257" s="10">
        <f t="shared" si="56"/>
        <v>2</v>
      </c>
      <c r="M257" s="73" t="str">
        <f t="shared" si="57"/>
        <v/>
      </c>
      <c r="N257">
        <f t="shared" si="58"/>
        <v>2</v>
      </c>
      <c r="O257" s="12">
        <f t="shared" si="59"/>
        <v>217.42734949007567</v>
      </c>
      <c r="P257" s="11">
        <f t="shared" si="60"/>
        <v>19.155349490075679</v>
      </c>
      <c r="Q257" s="1">
        <f t="shared" si="61"/>
        <v>198.27199999999999</v>
      </c>
      <c r="S257" s="14" t="str">
        <f t="shared" si="62"/>
        <v>A</v>
      </c>
      <c r="U257" s="1">
        <f t="shared" si="63"/>
        <v>198.27199999999999</v>
      </c>
      <c r="V257" s="1">
        <f t="shared" si="64"/>
        <v>381.78899999999999</v>
      </c>
      <c r="W257" s="1">
        <f t="shared" si="65"/>
        <v>19.155349490075679</v>
      </c>
      <c r="X257" s="20">
        <f t="shared" si="66"/>
        <v>8.3325770281829197</v>
      </c>
      <c r="Y257" s="22">
        <f t="shared" si="67"/>
        <v>2</v>
      </c>
      <c r="AA257" s="47"/>
    </row>
    <row r="258" spans="1:27" hidden="1" x14ac:dyDescent="0.25">
      <c r="A258" s="57" t="s">
        <v>8321</v>
      </c>
      <c r="B258" s="1">
        <v>188.28800000000001</v>
      </c>
      <c r="C258" s="1">
        <v>187.904</v>
      </c>
      <c r="D258" s="1">
        <v>417.32400000000001</v>
      </c>
      <c r="E258" s="1">
        <v>383.29</v>
      </c>
      <c r="G258" s="1">
        <f t="shared" si="51"/>
        <v>34.033999999999992</v>
      </c>
      <c r="H258" s="1">
        <f t="shared" si="52"/>
        <v>0.38400000000001455</v>
      </c>
      <c r="I258" s="2">
        <f t="shared" si="53"/>
        <v>392.28456</v>
      </c>
      <c r="J258" s="2">
        <f t="shared" si="54"/>
        <v>383.93808000000001</v>
      </c>
      <c r="K258" s="2">
        <f t="shared" si="55"/>
        <v>375.59160000000003</v>
      </c>
      <c r="L258" s="10">
        <f t="shared" si="56"/>
        <v>2</v>
      </c>
      <c r="M258" s="73" t="str">
        <f t="shared" si="57"/>
        <v/>
      </c>
      <c r="N258">
        <f t="shared" si="58"/>
        <v>2</v>
      </c>
      <c r="O258" s="12">
        <f t="shared" si="59"/>
        <v>206.47878056804475</v>
      </c>
      <c r="P258" s="11">
        <f t="shared" si="60"/>
        <v>18.190780568044744</v>
      </c>
      <c r="Q258" s="1">
        <f t="shared" si="61"/>
        <v>188.28800000000001</v>
      </c>
      <c r="S258" s="14" t="str">
        <f t="shared" si="62"/>
        <v>A</v>
      </c>
      <c r="U258" s="1">
        <f t="shared" si="63"/>
        <v>188.28800000000001</v>
      </c>
      <c r="V258" s="1">
        <f t="shared" si="64"/>
        <v>383.29</v>
      </c>
      <c r="W258" s="1">
        <f t="shared" si="65"/>
        <v>18.190780568044744</v>
      </c>
      <c r="X258" s="20">
        <f t="shared" si="66"/>
        <v>7.9129895470994631</v>
      </c>
      <c r="Y258" s="22">
        <f t="shared" si="67"/>
        <v>2</v>
      </c>
      <c r="AA258" s="47"/>
    </row>
    <row r="259" spans="1:27" hidden="1" x14ac:dyDescent="0.25">
      <c r="A259" s="57" t="s">
        <v>8322</v>
      </c>
      <c r="B259" s="1">
        <v>182.14400000000001</v>
      </c>
      <c r="C259" s="1">
        <v>181.76</v>
      </c>
      <c r="D259" s="1">
        <v>417.27</v>
      </c>
      <c r="E259" s="1">
        <v>383.262</v>
      </c>
      <c r="G259" s="1">
        <f t="shared" si="51"/>
        <v>34.007999999999981</v>
      </c>
      <c r="H259" s="1">
        <f t="shared" si="52"/>
        <v>0.38400000000001455</v>
      </c>
      <c r="I259" s="2">
        <f t="shared" si="53"/>
        <v>392.23379999999997</v>
      </c>
      <c r="J259" s="2">
        <f t="shared" si="54"/>
        <v>383.88839999999999</v>
      </c>
      <c r="K259" s="2">
        <f t="shared" si="55"/>
        <v>375.54300000000001</v>
      </c>
      <c r="L259" s="10">
        <f t="shared" si="56"/>
        <v>2</v>
      </c>
      <c r="M259" s="73" t="str">
        <f t="shared" si="57"/>
        <v/>
      </c>
      <c r="N259">
        <f t="shared" si="58"/>
        <v>2</v>
      </c>
      <c r="O259" s="12">
        <f t="shared" si="59"/>
        <v>199.74119969294878</v>
      </c>
      <c r="P259" s="11">
        <f t="shared" si="60"/>
        <v>17.597199692948777</v>
      </c>
      <c r="Q259" s="1">
        <f t="shared" si="61"/>
        <v>182.14400000000001</v>
      </c>
      <c r="S259" s="14" t="str">
        <f t="shared" si="62"/>
        <v>A</v>
      </c>
      <c r="U259" s="1">
        <f t="shared" si="63"/>
        <v>182.14400000000001</v>
      </c>
      <c r="V259" s="1">
        <f t="shared" si="64"/>
        <v>383.262</v>
      </c>
      <c r="W259" s="1">
        <f t="shared" si="65"/>
        <v>17.597199692948777</v>
      </c>
      <c r="X259" s="20">
        <f t="shared" si="66"/>
        <v>7.6547818664327183</v>
      </c>
      <c r="Y259" s="22">
        <f t="shared" si="67"/>
        <v>2</v>
      </c>
      <c r="AA259" s="47"/>
    </row>
    <row r="260" spans="1:27" hidden="1" x14ac:dyDescent="0.25">
      <c r="A260" s="57" t="s">
        <v>8323</v>
      </c>
      <c r="B260" s="1">
        <v>192.768</v>
      </c>
      <c r="C260" s="1">
        <v>192.256</v>
      </c>
      <c r="D260" s="1">
        <v>418.697</v>
      </c>
      <c r="E260" s="1">
        <v>383.96</v>
      </c>
      <c r="G260" s="1">
        <f t="shared" si="51"/>
        <v>34.737000000000023</v>
      </c>
      <c r="H260" s="1">
        <f t="shared" si="52"/>
        <v>0.51200000000000045</v>
      </c>
      <c r="I260" s="2">
        <f t="shared" si="53"/>
        <v>393.57517999999999</v>
      </c>
      <c r="J260" s="2">
        <f t="shared" si="54"/>
        <v>385.20123999999998</v>
      </c>
      <c r="K260" s="2">
        <f t="shared" si="55"/>
        <v>376.82730000000004</v>
      </c>
      <c r="L260" s="10">
        <f t="shared" si="56"/>
        <v>2</v>
      </c>
      <c r="M260" s="73" t="str">
        <f t="shared" si="57"/>
        <v/>
      </c>
      <c r="N260">
        <f t="shared" si="58"/>
        <v>2</v>
      </c>
      <c r="O260" s="12">
        <f t="shared" si="59"/>
        <v>211.39159995613554</v>
      </c>
      <c r="P260" s="11">
        <f t="shared" si="60"/>
        <v>18.623599956135536</v>
      </c>
      <c r="Q260" s="1">
        <f t="shared" si="61"/>
        <v>192.768</v>
      </c>
      <c r="S260" s="14" t="str">
        <f t="shared" si="62"/>
        <v>A</v>
      </c>
      <c r="U260" s="1">
        <f t="shared" si="63"/>
        <v>192.768</v>
      </c>
      <c r="V260" s="1">
        <f t="shared" si="64"/>
        <v>383.96</v>
      </c>
      <c r="W260" s="1">
        <f t="shared" si="65"/>
        <v>18.623599956135536</v>
      </c>
      <c r="X260" s="20">
        <f t="shared" si="66"/>
        <v>8.1012659809189582</v>
      </c>
      <c r="Y260" s="22">
        <f t="shared" si="67"/>
        <v>2</v>
      </c>
      <c r="AA260" s="47"/>
    </row>
    <row r="261" spans="1:27" hidden="1" x14ac:dyDescent="0.25">
      <c r="A261" s="57" t="s">
        <v>8324</v>
      </c>
      <c r="B261" s="1">
        <v>171.52</v>
      </c>
      <c r="C261" s="1">
        <v>171.26400000000001</v>
      </c>
      <c r="D261" s="1">
        <v>422.88099999999997</v>
      </c>
      <c r="E261" s="1">
        <v>382.48700000000002</v>
      </c>
      <c r="G261" s="1">
        <f t="shared" si="51"/>
        <v>40.393999999999949</v>
      </c>
      <c r="H261" s="1">
        <f t="shared" si="52"/>
        <v>0.25600000000000023</v>
      </c>
      <c r="I261" s="2">
        <f t="shared" si="53"/>
        <v>397.50813999999997</v>
      </c>
      <c r="J261" s="2">
        <f t="shared" si="54"/>
        <v>389.05052000000001</v>
      </c>
      <c r="K261" s="2">
        <f t="shared" si="55"/>
        <v>380.59289999999999</v>
      </c>
      <c r="L261" s="10">
        <f t="shared" si="56"/>
        <v>3</v>
      </c>
      <c r="M261" s="73">
        <f t="shared" si="57"/>
        <v>3</v>
      </c>
      <c r="N261">
        <f t="shared" si="58"/>
        <v>3</v>
      </c>
      <c r="O261" s="12">
        <f t="shared" si="59"/>
        <v>196.67469326912052</v>
      </c>
      <c r="P261" s="11">
        <f t="shared" si="60"/>
        <v>25.154693269120514</v>
      </c>
      <c r="Q261" s="1">
        <f t="shared" si="61"/>
        <v>171.52</v>
      </c>
      <c r="S261" s="14" t="str">
        <f t="shared" si="62"/>
        <v>A</v>
      </c>
      <c r="U261" s="1">
        <f t="shared" si="63"/>
        <v>171.52</v>
      </c>
      <c r="V261" s="1">
        <f t="shared" si="64"/>
        <v>382.48700000000002</v>
      </c>
      <c r="W261" s="1">
        <f t="shared" si="65"/>
        <v>25.154693269120514</v>
      </c>
      <c r="X261" s="20">
        <f t="shared" si="66"/>
        <v>10.942291572067424</v>
      </c>
      <c r="Y261" s="22">
        <f t="shared" si="67"/>
        <v>3</v>
      </c>
      <c r="AA261" s="47"/>
    </row>
    <row r="262" spans="1:27" hidden="1" x14ac:dyDescent="0.25">
      <c r="A262" s="57" t="s">
        <v>8325</v>
      </c>
      <c r="B262" s="1">
        <v>189.56800000000001</v>
      </c>
      <c r="C262" s="1">
        <v>188.928</v>
      </c>
      <c r="D262" s="1">
        <v>421.137</v>
      </c>
      <c r="E262" s="1">
        <v>380.81099999999998</v>
      </c>
      <c r="G262" s="1">
        <f t="shared" si="51"/>
        <v>40.326000000000022</v>
      </c>
      <c r="H262" s="1">
        <f t="shared" si="52"/>
        <v>0.64000000000001478</v>
      </c>
      <c r="I262" s="2">
        <f t="shared" si="53"/>
        <v>395.86878000000002</v>
      </c>
      <c r="J262" s="2">
        <f t="shared" si="54"/>
        <v>387.44603999999998</v>
      </c>
      <c r="K262" s="2">
        <f t="shared" si="55"/>
        <v>379.02330000000001</v>
      </c>
      <c r="L262" s="10">
        <f t="shared" si="56"/>
        <v>3</v>
      </c>
      <c r="M262" s="73" t="str">
        <f t="shared" si="57"/>
        <v/>
      </c>
      <c r="N262">
        <f t="shared" si="58"/>
        <v>3</v>
      </c>
      <c r="O262" s="12">
        <f t="shared" si="59"/>
        <v>217.36956771012498</v>
      </c>
      <c r="P262" s="11">
        <f t="shared" si="60"/>
        <v>27.801567710124971</v>
      </c>
      <c r="Q262" s="1">
        <f t="shared" si="61"/>
        <v>189.56800000000001</v>
      </c>
      <c r="S262" s="14" t="str">
        <f t="shared" si="62"/>
        <v>A</v>
      </c>
      <c r="U262" s="1">
        <f t="shared" si="63"/>
        <v>189.56800000000001</v>
      </c>
      <c r="V262" s="1">
        <f t="shared" si="64"/>
        <v>380.81099999999998</v>
      </c>
      <c r="W262" s="1">
        <f t="shared" si="65"/>
        <v>27.801567710124971</v>
      </c>
      <c r="X262" s="20">
        <f t="shared" si="66"/>
        <v>12.093681953904362</v>
      </c>
      <c r="Y262" s="22">
        <f t="shared" si="67"/>
        <v>3</v>
      </c>
      <c r="AA262" s="47"/>
    </row>
    <row r="263" spans="1:27" hidden="1" x14ac:dyDescent="0.25">
      <c r="A263" s="57" t="s">
        <v>8326</v>
      </c>
      <c r="B263" s="1">
        <v>187.648</v>
      </c>
      <c r="C263" s="1">
        <v>187.26400000000001</v>
      </c>
      <c r="D263" s="1">
        <v>421.42099999999999</v>
      </c>
      <c r="E263" s="1">
        <v>381.07</v>
      </c>
      <c r="G263" s="1">
        <f t="shared" si="51"/>
        <v>40.350999999999999</v>
      </c>
      <c r="H263" s="1">
        <f t="shared" si="52"/>
        <v>0.38399999999998613</v>
      </c>
      <c r="I263" s="2">
        <f t="shared" si="53"/>
        <v>396.13574</v>
      </c>
      <c r="J263" s="2">
        <f t="shared" si="54"/>
        <v>387.70731999999998</v>
      </c>
      <c r="K263" s="2">
        <f t="shared" si="55"/>
        <v>379.27890000000002</v>
      </c>
      <c r="L263" s="10">
        <f t="shared" si="56"/>
        <v>3</v>
      </c>
      <c r="M263" s="73" t="str">
        <f t="shared" si="57"/>
        <v/>
      </c>
      <c r="N263">
        <f t="shared" si="58"/>
        <v>3</v>
      </c>
      <c r="O263" s="12">
        <f t="shared" si="59"/>
        <v>215.16798532278406</v>
      </c>
      <c r="P263" s="11">
        <f t="shared" si="60"/>
        <v>27.519985322784066</v>
      </c>
      <c r="Q263" s="1">
        <f t="shared" si="61"/>
        <v>187.648</v>
      </c>
      <c r="S263" s="14" t="str">
        <f t="shared" si="62"/>
        <v>A</v>
      </c>
      <c r="U263" s="1">
        <f t="shared" si="63"/>
        <v>187.648</v>
      </c>
      <c r="V263" s="1">
        <f t="shared" si="64"/>
        <v>381.07</v>
      </c>
      <c r="W263" s="1">
        <f t="shared" si="65"/>
        <v>27.519985322784066</v>
      </c>
      <c r="X263" s="20">
        <f t="shared" si="66"/>
        <v>11.971193615411069</v>
      </c>
      <c r="Y263" s="22">
        <f t="shared" si="67"/>
        <v>3</v>
      </c>
      <c r="AA263" s="47"/>
    </row>
    <row r="264" spans="1:27" hidden="1" x14ac:dyDescent="0.25">
      <c r="A264" s="57" t="s">
        <v>8327</v>
      </c>
      <c r="B264" s="1">
        <v>167.80799999999999</v>
      </c>
      <c r="C264" s="1">
        <v>167.42400000000001</v>
      </c>
      <c r="D264" s="1">
        <v>421.28100000000001</v>
      </c>
      <c r="E264" s="1">
        <v>381.03300000000002</v>
      </c>
      <c r="G264" s="1">
        <f t="shared" si="51"/>
        <v>40.24799999999999</v>
      </c>
      <c r="H264" s="1">
        <f t="shared" si="52"/>
        <v>0.38399999999998613</v>
      </c>
      <c r="I264" s="2">
        <f t="shared" si="53"/>
        <v>396.00414000000001</v>
      </c>
      <c r="J264" s="2">
        <f t="shared" si="54"/>
        <v>387.57852000000003</v>
      </c>
      <c r="K264" s="2">
        <f t="shared" si="55"/>
        <v>379.15289999999999</v>
      </c>
      <c r="L264" s="10">
        <f t="shared" si="56"/>
        <v>3</v>
      </c>
      <c r="M264" s="73" t="str">
        <f t="shared" si="57"/>
        <v/>
      </c>
      <c r="N264">
        <f t="shared" si="58"/>
        <v>3</v>
      </c>
      <c r="O264" s="12">
        <f t="shared" si="59"/>
        <v>192.41830065359477</v>
      </c>
      <c r="P264" s="11">
        <f t="shared" si="60"/>
        <v>24.610300653594777</v>
      </c>
      <c r="Q264" s="1">
        <f t="shared" si="61"/>
        <v>167.80799999999999</v>
      </c>
      <c r="S264" s="14" t="str">
        <f t="shared" si="62"/>
        <v>A</v>
      </c>
      <c r="U264" s="1">
        <f t="shared" si="63"/>
        <v>167.80799999999999</v>
      </c>
      <c r="V264" s="1">
        <f t="shared" si="64"/>
        <v>381.03300000000002</v>
      </c>
      <c r="W264" s="1">
        <f t="shared" si="65"/>
        <v>24.610300653594777</v>
      </c>
      <c r="X264" s="20">
        <f t="shared" si="66"/>
        <v>10.705480784313728</v>
      </c>
      <c r="Y264" s="22">
        <f t="shared" si="67"/>
        <v>3</v>
      </c>
      <c r="AA264" s="47"/>
    </row>
    <row r="265" spans="1:27" hidden="1" x14ac:dyDescent="0.25">
      <c r="A265" s="57" t="s">
        <v>8328</v>
      </c>
      <c r="B265" s="1">
        <v>160.38399999999999</v>
      </c>
      <c r="C265" s="1">
        <v>160</v>
      </c>
      <c r="D265" s="1">
        <v>420.32900000000001</v>
      </c>
      <c r="E265" s="1">
        <v>382.435</v>
      </c>
      <c r="G265" s="1">
        <f t="shared" ref="G265:G328" si="68">D265-E265</f>
        <v>37.894000000000005</v>
      </c>
      <c r="H265" s="1">
        <f t="shared" ref="H265:H328" si="69">B265-C265</f>
        <v>0.38399999999998613</v>
      </c>
      <c r="I265" s="2">
        <f t="shared" ref="I265:I328" si="70">D265-((D265/100)*I$8)</f>
        <v>395.10926000000001</v>
      </c>
      <c r="J265" s="2">
        <f t="shared" ref="J265:J328" si="71">D265-((D265/100)*J$8)</f>
        <v>386.70267999999999</v>
      </c>
      <c r="K265" s="2">
        <f t="shared" ref="K265:K328" si="72">D265-((D265/100)*K$8)</f>
        <v>378.29610000000002</v>
      </c>
      <c r="L265" s="10">
        <f t="shared" ref="L265:L328" si="73">IF(AND(G265&lt;&gt;"",H265&lt;&gt;""),IF(AND(E265&gt;(I265-P$1),E265&lt;(I265+P$1)),N$4,IF(AND(E265&gt;(J265-P$1),E265&lt;(J265+P$1)),N$5,IF(AND(E265&gt;(K265-P$1),E265&lt;(K265+P$1)),N$6,0))),"")</f>
        <v>2</v>
      </c>
      <c r="M265" s="73">
        <f t="shared" ref="M265:M328" si="74">IF(L264&lt;&gt;L265,L265,"")</f>
        <v>2</v>
      </c>
      <c r="N265">
        <f t="shared" ref="N265:N328" si="75">L265</f>
        <v>2</v>
      </c>
      <c r="O265" s="12">
        <f t="shared" ref="O265:O328" si="76">IF(N265=1,(B265+(B265/(100-Q$4)*Q$4)),IF(N265=2,(B265+(B265/(100-Q$5)*Q$5)),IF(N265=3,(B265+(B265/(100-Q$6)*Q$6)),B265)))</f>
        <v>175.8789340936506</v>
      </c>
      <c r="P265" s="11">
        <f t="shared" ref="P265:P328" si="77">IF(O265&lt;&gt;"",O265-B265,"")</f>
        <v>15.494934093650613</v>
      </c>
      <c r="Q265" s="1">
        <f t="shared" ref="Q265:Q328" si="78">O265-P265</f>
        <v>160.38399999999999</v>
      </c>
      <c r="S265" s="14" t="str">
        <f t="shared" ref="S265:S328" si="79">IF(ROUND(B265,3)=ROUND(Q265,3),"A","B")</f>
        <v>A</v>
      </c>
      <c r="U265" s="1">
        <f t="shared" ref="U265:U328" si="80">B265</f>
        <v>160.38399999999999</v>
      </c>
      <c r="V265" s="1">
        <f t="shared" ref="V265:V328" si="81">E265</f>
        <v>382.435</v>
      </c>
      <c r="W265" s="1">
        <f t="shared" ref="W265:W328" si="82">P265</f>
        <v>15.494934093650613</v>
      </c>
      <c r="X265" s="20">
        <f t="shared" ref="X265:X328" si="83">W265*X$6</f>
        <v>6.7402963307380164</v>
      </c>
      <c r="Y265" s="22">
        <f t="shared" ref="Y265:Y328" si="84">L265</f>
        <v>2</v>
      </c>
      <c r="AA265" s="47"/>
    </row>
    <row r="266" spans="1:27" hidden="1" x14ac:dyDescent="0.25">
      <c r="A266" s="57" t="s">
        <v>8329</v>
      </c>
      <c r="B266" s="1">
        <v>144.89599999999999</v>
      </c>
      <c r="C266" s="1">
        <v>144.63999999999999</v>
      </c>
      <c r="D266" s="1">
        <v>416.46499999999997</v>
      </c>
      <c r="E266" s="1">
        <v>382.64699999999999</v>
      </c>
      <c r="G266" s="1">
        <f t="shared" si="68"/>
        <v>33.817999999999984</v>
      </c>
      <c r="H266" s="1">
        <f t="shared" si="69"/>
        <v>0.25600000000000023</v>
      </c>
      <c r="I266" s="2">
        <f t="shared" si="70"/>
        <v>391.47709999999995</v>
      </c>
      <c r="J266" s="2">
        <f t="shared" si="71"/>
        <v>383.14779999999996</v>
      </c>
      <c r="K266" s="2">
        <f t="shared" si="72"/>
        <v>374.81849999999997</v>
      </c>
      <c r="L266" s="10">
        <f t="shared" si="73"/>
        <v>2</v>
      </c>
      <c r="M266" s="73" t="str">
        <f t="shared" si="74"/>
        <v/>
      </c>
      <c r="N266">
        <f t="shared" si="75"/>
        <v>2</v>
      </c>
      <c r="O266" s="12">
        <f t="shared" si="76"/>
        <v>158.89461563767955</v>
      </c>
      <c r="P266" s="11">
        <f t="shared" si="77"/>
        <v>13.998615637679563</v>
      </c>
      <c r="Q266" s="1">
        <f t="shared" si="78"/>
        <v>144.89599999999999</v>
      </c>
      <c r="S266" s="14" t="str">
        <f t="shared" si="79"/>
        <v>A</v>
      </c>
      <c r="U266" s="1">
        <f t="shared" si="80"/>
        <v>144.89599999999999</v>
      </c>
      <c r="V266" s="1">
        <f t="shared" si="81"/>
        <v>382.64699999999999</v>
      </c>
      <c r="W266" s="1">
        <f t="shared" si="82"/>
        <v>13.998615637679563</v>
      </c>
      <c r="X266" s="20">
        <f t="shared" si="83"/>
        <v>6.0893978023906099</v>
      </c>
      <c r="Y266" s="22">
        <f t="shared" si="84"/>
        <v>2</v>
      </c>
      <c r="AA266" s="47"/>
    </row>
    <row r="267" spans="1:27" hidden="1" x14ac:dyDescent="0.25">
      <c r="A267" s="57" t="s">
        <v>8330</v>
      </c>
      <c r="B267" s="1">
        <v>122.24</v>
      </c>
      <c r="C267" s="1">
        <v>121.85599999999999</v>
      </c>
      <c r="D267" s="1">
        <v>418.233</v>
      </c>
      <c r="E267" s="1">
        <v>382.65499999999997</v>
      </c>
      <c r="G267" s="1">
        <f t="shared" si="68"/>
        <v>35.578000000000031</v>
      </c>
      <c r="H267" s="1">
        <f t="shared" si="69"/>
        <v>0.38400000000000034</v>
      </c>
      <c r="I267" s="2">
        <f t="shared" si="70"/>
        <v>393.13902000000002</v>
      </c>
      <c r="J267" s="2">
        <f t="shared" si="71"/>
        <v>384.77436</v>
      </c>
      <c r="K267" s="2">
        <f t="shared" si="72"/>
        <v>376.40969999999999</v>
      </c>
      <c r="L267" s="10">
        <f t="shared" si="73"/>
        <v>2</v>
      </c>
      <c r="M267" s="73" t="str">
        <f t="shared" si="74"/>
        <v/>
      </c>
      <c r="N267">
        <f t="shared" si="75"/>
        <v>2</v>
      </c>
      <c r="O267" s="12">
        <f t="shared" si="76"/>
        <v>134.04978616076323</v>
      </c>
      <c r="P267" s="11">
        <f t="shared" si="77"/>
        <v>11.809786160763238</v>
      </c>
      <c r="Q267" s="1">
        <f t="shared" si="78"/>
        <v>122.24</v>
      </c>
      <c r="S267" s="14" t="str">
        <f t="shared" si="79"/>
        <v>A</v>
      </c>
      <c r="U267" s="1">
        <f t="shared" si="80"/>
        <v>122.24</v>
      </c>
      <c r="V267" s="1">
        <f t="shared" si="81"/>
        <v>382.65499999999997</v>
      </c>
      <c r="W267" s="1">
        <f t="shared" si="82"/>
        <v>11.809786160763238</v>
      </c>
      <c r="X267" s="20">
        <f t="shared" si="83"/>
        <v>5.1372569799320082</v>
      </c>
      <c r="Y267" s="22">
        <f t="shared" si="84"/>
        <v>2</v>
      </c>
      <c r="AA267" s="47"/>
    </row>
    <row r="268" spans="1:27" hidden="1" x14ac:dyDescent="0.25">
      <c r="A268" s="57" t="s">
        <v>8331</v>
      </c>
      <c r="B268" s="1">
        <v>125.568</v>
      </c>
      <c r="C268" s="1">
        <v>125.312</v>
      </c>
      <c r="D268" s="1">
        <v>419.17200000000003</v>
      </c>
      <c r="E268" s="1">
        <v>379.24599999999998</v>
      </c>
      <c r="G268" s="1">
        <f t="shared" si="68"/>
        <v>39.926000000000045</v>
      </c>
      <c r="H268" s="1">
        <f t="shared" si="69"/>
        <v>0.25600000000000023</v>
      </c>
      <c r="I268" s="2">
        <f t="shared" si="70"/>
        <v>394.02168</v>
      </c>
      <c r="J268" s="2">
        <f t="shared" si="71"/>
        <v>385.63824</v>
      </c>
      <c r="K268" s="2">
        <f t="shared" si="72"/>
        <v>377.25480000000005</v>
      </c>
      <c r="L268" s="10">
        <f t="shared" si="73"/>
        <v>3</v>
      </c>
      <c r="M268" s="73">
        <f t="shared" si="74"/>
        <v>3</v>
      </c>
      <c r="N268">
        <f t="shared" si="75"/>
        <v>3</v>
      </c>
      <c r="O268" s="12">
        <f t="shared" si="76"/>
        <v>143.98348813209495</v>
      </c>
      <c r="P268" s="11">
        <f t="shared" si="77"/>
        <v>18.41548813209495</v>
      </c>
      <c r="Q268" s="1">
        <f t="shared" si="78"/>
        <v>125.568</v>
      </c>
      <c r="S268" s="14" t="str">
        <f t="shared" si="79"/>
        <v>A</v>
      </c>
      <c r="U268" s="1">
        <f t="shared" si="80"/>
        <v>125.568</v>
      </c>
      <c r="V268" s="1">
        <f t="shared" si="81"/>
        <v>379.24599999999998</v>
      </c>
      <c r="W268" s="1">
        <f t="shared" si="82"/>
        <v>18.41548813209495</v>
      </c>
      <c r="X268" s="20">
        <f t="shared" si="83"/>
        <v>8.010737337461304</v>
      </c>
      <c r="Y268" s="22">
        <f t="shared" si="84"/>
        <v>3</v>
      </c>
      <c r="AA268" s="47"/>
    </row>
    <row r="269" spans="1:27" hidden="1" x14ac:dyDescent="0.25">
      <c r="A269" s="57" t="s">
        <v>8332</v>
      </c>
      <c r="B269" s="1">
        <v>125.568</v>
      </c>
      <c r="C269" s="1">
        <v>125.184</v>
      </c>
      <c r="D269" s="1">
        <v>421.40100000000001</v>
      </c>
      <c r="E269" s="1">
        <v>381.29500000000002</v>
      </c>
      <c r="G269" s="1">
        <f t="shared" si="68"/>
        <v>40.105999999999995</v>
      </c>
      <c r="H269" s="1">
        <f t="shared" si="69"/>
        <v>0.38400000000000034</v>
      </c>
      <c r="I269" s="2">
        <f t="shared" si="70"/>
        <v>396.11694</v>
      </c>
      <c r="J269" s="2">
        <f t="shared" si="71"/>
        <v>387.68892</v>
      </c>
      <c r="K269" s="2">
        <f t="shared" si="72"/>
        <v>379.26089999999999</v>
      </c>
      <c r="L269" s="10">
        <f t="shared" si="73"/>
        <v>3</v>
      </c>
      <c r="M269" s="73" t="str">
        <f t="shared" si="74"/>
        <v/>
      </c>
      <c r="N269">
        <f t="shared" si="75"/>
        <v>3</v>
      </c>
      <c r="O269" s="12">
        <f t="shared" si="76"/>
        <v>143.98348813209495</v>
      </c>
      <c r="P269" s="11">
        <f t="shared" si="77"/>
        <v>18.41548813209495</v>
      </c>
      <c r="Q269" s="1">
        <f t="shared" si="78"/>
        <v>125.568</v>
      </c>
      <c r="S269" s="14" t="str">
        <f t="shared" si="79"/>
        <v>A</v>
      </c>
      <c r="U269" s="1">
        <f t="shared" si="80"/>
        <v>125.568</v>
      </c>
      <c r="V269" s="1">
        <f t="shared" si="81"/>
        <v>381.29500000000002</v>
      </c>
      <c r="W269" s="1">
        <f t="shared" si="82"/>
        <v>18.41548813209495</v>
      </c>
      <c r="X269" s="20">
        <f t="shared" si="83"/>
        <v>8.010737337461304</v>
      </c>
      <c r="Y269" s="22">
        <f t="shared" si="84"/>
        <v>3</v>
      </c>
      <c r="AA269" s="47"/>
    </row>
    <row r="270" spans="1:27" hidden="1" x14ac:dyDescent="0.25">
      <c r="A270" s="57" t="s">
        <v>8333</v>
      </c>
      <c r="B270" s="1">
        <v>117.248</v>
      </c>
      <c r="C270" s="1">
        <v>116.864</v>
      </c>
      <c r="D270" s="1">
        <v>420.88299999999998</v>
      </c>
      <c r="E270" s="1">
        <v>380.86399999999998</v>
      </c>
      <c r="G270" s="1">
        <f t="shared" si="68"/>
        <v>40.019000000000005</v>
      </c>
      <c r="H270" s="1">
        <f t="shared" si="69"/>
        <v>0.38400000000000034</v>
      </c>
      <c r="I270" s="2">
        <f t="shared" si="70"/>
        <v>395.63002</v>
      </c>
      <c r="J270" s="2">
        <f t="shared" si="71"/>
        <v>387.21235999999999</v>
      </c>
      <c r="K270" s="2">
        <f t="shared" si="72"/>
        <v>378.79469999999998</v>
      </c>
      <c r="L270" s="10">
        <f t="shared" si="73"/>
        <v>3</v>
      </c>
      <c r="M270" s="73" t="str">
        <f t="shared" si="74"/>
        <v/>
      </c>
      <c r="N270">
        <f t="shared" si="75"/>
        <v>3</v>
      </c>
      <c r="O270" s="12">
        <f t="shared" si="76"/>
        <v>134.44329778695104</v>
      </c>
      <c r="P270" s="11">
        <f t="shared" si="77"/>
        <v>17.195297786951031</v>
      </c>
      <c r="Q270" s="1">
        <f t="shared" si="78"/>
        <v>117.248</v>
      </c>
      <c r="S270" s="14" t="str">
        <f t="shared" si="79"/>
        <v>A</v>
      </c>
      <c r="U270" s="1">
        <f t="shared" si="80"/>
        <v>117.248</v>
      </c>
      <c r="V270" s="1">
        <f t="shared" si="81"/>
        <v>380.86399999999998</v>
      </c>
      <c r="W270" s="1">
        <f t="shared" si="82"/>
        <v>17.195297786951031</v>
      </c>
      <c r="X270" s="20">
        <f t="shared" si="83"/>
        <v>7.4799545373236986</v>
      </c>
      <c r="Y270" s="22">
        <f t="shared" si="84"/>
        <v>3</v>
      </c>
      <c r="AA270" s="47"/>
    </row>
    <row r="271" spans="1:27" hidden="1" x14ac:dyDescent="0.25">
      <c r="A271" s="57" t="s">
        <v>8334</v>
      </c>
      <c r="B271" s="1">
        <v>104.96</v>
      </c>
      <c r="C271" s="1">
        <v>104.70399999999999</v>
      </c>
      <c r="D271" s="1">
        <v>422.28800000000001</v>
      </c>
      <c r="E271" s="1">
        <v>382.20499999999998</v>
      </c>
      <c r="G271" s="1">
        <f t="shared" si="68"/>
        <v>40.083000000000027</v>
      </c>
      <c r="H271" s="1">
        <f t="shared" si="69"/>
        <v>0.25600000000000023</v>
      </c>
      <c r="I271" s="2">
        <f t="shared" si="70"/>
        <v>396.95071999999999</v>
      </c>
      <c r="J271" s="2">
        <f t="shared" si="71"/>
        <v>388.50495999999998</v>
      </c>
      <c r="K271" s="2">
        <f t="shared" si="72"/>
        <v>380.05920000000003</v>
      </c>
      <c r="L271" s="10">
        <f t="shared" si="73"/>
        <v>3</v>
      </c>
      <c r="M271" s="73" t="str">
        <f t="shared" si="74"/>
        <v/>
      </c>
      <c r="N271">
        <f t="shared" si="75"/>
        <v>3</v>
      </c>
      <c r="O271" s="12">
        <f t="shared" si="76"/>
        <v>120.35317050796925</v>
      </c>
      <c r="P271" s="11">
        <f t="shared" si="77"/>
        <v>15.393170507969259</v>
      </c>
      <c r="Q271" s="1">
        <f t="shared" si="78"/>
        <v>104.96</v>
      </c>
      <c r="S271" s="14" t="str">
        <f t="shared" si="79"/>
        <v>A</v>
      </c>
      <c r="U271" s="1">
        <f t="shared" si="80"/>
        <v>104.96</v>
      </c>
      <c r="V271" s="1">
        <f t="shared" si="81"/>
        <v>382.20499999999998</v>
      </c>
      <c r="W271" s="1">
        <f t="shared" si="82"/>
        <v>15.393170507969259</v>
      </c>
      <c r="X271" s="20">
        <f t="shared" si="83"/>
        <v>6.6960291709666278</v>
      </c>
      <c r="Y271" s="22">
        <f t="shared" si="84"/>
        <v>3</v>
      </c>
      <c r="AA271" s="47"/>
    </row>
    <row r="272" spans="1:27" hidden="1" x14ac:dyDescent="0.25">
      <c r="A272" s="57" t="s">
        <v>8335</v>
      </c>
      <c r="B272" s="1">
        <v>72.703999999999994</v>
      </c>
      <c r="C272" s="1">
        <v>72.447999999999993</v>
      </c>
      <c r="D272" s="1">
        <v>422.87900000000002</v>
      </c>
      <c r="E272" s="1">
        <v>382.83300000000003</v>
      </c>
      <c r="G272" s="1">
        <f t="shared" si="68"/>
        <v>40.045999999999992</v>
      </c>
      <c r="H272" s="1">
        <f t="shared" si="69"/>
        <v>0.25600000000000023</v>
      </c>
      <c r="I272" s="2">
        <f t="shared" si="70"/>
        <v>397.50626</v>
      </c>
      <c r="J272" s="2">
        <f t="shared" si="71"/>
        <v>389.04867999999999</v>
      </c>
      <c r="K272" s="2">
        <f t="shared" si="72"/>
        <v>380.59110000000004</v>
      </c>
      <c r="L272" s="10">
        <f t="shared" si="73"/>
        <v>3</v>
      </c>
      <c r="M272" s="73" t="str">
        <f t="shared" si="74"/>
        <v/>
      </c>
      <c r="N272">
        <f t="shared" si="75"/>
        <v>3</v>
      </c>
      <c r="O272" s="12">
        <f t="shared" si="76"/>
        <v>83.36658640064212</v>
      </c>
      <c r="P272" s="11">
        <f t="shared" si="77"/>
        <v>10.662586400642127</v>
      </c>
      <c r="Q272" s="1">
        <f t="shared" si="78"/>
        <v>72.703999999999994</v>
      </c>
      <c r="S272" s="14" t="str">
        <f t="shared" si="79"/>
        <v>A</v>
      </c>
      <c r="U272" s="1">
        <f t="shared" si="80"/>
        <v>72.703999999999994</v>
      </c>
      <c r="V272" s="1">
        <f t="shared" si="81"/>
        <v>382.83300000000003</v>
      </c>
      <c r="W272" s="1">
        <f t="shared" si="82"/>
        <v>10.662586400642127</v>
      </c>
      <c r="X272" s="20">
        <f t="shared" si="83"/>
        <v>4.6382250842793251</v>
      </c>
      <c r="Y272" s="22">
        <f t="shared" si="84"/>
        <v>3</v>
      </c>
      <c r="AA272" s="47"/>
    </row>
    <row r="273" spans="1:34" x14ac:dyDescent="0.25">
      <c r="A273" s="57" t="s">
        <v>8336</v>
      </c>
      <c r="B273" s="1">
        <v>62.975999999999999</v>
      </c>
      <c r="C273" s="1">
        <v>62.847999999999999</v>
      </c>
      <c r="D273" s="1">
        <v>417.62200000000001</v>
      </c>
      <c r="E273" s="1">
        <v>383.47800000000001</v>
      </c>
      <c r="G273" s="1">
        <f t="shared" si="68"/>
        <v>34.144000000000005</v>
      </c>
      <c r="H273" s="1">
        <f t="shared" si="69"/>
        <v>0.12800000000000011</v>
      </c>
      <c r="I273" s="2">
        <f t="shared" si="70"/>
        <v>392.56468000000001</v>
      </c>
      <c r="J273" s="2">
        <f t="shared" si="71"/>
        <v>384.21224000000001</v>
      </c>
      <c r="K273" s="2">
        <f t="shared" si="72"/>
        <v>375.85980000000001</v>
      </c>
      <c r="L273" s="10">
        <f t="shared" si="73"/>
        <v>2</v>
      </c>
      <c r="M273" s="73">
        <f t="shared" si="74"/>
        <v>2</v>
      </c>
      <c r="N273">
        <f t="shared" si="75"/>
        <v>2</v>
      </c>
      <c r="O273" s="12">
        <f t="shared" si="76"/>
        <v>69.060203969733521</v>
      </c>
      <c r="P273" s="11">
        <f t="shared" si="77"/>
        <v>6.0842039697335224</v>
      </c>
      <c r="Q273" s="1">
        <f t="shared" si="78"/>
        <v>62.975999999999999</v>
      </c>
      <c r="S273" s="14" t="str">
        <f t="shared" si="79"/>
        <v>A</v>
      </c>
      <c r="U273" s="1">
        <f t="shared" si="80"/>
        <v>62.975999999999999</v>
      </c>
      <c r="V273" s="1">
        <f t="shared" si="81"/>
        <v>383.47800000000001</v>
      </c>
      <c r="W273" s="1">
        <f t="shared" si="82"/>
        <v>6.0842039697335224</v>
      </c>
      <c r="X273" s="20">
        <f t="shared" si="83"/>
        <v>2.646628726834082</v>
      </c>
      <c r="Y273" s="22">
        <f t="shared" si="84"/>
        <v>2</v>
      </c>
      <c r="Z273" s="32" t="s">
        <v>40</v>
      </c>
      <c r="AA273" s="47"/>
      <c r="AB273" s="32" t="str">
        <f>A273</f>
        <v>2025-12-12 00:00:00</v>
      </c>
      <c r="AC273" s="1">
        <f>SUM(U273:U296)</f>
        <v>3053.0560000000005</v>
      </c>
      <c r="AD273" s="1">
        <f>AVERAGE(V273:V296)</f>
        <v>381.47537500000016</v>
      </c>
      <c r="AE273" s="1">
        <f>SUM(W273:W296)</f>
        <v>409.63848918722346</v>
      </c>
      <c r="AF273" s="1">
        <f>SUM(X273:X296)</f>
        <v>178.19274279644222</v>
      </c>
      <c r="AG273" s="35">
        <f>AVERAGE(Y273:Y296)</f>
        <v>2.7083333333333335</v>
      </c>
      <c r="AH273" s="37">
        <f>DAY(A273)</f>
        <v>12</v>
      </c>
    </row>
    <row r="274" spans="1:34" hidden="1" x14ac:dyDescent="0.25">
      <c r="A274" s="57" t="s">
        <v>8337</v>
      </c>
      <c r="B274" s="1">
        <v>61.951999999999998</v>
      </c>
      <c r="C274" s="1">
        <v>61.695999999999998</v>
      </c>
      <c r="D274" s="1">
        <v>417.80200000000002</v>
      </c>
      <c r="E274" s="1">
        <v>384.16399999999999</v>
      </c>
      <c r="G274" s="1">
        <f t="shared" si="68"/>
        <v>33.638000000000034</v>
      </c>
      <c r="H274" s="1">
        <f t="shared" si="69"/>
        <v>0.25600000000000023</v>
      </c>
      <c r="I274" s="2">
        <f t="shared" si="70"/>
        <v>392.73388</v>
      </c>
      <c r="J274" s="2">
        <f t="shared" si="71"/>
        <v>384.37783999999999</v>
      </c>
      <c r="K274" s="2">
        <f t="shared" si="72"/>
        <v>376.02180000000004</v>
      </c>
      <c r="L274" s="10">
        <f t="shared" si="73"/>
        <v>2</v>
      </c>
      <c r="M274" s="73" t="str">
        <f t="shared" si="74"/>
        <v/>
      </c>
      <c r="N274">
        <f t="shared" si="75"/>
        <v>2</v>
      </c>
      <c r="O274" s="12">
        <f t="shared" si="76"/>
        <v>67.937273823884198</v>
      </c>
      <c r="P274" s="11">
        <f t="shared" si="77"/>
        <v>5.9852738238841994</v>
      </c>
      <c r="Q274" s="1">
        <f t="shared" si="78"/>
        <v>61.951999999999998</v>
      </c>
      <c r="S274" s="14" t="str">
        <f t="shared" si="79"/>
        <v>A</v>
      </c>
      <c r="U274" s="1">
        <f t="shared" si="80"/>
        <v>61.951999999999998</v>
      </c>
      <c r="V274" s="1">
        <f t="shared" si="81"/>
        <v>384.16399999999999</v>
      </c>
      <c r="W274" s="1">
        <f t="shared" si="82"/>
        <v>5.9852738238841994</v>
      </c>
      <c r="X274" s="20">
        <f t="shared" si="83"/>
        <v>2.6035941133896268</v>
      </c>
      <c r="Y274" s="22">
        <f t="shared" si="84"/>
        <v>2</v>
      </c>
      <c r="AA274" s="47"/>
    </row>
    <row r="275" spans="1:34" hidden="1" x14ac:dyDescent="0.25">
      <c r="A275" s="57" t="s">
        <v>8338</v>
      </c>
      <c r="B275" s="1">
        <v>60.415999999999997</v>
      </c>
      <c r="C275" s="1">
        <v>60.16</v>
      </c>
      <c r="D275" s="1">
        <v>418.00700000000001</v>
      </c>
      <c r="E275" s="1">
        <v>383.11500000000001</v>
      </c>
      <c r="G275" s="1">
        <f t="shared" si="68"/>
        <v>34.891999999999996</v>
      </c>
      <c r="H275" s="1">
        <f t="shared" si="69"/>
        <v>0.25600000000000023</v>
      </c>
      <c r="I275" s="2">
        <f t="shared" si="70"/>
        <v>392.92658</v>
      </c>
      <c r="J275" s="2">
        <f t="shared" si="71"/>
        <v>384.56644</v>
      </c>
      <c r="K275" s="2">
        <f t="shared" si="72"/>
        <v>376.2063</v>
      </c>
      <c r="L275" s="10">
        <f t="shared" si="73"/>
        <v>2</v>
      </c>
      <c r="M275" s="73" t="str">
        <f t="shared" si="74"/>
        <v/>
      </c>
      <c r="N275">
        <f t="shared" si="75"/>
        <v>2</v>
      </c>
      <c r="O275" s="12">
        <f t="shared" si="76"/>
        <v>66.252878605110212</v>
      </c>
      <c r="P275" s="11">
        <f t="shared" si="77"/>
        <v>5.8368786051102148</v>
      </c>
      <c r="Q275" s="1">
        <f t="shared" si="78"/>
        <v>60.415999999999997</v>
      </c>
      <c r="S275" s="14" t="str">
        <f t="shared" si="79"/>
        <v>A</v>
      </c>
      <c r="U275" s="1">
        <f t="shared" si="80"/>
        <v>60.415999999999997</v>
      </c>
      <c r="V275" s="1">
        <f t="shared" si="81"/>
        <v>383.11500000000001</v>
      </c>
      <c r="W275" s="1">
        <f t="shared" si="82"/>
        <v>5.8368786051102148</v>
      </c>
      <c r="X275" s="20">
        <f t="shared" si="83"/>
        <v>2.5390421932229432</v>
      </c>
      <c r="Y275" s="22">
        <f t="shared" si="84"/>
        <v>2</v>
      </c>
      <c r="AA275" s="47"/>
    </row>
    <row r="276" spans="1:34" hidden="1" x14ac:dyDescent="0.25">
      <c r="A276" s="57" t="s">
        <v>8339</v>
      </c>
      <c r="B276" s="1">
        <v>57.344000000000001</v>
      </c>
      <c r="C276" s="1">
        <v>57.088000000000001</v>
      </c>
      <c r="D276" s="1">
        <v>419.94099999999997</v>
      </c>
      <c r="E276" s="1">
        <v>380.22</v>
      </c>
      <c r="G276" s="1">
        <f t="shared" si="68"/>
        <v>39.720999999999947</v>
      </c>
      <c r="H276" s="1">
        <f t="shared" si="69"/>
        <v>0.25600000000000023</v>
      </c>
      <c r="I276" s="2">
        <f t="shared" si="70"/>
        <v>394.74453999999997</v>
      </c>
      <c r="J276" s="2">
        <f t="shared" si="71"/>
        <v>386.34571999999997</v>
      </c>
      <c r="K276" s="2">
        <f t="shared" si="72"/>
        <v>377.94689999999997</v>
      </c>
      <c r="L276" s="10">
        <f t="shared" si="73"/>
        <v>3</v>
      </c>
      <c r="M276" s="73">
        <f t="shared" si="74"/>
        <v>3</v>
      </c>
      <c r="N276">
        <f t="shared" si="75"/>
        <v>3</v>
      </c>
      <c r="O276" s="12">
        <f t="shared" si="76"/>
        <v>65.753927301914914</v>
      </c>
      <c r="P276" s="11">
        <f t="shared" si="77"/>
        <v>8.4099273019149123</v>
      </c>
      <c r="Q276" s="1">
        <f t="shared" si="78"/>
        <v>57.344000000000001</v>
      </c>
      <c r="S276" s="14" t="str">
        <f t="shared" si="79"/>
        <v>A</v>
      </c>
      <c r="U276" s="1">
        <f t="shared" si="80"/>
        <v>57.344000000000001</v>
      </c>
      <c r="V276" s="1">
        <f t="shared" si="81"/>
        <v>380.22</v>
      </c>
      <c r="W276" s="1">
        <f t="shared" si="82"/>
        <v>8.4099273019149123</v>
      </c>
      <c r="X276" s="20">
        <f t="shared" si="83"/>
        <v>3.658318376332987</v>
      </c>
      <c r="Y276" s="22">
        <f t="shared" si="84"/>
        <v>3</v>
      </c>
      <c r="AA276" s="47"/>
    </row>
    <row r="277" spans="1:34" hidden="1" x14ac:dyDescent="0.25">
      <c r="A277" s="57" t="s">
        <v>8340</v>
      </c>
      <c r="B277" s="1">
        <v>57.472000000000001</v>
      </c>
      <c r="C277" s="1">
        <v>57.344000000000001</v>
      </c>
      <c r="D277" s="1">
        <v>418.97699999999998</v>
      </c>
      <c r="E277" s="1">
        <v>379.351</v>
      </c>
      <c r="G277" s="1">
        <f t="shared" si="68"/>
        <v>39.625999999999976</v>
      </c>
      <c r="H277" s="1">
        <f t="shared" si="69"/>
        <v>0.12800000000000011</v>
      </c>
      <c r="I277" s="2">
        <f t="shared" si="70"/>
        <v>393.83837999999997</v>
      </c>
      <c r="J277" s="2">
        <f t="shared" si="71"/>
        <v>385.45884000000001</v>
      </c>
      <c r="K277" s="2">
        <f t="shared" si="72"/>
        <v>377.07929999999999</v>
      </c>
      <c r="L277" s="10">
        <f t="shared" si="73"/>
        <v>3</v>
      </c>
      <c r="M277" s="73" t="str">
        <f t="shared" si="74"/>
        <v/>
      </c>
      <c r="N277">
        <f t="shared" si="75"/>
        <v>3</v>
      </c>
      <c r="O277" s="12">
        <f t="shared" si="76"/>
        <v>65.900699461070985</v>
      </c>
      <c r="P277" s="11">
        <f t="shared" si="77"/>
        <v>8.428699461070984</v>
      </c>
      <c r="Q277" s="1">
        <f t="shared" si="78"/>
        <v>57.472000000000001</v>
      </c>
      <c r="S277" s="14" t="str">
        <f t="shared" si="79"/>
        <v>A</v>
      </c>
      <c r="U277" s="1">
        <f t="shared" si="80"/>
        <v>57.472000000000001</v>
      </c>
      <c r="V277" s="1">
        <f t="shared" si="81"/>
        <v>379.351</v>
      </c>
      <c r="W277" s="1">
        <f t="shared" si="82"/>
        <v>8.428699461070984</v>
      </c>
      <c r="X277" s="20">
        <f t="shared" si="83"/>
        <v>3.6664842655658778</v>
      </c>
      <c r="Y277" s="22">
        <f t="shared" si="84"/>
        <v>3</v>
      </c>
      <c r="AA277" s="47"/>
    </row>
    <row r="278" spans="1:34" hidden="1" x14ac:dyDescent="0.25">
      <c r="A278" s="57" t="s">
        <v>8341</v>
      </c>
      <c r="B278" s="1">
        <v>81.792000000000002</v>
      </c>
      <c r="C278" s="1">
        <v>81.536000000000001</v>
      </c>
      <c r="D278" s="1">
        <v>416.4</v>
      </c>
      <c r="E278" s="1">
        <v>382.322</v>
      </c>
      <c r="G278" s="1">
        <f t="shared" si="68"/>
        <v>34.077999999999975</v>
      </c>
      <c r="H278" s="1">
        <f t="shared" si="69"/>
        <v>0.25600000000000023</v>
      </c>
      <c r="I278" s="2">
        <f t="shared" si="70"/>
        <v>391.416</v>
      </c>
      <c r="J278" s="2">
        <f t="shared" si="71"/>
        <v>383.08799999999997</v>
      </c>
      <c r="K278" s="2">
        <f t="shared" si="72"/>
        <v>374.76</v>
      </c>
      <c r="L278" s="10">
        <f t="shared" si="73"/>
        <v>2</v>
      </c>
      <c r="M278" s="73">
        <f t="shared" si="74"/>
        <v>2</v>
      </c>
      <c r="N278">
        <f t="shared" si="75"/>
        <v>2</v>
      </c>
      <c r="O278" s="12">
        <f t="shared" si="76"/>
        <v>89.694045399714881</v>
      </c>
      <c r="P278" s="11">
        <f t="shared" si="77"/>
        <v>7.9020453997148792</v>
      </c>
      <c r="Q278" s="1">
        <f t="shared" si="78"/>
        <v>81.792000000000002</v>
      </c>
      <c r="S278" s="14" t="str">
        <f t="shared" si="79"/>
        <v>A</v>
      </c>
      <c r="U278" s="1">
        <f t="shared" si="80"/>
        <v>81.792000000000002</v>
      </c>
      <c r="V278" s="1">
        <f t="shared" si="81"/>
        <v>382.322</v>
      </c>
      <c r="W278" s="1">
        <f t="shared" si="82"/>
        <v>7.9020453997148792</v>
      </c>
      <c r="X278" s="20">
        <f t="shared" si="83"/>
        <v>3.4373897488759724</v>
      </c>
      <c r="Y278" s="22">
        <f t="shared" si="84"/>
        <v>2</v>
      </c>
      <c r="AA278" s="47"/>
    </row>
    <row r="279" spans="1:34" hidden="1" x14ac:dyDescent="0.25">
      <c r="A279" s="57" t="s">
        <v>8342</v>
      </c>
      <c r="B279" s="1">
        <v>133.24799999999999</v>
      </c>
      <c r="C279" s="1">
        <v>132.864</v>
      </c>
      <c r="D279" s="1">
        <v>418.98</v>
      </c>
      <c r="E279" s="1">
        <v>380.733</v>
      </c>
      <c r="G279" s="1">
        <f t="shared" si="68"/>
        <v>38.247000000000014</v>
      </c>
      <c r="H279" s="1">
        <f t="shared" si="69"/>
        <v>0.38399999999998613</v>
      </c>
      <c r="I279" s="2">
        <f t="shared" si="70"/>
        <v>393.84120000000001</v>
      </c>
      <c r="J279" s="2">
        <f t="shared" si="71"/>
        <v>385.46160000000003</v>
      </c>
      <c r="K279" s="2">
        <f t="shared" si="72"/>
        <v>377.08199999999999</v>
      </c>
      <c r="L279" s="10">
        <f t="shared" si="73"/>
        <v>2</v>
      </c>
      <c r="M279" s="73" t="str">
        <f t="shared" si="74"/>
        <v/>
      </c>
      <c r="N279">
        <f t="shared" si="75"/>
        <v>2</v>
      </c>
      <c r="O279" s="12">
        <f t="shared" si="76"/>
        <v>146.12128522864347</v>
      </c>
      <c r="P279" s="11">
        <f t="shared" si="77"/>
        <v>12.873285228643482</v>
      </c>
      <c r="Q279" s="1">
        <f t="shared" si="78"/>
        <v>133.24799999999999</v>
      </c>
      <c r="S279" s="14" t="str">
        <f t="shared" si="79"/>
        <v>A</v>
      </c>
      <c r="U279" s="1">
        <f t="shared" si="80"/>
        <v>133.24799999999999</v>
      </c>
      <c r="V279" s="1">
        <f t="shared" si="81"/>
        <v>380.733</v>
      </c>
      <c r="W279" s="1">
        <f t="shared" si="82"/>
        <v>12.873285228643482</v>
      </c>
      <c r="X279" s="20">
        <f t="shared" si="83"/>
        <v>5.5998790744599143</v>
      </c>
      <c r="Y279" s="22">
        <f t="shared" si="84"/>
        <v>2</v>
      </c>
      <c r="AA279" s="47"/>
    </row>
    <row r="280" spans="1:34" hidden="1" x14ac:dyDescent="0.25">
      <c r="A280" s="57" t="s">
        <v>8343</v>
      </c>
      <c r="B280" s="1">
        <v>161.91999999999999</v>
      </c>
      <c r="C280" s="1">
        <v>161.66399999999999</v>
      </c>
      <c r="D280" s="1">
        <v>416.79399999999998</v>
      </c>
      <c r="E280" s="1">
        <v>380.15499999999997</v>
      </c>
      <c r="G280" s="1">
        <f t="shared" si="68"/>
        <v>36.63900000000001</v>
      </c>
      <c r="H280" s="1">
        <f t="shared" si="69"/>
        <v>0.25600000000000023</v>
      </c>
      <c r="I280" s="2">
        <f t="shared" si="70"/>
        <v>391.78636</v>
      </c>
      <c r="J280" s="2">
        <f t="shared" si="71"/>
        <v>383.45047999999997</v>
      </c>
      <c r="K280" s="2">
        <f t="shared" si="72"/>
        <v>375.1146</v>
      </c>
      <c r="L280" s="10">
        <f t="shared" si="73"/>
        <v>2</v>
      </c>
      <c r="M280" s="73" t="str">
        <f t="shared" si="74"/>
        <v/>
      </c>
      <c r="N280">
        <f t="shared" si="75"/>
        <v>2</v>
      </c>
      <c r="O280" s="12">
        <f t="shared" si="76"/>
        <v>177.5633293124246</v>
      </c>
      <c r="P280" s="11">
        <f t="shared" si="77"/>
        <v>15.643329312424612</v>
      </c>
      <c r="Q280" s="1">
        <f t="shared" si="78"/>
        <v>161.91999999999999</v>
      </c>
      <c r="S280" s="14" t="str">
        <f t="shared" si="79"/>
        <v>A</v>
      </c>
      <c r="U280" s="1">
        <f t="shared" si="80"/>
        <v>161.91999999999999</v>
      </c>
      <c r="V280" s="1">
        <f t="shared" si="81"/>
        <v>380.15499999999997</v>
      </c>
      <c r="W280" s="1">
        <f t="shared" si="82"/>
        <v>15.643329312424612</v>
      </c>
      <c r="X280" s="20">
        <f t="shared" si="83"/>
        <v>6.8048482509047066</v>
      </c>
      <c r="Y280" s="22">
        <f t="shared" si="84"/>
        <v>2</v>
      </c>
      <c r="AA280" s="47"/>
    </row>
    <row r="281" spans="1:34" hidden="1" x14ac:dyDescent="0.25">
      <c r="A281" s="57" t="s">
        <v>8344</v>
      </c>
      <c r="B281" s="1">
        <v>181.88800000000001</v>
      </c>
      <c r="C281" s="1">
        <v>181.50399999999999</v>
      </c>
      <c r="D281" s="1">
        <v>419.29899999999998</v>
      </c>
      <c r="E281" s="1">
        <v>379.19499999999999</v>
      </c>
      <c r="G281" s="1">
        <f t="shared" si="68"/>
        <v>40.103999999999985</v>
      </c>
      <c r="H281" s="1">
        <f t="shared" si="69"/>
        <v>0.38400000000001455</v>
      </c>
      <c r="I281" s="2">
        <f t="shared" si="70"/>
        <v>394.14105999999998</v>
      </c>
      <c r="J281" s="2">
        <f t="shared" si="71"/>
        <v>385.75507999999996</v>
      </c>
      <c r="K281" s="2">
        <f t="shared" si="72"/>
        <v>377.3691</v>
      </c>
      <c r="L281" s="10">
        <f t="shared" si="73"/>
        <v>3</v>
      </c>
      <c r="M281" s="73">
        <f t="shared" si="74"/>
        <v>3</v>
      </c>
      <c r="N281">
        <f t="shared" si="75"/>
        <v>3</v>
      </c>
      <c r="O281" s="12">
        <f t="shared" si="76"/>
        <v>208.56323816076139</v>
      </c>
      <c r="P281" s="11">
        <f t="shared" si="77"/>
        <v>26.675238160761381</v>
      </c>
      <c r="Q281" s="1">
        <f t="shared" si="78"/>
        <v>181.88800000000001</v>
      </c>
      <c r="S281" s="14" t="str">
        <f t="shared" si="79"/>
        <v>A</v>
      </c>
      <c r="U281" s="1">
        <f t="shared" si="80"/>
        <v>181.88800000000001</v>
      </c>
      <c r="V281" s="1">
        <f t="shared" si="81"/>
        <v>379.19499999999999</v>
      </c>
      <c r="W281" s="1">
        <f t="shared" si="82"/>
        <v>26.675238160761381</v>
      </c>
      <c r="X281" s="20">
        <f t="shared" si="83"/>
        <v>11.6037285999312</v>
      </c>
      <c r="Y281" s="22">
        <f t="shared" si="84"/>
        <v>3</v>
      </c>
      <c r="AA281" s="47"/>
    </row>
    <row r="282" spans="1:34" hidden="1" x14ac:dyDescent="0.25">
      <c r="A282" s="57" t="s">
        <v>8345</v>
      </c>
      <c r="B282" s="1">
        <v>169.47200000000001</v>
      </c>
      <c r="C282" s="1">
        <v>168.96</v>
      </c>
      <c r="D282" s="1">
        <v>422.69499999999999</v>
      </c>
      <c r="E282" s="1">
        <v>382.33300000000003</v>
      </c>
      <c r="G282" s="1">
        <f t="shared" si="68"/>
        <v>40.361999999999966</v>
      </c>
      <c r="H282" s="1">
        <f t="shared" si="69"/>
        <v>0.51200000000000045</v>
      </c>
      <c r="I282" s="2">
        <f t="shared" si="70"/>
        <v>397.33330000000001</v>
      </c>
      <c r="J282" s="2">
        <f t="shared" si="71"/>
        <v>388.87939999999998</v>
      </c>
      <c r="K282" s="2">
        <f t="shared" si="72"/>
        <v>380.4255</v>
      </c>
      <c r="L282" s="10">
        <f t="shared" si="73"/>
        <v>3</v>
      </c>
      <c r="M282" s="73" t="str">
        <f t="shared" si="74"/>
        <v/>
      </c>
      <c r="N282">
        <f t="shared" si="75"/>
        <v>3</v>
      </c>
      <c r="O282" s="12">
        <f t="shared" si="76"/>
        <v>194.32633872262355</v>
      </c>
      <c r="P282" s="11">
        <f t="shared" si="77"/>
        <v>24.854338722623538</v>
      </c>
      <c r="Q282" s="1">
        <f t="shared" si="78"/>
        <v>169.47200000000001</v>
      </c>
      <c r="S282" s="14" t="str">
        <f t="shared" si="79"/>
        <v>A</v>
      </c>
      <c r="U282" s="1">
        <f t="shared" si="80"/>
        <v>169.47200000000001</v>
      </c>
      <c r="V282" s="1">
        <f t="shared" si="81"/>
        <v>382.33300000000003</v>
      </c>
      <c r="W282" s="1">
        <f t="shared" si="82"/>
        <v>24.854338722623538</v>
      </c>
      <c r="X282" s="20">
        <f t="shared" si="83"/>
        <v>10.811637344341239</v>
      </c>
      <c r="Y282" s="22">
        <f t="shared" si="84"/>
        <v>3</v>
      </c>
      <c r="AA282" s="47"/>
    </row>
    <row r="283" spans="1:34" hidden="1" x14ac:dyDescent="0.25">
      <c r="A283" s="57" t="s">
        <v>8346</v>
      </c>
      <c r="B283" s="1">
        <v>179.96799999999999</v>
      </c>
      <c r="C283" s="1">
        <v>179.584</v>
      </c>
      <c r="D283" s="1">
        <v>422.44299999999998</v>
      </c>
      <c r="E283" s="1">
        <v>382.06900000000002</v>
      </c>
      <c r="G283" s="1">
        <f t="shared" si="68"/>
        <v>40.373999999999967</v>
      </c>
      <c r="H283" s="1">
        <f t="shared" si="69"/>
        <v>0.38399999999998613</v>
      </c>
      <c r="I283" s="2">
        <f t="shared" si="70"/>
        <v>397.09641999999997</v>
      </c>
      <c r="J283" s="2">
        <f t="shared" si="71"/>
        <v>388.64756</v>
      </c>
      <c r="K283" s="2">
        <f t="shared" si="72"/>
        <v>380.19869999999997</v>
      </c>
      <c r="L283" s="10">
        <f t="shared" si="73"/>
        <v>3</v>
      </c>
      <c r="M283" s="73" t="str">
        <f t="shared" si="74"/>
        <v/>
      </c>
      <c r="N283">
        <f t="shared" si="75"/>
        <v>3</v>
      </c>
      <c r="O283" s="12">
        <f t="shared" si="76"/>
        <v>206.36165577342047</v>
      </c>
      <c r="P283" s="11">
        <f t="shared" si="77"/>
        <v>26.393655773420477</v>
      </c>
      <c r="Q283" s="1">
        <f t="shared" si="78"/>
        <v>179.96799999999999</v>
      </c>
      <c r="S283" s="14" t="str">
        <f t="shared" si="79"/>
        <v>A</v>
      </c>
      <c r="U283" s="1">
        <f t="shared" si="80"/>
        <v>179.96799999999999</v>
      </c>
      <c r="V283" s="1">
        <f t="shared" si="81"/>
        <v>382.06900000000002</v>
      </c>
      <c r="W283" s="1">
        <f t="shared" si="82"/>
        <v>26.393655773420477</v>
      </c>
      <c r="X283" s="20">
        <f t="shared" si="83"/>
        <v>11.481240261437907</v>
      </c>
      <c r="Y283" s="22">
        <f t="shared" si="84"/>
        <v>3</v>
      </c>
      <c r="AA283" s="47"/>
    </row>
    <row r="284" spans="1:34" hidden="1" x14ac:dyDescent="0.25">
      <c r="A284" s="57" t="s">
        <v>8347</v>
      </c>
      <c r="B284" s="1">
        <v>176.512</v>
      </c>
      <c r="C284" s="1">
        <v>176</v>
      </c>
      <c r="D284" s="1">
        <v>423.27499999999998</v>
      </c>
      <c r="E284" s="1">
        <v>382.82600000000002</v>
      </c>
      <c r="G284" s="1">
        <f t="shared" si="68"/>
        <v>40.448999999999955</v>
      </c>
      <c r="H284" s="1">
        <f t="shared" si="69"/>
        <v>0.51200000000000045</v>
      </c>
      <c r="I284" s="2">
        <f t="shared" si="70"/>
        <v>397.87849999999997</v>
      </c>
      <c r="J284" s="2">
        <f t="shared" si="71"/>
        <v>389.41300000000001</v>
      </c>
      <c r="K284" s="2">
        <f t="shared" si="72"/>
        <v>380.94749999999999</v>
      </c>
      <c r="L284" s="10">
        <f t="shared" si="73"/>
        <v>3</v>
      </c>
      <c r="M284" s="73" t="str">
        <f t="shared" si="74"/>
        <v/>
      </c>
      <c r="N284">
        <f t="shared" si="75"/>
        <v>3</v>
      </c>
      <c r="O284" s="12">
        <f t="shared" si="76"/>
        <v>202.39880747620685</v>
      </c>
      <c r="P284" s="11">
        <f t="shared" si="77"/>
        <v>25.886807476206855</v>
      </c>
      <c r="Q284" s="1">
        <f t="shared" si="78"/>
        <v>176.512</v>
      </c>
      <c r="S284" s="14" t="str">
        <f t="shared" si="79"/>
        <v>A</v>
      </c>
      <c r="U284" s="1">
        <f t="shared" si="80"/>
        <v>176.512</v>
      </c>
      <c r="V284" s="1">
        <f t="shared" si="81"/>
        <v>382.82600000000002</v>
      </c>
      <c r="W284" s="1">
        <f t="shared" si="82"/>
        <v>25.886807476206855</v>
      </c>
      <c r="X284" s="20">
        <f t="shared" si="83"/>
        <v>11.260761252149981</v>
      </c>
      <c r="Y284" s="22">
        <f t="shared" si="84"/>
        <v>3</v>
      </c>
      <c r="AA284" s="47"/>
    </row>
    <row r="285" spans="1:34" hidden="1" x14ac:dyDescent="0.25">
      <c r="A285" s="57" t="s">
        <v>8348</v>
      </c>
      <c r="B285" s="1">
        <v>177.28</v>
      </c>
      <c r="C285" s="1">
        <v>176.89599999999999</v>
      </c>
      <c r="D285" s="1">
        <v>420.47800000000001</v>
      </c>
      <c r="E285" s="1">
        <v>381.16300000000001</v>
      </c>
      <c r="G285" s="1">
        <f t="shared" si="68"/>
        <v>39.314999999999998</v>
      </c>
      <c r="H285" s="1">
        <f t="shared" si="69"/>
        <v>0.38400000000001455</v>
      </c>
      <c r="I285" s="2">
        <f t="shared" si="70"/>
        <v>395.24932000000001</v>
      </c>
      <c r="J285" s="2">
        <f t="shared" si="71"/>
        <v>386.83976000000001</v>
      </c>
      <c r="K285" s="2">
        <f t="shared" si="72"/>
        <v>378.43020000000001</v>
      </c>
      <c r="L285" s="10">
        <f t="shared" si="73"/>
        <v>3</v>
      </c>
      <c r="M285" s="73" t="str">
        <f t="shared" si="74"/>
        <v/>
      </c>
      <c r="N285">
        <f t="shared" si="75"/>
        <v>3</v>
      </c>
      <c r="O285" s="12">
        <f t="shared" si="76"/>
        <v>203.2794404311432</v>
      </c>
      <c r="P285" s="11">
        <f t="shared" si="77"/>
        <v>25.999440431143199</v>
      </c>
      <c r="Q285" s="1">
        <f t="shared" si="78"/>
        <v>177.28</v>
      </c>
      <c r="S285" s="14" t="str">
        <f t="shared" si="79"/>
        <v>A</v>
      </c>
      <c r="U285" s="1">
        <f t="shared" si="80"/>
        <v>177.28</v>
      </c>
      <c r="V285" s="1">
        <f t="shared" si="81"/>
        <v>381.16300000000001</v>
      </c>
      <c r="W285" s="1">
        <f t="shared" si="82"/>
        <v>25.999440431143199</v>
      </c>
      <c r="X285" s="20">
        <f t="shared" si="83"/>
        <v>11.309756587547291</v>
      </c>
      <c r="Y285" s="22">
        <f t="shared" si="84"/>
        <v>3</v>
      </c>
      <c r="AA285" s="47"/>
    </row>
    <row r="286" spans="1:34" hidden="1" x14ac:dyDescent="0.25">
      <c r="A286" s="57" t="s">
        <v>8349</v>
      </c>
      <c r="B286" s="1">
        <v>199.29599999999999</v>
      </c>
      <c r="C286" s="1">
        <v>198.91200000000001</v>
      </c>
      <c r="D286" s="1">
        <v>417.62099999999998</v>
      </c>
      <c r="E286" s="1">
        <v>383.51</v>
      </c>
      <c r="G286" s="1">
        <f t="shared" si="68"/>
        <v>34.11099999999999</v>
      </c>
      <c r="H286" s="1">
        <f t="shared" si="69"/>
        <v>0.38399999999998613</v>
      </c>
      <c r="I286" s="2">
        <f t="shared" si="70"/>
        <v>392.56374</v>
      </c>
      <c r="J286" s="2">
        <f t="shared" si="71"/>
        <v>384.21132</v>
      </c>
      <c r="K286" s="2">
        <f t="shared" si="72"/>
        <v>375.85889999999995</v>
      </c>
      <c r="L286" s="10">
        <f t="shared" si="73"/>
        <v>2</v>
      </c>
      <c r="M286" s="73">
        <f t="shared" si="74"/>
        <v>2</v>
      </c>
      <c r="N286">
        <f t="shared" si="75"/>
        <v>2</v>
      </c>
      <c r="O286" s="12">
        <f t="shared" si="76"/>
        <v>218.55027963592499</v>
      </c>
      <c r="P286" s="11">
        <f t="shared" si="77"/>
        <v>19.254279635925002</v>
      </c>
      <c r="Q286" s="1">
        <f t="shared" si="78"/>
        <v>199.29599999999999</v>
      </c>
      <c r="S286" s="14" t="str">
        <f t="shared" si="79"/>
        <v>A</v>
      </c>
      <c r="U286" s="1">
        <f t="shared" si="80"/>
        <v>199.29599999999999</v>
      </c>
      <c r="V286" s="1">
        <f t="shared" si="81"/>
        <v>383.51</v>
      </c>
      <c r="W286" s="1">
        <f t="shared" si="82"/>
        <v>19.254279635925002</v>
      </c>
      <c r="X286" s="20">
        <f t="shared" si="83"/>
        <v>8.3756116416273763</v>
      </c>
      <c r="Y286" s="22">
        <f t="shared" si="84"/>
        <v>2</v>
      </c>
      <c r="AA286" s="47"/>
    </row>
    <row r="287" spans="1:34" hidden="1" x14ac:dyDescent="0.25">
      <c r="A287" s="57" t="s">
        <v>8350</v>
      </c>
      <c r="B287" s="1">
        <v>183.04</v>
      </c>
      <c r="C287" s="1">
        <v>182.52799999999999</v>
      </c>
      <c r="D287" s="1">
        <v>419.23399999999998</v>
      </c>
      <c r="E287" s="1">
        <v>380.56</v>
      </c>
      <c r="G287" s="1">
        <f t="shared" si="68"/>
        <v>38.673999999999978</v>
      </c>
      <c r="H287" s="1">
        <f t="shared" si="69"/>
        <v>0.51200000000000045</v>
      </c>
      <c r="I287" s="2">
        <f t="shared" si="70"/>
        <v>394.07995999999997</v>
      </c>
      <c r="J287" s="2">
        <f t="shared" si="71"/>
        <v>385.69527999999997</v>
      </c>
      <c r="K287" s="2">
        <f t="shared" si="72"/>
        <v>377.31059999999997</v>
      </c>
      <c r="L287" s="10">
        <f t="shared" si="73"/>
        <v>3</v>
      </c>
      <c r="M287" s="73">
        <f t="shared" si="74"/>
        <v>3</v>
      </c>
      <c r="N287">
        <f t="shared" si="75"/>
        <v>3</v>
      </c>
      <c r="O287" s="12">
        <f t="shared" si="76"/>
        <v>209.8841875931659</v>
      </c>
      <c r="P287" s="11">
        <f t="shared" si="77"/>
        <v>26.844187593165913</v>
      </c>
      <c r="Q287" s="1">
        <f t="shared" si="78"/>
        <v>183.04</v>
      </c>
      <c r="S287" s="14" t="str">
        <f t="shared" si="79"/>
        <v>A</v>
      </c>
      <c r="U287" s="1">
        <f t="shared" si="80"/>
        <v>183.04</v>
      </c>
      <c r="V287" s="1">
        <f t="shared" si="81"/>
        <v>380.56</v>
      </c>
      <c r="W287" s="1">
        <f t="shared" si="82"/>
        <v>26.844187593165913</v>
      </c>
      <c r="X287" s="20">
        <f t="shared" si="83"/>
        <v>11.677221603027172</v>
      </c>
      <c r="Y287" s="22">
        <f t="shared" si="84"/>
        <v>3</v>
      </c>
      <c r="AA287" s="47"/>
    </row>
    <row r="288" spans="1:34" hidden="1" x14ac:dyDescent="0.25">
      <c r="A288" s="57" t="s">
        <v>8351</v>
      </c>
      <c r="B288" s="1">
        <v>156.80000000000001</v>
      </c>
      <c r="C288" s="1">
        <v>156.416</v>
      </c>
      <c r="D288" s="1">
        <v>419.36500000000001</v>
      </c>
      <c r="E288" s="1">
        <v>379.363</v>
      </c>
      <c r="G288" s="1">
        <f t="shared" si="68"/>
        <v>40.00200000000001</v>
      </c>
      <c r="H288" s="1">
        <f t="shared" si="69"/>
        <v>0.38400000000001455</v>
      </c>
      <c r="I288" s="2">
        <f t="shared" si="70"/>
        <v>394.20310000000001</v>
      </c>
      <c r="J288" s="2">
        <f t="shared" si="71"/>
        <v>385.81580000000002</v>
      </c>
      <c r="K288" s="2">
        <f t="shared" si="72"/>
        <v>377.42849999999999</v>
      </c>
      <c r="L288" s="10">
        <f t="shared" si="73"/>
        <v>3</v>
      </c>
      <c r="M288" s="73" t="str">
        <f t="shared" si="74"/>
        <v/>
      </c>
      <c r="N288">
        <f t="shared" si="75"/>
        <v>3</v>
      </c>
      <c r="O288" s="12">
        <f t="shared" si="76"/>
        <v>179.79589496617362</v>
      </c>
      <c r="P288" s="11">
        <f t="shared" si="77"/>
        <v>22.995894966173609</v>
      </c>
      <c r="Q288" s="1">
        <f t="shared" si="78"/>
        <v>156.80000000000001</v>
      </c>
      <c r="S288" s="14" t="str">
        <f t="shared" si="79"/>
        <v>A</v>
      </c>
      <c r="U288" s="1">
        <f t="shared" si="80"/>
        <v>156.80000000000001</v>
      </c>
      <c r="V288" s="1">
        <f t="shared" si="81"/>
        <v>379.363</v>
      </c>
      <c r="W288" s="1">
        <f t="shared" si="82"/>
        <v>22.995894966173609</v>
      </c>
      <c r="X288" s="20">
        <f t="shared" si="83"/>
        <v>10.00321431028552</v>
      </c>
      <c r="Y288" s="22">
        <f t="shared" si="84"/>
        <v>3</v>
      </c>
      <c r="AA288" s="47"/>
    </row>
    <row r="289" spans="1:34" hidden="1" x14ac:dyDescent="0.25">
      <c r="A289" s="57" t="s">
        <v>8352</v>
      </c>
      <c r="B289" s="1">
        <v>142.33600000000001</v>
      </c>
      <c r="C289" s="1">
        <v>141.82400000000001</v>
      </c>
      <c r="D289" s="1">
        <v>419.27499999999998</v>
      </c>
      <c r="E289" s="1">
        <v>379.32499999999999</v>
      </c>
      <c r="G289" s="1">
        <f t="shared" si="68"/>
        <v>39.949999999999989</v>
      </c>
      <c r="H289" s="1">
        <f t="shared" si="69"/>
        <v>0.51200000000000045</v>
      </c>
      <c r="I289" s="2">
        <f t="shared" si="70"/>
        <v>394.11849999999998</v>
      </c>
      <c r="J289" s="2">
        <f t="shared" si="71"/>
        <v>385.73299999999995</v>
      </c>
      <c r="K289" s="2">
        <f t="shared" si="72"/>
        <v>377.34749999999997</v>
      </c>
      <c r="L289" s="10">
        <f t="shared" si="73"/>
        <v>3</v>
      </c>
      <c r="M289" s="73" t="str">
        <f t="shared" si="74"/>
        <v/>
      </c>
      <c r="N289">
        <f t="shared" si="75"/>
        <v>3</v>
      </c>
      <c r="O289" s="12">
        <f t="shared" si="76"/>
        <v>163.21064098153883</v>
      </c>
      <c r="P289" s="11">
        <f t="shared" si="77"/>
        <v>20.874640981538818</v>
      </c>
      <c r="Q289" s="1">
        <f t="shared" si="78"/>
        <v>142.33600000000001</v>
      </c>
      <c r="S289" s="14" t="str">
        <f t="shared" si="79"/>
        <v>A</v>
      </c>
      <c r="U289" s="1">
        <f t="shared" si="80"/>
        <v>142.33600000000001</v>
      </c>
      <c r="V289" s="1">
        <f t="shared" si="81"/>
        <v>379.32499999999999</v>
      </c>
      <c r="W289" s="1">
        <f t="shared" si="82"/>
        <v>20.874640981538818</v>
      </c>
      <c r="X289" s="20">
        <f t="shared" si="83"/>
        <v>9.0804688269693852</v>
      </c>
      <c r="Y289" s="22">
        <f t="shared" si="84"/>
        <v>3</v>
      </c>
      <c r="AA289" s="47"/>
    </row>
    <row r="290" spans="1:34" hidden="1" x14ac:dyDescent="0.25">
      <c r="A290" s="57" t="s">
        <v>8353</v>
      </c>
      <c r="B290" s="1">
        <v>142.208</v>
      </c>
      <c r="C290" s="1">
        <v>141.952</v>
      </c>
      <c r="D290" s="1">
        <v>418.84</v>
      </c>
      <c r="E290" s="1">
        <v>378.91300000000001</v>
      </c>
      <c r="G290" s="1">
        <f t="shared" si="68"/>
        <v>39.926999999999964</v>
      </c>
      <c r="H290" s="1">
        <f t="shared" si="69"/>
        <v>0.25600000000000023</v>
      </c>
      <c r="I290" s="2">
        <f t="shared" si="70"/>
        <v>393.70959999999997</v>
      </c>
      <c r="J290" s="2">
        <f t="shared" si="71"/>
        <v>385.33279999999996</v>
      </c>
      <c r="K290" s="2">
        <f t="shared" si="72"/>
        <v>376.95599999999996</v>
      </c>
      <c r="L290" s="10">
        <f t="shared" si="73"/>
        <v>3</v>
      </c>
      <c r="M290" s="73" t="str">
        <f t="shared" si="74"/>
        <v/>
      </c>
      <c r="N290">
        <f t="shared" si="75"/>
        <v>3</v>
      </c>
      <c r="O290" s="12">
        <f t="shared" si="76"/>
        <v>163.06386882238274</v>
      </c>
      <c r="P290" s="11">
        <f t="shared" si="77"/>
        <v>20.855868822382746</v>
      </c>
      <c r="Q290" s="1">
        <f t="shared" si="78"/>
        <v>142.208</v>
      </c>
      <c r="S290" s="14" t="str">
        <f t="shared" si="79"/>
        <v>A</v>
      </c>
      <c r="U290" s="1">
        <f t="shared" si="80"/>
        <v>142.208</v>
      </c>
      <c r="V290" s="1">
        <f t="shared" si="81"/>
        <v>378.91300000000001</v>
      </c>
      <c r="W290" s="1">
        <f t="shared" si="82"/>
        <v>20.855868822382746</v>
      </c>
      <c r="X290" s="20">
        <f t="shared" si="83"/>
        <v>9.0723029377364952</v>
      </c>
      <c r="Y290" s="22">
        <f t="shared" si="84"/>
        <v>3</v>
      </c>
      <c r="AA290" s="47"/>
    </row>
    <row r="291" spans="1:34" hidden="1" x14ac:dyDescent="0.25">
      <c r="A291" s="57" t="s">
        <v>8354</v>
      </c>
      <c r="B291" s="1">
        <v>137.47200000000001</v>
      </c>
      <c r="C291" s="1">
        <v>137.08799999999999</v>
      </c>
      <c r="D291" s="1">
        <v>419.79599999999999</v>
      </c>
      <c r="E291" s="1">
        <v>379.80399999999997</v>
      </c>
      <c r="G291" s="1">
        <f t="shared" si="68"/>
        <v>39.992000000000019</v>
      </c>
      <c r="H291" s="1">
        <f t="shared" si="69"/>
        <v>0.38400000000001455</v>
      </c>
      <c r="I291" s="2">
        <f t="shared" si="70"/>
        <v>394.60823999999997</v>
      </c>
      <c r="J291" s="2">
        <f t="shared" si="71"/>
        <v>386.21231999999998</v>
      </c>
      <c r="K291" s="2">
        <f t="shared" si="72"/>
        <v>377.81639999999999</v>
      </c>
      <c r="L291" s="10">
        <f t="shared" si="73"/>
        <v>3</v>
      </c>
      <c r="M291" s="73" t="str">
        <f t="shared" si="74"/>
        <v/>
      </c>
      <c r="N291">
        <f t="shared" si="75"/>
        <v>3</v>
      </c>
      <c r="O291" s="12">
        <f t="shared" si="76"/>
        <v>157.63329893360853</v>
      </c>
      <c r="P291" s="11">
        <f t="shared" si="77"/>
        <v>20.161298933608521</v>
      </c>
      <c r="Q291" s="1">
        <f t="shared" si="78"/>
        <v>137.47200000000001</v>
      </c>
      <c r="S291" s="14" t="str">
        <f t="shared" si="79"/>
        <v>A</v>
      </c>
      <c r="U291" s="1">
        <f t="shared" si="80"/>
        <v>137.47200000000001</v>
      </c>
      <c r="V291" s="1">
        <f t="shared" si="81"/>
        <v>379.80399999999997</v>
      </c>
      <c r="W291" s="1">
        <f t="shared" si="82"/>
        <v>20.161298933608521</v>
      </c>
      <c r="X291" s="20">
        <f t="shared" si="83"/>
        <v>8.7701650361197068</v>
      </c>
      <c r="Y291" s="22">
        <f t="shared" si="84"/>
        <v>3</v>
      </c>
      <c r="AA291" s="47"/>
    </row>
    <row r="292" spans="1:34" hidden="1" x14ac:dyDescent="0.25">
      <c r="A292" s="57" t="s">
        <v>8355</v>
      </c>
      <c r="B292" s="1">
        <v>130.43199999999999</v>
      </c>
      <c r="C292" s="1">
        <v>130.17599999999999</v>
      </c>
      <c r="D292" s="1">
        <v>420.61700000000002</v>
      </c>
      <c r="E292" s="1">
        <v>380.577</v>
      </c>
      <c r="G292" s="1">
        <f t="shared" si="68"/>
        <v>40.04000000000002</v>
      </c>
      <c r="H292" s="1">
        <f t="shared" si="69"/>
        <v>0.25600000000000023</v>
      </c>
      <c r="I292" s="2">
        <f t="shared" si="70"/>
        <v>395.37998000000005</v>
      </c>
      <c r="J292" s="2">
        <f t="shared" si="71"/>
        <v>386.96764000000002</v>
      </c>
      <c r="K292" s="2">
        <f t="shared" si="72"/>
        <v>378.55529999999999</v>
      </c>
      <c r="L292" s="10">
        <f t="shared" si="73"/>
        <v>3</v>
      </c>
      <c r="M292" s="73" t="str">
        <f t="shared" si="74"/>
        <v/>
      </c>
      <c r="N292">
        <f t="shared" si="75"/>
        <v>3</v>
      </c>
      <c r="O292" s="12">
        <f t="shared" si="76"/>
        <v>149.56083018002522</v>
      </c>
      <c r="P292" s="11">
        <f t="shared" si="77"/>
        <v>19.128830180025233</v>
      </c>
      <c r="Q292" s="1">
        <f t="shared" si="78"/>
        <v>130.43199999999999</v>
      </c>
      <c r="S292" s="14" t="str">
        <f t="shared" si="79"/>
        <v>A</v>
      </c>
      <c r="U292" s="1">
        <f t="shared" si="80"/>
        <v>130.43199999999999</v>
      </c>
      <c r="V292" s="1">
        <f t="shared" si="81"/>
        <v>380.577</v>
      </c>
      <c r="W292" s="1">
        <f t="shared" si="82"/>
        <v>19.128830180025233</v>
      </c>
      <c r="X292" s="20">
        <f t="shared" si="83"/>
        <v>8.3210411283109753</v>
      </c>
      <c r="Y292" s="22">
        <f t="shared" si="84"/>
        <v>3</v>
      </c>
      <c r="AA292" s="47"/>
    </row>
    <row r="293" spans="1:34" hidden="1" x14ac:dyDescent="0.25">
      <c r="A293" s="57" t="s">
        <v>8356</v>
      </c>
      <c r="B293" s="1">
        <v>136.70400000000001</v>
      </c>
      <c r="C293" s="1">
        <v>136.32</v>
      </c>
      <c r="D293" s="1">
        <v>422.15699999999998</v>
      </c>
      <c r="E293" s="1">
        <v>381.95699999999999</v>
      </c>
      <c r="G293" s="1">
        <f t="shared" si="68"/>
        <v>40.199999999999989</v>
      </c>
      <c r="H293" s="1">
        <f t="shared" si="69"/>
        <v>0.38400000000001455</v>
      </c>
      <c r="I293" s="2">
        <f t="shared" si="70"/>
        <v>396.82758000000001</v>
      </c>
      <c r="J293" s="2">
        <f t="shared" si="71"/>
        <v>388.38443999999998</v>
      </c>
      <c r="K293" s="2">
        <f t="shared" si="72"/>
        <v>379.94129999999996</v>
      </c>
      <c r="L293" s="10">
        <f t="shared" si="73"/>
        <v>3</v>
      </c>
      <c r="M293" s="73" t="str">
        <f t="shared" si="74"/>
        <v/>
      </c>
      <c r="N293">
        <f t="shared" si="75"/>
        <v>3</v>
      </c>
      <c r="O293" s="12">
        <f t="shared" si="76"/>
        <v>156.75266597867218</v>
      </c>
      <c r="P293" s="11">
        <f t="shared" si="77"/>
        <v>20.048665978672176</v>
      </c>
      <c r="Q293" s="1">
        <f t="shared" si="78"/>
        <v>136.70400000000001</v>
      </c>
      <c r="S293" s="14" t="str">
        <f t="shared" si="79"/>
        <v>A</v>
      </c>
      <c r="U293" s="1">
        <f t="shared" si="80"/>
        <v>136.70400000000001</v>
      </c>
      <c r="V293" s="1">
        <f t="shared" si="81"/>
        <v>381.95699999999999</v>
      </c>
      <c r="W293" s="1">
        <f t="shared" si="82"/>
        <v>20.048665978672176</v>
      </c>
      <c r="X293" s="20">
        <f t="shared" si="83"/>
        <v>8.7211697007223972</v>
      </c>
      <c r="Y293" s="22">
        <f t="shared" si="84"/>
        <v>3</v>
      </c>
      <c r="AA293" s="47"/>
    </row>
    <row r="294" spans="1:34" hidden="1" x14ac:dyDescent="0.25">
      <c r="A294" s="57" t="s">
        <v>8357</v>
      </c>
      <c r="B294" s="1">
        <v>116.48</v>
      </c>
      <c r="C294" s="1">
        <v>116.224</v>
      </c>
      <c r="D294" s="1">
        <v>423.767</v>
      </c>
      <c r="E294" s="1">
        <v>383.50900000000001</v>
      </c>
      <c r="G294" s="1">
        <f t="shared" si="68"/>
        <v>40.257999999999981</v>
      </c>
      <c r="H294" s="1">
        <f t="shared" si="69"/>
        <v>0.25600000000000023</v>
      </c>
      <c r="I294" s="2">
        <f t="shared" si="70"/>
        <v>398.34098</v>
      </c>
      <c r="J294" s="2">
        <f t="shared" si="71"/>
        <v>389.86563999999998</v>
      </c>
      <c r="K294" s="2">
        <f t="shared" si="72"/>
        <v>381.39030000000002</v>
      </c>
      <c r="L294" s="10">
        <f t="shared" si="73"/>
        <v>3</v>
      </c>
      <c r="M294" s="73" t="str">
        <f t="shared" si="74"/>
        <v/>
      </c>
      <c r="N294">
        <f t="shared" si="75"/>
        <v>3</v>
      </c>
      <c r="O294" s="12">
        <f t="shared" si="76"/>
        <v>133.56266483201469</v>
      </c>
      <c r="P294" s="11">
        <f t="shared" si="77"/>
        <v>17.082664832014686</v>
      </c>
      <c r="Q294" s="1">
        <f t="shared" si="78"/>
        <v>116.48</v>
      </c>
      <c r="S294" s="14" t="str">
        <f t="shared" si="79"/>
        <v>A</v>
      </c>
      <c r="U294" s="1">
        <f t="shared" si="80"/>
        <v>116.48</v>
      </c>
      <c r="V294" s="1">
        <f t="shared" si="81"/>
        <v>383.50900000000001</v>
      </c>
      <c r="W294" s="1">
        <f t="shared" si="82"/>
        <v>17.082664832014686</v>
      </c>
      <c r="X294" s="20">
        <f t="shared" si="83"/>
        <v>7.4309592019263881</v>
      </c>
      <c r="Y294" s="22">
        <f t="shared" si="84"/>
        <v>3</v>
      </c>
      <c r="AA294" s="47"/>
    </row>
    <row r="295" spans="1:34" hidden="1" x14ac:dyDescent="0.25">
      <c r="A295" s="57" t="s">
        <v>8358</v>
      </c>
      <c r="B295" s="1">
        <v>76.543999999999997</v>
      </c>
      <c r="C295" s="1">
        <v>76.287999999999997</v>
      </c>
      <c r="D295" s="1">
        <v>424.40699999999998</v>
      </c>
      <c r="E295" s="1">
        <v>384.23399999999998</v>
      </c>
      <c r="G295" s="1">
        <f t="shared" si="68"/>
        <v>40.173000000000002</v>
      </c>
      <c r="H295" s="1">
        <f t="shared" si="69"/>
        <v>0.25600000000000023</v>
      </c>
      <c r="I295" s="2">
        <f t="shared" si="70"/>
        <v>398.94257999999996</v>
      </c>
      <c r="J295" s="2">
        <f t="shared" si="71"/>
        <v>390.45443999999998</v>
      </c>
      <c r="K295" s="2">
        <f t="shared" si="72"/>
        <v>381.96629999999999</v>
      </c>
      <c r="L295" s="10">
        <f t="shared" si="73"/>
        <v>3</v>
      </c>
      <c r="M295" s="73" t="str">
        <f t="shared" si="74"/>
        <v/>
      </c>
      <c r="N295">
        <f t="shared" si="75"/>
        <v>3</v>
      </c>
      <c r="O295" s="12">
        <f t="shared" si="76"/>
        <v>87.769751175323933</v>
      </c>
      <c r="P295" s="11">
        <f t="shared" si="77"/>
        <v>11.225751175323936</v>
      </c>
      <c r="Q295" s="1">
        <f t="shared" si="78"/>
        <v>76.543999999999997</v>
      </c>
      <c r="S295" s="14" t="str">
        <f t="shared" si="79"/>
        <v>A</v>
      </c>
      <c r="U295" s="1">
        <f t="shared" si="80"/>
        <v>76.543999999999997</v>
      </c>
      <c r="V295" s="1">
        <f t="shared" si="81"/>
        <v>384.23399999999998</v>
      </c>
      <c r="W295" s="1">
        <f t="shared" si="82"/>
        <v>11.225751175323936</v>
      </c>
      <c r="X295" s="20">
        <f t="shared" si="83"/>
        <v>4.8832017612659122</v>
      </c>
      <c r="Y295" s="22">
        <f t="shared" si="84"/>
        <v>3</v>
      </c>
      <c r="AA295" s="47"/>
    </row>
    <row r="296" spans="1:34" hidden="1" x14ac:dyDescent="0.25">
      <c r="A296" s="57" t="s">
        <v>8359</v>
      </c>
      <c r="B296" s="1">
        <v>69.504000000000005</v>
      </c>
      <c r="C296" s="1">
        <v>69.248000000000005</v>
      </c>
      <c r="D296" s="1">
        <v>422.51100000000002</v>
      </c>
      <c r="E296" s="1">
        <v>382.53300000000002</v>
      </c>
      <c r="G296" s="1">
        <f t="shared" si="68"/>
        <v>39.978000000000009</v>
      </c>
      <c r="H296" s="1">
        <f t="shared" si="69"/>
        <v>0.25600000000000023</v>
      </c>
      <c r="I296" s="2">
        <f t="shared" si="70"/>
        <v>397.16034000000002</v>
      </c>
      <c r="J296" s="2">
        <f t="shared" si="71"/>
        <v>388.71012000000002</v>
      </c>
      <c r="K296" s="2">
        <f t="shared" si="72"/>
        <v>380.25990000000002</v>
      </c>
      <c r="L296" s="10">
        <f t="shared" si="73"/>
        <v>3</v>
      </c>
      <c r="M296" s="73" t="str">
        <f t="shared" si="74"/>
        <v/>
      </c>
      <c r="N296">
        <f t="shared" si="75"/>
        <v>3</v>
      </c>
      <c r="O296" s="12">
        <f t="shared" si="76"/>
        <v>79.697282421740624</v>
      </c>
      <c r="P296" s="11">
        <f t="shared" si="77"/>
        <v>10.193282421740619</v>
      </c>
      <c r="Q296" s="1">
        <f t="shared" si="78"/>
        <v>69.504000000000005</v>
      </c>
      <c r="S296" s="14" t="str">
        <f t="shared" si="79"/>
        <v>A</v>
      </c>
      <c r="U296" s="1">
        <f t="shared" si="80"/>
        <v>69.504000000000005</v>
      </c>
      <c r="V296" s="1">
        <f t="shared" si="81"/>
        <v>382.53300000000002</v>
      </c>
      <c r="W296" s="1">
        <f t="shared" si="82"/>
        <v>10.193282421740619</v>
      </c>
      <c r="X296" s="20">
        <f t="shared" si="83"/>
        <v>4.4340778534571692</v>
      </c>
      <c r="Y296" s="22">
        <f t="shared" si="84"/>
        <v>3</v>
      </c>
      <c r="AA296" s="47"/>
    </row>
    <row r="297" spans="1:34" x14ac:dyDescent="0.25">
      <c r="A297" s="57" t="s">
        <v>8360</v>
      </c>
      <c r="B297" s="1">
        <v>59.52</v>
      </c>
      <c r="C297" s="1">
        <v>59.264000000000003</v>
      </c>
      <c r="D297" s="1">
        <v>419.416</v>
      </c>
      <c r="E297" s="1">
        <v>379.78300000000002</v>
      </c>
      <c r="G297" s="1">
        <f t="shared" si="68"/>
        <v>39.632999999999981</v>
      </c>
      <c r="H297" s="1">
        <f t="shared" si="69"/>
        <v>0.25600000000000023</v>
      </c>
      <c r="I297" s="2">
        <f t="shared" si="70"/>
        <v>394.25103999999999</v>
      </c>
      <c r="J297" s="2">
        <f t="shared" si="71"/>
        <v>385.86271999999997</v>
      </c>
      <c r="K297" s="2">
        <f t="shared" si="72"/>
        <v>377.4744</v>
      </c>
      <c r="L297" s="10">
        <f t="shared" si="73"/>
        <v>3</v>
      </c>
      <c r="M297" s="73" t="str">
        <f t="shared" si="74"/>
        <v/>
      </c>
      <c r="N297">
        <f t="shared" si="75"/>
        <v>3</v>
      </c>
      <c r="O297" s="12">
        <f t="shared" si="76"/>
        <v>68.249054007567935</v>
      </c>
      <c r="P297" s="11">
        <f t="shared" si="77"/>
        <v>8.7290540075679317</v>
      </c>
      <c r="Q297" s="1">
        <f t="shared" si="78"/>
        <v>59.52</v>
      </c>
      <c r="S297" s="14" t="str">
        <f t="shared" si="79"/>
        <v>A</v>
      </c>
      <c r="U297" s="1">
        <f t="shared" si="80"/>
        <v>59.52</v>
      </c>
      <c r="V297" s="1">
        <f t="shared" si="81"/>
        <v>379.78300000000002</v>
      </c>
      <c r="W297" s="1">
        <f t="shared" si="82"/>
        <v>8.7290540075679317</v>
      </c>
      <c r="X297" s="20">
        <f t="shared" si="83"/>
        <v>3.7971384932920502</v>
      </c>
      <c r="Y297" s="22">
        <f t="shared" si="84"/>
        <v>3</v>
      </c>
      <c r="Z297" s="32" t="s">
        <v>40</v>
      </c>
      <c r="AA297" s="47"/>
      <c r="AB297" s="32" t="str">
        <f>A297</f>
        <v>2025-12-13 00:00:00</v>
      </c>
      <c r="AC297" s="1">
        <f>SUM(U297:U320)</f>
        <v>1291.0079999999998</v>
      </c>
      <c r="AD297" s="1">
        <f>AVERAGE(V297:V320)</f>
        <v>382.02383333333324</v>
      </c>
      <c r="AE297" s="1">
        <f>SUM(W297:W320)</f>
        <v>147.48631183568699</v>
      </c>
      <c r="AF297" s="1">
        <f>SUM(X297:X320)</f>
        <v>64.156545648523831</v>
      </c>
      <c r="AG297" s="35">
        <f>AVERAGE(Y297:Y320)</f>
        <v>2.375</v>
      </c>
      <c r="AH297" s="37">
        <f>DAY(A297)</f>
        <v>13</v>
      </c>
    </row>
    <row r="298" spans="1:34" hidden="1" x14ac:dyDescent="0.25">
      <c r="A298" s="57" t="s">
        <v>8361</v>
      </c>
      <c r="B298" s="1">
        <v>58.624000000000002</v>
      </c>
      <c r="C298" s="1">
        <v>58.368000000000002</v>
      </c>
      <c r="D298" s="1">
        <v>420.61200000000002</v>
      </c>
      <c r="E298" s="1">
        <v>380.86700000000002</v>
      </c>
      <c r="G298" s="1">
        <f t="shared" si="68"/>
        <v>39.745000000000005</v>
      </c>
      <c r="H298" s="1">
        <f t="shared" si="69"/>
        <v>0.25600000000000023</v>
      </c>
      <c r="I298" s="2">
        <f t="shared" si="70"/>
        <v>395.37528000000003</v>
      </c>
      <c r="J298" s="2">
        <f t="shared" si="71"/>
        <v>386.96304000000003</v>
      </c>
      <c r="K298" s="2">
        <f t="shared" si="72"/>
        <v>378.55080000000004</v>
      </c>
      <c r="L298" s="10">
        <f t="shared" si="73"/>
        <v>3</v>
      </c>
      <c r="M298" s="73" t="str">
        <f t="shared" si="74"/>
        <v/>
      </c>
      <c r="N298">
        <f t="shared" si="75"/>
        <v>3</v>
      </c>
      <c r="O298" s="12">
        <f t="shared" si="76"/>
        <v>67.221648893475518</v>
      </c>
      <c r="P298" s="11">
        <f t="shared" si="77"/>
        <v>8.5976488934755153</v>
      </c>
      <c r="Q298" s="1">
        <f t="shared" si="78"/>
        <v>58.624000000000002</v>
      </c>
      <c r="S298" s="14" t="str">
        <f t="shared" si="79"/>
        <v>A</v>
      </c>
      <c r="U298" s="1">
        <f t="shared" si="80"/>
        <v>58.624000000000002</v>
      </c>
      <c r="V298" s="1">
        <f t="shared" si="81"/>
        <v>380.86700000000002</v>
      </c>
      <c r="W298" s="1">
        <f t="shared" si="82"/>
        <v>8.5976488934755153</v>
      </c>
      <c r="X298" s="20">
        <f t="shared" si="83"/>
        <v>3.7399772686618493</v>
      </c>
      <c r="Y298" s="22">
        <f t="shared" si="84"/>
        <v>3</v>
      </c>
      <c r="AA298" s="47"/>
    </row>
    <row r="299" spans="1:34" hidden="1" x14ac:dyDescent="0.25">
      <c r="A299" s="57" t="s">
        <v>8362</v>
      </c>
      <c r="B299" s="1">
        <v>52.223999999999997</v>
      </c>
      <c r="C299" s="1">
        <v>51.968000000000004</v>
      </c>
      <c r="D299" s="1">
        <v>420.803</v>
      </c>
      <c r="E299" s="1">
        <v>381.04899999999998</v>
      </c>
      <c r="G299" s="1">
        <f t="shared" si="68"/>
        <v>39.754000000000019</v>
      </c>
      <c r="H299" s="1">
        <f t="shared" si="69"/>
        <v>0.25599999999999312</v>
      </c>
      <c r="I299" s="2">
        <f t="shared" si="70"/>
        <v>395.55482000000001</v>
      </c>
      <c r="J299" s="2">
        <f t="shared" si="71"/>
        <v>387.13875999999999</v>
      </c>
      <c r="K299" s="2">
        <f t="shared" si="72"/>
        <v>378.72269999999997</v>
      </c>
      <c r="L299" s="10">
        <f t="shared" si="73"/>
        <v>3</v>
      </c>
      <c r="M299" s="73" t="str">
        <f t="shared" si="74"/>
        <v/>
      </c>
      <c r="N299">
        <f t="shared" si="75"/>
        <v>3</v>
      </c>
      <c r="O299" s="12">
        <f t="shared" si="76"/>
        <v>59.883040935672511</v>
      </c>
      <c r="P299" s="11">
        <f t="shared" si="77"/>
        <v>7.6590409356725146</v>
      </c>
      <c r="Q299" s="1">
        <f t="shared" si="78"/>
        <v>52.223999999999997</v>
      </c>
      <c r="S299" s="14" t="str">
        <f t="shared" si="79"/>
        <v>A</v>
      </c>
      <c r="U299" s="1">
        <f t="shared" si="80"/>
        <v>52.223999999999997</v>
      </c>
      <c r="V299" s="1">
        <f t="shared" si="81"/>
        <v>381.04899999999998</v>
      </c>
      <c r="W299" s="1">
        <f t="shared" si="82"/>
        <v>7.6590409356725146</v>
      </c>
      <c r="X299" s="20">
        <f t="shared" si="83"/>
        <v>3.3316828070175437</v>
      </c>
      <c r="Y299" s="22">
        <f t="shared" si="84"/>
        <v>3</v>
      </c>
      <c r="AA299" s="47"/>
    </row>
    <row r="300" spans="1:34" hidden="1" x14ac:dyDescent="0.25">
      <c r="A300" s="57" t="s">
        <v>8363</v>
      </c>
      <c r="B300" s="1">
        <v>50.432000000000002</v>
      </c>
      <c r="C300" s="1">
        <v>50.304000000000002</v>
      </c>
      <c r="D300" s="1">
        <v>419.95400000000001</v>
      </c>
      <c r="E300" s="1">
        <v>380.27100000000002</v>
      </c>
      <c r="G300" s="1">
        <f t="shared" si="68"/>
        <v>39.682999999999993</v>
      </c>
      <c r="H300" s="1">
        <f t="shared" si="69"/>
        <v>0.12800000000000011</v>
      </c>
      <c r="I300" s="2">
        <f t="shared" si="70"/>
        <v>394.75675999999999</v>
      </c>
      <c r="J300" s="2">
        <f t="shared" si="71"/>
        <v>386.35768000000002</v>
      </c>
      <c r="K300" s="2">
        <f t="shared" si="72"/>
        <v>377.95859999999999</v>
      </c>
      <c r="L300" s="10">
        <f t="shared" si="73"/>
        <v>3</v>
      </c>
      <c r="M300" s="73" t="str">
        <f t="shared" si="74"/>
        <v/>
      </c>
      <c r="N300">
        <f t="shared" si="75"/>
        <v>3</v>
      </c>
      <c r="O300" s="12">
        <f t="shared" si="76"/>
        <v>57.828230707487677</v>
      </c>
      <c r="P300" s="11">
        <f t="shared" si="77"/>
        <v>7.3962307074876747</v>
      </c>
      <c r="Q300" s="1">
        <f t="shared" si="78"/>
        <v>50.432000000000002</v>
      </c>
      <c r="S300" s="14" t="str">
        <f t="shared" si="79"/>
        <v>A</v>
      </c>
      <c r="U300" s="1">
        <f t="shared" si="80"/>
        <v>50.432000000000002</v>
      </c>
      <c r="V300" s="1">
        <f t="shared" si="81"/>
        <v>380.27100000000002</v>
      </c>
      <c r="W300" s="1">
        <f t="shared" si="82"/>
        <v>7.3962307074876747</v>
      </c>
      <c r="X300" s="20">
        <f t="shared" si="83"/>
        <v>3.2173603577571384</v>
      </c>
      <c r="Y300" s="22">
        <f t="shared" si="84"/>
        <v>3</v>
      </c>
      <c r="AA300" s="47"/>
    </row>
    <row r="301" spans="1:34" hidden="1" x14ac:dyDescent="0.25">
      <c r="A301" s="57" t="s">
        <v>8364</v>
      </c>
      <c r="B301" s="1">
        <v>51.328000000000003</v>
      </c>
      <c r="C301" s="1">
        <v>51.072000000000003</v>
      </c>
      <c r="D301" s="1">
        <v>419.14699999999999</v>
      </c>
      <c r="E301" s="1">
        <v>379.52800000000002</v>
      </c>
      <c r="G301" s="1">
        <f t="shared" si="68"/>
        <v>39.618999999999971</v>
      </c>
      <c r="H301" s="1">
        <f t="shared" si="69"/>
        <v>0.25600000000000023</v>
      </c>
      <c r="I301" s="2">
        <f t="shared" si="70"/>
        <v>393.99817999999999</v>
      </c>
      <c r="J301" s="2">
        <f t="shared" si="71"/>
        <v>385.61523999999997</v>
      </c>
      <c r="K301" s="2">
        <f t="shared" si="72"/>
        <v>377.23230000000001</v>
      </c>
      <c r="L301" s="10">
        <f t="shared" si="73"/>
        <v>3</v>
      </c>
      <c r="M301" s="73" t="str">
        <f t="shared" si="74"/>
        <v/>
      </c>
      <c r="N301">
        <f t="shared" si="75"/>
        <v>3</v>
      </c>
      <c r="O301" s="12">
        <f t="shared" si="76"/>
        <v>58.855635821580094</v>
      </c>
      <c r="P301" s="11">
        <f t="shared" si="77"/>
        <v>7.5276358215800911</v>
      </c>
      <c r="Q301" s="1">
        <f t="shared" si="78"/>
        <v>51.328000000000003</v>
      </c>
      <c r="S301" s="14" t="str">
        <f t="shared" si="79"/>
        <v>A</v>
      </c>
      <c r="U301" s="1">
        <f t="shared" si="80"/>
        <v>51.328000000000003</v>
      </c>
      <c r="V301" s="1">
        <f t="shared" si="81"/>
        <v>379.52800000000002</v>
      </c>
      <c r="W301" s="1">
        <f t="shared" si="82"/>
        <v>7.5276358215800911</v>
      </c>
      <c r="X301" s="20">
        <f t="shared" si="83"/>
        <v>3.2745215823873397</v>
      </c>
      <c r="Y301" s="22">
        <f t="shared" si="84"/>
        <v>3</v>
      </c>
      <c r="AA301" s="47"/>
    </row>
    <row r="302" spans="1:34" hidden="1" x14ac:dyDescent="0.25">
      <c r="A302" s="57" t="s">
        <v>8365</v>
      </c>
      <c r="B302" s="1">
        <v>65.152000000000001</v>
      </c>
      <c r="C302" s="1">
        <v>64.896000000000001</v>
      </c>
      <c r="D302" s="1">
        <v>418.88600000000002</v>
      </c>
      <c r="E302" s="1">
        <v>379.25299999999999</v>
      </c>
      <c r="G302" s="1">
        <f t="shared" si="68"/>
        <v>39.633000000000038</v>
      </c>
      <c r="H302" s="1">
        <f t="shared" si="69"/>
        <v>0.25600000000000023</v>
      </c>
      <c r="I302" s="2">
        <f t="shared" si="70"/>
        <v>393.75284000000005</v>
      </c>
      <c r="J302" s="2">
        <f t="shared" si="71"/>
        <v>385.37512000000004</v>
      </c>
      <c r="K302" s="2">
        <f t="shared" si="72"/>
        <v>376.99740000000003</v>
      </c>
      <c r="L302" s="10">
        <f t="shared" si="73"/>
        <v>3</v>
      </c>
      <c r="M302" s="73" t="str">
        <f t="shared" si="74"/>
        <v/>
      </c>
      <c r="N302">
        <f t="shared" si="75"/>
        <v>3</v>
      </c>
      <c r="O302" s="12">
        <f t="shared" si="76"/>
        <v>74.707029010434582</v>
      </c>
      <c r="P302" s="11">
        <f t="shared" si="77"/>
        <v>9.5550290104345805</v>
      </c>
      <c r="Q302" s="1">
        <f t="shared" si="78"/>
        <v>65.152000000000001</v>
      </c>
      <c r="S302" s="14" t="str">
        <f t="shared" si="79"/>
        <v>A</v>
      </c>
      <c r="U302" s="1">
        <f t="shared" si="80"/>
        <v>65.152000000000001</v>
      </c>
      <c r="V302" s="1">
        <f t="shared" si="81"/>
        <v>379.25299999999999</v>
      </c>
      <c r="W302" s="1">
        <f t="shared" si="82"/>
        <v>9.5550290104345805</v>
      </c>
      <c r="X302" s="20">
        <f t="shared" si="83"/>
        <v>4.1564376195390427</v>
      </c>
      <c r="Y302" s="22">
        <f t="shared" si="84"/>
        <v>3</v>
      </c>
      <c r="AA302" s="47"/>
    </row>
    <row r="303" spans="1:34" hidden="1" x14ac:dyDescent="0.25">
      <c r="A303" s="57" t="s">
        <v>8366</v>
      </c>
      <c r="B303" s="1">
        <v>78.72</v>
      </c>
      <c r="C303" s="1">
        <v>78.463999999999999</v>
      </c>
      <c r="D303" s="1">
        <v>417.61500000000001</v>
      </c>
      <c r="E303" s="1">
        <v>380.87700000000001</v>
      </c>
      <c r="G303" s="1">
        <f t="shared" si="68"/>
        <v>36.738</v>
      </c>
      <c r="H303" s="1">
        <f t="shared" si="69"/>
        <v>0.25600000000000023</v>
      </c>
      <c r="I303" s="2">
        <f t="shared" si="70"/>
        <v>392.55810000000002</v>
      </c>
      <c r="J303" s="2">
        <f t="shared" si="71"/>
        <v>384.20580000000001</v>
      </c>
      <c r="K303" s="2">
        <f t="shared" si="72"/>
        <v>375.8535</v>
      </c>
      <c r="L303" s="10">
        <f t="shared" si="73"/>
        <v>2</v>
      </c>
      <c r="M303" s="73">
        <f t="shared" si="74"/>
        <v>2</v>
      </c>
      <c r="N303">
        <f t="shared" si="75"/>
        <v>2</v>
      </c>
      <c r="O303" s="12">
        <f t="shared" si="76"/>
        <v>86.325254962166909</v>
      </c>
      <c r="P303" s="11">
        <f t="shared" si="77"/>
        <v>7.6052549621669101</v>
      </c>
      <c r="Q303" s="1">
        <f t="shared" si="78"/>
        <v>78.72</v>
      </c>
      <c r="S303" s="14" t="str">
        <f t="shared" si="79"/>
        <v>A</v>
      </c>
      <c r="U303" s="1">
        <f t="shared" si="80"/>
        <v>78.72</v>
      </c>
      <c r="V303" s="1">
        <f t="shared" si="81"/>
        <v>380.87700000000001</v>
      </c>
      <c r="W303" s="1">
        <f t="shared" si="82"/>
        <v>7.6052549621669101</v>
      </c>
      <c r="X303" s="20">
        <f t="shared" si="83"/>
        <v>3.3082859085426057</v>
      </c>
      <c r="Y303" s="22">
        <f t="shared" si="84"/>
        <v>2</v>
      </c>
      <c r="AA303" s="47"/>
    </row>
    <row r="304" spans="1:34" hidden="1" x14ac:dyDescent="0.25">
      <c r="A304" s="57" t="s">
        <v>8367</v>
      </c>
      <c r="B304" s="1">
        <v>81.28</v>
      </c>
      <c r="C304" s="1">
        <v>81.152000000000001</v>
      </c>
      <c r="D304" s="1">
        <v>417.39400000000001</v>
      </c>
      <c r="E304" s="1">
        <v>383.76900000000001</v>
      </c>
      <c r="G304" s="1">
        <f t="shared" si="68"/>
        <v>33.625</v>
      </c>
      <c r="H304" s="1">
        <f t="shared" si="69"/>
        <v>0.12800000000000011</v>
      </c>
      <c r="I304" s="2">
        <f t="shared" si="70"/>
        <v>392.35036000000002</v>
      </c>
      <c r="J304" s="2">
        <f t="shared" si="71"/>
        <v>384.00247999999999</v>
      </c>
      <c r="K304" s="2">
        <f t="shared" si="72"/>
        <v>375.65460000000002</v>
      </c>
      <c r="L304" s="10">
        <f t="shared" si="73"/>
        <v>2</v>
      </c>
      <c r="M304" s="73" t="str">
        <f t="shared" si="74"/>
        <v/>
      </c>
      <c r="N304">
        <f t="shared" si="75"/>
        <v>2</v>
      </c>
      <c r="O304" s="12">
        <f t="shared" si="76"/>
        <v>89.132580326790219</v>
      </c>
      <c r="P304" s="11">
        <f t="shared" si="77"/>
        <v>7.8525803267902177</v>
      </c>
      <c r="Q304" s="1">
        <f t="shared" si="78"/>
        <v>81.28</v>
      </c>
      <c r="S304" s="14" t="str">
        <f t="shared" si="79"/>
        <v>A</v>
      </c>
      <c r="U304" s="1">
        <f t="shared" si="80"/>
        <v>81.28</v>
      </c>
      <c r="V304" s="1">
        <f t="shared" si="81"/>
        <v>383.76900000000001</v>
      </c>
      <c r="W304" s="1">
        <f t="shared" si="82"/>
        <v>7.8525803267902177</v>
      </c>
      <c r="X304" s="20">
        <f t="shared" si="83"/>
        <v>3.4158724421537445</v>
      </c>
      <c r="Y304" s="22">
        <f t="shared" si="84"/>
        <v>2</v>
      </c>
      <c r="AA304" s="47"/>
    </row>
    <row r="305" spans="1:27" hidden="1" x14ac:dyDescent="0.25">
      <c r="A305" s="57" t="s">
        <v>8368</v>
      </c>
      <c r="B305" s="1">
        <v>76.415999999999997</v>
      </c>
      <c r="C305" s="1">
        <v>76.16</v>
      </c>
      <c r="D305" s="1">
        <v>416.90300000000002</v>
      </c>
      <c r="E305" s="1">
        <v>383.33</v>
      </c>
      <c r="G305" s="1">
        <f t="shared" si="68"/>
        <v>33.573000000000036</v>
      </c>
      <c r="H305" s="1">
        <f t="shared" si="69"/>
        <v>0.25600000000000023</v>
      </c>
      <c r="I305" s="2">
        <f t="shared" si="70"/>
        <v>391.88882000000001</v>
      </c>
      <c r="J305" s="2">
        <f t="shared" si="71"/>
        <v>383.55076000000003</v>
      </c>
      <c r="K305" s="2">
        <f t="shared" si="72"/>
        <v>375.21270000000004</v>
      </c>
      <c r="L305" s="10">
        <f t="shared" si="73"/>
        <v>2</v>
      </c>
      <c r="M305" s="73" t="str">
        <f t="shared" si="74"/>
        <v/>
      </c>
      <c r="N305">
        <f t="shared" si="75"/>
        <v>2</v>
      </c>
      <c r="O305" s="12">
        <f t="shared" si="76"/>
        <v>83.798662134005923</v>
      </c>
      <c r="P305" s="11">
        <f t="shared" si="77"/>
        <v>7.3826621340059262</v>
      </c>
      <c r="Q305" s="1">
        <f t="shared" si="78"/>
        <v>76.415999999999997</v>
      </c>
      <c r="S305" s="14" t="str">
        <f t="shared" si="79"/>
        <v>A</v>
      </c>
      <c r="U305" s="1">
        <f t="shared" si="80"/>
        <v>76.415999999999997</v>
      </c>
      <c r="V305" s="1">
        <f t="shared" si="81"/>
        <v>383.33</v>
      </c>
      <c r="W305" s="1">
        <f t="shared" si="82"/>
        <v>7.3826621340059262</v>
      </c>
      <c r="X305" s="20">
        <f t="shared" si="83"/>
        <v>3.211458028292578</v>
      </c>
      <c r="Y305" s="22">
        <f t="shared" si="84"/>
        <v>2</v>
      </c>
      <c r="AA305" s="47"/>
    </row>
    <row r="306" spans="1:27" hidden="1" x14ac:dyDescent="0.25">
      <c r="A306" s="57" t="s">
        <v>8369</v>
      </c>
      <c r="B306" s="1">
        <v>72.191999999999993</v>
      </c>
      <c r="C306" s="1">
        <v>71.936000000000007</v>
      </c>
      <c r="D306" s="1">
        <v>416.69099999999997</v>
      </c>
      <c r="E306" s="1">
        <v>383.16300000000001</v>
      </c>
      <c r="G306" s="1">
        <f t="shared" si="68"/>
        <v>33.527999999999963</v>
      </c>
      <c r="H306" s="1">
        <f t="shared" si="69"/>
        <v>0.25599999999998602</v>
      </c>
      <c r="I306" s="2">
        <f t="shared" si="70"/>
        <v>391.68953999999997</v>
      </c>
      <c r="J306" s="2">
        <f t="shared" si="71"/>
        <v>383.35571999999996</v>
      </c>
      <c r="K306" s="2">
        <f t="shared" si="72"/>
        <v>375.02189999999996</v>
      </c>
      <c r="L306" s="10">
        <f t="shared" si="73"/>
        <v>2</v>
      </c>
      <c r="M306" s="73" t="str">
        <f t="shared" si="74"/>
        <v/>
      </c>
      <c r="N306">
        <f t="shared" si="75"/>
        <v>2</v>
      </c>
      <c r="O306" s="12">
        <f t="shared" si="76"/>
        <v>79.166575282377451</v>
      </c>
      <c r="P306" s="11">
        <f t="shared" si="77"/>
        <v>6.9745752823774581</v>
      </c>
      <c r="Q306" s="1">
        <f t="shared" si="78"/>
        <v>72.191999999999993</v>
      </c>
      <c r="S306" s="14" t="str">
        <f t="shared" si="79"/>
        <v>A</v>
      </c>
      <c r="U306" s="1">
        <f t="shared" si="80"/>
        <v>72.191999999999993</v>
      </c>
      <c r="V306" s="1">
        <f t="shared" si="81"/>
        <v>383.16300000000001</v>
      </c>
      <c r="W306" s="1">
        <f t="shared" si="82"/>
        <v>6.9745752823774581</v>
      </c>
      <c r="X306" s="20">
        <f t="shared" si="83"/>
        <v>3.0339402478341944</v>
      </c>
      <c r="Y306" s="22">
        <f t="shared" si="84"/>
        <v>2</v>
      </c>
      <c r="AA306" s="47"/>
    </row>
    <row r="307" spans="1:27" hidden="1" x14ac:dyDescent="0.25">
      <c r="A307" s="57" t="s">
        <v>8370</v>
      </c>
      <c r="B307" s="1">
        <v>70.144000000000005</v>
      </c>
      <c r="C307" s="1">
        <v>70.016000000000005</v>
      </c>
      <c r="D307" s="1">
        <v>416.19799999999998</v>
      </c>
      <c r="E307" s="1">
        <v>382.71899999999999</v>
      </c>
      <c r="G307" s="1">
        <f t="shared" si="68"/>
        <v>33.478999999999985</v>
      </c>
      <c r="H307" s="1">
        <f t="shared" si="69"/>
        <v>0.12800000000000011</v>
      </c>
      <c r="I307" s="2">
        <f t="shared" si="70"/>
        <v>391.22611999999998</v>
      </c>
      <c r="J307" s="2">
        <f t="shared" si="71"/>
        <v>382.90215999999998</v>
      </c>
      <c r="K307" s="2">
        <f t="shared" si="72"/>
        <v>374.57819999999998</v>
      </c>
      <c r="L307" s="10">
        <f t="shared" si="73"/>
        <v>2</v>
      </c>
      <c r="M307" s="73" t="str">
        <f t="shared" si="74"/>
        <v/>
      </c>
      <c r="N307">
        <f t="shared" si="75"/>
        <v>2</v>
      </c>
      <c r="O307" s="12">
        <f t="shared" si="76"/>
        <v>76.920714990678803</v>
      </c>
      <c r="P307" s="11">
        <f t="shared" si="77"/>
        <v>6.7767149906787978</v>
      </c>
      <c r="Q307" s="1">
        <f t="shared" si="78"/>
        <v>70.144000000000005</v>
      </c>
      <c r="S307" s="14" t="str">
        <f t="shared" si="79"/>
        <v>A</v>
      </c>
      <c r="U307" s="1">
        <f t="shared" si="80"/>
        <v>70.144000000000005</v>
      </c>
      <c r="V307" s="1">
        <f t="shared" si="81"/>
        <v>382.71899999999999</v>
      </c>
      <c r="W307" s="1">
        <f t="shared" si="82"/>
        <v>6.7767149906787978</v>
      </c>
      <c r="X307" s="20">
        <f t="shared" si="83"/>
        <v>2.9478710209452772</v>
      </c>
      <c r="Y307" s="22">
        <f t="shared" si="84"/>
        <v>2</v>
      </c>
      <c r="AA307" s="47"/>
    </row>
    <row r="308" spans="1:27" hidden="1" x14ac:dyDescent="0.25">
      <c r="A308" s="57" t="s">
        <v>8371</v>
      </c>
      <c r="B308" s="1">
        <v>67.712000000000003</v>
      </c>
      <c r="C308" s="1">
        <v>67.456000000000003</v>
      </c>
      <c r="D308" s="1">
        <v>415.45</v>
      </c>
      <c r="E308" s="1">
        <v>382.029</v>
      </c>
      <c r="G308" s="1">
        <f t="shared" si="68"/>
        <v>33.420999999999992</v>
      </c>
      <c r="H308" s="1">
        <f t="shared" si="69"/>
        <v>0.25600000000000023</v>
      </c>
      <c r="I308" s="2">
        <f t="shared" si="70"/>
        <v>390.52299999999997</v>
      </c>
      <c r="J308" s="2">
        <f t="shared" si="71"/>
        <v>382.214</v>
      </c>
      <c r="K308" s="2">
        <f t="shared" si="72"/>
        <v>373.90499999999997</v>
      </c>
      <c r="L308" s="10">
        <f t="shared" si="73"/>
        <v>2</v>
      </c>
      <c r="M308" s="73" t="str">
        <f t="shared" si="74"/>
        <v/>
      </c>
      <c r="N308">
        <f t="shared" si="75"/>
        <v>2</v>
      </c>
      <c r="O308" s="12">
        <f t="shared" si="76"/>
        <v>74.253755894286655</v>
      </c>
      <c r="P308" s="11">
        <f t="shared" si="77"/>
        <v>6.5417558942866521</v>
      </c>
      <c r="Q308" s="1">
        <f t="shared" si="78"/>
        <v>67.712000000000003</v>
      </c>
      <c r="S308" s="14" t="str">
        <f t="shared" si="79"/>
        <v>A</v>
      </c>
      <c r="U308" s="1">
        <f t="shared" si="80"/>
        <v>67.712000000000003</v>
      </c>
      <c r="V308" s="1">
        <f t="shared" si="81"/>
        <v>382.029</v>
      </c>
      <c r="W308" s="1">
        <f t="shared" si="82"/>
        <v>6.5417558942866521</v>
      </c>
      <c r="X308" s="20">
        <f t="shared" si="83"/>
        <v>2.8456638140146935</v>
      </c>
      <c r="Y308" s="22">
        <f t="shared" si="84"/>
        <v>2</v>
      </c>
      <c r="AA308" s="47"/>
    </row>
    <row r="309" spans="1:27" hidden="1" x14ac:dyDescent="0.25">
      <c r="A309" s="57" t="s">
        <v>8372</v>
      </c>
      <c r="B309" s="1">
        <v>66.048000000000002</v>
      </c>
      <c r="C309" s="1">
        <v>65.92</v>
      </c>
      <c r="D309" s="1">
        <v>415.43200000000002</v>
      </c>
      <c r="E309" s="1">
        <v>382.01900000000001</v>
      </c>
      <c r="G309" s="1">
        <f t="shared" si="68"/>
        <v>33.413000000000011</v>
      </c>
      <c r="H309" s="1">
        <f t="shared" si="69"/>
        <v>0.12800000000000011</v>
      </c>
      <c r="I309" s="2">
        <f t="shared" si="70"/>
        <v>390.50608</v>
      </c>
      <c r="J309" s="2">
        <f t="shared" si="71"/>
        <v>382.19744000000003</v>
      </c>
      <c r="K309" s="2">
        <f t="shared" si="72"/>
        <v>373.8888</v>
      </c>
      <c r="L309" s="10">
        <f t="shared" si="73"/>
        <v>2</v>
      </c>
      <c r="M309" s="73" t="str">
        <f t="shared" si="74"/>
        <v/>
      </c>
      <c r="N309">
        <f t="shared" si="75"/>
        <v>2</v>
      </c>
      <c r="O309" s="12">
        <f t="shared" si="76"/>
        <v>72.428994407281508</v>
      </c>
      <c r="P309" s="11">
        <f t="shared" si="77"/>
        <v>6.3809944072815057</v>
      </c>
      <c r="Q309" s="1">
        <f t="shared" si="78"/>
        <v>66.048000000000002</v>
      </c>
      <c r="S309" s="14" t="str">
        <f t="shared" si="79"/>
        <v>A</v>
      </c>
      <c r="U309" s="1">
        <f t="shared" si="80"/>
        <v>66.048000000000002</v>
      </c>
      <c r="V309" s="1">
        <f t="shared" si="81"/>
        <v>382.01900000000001</v>
      </c>
      <c r="W309" s="1">
        <f t="shared" si="82"/>
        <v>6.3809944072815057</v>
      </c>
      <c r="X309" s="20">
        <f t="shared" si="83"/>
        <v>2.7757325671674549</v>
      </c>
      <c r="Y309" s="22">
        <f t="shared" si="84"/>
        <v>2</v>
      </c>
      <c r="AA309" s="47"/>
    </row>
    <row r="310" spans="1:27" hidden="1" x14ac:dyDescent="0.25">
      <c r="A310" s="57" t="s">
        <v>8373</v>
      </c>
      <c r="B310" s="1">
        <v>41.088000000000001</v>
      </c>
      <c r="C310" s="1">
        <v>40.832000000000001</v>
      </c>
      <c r="D310" s="1">
        <v>416.577</v>
      </c>
      <c r="E310" s="1">
        <v>383.13200000000001</v>
      </c>
      <c r="G310" s="1">
        <f t="shared" si="68"/>
        <v>33.444999999999993</v>
      </c>
      <c r="H310" s="1">
        <f t="shared" si="69"/>
        <v>0.25600000000000023</v>
      </c>
      <c r="I310" s="2">
        <f t="shared" si="70"/>
        <v>391.58238</v>
      </c>
      <c r="J310" s="2">
        <f t="shared" si="71"/>
        <v>383.25083999999998</v>
      </c>
      <c r="K310" s="2">
        <f t="shared" si="72"/>
        <v>374.91930000000002</v>
      </c>
      <c r="L310" s="10">
        <f t="shared" si="73"/>
        <v>2</v>
      </c>
      <c r="M310" s="73" t="str">
        <f t="shared" si="74"/>
        <v/>
      </c>
      <c r="N310">
        <f t="shared" si="75"/>
        <v>2</v>
      </c>
      <c r="O310" s="12">
        <f t="shared" si="76"/>
        <v>45.05757210220419</v>
      </c>
      <c r="P310" s="11">
        <f t="shared" si="77"/>
        <v>3.9695721022041894</v>
      </c>
      <c r="Q310" s="1">
        <f t="shared" si="78"/>
        <v>41.088000000000001</v>
      </c>
      <c r="S310" s="14" t="str">
        <f t="shared" si="79"/>
        <v>A</v>
      </c>
      <c r="U310" s="1">
        <f t="shared" si="80"/>
        <v>41.088000000000001</v>
      </c>
      <c r="V310" s="1">
        <f t="shared" si="81"/>
        <v>383.13200000000001</v>
      </c>
      <c r="W310" s="1">
        <f t="shared" si="82"/>
        <v>3.9695721022041894</v>
      </c>
      <c r="X310" s="20">
        <f t="shared" si="83"/>
        <v>1.7267638644588224</v>
      </c>
      <c r="Y310" s="22">
        <f t="shared" si="84"/>
        <v>2</v>
      </c>
      <c r="AA310" s="47"/>
    </row>
    <row r="311" spans="1:27" hidden="1" x14ac:dyDescent="0.25">
      <c r="A311" s="57" t="s">
        <v>8374</v>
      </c>
      <c r="B311" s="1">
        <v>40.192</v>
      </c>
      <c r="C311" s="1">
        <v>40.064</v>
      </c>
      <c r="D311" s="1">
        <v>417.00400000000002</v>
      </c>
      <c r="E311" s="1">
        <v>383.524</v>
      </c>
      <c r="G311" s="1">
        <f t="shared" si="68"/>
        <v>33.480000000000018</v>
      </c>
      <c r="H311" s="1">
        <f t="shared" si="69"/>
        <v>0.12800000000000011</v>
      </c>
      <c r="I311" s="2">
        <f t="shared" si="70"/>
        <v>391.98376000000002</v>
      </c>
      <c r="J311" s="2">
        <f t="shared" si="71"/>
        <v>383.64368000000002</v>
      </c>
      <c r="K311" s="2">
        <f t="shared" si="72"/>
        <v>375.30360000000002</v>
      </c>
      <c r="L311" s="10">
        <f t="shared" si="73"/>
        <v>2</v>
      </c>
      <c r="M311" s="73" t="str">
        <f t="shared" si="74"/>
        <v/>
      </c>
      <c r="N311">
        <f t="shared" si="75"/>
        <v>2</v>
      </c>
      <c r="O311" s="12">
        <f t="shared" si="76"/>
        <v>44.075008224586028</v>
      </c>
      <c r="P311" s="11">
        <f t="shared" si="77"/>
        <v>3.8830082245860282</v>
      </c>
      <c r="Q311" s="1">
        <f t="shared" si="78"/>
        <v>40.192</v>
      </c>
      <c r="S311" s="14" t="str">
        <f t="shared" si="79"/>
        <v>A</v>
      </c>
      <c r="U311" s="1">
        <f t="shared" si="80"/>
        <v>40.192</v>
      </c>
      <c r="V311" s="1">
        <f t="shared" si="81"/>
        <v>383.524</v>
      </c>
      <c r="W311" s="1">
        <f t="shared" si="82"/>
        <v>3.8830082245860282</v>
      </c>
      <c r="X311" s="20">
        <f t="shared" si="83"/>
        <v>1.6891085776949222</v>
      </c>
      <c r="Y311" s="22">
        <f t="shared" si="84"/>
        <v>2</v>
      </c>
      <c r="AA311" s="47"/>
    </row>
    <row r="312" spans="1:27" hidden="1" x14ac:dyDescent="0.25">
      <c r="A312" s="57" t="s">
        <v>8375</v>
      </c>
      <c r="B312" s="1">
        <v>40.704000000000001</v>
      </c>
      <c r="C312" s="1">
        <v>40.576000000000001</v>
      </c>
      <c r="D312" s="1">
        <v>416.98</v>
      </c>
      <c r="E312" s="1">
        <v>383.50799999999998</v>
      </c>
      <c r="G312" s="1">
        <f t="shared" si="68"/>
        <v>33.472000000000037</v>
      </c>
      <c r="H312" s="1">
        <f t="shared" si="69"/>
        <v>0.12800000000000011</v>
      </c>
      <c r="I312" s="2">
        <f t="shared" si="70"/>
        <v>391.96120000000002</v>
      </c>
      <c r="J312" s="2">
        <f t="shared" si="71"/>
        <v>383.6216</v>
      </c>
      <c r="K312" s="2">
        <f t="shared" si="72"/>
        <v>375.28200000000004</v>
      </c>
      <c r="L312" s="10">
        <f t="shared" si="73"/>
        <v>2</v>
      </c>
      <c r="M312" s="73" t="str">
        <f t="shared" si="74"/>
        <v/>
      </c>
      <c r="N312">
        <f t="shared" si="75"/>
        <v>2</v>
      </c>
      <c r="O312" s="12">
        <f t="shared" si="76"/>
        <v>44.63647329751069</v>
      </c>
      <c r="P312" s="11">
        <f t="shared" si="77"/>
        <v>3.9324732975106897</v>
      </c>
      <c r="Q312" s="1">
        <f t="shared" si="78"/>
        <v>40.704000000000001</v>
      </c>
      <c r="S312" s="14" t="str">
        <f t="shared" si="79"/>
        <v>A</v>
      </c>
      <c r="U312" s="1">
        <f t="shared" si="80"/>
        <v>40.704000000000001</v>
      </c>
      <c r="V312" s="1">
        <f t="shared" si="81"/>
        <v>383.50799999999998</v>
      </c>
      <c r="W312" s="1">
        <f t="shared" si="82"/>
        <v>3.9324732975106897</v>
      </c>
      <c r="X312" s="20">
        <f t="shared" si="83"/>
        <v>1.71062588441715</v>
      </c>
      <c r="Y312" s="22">
        <f t="shared" si="84"/>
        <v>2</v>
      </c>
      <c r="AA312" s="47"/>
    </row>
    <row r="313" spans="1:27" hidden="1" x14ac:dyDescent="0.25">
      <c r="A313" s="57" t="s">
        <v>8376</v>
      </c>
      <c r="B313" s="1">
        <v>40.32</v>
      </c>
      <c r="C313" s="1">
        <v>40.064</v>
      </c>
      <c r="D313" s="1">
        <v>416.34199999999998</v>
      </c>
      <c r="E313" s="1">
        <v>382.91500000000002</v>
      </c>
      <c r="G313" s="1">
        <f t="shared" si="68"/>
        <v>33.426999999999964</v>
      </c>
      <c r="H313" s="1">
        <f t="shared" si="69"/>
        <v>0.25600000000000023</v>
      </c>
      <c r="I313" s="2">
        <f t="shared" si="70"/>
        <v>391.36147999999997</v>
      </c>
      <c r="J313" s="2">
        <f t="shared" si="71"/>
        <v>383.03463999999997</v>
      </c>
      <c r="K313" s="2">
        <f t="shared" si="72"/>
        <v>374.70780000000002</v>
      </c>
      <c r="L313" s="10">
        <f t="shared" si="73"/>
        <v>2</v>
      </c>
      <c r="M313" s="73" t="str">
        <f t="shared" si="74"/>
        <v/>
      </c>
      <c r="N313">
        <f t="shared" si="75"/>
        <v>2</v>
      </c>
      <c r="O313" s="12">
        <f t="shared" si="76"/>
        <v>44.215374492817197</v>
      </c>
      <c r="P313" s="11">
        <f t="shared" si="77"/>
        <v>3.8953744928171972</v>
      </c>
      <c r="Q313" s="1">
        <f t="shared" si="78"/>
        <v>40.32</v>
      </c>
      <c r="S313" s="14" t="str">
        <f t="shared" si="79"/>
        <v>A</v>
      </c>
      <c r="U313" s="1">
        <f t="shared" si="80"/>
        <v>40.32</v>
      </c>
      <c r="V313" s="1">
        <f t="shared" si="81"/>
        <v>382.91500000000002</v>
      </c>
      <c r="W313" s="1">
        <f t="shared" si="82"/>
        <v>3.8953744928171972</v>
      </c>
      <c r="X313" s="20">
        <f t="shared" si="83"/>
        <v>1.6944879043754808</v>
      </c>
      <c r="Y313" s="22">
        <f t="shared" si="84"/>
        <v>2</v>
      </c>
      <c r="AA313" s="47"/>
    </row>
    <row r="314" spans="1:27" hidden="1" x14ac:dyDescent="0.25">
      <c r="A314" s="57" t="s">
        <v>8377</v>
      </c>
      <c r="B314" s="1">
        <v>41.728000000000002</v>
      </c>
      <c r="C314" s="1">
        <v>41.6</v>
      </c>
      <c r="D314" s="1">
        <v>416.79599999999999</v>
      </c>
      <c r="E314" s="1">
        <v>383.33499999999998</v>
      </c>
      <c r="G314" s="1">
        <f t="shared" si="68"/>
        <v>33.461000000000013</v>
      </c>
      <c r="H314" s="1">
        <f t="shared" si="69"/>
        <v>0.12800000000000011</v>
      </c>
      <c r="I314" s="2">
        <f t="shared" si="70"/>
        <v>391.78823999999997</v>
      </c>
      <c r="J314" s="2">
        <f t="shared" si="71"/>
        <v>383.45231999999999</v>
      </c>
      <c r="K314" s="2">
        <f t="shared" si="72"/>
        <v>375.1164</v>
      </c>
      <c r="L314" s="10">
        <f t="shared" si="73"/>
        <v>2</v>
      </c>
      <c r="M314" s="73" t="str">
        <f t="shared" si="74"/>
        <v/>
      </c>
      <c r="N314">
        <f t="shared" si="75"/>
        <v>2</v>
      </c>
      <c r="O314" s="12">
        <f t="shared" si="76"/>
        <v>45.759403443360021</v>
      </c>
      <c r="P314" s="11">
        <f t="shared" si="77"/>
        <v>4.0314034433600199</v>
      </c>
      <c r="Q314" s="1">
        <f t="shared" si="78"/>
        <v>41.728000000000002</v>
      </c>
      <c r="S314" s="14" t="str">
        <f t="shared" si="79"/>
        <v>A</v>
      </c>
      <c r="U314" s="1">
        <f t="shared" si="80"/>
        <v>41.728000000000002</v>
      </c>
      <c r="V314" s="1">
        <f t="shared" si="81"/>
        <v>383.33499999999998</v>
      </c>
      <c r="W314" s="1">
        <f t="shared" si="82"/>
        <v>4.0314034433600199</v>
      </c>
      <c r="X314" s="20">
        <f t="shared" si="83"/>
        <v>1.7536604978616086</v>
      </c>
      <c r="Y314" s="22">
        <f t="shared" si="84"/>
        <v>2</v>
      </c>
      <c r="AA314" s="47"/>
    </row>
    <row r="315" spans="1:27" hidden="1" x14ac:dyDescent="0.25">
      <c r="A315" s="57" t="s">
        <v>8378</v>
      </c>
      <c r="B315" s="1">
        <v>39.552</v>
      </c>
      <c r="C315" s="1">
        <v>39.423999999999999</v>
      </c>
      <c r="D315" s="1">
        <v>417.25599999999997</v>
      </c>
      <c r="E315" s="1">
        <v>383.76100000000002</v>
      </c>
      <c r="G315" s="1">
        <f t="shared" si="68"/>
        <v>33.494999999999948</v>
      </c>
      <c r="H315" s="1">
        <f t="shared" si="69"/>
        <v>0.12800000000000011</v>
      </c>
      <c r="I315" s="2">
        <f t="shared" si="70"/>
        <v>392.22064</v>
      </c>
      <c r="J315" s="2">
        <f t="shared" si="71"/>
        <v>383.87551999999999</v>
      </c>
      <c r="K315" s="2">
        <f t="shared" si="72"/>
        <v>375.53039999999999</v>
      </c>
      <c r="L315" s="10">
        <f t="shared" si="73"/>
        <v>2</v>
      </c>
      <c r="M315" s="73" t="str">
        <f t="shared" si="74"/>
        <v/>
      </c>
      <c r="N315">
        <f t="shared" si="75"/>
        <v>2</v>
      </c>
      <c r="O315" s="12">
        <f t="shared" si="76"/>
        <v>43.373176883430204</v>
      </c>
      <c r="P315" s="11">
        <f t="shared" si="77"/>
        <v>3.8211768834302049</v>
      </c>
      <c r="Q315" s="1">
        <f t="shared" si="78"/>
        <v>39.552</v>
      </c>
      <c r="S315" s="14" t="str">
        <f t="shared" si="79"/>
        <v>A</v>
      </c>
      <c r="U315" s="1">
        <f t="shared" si="80"/>
        <v>39.552</v>
      </c>
      <c r="V315" s="1">
        <f t="shared" si="81"/>
        <v>383.76100000000002</v>
      </c>
      <c r="W315" s="1">
        <f t="shared" si="82"/>
        <v>3.8211768834302049</v>
      </c>
      <c r="X315" s="20">
        <f t="shared" si="83"/>
        <v>1.662211944292139</v>
      </c>
      <c r="Y315" s="22">
        <f t="shared" si="84"/>
        <v>2</v>
      </c>
      <c r="AA315" s="47"/>
    </row>
    <row r="316" spans="1:27" hidden="1" x14ac:dyDescent="0.25">
      <c r="A316" s="57" t="s">
        <v>8379</v>
      </c>
      <c r="B316" s="1">
        <v>39.936</v>
      </c>
      <c r="C316" s="1">
        <v>39.68</v>
      </c>
      <c r="D316" s="1">
        <v>417.46100000000001</v>
      </c>
      <c r="E316" s="1">
        <v>383.94600000000003</v>
      </c>
      <c r="G316" s="1">
        <f t="shared" si="68"/>
        <v>33.514999999999986</v>
      </c>
      <c r="H316" s="1">
        <f t="shared" si="69"/>
        <v>0.25600000000000023</v>
      </c>
      <c r="I316" s="2">
        <f t="shared" si="70"/>
        <v>392.41334000000001</v>
      </c>
      <c r="J316" s="2">
        <f t="shared" si="71"/>
        <v>384.06412</v>
      </c>
      <c r="K316" s="2">
        <f t="shared" si="72"/>
        <v>375.7149</v>
      </c>
      <c r="L316" s="10">
        <f t="shared" si="73"/>
        <v>2</v>
      </c>
      <c r="M316" s="73" t="str">
        <f t="shared" si="74"/>
        <v/>
      </c>
      <c r="N316">
        <f t="shared" si="75"/>
        <v>2</v>
      </c>
      <c r="O316" s="12">
        <f t="shared" si="76"/>
        <v>43.794275688123697</v>
      </c>
      <c r="P316" s="11">
        <f t="shared" si="77"/>
        <v>3.8582756881236975</v>
      </c>
      <c r="Q316" s="1">
        <f t="shared" si="78"/>
        <v>39.936</v>
      </c>
      <c r="S316" s="14" t="str">
        <f t="shared" si="79"/>
        <v>A</v>
      </c>
      <c r="U316" s="1">
        <f t="shared" si="80"/>
        <v>39.936</v>
      </c>
      <c r="V316" s="1">
        <f t="shared" si="81"/>
        <v>383.94600000000003</v>
      </c>
      <c r="W316" s="1">
        <f t="shared" si="82"/>
        <v>3.8582756881236975</v>
      </c>
      <c r="X316" s="20">
        <f t="shared" si="83"/>
        <v>1.6783499243338085</v>
      </c>
      <c r="Y316" s="22">
        <f t="shared" si="84"/>
        <v>2</v>
      </c>
      <c r="AA316" s="47"/>
    </row>
    <row r="317" spans="1:27" hidden="1" x14ac:dyDescent="0.25">
      <c r="A317" s="57" t="s">
        <v>8380</v>
      </c>
      <c r="B317" s="1">
        <v>40.192</v>
      </c>
      <c r="C317" s="1">
        <v>40.064</v>
      </c>
      <c r="D317" s="1">
        <v>418.584</v>
      </c>
      <c r="E317" s="1">
        <v>384.125</v>
      </c>
      <c r="G317" s="1">
        <f t="shared" si="68"/>
        <v>34.459000000000003</v>
      </c>
      <c r="H317" s="1">
        <f t="shared" si="69"/>
        <v>0.12800000000000011</v>
      </c>
      <c r="I317" s="2">
        <f t="shared" si="70"/>
        <v>393.46895999999998</v>
      </c>
      <c r="J317" s="2">
        <f t="shared" si="71"/>
        <v>385.09728000000001</v>
      </c>
      <c r="K317" s="2">
        <f t="shared" si="72"/>
        <v>376.72559999999999</v>
      </c>
      <c r="L317" s="10">
        <f t="shared" si="73"/>
        <v>2</v>
      </c>
      <c r="M317" s="73" t="str">
        <f t="shared" si="74"/>
        <v/>
      </c>
      <c r="N317">
        <f t="shared" si="75"/>
        <v>2</v>
      </c>
      <c r="O317" s="12">
        <f t="shared" si="76"/>
        <v>44.075008224586028</v>
      </c>
      <c r="P317" s="11">
        <f t="shared" si="77"/>
        <v>3.8830082245860282</v>
      </c>
      <c r="Q317" s="1">
        <f t="shared" si="78"/>
        <v>40.192</v>
      </c>
      <c r="S317" s="14" t="str">
        <f t="shared" si="79"/>
        <v>A</v>
      </c>
      <c r="U317" s="1">
        <f t="shared" si="80"/>
        <v>40.192</v>
      </c>
      <c r="V317" s="1">
        <f t="shared" si="81"/>
        <v>384.125</v>
      </c>
      <c r="W317" s="1">
        <f t="shared" si="82"/>
        <v>3.8830082245860282</v>
      </c>
      <c r="X317" s="20">
        <f t="shared" si="83"/>
        <v>1.6891085776949222</v>
      </c>
      <c r="Y317" s="22">
        <f t="shared" si="84"/>
        <v>2</v>
      </c>
      <c r="AA317" s="47"/>
    </row>
    <row r="318" spans="1:27" hidden="1" x14ac:dyDescent="0.25">
      <c r="A318" s="57" t="s">
        <v>8381</v>
      </c>
      <c r="B318" s="1">
        <v>40.576000000000001</v>
      </c>
      <c r="C318" s="1">
        <v>40.32</v>
      </c>
      <c r="D318" s="1">
        <v>419.346</v>
      </c>
      <c r="E318" s="1">
        <v>379.76799999999997</v>
      </c>
      <c r="G318" s="1">
        <f t="shared" si="68"/>
        <v>39.578000000000031</v>
      </c>
      <c r="H318" s="1">
        <f t="shared" si="69"/>
        <v>0.25600000000000023</v>
      </c>
      <c r="I318" s="2">
        <f t="shared" si="70"/>
        <v>394.18524000000002</v>
      </c>
      <c r="J318" s="2">
        <f t="shared" si="71"/>
        <v>385.79831999999999</v>
      </c>
      <c r="K318" s="2">
        <f t="shared" si="72"/>
        <v>377.41140000000001</v>
      </c>
      <c r="L318" s="10">
        <f t="shared" si="73"/>
        <v>3</v>
      </c>
      <c r="M318" s="73">
        <f t="shared" si="74"/>
        <v>3</v>
      </c>
      <c r="N318">
        <f t="shared" si="75"/>
        <v>3</v>
      </c>
      <c r="O318" s="12">
        <f t="shared" si="76"/>
        <v>46.526774452471045</v>
      </c>
      <c r="P318" s="11">
        <f t="shared" si="77"/>
        <v>5.9507744524710446</v>
      </c>
      <c r="Q318" s="1">
        <f t="shared" si="78"/>
        <v>40.576000000000001</v>
      </c>
      <c r="S318" s="14" t="str">
        <f t="shared" si="79"/>
        <v>A</v>
      </c>
      <c r="U318" s="1">
        <f t="shared" si="80"/>
        <v>40.576000000000001</v>
      </c>
      <c r="V318" s="1">
        <f t="shared" si="81"/>
        <v>379.76799999999997</v>
      </c>
      <c r="W318" s="1">
        <f t="shared" si="82"/>
        <v>5.9507744524710446</v>
      </c>
      <c r="X318" s="20">
        <f t="shared" si="83"/>
        <v>2.5885868868249045</v>
      </c>
      <c r="Y318" s="22">
        <f t="shared" si="84"/>
        <v>3</v>
      </c>
      <c r="AA318" s="47"/>
    </row>
    <row r="319" spans="1:27" hidden="1" x14ac:dyDescent="0.25">
      <c r="A319" s="57" t="s">
        <v>8382</v>
      </c>
      <c r="B319" s="1">
        <v>38.143999999999998</v>
      </c>
      <c r="C319" s="1">
        <v>37.887999999999998</v>
      </c>
      <c r="D319" s="1">
        <v>419.589</v>
      </c>
      <c r="E319" s="1">
        <v>379.99299999999999</v>
      </c>
      <c r="G319" s="1">
        <f t="shared" si="68"/>
        <v>39.596000000000004</v>
      </c>
      <c r="H319" s="1">
        <f t="shared" si="69"/>
        <v>0.25600000000000023</v>
      </c>
      <c r="I319" s="2">
        <f t="shared" si="70"/>
        <v>394.41365999999999</v>
      </c>
      <c r="J319" s="2">
        <f t="shared" si="71"/>
        <v>386.02188000000001</v>
      </c>
      <c r="K319" s="2">
        <f t="shared" si="72"/>
        <v>377.63009999999997</v>
      </c>
      <c r="L319" s="10">
        <f t="shared" si="73"/>
        <v>3</v>
      </c>
      <c r="M319" s="73" t="str">
        <f t="shared" si="74"/>
        <v/>
      </c>
      <c r="N319">
        <f t="shared" si="75"/>
        <v>3</v>
      </c>
      <c r="O319" s="12">
        <f t="shared" si="76"/>
        <v>43.738103428505902</v>
      </c>
      <c r="P319" s="11">
        <f t="shared" si="77"/>
        <v>5.5941034285059033</v>
      </c>
      <c r="Q319" s="1">
        <f t="shared" si="78"/>
        <v>38.143999999999998</v>
      </c>
      <c r="S319" s="14" t="str">
        <f t="shared" si="79"/>
        <v>A</v>
      </c>
      <c r="U319" s="1">
        <f t="shared" si="80"/>
        <v>38.143999999999998</v>
      </c>
      <c r="V319" s="1">
        <f t="shared" si="81"/>
        <v>379.99299999999999</v>
      </c>
      <c r="W319" s="1">
        <f t="shared" si="82"/>
        <v>5.5941034285059033</v>
      </c>
      <c r="X319" s="20">
        <f t="shared" si="83"/>
        <v>2.4334349914000679</v>
      </c>
      <c r="Y319" s="22">
        <f t="shared" si="84"/>
        <v>3</v>
      </c>
      <c r="AA319" s="47"/>
    </row>
    <row r="320" spans="1:27" hidden="1" x14ac:dyDescent="0.25">
      <c r="A320" s="57" t="s">
        <v>8383</v>
      </c>
      <c r="B320" s="1">
        <v>38.783999999999999</v>
      </c>
      <c r="C320" s="1">
        <v>38.655999999999999</v>
      </c>
      <c r="D320" s="1">
        <v>421.71600000000001</v>
      </c>
      <c r="E320" s="1">
        <v>381.90800000000002</v>
      </c>
      <c r="G320" s="1">
        <f t="shared" si="68"/>
        <v>39.807999999999993</v>
      </c>
      <c r="H320" s="1">
        <f t="shared" si="69"/>
        <v>0.12800000000000011</v>
      </c>
      <c r="I320" s="2">
        <f t="shared" si="70"/>
        <v>396.41304000000002</v>
      </c>
      <c r="J320" s="2">
        <f t="shared" si="71"/>
        <v>387.97872000000001</v>
      </c>
      <c r="K320" s="2">
        <f t="shared" si="72"/>
        <v>379.5444</v>
      </c>
      <c r="L320" s="10">
        <f t="shared" si="73"/>
        <v>3</v>
      </c>
      <c r="M320" s="73" t="str">
        <f t="shared" si="74"/>
        <v/>
      </c>
      <c r="N320">
        <f t="shared" si="75"/>
        <v>3</v>
      </c>
      <c r="O320" s="12">
        <f t="shared" si="76"/>
        <v>44.471964224286204</v>
      </c>
      <c r="P320" s="11">
        <f t="shared" si="77"/>
        <v>5.6879642242862047</v>
      </c>
      <c r="Q320" s="1">
        <f t="shared" si="78"/>
        <v>38.783999999999999</v>
      </c>
      <c r="S320" s="14" t="str">
        <f t="shared" si="79"/>
        <v>A</v>
      </c>
      <c r="U320" s="1">
        <f t="shared" si="80"/>
        <v>38.783999999999999</v>
      </c>
      <c r="V320" s="1">
        <f t="shared" si="81"/>
        <v>381.90800000000002</v>
      </c>
      <c r="W320" s="1">
        <f t="shared" si="82"/>
        <v>5.6879642242862047</v>
      </c>
      <c r="X320" s="20">
        <f t="shared" si="83"/>
        <v>2.4742644375644991</v>
      </c>
      <c r="Y320" s="22">
        <f t="shared" si="84"/>
        <v>3</v>
      </c>
      <c r="AA320" s="47"/>
    </row>
    <row r="321" spans="1:34" x14ac:dyDescent="0.25">
      <c r="A321" s="57" t="s">
        <v>8384</v>
      </c>
      <c r="B321" s="1">
        <v>37.631999999999998</v>
      </c>
      <c r="C321" s="1">
        <v>37.375999999999998</v>
      </c>
      <c r="D321" s="1">
        <v>421.89100000000002</v>
      </c>
      <c r="E321" s="1">
        <v>382.08</v>
      </c>
      <c r="G321" s="1">
        <f t="shared" si="68"/>
        <v>39.811000000000035</v>
      </c>
      <c r="H321" s="1">
        <f t="shared" si="69"/>
        <v>0.25600000000000023</v>
      </c>
      <c r="I321" s="2">
        <f t="shared" si="70"/>
        <v>396.57754</v>
      </c>
      <c r="J321" s="2">
        <f t="shared" si="71"/>
        <v>388.13972000000001</v>
      </c>
      <c r="K321" s="2">
        <f t="shared" si="72"/>
        <v>379.70190000000002</v>
      </c>
      <c r="L321" s="10">
        <f t="shared" si="73"/>
        <v>3</v>
      </c>
      <c r="M321" s="73" t="str">
        <f t="shared" si="74"/>
        <v/>
      </c>
      <c r="N321">
        <f t="shared" si="75"/>
        <v>3</v>
      </c>
      <c r="O321" s="12">
        <f t="shared" si="76"/>
        <v>43.151014791881664</v>
      </c>
      <c r="P321" s="11">
        <f t="shared" si="77"/>
        <v>5.5190147918816663</v>
      </c>
      <c r="Q321" s="1">
        <f t="shared" si="78"/>
        <v>37.631999999999998</v>
      </c>
      <c r="S321" s="14" t="str">
        <f t="shared" si="79"/>
        <v>A</v>
      </c>
      <c r="U321" s="1">
        <f t="shared" si="80"/>
        <v>37.631999999999998</v>
      </c>
      <c r="V321" s="1">
        <f t="shared" si="81"/>
        <v>382.08</v>
      </c>
      <c r="W321" s="1">
        <f t="shared" si="82"/>
        <v>5.5190147918816663</v>
      </c>
      <c r="X321" s="20">
        <f t="shared" si="83"/>
        <v>2.4007714344685249</v>
      </c>
      <c r="Y321" s="22">
        <f t="shared" si="84"/>
        <v>3</v>
      </c>
      <c r="Z321" s="32" t="s">
        <v>40</v>
      </c>
      <c r="AA321" s="47"/>
      <c r="AB321" s="32" t="str">
        <f>A321</f>
        <v>2025-12-14 00:00:00</v>
      </c>
      <c r="AC321" s="1">
        <f>SUM(U321:U344)</f>
        <v>734.97600000000011</v>
      </c>
      <c r="AD321" s="1">
        <f>AVERAGE(V321:V344)</f>
        <v>382.19845833333335</v>
      </c>
      <c r="AE321" s="1">
        <f>SUM(W321:W344)</f>
        <v>90.352902776534521</v>
      </c>
      <c r="AF321" s="1">
        <f>SUM(X321:X344)</f>
        <v>39.3035127077925</v>
      </c>
      <c r="AG321" s="35">
        <f>AVERAGE(Y321:Y344)</f>
        <v>2.4583333333333335</v>
      </c>
      <c r="AH321" s="37">
        <f>DAY(A321)</f>
        <v>14</v>
      </c>
    </row>
    <row r="322" spans="1:34" hidden="1" x14ac:dyDescent="0.25">
      <c r="A322" s="57" t="s">
        <v>8385</v>
      </c>
      <c r="B322" s="1">
        <v>34.432000000000002</v>
      </c>
      <c r="C322" s="1">
        <v>34.176000000000002</v>
      </c>
      <c r="D322" s="1">
        <v>422.29199999999997</v>
      </c>
      <c r="E322" s="1">
        <v>382.45400000000001</v>
      </c>
      <c r="G322" s="1">
        <f t="shared" si="68"/>
        <v>39.837999999999965</v>
      </c>
      <c r="H322" s="1">
        <f t="shared" si="69"/>
        <v>0.25600000000000023</v>
      </c>
      <c r="I322" s="2">
        <f t="shared" si="70"/>
        <v>396.95447999999999</v>
      </c>
      <c r="J322" s="2">
        <f t="shared" si="71"/>
        <v>388.50863999999996</v>
      </c>
      <c r="K322" s="2">
        <f t="shared" si="72"/>
        <v>380.06279999999998</v>
      </c>
      <c r="L322" s="10">
        <f t="shared" si="73"/>
        <v>3</v>
      </c>
      <c r="M322" s="73" t="str">
        <f t="shared" si="74"/>
        <v/>
      </c>
      <c r="N322">
        <f t="shared" si="75"/>
        <v>3</v>
      </c>
      <c r="O322" s="12">
        <f t="shared" si="76"/>
        <v>39.481710812980168</v>
      </c>
      <c r="P322" s="11">
        <f t="shared" si="77"/>
        <v>5.049710812980166</v>
      </c>
      <c r="Q322" s="1">
        <f t="shared" si="78"/>
        <v>34.432000000000002</v>
      </c>
      <c r="S322" s="14" t="str">
        <f t="shared" si="79"/>
        <v>A</v>
      </c>
      <c r="U322" s="1">
        <f t="shared" si="80"/>
        <v>34.432000000000002</v>
      </c>
      <c r="V322" s="1">
        <f t="shared" si="81"/>
        <v>382.45400000000001</v>
      </c>
      <c r="W322" s="1">
        <f t="shared" si="82"/>
        <v>5.049710812980166</v>
      </c>
      <c r="X322" s="20">
        <f t="shared" si="83"/>
        <v>2.1966242036463721</v>
      </c>
      <c r="Y322" s="22">
        <f t="shared" si="84"/>
        <v>3</v>
      </c>
      <c r="AA322" s="47"/>
    </row>
    <row r="323" spans="1:34" hidden="1" x14ac:dyDescent="0.25">
      <c r="A323" s="57" t="s">
        <v>8386</v>
      </c>
      <c r="B323" s="1">
        <v>34.432000000000002</v>
      </c>
      <c r="C323" s="1">
        <v>34.304000000000002</v>
      </c>
      <c r="D323" s="1">
        <v>421.61200000000002</v>
      </c>
      <c r="E323" s="1">
        <v>381.84100000000001</v>
      </c>
      <c r="G323" s="1">
        <f t="shared" si="68"/>
        <v>39.771000000000015</v>
      </c>
      <c r="H323" s="1">
        <f t="shared" si="69"/>
        <v>0.12800000000000011</v>
      </c>
      <c r="I323" s="2">
        <f t="shared" si="70"/>
        <v>396.31528000000003</v>
      </c>
      <c r="J323" s="2">
        <f t="shared" si="71"/>
        <v>387.88304000000005</v>
      </c>
      <c r="K323" s="2">
        <f t="shared" si="72"/>
        <v>379.45080000000002</v>
      </c>
      <c r="L323" s="10">
        <f t="shared" si="73"/>
        <v>3</v>
      </c>
      <c r="M323" s="73" t="str">
        <f t="shared" si="74"/>
        <v/>
      </c>
      <c r="N323">
        <f t="shared" si="75"/>
        <v>3</v>
      </c>
      <c r="O323" s="12">
        <f t="shared" si="76"/>
        <v>39.481710812980168</v>
      </c>
      <c r="P323" s="11">
        <f t="shared" si="77"/>
        <v>5.049710812980166</v>
      </c>
      <c r="Q323" s="1">
        <f t="shared" si="78"/>
        <v>34.432000000000002</v>
      </c>
      <c r="S323" s="14" t="str">
        <f t="shared" si="79"/>
        <v>A</v>
      </c>
      <c r="U323" s="1">
        <f t="shared" si="80"/>
        <v>34.432000000000002</v>
      </c>
      <c r="V323" s="1">
        <f t="shared" si="81"/>
        <v>381.84100000000001</v>
      </c>
      <c r="W323" s="1">
        <f t="shared" si="82"/>
        <v>5.049710812980166</v>
      </c>
      <c r="X323" s="20">
        <f t="shared" si="83"/>
        <v>2.1966242036463721</v>
      </c>
      <c r="Y323" s="22">
        <f t="shared" si="84"/>
        <v>3</v>
      </c>
      <c r="AA323" s="47"/>
    </row>
    <row r="324" spans="1:34" hidden="1" x14ac:dyDescent="0.25">
      <c r="A324" s="57" t="s">
        <v>8387</v>
      </c>
      <c r="B324" s="1">
        <v>34.688000000000002</v>
      </c>
      <c r="C324" s="1">
        <v>34.432000000000002</v>
      </c>
      <c r="D324" s="1">
        <v>421.60199999999998</v>
      </c>
      <c r="E324" s="1">
        <v>381.82799999999997</v>
      </c>
      <c r="G324" s="1">
        <f t="shared" si="68"/>
        <v>39.774000000000001</v>
      </c>
      <c r="H324" s="1">
        <f t="shared" si="69"/>
        <v>0.25600000000000023</v>
      </c>
      <c r="I324" s="2">
        <f t="shared" si="70"/>
        <v>396.30588</v>
      </c>
      <c r="J324" s="2">
        <f t="shared" si="71"/>
        <v>387.87383999999997</v>
      </c>
      <c r="K324" s="2">
        <f t="shared" si="72"/>
        <v>379.4418</v>
      </c>
      <c r="L324" s="10">
        <f t="shared" si="73"/>
        <v>3</v>
      </c>
      <c r="M324" s="73" t="str">
        <f t="shared" si="74"/>
        <v/>
      </c>
      <c r="N324">
        <f t="shared" si="75"/>
        <v>3</v>
      </c>
      <c r="O324" s="12">
        <f t="shared" si="76"/>
        <v>39.775255131292283</v>
      </c>
      <c r="P324" s="11">
        <f t="shared" si="77"/>
        <v>5.0872551312922809</v>
      </c>
      <c r="Q324" s="1">
        <f t="shared" si="78"/>
        <v>34.688000000000002</v>
      </c>
      <c r="S324" s="14" t="str">
        <f t="shared" si="79"/>
        <v>A</v>
      </c>
      <c r="U324" s="1">
        <f t="shared" si="80"/>
        <v>34.688000000000002</v>
      </c>
      <c r="V324" s="1">
        <f t="shared" si="81"/>
        <v>381.82799999999997</v>
      </c>
      <c r="W324" s="1">
        <f t="shared" si="82"/>
        <v>5.0872551312922809</v>
      </c>
      <c r="X324" s="20">
        <f t="shared" si="83"/>
        <v>2.2129559821121423</v>
      </c>
      <c r="Y324" s="22">
        <f t="shared" si="84"/>
        <v>3</v>
      </c>
      <c r="AA324" s="47"/>
    </row>
    <row r="325" spans="1:34" hidden="1" x14ac:dyDescent="0.25">
      <c r="A325" s="57" t="s">
        <v>8388</v>
      </c>
      <c r="B325" s="1">
        <v>34.816000000000003</v>
      </c>
      <c r="C325" s="1">
        <v>34.56</v>
      </c>
      <c r="D325" s="1">
        <v>421.02699999999999</v>
      </c>
      <c r="E325" s="1">
        <v>381.30799999999999</v>
      </c>
      <c r="G325" s="1">
        <f t="shared" si="68"/>
        <v>39.718999999999994</v>
      </c>
      <c r="H325" s="1">
        <f t="shared" si="69"/>
        <v>0.25600000000000023</v>
      </c>
      <c r="I325" s="2">
        <f t="shared" si="70"/>
        <v>395.76537999999999</v>
      </c>
      <c r="J325" s="2">
        <f t="shared" si="71"/>
        <v>387.34483999999998</v>
      </c>
      <c r="K325" s="2">
        <f t="shared" si="72"/>
        <v>378.92430000000002</v>
      </c>
      <c r="L325" s="10">
        <f t="shared" si="73"/>
        <v>3</v>
      </c>
      <c r="M325" s="73" t="str">
        <f t="shared" si="74"/>
        <v/>
      </c>
      <c r="N325">
        <f t="shared" si="75"/>
        <v>3</v>
      </c>
      <c r="O325" s="12">
        <f t="shared" si="76"/>
        <v>39.922027290448348</v>
      </c>
      <c r="P325" s="11">
        <f t="shared" si="77"/>
        <v>5.1060272904483455</v>
      </c>
      <c r="Q325" s="1">
        <f t="shared" si="78"/>
        <v>34.816000000000003</v>
      </c>
      <c r="S325" s="14" t="str">
        <f t="shared" si="79"/>
        <v>A</v>
      </c>
      <c r="U325" s="1">
        <f t="shared" si="80"/>
        <v>34.816000000000003</v>
      </c>
      <c r="V325" s="1">
        <f t="shared" si="81"/>
        <v>381.30799999999999</v>
      </c>
      <c r="W325" s="1">
        <f t="shared" si="82"/>
        <v>5.1060272904483455</v>
      </c>
      <c r="X325" s="20">
        <f t="shared" si="83"/>
        <v>2.2211218713450305</v>
      </c>
      <c r="Y325" s="22">
        <f t="shared" si="84"/>
        <v>3</v>
      </c>
      <c r="AA325" s="47"/>
    </row>
    <row r="326" spans="1:34" hidden="1" x14ac:dyDescent="0.25">
      <c r="A326" s="57" t="s">
        <v>8389</v>
      </c>
      <c r="B326" s="1">
        <v>35.328000000000003</v>
      </c>
      <c r="C326" s="1">
        <v>35.200000000000003</v>
      </c>
      <c r="D326" s="1">
        <v>420.34399999999999</v>
      </c>
      <c r="E326" s="1">
        <v>380.68700000000001</v>
      </c>
      <c r="G326" s="1">
        <f t="shared" si="68"/>
        <v>39.656999999999982</v>
      </c>
      <c r="H326" s="1">
        <f t="shared" si="69"/>
        <v>0.12800000000000011</v>
      </c>
      <c r="I326" s="2">
        <f t="shared" si="70"/>
        <v>395.12335999999999</v>
      </c>
      <c r="J326" s="2">
        <f t="shared" si="71"/>
        <v>386.71647999999999</v>
      </c>
      <c r="K326" s="2">
        <f t="shared" si="72"/>
        <v>378.30959999999999</v>
      </c>
      <c r="L326" s="10">
        <f t="shared" si="73"/>
        <v>3</v>
      </c>
      <c r="M326" s="73" t="str">
        <f t="shared" si="74"/>
        <v/>
      </c>
      <c r="N326">
        <f t="shared" si="75"/>
        <v>3</v>
      </c>
      <c r="O326" s="12">
        <f t="shared" si="76"/>
        <v>40.509115927072585</v>
      </c>
      <c r="P326" s="11">
        <f t="shared" si="77"/>
        <v>5.1811159270725824</v>
      </c>
      <c r="Q326" s="1">
        <f t="shared" si="78"/>
        <v>35.328000000000003</v>
      </c>
      <c r="S326" s="14" t="str">
        <f t="shared" si="79"/>
        <v>A</v>
      </c>
      <c r="U326" s="1">
        <f t="shared" si="80"/>
        <v>35.328000000000003</v>
      </c>
      <c r="V326" s="1">
        <f t="shared" si="81"/>
        <v>380.68700000000001</v>
      </c>
      <c r="W326" s="1">
        <f t="shared" si="82"/>
        <v>5.1811159270725824</v>
      </c>
      <c r="X326" s="20">
        <f t="shared" si="83"/>
        <v>2.2537854282765735</v>
      </c>
      <c r="Y326" s="22">
        <f t="shared" si="84"/>
        <v>3</v>
      </c>
      <c r="AA326" s="47"/>
    </row>
    <row r="327" spans="1:34" hidden="1" x14ac:dyDescent="0.25">
      <c r="A327" s="57" t="s">
        <v>8390</v>
      </c>
      <c r="B327" s="1">
        <v>35.328000000000003</v>
      </c>
      <c r="C327" s="1">
        <v>35.072000000000003</v>
      </c>
      <c r="D327" s="1">
        <v>419.935</v>
      </c>
      <c r="E327" s="1">
        <v>380.315</v>
      </c>
      <c r="G327" s="1">
        <f t="shared" si="68"/>
        <v>39.620000000000005</v>
      </c>
      <c r="H327" s="1">
        <f t="shared" si="69"/>
        <v>0.25600000000000023</v>
      </c>
      <c r="I327" s="2">
        <f t="shared" si="70"/>
        <v>394.7389</v>
      </c>
      <c r="J327" s="2">
        <f t="shared" si="71"/>
        <v>386.34019999999998</v>
      </c>
      <c r="K327" s="2">
        <f t="shared" si="72"/>
        <v>377.94150000000002</v>
      </c>
      <c r="L327" s="10">
        <f t="shared" si="73"/>
        <v>3</v>
      </c>
      <c r="M327" s="73" t="str">
        <f t="shared" si="74"/>
        <v/>
      </c>
      <c r="N327">
        <f t="shared" si="75"/>
        <v>3</v>
      </c>
      <c r="O327" s="12">
        <f t="shared" si="76"/>
        <v>40.509115927072585</v>
      </c>
      <c r="P327" s="11">
        <f t="shared" si="77"/>
        <v>5.1811159270725824</v>
      </c>
      <c r="Q327" s="1">
        <f t="shared" si="78"/>
        <v>35.328000000000003</v>
      </c>
      <c r="S327" s="14" t="str">
        <f t="shared" si="79"/>
        <v>A</v>
      </c>
      <c r="U327" s="1">
        <f t="shared" si="80"/>
        <v>35.328000000000003</v>
      </c>
      <c r="V327" s="1">
        <f t="shared" si="81"/>
        <v>380.315</v>
      </c>
      <c r="W327" s="1">
        <f t="shared" si="82"/>
        <v>5.1811159270725824</v>
      </c>
      <c r="X327" s="20">
        <f t="shared" si="83"/>
        <v>2.2537854282765735</v>
      </c>
      <c r="Y327" s="22">
        <f t="shared" si="84"/>
        <v>3</v>
      </c>
      <c r="AA327" s="47"/>
    </row>
    <row r="328" spans="1:34" hidden="1" x14ac:dyDescent="0.25">
      <c r="A328" s="57" t="s">
        <v>8391</v>
      </c>
      <c r="B328" s="1">
        <v>35.072000000000003</v>
      </c>
      <c r="C328" s="1">
        <v>34.816000000000003</v>
      </c>
      <c r="D328" s="1">
        <v>418.97300000000001</v>
      </c>
      <c r="E328" s="1">
        <v>379.44400000000002</v>
      </c>
      <c r="G328" s="1">
        <f t="shared" si="68"/>
        <v>39.528999999999996</v>
      </c>
      <c r="H328" s="1">
        <f t="shared" si="69"/>
        <v>0.25600000000000023</v>
      </c>
      <c r="I328" s="2">
        <f t="shared" si="70"/>
        <v>393.83462000000003</v>
      </c>
      <c r="J328" s="2">
        <f t="shared" si="71"/>
        <v>385.45516000000003</v>
      </c>
      <c r="K328" s="2">
        <f t="shared" si="72"/>
        <v>377.07569999999998</v>
      </c>
      <c r="L328" s="10">
        <f t="shared" si="73"/>
        <v>3</v>
      </c>
      <c r="M328" s="73" t="str">
        <f t="shared" si="74"/>
        <v/>
      </c>
      <c r="N328">
        <f t="shared" si="75"/>
        <v>3</v>
      </c>
      <c r="O328" s="12">
        <f t="shared" si="76"/>
        <v>40.215571608760463</v>
      </c>
      <c r="P328" s="11">
        <f t="shared" si="77"/>
        <v>5.1435716087604604</v>
      </c>
      <c r="Q328" s="1">
        <f t="shared" si="78"/>
        <v>35.072000000000003</v>
      </c>
      <c r="S328" s="14" t="str">
        <f t="shared" si="79"/>
        <v>A</v>
      </c>
      <c r="U328" s="1">
        <f t="shared" si="80"/>
        <v>35.072000000000003</v>
      </c>
      <c r="V328" s="1">
        <f t="shared" si="81"/>
        <v>379.44400000000002</v>
      </c>
      <c r="W328" s="1">
        <f t="shared" si="82"/>
        <v>5.1435716087604604</v>
      </c>
      <c r="X328" s="20">
        <f t="shared" si="83"/>
        <v>2.2374536498108002</v>
      </c>
      <c r="Y328" s="22">
        <f t="shared" si="84"/>
        <v>3</v>
      </c>
      <c r="AA328" s="47"/>
    </row>
    <row r="329" spans="1:34" hidden="1" x14ac:dyDescent="0.25">
      <c r="A329" s="57" t="s">
        <v>8392</v>
      </c>
      <c r="B329" s="1">
        <v>35.200000000000003</v>
      </c>
      <c r="C329" s="1">
        <v>34.944000000000003</v>
      </c>
      <c r="D329" s="1">
        <v>418.85899999999998</v>
      </c>
      <c r="E329" s="1">
        <v>379.33699999999999</v>
      </c>
      <c r="G329" s="1">
        <f t="shared" ref="G329:G392" si="85">D329-E329</f>
        <v>39.521999999999991</v>
      </c>
      <c r="H329" s="1">
        <f t="shared" ref="H329:H392" si="86">B329-C329</f>
        <v>0.25600000000000023</v>
      </c>
      <c r="I329" s="2">
        <f t="shared" ref="I329:I392" si="87">D329-((D329/100)*I$8)</f>
        <v>393.72746000000001</v>
      </c>
      <c r="J329" s="2">
        <f t="shared" ref="J329:J392" si="88">D329-((D329/100)*J$8)</f>
        <v>385.35028</v>
      </c>
      <c r="K329" s="2">
        <f t="shared" ref="K329:K392" si="89">D329-((D329/100)*K$8)</f>
        <v>376.97309999999999</v>
      </c>
      <c r="L329" s="10">
        <f t="shared" ref="L329:L392" si="90">IF(AND(G329&lt;&gt;"",H329&lt;&gt;""),IF(AND(E329&gt;(I329-P$1),E329&lt;(I329+P$1)),N$4,IF(AND(E329&gt;(J329-P$1),E329&lt;(J329+P$1)),N$5,IF(AND(E329&gt;(K329-P$1),E329&lt;(K329+P$1)),N$6,0))),"")</f>
        <v>3</v>
      </c>
      <c r="M329" s="73" t="str">
        <f t="shared" ref="M329:M392" si="91">IF(L328&lt;&gt;L329,L329,"")</f>
        <v/>
      </c>
      <c r="N329">
        <f t="shared" ref="N329:N392" si="92">L329</f>
        <v>3</v>
      </c>
      <c r="O329" s="12">
        <f t="shared" ref="O329:O392" si="93">IF(N329=1,(B329+(B329/(100-Q$4)*Q$4)),IF(N329=2,(B329+(B329/(100-Q$5)*Q$5)),IF(N329=3,(B329+(B329/(100-Q$6)*Q$6)),B329)))</f>
        <v>40.362343767916528</v>
      </c>
      <c r="P329" s="11">
        <f t="shared" ref="P329:P392" si="94">IF(O329&lt;&gt;"",O329-B329,"")</f>
        <v>5.1623437679165249</v>
      </c>
      <c r="Q329" s="1">
        <f t="shared" ref="Q329:Q392" si="95">O329-P329</f>
        <v>35.200000000000003</v>
      </c>
      <c r="S329" s="14" t="str">
        <f t="shared" ref="S329:S392" si="96">IF(ROUND(B329,3)=ROUND(Q329,3),"A","B")</f>
        <v>A</v>
      </c>
      <c r="U329" s="1">
        <f t="shared" ref="U329:U392" si="97">B329</f>
        <v>35.200000000000003</v>
      </c>
      <c r="V329" s="1">
        <f t="shared" ref="V329:V392" si="98">E329</f>
        <v>379.33699999999999</v>
      </c>
      <c r="W329" s="1">
        <f t="shared" ref="W329:W392" si="99">P329</f>
        <v>5.1623437679165249</v>
      </c>
      <c r="X329" s="20">
        <f t="shared" ref="X329:X392" si="100">W329*X$6</f>
        <v>2.2456195390436884</v>
      </c>
      <c r="Y329" s="22">
        <f t="shared" ref="Y329:Y392" si="101">L329</f>
        <v>3</v>
      </c>
      <c r="AA329" s="47"/>
    </row>
    <row r="330" spans="1:34" hidden="1" x14ac:dyDescent="0.25">
      <c r="A330" s="57" t="s">
        <v>8393</v>
      </c>
      <c r="B330" s="1">
        <v>34.688000000000002</v>
      </c>
      <c r="C330" s="1">
        <v>34.56</v>
      </c>
      <c r="D330" s="1">
        <v>418.16899999999998</v>
      </c>
      <c r="E330" s="1">
        <v>378.71600000000001</v>
      </c>
      <c r="G330" s="1">
        <f t="shared" si="85"/>
        <v>39.452999999999975</v>
      </c>
      <c r="H330" s="1">
        <f t="shared" si="86"/>
        <v>0.12800000000000011</v>
      </c>
      <c r="I330" s="2">
        <f t="shared" si="87"/>
        <v>393.07885999999996</v>
      </c>
      <c r="J330" s="2">
        <f t="shared" si="88"/>
        <v>384.71547999999996</v>
      </c>
      <c r="K330" s="2">
        <f t="shared" si="89"/>
        <v>376.35210000000001</v>
      </c>
      <c r="L330" s="10">
        <f t="shared" si="90"/>
        <v>3</v>
      </c>
      <c r="M330" s="73" t="str">
        <f t="shared" si="91"/>
        <v/>
      </c>
      <c r="N330">
        <f t="shared" si="92"/>
        <v>3</v>
      </c>
      <c r="O330" s="12">
        <f t="shared" si="93"/>
        <v>39.775255131292283</v>
      </c>
      <c r="P330" s="11">
        <f t="shared" si="94"/>
        <v>5.0872551312922809</v>
      </c>
      <c r="Q330" s="1">
        <f t="shared" si="95"/>
        <v>34.688000000000002</v>
      </c>
      <c r="S330" s="14" t="str">
        <f t="shared" si="96"/>
        <v>A</v>
      </c>
      <c r="U330" s="1">
        <f t="shared" si="97"/>
        <v>34.688000000000002</v>
      </c>
      <c r="V330" s="1">
        <f t="shared" si="98"/>
        <v>378.71600000000001</v>
      </c>
      <c r="W330" s="1">
        <f t="shared" si="99"/>
        <v>5.0872551312922809</v>
      </c>
      <c r="X330" s="20">
        <f t="shared" si="100"/>
        <v>2.2129559821121423</v>
      </c>
      <c r="Y330" s="22">
        <f t="shared" si="101"/>
        <v>3</v>
      </c>
      <c r="AA330" s="47"/>
    </row>
    <row r="331" spans="1:34" hidden="1" x14ac:dyDescent="0.25">
      <c r="A331" s="57" t="s">
        <v>8394</v>
      </c>
      <c r="B331" s="1">
        <v>36.351999999999997</v>
      </c>
      <c r="C331" s="1">
        <v>36.095999999999997</v>
      </c>
      <c r="D331" s="1">
        <v>417.79199999999997</v>
      </c>
      <c r="E331" s="1">
        <v>382.178</v>
      </c>
      <c r="G331" s="1">
        <f t="shared" si="85"/>
        <v>35.613999999999976</v>
      </c>
      <c r="H331" s="1">
        <f t="shared" si="86"/>
        <v>0.25600000000000023</v>
      </c>
      <c r="I331" s="2">
        <f t="shared" si="87"/>
        <v>392.72447999999997</v>
      </c>
      <c r="J331" s="2">
        <f t="shared" si="88"/>
        <v>384.36863999999997</v>
      </c>
      <c r="K331" s="2">
        <f t="shared" si="89"/>
        <v>376.01279999999997</v>
      </c>
      <c r="L331" s="10">
        <f t="shared" si="90"/>
        <v>2</v>
      </c>
      <c r="M331" s="73">
        <f t="shared" si="91"/>
        <v>2</v>
      </c>
      <c r="N331">
        <f t="shared" si="92"/>
        <v>2</v>
      </c>
      <c r="O331" s="12">
        <f t="shared" si="93"/>
        <v>39.864020177651057</v>
      </c>
      <c r="P331" s="11">
        <f t="shared" si="94"/>
        <v>3.5120201776510598</v>
      </c>
      <c r="Q331" s="1">
        <f t="shared" si="95"/>
        <v>36.351999999999997</v>
      </c>
      <c r="S331" s="14" t="str">
        <f t="shared" si="96"/>
        <v>A</v>
      </c>
      <c r="U331" s="1">
        <f t="shared" si="97"/>
        <v>36.351999999999997</v>
      </c>
      <c r="V331" s="1">
        <f t="shared" si="98"/>
        <v>382.178</v>
      </c>
      <c r="W331" s="1">
        <f t="shared" si="99"/>
        <v>3.5120201776510598</v>
      </c>
      <c r="X331" s="20">
        <f t="shared" si="100"/>
        <v>1.5277287772782111</v>
      </c>
      <c r="Y331" s="22">
        <f t="shared" si="101"/>
        <v>2</v>
      </c>
      <c r="AA331" s="47"/>
    </row>
    <row r="332" spans="1:34" hidden="1" x14ac:dyDescent="0.25">
      <c r="A332" s="57" t="s">
        <v>8395</v>
      </c>
      <c r="B332" s="1">
        <v>34.816000000000003</v>
      </c>
      <c r="C332" s="1">
        <v>34.688000000000002</v>
      </c>
      <c r="D332" s="1">
        <v>417.38600000000002</v>
      </c>
      <c r="E332" s="1">
        <v>383.89699999999999</v>
      </c>
      <c r="G332" s="1">
        <f t="shared" si="85"/>
        <v>33.489000000000033</v>
      </c>
      <c r="H332" s="1">
        <f t="shared" si="86"/>
        <v>0.12800000000000011</v>
      </c>
      <c r="I332" s="2">
        <f t="shared" si="87"/>
        <v>392.34284000000002</v>
      </c>
      <c r="J332" s="2">
        <f t="shared" si="88"/>
        <v>383.99512000000004</v>
      </c>
      <c r="K332" s="2">
        <f t="shared" si="89"/>
        <v>375.6474</v>
      </c>
      <c r="L332" s="10">
        <f t="shared" si="90"/>
        <v>2</v>
      </c>
      <c r="M332" s="73" t="str">
        <f t="shared" si="91"/>
        <v/>
      </c>
      <c r="N332">
        <f t="shared" si="92"/>
        <v>2</v>
      </c>
      <c r="O332" s="12">
        <f t="shared" si="93"/>
        <v>38.179624958877071</v>
      </c>
      <c r="P332" s="11">
        <f t="shared" si="94"/>
        <v>3.3636249588770681</v>
      </c>
      <c r="Q332" s="1">
        <f t="shared" si="95"/>
        <v>34.816000000000003</v>
      </c>
      <c r="S332" s="14" t="str">
        <f t="shared" si="96"/>
        <v>A</v>
      </c>
      <c r="U332" s="1">
        <f t="shared" si="97"/>
        <v>34.816000000000003</v>
      </c>
      <c r="V332" s="1">
        <f t="shared" si="98"/>
        <v>383.89699999999999</v>
      </c>
      <c r="W332" s="1">
        <f t="shared" si="99"/>
        <v>3.3636249588770681</v>
      </c>
      <c r="X332" s="20">
        <f t="shared" si="100"/>
        <v>1.4631768571115247</v>
      </c>
      <c r="Y332" s="22">
        <f t="shared" si="101"/>
        <v>2</v>
      </c>
      <c r="AA332" s="47"/>
    </row>
    <row r="333" spans="1:34" hidden="1" x14ac:dyDescent="0.25">
      <c r="A333" s="57" t="s">
        <v>8396</v>
      </c>
      <c r="B333" s="1">
        <v>35.840000000000003</v>
      </c>
      <c r="C333" s="1">
        <v>35.712000000000003</v>
      </c>
      <c r="D333" s="1">
        <v>416.637</v>
      </c>
      <c r="E333" s="1">
        <v>383.20699999999999</v>
      </c>
      <c r="G333" s="1">
        <f t="shared" si="85"/>
        <v>33.430000000000007</v>
      </c>
      <c r="H333" s="1">
        <f t="shared" si="86"/>
        <v>0.12800000000000011</v>
      </c>
      <c r="I333" s="2">
        <f t="shared" si="87"/>
        <v>391.63878</v>
      </c>
      <c r="J333" s="2">
        <f t="shared" si="88"/>
        <v>383.30604</v>
      </c>
      <c r="K333" s="2">
        <f t="shared" si="89"/>
        <v>374.97329999999999</v>
      </c>
      <c r="L333" s="10">
        <f t="shared" si="90"/>
        <v>2</v>
      </c>
      <c r="M333" s="73" t="str">
        <f t="shared" si="91"/>
        <v/>
      </c>
      <c r="N333">
        <f t="shared" si="92"/>
        <v>2</v>
      </c>
      <c r="O333" s="12">
        <f t="shared" si="93"/>
        <v>39.302555104726402</v>
      </c>
      <c r="P333" s="11">
        <f t="shared" si="94"/>
        <v>3.4625551047263983</v>
      </c>
      <c r="Q333" s="1">
        <f t="shared" si="95"/>
        <v>35.840000000000003</v>
      </c>
      <c r="S333" s="14" t="str">
        <f t="shared" si="96"/>
        <v>A</v>
      </c>
      <c r="U333" s="1">
        <f t="shared" si="97"/>
        <v>35.840000000000003</v>
      </c>
      <c r="V333" s="1">
        <f t="shared" si="98"/>
        <v>383.20699999999999</v>
      </c>
      <c r="W333" s="1">
        <f t="shared" si="99"/>
        <v>3.4625551047263983</v>
      </c>
      <c r="X333" s="20">
        <f t="shared" si="100"/>
        <v>1.5062114705559833</v>
      </c>
      <c r="Y333" s="22">
        <f t="shared" si="101"/>
        <v>2</v>
      </c>
      <c r="AA333" s="47"/>
    </row>
    <row r="334" spans="1:34" hidden="1" x14ac:dyDescent="0.25">
      <c r="A334" s="57" t="s">
        <v>8397</v>
      </c>
      <c r="B334" s="1">
        <v>34.816000000000003</v>
      </c>
      <c r="C334" s="1">
        <v>34.56</v>
      </c>
      <c r="D334" s="1">
        <v>418.22699999999998</v>
      </c>
      <c r="E334" s="1">
        <v>384.65499999999997</v>
      </c>
      <c r="G334" s="1">
        <f t="shared" si="85"/>
        <v>33.572000000000003</v>
      </c>
      <c r="H334" s="1">
        <f t="shared" si="86"/>
        <v>0.25600000000000023</v>
      </c>
      <c r="I334" s="2">
        <f t="shared" si="87"/>
        <v>393.13337999999999</v>
      </c>
      <c r="J334" s="2">
        <f t="shared" si="88"/>
        <v>384.76883999999995</v>
      </c>
      <c r="K334" s="2">
        <f t="shared" si="89"/>
        <v>376.40429999999998</v>
      </c>
      <c r="L334" s="10">
        <f t="shared" si="90"/>
        <v>2</v>
      </c>
      <c r="M334" s="73" t="str">
        <f t="shared" si="91"/>
        <v/>
      </c>
      <c r="N334">
        <f t="shared" si="92"/>
        <v>2</v>
      </c>
      <c r="O334" s="12">
        <f t="shared" si="93"/>
        <v>38.179624958877071</v>
      </c>
      <c r="P334" s="11">
        <f t="shared" si="94"/>
        <v>3.3636249588770681</v>
      </c>
      <c r="Q334" s="1">
        <f t="shared" si="95"/>
        <v>34.816000000000003</v>
      </c>
      <c r="S334" s="14" t="str">
        <f t="shared" si="96"/>
        <v>A</v>
      </c>
      <c r="U334" s="1">
        <f t="shared" si="97"/>
        <v>34.816000000000003</v>
      </c>
      <c r="V334" s="1">
        <f t="shared" si="98"/>
        <v>384.65499999999997</v>
      </c>
      <c r="W334" s="1">
        <f t="shared" si="99"/>
        <v>3.3636249588770681</v>
      </c>
      <c r="X334" s="20">
        <f t="shared" si="100"/>
        <v>1.4631768571115247</v>
      </c>
      <c r="Y334" s="22">
        <f t="shared" si="101"/>
        <v>2</v>
      </c>
      <c r="AA334" s="47"/>
    </row>
    <row r="335" spans="1:34" hidden="1" x14ac:dyDescent="0.25">
      <c r="A335" s="57" t="s">
        <v>8398</v>
      </c>
      <c r="B335" s="1">
        <v>34.944000000000003</v>
      </c>
      <c r="C335" s="1">
        <v>34.688000000000002</v>
      </c>
      <c r="D335" s="1">
        <v>419.024</v>
      </c>
      <c r="E335" s="1">
        <v>379.48899999999998</v>
      </c>
      <c r="G335" s="1">
        <f t="shared" si="85"/>
        <v>39.535000000000025</v>
      </c>
      <c r="H335" s="1">
        <f t="shared" si="86"/>
        <v>0.25600000000000023</v>
      </c>
      <c r="I335" s="2">
        <f t="shared" si="87"/>
        <v>393.88256000000001</v>
      </c>
      <c r="J335" s="2">
        <f t="shared" si="88"/>
        <v>385.50207999999998</v>
      </c>
      <c r="K335" s="2">
        <f t="shared" si="89"/>
        <v>377.1216</v>
      </c>
      <c r="L335" s="10">
        <f t="shared" si="90"/>
        <v>3</v>
      </c>
      <c r="M335" s="73">
        <f t="shared" si="91"/>
        <v>3</v>
      </c>
      <c r="N335">
        <f t="shared" si="92"/>
        <v>3</v>
      </c>
      <c r="O335" s="12">
        <f t="shared" si="93"/>
        <v>40.068799449604406</v>
      </c>
      <c r="P335" s="11">
        <f t="shared" si="94"/>
        <v>5.1247994496044029</v>
      </c>
      <c r="Q335" s="1">
        <f t="shared" si="95"/>
        <v>34.944000000000003</v>
      </c>
      <c r="S335" s="14" t="str">
        <f t="shared" si="96"/>
        <v>A</v>
      </c>
      <c r="U335" s="1">
        <f t="shared" si="97"/>
        <v>34.944000000000003</v>
      </c>
      <c r="V335" s="1">
        <f t="shared" si="98"/>
        <v>379.48899999999998</v>
      </c>
      <c r="W335" s="1">
        <f t="shared" si="99"/>
        <v>5.1247994496044029</v>
      </c>
      <c r="X335" s="20">
        <f t="shared" si="100"/>
        <v>2.2292877605779151</v>
      </c>
      <c r="Y335" s="22">
        <f t="shared" si="101"/>
        <v>3</v>
      </c>
      <c r="AA335" s="47"/>
    </row>
    <row r="336" spans="1:34" hidden="1" x14ac:dyDescent="0.25">
      <c r="A336" s="57" t="s">
        <v>8399</v>
      </c>
      <c r="B336" s="1">
        <v>30.463999999999999</v>
      </c>
      <c r="C336" s="1">
        <v>30.335999999999999</v>
      </c>
      <c r="D336" s="1">
        <v>417.69799999999998</v>
      </c>
      <c r="E336" s="1">
        <v>380.59899999999999</v>
      </c>
      <c r="G336" s="1">
        <f t="shared" si="85"/>
        <v>37.09899999999999</v>
      </c>
      <c r="H336" s="1">
        <f t="shared" si="86"/>
        <v>0.12800000000000011</v>
      </c>
      <c r="I336" s="2">
        <f t="shared" si="87"/>
        <v>392.63612000000001</v>
      </c>
      <c r="J336" s="2">
        <f t="shared" si="88"/>
        <v>384.28215999999998</v>
      </c>
      <c r="K336" s="2">
        <f t="shared" si="89"/>
        <v>375.9282</v>
      </c>
      <c r="L336" s="10">
        <f t="shared" si="90"/>
        <v>2</v>
      </c>
      <c r="M336" s="73">
        <f t="shared" si="91"/>
        <v>2</v>
      </c>
      <c r="N336">
        <f t="shared" si="92"/>
        <v>2</v>
      </c>
      <c r="O336" s="12">
        <f t="shared" si="93"/>
        <v>33.407171839017437</v>
      </c>
      <c r="P336" s="11">
        <f t="shared" si="94"/>
        <v>2.9431718390174382</v>
      </c>
      <c r="Q336" s="1">
        <f t="shared" si="95"/>
        <v>30.463999999999999</v>
      </c>
      <c r="S336" s="14" t="str">
        <f t="shared" si="96"/>
        <v>A</v>
      </c>
      <c r="U336" s="1">
        <f t="shared" si="97"/>
        <v>30.463999999999999</v>
      </c>
      <c r="V336" s="1">
        <f t="shared" si="98"/>
        <v>380.59899999999999</v>
      </c>
      <c r="W336" s="1">
        <f t="shared" si="99"/>
        <v>2.9431718390174382</v>
      </c>
      <c r="X336" s="20">
        <f t="shared" si="100"/>
        <v>1.2802797499725855</v>
      </c>
      <c r="Y336" s="22">
        <f t="shared" si="101"/>
        <v>2</v>
      </c>
      <c r="AA336" s="47"/>
    </row>
    <row r="337" spans="1:34" hidden="1" x14ac:dyDescent="0.25">
      <c r="A337" s="57" t="s">
        <v>8400</v>
      </c>
      <c r="B337" s="1">
        <v>21.504000000000001</v>
      </c>
      <c r="C337" s="1">
        <v>21.248000000000001</v>
      </c>
      <c r="D337" s="1">
        <v>417.40300000000002</v>
      </c>
      <c r="E337" s="1">
        <v>383.96800000000002</v>
      </c>
      <c r="G337" s="1">
        <f t="shared" si="85"/>
        <v>33.435000000000002</v>
      </c>
      <c r="H337" s="1">
        <f t="shared" si="86"/>
        <v>0.25600000000000023</v>
      </c>
      <c r="I337" s="2">
        <f t="shared" si="87"/>
        <v>392.35882000000004</v>
      </c>
      <c r="J337" s="2">
        <f t="shared" si="88"/>
        <v>384.01076</v>
      </c>
      <c r="K337" s="2">
        <f t="shared" si="89"/>
        <v>375.66270000000003</v>
      </c>
      <c r="L337" s="10">
        <f t="shared" si="90"/>
        <v>2</v>
      </c>
      <c r="M337" s="73" t="str">
        <f t="shared" si="91"/>
        <v/>
      </c>
      <c r="N337">
        <f t="shared" si="92"/>
        <v>2</v>
      </c>
      <c r="O337" s="12">
        <f t="shared" si="93"/>
        <v>23.581533062835838</v>
      </c>
      <c r="P337" s="11">
        <f t="shared" si="94"/>
        <v>2.0775330628358368</v>
      </c>
      <c r="Q337" s="1">
        <f t="shared" si="95"/>
        <v>21.504000000000001</v>
      </c>
      <c r="S337" s="14" t="str">
        <f t="shared" si="96"/>
        <v>A</v>
      </c>
      <c r="U337" s="1">
        <f t="shared" si="97"/>
        <v>21.504000000000001</v>
      </c>
      <c r="V337" s="1">
        <f t="shared" si="98"/>
        <v>383.96800000000002</v>
      </c>
      <c r="W337" s="1">
        <f t="shared" si="99"/>
        <v>2.0775330628358368</v>
      </c>
      <c r="X337" s="20">
        <f t="shared" si="100"/>
        <v>0.903726882333589</v>
      </c>
      <c r="Y337" s="22">
        <f t="shared" si="101"/>
        <v>2</v>
      </c>
      <c r="AA337" s="47"/>
    </row>
    <row r="338" spans="1:34" hidden="1" x14ac:dyDescent="0.25">
      <c r="A338" s="57" t="s">
        <v>8401</v>
      </c>
      <c r="B338" s="1">
        <v>23.295999999999999</v>
      </c>
      <c r="C338" s="1">
        <v>23.167999999999999</v>
      </c>
      <c r="D338" s="1">
        <v>416.85599999999999</v>
      </c>
      <c r="E338" s="1">
        <v>383.46100000000001</v>
      </c>
      <c r="G338" s="1">
        <f t="shared" si="85"/>
        <v>33.394999999999982</v>
      </c>
      <c r="H338" s="1">
        <f t="shared" si="86"/>
        <v>0.12800000000000011</v>
      </c>
      <c r="I338" s="2">
        <f t="shared" si="87"/>
        <v>391.84463999999997</v>
      </c>
      <c r="J338" s="2">
        <f t="shared" si="88"/>
        <v>383.50752</v>
      </c>
      <c r="K338" s="2">
        <f t="shared" si="89"/>
        <v>375.17039999999997</v>
      </c>
      <c r="L338" s="10">
        <f t="shared" si="90"/>
        <v>2</v>
      </c>
      <c r="M338" s="73" t="str">
        <f t="shared" si="91"/>
        <v/>
      </c>
      <c r="N338">
        <f t="shared" si="92"/>
        <v>2</v>
      </c>
      <c r="O338" s="12">
        <f t="shared" si="93"/>
        <v>25.546660818072155</v>
      </c>
      <c r="P338" s="11">
        <f t="shared" si="94"/>
        <v>2.2506608180721557</v>
      </c>
      <c r="Q338" s="1">
        <f t="shared" si="95"/>
        <v>23.295999999999999</v>
      </c>
      <c r="S338" s="14" t="str">
        <f t="shared" si="96"/>
        <v>A</v>
      </c>
      <c r="U338" s="1">
        <f t="shared" si="97"/>
        <v>23.295999999999999</v>
      </c>
      <c r="V338" s="1">
        <f t="shared" si="98"/>
        <v>383.46100000000001</v>
      </c>
      <c r="W338" s="1">
        <f t="shared" si="99"/>
        <v>2.2506608180721557</v>
      </c>
      <c r="X338" s="20">
        <f t="shared" si="100"/>
        <v>0.97903745586138768</v>
      </c>
      <c r="Y338" s="22">
        <f t="shared" si="101"/>
        <v>2</v>
      </c>
      <c r="AA338" s="47"/>
    </row>
    <row r="339" spans="1:34" hidden="1" x14ac:dyDescent="0.25">
      <c r="A339" s="57" t="s">
        <v>8402</v>
      </c>
      <c r="B339" s="1">
        <v>23.295999999999999</v>
      </c>
      <c r="C339" s="1">
        <v>23.04</v>
      </c>
      <c r="D339" s="1">
        <v>416.53500000000003</v>
      </c>
      <c r="E339" s="1">
        <v>383.16699999999997</v>
      </c>
      <c r="G339" s="1">
        <f t="shared" si="85"/>
        <v>33.368000000000052</v>
      </c>
      <c r="H339" s="1">
        <f t="shared" si="86"/>
        <v>0.25600000000000023</v>
      </c>
      <c r="I339" s="2">
        <f t="shared" si="87"/>
        <v>391.54290000000003</v>
      </c>
      <c r="J339" s="2">
        <f t="shared" si="88"/>
        <v>383.21220000000005</v>
      </c>
      <c r="K339" s="2">
        <f t="shared" si="89"/>
        <v>374.88150000000002</v>
      </c>
      <c r="L339" s="10">
        <f t="shared" si="90"/>
        <v>2</v>
      </c>
      <c r="M339" s="73" t="str">
        <f t="shared" si="91"/>
        <v/>
      </c>
      <c r="N339">
        <f t="shared" si="92"/>
        <v>2</v>
      </c>
      <c r="O339" s="12">
        <f t="shared" si="93"/>
        <v>25.546660818072155</v>
      </c>
      <c r="P339" s="11">
        <f t="shared" si="94"/>
        <v>2.2506608180721557</v>
      </c>
      <c r="Q339" s="1">
        <f t="shared" si="95"/>
        <v>23.295999999999999</v>
      </c>
      <c r="S339" s="14" t="str">
        <f t="shared" si="96"/>
        <v>A</v>
      </c>
      <c r="U339" s="1">
        <f t="shared" si="97"/>
        <v>23.295999999999999</v>
      </c>
      <c r="V339" s="1">
        <f t="shared" si="98"/>
        <v>383.16699999999997</v>
      </c>
      <c r="W339" s="1">
        <f t="shared" si="99"/>
        <v>2.2506608180721557</v>
      </c>
      <c r="X339" s="20">
        <f t="shared" si="100"/>
        <v>0.97903745586138768</v>
      </c>
      <c r="Y339" s="22">
        <f t="shared" si="101"/>
        <v>2</v>
      </c>
      <c r="AA339" s="47"/>
    </row>
    <row r="340" spans="1:34" hidden="1" x14ac:dyDescent="0.25">
      <c r="A340" s="57" t="s">
        <v>8403</v>
      </c>
      <c r="B340" s="1">
        <v>22.271999999999998</v>
      </c>
      <c r="C340" s="1">
        <v>22.143999999999998</v>
      </c>
      <c r="D340" s="1">
        <v>416.85500000000002</v>
      </c>
      <c r="E340" s="1">
        <v>383.46199999999999</v>
      </c>
      <c r="G340" s="1">
        <f t="shared" si="85"/>
        <v>33.393000000000029</v>
      </c>
      <c r="H340" s="1">
        <f t="shared" si="86"/>
        <v>0.12800000000000011</v>
      </c>
      <c r="I340" s="2">
        <f t="shared" si="87"/>
        <v>391.84370000000001</v>
      </c>
      <c r="J340" s="2">
        <f t="shared" si="88"/>
        <v>383.50660000000005</v>
      </c>
      <c r="K340" s="2">
        <f t="shared" si="89"/>
        <v>375.16950000000003</v>
      </c>
      <c r="L340" s="10">
        <f t="shared" si="90"/>
        <v>2</v>
      </c>
      <c r="M340" s="73" t="str">
        <f t="shared" si="91"/>
        <v/>
      </c>
      <c r="N340">
        <f t="shared" si="92"/>
        <v>2</v>
      </c>
      <c r="O340" s="12">
        <f t="shared" si="93"/>
        <v>24.423730672222831</v>
      </c>
      <c r="P340" s="11">
        <f t="shared" si="94"/>
        <v>2.1517306722228327</v>
      </c>
      <c r="Q340" s="1">
        <f t="shared" si="95"/>
        <v>22.271999999999998</v>
      </c>
      <c r="S340" s="14" t="str">
        <f t="shared" si="96"/>
        <v>A</v>
      </c>
      <c r="U340" s="1">
        <f t="shared" si="97"/>
        <v>22.271999999999998</v>
      </c>
      <c r="V340" s="1">
        <f t="shared" si="98"/>
        <v>383.46199999999999</v>
      </c>
      <c r="W340" s="1">
        <f t="shared" si="99"/>
        <v>2.1517306722228327</v>
      </c>
      <c r="X340" s="20">
        <f t="shared" si="100"/>
        <v>0.93600284241693221</v>
      </c>
      <c r="Y340" s="22">
        <f t="shared" si="101"/>
        <v>2</v>
      </c>
      <c r="AA340" s="47"/>
    </row>
    <row r="341" spans="1:34" hidden="1" x14ac:dyDescent="0.25">
      <c r="A341" s="57" t="s">
        <v>8404</v>
      </c>
      <c r="B341" s="1">
        <v>22.143999999999998</v>
      </c>
      <c r="C341" s="1">
        <v>22.015999999999998</v>
      </c>
      <c r="D341" s="1">
        <v>417.67200000000003</v>
      </c>
      <c r="E341" s="1">
        <v>384.21600000000001</v>
      </c>
      <c r="G341" s="1">
        <f t="shared" si="85"/>
        <v>33.456000000000017</v>
      </c>
      <c r="H341" s="1">
        <f t="shared" si="86"/>
        <v>0.12800000000000011</v>
      </c>
      <c r="I341" s="2">
        <f t="shared" si="87"/>
        <v>392.61168000000004</v>
      </c>
      <c r="J341" s="2">
        <f t="shared" si="88"/>
        <v>384.25824</v>
      </c>
      <c r="K341" s="2">
        <f t="shared" si="89"/>
        <v>375.90480000000002</v>
      </c>
      <c r="L341" s="10">
        <f t="shared" si="90"/>
        <v>2</v>
      </c>
      <c r="M341" s="73" t="str">
        <f t="shared" si="91"/>
        <v/>
      </c>
      <c r="N341">
        <f t="shared" si="92"/>
        <v>2</v>
      </c>
      <c r="O341" s="12">
        <f t="shared" si="93"/>
        <v>24.283364403991666</v>
      </c>
      <c r="P341" s="11">
        <f t="shared" si="94"/>
        <v>2.1393644039916673</v>
      </c>
      <c r="Q341" s="1">
        <f t="shared" si="95"/>
        <v>22.143999999999998</v>
      </c>
      <c r="S341" s="14" t="str">
        <f t="shared" si="96"/>
        <v>A</v>
      </c>
      <c r="U341" s="1">
        <f t="shared" si="97"/>
        <v>22.143999999999998</v>
      </c>
      <c r="V341" s="1">
        <f t="shared" si="98"/>
        <v>384.21600000000001</v>
      </c>
      <c r="W341" s="1">
        <f t="shared" si="99"/>
        <v>2.1393644039916673</v>
      </c>
      <c r="X341" s="20">
        <f t="shared" si="100"/>
        <v>0.93062351573637525</v>
      </c>
      <c r="Y341" s="22">
        <f t="shared" si="101"/>
        <v>2</v>
      </c>
      <c r="AA341" s="47"/>
    </row>
    <row r="342" spans="1:34" hidden="1" x14ac:dyDescent="0.25">
      <c r="A342" s="57" t="s">
        <v>8405</v>
      </c>
      <c r="B342" s="1">
        <v>21.12</v>
      </c>
      <c r="C342" s="1">
        <v>20.864000000000001</v>
      </c>
      <c r="D342" s="1">
        <v>417.89</v>
      </c>
      <c r="E342" s="1">
        <v>384.42500000000001</v>
      </c>
      <c r="G342" s="1">
        <f t="shared" si="85"/>
        <v>33.464999999999975</v>
      </c>
      <c r="H342" s="1">
        <f t="shared" si="86"/>
        <v>0.25600000000000023</v>
      </c>
      <c r="I342" s="2">
        <f t="shared" si="87"/>
        <v>392.81659999999999</v>
      </c>
      <c r="J342" s="2">
        <f t="shared" si="88"/>
        <v>384.4588</v>
      </c>
      <c r="K342" s="2">
        <f t="shared" si="89"/>
        <v>376.101</v>
      </c>
      <c r="L342" s="10">
        <f t="shared" si="90"/>
        <v>2</v>
      </c>
      <c r="M342" s="73" t="str">
        <f t="shared" si="91"/>
        <v/>
      </c>
      <c r="N342">
        <f t="shared" si="92"/>
        <v>2</v>
      </c>
      <c r="O342" s="12">
        <f t="shared" si="93"/>
        <v>23.160434258142342</v>
      </c>
      <c r="P342" s="11">
        <f t="shared" si="94"/>
        <v>2.0404342581423407</v>
      </c>
      <c r="Q342" s="1">
        <f t="shared" si="95"/>
        <v>21.12</v>
      </c>
      <c r="S342" s="14" t="str">
        <f t="shared" si="96"/>
        <v>A</v>
      </c>
      <c r="U342" s="1">
        <f t="shared" si="97"/>
        <v>21.12</v>
      </c>
      <c r="V342" s="1">
        <f t="shared" si="98"/>
        <v>384.42500000000001</v>
      </c>
      <c r="W342" s="1">
        <f t="shared" si="99"/>
        <v>2.0404342581423407</v>
      </c>
      <c r="X342" s="20">
        <f t="shared" si="100"/>
        <v>0.88758890229191822</v>
      </c>
      <c r="Y342" s="22">
        <f t="shared" si="101"/>
        <v>2</v>
      </c>
      <c r="AA342" s="47"/>
    </row>
    <row r="343" spans="1:34" hidden="1" x14ac:dyDescent="0.25">
      <c r="A343" s="57" t="s">
        <v>8406</v>
      </c>
      <c r="B343" s="1">
        <v>20.864000000000001</v>
      </c>
      <c r="C343" s="1">
        <v>20.864000000000001</v>
      </c>
      <c r="D343" s="1">
        <v>417.36099999999999</v>
      </c>
      <c r="E343" s="1">
        <v>383.94</v>
      </c>
      <c r="G343" s="1">
        <f t="shared" si="85"/>
        <v>33.420999999999992</v>
      </c>
      <c r="H343" s="1">
        <f t="shared" si="86"/>
        <v>0</v>
      </c>
      <c r="I343" s="2">
        <f t="shared" si="87"/>
        <v>392.31934000000001</v>
      </c>
      <c r="J343" s="2">
        <f t="shared" si="88"/>
        <v>383.97212000000002</v>
      </c>
      <c r="K343" s="2">
        <f t="shared" si="89"/>
        <v>375.62489999999997</v>
      </c>
      <c r="L343" s="10">
        <f t="shared" si="90"/>
        <v>2</v>
      </c>
      <c r="M343" s="73" t="str">
        <f t="shared" si="91"/>
        <v/>
      </c>
      <c r="N343">
        <f t="shared" si="92"/>
        <v>2</v>
      </c>
      <c r="O343" s="12">
        <f t="shared" si="93"/>
        <v>22.879701721680011</v>
      </c>
      <c r="P343" s="11">
        <f t="shared" si="94"/>
        <v>2.0157017216800099</v>
      </c>
      <c r="Q343" s="1">
        <f t="shared" si="95"/>
        <v>20.864000000000001</v>
      </c>
      <c r="S343" s="14" t="str">
        <f t="shared" si="96"/>
        <v>A</v>
      </c>
      <c r="U343" s="1">
        <f t="shared" si="97"/>
        <v>20.864000000000001</v>
      </c>
      <c r="V343" s="1">
        <f t="shared" si="98"/>
        <v>383.94</v>
      </c>
      <c r="W343" s="1">
        <f t="shared" si="99"/>
        <v>2.0157017216800099</v>
      </c>
      <c r="X343" s="20">
        <f t="shared" si="100"/>
        <v>0.8768302489308043</v>
      </c>
      <c r="Y343" s="22">
        <f t="shared" si="101"/>
        <v>2</v>
      </c>
      <c r="AA343" s="47"/>
    </row>
    <row r="344" spans="1:34" hidden="1" x14ac:dyDescent="0.25">
      <c r="A344" s="57" t="s">
        <v>8407</v>
      </c>
      <c r="B344" s="1">
        <v>21.632000000000001</v>
      </c>
      <c r="C344" s="1">
        <v>21.376000000000001</v>
      </c>
      <c r="D344" s="1">
        <v>417.52800000000002</v>
      </c>
      <c r="E344" s="1">
        <v>384.089</v>
      </c>
      <c r="G344" s="1">
        <f t="shared" si="85"/>
        <v>33.439000000000021</v>
      </c>
      <c r="H344" s="1">
        <f t="shared" si="86"/>
        <v>0.25600000000000023</v>
      </c>
      <c r="I344" s="2">
        <f t="shared" si="87"/>
        <v>392.47632000000004</v>
      </c>
      <c r="J344" s="2">
        <f t="shared" si="88"/>
        <v>384.12576000000001</v>
      </c>
      <c r="K344" s="2">
        <f t="shared" si="89"/>
        <v>375.77520000000004</v>
      </c>
      <c r="L344" s="10">
        <f t="shared" si="90"/>
        <v>2</v>
      </c>
      <c r="M344" s="73" t="str">
        <f t="shared" si="91"/>
        <v/>
      </c>
      <c r="N344">
        <f t="shared" si="92"/>
        <v>2</v>
      </c>
      <c r="O344" s="12">
        <f t="shared" si="93"/>
        <v>23.721899331067004</v>
      </c>
      <c r="P344" s="11">
        <f t="shared" si="94"/>
        <v>2.0898993310670022</v>
      </c>
      <c r="Q344" s="1">
        <f t="shared" si="95"/>
        <v>21.632000000000001</v>
      </c>
      <c r="S344" s="14" t="str">
        <f t="shared" si="96"/>
        <v>A</v>
      </c>
      <c r="U344" s="1">
        <f t="shared" si="97"/>
        <v>21.632000000000001</v>
      </c>
      <c r="V344" s="1">
        <f t="shared" si="98"/>
        <v>384.089</v>
      </c>
      <c r="W344" s="1">
        <f t="shared" si="99"/>
        <v>2.0898993310670022</v>
      </c>
      <c r="X344" s="20">
        <f t="shared" si="100"/>
        <v>0.90910620901414596</v>
      </c>
      <c r="Y344" s="22">
        <f t="shared" si="101"/>
        <v>2</v>
      </c>
      <c r="AA344" s="47"/>
    </row>
    <row r="345" spans="1:34" x14ac:dyDescent="0.25">
      <c r="A345" s="57" t="s">
        <v>8408</v>
      </c>
      <c r="B345" s="1">
        <v>20.736000000000001</v>
      </c>
      <c r="C345" s="1">
        <v>20.608000000000001</v>
      </c>
      <c r="D345" s="1">
        <v>419.1</v>
      </c>
      <c r="E345" s="1">
        <v>385.54199999999997</v>
      </c>
      <c r="G345" s="1">
        <f t="shared" si="85"/>
        <v>33.55800000000005</v>
      </c>
      <c r="H345" s="1">
        <f t="shared" si="86"/>
        <v>0.12800000000000011</v>
      </c>
      <c r="I345" s="2">
        <f t="shared" si="87"/>
        <v>393.95400000000001</v>
      </c>
      <c r="J345" s="2">
        <f t="shared" si="88"/>
        <v>385.572</v>
      </c>
      <c r="K345" s="2">
        <f t="shared" si="89"/>
        <v>377.19000000000005</v>
      </c>
      <c r="L345" s="10">
        <f t="shared" si="90"/>
        <v>2</v>
      </c>
      <c r="M345" s="73" t="str">
        <f t="shared" si="91"/>
        <v/>
      </c>
      <c r="N345">
        <f t="shared" si="92"/>
        <v>2</v>
      </c>
      <c r="O345" s="12">
        <f t="shared" si="93"/>
        <v>22.739335453448845</v>
      </c>
      <c r="P345" s="11">
        <f t="shared" si="94"/>
        <v>2.0033354534488446</v>
      </c>
      <c r="Q345" s="1">
        <f t="shared" si="95"/>
        <v>20.736000000000001</v>
      </c>
      <c r="S345" s="14" t="str">
        <f t="shared" si="96"/>
        <v>A</v>
      </c>
      <c r="U345" s="1">
        <f t="shared" si="97"/>
        <v>20.736000000000001</v>
      </c>
      <c r="V345" s="1">
        <f t="shared" si="98"/>
        <v>385.54199999999997</v>
      </c>
      <c r="W345" s="1">
        <f t="shared" si="99"/>
        <v>2.0033354534488446</v>
      </c>
      <c r="X345" s="20">
        <f t="shared" si="100"/>
        <v>0.87145092225024734</v>
      </c>
      <c r="Y345" s="22">
        <f t="shared" si="101"/>
        <v>2</v>
      </c>
      <c r="Z345" s="32" t="s">
        <v>40</v>
      </c>
      <c r="AA345" s="47"/>
      <c r="AB345" s="32" t="str">
        <f>A345</f>
        <v>2025-12-15 00:00:00</v>
      </c>
      <c r="AC345" s="1">
        <f>SUM(U345:U368)</f>
        <v>2736.2559999999999</v>
      </c>
      <c r="AD345" s="1">
        <f>AVERAGE(V345:V368)</f>
        <v>381.89079166666664</v>
      </c>
      <c r="AE345" s="1">
        <f>SUM(W345:W368)</f>
        <v>360.65988014249126</v>
      </c>
      <c r="AF345" s="1">
        <f>SUM(X345:X368)</f>
        <v>156.88704786198366</v>
      </c>
      <c r="AG345" s="35">
        <f>AVERAGE(Y345:Y368)</f>
        <v>2.5833333333333335</v>
      </c>
      <c r="AH345" s="37">
        <f>DAY(A345)</f>
        <v>15</v>
      </c>
    </row>
    <row r="346" spans="1:34" hidden="1" x14ac:dyDescent="0.25">
      <c r="A346" s="57" t="s">
        <v>8409</v>
      </c>
      <c r="B346" s="1">
        <v>20.48</v>
      </c>
      <c r="C346" s="1">
        <v>20.224</v>
      </c>
      <c r="D346" s="1">
        <v>418.423</v>
      </c>
      <c r="E346" s="1">
        <v>384.92200000000003</v>
      </c>
      <c r="G346" s="1">
        <f t="shared" si="85"/>
        <v>33.500999999999976</v>
      </c>
      <c r="H346" s="1">
        <f t="shared" si="86"/>
        <v>0.25600000000000023</v>
      </c>
      <c r="I346" s="2">
        <f t="shared" si="87"/>
        <v>393.31761999999998</v>
      </c>
      <c r="J346" s="2">
        <f t="shared" si="88"/>
        <v>384.94916000000001</v>
      </c>
      <c r="K346" s="2">
        <f t="shared" si="89"/>
        <v>376.58069999999998</v>
      </c>
      <c r="L346" s="10">
        <f t="shared" si="90"/>
        <v>2</v>
      </c>
      <c r="M346" s="73" t="str">
        <f t="shared" si="91"/>
        <v/>
      </c>
      <c r="N346">
        <f t="shared" si="92"/>
        <v>2</v>
      </c>
      <c r="O346" s="12">
        <f t="shared" si="93"/>
        <v>22.458602916986511</v>
      </c>
      <c r="P346" s="11">
        <f t="shared" si="94"/>
        <v>1.9786029169865103</v>
      </c>
      <c r="Q346" s="1">
        <f t="shared" si="95"/>
        <v>20.48</v>
      </c>
      <c r="S346" s="14" t="str">
        <f t="shared" si="96"/>
        <v>A</v>
      </c>
      <c r="U346" s="1">
        <f t="shared" si="97"/>
        <v>20.48</v>
      </c>
      <c r="V346" s="1">
        <f t="shared" si="98"/>
        <v>384.92200000000003</v>
      </c>
      <c r="W346" s="1">
        <f t="shared" si="99"/>
        <v>1.9786029169865103</v>
      </c>
      <c r="X346" s="20">
        <f t="shared" si="100"/>
        <v>0.86069226888913197</v>
      </c>
      <c r="Y346" s="22">
        <f t="shared" si="101"/>
        <v>2</v>
      </c>
      <c r="AA346" s="47"/>
    </row>
    <row r="347" spans="1:34" hidden="1" x14ac:dyDescent="0.25">
      <c r="A347" s="57" t="s">
        <v>8410</v>
      </c>
      <c r="B347" s="1">
        <v>20.352</v>
      </c>
      <c r="C347" s="1">
        <v>20.096</v>
      </c>
      <c r="D347" s="1">
        <v>418.23399999999998</v>
      </c>
      <c r="E347" s="1">
        <v>384.75099999999998</v>
      </c>
      <c r="G347" s="1">
        <f t="shared" si="85"/>
        <v>33.483000000000004</v>
      </c>
      <c r="H347" s="1">
        <f t="shared" si="86"/>
        <v>0.25600000000000023</v>
      </c>
      <c r="I347" s="2">
        <f t="shared" si="87"/>
        <v>393.13995999999997</v>
      </c>
      <c r="J347" s="2">
        <f t="shared" si="88"/>
        <v>384.77527999999995</v>
      </c>
      <c r="K347" s="2">
        <f t="shared" si="89"/>
        <v>376.41059999999999</v>
      </c>
      <c r="L347" s="10">
        <f t="shared" si="90"/>
        <v>2</v>
      </c>
      <c r="M347" s="73" t="str">
        <f t="shared" si="91"/>
        <v/>
      </c>
      <c r="N347">
        <f t="shared" si="92"/>
        <v>2</v>
      </c>
      <c r="O347" s="12">
        <f t="shared" si="93"/>
        <v>22.318236648755345</v>
      </c>
      <c r="P347" s="11">
        <f t="shared" si="94"/>
        <v>1.9662366487553449</v>
      </c>
      <c r="Q347" s="1">
        <f t="shared" si="95"/>
        <v>20.352</v>
      </c>
      <c r="S347" s="14" t="str">
        <f t="shared" si="96"/>
        <v>A</v>
      </c>
      <c r="U347" s="1">
        <f t="shared" si="97"/>
        <v>20.352</v>
      </c>
      <c r="V347" s="1">
        <f t="shared" si="98"/>
        <v>384.75099999999998</v>
      </c>
      <c r="W347" s="1">
        <f t="shared" si="99"/>
        <v>1.9662366487553449</v>
      </c>
      <c r="X347" s="20">
        <f t="shared" si="100"/>
        <v>0.85531294220857501</v>
      </c>
      <c r="Y347" s="22">
        <f t="shared" si="101"/>
        <v>2</v>
      </c>
      <c r="AA347" s="47"/>
    </row>
    <row r="348" spans="1:34" hidden="1" x14ac:dyDescent="0.25">
      <c r="A348" s="57" t="s">
        <v>8411</v>
      </c>
      <c r="B348" s="1">
        <v>20.736000000000001</v>
      </c>
      <c r="C348" s="1">
        <v>20.736000000000001</v>
      </c>
      <c r="D348" s="1">
        <v>418.26299999999998</v>
      </c>
      <c r="E348" s="1">
        <v>383.09399999999999</v>
      </c>
      <c r="G348" s="1">
        <f t="shared" si="85"/>
        <v>35.168999999999983</v>
      </c>
      <c r="H348" s="1">
        <f t="shared" si="86"/>
        <v>0</v>
      </c>
      <c r="I348" s="2">
        <f t="shared" si="87"/>
        <v>393.16721999999999</v>
      </c>
      <c r="J348" s="2">
        <f t="shared" si="88"/>
        <v>384.80196000000001</v>
      </c>
      <c r="K348" s="2">
        <f t="shared" si="89"/>
        <v>376.43669999999997</v>
      </c>
      <c r="L348" s="10">
        <f t="shared" si="90"/>
        <v>2</v>
      </c>
      <c r="M348" s="73" t="str">
        <f t="shared" si="91"/>
        <v/>
      </c>
      <c r="N348">
        <f t="shared" si="92"/>
        <v>2</v>
      </c>
      <c r="O348" s="12">
        <f t="shared" si="93"/>
        <v>22.739335453448845</v>
      </c>
      <c r="P348" s="11">
        <f t="shared" si="94"/>
        <v>2.0033354534488446</v>
      </c>
      <c r="Q348" s="1">
        <f t="shared" si="95"/>
        <v>20.736000000000001</v>
      </c>
      <c r="S348" s="14" t="str">
        <f t="shared" si="96"/>
        <v>A</v>
      </c>
      <c r="U348" s="1">
        <f t="shared" si="97"/>
        <v>20.736000000000001</v>
      </c>
      <c r="V348" s="1">
        <f t="shared" si="98"/>
        <v>383.09399999999999</v>
      </c>
      <c r="W348" s="1">
        <f t="shared" si="99"/>
        <v>2.0033354534488446</v>
      </c>
      <c r="X348" s="20">
        <f t="shared" si="100"/>
        <v>0.87145092225024734</v>
      </c>
      <c r="Y348" s="22">
        <f t="shared" si="101"/>
        <v>2</v>
      </c>
      <c r="AA348" s="47"/>
    </row>
    <row r="349" spans="1:34" hidden="1" x14ac:dyDescent="0.25">
      <c r="A349" s="57" t="s">
        <v>8412</v>
      </c>
      <c r="B349" s="1">
        <v>20.736000000000001</v>
      </c>
      <c r="C349" s="1">
        <v>20.48</v>
      </c>
      <c r="D349" s="1">
        <v>419.16300000000001</v>
      </c>
      <c r="E349" s="1">
        <v>379.69</v>
      </c>
      <c r="G349" s="1">
        <f t="shared" si="85"/>
        <v>39.473000000000013</v>
      </c>
      <c r="H349" s="1">
        <f t="shared" si="86"/>
        <v>0.25600000000000023</v>
      </c>
      <c r="I349" s="2">
        <f t="shared" si="87"/>
        <v>394.01321999999999</v>
      </c>
      <c r="J349" s="2">
        <f t="shared" si="88"/>
        <v>385.62995999999998</v>
      </c>
      <c r="K349" s="2">
        <f t="shared" si="89"/>
        <v>377.24670000000003</v>
      </c>
      <c r="L349" s="10">
        <f t="shared" si="90"/>
        <v>3</v>
      </c>
      <c r="M349" s="73">
        <f t="shared" si="91"/>
        <v>3</v>
      </c>
      <c r="N349">
        <f t="shared" si="92"/>
        <v>3</v>
      </c>
      <c r="O349" s="12">
        <f t="shared" si="93"/>
        <v>23.777089783281735</v>
      </c>
      <c r="P349" s="11">
        <f t="shared" si="94"/>
        <v>3.0410897832817341</v>
      </c>
      <c r="Q349" s="1">
        <f t="shared" si="95"/>
        <v>20.736000000000001</v>
      </c>
      <c r="S349" s="14" t="str">
        <f t="shared" si="96"/>
        <v>A</v>
      </c>
      <c r="U349" s="1">
        <f t="shared" si="97"/>
        <v>20.736000000000001</v>
      </c>
      <c r="V349" s="1">
        <f t="shared" si="98"/>
        <v>379.69</v>
      </c>
      <c r="W349" s="1">
        <f t="shared" si="99"/>
        <v>3.0410897832817341</v>
      </c>
      <c r="X349" s="20">
        <f t="shared" si="100"/>
        <v>1.3228740557275542</v>
      </c>
      <c r="Y349" s="22">
        <f t="shared" si="101"/>
        <v>3</v>
      </c>
      <c r="AA349" s="47"/>
    </row>
    <row r="350" spans="1:34" hidden="1" x14ac:dyDescent="0.25">
      <c r="A350" s="57" t="s">
        <v>8413</v>
      </c>
      <c r="B350" s="1">
        <v>43.904000000000003</v>
      </c>
      <c r="C350" s="1">
        <v>43.648000000000003</v>
      </c>
      <c r="D350" s="1">
        <v>417.77800000000002</v>
      </c>
      <c r="E350" s="1">
        <v>383.82600000000002</v>
      </c>
      <c r="G350" s="1">
        <f t="shared" si="85"/>
        <v>33.951999999999998</v>
      </c>
      <c r="H350" s="1">
        <f t="shared" si="86"/>
        <v>0.25600000000000023</v>
      </c>
      <c r="I350" s="2">
        <f t="shared" si="87"/>
        <v>392.71132</v>
      </c>
      <c r="J350" s="2">
        <f t="shared" si="88"/>
        <v>384.35576000000003</v>
      </c>
      <c r="K350" s="2">
        <f t="shared" si="89"/>
        <v>376.00020000000001</v>
      </c>
      <c r="L350" s="10">
        <f t="shared" si="90"/>
        <v>2</v>
      </c>
      <c r="M350" s="73">
        <f t="shared" si="91"/>
        <v>2</v>
      </c>
      <c r="N350">
        <f t="shared" si="92"/>
        <v>2</v>
      </c>
      <c r="O350" s="12">
        <f t="shared" si="93"/>
        <v>48.145630003289838</v>
      </c>
      <c r="P350" s="11">
        <f t="shared" si="94"/>
        <v>4.2416300032898349</v>
      </c>
      <c r="Q350" s="1">
        <f t="shared" si="95"/>
        <v>43.904000000000003</v>
      </c>
      <c r="S350" s="14" t="str">
        <f t="shared" si="96"/>
        <v>A</v>
      </c>
      <c r="U350" s="1">
        <f t="shared" si="97"/>
        <v>43.904000000000003</v>
      </c>
      <c r="V350" s="1">
        <f t="shared" si="98"/>
        <v>383.82600000000002</v>
      </c>
      <c r="W350" s="1">
        <f t="shared" si="99"/>
        <v>4.2416300032898349</v>
      </c>
      <c r="X350" s="20">
        <f t="shared" si="100"/>
        <v>1.8451090514310782</v>
      </c>
      <c r="Y350" s="22">
        <f t="shared" si="101"/>
        <v>2</v>
      </c>
      <c r="AA350" s="47"/>
    </row>
    <row r="351" spans="1:34" hidden="1" x14ac:dyDescent="0.25">
      <c r="A351" s="57" t="s">
        <v>8414</v>
      </c>
      <c r="B351" s="1">
        <v>116.864</v>
      </c>
      <c r="C351" s="1">
        <v>116.608</v>
      </c>
      <c r="D351" s="1">
        <v>416.09500000000003</v>
      </c>
      <c r="E351" s="1">
        <v>381.23700000000002</v>
      </c>
      <c r="G351" s="1">
        <f t="shared" si="85"/>
        <v>34.858000000000004</v>
      </c>
      <c r="H351" s="1">
        <f t="shared" si="86"/>
        <v>0.25600000000000023</v>
      </c>
      <c r="I351" s="2">
        <f t="shared" si="87"/>
        <v>391.1293</v>
      </c>
      <c r="J351" s="2">
        <f t="shared" si="88"/>
        <v>382.80740000000003</v>
      </c>
      <c r="K351" s="2">
        <f t="shared" si="89"/>
        <v>374.4855</v>
      </c>
      <c r="L351" s="10">
        <f t="shared" si="90"/>
        <v>2</v>
      </c>
      <c r="M351" s="73" t="str">
        <f t="shared" si="91"/>
        <v/>
      </c>
      <c r="N351">
        <f t="shared" si="92"/>
        <v>2</v>
      </c>
      <c r="O351" s="12">
        <f t="shared" si="93"/>
        <v>128.15440289505429</v>
      </c>
      <c r="P351" s="11">
        <f t="shared" si="94"/>
        <v>11.290402895054285</v>
      </c>
      <c r="Q351" s="1">
        <f t="shared" si="95"/>
        <v>116.864</v>
      </c>
      <c r="S351" s="14" t="str">
        <f t="shared" si="96"/>
        <v>A</v>
      </c>
      <c r="U351" s="1">
        <f t="shared" si="97"/>
        <v>116.864</v>
      </c>
      <c r="V351" s="1">
        <f t="shared" si="98"/>
        <v>381.23700000000002</v>
      </c>
      <c r="W351" s="1">
        <f t="shared" si="99"/>
        <v>11.290402895054285</v>
      </c>
      <c r="X351" s="20">
        <f t="shared" si="100"/>
        <v>4.9113252593486143</v>
      </c>
      <c r="Y351" s="22">
        <f t="shared" si="101"/>
        <v>2</v>
      </c>
      <c r="AA351" s="47"/>
    </row>
    <row r="352" spans="1:34" hidden="1" x14ac:dyDescent="0.25">
      <c r="A352" s="57" t="s">
        <v>8415</v>
      </c>
      <c r="B352" s="1">
        <v>161.536</v>
      </c>
      <c r="C352" s="1">
        <v>161.28</v>
      </c>
      <c r="D352" s="1">
        <v>417.82299999999998</v>
      </c>
      <c r="E352" s="1">
        <v>382.88</v>
      </c>
      <c r="G352" s="1">
        <f t="shared" si="85"/>
        <v>34.942999999999984</v>
      </c>
      <c r="H352" s="1">
        <f t="shared" si="86"/>
        <v>0.25600000000000023</v>
      </c>
      <c r="I352" s="2">
        <f t="shared" si="87"/>
        <v>392.75361999999996</v>
      </c>
      <c r="J352" s="2">
        <f t="shared" si="88"/>
        <v>384.39715999999999</v>
      </c>
      <c r="K352" s="2">
        <f t="shared" si="89"/>
        <v>376.04069999999996</v>
      </c>
      <c r="L352" s="10">
        <f t="shared" si="90"/>
        <v>2</v>
      </c>
      <c r="M352" s="73" t="str">
        <f t="shared" si="91"/>
        <v/>
      </c>
      <c r="N352">
        <f t="shared" si="92"/>
        <v>2</v>
      </c>
      <c r="O352" s="12">
        <f t="shared" si="93"/>
        <v>177.14223050773111</v>
      </c>
      <c r="P352" s="11">
        <f t="shared" si="94"/>
        <v>15.606230507731112</v>
      </c>
      <c r="Q352" s="1">
        <f t="shared" si="95"/>
        <v>161.536</v>
      </c>
      <c r="S352" s="14" t="str">
        <f t="shared" si="96"/>
        <v>A</v>
      </c>
      <c r="U352" s="1">
        <f t="shared" si="97"/>
        <v>161.536</v>
      </c>
      <c r="V352" s="1">
        <f t="shared" si="98"/>
        <v>382.88</v>
      </c>
      <c r="W352" s="1">
        <f t="shared" si="99"/>
        <v>15.606230507731112</v>
      </c>
      <c r="X352" s="20">
        <f t="shared" si="100"/>
        <v>6.7887102708630342</v>
      </c>
      <c r="Y352" s="22">
        <f t="shared" si="101"/>
        <v>2</v>
      </c>
      <c r="AA352" s="47"/>
    </row>
    <row r="353" spans="1:27" hidden="1" x14ac:dyDescent="0.25">
      <c r="A353" s="57" t="s">
        <v>8416</v>
      </c>
      <c r="B353" s="1">
        <v>174.72</v>
      </c>
      <c r="C353" s="1">
        <v>174.33600000000001</v>
      </c>
      <c r="D353" s="1">
        <v>417.87200000000001</v>
      </c>
      <c r="E353" s="1">
        <v>383.87299999999999</v>
      </c>
      <c r="G353" s="1">
        <f t="shared" si="85"/>
        <v>33.999000000000024</v>
      </c>
      <c r="H353" s="1">
        <f t="shared" si="86"/>
        <v>0.38399999999998613</v>
      </c>
      <c r="I353" s="2">
        <f t="shared" si="87"/>
        <v>392.79968000000002</v>
      </c>
      <c r="J353" s="2">
        <f t="shared" si="88"/>
        <v>384.44224000000003</v>
      </c>
      <c r="K353" s="2">
        <f t="shared" si="89"/>
        <v>376.08480000000003</v>
      </c>
      <c r="L353" s="10">
        <f t="shared" si="90"/>
        <v>2</v>
      </c>
      <c r="M353" s="73" t="str">
        <f t="shared" si="91"/>
        <v/>
      </c>
      <c r="N353">
        <f t="shared" si="92"/>
        <v>2</v>
      </c>
      <c r="O353" s="12">
        <f t="shared" si="93"/>
        <v>191.59995613554116</v>
      </c>
      <c r="P353" s="11">
        <f t="shared" si="94"/>
        <v>16.879956135541164</v>
      </c>
      <c r="Q353" s="1">
        <f t="shared" si="95"/>
        <v>174.72</v>
      </c>
      <c r="S353" s="14" t="str">
        <f t="shared" si="96"/>
        <v>A</v>
      </c>
      <c r="U353" s="1">
        <f t="shared" si="97"/>
        <v>174.72</v>
      </c>
      <c r="V353" s="1">
        <f t="shared" si="98"/>
        <v>383.87299999999999</v>
      </c>
      <c r="W353" s="1">
        <f t="shared" si="99"/>
        <v>16.879956135541164</v>
      </c>
      <c r="X353" s="20">
        <f t="shared" si="100"/>
        <v>7.3427809189604067</v>
      </c>
      <c r="Y353" s="22">
        <f t="shared" si="101"/>
        <v>2</v>
      </c>
      <c r="AA353" s="47"/>
    </row>
    <row r="354" spans="1:27" hidden="1" x14ac:dyDescent="0.25">
      <c r="A354" s="57" t="s">
        <v>8417</v>
      </c>
      <c r="B354" s="1">
        <v>170.88</v>
      </c>
      <c r="C354" s="1">
        <v>170.49600000000001</v>
      </c>
      <c r="D354" s="1">
        <v>419.911</v>
      </c>
      <c r="E354" s="1">
        <v>379.83</v>
      </c>
      <c r="G354" s="1">
        <f t="shared" si="85"/>
        <v>40.081000000000017</v>
      </c>
      <c r="H354" s="1">
        <f t="shared" si="86"/>
        <v>0.38399999999998613</v>
      </c>
      <c r="I354" s="2">
        <f t="shared" si="87"/>
        <v>394.71634</v>
      </c>
      <c r="J354" s="2">
        <f t="shared" si="88"/>
        <v>386.31812000000002</v>
      </c>
      <c r="K354" s="2">
        <f t="shared" si="89"/>
        <v>377.91989999999998</v>
      </c>
      <c r="L354" s="10">
        <f t="shared" si="90"/>
        <v>3</v>
      </c>
      <c r="M354" s="73">
        <f t="shared" si="91"/>
        <v>3</v>
      </c>
      <c r="N354">
        <f t="shared" si="92"/>
        <v>3</v>
      </c>
      <c r="O354" s="12">
        <f t="shared" si="93"/>
        <v>195.94083247334021</v>
      </c>
      <c r="P354" s="11">
        <f t="shared" si="94"/>
        <v>25.060832473340213</v>
      </c>
      <c r="Q354" s="1">
        <f t="shared" si="95"/>
        <v>170.88</v>
      </c>
      <c r="S354" s="14" t="str">
        <f t="shared" si="96"/>
        <v>A</v>
      </c>
      <c r="U354" s="1">
        <f t="shared" si="97"/>
        <v>170.88</v>
      </c>
      <c r="V354" s="1">
        <f t="shared" si="98"/>
        <v>379.83</v>
      </c>
      <c r="W354" s="1">
        <f t="shared" si="99"/>
        <v>25.060832473340213</v>
      </c>
      <c r="X354" s="20">
        <f t="shared" si="100"/>
        <v>10.901462125902993</v>
      </c>
      <c r="Y354" s="22">
        <f t="shared" si="101"/>
        <v>3</v>
      </c>
      <c r="AA354" s="47"/>
    </row>
    <row r="355" spans="1:27" hidden="1" x14ac:dyDescent="0.25">
      <c r="A355" s="57" t="s">
        <v>8418</v>
      </c>
      <c r="B355" s="1">
        <v>183.80799999999999</v>
      </c>
      <c r="C355" s="1">
        <v>183.42400000000001</v>
      </c>
      <c r="D355" s="1">
        <v>421.21899999999999</v>
      </c>
      <c r="E355" s="1">
        <v>380.96699999999998</v>
      </c>
      <c r="G355" s="1">
        <f t="shared" si="85"/>
        <v>40.25200000000001</v>
      </c>
      <c r="H355" s="1">
        <f t="shared" si="86"/>
        <v>0.38399999999998613</v>
      </c>
      <c r="I355" s="2">
        <f t="shared" si="87"/>
        <v>395.94585999999998</v>
      </c>
      <c r="J355" s="2">
        <f t="shared" si="88"/>
        <v>387.52148</v>
      </c>
      <c r="K355" s="2">
        <f t="shared" si="89"/>
        <v>379.09710000000001</v>
      </c>
      <c r="L355" s="10">
        <f t="shared" si="90"/>
        <v>3</v>
      </c>
      <c r="M355" s="73" t="str">
        <f t="shared" si="91"/>
        <v/>
      </c>
      <c r="N355">
        <f t="shared" si="92"/>
        <v>3</v>
      </c>
      <c r="O355" s="12">
        <f t="shared" si="93"/>
        <v>210.76482054810228</v>
      </c>
      <c r="P355" s="11">
        <f t="shared" si="94"/>
        <v>26.956820548102286</v>
      </c>
      <c r="Q355" s="1">
        <f t="shared" si="95"/>
        <v>183.80799999999999</v>
      </c>
      <c r="S355" s="14" t="str">
        <f t="shared" si="96"/>
        <v>A</v>
      </c>
      <c r="U355" s="1">
        <f t="shared" si="97"/>
        <v>183.80799999999999</v>
      </c>
      <c r="V355" s="1">
        <f t="shared" si="98"/>
        <v>380.96699999999998</v>
      </c>
      <c r="W355" s="1">
        <f t="shared" si="99"/>
        <v>26.956820548102286</v>
      </c>
      <c r="X355" s="20">
        <f t="shared" si="100"/>
        <v>11.726216938424495</v>
      </c>
      <c r="Y355" s="22">
        <f t="shared" si="101"/>
        <v>3</v>
      </c>
      <c r="AA355" s="47"/>
    </row>
    <row r="356" spans="1:27" hidden="1" x14ac:dyDescent="0.25">
      <c r="A356" s="57" t="s">
        <v>8419</v>
      </c>
      <c r="B356" s="1">
        <v>188.672</v>
      </c>
      <c r="C356" s="1">
        <v>188.28800000000001</v>
      </c>
      <c r="D356" s="1">
        <v>421.99099999999999</v>
      </c>
      <c r="E356" s="1">
        <v>381.64499999999998</v>
      </c>
      <c r="G356" s="1">
        <f t="shared" si="85"/>
        <v>40.346000000000004</v>
      </c>
      <c r="H356" s="1">
        <f t="shared" si="86"/>
        <v>0.38399999999998613</v>
      </c>
      <c r="I356" s="2">
        <f t="shared" si="87"/>
        <v>396.67153999999999</v>
      </c>
      <c r="J356" s="2">
        <f t="shared" si="88"/>
        <v>388.23172</v>
      </c>
      <c r="K356" s="2">
        <f t="shared" si="89"/>
        <v>379.7919</v>
      </c>
      <c r="L356" s="10">
        <f t="shared" si="90"/>
        <v>3</v>
      </c>
      <c r="M356" s="73" t="str">
        <f t="shared" si="91"/>
        <v/>
      </c>
      <c r="N356">
        <f t="shared" si="92"/>
        <v>3</v>
      </c>
      <c r="O356" s="12">
        <f t="shared" si="93"/>
        <v>216.34216259603255</v>
      </c>
      <c r="P356" s="11">
        <f t="shared" si="94"/>
        <v>27.670162596032554</v>
      </c>
      <c r="Q356" s="1">
        <f t="shared" si="95"/>
        <v>188.672</v>
      </c>
      <c r="S356" s="14" t="str">
        <f t="shared" si="96"/>
        <v>A</v>
      </c>
      <c r="U356" s="1">
        <f t="shared" si="97"/>
        <v>188.672</v>
      </c>
      <c r="V356" s="1">
        <f t="shared" si="98"/>
        <v>381.64499999999998</v>
      </c>
      <c r="W356" s="1">
        <f t="shared" si="99"/>
        <v>27.670162596032554</v>
      </c>
      <c r="X356" s="20">
        <f t="shared" si="100"/>
        <v>12.036520729274161</v>
      </c>
      <c r="Y356" s="22">
        <f t="shared" si="101"/>
        <v>3</v>
      </c>
      <c r="AA356" s="47"/>
    </row>
    <row r="357" spans="1:27" hidden="1" x14ac:dyDescent="0.25">
      <c r="A357" s="57" t="s">
        <v>8420</v>
      </c>
      <c r="B357" s="1">
        <v>179.2</v>
      </c>
      <c r="C357" s="1">
        <v>178.816</v>
      </c>
      <c r="D357" s="1">
        <v>421.14600000000002</v>
      </c>
      <c r="E357" s="1">
        <v>380.89600000000002</v>
      </c>
      <c r="G357" s="1">
        <f t="shared" si="85"/>
        <v>40.25</v>
      </c>
      <c r="H357" s="1">
        <f t="shared" si="86"/>
        <v>0.38399999999998613</v>
      </c>
      <c r="I357" s="2">
        <f t="shared" si="87"/>
        <v>395.87724000000003</v>
      </c>
      <c r="J357" s="2">
        <f t="shared" si="88"/>
        <v>387.45432</v>
      </c>
      <c r="K357" s="2">
        <f t="shared" si="89"/>
        <v>379.03140000000002</v>
      </c>
      <c r="L357" s="10">
        <f t="shared" si="90"/>
        <v>3</v>
      </c>
      <c r="M357" s="73" t="str">
        <f t="shared" si="91"/>
        <v/>
      </c>
      <c r="N357">
        <f t="shared" si="92"/>
        <v>3</v>
      </c>
      <c r="O357" s="12">
        <f t="shared" si="93"/>
        <v>205.48102281848409</v>
      </c>
      <c r="P357" s="11">
        <f t="shared" si="94"/>
        <v>26.281022818484104</v>
      </c>
      <c r="Q357" s="1">
        <f t="shared" si="95"/>
        <v>179.2</v>
      </c>
      <c r="S357" s="14" t="str">
        <f t="shared" si="96"/>
        <v>A</v>
      </c>
      <c r="U357" s="1">
        <f t="shared" si="97"/>
        <v>179.2</v>
      </c>
      <c r="V357" s="1">
        <f t="shared" si="98"/>
        <v>380.89600000000002</v>
      </c>
      <c r="W357" s="1">
        <f t="shared" si="99"/>
        <v>26.281022818484104</v>
      </c>
      <c r="X357" s="20">
        <f t="shared" si="100"/>
        <v>11.432244926040585</v>
      </c>
      <c r="Y357" s="22">
        <f t="shared" si="101"/>
        <v>3</v>
      </c>
      <c r="AA357" s="47"/>
    </row>
    <row r="358" spans="1:27" hidden="1" x14ac:dyDescent="0.25">
      <c r="A358" s="57" t="s">
        <v>8421</v>
      </c>
      <c r="B358" s="1">
        <v>194.43199999999999</v>
      </c>
      <c r="C358" s="1">
        <v>193.92</v>
      </c>
      <c r="D358" s="1">
        <v>421.75799999999998</v>
      </c>
      <c r="E358" s="1">
        <v>381.387</v>
      </c>
      <c r="G358" s="1">
        <f t="shared" si="85"/>
        <v>40.370999999999981</v>
      </c>
      <c r="H358" s="1">
        <f t="shared" si="86"/>
        <v>0.51200000000000045</v>
      </c>
      <c r="I358" s="2">
        <f t="shared" si="87"/>
        <v>396.45251999999999</v>
      </c>
      <c r="J358" s="2">
        <f t="shared" si="88"/>
        <v>388.01736</v>
      </c>
      <c r="K358" s="2">
        <f t="shared" si="89"/>
        <v>379.5822</v>
      </c>
      <c r="L358" s="10">
        <f t="shared" si="90"/>
        <v>3</v>
      </c>
      <c r="M358" s="73" t="str">
        <f t="shared" si="91"/>
        <v/>
      </c>
      <c r="N358">
        <f t="shared" si="92"/>
        <v>3</v>
      </c>
      <c r="O358" s="12">
        <f t="shared" si="93"/>
        <v>222.94690975805526</v>
      </c>
      <c r="P358" s="11">
        <f t="shared" si="94"/>
        <v>28.514909758055268</v>
      </c>
      <c r="Q358" s="1">
        <f t="shared" si="95"/>
        <v>194.43199999999999</v>
      </c>
      <c r="S358" s="14" t="str">
        <f t="shared" si="96"/>
        <v>A</v>
      </c>
      <c r="U358" s="1">
        <f t="shared" si="97"/>
        <v>194.43199999999999</v>
      </c>
      <c r="V358" s="1">
        <f t="shared" si="98"/>
        <v>381.387</v>
      </c>
      <c r="W358" s="1">
        <f t="shared" si="99"/>
        <v>28.514909758055268</v>
      </c>
      <c r="X358" s="20">
        <f t="shared" si="100"/>
        <v>12.403985744754042</v>
      </c>
      <c r="Y358" s="22">
        <f t="shared" si="101"/>
        <v>3</v>
      </c>
      <c r="AA358" s="47"/>
    </row>
    <row r="359" spans="1:27" hidden="1" x14ac:dyDescent="0.25">
      <c r="A359" s="57" t="s">
        <v>8422</v>
      </c>
      <c r="B359" s="1">
        <v>196.48</v>
      </c>
      <c r="C359" s="1">
        <v>195.96799999999999</v>
      </c>
      <c r="D359" s="1">
        <v>419.51400000000001</v>
      </c>
      <c r="E359" s="1">
        <v>379.33800000000002</v>
      </c>
      <c r="G359" s="1">
        <f t="shared" si="85"/>
        <v>40.175999999999988</v>
      </c>
      <c r="H359" s="1">
        <f t="shared" si="86"/>
        <v>0.51200000000000045</v>
      </c>
      <c r="I359" s="2">
        <f t="shared" si="87"/>
        <v>394.34316000000001</v>
      </c>
      <c r="J359" s="2">
        <f t="shared" si="88"/>
        <v>385.95287999999999</v>
      </c>
      <c r="K359" s="2">
        <f t="shared" si="89"/>
        <v>377.56259999999997</v>
      </c>
      <c r="L359" s="10">
        <f t="shared" si="90"/>
        <v>3</v>
      </c>
      <c r="M359" s="73" t="str">
        <f t="shared" si="91"/>
        <v/>
      </c>
      <c r="N359">
        <f t="shared" si="92"/>
        <v>3</v>
      </c>
      <c r="O359" s="12">
        <f t="shared" si="93"/>
        <v>225.29526430455221</v>
      </c>
      <c r="P359" s="11">
        <f t="shared" si="94"/>
        <v>28.815264304552215</v>
      </c>
      <c r="Q359" s="1">
        <f t="shared" si="95"/>
        <v>196.48</v>
      </c>
      <c r="S359" s="14" t="str">
        <f t="shared" si="96"/>
        <v>A</v>
      </c>
      <c r="U359" s="1">
        <f t="shared" si="97"/>
        <v>196.48</v>
      </c>
      <c r="V359" s="1">
        <f t="shared" si="98"/>
        <v>379.33800000000002</v>
      </c>
      <c r="W359" s="1">
        <f t="shared" si="99"/>
        <v>28.815264304552215</v>
      </c>
      <c r="X359" s="20">
        <f t="shared" si="100"/>
        <v>12.534639972480214</v>
      </c>
      <c r="Y359" s="22">
        <f t="shared" si="101"/>
        <v>3</v>
      </c>
      <c r="AA359" s="47"/>
    </row>
    <row r="360" spans="1:27" hidden="1" x14ac:dyDescent="0.25">
      <c r="A360" s="57" t="s">
        <v>8423</v>
      </c>
      <c r="B360" s="1">
        <v>176.64</v>
      </c>
      <c r="C360" s="1">
        <v>176.256</v>
      </c>
      <c r="D360" s="1">
        <v>418.96300000000002</v>
      </c>
      <c r="E360" s="1">
        <v>382.255</v>
      </c>
      <c r="G360" s="1">
        <f t="shared" si="85"/>
        <v>36.708000000000027</v>
      </c>
      <c r="H360" s="1">
        <f t="shared" si="86"/>
        <v>0.38399999999998613</v>
      </c>
      <c r="I360" s="2">
        <f t="shared" si="87"/>
        <v>393.82522</v>
      </c>
      <c r="J360" s="2">
        <f t="shared" si="88"/>
        <v>385.44596000000001</v>
      </c>
      <c r="K360" s="2">
        <f t="shared" si="89"/>
        <v>377.06670000000003</v>
      </c>
      <c r="L360" s="10">
        <f t="shared" si="90"/>
        <v>2</v>
      </c>
      <c r="M360" s="73">
        <f t="shared" si="91"/>
        <v>2</v>
      </c>
      <c r="N360">
        <f t="shared" si="92"/>
        <v>2</v>
      </c>
      <c r="O360" s="12">
        <f t="shared" si="93"/>
        <v>193.70545015900865</v>
      </c>
      <c r="P360" s="11">
        <f t="shared" si="94"/>
        <v>17.065450159008662</v>
      </c>
      <c r="Q360" s="1">
        <f t="shared" si="95"/>
        <v>176.64</v>
      </c>
      <c r="S360" s="14" t="str">
        <f t="shared" si="96"/>
        <v>A</v>
      </c>
      <c r="U360" s="1">
        <f t="shared" si="97"/>
        <v>176.64</v>
      </c>
      <c r="V360" s="1">
        <f t="shared" si="98"/>
        <v>382.255</v>
      </c>
      <c r="W360" s="1">
        <f t="shared" si="99"/>
        <v>17.065450159008662</v>
      </c>
      <c r="X360" s="20">
        <f t="shared" si="100"/>
        <v>7.4234708191687684</v>
      </c>
      <c r="Y360" s="22">
        <f t="shared" si="101"/>
        <v>2</v>
      </c>
      <c r="AA360" s="47"/>
    </row>
    <row r="361" spans="1:27" hidden="1" x14ac:dyDescent="0.25">
      <c r="A361" s="57" t="s">
        <v>8424</v>
      </c>
      <c r="B361" s="1">
        <v>133.63200000000001</v>
      </c>
      <c r="C361" s="1">
        <v>133.24799999999999</v>
      </c>
      <c r="D361" s="1">
        <v>421.52600000000001</v>
      </c>
      <c r="E361" s="1">
        <v>381.435</v>
      </c>
      <c r="G361" s="1">
        <f t="shared" si="85"/>
        <v>40.091000000000008</v>
      </c>
      <c r="H361" s="1">
        <f t="shared" si="86"/>
        <v>0.38400000000001455</v>
      </c>
      <c r="I361" s="2">
        <f t="shared" si="87"/>
        <v>396.23444000000001</v>
      </c>
      <c r="J361" s="2">
        <f t="shared" si="88"/>
        <v>387.80392000000001</v>
      </c>
      <c r="K361" s="2">
        <f t="shared" si="89"/>
        <v>379.3734</v>
      </c>
      <c r="L361" s="10">
        <f t="shared" si="90"/>
        <v>3</v>
      </c>
      <c r="M361" s="73">
        <f t="shared" si="91"/>
        <v>3</v>
      </c>
      <c r="N361">
        <f t="shared" si="92"/>
        <v>3</v>
      </c>
      <c r="O361" s="12">
        <f t="shared" si="93"/>
        <v>153.23013415892672</v>
      </c>
      <c r="P361" s="11">
        <f t="shared" si="94"/>
        <v>19.598134158926712</v>
      </c>
      <c r="Q361" s="1">
        <f t="shared" si="95"/>
        <v>133.63200000000001</v>
      </c>
      <c r="S361" s="14" t="str">
        <f t="shared" si="96"/>
        <v>A</v>
      </c>
      <c r="U361" s="1">
        <f t="shared" si="97"/>
        <v>133.63200000000001</v>
      </c>
      <c r="V361" s="1">
        <f t="shared" si="98"/>
        <v>381.435</v>
      </c>
      <c r="W361" s="1">
        <f t="shared" si="99"/>
        <v>19.598134158926712</v>
      </c>
      <c r="X361" s="20">
        <f t="shared" si="100"/>
        <v>8.5251883591331197</v>
      </c>
      <c r="Y361" s="22">
        <f t="shared" si="101"/>
        <v>3</v>
      </c>
      <c r="AA361" s="47"/>
    </row>
    <row r="362" spans="1:27" hidden="1" x14ac:dyDescent="0.25">
      <c r="A362" s="57" t="s">
        <v>8425</v>
      </c>
      <c r="B362" s="1">
        <v>118.01600000000001</v>
      </c>
      <c r="C362" s="1">
        <v>117.76</v>
      </c>
      <c r="D362" s="1">
        <v>421.48899999999998</v>
      </c>
      <c r="E362" s="1">
        <v>381.44299999999998</v>
      </c>
      <c r="G362" s="1">
        <f t="shared" si="85"/>
        <v>40.045999999999992</v>
      </c>
      <c r="H362" s="1">
        <f t="shared" si="86"/>
        <v>0.25600000000000023</v>
      </c>
      <c r="I362" s="2">
        <f t="shared" si="87"/>
        <v>396.19965999999999</v>
      </c>
      <c r="J362" s="2">
        <f t="shared" si="88"/>
        <v>387.76988</v>
      </c>
      <c r="K362" s="2">
        <f t="shared" si="89"/>
        <v>379.34010000000001</v>
      </c>
      <c r="L362" s="10">
        <f t="shared" si="90"/>
        <v>3</v>
      </c>
      <c r="M362" s="73" t="str">
        <f t="shared" si="91"/>
        <v/>
      </c>
      <c r="N362">
        <f t="shared" si="92"/>
        <v>3</v>
      </c>
      <c r="O362" s="12">
        <f t="shared" si="93"/>
        <v>135.32393074188741</v>
      </c>
      <c r="P362" s="11">
        <f t="shared" si="94"/>
        <v>17.307930741887404</v>
      </c>
      <c r="Q362" s="1">
        <f t="shared" si="95"/>
        <v>118.01600000000001</v>
      </c>
      <c r="S362" s="14" t="str">
        <f t="shared" si="96"/>
        <v>A</v>
      </c>
      <c r="U362" s="1">
        <f t="shared" si="97"/>
        <v>118.01600000000001</v>
      </c>
      <c r="V362" s="1">
        <f t="shared" si="98"/>
        <v>381.44299999999998</v>
      </c>
      <c r="W362" s="1">
        <f t="shared" si="99"/>
        <v>17.307930741887404</v>
      </c>
      <c r="X362" s="20">
        <f t="shared" si="100"/>
        <v>7.5289498727210207</v>
      </c>
      <c r="Y362" s="22">
        <f t="shared" si="101"/>
        <v>3</v>
      </c>
      <c r="AA362" s="47"/>
    </row>
    <row r="363" spans="1:27" hidden="1" x14ac:dyDescent="0.25">
      <c r="A363" s="57" t="s">
        <v>8426</v>
      </c>
      <c r="B363" s="1">
        <v>107.776</v>
      </c>
      <c r="C363" s="1">
        <v>107.52</v>
      </c>
      <c r="D363" s="1">
        <v>423.16199999999998</v>
      </c>
      <c r="E363" s="1">
        <v>383.00400000000002</v>
      </c>
      <c r="G363" s="1">
        <f t="shared" si="85"/>
        <v>40.157999999999959</v>
      </c>
      <c r="H363" s="1">
        <f t="shared" si="86"/>
        <v>0.25600000000000023</v>
      </c>
      <c r="I363" s="2">
        <f t="shared" si="87"/>
        <v>397.77227999999997</v>
      </c>
      <c r="J363" s="2">
        <f t="shared" si="88"/>
        <v>389.30903999999998</v>
      </c>
      <c r="K363" s="2">
        <f t="shared" si="89"/>
        <v>380.8458</v>
      </c>
      <c r="L363" s="10">
        <f t="shared" si="90"/>
        <v>3</v>
      </c>
      <c r="M363" s="73" t="str">
        <f t="shared" si="91"/>
        <v/>
      </c>
      <c r="N363">
        <f t="shared" si="92"/>
        <v>3</v>
      </c>
      <c r="O363" s="12">
        <f t="shared" si="93"/>
        <v>123.58215800940259</v>
      </c>
      <c r="P363" s="11">
        <f t="shared" si="94"/>
        <v>15.806158009402594</v>
      </c>
      <c r="Q363" s="1">
        <f t="shared" si="95"/>
        <v>107.776</v>
      </c>
      <c r="S363" s="14" t="str">
        <f t="shared" si="96"/>
        <v>A</v>
      </c>
      <c r="U363" s="1">
        <f t="shared" si="97"/>
        <v>107.776</v>
      </c>
      <c r="V363" s="1">
        <f t="shared" si="98"/>
        <v>383.00400000000002</v>
      </c>
      <c r="W363" s="1">
        <f t="shared" si="99"/>
        <v>15.806158009402594</v>
      </c>
      <c r="X363" s="20">
        <f t="shared" si="100"/>
        <v>6.8756787340901289</v>
      </c>
      <c r="Y363" s="22">
        <f t="shared" si="101"/>
        <v>3</v>
      </c>
      <c r="AA363" s="47"/>
    </row>
    <row r="364" spans="1:27" hidden="1" x14ac:dyDescent="0.25">
      <c r="A364" s="57" t="s">
        <v>8427</v>
      </c>
      <c r="B364" s="1">
        <v>104.44799999999999</v>
      </c>
      <c r="C364" s="1">
        <v>104.19199999999999</v>
      </c>
      <c r="D364" s="1">
        <v>420.83699999999999</v>
      </c>
      <c r="E364" s="1">
        <v>380.90600000000001</v>
      </c>
      <c r="G364" s="1">
        <f t="shared" si="85"/>
        <v>39.930999999999983</v>
      </c>
      <c r="H364" s="1">
        <f t="shared" si="86"/>
        <v>0.25600000000000023</v>
      </c>
      <c r="I364" s="2">
        <f t="shared" si="87"/>
        <v>395.58677999999998</v>
      </c>
      <c r="J364" s="2">
        <f t="shared" si="88"/>
        <v>387.17003999999997</v>
      </c>
      <c r="K364" s="2">
        <f t="shared" si="89"/>
        <v>378.75329999999997</v>
      </c>
      <c r="L364" s="10">
        <f t="shared" si="90"/>
        <v>3</v>
      </c>
      <c r="M364" s="73" t="str">
        <f t="shared" si="91"/>
        <v/>
      </c>
      <c r="N364">
        <f t="shared" si="92"/>
        <v>3</v>
      </c>
      <c r="O364" s="12">
        <f t="shared" si="93"/>
        <v>119.76608187134502</v>
      </c>
      <c r="P364" s="11">
        <f t="shared" si="94"/>
        <v>15.318081871345029</v>
      </c>
      <c r="Q364" s="1">
        <f t="shared" si="95"/>
        <v>104.44799999999999</v>
      </c>
      <c r="S364" s="14" t="str">
        <f t="shared" si="96"/>
        <v>A</v>
      </c>
      <c r="U364" s="1">
        <f t="shared" si="97"/>
        <v>104.44799999999999</v>
      </c>
      <c r="V364" s="1">
        <f t="shared" si="98"/>
        <v>380.90600000000001</v>
      </c>
      <c r="W364" s="1">
        <f t="shared" si="99"/>
        <v>15.318081871345029</v>
      </c>
      <c r="X364" s="20">
        <f t="shared" si="100"/>
        <v>6.6633656140350874</v>
      </c>
      <c r="Y364" s="22">
        <f t="shared" si="101"/>
        <v>3</v>
      </c>
      <c r="AA364" s="47"/>
    </row>
    <row r="365" spans="1:27" hidden="1" x14ac:dyDescent="0.25">
      <c r="A365" s="57" t="s">
        <v>8428</v>
      </c>
      <c r="B365" s="1">
        <v>110.08</v>
      </c>
      <c r="C365" s="1">
        <v>109.696</v>
      </c>
      <c r="D365" s="1">
        <v>419.36</v>
      </c>
      <c r="E365" s="1">
        <v>379.55700000000002</v>
      </c>
      <c r="G365" s="1">
        <f t="shared" si="85"/>
        <v>39.802999999999997</v>
      </c>
      <c r="H365" s="1">
        <f t="shared" si="86"/>
        <v>0.38400000000000034</v>
      </c>
      <c r="I365" s="2">
        <f t="shared" si="87"/>
        <v>394.19839999999999</v>
      </c>
      <c r="J365" s="2">
        <f t="shared" si="88"/>
        <v>385.81119999999999</v>
      </c>
      <c r="K365" s="2">
        <f t="shared" si="89"/>
        <v>377.42400000000004</v>
      </c>
      <c r="L365" s="10">
        <f t="shared" si="90"/>
        <v>3</v>
      </c>
      <c r="M365" s="73" t="str">
        <f t="shared" si="91"/>
        <v/>
      </c>
      <c r="N365">
        <f t="shared" si="92"/>
        <v>3</v>
      </c>
      <c r="O365" s="12">
        <f t="shared" si="93"/>
        <v>126.22405687421167</v>
      </c>
      <c r="P365" s="11">
        <f t="shared" si="94"/>
        <v>16.144056874211671</v>
      </c>
      <c r="Q365" s="1">
        <f t="shared" si="95"/>
        <v>110.08</v>
      </c>
      <c r="S365" s="14" t="str">
        <f t="shared" si="96"/>
        <v>A</v>
      </c>
      <c r="U365" s="1">
        <f t="shared" si="97"/>
        <v>110.08</v>
      </c>
      <c r="V365" s="1">
        <f t="shared" si="98"/>
        <v>379.55700000000002</v>
      </c>
      <c r="W365" s="1">
        <f t="shared" si="99"/>
        <v>16.144056874211671</v>
      </c>
      <c r="X365" s="20">
        <f t="shared" si="100"/>
        <v>7.0226647402820772</v>
      </c>
      <c r="Y365" s="22">
        <f t="shared" si="101"/>
        <v>3</v>
      </c>
      <c r="AA365" s="47"/>
    </row>
    <row r="366" spans="1:27" hidden="1" x14ac:dyDescent="0.25">
      <c r="A366" s="57" t="s">
        <v>8429</v>
      </c>
      <c r="B366" s="1">
        <v>112.768</v>
      </c>
      <c r="C366" s="1">
        <v>112.512</v>
      </c>
      <c r="D366" s="1">
        <v>419.88900000000001</v>
      </c>
      <c r="E366" s="1">
        <v>380.02199999999999</v>
      </c>
      <c r="G366" s="1">
        <f t="shared" si="85"/>
        <v>39.867000000000019</v>
      </c>
      <c r="H366" s="1">
        <f t="shared" si="86"/>
        <v>0.25600000000000023</v>
      </c>
      <c r="I366" s="2">
        <f t="shared" si="87"/>
        <v>394.69566000000003</v>
      </c>
      <c r="J366" s="2">
        <f t="shared" si="88"/>
        <v>386.29788000000002</v>
      </c>
      <c r="K366" s="2">
        <f t="shared" si="89"/>
        <v>377.90010000000001</v>
      </c>
      <c r="L366" s="10">
        <f t="shared" si="90"/>
        <v>3</v>
      </c>
      <c r="M366" s="73" t="str">
        <f t="shared" si="91"/>
        <v/>
      </c>
      <c r="N366">
        <f t="shared" si="92"/>
        <v>3</v>
      </c>
      <c r="O366" s="12">
        <f t="shared" si="93"/>
        <v>129.30627221648894</v>
      </c>
      <c r="P366" s="11">
        <f t="shared" si="94"/>
        <v>16.538272216488934</v>
      </c>
      <c r="Q366" s="1">
        <f t="shared" si="95"/>
        <v>112.768</v>
      </c>
      <c r="S366" s="14" t="str">
        <f t="shared" si="96"/>
        <v>A</v>
      </c>
      <c r="U366" s="1">
        <f t="shared" si="97"/>
        <v>112.768</v>
      </c>
      <c r="V366" s="1">
        <f t="shared" si="98"/>
        <v>380.02199999999999</v>
      </c>
      <c r="W366" s="1">
        <f t="shared" si="99"/>
        <v>16.538272216488934</v>
      </c>
      <c r="X366" s="20">
        <f t="shared" si="100"/>
        <v>7.1941484141726866</v>
      </c>
      <c r="Y366" s="22">
        <f t="shared" si="101"/>
        <v>3</v>
      </c>
      <c r="AA366" s="47"/>
    </row>
    <row r="367" spans="1:27" hidden="1" x14ac:dyDescent="0.25">
      <c r="A367" s="57" t="s">
        <v>8430</v>
      </c>
      <c r="B367" s="1">
        <v>103.42400000000001</v>
      </c>
      <c r="C367" s="1">
        <v>103.16800000000001</v>
      </c>
      <c r="D367" s="1">
        <v>421.37400000000002</v>
      </c>
      <c r="E367" s="1">
        <v>381.41800000000001</v>
      </c>
      <c r="G367" s="1">
        <f t="shared" si="85"/>
        <v>39.956000000000017</v>
      </c>
      <c r="H367" s="1">
        <f t="shared" si="86"/>
        <v>0.25600000000000023</v>
      </c>
      <c r="I367" s="2">
        <f t="shared" si="87"/>
        <v>396.09156000000002</v>
      </c>
      <c r="J367" s="2">
        <f t="shared" si="88"/>
        <v>387.66408000000001</v>
      </c>
      <c r="K367" s="2">
        <f t="shared" si="89"/>
        <v>379.23660000000001</v>
      </c>
      <c r="L367" s="10">
        <f t="shared" si="90"/>
        <v>3</v>
      </c>
      <c r="M367" s="73" t="str">
        <f t="shared" si="91"/>
        <v/>
      </c>
      <c r="N367">
        <f t="shared" si="92"/>
        <v>3</v>
      </c>
      <c r="O367" s="12">
        <f t="shared" si="93"/>
        <v>118.59190459809655</v>
      </c>
      <c r="P367" s="11">
        <f t="shared" si="94"/>
        <v>15.167904598096541</v>
      </c>
      <c r="Q367" s="1">
        <f t="shared" si="95"/>
        <v>103.42400000000001</v>
      </c>
      <c r="S367" s="14" t="str">
        <f t="shared" si="96"/>
        <v>A</v>
      </c>
      <c r="U367" s="1">
        <f t="shared" si="97"/>
        <v>103.42400000000001</v>
      </c>
      <c r="V367" s="1">
        <f t="shared" si="98"/>
        <v>381.41800000000001</v>
      </c>
      <c r="W367" s="1">
        <f t="shared" si="99"/>
        <v>15.167904598096541</v>
      </c>
      <c r="X367" s="20">
        <f t="shared" si="100"/>
        <v>6.5980385001719952</v>
      </c>
      <c r="Y367" s="22">
        <f t="shared" si="101"/>
        <v>3</v>
      </c>
      <c r="AA367" s="47"/>
    </row>
    <row r="368" spans="1:27" hidden="1" x14ac:dyDescent="0.25">
      <c r="A368" s="57" t="s">
        <v>8431</v>
      </c>
      <c r="B368" s="1">
        <v>55.936</v>
      </c>
      <c r="C368" s="1">
        <v>55.552</v>
      </c>
      <c r="D368" s="1">
        <v>418.12700000000001</v>
      </c>
      <c r="E368" s="1">
        <v>381.46100000000001</v>
      </c>
      <c r="G368" s="1">
        <f t="shared" si="85"/>
        <v>36.665999999999997</v>
      </c>
      <c r="H368" s="1">
        <f t="shared" si="86"/>
        <v>0.38400000000000034</v>
      </c>
      <c r="I368" s="2">
        <f t="shared" si="87"/>
        <v>393.03937999999999</v>
      </c>
      <c r="J368" s="2">
        <f t="shared" si="88"/>
        <v>384.67684000000003</v>
      </c>
      <c r="K368" s="2">
        <f t="shared" si="89"/>
        <v>376.3143</v>
      </c>
      <c r="L368" s="10">
        <f t="shared" si="90"/>
        <v>2</v>
      </c>
      <c r="M368" s="73">
        <f t="shared" si="91"/>
        <v>2</v>
      </c>
      <c r="N368">
        <f t="shared" si="92"/>
        <v>2</v>
      </c>
      <c r="O368" s="12">
        <f t="shared" si="93"/>
        <v>61.340059217019409</v>
      </c>
      <c r="P368" s="11">
        <f t="shared" si="94"/>
        <v>5.4040592170194088</v>
      </c>
      <c r="Q368" s="1">
        <f t="shared" si="95"/>
        <v>55.936</v>
      </c>
      <c r="S368" s="14" t="str">
        <f t="shared" si="96"/>
        <v>A</v>
      </c>
      <c r="U368" s="1">
        <f t="shared" si="97"/>
        <v>55.936</v>
      </c>
      <c r="V368" s="1">
        <f t="shared" si="98"/>
        <v>381.46100000000001</v>
      </c>
      <c r="W368" s="1">
        <f t="shared" si="99"/>
        <v>5.4040592170194088</v>
      </c>
      <c r="X368" s="20">
        <f t="shared" si="100"/>
        <v>2.3507657594034428</v>
      </c>
      <c r="Y368" s="22">
        <f t="shared" si="101"/>
        <v>2</v>
      </c>
      <c r="AA368" s="47"/>
    </row>
    <row r="369" spans="1:34" x14ac:dyDescent="0.25">
      <c r="A369" s="57" t="s">
        <v>8432</v>
      </c>
      <c r="B369" s="1">
        <v>34.048000000000002</v>
      </c>
      <c r="C369" s="1">
        <v>34.048000000000002</v>
      </c>
      <c r="D369" s="1">
        <v>420.178</v>
      </c>
      <c r="E369" s="1">
        <v>382.40600000000001</v>
      </c>
      <c r="G369" s="1">
        <f t="shared" si="85"/>
        <v>37.771999999999991</v>
      </c>
      <c r="H369" s="1">
        <f t="shared" si="86"/>
        <v>0</v>
      </c>
      <c r="I369" s="2">
        <f t="shared" si="87"/>
        <v>394.96731999999997</v>
      </c>
      <c r="J369" s="2">
        <f t="shared" si="88"/>
        <v>386.56376</v>
      </c>
      <c r="K369" s="2">
        <f t="shared" si="89"/>
        <v>378.16019999999997</v>
      </c>
      <c r="L369" s="10">
        <f t="shared" si="90"/>
        <v>2</v>
      </c>
      <c r="M369" s="73" t="str">
        <f t="shared" si="91"/>
        <v/>
      </c>
      <c r="N369">
        <f t="shared" si="92"/>
        <v>2</v>
      </c>
      <c r="O369" s="12">
        <f t="shared" si="93"/>
        <v>37.337427349490078</v>
      </c>
      <c r="P369" s="11">
        <f t="shared" si="94"/>
        <v>3.2894273494900759</v>
      </c>
      <c r="Q369" s="1">
        <f t="shared" si="95"/>
        <v>34.048000000000002</v>
      </c>
      <c r="S369" s="14" t="str">
        <f t="shared" si="96"/>
        <v>A</v>
      </c>
      <c r="U369" s="1">
        <f t="shared" si="97"/>
        <v>34.048000000000002</v>
      </c>
      <c r="V369" s="1">
        <f t="shared" si="98"/>
        <v>382.40600000000001</v>
      </c>
      <c r="W369" s="1">
        <f t="shared" si="99"/>
        <v>3.2894273494900759</v>
      </c>
      <c r="X369" s="20">
        <f t="shared" si="100"/>
        <v>1.4309008970281829</v>
      </c>
      <c r="Y369" s="22">
        <f t="shared" si="101"/>
        <v>2</v>
      </c>
      <c r="Z369" s="32" t="s">
        <v>40</v>
      </c>
      <c r="AA369" s="47"/>
      <c r="AB369" s="32" t="str">
        <f>A369</f>
        <v>2025-12-16 00:00:00</v>
      </c>
      <c r="AC369" s="1">
        <f>SUM(U369:U392)</f>
        <v>2991.2320000000004</v>
      </c>
      <c r="AD369" s="1">
        <f>AVERAGE(V369:V392)</f>
        <v>381.01895833333333</v>
      </c>
      <c r="AE369" s="1">
        <f>SUM(W369:W392)</f>
        <v>371.23896176975506</v>
      </c>
      <c r="AF369" s="1">
        <f>SUM(X369:X392)</f>
        <v>161.48894836984346</v>
      </c>
      <c r="AG369" s="35">
        <f>AVERAGE(Y369:Y392)</f>
        <v>2.5833333333333335</v>
      </c>
      <c r="AH369" s="37">
        <f>DAY(A369)</f>
        <v>16</v>
      </c>
    </row>
    <row r="370" spans="1:34" hidden="1" x14ac:dyDescent="0.25">
      <c r="A370" s="57" t="s">
        <v>8433</v>
      </c>
      <c r="B370" s="1">
        <v>32.896000000000001</v>
      </c>
      <c r="C370" s="1">
        <v>32.64</v>
      </c>
      <c r="D370" s="1">
        <v>420.34</v>
      </c>
      <c r="E370" s="1">
        <v>380.70299999999997</v>
      </c>
      <c r="G370" s="1">
        <f t="shared" si="85"/>
        <v>39.637</v>
      </c>
      <c r="H370" s="1">
        <f t="shared" si="86"/>
        <v>0.25600000000000023</v>
      </c>
      <c r="I370" s="2">
        <f t="shared" si="87"/>
        <v>395.11959999999999</v>
      </c>
      <c r="J370" s="2">
        <f t="shared" si="88"/>
        <v>386.71279999999996</v>
      </c>
      <c r="K370" s="2">
        <f t="shared" si="89"/>
        <v>378.30599999999998</v>
      </c>
      <c r="L370" s="10">
        <f t="shared" si="90"/>
        <v>3</v>
      </c>
      <c r="M370" s="73">
        <f t="shared" si="91"/>
        <v>3</v>
      </c>
      <c r="N370">
        <f t="shared" si="92"/>
        <v>3</v>
      </c>
      <c r="O370" s="12">
        <f t="shared" si="93"/>
        <v>37.720444903107442</v>
      </c>
      <c r="P370" s="11">
        <f t="shared" si="94"/>
        <v>4.824444903107441</v>
      </c>
      <c r="Q370" s="1">
        <f t="shared" si="95"/>
        <v>32.896000000000001</v>
      </c>
      <c r="S370" s="14" t="str">
        <f t="shared" si="96"/>
        <v>A</v>
      </c>
      <c r="U370" s="1">
        <f t="shared" si="97"/>
        <v>32.896000000000001</v>
      </c>
      <c r="V370" s="1">
        <f t="shared" si="98"/>
        <v>380.70299999999997</v>
      </c>
      <c r="W370" s="1">
        <f t="shared" si="99"/>
        <v>4.824444903107441</v>
      </c>
      <c r="X370" s="20">
        <f t="shared" si="100"/>
        <v>2.0986335328517369</v>
      </c>
      <c r="Y370" s="22">
        <f t="shared" si="101"/>
        <v>3</v>
      </c>
      <c r="AA370" s="47"/>
    </row>
    <row r="371" spans="1:34" hidden="1" x14ac:dyDescent="0.25">
      <c r="A371" s="57" t="s">
        <v>8434</v>
      </c>
      <c r="B371" s="1">
        <v>27.904</v>
      </c>
      <c r="C371" s="1">
        <v>27.648</v>
      </c>
      <c r="D371" s="1">
        <v>420.291</v>
      </c>
      <c r="E371" s="1">
        <v>380.69099999999997</v>
      </c>
      <c r="G371" s="1">
        <f t="shared" si="85"/>
        <v>39.600000000000023</v>
      </c>
      <c r="H371" s="1">
        <f t="shared" si="86"/>
        <v>0.25600000000000023</v>
      </c>
      <c r="I371" s="2">
        <f t="shared" si="87"/>
        <v>395.07353999999998</v>
      </c>
      <c r="J371" s="2">
        <f t="shared" si="88"/>
        <v>386.66771999999997</v>
      </c>
      <c r="K371" s="2">
        <f t="shared" si="89"/>
        <v>378.26189999999997</v>
      </c>
      <c r="L371" s="10">
        <f t="shared" si="90"/>
        <v>3</v>
      </c>
      <c r="M371" s="73" t="str">
        <f t="shared" si="91"/>
        <v/>
      </c>
      <c r="N371">
        <f t="shared" si="92"/>
        <v>3</v>
      </c>
      <c r="O371" s="12">
        <f t="shared" si="93"/>
        <v>31.996330696021097</v>
      </c>
      <c r="P371" s="11">
        <f t="shared" si="94"/>
        <v>4.0923306960210972</v>
      </c>
      <c r="Q371" s="1">
        <f t="shared" si="95"/>
        <v>27.904</v>
      </c>
      <c r="S371" s="14" t="str">
        <f t="shared" si="96"/>
        <v>A</v>
      </c>
      <c r="U371" s="1">
        <f t="shared" si="97"/>
        <v>27.904</v>
      </c>
      <c r="V371" s="1">
        <f t="shared" si="98"/>
        <v>380.69099999999997</v>
      </c>
      <c r="W371" s="1">
        <f t="shared" si="99"/>
        <v>4.0923306960210972</v>
      </c>
      <c r="X371" s="20">
        <f t="shared" si="100"/>
        <v>1.7801638527691772</v>
      </c>
      <c r="Y371" s="22">
        <f t="shared" si="101"/>
        <v>3</v>
      </c>
      <c r="AA371" s="47"/>
    </row>
    <row r="372" spans="1:34" hidden="1" x14ac:dyDescent="0.25">
      <c r="A372" s="57" t="s">
        <v>8435</v>
      </c>
      <c r="B372" s="1">
        <v>27.135999999999999</v>
      </c>
      <c r="C372" s="1">
        <v>27.007999999999999</v>
      </c>
      <c r="D372" s="1">
        <v>420.89100000000002</v>
      </c>
      <c r="E372" s="1">
        <v>381.23899999999998</v>
      </c>
      <c r="G372" s="1">
        <f t="shared" si="85"/>
        <v>39.652000000000044</v>
      </c>
      <c r="H372" s="1">
        <f t="shared" si="86"/>
        <v>0.12800000000000011</v>
      </c>
      <c r="I372" s="2">
        <f t="shared" si="87"/>
        <v>395.63754</v>
      </c>
      <c r="J372" s="2">
        <f t="shared" si="88"/>
        <v>387.21972</v>
      </c>
      <c r="K372" s="2">
        <f t="shared" si="89"/>
        <v>378.80190000000005</v>
      </c>
      <c r="L372" s="10">
        <f t="shared" si="90"/>
        <v>3</v>
      </c>
      <c r="M372" s="73" t="str">
        <f t="shared" si="91"/>
        <v/>
      </c>
      <c r="N372">
        <f t="shared" si="92"/>
        <v>3</v>
      </c>
      <c r="O372" s="12">
        <f t="shared" si="93"/>
        <v>31.115697741084738</v>
      </c>
      <c r="P372" s="11">
        <f t="shared" si="94"/>
        <v>3.9796977410847383</v>
      </c>
      <c r="Q372" s="1">
        <f t="shared" si="95"/>
        <v>27.135999999999999</v>
      </c>
      <c r="S372" s="14" t="str">
        <f t="shared" si="96"/>
        <v>A</v>
      </c>
      <c r="U372" s="1">
        <f t="shared" si="97"/>
        <v>27.135999999999999</v>
      </c>
      <c r="V372" s="1">
        <f t="shared" si="98"/>
        <v>381.23899999999998</v>
      </c>
      <c r="W372" s="1">
        <f t="shared" si="99"/>
        <v>3.9796977410847383</v>
      </c>
      <c r="X372" s="20">
        <f t="shared" si="100"/>
        <v>1.7311685173718612</v>
      </c>
      <c r="Y372" s="22">
        <f t="shared" si="101"/>
        <v>3</v>
      </c>
      <c r="AA372" s="47"/>
    </row>
    <row r="373" spans="1:34" hidden="1" x14ac:dyDescent="0.25">
      <c r="A373" s="57" t="s">
        <v>8436</v>
      </c>
      <c r="B373" s="1">
        <v>28.032</v>
      </c>
      <c r="C373" s="1">
        <v>27.776</v>
      </c>
      <c r="D373" s="1">
        <v>421.37599999999998</v>
      </c>
      <c r="E373" s="1">
        <v>381.68299999999999</v>
      </c>
      <c r="G373" s="1">
        <f t="shared" si="85"/>
        <v>39.692999999999984</v>
      </c>
      <c r="H373" s="1">
        <f t="shared" si="86"/>
        <v>0.25600000000000023</v>
      </c>
      <c r="I373" s="2">
        <f t="shared" si="87"/>
        <v>396.09343999999999</v>
      </c>
      <c r="J373" s="2">
        <f t="shared" si="88"/>
        <v>387.66591999999997</v>
      </c>
      <c r="K373" s="2">
        <f t="shared" si="89"/>
        <v>379.23839999999996</v>
      </c>
      <c r="L373" s="10">
        <f t="shared" si="90"/>
        <v>3</v>
      </c>
      <c r="M373" s="73" t="str">
        <f t="shared" si="91"/>
        <v/>
      </c>
      <c r="N373">
        <f t="shared" si="92"/>
        <v>3</v>
      </c>
      <c r="O373" s="12">
        <f t="shared" si="93"/>
        <v>32.143102855177162</v>
      </c>
      <c r="P373" s="11">
        <f t="shared" si="94"/>
        <v>4.1111028551771618</v>
      </c>
      <c r="Q373" s="1">
        <f t="shared" si="95"/>
        <v>28.032</v>
      </c>
      <c r="S373" s="14" t="str">
        <f t="shared" si="96"/>
        <v>A</v>
      </c>
      <c r="U373" s="1">
        <f t="shared" si="97"/>
        <v>28.032</v>
      </c>
      <c r="V373" s="1">
        <f t="shared" si="98"/>
        <v>381.68299999999999</v>
      </c>
      <c r="W373" s="1">
        <f t="shared" si="99"/>
        <v>4.1111028551771618</v>
      </c>
      <c r="X373" s="20">
        <f t="shared" si="100"/>
        <v>1.7883297420020654</v>
      </c>
      <c r="Y373" s="22">
        <f t="shared" si="101"/>
        <v>3</v>
      </c>
      <c r="AA373" s="47"/>
    </row>
    <row r="374" spans="1:34" hidden="1" x14ac:dyDescent="0.25">
      <c r="A374" s="57" t="s">
        <v>8437</v>
      </c>
      <c r="B374" s="1">
        <v>52.991999999999997</v>
      </c>
      <c r="C374" s="1">
        <v>52.863999999999997</v>
      </c>
      <c r="D374" s="1">
        <v>419.238</v>
      </c>
      <c r="E374" s="1">
        <v>379.66399999999999</v>
      </c>
      <c r="G374" s="1">
        <f t="shared" si="85"/>
        <v>39.574000000000012</v>
      </c>
      <c r="H374" s="1">
        <f t="shared" si="86"/>
        <v>0.12800000000000011</v>
      </c>
      <c r="I374" s="2">
        <f t="shared" si="87"/>
        <v>394.08371999999997</v>
      </c>
      <c r="J374" s="2">
        <f t="shared" si="88"/>
        <v>385.69896</v>
      </c>
      <c r="K374" s="2">
        <f t="shared" si="89"/>
        <v>377.31420000000003</v>
      </c>
      <c r="L374" s="10">
        <f t="shared" si="90"/>
        <v>3</v>
      </c>
      <c r="M374" s="73" t="str">
        <f t="shared" si="91"/>
        <v/>
      </c>
      <c r="N374">
        <f t="shared" si="92"/>
        <v>3</v>
      </c>
      <c r="O374" s="12">
        <f t="shared" si="93"/>
        <v>60.763673890608871</v>
      </c>
      <c r="P374" s="11">
        <f t="shared" si="94"/>
        <v>7.7716738906088736</v>
      </c>
      <c r="Q374" s="1">
        <f t="shared" si="95"/>
        <v>52.991999999999997</v>
      </c>
      <c r="S374" s="14" t="str">
        <f t="shared" si="96"/>
        <v>A</v>
      </c>
      <c r="U374" s="1">
        <f t="shared" si="97"/>
        <v>52.991999999999997</v>
      </c>
      <c r="V374" s="1">
        <f t="shared" si="98"/>
        <v>379.66399999999999</v>
      </c>
      <c r="W374" s="1">
        <f t="shared" si="99"/>
        <v>7.7716738906088736</v>
      </c>
      <c r="X374" s="20">
        <f t="shared" si="100"/>
        <v>3.38067814241486</v>
      </c>
      <c r="Y374" s="22">
        <f t="shared" si="101"/>
        <v>3</v>
      </c>
      <c r="AA374" s="47"/>
    </row>
    <row r="375" spans="1:34" hidden="1" x14ac:dyDescent="0.25">
      <c r="A375" s="57" t="s">
        <v>8438</v>
      </c>
      <c r="B375" s="1">
        <v>126.976</v>
      </c>
      <c r="C375" s="1">
        <v>126.72</v>
      </c>
      <c r="D375" s="1">
        <v>416.57100000000003</v>
      </c>
      <c r="E375" s="1">
        <v>381.69600000000003</v>
      </c>
      <c r="G375" s="1">
        <f t="shared" si="85"/>
        <v>34.875</v>
      </c>
      <c r="H375" s="1">
        <f t="shared" si="86"/>
        <v>0.25600000000000023</v>
      </c>
      <c r="I375" s="2">
        <f t="shared" si="87"/>
        <v>391.57674000000003</v>
      </c>
      <c r="J375" s="2">
        <f t="shared" si="88"/>
        <v>383.24531999999999</v>
      </c>
      <c r="K375" s="2">
        <f t="shared" si="89"/>
        <v>374.91390000000001</v>
      </c>
      <c r="L375" s="10">
        <f t="shared" si="90"/>
        <v>2</v>
      </c>
      <c r="M375" s="73">
        <f t="shared" si="91"/>
        <v>2</v>
      </c>
      <c r="N375">
        <f t="shared" si="92"/>
        <v>2</v>
      </c>
      <c r="O375" s="12">
        <f t="shared" si="93"/>
        <v>139.24333808531637</v>
      </c>
      <c r="P375" s="11">
        <f t="shared" si="94"/>
        <v>12.267338085316368</v>
      </c>
      <c r="Q375" s="1">
        <f t="shared" si="95"/>
        <v>126.976</v>
      </c>
      <c r="S375" s="14" t="str">
        <f t="shared" si="96"/>
        <v>A</v>
      </c>
      <c r="U375" s="1">
        <f t="shared" si="97"/>
        <v>126.976</v>
      </c>
      <c r="V375" s="1">
        <f t="shared" si="98"/>
        <v>381.69600000000003</v>
      </c>
      <c r="W375" s="1">
        <f t="shared" si="99"/>
        <v>12.267338085316368</v>
      </c>
      <c r="X375" s="20">
        <f t="shared" si="100"/>
        <v>5.3362920671126197</v>
      </c>
      <c r="Y375" s="22">
        <f t="shared" si="101"/>
        <v>2</v>
      </c>
      <c r="AA375" s="47"/>
    </row>
    <row r="376" spans="1:34" hidden="1" x14ac:dyDescent="0.25">
      <c r="A376" s="57" t="s">
        <v>8439</v>
      </c>
      <c r="B376" s="1">
        <v>186.88</v>
      </c>
      <c r="C376" s="1">
        <v>186.49600000000001</v>
      </c>
      <c r="D376" s="1">
        <v>415.21199999999999</v>
      </c>
      <c r="E376" s="1">
        <v>381.37700000000001</v>
      </c>
      <c r="G376" s="1">
        <f t="shared" si="85"/>
        <v>33.83499999999998</v>
      </c>
      <c r="H376" s="1">
        <f t="shared" si="86"/>
        <v>0.38399999999998613</v>
      </c>
      <c r="I376" s="2">
        <f t="shared" si="87"/>
        <v>390.29928000000001</v>
      </c>
      <c r="J376" s="2">
        <f t="shared" si="88"/>
        <v>381.99504000000002</v>
      </c>
      <c r="K376" s="2">
        <f t="shared" si="89"/>
        <v>373.69079999999997</v>
      </c>
      <c r="L376" s="10">
        <f t="shared" si="90"/>
        <v>2</v>
      </c>
      <c r="M376" s="73" t="str">
        <f t="shared" si="91"/>
        <v/>
      </c>
      <c r="N376">
        <f t="shared" si="92"/>
        <v>2</v>
      </c>
      <c r="O376" s="12">
        <f t="shared" si="93"/>
        <v>204.93475161750192</v>
      </c>
      <c r="P376" s="11">
        <f t="shared" si="94"/>
        <v>18.054751617501921</v>
      </c>
      <c r="Q376" s="1">
        <f t="shared" si="95"/>
        <v>186.88</v>
      </c>
      <c r="S376" s="14" t="str">
        <f t="shared" si="96"/>
        <v>A</v>
      </c>
      <c r="U376" s="1">
        <f t="shared" si="97"/>
        <v>186.88</v>
      </c>
      <c r="V376" s="1">
        <f t="shared" si="98"/>
        <v>381.37700000000001</v>
      </c>
      <c r="W376" s="1">
        <f t="shared" si="99"/>
        <v>18.054751617501921</v>
      </c>
      <c r="X376" s="20">
        <f t="shared" si="100"/>
        <v>7.853816953613336</v>
      </c>
      <c r="Y376" s="22">
        <f t="shared" si="101"/>
        <v>2</v>
      </c>
      <c r="AA376" s="47"/>
    </row>
    <row r="377" spans="1:34" hidden="1" x14ac:dyDescent="0.25">
      <c r="A377" s="57" t="s">
        <v>8440</v>
      </c>
      <c r="B377" s="1">
        <v>193.792</v>
      </c>
      <c r="C377" s="1">
        <v>193.40799999999999</v>
      </c>
      <c r="D377" s="1">
        <v>421.38099999999997</v>
      </c>
      <c r="E377" s="1">
        <v>381.35300000000001</v>
      </c>
      <c r="G377" s="1">
        <f t="shared" si="85"/>
        <v>40.027999999999963</v>
      </c>
      <c r="H377" s="1">
        <f t="shared" si="86"/>
        <v>0.38400000000001455</v>
      </c>
      <c r="I377" s="2">
        <f t="shared" si="87"/>
        <v>396.09813999999994</v>
      </c>
      <c r="J377" s="2">
        <f t="shared" si="88"/>
        <v>387.67051999999995</v>
      </c>
      <c r="K377" s="2">
        <f t="shared" si="89"/>
        <v>379.24289999999996</v>
      </c>
      <c r="L377" s="10">
        <f t="shared" si="90"/>
        <v>3</v>
      </c>
      <c r="M377" s="73">
        <f t="shared" si="91"/>
        <v>3</v>
      </c>
      <c r="N377">
        <f t="shared" si="92"/>
        <v>3</v>
      </c>
      <c r="O377" s="12">
        <f t="shared" si="93"/>
        <v>222.21304896227497</v>
      </c>
      <c r="P377" s="11">
        <f t="shared" si="94"/>
        <v>28.421048962274966</v>
      </c>
      <c r="Q377" s="1">
        <f t="shared" si="95"/>
        <v>193.792</v>
      </c>
      <c r="S377" s="14" t="str">
        <f t="shared" si="96"/>
        <v>A</v>
      </c>
      <c r="U377" s="1">
        <f t="shared" si="97"/>
        <v>193.792</v>
      </c>
      <c r="V377" s="1">
        <f t="shared" si="98"/>
        <v>381.35300000000001</v>
      </c>
      <c r="W377" s="1">
        <f t="shared" si="99"/>
        <v>28.421048962274966</v>
      </c>
      <c r="X377" s="20">
        <f t="shared" si="100"/>
        <v>12.36315629858961</v>
      </c>
      <c r="Y377" s="22">
        <f t="shared" si="101"/>
        <v>3</v>
      </c>
      <c r="AA377" s="47"/>
    </row>
    <row r="378" spans="1:34" hidden="1" x14ac:dyDescent="0.25">
      <c r="A378" s="57" t="s">
        <v>8441</v>
      </c>
      <c r="B378" s="1">
        <v>180.73599999999999</v>
      </c>
      <c r="C378" s="1">
        <v>180.352</v>
      </c>
      <c r="D378" s="1">
        <v>416.58600000000001</v>
      </c>
      <c r="E378" s="1">
        <v>382.596</v>
      </c>
      <c r="G378" s="1">
        <f t="shared" si="85"/>
        <v>33.990000000000009</v>
      </c>
      <c r="H378" s="1">
        <f t="shared" si="86"/>
        <v>0.38399999999998613</v>
      </c>
      <c r="I378" s="2">
        <f t="shared" si="87"/>
        <v>391.59084000000001</v>
      </c>
      <c r="J378" s="2">
        <f t="shared" si="88"/>
        <v>383.25912</v>
      </c>
      <c r="K378" s="2">
        <f t="shared" si="89"/>
        <v>374.92740000000003</v>
      </c>
      <c r="L378" s="10">
        <f t="shared" si="90"/>
        <v>2</v>
      </c>
      <c r="M378" s="73">
        <f t="shared" si="91"/>
        <v>2</v>
      </c>
      <c r="N378">
        <f t="shared" si="92"/>
        <v>2</v>
      </c>
      <c r="O378" s="12">
        <f t="shared" si="93"/>
        <v>198.19717074240594</v>
      </c>
      <c r="P378" s="11">
        <f t="shared" si="94"/>
        <v>17.461170742405955</v>
      </c>
      <c r="Q378" s="1">
        <f t="shared" si="95"/>
        <v>180.73599999999999</v>
      </c>
      <c r="S378" s="14" t="str">
        <f t="shared" si="96"/>
        <v>A</v>
      </c>
      <c r="U378" s="1">
        <f t="shared" si="97"/>
        <v>180.73599999999999</v>
      </c>
      <c r="V378" s="1">
        <f t="shared" si="98"/>
        <v>382.596</v>
      </c>
      <c r="W378" s="1">
        <f t="shared" si="99"/>
        <v>17.461170742405955</v>
      </c>
      <c r="X378" s="20">
        <f t="shared" si="100"/>
        <v>7.5956092729465903</v>
      </c>
      <c r="Y378" s="22">
        <f t="shared" si="101"/>
        <v>2</v>
      </c>
      <c r="AA378" s="47"/>
    </row>
    <row r="379" spans="1:34" hidden="1" x14ac:dyDescent="0.25">
      <c r="A379" s="57" t="s">
        <v>8442</v>
      </c>
      <c r="B379" s="1">
        <v>191.488</v>
      </c>
      <c r="C379" s="1">
        <v>191.232</v>
      </c>
      <c r="D379" s="1">
        <v>415.08</v>
      </c>
      <c r="E379" s="1">
        <v>381.25200000000001</v>
      </c>
      <c r="G379" s="1">
        <f t="shared" si="85"/>
        <v>33.827999999999975</v>
      </c>
      <c r="H379" s="1">
        <f t="shared" si="86"/>
        <v>0.25600000000000023</v>
      </c>
      <c r="I379" s="2">
        <f t="shared" si="87"/>
        <v>390.17519999999996</v>
      </c>
      <c r="J379" s="2">
        <f t="shared" si="88"/>
        <v>381.87360000000001</v>
      </c>
      <c r="K379" s="2">
        <f t="shared" si="89"/>
        <v>373.572</v>
      </c>
      <c r="L379" s="10">
        <f t="shared" si="90"/>
        <v>2</v>
      </c>
      <c r="M379" s="73" t="str">
        <f t="shared" si="91"/>
        <v/>
      </c>
      <c r="N379">
        <f t="shared" si="92"/>
        <v>2</v>
      </c>
      <c r="O379" s="12">
        <f t="shared" si="93"/>
        <v>209.98793727382389</v>
      </c>
      <c r="P379" s="11">
        <f t="shared" si="94"/>
        <v>18.499937273823889</v>
      </c>
      <c r="Q379" s="1">
        <f t="shared" si="95"/>
        <v>191.488</v>
      </c>
      <c r="S379" s="14" t="str">
        <f t="shared" si="96"/>
        <v>A</v>
      </c>
      <c r="U379" s="1">
        <f t="shared" si="97"/>
        <v>191.488</v>
      </c>
      <c r="V379" s="1">
        <f t="shared" si="98"/>
        <v>381.25200000000001</v>
      </c>
      <c r="W379" s="1">
        <f t="shared" si="99"/>
        <v>18.499937273823889</v>
      </c>
      <c r="X379" s="20">
        <f t="shared" si="100"/>
        <v>8.0474727141133915</v>
      </c>
      <c r="Y379" s="22">
        <f t="shared" si="101"/>
        <v>2</v>
      </c>
      <c r="AA379" s="47"/>
    </row>
    <row r="380" spans="1:34" hidden="1" x14ac:dyDescent="0.25">
      <c r="A380" s="57" t="s">
        <v>8443</v>
      </c>
      <c r="B380" s="1">
        <v>191.36</v>
      </c>
      <c r="C380" s="1">
        <v>190.976</v>
      </c>
      <c r="D380" s="1">
        <v>416.13</v>
      </c>
      <c r="E380" s="1">
        <v>382.21800000000002</v>
      </c>
      <c r="G380" s="1">
        <f t="shared" si="85"/>
        <v>33.911999999999978</v>
      </c>
      <c r="H380" s="1">
        <f t="shared" si="86"/>
        <v>0.38400000000001455</v>
      </c>
      <c r="I380" s="2">
        <f t="shared" si="87"/>
        <v>391.16219999999998</v>
      </c>
      <c r="J380" s="2">
        <f t="shared" si="88"/>
        <v>382.83960000000002</v>
      </c>
      <c r="K380" s="2">
        <f t="shared" si="89"/>
        <v>374.517</v>
      </c>
      <c r="L380" s="10">
        <f t="shared" si="90"/>
        <v>2</v>
      </c>
      <c r="M380" s="73" t="str">
        <f t="shared" si="91"/>
        <v/>
      </c>
      <c r="N380">
        <f t="shared" si="92"/>
        <v>2</v>
      </c>
      <c r="O380" s="12">
        <f t="shared" si="93"/>
        <v>209.84757100559273</v>
      </c>
      <c r="P380" s="11">
        <f t="shared" si="94"/>
        <v>18.487571005592713</v>
      </c>
      <c r="Q380" s="1">
        <f t="shared" si="95"/>
        <v>191.36</v>
      </c>
      <c r="S380" s="14" t="str">
        <f t="shared" si="96"/>
        <v>A</v>
      </c>
      <c r="U380" s="1">
        <f t="shared" si="97"/>
        <v>191.36</v>
      </c>
      <c r="V380" s="1">
        <f t="shared" si="98"/>
        <v>382.21800000000002</v>
      </c>
      <c r="W380" s="1">
        <f t="shared" si="99"/>
        <v>18.487571005592713</v>
      </c>
      <c r="X380" s="20">
        <f t="shared" si="100"/>
        <v>8.0420933874328302</v>
      </c>
      <c r="Y380" s="22">
        <f t="shared" si="101"/>
        <v>2</v>
      </c>
      <c r="AA380" s="47"/>
    </row>
    <row r="381" spans="1:34" hidden="1" x14ac:dyDescent="0.25">
      <c r="A381" s="57" t="s">
        <v>8444</v>
      </c>
      <c r="B381" s="1">
        <v>177.28</v>
      </c>
      <c r="C381" s="1">
        <v>176.89599999999999</v>
      </c>
      <c r="D381" s="1">
        <v>419.50099999999998</v>
      </c>
      <c r="E381" s="1">
        <v>379.92200000000003</v>
      </c>
      <c r="G381" s="1">
        <f t="shared" si="85"/>
        <v>39.578999999999951</v>
      </c>
      <c r="H381" s="1">
        <f t="shared" si="86"/>
        <v>0.38400000000001455</v>
      </c>
      <c r="I381" s="2">
        <f t="shared" si="87"/>
        <v>394.33094</v>
      </c>
      <c r="J381" s="2">
        <f t="shared" si="88"/>
        <v>385.94092000000001</v>
      </c>
      <c r="K381" s="2">
        <f t="shared" si="89"/>
        <v>377.55089999999996</v>
      </c>
      <c r="L381" s="10">
        <f t="shared" si="90"/>
        <v>3</v>
      </c>
      <c r="M381" s="73">
        <f t="shared" si="91"/>
        <v>3</v>
      </c>
      <c r="N381">
        <f t="shared" si="92"/>
        <v>3</v>
      </c>
      <c r="O381" s="12">
        <f t="shared" si="93"/>
        <v>203.2794404311432</v>
      </c>
      <c r="P381" s="11">
        <f t="shared" si="94"/>
        <v>25.999440431143199</v>
      </c>
      <c r="Q381" s="1">
        <f t="shared" si="95"/>
        <v>177.28</v>
      </c>
      <c r="S381" s="14" t="str">
        <f t="shared" si="96"/>
        <v>A</v>
      </c>
      <c r="U381" s="1">
        <f t="shared" si="97"/>
        <v>177.28</v>
      </c>
      <c r="V381" s="1">
        <f t="shared" si="98"/>
        <v>379.92200000000003</v>
      </c>
      <c r="W381" s="1">
        <f t="shared" si="99"/>
        <v>25.999440431143199</v>
      </c>
      <c r="X381" s="20">
        <f t="shared" si="100"/>
        <v>11.309756587547291</v>
      </c>
      <c r="Y381" s="22">
        <f t="shared" si="101"/>
        <v>3</v>
      </c>
      <c r="AA381" s="47"/>
    </row>
    <row r="382" spans="1:34" hidden="1" x14ac:dyDescent="0.25">
      <c r="A382" s="57" t="s">
        <v>8445</v>
      </c>
      <c r="B382" s="1">
        <v>186.624</v>
      </c>
      <c r="C382" s="1">
        <v>186.24</v>
      </c>
      <c r="D382" s="1">
        <v>419.20299999999997</v>
      </c>
      <c r="E382" s="1">
        <v>379.12900000000002</v>
      </c>
      <c r="G382" s="1">
        <f t="shared" si="85"/>
        <v>40.073999999999955</v>
      </c>
      <c r="H382" s="1">
        <f t="shared" si="86"/>
        <v>0.38399999999998613</v>
      </c>
      <c r="I382" s="2">
        <f t="shared" si="87"/>
        <v>394.05081999999999</v>
      </c>
      <c r="J382" s="2">
        <f t="shared" si="88"/>
        <v>385.66675999999995</v>
      </c>
      <c r="K382" s="2">
        <f t="shared" si="89"/>
        <v>377.28269999999998</v>
      </c>
      <c r="L382" s="10">
        <f t="shared" si="90"/>
        <v>3</v>
      </c>
      <c r="M382" s="73" t="str">
        <f t="shared" si="91"/>
        <v/>
      </c>
      <c r="N382">
        <f t="shared" si="92"/>
        <v>3</v>
      </c>
      <c r="O382" s="12">
        <f t="shared" si="93"/>
        <v>213.9938080495356</v>
      </c>
      <c r="P382" s="11">
        <f t="shared" si="94"/>
        <v>27.369808049535607</v>
      </c>
      <c r="Q382" s="1">
        <f t="shared" si="95"/>
        <v>186.624</v>
      </c>
      <c r="S382" s="14" t="str">
        <f t="shared" si="96"/>
        <v>A</v>
      </c>
      <c r="U382" s="1">
        <f t="shared" si="97"/>
        <v>186.624</v>
      </c>
      <c r="V382" s="1">
        <f t="shared" si="98"/>
        <v>379.12900000000002</v>
      </c>
      <c r="W382" s="1">
        <f t="shared" si="99"/>
        <v>27.369808049535607</v>
      </c>
      <c r="X382" s="20">
        <f t="shared" si="100"/>
        <v>11.905866501547989</v>
      </c>
      <c r="Y382" s="22">
        <f t="shared" si="101"/>
        <v>3</v>
      </c>
      <c r="AA382" s="47"/>
    </row>
    <row r="383" spans="1:34" hidden="1" x14ac:dyDescent="0.25">
      <c r="A383" s="57" t="s">
        <v>8446</v>
      </c>
      <c r="B383" s="1">
        <v>190.33600000000001</v>
      </c>
      <c r="C383" s="1">
        <v>189.82400000000001</v>
      </c>
      <c r="D383" s="1">
        <v>420.06099999999998</v>
      </c>
      <c r="E383" s="1">
        <v>379.88</v>
      </c>
      <c r="G383" s="1">
        <f t="shared" si="85"/>
        <v>40.180999999999983</v>
      </c>
      <c r="H383" s="1">
        <f t="shared" si="86"/>
        <v>0.51200000000000045</v>
      </c>
      <c r="I383" s="2">
        <f t="shared" si="87"/>
        <v>394.85733999999997</v>
      </c>
      <c r="J383" s="2">
        <f t="shared" si="88"/>
        <v>386.45612</v>
      </c>
      <c r="K383" s="2">
        <f t="shared" si="89"/>
        <v>378.05489999999998</v>
      </c>
      <c r="L383" s="10">
        <f t="shared" si="90"/>
        <v>3</v>
      </c>
      <c r="M383" s="73" t="str">
        <f t="shared" si="91"/>
        <v/>
      </c>
      <c r="N383">
        <f t="shared" si="92"/>
        <v>3</v>
      </c>
      <c r="O383" s="12">
        <f t="shared" si="93"/>
        <v>218.25020066506136</v>
      </c>
      <c r="P383" s="11">
        <f t="shared" si="94"/>
        <v>27.914200665061344</v>
      </c>
      <c r="Q383" s="1">
        <f t="shared" si="95"/>
        <v>190.33600000000001</v>
      </c>
      <c r="S383" s="14" t="str">
        <f t="shared" si="96"/>
        <v>A</v>
      </c>
      <c r="U383" s="1">
        <f t="shared" si="97"/>
        <v>190.33600000000001</v>
      </c>
      <c r="V383" s="1">
        <f t="shared" si="98"/>
        <v>379.88</v>
      </c>
      <c r="W383" s="1">
        <f t="shared" si="99"/>
        <v>27.914200665061344</v>
      </c>
      <c r="X383" s="20">
        <f t="shared" si="100"/>
        <v>12.142677289301684</v>
      </c>
      <c r="Y383" s="22">
        <f t="shared" si="101"/>
        <v>3</v>
      </c>
      <c r="AA383" s="47"/>
    </row>
    <row r="384" spans="1:34" hidden="1" x14ac:dyDescent="0.25">
      <c r="A384" s="57" t="s">
        <v>8447</v>
      </c>
      <c r="B384" s="1">
        <v>164.99199999999999</v>
      </c>
      <c r="C384" s="1">
        <v>164.608</v>
      </c>
      <c r="D384" s="1">
        <v>422.767</v>
      </c>
      <c r="E384" s="1">
        <v>382.45499999999998</v>
      </c>
      <c r="G384" s="1">
        <f t="shared" si="85"/>
        <v>40.312000000000012</v>
      </c>
      <c r="H384" s="1">
        <f t="shared" si="86"/>
        <v>0.38399999999998613</v>
      </c>
      <c r="I384" s="2">
        <f t="shared" si="87"/>
        <v>397.40098</v>
      </c>
      <c r="J384" s="2">
        <f t="shared" si="88"/>
        <v>388.94564000000003</v>
      </c>
      <c r="K384" s="2">
        <f t="shared" si="89"/>
        <v>380.49029999999999</v>
      </c>
      <c r="L384" s="10">
        <f t="shared" si="90"/>
        <v>3</v>
      </c>
      <c r="M384" s="73" t="str">
        <f t="shared" si="91"/>
        <v/>
      </c>
      <c r="N384">
        <f t="shared" si="92"/>
        <v>3</v>
      </c>
      <c r="O384" s="12">
        <f t="shared" si="93"/>
        <v>189.18931315216145</v>
      </c>
      <c r="P384" s="11">
        <f t="shared" si="94"/>
        <v>24.197313152161456</v>
      </c>
      <c r="Q384" s="1">
        <f t="shared" si="95"/>
        <v>164.99199999999999</v>
      </c>
      <c r="S384" s="14" t="str">
        <f t="shared" si="96"/>
        <v>A</v>
      </c>
      <c r="U384" s="1">
        <f t="shared" si="97"/>
        <v>164.99199999999999</v>
      </c>
      <c r="V384" s="1">
        <f t="shared" si="98"/>
        <v>382.45499999999998</v>
      </c>
      <c r="W384" s="1">
        <f t="shared" si="99"/>
        <v>24.197313152161456</v>
      </c>
      <c r="X384" s="20">
        <f t="shared" si="100"/>
        <v>10.525831221190233</v>
      </c>
      <c r="Y384" s="22">
        <f t="shared" si="101"/>
        <v>3</v>
      </c>
      <c r="AA384" s="47"/>
    </row>
    <row r="385" spans="1:34" hidden="1" x14ac:dyDescent="0.25">
      <c r="A385" s="57" t="s">
        <v>8448</v>
      </c>
      <c r="B385" s="1">
        <v>151.93600000000001</v>
      </c>
      <c r="C385" s="1">
        <v>151.55199999999999</v>
      </c>
      <c r="D385" s="1">
        <v>418.81400000000002</v>
      </c>
      <c r="E385" s="1">
        <v>378.9</v>
      </c>
      <c r="G385" s="1">
        <f t="shared" si="85"/>
        <v>39.914000000000044</v>
      </c>
      <c r="H385" s="1">
        <f t="shared" si="86"/>
        <v>0.38400000000001455</v>
      </c>
      <c r="I385" s="2">
        <f t="shared" si="87"/>
        <v>393.68516</v>
      </c>
      <c r="J385" s="2">
        <f t="shared" si="88"/>
        <v>385.30888000000004</v>
      </c>
      <c r="K385" s="2">
        <f t="shared" si="89"/>
        <v>376.93260000000004</v>
      </c>
      <c r="L385" s="10">
        <f t="shared" si="90"/>
        <v>3</v>
      </c>
      <c r="M385" s="73" t="str">
        <f t="shared" si="91"/>
        <v/>
      </c>
      <c r="N385">
        <f t="shared" si="92"/>
        <v>3</v>
      </c>
      <c r="O385" s="12">
        <f t="shared" si="93"/>
        <v>174.21855291824332</v>
      </c>
      <c r="P385" s="11">
        <f t="shared" si="94"/>
        <v>22.282552918243312</v>
      </c>
      <c r="Q385" s="1">
        <f t="shared" si="95"/>
        <v>151.93600000000001</v>
      </c>
      <c r="S385" s="14" t="str">
        <f t="shared" si="96"/>
        <v>A</v>
      </c>
      <c r="U385" s="1">
        <f t="shared" si="97"/>
        <v>151.93600000000001</v>
      </c>
      <c r="V385" s="1">
        <f t="shared" si="98"/>
        <v>378.9</v>
      </c>
      <c r="W385" s="1">
        <f t="shared" si="99"/>
        <v>22.282552918243312</v>
      </c>
      <c r="X385" s="20">
        <f t="shared" si="100"/>
        <v>9.6929105194358396</v>
      </c>
      <c r="Y385" s="22">
        <f t="shared" si="101"/>
        <v>3</v>
      </c>
      <c r="AA385" s="47"/>
    </row>
    <row r="386" spans="1:34" hidden="1" x14ac:dyDescent="0.25">
      <c r="A386" s="57" t="s">
        <v>8449</v>
      </c>
      <c r="B386" s="1">
        <v>138.49600000000001</v>
      </c>
      <c r="C386" s="1">
        <v>138.24</v>
      </c>
      <c r="D386" s="1">
        <v>418.10899999999998</v>
      </c>
      <c r="E386" s="1">
        <v>378.30700000000002</v>
      </c>
      <c r="G386" s="1">
        <f t="shared" si="85"/>
        <v>39.801999999999964</v>
      </c>
      <c r="H386" s="1">
        <f t="shared" si="86"/>
        <v>0.25600000000000023</v>
      </c>
      <c r="I386" s="2">
        <f t="shared" si="87"/>
        <v>393.02245999999997</v>
      </c>
      <c r="J386" s="2">
        <f t="shared" si="88"/>
        <v>384.66028</v>
      </c>
      <c r="K386" s="2">
        <f t="shared" si="89"/>
        <v>376.29809999999998</v>
      </c>
      <c r="L386" s="10">
        <f t="shared" si="90"/>
        <v>3</v>
      </c>
      <c r="M386" s="73" t="str">
        <f t="shared" si="91"/>
        <v/>
      </c>
      <c r="N386">
        <f t="shared" si="92"/>
        <v>3</v>
      </c>
      <c r="O386" s="12">
        <f t="shared" si="93"/>
        <v>158.80747620685702</v>
      </c>
      <c r="P386" s="11">
        <f t="shared" si="94"/>
        <v>20.311476206857009</v>
      </c>
      <c r="Q386" s="1">
        <f t="shared" si="95"/>
        <v>138.49600000000001</v>
      </c>
      <c r="S386" s="14" t="str">
        <f t="shared" si="96"/>
        <v>A</v>
      </c>
      <c r="U386" s="1">
        <f t="shared" si="97"/>
        <v>138.49600000000001</v>
      </c>
      <c r="V386" s="1">
        <f t="shared" si="98"/>
        <v>378.30700000000002</v>
      </c>
      <c r="W386" s="1">
        <f t="shared" si="99"/>
        <v>20.311476206857009</v>
      </c>
      <c r="X386" s="20">
        <f t="shared" si="100"/>
        <v>8.8354921499827981</v>
      </c>
      <c r="Y386" s="22">
        <f t="shared" si="101"/>
        <v>3</v>
      </c>
      <c r="AA386" s="47"/>
    </row>
    <row r="387" spans="1:34" hidden="1" x14ac:dyDescent="0.25">
      <c r="A387" s="57" t="s">
        <v>8450</v>
      </c>
      <c r="B387" s="1">
        <v>136.70400000000001</v>
      </c>
      <c r="C387" s="1">
        <v>136.32</v>
      </c>
      <c r="D387" s="1">
        <v>418.78</v>
      </c>
      <c r="E387" s="1">
        <v>378.91500000000002</v>
      </c>
      <c r="G387" s="1">
        <f t="shared" si="85"/>
        <v>39.864999999999952</v>
      </c>
      <c r="H387" s="1">
        <f t="shared" si="86"/>
        <v>0.38400000000001455</v>
      </c>
      <c r="I387" s="2">
        <f t="shared" si="87"/>
        <v>393.65319999999997</v>
      </c>
      <c r="J387" s="2">
        <f t="shared" si="88"/>
        <v>385.27760000000001</v>
      </c>
      <c r="K387" s="2">
        <f t="shared" si="89"/>
        <v>376.90199999999999</v>
      </c>
      <c r="L387" s="10">
        <f t="shared" si="90"/>
        <v>3</v>
      </c>
      <c r="M387" s="73" t="str">
        <f t="shared" si="91"/>
        <v/>
      </c>
      <c r="N387">
        <f t="shared" si="92"/>
        <v>3</v>
      </c>
      <c r="O387" s="12">
        <f t="shared" si="93"/>
        <v>156.75266597867218</v>
      </c>
      <c r="P387" s="11">
        <f t="shared" si="94"/>
        <v>20.048665978672176</v>
      </c>
      <c r="Q387" s="1">
        <f t="shared" si="95"/>
        <v>136.70400000000001</v>
      </c>
      <c r="S387" s="14" t="str">
        <f t="shared" si="96"/>
        <v>A</v>
      </c>
      <c r="U387" s="1">
        <f t="shared" si="97"/>
        <v>136.70400000000001</v>
      </c>
      <c r="V387" s="1">
        <f t="shared" si="98"/>
        <v>378.91500000000002</v>
      </c>
      <c r="W387" s="1">
        <f t="shared" si="99"/>
        <v>20.048665978672176</v>
      </c>
      <c r="X387" s="20">
        <f t="shared" si="100"/>
        <v>8.7211697007223972</v>
      </c>
      <c r="Y387" s="22">
        <f t="shared" si="101"/>
        <v>3</v>
      </c>
      <c r="AA387" s="47"/>
    </row>
    <row r="388" spans="1:34" hidden="1" x14ac:dyDescent="0.25">
      <c r="A388" s="57" t="s">
        <v>8451</v>
      </c>
      <c r="B388" s="1">
        <v>134.4</v>
      </c>
      <c r="C388" s="1">
        <v>134.14400000000001</v>
      </c>
      <c r="D388" s="1">
        <v>419.173</v>
      </c>
      <c r="E388" s="1">
        <v>379.28699999999998</v>
      </c>
      <c r="G388" s="1">
        <f t="shared" si="85"/>
        <v>39.886000000000024</v>
      </c>
      <c r="H388" s="1">
        <f t="shared" si="86"/>
        <v>0.25600000000000023</v>
      </c>
      <c r="I388" s="2">
        <f t="shared" si="87"/>
        <v>394.02262000000002</v>
      </c>
      <c r="J388" s="2">
        <f t="shared" si="88"/>
        <v>385.63916</v>
      </c>
      <c r="K388" s="2">
        <f t="shared" si="89"/>
        <v>377.25569999999999</v>
      </c>
      <c r="L388" s="10">
        <f t="shared" si="90"/>
        <v>3</v>
      </c>
      <c r="M388" s="73" t="str">
        <f t="shared" si="91"/>
        <v/>
      </c>
      <c r="N388">
        <f t="shared" si="92"/>
        <v>3</v>
      </c>
      <c r="O388" s="12">
        <f t="shared" si="93"/>
        <v>154.11076711386309</v>
      </c>
      <c r="P388" s="11">
        <f t="shared" si="94"/>
        <v>19.710767113863085</v>
      </c>
      <c r="Q388" s="1">
        <f t="shared" si="95"/>
        <v>134.4</v>
      </c>
      <c r="S388" s="14" t="str">
        <f t="shared" si="96"/>
        <v>A</v>
      </c>
      <c r="U388" s="1">
        <f t="shared" si="97"/>
        <v>134.4</v>
      </c>
      <c r="V388" s="1">
        <f t="shared" si="98"/>
        <v>379.28699999999998</v>
      </c>
      <c r="W388" s="1">
        <f t="shared" si="99"/>
        <v>19.710767113863085</v>
      </c>
      <c r="X388" s="20">
        <f t="shared" si="100"/>
        <v>8.5741836945304417</v>
      </c>
      <c r="Y388" s="22">
        <f t="shared" si="101"/>
        <v>3</v>
      </c>
      <c r="AA388" s="47"/>
    </row>
    <row r="389" spans="1:34" hidden="1" x14ac:dyDescent="0.25">
      <c r="A389" s="57" t="s">
        <v>8452</v>
      </c>
      <c r="B389" s="1">
        <v>120.83199999999999</v>
      </c>
      <c r="C389" s="1">
        <v>120.70399999999999</v>
      </c>
      <c r="D389" s="1">
        <v>415.40300000000002</v>
      </c>
      <c r="E389" s="1">
        <v>381.60700000000003</v>
      </c>
      <c r="G389" s="1">
        <f t="shared" si="85"/>
        <v>33.795999999999992</v>
      </c>
      <c r="H389" s="1">
        <f t="shared" si="86"/>
        <v>0.12800000000000011</v>
      </c>
      <c r="I389" s="2">
        <f t="shared" si="87"/>
        <v>390.47882000000004</v>
      </c>
      <c r="J389" s="2">
        <f t="shared" si="88"/>
        <v>382.17076000000003</v>
      </c>
      <c r="K389" s="2">
        <f t="shared" si="89"/>
        <v>373.86270000000002</v>
      </c>
      <c r="L389" s="10">
        <f t="shared" si="90"/>
        <v>2</v>
      </c>
      <c r="M389" s="73">
        <f t="shared" si="91"/>
        <v>2</v>
      </c>
      <c r="N389">
        <f t="shared" si="92"/>
        <v>2</v>
      </c>
      <c r="O389" s="12">
        <f t="shared" si="93"/>
        <v>132.50575721022042</v>
      </c>
      <c r="P389" s="11">
        <f t="shared" si="94"/>
        <v>11.67375721022043</v>
      </c>
      <c r="Q389" s="1">
        <f t="shared" si="95"/>
        <v>120.83199999999999</v>
      </c>
      <c r="S389" s="14" t="str">
        <f t="shared" si="96"/>
        <v>A</v>
      </c>
      <c r="U389" s="1">
        <f t="shared" si="97"/>
        <v>120.83199999999999</v>
      </c>
      <c r="V389" s="1">
        <f t="shared" si="98"/>
        <v>381.60700000000003</v>
      </c>
      <c r="W389" s="1">
        <f t="shared" si="99"/>
        <v>11.67375721022043</v>
      </c>
      <c r="X389" s="20">
        <f t="shared" si="100"/>
        <v>5.0780843864458864</v>
      </c>
      <c r="Y389" s="22">
        <f t="shared" si="101"/>
        <v>2</v>
      </c>
      <c r="AA389" s="47"/>
    </row>
    <row r="390" spans="1:34" hidden="1" x14ac:dyDescent="0.25">
      <c r="A390" s="57" t="s">
        <v>8453</v>
      </c>
      <c r="B390" s="1">
        <v>119.04</v>
      </c>
      <c r="C390" s="1">
        <v>118.78400000000001</v>
      </c>
      <c r="D390" s="1">
        <v>415.84699999999998</v>
      </c>
      <c r="E390" s="1">
        <v>382.20699999999999</v>
      </c>
      <c r="G390" s="1">
        <f t="shared" si="85"/>
        <v>33.639999999999986</v>
      </c>
      <c r="H390" s="1">
        <f t="shared" si="86"/>
        <v>0.25600000000000023</v>
      </c>
      <c r="I390" s="2">
        <f t="shared" si="87"/>
        <v>390.89617999999996</v>
      </c>
      <c r="J390" s="2">
        <f t="shared" si="88"/>
        <v>382.57923999999997</v>
      </c>
      <c r="K390" s="2">
        <f t="shared" si="89"/>
        <v>374.26229999999998</v>
      </c>
      <c r="L390" s="10">
        <f t="shared" si="90"/>
        <v>2</v>
      </c>
      <c r="M390" s="73" t="str">
        <f t="shared" si="91"/>
        <v/>
      </c>
      <c r="N390">
        <f t="shared" si="92"/>
        <v>2</v>
      </c>
      <c r="O390" s="12">
        <f t="shared" si="93"/>
        <v>130.5406294549841</v>
      </c>
      <c r="P390" s="11">
        <f t="shared" si="94"/>
        <v>11.500629454984093</v>
      </c>
      <c r="Q390" s="1">
        <f t="shared" si="95"/>
        <v>119.04</v>
      </c>
      <c r="S390" s="14" t="str">
        <f t="shared" si="96"/>
        <v>A</v>
      </c>
      <c r="U390" s="1">
        <f t="shared" si="97"/>
        <v>119.04</v>
      </c>
      <c r="V390" s="1">
        <f t="shared" si="98"/>
        <v>382.20699999999999</v>
      </c>
      <c r="W390" s="1">
        <f t="shared" si="99"/>
        <v>11.500629454984093</v>
      </c>
      <c r="X390" s="20">
        <f t="shared" si="100"/>
        <v>5.0027738129180808</v>
      </c>
      <c r="Y390" s="22">
        <f t="shared" si="101"/>
        <v>2</v>
      </c>
      <c r="AA390" s="47"/>
    </row>
    <row r="391" spans="1:34" hidden="1" x14ac:dyDescent="0.25">
      <c r="A391" s="57" t="s">
        <v>8454</v>
      </c>
      <c r="B391" s="1">
        <v>112.768</v>
      </c>
      <c r="C391" s="1">
        <v>112.512</v>
      </c>
      <c r="D391" s="1">
        <v>416.10199999999998</v>
      </c>
      <c r="E391" s="1">
        <v>382.47300000000001</v>
      </c>
      <c r="G391" s="1">
        <f t="shared" si="85"/>
        <v>33.628999999999962</v>
      </c>
      <c r="H391" s="1">
        <f t="shared" si="86"/>
        <v>0.25600000000000023</v>
      </c>
      <c r="I391" s="2">
        <f t="shared" si="87"/>
        <v>391.13587999999999</v>
      </c>
      <c r="J391" s="2">
        <f t="shared" si="88"/>
        <v>382.81383999999997</v>
      </c>
      <c r="K391" s="2">
        <f t="shared" si="89"/>
        <v>374.49179999999996</v>
      </c>
      <c r="L391" s="10">
        <f t="shared" si="90"/>
        <v>2</v>
      </c>
      <c r="M391" s="73" t="str">
        <f t="shared" si="91"/>
        <v/>
      </c>
      <c r="N391">
        <f t="shared" si="92"/>
        <v>2</v>
      </c>
      <c r="O391" s="12">
        <f t="shared" si="93"/>
        <v>123.66268231165698</v>
      </c>
      <c r="P391" s="11">
        <f t="shared" si="94"/>
        <v>10.894682311656979</v>
      </c>
      <c r="Q391" s="1">
        <f t="shared" si="95"/>
        <v>112.768</v>
      </c>
      <c r="S391" s="14" t="str">
        <f t="shared" si="96"/>
        <v>A</v>
      </c>
      <c r="U391" s="1">
        <f t="shared" si="97"/>
        <v>112.768</v>
      </c>
      <c r="V391" s="1">
        <f t="shared" si="98"/>
        <v>382.47300000000001</v>
      </c>
      <c r="W391" s="1">
        <f t="shared" si="99"/>
        <v>10.894682311656979</v>
      </c>
      <c r="X391" s="20">
        <f t="shared" si="100"/>
        <v>4.7391868055707862</v>
      </c>
      <c r="Y391" s="22">
        <f t="shared" si="101"/>
        <v>2</v>
      </c>
      <c r="AA391" s="47"/>
    </row>
    <row r="392" spans="1:34" hidden="1" x14ac:dyDescent="0.25">
      <c r="A392" s="57" t="s">
        <v>8455</v>
      </c>
      <c r="B392" s="1">
        <v>83.584000000000003</v>
      </c>
      <c r="C392" s="1">
        <v>83.328000000000003</v>
      </c>
      <c r="D392" s="1">
        <v>418.17099999999999</v>
      </c>
      <c r="E392" s="1">
        <v>384.495</v>
      </c>
      <c r="G392" s="1">
        <f t="shared" si="85"/>
        <v>33.675999999999988</v>
      </c>
      <c r="H392" s="1">
        <f t="shared" si="86"/>
        <v>0.25600000000000023</v>
      </c>
      <c r="I392" s="2">
        <f t="shared" si="87"/>
        <v>393.08073999999999</v>
      </c>
      <c r="J392" s="2">
        <f t="shared" si="88"/>
        <v>384.71731999999997</v>
      </c>
      <c r="K392" s="2">
        <f t="shared" si="89"/>
        <v>376.35390000000001</v>
      </c>
      <c r="L392" s="10">
        <f t="shared" si="90"/>
        <v>2</v>
      </c>
      <c r="M392" s="73" t="str">
        <f t="shared" si="91"/>
        <v/>
      </c>
      <c r="N392">
        <f t="shared" si="92"/>
        <v>2</v>
      </c>
      <c r="O392" s="12">
        <f t="shared" si="93"/>
        <v>91.659173154951205</v>
      </c>
      <c r="P392" s="11">
        <f t="shared" si="94"/>
        <v>8.0751731549512016</v>
      </c>
      <c r="Q392" s="1">
        <f t="shared" si="95"/>
        <v>83.584000000000003</v>
      </c>
      <c r="S392" s="14" t="str">
        <f t="shared" si="96"/>
        <v>A</v>
      </c>
      <c r="U392" s="1">
        <f t="shared" si="97"/>
        <v>83.584000000000003</v>
      </c>
      <c r="V392" s="1">
        <f t="shared" si="98"/>
        <v>384.495</v>
      </c>
      <c r="W392" s="1">
        <f t="shared" si="99"/>
        <v>8.0751731549512016</v>
      </c>
      <c r="X392" s="20">
        <f t="shared" si="100"/>
        <v>3.5127003224037727</v>
      </c>
      <c r="Y392" s="22">
        <f t="shared" si="101"/>
        <v>2</v>
      </c>
      <c r="AA392" s="47"/>
    </row>
    <row r="393" spans="1:34" x14ac:dyDescent="0.25">
      <c r="A393" s="57" t="s">
        <v>8456</v>
      </c>
      <c r="B393" s="1">
        <v>55.552</v>
      </c>
      <c r="C393" s="1">
        <v>55.295999999999999</v>
      </c>
      <c r="D393" s="1">
        <v>420.41399999999999</v>
      </c>
      <c r="E393" s="1">
        <v>380.98200000000003</v>
      </c>
      <c r="G393" s="1">
        <f t="shared" ref="G393:G456" si="102">D393-E393</f>
        <v>39.43199999999996</v>
      </c>
      <c r="H393" s="1">
        <f t="shared" ref="H393:H456" si="103">B393-C393</f>
        <v>0.25600000000000023</v>
      </c>
      <c r="I393" s="2">
        <f t="shared" ref="I393:I456" si="104">D393-((D393/100)*I$8)</f>
        <v>395.18916000000002</v>
      </c>
      <c r="J393" s="2">
        <f t="shared" ref="J393:J456" si="105">D393-((D393/100)*J$8)</f>
        <v>386.78087999999997</v>
      </c>
      <c r="K393" s="2">
        <f t="shared" ref="K393:K456" si="106">D393-((D393/100)*K$8)</f>
        <v>378.37259999999998</v>
      </c>
      <c r="L393" s="10">
        <f t="shared" ref="L393:L456" si="107">IF(AND(G393&lt;&gt;"",H393&lt;&gt;""),IF(AND(E393&gt;(I393-P$1),E393&lt;(I393+P$1)),N$4,IF(AND(E393&gt;(J393-P$1),E393&lt;(J393+P$1)),N$5,IF(AND(E393&gt;(K393-P$1),E393&lt;(K393+P$1)),N$6,0))),"")</f>
        <v>3</v>
      </c>
      <c r="M393" s="73">
        <f t="shared" ref="M393:M456" si="108">IF(L392&lt;&gt;L393,L393,"")</f>
        <v>3</v>
      </c>
      <c r="N393">
        <f t="shared" ref="N393:N456" si="109">L393</f>
        <v>3</v>
      </c>
      <c r="O393" s="12">
        <f t="shared" ref="O393:O456" si="110">IF(N393=1,(B393+(B393/(100-Q$4)*Q$4)),IF(N393=2,(B393+(B393/(100-Q$5)*Q$5)),IF(N393=3,(B393+(B393/(100-Q$6)*Q$6)),B393)))</f>
        <v>63.699117073730079</v>
      </c>
      <c r="P393" s="11">
        <f t="shared" ref="P393:P456" si="111">IF(O393&lt;&gt;"",O393-B393,"")</f>
        <v>8.1471170737300795</v>
      </c>
      <c r="Q393" s="1">
        <f t="shared" ref="Q393:Q456" si="112">O393-P393</f>
        <v>55.552</v>
      </c>
      <c r="S393" s="14" t="str">
        <f t="shared" ref="S393:S456" si="113">IF(ROUND(B393,3)=ROUND(Q393,3),"A","B")</f>
        <v>A</v>
      </c>
      <c r="U393" s="1">
        <f t="shared" ref="U393:U456" si="114">B393</f>
        <v>55.552</v>
      </c>
      <c r="V393" s="1">
        <f t="shared" ref="V393:V456" si="115">E393</f>
        <v>380.98200000000003</v>
      </c>
      <c r="W393" s="1">
        <f t="shared" ref="W393:W456" si="116">P393</f>
        <v>8.1471170737300795</v>
      </c>
      <c r="X393" s="20">
        <f t="shared" ref="X393:X456" si="117">W393*X$6</f>
        <v>3.5439959270725847</v>
      </c>
      <c r="Y393" s="22">
        <f t="shared" ref="Y393:Y456" si="118">L393</f>
        <v>3</v>
      </c>
      <c r="Z393" s="32" t="s">
        <v>40</v>
      </c>
      <c r="AA393" s="47"/>
      <c r="AB393" s="32" t="str">
        <f>A393</f>
        <v>2025-12-17 00:00:00</v>
      </c>
      <c r="AC393" s="1">
        <f>SUM(U393:U416)</f>
        <v>3192.3199999999997</v>
      </c>
      <c r="AD393" s="1">
        <f>AVERAGE(V393:V416)</f>
        <v>381.22949999999997</v>
      </c>
      <c r="AE393" s="1">
        <f>SUM(W393:W416)</f>
        <v>387.82855948118811</v>
      </c>
      <c r="AF393" s="1">
        <f>SUM(X393:X416)</f>
        <v>168.70542337431681</v>
      </c>
      <c r="AG393" s="35">
        <f>AVERAGE(Y393:Y416)</f>
        <v>2.5833333333333335</v>
      </c>
      <c r="AH393" s="37">
        <f>DAY(A393)</f>
        <v>17</v>
      </c>
    </row>
    <row r="394" spans="1:34" hidden="1" x14ac:dyDescent="0.25">
      <c r="A394" s="57" t="s">
        <v>8457</v>
      </c>
      <c r="B394" s="1">
        <v>45.183999999999997</v>
      </c>
      <c r="C394" s="1">
        <v>45.055999999999997</v>
      </c>
      <c r="D394" s="1">
        <v>420.87400000000002</v>
      </c>
      <c r="E394" s="1">
        <v>381.16699999999997</v>
      </c>
      <c r="G394" s="1">
        <f t="shared" si="102"/>
        <v>39.70700000000005</v>
      </c>
      <c r="H394" s="1">
        <f t="shared" si="103"/>
        <v>0.12800000000000011</v>
      </c>
      <c r="I394" s="2">
        <f t="shared" si="104"/>
        <v>395.62156000000004</v>
      </c>
      <c r="J394" s="2">
        <f t="shared" si="105"/>
        <v>387.20408000000003</v>
      </c>
      <c r="K394" s="2">
        <f t="shared" si="106"/>
        <v>378.78660000000002</v>
      </c>
      <c r="L394" s="10">
        <f t="shared" si="107"/>
        <v>3</v>
      </c>
      <c r="M394" s="73" t="str">
        <f t="shared" si="108"/>
        <v/>
      </c>
      <c r="N394">
        <f t="shared" si="109"/>
        <v>3</v>
      </c>
      <c r="O394" s="12">
        <f t="shared" si="110"/>
        <v>51.810572182089203</v>
      </c>
      <c r="P394" s="11">
        <f t="shared" si="111"/>
        <v>6.6265721820892054</v>
      </c>
      <c r="Q394" s="1">
        <f t="shared" si="112"/>
        <v>45.183999999999997</v>
      </c>
      <c r="S394" s="14" t="str">
        <f t="shared" si="113"/>
        <v>A</v>
      </c>
      <c r="U394" s="1">
        <f t="shared" si="114"/>
        <v>45.183999999999997</v>
      </c>
      <c r="V394" s="1">
        <f t="shared" si="115"/>
        <v>381.16699999999997</v>
      </c>
      <c r="W394" s="1">
        <f t="shared" si="116"/>
        <v>6.6265721820892054</v>
      </c>
      <c r="X394" s="20">
        <f t="shared" si="117"/>
        <v>2.8825588992088043</v>
      </c>
      <c r="Y394" s="22">
        <f t="shared" si="118"/>
        <v>3</v>
      </c>
      <c r="AA394" s="47"/>
    </row>
    <row r="395" spans="1:34" hidden="1" x14ac:dyDescent="0.25">
      <c r="A395" s="57" t="s">
        <v>8458</v>
      </c>
      <c r="B395" s="1">
        <v>41.984000000000002</v>
      </c>
      <c r="C395" s="1">
        <v>41.728000000000002</v>
      </c>
      <c r="D395" s="1">
        <v>420.73899999999998</v>
      </c>
      <c r="E395" s="1">
        <v>381.06599999999997</v>
      </c>
      <c r="G395" s="1">
        <f t="shared" si="102"/>
        <v>39.673000000000002</v>
      </c>
      <c r="H395" s="1">
        <f t="shared" si="103"/>
        <v>0.25600000000000023</v>
      </c>
      <c r="I395" s="2">
        <f t="shared" si="104"/>
        <v>395.49465999999995</v>
      </c>
      <c r="J395" s="2">
        <f t="shared" si="105"/>
        <v>387.07988</v>
      </c>
      <c r="K395" s="2">
        <f t="shared" si="106"/>
        <v>378.6651</v>
      </c>
      <c r="L395" s="10">
        <f t="shared" si="107"/>
        <v>3</v>
      </c>
      <c r="M395" s="73" t="str">
        <f t="shared" si="108"/>
        <v/>
      </c>
      <c r="N395">
        <f t="shared" si="109"/>
        <v>3</v>
      </c>
      <c r="O395" s="12">
        <f t="shared" si="110"/>
        <v>48.141268203187707</v>
      </c>
      <c r="P395" s="11">
        <f t="shared" si="111"/>
        <v>6.1572682031877051</v>
      </c>
      <c r="Q395" s="1">
        <f t="shared" si="112"/>
        <v>41.984000000000002</v>
      </c>
      <c r="S395" s="14" t="str">
        <f t="shared" si="113"/>
        <v>A</v>
      </c>
      <c r="U395" s="1">
        <f t="shared" si="114"/>
        <v>41.984000000000002</v>
      </c>
      <c r="V395" s="1">
        <f t="shared" si="115"/>
        <v>381.06599999999997</v>
      </c>
      <c r="W395" s="1">
        <f t="shared" si="116"/>
        <v>6.1572682031877051</v>
      </c>
      <c r="X395" s="20">
        <f t="shared" si="117"/>
        <v>2.6784116683866519</v>
      </c>
      <c r="Y395" s="22">
        <f t="shared" si="118"/>
        <v>3</v>
      </c>
      <c r="AA395" s="47"/>
    </row>
    <row r="396" spans="1:34" hidden="1" x14ac:dyDescent="0.25">
      <c r="A396" s="57" t="s">
        <v>8459</v>
      </c>
      <c r="B396" s="1">
        <v>38.655999999999999</v>
      </c>
      <c r="C396" s="1">
        <v>38.4</v>
      </c>
      <c r="D396" s="1">
        <v>421.197</v>
      </c>
      <c r="E396" s="1">
        <v>381.49900000000002</v>
      </c>
      <c r="G396" s="1">
        <f t="shared" si="102"/>
        <v>39.697999999999979</v>
      </c>
      <c r="H396" s="1">
        <f t="shared" si="103"/>
        <v>0.25600000000000023</v>
      </c>
      <c r="I396" s="2">
        <f t="shared" si="104"/>
        <v>395.92518000000001</v>
      </c>
      <c r="J396" s="2">
        <f t="shared" si="105"/>
        <v>387.50124</v>
      </c>
      <c r="K396" s="2">
        <f t="shared" si="106"/>
        <v>379.07729999999998</v>
      </c>
      <c r="L396" s="10">
        <f t="shared" si="107"/>
        <v>3</v>
      </c>
      <c r="M396" s="73" t="str">
        <f t="shared" si="108"/>
        <v/>
      </c>
      <c r="N396">
        <f t="shared" si="109"/>
        <v>3</v>
      </c>
      <c r="O396" s="12">
        <f t="shared" si="110"/>
        <v>44.325192065130146</v>
      </c>
      <c r="P396" s="11">
        <f t="shared" si="111"/>
        <v>5.6691920651301473</v>
      </c>
      <c r="Q396" s="1">
        <f t="shared" si="112"/>
        <v>38.655999999999999</v>
      </c>
      <c r="S396" s="14" t="str">
        <f t="shared" si="113"/>
        <v>A</v>
      </c>
      <c r="U396" s="1">
        <f t="shared" si="114"/>
        <v>38.655999999999999</v>
      </c>
      <c r="V396" s="1">
        <f t="shared" si="115"/>
        <v>381.49900000000002</v>
      </c>
      <c r="W396" s="1">
        <f t="shared" si="116"/>
        <v>5.6691920651301473</v>
      </c>
      <c r="X396" s="20">
        <f t="shared" si="117"/>
        <v>2.466098548331614</v>
      </c>
      <c r="Y396" s="22">
        <f t="shared" si="118"/>
        <v>3</v>
      </c>
      <c r="AA396" s="47"/>
    </row>
    <row r="397" spans="1:34" hidden="1" x14ac:dyDescent="0.25">
      <c r="A397" s="57" t="s">
        <v>8460</v>
      </c>
      <c r="B397" s="1">
        <v>39.167999999999999</v>
      </c>
      <c r="C397" s="1">
        <v>39.04</v>
      </c>
      <c r="D397" s="1">
        <v>420.92</v>
      </c>
      <c r="E397" s="1">
        <v>381.24799999999999</v>
      </c>
      <c r="G397" s="1">
        <f t="shared" si="102"/>
        <v>39.672000000000025</v>
      </c>
      <c r="H397" s="1">
        <f t="shared" si="103"/>
        <v>0.12800000000000011</v>
      </c>
      <c r="I397" s="2">
        <f t="shared" si="104"/>
        <v>395.66480000000001</v>
      </c>
      <c r="J397" s="2">
        <f t="shared" si="105"/>
        <v>387.24639999999999</v>
      </c>
      <c r="K397" s="2">
        <f t="shared" si="106"/>
        <v>378.82800000000003</v>
      </c>
      <c r="L397" s="10">
        <f t="shared" si="107"/>
        <v>3</v>
      </c>
      <c r="M397" s="73" t="str">
        <f t="shared" si="108"/>
        <v/>
      </c>
      <c r="N397">
        <f t="shared" si="109"/>
        <v>3</v>
      </c>
      <c r="O397" s="12">
        <f t="shared" si="110"/>
        <v>44.912280701754383</v>
      </c>
      <c r="P397" s="11">
        <f t="shared" si="111"/>
        <v>5.7442807017543842</v>
      </c>
      <c r="Q397" s="1">
        <f t="shared" si="112"/>
        <v>39.167999999999999</v>
      </c>
      <c r="S397" s="14" t="str">
        <f t="shared" si="113"/>
        <v>A</v>
      </c>
      <c r="U397" s="1">
        <f t="shared" si="114"/>
        <v>39.167999999999999</v>
      </c>
      <c r="V397" s="1">
        <f t="shared" si="115"/>
        <v>381.24799999999999</v>
      </c>
      <c r="W397" s="1">
        <f t="shared" si="116"/>
        <v>5.7442807017543842</v>
      </c>
      <c r="X397" s="20">
        <f t="shared" si="117"/>
        <v>2.498762105263157</v>
      </c>
      <c r="Y397" s="22">
        <f t="shared" si="118"/>
        <v>3</v>
      </c>
      <c r="AA397" s="47"/>
    </row>
    <row r="398" spans="1:34" hidden="1" x14ac:dyDescent="0.25">
      <c r="A398" s="57" t="s">
        <v>8461</v>
      </c>
      <c r="B398" s="1">
        <v>64.512</v>
      </c>
      <c r="C398" s="1">
        <v>64.128</v>
      </c>
      <c r="D398" s="1">
        <v>418.85300000000001</v>
      </c>
      <c r="E398" s="1">
        <v>379.67399999999998</v>
      </c>
      <c r="G398" s="1">
        <f t="shared" si="102"/>
        <v>39.17900000000003</v>
      </c>
      <c r="H398" s="1">
        <f t="shared" si="103"/>
        <v>0.38400000000000034</v>
      </c>
      <c r="I398" s="2">
        <f t="shared" si="104"/>
        <v>393.72181999999998</v>
      </c>
      <c r="J398" s="2">
        <f t="shared" si="105"/>
        <v>385.34476000000001</v>
      </c>
      <c r="K398" s="2">
        <f t="shared" si="106"/>
        <v>376.96770000000004</v>
      </c>
      <c r="L398" s="10">
        <f t="shared" si="107"/>
        <v>3</v>
      </c>
      <c r="M398" s="73" t="str">
        <f t="shared" si="108"/>
        <v/>
      </c>
      <c r="N398">
        <f t="shared" si="109"/>
        <v>3</v>
      </c>
      <c r="O398" s="12">
        <f t="shared" si="110"/>
        <v>73.973168214654279</v>
      </c>
      <c r="P398" s="11">
        <f t="shared" si="111"/>
        <v>9.461168214654279</v>
      </c>
      <c r="Q398" s="1">
        <f t="shared" si="112"/>
        <v>64.512</v>
      </c>
      <c r="S398" s="14" t="str">
        <f t="shared" si="113"/>
        <v>A</v>
      </c>
      <c r="U398" s="1">
        <f t="shared" si="114"/>
        <v>64.512</v>
      </c>
      <c r="V398" s="1">
        <f t="shared" si="115"/>
        <v>379.67399999999998</v>
      </c>
      <c r="W398" s="1">
        <f t="shared" si="116"/>
        <v>9.461168214654279</v>
      </c>
      <c r="X398" s="20">
        <f t="shared" si="117"/>
        <v>4.1156081733746115</v>
      </c>
      <c r="Y398" s="22">
        <f t="shared" si="118"/>
        <v>3</v>
      </c>
      <c r="AA398" s="47"/>
    </row>
    <row r="399" spans="1:34" hidden="1" x14ac:dyDescent="0.25">
      <c r="A399" s="57" t="s">
        <v>8462</v>
      </c>
      <c r="B399" s="1">
        <v>131.328</v>
      </c>
      <c r="C399" s="1">
        <v>131.19999999999999</v>
      </c>
      <c r="D399" s="1">
        <v>416.77699999999999</v>
      </c>
      <c r="E399" s="1">
        <v>381.67099999999999</v>
      </c>
      <c r="G399" s="1">
        <f t="shared" si="102"/>
        <v>35.105999999999995</v>
      </c>
      <c r="H399" s="1">
        <f t="shared" si="103"/>
        <v>0.12800000000001432</v>
      </c>
      <c r="I399" s="2">
        <f t="shared" si="104"/>
        <v>391.77037999999999</v>
      </c>
      <c r="J399" s="2">
        <f t="shared" si="105"/>
        <v>383.43484000000001</v>
      </c>
      <c r="K399" s="2">
        <f t="shared" si="106"/>
        <v>375.09929999999997</v>
      </c>
      <c r="L399" s="10">
        <f t="shared" si="107"/>
        <v>2</v>
      </c>
      <c r="M399" s="73">
        <f t="shared" si="108"/>
        <v>2</v>
      </c>
      <c r="N399">
        <f t="shared" si="109"/>
        <v>2</v>
      </c>
      <c r="O399" s="12">
        <f t="shared" si="110"/>
        <v>144.01579120517601</v>
      </c>
      <c r="P399" s="11">
        <f t="shared" si="111"/>
        <v>12.687791205176012</v>
      </c>
      <c r="Q399" s="1">
        <f t="shared" si="112"/>
        <v>131.328</v>
      </c>
      <c r="S399" s="14" t="str">
        <f t="shared" si="113"/>
        <v>A</v>
      </c>
      <c r="U399" s="1">
        <f t="shared" si="114"/>
        <v>131.328</v>
      </c>
      <c r="V399" s="1">
        <f t="shared" si="115"/>
        <v>381.67099999999999</v>
      </c>
      <c r="W399" s="1">
        <f t="shared" si="116"/>
        <v>12.687791205176012</v>
      </c>
      <c r="X399" s="20">
        <f t="shared" si="117"/>
        <v>5.5191891742515651</v>
      </c>
      <c r="Y399" s="22">
        <f t="shared" si="118"/>
        <v>2</v>
      </c>
      <c r="AA399" s="47"/>
    </row>
    <row r="400" spans="1:34" hidden="1" x14ac:dyDescent="0.25">
      <c r="A400" s="57" t="s">
        <v>8463</v>
      </c>
      <c r="B400" s="1">
        <v>173.952</v>
      </c>
      <c r="C400" s="1">
        <v>173.56800000000001</v>
      </c>
      <c r="D400" s="1">
        <v>416.63799999999998</v>
      </c>
      <c r="E400" s="1">
        <v>379.57499999999999</v>
      </c>
      <c r="G400" s="1">
        <f t="shared" si="102"/>
        <v>37.062999999999988</v>
      </c>
      <c r="H400" s="1">
        <f t="shared" si="103"/>
        <v>0.38399999999998613</v>
      </c>
      <c r="I400" s="2">
        <f t="shared" si="104"/>
        <v>391.63971999999995</v>
      </c>
      <c r="J400" s="2">
        <f t="shared" si="105"/>
        <v>383.30696</v>
      </c>
      <c r="K400" s="2">
        <f t="shared" si="106"/>
        <v>374.9742</v>
      </c>
      <c r="L400" s="10">
        <f t="shared" si="107"/>
        <v>2</v>
      </c>
      <c r="M400" s="73" t="str">
        <f t="shared" si="108"/>
        <v/>
      </c>
      <c r="N400">
        <f t="shared" si="109"/>
        <v>2</v>
      </c>
      <c r="O400" s="12">
        <f t="shared" si="110"/>
        <v>190.75775852615419</v>
      </c>
      <c r="P400" s="11">
        <f t="shared" si="111"/>
        <v>16.805758526154193</v>
      </c>
      <c r="Q400" s="1">
        <f t="shared" si="112"/>
        <v>173.952</v>
      </c>
      <c r="S400" s="14" t="str">
        <f t="shared" si="113"/>
        <v>A</v>
      </c>
      <c r="U400" s="1">
        <f t="shared" si="114"/>
        <v>173.952</v>
      </c>
      <c r="V400" s="1">
        <f t="shared" si="115"/>
        <v>379.57499999999999</v>
      </c>
      <c r="W400" s="1">
        <f t="shared" si="116"/>
        <v>16.805758526154193</v>
      </c>
      <c r="X400" s="20">
        <f t="shared" si="117"/>
        <v>7.3105049588770736</v>
      </c>
      <c r="Y400" s="22">
        <f t="shared" si="118"/>
        <v>2</v>
      </c>
      <c r="AA400" s="47"/>
    </row>
    <row r="401" spans="1:27" hidden="1" x14ac:dyDescent="0.25">
      <c r="A401" s="57" t="s">
        <v>8464</v>
      </c>
      <c r="B401" s="1">
        <v>189.82400000000001</v>
      </c>
      <c r="C401" s="1">
        <v>189.44</v>
      </c>
      <c r="D401" s="1">
        <v>419.31900000000002</v>
      </c>
      <c r="E401" s="1">
        <v>380.33300000000003</v>
      </c>
      <c r="G401" s="1">
        <f t="shared" si="102"/>
        <v>38.98599999999999</v>
      </c>
      <c r="H401" s="1">
        <f t="shared" si="103"/>
        <v>0.38400000000001455</v>
      </c>
      <c r="I401" s="2">
        <f t="shared" si="104"/>
        <v>394.15986000000004</v>
      </c>
      <c r="J401" s="2">
        <f t="shared" si="105"/>
        <v>385.77348000000001</v>
      </c>
      <c r="K401" s="2">
        <f t="shared" si="106"/>
        <v>377.38710000000003</v>
      </c>
      <c r="L401" s="10">
        <f t="shared" si="107"/>
        <v>3</v>
      </c>
      <c r="M401" s="73">
        <f t="shared" si="108"/>
        <v>3</v>
      </c>
      <c r="N401">
        <f t="shared" si="109"/>
        <v>3</v>
      </c>
      <c r="O401" s="12">
        <f t="shared" si="110"/>
        <v>217.66311202843713</v>
      </c>
      <c r="P401" s="11">
        <f t="shared" si="111"/>
        <v>27.839112028437114</v>
      </c>
      <c r="Q401" s="1">
        <f t="shared" si="112"/>
        <v>189.82400000000001</v>
      </c>
      <c r="S401" s="14" t="str">
        <f t="shared" si="113"/>
        <v>A</v>
      </c>
      <c r="U401" s="1">
        <f t="shared" si="114"/>
        <v>189.82400000000001</v>
      </c>
      <c r="V401" s="1">
        <f t="shared" si="115"/>
        <v>380.33300000000003</v>
      </c>
      <c r="W401" s="1">
        <f t="shared" si="116"/>
        <v>27.839112028437114</v>
      </c>
      <c r="X401" s="20">
        <f t="shared" si="117"/>
        <v>12.110013732370145</v>
      </c>
      <c r="Y401" s="22">
        <f t="shared" si="118"/>
        <v>3</v>
      </c>
      <c r="AA401" s="47"/>
    </row>
    <row r="402" spans="1:27" hidden="1" x14ac:dyDescent="0.25">
      <c r="A402" s="57" t="s">
        <v>8465</v>
      </c>
      <c r="B402" s="1">
        <v>184.06399999999999</v>
      </c>
      <c r="C402" s="1">
        <v>183.68</v>
      </c>
      <c r="D402" s="1">
        <v>421.72899999999998</v>
      </c>
      <c r="E402" s="1">
        <v>381.435</v>
      </c>
      <c r="G402" s="1">
        <f t="shared" si="102"/>
        <v>40.293999999999983</v>
      </c>
      <c r="H402" s="1">
        <f t="shared" si="103"/>
        <v>0.38399999999998613</v>
      </c>
      <c r="I402" s="2">
        <f t="shared" si="104"/>
        <v>396.42525999999998</v>
      </c>
      <c r="J402" s="2">
        <f t="shared" si="105"/>
        <v>387.99068</v>
      </c>
      <c r="K402" s="2">
        <f t="shared" si="106"/>
        <v>379.55610000000001</v>
      </c>
      <c r="L402" s="10">
        <f t="shared" si="107"/>
        <v>3</v>
      </c>
      <c r="M402" s="73" t="str">
        <f t="shared" si="108"/>
        <v/>
      </c>
      <c r="N402">
        <f t="shared" si="109"/>
        <v>3</v>
      </c>
      <c r="O402" s="12">
        <f t="shared" si="110"/>
        <v>211.05836486641439</v>
      </c>
      <c r="P402" s="11">
        <f t="shared" si="111"/>
        <v>26.994364866414401</v>
      </c>
      <c r="Q402" s="1">
        <f t="shared" si="112"/>
        <v>184.06399999999999</v>
      </c>
      <c r="S402" s="14" t="str">
        <f t="shared" si="113"/>
        <v>A</v>
      </c>
      <c r="U402" s="1">
        <f t="shared" si="114"/>
        <v>184.06399999999999</v>
      </c>
      <c r="V402" s="1">
        <f t="shared" si="115"/>
        <v>381.435</v>
      </c>
      <c r="W402" s="1">
        <f t="shared" si="116"/>
        <v>26.994364866414401</v>
      </c>
      <c r="X402" s="20">
        <f t="shared" si="117"/>
        <v>11.742548716890264</v>
      </c>
      <c r="Y402" s="22">
        <f t="shared" si="118"/>
        <v>3</v>
      </c>
      <c r="AA402" s="47"/>
    </row>
    <row r="403" spans="1:27" hidden="1" x14ac:dyDescent="0.25">
      <c r="A403" s="57" t="s">
        <v>8466</v>
      </c>
      <c r="B403" s="1">
        <v>201.85599999999999</v>
      </c>
      <c r="C403" s="1">
        <v>201.47200000000001</v>
      </c>
      <c r="D403" s="1">
        <v>422.75900000000001</v>
      </c>
      <c r="E403" s="1">
        <v>382.286</v>
      </c>
      <c r="G403" s="1">
        <f t="shared" si="102"/>
        <v>40.473000000000013</v>
      </c>
      <c r="H403" s="1">
        <f t="shared" si="103"/>
        <v>0.38399999999998613</v>
      </c>
      <c r="I403" s="2">
        <f t="shared" si="104"/>
        <v>397.39346</v>
      </c>
      <c r="J403" s="2">
        <f t="shared" si="105"/>
        <v>388.93828000000002</v>
      </c>
      <c r="K403" s="2">
        <f t="shared" si="106"/>
        <v>380.48310000000004</v>
      </c>
      <c r="L403" s="10">
        <f t="shared" si="107"/>
        <v>3</v>
      </c>
      <c r="M403" s="73" t="str">
        <f t="shared" si="108"/>
        <v/>
      </c>
      <c r="N403">
        <f t="shared" si="109"/>
        <v>3</v>
      </c>
      <c r="O403" s="12">
        <f t="shared" si="110"/>
        <v>231.45969498910674</v>
      </c>
      <c r="P403" s="11">
        <f t="shared" si="111"/>
        <v>29.603694989106742</v>
      </c>
      <c r="Q403" s="1">
        <f t="shared" si="112"/>
        <v>201.85599999999999</v>
      </c>
      <c r="S403" s="14" t="str">
        <f t="shared" si="113"/>
        <v>A</v>
      </c>
      <c r="U403" s="1">
        <f t="shared" si="114"/>
        <v>201.85599999999999</v>
      </c>
      <c r="V403" s="1">
        <f t="shared" si="115"/>
        <v>382.286</v>
      </c>
      <c r="W403" s="1">
        <f t="shared" si="116"/>
        <v>29.603694989106742</v>
      </c>
      <c r="X403" s="20">
        <f t="shared" si="117"/>
        <v>12.877607320261433</v>
      </c>
      <c r="Y403" s="22">
        <f t="shared" si="118"/>
        <v>3</v>
      </c>
      <c r="AA403" s="47"/>
    </row>
    <row r="404" spans="1:27" hidden="1" x14ac:dyDescent="0.25">
      <c r="A404" s="57" t="s">
        <v>8467</v>
      </c>
      <c r="B404" s="1">
        <v>195.328</v>
      </c>
      <c r="C404" s="1">
        <v>194.94399999999999</v>
      </c>
      <c r="D404" s="1">
        <v>418.464</v>
      </c>
      <c r="E404" s="1">
        <v>381.40899999999999</v>
      </c>
      <c r="G404" s="1">
        <f t="shared" si="102"/>
        <v>37.055000000000007</v>
      </c>
      <c r="H404" s="1">
        <f t="shared" si="103"/>
        <v>0.38400000000001455</v>
      </c>
      <c r="I404" s="2">
        <f t="shared" si="104"/>
        <v>393.35615999999999</v>
      </c>
      <c r="J404" s="2">
        <f t="shared" si="105"/>
        <v>384.98687999999999</v>
      </c>
      <c r="K404" s="2">
        <f t="shared" si="106"/>
        <v>376.61759999999998</v>
      </c>
      <c r="L404" s="10">
        <f t="shared" si="107"/>
        <v>2</v>
      </c>
      <c r="M404" s="73">
        <f t="shared" si="108"/>
        <v>2</v>
      </c>
      <c r="N404">
        <f t="shared" si="109"/>
        <v>2</v>
      </c>
      <c r="O404" s="12">
        <f t="shared" si="110"/>
        <v>214.19892532075886</v>
      </c>
      <c r="P404" s="11">
        <f t="shared" si="111"/>
        <v>18.870925320758857</v>
      </c>
      <c r="Q404" s="1">
        <f t="shared" si="112"/>
        <v>195.328</v>
      </c>
      <c r="S404" s="14" t="str">
        <f t="shared" si="113"/>
        <v>A</v>
      </c>
      <c r="U404" s="1">
        <f t="shared" si="114"/>
        <v>195.328</v>
      </c>
      <c r="V404" s="1">
        <f t="shared" si="115"/>
        <v>381.40899999999999</v>
      </c>
      <c r="W404" s="1">
        <f t="shared" si="116"/>
        <v>18.870925320758857</v>
      </c>
      <c r="X404" s="20">
        <f t="shared" si="117"/>
        <v>8.2088525145301023</v>
      </c>
      <c r="Y404" s="22">
        <f t="shared" si="118"/>
        <v>2</v>
      </c>
      <c r="AA404" s="47"/>
    </row>
    <row r="405" spans="1:27" hidden="1" x14ac:dyDescent="0.25">
      <c r="A405" s="57" t="s">
        <v>8468</v>
      </c>
      <c r="B405" s="1">
        <v>178.56</v>
      </c>
      <c r="C405" s="1">
        <v>178.048</v>
      </c>
      <c r="D405" s="1">
        <v>419.202</v>
      </c>
      <c r="E405" s="1">
        <v>379.48500000000001</v>
      </c>
      <c r="G405" s="1">
        <f t="shared" si="102"/>
        <v>39.716999999999985</v>
      </c>
      <c r="H405" s="1">
        <f t="shared" si="103"/>
        <v>0.51200000000000045</v>
      </c>
      <c r="I405" s="2">
        <f t="shared" si="104"/>
        <v>394.04987999999997</v>
      </c>
      <c r="J405" s="2">
        <f t="shared" si="105"/>
        <v>385.66584</v>
      </c>
      <c r="K405" s="2">
        <f t="shared" si="106"/>
        <v>377.28179999999998</v>
      </c>
      <c r="L405" s="10">
        <f t="shared" si="107"/>
        <v>3</v>
      </c>
      <c r="M405" s="73">
        <f t="shared" si="108"/>
        <v>3</v>
      </c>
      <c r="N405">
        <f t="shared" si="109"/>
        <v>3</v>
      </c>
      <c r="O405" s="12">
        <f t="shared" si="110"/>
        <v>204.7471620227038</v>
      </c>
      <c r="P405" s="11">
        <f t="shared" si="111"/>
        <v>26.187162022703802</v>
      </c>
      <c r="Q405" s="1">
        <f t="shared" si="112"/>
        <v>178.56</v>
      </c>
      <c r="S405" s="14" t="str">
        <f t="shared" si="113"/>
        <v>A</v>
      </c>
      <c r="U405" s="1">
        <f t="shared" si="114"/>
        <v>178.56</v>
      </c>
      <c r="V405" s="1">
        <f t="shared" si="115"/>
        <v>379.48500000000001</v>
      </c>
      <c r="W405" s="1">
        <f t="shared" si="116"/>
        <v>26.187162022703802</v>
      </c>
      <c r="X405" s="20">
        <f t="shared" si="117"/>
        <v>11.391415479876153</v>
      </c>
      <c r="Y405" s="22">
        <f t="shared" si="118"/>
        <v>3</v>
      </c>
      <c r="AA405" s="47"/>
    </row>
    <row r="406" spans="1:27" hidden="1" x14ac:dyDescent="0.25">
      <c r="A406" s="57" t="s">
        <v>8469</v>
      </c>
      <c r="B406" s="1">
        <v>184.57599999999999</v>
      </c>
      <c r="C406" s="1">
        <v>184.19200000000001</v>
      </c>
      <c r="D406" s="1">
        <v>417.803</v>
      </c>
      <c r="E406" s="1">
        <v>378.423</v>
      </c>
      <c r="G406" s="1">
        <f t="shared" si="102"/>
        <v>39.379999999999995</v>
      </c>
      <c r="H406" s="1">
        <f t="shared" si="103"/>
        <v>0.38399999999998613</v>
      </c>
      <c r="I406" s="2">
        <f t="shared" si="104"/>
        <v>392.73482000000001</v>
      </c>
      <c r="J406" s="2">
        <f t="shared" si="105"/>
        <v>384.37876</v>
      </c>
      <c r="K406" s="2">
        <f t="shared" si="106"/>
        <v>376.02269999999999</v>
      </c>
      <c r="L406" s="10">
        <f t="shared" si="107"/>
        <v>3</v>
      </c>
      <c r="M406" s="73" t="str">
        <f t="shared" si="108"/>
        <v/>
      </c>
      <c r="N406">
        <f t="shared" si="109"/>
        <v>3</v>
      </c>
      <c r="O406" s="12">
        <f t="shared" si="110"/>
        <v>211.64545350303862</v>
      </c>
      <c r="P406" s="11">
        <f t="shared" si="111"/>
        <v>27.069453503038631</v>
      </c>
      <c r="Q406" s="1">
        <f t="shared" si="112"/>
        <v>184.57599999999999</v>
      </c>
      <c r="S406" s="14" t="str">
        <f t="shared" si="113"/>
        <v>A</v>
      </c>
      <c r="U406" s="1">
        <f t="shared" si="114"/>
        <v>184.57599999999999</v>
      </c>
      <c r="V406" s="1">
        <f t="shared" si="115"/>
        <v>378.423</v>
      </c>
      <c r="W406" s="1">
        <f t="shared" si="116"/>
        <v>27.069453503038631</v>
      </c>
      <c r="X406" s="20">
        <f t="shared" si="117"/>
        <v>11.775212273821804</v>
      </c>
      <c r="Y406" s="22">
        <f t="shared" si="118"/>
        <v>3</v>
      </c>
      <c r="AA406" s="47"/>
    </row>
    <row r="407" spans="1:27" hidden="1" x14ac:dyDescent="0.25">
      <c r="A407" s="57" t="s">
        <v>8470</v>
      </c>
      <c r="B407" s="1">
        <v>184.57599999999999</v>
      </c>
      <c r="C407" s="1">
        <v>184.19200000000001</v>
      </c>
      <c r="D407" s="1">
        <v>417.16199999999998</v>
      </c>
      <c r="E407" s="1">
        <v>383.15699999999998</v>
      </c>
      <c r="G407" s="1">
        <f t="shared" si="102"/>
        <v>34.004999999999995</v>
      </c>
      <c r="H407" s="1">
        <f t="shared" si="103"/>
        <v>0.38399999999998613</v>
      </c>
      <c r="I407" s="2">
        <f t="shared" si="104"/>
        <v>392.13227999999998</v>
      </c>
      <c r="J407" s="2">
        <f t="shared" si="105"/>
        <v>383.78904</v>
      </c>
      <c r="K407" s="2">
        <f t="shared" si="106"/>
        <v>375.44579999999996</v>
      </c>
      <c r="L407" s="10">
        <f t="shared" si="107"/>
        <v>2</v>
      </c>
      <c r="M407" s="73">
        <f t="shared" si="108"/>
        <v>2</v>
      </c>
      <c r="N407">
        <f t="shared" si="109"/>
        <v>2</v>
      </c>
      <c r="O407" s="12">
        <f t="shared" si="110"/>
        <v>202.40815878934092</v>
      </c>
      <c r="P407" s="11">
        <f t="shared" si="111"/>
        <v>17.832158789340923</v>
      </c>
      <c r="Q407" s="1">
        <f t="shared" si="112"/>
        <v>184.57599999999999</v>
      </c>
      <c r="S407" s="14" t="str">
        <f t="shared" si="113"/>
        <v>A</v>
      </c>
      <c r="U407" s="1">
        <f t="shared" si="114"/>
        <v>184.57599999999999</v>
      </c>
      <c r="V407" s="1">
        <f t="shared" si="115"/>
        <v>383.15699999999998</v>
      </c>
      <c r="W407" s="1">
        <f t="shared" si="116"/>
        <v>17.832158789340923</v>
      </c>
      <c r="X407" s="20">
        <f t="shared" si="117"/>
        <v>7.7569890733633011</v>
      </c>
      <c r="Y407" s="22">
        <f t="shared" si="118"/>
        <v>2</v>
      </c>
      <c r="AA407" s="47"/>
    </row>
    <row r="408" spans="1:27" hidden="1" x14ac:dyDescent="0.25">
      <c r="A408" s="57" t="s">
        <v>8471</v>
      </c>
      <c r="B408" s="1">
        <v>174.59200000000001</v>
      </c>
      <c r="C408" s="1">
        <v>174.208</v>
      </c>
      <c r="D408" s="1">
        <v>415.52699999999999</v>
      </c>
      <c r="E408" s="1">
        <v>381.69600000000003</v>
      </c>
      <c r="G408" s="1">
        <f t="shared" si="102"/>
        <v>33.83099999999996</v>
      </c>
      <c r="H408" s="1">
        <f t="shared" si="103"/>
        <v>0.38400000000001455</v>
      </c>
      <c r="I408" s="2">
        <f t="shared" si="104"/>
        <v>390.59537999999998</v>
      </c>
      <c r="J408" s="2">
        <f t="shared" si="105"/>
        <v>382.28483999999997</v>
      </c>
      <c r="K408" s="2">
        <f t="shared" si="106"/>
        <v>373.97429999999997</v>
      </c>
      <c r="L408" s="10">
        <f t="shared" si="107"/>
        <v>2</v>
      </c>
      <c r="M408" s="73" t="str">
        <f t="shared" si="108"/>
        <v/>
      </c>
      <c r="N408">
        <f t="shared" si="109"/>
        <v>2</v>
      </c>
      <c r="O408" s="12">
        <f t="shared" si="110"/>
        <v>191.45958986731003</v>
      </c>
      <c r="P408" s="11">
        <f t="shared" si="111"/>
        <v>16.867589867310016</v>
      </c>
      <c r="Q408" s="1">
        <f t="shared" si="112"/>
        <v>174.59200000000001</v>
      </c>
      <c r="S408" s="14" t="str">
        <f t="shared" si="113"/>
        <v>A</v>
      </c>
      <c r="U408" s="1">
        <f t="shared" si="114"/>
        <v>174.59200000000001</v>
      </c>
      <c r="V408" s="1">
        <f t="shared" si="115"/>
        <v>381.69600000000003</v>
      </c>
      <c r="W408" s="1">
        <f t="shared" si="116"/>
        <v>16.867589867310016</v>
      </c>
      <c r="X408" s="20">
        <f t="shared" si="117"/>
        <v>7.337401592279857</v>
      </c>
      <c r="Y408" s="22">
        <f t="shared" si="118"/>
        <v>2</v>
      </c>
      <c r="AA408" s="47"/>
    </row>
    <row r="409" spans="1:27" hidden="1" x14ac:dyDescent="0.25">
      <c r="A409" s="57" t="s">
        <v>8472</v>
      </c>
      <c r="B409" s="1">
        <v>166.91200000000001</v>
      </c>
      <c r="C409" s="1">
        <v>166.52799999999999</v>
      </c>
      <c r="D409" s="1">
        <v>416.642</v>
      </c>
      <c r="E409" s="1">
        <v>382.73</v>
      </c>
      <c r="G409" s="1">
        <f t="shared" si="102"/>
        <v>33.911999999999978</v>
      </c>
      <c r="H409" s="1">
        <f t="shared" si="103"/>
        <v>0.38400000000001455</v>
      </c>
      <c r="I409" s="2">
        <f t="shared" si="104"/>
        <v>391.64348000000001</v>
      </c>
      <c r="J409" s="2">
        <f t="shared" si="105"/>
        <v>383.31063999999998</v>
      </c>
      <c r="K409" s="2">
        <f t="shared" si="106"/>
        <v>374.9778</v>
      </c>
      <c r="L409" s="10">
        <f t="shared" si="107"/>
        <v>2</v>
      </c>
      <c r="M409" s="73" t="str">
        <f t="shared" si="108"/>
        <v/>
      </c>
      <c r="N409">
        <f t="shared" si="109"/>
        <v>2</v>
      </c>
      <c r="O409" s="12">
        <f t="shared" si="110"/>
        <v>183.03761377344009</v>
      </c>
      <c r="P409" s="11">
        <f t="shared" si="111"/>
        <v>16.12561377344008</v>
      </c>
      <c r="Q409" s="1">
        <f t="shared" si="112"/>
        <v>166.91200000000001</v>
      </c>
      <c r="S409" s="14" t="str">
        <f t="shared" si="113"/>
        <v>A</v>
      </c>
      <c r="U409" s="1">
        <f t="shared" si="114"/>
        <v>166.91200000000001</v>
      </c>
      <c r="V409" s="1">
        <f t="shared" si="115"/>
        <v>382.73</v>
      </c>
      <c r="W409" s="1">
        <f t="shared" si="116"/>
        <v>16.12561377344008</v>
      </c>
      <c r="X409" s="20">
        <f t="shared" si="117"/>
        <v>7.0146419914464344</v>
      </c>
      <c r="Y409" s="22">
        <f t="shared" si="118"/>
        <v>2</v>
      </c>
      <c r="AA409" s="47"/>
    </row>
    <row r="410" spans="1:27" hidden="1" x14ac:dyDescent="0.25">
      <c r="A410" s="57" t="s">
        <v>8473</v>
      </c>
      <c r="B410" s="1">
        <v>152.57599999999999</v>
      </c>
      <c r="C410" s="1">
        <v>152.32</v>
      </c>
      <c r="D410" s="1">
        <v>416.67200000000003</v>
      </c>
      <c r="E410" s="1">
        <v>382.82499999999999</v>
      </c>
      <c r="G410" s="1">
        <f t="shared" si="102"/>
        <v>33.847000000000037</v>
      </c>
      <c r="H410" s="1">
        <f t="shared" si="103"/>
        <v>0.25600000000000023</v>
      </c>
      <c r="I410" s="2">
        <f t="shared" si="104"/>
        <v>391.67168000000004</v>
      </c>
      <c r="J410" s="2">
        <f t="shared" si="105"/>
        <v>383.33824000000004</v>
      </c>
      <c r="K410" s="2">
        <f t="shared" si="106"/>
        <v>375.00480000000005</v>
      </c>
      <c r="L410" s="10">
        <f t="shared" si="107"/>
        <v>2</v>
      </c>
      <c r="M410" s="73" t="str">
        <f t="shared" si="108"/>
        <v/>
      </c>
      <c r="N410">
        <f t="shared" si="109"/>
        <v>2</v>
      </c>
      <c r="O410" s="12">
        <f t="shared" si="110"/>
        <v>167.31659173154949</v>
      </c>
      <c r="P410" s="11">
        <f t="shared" si="111"/>
        <v>14.7405917315495</v>
      </c>
      <c r="Q410" s="1">
        <f t="shared" si="112"/>
        <v>152.57599999999999</v>
      </c>
      <c r="S410" s="14" t="str">
        <f t="shared" si="113"/>
        <v>A</v>
      </c>
      <c r="U410" s="1">
        <f t="shared" si="114"/>
        <v>152.57599999999999</v>
      </c>
      <c r="V410" s="1">
        <f t="shared" si="115"/>
        <v>382.82499999999999</v>
      </c>
      <c r="W410" s="1">
        <f t="shared" si="116"/>
        <v>14.7405917315495</v>
      </c>
      <c r="X410" s="20">
        <f t="shared" si="117"/>
        <v>6.4121574032240325</v>
      </c>
      <c r="Y410" s="22">
        <f t="shared" si="118"/>
        <v>2</v>
      </c>
      <c r="AA410" s="47"/>
    </row>
    <row r="411" spans="1:27" hidden="1" x14ac:dyDescent="0.25">
      <c r="A411" s="57" t="s">
        <v>8474</v>
      </c>
      <c r="B411" s="1">
        <v>145.024</v>
      </c>
      <c r="C411" s="1">
        <v>144.768</v>
      </c>
      <c r="D411" s="1">
        <v>416.55700000000002</v>
      </c>
      <c r="E411" s="1">
        <v>382.73700000000002</v>
      </c>
      <c r="G411" s="1">
        <f t="shared" si="102"/>
        <v>33.819999999999993</v>
      </c>
      <c r="H411" s="1">
        <f t="shared" si="103"/>
        <v>0.25600000000000023</v>
      </c>
      <c r="I411" s="2">
        <f t="shared" si="104"/>
        <v>391.56358</v>
      </c>
      <c r="J411" s="2">
        <f t="shared" si="105"/>
        <v>383.23244</v>
      </c>
      <c r="K411" s="2">
        <f t="shared" si="106"/>
        <v>374.90129999999999</v>
      </c>
      <c r="L411" s="10">
        <f t="shared" si="107"/>
        <v>2</v>
      </c>
      <c r="M411" s="73" t="str">
        <f t="shared" si="108"/>
        <v/>
      </c>
      <c r="N411">
        <f t="shared" si="109"/>
        <v>2</v>
      </c>
      <c r="O411" s="12">
        <f t="shared" si="110"/>
        <v>159.03498190591074</v>
      </c>
      <c r="P411" s="11">
        <f t="shared" si="111"/>
        <v>14.010981905910739</v>
      </c>
      <c r="Q411" s="1">
        <f t="shared" si="112"/>
        <v>145.024</v>
      </c>
      <c r="S411" s="14" t="str">
        <f t="shared" si="113"/>
        <v>A</v>
      </c>
      <c r="U411" s="1">
        <f t="shared" si="114"/>
        <v>145.024</v>
      </c>
      <c r="V411" s="1">
        <f t="shared" si="115"/>
        <v>382.73700000000002</v>
      </c>
      <c r="W411" s="1">
        <f t="shared" si="116"/>
        <v>14.010981905910739</v>
      </c>
      <c r="X411" s="20">
        <f t="shared" si="117"/>
        <v>6.0947771290711712</v>
      </c>
      <c r="Y411" s="22">
        <f t="shared" si="118"/>
        <v>2</v>
      </c>
      <c r="AA411" s="47"/>
    </row>
    <row r="412" spans="1:27" hidden="1" x14ac:dyDescent="0.25">
      <c r="A412" s="57" t="s">
        <v>8475</v>
      </c>
      <c r="B412" s="1">
        <v>146.43199999999999</v>
      </c>
      <c r="C412" s="1">
        <v>146.048</v>
      </c>
      <c r="D412" s="1">
        <v>418.44200000000001</v>
      </c>
      <c r="E412" s="1">
        <v>381.68299999999999</v>
      </c>
      <c r="G412" s="1">
        <f t="shared" si="102"/>
        <v>36.759000000000015</v>
      </c>
      <c r="H412" s="1">
        <f t="shared" si="103"/>
        <v>0.38399999999998613</v>
      </c>
      <c r="I412" s="2">
        <f t="shared" si="104"/>
        <v>393.33548000000002</v>
      </c>
      <c r="J412" s="2">
        <f t="shared" si="105"/>
        <v>384.96663999999998</v>
      </c>
      <c r="K412" s="2">
        <f t="shared" si="106"/>
        <v>376.59780000000001</v>
      </c>
      <c r="L412" s="10">
        <f t="shared" si="107"/>
        <v>2</v>
      </c>
      <c r="M412" s="73" t="str">
        <f t="shared" si="108"/>
        <v/>
      </c>
      <c r="N412">
        <f t="shared" si="109"/>
        <v>2</v>
      </c>
      <c r="O412" s="12">
        <f t="shared" si="110"/>
        <v>160.57901085645355</v>
      </c>
      <c r="P412" s="11">
        <f t="shared" si="111"/>
        <v>14.147010856453562</v>
      </c>
      <c r="Q412" s="1">
        <f t="shared" si="112"/>
        <v>146.43199999999999</v>
      </c>
      <c r="S412" s="14" t="str">
        <f t="shared" si="113"/>
        <v>A</v>
      </c>
      <c r="U412" s="1">
        <f t="shared" si="114"/>
        <v>146.43199999999999</v>
      </c>
      <c r="V412" s="1">
        <f t="shared" si="115"/>
        <v>381.68299999999999</v>
      </c>
      <c r="W412" s="1">
        <f t="shared" si="116"/>
        <v>14.147010856453562</v>
      </c>
      <c r="X412" s="20">
        <f t="shared" si="117"/>
        <v>6.1539497225572992</v>
      </c>
      <c r="Y412" s="22">
        <f t="shared" si="118"/>
        <v>2</v>
      </c>
      <c r="AA412" s="47"/>
    </row>
    <row r="413" spans="1:27" hidden="1" x14ac:dyDescent="0.25">
      <c r="A413" s="57" t="s">
        <v>8476</v>
      </c>
      <c r="B413" s="1">
        <v>134.78399999999999</v>
      </c>
      <c r="C413" s="1">
        <v>134.52799999999999</v>
      </c>
      <c r="D413" s="1">
        <v>418.92099999999999</v>
      </c>
      <c r="E413" s="1">
        <v>383.17899999999997</v>
      </c>
      <c r="G413" s="1">
        <f t="shared" si="102"/>
        <v>35.742000000000019</v>
      </c>
      <c r="H413" s="1">
        <f t="shared" si="103"/>
        <v>0.25600000000000023</v>
      </c>
      <c r="I413" s="2">
        <f t="shared" si="104"/>
        <v>393.78573999999998</v>
      </c>
      <c r="J413" s="2">
        <f t="shared" si="105"/>
        <v>385.40731999999997</v>
      </c>
      <c r="K413" s="2">
        <f t="shared" si="106"/>
        <v>377.02890000000002</v>
      </c>
      <c r="L413" s="10">
        <f t="shared" si="107"/>
        <v>2</v>
      </c>
      <c r="M413" s="73" t="str">
        <f t="shared" si="108"/>
        <v/>
      </c>
      <c r="N413">
        <f t="shared" si="109"/>
        <v>2</v>
      </c>
      <c r="O413" s="12">
        <f t="shared" si="110"/>
        <v>147.80568044741747</v>
      </c>
      <c r="P413" s="11">
        <f t="shared" si="111"/>
        <v>13.021680447417481</v>
      </c>
      <c r="Q413" s="1">
        <f t="shared" si="112"/>
        <v>134.78399999999999</v>
      </c>
      <c r="S413" s="14" t="str">
        <f t="shared" si="113"/>
        <v>A</v>
      </c>
      <c r="U413" s="1">
        <f t="shared" si="114"/>
        <v>134.78399999999999</v>
      </c>
      <c r="V413" s="1">
        <f t="shared" si="115"/>
        <v>383.17899999999997</v>
      </c>
      <c r="W413" s="1">
        <f t="shared" si="116"/>
        <v>13.021680447417481</v>
      </c>
      <c r="X413" s="20">
        <f t="shared" si="117"/>
        <v>5.6644309946266045</v>
      </c>
      <c r="Y413" s="22">
        <f t="shared" si="118"/>
        <v>2</v>
      </c>
      <c r="AA413" s="47"/>
    </row>
    <row r="414" spans="1:27" hidden="1" x14ac:dyDescent="0.25">
      <c r="A414" s="57" t="s">
        <v>8477</v>
      </c>
      <c r="B414" s="1">
        <v>137.08799999999999</v>
      </c>
      <c r="C414" s="1">
        <v>136.70400000000001</v>
      </c>
      <c r="D414" s="1">
        <v>418.59199999999998</v>
      </c>
      <c r="E414" s="1">
        <v>378.70100000000002</v>
      </c>
      <c r="G414" s="1">
        <f t="shared" si="102"/>
        <v>39.890999999999963</v>
      </c>
      <c r="H414" s="1">
        <f t="shared" si="103"/>
        <v>0.38399999999998613</v>
      </c>
      <c r="I414" s="2">
        <f t="shared" si="104"/>
        <v>393.47647999999998</v>
      </c>
      <c r="J414" s="2">
        <f t="shared" si="105"/>
        <v>385.10464000000002</v>
      </c>
      <c r="K414" s="2">
        <f t="shared" si="106"/>
        <v>376.7328</v>
      </c>
      <c r="L414" s="10">
        <f t="shared" si="107"/>
        <v>3</v>
      </c>
      <c r="M414" s="73">
        <f t="shared" si="108"/>
        <v>3</v>
      </c>
      <c r="N414">
        <f t="shared" si="109"/>
        <v>3</v>
      </c>
      <c r="O414" s="12">
        <f t="shared" si="110"/>
        <v>157.19298245614033</v>
      </c>
      <c r="P414" s="11">
        <f t="shared" si="111"/>
        <v>20.104982456140334</v>
      </c>
      <c r="Q414" s="1">
        <f t="shared" si="112"/>
        <v>137.08799999999999</v>
      </c>
      <c r="S414" s="14" t="str">
        <f t="shared" si="113"/>
        <v>A</v>
      </c>
      <c r="U414" s="1">
        <f t="shared" si="114"/>
        <v>137.08799999999999</v>
      </c>
      <c r="V414" s="1">
        <f t="shared" si="115"/>
        <v>378.70100000000002</v>
      </c>
      <c r="W414" s="1">
        <f t="shared" si="116"/>
        <v>20.104982456140334</v>
      </c>
      <c r="X414" s="20">
        <f t="shared" si="117"/>
        <v>8.7456673684210458</v>
      </c>
      <c r="Y414" s="22">
        <f t="shared" si="118"/>
        <v>3</v>
      </c>
      <c r="AA414" s="47"/>
    </row>
    <row r="415" spans="1:27" hidden="1" x14ac:dyDescent="0.25">
      <c r="A415" s="57" t="s">
        <v>8478</v>
      </c>
      <c r="B415" s="1">
        <v>127.36</v>
      </c>
      <c r="C415" s="1">
        <v>126.976</v>
      </c>
      <c r="D415" s="1">
        <v>420.29300000000001</v>
      </c>
      <c r="E415" s="1">
        <v>380.315</v>
      </c>
      <c r="G415" s="1">
        <f t="shared" si="102"/>
        <v>39.978000000000009</v>
      </c>
      <c r="H415" s="1">
        <f t="shared" si="103"/>
        <v>0.38400000000000034</v>
      </c>
      <c r="I415" s="2">
        <f t="shared" si="104"/>
        <v>395.07542000000001</v>
      </c>
      <c r="J415" s="2">
        <f t="shared" si="105"/>
        <v>386.66955999999999</v>
      </c>
      <c r="K415" s="2">
        <f t="shared" si="106"/>
        <v>378.26369999999997</v>
      </c>
      <c r="L415" s="10">
        <f t="shared" si="107"/>
        <v>3</v>
      </c>
      <c r="M415" s="73" t="str">
        <f t="shared" si="108"/>
        <v/>
      </c>
      <c r="N415">
        <f t="shared" si="109"/>
        <v>3</v>
      </c>
      <c r="O415" s="12">
        <f t="shared" si="110"/>
        <v>146.03829836027978</v>
      </c>
      <c r="P415" s="11">
        <f t="shared" si="111"/>
        <v>18.678298360279783</v>
      </c>
      <c r="Q415" s="1">
        <f t="shared" si="112"/>
        <v>127.36</v>
      </c>
      <c r="S415" s="14" t="str">
        <f t="shared" si="113"/>
        <v>A</v>
      </c>
      <c r="U415" s="1">
        <f t="shared" si="114"/>
        <v>127.36</v>
      </c>
      <c r="V415" s="1">
        <f t="shared" si="115"/>
        <v>380.315</v>
      </c>
      <c r="W415" s="1">
        <f t="shared" si="116"/>
        <v>18.678298360279783</v>
      </c>
      <c r="X415" s="20">
        <f t="shared" si="117"/>
        <v>8.1250597867217049</v>
      </c>
      <c r="Y415" s="22">
        <f t="shared" si="118"/>
        <v>3</v>
      </c>
      <c r="AA415" s="47"/>
    </row>
    <row r="416" spans="1:27" hidden="1" x14ac:dyDescent="0.25">
      <c r="A416" s="57" t="s">
        <v>8479</v>
      </c>
      <c r="B416" s="1">
        <v>98.432000000000002</v>
      </c>
      <c r="C416" s="1">
        <v>98.304000000000002</v>
      </c>
      <c r="D416" s="1">
        <v>422.27800000000002</v>
      </c>
      <c r="E416" s="1">
        <v>382.23200000000003</v>
      </c>
      <c r="G416" s="1">
        <f t="shared" si="102"/>
        <v>40.045999999999992</v>
      </c>
      <c r="H416" s="1">
        <f t="shared" si="103"/>
        <v>0.12800000000000011</v>
      </c>
      <c r="I416" s="2">
        <f t="shared" si="104"/>
        <v>396.94132000000002</v>
      </c>
      <c r="J416" s="2">
        <f t="shared" si="105"/>
        <v>388.49576000000002</v>
      </c>
      <c r="K416" s="2">
        <f t="shared" si="106"/>
        <v>380.05020000000002</v>
      </c>
      <c r="L416" s="10">
        <f t="shared" si="107"/>
        <v>3</v>
      </c>
      <c r="M416" s="73" t="str">
        <f t="shared" si="108"/>
        <v/>
      </c>
      <c r="N416">
        <f t="shared" si="109"/>
        <v>3</v>
      </c>
      <c r="O416" s="12">
        <f t="shared" si="110"/>
        <v>112.8677903910102</v>
      </c>
      <c r="P416" s="11">
        <f t="shared" si="111"/>
        <v>14.435790391010201</v>
      </c>
      <c r="Q416" s="1">
        <f t="shared" si="112"/>
        <v>98.432000000000002</v>
      </c>
      <c r="S416" s="14" t="str">
        <f t="shared" si="113"/>
        <v>A</v>
      </c>
      <c r="U416" s="1">
        <f t="shared" si="114"/>
        <v>98.432000000000002</v>
      </c>
      <c r="V416" s="1">
        <f t="shared" si="115"/>
        <v>382.23200000000003</v>
      </c>
      <c r="W416" s="1">
        <f t="shared" si="116"/>
        <v>14.435790391010201</v>
      </c>
      <c r="X416" s="20">
        <f t="shared" si="117"/>
        <v>6.2795688200894375</v>
      </c>
      <c r="Y416" s="22">
        <f t="shared" si="118"/>
        <v>3</v>
      </c>
      <c r="AA416" s="47"/>
    </row>
    <row r="417" spans="1:34" x14ac:dyDescent="0.25">
      <c r="A417" s="57" t="s">
        <v>8480</v>
      </c>
      <c r="B417" s="1">
        <v>66.688000000000002</v>
      </c>
      <c r="C417" s="1">
        <v>66.432000000000002</v>
      </c>
      <c r="D417" s="1">
        <v>421.09399999999999</v>
      </c>
      <c r="E417" s="1">
        <v>381.26799999999997</v>
      </c>
      <c r="G417" s="1">
        <f t="shared" si="102"/>
        <v>39.826000000000022</v>
      </c>
      <c r="H417" s="1">
        <f t="shared" si="103"/>
        <v>0.25600000000000023</v>
      </c>
      <c r="I417" s="2">
        <f t="shared" si="104"/>
        <v>395.82835999999998</v>
      </c>
      <c r="J417" s="2">
        <f t="shared" si="105"/>
        <v>387.40647999999999</v>
      </c>
      <c r="K417" s="2">
        <f t="shared" si="106"/>
        <v>378.9846</v>
      </c>
      <c r="L417" s="10">
        <f t="shared" si="107"/>
        <v>3</v>
      </c>
      <c r="M417" s="73" t="str">
        <f t="shared" si="108"/>
        <v/>
      </c>
      <c r="N417">
        <f t="shared" si="109"/>
        <v>3</v>
      </c>
      <c r="O417" s="12">
        <f t="shared" si="110"/>
        <v>76.468294920307301</v>
      </c>
      <c r="P417" s="11">
        <f t="shared" si="111"/>
        <v>9.7802949203072984</v>
      </c>
      <c r="Q417" s="1">
        <f t="shared" si="112"/>
        <v>66.688000000000002</v>
      </c>
      <c r="S417" s="14" t="str">
        <f t="shared" si="113"/>
        <v>A</v>
      </c>
      <c r="U417" s="1">
        <f t="shared" si="114"/>
        <v>66.688000000000002</v>
      </c>
      <c r="V417" s="1">
        <f t="shared" si="115"/>
        <v>381.26799999999997</v>
      </c>
      <c r="W417" s="1">
        <f t="shared" si="116"/>
        <v>9.7802949203072984</v>
      </c>
      <c r="X417" s="20">
        <f t="shared" si="117"/>
        <v>4.2544282903336752</v>
      </c>
      <c r="Y417" s="22">
        <f t="shared" si="118"/>
        <v>3</v>
      </c>
      <c r="Z417" s="32" t="s">
        <v>40</v>
      </c>
      <c r="AA417" s="47"/>
      <c r="AB417" s="32" t="str">
        <f>A417</f>
        <v>2025-12-18 00:00:00</v>
      </c>
      <c r="AC417" s="1">
        <f>SUM(U417:U440)</f>
        <v>3126.0160000000005</v>
      </c>
      <c r="AD417" s="1">
        <f>AVERAGE(V417:V440)</f>
        <v>381.55816666666664</v>
      </c>
      <c r="AE417" s="1">
        <f>SUM(W417:W440)</f>
        <v>352.75006475761717</v>
      </c>
      <c r="AF417" s="1">
        <f>SUM(X417:X440)</f>
        <v>153.44627816956344</v>
      </c>
      <c r="AG417" s="35">
        <f>AVERAGE(Y417:Y440)</f>
        <v>2.4166666666666665</v>
      </c>
      <c r="AH417" s="37">
        <f>DAY(A417)</f>
        <v>18</v>
      </c>
    </row>
    <row r="418" spans="1:34" hidden="1" x14ac:dyDescent="0.25">
      <c r="A418" s="57" t="s">
        <v>8481</v>
      </c>
      <c r="B418" s="1">
        <v>53.887999999999998</v>
      </c>
      <c r="C418" s="1">
        <v>53.631999999999998</v>
      </c>
      <c r="D418" s="1">
        <v>421.08100000000002</v>
      </c>
      <c r="E418" s="1">
        <v>381.29199999999997</v>
      </c>
      <c r="G418" s="1">
        <f t="shared" si="102"/>
        <v>39.789000000000044</v>
      </c>
      <c r="H418" s="1">
        <f t="shared" si="103"/>
        <v>0.25600000000000023</v>
      </c>
      <c r="I418" s="2">
        <f t="shared" si="104"/>
        <v>395.81614000000002</v>
      </c>
      <c r="J418" s="2">
        <f t="shared" si="105"/>
        <v>387.39452</v>
      </c>
      <c r="K418" s="2">
        <f t="shared" si="106"/>
        <v>378.97289999999998</v>
      </c>
      <c r="L418" s="10">
        <f t="shared" si="107"/>
        <v>3</v>
      </c>
      <c r="M418" s="73" t="str">
        <f t="shared" si="108"/>
        <v/>
      </c>
      <c r="N418">
        <f t="shared" si="109"/>
        <v>3</v>
      </c>
      <c r="O418" s="12">
        <f t="shared" si="110"/>
        <v>61.791079004701295</v>
      </c>
      <c r="P418" s="11">
        <f t="shared" si="111"/>
        <v>7.9030790047012971</v>
      </c>
      <c r="Q418" s="1">
        <f t="shared" si="112"/>
        <v>53.887999999999998</v>
      </c>
      <c r="S418" s="14" t="str">
        <f t="shared" si="113"/>
        <v>A</v>
      </c>
      <c r="U418" s="1">
        <f t="shared" si="114"/>
        <v>53.887999999999998</v>
      </c>
      <c r="V418" s="1">
        <f t="shared" si="115"/>
        <v>381.29199999999997</v>
      </c>
      <c r="W418" s="1">
        <f t="shared" si="116"/>
        <v>7.9030790047012971</v>
      </c>
      <c r="X418" s="20">
        <f t="shared" si="117"/>
        <v>3.4378393670450644</v>
      </c>
      <c r="Y418" s="22">
        <f t="shared" si="118"/>
        <v>3</v>
      </c>
      <c r="AA418" s="47"/>
    </row>
    <row r="419" spans="1:34" hidden="1" x14ac:dyDescent="0.25">
      <c r="A419" s="57" t="s">
        <v>8482</v>
      </c>
      <c r="B419" s="1">
        <v>52.991999999999997</v>
      </c>
      <c r="C419" s="1">
        <v>52.735999999999997</v>
      </c>
      <c r="D419" s="1">
        <v>420.01799999999997</v>
      </c>
      <c r="E419" s="1">
        <v>380.334</v>
      </c>
      <c r="G419" s="1">
        <f t="shared" si="102"/>
        <v>39.683999999999969</v>
      </c>
      <c r="H419" s="1">
        <f t="shared" si="103"/>
        <v>0.25600000000000023</v>
      </c>
      <c r="I419" s="2">
        <f t="shared" si="104"/>
        <v>394.81691999999998</v>
      </c>
      <c r="J419" s="2">
        <f t="shared" si="105"/>
        <v>386.41656</v>
      </c>
      <c r="K419" s="2">
        <f t="shared" si="106"/>
        <v>378.01619999999997</v>
      </c>
      <c r="L419" s="10">
        <f t="shared" si="107"/>
        <v>3</v>
      </c>
      <c r="M419" s="73" t="str">
        <f t="shared" si="108"/>
        <v/>
      </c>
      <c r="N419">
        <f t="shared" si="109"/>
        <v>3</v>
      </c>
      <c r="O419" s="12">
        <f t="shared" si="110"/>
        <v>60.763673890608871</v>
      </c>
      <c r="P419" s="11">
        <f t="shared" si="111"/>
        <v>7.7716738906088736</v>
      </c>
      <c r="Q419" s="1">
        <f t="shared" si="112"/>
        <v>52.991999999999997</v>
      </c>
      <c r="S419" s="14" t="str">
        <f t="shared" si="113"/>
        <v>A</v>
      </c>
      <c r="U419" s="1">
        <f t="shared" si="114"/>
        <v>52.991999999999997</v>
      </c>
      <c r="V419" s="1">
        <f t="shared" si="115"/>
        <v>380.334</v>
      </c>
      <c r="W419" s="1">
        <f t="shared" si="116"/>
        <v>7.7716738906088736</v>
      </c>
      <c r="X419" s="20">
        <f t="shared" si="117"/>
        <v>3.38067814241486</v>
      </c>
      <c r="Y419" s="22">
        <f t="shared" si="118"/>
        <v>3</v>
      </c>
      <c r="AA419" s="47"/>
    </row>
    <row r="420" spans="1:34" hidden="1" x14ac:dyDescent="0.25">
      <c r="A420" s="57" t="s">
        <v>8483</v>
      </c>
      <c r="B420" s="1">
        <v>41.472000000000001</v>
      </c>
      <c r="C420" s="1">
        <v>41.344000000000001</v>
      </c>
      <c r="D420" s="1">
        <v>419.12700000000001</v>
      </c>
      <c r="E420" s="1">
        <v>379.57600000000002</v>
      </c>
      <c r="G420" s="1">
        <f t="shared" si="102"/>
        <v>39.550999999999988</v>
      </c>
      <c r="H420" s="1">
        <f t="shared" si="103"/>
        <v>0.12800000000000011</v>
      </c>
      <c r="I420" s="2">
        <f t="shared" si="104"/>
        <v>393.97937999999999</v>
      </c>
      <c r="J420" s="2">
        <f t="shared" si="105"/>
        <v>385.59683999999999</v>
      </c>
      <c r="K420" s="2">
        <f t="shared" si="106"/>
        <v>377.21429999999998</v>
      </c>
      <c r="L420" s="10">
        <f t="shared" si="107"/>
        <v>3</v>
      </c>
      <c r="M420" s="73" t="str">
        <f t="shared" si="108"/>
        <v/>
      </c>
      <c r="N420">
        <f t="shared" si="109"/>
        <v>3</v>
      </c>
      <c r="O420" s="12">
        <f t="shared" si="110"/>
        <v>47.554179566563469</v>
      </c>
      <c r="P420" s="11">
        <f t="shared" si="111"/>
        <v>6.0821795665634681</v>
      </c>
      <c r="Q420" s="1">
        <f t="shared" si="112"/>
        <v>41.472000000000001</v>
      </c>
      <c r="S420" s="14" t="str">
        <f t="shared" si="113"/>
        <v>A</v>
      </c>
      <c r="U420" s="1">
        <f t="shared" si="114"/>
        <v>41.472000000000001</v>
      </c>
      <c r="V420" s="1">
        <f t="shared" si="115"/>
        <v>379.57600000000002</v>
      </c>
      <c r="W420" s="1">
        <f t="shared" si="116"/>
        <v>6.0821795665634681</v>
      </c>
      <c r="X420" s="20">
        <f t="shared" si="117"/>
        <v>2.6457481114551085</v>
      </c>
      <c r="Y420" s="22">
        <f t="shared" si="118"/>
        <v>3</v>
      </c>
      <c r="AA420" s="47"/>
    </row>
    <row r="421" spans="1:34" hidden="1" x14ac:dyDescent="0.25">
      <c r="A421" s="57" t="s">
        <v>8484</v>
      </c>
      <c r="B421" s="1">
        <v>43.136000000000003</v>
      </c>
      <c r="C421" s="1">
        <v>42.88</v>
      </c>
      <c r="D421" s="1">
        <v>417.86200000000002</v>
      </c>
      <c r="E421" s="1">
        <v>382.428</v>
      </c>
      <c r="G421" s="1">
        <f t="shared" si="102"/>
        <v>35.434000000000026</v>
      </c>
      <c r="H421" s="1">
        <f t="shared" si="103"/>
        <v>0.25600000000000023</v>
      </c>
      <c r="I421" s="2">
        <f t="shared" si="104"/>
        <v>392.79028</v>
      </c>
      <c r="J421" s="2">
        <f t="shared" si="105"/>
        <v>384.43304000000001</v>
      </c>
      <c r="K421" s="2">
        <f t="shared" si="106"/>
        <v>376.07580000000002</v>
      </c>
      <c r="L421" s="10">
        <f t="shared" si="107"/>
        <v>2</v>
      </c>
      <c r="M421" s="73">
        <f t="shared" si="108"/>
        <v>2</v>
      </c>
      <c r="N421">
        <f t="shared" si="109"/>
        <v>2</v>
      </c>
      <c r="O421" s="12">
        <f t="shared" si="110"/>
        <v>47.303432393902845</v>
      </c>
      <c r="P421" s="11">
        <f t="shared" si="111"/>
        <v>4.1674323939028426</v>
      </c>
      <c r="Q421" s="1">
        <f t="shared" si="112"/>
        <v>43.136000000000003</v>
      </c>
      <c r="S421" s="14" t="str">
        <f t="shared" si="113"/>
        <v>A</v>
      </c>
      <c r="U421" s="1">
        <f t="shared" si="114"/>
        <v>43.136000000000003</v>
      </c>
      <c r="V421" s="1">
        <f t="shared" si="115"/>
        <v>382.428</v>
      </c>
      <c r="W421" s="1">
        <f t="shared" si="116"/>
        <v>4.1674323939028426</v>
      </c>
      <c r="X421" s="20">
        <f t="shared" si="117"/>
        <v>1.8128330913477366</v>
      </c>
      <c r="Y421" s="22">
        <f t="shared" si="118"/>
        <v>2</v>
      </c>
      <c r="AA421" s="47"/>
    </row>
    <row r="422" spans="1:34" hidden="1" x14ac:dyDescent="0.25">
      <c r="A422" s="57" t="s">
        <v>8485</v>
      </c>
      <c r="B422" s="1">
        <v>73.983999999999995</v>
      </c>
      <c r="C422" s="1">
        <v>73.727999999999994</v>
      </c>
      <c r="D422" s="1">
        <v>417.267</v>
      </c>
      <c r="E422" s="1">
        <v>383.67500000000001</v>
      </c>
      <c r="G422" s="1">
        <f t="shared" si="102"/>
        <v>33.591999999999985</v>
      </c>
      <c r="H422" s="1">
        <f t="shared" si="103"/>
        <v>0.25600000000000023</v>
      </c>
      <c r="I422" s="2">
        <f t="shared" si="104"/>
        <v>392.23097999999999</v>
      </c>
      <c r="J422" s="2">
        <f t="shared" si="105"/>
        <v>383.88563999999997</v>
      </c>
      <c r="K422" s="2">
        <f t="shared" si="106"/>
        <v>375.5403</v>
      </c>
      <c r="L422" s="10">
        <f t="shared" si="107"/>
        <v>2</v>
      </c>
      <c r="M422" s="73" t="str">
        <f t="shared" si="108"/>
        <v/>
      </c>
      <c r="N422">
        <f t="shared" si="109"/>
        <v>2</v>
      </c>
      <c r="O422" s="12">
        <f t="shared" si="110"/>
        <v>81.131703037613761</v>
      </c>
      <c r="P422" s="11">
        <f t="shared" si="111"/>
        <v>7.1477030376137662</v>
      </c>
      <c r="Q422" s="1">
        <f t="shared" si="112"/>
        <v>73.983999999999995</v>
      </c>
      <c r="S422" s="14" t="str">
        <f t="shared" si="113"/>
        <v>A</v>
      </c>
      <c r="U422" s="1">
        <f t="shared" si="114"/>
        <v>73.983999999999995</v>
      </c>
      <c r="V422" s="1">
        <f t="shared" si="115"/>
        <v>383.67500000000001</v>
      </c>
      <c r="W422" s="1">
        <f t="shared" si="116"/>
        <v>7.1477030376137662</v>
      </c>
      <c r="X422" s="20">
        <f t="shared" si="117"/>
        <v>3.1092508213619885</v>
      </c>
      <c r="Y422" s="22">
        <f t="shared" si="118"/>
        <v>2</v>
      </c>
      <c r="AA422" s="47"/>
    </row>
    <row r="423" spans="1:34" hidden="1" x14ac:dyDescent="0.25">
      <c r="A423" s="57" t="s">
        <v>8486</v>
      </c>
      <c r="B423" s="1">
        <v>149.63200000000001</v>
      </c>
      <c r="C423" s="1">
        <v>149.376</v>
      </c>
      <c r="D423" s="1">
        <v>416.35199999999998</v>
      </c>
      <c r="E423" s="1">
        <v>382.52699999999999</v>
      </c>
      <c r="G423" s="1">
        <f t="shared" si="102"/>
        <v>33.824999999999989</v>
      </c>
      <c r="H423" s="1">
        <f t="shared" si="103"/>
        <v>0.25600000000000023</v>
      </c>
      <c r="I423" s="2">
        <f t="shared" si="104"/>
        <v>391.37088</v>
      </c>
      <c r="J423" s="2">
        <f t="shared" si="105"/>
        <v>383.04383999999999</v>
      </c>
      <c r="K423" s="2">
        <f t="shared" si="106"/>
        <v>374.71679999999998</v>
      </c>
      <c r="L423" s="10">
        <f t="shared" si="107"/>
        <v>2</v>
      </c>
      <c r="M423" s="73" t="str">
        <f t="shared" si="108"/>
        <v/>
      </c>
      <c r="N423">
        <f t="shared" si="109"/>
        <v>2</v>
      </c>
      <c r="O423" s="12">
        <f t="shared" si="110"/>
        <v>164.08816756223271</v>
      </c>
      <c r="P423" s="11">
        <f t="shared" si="111"/>
        <v>14.456167562232707</v>
      </c>
      <c r="Q423" s="1">
        <f t="shared" si="112"/>
        <v>149.63200000000001</v>
      </c>
      <c r="S423" s="14" t="str">
        <f t="shared" si="113"/>
        <v>A</v>
      </c>
      <c r="U423" s="1">
        <f t="shared" si="114"/>
        <v>149.63200000000001</v>
      </c>
      <c r="V423" s="1">
        <f t="shared" si="115"/>
        <v>382.52699999999999</v>
      </c>
      <c r="W423" s="1">
        <f t="shared" si="116"/>
        <v>14.456167562232707</v>
      </c>
      <c r="X423" s="20">
        <f t="shared" si="117"/>
        <v>6.2884328895712276</v>
      </c>
      <c r="Y423" s="22">
        <f t="shared" si="118"/>
        <v>2</v>
      </c>
      <c r="AA423" s="47"/>
    </row>
    <row r="424" spans="1:34" hidden="1" x14ac:dyDescent="0.25">
      <c r="A424" s="57" t="s">
        <v>8487</v>
      </c>
      <c r="B424" s="1">
        <v>184.32</v>
      </c>
      <c r="C424" s="1">
        <v>184.06399999999999</v>
      </c>
      <c r="D424" s="1">
        <v>416.83300000000003</v>
      </c>
      <c r="E424" s="1">
        <v>382.86700000000002</v>
      </c>
      <c r="G424" s="1">
        <f t="shared" si="102"/>
        <v>33.966000000000008</v>
      </c>
      <c r="H424" s="1">
        <f t="shared" si="103"/>
        <v>0.25600000000000023</v>
      </c>
      <c r="I424" s="2">
        <f t="shared" si="104"/>
        <v>391.82302000000004</v>
      </c>
      <c r="J424" s="2">
        <f t="shared" si="105"/>
        <v>383.48636000000005</v>
      </c>
      <c r="K424" s="2">
        <f t="shared" si="106"/>
        <v>375.14970000000005</v>
      </c>
      <c r="L424" s="10">
        <f t="shared" si="107"/>
        <v>2</v>
      </c>
      <c r="M424" s="73" t="str">
        <f t="shared" si="108"/>
        <v/>
      </c>
      <c r="N424">
        <f t="shared" si="109"/>
        <v>2</v>
      </c>
      <c r="O424" s="12">
        <f t="shared" si="110"/>
        <v>202.12742625287859</v>
      </c>
      <c r="P424" s="11">
        <f t="shared" si="111"/>
        <v>17.807426252878599</v>
      </c>
      <c r="Q424" s="1">
        <f t="shared" si="112"/>
        <v>184.32</v>
      </c>
      <c r="S424" s="14" t="str">
        <f t="shared" si="113"/>
        <v>A</v>
      </c>
      <c r="U424" s="1">
        <f t="shared" si="114"/>
        <v>184.32</v>
      </c>
      <c r="V424" s="1">
        <f t="shared" si="115"/>
        <v>382.86700000000002</v>
      </c>
      <c r="W424" s="1">
        <f t="shared" si="116"/>
        <v>17.807426252878599</v>
      </c>
      <c r="X424" s="20">
        <f t="shared" si="117"/>
        <v>7.746230420002191</v>
      </c>
      <c r="Y424" s="22">
        <f t="shared" si="118"/>
        <v>2</v>
      </c>
      <c r="AA424" s="47"/>
    </row>
    <row r="425" spans="1:34" hidden="1" x14ac:dyDescent="0.25">
      <c r="A425" s="57" t="s">
        <v>8488</v>
      </c>
      <c r="B425" s="1">
        <v>187.77600000000001</v>
      </c>
      <c r="C425" s="1">
        <v>187.26400000000001</v>
      </c>
      <c r="D425" s="1">
        <v>419.29700000000003</v>
      </c>
      <c r="E425" s="1">
        <v>382.803</v>
      </c>
      <c r="G425" s="1">
        <f t="shared" si="102"/>
        <v>36.494000000000028</v>
      </c>
      <c r="H425" s="1">
        <f t="shared" si="103"/>
        <v>0.51200000000000045</v>
      </c>
      <c r="I425" s="2">
        <f t="shared" si="104"/>
        <v>394.13918000000001</v>
      </c>
      <c r="J425" s="2">
        <f t="shared" si="105"/>
        <v>385.75324000000001</v>
      </c>
      <c r="K425" s="2">
        <f t="shared" si="106"/>
        <v>377.3673</v>
      </c>
      <c r="L425" s="10">
        <f t="shared" si="107"/>
        <v>2</v>
      </c>
      <c r="M425" s="73" t="str">
        <f t="shared" si="108"/>
        <v/>
      </c>
      <c r="N425">
        <f t="shared" si="109"/>
        <v>2</v>
      </c>
      <c r="O425" s="12">
        <f t="shared" si="110"/>
        <v>205.91731549512008</v>
      </c>
      <c r="P425" s="11">
        <f t="shared" si="111"/>
        <v>18.141315495120068</v>
      </c>
      <c r="Q425" s="1">
        <f t="shared" si="112"/>
        <v>187.77600000000001</v>
      </c>
      <c r="S425" s="14" t="str">
        <f t="shared" si="113"/>
        <v>A</v>
      </c>
      <c r="U425" s="1">
        <f t="shared" si="114"/>
        <v>187.77600000000001</v>
      </c>
      <c r="V425" s="1">
        <f t="shared" si="115"/>
        <v>382.803</v>
      </c>
      <c r="W425" s="1">
        <f t="shared" si="116"/>
        <v>18.141315495120068</v>
      </c>
      <c r="X425" s="20">
        <f t="shared" si="117"/>
        <v>7.8914722403772295</v>
      </c>
      <c r="Y425" s="22">
        <f t="shared" si="118"/>
        <v>2</v>
      </c>
      <c r="AA425" s="47"/>
    </row>
    <row r="426" spans="1:34" hidden="1" x14ac:dyDescent="0.25">
      <c r="A426" s="57" t="s">
        <v>8489</v>
      </c>
      <c r="B426" s="1">
        <v>181.76</v>
      </c>
      <c r="C426" s="1">
        <v>181.50399999999999</v>
      </c>
      <c r="D426" s="1">
        <v>417.21499999999997</v>
      </c>
      <c r="E426" s="1">
        <v>382.21100000000001</v>
      </c>
      <c r="G426" s="1">
        <f t="shared" si="102"/>
        <v>35.003999999999962</v>
      </c>
      <c r="H426" s="1">
        <f t="shared" si="103"/>
        <v>0.25600000000000023</v>
      </c>
      <c r="I426" s="2">
        <f t="shared" si="104"/>
        <v>392.18209999999999</v>
      </c>
      <c r="J426" s="2">
        <f t="shared" si="105"/>
        <v>383.83779999999996</v>
      </c>
      <c r="K426" s="2">
        <f t="shared" si="106"/>
        <v>375.49349999999998</v>
      </c>
      <c r="L426" s="10">
        <f t="shared" si="107"/>
        <v>2</v>
      </c>
      <c r="M426" s="73" t="str">
        <f t="shared" si="108"/>
        <v/>
      </c>
      <c r="N426">
        <f t="shared" si="109"/>
        <v>2</v>
      </c>
      <c r="O426" s="12">
        <f t="shared" si="110"/>
        <v>199.3201008882553</v>
      </c>
      <c r="P426" s="11">
        <f t="shared" si="111"/>
        <v>17.560100888255306</v>
      </c>
      <c r="Q426" s="1">
        <f t="shared" si="112"/>
        <v>181.76</v>
      </c>
      <c r="S426" s="14" t="str">
        <f t="shared" si="113"/>
        <v>A</v>
      </c>
      <c r="U426" s="1">
        <f t="shared" si="114"/>
        <v>181.76</v>
      </c>
      <c r="V426" s="1">
        <f t="shared" si="115"/>
        <v>382.21100000000001</v>
      </c>
      <c r="W426" s="1">
        <f t="shared" si="116"/>
        <v>17.560100888255306</v>
      </c>
      <c r="X426" s="20">
        <f t="shared" si="117"/>
        <v>7.6386438863910584</v>
      </c>
      <c r="Y426" s="22">
        <f t="shared" si="118"/>
        <v>2</v>
      </c>
      <c r="AA426" s="47"/>
    </row>
    <row r="427" spans="1:34" hidden="1" x14ac:dyDescent="0.25">
      <c r="A427" s="57" t="s">
        <v>8490</v>
      </c>
      <c r="B427" s="1">
        <v>187.648</v>
      </c>
      <c r="C427" s="1">
        <v>187.26400000000001</v>
      </c>
      <c r="D427" s="1">
        <v>414.77</v>
      </c>
      <c r="E427" s="1">
        <v>380.97699999999998</v>
      </c>
      <c r="G427" s="1">
        <f t="shared" si="102"/>
        <v>33.793000000000006</v>
      </c>
      <c r="H427" s="1">
        <f t="shared" si="103"/>
        <v>0.38399999999998613</v>
      </c>
      <c r="I427" s="2">
        <f t="shared" si="104"/>
        <v>389.88380000000001</v>
      </c>
      <c r="J427" s="2">
        <f t="shared" si="105"/>
        <v>381.58839999999998</v>
      </c>
      <c r="K427" s="2">
        <f t="shared" si="106"/>
        <v>373.29300000000001</v>
      </c>
      <c r="L427" s="10">
        <f t="shared" si="107"/>
        <v>2</v>
      </c>
      <c r="M427" s="73" t="str">
        <f t="shared" si="108"/>
        <v/>
      </c>
      <c r="N427">
        <f t="shared" si="109"/>
        <v>2</v>
      </c>
      <c r="O427" s="12">
        <f t="shared" si="110"/>
        <v>205.77694922688892</v>
      </c>
      <c r="P427" s="11">
        <f t="shared" si="111"/>
        <v>18.128949226888921</v>
      </c>
      <c r="Q427" s="1">
        <f t="shared" si="112"/>
        <v>187.648</v>
      </c>
      <c r="S427" s="14" t="str">
        <f t="shared" si="113"/>
        <v>A</v>
      </c>
      <c r="U427" s="1">
        <f t="shared" si="114"/>
        <v>187.648</v>
      </c>
      <c r="V427" s="1">
        <f t="shared" si="115"/>
        <v>380.97699999999998</v>
      </c>
      <c r="W427" s="1">
        <f t="shared" si="116"/>
        <v>18.128949226888921</v>
      </c>
      <c r="X427" s="20">
        <f t="shared" si="117"/>
        <v>7.8860929136966806</v>
      </c>
      <c r="Y427" s="22">
        <f t="shared" si="118"/>
        <v>2</v>
      </c>
      <c r="AA427" s="47"/>
    </row>
    <row r="428" spans="1:34" hidden="1" x14ac:dyDescent="0.25">
      <c r="A428" s="57" t="s">
        <v>8491</v>
      </c>
      <c r="B428" s="1">
        <v>182.65600000000001</v>
      </c>
      <c r="C428" s="1">
        <v>182.4</v>
      </c>
      <c r="D428" s="1">
        <v>416.71600000000001</v>
      </c>
      <c r="E428" s="1">
        <v>382.78500000000003</v>
      </c>
      <c r="G428" s="1">
        <f t="shared" si="102"/>
        <v>33.930999999999983</v>
      </c>
      <c r="H428" s="1">
        <f t="shared" si="103"/>
        <v>0.25600000000000023</v>
      </c>
      <c r="I428" s="2">
        <f t="shared" si="104"/>
        <v>391.71303999999998</v>
      </c>
      <c r="J428" s="2">
        <f t="shared" si="105"/>
        <v>383.37871999999999</v>
      </c>
      <c r="K428" s="2">
        <f t="shared" si="106"/>
        <v>375.0444</v>
      </c>
      <c r="L428" s="10">
        <f t="shared" si="107"/>
        <v>2</v>
      </c>
      <c r="M428" s="73" t="str">
        <f t="shared" si="108"/>
        <v/>
      </c>
      <c r="N428">
        <f t="shared" si="109"/>
        <v>2</v>
      </c>
      <c r="O428" s="12">
        <f t="shared" si="110"/>
        <v>200.30266476587346</v>
      </c>
      <c r="P428" s="11">
        <f t="shared" si="111"/>
        <v>17.646664765873453</v>
      </c>
      <c r="Q428" s="1">
        <f t="shared" si="112"/>
        <v>182.65600000000001</v>
      </c>
      <c r="S428" s="14" t="str">
        <f t="shared" si="113"/>
        <v>A</v>
      </c>
      <c r="U428" s="1">
        <f t="shared" si="114"/>
        <v>182.65600000000001</v>
      </c>
      <c r="V428" s="1">
        <f t="shared" si="115"/>
        <v>382.78500000000003</v>
      </c>
      <c r="W428" s="1">
        <f t="shared" si="116"/>
        <v>17.646664765873453</v>
      </c>
      <c r="X428" s="20">
        <f t="shared" si="117"/>
        <v>7.6762991731549519</v>
      </c>
      <c r="Y428" s="22">
        <f t="shared" si="118"/>
        <v>2</v>
      </c>
      <c r="AA428" s="47"/>
    </row>
    <row r="429" spans="1:34" hidden="1" x14ac:dyDescent="0.25">
      <c r="A429" s="57" t="s">
        <v>8492</v>
      </c>
      <c r="B429" s="1">
        <v>164.352</v>
      </c>
      <c r="C429" s="1">
        <v>163.84</v>
      </c>
      <c r="D429" s="1">
        <v>419.45299999999997</v>
      </c>
      <c r="E429" s="1">
        <v>379.73099999999999</v>
      </c>
      <c r="G429" s="1">
        <f t="shared" si="102"/>
        <v>39.72199999999998</v>
      </c>
      <c r="H429" s="1">
        <f t="shared" si="103"/>
        <v>0.51200000000000045</v>
      </c>
      <c r="I429" s="2">
        <f t="shared" si="104"/>
        <v>394.28582</v>
      </c>
      <c r="J429" s="2">
        <f t="shared" si="105"/>
        <v>385.89675999999997</v>
      </c>
      <c r="K429" s="2">
        <f t="shared" si="106"/>
        <v>377.5077</v>
      </c>
      <c r="L429" s="10">
        <f t="shared" si="107"/>
        <v>3</v>
      </c>
      <c r="M429" s="73">
        <f t="shared" si="108"/>
        <v>3</v>
      </c>
      <c r="N429">
        <f t="shared" si="109"/>
        <v>3</v>
      </c>
      <c r="O429" s="12">
        <f t="shared" si="110"/>
        <v>188.45545235638116</v>
      </c>
      <c r="P429" s="11">
        <f t="shared" si="111"/>
        <v>24.103452356381155</v>
      </c>
      <c r="Q429" s="1">
        <f t="shared" si="112"/>
        <v>164.352</v>
      </c>
      <c r="S429" s="14" t="str">
        <f t="shared" si="113"/>
        <v>A</v>
      </c>
      <c r="U429" s="1">
        <f t="shared" si="114"/>
        <v>164.352</v>
      </c>
      <c r="V429" s="1">
        <f t="shared" si="115"/>
        <v>379.73099999999999</v>
      </c>
      <c r="W429" s="1">
        <f t="shared" si="116"/>
        <v>24.103452356381155</v>
      </c>
      <c r="X429" s="20">
        <f t="shared" si="117"/>
        <v>10.485001775025802</v>
      </c>
      <c r="Y429" s="22">
        <f t="shared" si="118"/>
        <v>3</v>
      </c>
      <c r="AA429" s="47"/>
    </row>
    <row r="430" spans="1:34" hidden="1" x14ac:dyDescent="0.25">
      <c r="A430" s="57" t="s">
        <v>8493</v>
      </c>
      <c r="B430" s="1">
        <v>180.48</v>
      </c>
      <c r="C430" s="1">
        <v>179.96799999999999</v>
      </c>
      <c r="D430" s="1">
        <v>417.952</v>
      </c>
      <c r="E430" s="1">
        <v>377.98700000000002</v>
      </c>
      <c r="G430" s="1">
        <f t="shared" si="102"/>
        <v>39.964999999999975</v>
      </c>
      <c r="H430" s="1">
        <f t="shared" si="103"/>
        <v>0.51200000000000045</v>
      </c>
      <c r="I430" s="2">
        <f t="shared" si="104"/>
        <v>392.87488000000002</v>
      </c>
      <c r="J430" s="2">
        <f t="shared" si="105"/>
        <v>384.51584000000003</v>
      </c>
      <c r="K430" s="2">
        <f t="shared" si="106"/>
        <v>376.15679999999998</v>
      </c>
      <c r="L430" s="10">
        <f t="shared" si="107"/>
        <v>3</v>
      </c>
      <c r="M430" s="73" t="str">
        <f t="shared" si="108"/>
        <v/>
      </c>
      <c r="N430">
        <f t="shared" si="109"/>
        <v>3</v>
      </c>
      <c r="O430" s="12">
        <f t="shared" si="110"/>
        <v>206.9487444100447</v>
      </c>
      <c r="P430" s="11">
        <f t="shared" si="111"/>
        <v>26.468744410044707</v>
      </c>
      <c r="Q430" s="1">
        <f t="shared" si="112"/>
        <v>180.48</v>
      </c>
      <c r="S430" s="14" t="str">
        <f t="shared" si="113"/>
        <v>A</v>
      </c>
      <c r="U430" s="1">
        <f t="shared" si="114"/>
        <v>180.48</v>
      </c>
      <c r="V430" s="1">
        <f t="shared" si="115"/>
        <v>377.98700000000002</v>
      </c>
      <c r="W430" s="1">
        <f t="shared" si="116"/>
        <v>26.468744410044707</v>
      </c>
      <c r="X430" s="20">
        <f t="shared" si="117"/>
        <v>11.513903818369448</v>
      </c>
      <c r="Y430" s="22">
        <f t="shared" si="118"/>
        <v>3</v>
      </c>
      <c r="AA430" s="47"/>
    </row>
    <row r="431" spans="1:34" hidden="1" x14ac:dyDescent="0.25">
      <c r="A431" s="57" t="s">
        <v>8494</v>
      </c>
      <c r="B431" s="1">
        <v>178.56</v>
      </c>
      <c r="C431" s="1">
        <v>178.304</v>
      </c>
      <c r="D431" s="1">
        <v>416.74700000000001</v>
      </c>
      <c r="E431" s="1">
        <v>382.45400000000001</v>
      </c>
      <c r="G431" s="1">
        <f t="shared" si="102"/>
        <v>34.293000000000006</v>
      </c>
      <c r="H431" s="1">
        <f t="shared" si="103"/>
        <v>0.25600000000000023</v>
      </c>
      <c r="I431" s="2">
        <f t="shared" si="104"/>
        <v>391.74218000000002</v>
      </c>
      <c r="J431" s="2">
        <f t="shared" si="105"/>
        <v>383.40724</v>
      </c>
      <c r="K431" s="2">
        <f t="shared" si="106"/>
        <v>375.07230000000004</v>
      </c>
      <c r="L431" s="10">
        <f t="shared" si="107"/>
        <v>2</v>
      </c>
      <c r="M431" s="73">
        <f t="shared" si="108"/>
        <v>2</v>
      </c>
      <c r="N431">
        <f t="shared" si="109"/>
        <v>2</v>
      </c>
      <c r="O431" s="12">
        <f t="shared" si="110"/>
        <v>195.81094418247616</v>
      </c>
      <c r="P431" s="11">
        <f t="shared" si="111"/>
        <v>17.250944182476161</v>
      </c>
      <c r="Q431" s="1">
        <f t="shared" si="112"/>
        <v>178.56</v>
      </c>
      <c r="S431" s="14" t="str">
        <f t="shared" si="113"/>
        <v>A</v>
      </c>
      <c r="U431" s="1">
        <f t="shared" si="114"/>
        <v>178.56</v>
      </c>
      <c r="V431" s="1">
        <f t="shared" si="115"/>
        <v>382.45400000000001</v>
      </c>
      <c r="W431" s="1">
        <f t="shared" si="116"/>
        <v>17.250944182476161</v>
      </c>
      <c r="X431" s="20">
        <f t="shared" si="117"/>
        <v>7.50416071937713</v>
      </c>
      <c r="Y431" s="22">
        <f t="shared" si="118"/>
        <v>2</v>
      </c>
      <c r="AA431" s="47"/>
    </row>
    <row r="432" spans="1:34" hidden="1" x14ac:dyDescent="0.25">
      <c r="A432" s="57" t="s">
        <v>8495</v>
      </c>
      <c r="B432" s="1">
        <v>170.88</v>
      </c>
      <c r="C432" s="1">
        <v>170.49600000000001</v>
      </c>
      <c r="D432" s="1">
        <v>415.93299999999999</v>
      </c>
      <c r="E432" s="1">
        <v>382.07900000000001</v>
      </c>
      <c r="G432" s="1">
        <f t="shared" si="102"/>
        <v>33.853999999999985</v>
      </c>
      <c r="H432" s="1">
        <f t="shared" si="103"/>
        <v>0.38399999999998613</v>
      </c>
      <c r="I432" s="2">
        <f t="shared" si="104"/>
        <v>390.97701999999998</v>
      </c>
      <c r="J432" s="2">
        <f t="shared" si="105"/>
        <v>382.65836000000002</v>
      </c>
      <c r="K432" s="2">
        <f t="shared" si="106"/>
        <v>374.33969999999999</v>
      </c>
      <c r="L432" s="10">
        <f t="shared" si="107"/>
        <v>2</v>
      </c>
      <c r="M432" s="73" t="str">
        <f t="shared" si="108"/>
        <v/>
      </c>
      <c r="N432">
        <f t="shared" si="109"/>
        <v>2</v>
      </c>
      <c r="O432" s="12">
        <f t="shared" si="110"/>
        <v>187.38896808860619</v>
      </c>
      <c r="P432" s="11">
        <f t="shared" si="111"/>
        <v>16.508968088606196</v>
      </c>
      <c r="Q432" s="1">
        <f t="shared" si="112"/>
        <v>170.88</v>
      </c>
      <c r="S432" s="14" t="str">
        <f t="shared" si="113"/>
        <v>A</v>
      </c>
      <c r="U432" s="1">
        <f t="shared" si="114"/>
        <v>170.88</v>
      </c>
      <c r="V432" s="1">
        <f t="shared" si="115"/>
        <v>382.07900000000001</v>
      </c>
      <c r="W432" s="1">
        <f t="shared" si="116"/>
        <v>16.508968088606196</v>
      </c>
      <c r="X432" s="20">
        <f t="shared" si="117"/>
        <v>7.181401118543695</v>
      </c>
      <c r="Y432" s="22">
        <f t="shared" si="118"/>
        <v>2</v>
      </c>
      <c r="AA432" s="47"/>
    </row>
    <row r="433" spans="1:34" hidden="1" x14ac:dyDescent="0.25">
      <c r="A433" s="57" t="s">
        <v>8496</v>
      </c>
      <c r="B433" s="1">
        <v>162.68799999999999</v>
      </c>
      <c r="C433" s="1">
        <v>162.304</v>
      </c>
      <c r="D433" s="1">
        <v>414.44799999999998</v>
      </c>
      <c r="E433" s="1">
        <v>380.71199999999999</v>
      </c>
      <c r="G433" s="1">
        <f t="shared" si="102"/>
        <v>33.73599999999999</v>
      </c>
      <c r="H433" s="1">
        <f t="shared" si="103"/>
        <v>0.38399999999998613</v>
      </c>
      <c r="I433" s="2">
        <f t="shared" si="104"/>
        <v>389.58112</v>
      </c>
      <c r="J433" s="2">
        <f t="shared" si="105"/>
        <v>381.29215999999997</v>
      </c>
      <c r="K433" s="2">
        <f t="shared" si="106"/>
        <v>373.00319999999999</v>
      </c>
      <c r="L433" s="10">
        <f t="shared" si="107"/>
        <v>2</v>
      </c>
      <c r="M433" s="73" t="str">
        <f t="shared" si="108"/>
        <v/>
      </c>
      <c r="N433">
        <f t="shared" si="109"/>
        <v>2</v>
      </c>
      <c r="O433" s="12">
        <f t="shared" si="110"/>
        <v>178.4055269218116</v>
      </c>
      <c r="P433" s="11">
        <f t="shared" si="111"/>
        <v>15.717526921811611</v>
      </c>
      <c r="Q433" s="1">
        <f t="shared" si="112"/>
        <v>162.68799999999999</v>
      </c>
      <c r="S433" s="14" t="str">
        <f t="shared" si="113"/>
        <v>A</v>
      </c>
      <c r="U433" s="1">
        <f t="shared" si="114"/>
        <v>162.68799999999999</v>
      </c>
      <c r="V433" s="1">
        <f t="shared" si="115"/>
        <v>380.71199999999999</v>
      </c>
      <c r="W433" s="1">
        <f t="shared" si="116"/>
        <v>15.717526921811611</v>
      </c>
      <c r="X433" s="20">
        <f t="shared" si="117"/>
        <v>6.8371242109880512</v>
      </c>
      <c r="Y433" s="22">
        <f t="shared" si="118"/>
        <v>2</v>
      </c>
      <c r="AA433" s="47"/>
    </row>
    <row r="434" spans="1:34" hidden="1" x14ac:dyDescent="0.25">
      <c r="A434" s="57" t="s">
        <v>8497</v>
      </c>
      <c r="B434" s="1">
        <v>154.24</v>
      </c>
      <c r="C434" s="1">
        <v>153.98400000000001</v>
      </c>
      <c r="D434" s="1">
        <v>414.65300000000002</v>
      </c>
      <c r="E434" s="1">
        <v>380.95600000000002</v>
      </c>
      <c r="G434" s="1">
        <f t="shared" si="102"/>
        <v>33.697000000000003</v>
      </c>
      <c r="H434" s="1">
        <f t="shared" si="103"/>
        <v>0.25600000000000023</v>
      </c>
      <c r="I434" s="2">
        <f t="shared" si="104"/>
        <v>389.77382</v>
      </c>
      <c r="J434" s="2">
        <f t="shared" si="105"/>
        <v>381.48076000000003</v>
      </c>
      <c r="K434" s="2">
        <f t="shared" si="106"/>
        <v>373.18770000000001</v>
      </c>
      <c r="L434" s="10">
        <f t="shared" si="107"/>
        <v>2</v>
      </c>
      <c r="M434" s="73" t="str">
        <f t="shared" si="108"/>
        <v/>
      </c>
      <c r="N434">
        <f t="shared" si="109"/>
        <v>2</v>
      </c>
      <c r="O434" s="12">
        <f t="shared" si="110"/>
        <v>169.14135321855468</v>
      </c>
      <c r="P434" s="11">
        <f t="shared" si="111"/>
        <v>14.901353218554675</v>
      </c>
      <c r="Q434" s="1">
        <f t="shared" si="112"/>
        <v>154.24</v>
      </c>
      <c r="S434" s="14" t="str">
        <f t="shared" si="113"/>
        <v>A</v>
      </c>
      <c r="U434" s="1">
        <f t="shared" si="114"/>
        <v>154.24</v>
      </c>
      <c r="V434" s="1">
        <f t="shared" si="115"/>
        <v>380.95600000000002</v>
      </c>
      <c r="W434" s="1">
        <f t="shared" si="116"/>
        <v>14.901353218554675</v>
      </c>
      <c r="X434" s="20">
        <f t="shared" si="117"/>
        <v>6.482088650071284</v>
      </c>
      <c r="Y434" s="22">
        <f t="shared" si="118"/>
        <v>2</v>
      </c>
      <c r="AA434" s="47"/>
    </row>
    <row r="435" spans="1:34" hidden="1" x14ac:dyDescent="0.25">
      <c r="A435" s="57" t="s">
        <v>8498</v>
      </c>
      <c r="B435" s="1">
        <v>125.952</v>
      </c>
      <c r="C435" s="1">
        <v>125.568</v>
      </c>
      <c r="D435" s="1">
        <v>417.173</v>
      </c>
      <c r="E435" s="1">
        <v>383.37200000000001</v>
      </c>
      <c r="G435" s="1">
        <f t="shared" si="102"/>
        <v>33.800999999999988</v>
      </c>
      <c r="H435" s="1">
        <f t="shared" si="103"/>
        <v>0.38400000000000034</v>
      </c>
      <c r="I435" s="2">
        <f t="shared" si="104"/>
        <v>392.14262000000002</v>
      </c>
      <c r="J435" s="2">
        <f t="shared" si="105"/>
        <v>383.79916000000003</v>
      </c>
      <c r="K435" s="2">
        <f t="shared" si="106"/>
        <v>375.45569999999998</v>
      </c>
      <c r="L435" s="10">
        <f t="shared" si="107"/>
        <v>2</v>
      </c>
      <c r="M435" s="73" t="str">
        <f t="shared" si="108"/>
        <v/>
      </c>
      <c r="N435">
        <f t="shared" si="109"/>
        <v>2</v>
      </c>
      <c r="O435" s="12">
        <f t="shared" si="110"/>
        <v>138.12040793946704</v>
      </c>
      <c r="P435" s="11">
        <f t="shared" si="111"/>
        <v>12.168407939467045</v>
      </c>
      <c r="Q435" s="1">
        <f t="shared" si="112"/>
        <v>125.952</v>
      </c>
      <c r="S435" s="14" t="str">
        <f t="shared" si="113"/>
        <v>A</v>
      </c>
      <c r="U435" s="1">
        <f t="shared" si="114"/>
        <v>125.952</v>
      </c>
      <c r="V435" s="1">
        <f t="shared" si="115"/>
        <v>383.37200000000001</v>
      </c>
      <c r="W435" s="1">
        <f t="shared" si="116"/>
        <v>12.168407939467045</v>
      </c>
      <c r="X435" s="20">
        <f t="shared" si="117"/>
        <v>5.293257453668164</v>
      </c>
      <c r="Y435" s="22">
        <f t="shared" si="118"/>
        <v>2</v>
      </c>
      <c r="AA435" s="47"/>
    </row>
    <row r="436" spans="1:34" hidden="1" x14ac:dyDescent="0.25">
      <c r="A436" s="57" t="s">
        <v>8499</v>
      </c>
      <c r="B436" s="1">
        <v>128.89599999999999</v>
      </c>
      <c r="C436" s="1">
        <v>128.63999999999999</v>
      </c>
      <c r="D436" s="1">
        <v>417.93799999999999</v>
      </c>
      <c r="E436" s="1">
        <v>384.06099999999998</v>
      </c>
      <c r="G436" s="1">
        <f t="shared" si="102"/>
        <v>33.87700000000001</v>
      </c>
      <c r="H436" s="1">
        <f t="shared" si="103"/>
        <v>0.25600000000000023</v>
      </c>
      <c r="I436" s="2">
        <f t="shared" si="104"/>
        <v>392.86171999999999</v>
      </c>
      <c r="J436" s="2">
        <f t="shared" si="105"/>
        <v>384.50295999999997</v>
      </c>
      <c r="K436" s="2">
        <f t="shared" si="106"/>
        <v>376.14419999999996</v>
      </c>
      <c r="L436" s="10">
        <f t="shared" si="107"/>
        <v>2</v>
      </c>
      <c r="M436" s="73" t="str">
        <f t="shared" si="108"/>
        <v/>
      </c>
      <c r="N436">
        <f t="shared" si="109"/>
        <v>2</v>
      </c>
      <c r="O436" s="12">
        <f t="shared" si="110"/>
        <v>141.34883210878385</v>
      </c>
      <c r="P436" s="11">
        <f t="shared" si="111"/>
        <v>12.452832108783866</v>
      </c>
      <c r="Q436" s="1">
        <f t="shared" si="112"/>
        <v>128.89599999999999</v>
      </c>
      <c r="S436" s="14" t="str">
        <f t="shared" si="113"/>
        <v>A</v>
      </c>
      <c r="U436" s="1">
        <f t="shared" si="114"/>
        <v>128.89599999999999</v>
      </c>
      <c r="V436" s="1">
        <f t="shared" si="115"/>
        <v>384.06099999999998</v>
      </c>
      <c r="W436" s="1">
        <f t="shared" si="116"/>
        <v>12.452832108783866</v>
      </c>
      <c r="X436" s="20">
        <f t="shared" si="117"/>
        <v>5.4169819673209814</v>
      </c>
      <c r="Y436" s="22">
        <f t="shared" si="118"/>
        <v>2</v>
      </c>
      <c r="AA436" s="47"/>
    </row>
    <row r="437" spans="1:34" hidden="1" x14ac:dyDescent="0.25">
      <c r="A437" s="57" t="s">
        <v>8500</v>
      </c>
      <c r="B437" s="1">
        <v>122.496</v>
      </c>
      <c r="C437" s="1">
        <v>122.24</v>
      </c>
      <c r="D437" s="1">
        <v>419.03199999999998</v>
      </c>
      <c r="E437" s="1">
        <v>380.28</v>
      </c>
      <c r="G437" s="1">
        <f t="shared" si="102"/>
        <v>38.75200000000001</v>
      </c>
      <c r="H437" s="1">
        <f t="shared" si="103"/>
        <v>0.25600000000000023</v>
      </c>
      <c r="I437" s="2">
        <f t="shared" si="104"/>
        <v>393.89008000000001</v>
      </c>
      <c r="J437" s="2">
        <f t="shared" si="105"/>
        <v>385.50943999999998</v>
      </c>
      <c r="K437" s="2">
        <f t="shared" si="106"/>
        <v>377.12879999999996</v>
      </c>
      <c r="L437" s="10">
        <f t="shared" si="107"/>
        <v>3</v>
      </c>
      <c r="M437" s="73">
        <f t="shared" si="108"/>
        <v>3</v>
      </c>
      <c r="N437">
        <f t="shared" si="109"/>
        <v>3</v>
      </c>
      <c r="O437" s="12">
        <f t="shared" si="110"/>
        <v>140.46095631234948</v>
      </c>
      <c r="P437" s="11">
        <f t="shared" si="111"/>
        <v>17.964956312349486</v>
      </c>
      <c r="Q437" s="1">
        <f t="shared" si="112"/>
        <v>122.496</v>
      </c>
      <c r="S437" s="14" t="str">
        <f t="shared" si="113"/>
        <v>A</v>
      </c>
      <c r="U437" s="1">
        <f t="shared" si="114"/>
        <v>122.496</v>
      </c>
      <c r="V437" s="1">
        <f t="shared" si="115"/>
        <v>380.28</v>
      </c>
      <c r="W437" s="1">
        <f t="shared" si="116"/>
        <v>17.964956312349486</v>
      </c>
      <c r="X437" s="20">
        <f t="shared" si="117"/>
        <v>7.8147559958720265</v>
      </c>
      <c r="Y437" s="22">
        <f t="shared" si="118"/>
        <v>3</v>
      </c>
      <c r="AA437" s="47"/>
    </row>
    <row r="438" spans="1:34" hidden="1" x14ac:dyDescent="0.25">
      <c r="A438" s="57" t="s">
        <v>8501</v>
      </c>
      <c r="B438" s="1">
        <v>121.34399999999999</v>
      </c>
      <c r="C438" s="1">
        <v>121.08799999999999</v>
      </c>
      <c r="D438" s="1">
        <v>419.68799999999999</v>
      </c>
      <c r="E438" s="1">
        <v>379.77300000000002</v>
      </c>
      <c r="G438" s="1">
        <f t="shared" si="102"/>
        <v>39.914999999999964</v>
      </c>
      <c r="H438" s="1">
        <f t="shared" si="103"/>
        <v>0.25600000000000023</v>
      </c>
      <c r="I438" s="2">
        <f t="shared" si="104"/>
        <v>394.50671999999997</v>
      </c>
      <c r="J438" s="2">
        <f t="shared" si="105"/>
        <v>386.11295999999999</v>
      </c>
      <c r="K438" s="2">
        <f t="shared" si="106"/>
        <v>377.7192</v>
      </c>
      <c r="L438" s="10">
        <f t="shared" si="107"/>
        <v>3</v>
      </c>
      <c r="M438" s="73" t="str">
        <f t="shared" si="108"/>
        <v/>
      </c>
      <c r="N438">
        <f t="shared" si="109"/>
        <v>3</v>
      </c>
      <c r="O438" s="12">
        <f t="shared" si="110"/>
        <v>139.14000687994496</v>
      </c>
      <c r="P438" s="11">
        <f t="shared" si="111"/>
        <v>17.796006879944969</v>
      </c>
      <c r="Q438" s="1">
        <f t="shared" si="112"/>
        <v>121.34399999999999</v>
      </c>
      <c r="S438" s="14" t="str">
        <f t="shared" si="113"/>
        <v>A</v>
      </c>
      <c r="U438" s="1">
        <f t="shared" si="114"/>
        <v>121.34399999999999</v>
      </c>
      <c r="V438" s="1">
        <f t="shared" si="115"/>
        <v>379.77300000000002</v>
      </c>
      <c r="W438" s="1">
        <f t="shared" si="116"/>
        <v>17.796006879944969</v>
      </c>
      <c r="X438" s="20">
        <f t="shared" si="117"/>
        <v>7.7412629927760612</v>
      </c>
      <c r="Y438" s="22">
        <f t="shared" si="118"/>
        <v>3</v>
      </c>
      <c r="AA438" s="47"/>
    </row>
    <row r="439" spans="1:34" hidden="1" x14ac:dyDescent="0.25">
      <c r="A439" s="57" t="s">
        <v>8502</v>
      </c>
      <c r="B439" s="1">
        <v>125.44</v>
      </c>
      <c r="C439" s="1">
        <v>125.056</v>
      </c>
      <c r="D439" s="1">
        <v>420.49400000000003</v>
      </c>
      <c r="E439" s="1">
        <v>380.5</v>
      </c>
      <c r="G439" s="1">
        <f t="shared" si="102"/>
        <v>39.994000000000028</v>
      </c>
      <c r="H439" s="1">
        <f t="shared" si="103"/>
        <v>0.38400000000000034</v>
      </c>
      <c r="I439" s="2">
        <f t="shared" si="104"/>
        <v>395.26436000000001</v>
      </c>
      <c r="J439" s="2">
        <f t="shared" si="105"/>
        <v>386.85448000000002</v>
      </c>
      <c r="K439" s="2">
        <f t="shared" si="106"/>
        <v>378.44460000000004</v>
      </c>
      <c r="L439" s="10">
        <f t="shared" si="107"/>
        <v>3</v>
      </c>
      <c r="M439" s="73" t="str">
        <f t="shared" si="108"/>
        <v/>
      </c>
      <c r="N439">
        <f t="shared" si="109"/>
        <v>3</v>
      </c>
      <c r="O439" s="12">
        <f t="shared" si="110"/>
        <v>143.83671597293889</v>
      </c>
      <c r="P439" s="11">
        <f t="shared" si="111"/>
        <v>18.396715972938892</v>
      </c>
      <c r="Q439" s="1">
        <f t="shared" si="112"/>
        <v>125.44</v>
      </c>
      <c r="S439" s="14" t="str">
        <f t="shared" si="113"/>
        <v>A</v>
      </c>
      <c r="U439" s="1">
        <f t="shared" si="114"/>
        <v>125.44</v>
      </c>
      <c r="V439" s="1">
        <f t="shared" si="115"/>
        <v>380.5</v>
      </c>
      <c r="W439" s="1">
        <f t="shared" si="116"/>
        <v>18.396715972938892</v>
      </c>
      <c r="X439" s="20">
        <f t="shared" si="117"/>
        <v>8.0025714482284176</v>
      </c>
      <c r="Y439" s="22">
        <f t="shared" si="118"/>
        <v>3</v>
      </c>
      <c r="AA439" s="47"/>
    </row>
    <row r="440" spans="1:34" hidden="1" x14ac:dyDescent="0.25">
      <c r="A440" s="57" t="s">
        <v>8503</v>
      </c>
      <c r="B440" s="1">
        <v>84.736000000000004</v>
      </c>
      <c r="C440" s="1">
        <v>84.608000000000004</v>
      </c>
      <c r="D440" s="1">
        <v>421.61500000000001</v>
      </c>
      <c r="E440" s="1">
        <v>382.74799999999999</v>
      </c>
      <c r="G440" s="1">
        <f t="shared" si="102"/>
        <v>38.867000000000019</v>
      </c>
      <c r="H440" s="1">
        <f t="shared" si="103"/>
        <v>0.12800000000000011</v>
      </c>
      <c r="I440" s="2">
        <f t="shared" si="104"/>
        <v>396.31810000000002</v>
      </c>
      <c r="J440" s="2">
        <f t="shared" si="105"/>
        <v>387.88580000000002</v>
      </c>
      <c r="K440" s="2">
        <f t="shared" si="106"/>
        <v>379.45350000000002</v>
      </c>
      <c r="L440" s="10">
        <f t="shared" si="107"/>
        <v>3</v>
      </c>
      <c r="M440" s="73" t="str">
        <f t="shared" si="108"/>
        <v/>
      </c>
      <c r="N440">
        <f t="shared" si="109"/>
        <v>3</v>
      </c>
      <c r="O440" s="12">
        <f t="shared" si="110"/>
        <v>97.163169361311773</v>
      </c>
      <c r="P440" s="11">
        <f t="shared" si="111"/>
        <v>12.427169361311769</v>
      </c>
      <c r="Q440" s="1">
        <f t="shared" si="112"/>
        <v>84.736000000000004</v>
      </c>
      <c r="S440" s="14" t="str">
        <f t="shared" si="113"/>
        <v>A</v>
      </c>
      <c r="U440" s="1">
        <f t="shared" si="114"/>
        <v>84.736000000000004</v>
      </c>
      <c r="V440" s="1">
        <f t="shared" si="115"/>
        <v>382.74799999999999</v>
      </c>
      <c r="W440" s="1">
        <f t="shared" si="116"/>
        <v>12.427169361311769</v>
      </c>
      <c r="X440" s="20">
        <f t="shared" si="117"/>
        <v>5.4058186721706196</v>
      </c>
      <c r="Y440" s="22">
        <f t="shared" si="118"/>
        <v>3</v>
      </c>
      <c r="AA440" s="47"/>
    </row>
    <row r="441" spans="1:34" x14ac:dyDescent="0.25">
      <c r="A441" s="57" t="s">
        <v>8504</v>
      </c>
      <c r="B441" s="1">
        <v>63.231999999999999</v>
      </c>
      <c r="C441" s="1">
        <v>62.975999999999999</v>
      </c>
      <c r="D441" s="1">
        <v>417.21499999999997</v>
      </c>
      <c r="E441" s="1">
        <v>383.65100000000001</v>
      </c>
      <c r="G441" s="1">
        <f t="shared" si="102"/>
        <v>33.563999999999965</v>
      </c>
      <c r="H441" s="1">
        <f t="shared" si="103"/>
        <v>0.25600000000000023</v>
      </c>
      <c r="I441" s="2">
        <f t="shared" si="104"/>
        <v>392.18209999999999</v>
      </c>
      <c r="J441" s="2">
        <f t="shared" si="105"/>
        <v>383.83779999999996</v>
      </c>
      <c r="K441" s="2">
        <f t="shared" si="106"/>
        <v>375.49349999999998</v>
      </c>
      <c r="L441" s="10">
        <f t="shared" si="107"/>
        <v>2</v>
      </c>
      <c r="M441" s="73">
        <f t="shared" si="108"/>
        <v>2</v>
      </c>
      <c r="N441">
        <f t="shared" si="109"/>
        <v>2</v>
      </c>
      <c r="O441" s="12">
        <f t="shared" si="110"/>
        <v>69.34093650619586</v>
      </c>
      <c r="P441" s="11">
        <f t="shared" si="111"/>
        <v>6.1089365061958603</v>
      </c>
      <c r="Q441" s="1">
        <f t="shared" si="112"/>
        <v>63.231999999999999</v>
      </c>
      <c r="S441" s="14" t="str">
        <f t="shared" si="113"/>
        <v>A</v>
      </c>
      <c r="U441" s="1">
        <f t="shared" si="114"/>
        <v>63.231999999999999</v>
      </c>
      <c r="V441" s="1">
        <f t="shared" si="115"/>
        <v>383.65100000000001</v>
      </c>
      <c r="W441" s="1">
        <f t="shared" si="116"/>
        <v>6.1089365061958603</v>
      </c>
      <c r="X441" s="20">
        <f t="shared" si="117"/>
        <v>2.6573873801951993</v>
      </c>
      <c r="Y441" s="22">
        <f t="shared" si="118"/>
        <v>2</v>
      </c>
      <c r="Z441" s="32" t="s">
        <v>40</v>
      </c>
      <c r="AA441" s="47"/>
      <c r="AB441" s="32" t="str">
        <f>A441</f>
        <v>2025-12-19 00:00:00</v>
      </c>
      <c r="AC441" s="1">
        <f>SUM(U441:U464)</f>
        <v>1277.4399999999998</v>
      </c>
      <c r="AD441" s="1">
        <f>AVERAGE(V441:V464)</f>
        <v>381.37470833333327</v>
      </c>
      <c r="AE441" s="1">
        <f>SUM(W441:W464)</f>
        <v>157.33454939434947</v>
      </c>
      <c r="AF441" s="1">
        <f>SUM(X441:X464)</f>
        <v>68.44052898654202</v>
      </c>
      <c r="AG441" s="35">
        <f>AVERAGE(Y441:Y464)</f>
        <v>2.6666666666666665</v>
      </c>
      <c r="AH441" s="37">
        <f>DAY(A441)</f>
        <v>19</v>
      </c>
    </row>
    <row r="442" spans="1:34" hidden="1" x14ac:dyDescent="0.25">
      <c r="A442" s="57" t="s">
        <v>8505</v>
      </c>
      <c r="B442" s="1">
        <v>54.527999999999999</v>
      </c>
      <c r="C442" s="1">
        <v>54.4</v>
      </c>
      <c r="D442" s="1">
        <v>416.185</v>
      </c>
      <c r="E442" s="1">
        <v>382.74700000000001</v>
      </c>
      <c r="G442" s="1">
        <f t="shared" si="102"/>
        <v>33.437999999999988</v>
      </c>
      <c r="H442" s="1">
        <f t="shared" si="103"/>
        <v>0.12800000000000011</v>
      </c>
      <c r="I442" s="2">
        <f t="shared" si="104"/>
        <v>391.21390000000002</v>
      </c>
      <c r="J442" s="2">
        <f t="shared" si="105"/>
        <v>382.89019999999999</v>
      </c>
      <c r="K442" s="2">
        <f t="shared" si="106"/>
        <v>374.56650000000002</v>
      </c>
      <c r="L442" s="10">
        <f t="shared" si="107"/>
        <v>2</v>
      </c>
      <c r="M442" s="73" t="str">
        <f t="shared" si="108"/>
        <v/>
      </c>
      <c r="N442">
        <f t="shared" si="109"/>
        <v>2</v>
      </c>
      <c r="O442" s="12">
        <f t="shared" si="110"/>
        <v>59.796030266476585</v>
      </c>
      <c r="P442" s="11">
        <f t="shared" si="111"/>
        <v>5.2680302664765861</v>
      </c>
      <c r="Q442" s="1">
        <f t="shared" si="112"/>
        <v>54.527999999999999</v>
      </c>
      <c r="S442" s="14" t="str">
        <f t="shared" si="113"/>
        <v>A</v>
      </c>
      <c r="U442" s="1">
        <f t="shared" si="114"/>
        <v>54.527999999999999</v>
      </c>
      <c r="V442" s="1">
        <f t="shared" si="115"/>
        <v>382.74700000000001</v>
      </c>
      <c r="W442" s="1">
        <f t="shared" si="116"/>
        <v>5.2680302664765861</v>
      </c>
      <c r="X442" s="20">
        <f t="shared" si="117"/>
        <v>2.2915931659173148</v>
      </c>
      <c r="Y442" s="22">
        <f t="shared" si="118"/>
        <v>2</v>
      </c>
      <c r="AA442" s="47"/>
    </row>
    <row r="443" spans="1:34" hidden="1" x14ac:dyDescent="0.25">
      <c r="A443" s="57" t="s">
        <v>8506</v>
      </c>
      <c r="B443" s="1">
        <v>51.072000000000003</v>
      </c>
      <c r="C443" s="1">
        <v>50.816000000000003</v>
      </c>
      <c r="D443" s="1">
        <v>416.55599999999998</v>
      </c>
      <c r="E443" s="1">
        <v>383.10500000000002</v>
      </c>
      <c r="G443" s="1">
        <f t="shared" si="102"/>
        <v>33.450999999999965</v>
      </c>
      <c r="H443" s="1">
        <f t="shared" si="103"/>
        <v>0.25600000000000023</v>
      </c>
      <c r="I443" s="2">
        <f t="shared" si="104"/>
        <v>391.56263999999999</v>
      </c>
      <c r="J443" s="2">
        <f t="shared" si="105"/>
        <v>383.23151999999999</v>
      </c>
      <c r="K443" s="2">
        <f t="shared" si="106"/>
        <v>374.90039999999999</v>
      </c>
      <c r="L443" s="10">
        <f t="shared" si="107"/>
        <v>2</v>
      </c>
      <c r="M443" s="73" t="str">
        <f t="shared" si="108"/>
        <v/>
      </c>
      <c r="N443">
        <f t="shared" si="109"/>
        <v>2</v>
      </c>
      <c r="O443" s="12">
        <f t="shared" si="110"/>
        <v>56.00614102423512</v>
      </c>
      <c r="P443" s="11">
        <f t="shared" si="111"/>
        <v>4.9341410242351174</v>
      </c>
      <c r="Q443" s="1">
        <f t="shared" si="112"/>
        <v>51.072000000000003</v>
      </c>
      <c r="S443" s="14" t="str">
        <f t="shared" si="113"/>
        <v>A</v>
      </c>
      <c r="U443" s="1">
        <f t="shared" si="114"/>
        <v>51.072000000000003</v>
      </c>
      <c r="V443" s="1">
        <f t="shared" si="115"/>
        <v>383.10500000000002</v>
      </c>
      <c r="W443" s="1">
        <f t="shared" si="116"/>
        <v>4.9341410242351174</v>
      </c>
      <c r="X443" s="20">
        <f t="shared" si="117"/>
        <v>2.1463513455422762</v>
      </c>
      <c r="Y443" s="22">
        <f t="shared" si="118"/>
        <v>2</v>
      </c>
      <c r="AA443" s="47"/>
    </row>
    <row r="444" spans="1:34" hidden="1" x14ac:dyDescent="0.25">
      <c r="A444" s="57" t="s">
        <v>8507</v>
      </c>
      <c r="B444" s="1">
        <v>48.256</v>
      </c>
      <c r="C444" s="1">
        <v>48.128</v>
      </c>
      <c r="D444" s="1">
        <v>416.62099999999998</v>
      </c>
      <c r="E444" s="1">
        <v>383.17899999999997</v>
      </c>
      <c r="G444" s="1">
        <f t="shared" si="102"/>
        <v>33.442000000000007</v>
      </c>
      <c r="H444" s="1">
        <f t="shared" si="103"/>
        <v>0.12800000000000011</v>
      </c>
      <c r="I444" s="2">
        <f t="shared" si="104"/>
        <v>391.62374</v>
      </c>
      <c r="J444" s="2">
        <f t="shared" si="105"/>
        <v>383.29131999999998</v>
      </c>
      <c r="K444" s="2">
        <f t="shared" si="106"/>
        <v>374.95889999999997</v>
      </c>
      <c r="L444" s="10">
        <f t="shared" si="107"/>
        <v>2</v>
      </c>
      <c r="M444" s="73" t="str">
        <f t="shared" si="108"/>
        <v/>
      </c>
      <c r="N444">
        <f t="shared" si="109"/>
        <v>2</v>
      </c>
      <c r="O444" s="12">
        <f t="shared" si="110"/>
        <v>52.918083123149472</v>
      </c>
      <c r="P444" s="11">
        <f t="shared" si="111"/>
        <v>4.6620831231494719</v>
      </c>
      <c r="Q444" s="1">
        <f t="shared" si="112"/>
        <v>48.256</v>
      </c>
      <c r="S444" s="14" t="str">
        <f t="shared" si="113"/>
        <v>A</v>
      </c>
      <c r="U444" s="1">
        <f t="shared" si="114"/>
        <v>48.256</v>
      </c>
      <c r="V444" s="1">
        <f t="shared" si="115"/>
        <v>383.17899999999997</v>
      </c>
      <c r="W444" s="1">
        <f t="shared" si="116"/>
        <v>4.6620831231494719</v>
      </c>
      <c r="X444" s="20">
        <f t="shared" si="117"/>
        <v>2.0280061585700202</v>
      </c>
      <c r="Y444" s="22">
        <f t="shared" si="118"/>
        <v>2</v>
      </c>
      <c r="AA444" s="47"/>
    </row>
    <row r="445" spans="1:34" hidden="1" x14ac:dyDescent="0.25">
      <c r="A445" s="57" t="s">
        <v>8508</v>
      </c>
      <c r="B445" s="1">
        <v>47.103999999999999</v>
      </c>
      <c r="C445" s="1">
        <v>46.975999999999999</v>
      </c>
      <c r="D445" s="1">
        <v>415.92599999999999</v>
      </c>
      <c r="E445" s="1">
        <v>382.54599999999999</v>
      </c>
      <c r="G445" s="1">
        <f t="shared" si="102"/>
        <v>33.379999999999995</v>
      </c>
      <c r="H445" s="1">
        <f t="shared" si="103"/>
        <v>0.12800000000000011</v>
      </c>
      <c r="I445" s="2">
        <f t="shared" si="104"/>
        <v>390.97044</v>
      </c>
      <c r="J445" s="2">
        <f t="shared" si="105"/>
        <v>382.65192000000002</v>
      </c>
      <c r="K445" s="2">
        <f t="shared" si="106"/>
        <v>374.33339999999998</v>
      </c>
      <c r="L445" s="10">
        <f t="shared" si="107"/>
        <v>2</v>
      </c>
      <c r="M445" s="73" t="str">
        <f t="shared" si="108"/>
        <v/>
      </c>
      <c r="N445">
        <f t="shared" si="109"/>
        <v>2</v>
      </c>
      <c r="O445" s="12">
        <f t="shared" si="110"/>
        <v>51.654786709068979</v>
      </c>
      <c r="P445" s="11">
        <f t="shared" si="111"/>
        <v>4.55078670906898</v>
      </c>
      <c r="Q445" s="1">
        <f t="shared" si="112"/>
        <v>47.103999999999999</v>
      </c>
      <c r="S445" s="14" t="str">
        <f t="shared" si="113"/>
        <v>A</v>
      </c>
      <c r="U445" s="1">
        <f t="shared" si="114"/>
        <v>47.103999999999999</v>
      </c>
      <c r="V445" s="1">
        <f t="shared" si="115"/>
        <v>382.54599999999999</v>
      </c>
      <c r="W445" s="1">
        <f t="shared" si="116"/>
        <v>4.55078670906898</v>
      </c>
      <c r="X445" s="20">
        <f t="shared" si="117"/>
        <v>1.9795922184450063</v>
      </c>
      <c r="Y445" s="22">
        <f t="shared" si="118"/>
        <v>2</v>
      </c>
      <c r="AA445" s="47"/>
    </row>
    <row r="446" spans="1:34" hidden="1" x14ac:dyDescent="0.25">
      <c r="A446" s="57" t="s">
        <v>8509</v>
      </c>
      <c r="B446" s="1">
        <v>71.168000000000006</v>
      </c>
      <c r="C446" s="1">
        <v>70.912000000000006</v>
      </c>
      <c r="D446" s="1">
        <v>419.32799999999997</v>
      </c>
      <c r="E446" s="1">
        <v>381.77</v>
      </c>
      <c r="G446" s="1">
        <f t="shared" si="102"/>
        <v>37.557999999999993</v>
      </c>
      <c r="H446" s="1">
        <f t="shared" si="103"/>
        <v>0.25600000000000023</v>
      </c>
      <c r="I446" s="2">
        <f t="shared" si="104"/>
        <v>394.16831999999999</v>
      </c>
      <c r="J446" s="2">
        <f t="shared" si="105"/>
        <v>385.78175999999996</v>
      </c>
      <c r="K446" s="2">
        <f t="shared" si="106"/>
        <v>377.39519999999999</v>
      </c>
      <c r="L446" s="10">
        <f t="shared" si="107"/>
        <v>2</v>
      </c>
      <c r="M446" s="73" t="str">
        <f t="shared" si="108"/>
        <v/>
      </c>
      <c r="N446">
        <f t="shared" si="109"/>
        <v>2</v>
      </c>
      <c r="O446" s="12">
        <f t="shared" si="110"/>
        <v>78.043645136528141</v>
      </c>
      <c r="P446" s="11">
        <f t="shared" si="111"/>
        <v>6.875645136528135</v>
      </c>
      <c r="Q446" s="1">
        <f t="shared" si="112"/>
        <v>71.168000000000006</v>
      </c>
      <c r="S446" s="14" t="str">
        <f t="shared" si="113"/>
        <v>A</v>
      </c>
      <c r="U446" s="1">
        <f t="shared" si="114"/>
        <v>71.168000000000006</v>
      </c>
      <c r="V446" s="1">
        <f t="shared" si="115"/>
        <v>381.77</v>
      </c>
      <c r="W446" s="1">
        <f t="shared" si="116"/>
        <v>6.875645136528135</v>
      </c>
      <c r="X446" s="20">
        <f t="shared" si="117"/>
        <v>2.9909056343897387</v>
      </c>
      <c r="Y446" s="22">
        <f t="shared" si="118"/>
        <v>2</v>
      </c>
      <c r="AA446" s="47"/>
    </row>
    <row r="447" spans="1:34" hidden="1" x14ac:dyDescent="0.25">
      <c r="A447" s="57" t="s">
        <v>8510</v>
      </c>
      <c r="B447" s="1">
        <v>98.176000000000002</v>
      </c>
      <c r="C447" s="1">
        <v>97.92</v>
      </c>
      <c r="D447" s="1">
        <v>418.95600000000002</v>
      </c>
      <c r="E447" s="1">
        <v>379.26799999999997</v>
      </c>
      <c r="G447" s="1">
        <f t="shared" si="102"/>
        <v>39.688000000000045</v>
      </c>
      <c r="H447" s="1">
        <f t="shared" si="103"/>
        <v>0.25600000000000023</v>
      </c>
      <c r="I447" s="2">
        <f t="shared" si="104"/>
        <v>393.81864000000002</v>
      </c>
      <c r="J447" s="2">
        <f t="shared" si="105"/>
        <v>385.43952000000002</v>
      </c>
      <c r="K447" s="2">
        <f t="shared" si="106"/>
        <v>377.06040000000002</v>
      </c>
      <c r="L447" s="10">
        <f t="shared" si="107"/>
        <v>3</v>
      </c>
      <c r="M447" s="73">
        <f t="shared" si="108"/>
        <v>3</v>
      </c>
      <c r="N447">
        <f t="shared" si="109"/>
        <v>3</v>
      </c>
      <c r="O447" s="12">
        <f t="shared" si="110"/>
        <v>112.57424607269809</v>
      </c>
      <c r="P447" s="11">
        <f t="shared" si="111"/>
        <v>14.398246072698086</v>
      </c>
      <c r="Q447" s="1">
        <f t="shared" si="112"/>
        <v>98.176000000000002</v>
      </c>
      <c r="S447" s="14" t="str">
        <f t="shared" si="113"/>
        <v>A</v>
      </c>
      <c r="U447" s="1">
        <f t="shared" si="114"/>
        <v>98.176000000000002</v>
      </c>
      <c r="V447" s="1">
        <f t="shared" si="115"/>
        <v>379.26799999999997</v>
      </c>
      <c r="W447" s="1">
        <f t="shared" si="116"/>
        <v>14.398246072698086</v>
      </c>
      <c r="X447" s="20">
        <f t="shared" si="117"/>
        <v>6.2632370416236673</v>
      </c>
      <c r="Y447" s="22">
        <f t="shared" si="118"/>
        <v>3</v>
      </c>
      <c r="AA447" s="47"/>
    </row>
    <row r="448" spans="1:34" hidden="1" x14ac:dyDescent="0.25">
      <c r="A448" s="57" t="s">
        <v>8511</v>
      </c>
      <c r="B448" s="1">
        <v>130.17599999999999</v>
      </c>
      <c r="C448" s="1">
        <v>129.91999999999999</v>
      </c>
      <c r="D448" s="1">
        <v>414.41199999999998</v>
      </c>
      <c r="E448" s="1">
        <v>380.45800000000003</v>
      </c>
      <c r="G448" s="1">
        <f t="shared" si="102"/>
        <v>33.953999999999951</v>
      </c>
      <c r="H448" s="1">
        <f t="shared" si="103"/>
        <v>0.25600000000000023</v>
      </c>
      <c r="I448" s="2">
        <f t="shared" si="104"/>
        <v>389.54728</v>
      </c>
      <c r="J448" s="2">
        <f t="shared" si="105"/>
        <v>381.25903999999997</v>
      </c>
      <c r="K448" s="2">
        <f t="shared" si="106"/>
        <v>372.9708</v>
      </c>
      <c r="L448" s="10">
        <f t="shared" si="107"/>
        <v>2</v>
      </c>
      <c r="M448" s="73">
        <f t="shared" si="108"/>
        <v>2</v>
      </c>
      <c r="N448">
        <f t="shared" si="109"/>
        <v>2</v>
      </c>
      <c r="O448" s="12">
        <f t="shared" si="110"/>
        <v>142.7524947910955</v>
      </c>
      <c r="P448" s="11">
        <f t="shared" si="111"/>
        <v>12.576494791095513</v>
      </c>
      <c r="Q448" s="1">
        <f t="shared" si="112"/>
        <v>130.17599999999999</v>
      </c>
      <c r="S448" s="14" t="str">
        <f t="shared" si="113"/>
        <v>A</v>
      </c>
      <c r="U448" s="1">
        <f t="shared" si="114"/>
        <v>130.17599999999999</v>
      </c>
      <c r="V448" s="1">
        <f t="shared" si="115"/>
        <v>380.45800000000003</v>
      </c>
      <c r="W448" s="1">
        <f t="shared" si="116"/>
        <v>12.576494791095513</v>
      </c>
      <c r="X448" s="20">
        <f t="shared" si="117"/>
        <v>5.4707752341265481</v>
      </c>
      <c r="Y448" s="22">
        <f t="shared" si="118"/>
        <v>2</v>
      </c>
      <c r="AA448" s="47"/>
    </row>
    <row r="449" spans="1:27" hidden="1" x14ac:dyDescent="0.25">
      <c r="A449" s="57" t="s">
        <v>8512</v>
      </c>
      <c r="B449" s="1">
        <v>134.14400000000001</v>
      </c>
      <c r="C449" s="1">
        <v>133.88800000000001</v>
      </c>
      <c r="D449" s="1">
        <v>417.66899999999998</v>
      </c>
      <c r="E449" s="1">
        <v>380.12099999999998</v>
      </c>
      <c r="G449" s="1">
        <f t="shared" si="102"/>
        <v>37.548000000000002</v>
      </c>
      <c r="H449" s="1">
        <f t="shared" si="103"/>
        <v>0.25600000000000023</v>
      </c>
      <c r="I449" s="2">
        <f t="shared" si="104"/>
        <v>392.60885999999999</v>
      </c>
      <c r="J449" s="2">
        <f t="shared" si="105"/>
        <v>384.25547999999998</v>
      </c>
      <c r="K449" s="2">
        <f t="shared" si="106"/>
        <v>375.90209999999996</v>
      </c>
      <c r="L449" s="10">
        <f t="shared" si="107"/>
        <v>2</v>
      </c>
      <c r="M449" s="73" t="str">
        <f t="shared" si="108"/>
        <v/>
      </c>
      <c r="N449">
        <f t="shared" si="109"/>
        <v>2</v>
      </c>
      <c r="O449" s="12">
        <f t="shared" si="110"/>
        <v>147.10384910626166</v>
      </c>
      <c r="P449" s="11">
        <f t="shared" si="111"/>
        <v>12.959849106261657</v>
      </c>
      <c r="Q449" s="1">
        <f t="shared" si="112"/>
        <v>134.14400000000001</v>
      </c>
      <c r="S449" s="14" t="str">
        <f t="shared" si="113"/>
        <v>A</v>
      </c>
      <c r="U449" s="1">
        <f t="shared" si="114"/>
        <v>134.14400000000001</v>
      </c>
      <c r="V449" s="1">
        <f t="shared" si="115"/>
        <v>380.12099999999998</v>
      </c>
      <c r="W449" s="1">
        <f t="shared" si="116"/>
        <v>12.959849106261657</v>
      </c>
      <c r="X449" s="20">
        <f t="shared" si="117"/>
        <v>5.6375343612238211</v>
      </c>
      <c r="Y449" s="22">
        <f t="shared" si="118"/>
        <v>2</v>
      </c>
      <c r="AA449" s="47"/>
    </row>
    <row r="450" spans="1:27" hidden="1" x14ac:dyDescent="0.25">
      <c r="A450" s="57" t="s">
        <v>8513</v>
      </c>
      <c r="B450" s="1">
        <v>119.68</v>
      </c>
      <c r="C450" s="1">
        <v>119.42400000000001</v>
      </c>
      <c r="D450" s="1">
        <v>422.36799999999999</v>
      </c>
      <c r="E450" s="1">
        <v>382.26900000000001</v>
      </c>
      <c r="G450" s="1">
        <f t="shared" si="102"/>
        <v>40.09899999999999</v>
      </c>
      <c r="H450" s="1">
        <f t="shared" si="103"/>
        <v>0.25600000000000023</v>
      </c>
      <c r="I450" s="2">
        <f t="shared" si="104"/>
        <v>397.02591999999999</v>
      </c>
      <c r="J450" s="2">
        <f t="shared" si="105"/>
        <v>388.57855999999998</v>
      </c>
      <c r="K450" s="2">
        <f t="shared" si="106"/>
        <v>380.13119999999998</v>
      </c>
      <c r="L450" s="10">
        <f t="shared" si="107"/>
        <v>3</v>
      </c>
      <c r="M450" s="73">
        <f t="shared" si="108"/>
        <v>3</v>
      </c>
      <c r="N450">
        <f t="shared" si="109"/>
        <v>3</v>
      </c>
      <c r="O450" s="12">
        <f t="shared" si="110"/>
        <v>137.23196881091619</v>
      </c>
      <c r="P450" s="11">
        <f t="shared" si="111"/>
        <v>17.551968810916179</v>
      </c>
      <c r="Q450" s="1">
        <f t="shared" si="112"/>
        <v>119.68</v>
      </c>
      <c r="S450" s="14" t="str">
        <f t="shared" si="113"/>
        <v>A</v>
      </c>
      <c r="U450" s="1">
        <f t="shared" si="114"/>
        <v>119.68</v>
      </c>
      <c r="V450" s="1">
        <f t="shared" si="115"/>
        <v>382.26900000000001</v>
      </c>
      <c r="W450" s="1">
        <f t="shared" si="116"/>
        <v>17.551968810916179</v>
      </c>
      <c r="X450" s="20">
        <f t="shared" si="117"/>
        <v>7.6351064327485378</v>
      </c>
      <c r="Y450" s="22">
        <f t="shared" si="118"/>
        <v>3</v>
      </c>
      <c r="AA450" s="47"/>
    </row>
    <row r="451" spans="1:27" hidden="1" x14ac:dyDescent="0.25">
      <c r="A451" s="57" t="s">
        <v>8514</v>
      </c>
      <c r="B451" s="1">
        <v>90.751999999999995</v>
      </c>
      <c r="C451" s="1">
        <v>90.367999999999995</v>
      </c>
      <c r="D451" s="1">
        <v>422.01</v>
      </c>
      <c r="E451" s="1">
        <v>382.089</v>
      </c>
      <c r="G451" s="1">
        <f t="shared" si="102"/>
        <v>39.920999999999992</v>
      </c>
      <c r="H451" s="1">
        <f t="shared" si="103"/>
        <v>0.38400000000000034</v>
      </c>
      <c r="I451" s="2">
        <f t="shared" si="104"/>
        <v>396.68939999999998</v>
      </c>
      <c r="J451" s="2">
        <f t="shared" si="105"/>
        <v>388.24919999999997</v>
      </c>
      <c r="K451" s="2">
        <f t="shared" si="106"/>
        <v>379.80899999999997</v>
      </c>
      <c r="L451" s="10">
        <f t="shared" si="107"/>
        <v>3</v>
      </c>
      <c r="M451" s="73" t="str">
        <f t="shared" si="108"/>
        <v/>
      </c>
      <c r="N451">
        <f t="shared" si="109"/>
        <v>3</v>
      </c>
      <c r="O451" s="12">
        <f t="shared" si="110"/>
        <v>104.06146084164659</v>
      </c>
      <c r="P451" s="11">
        <f t="shared" si="111"/>
        <v>13.309460841646597</v>
      </c>
      <c r="Q451" s="1">
        <f t="shared" si="112"/>
        <v>90.751999999999995</v>
      </c>
      <c r="S451" s="14" t="str">
        <f t="shared" si="113"/>
        <v>A</v>
      </c>
      <c r="U451" s="1">
        <f t="shared" si="114"/>
        <v>90.751999999999995</v>
      </c>
      <c r="V451" s="1">
        <f t="shared" si="115"/>
        <v>382.089</v>
      </c>
      <c r="W451" s="1">
        <f t="shared" si="116"/>
        <v>13.309460841646597</v>
      </c>
      <c r="X451" s="20">
        <f t="shared" si="117"/>
        <v>5.7896154661162695</v>
      </c>
      <c r="Y451" s="22">
        <f t="shared" si="118"/>
        <v>3</v>
      </c>
      <c r="AA451" s="47"/>
    </row>
    <row r="452" spans="1:27" hidden="1" x14ac:dyDescent="0.25">
      <c r="A452" s="57" t="s">
        <v>8515</v>
      </c>
      <c r="B452" s="1">
        <v>63.488</v>
      </c>
      <c r="C452" s="1">
        <v>63.231999999999999</v>
      </c>
      <c r="D452" s="1">
        <v>418.22800000000001</v>
      </c>
      <c r="E452" s="1">
        <v>378.73700000000002</v>
      </c>
      <c r="G452" s="1">
        <f t="shared" si="102"/>
        <v>39.490999999999985</v>
      </c>
      <c r="H452" s="1">
        <f t="shared" si="103"/>
        <v>0.25600000000000023</v>
      </c>
      <c r="I452" s="2">
        <f t="shared" si="104"/>
        <v>393.13432</v>
      </c>
      <c r="J452" s="2">
        <f t="shared" si="105"/>
        <v>384.76976000000002</v>
      </c>
      <c r="K452" s="2">
        <f t="shared" si="106"/>
        <v>376.40520000000004</v>
      </c>
      <c r="L452" s="10">
        <f t="shared" si="107"/>
        <v>3</v>
      </c>
      <c r="M452" s="73" t="str">
        <f t="shared" si="108"/>
        <v/>
      </c>
      <c r="N452">
        <f t="shared" si="109"/>
        <v>3</v>
      </c>
      <c r="O452" s="12">
        <f t="shared" si="110"/>
        <v>72.798990941405805</v>
      </c>
      <c r="P452" s="11">
        <f t="shared" si="111"/>
        <v>9.3109909414058052</v>
      </c>
      <c r="Q452" s="1">
        <f t="shared" si="112"/>
        <v>63.488</v>
      </c>
      <c r="S452" s="14" t="str">
        <f t="shared" si="113"/>
        <v>A</v>
      </c>
      <c r="U452" s="1">
        <f t="shared" si="114"/>
        <v>63.488</v>
      </c>
      <c r="V452" s="1">
        <f t="shared" si="115"/>
        <v>378.73700000000002</v>
      </c>
      <c r="W452" s="1">
        <f t="shared" si="116"/>
        <v>9.3109909414058052</v>
      </c>
      <c r="X452" s="20">
        <f t="shared" si="117"/>
        <v>4.0502810595115255</v>
      </c>
      <c r="Y452" s="22">
        <f t="shared" si="118"/>
        <v>3</v>
      </c>
      <c r="AA452" s="47"/>
    </row>
    <row r="453" spans="1:27" hidden="1" x14ac:dyDescent="0.25">
      <c r="A453" s="57" t="s">
        <v>8516</v>
      </c>
      <c r="B453" s="1">
        <v>56.192</v>
      </c>
      <c r="C453" s="1">
        <v>56.064</v>
      </c>
      <c r="D453" s="1">
        <v>418.77</v>
      </c>
      <c r="E453" s="1">
        <v>379.24099999999999</v>
      </c>
      <c r="G453" s="1">
        <f t="shared" si="102"/>
        <v>39.528999999999996</v>
      </c>
      <c r="H453" s="1">
        <f t="shared" si="103"/>
        <v>0.12800000000000011</v>
      </c>
      <c r="I453" s="2">
        <f t="shared" si="104"/>
        <v>393.6438</v>
      </c>
      <c r="J453" s="2">
        <f t="shared" si="105"/>
        <v>385.26839999999999</v>
      </c>
      <c r="K453" s="2">
        <f t="shared" si="106"/>
        <v>376.89299999999997</v>
      </c>
      <c r="L453" s="10">
        <f t="shared" si="107"/>
        <v>3</v>
      </c>
      <c r="M453" s="73" t="str">
        <f t="shared" si="108"/>
        <v/>
      </c>
      <c r="N453">
        <f t="shared" si="109"/>
        <v>3</v>
      </c>
      <c r="O453" s="12">
        <f t="shared" si="110"/>
        <v>64.432977869510381</v>
      </c>
      <c r="P453" s="11">
        <f t="shared" si="111"/>
        <v>8.240977869510381</v>
      </c>
      <c r="Q453" s="1">
        <f t="shared" si="112"/>
        <v>56.192</v>
      </c>
      <c r="S453" s="14" t="str">
        <f t="shared" si="113"/>
        <v>A</v>
      </c>
      <c r="U453" s="1">
        <f t="shared" si="114"/>
        <v>56.192</v>
      </c>
      <c r="V453" s="1">
        <f t="shared" si="115"/>
        <v>379.24099999999999</v>
      </c>
      <c r="W453" s="1">
        <f t="shared" si="116"/>
        <v>8.240977869510381</v>
      </c>
      <c r="X453" s="20">
        <f t="shared" si="117"/>
        <v>3.5848253732370159</v>
      </c>
      <c r="Y453" s="22">
        <f t="shared" si="118"/>
        <v>3</v>
      </c>
      <c r="AA453" s="47"/>
    </row>
    <row r="454" spans="1:27" hidden="1" x14ac:dyDescent="0.25">
      <c r="A454" s="57" t="s">
        <v>8517</v>
      </c>
      <c r="B454" s="1">
        <v>32.896000000000001</v>
      </c>
      <c r="C454" s="1">
        <v>32.64</v>
      </c>
      <c r="D454" s="1">
        <v>419.47399999999999</v>
      </c>
      <c r="E454" s="1">
        <v>379.92899999999997</v>
      </c>
      <c r="G454" s="1">
        <f t="shared" si="102"/>
        <v>39.545000000000016</v>
      </c>
      <c r="H454" s="1">
        <f t="shared" si="103"/>
        <v>0.25600000000000023</v>
      </c>
      <c r="I454" s="2">
        <f t="shared" si="104"/>
        <v>394.30556000000001</v>
      </c>
      <c r="J454" s="2">
        <f t="shared" si="105"/>
        <v>385.91607999999997</v>
      </c>
      <c r="K454" s="2">
        <f t="shared" si="106"/>
        <v>377.52659999999997</v>
      </c>
      <c r="L454" s="10">
        <f t="shared" si="107"/>
        <v>3</v>
      </c>
      <c r="M454" s="73" t="str">
        <f t="shared" si="108"/>
        <v/>
      </c>
      <c r="N454">
        <f t="shared" si="109"/>
        <v>3</v>
      </c>
      <c r="O454" s="12">
        <f t="shared" si="110"/>
        <v>37.720444903107442</v>
      </c>
      <c r="P454" s="11">
        <f t="shared" si="111"/>
        <v>4.824444903107441</v>
      </c>
      <c r="Q454" s="1">
        <f t="shared" si="112"/>
        <v>32.896000000000001</v>
      </c>
      <c r="S454" s="14" t="str">
        <f t="shared" si="113"/>
        <v>A</v>
      </c>
      <c r="U454" s="1">
        <f t="shared" si="114"/>
        <v>32.896000000000001</v>
      </c>
      <c r="V454" s="1">
        <f t="shared" si="115"/>
        <v>379.92899999999997</v>
      </c>
      <c r="W454" s="1">
        <f t="shared" si="116"/>
        <v>4.824444903107441</v>
      </c>
      <c r="X454" s="20">
        <f t="shared" si="117"/>
        <v>2.0986335328517369</v>
      </c>
      <c r="Y454" s="22">
        <f t="shared" si="118"/>
        <v>3</v>
      </c>
      <c r="AA454" s="47"/>
    </row>
    <row r="455" spans="1:27" hidden="1" x14ac:dyDescent="0.25">
      <c r="A455" s="57" t="s">
        <v>8518</v>
      </c>
      <c r="B455" s="1">
        <v>29.824000000000002</v>
      </c>
      <c r="C455" s="1">
        <v>29.696000000000002</v>
      </c>
      <c r="D455" s="1">
        <v>419.84699999999998</v>
      </c>
      <c r="E455" s="1">
        <v>380.274</v>
      </c>
      <c r="G455" s="1">
        <f t="shared" si="102"/>
        <v>39.572999999999979</v>
      </c>
      <c r="H455" s="1">
        <f t="shared" si="103"/>
        <v>0.12800000000000011</v>
      </c>
      <c r="I455" s="2">
        <f t="shared" si="104"/>
        <v>394.65618000000001</v>
      </c>
      <c r="J455" s="2">
        <f t="shared" si="105"/>
        <v>386.25923999999998</v>
      </c>
      <c r="K455" s="2">
        <f t="shared" si="106"/>
        <v>377.8623</v>
      </c>
      <c r="L455" s="10">
        <f t="shared" si="107"/>
        <v>3</v>
      </c>
      <c r="M455" s="73" t="str">
        <f t="shared" si="108"/>
        <v/>
      </c>
      <c r="N455">
        <f t="shared" si="109"/>
        <v>3</v>
      </c>
      <c r="O455" s="12">
        <f t="shared" si="110"/>
        <v>34.197913083362003</v>
      </c>
      <c r="P455" s="11">
        <f t="shared" si="111"/>
        <v>4.3739130833620017</v>
      </c>
      <c r="Q455" s="1">
        <f t="shared" si="112"/>
        <v>29.824000000000002</v>
      </c>
      <c r="S455" s="14" t="str">
        <f t="shared" si="113"/>
        <v>A</v>
      </c>
      <c r="U455" s="1">
        <f t="shared" si="114"/>
        <v>29.824000000000002</v>
      </c>
      <c r="V455" s="1">
        <f t="shared" si="115"/>
        <v>380.274</v>
      </c>
      <c r="W455" s="1">
        <f t="shared" si="116"/>
        <v>4.3739130833620017</v>
      </c>
      <c r="X455" s="20">
        <f t="shared" si="117"/>
        <v>1.9026521912624708</v>
      </c>
      <c r="Y455" s="22">
        <f t="shared" si="118"/>
        <v>3</v>
      </c>
      <c r="AA455" s="47"/>
    </row>
    <row r="456" spans="1:27" hidden="1" x14ac:dyDescent="0.25">
      <c r="A456" s="57" t="s">
        <v>8519</v>
      </c>
      <c r="B456" s="1">
        <v>28.672000000000001</v>
      </c>
      <c r="C456" s="1">
        <v>28.288</v>
      </c>
      <c r="D456" s="1">
        <v>420.161</v>
      </c>
      <c r="E456" s="1">
        <v>380.56900000000002</v>
      </c>
      <c r="G456" s="1">
        <f t="shared" si="102"/>
        <v>39.591999999999985</v>
      </c>
      <c r="H456" s="1">
        <f t="shared" si="103"/>
        <v>0.38400000000000034</v>
      </c>
      <c r="I456" s="2">
        <f t="shared" si="104"/>
        <v>394.95134000000002</v>
      </c>
      <c r="J456" s="2">
        <f t="shared" si="105"/>
        <v>386.54811999999998</v>
      </c>
      <c r="K456" s="2">
        <f t="shared" si="106"/>
        <v>378.14490000000001</v>
      </c>
      <c r="L456" s="10">
        <f t="shared" si="107"/>
        <v>3</v>
      </c>
      <c r="M456" s="73" t="str">
        <f t="shared" si="108"/>
        <v/>
      </c>
      <c r="N456">
        <f t="shared" si="109"/>
        <v>3</v>
      </c>
      <c r="O456" s="12">
        <f t="shared" si="110"/>
        <v>32.876963650957457</v>
      </c>
      <c r="P456" s="11">
        <f t="shared" si="111"/>
        <v>4.2049636509574562</v>
      </c>
      <c r="Q456" s="1">
        <f t="shared" si="112"/>
        <v>28.672000000000001</v>
      </c>
      <c r="S456" s="14" t="str">
        <f t="shared" si="113"/>
        <v>A</v>
      </c>
      <c r="U456" s="1">
        <f t="shared" si="114"/>
        <v>28.672000000000001</v>
      </c>
      <c r="V456" s="1">
        <f t="shared" si="115"/>
        <v>380.56900000000002</v>
      </c>
      <c r="W456" s="1">
        <f t="shared" si="116"/>
        <v>4.2049636509574562</v>
      </c>
      <c r="X456" s="20">
        <f t="shared" si="117"/>
        <v>1.8291591881664935</v>
      </c>
      <c r="Y456" s="22">
        <f t="shared" si="118"/>
        <v>3</v>
      </c>
      <c r="AA456" s="47"/>
    </row>
    <row r="457" spans="1:27" hidden="1" x14ac:dyDescent="0.25">
      <c r="A457" s="57" t="s">
        <v>8520</v>
      </c>
      <c r="B457" s="1">
        <v>21.376000000000001</v>
      </c>
      <c r="C457" s="1">
        <v>21.248000000000001</v>
      </c>
      <c r="D457" s="1">
        <v>420.35700000000003</v>
      </c>
      <c r="E457" s="1">
        <v>380.76600000000002</v>
      </c>
      <c r="G457" s="1">
        <f t="shared" ref="G457:G520" si="119">D457-E457</f>
        <v>39.591000000000008</v>
      </c>
      <c r="H457" s="1">
        <f t="shared" ref="H457:H520" si="120">B457-C457</f>
        <v>0.12800000000000011</v>
      </c>
      <c r="I457" s="2">
        <f t="shared" ref="I457:I520" si="121">D457-((D457/100)*I$8)</f>
        <v>395.13558</v>
      </c>
      <c r="J457" s="2">
        <f t="shared" ref="J457:J520" si="122">D457-((D457/100)*J$8)</f>
        <v>386.72844000000003</v>
      </c>
      <c r="K457" s="2">
        <f t="shared" ref="K457:K520" si="123">D457-((D457/100)*K$8)</f>
        <v>378.32130000000001</v>
      </c>
      <c r="L457" s="10">
        <f t="shared" ref="L457:L520" si="124">IF(AND(G457&lt;&gt;"",H457&lt;&gt;""),IF(AND(E457&gt;(I457-P$1),E457&lt;(I457+P$1)),N$4,IF(AND(E457&gt;(J457-P$1),E457&lt;(J457+P$1)),N$5,IF(AND(E457&gt;(K457-P$1),E457&lt;(K457+P$1)),N$6,0))),"")</f>
        <v>3</v>
      </c>
      <c r="M457" s="73" t="str">
        <f t="shared" ref="M457:M520" si="125">IF(L456&lt;&gt;L457,L457,"")</f>
        <v/>
      </c>
      <c r="N457">
        <f t="shared" ref="N457:N520" si="126">L457</f>
        <v>3</v>
      </c>
      <c r="O457" s="12">
        <f t="shared" ref="O457:O520" si="127">IF(N457=1,(B457+(B457/(100-Q$4)*Q$4)),IF(N457=2,(B457+(B457/(100-Q$5)*Q$5)),IF(N457=3,(B457+(B457/(100-Q$6)*Q$6)),B457)))</f>
        <v>24.510950579062033</v>
      </c>
      <c r="P457" s="11">
        <f t="shared" ref="P457:P520" si="128">IF(O457&lt;&gt;"",O457-B457,"")</f>
        <v>3.134950579062032</v>
      </c>
      <c r="Q457" s="1">
        <f t="shared" ref="Q457:Q520" si="129">O457-P457</f>
        <v>21.376000000000001</v>
      </c>
      <c r="S457" s="14" t="str">
        <f t="shared" ref="S457:S520" si="130">IF(ROUND(B457,3)=ROUND(Q457,3),"A","B")</f>
        <v>A</v>
      </c>
      <c r="U457" s="1">
        <f t="shared" ref="U457:U520" si="131">B457</f>
        <v>21.376000000000001</v>
      </c>
      <c r="V457" s="1">
        <f t="shared" ref="V457:V520" si="132">E457</f>
        <v>380.76600000000002</v>
      </c>
      <c r="W457" s="1">
        <f t="shared" ref="W457:W520" si="133">P457</f>
        <v>3.134950579062032</v>
      </c>
      <c r="X457" s="20">
        <f t="shared" ref="X457:X520" si="134">W457*X$6</f>
        <v>1.3637035018919839</v>
      </c>
      <c r="Y457" s="22">
        <f t="shared" ref="Y457:Y520" si="135">L457</f>
        <v>3</v>
      </c>
      <c r="AA457" s="47"/>
    </row>
    <row r="458" spans="1:27" hidden="1" x14ac:dyDescent="0.25">
      <c r="A458" s="57" t="s">
        <v>8521</v>
      </c>
      <c r="B458" s="1">
        <v>23.552</v>
      </c>
      <c r="C458" s="1">
        <v>23.295999999999999</v>
      </c>
      <c r="D458" s="1">
        <v>420.59699999999998</v>
      </c>
      <c r="E458" s="1">
        <v>380.976</v>
      </c>
      <c r="G458" s="1">
        <f t="shared" si="119"/>
        <v>39.620999999999981</v>
      </c>
      <c r="H458" s="1">
        <f t="shared" si="120"/>
        <v>0.25600000000000023</v>
      </c>
      <c r="I458" s="2">
        <f t="shared" si="121"/>
        <v>395.36117999999999</v>
      </c>
      <c r="J458" s="2">
        <f t="shared" si="122"/>
        <v>386.94923999999997</v>
      </c>
      <c r="K458" s="2">
        <f t="shared" si="123"/>
        <v>378.53729999999996</v>
      </c>
      <c r="L458" s="10">
        <f t="shared" si="124"/>
        <v>3</v>
      </c>
      <c r="M458" s="73" t="str">
        <f t="shared" si="125"/>
        <v/>
      </c>
      <c r="N458">
        <f t="shared" si="126"/>
        <v>3</v>
      </c>
      <c r="O458" s="12">
        <f t="shared" si="127"/>
        <v>27.006077284715055</v>
      </c>
      <c r="P458" s="11">
        <f t="shared" si="128"/>
        <v>3.4540772847150549</v>
      </c>
      <c r="Q458" s="1">
        <f t="shared" si="129"/>
        <v>23.552</v>
      </c>
      <c r="S458" s="14" t="str">
        <f t="shared" si="130"/>
        <v>A</v>
      </c>
      <c r="U458" s="1">
        <f t="shared" si="131"/>
        <v>23.552</v>
      </c>
      <c r="V458" s="1">
        <f t="shared" si="132"/>
        <v>380.976</v>
      </c>
      <c r="W458" s="1">
        <f t="shared" si="133"/>
        <v>3.4540772847150549</v>
      </c>
      <c r="X458" s="20">
        <f t="shared" si="134"/>
        <v>1.5025236188510489</v>
      </c>
      <c r="Y458" s="22">
        <f t="shared" si="135"/>
        <v>3</v>
      </c>
      <c r="AA458" s="47"/>
    </row>
    <row r="459" spans="1:27" hidden="1" x14ac:dyDescent="0.25">
      <c r="A459" s="57" t="s">
        <v>8522</v>
      </c>
      <c r="B459" s="1">
        <v>18.559999999999999</v>
      </c>
      <c r="C459" s="1">
        <v>18.303999999999998</v>
      </c>
      <c r="D459" s="1">
        <v>421.322</v>
      </c>
      <c r="E459" s="1">
        <v>381.65</v>
      </c>
      <c r="G459" s="1">
        <f t="shared" si="119"/>
        <v>39.672000000000025</v>
      </c>
      <c r="H459" s="1">
        <f t="shared" si="120"/>
        <v>0.25600000000000023</v>
      </c>
      <c r="I459" s="2">
        <f t="shared" si="121"/>
        <v>396.04268000000002</v>
      </c>
      <c r="J459" s="2">
        <f t="shared" si="122"/>
        <v>387.61624</v>
      </c>
      <c r="K459" s="2">
        <f t="shared" si="123"/>
        <v>379.18979999999999</v>
      </c>
      <c r="L459" s="10">
        <f t="shared" si="124"/>
        <v>3</v>
      </c>
      <c r="M459" s="73" t="str">
        <f t="shared" si="125"/>
        <v/>
      </c>
      <c r="N459">
        <f t="shared" si="126"/>
        <v>3</v>
      </c>
      <c r="O459" s="12">
        <f t="shared" si="127"/>
        <v>21.28196307762871</v>
      </c>
      <c r="P459" s="11">
        <f t="shared" si="128"/>
        <v>2.7219630776287111</v>
      </c>
      <c r="Q459" s="1">
        <f t="shared" si="129"/>
        <v>18.559999999999999</v>
      </c>
      <c r="S459" s="14" t="str">
        <f t="shared" si="130"/>
        <v>A</v>
      </c>
      <c r="U459" s="1">
        <f t="shared" si="131"/>
        <v>18.559999999999999</v>
      </c>
      <c r="V459" s="1">
        <f t="shared" si="132"/>
        <v>381.65</v>
      </c>
      <c r="W459" s="1">
        <f t="shared" si="133"/>
        <v>2.7219630776287111</v>
      </c>
      <c r="X459" s="20">
        <f t="shared" si="134"/>
        <v>1.1840539387684894</v>
      </c>
      <c r="Y459" s="22">
        <f t="shared" si="135"/>
        <v>3</v>
      </c>
      <c r="AA459" s="47"/>
    </row>
    <row r="460" spans="1:27" hidden="1" x14ac:dyDescent="0.25">
      <c r="A460" s="57" t="s">
        <v>8523</v>
      </c>
      <c r="B460" s="1">
        <v>18.431999999999999</v>
      </c>
      <c r="C460" s="1">
        <v>18.303999999999998</v>
      </c>
      <c r="D460" s="1">
        <v>421.71300000000002</v>
      </c>
      <c r="E460" s="1">
        <v>382.00299999999999</v>
      </c>
      <c r="G460" s="1">
        <f t="shared" si="119"/>
        <v>39.710000000000036</v>
      </c>
      <c r="H460" s="1">
        <f t="shared" si="120"/>
        <v>0.12800000000000011</v>
      </c>
      <c r="I460" s="2">
        <f t="shared" si="121"/>
        <v>396.41022000000004</v>
      </c>
      <c r="J460" s="2">
        <f t="shared" si="122"/>
        <v>387.97596000000004</v>
      </c>
      <c r="K460" s="2">
        <f t="shared" si="123"/>
        <v>379.54169999999999</v>
      </c>
      <c r="L460" s="10">
        <f t="shared" si="124"/>
        <v>3</v>
      </c>
      <c r="M460" s="73" t="str">
        <f t="shared" si="125"/>
        <v/>
      </c>
      <c r="N460">
        <f t="shared" si="126"/>
        <v>3</v>
      </c>
      <c r="O460" s="12">
        <f t="shared" si="127"/>
        <v>21.135190918472649</v>
      </c>
      <c r="P460" s="11">
        <f t="shared" si="128"/>
        <v>2.7031909184726501</v>
      </c>
      <c r="Q460" s="1">
        <f t="shared" si="129"/>
        <v>18.431999999999999</v>
      </c>
      <c r="S460" s="14" t="str">
        <f t="shared" si="130"/>
        <v>A</v>
      </c>
      <c r="U460" s="1">
        <f t="shared" si="131"/>
        <v>18.431999999999999</v>
      </c>
      <c r="V460" s="1">
        <f t="shared" si="132"/>
        <v>382.00299999999999</v>
      </c>
      <c r="W460" s="1">
        <f t="shared" si="133"/>
        <v>2.7031909184726501</v>
      </c>
      <c r="X460" s="20">
        <f t="shared" si="134"/>
        <v>1.1758880495356028</v>
      </c>
      <c r="Y460" s="22">
        <f t="shared" si="135"/>
        <v>3</v>
      </c>
      <c r="AA460" s="47"/>
    </row>
    <row r="461" spans="1:27" hidden="1" x14ac:dyDescent="0.25">
      <c r="A461" s="57" t="s">
        <v>8524</v>
      </c>
      <c r="B461" s="1">
        <v>18.943999999999999</v>
      </c>
      <c r="C461" s="1">
        <v>18.687999999999999</v>
      </c>
      <c r="D461" s="1">
        <v>422.90600000000001</v>
      </c>
      <c r="E461" s="1">
        <v>383.084</v>
      </c>
      <c r="G461" s="1">
        <f t="shared" si="119"/>
        <v>39.822000000000003</v>
      </c>
      <c r="H461" s="1">
        <f t="shared" si="120"/>
        <v>0.25600000000000023</v>
      </c>
      <c r="I461" s="2">
        <f t="shared" si="121"/>
        <v>397.53163999999998</v>
      </c>
      <c r="J461" s="2">
        <f t="shared" si="122"/>
        <v>389.07352000000003</v>
      </c>
      <c r="K461" s="2">
        <f t="shared" si="123"/>
        <v>380.61540000000002</v>
      </c>
      <c r="L461" s="10">
        <f t="shared" si="124"/>
        <v>3</v>
      </c>
      <c r="M461" s="73" t="str">
        <f t="shared" si="125"/>
        <v/>
      </c>
      <c r="N461">
        <f t="shared" si="126"/>
        <v>3</v>
      </c>
      <c r="O461" s="12">
        <f t="shared" si="127"/>
        <v>21.72227955509689</v>
      </c>
      <c r="P461" s="11">
        <f t="shared" si="128"/>
        <v>2.7782795550968906</v>
      </c>
      <c r="Q461" s="1">
        <f t="shared" si="129"/>
        <v>18.943999999999999</v>
      </c>
      <c r="S461" s="14" t="str">
        <f t="shared" si="130"/>
        <v>A</v>
      </c>
      <c r="U461" s="1">
        <f t="shared" si="131"/>
        <v>18.943999999999999</v>
      </c>
      <c r="V461" s="1">
        <f t="shared" si="132"/>
        <v>383.084</v>
      </c>
      <c r="W461" s="1">
        <f t="shared" si="133"/>
        <v>2.7782795550968906</v>
      </c>
      <c r="X461" s="20">
        <f t="shared" si="134"/>
        <v>1.2085516064671473</v>
      </c>
      <c r="Y461" s="22">
        <f t="shared" si="135"/>
        <v>3</v>
      </c>
      <c r="AA461" s="47"/>
    </row>
    <row r="462" spans="1:27" hidden="1" x14ac:dyDescent="0.25">
      <c r="A462" s="57" t="s">
        <v>8525</v>
      </c>
      <c r="B462" s="1">
        <v>19.2</v>
      </c>
      <c r="C462" s="1">
        <v>19.071999999999999</v>
      </c>
      <c r="D462" s="1">
        <v>420.738</v>
      </c>
      <c r="E462" s="1">
        <v>381.11900000000003</v>
      </c>
      <c r="G462" s="1">
        <f t="shared" si="119"/>
        <v>39.618999999999971</v>
      </c>
      <c r="H462" s="1">
        <f t="shared" si="120"/>
        <v>0.12800000000000011</v>
      </c>
      <c r="I462" s="2">
        <f t="shared" si="121"/>
        <v>395.49372</v>
      </c>
      <c r="J462" s="2">
        <f t="shared" si="122"/>
        <v>387.07896</v>
      </c>
      <c r="K462" s="2">
        <f t="shared" si="123"/>
        <v>378.66419999999999</v>
      </c>
      <c r="L462" s="10">
        <f t="shared" si="124"/>
        <v>3</v>
      </c>
      <c r="M462" s="73" t="str">
        <f t="shared" si="125"/>
        <v/>
      </c>
      <c r="N462">
        <f t="shared" si="126"/>
        <v>3</v>
      </c>
      <c r="O462" s="12">
        <f t="shared" si="127"/>
        <v>22.015823873409012</v>
      </c>
      <c r="P462" s="11">
        <f t="shared" si="128"/>
        <v>2.8158238734090126</v>
      </c>
      <c r="Q462" s="1">
        <f t="shared" si="129"/>
        <v>19.2</v>
      </c>
      <c r="S462" s="14" t="str">
        <f t="shared" si="130"/>
        <v>A</v>
      </c>
      <c r="U462" s="1">
        <f t="shared" si="131"/>
        <v>19.2</v>
      </c>
      <c r="V462" s="1">
        <f t="shared" si="132"/>
        <v>381.11900000000003</v>
      </c>
      <c r="W462" s="1">
        <f t="shared" si="133"/>
        <v>2.8158238734090126</v>
      </c>
      <c r="X462" s="20">
        <f t="shared" si="134"/>
        <v>1.2248833849329206</v>
      </c>
      <c r="Y462" s="22">
        <f t="shared" si="135"/>
        <v>3</v>
      </c>
      <c r="AA462" s="47"/>
    </row>
    <row r="463" spans="1:27" hidden="1" x14ac:dyDescent="0.25">
      <c r="A463" s="57" t="s">
        <v>8526</v>
      </c>
      <c r="B463" s="1">
        <v>18.559999999999999</v>
      </c>
      <c r="C463" s="1">
        <v>18.303999999999998</v>
      </c>
      <c r="D463" s="1">
        <v>421.072</v>
      </c>
      <c r="E463" s="1">
        <v>381.42599999999999</v>
      </c>
      <c r="G463" s="1">
        <f t="shared" si="119"/>
        <v>39.646000000000015</v>
      </c>
      <c r="H463" s="1">
        <f t="shared" si="120"/>
        <v>0.25600000000000023</v>
      </c>
      <c r="I463" s="2">
        <f t="shared" si="121"/>
        <v>395.80768</v>
      </c>
      <c r="J463" s="2">
        <f t="shared" si="122"/>
        <v>387.38623999999999</v>
      </c>
      <c r="K463" s="2">
        <f t="shared" si="123"/>
        <v>378.96479999999997</v>
      </c>
      <c r="L463" s="10">
        <f t="shared" si="124"/>
        <v>3</v>
      </c>
      <c r="M463" s="73" t="str">
        <f t="shared" si="125"/>
        <v/>
      </c>
      <c r="N463">
        <f t="shared" si="126"/>
        <v>3</v>
      </c>
      <c r="O463" s="12">
        <f t="shared" si="127"/>
        <v>21.28196307762871</v>
      </c>
      <c r="P463" s="11">
        <f t="shared" si="128"/>
        <v>2.7219630776287111</v>
      </c>
      <c r="Q463" s="1">
        <f t="shared" si="129"/>
        <v>18.559999999999999</v>
      </c>
      <c r="S463" s="14" t="str">
        <f t="shared" si="130"/>
        <v>A</v>
      </c>
      <c r="U463" s="1">
        <f t="shared" si="131"/>
        <v>18.559999999999999</v>
      </c>
      <c r="V463" s="1">
        <f t="shared" si="132"/>
        <v>381.42599999999999</v>
      </c>
      <c r="W463" s="1">
        <f t="shared" si="133"/>
        <v>2.7219630776287111</v>
      </c>
      <c r="X463" s="20">
        <f t="shared" si="134"/>
        <v>1.1840539387684894</v>
      </c>
      <c r="Y463" s="22">
        <f t="shared" si="135"/>
        <v>3</v>
      </c>
      <c r="AA463" s="47"/>
    </row>
    <row r="464" spans="1:27" hidden="1" x14ac:dyDescent="0.25">
      <c r="A464" s="57" t="s">
        <v>8527</v>
      </c>
      <c r="B464" s="1">
        <v>19.456</v>
      </c>
      <c r="C464" s="1">
        <v>19.2</v>
      </c>
      <c r="D464" s="1">
        <v>421.72300000000001</v>
      </c>
      <c r="E464" s="1">
        <v>382.01600000000002</v>
      </c>
      <c r="G464" s="1">
        <f t="shared" si="119"/>
        <v>39.706999999999994</v>
      </c>
      <c r="H464" s="1">
        <f t="shared" si="120"/>
        <v>0.25600000000000023</v>
      </c>
      <c r="I464" s="2">
        <f t="shared" si="121"/>
        <v>396.41962000000001</v>
      </c>
      <c r="J464" s="2">
        <f t="shared" si="122"/>
        <v>387.98516000000001</v>
      </c>
      <c r="K464" s="2">
        <f t="shared" si="123"/>
        <v>379.55070000000001</v>
      </c>
      <c r="L464" s="10">
        <f t="shared" si="124"/>
        <v>3</v>
      </c>
      <c r="M464" s="73" t="str">
        <f t="shared" si="125"/>
        <v/>
      </c>
      <c r="N464">
        <f t="shared" si="126"/>
        <v>3</v>
      </c>
      <c r="O464" s="12">
        <f t="shared" si="127"/>
        <v>22.309368191721131</v>
      </c>
      <c r="P464" s="11">
        <f t="shared" si="128"/>
        <v>2.8533681917211311</v>
      </c>
      <c r="Q464" s="1">
        <f t="shared" si="129"/>
        <v>19.456</v>
      </c>
      <c r="S464" s="14" t="str">
        <f t="shared" si="130"/>
        <v>A</v>
      </c>
      <c r="U464" s="1">
        <f t="shared" si="131"/>
        <v>19.456</v>
      </c>
      <c r="V464" s="1">
        <f t="shared" si="132"/>
        <v>382.01600000000002</v>
      </c>
      <c r="W464" s="1">
        <f t="shared" si="133"/>
        <v>2.8533681917211311</v>
      </c>
      <c r="X464" s="20">
        <f t="shared" si="134"/>
        <v>1.2412151633986921</v>
      </c>
      <c r="Y464" s="22">
        <f t="shared" si="135"/>
        <v>3</v>
      </c>
      <c r="AA464" s="47"/>
    </row>
    <row r="465" spans="1:34" x14ac:dyDescent="0.25">
      <c r="A465" s="57" t="s">
        <v>8528</v>
      </c>
      <c r="B465" s="1">
        <v>18.303999999999998</v>
      </c>
      <c r="C465" s="1">
        <v>18.047999999999998</v>
      </c>
      <c r="D465" s="1">
        <v>422.20100000000002</v>
      </c>
      <c r="E465" s="1">
        <v>382.44900000000001</v>
      </c>
      <c r="G465" s="1">
        <f t="shared" si="119"/>
        <v>39.75200000000001</v>
      </c>
      <c r="H465" s="1">
        <f t="shared" si="120"/>
        <v>0.25600000000000023</v>
      </c>
      <c r="I465" s="2">
        <f t="shared" si="121"/>
        <v>396.86894000000001</v>
      </c>
      <c r="J465" s="2">
        <f t="shared" si="122"/>
        <v>388.42492000000004</v>
      </c>
      <c r="K465" s="2">
        <f t="shared" si="123"/>
        <v>379.98090000000002</v>
      </c>
      <c r="L465" s="10">
        <f t="shared" si="124"/>
        <v>3</v>
      </c>
      <c r="M465" s="73" t="str">
        <f t="shared" si="125"/>
        <v/>
      </c>
      <c r="N465">
        <f t="shared" si="126"/>
        <v>3</v>
      </c>
      <c r="O465" s="12">
        <f t="shared" si="127"/>
        <v>20.988418759316591</v>
      </c>
      <c r="P465" s="11">
        <f t="shared" si="128"/>
        <v>2.6844187593165927</v>
      </c>
      <c r="Q465" s="1">
        <f t="shared" si="129"/>
        <v>18.303999999999998</v>
      </c>
      <c r="S465" s="14" t="str">
        <f t="shared" si="130"/>
        <v>A</v>
      </c>
      <c r="U465" s="1">
        <f t="shared" si="131"/>
        <v>18.303999999999998</v>
      </c>
      <c r="V465" s="1">
        <f t="shared" si="132"/>
        <v>382.44900000000001</v>
      </c>
      <c r="W465" s="1">
        <f t="shared" si="133"/>
        <v>2.6844187593165927</v>
      </c>
      <c r="X465" s="20">
        <f t="shared" si="134"/>
        <v>1.1677221603027179</v>
      </c>
      <c r="Y465" s="22">
        <f t="shared" si="135"/>
        <v>3</v>
      </c>
      <c r="Z465" s="32" t="s">
        <v>40</v>
      </c>
      <c r="AA465" s="47"/>
      <c r="AB465" s="32" t="str">
        <f>A465</f>
        <v>2025-12-20 00:00:00</v>
      </c>
      <c r="AC465" s="1">
        <f>SUM(U465:U488)</f>
        <v>466.68800000000005</v>
      </c>
      <c r="AD465" s="1">
        <f>AVERAGE(V465:V488)</f>
        <v>380.77883333333335</v>
      </c>
      <c r="AE465" s="1">
        <f>SUM(W465:W488)</f>
        <v>68.44329228299506</v>
      </c>
      <c r="AF465" s="1">
        <f>SUM(X465:X488)</f>
        <v>29.772832143102846</v>
      </c>
      <c r="AG465" s="35">
        <f>AVERAGE(Y465:Y488)</f>
        <v>3</v>
      </c>
      <c r="AH465" s="37">
        <f>DAY(A465)</f>
        <v>20</v>
      </c>
    </row>
    <row r="466" spans="1:34" hidden="1" x14ac:dyDescent="0.25">
      <c r="A466" s="57" t="s">
        <v>8529</v>
      </c>
      <c r="B466" s="1">
        <v>18.303999999999998</v>
      </c>
      <c r="C466" s="1">
        <v>18.047999999999998</v>
      </c>
      <c r="D466" s="1">
        <v>422.65800000000002</v>
      </c>
      <c r="E466" s="1">
        <v>382.86399999999998</v>
      </c>
      <c r="G466" s="1">
        <f t="shared" si="119"/>
        <v>39.79400000000004</v>
      </c>
      <c r="H466" s="1">
        <f t="shared" si="120"/>
        <v>0.25600000000000023</v>
      </c>
      <c r="I466" s="2">
        <f t="shared" si="121"/>
        <v>397.29852</v>
      </c>
      <c r="J466" s="2">
        <f t="shared" si="122"/>
        <v>388.84536000000003</v>
      </c>
      <c r="K466" s="2">
        <f t="shared" si="123"/>
        <v>380.3922</v>
      </c>
      <c r="L466" s="10">
        <f t="shared" si="124"/>
        <v>3</v>
      </c>
      <c r="M466" s="73" t="str">
        <f t="shared" si="125"/>
        <v/>
      </c>
      <c r="N466">
        <f t="shared" si="126"/>
        <v>3</v>
      </c>
      <c r="O466" s="12">
        <f t="shared" si="127"/>
        <v>20.988418759316591</v>
      </c>
      <c r="P466" s="11">
        <f t="shared" si="128"/>
        <v>2.6844187593165927</v>
      </c>
      <c r="Q466" s="1">
        <f t="shared" si="129"/>
        <v>18.303999999999998</v>
      </c>
      <c r="S466" s="14" t="str">
        <f t="shared" si="130"/>
        <v>A</v>
      </c>
      <c r="U466" s="1">
        <f t="shared" si="131"/>
        <v>18.303999999999998</v>
      </c>
      <c r="V466" s="1">
        <f t="shared" si="132"/>
        <v>382.86399999999998</v>
      </c>
      <c r="W466" s="1">
        <f t="shared" si="133"/>
        <v>2.6844187593165927</v>
      </c>
      <c r="X466" s="20">
        <f t="shared" si="134"/>
        <v>1.1677221603027179</v>
      </c>
      <c r="Y466" s="22">
        <f t="shared" si="135"/>
        <v>3</v>
      </c>
      <c r="AA466" s="47"/>
    </row>
    <row r="467" spans="1:34" hidden="1" x14ac:dyDescent="0.25">
      <c r="A467" s="57" t="s">
        <v>8530</v>
      </c>
      <c r="B467" s="1">
        <v>18.047999999999998</v>
      </c>
      <c r="C467" s="1">
        <v>17.920000000000002</v>
      </c>
      <c r="D467" s="1">
        <v>422.84</v>
      </c>
      <c r="E467" s="1">
        <v>383.03199999999998</v>
      </c>
      <c r="G467" s="1">
        <f t="shared" si="119"/>
        <v>39.807999999999993</v>
      </c>
      <c r="H467" s="1">
        <f t="shared" si="120"/>
        <v>0.12799999999999656</v>
      </c>
      <c r="I467" s="2">
        <f t="shared" si="121"/>
        <v>397.46959999999996</v>
      </c>
      <c r="J467" s="2">
        <f t="shared" si="122"/>
        <v>389.01279999999997</v>
      </c>
      <c r="K467" s="2">
        <f t="shared" si="123"/>
        <v>380.55599999999998</v>
      </c>
      <c r="L467" s="10">
        <f t="shared" si="124"/>
        <v>3</v>
      </c>
      <c r="M467" s="73" t="str">
        <f t="shared" si="125"/>
        <v/>
      </c>
      <c r="N467">
        <f t="shared" si="126"/>
        <v>3</v>
      </c>
      <c r="O467" s="12">
        <f t="shared" si="127"/>
        <v>20.694874441004469</v>
      </c>
      <c r="P467" s="11">
        <f t="shared" si="128"/>
        <v>2.6468744410044707</v>
      </c>
      <c r="Q467" s="1">
        <f t="shared" si="129"/>
        <v>18.047999999999998</v>
      </c>
      <c r="S467" s="14" t="str">
        <f t="shared" si="130"/>
        <v>A</v>
      </c>
      <c r="U467" s="1">
        <f t="shared" si="131"/>
        <v>18.047999999999998</v>
      </c>
      <c r="V467" s="1">
        <f t="shared" si="132"/>
        <v>383.03199999999998</v>
      </c>
      <c r="W467" s="1">
        <f t="shared" si="133"/>
        <v>2.6468744410044707</v>
      </c>
      <c r="X467" s="20">
        <f t="shared" si="134"/>
        <v>1.1513903818369446</v>
      </c>
      <c r="Y467" s="22">
        <f t="shared" si="135"/>
        <v>3</v>
      </c>
      <c r="AA467" s="47"/>
    </row>
    <row r="468" spans="1:34" hidden="1" x14ac:dyDescent="0.25">
      <c r="A468" s="57" t="s">
        <v>8531</v>
      </c>
      <c r="B468" s="1">
        <v>17.792000000000002</v>
      </c>
      <c r="C468" s="1">
        <v>17.536000000000001</v>
      </c>
      <c r="D468" s="1">
        <v>422.71499999999997</v>
      </c>
      <c r="E468" s="1">
        <v>382.92</v>
      </c>
      <c r="G468" s="1">
        <f t="shared" si="119"/>
        <v>39.794999999999959</v>
      </c>
      <c r="H468" s="1">
        <f t="shared" si="120"/>
        <v>0.25600000000000023</v>
      </c>
      <c r="I468" s="2">
        <f t="shared" si="121"/>
        <v>397.35209999999995</v>
      </c>
      <c r="J468" s="2">
        <f t="shared" si="122"/>
        <v>388.89779999999996</v>
      </c>
      <c r="K468" s="2">
        <f t="shared" si="123"/>
        <v>380.44349999999997</v>
      </c>
      <c r="L468" s="10">
        <f t="shared" si="124"/>
        <v>3</v>
      </c>
      <c r="M468" s="73" t="str">
        <f t="shared" si="125"/>
        <v/>
      </c>
      <c r="N468">
        <f t="shared" si="126"/>
        <v>3</v>
      </c>
      <c r="O468" s="12">
        <f t="shared" si="127"/>
        <v>20.401330122692354</v>
      </c>
      <c r="P468" s="11">
        <f t="shared" si="128"/>
        <v>2.6093301226923522</v>
      </c>
      <c r="Q468" s="1">
        <f t="shared" si="129"/>
        <v>17.792000000000002</v>
      </c>
      <c r="S468" s="14" t="str">
        <f t="shared" si="130"/>
        <v>A</v>
      </c>
      <c r="U468" s="1">
        <f t="shared" si="131"/>
        <v>17.792000000000002</v>
      </c>
      <c r="V468" s="1">
        <f t="shared" si="132"/>
        <v>382.92</v>
      </c>
      <c r="W468" s="1">
        <f t="shared" si="133"/>
        <v>2.6093301226923522</v>
      </c>
      <c r="X468" s="20">
        <f t="shared" si="134"/>
        <v>1.1350586033711731</v>
      </c>
      <c r="Y468" s="22">
        <f t="shared" si="135"/>
        <v>3</v>
      </c>
      <c r="AA468" s="47"/>
    </row>
    <row r="469" spans="1:34" hidden="1" x14ac:dyDescent="0.25">
      <c r="A469" s="57" t="s">
        <v>8532</v>
      </c>
      <c r="B469" s="1">
        <v>18.431999999999999</v>
      </c>
      <c r="C469" s="1">
        <v>18.303999999999998</v>
      </c>
      <c r="D469" s="1">
        <v>421.976</v>
      </c>
      <c r="E469" s="1">
        <v>382.25200000000001</v>
      </c>
      <c r="G469" s="1">
        <f t="shared" si="119"/>
        <v>39.72399999999999</v>
      </c>
      <c r="H469" s="1">
        <f t="shared" si="120"/>
        <v>0.12800000000000011</v>
      </c>
      <c r="I469" s="2">
        <f t="shared" si="121"/>
        <v>396.65744000000001</v>
      </c>
      <c r="J469" s="2">
        <f t="shared" si="122"/>
        <v>388.21791999999999</v>
      </c>
      <c r="K469" s="2">
        <f t="shared" si="123"/>
        <v>379.77839999999998</v>
      </c>
      <c r="L469" s="10">
        <f t="shared" si="124"/>
        <v>3</v>
      </c>
      <c r="M469" s="73" t="str">
        <f t="shared" si="125"/>
        <v/>
      </c>
      <c r="N469">
        <f t="shared" si="126"/>
        <v>3</v>
      </c>
      <c r="O469" s="12">
        <f t="shared" si="127"/>
        <v>21.135190918472649</v>
      </c>
      <c r="P469" s="11">
        <f t="shared" si="128"/>
        <v>2.7031909184726501</v>
      </c>
      <c r="Q469" s="1">
        <f t="shared" si="129"/>
        <v>18.431999999999999</v>
      </c>
      <c r="S469" s="14" t="str">
        <f t="shared" si="130"/>
        <v>A</v>
      </c>
      <c r="U469" s="1">
        <f t="shared" si="131"/>
        <v>18.431999999999999</v>
      </c>
      <c r="V469" s="1">
        <f t="shared" si="132"/>
        <v>382.25200000000001</v>
      </c>
      <c r="W469" s="1">
        <f t="shared" si="133"/>
        <v>2.7031909184726501</v>
      </c>
      <c r="X469" s="20">
        <f t="shared" si="134"/>
        <v>1.1758880495356028</v>
      </c>
      <c r="Y469" s="22">
        <f t="shared" si="135"/>
        <v>3</v>
      </c>
      <c r="AA469" s="47"/>
    </row>
    <row r="470" spans="1:34" hidden="1" x14ac:dyDescent="0.25">
      <c r="A470" s="57" t="s">
        <v>8533</v>
      </c>
      <c r="B470" s="1">
        <v>18.303999999999998</v>
      </c>
      <c r="C470" s="1">
        <v>18.047999999999998</v>
      </c>
      <c r="D470" s="1">
        <v>421.93099999999998</v>
      </c>
      <c r="E470" s="1">
        <v>382.21</v>
      </c>
      <c r="G470" s="1">
        <f t="shared" si="119"/>
        <v>39.721000000000004</v>
      </c>
      <c r="H470" s="1">
        <f t="shared" si="120"/>
        <v>0.25600000000000023</v>
      </c>
      <c r="I470" s="2">
        <f t="shared" si="121"/>
        <v>396.61514</v>
      </c>
      <c r="J470" s="2">
        <f t="shared" si="122"/>
        <v>388.17651999999998</v>
      </c>
      <c r="K470" s="2">
        <f t="shared" si="123"/>
        <v>379.73789999999997</v>
      </c>
      <c r="L470" s="10">
        <f t="shared" si="124"/>
        <v>3</v>
      </c>
      <c r="M470" s="73" t="str">
        <f t="shared" si="125"/>
        <v/>
      </c>
      <c r="N470">
        <f t="shared" si="126"/>
        <v>3</v>
      </c>
      <c r="O470" s="12">
        <f t="shared" si="127"/>
        <v>20.988418759316591</v>
      </c>
      <c r="P470" s="11">
        <f t="shared" si="128"/>
        <v>2.6844187593165927</v>
      </c>
      <c r="Q470" s="1">
        <f t="shared" si="129"/>
        <v>18.303999999999998</v>
      </c>
      <c r="S470" s="14" t="str">
        <f t="shared" si="130"/>
        <v>A</v>
      </c>
      <c r="U470" s="1">
        <f t="shared" si="131"/>
        <v>18.303999999999998</v>
      </c>
      <c r="V470" s="1">
        <f t="shared" si="132"/>
        <v>382.21</v>
      </c>
      <c r="W470" s="1">
        <f t="shared" si="133"/>
        <v>2.6844187593165927</v>
      </c>
      <c r="X470" s="20">
        <f t="shared" si="134"/>
        <v>1.1677221603027179</v>
      </c>
      <c r="Y470" s="22">
        <f t="shared" si="135"/>
        <v>3</v>
      </c>
      <c r="AA470" s="47"/>
    </row>
    <row r="471" spans="1:34" hidden="1" x14ac:dyDescent="0.25">
      <c r="A471" s="57" t="s">
        <v>8534</v>
      </c>
      <c r="B471" s="1">
        <v>18.559999999999999</v>
      </c>
      <c r="C471" s="1">
        <v>18.431999999999999</v>
      </c>
      <c r="D471" s="1">
        <v>420.63</v>
      </c>
      <c r="E471" s="1">
        <v>381.02800000000002</v>
      </c>
      <c r="G471" s="1">
        <f t="shared" si="119"/>
        <v>39.601999999999975</v>
      </c>
      <c r="H471" s="1">
        <f t="shared" si="120"/>
        <v>0.12800000000000011</v>
      </c>
      <c r="I471" s="2">
        <f t="shared" si="121"/>
        <v>395.3922</v>
      </c>
      <c r="J471" s="2">
        <f t="shared" si="122"/>
        <v>386.9796</v>
      </c>
      <c r="K471" s="2">
        <f t="shared" si="123"/>
        <v>378.56700000000001</v>
      </c>
      <c r="L471" s="10">
        <f t="shared" si="124"/>
        <v>3</v>
      </c>
      <c r="M471" s="73" t="str">
        <f t="shared" si="125"/>
        <v/>
      </c>
      <c r="N471">
        <f t="shared" si="126"/>
        <v>3</v>
      </c>
      <c r="O471" s="12">
        <f t="shared" si="127"/>
        <v>21.28196307762871</v>
      </c>
      <c r="P471" s="11">
        <f t="shared" si="128"/>
        <v>2.7219630776287111</v>
      </c>
      <c r="Q471" s="1">
        <f t="shared" si="129"/>
        <v>18.559999999999999</v>
      </c>
      <c r="S471" s="14" t="str">
        <f t="shared" si="130"/>
        <v>A</v>
      </c>
      <c r="U471" s="1">
        <f t="shared" si="131"/>
        <v>18.559999999999999</v>
      </c>
      <c r="V471" s="1">
        <f t="shared" si="132"/>
        <v>381.02800000000002</v>
      </c>
      <c r="W471" s="1">
        <f t="shared" si="133"/>
        <v>2.7219630776287111</v>
      </c>
      <c r="X471" s="20">
        <f t="shared" si="134"/>
        <v>1.1840539387684894</v>
      </c>
      <c r="Y471" s="22">
        <f t="shared" si="135"/>
        <v>3</v>
      </c>
      <c r="AA471" s="47"/>
    </row>
    <row r="472" spans="1:34" hidden="1" x14ac:dyDescent="0.25">
      <c r="A472" s="57" t="s">
        <v>8535</v>
      </c>
      <c r="B472" s="1">
        <v>18.687999999999999</v>
      </c>
      <c r="C472" s="1">
        <v>18.431999999999999</v>
      </c>
      <c r="D472" s="1">
        <v>419.923</v>
      </c>
      <c r="E472" s="1">
        <v>380.38799999999998</v>
      </c>
      <c r="G472" s="1">
        <f t="shared" si="119"/>
        <v>39.535000000000025</v>
      </c>
      <c r="H472" s="1">
        <f t="shared" si="120"/>
        <v>0.25600000000000023</v>
      </c>
      <c r="I472" s="2">
        <f t="shared" si="121"/>
        <v>394.72762</v>
      </c>
      <c r="J472" s="2">
        <f t="shared" si="122"/>
        <v>386.32916</v>
      </c>
      <c r="K472" s="2">
        <f t="shared" si="123"/>
        <v>377.9307</v>
      </c>
      <c r="L472" s="10">
        <f t="shared" si="124"/>
        <v>3</v>
      </c>
      <c r="M472" s="73" t="str">
        <f t="shared" si="125"/>
        <v/>
      </c>
      <c r="N472">
        <f t="shared" si="126"/>
        <v>3</v>
      </c>
      <c r="O472" s="12">
        <f t="shared" si="127"/>
        <v>21.428735236784771</v>
      </c>
      <c r="P472" s="11">
        <f t="shared" si="128"/>
        <v>2.7407352367847722</v>
      </c>
      <c r="Q472" s="1">
        <f t="shared" si="129"/>
        <v>18.687999999999999</v>
      </c>
      <c r="S472" s="14" t="str">
        <f t="shared" si="130"/>
        <v>A</v>
      </c>
      <c r="U472" s="1">
        <f t="shared" si="131"/>
        <v>18.687999999999999</v>
      </c>
      <c r="V472" s="1">
        <f t="shared" si="132"/>
        <v>380.38799999999998</v>
      </c>
      <c r="W472" s="1">
        <f t="shared" si="133"/>
        <v>2.7407352367847722</v>
      </c>
      <c r="X472" s="20">
        <f t="shared" si="134"/>
        <v>1.1922198280013758</v>
      </c>
      <c r="Y472" s="22">
        <f t="shared" si="135"/>
        <v>3</v>
      </c>
      <c r="AA472" s="47"/>
    </row>
    <row r="473" spans="1:34" hidden="1" x14ac:dyDescent="0.25">
      <c r="A473" s="57" t="s">
        <v>8536</v>
      </c>
      <c r="B473" s="1">
        <v>18.559999999999999</v>
      </c>
      <c r="C473" s="1">
        <v>18.303999999999998</v>
      </c>
      <c r="D473" s="1">
        <v>419.89699999999999</v>
      </c>
      <c r="E473" s="1">
        <v>380.36599999999999</v>
      </c>
      <c r="G473" s="1">
        <f t="shared" si="119"/>
        <v>39.531000000000006</v>
      </c>
      <c r="H473" s="1">
        <f t="shared" si="120"/>
        <v>0.25600000000000023</v>
      </c>
      <c r="I473" s="2">
        <f t="shared" si="121"/>
        <v>394.70317999999997</v>
      </c>
      <c r="J473" s="2">
        <f t="shared" si="122"/>
        <v>386.30523999999997</v>
      </c>
      <c r="K473" s="2">
        <f t="shared" si="123"/>
        <v>377.90729999999996</v>
      </c>
      <c r="L473" s="10">
        <f t="shared" si="124"/>
        <v>3</v>
      </c>
      <c r="M473" s="73" t="str">
        <f t="shared" si="125"/>
        <v/>
      </c>
      <c r="N473">
        <f t="shared" si="126"/>
        <v>3</v>
      </c>
      <c r="O473" s="12">
        <f t="shared" si="127"/>
        <v>21.28196307762871</v>
      </c>
      <c r="P473" s="11">
        <f t="shared" si="128"/>
        <v>2.7219630776287111</v>
      </c>
      <c r="Q473" s="1">
        <f t="shared" si="129"/>
        <v>18.559999999999999</v>
      </c>
      <c r="S473" s="14" t="str">
        <f t="shared" si="130"/>
        <v>A</v>
      </c>
      <c r="U473" s="1">
        <f t="shared" si="131"/>
        <v>18.559999999999999</v>
      </c>
      <c r="V473" s="1">
        <f t="shared" si="132"/>
        <v>380.36599999999999</v>
      </c>
      <c r="W473" s="1">
        <f t="shared" si="133"/>
        <v>2.7219630776287111</v>
      </c>
      <c r="X473" s="20">
        <f t="shared" si="134"/>
        <v>1.1840539387684894</v>
      </c>
      <c r="Y473" s="22">
        <f t="shared" si="135"/>
        <v>3</v>
      </c>
      <c r="AA473" s="47"/>
    </row>
    <row r="474" spans="1:34" hidden="1" x14ac:dyDescent="0.25">
      <c r="A474" s="57" t="s">
        <v>8537</v>
      </c>
      <c r="B474" s="1">
        <v>18.047999999999998</v>
      </c>
      <c r="C474" s="1">
        <v>17.792000000000002</v>
      </c>
      <c r="D474" s="1">
        <v>419.63200000000001</v>
      </c>
      <c r="E474" s="1">
        <v>380.12799999999999</v>
      </c>
      <c r="G474" s="1">
        <f t="shared" si="119"/>
        <v>39.504000000000019</v>
      </c>
      <c r="H474" s="1">
        <f t="shared" si="120"/>
        <v>0.25599999999999667</v>
      </c>
      <c r="I474" s="2">
        <f t="shared" si="121"/>
        <v>394.45407999999998</v>
      </c>
      <c r="J474" s="2">
        <f t="shared" si="122"/>
        <v>386.06144</v>
      </c>
      <c r="K474" s="2">
        <f t="shared" si="123"/>
        <v>377.66880000000003</v>
      </c>
      <c r="L474" s="10">
        <f t="shared" si="124"/>
        <v>3</v>
      </c>
      <c r="M474" s="73" t="str">
        <f t="shared" si="125"/>
        <v/>
      </c>
      <c r="N474">
        <f t="shared" si="126"/>
        <v>3</v>
      </c>
      <c r="O474" s="12">
        <f t="shared" si="127"/>
        <v>20.694874441004469</v>
      </c>
      <c r="P474" s="11">
        <f t="shared" si="128"/>
        <v>2.6468744410044707</v>
      </c>
      <c r="Q474" s="1">
        <f t="shared" si="129"/>
        <v>18.047999999999998</v>
      </c>
      <c r="S474" s="14" t="str">
        <f t="shared" si="130"/>
        <v>A</v>
      </c>
      <c r="U474" s="1">
        <f t="shared" si="131"/>
        <v>18.047999999999998</v>
      </c>
      <c r="V474" s="1">
        <f t="shared" si="132"/>
        <v>380.12799999999999</v>
      </c>
      <c r="W474" s="1">
        <f t="shared" si="133"/>
        <v>2.6468744410044707</v>
      </c>
      <c r="X474" s="20">
        <f t="shared" si="134"/>
        <v>1.1513903818369446</v>
      </c>
      <c r="Y474" s="22">
        <f t="shared" si="135"/>
        <v>3</v>
      </c>
      <c r="AA474" s="47"/>
    </row>
    <row r="475" spans="1:34" hidden="1" x14ac:dyDescent="0.25">
      <c r="A475" s="57" t="s">
        <v>8538</v>
      </c>
      <c r="B475" s="1">
        <v>19.712</v>
      </c>
      <c r="C475" s="1">
        <v>19.584</v>
      </c>
      <c r="D475" s="1">
        <v>419.82900000000001</v>
      </c>
      <c r="E475" s="1">
        <v>380.3</v>
      </c>
      <c r="G475" s="1">
        <f t="shared" si="119"/>
        <v>39.528999999999996</v>
      </c>
      <c r="H475" s="1">
        <f t="shared" si="120"/>
        <v>0.12800000000000011</v>
      </c>
      <c r="I475" s="2">
        <f t="shared" si="121"/>
        <v>394.63926000000004</v>
      </c>
      <c r="J475" s="2">
        <f t="shared" si="122"/>
        <v>386.24268000000001</v>
      </c>
      <c r="K475" s="2">
        <f t="shared" si="123"/>
        <v>377.84609999999998</v>
      </c>
      <c r="L475" s="10">
        <f t="shared" si="124"/>
        <v>3</v>
      </c>
      <c r="M475" s="73" t="str">
        <f t="shared" si="125"/>
        <v/>
      </c>
      <c r="N475">
        <f t="shared" si="126"/>
        <v>3</v>
      </c>
      <c r="O475" s="12">
        <f t="shared" si="127"/>
        <v>22.602912510033253</v>
      </c>
      <c r="P475" s="11">
        <f t="shared" si="128"/>
        <v>2.8909125100332531</v>
      </c>
      <c r="Q475" s="1">
        <f t="shared" si="129"/>
        <v>19.712</v>
      </c>
      <c r="S475" s="14" t="str">
        <f t="shared" si="130"/>
        <v>A</v>
      </c>
      <c r="U475" s="1">
        <f t="shared" si="131"/>
        <v>19.712</v>
      </c>
      <c r="V475" s="1">
        <f t="shared" si="132"/>
        <v>380.3</v>
      </c>
      <c r="W475" s="1">
        <f t="shared" si="133"/>
        <v>2.8909125100332531</v>
      </c>
      <c r="X475" s="20">
        <f t="shared" si="134"/>
        <v>1.2575469418644651</v>
      </c>
      <c r="Y475" s="22">
        <f t="shared" si="135"/>
        <v>3</v>
      </c>
      <c r="AA475" s="47"/>
    </row>
    <row r="476" spans="1:34" hidden="1" x14ac:dyDescent="0.25">
      <c r="A476" s="57" t="s">
        <v>8539</v>
      </c>
      <c r="B476" s="1">
        <v>19.071999999999999</v>
      </c>
      <c r="C476" s="1">
        <v>18.815999999999999</v>
      </c>
      <c r="D476" s="1">
        <v>420.084</v>
      </c>
      <c r="E476" s="1">
        <v>380.53100000000001</v>
      </c>
      <c r="G476" s="1">
        <f t="shared" si="119"/>
        <v>39.552999999999997</v>
      </c>
      <c r="H476" s="1">
        <f t="shared" si="120"/>
        <v>0.25600000000000023</v>
      </c>
      <c r="I476" s="2">
        <f t="shared" si="121"/>
        <v>394.87896000000001</v>
      </c>
      <c r="J476" s="2">
        <f t="shared" si="122"/>
        <v>386.47728000000001</v>
      </c>
      <c r="K476" s="2">
        <f t="shared" si="123"/>
        <v>378.07560000000001</v>
      </c>
      <c r="L476" s="10">
        <f t="shared" si="124"/>
        <v>3</v>
      </c>
      <c r="M476" s="73" t="str">
        <f t="shared" si="125"/>
        <v/>
      </c>
      <c r="N476">
        <f t="shared" si="126"/>
        <v>3</v>
      </c>
      <c r="O476" s="12">
        <f t="shared" si="127"/>
        <v>21.869051714252951</v>
      </c>
      <c r="P476" s="11">
        <f t="shared" si="128"/>
        <v>2.7970517142529516</v>
      </c>
      <c r="Q476" s="1">
        <f t="shared" si="129"/>
        <v>19.071999999999999</v>
      </c>
      <c r="S476" s="14" t="str">
        <f t="shared" si="130"/>
        <v>A</v>
      </c>
      <c r="U476" s="1">
        <f t="shared" si="131"/>
        <v>19.071999999999999</v>
      </c>
      <c r="V476" s="1">
        <f t="shared" si="132"/>
        <v>380.53100000000001</v>
      </c>
      <c r="W476" s="1">
        <f t="shared" si="133"/>
        <v>2.7970517142529516</v>
      </c>
      <c r="X476" s="20">
        <f t="shared" si="134"/>
        <v>1.216717495700034</v>
      </c>
      <c r="Y476" s="22">
        <f t="shared" si="135"/>
        <v>3</v>
      </c>
      <c r="AA476" s="47"/>
    </row>
    <row r="477" spans="1:34" hidden="1" x14ac:dyDescent="0.25">
      <c r="A477" s="57" t="s">
        <v>8540</v>
      </c>
      <c r="B477" s="1">
        <v>19.84</v>
      </c>
      <c r="C477" s="1">
        <v>19.584</v>
      </c>
      <c r="D477" s="1">
        <v>420.39800000000002</v>
      </c>
      <c r="E477" s="1">
        <v>380.81</v>
      </c>
      <c r="G477" s="1">
        <f t="shared" si="119"/>
        <v>39.588000000000022</v>
      </c>
      <c r="H477" s="1">
        <f t="shared" si="120"/>
        <v>0.25600000000000023</v>
      </c>
      <c r="I477" s="2">
        <f t="shared" si="121"/>
        <v>395.17412000000002</v>
      </c>
      <c r="J477" s="2">
        <f t="shared" si="122"/>
        <v>386.76616000000001</v>
      </c>
      <c r="K477" s="2">
        <f t="shared" si="123"/>
        <v>378.35820000000001</v>
      </c>
      <c r="L477" s="10">
        <f t="shared" si="124"/>
        <v>3</v>
      </c>
      <c r="M477" s="73" t="str">
        <f t="shared" si="125"/>
        <v/>
      </c>
      <c r="N477">
        <f t="shared" si="126"/>
        <v>3</v>
      </c>
      <c r="O477" s="12">
        <f t="shared" si="127"/>
        <v>22.749684669189314</v>
      </c>
      <c r="P477" s="11">
        <f t="shared" si="128"/>
        <v>2.9096846691893141</v>
      </c>
      <c r="Q477" s="1">
        <f t="shared" si="129"/>
        <v>19.84</v>
      </c>
      <c r="S477" s="14" t="str">
        <f t="shared" si="130"/>
        <v>A</v>
      </c>
      <c r="U477" s="1">
        <f t="shared" si="131"/>
        <v>19.84</v>
      </c>
      <c r="V477" s="1">
        <f t="shared" si="132"/>
        <v>380.81</v>
      </c>
      <c r="W477" s="1">
        <f t="shared" si="133"/>
        <v>2.9096846691893141</v>
      </c>
      <c r="X477" s="20">
        <f t="shared" si="134"/>
        <v>1.2657128310973516</v>
      </c>
      <c r="Y477" s="22">
        <f t="shared" si="135"/>
        <v>3</v>
      </c>
      <c r="AA477" s="47"/>
    </row>
    <row r="478" spans="1:34" hidden="1" x14ac:dyDescent="0.25">
      <c r="A478" s="57" t="s">
        <v>8541</v>
      </c>
      <c r="B478" s="1">
        <v>19.327999999999999</v>
      </c>
      <c r="C478" s="1">
        <v>19.071999999999999</v>
      </c>
      <c r="D478" s="1">
        <v>421.08800000000002</v>
      </c>
      <c r="E478" s="1">
        <v>381.435</v>
      </c>
      <c r="G478" s="1">
        <f t="shared" si="119"/>
        <v>39.65300000000002</v>
      </c>
      <c r="H478" s="1">
        <f t="shared" si="120"/>
        <v>0.25600000000000023</v>
      </c>
      <c r="I478" s="2">
        <f t="shared" si="121"/>
        <v>395.82272</v>
      </c>
      <c r="J478" s="2">
        <f t="shared" si="122"/>
        <v>387.40096</v>
      </c>
      <c r="K478" s="2">
        <f t="shared" si="123"/>
        <v>378.97919999999999</v>
      </c>
      <c r="L478" s="10">
        <f t="shared" si="124"/>
        <v>3</v>
      </c>
      <c r="M478" s="73" t="str">
        <f t="shared" si="125"/>
        <v/>
      </c>
      <c r="N478">
        <f t="shared" si="126"/>
        <v>3</v>
      </c>
      <c r="O478" s="12">
        <f t="shared" si="127"/>
        <v>22.162596032565073</v>
      </c>
      <c r="P478" s="11">
        <f t="shared" si="128"/>
        <v>2.8345960325650736</v>
      </c>
      <c r="Q478" s="1">
        <f t="shared" si="129"/>
        <v>19.327999999999999</v>
      </c>
      <c r="S478" s="14" t="str">
        <f t="shared" si="130"/>
        <v>A</v>
      </c>
      <c r="U478" s="1">
        <f t="shared" si="131"/>
        <v>19.327999999999999</v>
      </c>
      <c r="V478" s="1">
        <f t="shared" si="132"/>
        <v>381.435</v>
      </c>
      <c r="W478" s="1">
        <f t="shared" si="133"/>
        <v>2.8345960325650736</v>
      </c>
      <c r="X478" s="20">
        <f t="shared" si="134"/>
        <v>1.233049274165807</v>
      </c>
      <c r="Y478" s="22">
        <f t="shared" si="135"/>
        <v>3</v>
      </c>
      <c r="AA478" s="47"/>
    </row>
    <row r="479" spans="1:34" hidden="1" x14ac:dyDescent="0.25">
      <c r="A479" s="57" t="s">
        <v>8542</v>
      </c>
      <c r="B479" s="1">
        <v>20.992000000000001</v>
      </c>
      <c r="C479" s="1">
        <v>20.736000000000001</v>
      </c>
      <c r="D479" s="1">
        <v>421.08499999999998</v>
      </c>
      <c r="E479" s="1">
        <v>381.42</v>
      </c>
      <c r="G479" s="1">
        <f t="shared" si="119"/>
        <v>39.664999999999964</v>
      </c>
      <c r="H479" s="1">
        <f t="shared" si="120"/>
        <v>0.25600000000000023</v>
      </c>
      <c r="I479" s="2">
        <f t="shared" si="121"/>
        <v>395.81989999999996</v>
      </c>
      <c r="J479" s="2">
        <f t="shared" si="122"/>
        <v>387.39819999999997</v>
      </c>
      <c r="K479" s="2">
        <f t="shared" si="123"/>
        <v>378.97649999999999</v>
      </c>
      <c r="L479" s="10">
        <f t="shared" si="124"/>
        <v>3</v>
      </c>
      <c r="M479" s="73" t="str">
        <f t="shared" si="125"/>
        <v/>
      </c>
      <c r="N479">
        <f t="shared" si="126"/>
        <v>3</v>
      </c>
      <c r="O479" s="12">
        <f t="shared" si="127"/>
        <v>24.070634101593853</v>
      </c>
      <c r="P479" s="11">
        <f t="shared" si="128"/>
        <v>3.0786341015938525</v>
      </c>
      <c r="Q479" s="1">
        <f t="shared" si="129"/>
        <v>20.992000000000001</v>
      </c>
      <c r="S479" s="14" t="str">
        <f t="shared" si="130"/>
        <v>A</v>
      </c>
      <c r="U479" s="1">
        <f t="shared" si="131"/>
        <v>20.992000000000001</v>
      </c>
      <c r="V479" s="1">
        <f t="shared" si="132"/>
        <v>381.42</v>
      </c>
      <c r="W479" s="1">
        <f t="shared" si="133"/>
        <v>3.0786341015938525</v>
      </c>
      <c r="X479" s="20">
        <f t="shared" si="134"/>
        <v>1.339205834193326</v>
      </c>
      <c r="Y479" s="22">
        <f t="shared" si="135"/>
        <v>3</v>
      </c>
      <c r="AA479" s="47"/>
    </row>
    <row r="480" spans="1:34" hidden="1" x14ac:dyDescent="0.25">
      <c r="A480" s="57" t="s">
        <v>8543</v>
      </c>
      <c r="B480" s="1">
        <v>29.056000000000001</v>
      </c>
      <c r="C480" s="1">
        <v>29.056000000000001</v>
      </c>
      <c r="D480" s="1">
        <v>419.93700000000001</v>
      </c>
      <c r="E480" s="1">
        <v>380.36</v>
      </c>
      <c r="G480" s="1">
        <f t="shared" si="119"/>
        <v>39.576999999999998</v>
      </c>
      <c r="H480" s="1">
        <f t="shared" si="120"/>
        <v>0</v>
      </c>
      <c r="I480" s="2">
        <f t="shared" si="121"/>
        <v>394.74078000000003</v>
      </c>
      <c r="J480" s="2">
        <f t="shared" si="122"/>
        <v>386.34204</v>
      </c>
      <c r="K480" s="2">
        <f t="shared" si="123"/>
        <v>377.94330000000002</v>
      </c>
      <c r="L480" s="10">
        <f t="shared" si="124"/>
        <v>3</v>
      </c>
      <c r="M480" s="73" t="str">
        <f t="shared" si="125"/>
        <v/>
      </c>
      <c r="N480">
        <f t="shared" si="126"/>
        <v>3</v>
      </c>
      <c r="O480" s="12">
        <f t="shared" si="127"/>
        <v>33.317280128425637</v>
      </c>
      <c r="P480" s="11">
        <f t="shared" si="128"/>
        <v>4.2612801284256356</v>
      </c>
      <c r="Q480" s="1">
        <f t="shared" si="129"/>
        <v>29.056000000000001</v>
      </c>
      <c r="S480" s="14" t="str">
        <f t="shared" si="130"/>
        <v>A</v>
      </c>
      <c r="U480" s="1">
        <f t="shared" si="131"/>
        <v>29.056000000000001</v>
      </c>
      <c r="V480" s="1">
        <f t="shared" si="132"/>
        <v>380.36</v>
      </c>
      <c r="W480" s="1">
        <f t="shared" si="133"/>
        <v>4.2612801284256356</v>
      </c>
      <c r="X480" s="20">
        <f t="shared" si="134"/>
        <v>1.8536568558651514</v>
      </c>
      <c r="Y480" s="22">
        <f t="shared" si="135"/>
        <v>3</v>
      </c>
      <c r="AA480" s="47"/>
    </row>
    <row r="481" spans="1:34" hidden="1" x14ac:dyDescent="0.25">
      <c r="A481" s="57" t="s">
        <v>8544</v>
      </c>
      <c r="B481" s="1">
        <v>24.704000000000001</v>
      </c>
      <c r="C481" s="1">
        <v>24.32</v>
      </c>
      <c r="D481" s="1">
        <v>417.99799999999999</v>
      </c>
      <c r="E481" s="1">
        <v>378.61700000000002</v>
      </c>
      <c r="G481" s="1">
        <f t="shared" si="119"/>
        <v>39.380999999999972</v>
      </c>
      <c r="H481" s="1">
        <f t="shared" si="120"/>
        <v>0.38400000000000034</v>
      </c>
      <c r="I481" s="2">
        <f t="shared" si="121"/>
        <v>392.91811999999999</v>
      </c>
      <c r="J481" s="2">
        <f t="shared" si="122"/>
        <v>384.55815999999999</v>
      </c>
      <c r="K481" s="2">
        <f t="shared" si="123"/>
        <v>376.19819999999999</v>
      </c>
      <c r="L481" s="10">
        <f t="shared" si="124"/>
        <v>3</v>
      </c>
      <c r="M481" s="73" t="str">
        <f t="shared" si="125"/>
        <v/>
      </c>
      <c r="N481">
        <f t="shared" si="126"/>
        <v>3</v>
      </c>
      <c r="O481" s="12">
        <f t="shared" si="127"/>
        <v>28.327026717119598</v>
      </c>
      <c r="P481" s="11">
        <f t="shared" si="128"/>
        <v>3.6230267171195969</v>
      </c>
      <c r="Q481" s="1">
        <f t="shared" si="129"/>
        <v>24.704000000000001</v>
      </c>
      <c r="S481" s="14" t="str">
        <f t="shared" si="130"/>
        <v>A</v>
      </c>
      <c r="U481" s="1">
        <f t="shared" si="131"/>
        <v>24.704000000000001</v>
      </c>
      <c r="V481" s="1">
        <f t="shared" si="132"/>
        <v>378.61700000000002</v>
      </c>
      <c r="W481" s="1">
        <f t="shared" si="133"/>
        <v>3.6230267171195969</v>
      </c>
      <c r="X481" s="20">
        <f t="shared" si="134"/>
        <v>1.5760166219470246</v>
      </c>
      <c r="Y481" s="22">
        <f t="shared" si="135"/>
        <v>3</v>
      </c>
      <c r="AA481" s="47"/>
    </row>
    <row r="482" spans="1:34" hidden="1" x14ac:dyDescent="0.25">
      <c r="A482" s="57" t="s">
        <v>8545</v>
      </c>
      <c r="B482" s="1">
        <v>19.584</v>
      </c>
      <c r="C482" s="1">
        <v>19.327999999999999</v>
      </c>
      <c r="D482" s="1">
        <v>417.57900000000001</v>
      </c>
      <c r="E482" s="1">
        <v>378.25</v>
      </c>
      <c r="G482" s="1">
        <f t="shared" si="119"/>
        <v>39.329000000000008</v>
      </c>
      <c r="H482" s="1">
        <f t="shared" si="120"/>
        <v>0.25600000000000023</v>
      </c>
      <c r="I482" s="2">
        <f t="shared" si="121"/>
        <v>392.52426000000003</v>
      </c>
      <c r="J482" s="2">
        <f t="shared" si="122"/>
        <v>384.17268000000001</v>
      </c>
      <c r="K482" s="2">
        <f t="shared" si="123"/>
        <v>375.8211</v>
      </c>
      <c r="L482" s="10">
        <f t="shared" si="124"/>
        <v>3</v>
      </c>
      <c r="M482" s="73" t="str">
        <f t="shared" si="125"/>
        <v/>
      </c>
      <c r="N482">
        <f t="shared" si="126"/>
        <v>3</v>
      </c>
      <c r="O482" s="12">
        <f t="shared" si="127"/>
        <v>22.456140350877192</v>
      </c>
      <c r="P482" s="11">
        <f t="shared" si="128"/>
        <v>2.8721403508771921</v>
      </c>
      <c r="Q482" s="1">
        <f t="shared" si="129"/>
        <v>19.584</v>
      </c>
      <c r="S482" s="14" t="str">
        <f t="shared" si="130"/>
        <v>A</v>
      </c>
      <c r="U482" s="1">
        <f t="shared" si="131"/>
        <v>19.584</v>
      </c>
      <c r="V482" s="1">
        <f t="shared" si="132"/>
        <v>378.25</v>
      </c>
      <c r="W482" s="1">
        <f t="shared" si="133"/>
        <v>2.8721403508771921</v>
      </c>
      <c r="X482" s="20">
        <f t="shared" si="134"/>
        <v>1.2493810526315785</v>
      </c>
      <c r="Y482" s="22">
        <f t="shared" si="135"/>
        <v>3</v>
      </c>
      <c r="AA482" s="47"/>
    </row>
    <row r="483" spans="1:34" hidden="1" x14ac:dyDescent="0.25">
      <c r="A483" s="57" t="s">
        <v>8546</v>
      </c>
      <c r="B483" s="1">
        <v>20.096</v>
      </c>
      <c r="C483" s="1">
        <v>19.968</v>
      </c>
      <c r="D483" s="1">
        <v>417.798</v>
      </c>
      <c r="E483" s="1">
        <v>378.447</v>
      </c>
      <c r="G483" s="1">
        <f t="shared" si="119"/>
        <v>39.350999999999999</v>
      </c>
      <c r="H483" s="1">
        <f t="shared" si="120"/>
        <v>0.12800000000000011</v>
      </c>
      <c r="I483" s="2">
        <f t="shared" si="121"/>
        <v>392.73012</v>
      </c>
      <c r="J483" s="2">
        <f t="shared" si="122"/>
        <v>384.37416000000002</v>
      </c>
      <c r="K483" s="2">
        <f t="shared" si="123"/>
        <v>376.01819999999998</v>
      </c>
      <c r="L483" s="10">
        <f t="shared" si="124"/>
        <v>3</v>
      </c>
      <c r="M483" s="73" t="str">
        <f t="shared" si="125"/>
        <v/>
      </c>
      <c r="N483">
        <f t="shared" si="126"/>
        <v>3</v>
      </c>
      <c r="O483" s="12">
        <f t="shared" si="127"/>
        <v>23.043228987501433</v>
      </c>
      <c r="P483" s="11">
        <f t="shared" si="128"/>
        <v>2.9472289875014326</v>
      </c>
      <c r="Q483" s="1">
        <f t="shared" si="129"/>
        <v>20.096</v>
      </c>
      <c r="S483" s="14" t="str">
        <f t="shared" si="130"/>
        <v>A</v>
      </c>
      <c r="U483" s="1">
        <f t="shared" si="131"/>
        <v>20.096</v>
      </c>
      <c r="V483" s="1">
        <f t="shared" si="132"/>
        <v>378.447</v>
      </c>
      <c r="W483" s="1">
        <f t="shared" si="133"/>
        <v>2.9472289875014326</v>
      </c>
      <c r="X483" s="20">
        <f t="shared" si="134"/>
        <v>1.2820446095631233</v>
      </c>
      <c r="Y483" s="22">
        <f t="shared" si="135"/>
        <v>3</v>
      </c>
      <c r="AA483" s="47"/>
    </row>
    <row r="484" spans="1:34" hidden="1" x14ac:dyDescent="0.25">
      <c r="A484" s="57" t="s">
        <v>8547</v>
      </c>
      <c r="B484" s="1">
        <v>18.431999999999999</v>
      </c>
      <c r="C484" s="1">
        <v>18.303999999999998</v>
      </c>
      <c r="D484" s="1">
        <v>418.13499999999999</v>
      </c>
      <c r="E484" s="1">
        <v>378.755</v>
      </c>
      <c r="G484" s="1">
        <f t="shared" si="119"/>
        <v>39.379999999999995</v>
      </c>
      <c r="H484" s="1">
        <f t="shared" si="120"/>
        <v>0.12800000000000011</v>
      </c>
      <c r="I484" s="2">
        <f t="shared" si="121"/>
        <v>393.04689999999999</v>
      </c>
      <c r="J484" s="2">
        <f t="shared" si="122"/>
        <v>384.68419999999998</v>
      </c>
      <c r="K484" s="2">
        <f t="shared" si="123"/>
        <v>376.32150000000001</v>
      </c>
      <c r="L484" s="10">
        <f t="shared" si="124"/>
        <v>3</v>
      </c>
      <c r="M484" s="73" t="str">
        <f t="shared" si="125"/>
        <v/>
      </c>
      <c r="N484">
        <f t="shared" si="126"/>
        <v>3</v>
      </c>
      <c r="O484" s="12">
        <f t="shared" si="127"/>
        <v>21.135190918472649</v>
      </c>
      <c r="P484" s="11">
        <f t="shared" si="128"/>
        <v>2.7031909184726501</v>
      </c>
      <c r="Q484" s="1">
        <f t="shared" si="129"/>
        <v>18.431999999999999</v>
      </c>
      <c r="S484" s="14" t="str">
        <f t="shared" si="130"/>
        <v>A</v>
      </c>
      <c r="U484" s="1">
        <f t="shared" si="131"/>
        <v>18.431999999999999</v>
      </c>
      <c r="V484" s="1">
        <f t="shared" si="132"/>
        <v>378.755</v>
      </c>
      <c r="W484" s="1">
        <f t="shared" si="133"/>
        <v>2.7031909184726501</v>
      </c>
      <c r="X484" s="20">
        <f t="shared" si="134"/>
        <v>1.1758880495356028</v>
      </c>
      <c r="Y484" s="22">
        <f t="shared" si="135"/>
        <v>3</v>
      </c>
      <c r="AA484" s="47"/>
    </row>
    <row r="485" spans="1:34" hidden="1" x14ac:dyDescent="0.25">
      <c r="A485" s="57" t="s">
        <v>8548</v>
      </c>
      <c r="B485" s="1">
        <v>19.456</v>
      </c>
      <c r="C485" s="1">
        <v>19.071999999999999</v>
      </c>
      <c r="D485" s="1">
        <v>419.012</v>
      </c>
      <c r="E485" s="1">
        <v>379.54399999999998</v>
      </c>
      <c r="G485" s="1">
        <f t="shared" si="119"/>
        <v>39.468000000000018</v>
      </c>
      <c r="H485" s="1">
        <f t="shared" si="120"/>
        <v>0.38400000000000034</v>
      </c>
      <c r="I485" s="2">
        <f t="shared" si="121"/>
        <v>393.87128000000001</v>
      </c>
      <c r="J485" s="2">
        <f t="shared" si="122"/>
        <v>385.49104</v>
      </c>
      <c r="K485" s="2">
        <f t="shared" si="123"/>
        <v>377.11079999999998</v>
      </c>
      <c r="L485" s="10">
        <f t="shared" si="124"/>
        <v>3</v>
      </c>
      <c r="M485" s="73" t="str">
        <f t="shared" si="125"/>
        <v/>
      </c>
      <c r="N485">
        <f t="shared" si="126"/>
        <v>3</v>
      </c>
      <c r="O485" s="12">
        <f t="shared" si="127"/>
        <v>22.309368191721131</v>
      </c>
      <c r="P485" s="11">
        <f t="shared" si="128"/>
        <v>2.8533681917211311</v>
      </c>
      <c r="Q485" s="1">
        <f t="shared" si="129"/>
        <v>19.456</v>
      </c>
      <c r="S485" s="14" t="str">
        <f t="shared" si="130"/>
        <v>A</v>
      </c>
      <c r="U485" s="1">
        <f t="shared" si="131"/>
        <v>19.456</v>
      </c>
      <c r="V485" s="1">
        <f t="shared" si="132"/>
        <v>379.54399999999998</v>
      </c>
      <c r="W485" s="1">
        <f t="shared" si="133"/>
        <v>2.8533681917211311</v>
      </c>
      <c r="X485" s="20">
        <f t="shared" si="134"/>
        <v>1.2412151633986921</v>
      </c>
      <c r="Y485" s="22">
        <f t="shared" si="135"/>
        <v>3</v>
      </c>
      <c r="AA485" s="47"/>
    </row>
    <row r="486" spans="1:34" hidden="1" x14ac:dyDescent="0.25">
      <c r="A486" s="57" t="s">
        <v>8549</v>
      </c>
      <c r="B486" s="1">
        <v>17.792000000000002</v>
      </c>
      <c r="C486" s="1">
        <v>17.664000000000001</v>
      </c>
      <c r="D486" s="1">
        <v>419.58199999999999</v>
      </c>
      <c r="E486" s="1">
        <v>380.07499999999999</v>
      </c>
      <c r="G486" s="1">
        <f t="shared" si="119"/>
        <v>39.507000000000005</v>
      </c>
      <c r="H486" s="1">
        <f t="shared" si="120"/>
        <v>0.12800000000000011</v>
      </c>
      <c r="I486" s="2">
        <f t="shared" si="121"/>
        <v>394.40708000000001</v>
      </c>
      <c r="J486" s="2">
        <f t="shared" si="122"/>
        <v>386.01544000000001</v>
      </c>
      <c r="K486" s="2">
        <f t="shared" si="123"/>
        <v>377.62379999999996</v>
      </c>
      <c r="L486" s="10">
        <f t="shared" si="124"/>
        <v>3</v>
      </c>
      <c r="M486" s="73" t="str">
        <f t="shared" si="125"/>
        <v/>
      </c>
      <c r="N486">
        <f t="shared" si="126"/>
        <v>3</v>
      </c>
      <c r="O486" s="12">
        <f t="shared" si="127"/>
        <v>20.401330122692354</v>
      </c>
      <c r="P486" s="11">
        <f t="shared" si="128"/>
        <v>2.6093301226923522</v>
      </c>
      <c r="Q486" s="1">
        <f t="shared" si="129"/>
        <v>17.792000000000002</v>
      </c>
      <c r="S486" s="14" t="str">
        <f t="shared" si="130"/>
        <v>A</v>
      </c>
      <c r="U486" s="1">
        <f t="shared" si="131"/>
        <v>17.792000000000002</v>
      </c>
      <c r="V486" s="1">
        <f t="shared" si="132"/>
        <v>380.07499999999999</v>
      </c>
      <c r="W486" s="1">
        <f t="shared" si="133"/>
        <v>2.6093301226923522</v>
      </c>
      <c r="X486" s="20">
        <f t="shared" si="134"/>
        <v>1.1350586033711731</v>
      </c>
      <c r="Y486" s="22">
        <f t="shared" si="135"/>
        <v>3</v>
      </c>
      <c r="AA486" s="47"/>
    </row>
    <row r="487" spans="1:34" hidden="1" x14ac:dyDescent="0.25">
      <c r="A487" s="57" t="s">
        <v>8550</v>
      </c>
      <c r="B487" s="1">
        <v>17.920000000000002</v>
      </c>
      <c r="C487" s="1">
        <v>17.792000000000002</v>
      </c>
      <c r="D487" s="1">
        <v>420.15899999999999</v>
      </c>
      <c r="E487" s="1">
        <v>380.59800000000001</v>
      </c>
      <c r="G487" s="1">
        <f t="shared" si="119"/>
        <v>39.560999999999979</v>
      </c>
      <c r="H487" s="1">
        <f t="shared" si="120"/>
        <v>0.12800000000000011</v>
      </c>
      <c r="I487" s="2">
        <f t="shared" si="121"/>
        <v>394.94945999999999</v>
      </c>
      <c r="J487" s="2">
        <f t="shared" si="122"/>
        <v>386.54628000000002</v>
      </c>
      <c r="K487" s="2">
        <f t="shared" si="123"/>
        <v>378.1431</v>
      </c>
      <c r="L487" s="10">
        <f t="shared" si="124"/>
        <v>3</v>
      </c>
      <c r="M487" s="73" t="str">
        <f t="shared" si="125"/>
        <v/>
      </c>
      <c r="N487">
        <f t="shared" si="126"/>
        <v>3</v>
      </c>
      <c r="O487" s="12">
        <f t="shared" si="127"/>
        <v>20.548102281848415</v>
      </c>
      <c r="P487" s="11">
        <f t="shared" si="128"/>
        <v>2.6281022818484132</v>
      </c>
      <c r="Q487" s="1">
        <f t="shared" si="129"/>
        <v>17.920000000000002</v>
      </c>
      <c r="S487" s="14" t="str">
        <f t="shared" si="130"/>
        <v>A</v>
      </c>
      <c r="U487" s="1">
        <f t="shared" si="131"/>
        <v>17.920000000000002</v>
      </c>
      <c r="V487" s="1">
        <f t="shared" si="132"/>
        <v>380.59800000000001</v>
      </c>
      <c r="W487" s="1">
        <f t="shared" si="133"/>
        <v>2.6281022818484132</v>
      </c>
      <c r="X487" s="20">
        <f t="shared" si="134"/>
        <v>1.1432244926040598</v>
      </c>
      <c r="Y487" s="22">
        <f t="shared" si="135"/>
        <v>3</v>
      </c>
      <c r="AA487" s="47"/>
    </row>
    <row r="488" spans="1:34" hidden="1" x14ac:dyDescent="0.25">
      <c r="A488" s="57" t="s">
        <v>8551</v>
      </c>
      <c r="B488" s="1">
        <v>17.664000000000001</v>
      </c>
      <c r="C488" s="1">
        <v>17.408000000000001</v>
      </c>
      <c r="D488" s="1">
        <v>421.608</v>
      </c>
      <c r="E488" s="1">
        <v>381.91300000000001</v>
      </c>
      <c r="G488" s="1">
        <f t="shared" si="119"/>
        <v>39.694999999999993</v>
      </c>
      <c r="H488" s="1">
        <f t="shared" si="120"/>
        <v>0.25600000000000023</v>
      </c>
      <c r="I488" s="2">
        <f t="shared" si="121"/>
        <v>396.31152000000003</v>
      </c>
      <c r="J488" s="2">
        <f t="shared" si="122"/>
        <v>387.87936000000002</v>
      </c>
      <c r="K488" s="2">
        <f t="shared" si="123"/>
        <v>379.44720000000001</v>
      </c>
      <c r="L488" s="10">
        <f t="shared" si="124"/>
        <v>3</v>
      </c>
      <c r="M488" s="73" t="str">
        <f t="shared" si="125"/>
        <v/>
      </c>
      <c r="N488">
        <f t="shared" si="126"/>
        <v>3</v>
      </c>
      <c r="O488" s="12">
        <f t="shared" si="127"/>
        <v>20.254557963536293</v>
      </c>
      <c r="P488" s="11">
        <f t="shared" si="128"/>
        <v>2.5905579635362912</v>
      </c>
      <c r="Q488" s="1">
        <f t="shared" si="129"/>
        <v>17.664000000000001</v>
      </c>
      <c r="S488" s="14" t="str">
        <f t="shared" si="130"/>
        <v>A</v>
      </c>
      <c r="U488" s="1">
        <f t="shared" si="131"/>
        <v>17.664000000000001</v>
      </c>
      <c r="V488" s="1">
        <f t="shared" si="132"/>
        <v>381.91300000000001</v>
      </c>
      <c r="W488" s="1">
        <f t="shared" si="133"/>
        <v>2.5905579635362912</v>
      </c>
      <c r="X488" s="20">
        <f t="shared" si="134"/>
        <v>1.1268927141382867</v>
      </c>
      <c r="Y488" s="22">
        <f t="shared" si="135"/>
        <v>3</v>
      </c>
      <c r="AA488" s="47"/>
    </row>
    <row r="489" spans="1:34" x14ac:dyDescent="0.25">
      <c r="A489" s="57" t="s">
        <v>8552</v>
      </c>
      <c r="B489" s="1">
        <v>17.536000000000001</v>
      </c>
      <c r="C489" s="1">
        <v>17.28</v>
      </c>
      <c r="D489" s="1">
        <v>422.548</v>
      </c>
      <c r="E489" s="1">
        <v>382.767</v>
      </c>
      <c r="G489" s="1">
        <f t="shared" si="119"/>
        <v>39.781000000000006</v>
      </c>
      <c r="H489" s="1">
        <f t="shared" si="120"/>
        <v>0.25600000000000023</v>
      </c>
      <c r="I489" s="2">
        <f t="shared" si="121"/>
        <v>397.19511999999997</v>
      </c>
      <c r="J489" s="2">
        <f t="shared" si="122"/>
        <v>388.74416000000002</v>
      </c>
      <c r="K489" s="2">
        <f t="shared" si="123"/>
        <v>380.29320000000001</v>
      </c>
      <c r="L489" s="10">
        <f t="shared" si="124"/>
        <v>3</v>
      </c>
      <c r="M489" s="73" t="str">
        <f t="shared" si="125"/>
        <v/>
      </c>
      <c r="N489">
        <f t="shared" si="126"/>
        <v>3</v>
      </c>
      <c r="O489" s="12">
        <f t="shared" si="127"/>
        <v>20.107785804380232</v>
      </c>
      <c r="P489" s="11">
        <f t="shared" si="128"/>
        <v>2.5717858043802302</v>
      </c>
      <c r="Q489" s="1">
        <f t="shared" si="129"/>
        <v>17.536000000000001</v>
      </c>
      <c r="S489" s="14" t="str">
        <f t="shared" si="130"/>
        <v>A</v>
      </c>
      <c r="U489" s="1">
        <f t="shared" si="131"/>
        <v>17.536000000000001</v>
      </c>
      <c r="V489" s="1">
        <f t="shared" si="132"/>
        <v>382.767</v>
      </c>
      <c r="W489" s="1">
        <f t="shared" si="133"/>
        <v>2.5717858043802302</v>
      </c>
      <c r="X489" s="20">
        <f t="shared" si="134"/>
        <v>1.1187268249054001</v>
      </c>
      <c r="Y489" s="22">
        <f t="shared" si="135"/>
        <v>3</v>
      </c>
      <c r="Z489" s="32" t="s">
        <v>40</v>
      </c>
      <c r="AA489" s="47"/>
      <c r="AB489" s="32" t="str">
        <f>A489</f>
        <v>2025-12-21 00:00:00</v>
      </c>
      <c r="AC489" s="1">
        <f>SUM(U489:U512)</f>
        <v>457.72799999999995</v>
      </c>
      <c r="AD489" s="1">
        <f>AVERAGE(V489:V512)</f>
        <v>381.74462499999987</v>
      </c>
      <c r="AE489" s="1">
        <f>SUM(W489:W512)</f>
        <v>63.401012623782314</v>
      </c>
      <c r="AF489" s="1">
        <f>SUM(X489:X512)</f>
        <v>27.579440491345306</v>
      </c>
      <c r="AG489" s="35">
        <f>AVERAGE(Y489:Y512)</f>
        <v>2.8333333333333335</v>
      </c>
      <c r="AH489" s="37">
        <f>DAY(A489)</f>
        <v>21</v>
      </c>
    </row>
    <row r="490" spans="1:34" hidden="1" x14ac:dyDescent="0.25">
      <c r="A490" s="57" t="s">
        <v>8553</v>
      </c>
      <c r="B490" s="1">
        <v>17.664000000000001</v>
      </c>
      <c r="C490" s="1">
        <v>17.536000000000001</v>
      </c>
      <c r="D490" s="1">
        <v>423.12400000000002</v>
      </c>
      <c r="E490" s="1">
        <v>383.28899999999999</v>
      </c>
      <c r="G490" s="1">
        <f t="shared" si="119"/>
        <v>39.835000000000036</v>
      </c>
      <c r="H490" s="1">
        <f t="shared" si="120"/>
        <v>0.12800000000000011</v>
      </c>
      <c r="I490" s="2">
        <f t="shared" si="121"/>
        <v>397.73656</v>
      </c>
      <c r="J490" s="2">
        <f t="shared" si="122"/>
        <v>389.27408000000003</v>
      </c>
      <c r="K490" s="2">
        <f t="shared" si="123"/>
        <v>380.8116</v>
      </c>
      <c r="L490" s="10">
        <f t="shared" si="124"/>
        <v>3</v>
      </c>
      <c r="M490" s="73" t="str">
        <f t="shared" si="125"/>
        <v/>
      </c>
      <c r="N490">
        <f t="shared" si="126"/>
        <v>3</v>
      </c>
      <c r="O490" s="12">
        <f t="shared" si="127"/>
        <v>20.254557963536293</v>
      </c>
      <c r="P490" s="11">
        <f t="shared" si="128"/>
        <v>2.5905579635362912</v>
      </c>
      <c r="Q490" s="1">
        <f t="shared" si="129"/>
        <v>17.664000000000001</v>
      </c>
      <c r="S490" s="14" t="str">
        <f t="shared" si="130"/>
        <v>A</v>
      </c>
      <c r="U490" s="1">
        <f t="shared" si="131"/>
        <v>17.664000000000001</v>
      </c>
      <c r="V490" s="1">
        <f t="shared" si="132"/>
        <v>383.28899999999999</v>
      </c>
      <c r="W490" s="1">
        <f t="shared" si="133"/>
        <v>2.5905579635362912</v>
      </c>
      <c r="X490" s="20">
        <f t="shared" si="134"/>
        <v>1.1268927141382867</v>
      </c>
      <c r="Y490" s="22">
        <f t="shared" si="135"/>
        <v>3</v>
      </c>
      <c r="AA490" s="47"/>
    </row>
    <row r="491" spans="1:34" hidden="1" x14ac:dyDescent="0.25">
      <c r="A491" s="57" t="s">
        <v>8554</v>
      </c>
      <c r="B491" s="1">
        <v>17.792000000000002</v>
      </c>
      <c r="C491" s="1">
        <v>17.536000000000001</v>
      </c>
      <c r="D491" s="1">
        <v>422.41500000000002</v>
      </c>
      <c r="E491" s="1">
        <v>382.64699999999999</v>
      </c>
      <c r="G491" s="1">
        <f t="shared" si="119"/>
        <v>39.768000000000029</v>
      </c>
      <c r="H491" s="1">
        <f t="shared" si="120"/>
        <v>0.25600000000000023</v>
      </c>
      <c r="I491" s="2">
        <f t="shared" si="121"/>
        <v>397.07010000000002</v>
      </c>
      <c r="J491" s="2">
        <f t="shared" si="122"/>
        <v>388.62180000000001</v>
      </c>
      <c r="K491" s="2">
        <f t="shared" si="123"/>
        <v>380.17349999999999</v>
      </c>
      <c r="L491" s="10">
        <f t="shared" si="124"/>
        <v>3</v>
      </c>
      <c r="M491" s="73" t="str">
        <f t="shared" si="125"/>
        <v/>
      </c>
      <c r="N491">
        <f t="shared" si="126"/>
        <v>3</v>
      </c>
      <c r="O491" s="12">
        <f t="shared" si="127"/>
        <v>20.401330122692354</v>
      </c>
      <c r="P491" s="11">
        <f t="shared" si="128"/>
        <v>2.6093301226923522</v>
      </c>
      <c r="Q491" s="1">
        <f t="shared" si="129"/>
        <v>17.792000000000002</v>
      </c>
      <c r="S491" s="14" t="str">
        <f t="shared" si="130"/>
        <v>A</v>
      </c>
      <c r="U491" s="1">
        <f t="shared" si="131"/>
        <v>17.792000000000002</v>
      </c>
      <c r="V491" s="1">
        <f t="shared" si="132"/>
        <v>382.64699999999999</v>
      </c>
      <c r="W491" s="1">
        <f t="shared" si="133"/>
        <v>2.6093301226923522</v>
      </c>
      <c r="X491" s="20">
        <f t="shared" si="134"/>
        <v>1.1350586033711731</v>
      </c>
      <c r="Y491" s="22">
        <f t="shared" si="135"/>
        <v>3</v>
      </c>
      <c r="AA491" s="47"/>
    </row>
    <row r="492" spans="1:34" hidden="1" x14ac:dyDescent="0.25">
      <c r="A492" s="57" t="s">
        <v>8555</v>
      </c>
      <c r="B492" s="1">
        <v>18.047999999999998</v>
      </c>
      <c r="C492" s="1">
        <v>17.792000000000002</v>
      </c>
      <c r="D492" s="1">
        <v>422.07</v>
      </c>
      <c r="E492" s="1">
        <v>382.33699999999999</v>
      </c>
      <c r="G492" s="1">
        <f t="shared" si="119"/>
        <v>39.733000000000004</v>
      </c>
      <c r="H492" s="1">
        <f t="shared" si="120"/>
        <v>0.25599999999999667</v>
      </c>
      <c r="I492" s="2">
        <f t="shared" si="121"/>
        <v>396.74579999999997</v>
      </c>
      <c r="J492" s="2">
        <f t="shared" si="122"/>
        <v>388.30439999999999</v>
      </c>
      <c r="K492" s="2">
        <f t="shared" si="123"/>
        <v>379.863</v>
      </c>
      <c r="L492" s="10">
        <f t="shared" si="124"/>
        <v>3</v>
      </c>
      <c r="M492" s="73" t="str">
        <f t="shared" si="125"/>
        <v/>
      </c>
      <c r="N492">
        <f t="shared" si="126"/>
        <v>3</v>
      </c>
      <c r="O492" s="12">
        <f t="shared" si="127"/>
        <v>20.694874441004469</v>
      </c>
      <c r="P492" s="11">
        <f t="shared" si="128"/>
        <v>2.6468744410044707</v>
      </c>
      <c r="Q492" s="1">
        <f t="shared" si="129"/>
        <v>18.047999999999998</v>
      </c>
      <c r="S492" s="14" t="str">
        <f t="shared" si="130"/>
        <v>A</v>
      </c>
      <c r="U492" s="1">
        <f t="shared" si="131"/>
        <v>18.047999999999998</v>
      </c>
      <c r="V492" s="1">
        <f t="shared" si="132"/>
        <v>382.33699999999999</v>
      </c>
      <c r="W492" s="1">
        <f t="shared" si="133"/>
        <v>2.6468744410044707</v>
      </c>
      <c r="X492" s="20">
        <f t="shared" si="134"/>
        <v>1.1513903818369446</v>
      </c>
      <c r="Y492" s="22">
        <f t="shared" si="135"/>
        <v>3</v>
      </c>
      <c r="AA492" s="47"/>
    </row>
    <row r="493" spans="1:34" hidden="1" x14ac:dyDescent="0.25">
      <c r="A493" s="57" t="s">
        <v>8556</v>
      </c>
      <c r="B493" s="1">
        <v>17.664000000000001</v>
      </c>
      <c r="C493" s="1">
        <v>17.536000000000001</v>
      </c>
      <c r="D493" s="1">
        <v>421.43400000000003</v>
      </c>
      <c r="E493" s="1">
        <v>381.76299999999998</v>
      </c>
      <c r="G493" s="1">
        <f t="shared" si="119"/>
        <v>39.671000000000049</v>
      </c>
      <c r="H493" s="1">
        <f t="shared" si="120"/>
        <v>0.12800000000000011</v>
      </c>
      <c r="I493" s="2">
        <f t="shared" si="121"/>
        <v>396.14796000000001</v>
      </c>
      <c r="J493" s="2">
        <f t="shared" si="122"/>
        <v>387.71928000000003</v>
      </c>
      <c r="K493" s="2">
        <f t="shared" si="123"/>
        <v>379.29060000000004</v>
      </c>
      <c r="L493" s="10">
        <f t="shared" si="124"/>
        <v>3</v>
      </c>
      <c r="M493" s="73" t="str">
        <f t="shared" si="125"/>
        <v/>
      </c>
      <c r="N493">
        <f t="shared" si="126"/>
        <v>3</v>
      </c>
      <c r="O493" s="12">
        <f t="shared" si="127"/>
        <v>20.254557963536293</v>
      </c>
      <c r="P493" s="11">
        <f t="shared" si="128"/>
        <v>2.5905579635362912</v>
      </c>
      <c r="Q493" s="1">
        <f t="shared" si="129"/>
        <v>17.664000000000001</v>
      </c>
      <c r="S493" s="14" t="str">
        <f t="shared" si="130"/>
        <v>A</v>
      </c>
      <c r="U493" s="1">
        <f t="shared" si="131"/>
        <v>17.664000000000001</v>
      </c>
      <c r="V493" s="1">
        <f t="shared" si="132"/>
        <v>381.76299999999998</v>
      </c>
      <c r="W493" s="1">
        <f t="shared" si="133"/>
        <v>2.5905579635362912</v>
      </c>
      <c r="X493" s="20">
        <f t="shared" si="134"/>
        <v>1.1268927141382867</v>
      </c>
      <c r="Y493" s="22">
        <f t="shared" si="135"/>
        <v>3</v>
      </c>
      <c r="AA493" s="47"/>
    </row>
    <row r="494" spans="1:34" hidden="1" x14ac:dyDescent="0.25">
      <c r="A494" s="57" t="s">
        <v>8557</v>
      </c>
      <c r="B494" s="1">
        <v>17.792000000000002</v>
      </c>
      <c r="C494" s="1">
        <v>17.536000000000001</v>
      </c>
      <c r="D494" s="1">
        <v>421.15699999999998</v>
      </c>
      <c r="E494" s="1">
        <v>381.51400000000001</v>
      </c>
      <c r="G494" s="1">
        <f t="shared" si="119"/>
        <v>39.642999999999972</v>
      </c>
      <c r="H494" s="1">
        <f t="shared" si="120"/>
        <v>0.25600000000000023</v>
      </c>
      <c r="I494" s="2">
        <f t="shared" si="121"/>
        <v>395.88757999999996</v>
      </c>
      <c r="J494" s="2">
        <f t="shared" si="122"/>
        <v>387.46443999999997</v>
      </c>
      <c r="K494" s="2">
        <f t="shared" si="123"/>
        <v>379.04129999999998</v>
      </c>
      <c r="L494" s="10">
        <f t="shared" si="124"/>
        <v>3</v>
      </c>
      <c r="M494" s="73" t="str">
        <f t="shared" si="125"/>
        <v/>
      </c>
      <c r="N494">
        <f t="shared" si="126"/>
        <v>3</v>
      </c>
      <c r="O494" s="12">
        <f t="shared" si="127"/>
        <v>20.401330122692354</v>
      </c>
      <c r="P494" s="11">
        <f t="shared" si="128"/>
        <v>2.6093301226923522</v>
      </c>
      <c r="Q494" s="1">
        <f t="shared" si="129"/>
        <v>17.792000000000002</v>
      </c>
      <c r="S494" s="14" t="str">
        <f t="shared" si="130"/>
        <v>A</v>
      </c>
      <c r="U494" s="1">
        <f t="shared" si="131"/>
        <v>17.792000000000002</v>
      </c>
      <c r="V494" s="1">
        <f t="shared" si="132"/>
        <v>381.51400000000001</v>
      </c>
      <c r="W494" s="1">
        <f t="shared" si="133"/>
        <v>2.6093301226923522</v>
      </c>
      <c r="X494" s="20">
        <f t="shared" si="134"/>
        <v>1.1350586033711731</v>
      </c>
      <c r="Y494" s="22">
        <f t="shared" si="135"/>
        <v>3</v>
      </c>
      <c r="AA494" s="47"/>
    </row>
    <row r="495" spans="1:34" hidden="1" x14ac:dyDescent="0.25">
      <c r="A495" s="57" t="s">
        <v>8558</v>
      </c>
      <c r="B495" s="1">
        <v>17.792000000000002</v>
      </c>
      <c r="C495" s="1">
        <v>17.536000000000001</v>
      </c>
      <c r="D495" s="1">
        <v>421.209</v>
      </c>
      <c r="E495" s="1">
        <v>381.56200000000001</v>
      </c>
      <c r="G495" s="1">
        <f t="shared" si="119"/>
        <v>39.646999999999991</v>
      </c>
      <c r="H495" s="1">
        <f t="shared" si="120"/>
        <v>0.25600000000000023</v>
      </c>
      <c r="I495" s="2">
        <f t="shared" si="121"/>
        <v>395.93646000000001</v>
      </c>
      <c r="J495" s="2">
        <f t="shared" si="122"/>
        <v>387.51228000000003</v>
      </c>
      <c r="K495" s="2">
        <f t="shared" si="123"/>
        <v>379.0881</v>
      </c>
      <c r="L495" s="10">
        <f t="shared" si="124"/>
        <v>3</v>
      </c>
      <c r="M495" s="73" t="str">
        <f t="shared" si="125"/>
        <v/>
      </c>
      <c r="N495">
        <f t="shared" si="126"/>
        <v>3</v>
      </c>
      <c r="O495" s="12">
        <f t="shared" si="127"/>
        <v>20.401330122692354</v>
      </c>
      <c r="P495" s="11">
        <f t="shared" si="128"/>
        <v>2.6093301226923522</v>
      </c>
      <c r="Q495" s="1">
        <f t="shared" si="129"/>
        <v>17.792000000000002</v>
      </c>
      <c r="S495" s="14" t="str">
        <f t="shared" si="130"/>
        <v>A</v>
      </c>
      <c r="U495" s="1">
        <f t="shared" si="131"/>
        <v>17.792000000000002</v>
      </c>
      <c r="V495" s="1">
        <f t="shared" si="132"/>
        <v>381.56200000000001</v>
      </c>
      <c r="W495" s="1">
        <f t="shared" si="133"/>
        <v>2.6093301226923522</v>
      </c>
      <c r="X495" s="20">
        <f t="shared" si="134"/>
        <v>1.1350586033711731</v>
      </c>
      <c r="Y495" s="22">
        <f t="shared" si="135"/>
        <v>3</v>
      </c>
      <c r="AA495" s="47"/>
    </row>
    <row r="496" spans="1:34" hidden="1" x14ac:dyDescent="0.25">
      <c r="A496" s="57" t="s">
        <v>8559</v>
      </c>
      <c r="B496" s="1">
        <v>18.559999999999999</v>
      </c>
      <c r="C496" s="1">
        <v>18.431999999999999</v>
      </c>
      <c r="D496" s="1">
        <v>420.56299999999999</v>
      </c>
      <c r="E496" s="1">
        <v>380.97699999999998</v>
      </c>
      <c r="G496" s="1">
        <f t="shared" si="119"/>
        <v>39.586000000000013</v>
      </c>
      <c r="H496" s="1">
        <f t="shared" si="120"/>
        <v>0.12800000000000011</v>
      </c>
      <c r="I496" s="2">
        <f t="shared" si="121"/>
        <v>395.32921999999996</v>
      </c>
      <c r="J496" s="2">
        <f t="shared" si="122"/>
        <v>386.91795999999999</v>
      </c>
      <c r="K496" s="2">
        <f t="shared" si="123"/>
        <v>378.50669999999997</v>
      </c>
      <c r="L496" s="10">
        <f t="shared" si="124"/>
        <v>3</v>
      </c>
      <c r="M496" s="73" t="str">
        <f t="shared" si="125"/>
        <v/>
      </c>
      <c r="N496">
        <f t="shared" si="126"/>
        <v>3</v>
      </c>
      <c r="O496" s="12">
        <f t="shared" si="127"/>
        <v>21.28196307762871</v>
      </c>
      <c r="P496" s="11">
        <f t="shared" si="128"/>
        <v>2.7219630776287111</v>
      </c>
      <c r="Q496" s="1">
        <f t="shared" si="129"/>
        <v>18.559999999999999</v>
      </c>
      <c r="S496" s="14" t="str">
        <f t="shared" si="130"/>
        <v>A</v>
      </c>
      <c r="U496" s="1">
        <f t="shared" si="131"/>
        <v>18.559999999999999</v>
      </c>
      <c r="V496" s="1">
        <f t="shared" si="132"/>
        <v>380.97699999999998</v>
      </c>
      <c r="W496" s="1">
        <f t="shared" si="133"/>
        <v>2.7219630776287111</v>
      </c>
      <c r="X496" s="20">
        <f t="shared" si="134"/>
        <v>1.1840539387684894</v>
      </c>
      <c r="Y496" s="22">
        <f t="shared" si="135"/>
        <v>3</v>
      </c>
      <c r="AA496" s="47"/>
    </row>
    <row r="497" spans="1:27" hidden="1" x14ac:dyDescent="0.25">
      <c r="A497" s="57" t="s">
        <v>8560</v>
      </c>
      <c r="B497" s="1">
        <v>17.664000000000001</v>
      </c>
      <c r="C497" s="1">
        <v>17.28</v>
      </c>
      <c r="D497" s="1">
        <v>420.24900000000002</v>
      </c>
      <c r="E497" s="1">
        <v>380.7</v>
      </c>
      <c r="G497" s="1">
        <f t="shared" si="119"/>
        <v>39.549000000000035</v>
      </c>
      <c r="H497" s="1">
        <f t="shared" si="120"/>
        <v>0.38400000000000034</v>
      </c>
      <c r="I497" s="2">
        <f t="shared" si="121"/>
        <v>395.03406000000001</v>
      </c>
      <c r="J497" s="2">
        <f t="shared" si="122"/>
        <v>386.62908000000004</v>
      </c>
      <c r="K497" s="2">
        <f t="shared" si="123"/>
        <v>378.22410000000002</v>
      </c>
      <c r="L497" s="10">
        <f t="shared" si="124"/>
        <v>3</v>
      </c>
      <c r="M497" s="73" t="str">
        <f t="shared" si="125"/>
        <v/>
      </c>
      <c r="N497">
        <f t="shared" si="126"/>
        <v>3</v>
      </c>
      <c r="O497" s="12">
        <f t="shared" si="127"/>
        <v>20.254557963536293</v>
      </c>
      <c r="P497" s="11">
        <f t="shared" si="128"/>
        <v>2.5905579635362912</v>
      </c>
      <c r="Q497" s="1">
        <f t="shared" si="129"/>
        <v>17.664000000000001</v>
      </c>
      <c r="S497" s="14" t="str">
        <f t="shared" si="130"/>
        <v>A</v>
      </c>
      <c r="U497" s="1">
        <f t="shared" si="131"/>
        <v>17.664000000000001</v>
      </c>
      <c r="V497" s="1">
        <f t="shared" si="132"/>
        <v>380.7</v>
      </c>
      <c r="W497" s="1">
        <f t="shared" si="133"/>
        <v>2.5905579635362912</v>
      </c>
      <c r="X497" s="20">
        <f t="shared" si="134"/>
        <v>1.1268927141382867</v>
      </c>
      <c r="Y497" s="22">
        <f t="shared" si="135"/>
        <v>3</v>
      </c>
      <c r="AA497" s="47"/>
    </row>
    <row r="498" spans="1:27" hidden="1" x14ac:dyDescent="0.25">
      <c r="A498" s="57" t="s">
        <v>8561</v>
      </c>
      <c r="B498" s="1">
        <v>18.943999999999999</v>
      </c>
      <c r="C498" s="1">
        <v>18.815999999999999</v>
      </c>
      <c r="D498" s="1">
        <v>420.49200000000002</v>
      </c>
      <c r="E498" s="1">
        <v>380.91399999999999</v>
      </c>
      <c r="G498" s="1">
        <f t="shared" si="119"/>
        <v>39.578000000000031</v>
      </c>
      <c r="H498" s="1">
        <f t="shared" si="120"/>
        <v>0.12800000000000011</v>
      </c>
      <c r="I498" s="2">
        <f t="shared" si="121"/>
        <v>395.26248000000004</v>
      </c>
      <c r="J498" s="2">
        <f t="shared" si="122"/>
        <v>386.85264000000001</v>
      </c>
      <c r="K498" s="2">
        <f t="shared" si="123"/>
        <v>378.44280000000003</v>
      </c>
      <c r="L498" s="10">
        <f t="shared" si="124"/>
        <v>3</v>
      </c>
      <c r="M498" s="73" t="str">
        <f t="shared" si="125"/>
        <v/>
      </c>
      <c r="N498">
        <f t="shared" si="126"/>
        <v>3</v>
      </c>
      <c r="O498" s="12">
        <f t="shared" si="127"/>
        <v>21.72227955509689</v>
      </c>
      <c r="P498" s="11">
        <f t="shared" si="128"/>
        <v>2.7782795550968906</v>
      </c>
      <c r="Q498" s="1">
        <f t="shared" si="129"/>
        <v>18.943999999999999</v>
      </c>
      <c r="S498" s="14" t="str">
        <f t="shared" si="130"/>
        <v>A</v>
      </c>
      <c r="U498" s="1">
        <f t="shared" si="131"/>
        <v>18.943999999999999</v>
      </c>
      <c r="V498" s="1">
        <f t="shared" si="132"/>
        <v>380.91399999999999</v>
      </c>
      <c r="W498" s="1">
        <f t="shared" si="133"/>
        <v>2.7782795550968906</v>
      </c>
      <c r="X498" s="20">
        <f t="shared" si="134"/>
        <v>1.2085516064671473</v>
      </c>
      <c r="Y498" s="22">
        <f t="shared" si="135"/>
        <v>3</v>
      </c>
      <c r="AA498" s="47"/>
    </row>
    <row r="499" spans="1:27" hidden="1" x14ac:dyDescent="0.25">
      <c r="A499" s="57" t="s">
        <v>8562</v>
      </c>
      <c r="B499" s="1">
        <v>19.712</v>
      </c>
      <c r="C499" s="1">
        <v>19.456</v>
      </c>
      <c r="D499" s="1">
        <v>420.85</v>
      </c>
      <c r="E499" s="1">
        <v>381.23099999999999</v>
      </c>
      <c r="G499" s="1">
        <f t="shared" si="119"/>
        <v>39.619000000000028</v>
      </c>
      <c r="H499" s="1">
        <f t="shared" si="120"/>
        <v>0.25600000000000023</v>
      </c>
      <c r="I499" s="2">
        <f t="shared" si="121"/>
        <v>395.59900000000005</v>
      </c>
      <c r="J499" s="2">
        <f t="shared" si="122"/>
        <v>387.18200000000002</v>
      </c>
      <c r="K499" s="2">
        <f t="shared" si="123"/>
        <v>378.76500000000004</v>
      </c>
      <c r="L499" s="10">
        <f t="shared" si="124"/>
        <v>3</v>
      </c>
      <c r="M499" s="73" t="str">
        <f t="shared" si="125"/>
        <v/>
      </c>
      <c r="N499">
        <f t="shared" si="126"/>
        <v>3</v>
      </c>
      <c r="O499" s="12">
        <f t="shared" si="127"/>
        <v>22.602912510033253</v>
      </c>
      <c r="P499" s="11">
        <f t="shared" si="128"/>
        <v>2.8909125100332531</v>
      </c>
      <c r="Q499" s="1">
        <f t="shared" si="129"/>
        <v>19.712</v>
      </c>
      <c r="S499" s="14" t="str">
        <f t="shared" si="130"/>
        <v>A</v>
      </c>
      <c r="U499" s="1">
        <f t="shared" si="131"/>
        <v>19.712</v>
      </c>
      <c r="V499" s="1">
        <f t="shared" si="132"/>
        <v>381.23099999999999</v>
      </c>
      <c r="W499" s="1">
        <f t="shared" si="133"/>
        <v>2.8909125100332531</v>
      </c>
      <c r="X499" s="20">
        <f t="shared" si="134"/>
        <v>1.2575469418644651</v>
      </c>
      <c r="Y499" s="22">
        <f t="shared" si="135"/>
        <v>3</v>
      </c>
      <c r="AA499" s="47"/>
    </row>
    <row r="500" spans="1:27" hidden="1" x14ac:dyDescent="0.25">
      <c r="A500" s="57" t="s">
        <v>8563</v>
      </c>
      <c r="B500" s="1">
        <v>18.559999999999999</v>
      </c>
      <c r="C500" s="1">
        <v>18.303999999999998</v>
      </c>
      <c r="D500" s="1">
        <v>421.375</v>
      </c>
      <c r="E500" s="1">
        <v>381.71100000000001</v>
      </c>
      <c r="G500" s="1">
        <f t="shared" si="119"/>
        <v>39.663999999999987</v>
      </c>
      <c r="H500" s="1">
        <f t="shared" si="120"/>
        <v>0.25600000000000023</v>
      </c>
      <c r="I500" s="2">
        <f t="shared" si="121"/>
        <v>396.09249999999997</v>
      </c>
      <c r="J500" s="2">
        <f t="shared" si="122"/>
        <v>387.66500000000002</v>
      </c>
      <c r="K500" s="2">
        <f t="shared" si="123"/>
        <v>379.23750000000001</v>
      </c>
      <c r="L500" s="10">
        <f t="shared" si="124"/>
        <v>3</v>
      </c>
      <c r="M500" s="73" t="str">
        <f t="shared" si="125"/>
        <v/>
      </c>
      <c r="N500">
        <f t="shared" si="126"/>
        <v>3</v>
      </c>
      <c r="O500" s="12">
        <f t="shared" si="127"/>
        <v>21.28196307762871</v>
      </c>
      <c r="P500" s="11">
        <f t="shared" si="128"/>
        <v>2.7219630776287111</v>
      </c>
      <c r="Q500" s="1">
        <f t="shared" si="129"/>
        <v>18.559999999999999</v>
      </c>
      <c r="S500" s="14" t="str">
        <f t="shared" si="130"/>
        <v>A</v>
      </c>
      <c r="U500" s="1">
        <f t="shared" si="131"/>
        <v>18.559999999999999</v>
      </c>
      <c r="V500" s="1">
        <f t="shared" si="132"/>
        <v>381.71100000000001</v>
      </c>
      <c r="W500" s="1">
        <f t="shared" si="133"/>
        <v>2.7219630776287111</v>
      </c>
      <c r="X500" s="20">
        <f t="shared" si="134"/>
        <v>1.1840539387684894</v>
      </c>
      <c r="Y500" s="22">
        <f t="shared" si="135"/>
        <v>3</v>
      </c>
      <c r="AA500" s="47"/>
    </row>
    <row r="501" spans="1:27" hidden="1" x14ac:dyDescent="0.25">
      <c r="A501" s="57" t="s">
        <v>8564</v>
      </c>
      <c r="B501" s="1">
        <v>20.096</v>
      </c>
      <c r="C501" s="1">
        <v>19.84</v>
      </c>
      <c r="D501" s="1">
        <v>422.19200000000001</v>
      </c>
      <c r="E501" s="1">
        <v>382.447</v>
      </c>
      <c r="G501" s="1">
        <f t="shared" si="119"/>
        <v>39.745000000000005</v>
      </c>
      <c r="H501" s="1">
        <f t="shared" si="120"/>
        <v>0.25600000000000023</v>
      </c>
      <c r="I501" s="2">
        <f t="shared" si="121"/>
        <v>396.86048</v>
      </c>
      <c r="J501" s="2">
        <f t="shared" si="122"/>
        <v>388.41664000000003</v>
      </c>
      <c r="K501" s="2">
        <f t="shared" si="123"/>
        <v>379.97280000000001</v>
      </c>
      <c r="L501" s="10">
        <f t="shared" si="124"/>
        <v>3</v>
      </c>
      <c r="M501" s="73" t="str">
        <f t="shared" si="125"/>
        <v/>
      </c>
      <c r="N501">
        <f t="shared" si="126"/>
        <v>3</v>
      </c>
      <c r="O501" s="12">
        <f t="shared" si="127"/>
        <v>23.043228987501433</v>
      </c>
      <c r="P501" s="11">
        <f t="shared" si="128"/>
        <v>2.9472289875014326</v>
      </c>
      <c r="Q501" s="1">
        <f t="shared" si="129"/>
        <v>20.096</v>
      </c>
      <c r="S501" s="14" t="str">
        <f t="shared" si="130"/>
        <v>A</v>
      </c>
      <c r="U501" s="1">
        <f t="shared" si="131"/>
        <v>20.096</v>
      </c>
      <c r="V501" s="1">
        <f t="shared" si="132"/>
        <v>382.447</v>
      </c>
      <c r="W501" s="1">
        <f t="shared" si="133"/>
        <v>2.9472289875014326</v>
      </c>
      <c r="X501" s="20">
        <f t="shared" si="134"/>
        <v>1.2820446095631233</v>
      </c>
      <c r="Y501" s="22">
        <f t="shared" si="135"/>
        <v>3</v>
      </c>
      <c r="AA501" s="47"/>
    </row>
    <row r="502" spans="1:27" hidden="1" x14ac:dyDescent="0.25">
      <c r="A502" s="57" t="s">
        <v>8565</v>
      </c>
      <c r="B502" s="1">
        <v>17.920000000000002</v>
      </c>
      <c r="C502" s="1">
        <v>17.664000000000001</v>
      </c>
      <c r="D502" s="1">
        <v>422.41699999999997</v>
      </c>
      <c r="E502" s="1">
        <v>382.65100000000001</v>
      </c>
      <c r="G502" s="1">
        <f t="shared" si="119"/>
        <v>39.765999999999963</v>
      </c>
      <c r="H502" s="1">
        <f t="shared" si="120"/>
        <v>0.25600000000000023</v>
      </c>
      <c r="I502" s="2">
        <f t="shared" si="121"/>
        <v>397.07198</v>
      </c>
      <c r="J502" s="2">
        <f t="shared" si="122"/>
        <v>388.62363999999997</v>
      </c>
      <c r="K502" s="2">
        <f t="shared" si="123"/>
        <v>380.17529999999999</v>
      </c>
      <c r="L502" s="10">
        <f t="shared" si="124"/>
        <v>3</v>
      </c>
      <c r="M502" s="73" t="str">
        <f t="shared" si="125"/>
        <v/>
      </c>
      <c r="N502">
        <f t="shared" si="126"/>
        <v>3</v>
      </c>
      <c r="O502" s="12">
        <f t="shared" si="127"/>
        <v>20.548102281848415</v>
      </c>
      <c r="P502" s="11">
        <f t="shared" si="128"/>
        <v>2.6281022818484132</v>
      </c>
      <c r="Q502" s="1">
        <f t="shared" si="129"/>
        <v>17.920000000000002</v>
      </c>
      <c r="S502" s="14" t="str">
        <f t="shared" si="130"/>
        <v>A</v>
      </c>
      <c r="U502" s="1">
        <f t="shared" si="131"/>
        <v>17.920000000000002</v>
      </c>
      <c r="V502" s="1">
        <f t="shared" si="132"/>
        <v>382.65100000000001</v>
      </c>
      <c r="W502" s="1">
        <f t="shared" si="133"/>
        <v>2.6281022818484132</v>
      </c>
      <c r="X502" s="20">
        <f t="shared" si="134"/>
        <v>1.1432244926040598</v>
      </c>
      <c r="Y502" s="22">
        <f t="shared" si="135"/>
        <v>3</v>
      </c>
      <c r="AA502" s="47"/>
    </row>
    <row r="503" spans="1:27" hidden="1" x14ac:dyDescent="0.25">
      <c r="A503" s="57" t="s">
        <v>8566</v>
      </c>
      <c r="B503" s="1">
        <v>24.96</v>
      </c>
      <c r="C503" s="1">
        <v>24.832000000000001</v>
      </c>
      <c r="D503" s="1">
        <v>421.98500000000001</v>
      </c>
      <c r="E503" s="1">
        <v>382.24099999999999</v>
      </c>
      <c r="G503" s="1">
        <f t="shared" si="119"/>
        <v>39.744000000000028</v>
      </c>
      <c r="H503" s="1">
        <f t="shared" si="120"/>
        <v>0.12800000000000011</v>
      </c>
      <c r="I503" s="2">
        <f t="shared" si="121"/>
        <v>396.66590000000002</v>
      </c>
      <c r="J503" s="2">
        <f t="shared" si="122"/>
        <v>388.22620000000001</v>
      </c>
      <c r="K503" s="2">
        <f t="shared" si="123"/>
        <v>379.78649999999999</v>
      </c>
      <c r="L503" s="10">
        <f t="shared" si="124"/>
        <v>3</v>
      </c>
      <c r="M503" s="73" t="str">
        <f t="shared" si="125"/>
        <v/>
      </c>
      <c r="N503">
        <f t="shared" si="126"/>
        <v>3</v>
      </c>
      <c r="O503" s="12">
        <f t="shared" si="127"/>
        <v>28.620571035431716</v>
      </c>
      <c r="P503" s="11">
        <f t="shared" si="128"/>
        <v>3.6605710354317154</v>
      </c>
      <c r="Q503" s="1">
        <f t="shared" si="129"/>
        <v>24.96</v>
      </c>
      <c r="S503" s="14" t="str">
        <f t="shared" si="130"/>
        <v>A</v>
      </c>
      <c r="U503" s="1">
        <f t="shared" si="131"/>
        <v>24.96</v>
      </c>
      <c r="V503" s="1">
        <f t="shared" si="132"/>
        <v>382.24099999999999</v>
      </c>
      <c r="W503" s="1">
        <f t="shared" si="133"/>
        <v>3.6605710354317154</v>
      </c>
      <c r="X503" s="20">
        <f t="shared" si="134"/>
        <v>1.5923484004127961</v>
      </c>
      <c r="Y503" s="22">
        <f t="shared" si="135"/>
        <v>3</v>
      </c>
      <c r="AA503" s="47"/>
    </row>
    <row r="504" spans="1:27" hidden="1" x14ac:dyDescent="0.25">
      <c r="A504" s="57" t="s">
        <v>8567</v>
      </c>
      <c r="B504" s="1">
        <v>28.416</v>
      </c>
      <c r="C504" s="1">
        <v>28.288</v>
      </c>
      <c r="D504" s="1">
        <v>420.35300000000001</v>
      </c>
      <c r="E504" s="1">
        <v>380.75299999999999</v>
      </c>
      <c r="G504" s="1">
        <f t="shared" si="119"/>
        <v>39.600000000000023</v>
      </c>
      <c r="H504" s="1">
        <f t="shared" si="120"/>
        <v>0.12800000000000011</v>
      </c>
      <c r="I504" s="2">
        <f t="shared" si="121"/>
        <v>395.13182</v>
      </c>
      <c r="J504" s="2">
        <f t="shared" si="122"/>
        <v>386.72476</v>
      </c>
      <c r="K504" s="2">
        <f t="shared" si="123"/>
        <v>378.3177</v>
      </c>
      <c r="L504" s="10">
        <f t="shared" si="124"/>
        <v>3</v>
      </c>
      <c r="M504" s="73" t="str">
        <f t="shared" si="125"/>
        <v/>
      </c>
      <c r="N504">
        <f t="shared" si="126"/>
        <v>3</v>
      </c>
      <c r="O504" s="12">
        <f t="shared" si="127"/>
        <v>32.583419332645342</v>
      </c>
      <c r="P504" s="11">
        <f t="shared" si="128"/>
        <v>4.1674193326453413</v>
      </c>
      <c r="Q504" s="1">
        <f t="shared" si="129"/>
        <v>28.416</v>
      </c>
      <c r="S504" s="14" t="str">
        <f t="shared" si="130"/>
        <v>A</v>
      </c>
      <c r="U504" s="1">
        <f t="shared" si="131"/>
        <v>28.416</v>
      </c>
      <c r="V504" s="1">
        <f t="shared" si="132"/>
        <v>380.75299999999999</v>
      </c>
      <c r="W504" s="1">
        <f t="shared" si="133"/>
        <v>4.1674193326453413</v>
      </c>
      <c r="X504" s="20">
        <f t="shared" si="134"/>
        <v>1.8128274097007235</v>
      </c>
      <c r="Y504" s="22">
        <f t="shared" si="135"/>
        <v>3</v>
      </c>
      <c r="AA504" s="47"/>
    </row>
    <row r="505" spans="1:27" hidden="1" x14ac:dyDescent="0.25">
      <c r="A505" s="57" t="s">
        <v>8568</v>
      </c>
      <c r="B505" s="1">
        <v>20.096</v>
      </c>
      <c r="C505" s="1">
        <v>19.84</v>
      </c>
      <c r="D505" s="1">
        <v>418.49099999999999</v>
      </c>
      <c r="E505" s="1">
        <v>379.08600000000001</v>
      </c>
      <c r="G505" s="1">
        <f t="shared" si="119"/>
        <v>39.404999999999973</v>
      </c>
      <c r="H505" s="1">
        <f t="shared" si="120"/>
        <v>0.25600000000000023</v>
      </c>
      <c r="I505" s="2">
        <f t="shared" si="121"/>
        <v>393.38153999999997</v>
      </c>
      <c r="J505" s="2">
        <f t="shared" si="122"/>
        <v>385.01171999999997</v>
      </c>
      <c r="K505" s="2">
        <f t="shared" si="123"/>
        <v>376.64189999999996</v>
      </c>
      <c r="L505" s="10">
        <f t="shared" si="124"/>
        <v>3</v>
      </c>
      <c r="M505" s="73" t="str">
        <f t="shared" si="125"/>
        <v/>
      </c>
      <c r="N505">
        <f t="shared" si="126"/>
        <v>3</v>
      </c>
      <c r="O505" s="12">
        <f t="shared" si="127"/>
        <v>23.043228987501433</v>
      </c>
      <c r="P505" s="11">
        <f t="shared" si="128"/>
        <v>2.9472289875014326</v>
      </c>
      <c r="Q505" s="1">
        <f t="shared" si="129"/>
        <v>20.096</v>
      </c>
      <c r="S505" s="14" t="str">
        <f t="shared" si="130"/>
        <v>A</v>
      </c>
      <c r="U505" s="1">
        <f t="shared" si="131"/>
        <v>20.096</v>
      </c>
      <c r="V505" s="1">
        <f t="shared" si="132"/>
        <v>379.08600000000001</v>
      </c>
      <c r="W505" s="1">
        <f t="shared" si="133"/>
        <v>2.9472289875014326</v>
      </c>
      <c r="X505" s="20">
        <f t="shared" si="134"/>
        <v>1.2820446095631233</v>
      </c>
      <c r="Y505" s="22">
        <f t="shared" si="135"/>
        <v>3</v>
      </c>
      <c r="AA505" s="47"/>
    </row>
    <row r="506" spans="1:27" hidden="1" x14ac:dyDescent="0.25">
      <c r="A506" s="57" t="s">
        <v>8569</v>
      </c>
      <c r="B506" s="1">
        <v>19.84</v>
      </c>
      <c r="C506" s="1">
        <v>19.584</v>
      </c>
      <c r="D506" s="1">
        <v>417.06799999999998</v>
      </c>
      <c r="E506" s="1">
        <v>383.06200000000001</v>
      </c>
      <c r="G506" s="1">
        <f t="shared" si="119"/>
        <v>34.005999999999972</v>
      </c>
      <c r="H506" s="1">
        <f t="shared" si="120"/>
        <v>0.25600000000000023</v>
      </c>
      <c r="I506" s="2">
        <f t="shared" si="121"/>
        <v>392.04391999999996</v>
      </c>
      <c r="J506" s="2">
        <f t="shared" si="122"/>
        <v>383.70256000000001</v>
      </c>
      <c r="K506" s="2">
        <f t="shared" si="123"/>
        <v>375.3612</v>
      </c>
      <c r="L506" s="10">
        <f t="shared" si="124"/>
        <v>2</v>
      </c>
      <c r="M506" s="73">
        <f t="shared" si="125"/>
        <v>2</v>
      </c>
      <c r="N506">
        <f t="shared" si="126"/>
        <v>2</v>
      </c>
      <c r="O506" s="12">
        <f t="shared" si="127"/>
        <v>21.756771575830683</v>
      </c>
      <c r="P506" s="11">
        <f t="shared" si="128"/>
        <v>1.9167715758306834</v>
      </c>
      <c r="Q506" s="1">
        <f t="shared" si="129"/>
        <v>19.84</v>
      </c>
      <c r="S506" s="14" t="str">
        <f t="shared" si="130"/>
        <v>A</v>
      </c>
      <c r="U506" s="1">
        <f t="shared" si="131"/>
        <v>19.84</v>
      </c>
      <c r="V506" s="1">
        <f t="shared" si="132"/>
        <v>383.06200000000001</v>
      </c>
      <c r="W506" s="1">
        <f t="shared" si="133"/>
        <v>1.9167715758306834</v>
      </c>
      <c r="X506" s="20">
        <f t="shared" si="134"/>
        <v>0.83379563548634728</v>
      </c>
      <c r="Y506" s="22">
        <f t="shared" si="135"/>
        <v>2</v>
      </c>
      <c r="AA506" s="47"/>
    </row>
    <row r="507" spans="1:27" hidden="1" x14ac:dyDescent="0.25">
      <c r="A507" s="57" t="s">
        <v>8570</v>
      </c>
      <c r="B507" s="1">
        <v>18.559999999999999</v>
      </c>
      <c r="C507" s="1">
        <v>18.431999999999999</v>
      </c>
      <c r="D507" s="1">
        <v>417.012</v>
      </c>
      <c r="E507" s="1">
        <v>383.64600000000002</v>
      </c>
      <c r="G507" s="1">
        <f t="shared" si="119"/>
        <v>33.365999999999985</v>
      </c>
      <c r="H507" s="1">
        <f t="shared" si="120"/>
        <v>0.12800000000000011</v>
      </c>
      <c r="I507" s="2">
        <f t="shared" si="121"/>
        <v>391.99128000000002</v>
      </c>
      <c r="J507" s="2">
        <f t="shared" si="122"/>
        <v>383.65104000000002</v>
      </c>
      <c r="K507" s="2">
        <f t="shared" si="123"/>
        <v>375.31079999999997</v>
      </c>
      <c r="L507" s="10">
        <f t="shared" si="124"/>
        <v>2</v>
      </c>
      <c r="M507" s="73" t="str">
        <f t="shared" si="125"/>
        <v/>
      </c>
      <c r="N507">
        <f t="shared" si="126"/>
        <v>2</v>
      </c>
      <c r="O507" s="12">
        <f t="shared" si="127"/>
        <v>20.353108893519025</v>
      </c>
      <c r="P507" s="11">
        <f t="shared" si="128"/>
        <v>1.793108893519026</v>
      </c>
      <c r="Q507" s="1">
        <f t="shared" si="129"/>
        <v>18.559999999999999</v>
      </c>
      <c r="S507" s="14" t="str">
        <f t="shared" si="130"/>
        <v>A</v>
      </c>
      <c r="U507" s="1">
        <f t="shared" si="131"/>
        <v>18.559999999999999</v>
      </c>
      <c r="V507" s="1">
        <f t="shared" si="132"/>
        <v>383.64600000000002</v>
      </c>
      <c r="W507" s="1">
        <f t="shared" si="133"/>
        <v>1.793108893519026</v>
      </c>
      <c r="X507" s="20">
        <f t="shared" si="134"/>
        <v>0.78000236868077633</v>
      </c>
      <c r="Y507" s="22">
        <f t="shared" si="135"/>
        <v>2</v>
      </c>
      <c r="AA507" s="47"/>
    </row>
    <row r="508" spans="1:27" hidden="1" x14ac:dyDescent="0.25">
      <c r="A508" s="57" t="s">
        <v>8571</v>
      </c>
      <c r="B508" s="1">
        <v>18.047999999999998</v>
      </c>
      <c r="C508" s="1">
        <v>17.920000000000002</v>
      </c>
      <c r="D508" s="1">
        <v>417.15699999999998</v>
      </c>
      <c r="E508" s="1">
        <v>383.78199999999998</v>
      </c>
      <c r="G508" s="1">
        <f t="shared" si="119"/>
        <v>33.375</v>
      </c>
      <c r="H508" s="1">
        <f t="shared" si="120"/>
        <v>0.12799999999999656</v>
      </c>
      <c r="I508" s="2">
        <f t="shared" si="121"/>
        <v>392.12757999999997</v>
      </c>
      <c r="J508" s="2">
        <f t="shared" si="122"/>
        <v>383.78443999999996</v>
      </c>
      <c r="K508" s="2">
        <f t="shared" si="123"/>
        <v>375.44129999999996</v>
      </c>
      <c r="L508" s="10">
        <f t="shared" si="124"/>
        <v>2</v>
      </c>
      <c r="M508" s="73" t="str">
        <f t="shared" si="125"/>
        <v/>
      </c>
      <c r="N508">
        <f t="shared" si="126"/>
        <v>2</v>
      </c>
      <c r="O508" s="12">
        <f t="shared" si="127"/>
        <v>19.791643820594363</v>
      </c>
      <c r="P508" s="11">
        <f t="shared" si="128"/>
        <v>1.7436438205943645</v>
      </c>
      <c r="Q508" s="1">
        <f t="shared" si="129"/>
        <v>18.047999999999998</v>
      </c>
      <c r="S508" s="14" t="str">
        <f t="shared" si="130"/>
        <v>A</v>
      </c>
      <c r="U508" s="1">
        <f t="shared" si="131"/>
        <v>18.047999999999998</v>
      </c>
      <c r="V508" s="1">
        <f t="shared" si="132"/>
        <v>383.78199999999998</v>
      </c>
      <c r="W508" s="1">
        <f t="shared" si="133"/>
        <v>1.7436438205943645</v>
      </c>
      <c r="X508" s="20">
        <f t="shared" si="134"/>
        <v>0.75848506195854859</v>
      </c>
      <c r="Y508" s="22">
        <f t="shared" si="135"/>
        <v>2</v>
      </c>
      <c r="AA508" s="47"/>
    </row>
    <row r="509" spans="1:27" hidden="1" x14ac:dyDescent="0.25">
      <c r="A509" s="57" t="s">
        <v>8572</v>
      </c>
      <c r="B509" s="1">
        <v>18.047999999999998</v>
      </c>
      <c r="C509" s="1">
        <v>17.920000000000002</v>
      </c>
      <c r="D509" s="1">
        <v>418.07400000000001</v>
      </c>
      <c r="E509" s="1">
        <v>384.63</v>
      </c>
      <c r="G509" s="1">
        <f t="shared" si="119"/>
        <v>33.444000000000017</v>
      </c>
      <c r="H509" s="1">
        <f t="shared" si="120"/>
        <v>0.12799999999999656</v>
      </c>
      <c r="I509" s="2">
        <f t="shared" si="121"/>
        <v>392.98955999999998</v>
      </c>
      <c r="J509" s="2">
        <f t="shared" si="122"/>
        <v>384.62808000000001</v>
      </c>
      <c r="K509" s="2">
        <f t="shared" si="123"/>
        <v>376.26660000000004</v>
      </c>
      <c r="L509" s="10">
        <f t="shared" si="124"/>
        <v>2</v>
      </c>
      <c r="M509" s="73" t="str">
        <f t="shared" si="125"/>
        <v/>
      </c>
      <c r="N509">
        <f t="shared" si="126"/>
        <v>2</v>
      </c>
      <c r="O509" s="12">
        <f t="shared" si="127"/>
        <v>19.791643820594363</v>
      </c>
      <c r="P509" s="11">
        <f t="shared" si="128"/>
        <v>1.7436438205943645</v>
      </c>
      <c r="Q509" s="1">
        <f t="shared" si="129"/>
        <v>18.047999999999998</v>
      </c>
      <c r="S509" s="14" t="str">
        <f t="shared" si="130"/>
        <v>A</v>
      </c>
      <c r="U509" s="1">
        <f t="shared" si="131"/>
        <v>18.047999999999998</v>
      </c>
      <c r="V509" s="1">
        <f t="shared" si="132"/>
        <v>384.63</v>
      </c>
      <c r="W509" s="1">
        <f t="shared" si="133"/>
        <v>1.7436438205943645</v>
      </c>
      <c r="X509" s="20">
        <f t="shared" si="134"/>
        <v>0.75848506195854859</v>
      </c>
      <c r="Y509" s="22">
        <f t="shared" si="135"/>
        <v>2</v>
      </c>
      <c r="AA509" s="47"/>
    </row>
    <row r="510" spans="1:27" hidden="1" x14ac:dyDescent="0.25">
      <c r="A510" s="57" t="s">
        <v>8573</v>
      </c>
      <c r="B510" s="1">
        <v>18.431999999999999</v>
      </c>
      <c r="C510" s="1">
        <v>18.175999999999998</v>
      </c>
      <c r="D510" s="1">
        <v>418.77699999999999</v>
      </c>
      <c r="E510" s="1">
        <v>380.04899999999998</v>
      </c>
      <c r="G510" s="1">
        <f t="shared" si="119"/>
        <v>38.728000000000009</v>
      </c>
      <c r="H510" s="1">
        <f t="shared" si="120"/>
        <v>0.25600000000000023</v>
      </c>
      <c r="I510" s="2">
        <f t="shared" si="121"/>
        <v>393.65037999999998</v>
      </c>
      <c r="J510" s="2">
        <f t="shared" si="122"/>
        <v>385.27483999999998</v>
      </c>
      <c r="K510" s="2">
        <f t="shared" si="123"/>
        <v>376.89929999999998</v>
      </c>
      <c r="L510" s="10">
        <f t="shared" si="124"/>
        <v>3</v>
      </c>
      <c r="M510" s="73">
        <f t="shared" si="125"/>
        <v>3</v>
      </c>
      <c r="N510">
        <f t="shared" si="126"/>
        <v>3</v>
      </c>
      <c r="O510" s="12">
        <f t="shared" si="127"/>
        <v>21.135190918472649</v>
      </c>
      <c r="P510" s="11">
        <f t="shared" si="128"/>
        <v>2.7031909184726501</v>
      </c>
      <c r="Q510" s="1">
        <f t="shared" si="129"/>
        <v>18.431999999999999</v>
      </c>
      <c r="S510" s="14" t="str">
        <f t="shared" si="130"/>
        <v>A</v>
      </c>
      <c r="U510" s="1">
        <f t="shared" si="131"/>
        <v>18.431999999999999</v>
      </c>
      <c r="V510" s="1">
        <f t="shared" si="132"/>
        <v>380.04899999999998</v>
      </c>
      <c r="W510" s="1">
        <f t="shared" si="133"/>
        <v>2.7031909184726501</v>
      </c>
      <c r="X510" s="20">
        <f t="shared" si="134"/>
        <v>1.1758880495356028</v>
      </c>
      <c r="Y510" s="22">
        <f t="shared" si="135"/>
        <v>3</v>
      </c>
      <c r="AA510" s="47"/>
    </row>
    <row r="511" spans="1:27" hidden="1" x14ac:dyDescent="0.25">
      <c r="A511" s="57" t="s">
        <v>8574</v>
      </c>
      <c r="B511" s="1">
        <v>17.920000000000002</v>
      </c>
      <c r="C511" s="1">
        <v>17.792000000000002</v>
      </c>
      <c r="D511" s="1">
        <v>418.23</v>
      </c>
      <c r="E511" s="1">
        <v>378.87299999999999</v>
      </c>
      <c r="G511" s="1">
        <f t="shared" si="119"/>
        <v>39.357000000000028</v>
      </c>
      <c r="H511" s="1">
        <f t="shared" si="120"/>
        <v>0.12800000000000011</v>
      </c>
      <c r="I511" s="2">
        <f t="shared" si="121"/>
        <v>393.13620000000003</v>
      </c>
      <c r="J511" s="2">
        <f t="shared" si="122"/>
        <v>384.77160000000003</v>
      </c>
      <c r="K511" s="2">
        <f t="shared" si="123"/>
        <v>376.40700000000004</v>
      </c>
      <c r="L511" s="10">
        <f t="shared" si="124"/>
        <v>3</v>
      </c>
      <c r="M511" s="73" t="str">
        <f t="shared" si="125"/>
        <v/>
      </c>
      <c r="N511">
        <f t="shared" si="126"/>
        <v>3</v>
      </c>
      <c r="O511" s="12">
        <f t="shared" si="127"/>
        <v>20.548102281848415</v>
      </c>
      <c r="P511" s="11">
        <f t="shared" si="128"/>
        <v>2.6281022818484132</v>
      </c>
      <c r="Q511" s="1">
        <f t="shared" si="129"/>
        <v>17.920000000000002</v>
      </c>
      <c r="S511" s="14" t="str">
        <f t="shared" si="130"/>
        <v>A</v>
      </c>
      <c r="U511" s="1">
        <f t="shared" si="131"/>
        <v>17.920000000000002</v>
      </c>
      <c r="V511" s="1">
        <f t="shared" si="132"/>
        <v>378.87299999999999</v>
      </c>
      <c r="W511" s="1">
        <f t="shared" si="133"/>
        <v>2.6281022818484132</v>
      </c>
      <c r="X511" s="20">
        <f t="shared" si="134"/>
        <v>1.1432244926040598</v>
      </c>
      <c r="Y511" s="22">
        <f t="shared" si="135"/>
        <v>3</v>
      </c>
      <c r="AA511" s="47"/>
    </row>
    <row r="512" spans="1:27" hidden="1" x14ac:dyDescent="0.25">
      <c r="A512" s="57" t="s">
        <v>8575</v>
      </c>
      <c r="B512" s="1">
        <v>17.664000000000001</v>
      </c>
      <c r="C512" s="1">
        <v>17.408000000000001</v>
      </c>
      <c r="D512" s="1">
        <v>418.63499999999999</v>
      </c>
      <c r="E512" s="1">
        <v>379.23899999999998</v>
      </c>
      <c r="G512" s="1">
        <f t="shared" si="119"/>
        <v>39.396000000000015</v>
      </c>
      <c r="H512" s="1">
        <f t="shared" si="120"/>
        <v>0.25600000000000023</v>
      </c>
      <c r="I512" s="2">
        <f t="shared" si="121"/>
        <v>393.51689999999996</v>
      </c>
      <c r="J512" s="2">
        <f t="shared" si="122"/>
        <v>385.14420000000001</v>
      </c>
      <c r="K512" s="2">
        <f t="shared" si="123"/>
        <v>376.7715</v>
      </c>
      <c r="L512" s="10">
        <f t="shared" si="124"/>
        <v>3</v>
      </c>
      <c r="M512" s="73" t="str">
        <f t="shared" si="125"/>
        <v/>
      </c>
      <c r="N512">
        <f t="shared" si="126"/>
        <v>3</v>
      </c>
      <c r="O512" s="12">
        <f t="shared" si="127"/>
        <v>20.254557963536293</v>
      </c>
      <c r="P512" s="11">
        <f t="shared" si="128"/>
        <v>2.5905579635362912</v>
      </c>
      <c r="Q512" s="1">
        <f t="shared" si="129"/>
        <v>17.664000000000001</v>
      </c>
      <c r="S512" s="14" t="str">
        <f t="shared" si="130"/>
        <v>A</v>
      </c>
      <c r="U512" s="1">
        <f t="shared" si="131"/>
        <v>17.664000000000001</v>
      </c>
      <c r="V512" s="1">
        <f t="shared" si="132"/>
        <v>379.23899999999998</v>
      </c>
      <c r="W512" s="1">
        <f t="shared" si="133"/>
        <v>2.5905579635362912</v>
      </c>
      <c r="X512" s="20">
        <f t="shared" si="134"/>
        <v>1.1268927141382867</v>
      </c>
      <c r="Y512" s="22">
        <f t="shared" si="135"/>
        <v>3</v>
      </c>
      <c r="AA512" s="47"/>
    </row>
    <row r="513" spans="1:34" x14ac:dyDescent="0.25">
      <c r="A513" s="57" t="s">
        <v>8576</v>
      </c>
      <c r="B513" s="1">
        <v>17.536000000000001</v>
      </c>
      <c r="C513" s="1">
        <v>17.408000000000001</v>
      </c>
      <c r="D513" s="1">
        <v>419.49700000000001</v>
      </c>
      <c r="E513" s="1">
        <v>380.02699999999999</v>
      </c>
      <c r="G513" s="1">
        <f t="shared" si="119"/>
        <v>39.470000000000027</v>
      </c>
      <c r="H513" s="1">
        <f t="shared" si="120"/>
        <v>0.12800000000000011</v>
      </c>
      <c r="I513" s="2">
        <f t="shared" si="121"/>
        <v>394.32718</v>
      </c>
      <c r="J513" s="2">
        <f t="shared" si="122"/>
        <v>385.93724000000003</v>
      </c>
      <c r="K513" s="2">
        <f t="shared" si="123"/>
        <v>377.54730000000001</v>
      </c>
      <c r="L513" s="10">
        <f t="shared" si="124"/>
        <v>3</v>
      </c>
      <c r="M513" s="73" t="str">
        <f t="shared" si="125"/>
        <v/>
      </c>
      <c r="N513">
        <f t="shared" si="126"/>
        <v>3</v>
      </c>
      <c r="O513" s="12">
        <f t="shared" si="127"/>
        <v>20.107785804380232</v>
      </c>
      <c r="P513" s="11">
        <f t="shared" si="128"/>
        <v>2.5717858043802302</v>
      </c>
      <c r="Q513" s="1">
        <f t="shared" si="129"/>
        <v>17.536000000000001</v>
      </c>
      <c r="S513" s="14" t="str">
        <f t="shared" si="130"/>
        <v>A</v>
      </c>
      <c r="U513" s="1">
        <f t="shared" si="131"/>
        <v>17.536000000000001</v>
      </c>
      <c r="V513" s="1">
        <f t="shared" si="132"/>
        <v>380.02699999999999</v>
      </c>
      <c r="W513" s="1">
        <f t="shared" si="133"/>
        <v>2.5717858043802302</v>
      </c>
      <c r="X513" s="20">
        <f t="shared" si="134"/>
        <v>1.1187268249054001</v>
      </c>
      <c r="Y513" s="22">
        <f t="shared" si="135"/>
        <v>3</v>
      </c>
      <c r="Z513" s="32" t="s">
        <v>40</v>
      </c>
      <c r="AA513" s="47"/>
      <c r="AB513" s="32" t="str">
        <f>A513</f>
        <v>2025-12-22 00:00:00</v>
      </c>
      <c r="AC513" s="1">
        <f>SUM(U513:U536)</f>
        <v>529.79199999999992</v>
      </c>
      <c r="AD513" s="1">
        <f>AVERAGE(V513:V536)</f>
        <v>381.63179166666669</v>
      </c>
      <c r="AE513" s="1">
        <f>SUM(W513:W536)</f>
        <v>74.86656295812935</v>
      </c>
      <c r="AF513" s="1">
        <f>SUM(X513:X536)</f>
        <v>32.56695488678627</v>
      </c>
      <c r="AG513" s="35">
        <f>AVERAGE(Y513:Y536)</f>
        <v>2.875</v>
      </c>
      <c r="AH513" s="37">
        <f>DAY(A513)</f>
        <v>22</v>
      </c>
    </row>
    <row r="514" spans="1:34" hidden="1" x14ac:dyDescent="0.25">
      <c r="A514" s="57" t="s">
        <v>8577</v>
      </c>
      <c r="B514" s="1">
        <v>18.047999999999998</v>
      </c>
      <c r="C514" s="1">
        <v>17.664000000000001</v>
      </c>
      <c r="D514" s="1">
        <v>419.80500000000001</v>
      </c>
      <c r="E514" s="1">
        <v>380.303</v>
      </c>
      <c r="G514" s="1">
        <f t="shared" si="119"/>
        <v>39.50200000000001</v>
      </c>
      <c r="H514" s="1">
        <f t="shared" si="120"/>
        <v>0.38399999999999679</v>
      </c>
      <c r="I514" s="2">
        <f t="shared" si="121"/>
        <v>394.61669999999998</v>
      </c>
      <c r="J514" s="2">
        <f t="shared" si="122"/>
        <v>386.22059999999999</v>
      </c>
      <c r="K514" s="2">
        <f t="shared" si="123"/>
        <v>377.8245</v>
      </c>
      <c r="L514" s="10">
        <f t="shared" si="124"/>
        <v>3</v>
      </c>
      <c r="M514" s="73" t="str">
        <f t="shared" si="125"/>
        <v/>
      </c>
      <c r="N514">
        <f t="shared" si="126"/>
        <v>3</v>
      </c>
      <c r="O514" s="12">
        <f t="shared" si="127"/>
        <v>20.694874441004469</v>
      </c>
      <c r="P514" s="11">
        <f t="shared" si="128"/>
        <v>2.6468744410044707</v>
      </c>
      <c r="Q514" s="1">
        <f t="shared" si="129"/>
        <v>18.047999999999998</v>
      </c>
      <c r="S514" s="14" t="str">
        <f t="shared" si="130"/>
        <v>A</v>
      </c>
      <c r="U514" s="1">
        <f t="shared" si="131"/>
        <v>18.047999999999998</v>
      </c>
      <c r="V514" s="1">
        <f t="shared" si="132"/>
        <v>380.303</v>
      </c>
      <c r="W514" s="1">
        <f t="shared" si="133"/>
        <v>2.6468744410044707</v>
      </c>
      <c r="X514" s="20">
        <f t="shared" si="134"/>
        <v>1.1513903818369446</v>
      </c>
      <c r="Y514" s="22">
        <f t="shared" si="135"/>
        <v>3</v>
      </c>
      <c r="AA514" s="47"/>
    </row>
    <row r="515" spans="1:34" hidden="1" x14ac:dyDescent="0.25">
      <c r="A515" s="57" t="s">
        <v>8578</v>
      </c>
      <c r="B515" s="1">
        <v>17.536000000000001</v>
      </c>
      <c r="C515" s="1">
        <v>17.408000000000001</v>
      </c>
      <c r="D515" s="1">
        <v>419.17</v>
      </c>
      <c r="E515" s="1">
        <v>379.72899999999998</v>
      </c>
      <c r="G515" s="1">
        <f t="shared" si="119"/>
        <v>39.441000000000031</v>
      </c>
      <c r="H515" s="1">
        <f t="shared" si="120"/>
        <v>0.12800000000000011</v>
      </c>
      <c r="I515" s="2">
        <f t="shared" si="121"/>
        <v>394.01980000000003</v>
      </c>
      <c r="J515" s="2">
        <f t="shared" si="122"/>
        <v>385.63640000000004</v>
      </c>
      <c r="K515" s="2">
        <f t="shared" si="123"/>
        <v>377.25300000000004</v>
      </c>
      <c r="L515" s="10">
        <f t="shared" si="124"/>
        <v>3</v>
      </c>
      <c r="M515" s="73" t="str">
        <f t="shared" si="125"/>
        <v/>
      </c>
      <c r="N515">
        <f t="shared" si="126"/>
        <v>3</v>
      </c>
      <c r="O515" s="12">
        <f t="shared" si="127"/>
        <v>20.107785804380232</v>
      </c>
      <c r="P515" s="11">
        <f t="shared" si="128"/>
        <v>2.5717858043802302</v>
      </c>
      <c r="Q515" s="1">
        <f t="shared" si="129"/>
        <v>17.536000000000001</v>
      </c>
      <c r="S515" s="14" t="str">
        <f t="shared" si="130"/>
        <v>A</v>
      </c>
      <c r="U515" s="1">
        <f t="shared" si="131"/>
        <v>17.536000000000001</v>
      </c>
      <c r="V515" s="1">
        <f t="shared" si="132"/>
        <v>379.72899999999998</v>
      </c>
      <c r="W515" s="1">
        <f t="shared" si="133"/>
        <v>2.5717858043802302</v>
      </c>
      <c r="X515" s="20">
        <f t="shared" si="134"/>
        <v>1.1187268249054001</v>
      </c>
      <c r="Y515" s="22">
        <f t="shared" si="135"/>
        <v>3</v>
      </c>
      <c r="AA515" s="47"/>
    </row>
    <row r="516" spans="1:34" hidden="1" x14ac:dyDescent="0.25">
      <c r="A516" s="57" t="s">
        <v>8579</v>
      </c>
      <c r="B516" s="1">
        <v>18.047999999999998</v>
      </c>
      <c r="C516" s="1">
        <v>17.792000000000002</v>
      </c>
      <c r="D516" s="1">
        <v>419.29599999999999</v>
      </c>
      <c r="E516" s="1">
        <v>379.84</v>
      </c>
      <c r="G516" s="1">
        <f t="shared" si="119"/>
        <v>39.456000000000017</v>
      </c>
      <c r="H516" s="1">
        <f t="shared" si="120"/>
        <v>0.25599999999999667</v>
      </c>
      <c r="I516" s="2">
        <f t="shared" si="121"/>
        <v>394.13824</v>
      </c>
      <c r="J516" s="2">
        <f t="shared" si="122"/>
        <v>385.75232</v>
      </c>
      <c r="K516" s="2">
        <f t="shared" si="123"/>
        <v>377.3664</v>
      </c>
      <c r="L516" s="10">
        <f t="shared" si="124"/>
        <v>3</v>
      </c>
      <c r="M516" s="73" t="str">
        <f t="shared" si="125"/>
        <v/>
      </c>
      <c r="N516">
        <f t="shared" si="126"/>
        <v>3</v>
      </c>
      <c r="O516" s="12">
        <f t="shared" si="127"/>
        <v>20.694874441004469</v>
      </c>
      <c r="P516" s="11">
        <f t="shared" si="128"/>
        <v>2.6468744410044707</v>
      </c>
      <c r="Q516" s="1">
        <f t="shared" si="129"/>
        <v>18.047999999999998</v>
      </c>
      <c r="S516" s="14" t="str">
        <f t="shared" si="130"/>
        <v>A</v>
      </c>
      <c r="U516" s="1">
        <f t="shared" si="131"/>
        <v>18.047999999999998</v>
      </c>
      <c r="V516" s="1">
        <f t="shared" si="132"/>
        <v>379.84</v>
      </c>
      <c r="W516" s="1">
        <f t="shared" si="133"/>
        <v>2.6468744410044707</v>
      </c>
      <c r="X516" s="20">
        <f t="shared" si="134"/>
        <v>1.1513903818369446</v>
      </c>
      <c r="Y516" s="22">
        <f t="shared" si="135"/>
        <v>3</v>
      </c>
      <c r="AA516" s="47"/>
    </row>
    <row r="517" spans="1:34" hidden="1" x14ac:dyDescent="0.25">
      <c r="A517" s="57" t="s">
        <v>8580</v>
      </c>
      <c r="B517" s="1">
        <v>18.047999999999998</v>
      </c>
      <c r="C517" s="1">
        <v>17.792000000000002</v>
      </c>
      <c r="D517" s="1">
        <v>419.71699999999998</v>
      </c>
      <c r="E517" s="1">
        <v>380.22500000000002</v>
      </c>
      <c r="G517" s="1">
        <f t="shared" si="119"/>
        <v>39.491999999999962</v>
      </c>
      <c r="H517" s="1">
        <f t="shared" si="120"/>
        <v>0.25599999999999667</v>
      </c>
      <c r="I517" s="2">
        <f t="shared" si="121"/>
        <v>394.53397999999999</v>
      </c>
      <c r="J517" s="2">
        <f t="shared" si="122"/>
        <v>386.13963999999999</v>
      </c>
      <c r="K517" s="2">
        <f t="shared" si="123"/>
        <v>377.74529999999999</v>
      </c>
      <c r="L517" s="10">
        <f t="shared" si="124"/>
        <v>3</v>
      </c>
      <c r="M517" s="73" t="str">
        <f t="shared" si="125"/>
        <v/>
      </c>
      <c r="N517">
        <f t="shared" si="126"/>
        <v>3</v>
      </c>
      <c r="O517" s="12">
        <f t="shared" si="127"/>
        <v>20.694874441004469</v>
      </c>
      <c r="P517" s="11">
        <f t="shared" si="128"/>
        <v>2.6468744410044707</v>
      </c>
      <c r="Q517" s="1">
        <f t="shared" si="129"/>
        <v>18.047999999999998</v>
      </c>
      <c r="S517" s="14" t="str">
        <f t="shared" si="130"/>
        <v>A</v>
      </c>
      <c r="U517" s="1">
        <f t="shared" si="131"/>
        <v>18.047999999999998</v>
      </c>
      <c r="V517" s="1">
        <f t="shared" si="132"/>
        <v>380.22500000000002</v>
      </c>
      <c r="W517" s="1">
        <f t="shared" si="133"/>
        <v>2.6468744410044707</v>
      </c>
      <c r="X517" s="20">
        <f t="shared" si="134"/>
        <v>1.1513903818369446</v>
      </c>
      <c r="Y517" s="22">
        <f t="shared" si="135"/>
        <v>3</v>
      </c>
      <c r="AA517" s="47"/>
    </row>
    <row r="518" spans="1:34" hidden="1" x14ac:dyDescent="0.25">
      <c r="A518" s="57" t="s">
        <v>8581</v>
      </c>
      <c r="B518" s="1">
        <v>18.559999999999999</v>
      </c>
      <c r="C518" s="1">
        <v>18.431999999999999</v>
      </c>
      <c r="D518" s="1">
        <v>419.53500000000003</v>
      </c>
      <c r="E518" s="1">
        <v>380.06099999999998</v>
      </c>
      <c r="G518" s="1">
        <f t="shared" si="119"/>
        <v>39.474000000000046</v>
      </c>
      <c r="H518" s="1">
        <f t="shared" si="120"/>
        <v>0.12800000000000011</v>
      </c>
      <c r="I518" s="2">
        <f t="shared" si="121"/>
        <v>394.36290000000002</v>
      </c>
      <c r="J518" s="2">
        <f t="shared" si="122"/>
        <v>385.97220000000004</v>
      </c>
      <c r="K518" s="2">
        <f t="shared" si="123"/>
        <v>377.58150000000001</v>
      </c>
      <c r="L518" s="10">
        <f t="shared" si="124"/>
        <v>3</v>
      </c>
      <c r="M518" s="73" t="str">
        <f t="shared" si="125"/>
        <v/>
      </c>
      <c r="N518">
        <f t="shared" si="126"/>
        <v>3</v>
      </c>
      <c r="O518" s="12">
        <f t="shared" si="127"/>
        <v>21.28196307762871</v>
      </c>
      <c r="P518" s="11">
        <f t="shared" si="128"/>
        <v>2.7219630776287111</v>
      </c>
      <c r="Q518" s="1">
        <f t="shared" si="129"/>
        <v>18.559999999999999</v>
      </c>
      <c r="S518" s="14" t="str">
        <f t="shared" si="130"/>
        <v>A</v>
      </c>
      <c r="U518" s="1">
        <f t="shared" si="131"/>
        <v>18.559999999999999</v>
      </c>
      <c r="V518" s="1">
        <f t="shared" si="132"/>
        <v>380.06099999999998</v>
      </c>
      <c r="W518" s="1">
        <f t="shared" si="133"/>
        <v>2.7219630776287111</v>
      </c>
      <c r="X518" s="20">
        <f t="shared" si="134"/>
        <v>1.1840539387684894</v>
      </c>
      <c r="Y518" s="22">
        <f t="shared" si="135"/>
        <v>3</v>
      </c>
      <c r="AA518" s="47"/>
    </row>
    <row r="519" spans="1:34" hidden="1" x14ac:dyDescent="0.25">
      <c r="A519" s="57" t="s">
        <v>8582</v>
      </c>
      <c r="B519" s="1">
        <v>18.431999999999999</v>
      </c>
      <c r="C519" s="1">
        <v>18.175999999999998</v>
      </c>
      <c r="D519" s="1">
        <v>417.09399999999999</v>
      </c>
      <c r="E519" s="1">
        <v>382.15300000000002</v>
      </c>
      <c r="G519" s="1">
        <f t="shared" si="119"/>
        <v>34.940999999999974</v>
      </c>
      <c r="H519" s="1">
        <f t="shared" si="120"/>
        <v>0.25600000000000023</v>
      </c>
      <c r="I519" s="2">
        <f t="shared" si="121"/>
        <v>392.06835999999998</v>
      </c>
      <c r="J519" s="2">
        <f t="shared" si="122"/>
        <v>383.72647999999998</v>
      </c>
      <c r="K519" s="2">
        <f t="shared" si="123"/>
        <v>375.38459999999998</v>
      </c>
      <c r="L519" s="10">
        <f t="shared" si="124"/>
        <v>2</v>
      </c>
      <c r="M519" s="73">
        <f t="shared" si="125"/>
        <v>2</v>
      </c>
      <c r="N519">
        <f t="shared" si="126"/>
        <v>2</v>
      </c>
      <c r="O519" s="12">
        <f t="shared" si="127"/>
        <v>20.212742625287859</v>
      </c>
      <c r="P519" s="11">
        <f t="shared" si="128"/>
        <v>1.7807426252878606</v>
      </c>
      <c r="Q519" s="1">
        <f t="shared" si="129"/>
        <v>18.431999999999999</v>
      </c>
      <c r="S519" s="14" t="str">
        <f t="shared" si="130"/>
        <v>A</v>
      </c>
      <c r="U519" s="1">
        <f t="shared" si="131"/>
        <v>18.431999999999999</v>
      </c>
      <c r="V519" s="1">
        <f t="shared" si="132"/>
        <v>382.15300000000002</v>
      </c>
      <c r="W519" s="1">
        <f t="shared" si="133"/>
        <v>1.7807426252878606</v>
      </c>
      <c r="X519" s="20">
        <f t="shared" si="134"/>
        <v>0.77462304200021936</v>
      </c>
      <c r="Y519" s="22">
        <f t="shared" si="135"/>
        <v>2</v>
      </c>
      <c r="AA519" s="47"/>
    </row>
    <row r="520" spans="1:34" hidden="1" x14ac:dyDescent="0.25">
      <c r="A520" s="57" t="s">
        <v>8583</v>
      </c>
      <c r="B520" s="1">
        <v>18.303999999999998</v>
      </c>
      <c r="C520" s="1">
        <v>18.303999999999998</v>
      </c>
      <c r="D520" s="1">
        <v>418.17399999999998</v>
      </c>
      <c r="E520" s="1">
        <v>382.19600000000003</v>
      </c>
      <c r="G520" s="1">
        <f t="shared" si="119"/>
        <v>35.977999999999952</v>
      </c>
      <c r="H520" s="1">
        <f t="shared" si="120"/>
        <v>0</v>
      </c>
      <c r="I520" s="2">
        <f t="shared" si="121"/>
        <v>393.08355999999998</v>
      </c>
      <c r="J520" s="2">
        <f t="shared" si="122"/>
        <v>384.72008</v>
      </c>
      <c r="K520" s="2">
        <f t="shared" si="123"/>
        <v>376.35659999999996</v>
      </c>
      <c r="L520" s="10">
        <f t="shared" si="124"/>
        <v>2</v>
      </c>
      <c r="M520" s="73" t="str">
        <f t="shared" si="125"/>
        <v/>
      </c>
      <c r="N520">
        <f t="shared" si="126"/>
        <v>2</v>
      </c>
      <c r="O520" s="12">
        <f t="shared" si="127"/>
        <v>20.072376357056694</v>
      </c>
      <c r="P520" s="11">
        <f t="shared" si="128"/>
        <v>1.7683763570566953</v>
      </c>
      <c r="Q520" s="1">
        <f t="shared" si="129"/>
        <v>18.303999999999998</v>
      </c>
      <c r="S520" s="14" t="str">
        <f t="shared" si="130"/>
        <v>A</v>
      </c>
      <c r="U520" s="1">
        <f t="shared" si="131"/>
        <v>18.303999999999998</v>
      </c>
      <c r="V520" s="1">
        <f t="shared" si="132"/>
        <v>382.19600000000003</v>
      </c>
      <c r="W520" s="1">
        <f t="shared" si="133"/>
        <v>1.7683763570566953</v>
      </c>
      <c r="X520" s="20">
        <f t="shared" si="134"/>
        <v>0.7692437153196624</v>
      </c>
      <c r="Y520" s="22">
        <f t="shared" si="135"/>
        <v>2</v>
      </c>
      <c r="AA520" s="47"/>
    </row>
    <row r="521" spans="1:34" hidden="1" x14ac:dyDescent="0.25">
      <c r="A521" s="57" t="s">
        <v>8584</v>
      </c>
      <c r="B521" s="1">
        <v>20.608000000000001</v>
      </c>
      <c r="C521" s="1">
        <v>20.352</v>
      </c>
      <c r="D521" s="1">
        <v>421.30599999999998</v>
      </c>
      <c r="E521" s="1">
        <v>381.65300000000002</v>
      </c>
      <c r="G521" s="1">
        <f t="shared" ref="G521:G584" si="136">D521-E521</f>
        <v>39.652999999999963</v>
      </c>
      <c r="H521" s="1">
        <f t="shared" ref="H521:H584" si="137">B521-C521</f>
        <v>0.25600000000000023</v>
      </c>
      <c r="I521" s="2">
        <f t="shared" ref="I521:I584" si="138">D521-((D521/100)*I$8)</f>
        <v>396.02763999999996</v>
      </c>
      <c r="J521" s="2">
        <f t="shared" ref="J521:J584" si="139">D521-((D521/100)*J$8)</f>
        <v>387.60151999999999</v>
      </c>
      <c r="K521" s="2">
        <f t="shared" ref="K521:K584" si="140">D521-((D521/100)*K$8)</f>
        <v>379.17539999999997</v>
      </c>
      <c r="L521" s="10">
        <f t="shared" ref="L521:L584" si="141">IF(AND(G521&lt;&gt;"",H521&lt;&gt;""),IF(AND(E521&gt;(I521-P$1),E521&lt;(I521+P$1)),N$4,IF(AND(E521&gt;(J521-P$1),E521&lt;(J521+P$1)),N$5,IF(AND(E521&gt;(K521-P$1),E521&lt;(K521+P$1)),N$6,0))),"")</f>
        <v>3</v>
      </c>
      <c r="M521" s="73">
        <f t="shared" ref="M521:M584" si="142">IF(L520&lt;&gt;L521,L521,"")</f>
        <v>3</v>
      </c>
      <c r="N521">
        <f t="shared" ref="N521:N584" si="143">L521</f>
        <v>3</v>
      </c>
      <c r="O521" s="12">
        <f t="shared" ref="O521:O584" si="144">IF(N521=1,(B521+(B521/(100-Q$4)*Q$4)),IF(N521=2,(B521+(B521/(100-Q$5)*Q$5)),IF(N521=3,(B521+(B521/(100-Q$6)*Q$6)),B521)))</f>
        <v>23.630317624125674</v>
      </c>
      <c r="P521" s="11">
        <f t="shared" ref="P521:P584" si="145">IF(O521&lt;&gt;"",O521-B521,"")</f>
        <v>3.0223176241256731</v>
      </c>
      <c r="Q521" s="1">
        <f t="shared" ref="Q521:Q584" si="146">O521-P521</f>
        <v>20.608000000000001</v>
      </c>
      <c r="S521" s="14" t="str">
        <f t="shared" ref="S521:S584" si="147">IF(ROUND(B521,3)=ROUND(Q521,3),"A","B")</f>
        <v>A</v>
      </c>
      <c r="U521" s="1">
        <f t="shared" ref="U521:U584" si="148">B521</f>
        <v>20.608000000000001</v>
      </c>
      <c r="V521" s="1">
        <f t="shared" ref="V521:V584" si="149">E521</f>
        <v>381.65300000000002</v>
      </c>
      <c r="W521" s="1">
        <f t="shared" ref="W521:W584" si="150">P521</f>
        <v>3.0223176241256731</v>
      </c>
      <c r="X521" s="20">
        <f t="shared" ref="X521:X584" si="151">W521*X$6</f>
        <v>1.3147081664946678</v>
      </c>
      <c r="Y521" s="22">
        <f t="shared" ref="Y521:Y584" si="152">L521</f>
        <v>3</v>
      </c>
      <c r="AA521" s="47"/>
    </row>
    <row r="522" spans="1:34" hidden="1" x14ac:dyDescent="0.25">
      <c r="A522" s="57" t="s">
        <v>8585</v>
      </c>
      <c r="B522" s="1">
        <v>28.16</v>
      </c>
      <c r="C522" s="1">
        <v>27.904</v>
      </c>
      <c r="D522" s="1">
        <v>422.00700000000001</v>
      </c>
      <c r="E522" s="1">
        <v>382.27199999999999</v>
      </c>
      <c r="G522" s="1">
        <f t="shared" si="136"/>
        <v>39.735000000000014</v>
      </c>
      <c r="H522" s="1">
        <f t="shared" si="137"/>
        <v>0.25600000000000023</v>
      </c>
      <c r="I522" s="2">
        <f t="shared" si="138"/>
        <v>396.68657999999999</v>
      </c>
      <c r="J522" s="2">
        <f t="shared" si="139"/>
        <v>388.24644000000001</v>
      </c>
      <c r="K522" s="2">
        <f t="shared" si="140"/>
        <v>379.80630000000002</v>
      </c>
      <c r="L522" s="10">
        <f t="shared" si="141"/>
        <v>3</v>
      </c>
      <c r="M522" s="73" t="str">
        <f t="shared" si="142"/>
        <v/>
      </c>
      <c r="N522">
        <f t="shared" si="143"/>
        <v>3</v>
      </c>
      <c r="O522" s="12">
        <f t="shared" si="144"/>
        <v>32.289875014333219</v>
      </c>
      <c r="P522" s="11">
        <f t="shared" si="145"/>
        <v>4.1298750143332192</v>
      </c>
      <c r="Q522" s="1">
        <f t="shared" si="146"/>
        <v>28.16</v>
      </c>
      <c r="S522" s="14" t="str">
        <f t="shared" si="147"/>
        <v>A</v>
      </c>
      <c r="U522" s="1">
        <f t="shared" si="148"/>
        <v>28.16</v>
      </c>
      <c r="V522" s="1">
        <f t="shared" si="149"/>
        <v>382.27199999999999</v>
      </c>
      <c r="W522" s="1">
        <f t="shared" si="150"/>
        <v>4.1298750143332192</v>
      </c>
      <c r="X522" s="20">
        <f t="shared" si="151"/>
        <v>1.7964956312349503</v>
      </c>
      <c r="Y522" s="22">
        <f t="shared" si="152"/>
        <v>3</v>
      </c>
      <c r="AA522" s="47"/>
    </row>
    <row r="523" spans="1:34" hidden="1" x14ac:dyDescent="0.25">
      <c r="A523" s="57" t="s">
        <v>8586</v>
      </c>
      <c r="B523" s="1">
        <v>29.184000000000001</v>
      </c>
      <c r="C523" s="1">
        <v>28.928000000000001</v>
      </c>
      <c r="D523" s="1">
        <v>421.83300000000003</v>
      </c>
      <c r="E523" s="1">
        <v>382.10899999999998</v>
      </c>
      <c r="G523" s="1">
        <f t="shared" si="136"/>
        <v>39.724000000000046</v>
      </c>
      <c r="H523" s="1">
        <f t="shared" si="137"/>
        <v>0.25600000000000023</v>
      </c>
      <c r="I523" s="2">
        <f t="shared" si="138"/>
        <v>396.52302000000003</v>
      </c>
      <c r="J523" s="2">
        <f t="shared" si="139"/>
        <v>388.08636000000001</v>
      </c>
      <c r="K523" s="2">
        <f t="shared" si="140"/>
        <v>379.64970000000005</v>
      </c>
      <c r="L523" s="10">
        <f t="shared" si="141"/>
        <v>3</v>
      </c>
      <c r="M523" s="73" t="str">
        <f t="shared" si="142"/>
        <v/>
      </c>
      <c r="N523">
        <f t="shared" si="143"/>
        <v>3</v>
      </c>
      <c r="O523" s="12">
        <f t="shared" si="144"/>
        <v>33.464052287581701</v>
      </c>
      <c r="P523" s="11">
        <f t="shared" si="145"/>
        <v>4.2800522875817002</v>
      </c>
      <c r="Q523" s="1">
        <f t="shared" si="146"/>
        <v>29.184000000000001</v>
      </c>
      <c r="S523" s="14" t="str">
        <f t="shared" si="147"/>
        <v>A</v>
      </c>
      <c r="U523" s="1">
        <f t="shared" si="148"/>
        <v>29.184000000000001</v>
      </c>
      <c r="V523" s="1">
        <f t="shared" si="149"/>
        <v>382.10899999999998</v>
      </c>
      <c r="W523" s="1">
        <f t="shared" si="150"/>
        <v>4.2800522875817002</v>
      </c>
      <c r="X523" s="20">
        <f t="shared" si="151"/>
        <v>1.8618227450980396</v>
      </c>
      <c r="Y523" s="22">
        <f t="shared" si="152"/>
        <v>3</v>
      </c>
      <c r="AA523" s="47"/>
    </row>
    <row r="524" spans="1:34" hidden="1" x14ac:dyDescent="0.25">
      <c r="A524" s="57" t="s">
        <v>8587</v>
      </c>
      <c r="B524" s="1">
        <v>29.568000000000001</v>
      </c>
      <c r="C524" s="1">
        <v>29.44</v>
      </c>
      <c r="D524" s="1">
        <v>421.44499999999999</v>
      </c>
      <c r="E524" s="1">
        <v>381.75700000000001</v>
      </c>
      <c r="G524" s="1">
        <f t="shared" si="136"/>
        <v>39.687999999999988</v>
      </c>
      <c r="H524" s="1">
        <f t="shared" si="137"/>
        <v>0.12800000000000011</v>
      </c>
      <c r="I524" s="2">
        <f t="shared" si="138"/>
        <v>396.1583</v>
      </c>
      <c r="J524" s="2">
        <f t="shared" si="139"/>
        <v>387.7294</v>
      </c>
      <c r="K524" s="2">
        <f t="shared" si="140"/>
        <v>379.3005</v>
      </c>
      <c r="L524" s="10">
        <f t="shared" si="141"/>
        <v>3</v>
      </c>
      <c r="M524" s="73" t="str">
        <f t="shared" si="142"/>
        <v/>
      </c>
      <c r="N524">
        <f t="shared" si="143"/>
        <v>3</v>
      </c>
      <c r="O524" s="12">
        <f t="shared" si="144"/>
        <v>33.904368765049881</v>
      </c>
      <c r="P524" s="11">
        <f t="shared" si="145"/>
        <v>4.3363687650498797</v>
      </c>
      <c r="Q524" s="1">
        <f t="shared" si="146"/>
        <v>29.568000000000001</v>
      </c>
      <c r="S524" s="14" t="str">
        <f t="shared" si="147"/>
        <v>A</v>
      </c>
      <c r="U524" s="1">
        <f t="shared" si="148"/>
        <v>29.568000000000001</v>
      </c>
      <c r="V524" s="1">
        <f t="shared" si="149"/>
        <v>381.75700000000001</v>
      </c>
      <c r="W524" s="1">
        <f t="shared" si="150"/>
        <v>4.3363687650498797</v>
      </c>
      <c r="X524" s="20">
        <f t="shared" si="151"/>
        <v>1.8863204127966977</v>
      </c>
      <c r="Y524" s="22">
        <f t="shared" si="152"/>
        <v>3</v>
      </c>
      <c r="AA524" s="47"/>
    </row>
    <row r="525" spans="1:34" hidden="1" x14ac:dyDescent="0.25">
      <c r="A525" s="57" t="s">
        <v>8588</v>
      </c>
      <c r="B525" s="1">
        <v>30.463999999999999</v>
      </c>
      <c r="C525" s="1">
        <v>30.335999999999999</v>
      </c>
      <c r="D525" s="1">
        <v>422.20100000000002</v>
      </c>
      <c r="E525" s="1">
        <v>382.43299999999999</v>
      </c>
      <c r="G525" s="1">
        <f t="shared" si="136"/>
        <v>39.768000000000029</v>
      </c>
      <c r="H525" s="1">
        <f t="shared" si="137"/>
        <v>0.12800000000000011</v>
      </c>
      <c r="I525" s="2">
        <f t="shared" si="138"/>
        <v>396.86894000000001</v>
      </c>
      <c r="J525" s="2">
        <f t="shared" si="139"/>
        <v>388.42492000000004</v>
      </c>
      <c r="K525" s="2">
        <f t="shared" si="140"/>
        <v>379.98090000000002</v>
      </c>
      <c r="L525" s="10">
        <f t="shared" si="141"/>
        <v>3</v>
      </c>
      <c r="M525" s="73" t="str">
        <f t="shared" si="142"/>
        <v/>
      </c>
      <c r="N525">
        <f t="shared" si="143"/>
        <v>3</v>
      </c>
      <c r="O525" s="12">
        <f t="shared" si="144"/>
        <v>34.931773879142298</v>
      </c>
      <c r="P525" s="11">
        <f t="shared" si="145"/>
        <v>4.4677738791422996</v>
      </c>
      <c r="Q525" s="1">
        <f t="shared" si="146"/>
        <v>30.463999999999999</v>
      </c>
      <c r="S525" s="14" t="str">
        <f t="shared" si="147"/>
        <v>A</v>
      </c>
      <c r="U525" s="1">
        <f t="shared" si="148"/>
        <v>30.463999999999999</v>
      </c>
      <c r="V525" s="1">
        <f t="shared" si="149"/>
        <v>382.43299999999999</v>
      </c>
      <c r="W525" s="1">
        <f t="shared" si="150"/>
        <v>4.4677738791422996</v>
      </c>
      <c r="X525" s="20">
        <f t="shared" si="151"/>
        <v>1.9434816374269004</v>
      </c>
      <c r="Y525" s="22">
        <f t="shared" si="152"/>
        <v>3</v>
      </c>
      <c r="AA525" s="47"/>
    </row>
    <row r="526" spans="1:34" hidden="1" x14ac:dyDescent="0.25">
      <c r="A526" s="57" t="s">
        <v>8589</v>
      </c>
      <c r="B526" s="1">
        <v>32</v>
      </c>
      <c r="C526" s="1">
        <v>31.744</v>
      </c>
      <c r="D526" s="1">
        <v>422.73</v>
      </c>
      <c r="E526" s="1">
        <v>382.91500000000002</v>
      </c>
      <c r="G526" s="1">
        <f t="shared" si="136"/>
        <v>39.814999999999998</v>
      </c>
      <c r="H526" s="1">
        <f t="shared" si="137"/>
        <v>0.25600000000000023</v>
      </c>
      <c r="I526" s="2">
        <f t="shared" si="138"/>
        <v>397.36619999999999</v>
      </c>
      <c r="J526" s="2">
        <f t="shared" si="139"/>
        <v>388.91160000000002</v>
      </c>
      <c r="K526" s="2">
        <f t="shared" si="140"/>
        <v>380.45699999999999</v>
      </c>
      <c r="L526" s="10">
        <f t="shared" si="141"/>
        <v>3</v>
      </c>
      <c r="M526" s="73" t="str">
        <f t="shared" si="142"/>
        <v/>
      </c>
      <c r="N526">
        <f t="shared" si="143"/>
        <v>3</v>
      </c>
      <c r="O526" s="12">
        <f t="shared" si="144"/>
        <v>36.693039789015018</v>
      </c>
      <c r="P526" s="11">
        <f t="shared" si="145"/>
        <v>4.6930397890150175</v>
      </c>
      <c r="Q526" s="1">
        <f t="shared" si="146"/>
        <v>32</v>
      </c>
      <c r="S526" s="14" t="str">
        <f t="shared" si="147"/>
        <v>A</v>
      </c>
      <c r="U526" s="1">
        <f t="shared" si="148"/>
        <v>32</v>
      </c>
      <c r="V526" s="1">
        <f t="shared" si="149"/>
        <v>382.91500000000002</v>
      </c>
      <c r="W526" s="1">
        <f t="shared" si="150"/>
        <v>4.6930397890150175</v>
      </c>
      <c r="X526" s="20">
        <f t="shared" si="151"/>
        <v>2.0414723082215325</v>
      </c>
      <c r="Y526" s="22">
        <f t="shared" si="152"/>
        <v>3</v>
      </c>
      <c r="AA526" s="47"/>
    </row>
    <row r="527" spans="1:34" hidden="1" x14ac:dyDescent="0.25">
      <c r="A527" s="57" t="s">
        <v>8590</v>
      </c>
      <c r="B527" s="1">
        <v>31.488</v>
      </c>
      <c r="C527" s="1">
        <v>31.103999999999999</v>
      </c>
      <c r="D527" s="1">
        <v>423.31200000000001</v>
      </c>
      <c r="E527" s="1">
        <v>383.43400000000003</v>
      </c>
      <c r="G527" s="1">
        <f t="shared" si="136"/>
        <v>39.877999999999986</v>
      </c>
      <c r="H527" s="1">
        <f t="shared" si="137"/>
        <v>0.38400000000000034</v>
      </c>
      <c r="I527" s="2">
        <f t="shared" si="138"/>
        <v>397.91327999999999</v>
      </c>
      <c r="J527" s="2">
        <f t="shared" si="139"/>
        <v>389.44704000000002</v>
      </c>
      <c r="K527" s="2">
        <f t="shared" si="140"/>
        <v>380.98079999999999</v>
      </c>
      <c r="L527" s="10">
        <f t="shared" si="141"/>
        <v>3</v>
      </c>
      <c r="M527" s="73" t="str">
        <f t="shared" si="142"/>
        <v/>
      </c>
      <c r="N527">
        <f t="shared" si="143"/>
        <v>3</v>
      </c>
      <c r="O527" s="12">
        <f t="shared" si="144"/>
        <v>36.10595115239078</v>
      </c>
      <c r="P527" s="11">
        <f t="shared" si="145"/>
        <v>4.6179511523907806</v>
      </c>
      <c r="Q527" s="1">
        <f t="shared" si="146"/>
        <v>31.488</v>
      </c>
      <c r="S527" s="14" t="str">
        <f t="shared" si="147"/>
        <v>A</v>
      </c>
      <c r="U527" s="1">
        <f t="shared" si="148"/>
        <v>31.488</v>
      </c>
      <c r="V527" s="1">
        <f t="shared" si="149"/>
        <v>383.43400000000003</v>
      </c>
      <c r="W527" s="1">
        <f t="shared" si="150"/>
        <v>4.6179511523907806</v>
      </c>
      <c r="X527" s="20">
        <f t="shared" si="151"/>
        <v>2.0088087512899895</v>
      </c>
      <c r="Y527" s="22">
        <f t="shared" si="152"/>
        <v>3</v>
      </c>
      <c r="AA527" s="47"/>
    </row>
    <row r="528" spans="1:34" hidden="1" x14ac:dyDescent="0.25">
      <c r="A528" s="57" t="s">
        <v>8591</v>
      </c>
      <c r="B528" s="1">
        <v>29.44</v>
      </c>
      <c r="C528" s="1">
        <v>29.312000000000001</v>
      </c>
      <c r="D528" s="1">
        <v>422.54300000000001</v>
      </c>
      <c r="E528" s="1">
        <v>382.745</v>
      </c>
      <c r="G528" s="1">
        <f t="shared" si="136"/>
        <v>39.798000000000002</v>
      </c>
      <c r="H528" s="1">
        <f t="shared" si="137"/>
        <v>0.12800000000000011</v>
      </c>
      <c r="I528" s="2">
        <f t="shared" si="138"/>
        <v>397.19042000000002</v>
      </c>
      <c r="J528" s="2">
        <f t="shared" si="139"/>
        <v>388.73955999999998</v>
      </c>
      <c r="K528" s="2">
        <f t="shared" si="140"/>
        <v>380.28870000000001</v>
      </c>
      <c r="L528" s="10">
        <f t="shared" si="141"/>
        <v>3</v>
      </c>
      <c r="M528" s="73" t="str">
        <f t="shared" si="142"/>
        <v/>
      </c>
      <c r="N528">
        <f t="shared" si="143"/>
        <v>3</v>
      </c>
      <c r="O528" s="12">
        <f t="shared" si="144"/>
        <v>33.757596605893823</v>
      </c>
      <c r="P528" s="11">
        <f t="shared" si="145"/>
        <v>4.3175966058938222</v>
      </c>
      <c r="Q528" s="1">
        <f t="shared" si="146"/>
        <v>29.44</v>
      </c>
      <c r="S528" s="14" t="str">
        <f t="shared" si="147"/>
        <v>A</v>
      </c>
      <c r="U528" s="1">
        <f t="shared" si="148"/>
        <v>29.44</v>
      </c>
      <c r="V528" s="1">
        <f t="shared" si="149"/>
        <v>382.745</v>
      </c>
      <c r="W528" s="1">
        <f t="shared" si="150"/>
        <v>4.3175966058938222</v>
      </c>
      <c r="X528" s="20">
        <f t="shared" si="151"/>
        <v>1.8781545235638126</v>
      </c>
      <c r="Y528" s="22">
        <f t="shared" si="152"/>
        <v>3</v>
      </c>
      <c r="AA528" s="47"/>
    </row>
    <row r="529" spans="1:34" hidden="1" x14ac:dyDescent="0.25">
      <c r="A529" s="57" t="s">
        <v>8592</v>
      </c>
      <c r="B529" s="1">
        <v>21.76</v>
      </c>
      <c r="C529" s="1">
        <v>21.632000000000001</v>
      </c>
      <c r="D529" s="1">
        <v>421.94</v>
      </c>
      <c r="E529" s="1">
        <v>382.22</v>
      </c>
      <c r="G529" s="1">
        <f t="shared" si="136"/>
        <v>39.71999999999997</v>
      </c>
      <c r="H529" s="1">
        <f t="shared" si="137"/>
        <v>0.12800000000000011</v>
      </c>
      <c r="I529" s="2">
        <f t="shared" si="138"/>
        <v>396.62360000000001</v>
      </c>
      <c r="J529" s="2">
        <f t="shared" si="139"/>
        <v>388.1848</v>
      </c>
      <c r="K529" s="2">
        <f t="shared" si="140"/>
        <v>379.74599999999998</v>
      </c>
      <c r="L529" s="10">
        <f t="shared" si="141"/>
        <v>3</v>
      </c>
      <c r="M529" s="73" t="str">
        <f t="shared" si="142"/>
        <v/>
      </c>
      <c r="N529">
        <f t="shared" si="143"/>
        <v>3</v>
      </c>
      <c r="O529" s="12">
        <f t="shared" si="144"/>
        <v>24.951267056530217</v>
      </c>
      <c r="P529" s="11">
        <f t="shared" si="145"/>
        <v>3.191267056530215</v>
      </c>
      <c r="Q529" s="1">
        <f t="shared" si="146"/>
        <v>21.76</v>
      </c>
      <c r="S529" s="14" t="str">
        <f t="shared" si="147"/>
        <v>A</v>
      </c>
      <c r="U529" s="1">
        <f t="shared" si="148"/>
        <v>21.76</v>
      </c>
      <c r="V529" s="1">
        <f t="shared" si="149"/>
        <v>382.22</v>
      </c>
      <c r="W529" s="1">
        <f t="shared" si="150"/>
        <v>3.191267056530215</v>
      </c>
      <c r="X529" s="20">
        <f t="shared" si="151"/>
        <v>1.3882011695906435</v>
      </c>
      <c r="Y529" s="22">
        <f t="shared" si="152"/>
        <v>3</v>
      </c>
      <c r="AA529" s="47"/>
    </row>
    <row r="530" spans="1:34" hidden="1" x14ac:dyDescent="0.25">
      <c r="A530" s="57" t="s">
        <v>8593</v>
      </c>
      <c r="B530" s="1">
        <v>19.071999999999999</v>
      </c>
      <c r="C530" s="1">
        <v>18.815999999999999</v>
      </c>
      <c r="D530" s="1">
        <v>422.81900000000002</v>
      </c>
      <c r="E530" s="1">
        <v>383.01900000000001</v>
      </c>
      <c r="G530" s="1">
        <f t="shared" si="136"/>
        <v>39.800000000000011</v>
      </c>
      <c r="H530" s="1">
        <f t="shared" si="137"/>
        <v>0.25600000000000023</v>
      </c>
      <c r="I530" s="2">
        <f t="shared" si="138"/>
        <v>397.44986</v>
      </c>
      <c r="J530" s="2">
        <f t="shared" si="139"/>
        <v>388.99348000000003</v>
      </c>
      <c r="K530" s="2">
        <f t="shared" si="140"/>
        <v>380.53710000000001</v>
      </c>
      <c r="L530" s="10">
        <f t="shared" si="141"/>
        <v>3</v>
      </c>
      <c r="M530" s="73" t="str">
        <f t="shared" si="142"/>
        <v/>
      </c>
      <c r="N530">
        <f t="shared" si="143"/>
        <v>3</v>
      </c>
      <c r="O530" s="12">
        <f t="shared" si="144"/>
        <v>21.869051714252951</v>
      </c>
      <c r="P530" s="11">
        <f t="shared" si="145"/>
        <v>2.7970517142529516</v>
      </c>
      <c r="Q530" s="1">
        <f t="shared" si="146"/>
        <v>19.071999999999999</v>
      </c>
      <c r="S530" s="14" t="str">
        <f t="shared" si="147"/>
        <v>A</v>
      </c>
      <c r="U530" s="1">
        <f t="shared" si="148"/>
        <v>19.071999999999999</v>
      </c>
      <c r="V530" s="1">
        <f t="shared" si="149"/>
        <v>383.01900000000001</v>
      </c>
      <c r="W530" s="1">
        <f t="shared" si="150"/>
        <v>2.7970517142529516</v>
      </c>
      <c r="X530" s="20">
        <f t="shared" si="151"/>
        <v>1.216717495700034</v>
      </c>
      <c r="Y530" s="22">
        <f t="shared" si="152"/>
        <v>3</v>
      </c>
      <c r="AA530" s="47"/>
    </row>
    <row r="531" spans="1:34" hidden="1" x14ac:dyDescent="0.25">
      <c r="A531" s="57" t="s">
        <v>8594</v>
      </c>
      <c r="B531" s="1">
        <v>18.943999999999999</v>
      </c>
      <c r="C531" s="1">
        <v>18.815999999999999</v>
      </c>
      <c r="D531" s="1">
        <v>423.803</v>
      </c>
      <c r="E531" s="1">
        <v>383.90899999999999</v>
      </c>
      <c r="G531" s="1">
        <f t="shared" si="136"/>
        <v>39.894000000000005</v>
      </c>
      <c r="H531" s="1">
        <f t="shared" si="137"/>
        <v>0.12800000000000011</v>
      </c>
      <c r="I531" s="2">
        <f t="shared" si="138"/>
        <v>398.37482</v>
      </c>
      <c r="J531" s="2">
        <f t="shared" si="139"/>
        <v>389.89875999999998</v>
      </c>
      <c r="K531" s="2">
        <f t="shared" si="140"/>
        <v>381.42269999999996</v>
      </c>
      <c r="L531" s="10">
        <f t="shared" si="141"/>
        <v>3</v>
      </c>
      <c r="M531" s="73" t="str">
        <f t="shared" si="142"/>
        <v/>
      </c>
      <c r="N531">
        <f t="shared" si="143"/>
        <v>3</v>
      </c>
      <c r="O531" s="12">
        <f t="shared" si="144"/>
        <v>21.72227955509689</v>
      </c>
      <c r="P531" s="11">
        <f t="shared" si="145"/>
        <v>2.7782795550968906</v>
      </c>
      <c r="Q531" s="1">
        <f t="shared" si="146"/>
        <v>18.943999999999999</v>
      </c>
      <c r="S531" s="14" t="str">
        <f t="shared" si="147"/>
        <v>A</v>
      </c>
      <c r="U531" s="1">
        <f t="shared" si="148"/>
        <v>18.943999999999999</v>
      </c>
      <c r="V531" s="1">
        <f t="shared" si="149"/>
        <v>383.90899999999999</v>
      </c>
      <c r="W531" s="1">
        <f t="shared" si="150"/>
        <v>2.7782795550968906</v>
      </c>
      <c r="X531" s="20">
        <f t="shared" si="151"/>
        <v>1.2085516064671473</v>
      </c>
      <c r="Y531" s="22">
        <f t="shared" si="152"/>
        <v>3</v>
      </c>
      <c r="AA531" s="47"/>
    </row>
    <row r="532" spans="1:34" hidden="1" x14ac:dyDescent="0.25">
      <c r="A532" s="57" t="s">
        <v>8595</v>
      </c>
      <c r="B532" s="1">
        <v>19.712</v>
      </c>
      <c r="C532" s="1">
        <v>19.327999999999999</v>
      </c>
      <c r="D532" s="1">
        <v>421.12299999999999</v>
      </c>
      <c r="E532" s="1">
        <v>381.48099999999999</v>
      </c>
      <c r="G532" s="1">
        <f t="shared" si="136"/>
        <v>39.641999999999996</v>
      </c>
      <c r="H532" s="1">
        <f t="shared" si="137"/>
        <v>0.38400000000000034</v>
      </c>
      <c r="I532" s="2">
        <f t="shared" si="138"/>
        <v>395.85561999999999</v>
      </c>
      <c r="J532" s="2">
        <f t="shared" si="139"/>
        <v>387.43315999999999</v>
      </c>
      <c r="K532" s="2">
        <f t="shared" si="140"/>
        <v>379.01069999999999</v>
      </c>
      <c r="L532" s="10">
        <f t="shared" si="141"/>
        <v>3</v>
      </c>
      <c r="M532" s="73" t="str">
        <f t="shared" si="142"/>
        <v/>
      </c>
      <c r="N532">
        <f t="shared" si="143"/>
        <v>3</v>
      </c>
      <c r="O532" s="12">
        <f t="shared" si="144"/>
        <v>22.602912510033253</v>
      </c>
      <c r="P532" s="11">
        <f t="shared" si="145"/>
        <v>2.8909125100332531</v>
      </c>
      <c r="Q532" s="1">
        <f t="shared" si="146"/>
        <v>19.712</v>
      </c>
      <c r="S532" s="14" t="str">
        <f t="shared" si="147"/>
        <v>A</v>
      </c>
      <c r="U532" s="1">
        <f t="shared" si="148"/>
        <v>19.712</v>
      </c>
      <c r="V532" s="1">
        <f t="shared" si="149"/>
        <v>381.48099999999999</v>
      </c>
      <c r="W532" s="1">
        <f t="shared" si="150"/>
        <v>2.8909125100332531</v>
      </c>
      <c r="X532" s="20">
        <f t="shared" si="151"/>
        <v>1.2575469418644651</v>
      </c>
      <c r="Y532" s="22">
        <f t="shared" si="152"/>
        <v>3</v>
      </c>
      <c r="AA532" s="47"/>
    </row>
    <row r="533" spans="1:34" hidden="1" x14ac:dyDescent="0.25">
      <c r="A533" s="57" t="s">
        <v>8596</v>
      </c>
      <c r="B533" s="1">
        <v>19.84</v>
      </c>
      <c r="C533" s="1">
        <v>19.712</v>
      </c>
      <c r="D533" s="1">
        <v>421.137</v>
      </c>
      <c r="E533" s="1">
        <v>383.35300000000001</v>
      </c>
      <c r="G533" s="1">
        <f t="shared" si="136"/>
        <v>37.783999999999992</v>
      </c>
      <c r="H533" s="1">
        <f t="shared" si="137"/>
        <v>0.12800000000000011</v>
      </c>
      <c r="I533" s="2">
        <f t="shared" si="138"/>
        <v>395.86878000000002</v>
      </c>
      <c r="J533" s="2">
        <f t="shared" si="139"/>
        <v>387.44603999999998</v>
      </c>
      <c r="K533" s="2">
        <f t="shared" si="140"/>
        <v>379.02330000000001</v>
      </c>
      <c r="L533" s="10">
        <f t="shared" si="141"/>
        <v>2</v>
      </c>
      <c r="M533" s="73">
        <f t="shared" si="142"/>
        <v>2</v>
      </c>
      <c r="N533">
        <f t="shared" si="143"/>
        <v>2</v>
      </c>
      <c r="O533" s="12">
        <f t="shared" si="144"/>
        <v>21.756771575830683</v>
      </c>
      <c r="P533" s="11">
        <f t="shared" si="145"/>
        <v>1.9167715758306834</v>
      </c>
      <c r="Q533" s="1">
        <f t="shared" si="146"/>
        <v>19.84</v>
      </c>
      <c r="S533" s="14" t="str">
        <f t="shared" si="147"/>
        <v>A</v>
      </c>
      <c r="U533" s="1">
        <f t="shared" si="148"/>
        <v>19.84</v>
      </c>
      <c r="V533" s="1">
        <f t="shared" si="149"/>
        <v>383.35300000000001</v>
      </c>
      <c r="W533" s="1">
        <f t="shared" si="150"/>
        <v>1.9167715758306834</v>
      </c>
      <c r="X533" s="20">
        <f t="shared" si="151"/>
        <v>0.83379563548634728</v>
      </c>
      <c r="Y533" s="22">
        <f t="shared" si="152"/>
        <v>2</v>
      </c>
      <c r="AA533" s="47"/>
    </row>
    <row r="534" spans="1:34" hidden="1" x14ac:dyDescent="0.25">
      <c r="A534" s="57" t="s">
        <v>8597</v>
      </c>
      <c r="B534" s="1">
        <v>18.559999999999999</v>
      </c>
      <c r="C534" s="1">
        <v>18.431999999999999</v>
      </c>
      <c r="D534" s="1">
        <v>421.73700000000002</v>
      </c>
      <c r="E534" s="1">
        <v>382.04199999999997</v>
      </c>
      <c r="G534" s="1">
        <f t="shared" si="136"/>
        <v>39.69500000000005</v>
      </c>
      <c r="H534" s="1">
        <f t="shared" si="137"/>
        <v>0.12800000000000011</v>
      </c>
      <c r="I534" s="2">
        <f t="shared" si="138"/>
        <v>396.43278000000004</v>
      </c>
      <c r="J534" s="2">
        <f t="shared" si="139"/>
        <v>387.99804</v>
      </c>
      <c r="K534" s="2">
        <f t="shared" si="140"/>
        <v>379.56330000000003</v>
      </c>
      <c r="L534" s="10">
        <f t="shared" si="141"/>
        <v>3</v>
      </c>
      <c r="M534" s="73">
        <f t="shared" si="142"/>
        <v>3</v>
      </c>
      <c r="N534">
        <f t="shared" si="143"/>
        <v>3</v>
      </c>
      <c r="O534" s="12">
        <f t="shared" si="144"/>
        <v>21.28196307762871</v>
      </c>
      <c r="P534" s="11">
        <f t="shared" si="145"/>
        <v>2.7219630776287111</v>
      </c>
      <c r="Q534" s="1">
        <f t="shared" si="146"/>
        <v>18.559999999999999</v>
      </c>
      <c r="S534" s="14" t="str">
        <f t="shared" si="147"/>
        <v>A</v>
      </c>
      <c r="U534" s="1">
        <f t="shared" si="148"/>
        <v>18.559999999999999</v>
      </c>
      <c r="V534" s="1">
        <f t="shared" si="149"/>
        <v>382.04199999999997</v>
      </c>
      <c r="W534" s="1">
        <f t="shared" si="150"/>
        <v>2.7219630776287111</v>
      </c>
      <c r="X534" s="20">
        <f t="shared" si="151"/>
        <v>1.1840539387684894</v>
      </c>
      <c r="Y534" s="22">
        <f t="shared" si="152"/>
        <v>3</v>
      </c>
      <c r="AA534" s="47"/>
    </row>
    <row r="535" spans="1:34" hidden="1" x14ac:dyDescent="0.25">
      <c r="A535" s="57" t="s">
        <v>8598</v>
      </c>
      <c r="B535" s="1">
        <v>18.815999999999999</v>
      </c>
      <c r="C535" s="1">
        <v>18.687999999999999</v>
      </c>
      <c r="D535" s="1">
        <v>418.48500000000001</v>
      </c>
      <c r="E535" s="1">
        <v>379.096</v>
      </c>
      <c r="G535" s="1">
        <f t="shared" si="136"/>
        <v>39.38900000000001</v>
      </c>
      <c r="H535" s="1">
        <f t="shared" si="137"/>
        <v>0.12800000000000011</v>
      </c>
      <c r="I535" s="2">
        <f t="shared" si="138"/>
        <v>393.3759</v>
      </c>
      <c r="J535" s="2">
        <f t="shared" si="139"/>
        <v>385.00620000000004</v>
      </c>
      <c r="K535" s="2">
        <f t="shared" si="140"/>
        <v>376.63650000000001</v>
      </c>
      <c r="L535" s="10">
        <f t="shared" si="141"/>
        <v>3</v>
      </c>
      <c r="M535" s="73" t="str">
        <f t="shared" si="142"/>
        <v/>
      </c>
      <c r="N535">
        <f t="shared" si="143"/>
        <v>3</v>
      </c>
      <c r="O535" s="12">
        <f t="shared" si="144"/>
        <v>21.575507395940832</v>
      </c>
      <c r="P535" s="11">
        <f t="shared" si="145"/>
        <v>2.7595073959408332</v>
      </c>
      <c r="Q535" s="1">
        <f t="shared" si="146"/>
        <v>18.815999999999999</v>
      </c>
      <c r="S535" s="14" t="str">
        <f t="shared" si="147"/>
        <v>A</v>
      </c>
      <c r="U535" s="1">
        <f t="shared" si="148"/>
        <v>18.815999999999999</v>
      </c>
      <c r="V535" s="1">
        <f t="shared" si="149"/>
        <v>379.096</v>
      </c>
      <c r="W535" s="1">
        <f t="shared" si="150"/>
        <v>2.7595073959408332</v>
      </c>
      <c r="X535" s="20">
        <f t="shared" si="151"/>
        <v>1.2003857172342625</v>
      </c>
      <c r="Y535" s="22">
        <f t="shared" si="152"/>
        <v>3</v>
      </c>
      <c r="AA535" s="47"/>
    </row>
    <row r="536" spans="1:34" hidden="1" x14ac:dyDescent="0.25">
      <c r="A536" s="57" t="s">
        <v>8599</v>
      </c>
      <c r="B536" s="1">
        <v>17.664000000000001</v>
      </c>
      <c r="C536" s="1">
        <v>17.408000000000001</v>
      </c>
      <c r="D536" s="1">
        <v>419.69299999999998</v>
      </c>
      <c r="E536" s="1">
        <v>380.19099999999997</v>
      </c>
      <c r="G536" s="1">
        <f t="shared" si="136"/>
        <v>39.50200000000001</v>
      </c>
      <c r="H536" s="1">
        <f t="shared" si="137"/>
        <v>0.25600000000000023</v>
      </c>
      <c r="I536" s="2">
        <f t="shared" si="138"/>
        <v>394.51141999999999</v>
      </c>
      <c r="J536" s="2">
        <f t="shared" si="139"/>
        <v>386.11755999999997</v>
      </c>
      <c r="K536" s="2">
        <f t="shared" si="140"/>
        <v>377.72370000000001</v>
      </c>
      <c r="L536" s="10">
        <f t="shared" si="141"/>
        <v>3</v>
      </c>
      <c r="M536" s="73" t="str">
        <f t="shared" si="142"/>
        <v/>
      </c>
      <c r="N536">
        <f t="shared" si="143"/>
        <v>3</v>
      </c>
      <c r="O536" s="12">
        <f t="shared" si="144"/>
        <v>20.254557963536293</v>
      </c>
      <c r="P536" s="11">
        <f t="shared" si="145"/>
        <v>2.5905579635362912</v>
      </c>
      <c r="Q536" s="1">
        <f t="shared" si="146"/>
        <v>17.664000000000001</v>
      </c>
      <c r="S536" s="14" t="str">
        <f t="shared" si="147"/>
        <v>A</v>
      </c>
      <c r="U536" s="1">
        <f t="shared" si="148"/>
        <v>17.664000000000001</v>
      </c>
      <c r="V536" s="1">
        <f t="shared" si="149"/>
        <v>380.19099999999997</v>
      </c>
      <c r="W536" s="1">
        <f t="shared" si="150"/>
        <v>2.5905579635362912</v>
      </c>
      <c r="X536" s="20">
        <f t="shared" si="151"/>
        <v>1.1268927141382867</v>
      </c>
      <c r="Y536" s="22">
        <f t="shared" si="152"/>
        <v>3</v>
      </c>
      <c r="AA536" s="47"/>
    </row>
    <row r="537" spans="1:34" x14ac:dyDescent="0.25">
      <c r="A537" s="57" t="s">
        <v>8600</v>
      </c>
      <c r="B537" s="1">
        <v>18.687999999999999</v>
      </c>
      <c r="C537" s="1">
        <v>18.559999999999999</v>
      </c>
      <c r="D537" s="1">
        <v>420.22199999999998</v>
      </c>
      <c r="E537" s="1">
        <v>380.666</v>
      </c>
      <c r="G537" s="1">
        <f t="shared" si="136"/>
        <v>39.555999999999983</v>
      </c>
      <c r="H537" s="1">
        <f t="shared" si="137"/>
        <v>0.12800000000000011</v>
      </c>
      <c r="I537" s="2">
        <f t="shared" si="138"/>
        <v>395.00867999999997</v>
      </c>
      <c r="J537" s="2">
        <f t="shared" si="139"/>
        <v>386.60424</v>
      </c>
      <c r="K537" s="2">
        <f t="shared" si="140"/>
        <v>378.19979999999998</v>
      </c>
      <c r="L537" s="10">
        <f t="shared" si="141"/>
        <v>3</v>
      </c>
      <c r="M537" s="73" t="str">
        <f t="shared" si="142"/>
        <v/>
      </c>
      <c r="N537">
        <f t="shared" si="143"/>
        <v>3</v>
      </c>
      <c r="O537" s="12">
        <f t="shared" si="144"/>
        <v>21.428735236784771</v>
      </c>
      <c r="P537" s="11">
        <f t="shared" si="145"/>
        <v>2.7407352367847722</v>
      </c>
      <c r="Q537" s="1">
        <f t="shared" si="146"/>
        <v>18.687999999999999</v>
      </c>
      <c r="S537" s="14" t="str">
        <f t="shared" si="147"/>
        <v>A</v>
      </c>
      <c r="U537" s="1">
        <f t="shared" si="148"/>
        <v>18.687999999999999</v>
      </c>
      <c r="V537" s="1">
        <f t="shared" si="149"/>
        <v>380.666</v>
      </c>
      <c r="W537" s="1">
        <f t="shared" si="150"/>
        <v>2.7407352367847722</v>
      </c>
      <c r="X537" s="20">
        <f t="shared" si="151"/>
        <v>1.1922198280013758</v>
      </c>
      <c r="Y537" s="22">
        <f t="shared" si="152"/>
        <v>3</v>
      </c>
      <c r="Z537" s="32" t="s">
        <v>40</v>
      </c>
      <c r="AA537" s="47"/>
      <c r="AB537" s="32" t="str">
        <f>A537</f>
        <v>2025-12-23 00:00:00</v>
      </c>
      <c r="AC537" s="1">
        <f>SUM(U537:U560)</f>
        <v>448.3839999999999</v>
      </c>
      <c r="AD537" s="1">
        <f>AVERAGE(V537:V560)</f>
        <v>381.4792916666666</v>
      </c>
      <c r="AE537" s="1">
        <f>SUM(W537:W560)</f>
        <v>59.224864780286197</v>
      </c>
      <c r="AF537" s="1">
        <f>SUM(X537:X560)</f>
        <v>25.762816179424487</v>
      </c>
      <c r="AG537" s="35">
        <f>AVERAGE(Y537:Y560)</f>
        <v>2.7083333333333335</v>
      </c>
      <c r="AH537" s="37">
        <f>DAY(A537)</f>
        <v>23</v>
      </c>
    </row>
    <row r="538" spans="1:34" hidden="1" x14ac:dyDescent="0.25">
      <c r="A538" s="57" t="s">
        <v>8601</v>
      </c>
      <c r="B538" s="1">
        <v>18.047999999999998</v>
      </c>
      <c r="C538" s="1">
        <v>17.664000000000001</v>
      </c>
      <c r="D538" s="1">
        <v>420.40499999999997</v>
      </c>
      <c r="E538" s="1">
        <v>380.83699999999999</v>
      </c>
      <c r="G538" s="1">
        <f t="shared" si="136"/>
        <v>39.567999999999984</v>
      </c>
      <c r="H538" s="1">
        <f t="shared" si="137"/>
        <v>0.38399999999999679</v>
      </c>
      <c r="I538" s="2">
        <f t="shared" si="138"/>
        <v>395.1807</v>
      </c>
      <c r="J538" s="2">
        <f t="shared" si="139"/>
        <v>386.77259999999995</v>
      </c>
      <c r="K538" s="2">
        <f t="shared" si="140"/>
        <v>378.36449999999996</v>
      </c>
      <c r="L538" s="10">
        <f t="shared" si="141"/>
        <v>3</v>
      </c>
      <c r="M538" s="73" t="str">
        <f t="shared" si="142"/>
        <v/>
      </c>
      <c r="N538">
        <f t="shared" si="143"/>
        <v>3</v>
      </c>
      <c r="O538" s="12">
        <f t="shared" si="144"/>
        <v>20.694874441004469</v>
      </c>
      <c r="P538" s="11">
        <f t="shared" si="145"/>
        <v>2.6468744410044707</v>
      </c>
      <c r="Q538" s="1">
        <f t="shared" si="146"/>
        <v>18.047999999999998</v>
      </c>
      <c r="S538" s="14" t="str">
        <f t="shared" si="147"/>
        <v>A</v>
      </c>
      <c r="U538" s="1">
        <f t="shared" si="148"/>
        <v>18.047999999999998</v>
      </c>
      <c r="V538" s="1">
        <f t="shared" si="149"/>
        <v>380.83699999999999</v>
      </c>
      <c r="W538" s="1">
        <f t="shared" si="150"/>
        <v>2.6468744410044707</v>
      </c>
      <c r="X538" s="20">
        <f t="shared" si="151"/>
        <v>1.1513903818369446</v>
      </c>
      <c r="Y538" s="22">
        <f t="shared" si="152"/>
        <v>3</v>
      </c>
      <c r="AA538" s="47"/>
    </row>
    <row r="539" spans="1:34" hidden="1" x14ac:dyDescent="0.25">
      <c r="A539" s="57" t="s">
        <v>8602</v>
      </c>
      <c r="B539" s="1">
        <v>17.792000000000002</v>
      </c>
      <c r="C539" s="1">
        <v>17.664000000000001</v>
      </c>
      <c r="D539" s="1">
        <v>419.76799999999997</v>
      </c>
      <c r="E539" s="1">
        <v>380.25799999999998</v>
      </c>
      <c r="G539" s="1">
        <f t="shared" si="136"/>
        <v>39.509999999999991</v>
      </c>
      <c r="H539" s="1">
        <f t="shared" si="137"/>
        <v>0.12800000000000011</v>
      </c>
      <c r="I539" s="2">
        <f t="shared" si="138"/>
        <v>394.58191999999997</v>
      </c>
      <c r="J539" s="2">
        <f t="shared" si="139"/>
        <v>386.18655999999999</v>
      </c>
      <c r="K539" s="2">
        <f t="shared" si="140"/>
        <v>377.7912</v>
      </c>
      <c r="L539" s="10">
        <f t="shared" si="141"/>
        <v>3</v>
      </c>
      <c r="M539" s="73" t="str">
        <f t="shared" si="142"/>
        <v/>
      </c>
      <c r="N539">
        <f t="shared" si="143"/>
        <v>3</v>
      </c>
      <c r="O539" s="12">
        <f t="shared" si="144"/>
        <v>20.401330122692354</v>
      </c>
      <c r="P539" s="11">
        <f t="shared" si="145"/>
        <v>2.6093301226923522</v>
      </c>
      <c r="Q539" s="1">
        <f t="shared" si="146"/>
        <v>17.792000000000002</v>
      </c>
      <c r="S539" s="14" t="str">
        <f t="shared" si="147"/>
        <v>A</v>
      </c>
      <c r="U539" s="1">
        <f t="shared" si="148"/>
        <v>17.792000000000002</v>
      </c>
      <c r="V539" s="1">
        <f t="shared" si="149"/>
        <v>380.25799999999998</v>
      </c>
      <c r="W539" s="1">
        <f t="shared" si="150"/>
        <v>2.6093301226923522</v>
      </c>
      <c r="X539" s="20">
        <f t="shared" si="151"/>
        <v>1.1350586033711731</v>
      </c>
      <c r="Y539" s="22">
        <f t="shared" si="152"/>
        <v>3</v>
      </c>
      <c r="AA539" s="47"/>
    </row>
    <row r="540" spans="1:34" hidden="1" x14ac:dyDescent="0.25">
      <c r="A540" s="57" t="s">
        <v>8603</v>
      </c>
      <c r="B540" s="1">
        <v>17.536000000000001</v>
      </c>
      <c r="C540" s="1">
        <v>17.408000000000001</v>
      </c>
      <c r="D540" s="1">
        <v>419.14600000000002</v>
      </c>
      <c r="E540" s="1">
        <v>379.69499999999999</v>
      </c>
      <c r="G540" s="1">
        <f t="shared" si="136"/>
        <v>39.451000000000022</v>
      </c>
      <c r="H540" s="1">
        <f t="shared" si="137"/>
        <v>0.12800000000000011</v>
      </c>
      <c r="I540" s="2">
        <f t="shared" si="138"/>
        <v>393.99724000000003</v>
      </c>
      <c r="J540" s="2">
        <f t="shared" si="139"/>
        <v>385.61432000000002</v>
      </c>
      <c r="K540" s="2">
        <f t="shared" si="140"/>
        <v>377.23140000000001</v>
      </c>
      <c r="L540" s="10">
        <f t="shared" si="141"/>
        <v>3</v>
      </c>
      <c r="M540" s="73" t="str">
        <f t="shared" si="142"/>
        <v/>
      </c>
      <c r="N540">
        <f t="shared" si="143"/>
        <v>3</v>
      </c>
      <c r="O540" s="12">
        <f t="shared" si="144"/>
        <v>20.107785804380232</v>
      </c>
      <c r="P540" s="11">
        <f t="shared" si="145"/>
        <v>2.5717858043802302</v>
      </c>
      <c r="Q540" s="1">
        <f t="shared" si="146"/>
        <v>17.536000000000001</v>
      </c>
      <c r="S540" s="14" t="str">
        <f t="shared" si="147"/>
        <v>A</v>
      </c>
      <c r="U540" s="1">
        <f t="shared" si="148"/>
        <v>17.536000000000001</v>
      </c>
      <c r="V540" s="1">
        <f t="shared" si="149"/>
        <v>379.69499999999999</v>
      </c>
      <c r="W540" s="1">
        <f t="shared" si="150"/>
        <v>2.5717858043802302</v>
      </c>
      <c r="X540" s="20">
        <f t="shared" si="151"/>
        <v>1.1187268249054001</v>
      </c>
      <c r="Y540" s="22">
        <f t="shared" si="152"/>
        <v>3</v>
      </c>
      <c r="AA540" s="47"/>
    </row>
    <row r="541" spans="1:34" hidden="1" x14ac:dyDescent="0.25">
      <c r="A541" s="57" t="s">
        <v>8604</v>
      </c>
      <c r="B541" s="1">
        <v>18.303999999999998</v>
      </c>
      <c r="C541" s="1">
        <v>18.047999999999998</v>
      </c>
      <c r="D541" s="1">
        <v>418.048</v>
      </c>
      <c r="E541" s="1">
        <v>382.53100000000001</v>
      </c>
      <c r="G541" s="1">
        <f t="shared" si="136"/>
        <v>35.516999999999996</v>
      </c>
      <c r="H541" s="1">
        <f t="shared" si="137"/>
        <v>0.25600000000000023</v>
      </c>
      <c r="I541" s="2">
        <f t="shared" si="138"/>
        <v>392.96512000000001</v>
      </c>
      <c r="J541" s="2">
        <f t="shared" si="139"/>
        <v>384.60415999999998</v>
      </c>
      <c r="K541" s="2">
        <f t="shared" si="140"/>
        <v>376.2432</v>
      </c>
      <c r="L541" s="10">
        <f t="shared" si="141"/>
        <v>2</v>
      </c>
      <c r="M541" s="73">
        <f t="shared" si="142"/>
        <v>2</v>
      </c>
      <c r="N541">
        <f t="shared" si="143"/>
        <v>2</v>
      </c>
      <c r="O541" s="12">
        <f t="shared" si="144"/>
        <v>20.072376357056694</v>
      </c>
      <c r="P541" s="11">
        <f t="shared" si="145"/>
        <v>1.7683763570566953</v>
      </c>
      <c r="Q541" s="1">
        <f t="shared" si="146"/>
        <v>18.303999999999998</v>
      </c>
      <c r="S541" s="14" t="str">
        <f t="shared" si="147"/>
        <v>A</v>
      </c>
      <c r="U541" s="1">
        <f t="shared" si="148"/>
        <v>18.303999999999998</v>
      </c>
      <c r="V541" s="1">
        <f t="shared" si="149"/>
        <v>382.53100000000001</v>
      </c>
      <c r="W541" s="1">
        <f t="shared" si="150"/>
        <v>1.7683763570566953</v>
      </c>
      <c r="X541" s="20">
        <f t="shared" si="151"/>
        <v>0.7692437153196624</v>
      </c>
      <c r="Y541" s="22">
        <f t="shared" si="152"/>
        <v>2</v>
      </c>
      <c r="AA541" s="47"/>
    </row>
    <row r="542" spans="1:34" hidden="1" x14ac:dyDescent="0.25">
      <c r="A542" s="57" t="s">
        <v>8605</v>
      </c>
      <c r="B542" s="1">
        <v>18.303999999999998</v>
      </c>
      <c r="C542" s="1">
        <v>18.175999999999998</v>
      </c>
      <c r="D542" s="1">
        <v>417.93900000000002</v>
      </c>
      <c r="E542" s="1">
        <v>384.5</v>
      </c>
      <c r="G542" s="1">
        <f t="shared" si="136"/>
        <v>33.439000000000021</v>
      </c>
      <c r="H542" s="1">
        <f t="shared" si="137"/>
        <v>0.12800000000000011</v>
      </c>
      <c r="I542" s="2">
        <f t="shared" si="138"/>
        <v>392.86266000000001</v>
      </c>
      <c r="J542" s="2">
        <f t="shared" si="139"/>
        <v>384.50388000000004</v>
      </c>
      <c r="K542" s="2">
        <f t="shared" si="140"/>
        <v>376.14510000000001</v>
      </c>
      <c r="L542" s="10">
        <f t="shared" si="141"/>
        <v>2</v>
      </c>
      <c r="M542" s="73" t="str">
        <f t="shared" si="142"/>
        <v/>
      </c>
      <c r="N542">
        <f t="shared" si="143"/>
        <v>2</v>
      </c>
      <c r="O542" s="12">
        <f t="shared" si="144"/>
        <v>20.072376357056694</v>
      </c>
      <c r="P542" s="11">
        <f t="shared" si="145"/>
        <v>1.7683763570566953</v>
      </c>
      <c r="Q542" s="1">
        <f t="shared" si="146"/>
        <v>18.303999999999998</v>
      </c>
      <c r="S542" s="14" t="str">
        <f t="shared" si="147"/>
        <v>A</v>
      </c>
      <c r="U542" s="1">
        <f t="shared" si="148"/>
        <v>18.303999999999998</v>
      </c>
      <c r="V542" s="1">
        <f t="shared" si="149"/>
        <v>384.5</v>
      </c>
      <c r="W542" s="1">
        <f t="shared" si="150"/>
        <v>1.7683763570566953</v>
      </c>
      <c r="X542" s="20">
        <f t="shared" si="151"/>
        <v>0.7692437153196624</v>
      </c>
      <c r="Y542" s="22">
        <f t="shared" si="152"/>
        <v>2</v>
      </c>
      <c r="AA542" s="47"/>
    </row>
    <row r="543" spans="1:34" hidden="1" x14ac:dyDescent="0.25">
      <c r="A543" s="57" t="s">
        <v>8606</v>
      </c>
      <c r="B543" s="1">
        <v>18.175999999999998</v>
      </c>
      <c r="C543" s="1">
        <v>17.920000000000002</v>
      </c>
      <c r="D543" s="1">
        <v>417.58100000000002</v>
      </c>
      <c r="E543" s="1">
        <v>384.17</v>
      </c>
      <c r="G543" s="1">
        <f t="shared" si="136"/>
        <v>33.411000000000001</v>
      </c>
      <c r="H543" s="1">
        <f t="shared" si="137"/>
        <v>0.25599999999999667</v>
      </c>
      <c r="I543" s="2">
        <f t="shared" si="138"/>
        <v>392.52614</v>
      </c>
      <c r="J543" s="2">
        <f t="shared" si="139"/>
        <v>384.17452000000003</v>
      </c>
      <c r="K543" s="2">
        <f t="shared" si="140"/>
        <v>375.8229</v>
      </c>
      <c r="L543" s="10">
        <f t="shared" si="141"/>
        <v>2</v>
      </c>
      <c r="M543" s="73" t="str">
        <f t="shared" si="142"/>
        <v/>
      </c>
      <c r="N543">
        <f t="shared" si="143"/>
        <v>2</v>
      </c>
      <c r="O543" s="12">
        <f t="shared" si="144"/>
        <v>19.932010088825528</v>
      </c>
      <c r="P543" s="11">
        <f t="shared" si="145"/>
        <v>1.7560100888255299</v>
      </c>
      <c r="Q543" s="1">
        <f t="shared" si="146"/>
        <v>18.175999999999998</v>
      </c>
      <c r="S543" s="14" t="str">
        <f t="shared" si="147"/>
        <v>A</v>
      </c>
      <c r="U543" s="1">
        <f t="shared" si="148"/>
        <v>18.175999999999998</v>
      </c>
      <c r="V543" s="1">
        <f t="shared" si="149"/>
        <v>384.17</v>
      </c>
      <c r="W543" s="1">
        <f t="shared" si="150"/>
        <v>1.7560100888255299</v>
      </c>
      <c r="X543" s="20">
        <f t="shared" si="151"/>
        <v>0.76386438863910555</v>
      </c>
      <c r="Y543" s="22">
        <f t="shared" si="152"/>
        <v>2</v>
      </c>
      <c r="AA543" s="47"/>
    </row>
    <row r="544" spans="1:34" hidden="1" x14ac:dyDescent="0.25">
      <c r="A544" s="57" t="s">
        <v>8607</v>
      </c>
      <c r="B544" s="1">
        <v>18.815999999999999</v>
      </c>
      <c r="C544" s="1">
        <v>18.687999999999999</v>
      </c>
      <c r="D544" s="1">
        <v>417.21800000000002</v>
      </c>
      <c r="E544" s="1">
        <v>383.83699999999999</v>
      </c>
      <c r="G544" s="1">
        <f t="shared" si="136"/>
        <v>33.381000000000029</v>
      </c>
      <c r="H544" s="1">
        <f t="shared" si="137"/>
        <v>0.12800000000000011</v>
      </c>
      <c r="I544" s="2">
        <f t="shared" si="138"/>
        <v>392.18492000000003</v>
      </c>
      <c r="J544" s="2">
        <f t="shared" si="139"/>
        <v>383.84056000000004</v>
      </c>
      <c r="K544" s="2">
        <f t="shared" si="140"/>
        <v>375.49620000000004</v>
      </c>
      <c r="L544" s="10">
        <f t="shared" si="141"/>
        <v>2</v>
      </c>
      <c r="M544" s="73" t="str">
        <f t="shared" si="142"/>
        <v/>
      </c>
      <c r="N544">
        <f t="shared" si="143"/>
        <v>2</v>
      </c>
      <c r="O544" s="12">
        <f t="shared" si="144"/>
        <v>20.633841429981356</v>
      </c>
      <c r="P544" s="11">
        <f t="shared" si="145"/>
        <v>1.8178414299813568</v>
      </c>
      <c r="Q544" s="1">
        <f t="shared" si="146"/>
        <v>18.815999999999999</v>
      </c>
      <c r="S544" s="14" t="str">
        <f t="shared" si="147"/>
        <v>A</v>
      </c>
      <c r="U544" s="1">
        <f t="shared" si="148"/>
        <v>18.815999999999999</v>
      </c>
      <c r="V544" s="1">
        <f t="shared" si="149"/>
        <v>383.83699999999999</v>
      </c>
      <c r="W544" s="1">
        <f t="shared" si="150"/>
        <v>1.8178414299813568</v>
      </c>
      <c r="X544" s="20">
        <f t="shared" si="151"/>
        <v>0.79076102204189025</v>
      </c>
      <c r="Y544" s="22">
        <f t="shared" si="152"/>
        <v>2</v>
      </c>
      <c r="AA544" s="47"/>
    </row>
    <row r="545" spans="1:27" hidden="1" x14ac:dyDescent="0.25">
      <c r="A545" s="57" t="s">
        <v>8608</v>
      </c>
      <c r="B545" s="1">
        <v>18.303999999999998</v>
      </c>
      <c r="C545" s="1">
        <v>18.175999999999998</v>
      </c>
      <c r="D545" s="1">
        <v>415.85199999999998</v>
      </c>
      <c r="E545" s="1">
        <v>382.58300000000003</v>
      </c>
      <c r="G545" s="1">
        <f t="shared" si="136"/>
        <v>33.268999999999949</v>
      </c>
      <c r="H545" s="1">
        <f t="shared" si="137"/>
        <v>0.12800000000000011</v>
      </c>
      <c r="I545" s="2">
        <f t="shared" si="138"/>
        <v>390.90087999999997</v>
      </c>
      <c r="J545" s="2">
        <f t="shared" si="139"/>
        <v>382.58384000000001</v>
      </c>
      <c r="K545" s="2">
        <f t="shared" si="140"/>
        <v>374.26679999999999</v>
      </c>
      <c r="L545" s="10">
        <f t="shared" si="141"/>
        <v>2</v>
      </c>
      <c r="M545" s="73" t="str">
        <f t="shared" si="142"/>
        <v/>
      </c>
      <c r="N545">
        <f t="shared" si="143"/>
        <v>2</v>
      </c>
      <c r="O545" s="12">
        <f t="shared" si="144"/>
        <v>20.072376357056694</v>
      </c>
      <c r="P545" s="11">
        <f t="shared" si="145"/>
        <v>1.7683763570566953</v>
      </c>
      <c r="Q545" s="1">
        <f t="shared" si="146"/>
        <v>18.303999999999998</v>
      </c>
      <c r="S545" s="14" t="str">
        <f t="shared" si="147"/>
        <v>A</v>
      </c>
      <c r="U545" s="1">
        <f t="shared" si="148"/>
        <v>18.303999999999998</v>
      </c>
      <c r="V545" s="1">
        <f t="shared" si="149"/>
        <v>382.58300000000003</v>
      </c>
      <c r="W545" s="1">
        <f t="shared" si="150"/>
        <v>1.7683763570566953</v>
      </c>
      <c r="X545" s="20">
        <f t="shared" si="151"/>
        <v>0.7692437153196624</v>
      </c>
      <c r="Y545" s="22">
        <f t="shared" si="152"/>
        <v>2</v>
      </c>
      <c r="AA545" s="47"/>
    </row>
    <row r="546" spans="1:27" hidden="1" x14ac:dyDescent="0.25">
      <c r="A546" s="57" t="s">
        <v>8609</v>
      </c>
      <c r="B546" s="1">
        <v>18.815999999999999</v>
      </c>
      <c r="C546" s="1">
        <v>18.559999999999999</v>
      </c>
      <c r="D546" s="1">
        <v>415.92899999999997</v>
      </c>
      <c r="E546" s="1">
        <v>382.64800000000002</v>
      </c>
      <c r="G546" s="1">
        <f t="shared" si="136"/>
        <v>33.280999999999949</v>
      </c>
      <c r="H546" s="1">
        <f t="shared" si="137"/>
        <v>0.25600000000000023</v>
      </c>
      <c r="I546" s="2">
        <f t="shared" si="138"/>
        <v>390.97325999999998</v>
      </c>
      <c r="J546" s="2">
        <f t="shared" si="139"/>
        <v>382.65467999999998</v>
      </c>
      <c r="K546" s="2">
        <f t="shared" si="140"/>
        <v>374.33609999999999</v>
      </c>
      <c r="L546" s="10">
        <f t="shared" si="141"/>
        <v>2</v>
      </c>
      <c r="M546" s="73" t="str">
        <f t="shared" si="142"/>
        <v/>
      </c>
      <c r="N546">
        <f t="shared" si="143"/>
        <v>2</v>
      </c>
      <c r="O546" s="12">
        <f t="shared" si="144"/>
        <v>20.633841429981356</v>
      </c>
      <c r="P546" s="11">
        <f t="shared" si="145"/>
        <v>1.8178414299813568</v>
      </c>
      <c r="Q546" s="1">
        <f t="shared" si="146"/>
        <v>18.815999999999999</v>
      </c>
      <c r="S546" s="14" t="str">
        <f t="shared" si="147"/>
        <v>A</v>
      </c>
      <c r="U546" s="1">
        <f t="shared" si="148"/>
        <v>18.815999999999999</v>
      </c>
      <c r="V546" s="1">
        <f t="shared" si="149"/>
        <v>382.64800000000002</v>
      </c>
      <c r="W546" s="1">
        <f t="shared" si="150"/>
        <v>1.8178414299813568</v>
      </c>
      <c r="X546" s="20">
        <f t="shared" si="151"/>
        <v>0.79076102204189025</v>
      </c>
      <c r="Y546" s="22">
        <f t="shared" si="152"/>
        <v>2</v>
      </c>
      <c r="AA546" s="47"/>
    </row>
    <row r="547" spans="1:27" hidden="1" x14ac:dyDescent="0.25">
      <c r="A547" s="57" t="s">
        <v>8610</v>
      </c>
      <c r="B547" s="1">
        <v>19.84</v>
      </c>
      <c r="C547" s="1">
        <v>19.712</v>
      </c>
      <c r="D547" s="1">
        <v>415.11099999999999</v>
      </c>
      <c r="E547" s="1">
        <v>381.89600000000002</v>
      </c>
      <c r="G547" s="1">
        <f t="shared" si="136"/>
        <v>33.214999999999975</v>
      </c>
      <c r="H547" s="1">
        <f t="shared" si="137"/>
        <v>0.12800000000000011</v>
      </c>
      <c r="I547" s="2">
        <f t="shared" si="138"/>
        <v>390.20434</v>
      </c>
      <c r="J547" s="2">
        <f t="shared" si="139"/>
        <v>381.90211999999997</v>
      </c>
      <c r="K547" s="2">
        <f t="shared" si="140"/>
        <v>373.59989999999999</v>
      </c>
      <c r="L547" s="10">
        <f t="shared" si="141"/>
        <v>2</v>
      </c>
      <c r="M547" s="73" t="str">
        <f t="shared" si="142"/>
        <v/>
      </c>
      <c r="N547">
        <f t="shared" si="143"/>
        <v>2</v>
      </c>
      <c r="O547" s="12">
        <f t="shared" si="144"/>
        <v>21.756771575830683</v>
      </c>
      <c r="P547" s="11">
        <f t="shared" si="145"/>
        <v>1.9167715758306834</v>
      </c>
      <c r="Q547" s="1">
        <f t="shared" si="146"/>
        <v>19.84</v>
      </c>
      <c r="S547" s="14" t="str">
        <f t="shared" si="147"/>
        <v>A</v>
      </c>
      <c r="U547" s="1">
        <f t="shared" si="148"/>
        <v>19.84</v>
      </c>
      <c r="V547" s="1">
        <f t="shared" si="149"/>
        <v>381.89600000000002</v>
      </c>
      <c r="W547" s="1">
        <f t="shared" si="150"/>
        <v>1.9167715758306834</v>
      </c>
      <c r="X547" s="20">
        <f t="shared" si="151"/>
        <v>0.83379563548634728</v>
      </c>
      <c r="Y547" s="22">
        <f t="shared" si="152"/>
        <v>2</v>
      </c>
      <c r="AA547" s="47"/>
    </row>
    <row r="548" spans="1:27" hidden="1" x14ac:dyDescent="0.25">
      <c r="A548" s="57" t="s">
        <v>8611</v>
      </c>
      <c r="B548" s="1">
        <v>18.815999999999999</v>
      </c>
      <c r="C548" s="1">
        <v>18.687999999999999</v>
      </c>
      <c r="D548" s="1">
        <v>419.55700000000002</v>
      </c>
      <c r="E548" s="1">
        <v>380.71699999999998</v>
      </c>
      <c r="G548" s="1">
        <f t="shared" si="136"/>
        <v>38.840000000000032</v>
      </c>
      <c r="H548" s="1">
        <f t="shared" si="137"/>
        <v>0.12800000000000011</v>
      </c>
      <c r="I548" s="2">
        <f t="shared" si="138"/>
        <v>394.38357999999999</v>
      </c>
      <c r="J548" s="2">
        <f t="shared" si="139"/>
        <v>385.99243999999999</v>
      </c>
      <c r="K548" s="2">
        <f t="shared" si="140"/>
        <v>377.60130000000004</v>
      </c>
      <c r="L548" s="10">
        <f t="shared" si="141"/>
        <v>3</v>
      </c>
      <c r="M548" s="73">
        <f t="shared" si="142"/>
        <v>3</v>
      </c>
      <c r="N548">
        <f t="shared" si="143"/>
        <v>3</v>
      </c>
      <c r="O548" s="12">
        <f t="shared" si="144"/>
        <v>21.575507395940832</v>
      </c>
      <c r="P548" s="11">
        <f t="shared" si="145"/>
        <v>2.7595073959408332</v>
      </c>
      <c r="Q548" s="1">
        <f t="shared" si="146"/>
        <v>18.815999999999999</v>
      </c>
      <c r="S548" s="14" t="str">
        <f t="shared" si="147"/>
        <v>A</v>
      </c>
      <c r="U548" s="1">
        <f t="shared" si="148"/>
        <v>18.815999999999999</v>
      </c>
      <c r="V548" s="1">
        <f t="shared" si="149"/>
        <v>380.71699999999998</v>
      </c>
      <c r="W548" s="1">
        <f t="shared" si="150"/>
        <v>2.7595073959408332</v>
      </c>
      <c r="X548" s="20">
        <f t="shared" si="151"/>
        <v>1.2003857172342625</v>
      </c>
      <c r="Y548" s="22">
        <f t="shared" si="152"/>
        <v>3</v>
      </c>
      <c r="AA548" s="47"/>
    </row>
    <row r="549" spans="1:27" hidden="1" x14ac:dyDescent="0.25">
      <c r="A549" s="57" t="s">
        <v>8612</v>
      </c>
      <c r="B549" s="1">
        <v>18.943999999999999</v>
      </c>
      <c r="C549" s="1">
        <v>18.687999999999999</v>
      </c>
      <c r="D549" s="1">
        <v>418.89600000000002</v>
      </c>
      <c r="E549" s="1">
        <v>379.46499999999997</v>
      </c>
      <c r="G549" s="1">
        <f t="shared" si="136"/>
        <v>39.43100000000004</v>
      </c>
      <c r="H549" s="1">
        <f t="shared" si="137"/>
        <v>0.25600000000000023</v>
      </c>
      <c r="I549" s="2">
        <f t="shared" si="138"/>
        <v>393.76224000000002</v>
      </c>
      <c r="J549" s="2">
        <f t="shared" si="139"/>
        <v>385.38432</v>
      </c>
      <c r="K549" s="2">
        <f t="shared" si="140"/>
        <v>377.00639999999999</v>
      </c>
      <c r="L549" s="10">
        <f t="shared" si="141"/>
        <v>3</v>
      </c>
      <c r="M549" s="73" t="str">
        <f t="shared" si="142"/>
        <v/>
      </c>
      <c r="N549">
        <f t="shared" si="143"/>
        <v>3</v>
      </c>
      <c r="O549" s="12">
        <f t="shared" si="144"/>
        <v>21.72227955509689</v>
      </c>
      <c r="P549" s="11">
        <f t="shared" si="145"/>
        <v>2.7782795550968906</v>
      </c>
      <c r="Q549" s="1">
        <f t="shared" si="146"/>
        <v>18.943999999999999</v>
      </c>
      <c r="S549" s="14" t="str">
        <f t="shared" si="147"/>
        <v>A</v>
      </c>
      <c r="U549" s="1">
        <f t="shared" si="148"/>
        <v>18.943999999999999</v>
      </c>
      <c r="V549" s="1">
        <f t="shared" si="149"/>
        <v>379.46499999999997</v>
      </c>
      <c r="W549" s="1">
        <f t="shared" si="150"/>
        <v>2.7782795550968906</v>
      </c>
      <c r="X549" s="20">
        <f t="shared" si="151"/>
        <v>1.2085516064671473</v>
      </c>
      <c r="Y549" s="22">
        <f t="shared" si="152"/>
        <v>3</v>
      </c>
      <c r="AA549" s="47"/>
    </row>
    <row r="550" spans="1:27" hidden="1" x14ac:dyDescent="0.25">
      <c r="A550" s="57" t="s">
        <v>8613</v>
      </c>
      <c r="B550" s="1">
        <v>20.608000000000001</v>
      </c>
      <c r="C550" s="1">
        <v>20.48</v>
      </c>
      <c r="D550" s="1">
        <v>418.976</v>
      </c>
      <c r="E550" s="1">
        <v>379.52699999999999</v>
      </c>
      <c r="G550" s="1">
        <f t="shared" si="136"/>
        <v>39.449000000000012</v>
      </c>
      <c r="H550" s="1">
        <f t="shared" si="137"/>
        <v>0.12800000000000011</v>
      </c>
      <c r="I550" s="2">
        <f t="shared" si="138"/>
        <v>393.83744000000002</v>
      </c>
      <c r="J550" s="2">
        <f t="shared" si="139"/>
        <v>385.45792</v>
      </c>
      <c r="K550" s="2">
        <f t="shared" si="140"/>
        <v>377.07839999999999</v>
      </c>
      <c r="L550" s="10">
        <f t="shared" si="141"/>
        <v>3</v>
      </c>
      <c r="M550" s="73" t="str">
        <f t="shared" si="142"/>
        <v/>
      </c>
      <c r="N550">
        <f t="shared" si="143"/>
        <v>3</v>
      </c>
      <c r="O550" s="12">
        <f t="shared" si="144"/>
        <v>23.630317624125674</v>
      </c>
      <c r="P550" s="11">
        <f t="shared" si="145"/>
        <v>3.0223176241256731</v>
      </c>
      <c r="Q550" s="1">
        <f t="shared" si="146"/>
        <v>20.608000000000001</v>
      </c>
      <c r="S550" s="14" t="str">
        <f t="shared" si="147"/>
        <v>A</v>
      </c>
      <c r="U550" s="1">
        <f t="shared" si="148"/>
        <v>20.608000000000001</v>
      </c>
      <c r="V550" s="1">
        <f t="shared" si="149"/>
        <v>379.52699999999999</v>
      </c>
      <c r="W550" s="1">
        <f t="shared" si="150"/>
        <v>3.0223176241256731</v>
      </c>
      <c r="X550" s="20">
        <f t="shared" si="151"/>
        <v>1.3147081664946678</v>
      </c>
      <c r="Y550" s="22">
        <f t="shared" si="152"/>
        <v>3</v>
      </c>
      <c r="AA550" s="47"/>
    </row>
    <row r="551" spans="1:27" hidden="1" x14ac:dyDescent="0.25">
      <c r="A551" s="57" t="s">
        <v>8614</v>
      </c>
      <c r="B551" s="1">
        <v>19.327999999999999</v>
      </c>
      <c r="C551" s="1">
        <v>19.2</v>
      </c>
      <c r="D551" s="1">
        <v>420.12599999999998</v>
      </c>
      <c r="E551" s="1">
        <v>380.57600000000002</v>
      </c>
      <c r="G551" s="1">
        <f t="shared" si="136"/>
        <v>39.549999999999955</v>
      </c>
      <c r="H551" s="1">
        <f t="shared" si="137"/>
        <v>0.12800000000000011</v>
      </c>
      <c r="I551" s="2">
        <f t="shared" si="138"/>
        <v>394.91843999999998</v>
      </c>
      <c r="J551" s="2">
        <f t="shared" si="139"/>
        <v>386.51591999999999</v>
      </c>
      <c r="K551" s="2">
        <f t="shared" si="140"/>
        <v>378.11339999999996</v>
      </c>
      <c r="L551" s="10">
        <f t="shared" si="141"/>
        <v>3</v>
      </c>
      <c r="M551" s="73" t="str">
        <f t="shared" si="142"/>
        <v/>
      </c>
      <c r="N551">
        <f t="shared" si="143"/>
        <v>3</v>
      </c>
      <c r="O551" s="12">
        <f t="shared" si="144"/>
        <v>22.162596032565073</v>
      </c>
      <c r="P551" s="11">
        <f t="shared" si="145"/>
        <v>2.8345960325650736</v>
      </c>
      <c r="Q551" s="1">
        <f t="shared" si="146"/>
        <v>19.327999999999999</v>
      </c>
      <c r="S551" s="14" t="str">
        <f t="shared" si="147"/>
        <v>A</v>
      </c>
      <c r="U551" s="1">
        <f t="shared" si="148"/>
        <v>19.327999999999999</v>
      </c>
      <c r="V551" s="1">
        <f t="shared" si="149"/>
        <v>380.57600000000002</v>
      </c>
      <c r="W551" s="1">
        <f t="shared" si="150"/>
        <v>2.8345960325650736</v>
      </c>
      <c r="X551" s="20">
        <f t="shared" si="151"/>
        <v>1.233049274165807</v>
      </c>
      <c r="Y551" s="22">
        <f t="shared" si="152"/>
        <v>3</v>
      </c>
      <c r="AA551" s="47"/>
    </row>
    <row r="552" spans="1:27" hidden="1" x14ac:dyDescent="0.25">
      <c r="A552" s="57" t="s">
        <v>8615</v>
      </c>
      <c r="B552" s="1">
        <v>19.456</v>
      </c>
      <c r="C552" s="1">
        <v>19.071999999999999</v>
      </c>
      <c r="D552" s="1">
        <v>420.399</v>
      </c>
      <c r="E552" s="1">
        <v>380.822</v>
      </c>
      <c r="G552" s="1">
        <f t="shared" si="136"/>
        <v>39.576999999999998</v>
      </c>
      <c r="H552" s="1">
        <f t="shared" si="137"/>
        <v>0.38400000000000034</v>
      </c>
      <c r="I552" s="2">
        <f t="shared" si="138"/>
        <v>395.17506000000003</v>
      </c>
      <c r="J552" s="2">
        <f t="shared" si="139"/>
        <v>386.76708000000002</v>
      </c>
      <c r="K552" s="2">
        <f t="shared" si="140"/>
        <v>378.35910000000001</v>
      </c>
      <c r="L552" s="10">
        <f t="shared" si="141"/>
        <v>3</v>
      </c>
      <c r="M552" s="73" t="str">
        <f t="shared" si="142"/>
        <v/>
      </c>
      <c r="N552">
        <f t="shared" si="143"/>
        <v>3</v>
      </c>
      <c r="O552" s="12">
        <f t="shared" si="144"/>
        <v>22.309368191721131</v>
      </c>
      <c r="P552" s="11">
        <f t="shared" si="145"/>
        <v>2.8533681917211311</v>
      </c>
      <c r="Q552" s="1">
        <f t="shared" si="146"/>
        <v>19.456</v>
      </c>
      <c r="S552" s="14" t="str">
        <f t="shared" si="147"/>
        <v>A</v>
      </c>
      <c r="U552" s="1">
        <f t="shared" si="148"/>
        <v>19.456</v>
      </c>
      <c r="V552" s="1">
        <f t="shared" si="149"/>
        <v>380.822</v>
      </c>
      <c r="W552" s="1">
        <f t="shared" si="150"/>
        <v>2.8533681917211311</v>
      </c>
      <c r="X552" s="20">
        <f t="shared" si="151"/>
        <v>1.2412151633986921</v>
      </c>
      <c r="Y552" s="22">
        <f t="shared" si="152"/>
        <v>3</v>
      </c>
      <c r="AA552" s="47"/>
    </row>
    <row r="553" spans="1:27" hidden="1" x14ac:dyDescent="0.25">
      <c r="A553" s="57" t="s">
        <v>8616</v>
      </c>
      <c r="B553" s="1">
        <v>18.431999999999999</v>
      </c>
      <c r="C553" s="1">
        <v>18.303999999999998</v>
      </c>
      <c r="D553" s="1">
        <v>420.84100000000001</v>
      </c>
      <c r="E553" s="1">
        <v>381.22800000000001</v>
      </c>
      <c r="G553" s="1">
        <f t="shared" si="136"/>
        <v>39.613</v>
      </c>
      <c r="H553" s="1">
        <f t="shared" si="137"/>
        <v>0.12800000000000011</v>
      </c>
      <c r="I553" s="2">
        <f t="shared" si="138"/>
        <v>395.59054000000003</v>
      </c>
      <c r="J553" s="2">
        <f t="shared" si="139"/>
        <v>387.17372</v>
      </c>
      <c r="K553" s="2">
        <f t="shared" si="140"/>
        <v>378.75690000000003</v>
      </c>
      <c r="L553" s="10">
        <f t="shared" si="141"/>
        <v>3</v>
      </c>
      <c r="M553" s="73" t="str">
        <f t="shared" si="142"/>
        <v/>
      </c>
      <c r="N553">
        <f t="shared" si="143"/>
        <v>3</v>
      </c>
      <c r="O553" s="12">
        <f t="shared" si="144"/>
        <v>21.135190918472649</v>
      </c>
      <c r="P553" s="11">
        <f t="shared" si="145"/>
        <v>2.7031909184726501</v>
      </c>
      <c r="Q553" s="1">
        <f t="shared" si="146"/>
        <v>18.431999999999999</v>
      </c>
      <c r="S553" s="14" t="str">
        <f t="shared" si="147"/>
        <v>A</v>
      </c>
      <c r="U553" s="1">
        <f t="shared" si="148"/>
        <v>18.431999999999999</v>
      </c>
      <c r="V553" s="1">
        <f t="shared" si="149"/>
        <v>381.22800000000001</v>
      </c>
      <c r="W553" s="1">
        <f t="shared" si="150"/>
        <v>2.7031909184726501</v>
      </c>
      <c r="X553" s="20">
        <f t="shared" si="151"/>
        <v>1.1758880495356028</v>
      </c>
      <c r="Y553" s="22">
        <f t="shared" si="152"/>
        <v>3</v>
      </c>
      <c r="AA553" s="47"/>
    </row>
    <row r="554" spans="1:27" hidden="1" x14ac:dyDescent="0.25">
      <c r="A554" s="57" t="s">
        <v>8617</v>
      </c>
      <c r="B554" s="1">
        <v>18.303999999999998</v>
      </c>
      <c r="C554" s="1">
        <v>18.175999999999998</v>
      </c>
      <c r="D554" s="1">
        <v>420.99599999999998</v>
      </c>
      <c r="E554" s="1">
        <v>381.36700000000002</v>
      </c>
      <c r="G554" s="1">
        <f t="shared" si="136"/>
        <v>39.628999999999962</v>
      </c>
      <c r="H554" s="1">
        <f t="shared" si="137"/>
        <v>0.12800000000000011</v>
      </c>
      <c r="I554" s="2">
        <f t="shared" si="138"/>
        <v>395.73623999999995</v>
      </c>
      <c r="J554" s="2">
        <f t="shared" si="139"/>
        <v>387.31631999999996</v>
      </c>
      <c r="K554" s="2">
        <f t="shared" si="140"/>
        <v>378.89639999999997</v>
      </c>
      <c r="L554" s="10">
        <f t="shared" si="141"/>
        <v>3</v>
      </c>
      <c r="M554" s="73" t="str">
        <f t="shared" si="142"/>
        <v/>
      </c>
      <c r="N554">
        <f t="shared" si="143"/>
        <v>3</v>
      </c>
      <c r="O554" s="12">
        <f t="shared" si="144"/>
        <v>20.988418759316591</v>
      </c>
      <c r="P554" s="11">
        <f t="shared" si="145"/>
        <v>2.6844187593165927</v>
      </c>
      <c r="Q554" s="1">
        <f t="shared" si="146"/>
        <v>18.303999999999998</v>
      </c>
      <c r="S554" s="14" t="str">
        <f t="shared" si="147"/>
        <v>A</v>
      </c>
      <c r="U554" s="1">
        <f t="shared" si="148"/>
        <v>18.303999999999998</v>
      </c>
      <c r="V554" s="1">
        <f t="shared" si="149"/>
        <v>381.36700000000002</v>
      </c>
      <c r="W554" s="1">
        <f t="shared" si="150"/>
        <v>2.6844187593165927</v>
      </c>
      <c r="X554" s="20">
        <f t="shared" si="151"/>
        <v>1.1677221603027179</v>
      </c>
      <c r="Y554" s="22">
        <f t="shared" si="152"/>
        <v>3</v>
      </c>
      <c r="AA554" s="47"/>
    </row>
    <row r="555" spans="1:27" hidden="1" x14ac:dyDescent="0.25">
      <c r="A555" s="57" t="s">
        <v>8618</v>
      </c>
      <c r="B555" s="1">
        <v>20.096</v>
      </c>
      <c r="C555" s="1">
        <v>19.712</v>
      </c>
      <c r="D555" s="1">
        <v>419.52300000000002</v>
      </c>
      <c r="E555" s="1">
        <v>380.02499999999998</v>
      </c>
      <c r="G555" s="1">
        <f t="shared" si="136"/>
        <v>39.498000000000047</v>
      </c>
      <c r="H555" s="1">
        <f t="shared" si="137"/>
        <v>0.38400000000000034</v>
      </c>
      <c r="I555" s="2">
        <f t="shared" si="138"/>
        <v>394.35162000000003</v>
      </c>
      <c r="J555" s="2">
        <f t="shared" si="139"/>
        <v>385.96116000000001</v>
      </c>
      <c r="K555" s="2">
        <f t="shared" si="140"/>
        <v>377.57069999999999</v>
      </c>
      <c r="L555" s="10">
        <f t="shared" si="141"/>
        <v>3</v>
      </c>
      <c r="M555" s="73" t="str">
        <f t="shared" si="142"/>
        <v/>
      </c>
      <c r="N555">
        <f t="shared" si="143"/>
        <v>3</v>
      </c>
      <c r="O555" s="12">
        <f t="shared" si="144"/>
        <v>23.043228987501433</v>
      </c>
      <c r="P555" s="11">
        <f t="shared" si="145"/>
        <v>2.9472289875014326</v>
      </c>
      <c r="Q555" s="1">
        <f t="shared" si="146"/>
        <v>20.096</v>
      </c>
      <c r="S555" s="14" t="str">
        <f t="shared" si="147"/>
        <v>A</v>
      </c>
      <c r="U555" s="1">
        <f t="shared" si="148"/>
        <v>20.096</v>
      </c>
      <c r="V555" s="1">
        <f t="shared" si="149"/>
        <v>380.02499999999998</v>
      </c>
      <c r="W555" s="1">
        <f t="shared" si="150"/>
        <v>2.9472289875014326</v>
      </c>
      <c r="X555" s="20">
        <f t="shared" si="151"/>
        <v>1.2820446095631233</v>
      </c>
      <c r="Y555" s="22">
        <f t="shared" si="152"/>
        <v>3</v>
      </c>
      <c r="AA555" s="47"/>
    </row>
    <row r="556" spans="1:27" hidden="1" x14ac:dyDescent="0.25">
      <c r="A556" s="57" t="s">
        <v>8619</v>
      </c>
      <c r="B556" s="1">
        <v>18.431999999999999</v>
      </c>
      <c r="C556" s="1">
        <v>18.303999999999998</v>
      </c>
      <c r="D556" s="1">
        <v>418.69499999999999</v>
      </c>
      <c r="E556" s="1">
        <v>379.28100000000001</v>
      </c>
      <c r="G556" s="1">
        <f t="shared" si="136"/>
        <v>39.413999999999987</v>
      </c>
      <c r="H556" s="1">
        <f t="shared" si="137"/>
        <v>0.12800000000000011</v>
      </c>
      <c r="I556" s="2">
        <f t="shared" si="138"/>
        <v>393.57330000000002</v>
      </c>
      <c r="J556" s="2">
        <f t="shared" si="139"/>
        <v>385.19939999999997</v>
      </c>
      <c r="K556" s="2">
        <f t="shared" si="140"/>
        <v>376.82549999999998</v>
      </c>
      <c r="L556" s="10">
        <f t="shared" si="141"/>
        <v>3</v>
      </c>
      <c r="M556" s="73" t="str">
        <f t="shared" si="142"/>
        <v/>
      </c>
      <c r="N556">
        <f t="shared" si="143"/>
        <v>3</v>
      </c>
      <c r="O556" s="12">
        <f t="shared" si="144"/>
        <v>21.135190918472649</v>
      </c>
      <c r="P556" s="11">
        <f t="shared" si="145"/>
        <v>2.7031909184726501</v>
      </c>
      <c r="Q556" s="1">
        <f t="shared" si="146"/>
        <v>18.431999999999999</v>
      </c>
      <c r="S556" s="14" t="str">
        <f t="shared" si="147"/>
        <v>A</v>
      </c>
      <c r="U556" s="1">
        <f t="shared" si="148"/>
        <v>18.431999999999999</v>
      </c>
      <c r="V556" s="1">
        <f t="shared" si="149"/>
        <v>379.28100000000001</v>
      </c>
      <c r="W556" s="1">
        <f t="shared" si="150"/>
        <v>2.7031909184726501</v>
      </c>
      <c r="X556" s="20">
        <f t="shared" si="151"/>
        <v>1.1758880495356028</v>
      </c>
      <c r="Y556" s="22">
        <f t="shared" si="152"/>
        <v>3</v>
      </c>
      <c r="AA556" s="47"/>
    </row>
    <row r="557" spans="1:27" hidden="1" x14ac:dyDescent="0.25">
      <c r="A557" s="57" t="s">
        <v>8620</v>
      </c>
      <c r="B557" s="1">
        <v>18.815999999999999</v>
      </c>
      <c r="C557" s="1">
        <v>18.559999999999999</v>
      </c>
      <c r="D557" s="1">
        <v>420.49299999999999</v>
      </c>
      <c r="E557" s="1">
        <v>380.90600000000001</v>
      </c>
      <c r="G557" s="1">
        <f t="shared" si="136"/>
        <v>39.586999999999989</v>
      </c>
      <c r="H557" s="1">
        <f t="shared" si="137"/>
        <v>0.25600000000000023</v>
      </c>
      <c r="I557" s="2">
        <f t="shared" si="138"/>
        <v>395.26342</v>
      </c>
      <c r="J557" s="2">
        <f t="shared" si="139"/>
        <v>386.85356000000002</v>
      </c>
      <c r="K557" s="2">
        <f t="shared" si="140"/>
        <v>378.44369999999998</v>
      </c>
      <c r="L557" s="10">
        <f t="shared" si="141"/>
        <v>3</v>
      </c>
      <c r="M557" s="73" t="str">
        <f t="shared" si="142"/>
        <v/>
      </c>
      <c r="N557">
        <f t="shared" si="143"/>
        <v>3</v>
      </c>
      <c r="O557" s="12">
        <f t="shared" si="144"/>
        <v>21.575507395940832</v>
      </c>
      <c r="P557" s="11">
        <f t="shared" si="145"/>
        <v>2.7595073959408332</v>
      </c>
      <c r="Q557" s="1">
        <f t="shared" si="146"/>
        <v>18.815999999999999</v>
      </c>
      <c r="S557" s="14" t="str">
        <f t="shared" si="147"/>
        <v>A</v>
      </c>
      <c r="U557" s="1">
        <f t="shared" si="148"/>
        <v>18.815999999999999</v>
      </c>
      <c r="V557" s="1">
        <f t="shared" si="149"/>
        <v>380.90600000000001</v>
      </c>
      <c r="W557" s="1">
        <f t="shared" si="150"/>
        <v>2.7595073959408332</v>
      </c>
      <c r="X557" s="20">
        <f t="shared" si="151"/>
        <v>1.2003857172342625</v>
      </c>
      <c r="Y557" s="22">
        <f t="shared" si="152"/>
        <v>3</v>
      </c>
      <c r="AA557" s="47"/>
    </row>
    <row r="558" spans="1:27" hidden="1" x14ac:dyDescent="0.25">
      <c r="A558" s="57" t="s">
        <v>8621</v>
      </c>
      <c r="B558" s="1">
        <v>18.303999999999998</v>
      </c>
      <c r="C558" s="1">
        <v>18.175999999999998</v>
      </c>
      <c r="D558" s="1">
        <v>421.25799999999998</v>
      </c>
      <c r="E558" s="1">
        <v>381.601</v>
      </c>
      <c r="G558" s="1">
        <f t="shared" si="136"/>
        <v>39.656999999999982</v>
      </c>
      <c r="H558" s="1">
        <f t="shared" si="137"/>
        <v>0.12800000000000011</v>
      </c>
      <c r="I558" s="2">
        <f t="shared" si="138"/>
        <v>395.98251999999997</v>
      </c>
      <c r="J558" s="2">
        <f t="shared" si="139"/>
        <v>387.55735999999996</v>
      </c>
      <c r="K558" s="2">
        <f t="shared" si="140"/>
        <v>379.13220000000001</v>
      </c>
      <c r="L558" s="10">
        <f t="shared" si="141"/>
        <v>3</v>
      </c>
      <c r="M558" s="73" t="str">
        <f t="shared" si="142"/>
        <v/>
      </c>
      <c r="N558">
        <f t="shared" si="143"/>
        <v>3</v>
      </c>
      <c r="O558" s="12">
        <f t="shared" si="144"/>
        <v>20.988418759316591</v>
      </c>
      <c r="P558" s="11">
        <f t="shared" si="145"/>
        <v>2.6844187593165927</v>
      </c>
      <c r="Q558" s="1">
        <f t="shared" si="146"/>
        <v>18.303999999999998</v>
      </c>
      <c r="S558" s="14" t="str">
        <f t="shared" si="147"/>
        <v>A</v>
      </c>
      <c r="U558" s="1">
        <f t="shared" si="148"/>
        <v>18.303999999999998</v>
      </c>
      <c r="V558" s="1">
        <f t="shared" si="149"/>
        <v>381.601</v>
      </c>
      <c r="W558" s="1">
        <f t="shared" si="150"/>
        <v>2.6844187593165927</v>
      </c>
      <c r="X558" s="20">
        <f t="shared" si="151"/>
        <v>1.1677221603027179</v>
      </c>
      <c r="Y558" s="22">
        <f t="shared" si="152"/>
        <v>3</v>
      </c>
      <c r="AA558" s="47"/>
    </row>
    <row r="559" spans="1:27" hidden="1" x14ac:dyDescent="0.25">
      <c r="A559" s="57" t="s">
        <v>8622</v>
      </c>
      <c r="B559" s="1">
        <v>18.047999999999998</v>
      </c>
      <c r="C559" s="1">
        <v>17.792000000000002</v>
      </c>
      <c r="D559" s="1">
        <v>422.495</v>
      </c>
      <c r="E559" s="1">
        <v>382.71899999999999</v>
      </c>
      <c r="G559" s="1">
        <f t="shared" si="136"/>
        <v>39.77600000000001</v>
      </c>
      <c r="H559" s="1">
        <f t="shared" si="137"/>
        <v>0.25599999999999667</v>
      </c>
      <c r="I559" s="2">
        <f t="shared" si="138"/>
        <v>397.14530000000002</v>
      </c>
      <c r="J559" s="2">
        <f t="shared" si="139"/>
        <v>388.69540000000001</v>
      </c>
      <c r="K559" s="2">
        <f t="shared" si="140"/>
        <v>380.24549999999999</v>
      </c>
      <c r="L559" s="10">
        <f t="shared" si="141"/>
        <v>3</v>
      </c>
      <c r="M559" s="73" t="str">
        <f t="shared" si="142"/>
        <v/>
      </c>
      <c r="N559">
        <f t="shared" si="143"/>
        <v>3</v>
      </c>
      <c r="O559" s="12">
        <f t="shared" si="144"/>
        <v>20.694874441004469</v>
      </c>
      <c r="P559" s="11">
        <f t="shared" si="145"/>
        <v>2.6468744410044707</v>
      </c>
      <c r="Q559" s="1">
        <f t="shared" si="146"/>
        <v>18.047999999999998</v>
      </c>
      <c r="S559" s="14" t="str">
        <f t="shared" si="147"/>
        <v>A</v>
      </c>
      <c r="U559" s="1">
        <f t="shared" si="148"/>
        <v>18.047999999999998</v>
      </c>
      <c r="V559" s="1">
        <f t="shared" si="149"/>
        <v>382.71899999999999</v>
      </c>
      <c r="W559" s="1">
        <f t="shared" si="150"/>
        <v>2.6468744410044707</v>
      </c>
      <c r="X559" s="20">
        <f t="shared" si="151"/>
        <v>1.1513903818369446</v>
      </c>
      <c r="Y559" s="22">
        <f t="shared" si="152"/>
        <v>3</v>
      </c>
      <c r="AA559" s="47"/>
    </row>
    <row r="560" spans="1:27" hidden="1" x14ac:dyDescent="0.25">
      <c r="A560" s="57" t="s">
        <v>8623</v>
      </c>
      <c r="B560" s="1">
        <v>18.175999999999998</v>
      </c>
      <c r="C560" s="1">
        <v>18.047999999999998</v>
      </c>
      <c r="D560" s="1">
        <v>423.52</v>
      </c>
      <c r="E560" s="1">
        <v>383.64800000000002</v>
      </c>
      <c r="G560" s="1">
        <f t="shared" si="136"/>
        <v>39.871999999999957</v>
      </c>
      <c r="H560" s="1">
        <f t="shared" si="137"/>
        <v>0.12800000000000011</v>
      </c>
      <c r="I560" s="2">
        <f t="shared" si="138"/>
        <v>398.10879999999997</v>
      </c>
      <c r="J560" s="2">
        <f t="shared" si="139"/>
        <v>389.63839999999999</v>
      </c>
      <c r="K560" s="2">
        <f t="shared" si="140"/>
        <v>381.16800000000001</v>
      </c>
      <c r="L560" s="10">
        <f t="shared" si="141"/>
        <v>3</v>
      </c>
      <c r="M560" s="73" t="str">
        <f t="shared" si="142"/>
        <v/>
      </c>
      <c r="N560">
        <f t="shared" si="143"/>
        <v>3</v>
      </c>
      <c r="O560" s="12">
        <f t="shared" si="144"/>
        <v>20.84164660016053</v>
      </c>
      <c r="P560" s="11">
        <f t="shared" si="145"/>
        <v>2.6656466001605317</v>
      </c>
      <c r="Q560" s="1">
        <f t="shared" si="146"/>
        <v>18.175999999999998</v>
      </c>
      <c r="S560" s="14" t="str">
        <f t="shared" si="147"/>
        <v>A</v>
      </c>
      <c r="U560" s="1">
        <f t="shared" si="148"/>
        <v>18.175999999999998</v>
      </c>
      <c r="V560" s="1">
        <f t="shared" si="149"/>
        <v>383.64800000000002</v>
      </c>
      <c r="W560" s="1">
        <f t="shared" si="150"/>
        <v>2.6656466001605317</v>
      </c>
      <c r="X560" s="20">
        <f t="shared" si="151"/>
        <v>1.1595562710698313</v>
      </c>
      <c r="Y560" s="22">
        <f t="shared" si="152"/>
        <v>3</v>
      </c>
      <c r="AA560" s="47"/>
    </row>
    <row r="561" spans="1:34" x14ac:dyDescent="0.25">
      <c r="A561" s="57" t="s">
        <v>8624</v>
      </c>
      <c r="B561" s="1">
        <v>17.920000000000002</v>
      </c>
      <c r="C561" s="1">
        <v>17.664000000000001</v>
      </c>
      <c r="D561" s="1">
        <v>424.80900000000003</v>
      </c>
      <c r="E561" s="1">
        <v>384.81900000000002</v>
      </c>
      <c r="G561" s="1">
        <f t="shared" si="136"/>
        <v>39.990000000000009</v>
      </c>
      <c r="H561" s="1">
        <f t="shared" si="137"/>
        <v>0.25600000000000023</v>
      </c>
      <c r="I561" s="2">
        <f t="shared" si="138"/>
        <v>399.32046000000003</v>
      </c>
      <c r="J561" s="2">
        <f t="shared" si="139"/>
        <v>390.82428000000004</v>
      </c>
      <c r="K561" s="2">
        <f t="shared" si="140"/>
        <v>382.32810000000001</v>
      </c>
      <c r="L561" s="10">
        <f t="shared" si="141"/>
        <v>3</v>
      </c>
      <c r="M561" s="73" t="str">
        <f t="shared" si="142"/>
        <v/>
      </c>
      <c r="N561">
        <f t="shared" si="143"/>
        <v>3</v>
      </c>
      <c r="O561" s="12">
        <f t="shared" si="144"/>
        <v>20.548102281848415</v>
      </c>
      <c r="P561" s="11">
        <f t="shared" si="145"/>
        <v>2.6281022818484132</v>
      </c>
      <c r="Q561" s="1">
        <f t="shared" si="146"/>
        <v>17.920000000000002</v>
      </c>
      <c r="S561" s="14" t="str">
        <f t="shared" si="147"/>
        <v>A</v>
      </c>
      <c r="U561" s="1">
        <f t="shared" si="148"/>
        <v>17.920000000000002</v>
      </c>
      <c r="V561" s="1">
        <f t="shared" si="149"/>
        <v>384.81900000000002</v>
      </c>
      <c r="W561" s="1">
        <f t="shared" si="150"/>
        <v>2.6281022818484132</v>
      </c>
      <c r="X561" s="20">
        <f t="shared" si="151"/>
        <v>1.1432244926040598</v>
      </c>
      <c r="Y561" s="22">
        <f t="shared" si="152"/>
        <v>3</v>
      </c>
      <c r="Z561" s="32" t="s">
        <v>40</v>
      </c>
      <c r="AA561" s="47"/>
      <c r="AB561" s="32" t="str">
        <f>A561</f>
        <v>2025-12-24 00:00:00</v>
      </c>
      <c r="AC561" s="1">
        <f>SUM(U561:U584)</f>
        <v>452.22399999999988</v>
      </c>
      <c r="AD561" s="1">
        <f>AVERAGE(V561:V584)</f>
        <v>382.57737500000002</v>
      </c>
      <c r="AE561" s="1">
        <f>SUM(W561:W584)</f>
        <v>54.785028742625499</v>
      </c>
      <c r="AF561" s="1">
        <f>SUM(X561:X584)</f>
        <v>23.831487503042091</v>
      </c>
      <c r="AG561" s="35">
        <f>AVERAGE(Y561:Y584)</f>
        <v>2.5</v>
      </c>
      <c r="AH561" s="37">
        <f>DAY(A561)</f>
        <v>24</v>
      </c>
    </row>
    <row r="562" spans="1:34" hidden="1" x14ac:dyDescent="0.25">
      <c r="A562" s="57" t="s">
        <v>8625</v>
      </c>
      <c r="B562" s="1">
        <v>17.792000000000002</v>
      </c>
      <c r="C562" s="1">
        <v>17.664000000000001</v>
      </c>
      <c r="D562" s="1">
        <v>424.85199999999998</v>
      </c>
      <c r="E562" s="1">
        <v>384.85700000000003</v>
      </c>
      <c r="G562" s="1">
        <f t="shared" si="136"/>
        <v>39.994999999999948</v>
      </c>
      <c r="H562" s="1">
        <f t="shared" si="137"/>
        <v>0.12800000000000011</v>
      </c>
      <c r="I562" s="2">
        <f t="shared" si="138"/>
        <v>399.36087999999995</v>
      </c>
      <c r="J562" s="2">
        <f t="shared" si="139"/>
        <v>390.86383999999998</v>
      </c>
      <c r="K562" s="2">
        <f t="shared" si="140"/>
        <v>382.36679999999996</v>
      </c>
      <c r="L562" s="10">
        <f t="shared" si="141"/>
        <v>3</v>
      </c>
      <c r="M562" s="73" t="str">
        <f t="shared" si="142"/>
        <v/>
      </c>
      <c r="N562">
        <f t="shared" si="143"/>
        <v>3</v>
      </c>
      <c r="O562" s="12">
        <f t="shared" si="144"/>
        <v>20.401330122692354</v>
      </c>
      <c r="P562" s="11">
        <f t="shared" si="145"/>
        <v>2.6093301226923522</v>
      </c>
      <c r="Q562" s="1">
        <f t="shared" si="146"/>
        <v>17.792000000000002</v>
      </c>
      <c r="S562" s="14" t="str">
        <f t="shared" si="147"/>
        <v>A</v>
      </c>
      <c r="U562" s="1">
        <f t="shared" si="148"/>
        <v>17.792000000000002</v>
      </c>
      <c r="V562" s="1">
        <f t="shared" si="149"/>
        <v>384.85700000000003</v>
      </c>
      <c r="W562" s="1">
        <f t="shared" si="150"/>
        <v>2.6093301226923522</v>
      </c>
      <c r="X562" s="20">
        <f t="shared" si="151"/>
        <v>1.1350586033711731</v>
      </c>
      <c r="Y562" s="22">
        <f t="shared" si="152"/>
        <v>3</v>
      </c>
      <c r="AA562" s="47"/>
    </row>
    <row r="563" spans="1:34" hidden="1" x14ac:dyDescent="0.25">
      <c r="A563" s="57" t="s">
        <v>8626</v>
      </c>
      <c r="B563" s="1">
        <v>17.920000000000002</v>
      </c>
      <c r="C563" s="1">
        <v>17.664000000000001</v>
      </c>
      <c r="D563" s="1">
        <v>425.30799999999999</v>
      </c>
      <c r="E563" s="1">
        <v>385.27300000000002</v>
      </c>
      <c r="G563" s="1">
        <f t="shared" si="136"/>
        <v>40.034999999999968</v>
      </c>
      <c r="H563" s="1">
        <f t="shared" si="137"/>
        <v>0.25600000000000023</v>
      </c>
      <c r="I563" s="2">
        <f t="shared" si="138"/>
        <v>399.78951999999998</v>
      </c>
      <c r="J563" s="2">
        <f t="shared" si="139"/>
        <v>391.28336000000002</v>
      </c>
      <c r="K563" s="2">
        <f t="shared" si="140"/>
        <v>382.77719999999999</v>
      </c>
      <c r="L563" s="10">
        <f t="shared" si="141"/>
        <v>3</v>
      </c>
      <c r="M563" s="73" t="str">
        <f t="shared" si="142"/>
        <v/>
      </c>
      <c r="N563">
        <f t="shared" si="143"/>
        <v>3</v>
      </c>
      <c r="O563" s="12">
        <f t="shared" si="144"/>
        <v>20.548102281848415</v>
      </c>
      <c r="P563" s="11">
        <f t="shared" si="145"/>
        <v>2.6281022818484132</v>
      </c>
      <c r="Q563" s="1">
        <f t="shared" si="146"/>
        <v>17.920000000000002</v>
      </c>
      <c r="S563" s="14" t="str">
        <f t="shared" si="147"/>
        <v>A</v>
      </c>
      <c r="U563" s="1">
        <f t="shared" si="148"/>
        <v>17.920000000000002</v>
      </c>
      <c r="V563" s="1">
        <f t="shared" si="149"/>
        <v>385.27300000000002</v>
      </c>
      <c r="W563" s="1">
        <f t="shared" si="150"/>
        <v>2.6281022818484132</v>
      </c>
      <c r="X563" s="20">
        <f t="shared" si="151"/>
        <v>1.1432244926040598</v>
      </c>
      <c r="Y563" s="22">
        <f t="shared" si="152"/>
        <v>3</v>
      </c>
      <c r="AA563" s="47"/>
    </row>
    <row r="564" spans="1:34" hidden="1" x14ac:dyDescent="0.25">
      <c r="A564" s="57" t="s">
        <v>8627</v>
      </c>
      <c r="B564" s="1">
        <v>18.047999999999998</v>
      </c>
      <c r="C564" s="1">
        <v>17.792000000000002</v>
      </c>
      <c r="D564" s="1">
        <v>424.78300000000002</v>
      </c>
      <c r="E564" s="1">
        <v>384.79500000000002</v>
      </c>
      <c r="G564" s="1">
        <f t="shared" si="136"/>
        <v>39.988</v>
      </c>
      <c r="H564" s="1">
        <f t="shared" si="137"/>
        <v>0.25599999999999667</v>
      </c>
      <c r="I564" s="2">
        <f t="shared" si="138"/>
        <v>399.29602</v>
      </c>
      <c r="J564" s="2">
        <f t="shared" si="139"/>
        <v>390.80036000000001</v>
      </c>
      <c r="K564" s="2">
        <f t="shared" si="140"/>
        <v>382.30470000000003</v>
      </c>
      <c r="L564" s="10">
        <f t="shared" si="141"/>
        <v>3</v>
      </c>
      <c r="M564" s="73" t="str">
        <f t="shared" si="142"/>
        <v/>
      </c>
      <c r="N564">
        <f t="shared" si="143"/>
        <v>3</v>
      </c>
      <c r="O564" s="12">
        <f t="shared" si="144"/>
        <v>20.694874441004469</v>
      </c>
      <c r="P564" s="11">
        <f t="shared" si="145"/>
        <v>2.6468744410044707</v>
      </c>
      <c r="Q564" s="1">
        <f t="shared" si="146"/>
        <v>18.047999999999998</v>
      </c>
      <c r="S564" s="14" t="str">
        <f t="shared" si="147"/>
        <v>A</v>
      </c>
      <c r="U564" s="1">
        <f t="shared" si="148"/>
        <v>18.047999999999998</v>
      </c>
      <c r="V564" s="1">
        <f t="shared" si="149"/>
        <v>384.79500000000002</v>
      </c>
      <c r="W564" s="1">
        <f t="shared" si="150"/>
        <v>2.6468744410044707</v>
      </c>
      <c r="X564" s="20">
        <f t="shared" si="151"/>
        <v>1.1513903818369446</v>
      </c>
      <c r="Y564" s="22">
        <f t="shared" si="152"/>
        <v>3</v>
      </c>
      <c r="AA564" s="47"/>
    </row>
    <row r="565" spans="1:34" hidden="1" x14ac:dyDescent="0.25">
      <c r="A565" s="57" t="s">
        <v>8628</v>
      </c>
      <c r="B565" s="1">
        <v>18.175999999999998</v>
      </c>
      <c r="C565" s="1">
        <v>17.920000000000002</v>
      </c>
      <c r="D565" s="1">
        <v>420.73</v>
      </c>
      <c r="E565" s="1">
        <v>381.12700000000001</v>
      </c>
      <c r="G565" s="1">
        <f t="shared" si="136"/>
        <v>39.603000000000009</v>
      </c>
      <c r="H565" s="1">
        <f t="shared" si="137"/>
        <v>0.25599999999999667</v>
      </c>
      <c r="I565" s="2">
        <f t="shared" si="138"/>
        <v>395.4862</v>
      </c>
      <c r="J565" s="2">
        <f t="shared" si="139"/>
        <v>387.07159999999999</v>
      </c>
      <c r="K565" s="2">
        <f t="shared" si="140"/>
        <v>378.65700000000004</v>
      </c>
      <c r="L565" s="10">
        <f t="shared" si="141"/>
        <v>3</v>
      </c>
      <c r="M565" s="73" t="str">
        <f t="shared" si="142"/>
        <v/>
      </c>
      <c r="N565">
        <f t="shared" si="143"/>
        <v>3</v>
      </c>
      <c r="O565" s="12">
        <f t="shared" si="144"/>
        <v>20.84164660016053</v>
      </c>
      <c r="P565" s="11">
        <f t="shared" si="145"/>
        <v>2.6656466001605317</v>
      </c>
      <c r="Q565" s="1">
        <f t="shared" si="146"/>
        <v>18.175999999999998</v>
      </c>
      <c r="S565" s="14" t="str">
        <f t="shared" si="147"/>
        <v>A</v>
      </c>
      <c r="U565" s="1">
        <f t="shared" si="148"/>
        <v>18.175999999999998</v>
      </c>
      <c r="V565" s="1">
        <f t="shared" si="149"/>
        <v>381.12700000000001</v>
      </c>
      <c r="W565" s="1">
        <f t="shared" si="150"/>
        <v>2.6656466001605317</v>
      </c>
      <c r="X565" s="20">
        <f t="shared" si="151"/>
        <v>1.1595562710698313</v>
      </c>
      <c r="Y565" s="22">
        <f t="shared" si="152"/>
        <v>3</v>
      </c>
      <c r="AA565" s="47"/>
    </row>
    <row r="566" spans="1:34" hidden="1" x14ac:dyDescent="0.25">
      <c r="A566" s="57" t="s">
        <v>8629</v>
      </c>
      <c r="B566" s="1">
        <v>20.48</v>
      </c>
      <c r="C566" s="1">
        <v>20.352</v>
      </c>
      <c r="D566" s="1">
        <v>420.733</v>
      </c>
      <c r="E566" s="1">
        <v>381.12799999999999</v>
      </c>
      <c r="G566" s="1">
        <f t="shared" si="136"/>
        <v>39.605000000000018</v>
      </c>
      <c r="H566" s="1">
        <f t="shared" si="137"/>
        <v>0.12800000000000011</v>
      </c>
      <c r="I566" s="2">
        <f t="shared" si="138"/>
        <v>395.48901999999998</v>
      </c>
      <c r="J566" s="2">
        <f t="shared" si="139"/>
        <v>387.07436000000001</v>
      </c>
      <c r="K566" s="2">
        <f t="shared" si="140"/>
        <v>378.65969999999999</v>
      </c>
      <c r="L566" s="10">
        <f t="shared" si="141"/>
        <v>3</v>
      </c>
      <c r="M566" s="73" t="str">
        <f t="shared" si="142"/>
        <v/>
      </c>
      <c r="N566">
        <f t="shared" si="143"/>
        <v>3</v>
      </c>
      <c r="O566" s="12">
        <f t="shared" si="144"/>
        <v>23.483545464969612</v>
      </c>
      <c r="P566" s="11">
        <f t="shared" si="145"/>
        <v>3.0035454649696121</v>
      </c>
      <c r="Q566" s="1">
        <f t="shared" si="146"/>
        <v>20.48</v>
      </c>
      <c r="S566" s="14" t="str">
        <f t="shared" si="147"/>
        <v>A</v>
      </c>
      <c r="U566" s="1">
        <f t="shared" si="148"/>
        <v>20.48</v>
      </c>
      <c r="V566" s="1">
        <f t="shared" si="149"/>
        <v>381.12799999999999</v>
      </c>
      <c r="W566" s="1">
        <f t="shared" si="150"/>
        <v>3.0035454649696121</v>
      </c>
      <c r="X566" s="20">
        <f t="shared" si="151"/>
        <v>1.3065422772617812</v>
      </c>
      <c r="Y566" s="22">
        <f t="shared" si="152"/>
        <v>3</v>
      </c>
      <c r="AA566" s="47"/>
    </row>
    <row r="567" spans="1:34" hidden="1" x14ac:dyDescent="0.25">
      <c r="A567" s="57" t="s">
        <v>8630</v>
      </c>
      <c r="B567" s="1">
        <v>18.559999999999999</v>
      </c>
      <c r="C567" s="1">
        <v>18.431999999999999</v>
      </c>
      <c r="D567" s="1">
        <v>419.72699999999998</v>
      </c>
      <c r="E567" s="1">
        <v>380.21699999999998</v>
      </c>
      <c r="G567" s="1">
        <f t="shared" si="136"/>
        <v>39.509999999999991</v>
      </c>
      <c r="H567" s="1">
        <f t="shared" si="137"/>
        <v>0.12800000000000011</v>
      </c>
      <c r="I567" s="2">
        <f t="shared" si="138"/>
        <v>394.54337999999996</v>
      </c>
      <c r="J567" s="2">
        <f t="shared" si="139"/>
        <v>386.14883999999995</v>
      </c>
      <c r="K567" s="2">
        <f t="shared" si="140"/>
        <v>377.7543</v>
      </c>
      <c r="L567" s="10">
        <f t="shared" si="141"/>
        <v>3</v>
      </c>
      <c r="M567" s="73" t="str">
        <f t="shared" si="142"/>
        <v/>
      </c>
      <c r="N567">
        <f t="shared" si="143"/>
        <v>3</v>
      </c>
      <c r="O567" s="12">
        <f t="shared" si="144"/>
        <v>21.28196307762871</v>
      </c>
      <c r="P567" s="11">
        <f t="shared" si="145"/>
        <v>2.7219630776287111</v>
      </c>
      <c r="Q567" s="1">
        <f t="shared" si="146"/>
        <v>18.559999999999999</v>
      </c>
      <c r="S567" s="14" t="str">
        <f t="shared" si="147"/>
        <v>A</v>
      </c>
      <c r="U567" s="1">
        <f t="shared" si="148"/>
        <v>18.559999999999999</v>
      </c>
      <c r="V567" s="1">
        <f t="shared" si="149"/>
        <v>380.21699999999998</v>
      </c>
      <c r="W567" s="1">
        <f t="shared" si="150"/>
        <v>2.7219630776287111</v>
      </c>
      <c r="X567" s="20">
        <f t="shared" si="151"/>
        <v>1.1840539387684894</v>
      </c>
      <c r="Y567" s="22">
        <f t="shared" si="152"/>
        <v>3</v>
      </c>
      <c r="AA567" s="47"/>
    </row>
    <row r="568" spans="1:34" hidden="1" x14ac:dyDescent="0.25">
      <c r="A568" s="57" t="s">
        <v>8631</v>
      </c>
      <c r="B568" s="1">
        <v>18.175999999999998</v>
      </c>
      <c r="C568" s="1">
        <v>17.920000000000002</v>
      </c>
      <c r="D568" s="1">
        <v>419.27800000000002</v>
      </c>
      <c r="E568" s="1">
        <v>379.81400000000002</v>
      </c>
      <c r="G568" s="1">
        <f t="shared" si="136"/>
        <v>39.463999999999999</v>
      </c>
      <c r="H568" s="1">
        <f t="shared" si="137"/>
        <v>0.25599999999999667</v>
      </c>
      <c r="I568" s="2">
        <f t="shared" si="138"/>
        <v>394.12132000000003</v>
      </c>
      <c r="J568" s="2">
        <f t="shared" si="139"/>
        <v>385.73576000000003</v>
      </c>
      <c r="K568" s="2">
        <f t="shared" si="140"/>
        <v>377.35020000000003</v>
      </c>
      <c r="L568" s="10">
        <f t="shared" si="141"/>
        <v>3</v>
      </c>
      <c r="M568" s="73" t="str">
        <f t="shared" si="142"/>
        <v/>
      </c>
      <c r="N568">
        <f t="shared" si="143"/>
        <v>3</v>
      </c>
      <c r="O568" s="12">
        <f t="shared" si="144"/>
        <v>20.84164660016053</v>
      </c>
      <c r="P568" s="11">
        <f t="shared" si="145"/>
        <v>2.6656466001605317</v>
      </c>
      <c r="Q568" s="1">
        <f t="shared" si="146"/>
        <v>18.175999999999998</v>
      </c>
      <c r="S568" s="14" t="str">
        <f t="shared" si="147"/>
        <v>A</v>
      </c>
      <c r="U568" s="1">
        <f t="shared" si="148"/>
        <v>18.175999999999998</v>
      </c>
      <c r="V568" s="1">
        <f t="shared" si="149"/>
        <v>379.81400000000002</v>
      </c>
      <c r="W568" s="1">
        <f t="shared" si="150"/>
        <v>2.6656466001605317</v>
      </c>
      <c r="X568" s="20">
        <f t="shared" si="151"/>
        <v>1.1595562710698313</v>
      </c>
      <c r="Y568" s="22">
        <f t="shared" si="152"/>
        <v>3</v>
      </c>
      <c r="AA568" s="47"/>
    </row>
    <row r="569" spans="1:34" hidden="1" x14ac:dyDescent="0.25">
      <c r="A569" s="57" t="s">
        <v>8632</v>
      </c>
      <c r="B569" s="1">
        <v>18.431999999999999</v>
      </c>
      <c r="C569" s="1">
        <v>18.175999999999998</v>
      </c>
      <c r="D569" s="1">
        <v>418.43400000000003</v>
      </c>
      <c r="E569" s="1">
        <v>380.97300000000001</v>
      </c>
      <c r="G569" s="1">
        <f t="shared" si="136"/>
        <v>37.461000000000013</v>
      </c>
      <c r="H569" s="1">
        <f t="shared" si="137"/>
        <v>0.25600000000000023</v>
      </c>
      <c r="I569" s="2">
        <f t="shared" si="138"/>
        <v>393.32796000000002</v>
      </c>
      <c r="J569" s="2">
        <f t="shared" si="139"/>
        <v>384.95928000000004</v>
      </c>
      <c r="K569" s="2">
        <f t="shared" si="140"/>
        <v>376.59059999999999</v>
      </c>
      <c r="L569" s="10">
        <f t="shared" si="141"/>
        <v>2</v>
      </c>
      <c r="M569" s="73">
        <f t="shared" si="142"/>
        <v>2</v>
      </c>
      <c r="N569">
        <f t="shared" si="143"/>
        <v>2</v>
      </c>
      <c r="O569" s="12">
        <f t="shared" si="144"/>
        <v>20.212742625287859</v>
      </c>
      <c r="P569" s="11">
        <f t="shared" si="145"/>
        <v>1.7807426252878606</v>
      </c>
      <c r="Q569" s="1">
        <f t="shared" si="146"/>
        <v>18.431999999999999</v>
      </c>
      <c r="S569" s="14" t="str">
        <f t="shared" si="147"/>
        <v>A</v>
      </c>
      <c r="U569" s="1">
        <f t="shared" si="148"/>
        <v>18.431999999999999</v>
      </c>
      <c r="V569" s="1">
        <f t="shared" si="149"/>
        <v>380.97300000000001</v>
      </c>
      <c r="W569" s="1">
        <f t="shared" si="150"/>
        <v>1.7807426252878606</v>
      </c>
      <c r="X569" s="20">
        <f t="shared" si="151"/>
        <v>0.77462304200021936</v>
      </c>
      <c r="Y569" s="22">
        <f t="shared" si="152"/>
        <v>2</v>
      </c>
      <c r="AA569" s="47"/>
    </row>
    <row r="570" spans="1:34" hidden="1" x14ac:dyDescent="0.25">
      <c r="A570" s="57" t="s">
        <v>8633</v>
      </c>
      <c r="B570" s="1">
        <v>18.175999999999998</v>
      </c>
      <c r="C570" s="1">
        <v>18.047999999999998</v>
      </c>
      <c r="D570" s="1">
        <v>417.59399999999999</v>
      </c>
      <c r="E570" s="1">
        <v>384.18299999999999</v>
      </c>
      <c r="G570" s="1">
        <f t="shared" si="136"/>
        <v>33.411000000000001</v>
      </c>
      <c r="H570" s="1">
        <f t="shared" si="137"/>
        <v>0.12800000000000011</v>
      </c>
      <c r="I570" s="2">
        <f t="shared" si="138"/>
        <v>392.53836000000001</v>
      </c>
      <c r="J570" s="2">
        <f t="shared" si="139"/>
        <v>384.18648000000002</v>
      </c>
      <c r="K570" s="2">
        <f t="shared" si="140"/>
        <v>375.83460000000002</v>
      </c>
      <c r="L570" s="10">
        <f t="shared" si="141"/>
        <v>2</v>
      </c>
      <c r="M570" s="73" t="str">
        <f t="shared" si="142"/>
        <v/>
      </c>
      <c r="N570">
        <f t="shared" si="143"/>
        <v>2</v>
      </c>
      <c r="O570" s="12">
        <f t="shared" si="144"/>
        <v>19.932010088825528</v>
      </c>
      <c r="P570" s="11">
        <f t="shared" si="145"/>
        <v>1.7560100888255299</v>
      </c>
      <c r="Q570" s="1">
        <f t="shared" si="146"/>
        <v>18.175999999999998</v>
      </c>
      <c r="S570" s="14" t="str">
        <f t="shared" si="147"/>
        <v>A</v>
      </c>
      <c r="U570" s="1">
        <f t="shared" si="148"/>
        <v>18.175999999999998</v>
      </c>
      <c r="V570" s="1">
        <f t="shared" si="149"/>
        <v>384.18299999999999</v>
      </c>
      <c r="W570" s="1">
        <f t="shared" si="150"/>
        <v>1.7560100888255299</v>
      </c>
      <c r="X570" s="20">
        <f t="shared" si="151"/>
        <v>0.76386438863910555</v>
      </c>
      <c r="Y570" s="22">
        <f t="shared" si="152"/>
        <v>2</v>
      </c>
      <c r="AA570" s="47"/>
    </row>
    <row r="571" spans="1:34" hidden="1" x14ac:dyDescent="0.25">
      <c r="A571" s="57" t="s">
        <v>8634</v>
      </c>
      <c r="B571" s="1">
        <v>18.175999999999998</v>
      </c>
      <c r="C571" s="1">
        <v>18.047999999999998</v>
      </c>
      <c r="D571" s="1">
        <v>415.49599999999998</v>
      </c>
      <c r="E571" s="1">
        <v>382.255</v>
      </c>
      <c r="G571" s="1">
        <f t="shared" si="136"/>
        <v>33.240999999999985</v>
      </c>
      <c r="H571" s="1">
        <f t="shared" si="137"/>
        <v>0.12800000000000011</v>
      </c>
      <c r="I571" s="2">
        <f t="shared" si="138"/>
        <v>390.56623999999999</v>
      </c>
      <c r="J571" s="2">
        <f t="shared" si="139"/>
        <v>382.25631999999996</v>
      </c>
      <c r="K571" s="2">
        <f t="shared" si="140"/>
        <v>373.94639999999998</v>
      </c>
      <c r="L571" s="10">
        <f t="shared" si="141"/>
        <v>2</v>
      </c>
      <c r="M571" s="73" t="str">
        <f t="shared" si="142"/>
        <v/>
      </c>
      <c r="N571">
        <f t="shared" si="143"/>
        <v>2</v>
      </c>
      <c r="O571" s="12">
        <f t="shared" si="144"/>
        <v>19.932010088825528</v>
      </c>
      <c r="P571" s="11">
        <f t="shared" si="145"/>
        <v>1.7560100888255299</v>
      </c>
      <c r="Q571" s="1">
        <f t="shared" si="146"/>
        <v>18.175999999999998</v>
      </c>
      <c r="S571" s="14" t="str">
        <f t="shared" si="147"/>
        <v>A</v>
      </c>
      <c r="U571" s="1">
        <f t="shared" si="148"/>
        <v>18.175999999999998</v>
      </c>
      <c r="V571" s="1">
        <f t="shared" si="149"/>
        <v>382.255</v>
      </c>
      <c r="W571" s="1">
        <f t="shared" si="150"/>
        <v>1.7560100888255299</v>
      </c>
      <c r="X571" s="20">
        <f t="shared" si="151"/>
        <v>0.76386438863910555</v>
      </c>
      <c r="Y571" s="22">
        <f t="shared" si="152"/>
        <v>2</v>
      </c>
      <c r="AA571" s="47"/>
    </row>
    <row r="572" spans="1:34" hidden="1" x14ac:dyDescent="0.25">
      <c r="A572" s="57" t="s">
        <v>8635</v>
      </c>
      <c r="B572" s="1">
        <v>20.736000000000001</v>
      </c>
      <c r="C572" s="1">
        <v>20.608000000000001</v>
      </c>
      <c r="D572" s="1">
        <v>414.97500000000002</v>
      </c>
      <c r="E572" s="1">
        <v>381.77600000000001</v>
      </c>
      <c r="G572" s="1">
        <f t="shared" si="136"/>
        <v>33.199000000000012</v>
      </c>
      <c r="H572" s="1">
        <f t="shared" si="137"/>
        <v>0.12800000000000011</v>
      </c>
      <c r="I572" s="2">
        <f t="shared" si="138"/>
        <v>390.07650000000001</v>
      </c>
      <c r="J572" s="2">
        <f t="shared" si="139"/>
        <v>381.77700000000004</v>
      </c>
      <c r="K572" s="2">
        <f t="shared" si="140"/>
        <v>373.47750000000002</v>
      </c>
      <c r="L572" s="10">
        <f t="shared" si="141"/>
        <v>2</v>
      </c>
      <c r="M572" s="73" t="str">
        <f t="shared" si="142"/>
        <v/>
      </c>
      <c r="N572">
        <f t="shared" si="143"/>
        <v>2</v>
      </c>
      <c r="O572" s="12">
        <f t="shared" si="144"/>
        <v>22.739335453448845</v>
      </c>
      <c r="P572" s="11">
        <f t="shared" si="145"/>
        <v>2.0033354534488446</v>
      </c>
      <c r="Q572" s="1">
        <f t="shared" si="146"/>
        <v>20.736000000000001</v>
      </c>
      <c r="S572" s="14" t="str">
        <f t="shared" si="147"/>
        <v>A</v>
      </c>
      <c r="U572" s="1">
        <f t="shared" si="148"/>
        <v>20.736000000000001</v>
      </c>
      <c r="V572" s="1">
        <f t="shared" si="149"/>
        <v>381.77600000000001</v>
      </c>
      <c r="W572" s="1">
        <f t="shared" si="150"/>
        <v>2.0033354534488446</v>
      </c>
      <c r="X572" s="20">
        <f t="shared" si="151"/>
        <v>0.87145092225024734</v>
      </c>
      <c r="Y572" s="22">
        <f t="shared" si="152"/>
        <v>2</v>
      </c>
      <c r="AA572" s="47"/>
    </row>
    <row r="573" spans="1:34" hidden="1" x14ac:dyDescent="0.25">
      <c r="A573" s="57" t="s">
        <v>8636</v>
      </c>
      <c r="B573" s="1">
        <v>18.943999999999999</v>
      </c>
      <c r="C573" s="1">
        <v>18.559999999999999</v>
      </c>
      <c r="D573" s="1">
        <v>414.76799999999997</v>
      </c>
      <c r="E573" s="1">
        <v>381.584</v>
      </c>
      <c r="G573" s="1">
        <f t="shared" si="136"/>
        <v>33.183999999999969</v>
      </c>
      <c r="H573" s="1">
        <f t="shared" si="137"/>
        <v>0.38400000000000034</v>
      </c>
      <c r="I573" s="2">
        <f t="shared" si="138"/>
        <v>389.88191999999998</v>
      </c>
      <c r="J573" s="2">
        <f t="shared" si="139"/>
        <v>381.58655999999996</v>
      </c>
      <c r="K573" s="2">
        <f t="shared" si="140"/>
        <v>373.2912</v>
      </c>
      <c r="L573" s="10">
        <f t="shared" si="141"/>
        <v>2</v>
      </c>
      <c r="M573" s="73" t="str">
        <f t="shared" si="142"/>
        <v/>
      </c>
      <c r="N573">
        <f t="shared" si="143"/>
        <v>2</v>
      </c>
      <c r="O573" s="12">
        <f t="shared" si="144"/>
        <v>20.774207698212521</v>
      </c>
      <c r="P573" s="11">
        <f t="shared" si="145"/>
        <v>1.8302076982125222</v>
      </c>
      <c r="Q573" s="1">
        <f t="shared" si="146"/>
        <v>18.943999999999999</v>
      </c>
      <c r="S573" s="14" t="str">
        <f t="shared" si="147"/>
        <v>A</v>
      </c>
      <c r="U573" s="1">
        <f t="shared" si="148"/>
        <v>18.943999999999999</v>
      </c>
      <c r="V573" s="1">
        <f t="shared" si="149"/>
        <v>381.584</v>
      </c>
      <c r="W573" s="1">
        <f t="shared" si="150"/>
        <v>1.8302076982125222</v>
      </c>
      <c r="X573" s="20">
        <f t="shared" si="151"/>
        <v>0.7961403487224471</v>
      </c>
      <c r="Y573" s="22">
        <f t="shared" si="152"/>
        <v>2</v>
      </c>
      <c r="AA573" s="47"/>
    </row>
    <row r="574" spans="1:34" hidden="1" x14ac:dyDescent="0.25">
      <c r="A574" s="57" t="s">
        <v>8637</v>
      </c>
      <c r="B574" s="1">
        <v>17.792000000000002</v>
      </c>
      <c r="C574" s="1">
        <v>17.792000000000002</v>
      </c>
      <c r="D574" s="1">
        <v>416.02499999999998</v>
      </c>
      <c r="E574" s="1">
        <v>382.74599999999998</v>
      </c>
      <c r="G574" s="1">
        <f t="shared" si="136"/>
        <v>33.278999999999996</v>
      </c>
      <c r="H574" s="1">
        <f t="shared" si="137"/>
        <v>0</v>
      </c>
      <c r="I574" s="2">
        <f t="shared" si="138"/>
        <v>391.06349999999998</v>
      </c>
      <c r="J574" s="2">
        <f t="shared" si="139"/>
        <v>382.74299999999999</v>
      </c>
      <c r="K574" s="2">
        <f t="shared" si="140"/>
        <v>374.42250000000001</v>
      </c>
      <c r="L574" s="10">
        <f t="shared" si="141"/>
        <v>2</v>
      </c>
      <c r="M574" s="73" t="str">
        <f t="shared" si="142"/>
        <v/>
      </c>
      <c r="N574">
        <f t="shared" si="143"/>
        <v>2</v>
      </c>
      <c r="O574" s="12">
        <f t="shared" si="144"/>
        <v>19.510911284132035</v>
      </c>
      <c r="P574" s="11">
        <f t="shared" si="145"/>
        <v>1.7189112841320338</v>
      </c>
      <c r="Q574" s="1">
        <f t="shared" si="146"/>
        <v>17.792000000000002</v>
      </c>
      <c r="S574" s="14" t="str">
        <f t="shared" si="147"/>
        <v>A</v>
      </c>
      <c r="U574" s="1">
        <f t="shared" si="148"/>
        <v>17.792000000000002</v>
      </c>
      <c r="V574" s="1">
        <f t="shared" si="149"/>
        <v>382.74599999999998</v>
      </c>
      <c r="W574" s="1">
        <f t="shared" si="150"/>
        <v>1.7189112841320338</v>
      </c>
      <c r="X574" s="20">
        <f t="shared" si="151"/>
        <v>0.74772640859743467</v>
      </c>
      <c r="Y574" s="22">
        <f t="shared" si="152"/>
        <v>2</v>
      </c>
      <c r="AA574" s="47"/>
    </row>
    <row r="575" spans="1:34" hidden="1" x14ac:dyDescent="0.25">
      <c r="A575" s="57" t="s">
        <v>8638</v>
      </c>
      <c r="B575" s="1">
        <v>17.792000000000002</v>
      </c>
      <c r="C575" s="1">
        <v>17.536000000000001</v>
      </c>
      <c r="D575" s="1">
        <v>417.80900000000003</v>
      </c>
      <c r="E575" s="1">
        <v>384.387</v>
      </c>
      <c r="G575" s="1">
        <f t="shared" si="136"/>
        <v>33.422000000000025</v>
      </c>
      <c r="H575" s="1">
        <f t="shared" si="137"/>
        <v>0.25600000000000023</v>
      </c>
      <c r="I575" s="2">
        <f t="shared" si="138"/>
        <v>392.74046000000004</v>
      </c>
      <c r="J575" s="2">
        <f t="shared" si="139"/>
        <v>384.38428000000005</v>
      </c>
      <c r="K575" s="2">
        <f t="shared" si="140"/>
        <v>376.02809999999999</v>
      </c>
      <c r="L575" s="10">
        <f t="shared" si="141"/>
        <v>2</v>
      </c>
      <c r="M575" s="73" t="str">
        <f t="shared" si="142"/>
        <v/>
      </c>
      <c r="N575">
        <f t="shared" si="143"/>
        <v>2</v>
      </c>
      <c r="O575" s="12">
        <f t="shared" si="144"/>
        <v>19.510911284132035</v>
      </c>
      <c r="P575" s="11">
        <f t="shared" si="145"/>
        <v>1.7189112841320338</v>
      </c>
      <c r="Q575" s="1">
        <f t="shared" si="146"/>
        <v>17.792000000000002</v>
      </c>
      <c r="S575" s="14" t="str">
        <f t="shared" si="147"/>
        <v>A</v>
      </c>
      <c r="U575" s="1">
        <f t="shared" si="148"/>
        <v>17.792000000000002</v>
      </c>
      <c r="V575" s="1">
        <f t="shared" si="149"/>
        <v>384.387</v>
      </c>
      <c r="W575" s="1">
        <f t="shared" si="150"/>
        <v>1.7189112841320338</v>
      </c>
      <c r="X575" s="20">
        <f t="shared" si="151"/>
        <v>0.74772640859743467</v>
      </c>
      <c r="Y575" s="22">
        <f t="shared" si="152"/>
        <v>2</v>
      </c>
      <c r="AA575" s="47"/>
    </row>
    <row r="576" spans="1:34" hidden="1" x14ac:dyDescent="0.25">
      <c r="A576" s="57" t="s">
        <v>8639</v>
      </c>
      <c r="B576" s="1">
        <v>17.792000000000002</v>
      </c>
      <c r="C576" s="1">
        <v>17.792000000000002</v>
      </c>
      <c r="D576" s="1">
        <v>418.52300000000002</v>
      </c>
      <c r="E576" s="1">
        <v>385.04500000000002</v>
      </c>
      <c r="G576" s="1">
        <f t="shared" si="136"/>
        <v>33.478000000000009</v>
      </c>
      <c r="H576" s="1">
        <f t="shared" si="137"/>
        <v>0</v>
      </c>
      <c r="I576" s="2">
        <f t="shared" si="138"/>
        <v>393.41162000000003</v>
      </c>
      <c r="J576" s="2">
        <f t="shared" si="139"/>
        <v>385.04115999999999</v>
      </c>
      <c r="K576" s="2">
        <f t="shared" si="140"/>
        <v>376.67070000000001</v>
      </c>
      <c r="L576" s="10">
        <f t="shared" si="141"/>
        <v>2</v>
      </c>
      <c r="M576" s="73" t="str">
        <f t="shared" si="142"/>
        <v/>
      </c>
      <c r="N576">
        <f t="shared" si="143"/>
        <v>2</v>
      </c>
      <c r="O576" s="12">
        <f t="shared" si="144"/>
        <v>19.510911284132035</v>
      </c>
      <c r="P576" s="11">
        <f t="shared" si="145"/>
        <v>1.7189112841320338</v>
      </c>
      <c r="Q576" s="1">
        <f t="shared" si="146"/>
        <v>17.792000000000002</v>
      </c>
      <c r="S576" s="14" t="str">
        <f t="shared" si="147"/>
        <v>A</v>
      </c>
      <c r="U576" s="1">
        <f t="shared" si="148"/>
        <v>17.792000000000002</v>
      </c>
      <c r="V576" s="1">
        <f t="shared" si="149"/>
        <v>385.04500000000002</v>
      </c>
      <c r="W576" s="1">
        <f t="shared" si="150"/>
        <v>1.7189112841320338</v>
      </c>
      <c r="X576" s="20">
        <f t="shared" si="151"/>
        <v>0.74772640859743467</v>
      </c>
      <c r="Y576" s="22">
        <f t="shared" si="152"/>
        <v>2</v>
      </c>
      <c r="AA576" s="47"/>
    </row>
    <row r="577" spans="1:34" hidden="1" x14ac:dyDescent="0.25">
      <c r="A577" s="57" t="s">
        <v>8640</v>
      </c>
      <c r="B577" s="1">
        <v>19.327999999999999</v>
      </c>
      <c r="C577" s="1">
        <v>19.071999999999999</v>
      </c>
      <c r="D577" s="1">
        <v>417.75900000000001</v>
      </c>
      <c r="E577" s="1">
        <v>384.34300000000002</v>
      </c>
      <c r="G577" s="1">
        <f t="shared" si="136"/>
        <v>33.415999999999997</v>
      </c>
      <c r="H577" s="1">
        <f t="shared" si="137"/>
        <v>0.25600000000000023</v>
      </c>
      <c r="I577" s="2">
        <f t="shared" si="138"/>
        <v>392.69346000000002</v>
      </c>
      <c r="J577" s="2">
        <f t="shared" si="139"/>
        <v>384.33828</v>
      </c>
      <c r="K577" s="2">
        <f t="shared" si="140"/>
        <v>375.98310000000004</v>
      </c>
      <c r="L577" s="10">
        <f t="shared" si="141"/>
        <v>2</v>
      </c>
      <c r="M577" s="73" t="str">
        <f t="shared" si="142"/>
        <v/>
      </c>
      <c r="N577">
        <f t="shared" si="143"/>
        <v>2</v>
      </c>
      <c r="O577" s="12">
        <f t="shared" si="144"/>
        <v>21.195306502906021</v>
      </c>
      <c r="P577" s="11">
        <f t="shared" si="145"/>
        <v>1.8673065029060218</v>
      </c>
      <c r="Q577" s="1">
        <f t="shared" si="146"/>
        <v>19.327999999999999</v>
      </c>
      <c r="S577" s="14" t="str">
        <f t="shared" si="147"/>
        <v>A</v>
      </c>
      <c r="U577" s="1">
        <f t="shared" si="148"/>
        <v>19.327999999999999</v>
      </c>
      <c r="V577" s="1">
        <f t="shared" si="149"/>
        <v>384.34300000000002</v>
      </c>
      <c r="W577" s="1">
        <f t="shared" si="150"/>
        <v>1.8673065029060218</v>
      </c>
      <c r="X577" s="20">
        <f t="shared" si="151"/>
        <v>0.81227832876411954</v>
      </c>
      <c r="Y577" s="22">
        <f t="shared" si="152"/>
        <v>2</v>
      </c>
      <c r="AA577" s="47"/>
    </row>
    <row r="578" spans="1:34" hidden="1" x14ac:dyDescent="0.25">
      <c r="A578" s="57" t="s">
        <v>8641</v>
      </c>
      <c r="B578" s="1">
        <v>22.911999999999999</v>
      </c>
      <c r="C578" s="1">
        <v>22.783999999999999</v>
      </c>
      <c r="D578" s="1">
        <v>417.07900000000001</v>
      </c>
      <c r="E578" s="1">
        <v>383.71100000000001</v>
      </c>
      <c r="G578" s="1">
        <f t="shared" si="136"/>
        <v>33.367999999999995</v>
      </c>
      <c r="H578" s="1">
        <f t="shared" si="137"/>
        <v>0.12800000000000011</v>
      </c>
      <c r="I578" s="2">
        <f t="shared" si="138"/>
        <v>392.05426</v>
      </c>
      <c r="J578" s="2">
        <f t="shared" si="139"/>
        <v>383.71267999999998</v>
      </c>
      <c r="K578" s="2">
        <f t="shared" si="140"/>
        <v>375.37110000000001</v>
      </c>
      <c r="L578" s="10">
        <f t="shared" si="141"/>
        <v>2</v>
      </c>
      <c r="M578" s="73" t="str">
        <f t="shared" si="142"/>
        <v/>
      </c>
      <c r="N578">
        <f t="shared" si="143"/>
        <v>2</v>
      </c>
      <c r="O578" s="12">
        <f t="shared" si="144"/>
        <v>25.125562013378659</v>
      </c>
      <c r="P578" s="11">
        <f t="shared" si="145"/>
        <v>2.2135620133786595</v>
      </c>
      <c r="Q578" s="1">
        <f t="shared" si="146"/>
        <v>22.911999999999999</v>
      </c>
      <c r="S578" s="14" t="str">
        <f t="shared" si="147"/>
        <v>A</v>
      </c>
      <c r="U578" s="1">
        <f t="shared" si="148"/>
        <v>22.911999999999999</v>
      </c>
      <c r="V578" s="1">
        <f t="shared" si="149"/>
        <v>383.71100000000001</v>
      </c>
      <c r="W578" s="1">
        <f t="shared" si="150"/>
        <v>2.2135620133786595</v>
      </c>
      <c r="X578" s="20">
        <f t="shared" si="151"/>
        <v>0.96289947581971691</v>
      </c>
      <c r="Y578" s="22">
        <f t="shared" si="152"/>
        <v>2</v>
      </c>
      <c r="AA578" s="47"/>
    </row>
    <row r="579" spans="1:34" hidden="1" x14ac:dyDescent="0.25">
      <c r="A579" s="57" t="s">
        <v>8642</v>
      </c>
      <c r="B579" s="1">
        <v>21.12</v>
      </c>
      <c r="C579" s="1">
        <v>20.864000000000001</v>
      </c>
      <c r="D579" s="1">
        <v>417.17899999999997</v>
      </c>
      <c r="E579" s="1">
        <v>383.80900000000003</v>
      </c>
      <c r="G579" s="1">
        <f t="shared" si="136"/>
        <v>33.369999999999948</v>
      </c>
      <c r="H579" s="1">
        <f t="shared" si="137"/>
        <v>0.25600000000000023</v>
      </c>
      <c r="I579" s="2">
        <f t="shared" si="138"/>
        <v>392.14825999999999</v>
      </c>
      <c r="J579" s="2">
        <f t="shared" si="139"/>
        <v>383.80467999999996</v>
      </c>
      <c r="K579" s="2">
        <f t="shared" si="140"/>
        <v>375.46109999999999</v>
      </c>
      <c r="L579" s="10">
        <f t="shared" si="141"/>
        <v>2</v>
      </c>
      <c r="M579" s="73" t="str">
        <f t="shared" si="142"/>
        <v/>
      </c>
      <c r="N579">
        <f t="shared" si="143"/>
        <v>2</v>
      </c>
      <c r="O579" s="12">
        <f t="shared" si="144"/>
        <v>23.160434258142342</v>
      </c>
      <c r="P579" s="11">
        <f t="shared" si="145"/>
        <v>2.0404342581423407</v>
      </c>
      <c r="Q579" s="1">
        <f t="shared" si="146"/>
        <v>21.12</v>
      </c>
      <c r="S579" s="14" t="str">
        <f t="shared" si="147"/>
        <v>A</v>
      </c>
      <c r="U579" s="1">
        <f t="shared" si="148"/>
        <v>21.12</v>
      </c>
      <c r="V579" s="1">
        <f t="shared" si="149"/>
        <v>383.80900000000003</v>
      </c>
      <c r="W579" s="1">
        <f t="shared" si="150"/>
        <v>2.0404342581423407</v>
      </c>
      <c r="X579" s="20">
        <f t="shared" si="151"/>
        <v>0.88758890229191822</v>
      </c>
      <c r="Y579" s="22">
        <f t="shared" si="152"/>
        <v>2</v>
      </c>
      <c r="AA579" s="47"/>
    </row>
    <row r="580" spans="1:34" hidden="1" x14ac:dyDescent="0.25">
      <c r="A580" s="57" t="s">
        <v>8643</v>
      </c>
      <c r="B580" s="1">
        <v>19.327999999999999</v>
      </c>
      <c r="C580" s="1">
        <v>19.2</v>
      </c>
      <c r="D580" s="1">
        <v>419.25099999999998</v>
      </c>
      <c r="E580" s="1">
        <v>381.49799999999999</v>
      </c>
      <c r="G580" s="1">
        <f t="shared" si="136"/>
        <v>37.752999999999986</v>
      </c>
      <c r="H580" s="1">
        <f t="shared" si="137"/>
        <v>0.12800000000000011</v>
      </c>
      <c r="I580" s="2">
        <f t="shared" si="138"/>
        <v>394.09593999999998</v>
      </c>
      <c r="J580" s="2">
        <f t="shared" si="139"/>
        <v>385.71091999999999</v>
      </c>
      <c r="K580" s="2">
        <f t="shared" si="140"/>
        <v>377.32589999999999</v>
      </c>
      <c r="L580" s="10">
        <f t="shared" si="141"/>
        <v>2</v>
      </c>
      <c r="M580" s="73" t="str">
        <f t="shared" si="142"/>
        <v/>
      </c>
      <c r="N580">
        <f t="shared" si="143"/>
        <v>2</v>
      </c>
      <c r="O580" s="12">
        <f t="shared" si="144"/>
        <v>21.195306502906021</v>
      </c>
      <c r="P580" s="11">
        <f t="shared" si="145"/>
        <v>1.8673065029060218</v>
      </c>
      <c r="Q580" s="1">
        <f t="shared" si="146"/>
        <v>19.327999999999999</v>
      </c>
      <c r="S580" s="14" t="str">
        <f t="shared" si="147"/>
        <v>A</v>
      </c>
      <c r="U580" s="1">
        <f t="shared" si="148"/>
        <v>19.327999999999999</v>
      </c>
      <c r="V580" s="1">
        <f t="shared" si="149"/>
        <v>381.49799999999999</v>
      </c>
      <c r="W580" s="1">
        <f t="shared" si="150"/>
        <v>1.8673065029060218</v>
      </c>
      <c r="X580" s="20">
        <f t="shared" si="151"/>
        <v>0.81227832876411954</v>
      </c>
      <c r="Y580" s="22">
        <f t="shared" si="152"/>
        <v>2</v>
      </c>
      <c r="AA580" s="47"/>
    </row>
    <row r="581" spans="1:34" hidden="1" x14ac:dyDescent="0.25">
      <c r="A581" s="57" t="s">
        <v>8644</v>
      </c>
      <c r="B581" s="1">
        <v>19.327999999999999</v>
      </c>
      <c r="C581" s="1">
        <v>19.071999999999999</v>
      </c>
      <c r="D581" s="1">
        <v>419.68099999999998</v>
      </c>
      <c r="E581" s="1">
        <v>380.18799999999999</v>
      </c>
      <c r="G581" s="1">
        <f t="shared" si="136"/>
        <v>39.492999999999995</v>
      </c>
      <c r="H581" s="1">
        <f t="shared" si="137"/>
        <v>0.25600000000000023</v>
      </c>
      <c r="I581" s="2">
        <f t="shared" si="138"/>
        <v>394.50013999999999</v>
      </c>
      <c r="J581" s="2">
        <f t="shared" si="139"/>
        <v>386.10651999999999</v>
      </c>
      <c r="K581" s="2">
        <f t="shared" si="140"/>
        <v>377.71289999999999</v>
      </c>
      <c r="L581" s="10">
        <f t="shared" si="141"/>
        <v>3</v>
      </c>
      <c r="M581" s="73">
        <f t="shared" si="142"/>
        <v>3</v>
      </c>
      <c r="N581">
        <f t="shared" si="143"/>
        <v>3</v>
      </c>
      <c r="O581" s="12">
        <f t="shared" si="144"/>
        <v>22.162596032565073</v>
      </c>
      <c r="P581" s="11">
        <f t="shared" si="145"/>
        <v>2.8345960325650736</v>
      </c>
      <c r="Q581" s="1">
        <f t="shared" si="146"/>
        <v>19.327999999999999</v>
      </c>
      <c r="S581" s="14" t="str">
        <f t="shared" si="147"/>
        <v>A</v>
      </c>
      <c r="U581" s="1">
        <f t="shared" si="148"/>
        <v>19.327999999999999</v>
      </c>
      <c r="V581" s="1">
        <f t="shared" si="149"/>
        <v>380.18799999999999</v>
      </c>
      <c r="W581" s="1">
        <f t="shared" si="150"/>
        <v>2.8345960325650736</v>
      </c>
      <c r="X581" s="20">
        <f t="shared" si="151"/>
        <v>1.233049274165807</v>
      </c>
      <c r="Y581" s="22">
        <f t="shared" si="152"/>
        <v>3</v>
      </c>
      <c r="AA581" s="47"/>
    </row>
    <row r="582" spans="1:34" hidden="1" x14ac:dyDescent="0.25">
      <c r="A582" s="57" t="s">
        <v>8645</v>
      </c>
      <c r="B582" s="1">
        <v>18.687999999999999</v>
      </c>
      <c r="C582" s="1">
        <v>18.559999999999999</v>
      </c>
      <c r="D582" s="1">
        <v>419.541</v>
      </c>
      <c r="E582" s="1">
        <v>380.05900000000003</v>
      </c>
      <c r="G582" s="1">
        <f t="shared" si="136"/>
        <v>39.481999999999971</v>
      </c>
      <c r="H582" s="1">
        <f t="shared" si="137"/>
        <v>0.12800000000000011</v>
      </c>
      <c r="I582" s="2">
        <f t="shared" si="138"/>
        <v>394.36854</v>
      </c>
      <c r="J582" s="2">
        <f t="shared" si="139"/>
        <v>385.97771999999998</v>
      </c>
      <c r="K582" s="2">
        <f t="shared" si="140"/>
        <v>377.58690000000001</v>
      </c>
      <c r="L582" s="10">
        <f t="shared" si="141"/>
        <v>3</v>
      </c>
      <c r="M582" s="73" t="str">
        <f t="shared" si="142"/>
        <v/>
      </c>
      <c r="N582">
        <f t="shared" si="143"/>
        <v>3</v>
      </c>
      <c r="O582" s="12">
        <f t="shared" si="144"/>
        <v>21.428735236784771</v>
      </c>
      <c r="P582" s="11">
        <f t="shared" si="145"/>
        <v>2.7407352367847722</v>
      </c>
      <c r="Q582" s="1">
        <f t="shared" si="146"/>
        <v>18.687999999999999</v>
      </c>
      <c r="S582" s="14" t="str">
        <f t="shared" si="147"/>
        <v>A</v>
      </c>
      <c r="U582" s="1">
        <f t="shared" si="148"/>
        <v>18.687999999999999</v>
      </c>
      <c r="V582" s="1">
        <f t="shared" si="149"/>
        <v>380.05900000000003</v>
      </c>
      <c r="W582" s="1">
        <f t="shared" si="150"/>
        <v>2.7407352367847722</v>
      </c>
      <c r="X582" s="20">
        <f t="shared" si="151"/>
        <v>1.1922198280013758</v>
      </c>
      <c r="Y582" s="22">
        <f t="shared" si="152"/>
        <v>3</v>
      </c>
      <c r="AA582" s="47"/>
    </row>
    <row r="583" spans="1:34" hidden="1" x14ac:dyDescent="0.25">
      <c r="A583" s="57" t="s">
        <v>8646</v>
      </c>
      <c r="B583" s="1">
        <v>18.303999999999998</v>
      </c>
      <c r="C583" s="1">
        <v>18.047999999999998</v>
      </c>
      <c r="D583" s="1">
        <v>420.77100000000002</v>
      </c>
      <c r="E583" s="1">
        <v>381.17700000000002</v>
      </c>
      <c r="G583" s="1">
        <f t="shared" si="136"/>
        <v>39.593999999999994</v>
      </c>
      <c r="H583" s="1">
        <f t="shared" si="137"/>
        <v>0.25600000000000023</v>
      </c>
      <c r="I583" s="2">
        <f t="shared" si="138"/>
        <v>395.52474000000001</v>
      </c>
      <c r="J583" s="2">
        <f t="shared" si="139"/>
        <v>387.10932000000003</v>
      </c>
      <c r="K583" s="2">
        <f t="shared" si="140"/>
        <v>378.69389999999999</v>
      </c>
      <c r="L583" s="10">
        <f t="shared" si="141"/>
        <v>3</v>
      </c>
      <c r="M583" s="73" t="str">
        <f t="shared" si="142"/>
        <v/>
      </c>
      <c r="N583">
        <f t="shared" si="143"/>
        <v>3</v>
      </c>
      <c r="O583" s="12">
        <f t="shared" si="144"/>
        <v>20.988418759316591</v>
      </c>
      <c r="P583" s="11">
        <f t="shared" si="145"/>
        <v>2.6844187593165927</v>
      </c>
      <c r="Q583" s="1">
        <f t="shared" si="146"/>
        <v>18.303999999999998</v>
      </c>
      <c r="S583" s="14" t="str">
        <f t="shared" si="147"/>
        <v>A</v>
      </c>
      <c r="U583" s="1">
        <f t="shared" si="148"/>
        <v>18.303999999999998</v>
      </c>
      <c r="V583" s="1">
        <f t="shared" si="149"/>
        <v>381.17700000000002</v>
      </c>
      <c r="W583" s="1">
        <f t="shared" si="150"/>
        <v>2.6844187593165927</v>
      </c>
      <c r="X583" s="20">
        <f t="shared" si="151"/>
        <v>1.1677221603027179</v>
      </c>
      <c r="Y583" s="22">
        <f t="shared" si="152"/>
        <v>3</v>
      </c>
      <c r="AA583" s="47"/>
    </row>
    <row r="584" spans="1:34" hidden="1" x14ac:dyDescent="0.25">
      <c r="A584" s="57" t="s">
        <v>8647</v>
      </c>
      <c r="B584" s="1">
        <v>18.303999999999998</v>
      </c>
      <c r="C584" s="1">
        <v>18.047999999999998</v>
      </c>
      <c r="D584" s="1">
        <v>421.786</v>
      </c>
      <c r="E584" s="1">
        <v>382.09300000000002</v>
      </c>
      <c r="G584" s="1">
        <f t="shared" si="136"/>
        <v>39.692999999999984</v>
      </c>
      <c r="H584" s="1">
        <f t="shared" si="137"/>
        <v>0.25600000000000023</v>
      </c>
      <c r="I584" s="2">
        <f t="shared" si="138"/>
        <v>396.47883999999999</v>
      </c>
      <c r="J584" s="2">
        <f t="shared" si="139"/>
        <v>388.04311999999999</v>
      </c>
      <c r="K584" s="2">
        <f t="shared" si="140"/>
        <v>379.60739999999998</v>
      </c>
      <c r="L584" s="10">
        <f t="shared" si="141"/>
        <v>3</v>
      </c>
      <c r="M584" s="73" t="str">
        <f t="shared" si="142"/>
        <v/>
      </c>
      <c r="N584">
        <f t="shared" si="143"/>
        <v>3</v>
      </c>
      <c r="O584" s="12">
        <f t="shared" si="144"/>
        <v>20.988418759316591</v>
      </c>
      <c r="P584" s="11">
        <f t="shared" si="145"/>
        <v>2.6844187593165927</v>
      </c>
      <c r="Q584" s="1">
        <f t="shared" si="146"/>
        <v>18.303999999999998</v>
      </c>
      <c r="S584" s="14" t="str">
        <f t="shared" si="147"/>
        <v>A</v>
      </c>
      <c r="U584" s="1">
        <f t="shared" si="148"/>
        <v>18.303999999999998</v>
      </c>
      <c r="V584" s="1">
        <f t="shared" si="149"/>
        <v>382.09300000000002</v>
      </c>
      <c r="W584" s="1">
        <f t="shared" si="150"/>
        <v>2.6844187593165927</v>
      </c>
      <c r="X584" s="20">
        <f t="shared" si="151"/>
        <v>1.1677221603027179</v>
      </c>
      <c r="Y584" s="22">
        <f t="shared" si="152"/>
        <v>3</v>
      </c>
      <c r="AA584" s="47"/>
    </row>
    <row r="585" spans="1:34" x14ac:dyDescent="0.25">
      <c r="A585" s="57" t="s">
        <v>8648</v>
      </c>
      <c r="B585" s="1">
        <v>17.664000000000001</v>
      </c>
      <c r="C585" s="1">
        <v>17.536000000000001</v>
      </c>
      <c r="D585" s="1">
        <v>421.55200000000002</v>
      </c>
      <c r="E585" s="1">
        <v>381.88400000000001</v>
      </c>
      <c r="G585" s="1">
        <f t="shared" ref="G585:G648" si="153">D585-E585</f>
        <v>39.668000000000006</v>
      </c>
      <c r="H585" s="1">
        <f t="shared" ref="H585:H648" si="154">B585-C585</f>
        <v>0.12800000000000011</v>
      </c>
      <c r="I585" s="2">
        <f t="shared" ref="I585:I648" si="155">D585-((D585/100)*I$8)</f>
        <v>396.25888000000003</v>
      </c>
      <c r="J585" s="2">
        <f t="shared" ref="J585:J648" si="156">D585-((D585/100)*J$8)</f>
        <v>387.82784000000004</v>
      </c>
      <c r="K585" s="2">
        <f t="shared" ref="K585:K648" si="157">D585-((D585/100)*K$8)</f>
        <v>379.39679999999998</v>
      </c>
      <c r="L585" s="10">
        <f t="shared" ref="L585:L648" si="158">IF(AND(G585&lt;&gt;"",H585&lt;&gt;""),IF(AND(E585&gt;(I585-P$1),E585&lt;(I585+P$1)),N$4,IF(AND(E585&gt;(J585-P$1),E585&lt;(J585+P$1)),N$5,IF(AND(E585&gt;(K585-P$1),E585&lt;(K585+P$1)),N$6,0))),"")</f>
        <v>3</v>
      </c>
      <c r="M585" s="73" t="str">
        <f t="shared" ref="M585:M648" si="159">IF(L584&lt;&gt;L585,L585,"")</f>
        <v/>
      </c>
      <c r="N585">
        <f t="shared" ref="N585:N648" si="160">L585</f>
        <v>3</v>
      </c>
      <c r="O585" s="12">
        <f t="shared" ref="O585:O648" si="161">IF(N585=1,(B585+(B585/(100-Q$4)*Q$4)),IF(N585=2,(B585+(B585/(100-Q$5)*Q$5)),IF(N585=3,(B585+(B585/(100-Q$6)*Q$6)),B585)))</f>
        <v>20.254557963536293</v>
      </c>
      <c r="P585" s="11">
        <f t="shared" ref="P585:P648" si="162">IF(O585&lt;&gt;"",O585-B585,"")</f>
        <v>2.5905579635362912</v>
      </c>
      <c r="Q585" s="1">
        <f t="shared" ref="Q585:Q648" si="163">O585-P585</f>
        <v>17.664000000000001</v>
      </c>
      <c r="S585" s="14" t="str">
        <f t="shared" ref="S585:S648" si="164">IF(ROUND(B585,3)=ROUND(Q585,3),"A","B")</f>
        <v>A</v>
      </c>
      <c r="U585" s="1">
        <f t="shared" ref="U585:U648" si="165">B585</f>
        <v>17.664000000000001</v>
      </c>
      <c r="V585" s="1">
        <f t="shared" ref="V585:V648" si="166">E585</f>
        <v>381.88400000000001</v>
      </c>
      <c r="W585" s="1">
        <f t="shared" ref="W585:W648" si="167">P585</f>
        <v>2.5905579635362912</v>
      </c>
      <c r="X585" s="20">
        <f t="shared" ref="X585:X648" si="168">W585*X$6</f>
        <v>1.1268927141382867</v>
      </c>
      <c r="Y585" s="22">
        <f t="shared" ref="Y585:Y648" si="169">L585</f>
        <v>3</v>
      </c>
      <c r="Z585" s="32" t="s">
        <v>40</v>
      </c>
      <c r="AA585" s="47"/>
      <c r="AB585" s="32" t="str">
        <f>A585</f>
        <v>2025-12-25 00:00:00</v>
      </c>
      <c r="AC585" s="1">
        <f>SUM(U585:U608)</f>
        <v>450.94400000000002</v>
      </c>
      <c r="AD585" s="1">
        <f>AVERAGE(V585:V608)</f>
        <v>380.8765416666667</v>
      </c>
      <c r="AE585" s="1">
        <f>SUM(W585:W608)</f>
        <v>66.134316706799666</v>
      </c>
      <c r="AF585" s="1">
        <f>SUM(X585:X608)</f>
        <v>28.768427767457851</v>
      </c>
      <c r="AG585" s="35">
        <f>AVERAGE(Y585:Y608)</f>
        <v>3</v>
      </c>
      <c r="AH585" s="37">
        <f>DAY(A585)</f>
        <v>25</v>
      </c>
    </row>
    <row r="586" spans="1:34" hidden="1" x14ac:dyDescent="0.25">
      <c r="A586" s="57" t="s">
        <v>8649</v>
      </c>
      <c r="B586" s="1">
        <v>18.303999999999998</v>
      </c>
      <c r="C586" s="1">
        <v>18.047999999999998</v>
      </c>
      <c r="D586" s="1">
        <v>421.40300000000002</v>
      </c>
      <c r="E586" s="1">
        <v>381.74700000000001</v>
      </c>
      <c r="G586" s="1">
        <f t="shared" si="153"/>
        <v>39.656000000000006</v>
      </c>
      <c r="H586" s="1">
        <f t="shared" si="154"/>
        <v>0.25600000000000023</v>
      </c>
      <c r="I586" s="2">
        <f t="shared" si="155"/>
        <v>396.11882000000003</v>
      </c>
      <c r="J586" s="2">
        <f t="shared" si="156"/>
        <v>387.69076000000001</v>
      </c>
      <c r="K586" s="2">
        <f t="shared" si="157"/>
        <v>379.2627</v>
      </c>
      <c r="L586" s="10">
        <f t="shared" si="158"/>
        <v>3</v>
      </c>
      <c r="M586" s="73" t="str">
        <f t="shared" si="159"/>
        <v/>
      </c>
      <c r="N586">
        <f t="shared" si="160"/>
        <v>3</v>
      </c>
      <c r="O586" s="12">
        <f t="shared" si="161"/>
        <v>20.988418759316591</v>
      </c>
      <c r="P586" s="11">
        <f t="shared" si="162"/>
        <v>2.6844187593165927</v>
      </c>
      <c r="Q586" s="1">
        <f t="shared" si="163"/>
        <v>18.303999999999998</v>
      </c>
      <c r="S586" s="14" t="str">
        <f t="shared" si="164"/>
        <v>A</v>
      </c>
      <c r="U586" s="1">
        <f t="shared" si="165"/>
        <v>18.303999999999998</v>
      </c>
      <c r="V586" s="1">
        <f t="shared" si="166"/>
        <v>381.74700000000001</v>
      </c>
      <c r="W586" s="1">
        <f t="shared" si="167"/>
        <v>2.6844187593165927</v>
      </c>
      <c r="X586" s="20">
        <f t="shared" si="168"/>
        <v>1.1677221603027179</v>
      </c>
      <c r="Y586" s="22">
        <f t="shared" si="169"/>
        <v>3</v>
      </c>
      <c r="AA586" s="47"/>
    </row>
    <row r="587" spans="1:34" hidden="1" x14ac:dyDescent="0.25">
      <c r="A587" s="57" t="s">
        <v>8650</v>
      </c>
      <c r="B587" s="1">
        <v>18.431999999999999</v>
      </c>
      <c r="C587" s="1">
        <v>18.303999999999998</v>
      </c>
      <c r="D587" s="1">
        <v>421.04399999999998</v>
      </c>
      <c r="E587" s="1">
        <v>381.42099999999999</v>
      </c>
      <c r="G587" s="1">
        <f t="shared" si="153"/>
        <v>39.62299999999999</v>
      </c>
      <c r="H587" s="1">
        <f t="shared" si="154"/>
        <v>0.12800000000000011</v>
      </c>
      <c r="I587" s="2">
        <f t="shared" si="155"/>
        <v>395.78136000000001</v>
      </c>
      <c r="J587" s="2">
        <f t="shared" si="156"/>
        <v>387.36048</v>
      </c>
      <c r="K587" s="2">
        <f t="shared" si="157"/>
        <v>378.93959999999998</v>
      </c>
      <c r="L587" s="10">
        <f t="shared" si="158"/>
        <v>3</v>
      </c>
      <c r="M587" s="73" t="str">
        <f t="shared" si="159"/>
        <v/>
      </c>
      <c r="N587">
        <f t="shared" si="160"/>
        <v>3</v>
      </c>
      <c r="O587" s="12">
        <f t="shared" si="161"/>
        <v>21.135190918472649</v>
      </c>
      <c r="P587" s="11">
        <f t="shared" si="162"/>
        <v>2.7031909184726501</v>
      </c>
      <c r="Q587" s="1">
        <f t="shared" si="163"/>
        <v>18.431999999999999</v>
      </c>
      <c r="S587" s="14" t="str">
        <f t="shared" si="164"/>
        <v>A</v>
      </c>
      <c r="U587" s="1">
        <f t="shared" si="165"/>
        <v>18.431999999999999</v>
      </c>
      <c r="V587" s="1">
        <f t="shared" si="166"/>
        <v>381.42099999999999</v>
      </c>
      <c r="W587" s="1">
        <f t="shared" si="167"/>
        <v>2.7031909184726501</v>
      </c>
      <c r="X587" s="20">
        <f t="shared" si="168"/>
        <v>1.1758880495356028</v>
      </c>
      <c r="Y587" s="22">
        <f t="shared" si="169"/>
        <v>3</v>
      </c>
      <c r="AA587" s="47"/>
    </row>
    <row r="588" spans="1:34" hidden="1" x14ac:dyDescent="0.25">
      <c r="A588" s="57" t="s">
        <v>8651</v>
      </c>
      <c r="B588" s="1">
        <v>17.664000000000001</v>
      </c>
      <c r="C588" s="1">
        <v>17.536000000000001</v>
      </c>
      <c r="D588" s="1">
        <v>420.80599999999998</v>
      </c>
      <c r="E588" s="1">
        <v>381.21</v>
      </c>
      <c r="G588" s="1">
        <f t="shared" si="153"/>
        <v>39.596000000000004</v>
      </c>
      <c r="H588" s="1">
        <f t="shared" si="154"/>
        <v>0.12800000000000011</v>
      </c>
      <c r="I588" s="2">
        <f t="shared" si="155"/>
        <v>395.55763999999999</v>
      </c>
      <c r="J588" s="2">
        <f t="shared" si="156"/>
        <v>387.14152000000001</v>
      </c>
      <c r="K588" s="2">
        <f t="shared" si="157"/>
        <v>378.72539999999998</v>
      </c>
      <c r="L588" s="10">
        <f t="shared" si="158"/>
        <v>3</v>
      </c>
      <c r="M588" s="73" t="str">
        <f t="shared" si="159"/>
        <v/>
      </c>
      <c r="N588">
        <f t="shared" si="160"/>
        <v>3</v>
      </c>
      <c r="O588" s="12">
        <f t="shared" si="161"/>
        <v>20.254557963536293</v>
      </c>
      <c r="P588" s="11">
        <f t="shared" si="162"/>
        <v>2.5905579635362912</v>
      </c>
      <c r="Q588" s="1">
        <f t="shared" si="163"/>
        <v>17.664000000000001</v>
      </c>
      <c r="S588" s="14" t="str">
        <f t="shared" si="164"/>
        <v>A</v>
      </c>
      <c r="U588" s="1">
        <f t="shared" si="165"/>
        <v>17.664000000000001</v>
      </c>
      <c r="V588" s="1">
        <f t="shared" si="166"/>
        <v>381.21</v>
      </c>
      <c r="W588" s="1">
        <f t="shared" si="167"/>
        <v>2.5905579635362912</v>
      </c>
      <c r="X588" s="20">
        <f t="shared" si="168"/>
        <v>1.1268927141382867</v>
      </c>
      <c r="Y588" s="22">
        <f t="shared" si="169"/>
        <v>3</v>
      </c>
      <c r="AA588" s="47"/>
    </row>
    <row r="589" spans="1:34" hidden="1" x14ac:dyDescent="0.25">
      <c r="A589" s="57" t="s">
        <v>8652</v>
      </c>
      <c r="B589" s="1">
        <v>18.559999999999999</v>
      </c>
      <c r="C589" s="1">
        <v>18.303999999999998</v>
      </c>
      <c r="D589" s="1">
        <v>420.137</v>
      </c>
      <c r="E589" s="1">
        <v>380.60300000000001</v>
      </c>
      <c r="G589" s="1">
        <f t="shared" si="153"/>
        <v>39.533999999999992</v>
      </c>
      <c r="H589" s="1">
        <f t="shared" si="154"/>
        <v>0.25600000000000023</v>
      </c>
      <c r="I589" s="2">
        <f t="shared" si="155"/>
        <v>394.92878000000002</v>
      </c>
      <c r="J589" s="2">
        <f t="shared" si="156"/>
        <v>386.52604000000002</v>
      </c>
      <c r="K589" s="2">
        <f t="shared" si="157"/>
        <v>378.12329999999997</v>
      </c>
      <c r="L589" s="10">
        <f t="shared" si="158"/>
        <v>3</v>
      </c>
      <c r="M589" s="73" t="str">
        <f t="shared" si="159"/>
        <v/>
      </c>
      <c r="N589">
        <f t="shared" si="160"/>
        <v>3</v>
      </c>
      <c r="O589" s="12">
        <f t="shared" si="161"/>
        <v>21.28196307762871</v>
      </c>
      <c r="P589" s="11">
        <f t="shared" si="162"/>
        <v>2.7219630776287111</v>
      </c>
      <c r="Q589" s="1">
        <f t="shared" si="163"/>
        <v>18.559999999999999</v>
      </c>
      <c r="S589" s="14" t="str">
        <f t="shared" si="164"/>
        <v>A</v>
      </c>
      <c r="U589" s="1">
        <f t="shared" si="165"/>
        <v>18.559999999999999</v>
      </c>
      <c r="V589" s="1">
        <f t="shared" si="166"/>
        <v>380.60300000000001</v>
      </c>
      <c r="W589" s="1">
        <f t="shared" si="167"/>
        <v>2.7219630776287111</v>
      </c>
      <c r="X589" s="20">
        <f t="shared" si="168"/>
        <v>1.1840539387684894</v>
      </c>
      <c r="Y589" s="22">
        <f t="shared" si="169"/>
        <v>3</v>
      </c>
      <c r="AA589" s="47"/>
    </row>
    <row r="590" spans="1:34" hidden="1" x14ac:dyDescent="0.25">
      <c r="A590" s="57" t="s">
        <v>8653</v>
      </c>
      <c r="B590" s="1">
        <v>18.175999999999998</v>
      </c>
      <c r="C590" s="1">
        <v>17.920000000000002</v>
      </c>
      <c r="D590" s="1">
        <v>420.32</v>
      </c>
      <c r="E590" s="1">
        <v>380.76900000000001</v>
      </c>
      <c r="G590" s="1">
        <f t="shared" si="153"/>
        <v>39.550999999999988</v>
      </c>
      <c r="H590" s="1">
        <f t="shared" si="154"/>
        <v>0.25599999999999667</v>
      </c>
      <c r="I590" s="2">
        <f t="shared" si="155"/>
        <v>395.10079999999999</v>
      </c>
      <c r="J590" s="2">
        <f t="shared" si="156"/>
        <v>386.69439999999997</v>
      </c>
      <c r="K590" s="2">
        <f t="shared" si="157"/>
        <v>378.28800000000001</v>
      </c>
      <c r="L590" s="10">
        <f t="shared" si="158"/>
        <v>3</v>
      </c>
      <c r="M590" s="73" t="str">
        <f t="shared" si="159"/>
        <v/>
      </c>
      <c r="N590">
        <f t="shared" si="160"/>
        <v>3</v>
      </c>
      <c r="O590" s="12">
        <f t="shared" si="161"/>
        <v>20.84164660016053</v>
      </c>
      <c r="P590" s="11">
        <f t="shared" si="162"/>
        <v>2.6656466001605317</v>
      </c>
      <c r="Q590" s="1">
        <f t="shared" si="163"/>
        <v>18.175999999999998</v>
      </c>
      <c r="S590" s="14" t="str">
        <f t="shared" si="164"/>
        <v>A</v>
      </c>
      <c r="U590" s="1">
        <f t="shared" si="165"/>
        <v>18.175999999999998</v>
      </c>
      <c r="V590" s="1">
        <f t="shared" si="166"/>
        <v>380.76900000000001</v>
      </c>
      <c r="W590" s="1">
        <f t="shared" si="167"/>
        <v>2.6656466001605317</v>
      </c>
      <c r="X590" s="20">
        <f t="shared" si="168"/>
        <v>1.1595562710698313</v>
      </c>
      <c r="Y590" s="22">
        <f t="shared" si="169"/>
        <v>3</v>
      </c>
      <c r="AA590" s="47"/>
    </row>
    <row r="591" spans="1:34" hidden="1" x14ac:dyDescent="0.25">
      <c r="A591" s="57" t="s">
        <v>8654</v>
      </c>
      <c r="B591" s="1">
        <v>18.175999999999998</v>
      </c>
      <c r="C591" s="1">
        <v>18.047999999999998</v>
      </c>
      <c r="D591" s="1">
        <v>420.79399999999998</v>
      </c>
      <c r="E591" s="1">
        <v>381.19799999999998</v>
      </c>
      <c r="G591" s="1">
        <f t="shared" si="153"/>
        <v>39.596000000000004</v>
      </c>
      <c r="H591" s="1">
        <f t="shared" si="154"/>
        <v>0.12800000000000011</v>
      </c>
      <c r="I591" s="2">
        <f t="shared" si="155"/>
        <v>395.54635999999999</v>
      </c>
      <c r="J591" s="2">
        <f t="shared" si="156"/>
        <v>387.13047999999998</v>
      </c>
      <c r="K591" s="2">
        <f t="shared" si="157"/>
        <v>378.71459999999996</v>
      </c>
      <c r="L591" s="10">
        <f t="shared" si="158"/>
        <v>3</v>
      </c>
      <c r="M591" s="73" t="str">
        <f t="shared" si="159"/>
        <v/>
      </c>
      <c r="N591">
        <f t="shared" si="160"/>
        <v>3</v>
      </c>
      <c r="O591" s="12">
        <f t="shared" si="161"/>
        <v>20.84164660016053</v>
      </c>
      <c r="P591" s="11">
        <f t="shared" si="162"/>
        <v>2.6656466001605317</v>
      </c>
      <c r="Q591" s="1">
        <f t="shared" si="163"/>
        <v>18.175999999999998</v>
      </c>
      <c r="S591" s="14" t="str">
        <f t="shared" si="164"/>
        <v>A</v>
      </c>
      <c r="U591" s="1">
        <f t="shared" si="165"/>
        <v>18.175999999999998</v>
      </c>
      <c r="V591" s="1">
        <f t="shared" si="166"/>
        <v>381.19799999999998</v>
      </c>
      <c r="W591" s="1">
        <f t="shared" si="167"/>
        <v>2.6656466001605317</v>
      </c>
      <c r="X591" s="20">
        <f t="shared" si="168"/>
        <v>1.1595562710698313</v>
      </c>
      <c r="Y591" s="22">
        <f t="shared" si="169"/>
        <v>3</v>
      </c>
      <c r="AA591" s="47"/>
    </row>
    <row r="592" spans="1:34" hidden="1" x14ac:dyDescent="0.25">
      <c r="A592" s="57" t="s">
        <v>8655</v>
      </c>
      <c r="B592" s="1">
        <v>18.175999999999998</v>
      </c>
      <c r="C592" s="1">
        <v>18.047999999999998</v>
      </c>
      <c r="D592" s="1">
        <v>420.74700000000001</v>
      </c>
      <c r="E592" s="1">
        <v>381.15600000000001</v>
      </c>
      <c r="G592" s="1">
        <f t="shared" si="153"/>
        <v>39.591000000000008</v>
      </c>
      <c r="H592" s="1">
        <f t="shared" si="154"/>
        <v>0.12800000000000011</v>
      </c>
      <c r="I592" s="2">
        <f t="shared" si="155"/>
        <v>395.50218000000001</v>
      </c>
      <c r="J592" s="2">
        <f t="shared" si="156"/>
        <v>387.08724000000001</v>
      </c>
      <c r="K592" s="2">
        <f t="shared" si="157"/>
        <v>378.67230000000001</v>
      </c>
      <c r="L592" s="10">
        <f t="shared" si="158"/>
        <v>3</v>
      </c>
      <c r="M592" s="73" t="str">
        <f t="shared" si="159"/>
        <v/>
      </c>
      <c r="N592">
        <f t="shared" si="160"/>
        <v>3</v>
      </c>
      <c r="O592" s="12">
        <f t="shared" si="161"/>
        <v>20.84164660016053</v>
      </c>
      <c r="P592" s="11">
        <f t="shared" si="162"/>
        <v>2.6656466001605317</v>
      </c>
      <c r="Q592" s="1">
        <f t="shared" si="163"/>
        <v>18.175999999999998</v>
      </c>
      <c r="S592" s="14" t="str">
        <f t="shared" si="164"/>
        <v>A</v>
      </c>
      <c r="U592" s="1">
        <f t="shared" si="165"/>
        <v>18.175999999999998</v>
      </c>
      <c r="V592" s="1">
        <f t="shared" si="166"/>
        <v>381.15600000000001</v>
      </c>
      <c r="W592" s="1">
        <f t="shared" si="167"/>
        <v>2.6656466001605317</v>
      </c>
      <c r="X592" s="20">
        <f t="shared" si="168"/>
        <v>1.1595562710698313</v>
      </c>
      <c r="Y592" s="22">
        <f t="shared" si="169"/>
        <v>3</v>
      </c>
      <c r="AA592" s="47"/>
    </row>
    <row r="593" spans="1:27" hidden="1" x14ac:dyDescent="0.25">
      <c r="A593" s="57" t="s">
        <v>8656</v>
      </c>
      <c r="B593" s="1">
        <v>17.920000000000002</v>
      </c>
      <c r="C593" s="1">
        <v>17.536000000000001</v>
      </c>
      <c r="D593" s="1">
        <v>420.18700000000001</v>
      </c>
      <c r="E593" s="1">
        <v>380.649</v>
      </c>
      <c r="G593" s="1">
        <f t="shared" si="153"/>
        <v>39.538000000000011</v>
      </c>
      <c r="H593" s="1">
        <f t="shared" si="154"/>
        <v>0.38400000000000034</v>
      </c>
      <c r="I593" s="2">
        <f t="shared" si="155"/>
        <v>394.97577999999999</v>
      </c>
      <c r="J593" s="2">
        <f t="shared" si="156"/>
        <v>386.57204000000002</v>
      </c>
      <c r="K593" s="2">
        <f t="shared" si="157"/>
        <v>378.16829999999999</v>
      </c>
      <c r="L593" s="10">
        <f t="shared" si="158"/>
        <v>3</v>
      </c>
      <c r="M593" s="73" t="str">
        <f t="shared" si="159"/>
        <v/>
      </c>
      <c r="N593">
        <f t="shared" si="160"/>
        <v>3</v>
      </c>
      <c r="O593" s="12">
        <f t="shared" si="161"/>
        <v>20.548102281848415</v>
      </c>
      <c r="P593" s="11">
        <f t="shared" si="162"/>
        <v>2.6281022818484132</v>
      </c>
      <c r="Q593" s="1">
        <f t="shared" si="163"/>
        <v>17.920000000000002</v>
      </c>
      <c r="S593" s="14" t="str">
        <f t="shared" si="164"/>
        <v>A</v>
      </c>
      <c r="U593" s="1">
        <f t="shared" si="165"/>
        <v>17.920000000000002</v>
      </c>
      <c r="V593" s="1">
        <f t="shared" si="166"/>
        <v>380.649</v>
      </c>
      <c r="W593" s="1">
        <f t="shared" si="167"/>
        <v>2.6281022818484132</v>
      </c>
      <c r="X593" s="20">
        <f t="shared" si="168"/>
        <v>1.1432244926040598</v>
      </c>
      <c r="Y593" s="22">
        <f t="shared" si="169"/>
        <v>3</v>
      </c>
      <c r="AA593" s="47"/>
    </row>
    <row r="594" spans="1:27" hidden="1" x14ac:dyDescent="0.25">
      <c r="A594" s="57" t="s">
        <v>8657</v>
      </c>
      <c r="B594" s="1">
        <v>17.920000000000002</v>
      </c>
      <c r="C594" s="1">
        <v>17.792000000000002</v>
      </c>
      <c r="D594" s="1">
        <v>420.64800000000002</v>
      </c>
      <c r="E594" s="1">
        <v>381.06400000000002</v>
      </c>
      <c r="G594" s="1">
        <f t="shared" si="153"/>
        <v>39.584000000000003</v>
      </c>
      <c r="H594" s="1">
        <f t="shared" si="154"/>
        <v>0.12800000000000011</v>
      </c>
      <c r="I594" s="2">
        <f t="shared" si="155"/>
        <v>395.40912000000003</v>
      </c>
      <c r="J594" s="2">
        <f t="shared" si="156"/>
        <v>386.99616000000003</v>
      </c>
      <c r="K594" s="2">
        <f t="shared" si="157"/>
        <v>378.58320000000003</v>
      </c>
      <c r="L594" s="10">
        <f t="shared" si="158"/>
        <v>3</v>
      </c>
      <c r="M594" s="73" t="str">
        <f t="shared" si="159"/>
        <v/>
      </c>
      <c r="N594">
        <f t="shared" si="160"/>
        <v>3</v>
      </c>
      <c r="O594" s="12">
        <f t="shared" si="161"/>
        <v>20.548102281848415</v>
      </c>
      <c r="P594" s="11">
        <f t="shared" si="162"/>
        <v>2.6281022818484132</v>
      </c>
      <c r="Q594" s="1">
        <f t="shared" si="163"/>
        <v>17.920000000000002</v>
      </c>
      <c r="S594" s="14" t="str">
        <f t="shared" si="164"/>
        <v>A</v>
      </c>
      <c r="U594" s="1">
        <f t="shared" si="165"/>
        <v>17.920000000000002</v>
      </c>
      <c r="V594" s="1">
        <f t="shared" si="166"/>
        <v>381.06400000000002</v>
      </c>
      <c r="W594" s="1">
        <f t="shared" si="167"/>
        <v>2.6281022818484132</v>
      </c>
      <c r="X594" s="20">
        <f t="shared" si="168"/>
        <v>1.1432244926040598</v>
      </c>
      <c r="Y594" s="22">
        <f t="shared" si="169"/>
        <v>3</v>
      </c>
      <c r="AA594" s="47"/>
    </row>
    <row r="595" spans="1:27" hidden="1" x14ac:dyDescent="0.25">
      <c r="A595" s="57" t="s">
        <v>8658</v>
      </c>
      <c r="B595" s="1">
        <v>18.815999999999999</v>
      </c>
      <c r="C595" s="1">
        <v>18.559999999999999</v>
      </c>
      <c r="D595" s="1">
        <v>420.29</v>
      </c>
      <c r="E595" s="1">
        <v>380.74200000000002</v>
      </c>
      <c r="G595" s="1">
        <f t="shared" si="153"/>
        <v>39.548000000000002</v>
      </c>
      <c r="H595" s="1">
        <f t="shared" si="154"/>
        <v>0.25600000000000023</v>
      </c>
      <c r="I595" s="2">
        <f t="shared" si="155"/>
        <v>395.07260000000002</v>
      </c>
      <c r="J595" s="2">
        <f t="shared" si="156"/>
        <v>386.66680000000002</v>
      </c>
      <c r="K595" s="2">
        <f t="shared" si="157"/>
        <v>378.26100000000002</v>
      </c>
      <c r="L595" s="10">
        <f t="shared" si="158"/>
        <v>3</v>
      </c>
      <c r="M595" s="73" t="str">
        <f t="shared" si="159"/>
        <v/>
      </c>
      <c r="N595">
        <f t="shared" si="160"/>
        <v>3</v>
      </c>
      <c r="O595" s="12">
        <f t="shared" si="161"/>
        <v>21.575507395940832</v>
      </c>
      <c r="P595" s="11">
        <f t="shared" si="162"/>
        <v>2.7595073959408332</v>
      </c>
      <c r="Q595" s="1">
        <f t="shared" si="163"/>
        <v>18.815999999999999</v>
      </c>
      <c r="S595" s="14" t="str">
        <f t="shared" si="164"/>
        <v>A</v>
      </c>
      <c r="U595" s="1">
        <f t="shared" si="165"/>
        <v>18.815999999999999</v>
      </c>
      <c r="V595" s="1">
        <f t="shared" si="166"/>
        <v>380.74200000000002</v>
      </c>
      <c r="W595" s="1">
        <f t="shared" si="167"/>
        <v>2.7595073959408332</v>
      </c>
      <c r="X595" s="20">
        <f t="shared" si="168"/>
        <v>1.2003857172342625</v>
      </c>
      <c r="Y595" s="22">
        <f t="shared" si="169"/>
        <v>3</v>
      </c>
      <c r="AA595" s="47"/>
    </row>
    <row r="596" spans="1:27" hidden="1" x14ac:dyDescent="0.25">
      <c r="A596" s="57" t="s">
        <v>8659</v>
      </c>
      <c r="B596" s="1">
        <v>19.968</v>
      </c>
      <c r="C596" s="1">
        <v>19.712</v>
      </c>
      <c r="D596" s="1">
        <v>420.23899999999998</v>
      </c>
      <c r="E596" s="1">
        <v>380.68400000000003</v>
      </c>
      <c r="G596" s="1">
        <f t="shared" si="153"/>
        <v>39.55499999999995</v>
      </c>
      <c r="H596" s="1">
        <f t="shared" si="154"/>
        <v>0.25600000000000023</v>
      </c>
      <c r="I596" s="2">
        <f t="shared" si="155"/>
        <v>395.02465999999998</v>
      </c>
      <c r="J596" s="2">
        <f t="shared" si="156"/>
        <v>386.61987999999997</v>
      </c>
      <c r="K596" s="2">
        <f t="shared" si="157"/>
        <v>378.21510000000001</v>
      </c>
      <c r="L596" s="10">
        <f t="shared" si="158"/>
        <v>3</v>
      </c>
      <c r="M596" s="73" t="str">
        <f t="shared" si="159"/>
        <v/>
      </c>
      <c r="N596">
        <f t="shared" si="160"/>
        <v>3</v>
      </c>
      <c r="O596" s="12">
        <f t="shared" si="161"/>
        <v>22.896456828345372</v>
      </c>
      <c r="P596" s="11">
        <f t="shared" si="162"/>
        <v>2.9284568283453716</v>
      </c>
      <c r="Q596" s="1">
        <f t="shared" si="163"/>
        <v>19.968</v>
      </c>
      <c r="S596" s="14" t="str">
        <f t="shared" si="164"/>
        <v>A</v>
      </c>
      <c r="U596" s="1">
        <f t="shared" si="165"/>
        <v>19.968</v>
      </c>
      <c r="V596" s="1">
        <f t="shared" si="166"/>
        <v>380.68400000000003</v>
      </c>
      <c r="W596" s="1">
        <f t="shared" si="167"/>
        <v>2.9284568283453716</v>
      </c>
      <c r="X596" s="20">
        <f t="shared" si="168"/>
        <v>1.2738787203302366</v>
      </c>
      <c r="Y596" s="22">
        <f t="shared" si="169"/>
        <v>3</v>
      </c>
      <c r="AA596" s="47"/>
    </row>
    <row r="597" spans="1:27" hidden="1" x14ac:dyDescent="0.25">
      <c r="A597" s="57" t="s">
        <v>8660</v>
      </c>
      <c r="B597" s="1">
        <v>20.096</v>
      </c>
      <c r="C597" s="1">
        <v>19.968</v>
      </c>
      <c r="D597" s="1">
        <v>420.923</v>
      </c>
      <c r="E597" s="1">
        <v>381.30700000000002</v>
      </c>
      <c r="G597" s="1">
        <f t="shared" si="153"/>
        <v>39.615999999999985</v>
      </c>
      <c r="H597" s="1">
        <f t="shared" si="154"/>
        <v>0.12800000000000011</v>
      </c>
      <c r="I597" s="2">
        <f t="shared" si="155"/>
        <v>395.66762</v>
      </c>
      <c r="J597" s="2">
        <f t="shared" si="156"/>
        <v>387.24916000000002</v>
      </c>
      <c r="K597" s="2">
        <f t="shared" si="157"/>
        <v>378.83069999999998</v>
      </c>
      <c r="L597" s="10">
        <f t="shared" si="158"/>
        <v>3</v>
      </c>
      <c r="M597" s="73" t="str">
        <f t="shared" si="159"/>
        <v/>
      </c>
      <c r="N597">
        <f t="shared" si="160"/>
        <v>3</v>
      </c>
      <c r="O597" s="12">
        <f t="shared" si="161"/>
        <v>23.043228987501433</v>
      </c>
      <c r="P597" s="11">
        <f t="shared" si="162"/>
        <v>2.9472289875014326</v>
      </c>
      <c r="Q597" s="1">
        <f t="shared" si="163"/>
        <v>20.096</v>
      </c>
      <c r="S597" s="14" t="str">
        <f t="shared" si="164"/>
        <v>A</v>
      </c>
      <c r="U597" s="1">
        <f t="shared" si="165"/>
        <v>20.096</v>
      </c>
      <c r="V597" s="1">
        <f t="shared" si="166"/>
        <v>381.30700000000002</v>
      </c>
      <c r="W597" s="1">
        <f t="shared" si="167"/>
        <v>2.9472289875014326</v>
      </c>
      <c r="X597" s="20">
        <f t="shared" si="168"/>
        <v>1.2820446095631233</v>
      </c>
      <c r="Y597" s="22">
        <f t="shared" si="169"/>
        <v>3</v>
      </c>
      <c r="AA597" s="47"/>
    </row>
    <row r="598" spans="1:27" hidden="1" x14ac:dyDescent="0.25">
      <c r="A598" s="57" t="s">
        <v>8661</v>
      </c>
      <c r="B598" s="1">
        <v>20.608000000000001</v>
      </c>
      <c r="C598" s="1">
        <v>20.352</v>
      </c>
      <c r="D598" s="1">
        <v>422.07799999999997</v>
      </c>
      <c r="E598" s="1">
        <v>382.35399999999998</v>
      </c>
      <c r="G598" s="1">
        <f t="shared" si="153"/>
        <v>39.72399999999999</v>
      </c>
      <c r="H598" s="1">
        <f t="shared" si="154"/>
        <v>0.25600000000000023</v>
      </c>
      <c r="I598" s="2">
        <f t="shared" si="155"/>
        <v>396.75331999999997</v>
      </c>
      <c r="J598" s="2">
        <f t="shared" si="156"/>
        <v>388.31175999999999</v>
      </c>
      <c r="K598" s="2">
        <f t="shared" si="157"/>
        <v>379.87019999999995</v>
      </c>
      <c r="L598" s="10">
        <f t="shared" si="158"/>
        <v>3</v>
      </c>
      <c r="M598" s="73" t="str">
        <f t="shared" si="159"/>
        <v/>
      </c>
      <c r="N598">
        <f t="shared" si="160"/>
        <v>3</v>
      </c>
      <c r="O598" s="12">
        <f t="shared" si="161"/>
        <v>23.630317624125674</v>
      </c>
      <c r="P598" s="11">
        <f t="shared" si="162"/>
        <v>3.0223176241256731</v>
      </c>
      <c r="Q598" s="1">
        <f t="shared" si="163"/>
        <v>20.608000000000001</v>
      </c>
      <c r="S598" s="14" t="str">
        <f t="shared" si="164"/>
        <v>A</v>
      </c>
      <c r="U598" s="1">
        <f t="shared" si="165"/>
        <v>20.608000000000001</v>
      </c>
      <c r="V598" s="1">
        <f t="shared" si="166"/>
        <v>382.35399999999998</v>
      </c>
      <c r="W598" s="1">
        <f t="shared" si="167"/>
        <v>3.0223176241256731</v>
      </c>
      <c r="X598" s="20">
        <f t="shared" si="168"/>
        <v>1.3147081664946678</v>
      </c>
      <c r="Y598" s="22">
        <f t="shared" si="169"/>
        <v>3</v>
      </c>
      <c r="AA598" s="47"/>
    </row>
    <row r="599" spans="1:27" hidden="1" x14ac:dyDescent="0.25">
      <c r="A599" s="57" t="s">
        <v>8662</v>
      </c>
      <c r="B599" s="1">
        <v>17.920000000000002</v>
      </c>
      <c r="C599" s="1">
        <v>17.792000000000002</v>
      </c>
      <c r="D599" s="1">
        <v>422.29599999999999</v>
      </c>
      <c r="E599" s="1">
        <v>382.55200000000002</v>
      </c>
      <c r="G599" s="1">
        <f t="shared" si="153"/>
        <v>39.743999999999971</v>
      </c>
      <c r="H599" s="1">
        <f t="shared" si="154"/>
        <v>0.12800000000000011</v>
      </c>
      <c r="I599" s="2">
        <f t="shared" si="155"/>
        <v>396.95823999999999</v>
      </c>
      <c r="J599" s="2">
        <f t="shared" si="156"/>
        <v>388.51231999999999</v>
      </c>
      <c r="K599" s="2">
        <f t="shared" si="157"/>
        <v>380.06639999999999</v>
      </c>
      <c r="L599" s="10">
        <f t="shared" si="158"/>
        <v>3</v>
      </c>
      <c r="M599" s="73" t="str">
        <f t="shared" si="159"/>
        <v/>
      </c>
      <c r="N599">
        <f t="shared" si="160"/>
        <v>3</v>
      </c>
      <c r="O599" s="12">
        <f t="shared" si="161"/>
        <v>20.548102281848415</v>
      </c>
      <c r="P599" s="11">
        <f t="shared" si="162"/>
        <v>2.6281022818484132</v>
      </c>
      <c r="Q599" s="1">
        <f t="shared" si="163"/>
        <v>17.920000000000002</v>
      </c>
      <c r="S599" s="14" t="str">
        <f t="shared" si="164"/>
        <v>A</v>
      </c>
      <c r="U599" s="1">
        <f t="shared" si="165"/>
        <v>17.920000000000002</v>
      </c>
      <c r="V599" s="1">
        <f t="shared" si="166"/>
        <v>382.55200000000002</v>
      </c>
      <c r="W599" s="1">
        <f t="shared" si="167"/>
        <v>2.6281022818484132</v>
      </c>
      <c r="X599" s="20">
        <f t="shared" si="168"/>
        <v>1.1432244926040598</v>
      </c>
      <c r="Y599" s="22">
        <f t="shared" si="169"/>
        <v>3</v>
      </c>
      <c r="AA599" s="47"/>
    </row>
    <row r="600" spans="1:27" hidden="1" x14ac:dyDescent="0.25">
      <c r="A600" s="57" t="s">
        <v>8663</v>
      </c>
      <c r="B600" s="1">
        <v>19.84</v>
      </c>
      <c r="C600" s="1">
        <v>19.712</v>
      </c>
      <c r="D600" s="1">
        <v>421.38299999999998</v>
      </c>
      <c r="E600" s="1">
        <v>381.72</v>
      </c>
      <c r="G600" s="1">
        <f t="shared" si="153"/>
        <v>39.662999999999954</v>
      </c>
      <c r="H600" s="1">
        <f t="shared" si="154"/>
        <v>0.12800000000000011</v>
      </c>
      <c r="I600" s="2">
        <f t="shared" si="155"/>
        <v>396.10001999999997</v>
      </c>
      <c r="J600" s="2">
        <f t="shared" si="156"/>
        <v>387.67235999999997</v>
      </c>
      <c r="K600" s="2">
        <f t="shared" si="157"/>
        <v>379.24469999999997</v>
      </c>
      <c r="L600" s="10">
        <f t="shared" si="158"/>
        <v>3</v>
      </c>
      <c r="M600" s="73" t="str">
        <f t="shared" si="159"/>
        <v/>
      </c>
      <c r="N600">
        <f t="shared" si="160"/>
        <v>3</v>
      </c>
      <c r="O600" s="12">
        <f t="shared" si="161"/>
        <v>22.749684669189314</v>
      </c>
      <c r="P600" s="11">
        <f t="shared" si="162"/>
        <v>2.9096846691893141</v>
      </c>
      <c r="Q600" s="1">
        <f t="shared" si="163"/>
        <v>19.84</v>
      </c>
      <c r="S600" s="14" t="str">
        <f t="shared" si="164"/>
        <v>A</v>
      </c>
      <c r="U600" s="1">
        <f t="shared" si="165"/>
        <v>19.84</v>
      </c>
      <c r="V600" s="1">
        <f t="shared" si="166"/>
        <v>381.72</v>
      </c>
      <c r="W600" s="1">
        <f t="shared" si="167"/>
        <v>2.9096846691893141</v>
      </c>
      <c r="X600" s="20">
        <f t="shared" si="168"/>
        <v>1.2657128310973516</v>
      </c>
      <c r="Y600" s="22">
        <f t="shared" si="169"/>
        <v>3</v>
      </c>
      <c r="AA600" s="47"/>
    </row>
    <row r="601" spans="1:27" hidden="1" x14ac:dyDescent="0.25">
      <c r="A601" s="57" t="s">
        <v>8664</v>
      </c>
      <c r="B601" s="1">
        <v>19.071999999999999</v>
      </c>
      <c r="C601" s="1">
        <v>18.815999999999999</v>
      </c>
      <c r="D601" s="1">
        <v>419.80900000000003</v>
      </c>
      <c r="E601" s="1">
        <v>380.291</v>
      </c>
      <c r="G601" s="1">
        <f t="shared" si="153"/>
        <v>39.518000000000029</v>
      </c>
      <c r="H601" s="1">
        <f t="shared" si="154"/>
        <v>0.25600000000000023</v>
      </c>
      <c r="I601" s="2">
        <f t="shared" si="155"/>
        <v>394.62046000000004</v>
      </c>
      <c r="J601" s="2">
        <f t="shared" si="156"/>
        <v>386.22428000000002</v>
      </c>
      <c r="K601" s="2">
        <f t="shared" si="157"/>
        <v>377.82810000000001</v>
      </c>
      <c r="L601" s="10">
        <f t="shared" si="158"/>
        <v>3</v>
      </c>
      <c r="M601" s="73" t="str">
        <f t="shared" si="159"/>
        <v/>
      </c>
      <c r="N601">
        <f t="shared" si="160"/>
        <v>3</v>
      </c>
      <c r="O601" s="12">
        <f t="shared" si="161"/>
        <v>21.869051714252951</v>
      </c>
      <c r="P601" s="11">
        <f t="shared" si="162"/>
        <v>2.7970517142529516</v>
      </c>
      <c r="Q601" s="1">
        <f t="shared" si="163"/>
        <v>19.071999999999999</v>
      </c>
      <c r="S601" s="14" t="str">
        <f t="shared" si="164"/>
        <v>A</v>
      </c>
      <c r="U601" s="1">
        <f t="shared" si="165"/>
        <v>19.071999999999999</v>
      </c>
      <c r="V601" s="1">
        <f t="shared" si="166"/>
        <v>380.291</v>
      </c>
      <c r="W601" s="1">
        <f t="shared" si="167"/>
        <v>2.7970517142529516</v>
      </c>
      <c r="X601" s="20">
        <f t="shared" si="168"/>
        <v>1.216717495700034</v>
      </c>
      <c r="Y601" s="22">
        <f t="shared" si="169"/>
        <v>3</v>
      </c>
      <c r="AA601" s="47"/>
    </row>
    <row r="602" spans="1:27" hidden="1" x14ac:dyDescent="0.25">
      <c r="A602" s="57" t="s">
        <v>8665</v>
      </c>
      <c r="B602" s="1">
        <v>19.84</v>
      </c>
      <c r="C602" s="1">
        <v>19.584</v>
      </c>
      <c r="D602" s="1">
        <v>418.87200000000001</v>
      </c>
      <c r="E602" s="1">
        <v>379.44299999999998</v>
      </c>
      <c r="G602" s="1">
        <f t="shared" si="153"/>
        <v>39.42900000000003</v>
      </c>
      <c r="H602" s="1">
        <f t="shared" si="154"/>
        <v>0.25600000000000023</v>
      </c>
      <c r="I602" s="2">
        <f t="shared" si="155"/>
        <v>393.73968000000002</v>
      </c>
      <c r="J602" s="2">
        <f t="shared" si="156"/>
        <v>385.36224000000004</v>
      </c>
      <c r="K602" s="2">
        <f t="shared" si="157"/>
        <v>376.98480000000001</v>
      </c>
      <c r="L602" s="10">
        <f t="shared" si="158"/>
        <v>3</v>
      </c>
      <c r="M602" s="73" t="str">
        <f t="shared" si="159"/>
        <v/>
      </c>
      <c r="N602">
        <f t="shared" si="160"/>
        <v>3</v>
      </c>
      <c r="O602" s="12">
        <f t="shared" si="161"/>
        <v>22.749684669189314</v>
      </c>
      <c r="P602" s="11">
        <f t="shared" si="162"/>
        <v>2.9096846691893141</v>
      </c>
      <c r="Q602" s="1">
        <f t="shared" si="163"/>
        <v>19.84</v>
      </c>
      <c r="S602" s="14" t="str">
        <f t="shared" si="164"/>
        <v>A</v>
      </c>
      <c r="U602" s="1">
        <f t="shared" si="165"/>
        <v>19.84</v>
      </c>
      <c r="V602" s="1">
        <f t="shared" si="166"/>
        <v>379.44299999999998</v>
      </c>
      <c r="W602" s="1">
        <f t="shared" si="167"/>
        <v>2.9096846691893141</v>
      </c>
      <c r="X602" s="20">
        <f t="shared" si="168"/>
        <v>1.2657128310973516</v>
      </c>
      <c r="Y602" s="22">
        <f t="shared" si="169"/>
        <v>3</v>
      </c>
      <c r="AA602" s="47"/>
    </row>
    <row r="603" spans="1:27" hidden="1" x14ac:dyDescent="0.25">
      <c r="A603" s="57" t="s">
        <v>8666</v>
      </c>
      <c r="B603" s="1">
        <v>18.815999999999999</v>
      </c>
      <c r="C603" s="1">
        <v>18.559999999999999</v>
      </c>
      <c r="D603" s="1">
        <v>418.66399999999999</v>
      </c>
      <c r="E603" s="1">
        <v>379.26299999999998</v>
      </c>
      <c r="G603" s="1">
        <f t="shared" si="153"/>
        <v>39.40100000000001</v>
      </c>
      <c r="H603" s="1">
        <f t="shared" si="154"/>
        <v>0.25600000000000023</v>
      </c>
      <c r="I603" s="2">
        <f t="shared" si="155"/>
        <v>393.54415999999998</v>
      </c>
      <c r="J603" s="2">
        <f t="shared" si="156"/>
        <v>385.17088000000001</v>
      </c>
      <c r="K603" s="2">
        <f t="shared" si="157"/>
        <v>376.79759999999999</v>
      </c>
      <c r="L603" s="10">
        <f t="shared" si="158"/>
        <v>3</v>
      </c>
      <c r="M603" s="73" t="str">
        <f t="shared" si="159"/>
        <v/>
      </c>
      <c r="N603">
        <f t="shared" si="160"/>
        <v>3</v>
      </c>
      <c r="O603" s="12">
        <f t="shared" si="161"/>
        <v>21.575507395940832</v>
      </c>
      <c r="P603" s="11">
        <f t="shared" si="162"/>
        <v>2.7595073959408332</v>
      </c>
      <c r="Q603" s="1">
        <f t="shared" si="163"/>
        <v>18.815999999999999</v>
      </c>
      <c r="S603" s="14" t="str">
        <f t="shared" si="164"/>
        <v>A</v>
      </c>
      <c r="U603" s="1">
        <f t="shared" si="165"/>
        <v>18.815999999999999</v>
      </c>
      <c r="V603" s="1">
        <f t="shared" si="166"/>
        <v>379.26299999999998</v>
      </c>
      <c r="W603" s="1">
        <f t="shared" si="167"/>
        <v>2.7595073959408332</v>
      </c>
      <c r="X603" s="20">
        <f t="shared" si="168"/>
        <v>1.2003857172342625</v>
      </c>
      <c r="Y603" s="22">
        <f t="shared" si="169"/>
        <v>3</v>
      </c>
      <c r="AA603" s="47"/>
    </row>
    <row r="604" spans="1:27" hidden="1" x14ac:dyDescent="0.25">
      <c r="A604" s="57" t="s">
        <v>8667</v>
      </c>
      <c r="B604" s="1">
        <v>18.431999999999999</v>
      </c>
      <c r="C604" s="1">
        <v>18.303999999999998</v>
      </c>
      <c r="D604" s="1">
        <v>418.78</v>
      </c>
      <c r="E604" s="1">
        <v>379.36799999999999</v>
      </c>
      <c r="G604" s="1">
        <f t="shared" si="153"/>
        <v>39.411999999999978</v>
      </c>
      <c r="H604" s="1">
        <f t="shared" si="154"/>
        <v>0.12800000000000011</v>
      </c>
      <c r="I604" s="2">
        <f t="shared" si="155"/>
        <v>393.65319999999997</v>
      </c>
      <c r="J604" s="2">
        <f t="shared" si="156"/>
        <v>385.27760000000001</v>
      </c>
      <c r="K604" s="2">
        <f t="shared" si="157"/>
        <v>376.90199999999999</v>
      </c>
      <c r="L604" s="10">
        <f t="shared" si="158"/>
        <v>3</v>
      </c>
      <c r="M604" s="73" t="str">
        <f t="shared" si="159"/>
        <v/>
      </c>
      <c r="N604">
        <f t="shared" si="160"/>
        <v>3</v>
      </c>
      <c r="O604" s="12">
        <f t="shared" si="161"/>
        <v>21.135190918472649</v>
      </c>
      <c r="P604" s="11">
        <f t="shared" si="162"/>
        <v>2.7031909184726501</v>
      </c>
      <c r="Q604" s="1">
        <f t="shared" si="163"/>
        <v>18.431999999999999</v>
      </c>
      <c r="S604" s="14" t="str">
        <f t="shared" si="164"/>
        <v>A</v>
      </c>
      <c r="U604" s="1">
        <f t="shared" si="165"/>
        <v>18.431999999999999</v>
      </c>
      <c r="V604" s="1">
        <f t="shared" si="166"/>
        <v>379.36799999999999</v>
      </c>
      <c r="W604" s="1">
        <f t="shared" si="167"/>
        <v>2.7031909184726501</v>
      </c>
      <c r="X604" s="20">
        <f t="shared" si="168"/>
        <v>1.1758880495356028</v>
      </c>
      <c r="Y604" s="22">
        <f t="shared" si="169"/>
        <v>3</v>
      </c>
      <c r="AA604" s="47"/>
    </row>
    <row r="605" spans="1:27" hidden="1" x14ac:dyDescent="0.25">
      <c r="A605" s="57" t="s">
        <v>8668</v>
      </c>
      <c r="B605" s="1">
        <v>19.456</v>
      </c>
      <c r="C605" s="1">
        <v>19.2</v>
      </c>
      <c r="D605" s="1">
        <v>419.18400000000003</v>
      </c>
      <c r="E605" s="1">
        <v>379.73099999999999</v>
      </c>
      <c r="G605" s="1">
        <f t="shared" si="153"/>
        <v>39.453000000000031</v>
      </c>
      <c r="H605" s="1">
        <f t="shared" si="154"/>
        <v>0.25600000000000023</v>
      </c>
      <c r="I605" s="2">
        <f t="shared" si="155"/>
        <v>394.03296</v>
      </c>
      <c r="J605" s="2">
        <f t="shared" si="156"/>
        <v>385.64928000000003</v>
      </c>
      <c r="K605" s="2">
        <f t="shared" si="157"/>
        <v>377.26560000000001</v>
      </c>
      <c r="L605" s="10">
        <f t="shared" si="158"/>
        <v>3</v>
      </c>
      <c r="M605" s="73" t="str">
        <f t="shared" si="159"/>
        <v/>
      </c>
      <c r="N605">
        <f t="shared" si="160"/>
        <v>3</v>
      </c>
      <c r="O605" s="12">
        <f t="shared" si="161"/>
        <v>22.309368191721131</v>
      </c>
      <c r="P605" s="11">
        <f t="shared" si="162"/>
        <v>2.8533681917211311</v>
      </c>
      <c r="Q605" s="1">
        <f t="shared" si="163"/>
        <v>19.456</v>
      </c>
      <c r="S605" s="14" t="str">
        <f t="shared" si="164"/>
        <v>A</v>
      </c>
      <c r="U605" s="1">
        <f t="shared" si="165"/>
        <v>19.456</v>
      </c>
      <c r="V605" s="1">
        <f t="shared" si="166"/>
        <v>379.73099999999999</v>
      </c>
      <c r="W605" s="1">
        <f t="shared" si="167"/>
        <v>2.8533681917211311</v>
      </c>
      <c r="X605" s="20">
        <f t="shared" si="168"/>
        <v>1.2412151633986921</v>
      </c>
      <c r="Y605" s="22">
        <f t="shared" si="169"/>
        <v>3</v>
      </c>
      <c r="AA605" s="47"/>
    </row>
    <row r="606" spans="1:27" hidden="1" x14ac:dyDescent="0.25">
      <c r="A606" s="57" t="s">
        <v>8669</v>
      </c>
      <c r="B606" s="1">
        <v>19.968</v>
      </c>
      <c r="C606" s="1">
        <v>19.84</v>
      </c>
      <c r="D606" s="1">
        <v>419.31700000000001</v>
      </c>
      <c r="E606" s="1">
        <v>379.85399999999998</v>
      </c>
      <c r="G606" s="1">
        <f t="shared" si="153"/>
        <v>39.463000000000022</v>
      </c>
      <c r="H606" s="1">
        <f t="shared" si="154"/>
        <v>0.12800000000000011</v>
      </c>
      <c r="I606" s="2">
        <f t="shared" si="155"/>
        <v>394.15798000000001</v>
      </c>
      <c r="J606" s="2">
        <f t="shared" si="156"/>
        <v>385.77163999999999</v>
      </c>
      <c r="K606" s="2">
        <f t="shared" si="157"/>
        <v>377.38530000000003</v>
      </c>
      <c r="L606" s="10">
        <f t="shared" si="158"/>
        <v>3</v>
      </c>
      <c r="M606" s="73" t="str">
        <f t="shared" si="159"/>
        <v/>
      </c>
      <c r="N606">
        <f t="shared" si="160"/>
        <v>3</v>
      </c>
      <c r="O606" s="12">
        <f t="shared" si="161"/>
        <v>22.896456828345372</v>
      </c>
      <c r="P606" s="11">
        <f t="shared" si="162"/>
        <v>2.9284568283453716</v>
      </c>
      <c r="Q606" s="1">
        <f t="shared" si="163"/>
        <v>19.968</v>
      </c>
      <c r="S606" s="14" t="str">
        <f t="shared" si="164"/>
        <v>A</v>
      </c>
      <c r="U606" s="1">
        <f t="shared" si="165"/>
        <v>19.968</v>
      </c>
      <c r="V606" s="1">
        <f t="shared" si="166"/>
        <v>379.85399999999998</v>
      </c>
      <c r="W606" s="1">
        <f t="shared" si="167"/>
        <v>2.9284568283453716</v>
      </c>
      <c r="X606" s="20">
        <f t="shared" si="168"/>
        <v>1.2738787203302366</v>
      </c>
      <c r="Y606" s="22">
        <f t="shared" si="169"/>
        <v>3</v>
      </c>
      <c r="AA606" s="47"/>
    </row>
    <row r="607" spans="1:27" hidden="1" x14ac:dyDescent="0.25">
      <c r="A607" s="57" t="s">
        <v>8670</v>
      </c>
      <c r="B607" s="1">
        <v>18.431999999999999</v>
      </c>
      <c r="C607" s="1">
        <v>18.175999999999998</v>
      </c>
      <c r="D607" s="1">
        <v>419.875</v>
      </c>
      <c r="E607" s="1">
        <v>380.36799999999999</v>
      </c>
      <c r="G607" s="1">
        <f t="shared" si="153"/>
        <v>39.507000000000005</v>
      </c>
      <c r="H607" s="1">
        <f t="shared" si="154"/>
        <v>0.25600000000000023</v>
      </c>
      <c r="I607" s="2">
        <f t="shared" si="155"/>
        <v>394.6825</v>
      </c>
      <c r="J607" s="2">
        <f t="shared" si="156"/>
        <v>386.28499999999997</v>
      </c>
      <c r="K607" s="2">
        <f t="shared" si="157"/>
        <v>377.88749999999999</v>
      </c>
      <c r="L607" s="10">
        <f t="shared" si="158"/>
        <v>3</v>
      </c>
      <c r="M607" s="73" t="str">
        <f t="shared" si="159"/>
        <v/>
      </c>
      <c r="N607">
        <f t="shared" si="160"/>
        <v>3</v>
      </c>
      <c r="O607" s="12">
        <f t="shared" si="161"/>
        <v>21.135190918472649</v>
      </c>
      <c r="P607" s="11">
        <f t="shared" si="162"/>
        <v>2.7031909184726501</v>
      </c>
      <c r="Q607" s="1">
        <f t="shared" si="163"/>
        <v>18.431999999999999</v>
      </c>
      <c r="S607" s="14" t="str">
        <f t="shared" si="164"/>
        <v>A</v>
      </c>
      <c r="U607" s="1">
        <f t="shared" si="165"/>
        <v>18.431999999999999</v>
      </c>
      <c r="V607" s="1">
        <f t="shared" si="166"/>
        <v>380.36799999999999</v>
      </c>
      <c r="W607" s="1">
        <f t="shared" si="167"/>
        <v>2.7031909184726501</v>
      </c>
      <c r="X607" s="20">
        <f t="shared" si="168"/>
        <v>1.1758880495356028</v>
      </c>
      <c r="Y607" s="22">
        <f t="shared" si="169"/>
        <v>3</v>
      </c>
      <c r="AA607" s="47"/>
    </row>
    <row r="608" spans="1:27" hidden="1" x14ac:dyDescent="0.25">
      <c r="A608" s="57" t="s">
        <v>8671</v>
      </c>
      <c r="B608" s="1">
        <v>18.687999999999999</v>
      </c>
      <c r="C608" s="1">
        <v>18.559999999999999</v>
      </c>
      <c r="D608" s="1">
        <v>421.30099999999999</v>
      </c>
      <c r="E608" s="1">
        <v>381.65899999999999</v>
      </c>
      <c r="G608" s="1">
        <f t="shared" si="153"/>
        <v>39.641999999999996</v>
      </c>
      <c r="H608" s="1">
        <f t="shared" si="154"/>
        <v>0.12800000000000011</v>
      </c>
      <c r="I608" s="2">
        <f t="shared" si="155"/>
        <v>396.02294000000001</v>
      </c>
      <c r="J608" s="2">
        <f t="shared" si="156"/>
        <v>387.59692000000001</v>
      </c>
      <c r="K608" s="2">
        <f t="shared" si="157"/>
        <v>379.17089999999996</v>
      </c>
      <c r="L608" s="10">
        <f t="shared" si="158"/>
        <v>3</v>
      </c>
      <c r="M608" s="73" t="str">
        <f t="shared" si="159"/>
        <v/>
      </c>
      <c r="N608">
        <f t="shared" si="160"/>
        <v>3</v>
      </c>
      <c r="O608" s="12">
        <f t="shared" si="161"/>
        <v>21.428735236784771</v>
      </c>
      <c r="P608" s="11">
        <f t="shared" si="162"/>
        <v>2.7407352367847722</v>
      </c>
      <c r="Q608" s="1">
        <f t="shared" si="163"/>
        <v>18.687999999999999</v>
      </c>
      <c r="S608" s="14" t="str">
        <f t="shared" si="164"/>
        <v>A</v>
      </c>
      <c r="U608" s="1">
        <f t="shared" si="165"/>
        <v>18.687999999999999</v>
      </c>
      <c r="V608" s="1">
        <f t="shared" si="166"/>
        <v>381.65899999999999</v>
      </c>
      <c r="W608" s="1">
        <f t="shared" si="167"/>
        <v>2.7407352367847722</v>
      </c>
      <c r="X608" s="20">
        <f t="shared" si="168"/>
        <v>1.1922198280013758</v>
      </c>
      <c r="Y608" s="22">
        <f t="shared" si="169"/>
        <v>3</v>
      </c>
      <c r="AA608" s="47"/>
    </row>
    <row r="609" spans="1:34" x14ac:dyDescent="0.25">
      <c r="A609" s="57" t="s">
        <v>8672</v>
      </c>
      <c r="B609" s="1">
        <v>19.2</v>
      </c>
      <c r="C609" s="1">
        <v>18.943999999999999</v>
      </c>
      <c r="D609" s="1">
        <v>421.464</v>
      </c>
      <c r="E609" s="1">
        <v>381.80799999999999</v>
      </c>
      <c r="G609" s="1">
        <f t="shared" si="153"/>
        <v>39.656000000000006</v>
      </c>
      <c r="H609" s="1">
        <f t="shared" si="154"/>
        <v>0.25600000000000023</v>
      </c>
      <c r="I609" s="2">
        <f t="shared" si="155"/>
        <v>396.17615999999998</v>
      </c>
      <c r="J609" s="2">
        <f t="shared" si="156"/>
        <v>387.74687999999998</v>
      </c>
      <c r="K609" s="2">
        <f t="shared" si="157"/>
        <v>379.31759999999997</v>
      </c>
      <c r="L609" s="10">
        <f t="shared" si="158"/>
        <v>3</v>
      </c>
      <c r="M609" s="73" t="str">
        <f t="shared" si="159"/>
        <v/>
      </c>
      <c r="N609">
        <f t="shared" si="160"/>
        <v>3</v>
      </c>
      <c r="O609" s="12">
        <f t="shared" si="161"/>
        <v>22.015823873409012</v>
      </c>
      <c r="P609" s="11">
        <f t="shared" si="162"/>
        <v>2.8158238734090126</v>
      </c>
      <c r="Q609" s="1">
        <f t="shared" si="163"/>
        <v>19.2</v>
      </c>
      <c r="S609" s="14" t="str">
        <f t="shared" si="164"/>
        <v>A</v>
      </c>
      <c r="U609" s="1">
        <f t="shared" si="165"/>
        <v>19.2</v>
      </c>
      <c r="V609" s="1">
        <f t="shared" si="166"/>
        <v>381.80799999999999</v>
      </c>
      <c r="W609" s="1">
        <f t="shared" si="167"/>
        <v>2.8158238734090126</v>
      </c>
      <c r="X609" s="20">
        <f t="shared" si="168"/>
        <v>1.2248833849329206</v>
      </c>
      <c r="Y609" s="22">
        <f t="shared" si="169"/>
        <v>3</v>
      </c>
      <c r="Z609" s="32" t="s">
        <v>40</v>
      </c>
      <c r="AA609" s="47"/>
      <c r="AB609" s="32" t="str">
        <f>A609</f>
        <v>2025-12-26 00:00:00</v>
      </c>
      <c r="AC609" s="1">
        <f>SUM(U609:U632)</f>
        <v>454.91200000000003</v>
      </c>
      <c r="AD609" s="1">
        <f>AVERAGE(V609:V632)</f>
        <v>380.78395833333337</v>
      </c>
      <c r="AE609" s="1">
        <f>SUM(W609:W632)</f>
        <v>66.716253640637518</v>
      </c>
      <c r="AF609" s="1">
        <f>SUM(X609:X632)</f>
        <v>29.021570333677321</v>
      </c>
      <c r="AG609" s="35">
        <f>AVERAGE(Y609:Y632)</f>
        <v>3</v>
      </c>
      <c r="AH609" s="37">
        <f>DAY(A609)</f>
        <v>26</v>
      </c>
    </row>
    <row r="610" spans="1:34" hidden="1" x14ac:dyDescent="0.25">
      <c r="A610" s="57" t="s">
        <v>8673</v>
      </c>
      <c r="B610" s="1">
        <v>18.431999999999999</v>
      </c>
      <c r="C610" s="1">
        <v>18.175999999999998</v>
      </c>
      <c r="D610" s="1">
        <v>420.86500000000001</v>
      </c>
      <c r="E610" s="1">
        <v>381.26900000000001</v>
      </c>
      <c r="G610" s="1">
        <f t="shared" si="153"/>
        <v>39.596000000000004</v>
      </c>
      <c r="H610" s="1">
        <f t="shared" si="154"/>
        <v>0.25600000000000023</v>
      </c>
      <c r="I610" s="2">
        <f t="shared" si="155"/>
        <v>395.61310000000003</v>
      </c>
      <c r="J610" s="2">
        <f t="shared" si="156"/>
        <v>387.19580000000002</v>
      </c>
      <c r="K610" s="2">
        <f t="shared" si="157"/>
        <v>378.77850000000001</v>
      </c>
      <c r="L610" s="10">
        <f t="shared" si="158"/>
        <v>3</v>
      </c>
      <c r="M610" s="73" t="str">
        <f t="shared" si="159"/>
        <v/>
      </c>
      <c r="N610">
        <f t="shared" si="160"/>
        <v>3</v>
      </c>
      <c r="O610" s="12">
        <f t="shared" si="161"/>
        <v>21.135190918472649</v>
      </c>
      <c r="P610" s="11">
        <f t="shared" si="162"/>
        <v>2.7031909184726501</v>
      </c>
      <c r="Q610" s="1">
        <f t="shared" si="163"/>
        <v>18.431999999999999</v>
      </c>
      <c r="S610" s="14" t="str">
        <f t="shared" si="164"/>
        <v>A</v>
      </c>
      <c r="U610" s="1">
        <f t="shared" si="165"/>
        <v>18.431999999999999</v>
      </c>
      <c r="V610" s="1">
        <f t="shared" si="166"/>
        <v>381.26900000000001</v>
      </c>
      <c r="W610" s="1">
        <f t="shared" si="167"/>
        <v>2.7031909184726501</v>
      </c>
      <c r="X610" s="20">
        <f t="shared" si="168"/>
        <v>1.1758880495356028</v>
      </c>
      <c r="Y610" s="22">
        <f t="shared" si="169"/>
        <v>3</v>
      </c>
      <c r="AA610" s="47"/>
    </row>
    <row r="611" spans="1:34" hidden="1" x14ac:dyDescent="0.25">
      <c r="A611" s="57" t="s">
        <v>8674</v>
      </c>
      <c r="B611" s="1">
        <v>18.175999999999998</v>
      </c>
      <c r="C611" s="1">
        <v>18.047999999999998</v>
      </c>
      <c r="D611" s="1">
        <v>421.20100000000002</v>
      </c>
      <c r="E611" s="1">
        <v>381.57299999999998</v>
      </c>
      <c r="G611" s="1">
        <f t="shared" si="153"/>
        <v>39.628000000000043</v>
      </c>
      <c r="H611" s="1">
        <f t="shared" si="154"/>
        <v>0.12800000000000011</v>
      </c>
      <c r="I611" s="2">
        <f t="shared" si="155"/>
        <v>395.92894000000001</v>
      </c>
      <c r="J611" s="2">
        <f t="shared" si="156"/>
        <v>387.50492000000003</v>
      </c>
      <c r="K611" s="2">
        <f t="shared" si="157"/>
        <v>379.08090000000004</v>
      </c>
      <c r="L611" s="10">
        <f t="shared" si="158"/>
        <v>3</v>
      </c>
      <c r="M611" s="73" t="str">
        <f t="shared" si="159"/>
        <v/>
      </c>
      <c r="N611">
        <f t="shared" si="160"/>
        <v>3</v>
      </c>
      <c r="O611" s="12">
        <f t="shared" si="161"/>
        <v>20.84164660016053</v>
      </c>
      <c r="P611" s="11">
        <f t="shared" si="162"/>
        <v>2.6656466001605317</v>
      </c>
      <c r="Q611" s="1">
        <f t="shared" si="163"/>
        <v>18.175999999999998</v>
      </c>
      <c r="S611" s="14" t="str">
        <f t="shared" si="164"/>
        <v>A</v>
      </c>
      <c r="U611" s="1">
        <f t="shared" si="165"/>
        <v>18.175999999999998</v>
      </c>
      <c r="V611" s="1">
        <f t="shared" si="166"/>
        <v>381.57299999999998</v>
      </c>
      <c r="W611" s="1">
        <f t="shared" si="167"/>
        <v>2.6656466001605317</v>
      </c>
      <c r="X611" s="20">
        <f t="shared" si="168"/>
        <v>1.1595562710698313</v>
      </c>
      <c r="Y611" s="22">
        <f t="shared" si="169"/>
        <v>3</v>
      </c>
      <c r="AA611" s="47"/>
    </row>
    <row r="612" spans="1:34" hidden="1" x14ac:dyDescent="0.25">
      <c r="A612" s="57" t="s">
        <v>8675</v>
      </c>
      <c r="B612" s="1">
        <v>17.536000000000001</v>
      </c>
      <c r="C612" s="1">
        <v>17.408000000000001</v>
      </c>
      <c r="D612" s="1">
        <v>421.00900000000001</v>
      </c>
      <c r="E612" s="1">
        <v>381.40199999999999</v>
      </c>
      <c r="G612" s="1">
        <f t="shared" si="153"/>
        <v>39.607000000000028</v>
      </c>
      <c r="H612" s="1">
        <f t="shared" si="154"/>
        <v>0.12800000000000011</v>
      </c>
      <c r="I612" s="2">
        <f t="shared" si="155"/>
        <v>395.74846000000002</v>
      </c>
      <c r="J612" s="2">
        <f t="shared" si="156"/>
        <v>387.32828000000001</v>
      </c>
      <c r="K612" s="2">
        <f t="shared" si="157"/>
        <v>378.90809999999999</v>
      </c>
      <c r="L612" s="10">
        <f t="shared" si="158"/>
        <v>3</v>
      </c>
      <c r="M612" s="73" t="str">
        <f t="shared" si="159"/>
        <v/>
      </c>
      <c r="N612">
        <f t="shared" si="160"/>
        <v>3</v>
      </c>
      <c r="O612" s="12">
        <f t="shared" si="161"/>
        <v>20.107785804380232</v>
      </c>
      <c r="P612" s="11">
        <f t="shared" si="162"/>
        <v>2.5717858043802302</v>
      </c>
      <c r="Q612" s="1">
        <f t="shared" si="163"/>
        <v>17.536000000000001</v>
      </c>
      <c r="S612" s="14" t="str">
        <f t="shared" si="164"/>
        <v>A</v>
      </c>
      <c r="U612" s="1">
        <f t="shared" si="165"/>
        <v>17.536000000000001</v>
      </c>
      <c r="V612" s="1">
        <f t="shared" si="166"/>
        <v>381.40199999999999</v>
      </c>
      <c r="W612" s="1">
        <f t="shared" si="167"/>
        <v>2.5717858043802302</v>
      </c>
      <c r="X612" s="20">
        <f t="shared" si="168"/>
        <v>1.1187268249054001</v>
      </c>
      <c r="Y612" s="22">
        <f t="shared" si="169"/>
        <v>3</v>
      </c>
      <c r="AA612" s="47"/>
    </row>
    <row r="613" spans="1:34" hidden="1" x14ac:dyDescent="0.25">
      <c r="A613" s="57" t="s">
        <v>8676</v>
      </c>
      <c r="B613" s="1">
        <v>18.303999999999998</v>
      </c>
      <c r="C613" s="1">
        <v>18.047999999999998</v>
      </c>
      <c r="D613" s="1">
        <v>420.30700000000002</v>
      </c>
      <c r="E613" s="1">
        <v>380.76600000000002</v>
      </c>
      <c r="G613" s="1">
        <f t="shared" si="153"/>
        <v>39.540999999999997</v>
      </c>
      <c r="H613" s="1">
        <f t="shared" si="154"/>
        <v>0.25600000000000023</v>
      </c>
      <c r="I613" s="2">
        <f t="shared" si="155"/>
        <v>395.08858000000004</v>
      </c>
      <c r="J613" s="2">
        <f t="shared" si="156"/>
        <v>386.68244000000004</v>
      </c>
      <c r="K613" s="2">
        <f t="shared" si="157"/>
        <v>378.27629999999999</v>
      </c>
      <c r="L613" s="10">
        <f t="shared" si="158"/>
        <v>3</v>
      </c>
      <c r="M613" s="73" t="str">
        <f t="shared" si="159"/>
        <v/>
      </c>
      <c r="N613">
        <f t="shared" si="160"/>
        <v>3</v>
      </c>
      <c r="O613" s="12">
        <f t="shared" si="161"/>
        <v>20.988418759316591</v>
      </c>
      <c r="P613" s="11">
        <f t="shared" si="162"/>
        <v>2.6844187593165927</v>
      </c>
      <c r="Q613" s="1">
        <f t="shared" si="163"/>
        <v>18.303999999999998</v>
      </c>
      <c r="S613" s="14" t="str">
        <f t="shared" si="164"/>
        <v>A</v>
      </c>
      <c r="U613" s="1">
        <f t="shared" si="165"/>
        <v>18.303999999999998</v>
      </c>
      <c r="V613" s="1">
        <f t="shared" si="166"/>
        <v>380.76600000000002</v>
      </c>
      <c r="W613" s="1">
        <f t="shared" si="167"/>
        <v>2.6844187593165927</v>
      </c>
      <c r="X613" s="20">
        <f t="shared" si="168"/>
        <v>1.1677221603027179</v>
      </c>
      <c r="Y613" s="22">
        <f t="shared" si="169"/>
        <v>3</v>
      </c>
      <c r="AA613" s="47"/>
    </row>
    <row r="614" spans="1:34" hidden="1" x14ac:dyDescent="0.25">
      <c r="A614" s="57" t="s">
        <v>8677</v>
      </c>
      <c r="B614" s="1">
        <v>18.431999999999999</v>
      </c>
      <c r="C614" s="1">
        <v>18.303999999999998</v>
      </c>
      <c r="D614" s="1">
        <v>419.82900000000001</v>
      </c>
      <c r="E614" s="1">
        <v>380.33300000000003</v>
      </c>
      <c r="G614" s="1">
        <f t="shared" si="153"/>
        <v>39.495999999999981</v>
      </c>
      <c r="H614" s="1">
        <f t="shared" si="154"/>
        <v>0.12800000000000011</v>
      </c>
      <c r="I614" s="2">
        <f t="shared" si="155"/>
        <v>394.63926000000004</v>
      </c>
      <c r="J614" s="2">
        <f t="shared" si="156"/>
        <v>386.24268000000001</v>
      </c>
      <c r="K614" s="2">
        <f t="shared" si="157"/>
        <v>377.84609999999998</v>
      </c>
      <c r="L614" s="10">
        <f t="shared" si="158"/>
        <v>3</v>
      </c>
      <c r="M614" s="73" t="str">
        <f t="shared" si="159"/>
        <v/>
      </c>
      <c r="N614">
        <f t="shared" si="160"/>
        <v>3</v>
      </c>
      <c r="O614" s="12">
        <f t="shared" si="161"/>
        <v>21.135190918472649</v>
      </c>
      <c r="P614" s="11">
        <f t="shared" si="162"/>
        <v>2.7031909184726501</v>
      </c>
      <c r="Q614" s="1">
        <f t="shared" si="163"/>
        <v>18.431999999999999</v>
      </c>
      <c r="S614" s="14" t="str">
        <f t="shared" si="164"/>
        <v>A</v>
      </c>
      <c r="U614" s="1">
        <f t="shared" si="165"/>
        <v>18.431999999999999</v>
      </c>
      <c r="V614" s="1">
        <f t="shared" si="166"/>
        <v>380.33300000000003</v>
      </c>
      <c r="W614" s="1">
        <f t="shared" si="167"/>
        <v>2.7031909184726501</v>
      </c>
      <c r="X614" s="20">
        <f t="shared" si="168"/>
        <v>1.1758880495356028</v>
      </c>
      <c r="Y614" s="22">
        <f t="shared" si="169"/>
        <v>3</v>
      </c>
      <c r="AA614" s="47"/>
    </row>
    <row r="615" spans="1:34" hidden="1" x14ac:dyDescent="0.25">
      <c r="A615" s="57" t="s">
        <v>8678</v>
      </c>
      <c r="B615" s="1">
        <v>18.303999999999998</v>
      </c>
      <c r="C615" s="1">
        <v>18.047999999999998</v>
      </c>
      <c r="D615" s="1">
        <v>420.166</v>
      </c>
      <c r="E615" s="1">
        <v>380.64</v>
      </c>
      <c r="G615" s="1">
        <f t="shared" si="153"/>
        <v>39.52600000000001</v>
      </c>
      <c r="H615" s="1">
        <f t="shared" si="154"/>
        <v>0.25600000000000023</v>
      </c>
      <c r="I615" s="2">
        <f t="shared" si="155"/>
        <v>394.95603999999997</v>
      </c>
      <c r="J615" s="2">
        <f t="shared" si="156"/>
        <v>386.55272000000002</v>
      </c>
      <c r="K615" s="2">
        <f t="shared" si="157"/>
        <v>378.14940000000001</v>
      </c>
      <c r="L615" s="10">
        <f t="shared" si="158"/>
        <v>3</v>
      </c>
      <c r="M615" s="73" t="str">
        <f t="shared" si="159"/>
        <v/>
      </c>
      <c r="N615">
        <f t="shared" si="160"/>
        <v>3</v>
      </c>
      <c r="O615" s="12">
        <f t="shared" si="161"/>
        <v>20.988418759316591</v>
      </c>
      <c r="P615" s="11">
        <f t="shared" si="162"/>
        <v>2.6844187593165927</v>
      </c>
      <c r="Q615" s="1">
        <f t="shared" si="163"/>
        <v>18.303999999999998</v>
      </c>
      <c r="S615" s="14" t="str">
        <f t="shared" si="164"/>
        <v>A</v>
      </c>
      <c r="U615" s="1">
        <f t="shared" si="165"/>
        <v>18.303999999999998</v>
      </c>
      <c r="V615" s="1">
        <f t="shared" si="166"/>
        <v>380.64</v>
      </c>
      <c r="W615" s="1">
        <f t="shared" si="167"/>
        <v>2.6844187593165927</v>
      </c>
      <c r="X615" s="20">
        <f t="shared" si="168"/>
        <v>1.1677221603027179</v>
      </c>
      <c r="Y615" s="22">
        <f t="shared" si="169"/>
        <v>3</v>
      </c>
      <c r="AA615" s="47"/>
    </row>
    <row r="616" spans="1:34" hidden="1" x14ac:dyDescent="0.25">
      <c r="A616" s="57" t="s">
        <v>8679</v>
      </c>
      <c r="B616" s="1">
        <v>18.175999999999998</v>
      </c>
      <c r="C616" s="1">
        <v>18.047999999999998</v>
      </c>
      <c r="D616" s="1">
        <v>419.64600000000002</v>
      </c>
      <c r="E616" s="1">
        <v>380.17</v>
      </c>
      <c r="G616" s="1">
        <f t="shared" si="153"/>
        <v>39.475999999999999</v>
      </c>
      <c r="H616" s="1">
        <f t="shared" si="154"/>
        <v>0.12800000000000011</v>
      </c>
      <c r="I616" s="2">
        <f t="shared" si="155"/>
        <v>394.46724</v>
      </c>
      <c r="J616" s="2">
        <f t="shared" si="156"/>
        <v>386.07432</v>
      </c>
      <c r="K616" s="2">
        <f t="shared" si="157"/>
        <v>377.6814</v>
      </c>
      <c r="L616" s="10">
        <f t="shared" si="158"/>
        <v>3</v>
      </c>
      <c r="M616" s="73" t="str">
        <f t="shared" si="159"/>
        <v/>
      </c>
      <c r="N616">
        <f t="shared" si="160"/>
        <v>3</v>
      </c>
      <c r="O616" s="12">
        <f t="shared" si="161"/>
        <v>20.84164660016053</v>
      </c>
      <c r="P616" s="11">
        <f t="shared" si="162"/>
        <v>2.6656466001605317</v>
      </c>
      <c r="Q616" s="1">
        <f t="shared" si="163"/>
        <v>18.175999999999998</v>
      </c>
      <c r="S616" s="14" t="str">
        <f t="shared" si="164"/>
        <v>A</v>
      </c>
      <c r="U616" s="1">
        <f t="shared" si="165"/>
        <v>18.175999999999998</v>
      </c>
      <c r="V616" s="1">
        <f t="shared" si="166"/>
        <v>380.17</v>
      </c>
      <c r="W616" s="1">
        <f t="shared" si="167"/>
        <v>2.6656466001605317</v>
      </c>
      <c r="X616" s="20">
        <f t="shared" si="168"/>
        <v>1.1595562710698313</v>
      </c>
      <c r="Y616" s="22">
        <f t="shared" si="169"/>
        <v>3</v>
      </c>
      <c r="AA616" s="47"/>
    </row>
    <row r="617" spans="1:34" hidden="1" x14ac:dyDescent="0.25">
      <c r="A617" s="57" t="s">
        <v>8680</v>
      </c>
      <c r="B617" s="1">
        <v>18.047999999999998</v>
      </c>
      <c r="C617" s="1">
        <v>17.664000000000001</v>
      </c>
      <c r="D617" s="1">
        <v>419.488</v>
      </c>
      <c r="E617" s="1">
        <v>380.03100000000001</v>
      </c>
      <c r="G617" s="1">
        <f t="shared" si="153"/>
        <v>39.456999999999994</v>
      </c>
      <c r="H617" s="1">
        <f t="shared" si="154"/>
        <v>0.38399999999999679</v>
      </c>
      <c r="I617" s="2">
        <f t="shared" si="155"/>
        <v>394.31871999999998</v>
      </c>
      <c r="J617" s="2">
        <f t="shared" si="156"/>
        <v>385.92896000000002</v>
      </c>
      <c r="K617" s="2">
        <f t="shared" si="157"/>
        <v>377.53919999999999</v>
      </c>
      <c r="L617" s="10">
        <f t="shared" si="158"/>
        <v>3</v>
      </c>
      <c r="M617" s="73" t="str">
        <f t="shared" si="159"/>
        <v/>
      </c>
      <c r="N617">
        <f t="shared" si="160"/>
        <v>3</v>
      </c>
      <c r="O617" s="12">
        <f t="shared" si="161"/>
        <v>20.694874441004469</v>
      </c>
      <c r="P617" s="11">
        <f t="shared" si="162"/>
        <v>2.6468744410044707</v>
      </c>
      <c r="Q617" s="1">
        <f t="shared" si="163"/>
        <v>18.047999999999998</v>
      </c>
      <c r="S617" s="14" t="str">
        <f t="shared" si="164"/>
        <v>A</v>
      </c>
      <c r="U617" s="1">
        <f t="shared" si="165"/>
        <v>18.047999999999998</v>
      </c>
      <c r="V617" s="1">
        <f t="shared" si="166"/>
        <v>380.03100000000001</v>
      </c>
      <c r="W617" s="1">
        <f t="shared" si="167"/>
        <v>2.6468744410044707</v>
      </c>
      <c r="X617" s="20">
        <f t="shared" si="168"/>
        <v>1.1513903818369446</v>
      </c>
      <c r="Y617" s="22">
        <f t="shared" si="169"/>
        <v>3</v>
      </c>
      <c r="AA617" s="47"/>
    </row>
    <row r="618" spans="1:34" hidden="1" x14ac:dyDescent="0.25">
      <c r="A618" s="57" t="s">
        <v>8681</v>
      </c>
      <c r="B618" s="1">
        <v>17.920000000000002</v>
      </c>
      <c r="C618" s="1">
        <v>17.792000000000002</v>
      </c>
      <c r="D618" s="1">
        <v>420.04300000000001</v>
      </c>
      <c r="E618" s="1">
        <v>380.53100000000001</v>
      </c>
      <c r="G618" s="1">
        <f t="shared" si="153"/>
        <v>39.512</v>
      </c>
      <c r="H618" s="1">
        <f t="shared" si="154"/>
        <v>0.12800000000000011</v>
      </c>
      <c r="I618" s="2">
        <f t="shared" si="155"/>
        <v>394.84041999999999</v>
      </c>
      <c r="J618" s="2">
        <f t="shared" si="156"/>
        <v>386.43956000000003</v>
      </c>
      <c r="K618" s="2">
        <f t="shared" si="157"/>
        <v>378.03870000000001</v>
      </c>
      <c r="L618" s="10">
        <f t="shared" si="158"/>
        <v>3</v>
      </c>
      <c r="M618" s="73" t="str">
        <f t="shared" si="159"/>
        <v/>
      </c>
      <c r="N618">
        <f t="shared" si="160"/>
        <v>3</v>
      </c>
      <c r="O618" s="12">
        <f t="shared" si="161"/>
        <v>20.548102281848415</v>
      </c>
      <c r="P618" s="11">
        <f t="shared" si="162"/>
        <v>2.6281022818484132</v>
      </c>
      <c r="Q618" s="1">
        <f t="shared" si="163"/>
        <v>17.920000000000002</v>
      </c>
      <c r="S618" s="14" t="str">
        <f t="shared" si="164"/>
        <v>A</v>
      </c>
      <c r="U618" s="1">
        <f t="shared" si="165"/>
        <v>17.920000000000002</v>
      </c>
      <c r="V618" s="1">
        <f t="shared" si="166"/>
        <v>380.53100000000001</v>
      </c>
      <c r="W618" s="1">
        <f t="shared" si="167"/>
        <v>2.6281022818484132</v>
      </c>
      <c r="X618" s="20">
        <f t="shared" si="168"/>
        <v>1.1432244926040598</v>
      </c>
      <c r="Y618" s="22">
        <f t="shared" si="169"/>
        <v>3</v>
      </c>
      <c r="AA618" s="47"/>
    </row>
    <row r="619" spans="1:34" hidden="1" x14ac:dyDescent="0.25">
      <c r="A619" s="57" t="s">
        <v>8682</v>
      </c>
      <c r="B619" s="1">
        <v>19.071999999999999</v>
      </c>
      <c r="C619" s="1">
        <v>18.815999999999999</v>
      </c>
      <c r="D619" s="1">
        <v>420.32</v>
      </c>
      <c r="E619" s="1">
        <v>380.77199999999999</v>
      </c>
      <c r="G619" s="1">
        <f t="shared" si="153"/>
        <v>39.548000000000002</v>
      </c>
      <c r="H619" s="1">
        <f t="shared" si="154"/>
        <v>0.25600000000000023</v>
      </c>
      <c r="I619" s="2">
        <f t="shared" si="155"/>
        <v>395.10079999999999</v>
      </c>
      <c r="J619" s="2">
        <f t="shared" si="156"/>
        <v>386.69439999999997</v>
      </c>
      <c r="K619" s="2">
        <f t="shared" si="157"/>
        <v>378.28800000000001</v>
      </c>
      <c r="L619" s="10">
        <f t="shared" si="158"/>
        <v>3</v>
      </c>
      <c r="M619" s="73" t="str">
        <f t="shared" si="159"/>
        <v/>
      </c>
      <c r="N619">
        <f t="shared" si="160"/>
        <v>3</v>
      </c>
      <c r="O619" s="12">
        <f t="shared" si="161"/>
        <v>21.869051714252951</v>
      </c>
      <c r="P619" s="11">
        <f t="shared" si="162"/>
        <v>2.7970517142529516</v>
      </c>
      <c r="Q619" s="1">
        <f t="shared" si="163"/>
        <v>19.071999999999999</v>
      </c>
      <c r="S619" s="14" t="str">
        <f t="shared" si="164"/>
        <v>A</v>
      </c>
      <c r="U619" s="1">
        <f t="shared" si="165"/>
        <v>19.071999999999999</v>
      </c>
      <c r="V619" s="1">
        <f t="shared" si="166"/>
        <v>380.77199999999999</v>
      </c>
      <c r="W619" s="1">
        <f t="shared" si="167"/>
        <v>2.7970517142529516</v>
      </c>
      <c r="X619" s="20">
        <f t="shared" si="168"/>
        <v>1.216717495700034</v>
      </c>
      <c r="Y619" s="22">
        <f t="shared" si="169"/>
        <v>3</v>
      </c>
      <c r="AA619" s="47"/>
    </row>
    <row r="620" spans="1:34" hidden="1" x14ac:dyDescent="0.25">
      <c r="A620" s="57" t="s">
        <v>8683</v>
      </c>
      <c r="B620" s="1">
        <v>19.584</v>
      </c>
      <c r="C620" s="1">
        <v>19.456</v>
      </c>
      <c r="D620" s="1">
        <v>420.73</v>
      </c>
      <c r="E620" s="1">
        <v>381.14800000000002</v>
      </c>
      <c r="G620" s="1">
        <f t="shared" si="153"/>
        <v>39.581999999999994</v>
      </c>
      <c r="H620" s="1">
        <f t="shared" si="154"/>
        <v>0.12800000000000011</v>
      </c>
      <c r="I620" s="2">
        <f t="shared" si="155"/>
        <v>395.4862</v>
      </c>
      <c r="J620" s="2">
        <f t="shared" si="156"/>
        <v>387.07159999999999</v>
      </c>
      <c r="K620" s="2">
        <f t="shared" si="157"/>
        <v>378.65700000000004</v>
      </c>
      <c r="L620" s="10">
        <f t="shared" si="158"/>
        <v>3</v>
      </c>
      <c r="M620" s="73" t="str">
        <f t="shared" si="159"/>
        <v/>
      </c>
      <c r="N620">
        <f t="shared" si="160"/>
        <v>3</v>
      </c>
      <c r="O620" s="12">
        <f t="shared" si="161"/>
        <v>22.456140350877192</v>
      </c>
      <c r="P620" s="11">
        <f t="shared" si="162"/>
        <v>2.8721403508771921</v>
      </c>
      <c r="Q620" s="1">
        <f t="shared" si="163"/>
        <v>19.584</v>
      </c>
      <c r="S620" s="14" t="str">
        <f t="shared" si="164"/>
        <v>A</v>
      </c>
      <c r="U620" s="1">
        <f t="shared" si="165"/>
        <v>19.584</v>
      </c>
      <c r="V620" s="1">
        <f t="shared" si="166"/>
        <v>381.14800000000002</v>
      </c>
      <c r="W620" s="1">
        <f t="shared" si="167"/>
        <v>2.8721403508771921</v>
      </c>
      <c r="X620" s="20">
        <f t="shared" si="168"/>
        <v>1.2493810526315785</v>
      </c>
      <c r="Y620" s="22">
        <f t="shared" si="169"/>
        <v>3</v>
      </c>
      <c r="AA620" s="47"/>
    </row>
    <row r="621" spans="1:34" hidden="1" x14ac:dyDescent="0.25">
      <c r="A621" s="57" t="s">
        <v>8684</v>
      </c>
      <c r="B621" s="1">
        <v>19.712</v>
      </c>
      <c r="C621" s="1">
        <v>19.456</v>
      </c>
      <c r="D621" s="1">
        <v>421.02699999999999</v>
      </c>
      <c r="E621" s="1">
        <v>381.41399999999999</v>
      </c>
      <c r="G621" s="1">
        <f t="shared" si="153"/>
        <v>39.613</v>
      </c>
      <c r="H621" s="1">
        <f t="shared" si="154"/>
        <v>0.25600000000000023</v>
      </c>
      <c r="I621" s="2">
        <f t="shared" si="155"/>
        <v>395.76537999999999</v>
      </c>
      <c r="J621" s="2">
        <f t="shared" si="156"/>
        <v>387.34483999999998</v>
      </c>
      <c r="K621" s="2">
        <f t="shared" si="157"/>
        <v>378.92430000000002</v>
      </c>
      <c r="L621" s="10">
        <f t="shared" si="158"/>
        <v>3</v>
      </c>
      <c r="M621" s="73" t="str">
        <f t="shared" si="159"/>
        <v/>
      </c>
      <c r="N621">
        <f t="shared" si="160"/>
        <v>3</v>
      </c>
      <c r="O621" s="12">
        <f t="shared" si="161"/>
        <v>22.602912510033253</v>
      </c>
      <c r="P621" s="11">
        <f t="shared" si="162"/>
        <v>2.8909125100332531</v>
      </c>
      <c r="Q621" s="1">
        <f t="shared" si="163"/>
        <v>19.712</v>
      </c>
      <c r="S621" s="14" t="str">
        <f t="shared" si="164"/>
        <v>A</v>
      </c>
      <c r="U621" s="1">
        <f t="shared" si="165"/>
        <v>19.712</v>
      </c>
      <c r="V621" s="1">
        <f t="shared" si="166"/>
        <v>381.41399999999999</v>
      </c>
      <c r="W621" s="1">
        <f t="shared" si="167"/>
        <v>2.8909125100332531</v>
      </c>
      <c r="X621" s="20">
        <f t="shared" si="168"/>
        <v>1.2575469418644651</v>
      </c>
      <c r="Y621" s="22">
        <f t="shared" si="169"/>
        <v>3</v>
      </c>
      <c r="AA621" s="47"/>
    </row>
    <row r="622" spans="1:34" hidden="1" x14ac:dyDescent="0.25">
      <c r="A622" s="57" t="s">
        <v>8685</v>
      </c>
      <c r="B622" s="1">
        <v>19.968</v>
      </c>
      <c r="C622" s="1">
        <v>19.84</v>
      </c>
      <c r="D622" s="1">
        <v>421.839</v>
      </c>
      <c r="E622" s="1">
        <v>382.14400000000001</v>
      </c>
      <c r="G622" s="1">
        <f t="shared" si="153"/>
        <v>39.694999999999993</v>
      </c>
      <c r="H622" s="1">
        <f t="shared" si="154"/>
        <v>0.12800000000000011</v>
      </c>
      <c r="I622" s="2">
        <f t="shared" si="155"/>
        <v>396.52866</v>
      </c>
      <c r="J622" s="2">
        <f t="shared" si="156"/>
        <v>388.09188</v>
      </c>
      <c r="K622" s="2">
        <f t="shared" si="157"/>
        <v>379.6551</v>
      </c>
      <c r="L622" s="10">
        <f t="shared" si="158"/>
        <v>3</v>
      </c>
      <c r="M622" s="73" t="str">
        <f t="shared" si="159"/>
        <v/>
      </c>
      <c r="N622">
        <f t="shared" si="160"/>
        <v>3</v>
      </c>
      <c r="O622" s="12">
        <f t="shared" si="161"/>
        <v>22.896456828345372</v>
      </c>
      <c r="P622" s="11">
        <f t="shared" si="162"/>
        <v>2.9284568283453716</v>
      </c>
      <c r="Q622" s="1">
        <f t="shared" si="163"/>
        <v>19.968</v>
      </c>
      <c r="S622" s="14" t="str">
        <f t="shared" si="164"/>
        <v>A</v>
      </c>
      <c r="U622" s="1">
        <f t="shared" si="165"/>
        <v>19.968</v>
      </c>
      <c r="V622" s="1">
        <f t="shared" si="166"/>
        <v>382.14400000000001</v>
      </c>
      <c r="W622" s="1">
        <f t="shared" si="167"/>
        <v>2.9284568283453716</v>
      </c>
      <c r="X622" s="20">
        <f t="shared" si="168"/>
        <v>1.2738787203302366</v>
      </c>
      <c r="Y622" s="22">
        <f t="shared" si="169"/>
        <v>3</v>
      </c>
      <c r="AA622" s="47"/>
    </row>
    <row r="623" spans="1:34" hidden="1" x14ac:dyDescent="0.25">
      <c r="A623" s="57" t="s">
        <v>8686</v>
      </c>
      <c r="B623" s="1">
        <v>19.584</v>
      </c>
      <c r="C623" s="1">
        <v>19.456</v>
      </c>
      <c r="D623" s="1">
        <v>422.36599999999999</v>
      </c>
      <c r="E623" s="1">
        <v>382.61700000000002</v>
      </c>
      <c r="G623" s="1">
        <f t="shared" si="153"/>
        <v>39.748999999999967</v>
      </c>
      <c r="H623" s="1">
        <f t="shared" si="154"/>
        <v>0.12800000000000011</v>
      </c>
      <c r="I623" s="2">
        <f t="shared" si="155"/>
        <v>397.02404000000001</v>
      </c>
      <c r="J623" s="2">
        <f t="shared" si="156"/>
        <v>388.57671999999997</v>
      </c>
      <c r="K623" s="2">
        <f t="shared" si="157"/>
        <v>380.12939999999998</v>
      </c>
      <c r="L623" s="10">
        <f t="shared" si="158"/>
        <v>3</v>
      </c>
      <c r="M623" s="73" t="str">
        <f t="shared" si="159"/>
        <v/>
      </c>
      <c r="N623">
        <f t="shared" si="160"/>
        <v>3</v>
      </c>
      <c r="O623" s="12">
        <f t="shared" si="161"/>
        <v>22.456140350877192</v>
      </c>
      <c r="P623" s="11">
        <f t="shared" si="162"/>
        <v>2.8721403508771921</v>
      </c>
      <c r="Q623" s="1">
        <f t="shared" si="163"/>
        <v>19.584</v>
      </c>
      <c r="S623" s="14" t="str">
        <f t="shared" si="164"/>
        <v>A</v>
      </c>
      <c r="U623" s="1">
        <f t="shared" si="165"/>
        <v>19.584</v>
      </c>
      <c r="V623" s="1">
        <f t="shared" si="166"/>
        <v>382.61700000000002</v>
      </c>
      <c r="W623" s="1">
        <f t="shared" si="167"/>
        <v>2.8721403508771921</v>
      </c>
      <c r="X623" s="20">
        <f t="shared" si="168"/>
        <v>1.2493810526315785</v>
      </c>
      <c r="Y623" s="22">
        <f t="shared" si="169"/>
        <v>3</v>
      </c>
      <c r="AA623" s="47"/>
    </row>
    <row r="624" spans="1:34" hidden="1" x14ac:dyDescent="0.25">
      <c r="A624" s="57" t="s">
        <v>8687</v>
      </c>
      <c r="B624" s="1">
        <v>20.352</v>
      </c>
      <c r="C624" s="1">
        <v>20.096</v>
      </c>
      <c r="D624" s="1">
        <v>421.44200000000001</v>
      </c>
      <c r="E624" s="1">
        <v>381.77800000000002</v>
      </c>
      <c r="G624" s="1">
        <f t="shared" si="153"/>
        <v>39.663999999999987</v>
      </c>
      <c r="H624" s="1">
        <f t="shared" si="154"/>
        <v>0.25600000000000023</v>
      </c>
      <c r="I624" s="2">
        <f t="shared" si="155"/>
        <v>396.15548000000001</v>
      </c>
      <c r="J624" s="2">
        <f t="shared" si="156"/>
        <v>387.72663999999997</v>
      </c>
      <c r="K624" s="2">
        <f t="shared" si="157"/>
        <v>379.2978</v>
      </c>
      <c r="L624" s="10">
        <f t="shared" si="158"/>
        <v>3</v>
      </c>
      <c r="M624" s="73" t="str">
        <f t="shared" si="159"/>
        <v/>
      </c>
      <c r="N624">
        <f t="shared" si="160"/>
        <v>3</v>
      </c>
      <c r="O624" s="12">
        <f t="shared" si="161"/>
        <v>23.336773305813555</v>
      </c>
      <c r="P624" s="11">
        <f t="shared" si="162"/>
        <v>2.9847733058135546</v>
      </c>
      <c r="Q624" s="1">
        <f t="shared" si="163"/>
        <v>20.352</v>
      </c>
      <c r="S624" s="14" t="str">
        <f t="shared" si="164"/>
        <v>A</v>
      </c>
      <c r="U624" s="1">
        <f t="shared" si="165"/>
        <v>20.352</v>
      </c>
      <c r="V624" s="1">
        <f t="shared" si="166"/>
        <v>381.77800000000002</v>
      </c>
      <c r="W624" s="1">
        <f t="shared" si="167"/>
        <v>2.9847733058135546</v>
      </c>
      <c r="X624" s="20">
        <f t="shared" si="168"/>
        <v>1.2983763880288963</v>
      </c>
      <c r="Y624" s="22">
        <f t="shared" si="169"/>
        <v>3</v>
      </c>
      <c r="AA624" s="47"/>
    </row>
    <row r="625" spans="1:34" hidden="1" x14ac:dyDescent="0.25">
      <c r="A625" s="57" t="s">
        <v>8688</v>
      </c>
      <c r="B625" s="1">
        <v>18.815999999999999</v>
      </c>
      <c r="C625" s="1">
        <v>18.559999999999999</v>
      </c>
      <c r="D625" s="1">
        <v>420.17200000000003</v>
      </c>
      <c r="E625" s="1">
        <v>380.63099999999997</v>
      </c>
      <c r="G625" s="1">
        <f t="shared" si="153"/>
        <v>39.541000000000054</v>
      </c>
      <c r="H625" s="1">
        <f t="shared" si="154"/>
        <v>0.25600000000000023</v>
      </c>
      <c r="I625" s="2">
        <f t="shared" si="155"/>
        <v>394.96168</v>
      </c>
      <c r="J625" s="2">
        <f t="shared" si="156"/>
        <v>386.55824000000001</v>
      </c>
      <c r="K625" s="2">
        <f t="shared" si="157"/>
        <v>378.15480000000002</v>
      </c>
      <c r="L625" s="10">
        <f t="shared" si="158"/>
        <v>3</v>
      </c>
      <c r="M625" s="73" t="str">
        <f t="shared" si="159"/>
        <v/>
      </c>
      <c r="N625">
        <f t="shared" si="160"/>
        <v>3</v>
      </c>
      <c r="O625" s="12">
        <f t="shared" si="161"/>
        <v>21.575507395940832</v>
      </c>
      <c r="P625" s="11">
        <f t="shared" si="162"/>
        <v>2.7595073959408332</v>
      </c>
      <c r="Q625" s="1">
        <f t="shared" si="163"/>
        <v>18.815999999999999</v>
      </c>
      <c r="S625" s="14" t="str">
        <f t="shared" si="164"/>
        <v>A</v>
      </c>
      <c r="U625" s="1">
        <f t="shared" si="165"/>
        <v>18.815999999999999</v>
      </c>
      <c r="V625" s="1">
        <f t="shared" si="166"/>
        <v>380.63099999999997</v>
      </c>
      <c r="W625" s="1">
        <f t="shared" si="167"/>
        <v>2.7595073959408332</v>
      </c>
      <c r="X625" s="20">
        <f t="shared" si="168"/>
        <v>1.2003857172342625</v>
      </c>
      <c r="Y625" s="22">
        <f t="shared" si="169"/>
        <v>3</v>
      </c>
      <c r="AA625" s="47"/>
    </row>
    <row r="626" spans="1:34" hidden="1" x14ac:dyDescent="0.25">
      <c r="A626" s="57" t="s">
        <v>8689</v>
      </c>
      <c r="B626" s="1">
        <v>19.456</v>
      </c>
      <c r="C626" s="1">
        <v>19.327999999999999</v>
      </c>
      <c r="D626" s="1">
        <v>419.11200000000002</v>
      </c>
      <c r="E626" s="1">
        <v>379.66899999999998</v>
      </c>
      <c r="G626" s="1">
        <f t="shared" si="153"/>
        <v>39.44300000000004</v>
      </c>
      <c r="H626" s="1">
        <f t="shared" si="154"/>
        <v>0.12800000000000011</v>
      </c>
      <c r="I626" s="2">
        <f t="shared" si="155"/>
        <v>393.96528000000001</v>
      </c>
      <c r="J626" s="2">
        <f t="shared" si="156"/>
        <v>385.58304000000004</v>
      </c>
      <c r="K626" s="2">
        <f t="shared" si="157"/>
        <v>377.20080000000002</v>
      </c>
      <c r="L626" s="10">
        <f t="shared" si="158"/>
        <v>3</v>
      </c>
      <c r="M626" s="73" t="str">
        <f t="shared" si="159"/>
        <v/>
      </c>
      <c r="N626">
        <f t="shared" si="160"/>
        <v>3</v>
      </c>
      <c r="O626" s="12">
        <f t="shared" si="161"/>
        <v>22.309368191721131</v>
      </c>
      <c r="P626" s="11">
        <f t="shared" si="162"/>
        <v>2.8533681917211311</v>
      </c>
      <c r="Q626" s="1">
        <f t="shared" si="163"/>
        <v>19.456</v>
      </c>
      <c r="S626" s="14" t="str">
        <f t="shared" si="164"/>
        <v>A</v>
      </c>
      <c r="U626" s="1">
        <f t="shared" si="165"/>
        <v>19.456</v>
      </c>
      <c r="V626" s="1">
        <f t="shared" si="166"/>
        <v>379.66899999999998</v>
      </c>
      <c r="W626" s="1">
        <f t="shared" si="167"/>
        <v>2.8533681917211311</v>
      </c>
      <c r="X626" s="20">
        <f t="shared" si="168"/>
        <v>1.2412151633986921</v>
      </c>
      <c r="Y626" s="22">
        <f t="shared" si="169"/>
        <v>3</v>
      </c>
      <c r="AA626" s="47"/>
    </row>
    <row r="627" spans="1:34" hidden="1" x14ac:dyDescent="0.25">
      <c r="A627" s="57" t="s">
        <v>8690</v>
      </c>
      <c r="B627" s="1">
        <v>19.456</v>
      </c>
      <c r="C627" s="1">
        <v>19.2</v>
      </c>
      <c r="D627" s="1">
        <v>419.262</v>
      </c>
      <c r="E627" s="1">
        <v>379.80700000000002</v>
      </c>
      <c r="G627" s="1">
        <f t="shared" si="153"/>
        <v>39.454999999999984</v>
      </c>
      <c r="H627" s="1">
        <f t="shared" si="154"/>
        <v>0.25600000000000023</v>
      </c>
      <c r="I627" s="2">
        <f t="shared" si="155"/>
        <v>394.10628000000003</v>
      </c>
      <c r="J627" s="2">
        <f t="shared" si="156"/>
        <v>385.72104000000002</v>
      </c>
      <c r="K627" s="2">
        <f t="shared" si="157"/>
        <v>377.33580000000001</v>
      </c>
      <c r="L627" s="10">
        <f t="shared" si="158"/>
        <v>3</v>
      </c>
      <c r="M627" s="73" t="str">
        <f t="shared" si="159"/>
        <v/>
      </c>
      <c r="N627">
        <f t="shared" si="160"/>
        <v>3</v>
      </c>
      <c r="O627" s="12">
        <f t="shared" si="161"/>
        <v>22.309368191721131</v>
      </c>
      <c r="P627" s="11">
        <f t="shared" si="162"/>
        <v>2.8533681917211311</v>
      </c>
      <c r="Q627" s="1">
        <f t="shared" si="163"/>
        <v>19.456</v>
      </c>
      <c r="S627" s="14" t="str">
        <f t="shared" si="164"/>
        <v>A</v>
      </c>
      <c r="U627" s="1">
        <f t="shared" si="165"/>
        <v>19.456</v>
      </c>
      <c r="V627" s="1">
        <f t="shared" si="166"/>
        <v>379.80700000000002</v>
      </c>
      <c r="W627" s="1">
        <f t="shared" si="167"/>
        <v>2.8533681917211311</v>
      </c>
      <c r="X627" s="20">
        <f t="shared" si="168"/>
        <v>1.2412151633986921</v>
      </c>
      <c r="Y627" s="22">
        <f t="shared" si="169"/>
        <v>3</v>
      </c>
      <c r="AA627" s="47"/>
    </row>
    <row r="628" spans="1:34" hidden="1" x14ac:dyDescent="0.25">
      <c r="A628" s="57" t="s">
        <v>8691</v>
      </c>
      <c r="B628" s="1">
        <v>19.968</v>
      </c>
      <c r="C628" s="1">
        <v>19.712</v>
      </c>
      <c r="D628" s="1">
        <v>419.26</v>
      </c>
      <c r="E628" s="1">
        <v>379.80900000000003</v>
      </c>
      <c r="G628" s="1">
        <f t="shared" si="153"/>
        <v>39.450999999999965</v>
      </c>
      <c r="H628" s="1">
        <f t="shared" si="154"/>
        <v>0.25600000000000023</v>
      </c>
      <c r="I628" s="2">
        <f t="shared" si="155"/>
        <v>394.1044</v>
      </c>
      <c r="J628" s="2">
        <f t="shared" si="156"/>
        <v>385.7192</v>
      </c>
      <c r="K628" s="2">
        <f t="shared" si="157"/>
        <v>377.334</v>
      </c>
      <c r="L628" s="10">
        <f t="shared" si="158"/>
        <v>3</v>
      </c>
      <c r="M628" s="73" t="str">
        <f t="shared" si="159"/>
        <v/>
      </c>
      <c r="N628">
        <f t="shared" si="160"/>
        <v>3</v>
      </c>
      <c r="O628" s="12">
        <f t="shared" si="161"/>
        <v>22.896456828345372</v>
      </c>
      <c r="P628" s="11">
        <f t="shared" si="162"/>
        <v>2.9284568283453716</v>
      </c>
      <c r="Q628" s="1">
        <f t="shared" si="163"/>
        <v>19.968</v>
      </c>
      <c r="S628" s="14" t="str">
        <f t="shared" si="164"/>
        <v>A</v>
      </c>
      <c r="U628" s="1">
        <f t="shared" si="165"/>
        <v>19.968</v>
      </c>
      <c r="V628" s="1">
        <f t="shared" si="166"/>
        <v>379.80900000000003</v>
      </c>
      <c r="W628" s="1">
        <f t="shared" si="167"/>
        <v>2.9284568283453716</v>
      </c>
      <c r="X628" s="20">
        <f t="shared" si="168"/>
        <v>1.2738787203302366</v>
      </c>
      <c r="Y628" s="22">
        <f t="shared" si="169"/>
        <v>3</v>
      </c>
      <c r="AA628" s="47"/>
    </row>
    <row r="629" spans="1:34" hidden="1" x14ac:dyDescent="0.25">
      <c r="A629" s="57" t="s">
        <v>8692</v>
      </c>
      <c r="B629" s="1">
        <v>19.456</v>
      </c>
      <c r="C629" s="1">
        <v>19.327999999999999</v>
      </c>
      <c r="D629" s="1">
        <v>419.09500000000003</v>
      </c>
      <c r="E629" s="1">
        <v>379.66199999999998</v>
      </c>
      <c r="G629" s="1">
        <f t="shared" si="153"/>
        <v>39.43300000000005</v>
      </c>
      <c r="H629" s="1">
        <f t="shared" si="154"/>
        <v>0.12800000000000011</v>
      </c>
      <c r="I629" s="2">
        <f t="shared" si="155"/>
        <v>393.94930000000005</v>
      </c>
      <c r="J629" s="2">
        <f t="shared" si="156"/>
        <v>385.56740000000002</v>
      </c>
      <c r="K629" s="2">
        <f t="shared" si="157"/>
        <v>377.18550000000005</v>
      </c>
      <c r="L629" s="10">
        <f t="shared" si="158"/>
        <v>3</v>
      </c>
      <c r="M629" s="73" t="str">
        <f t="shared" si="159"/>
        <v/>
      </c>
      <c r="N629">
        <f t="shared" si="160"/>
        <v>3</v>
      </c>
      <c r="O629" s="12">
        <f t="shared" si="161"/>
        <v>22.309368191721131</v>
      </c>
      <c r="P629" s="11">
        <f t="shared" si="162"/>
        <v>2.8533681917211311</v>
      </c>
      <c r="Q629" s="1">
        <f t="shared" si="163"/>
        <v>19.456</v>
      </c>
      <c r="S629" s="14" t="str">
        <f t="shared" si="164"/>
        <v>A</v>
      </c>
      <c r="U629" s="1">
        <f t="shared" si="165"/>
        <v>19.456</v>
      </c>
      <c r="V629" s="1">
        <f t="shared" si="166"/>
        <v>379.66199999999998</v>
      </c>
      <c r="W629" s="1">
        <f t="shared" si="167"/>
        <v>2.8533681917211311</v>
      </c>
      <c r="X629" s="20">
        <f t="shared" si="168"/>
        <v>1.2412151633986921</v>
      </c>
      <c r="Y629" s="22">
        <f t="shared" si="169"/>
        <v>3</v>
      </c>
      <c r="AA629" s="47"/>
    </row>
    <row r="630" spans="1:34" hidden="1" x14ac:dyDescent="0.25">
      <c r="A630" s="57" t="s">
        <v>8693</v>
      </c>
      <c r="B630" s="1">
        <v>20.096</v>
      </c>
      <c r="C630" s="1">
        <v>19.968</v>
      </c>
      <c r="D630" s="1">
        <v>419.32100000000003</v>
      </c>
      <c r="E630" s="1">
        <v>379.86799999999999</v>
      </c>
      <c r="G630" s="1">
        <f t="shared" si="153"/>
        <v>39.453000000000031</v>
      </c>
      <c r="H630" s="1">
        <f t="shared" si="154"/>
        <v>0.12800000000000011</v>
      </c>
      <c r="I630" s="2">
        <f t="shared" si="155"/>
        <v>394.16174000000001</v>
      </c>
      <c r="J630" s="2">
        <f t="shared" si="156"/>
        <v>385.77532000000002</v>
      </c>
      <c r="K630" s="2">
        <f t="shared" si="157"/>
        <v>377.38890000000004</v>
      </c>
      <c r="L630" s="10">
        <f t="shared" si="158"/>
        <v>3</v>
      </c>
      <c r="M630" s="73" t="str">
        <f t="shared" si="159"/>
        <v/>
      </c>
      <c r="N630">
        <f t="shared" si="160"/>
        <v>3</v>
      </c>
      <c r="O630" s="12">
        <f t="shared" si="161"/>
        <v>23.043228987501433</v>
      </c>
      <c r="P630" s="11">
        <f t="shared" si="162"/>
        <v>2.9472289875014326</v>
      </c>
      <c r="Q630" s="1">
        <f t="shared" si="163"/>
        <v>20.096</v>
      </c>
      <c r="S630" s="14" t="str">
        <f t="shared" si="164"/>
        <v>A</v>
      </c>
      <c r="U630" s="1">
        <f t="shared" si="165"/>
        <v>20.096</v>
      </c>
      <c r="V630" s="1">
        <f t="shared" si="166"/>
        <v>379.86799999999999</v>
      </c>
      <c r="W630" s="1">
        <f t="shared" si="167"/>
        <v>2.9472289875014326</v>
      </c>
      <c r="X630" s="20">
        <f t="shared" si="168"/>
        <v>1.2820446095631233</v>
      </c>
      <c r="Y630" s="22">
        <f t="shared" si="169"/>
        <v>3</v>
      </c>
      <c r="AA630" s="47"/>
    </row>
    <row r="631" spans="1:34" hidden="1" x14ac:dyDescent="0.25">
      <c r="A631" s="57" t="s">
        <v>8694</v>
      </c>
      <c r="B631" s="1">
        <v>18.943999999999999</v>
      </c>
      <c r="C631" s="1">
        <v>18.687999999999999</v>
      </c>
      <c r="D631" s="1">
        <v>419.82400000000001</v>
      </c>
      <c r="E631" s="1">
        <v>380.32799999999997</v>
      </c>
      <c r="G631" s="1">
        <f t="shared" si="153"/>
        <v>39.496000000000038</v>
      </c>
      <c r="H631" s="1">
        <f t="shared" si="154"/>
        <v>0.25600000000000023</v>
      </c>
      <c r="I631" s="2">
        <f t="shared" si="155"/>
        <v>394.63456000000002</v>
      </c>
      <c r="J631" s="2">
        <f t="shared" si="156"/>
        <v>386.23808000000002</v>
      </c>
      <c r="K631" s="2">
        <f t="shared" si="157"/>
        <v>377.84160000000003</v>
      </c>
      <c r="L631" s="10">
        <f t="shared" si="158"/>
        <v>3</v>
      </c>
      <c r="M631" s="73" t="str">
        <f t="shared" si="159"/>
        <v/>
      </c>
      <c r="N631">
        <f t="shared" si="160"/>
        <v>3</v>
      </c>
      <c r="O631" s="12">
        <f t="shared" si="161"/>
        <v>21.72227955509689</v>
      </c>
      <c r="P631" s="11">
        <f t="shared" si="162"/>
        <v>2.7782795550968906</v>
      </c>
      <c r="Q631" s="1">
        <f t="shared" si="163"/>
        <v>18.943999999999999</v>
      </c>
      <c r="S631" s="14" t="str">
        <f t="shared" si="164"/>
        <v>A</v>
      </c>
      <c r="U631" s="1">
        <f t="shared" si="165"/>
        <v>18.943999999999999</v>
      </c>
      <c r="V631" s="1">
        <f t="shared" si="166"/>
        <v>380.32799999999997</v>
      </c>
      <c r="W631" s="1">
        <f t="shared" si="167"/>
        <v>2.7782795550968906</v>
      </c>
      <c r="X631" s="20">
        <f t="shared" si="168"/>
        <v>1.2085516064671473</v>
      </c>
      <c r="Y631" s="22">
        <f t="shared" si="169"/>
        <v>3</v>
      </c>
      <c r="AA631" s="47"/>
    </row>
    <row r="632" spans="1:34" hidden="1" x14ac:dyDescent="0.25">
      <c r="A632" s="57" t="s">
        <v>8695</v>
      </c>
      <c r="B632" s="1">
        <v>17.920000000000002</v>
      </c>
      <c r="C632" s="1">
        <v>17.664000000000001</v>
      </c>
      <c r="D632" s="1">
        <v>420.17</v>
      </c>
      <c r="E632" s="1">
        <v>380.64499999999998</v>
      </c>
      <c r="G632" s="1">
        <f t="shared" si="153"/>
        <v>39.525000000000034</v>
      </c>
      <c r="H632" s="1">
        <f t="shared" si="154"/>
        <v>0.25600000000000023</v>
      </c>
      <c r="I632" s="2">
        <f t="shared" si="155"/>
        <v>394.95980000000003</v>
      </c>
      <c r="J632" s="2">
        <f t="shared" si="156"/>
        <v>386.5564</v>
      </c>
      <c r="K632" s="2">
        <f t="shared" si="157"/>
        <v>378.15300000000002</v>
      </c>
      <c r="L632" s="10">
        <f t="shared" si="158"/>
        <v>3</v>
      </c>
      <c r="M632" s="73" t="str">
        <f t="shared" si="159"/>
        <v/>
      </c>
      <c r="N632">
        <f t="shared" si="160"/>
        <v>3</v>
      </c>
      <c r="O632" s="12">
        <f t="shared" si="161"/>
        <v>20.548102281848415</v>
      </c>
      <c r="P632" s="11">
        <f t="shared" si="162"/>
        <v>2.6281022818484132</v>
      </c>
      <c r="Q632" s="1">
        <f t="shared" si="163"/>
        <v>17.920000000000002</v>
      </c>
      <c r="S632" s="14" t="str">
        <f t="shared" si="164"/>
        <v>A</v>
      </c>
      <c r="U632" s="1">
        <f t="shared" si="165"/>
        <v>17.920000000000002</v>
      </c>
      <c r="V632" s="1">
        <f t="shared" si="166"/>
        <v>380.64499999999998</v>
      </c>
      <c r="W632" s="1">
        <f t="shared" si="167"/>
        <v>2.6281022818484132</v>
      </c>
      <c r="X632" s="20">
        <f t="shared" si="168"/>
        <v>1.1432244926040598</v>
      </c>
      <c r="Y632" s="22">
        <f t="shared" si="169"/>
        <v>3</v>
      </c>
      <c r="AA632" s="47"/>
    </row>
    <row r="633" spans="1:34" x14ac:dyDescent="0.25">
      <c r="A633" s="57" t="s">
        <v>8696</v>
      </c>
      <c r="B633" s="1">
        <v>18.431999999999999</v>
      </c>
      <c r="C633" s="1">
        <v>18.303999999999998</v>
      </c>
      <c r="D633" s="1">
        <v>421.26</v>
      </c>
      <c r="E633" s="1">
        <v>381.63</v>
      </c>
      <c r="G633" s="1">
        <f t="shared" si="153"/>
        <v>39.629999999999995</v>
      </c>
      <c r="H633" s="1">
        <f t="shared" si="154"/>
        <v>0.12800000000000011</v>
      </c>
      <c r="I633" s="2">
        <f t="shared" si="155"/>
        <v>395.98439999999999</v>
      </c>
      <c r="J633" s="2">
        <f t="shared" si="156"/>
        <v>387.55919999999998</v>
      </c>
      <c r="K633" s="2">
        <f t="shared" si="157"/>
        <v>379.13400000000001</v>
      </c>
      <c r="L633" s="10">
        <f t="shared" si="158"/>
        <v>3</v>
      </c>
      <c r="M633" s="73" t="str">
        <f t="shared" si="159"/>
        <v/>
      </c>
      <c r="N633">
        <f t="shared" si="160"/>
        <v>3</v>
      </c>
      <c r="O633" s="12">
        <f t="shared" si="161"/>
        <v>21.135190918472649</v>
      </c>
      <c r="P633" s="11">
        <f t="shared" si="162"/>
        <v>2.7031909184726501</v>
      </c>
      <c r="Q633" s="1">
        <f t="shared" si="163"/>
        <v>18.431999999999999</v>
      </c>
      <c r="S633" s="14" t="str">
        <f t="shared" si="164"/>
        <v>A</v>
      </c>
      <c r="U633" s="1">
        <f t="shared" si="165"/>
        <v>18.431999999999999</v>
      </c>
      <c r="V633" s="1">
        <f t="shared" si="166"/>
        <v>381.63</v>
      </c>
      <c r="W633" s="1">
        <f t="shared" si="167"/>
        <v>2.7031909184726501</v>
      </c>
      <c r="X633" s="20">
        <f t="shared" si="168"/>
        <v>1.1758880495356028</v>
      </c>
      <c r="Y633" s="22">
        <f t="shared" si="169"/>
        <v>3</v>
      </c>
      <c r="Z633" s="32" t="s">
        <v>40</v>
      </c>
      <c r="AA633" s="47"/>
      <c r="AB633" s="32" t="str">
        <f>A633</f>
        <v>2025-12-27 00:00:00</v>
      </c>
      <c r="AC633" s="1">
        <f>SUM(U633:U656)</f>
        <v>456.70399999999989</v>
      </c>
      <c r="AD633" s="1">
        <f>AVERAGE(V633:V656)</f>
        <v>381.30862499999995</v>
      </c>
      <c r="AE633" s="1">
        <f>SUM(W633:W656)</f>
        <v>59.151065158601426</v>
      </c>
      <c r="AF633" s="1">
        <f>SUM(X633:X656)</f>
        <v>25.730713343991628</v>
      </c>
      <c r="AG633" s="35">
        <f>AVERAGE(Y633:Y656)</f>
        <v>2.6666666666666665</v>
      </c>
      <c r="AH633" s="37">
        <f>DAY(A633)</f>
        <v>27</v>
      </c>
    </row>
    <row r="634" spans="1:34" hidden="1" x14ac:dyDescent="0.25">
      <c r="A634" s="57" t="s">
        <v>8697</v>
      </c>
      <c r="B634" s="1">
        <v>17.792000000000002</v>
      </c>
      <c r="C634" s="1">
        <v>17.536000000000001</v>
      </c>
      <c r="D634" s="1">
        <v>421.048</v>
      </c>
      <c r="E634" s="1">
        <v>381.44200000000001</v>
      </c>
      <c r="G634" s="1">
        <f t="shared" si="153"/>
        <v>39.605999999999995</v>
      </c>
      <c r="H634" s="1">
        <f t="shared" si="154"/>
        <v>0.25600000000000023</v>
      </c>
      <c r="I634" s="2">
        <f t="shared" si="155"/>
        <v>395.78512000000001</v>
      </c>
      <c r="J634" s="2">
        <f t="shared" si="156"/>
        <v>387.36415999999997</v>
      </c>
      <c r="K634" s="2">
        <f t="shared" si="157"/>
        <v>378.94319999999999</v>
      </c>
      <c r="L634" s="10">
        <f t="shared" si="158"/>
        <v>3</v>
      </c>
      <c r="M634" s="73" t="str">
        <f t="shared" si="159"/>
        <v/>
      </c>
      <c r="N634">
        <f t="shared" si="160"/>
        <v>3</v>
      </c>
      <c r="O634" s="12">
        <f t="shared" si="161"/>
        <v>20.401330122692354</v>
      </c>
      <c r="P634" s="11">
        <f t="shared" si="162"/>
        <v>2.6093301226923522</v>
      </c>
      <c r="Q634" s="1">
        <f t="shared" si="163"/>
        <v>17.792000000000002</v>
      </c>
      <c r="S634" s="14" t="str">
        <f t="shared" si="164"/>
        <v>A</v>
      </c>
      <c r="U634" s="1">
        <f t="shared" si="165"/>
        <v>17.792000000000002</v>
      </c>
      <c r="V634" s="1">
        <f t="shared" si="166"/>
        <v>381.44200000000001</v>
      </c>
      <c r="W634" s="1">
        <f t="shared" si="167"/>
        <v>2.6093301226923522</v>
      </c>
      <c r="X634" s="20">
        <f t="shared" si="168"/>
        <v>1.1350586033711731</v>
      </c>
      <c r="Y634" s="22">
        <f t="shared" si="169"/>
        <v>3</v>
      </c>
      <c r="AA634" s="47"/>
    </row>
    <row r="635" spans="1:34" hidden="1" x14ac:dyDescent="0.25">
      <c r="A635" s="57" t="s">
        <v>8698</v>
      </c>
      <c r="B635" s="1">
        <v>17.664000000000001</v>
      </c>
      <c r="C635" s="1">
        <v>17.408000000000001</v>
      </c>
      <c r="D635" s="1">
        <v>420.82100000000003</v>
      </c>
      <c r="E635" s="1">
        <v>381.238</v>
      </c>
      <c r="G635" s="1">
        <f t="shared" si="153"/>
        <v>39.583000000000027</v>
      </c>
      <c r="H635" s="1">
        <f t="shared" si="154"/>
        <v>0.25600000000000023</v>
      </c>
      <c r="I635" s="2">
        <f t="shared" si="155"/>
        <v>395.57174000000003</v>
      </c>
      <c r="J635" s="2">
        <f t="shared" si="156"/>
        <v>387.15532000000002</v>
      </c>
      <c r="K635" s="2">
        <f t="shared" si="157"/>
        <v>378.7389</v>
      </c>
      <c r="L635" s="10">
        <f t="shared" si="158"/>
        <v>3</v>
      </c>
      <c r="M635" s="73" t="str">
        <f t="shared" si="159"/>
        <v/>
      </c>
      <c r="N635">
        <f t="shared" si="160"/>
        <v>3</v>
      </c>
      <c r="O635" s="12">
        <f t="shared" si="161"/>
        <v>20.254557963536293</v>
      </c>
      <c r="P635" s="11">
        <f t="shared" si="162"/>
        <v>2.5905579635362912</v>
      </c>
      <c r="Q635" s="1">
        <f t="shared" si="163"/>
        <v>17.664000000000001</v>
      </c>
      <c r="S635" s="14" t="str">
        <f t="shared" si="164"/>
        <v>A</v>
      </c>
      <c r="U635" s="1">
        <f t="shared" si="165"/>
        <v>17.664000000000001</v>
      </c>
      <c r="V635" s="1">
        <f t="shared" si="166"/>
        <v>381.238</v>
      </c>
      <c r="W635" s="1">
        <f t="shared" si="167"/>
        <v>2.5905579635362912</v>
      </c>
      <c r="X635" s="20">
        <f t="shared" si="168"/>
        <v>1.1268927141382867</v>
      </c>
      <c r="Y635" s="22">
        <f t="shared" si="169"/>
        <v>3</v>
      </c>
      <c r="AA635" s="47"/>
    </row>
    <row r="636" spans="1:34" hidden="1" x14ac:dyDescent="0.25">
      <c r="A636" s="57" t="s">
        <v>8699</v>
      </c>
      <c r="B636" s="1">
        <v>17.920000000000002</v>
      </c>
      <c r="C636" s="1">
        <v>17.792000000000002</v>
      </c>
      <c r="D636" s="1">
        <v>420.57499999999999</v>
      </c>
      <c r="E636" s="1">
        <v>381.01600000000002</v>
      </c>
      <c r="G636" s="1">
        <f t="shared" si="153"/>
        <v>39.558999999999969</v>
      </c>
      <c r="H636" s="1">
        <f t="shared" si="154"/>
        <v>0.12800000000000011</v>
      </c>
      <c r="I636" s="2">
        <f t="shared" si="155"/>
        <v>395.34049999999996</v>
      </c>
      <c r="J636" s="2">
        <f t="shared" si="156"/>
        <v>386.92899999999997</v>
      </c>
      <c r="K636" s="2">
        <f t="shared" si="157"/>
        <v>378.51749999999998</v>
      </c>
      <c r="L636" s="10">
        <f t="shared" si="158"/>
        <v>3</v>
      </c>
      <c r="M636" s="73" t="str">
        <f t="shared" si="159"/>
        <v/>
      </c>
      <c r="N636">
        <f t="shared" si="160"/>
        <v>3</v>
      </c>
      <c r="O636" s="12">
        <f t="shared" si="161"/>
        <v>20.548102281848415</v>
      </c>
      <c r="P636" s="11">
        <f t="shared" si="162"/>
        <v>2.6281022818484132</v>
      </c>
      <c r="Q636" s="1">
        <f t="shared" si="163"/>
        <v>17.920000000000002</v>
      </c>
      <c r="S636" s="14" t="str">
        <f t="shared" si="164"/>
        <v>A</v>
      </c>
      <c r="U636" s="1">
        <f t="shared" si="165"/>
        <v>17.920000000000002</v>
      </c>
      <c r="V636" s="1">
        <f t="shared" si="166"/>
        <v>381.01600000000002</v>
      </c>
      <c r="W636" s="1">
        <f t="shared" si="167"/>
        <v>2.6281022818484132</v>
      </c>
      <c r="X636" s="20">
        <f t="shared" si="168"/>
        <v>1.1432244926040598</v>
      </c>
      <c r="Y636" s="22">
        <f t="shared" si="169"/>
        <v>3</v>
      </c>
      <c r="AA636" s="47"/>
    </row>
    <row r="637" spans="1:34" hidden="1" x14ac:dyDescent="0.25">
      <c r="A637" s="57" t="s">
        <v>8700</v>
      </c>
      <c r="B637" s="1">
        <v>18.687999999999999</v>
      </c>
      <c r="C637" s="1">
        <v>18.431999999999999</v>
      </c>
      <c r="D637" s="1">
        <v>419.928</v>
      </c>
      <c r="E637" s="1">
        <v>380.42700000000002</v>
      </c>
      <c r="G637" s="1">
        <f t="shared" si="153"/>
        <v>39.500999999999976</v>
      </c>
      <c r="H637" s="1">
        <f t="shared" si="154"/>
        <v>0.25600000000000023</v>
      </c>
      <c r="I637" s="2">
        <f t="shared" si="155"/>
        <v>394.73232000000002</v>
      </c>
      <c r="J637" s="2">
        <f t="shared" si="156"/>
        <v>386.33375999999998</v>
      </c>
      <c r="K637" s="2">
        <f t="shared" si="157"/>
        <v>377.93520000000001</v>
      </c>
      <c r="L637" s="10">
        <f t="shared" si="158"/>
        <v>3</v>
      </c>
      <c r="M637" s="73" t="str">
        <f t="shared" si="159"/>
        <v/>
      </c>
      <c r="N637">
        <f t="shared" si="160"/>
        <v>3</v>
      </c>
      <c r="O637" s="12">
        <f t="shared" si="161"/>
        <v>21.428735236784771</v>
      </c>
      <c r="P637" s="11">
        <f t="shared" si="162"/>
        <v>2.7407352367847722</v>
      </c>
      <c r="Q637" s="1">
        <f t="shared" si="163"/>
        <v>18.687999999999999</v>
      </c>
      <c r="S637" s="14" t="str">
        <f t="shared" si="164"/>
        <v>A</v>
      </c>
      <c r="U637" s="1">
        <f t="shared" si="165"/>
        <v>18.687999999999999</v>
      </c>
      <c r="V637" s="1">
        <f t="shared" si="166"/>
        <v>380.42700000000002</v>
      </c>
      <c r="W637" s="1">
        <f t="shared" si="167"/>
        <v>2.7407352367847722</v>
      </c>
      <c r="X637" s="20">
        <f t="shared" si="168"/>
        <v>1.1922198280013758</v>
      </c>
      <c r="Y637" s="22">
        <f t="shared" si="169"/>
        <v>3</v>
      </c>
      <c r="AA637" s="47"/>
    </row>
    <row r="638" spans="1:34" hidden="1" x14ac:dyDescent="0.25">
      <c r="A638" s="57" t="s">
        <v>8701</v>
      </c>
      <c r="B638" s="1">
        <v>18.431999999999999</v>
      </c>
      <c r="C638" s="1">
        <v>18.175999999999998</v>
      </c>
      <c r="D638" s="1">
        <v>419.96899999999999</v>
      </c>
      <c r="E638" s="1">
        <v>380.47</v>
      </c>
      <c r="G638" s="1">
        <f t="shared" si="153"/>
        <v>39.498999999999967</v>
      </c>
      <c r="H638" s="1">
        <f t="shared" si="154"/>
        <v>0.25600000000000023</v>
      </c>
      <c r="I638" s="2">
        <f t="shared" si="155"/>
        <v>394.77085999999997</v>
      </c>
      <c r="J638" s="2">
        <f t="shared" si="156"/>
        <v>386.37148000000002</v>
      </c>
      <c r="K638" s="2">
        <f t="shared" si="157"/>
        <v>377.97210000000001</v>
      </c>
      <c r="L638" s="10">
        <f t="shared" si="158"/>
        <v>3</v>
      </c>
      <c r="M638" s="73" t="str">
        <f t="shared" si="159"/>
        <v/>
      </c>
      <c r="N638">
        <f t="shared" si="160"/>
        <v>3</v>
      </c>
      <c r="O638" s="12">
        <f t="shared" si="161"/>
        <v>21.135190918472649</v>
      </c>
      <c r="P638" s="11">
        <f t="shared" si="162"/>
        <v>2.7031909184726501</v>
      </c>
      <c r="Q638" s="1">
        <f t="shared" si="163"/>
        <v>18.431999999999999</v>
      </c>
      <c r="S638" s="14" t="str">
        <f t="shared" si="164"/>
        <v>A</v>
      </c>
      <c r="U638" s="1">
        <f t="shared" si="165"/>
        <v>18.431999999999999</v>
      </c>
      <c r="V638" s="1">
        <f t="shared" si="166"/>
        <v>380.47</v>
      </c>
      <c r="W638" s="1">
        <f t="shared" si="167"/>
        <v>2.7031909184726501</v>
      </c>
      <c r="X638" s="20">
        <f t="shared" si="168"/>
        <v>1.1758880495356028</v>
      </c>
      <c r="Y638" s="22">
        <f t="shared" si="169"/>
        <v>3</v>
      </c>
      <c r="AA638" s="47"/>
    </row>
    <row r="639" spans="1:34" hidden="1" x14ac:dyDescent="0.25">
      <c r="A639" s="57" t="s">
        <v>8702</v>
      </c>
      <c r="B639" s="1">
        <v>18.559999999999999</v>
      </c>
      <c r="C639" s="1">
        <v>18.431999999999999</v>
      </c>
      <c r="D639" s="1">
        <v>419.30599999999998</v>
      </c>
      <c r="E639" s="1">
        <v>379.86799999999999</v>
      </c>
      <c r="G639" s="1">
        <f t="shared" si="153"/>
        <v>39.437999999999988</v>
      </c>
      <c r="H639" s="1">
        <f t="shared" si="154"/>
        <v>0.12800000000000011</v>
      </c>
      <c r="I639" s="2">
        <f t="shared" si="155"/>
        <v>394.14763999999997</v>
      </c>
      <c r="J639" s="2">
        <f t="shared" si="156"/>
        <v>385.76151999999996</v>
      </c>
      <c r="K639" s="2">
        <f t="shared" si="157"/>
        <v>377.37540000000001</v>
      </c>
      <c r="L639" s="10">
        <f t="shared" si="158"/>
        <v>3</v>
      </c>
      <c r="M639" s="73" t="str">
        <f t="shared" si="159"/>
        <v/>
      </c>
      <c r="N639">
        <f t="shared" si="160"/>
        <v>3</v>
      </c>
      <c r="O639" s="12">
        <f t="shared" si="161"/>
        <v>21.28196307762871</v>
      </c>
      <c r="P639" s="11">
        <f t="shared" si="162"/>
        <v>2.7219630776287111</v>
      </c>
      <c r="Q639" s="1">
        <f t="shared" si="163"/>
        <v>18.559999999999999</v>
      </c>
      <c r="S639" s="14" t="str">
        <f t="shared" si="164"/>
        <v>A</v>
      </c>
      <c r="U639" s="1">
        <f t="shared" si="165"/>
        <v>18.559999999999999</v>
      </c>
      <c r="V639" s="1">
        <f t="shared" si="166"/>
        <v>379.86799999999999</v>
      </c>
      <c r="W639" s="1">
        <f t="shared" si="167"/>
        <v>2.7219630776287111</v>
      </c>
      <c r="X639" s="20">
        <f t="shared" si="168"/>
        <v>1.1840539387684894</v>
      </c>
      <c r="Y639" s="22">
        <f t="shared" si="169"/>
        <v>3</v>
      </c>
      <c r="AA639" s="47"/>
    </row>
    <row r="640" spans="1:34" hidden="1" x14ac:dyDescent="0.25">
      <c r="A640" s="57" t="s">
        <v>8703</v>
      </c>
      <c r="B640" s="1">
        <v>19.327999999999999</v>
      </c>
      <c r="C640" s="1">
        <v>19.2</v>
      </c>
      <c r="D640" s="1">
        <v>418.12400000000002</v>
      </c>
      <c r="E640" s="1">
        <v>378.79500000000002</v>
      </c>
      <c r="G640" s="1">
        <f t="shared" si="153"/>
        <v>39.329000000000008</v>
      </c>
      <c r="H640" s="1">
        <f t="shared" si="154"/>
        <v>0.12800000000000011</v>
      </c>
      <c r="I640" s="2">
        <f t="shared" si="155"/>
        <v>393.03656000000001</v>
      </c>
      <c r="J640" s="2">
        <f t="shared" si="156"/>
        <v>384.67408</v>
      </c>
      <c r="K640" s="2">
        <f t="shared" si="157"/>
        <v>376.3116</v>
      </c>
      <c r="L640" s="10">
        <f t="shared" si="158"/>
        <v>3</v>
      </c>
      <c r="M640" s="73" t="str">
        <f t="shared" si="159"/>
        <v/>
      </c>
      <c r="N640">
        <f t="shared" si="160"/>
        <v>3</v>
      </c>
      <c r="O640" s="12">
        <f t="shared" si="161"/>
        <v>22.162596032565073</v>
      </c>
      <c r="P640" s="11">
        <f t="shared" si="162"/>
        <v>2.8345960325650736</v>
      </c>
      <c r="Q640" s="1">
        <f t="shared" si="163"/>
        <v>19.327999999999999</v>
      </c>
      <c r="S640" s="14" t="str">
        <f t="shared" si="164"/>
        <v>A</v>
      </c>
      <c r="U640" s="1">
        <f t="shared" si="165"/>
        <v>19.327999999999999</v>
      </c>
      <c r="V640" s="1">
        <f t="shared" si="166"/>
        <v>378.79500000000002</v>
      </c>
      <c r="W640" s="1">
        <f t="shared" si="167"/>
        <v>2.8345960325650736</v>
      </c>
      <c r="X640" s="20">
        <f t="shared" si="168"/>
        <v>1.233049274165807</v>
      </c>
      <c r="Y640" s="22">
        <f t="shared" si="169"/>
        <v>3</v>
      </c>
      <c r="AA640" s="47"/>
    </row>
    <row r="641" spans="1:27" hidden="1" x14ac:dyDescent="0.25">
      <c r="A641" s="57" t="s">
        <v>8704</v>
      </c>
      <c r="B641" s="1">
        <v>18.815999999999999</v>
      </c>
      <c r="C641" s="1">
        <v>18.559999999999999</v>
      </c>
      <c r="D641" s="1">
        <v>417.24799999999999</v>
      </c>
      <c r="E641" s="1">
        <v>382.04399999999998</v>
      </c>
      <c r="G641" s="1">
        <f t="shared" si="153"/>
        <v>35.204000000000008</v>
      </c>
      <c r="H641" s="1">
        <f t="shared" si="154"/>
        <v>0.25600000000000023</v>
      </c>
      <c r="I641" s="2">
        <f t="shared" si="155"/>
        <v>392.21312</v>
      </c>
      <c r="J641" s="2">
        <f t="shared" si="156"/>
        <v>383.86815999999999</v>
      </c>
      <c r="K641" s="2">
        <f t="shared" si="157"/>
        <v>375.52319999999997</v>
      </c>
      <c r="L641" s="10">
        <f t="shared" si="158"/>
        <v>2</v>
      </c>
      <c r="M641" s="73">
        <f t="shared" si="159"/>
        <v>2</v>
      </c>
      <c r="N641">
        <f t="shared" si="160"/>
        <v>2</v>
      </c>
      <c r="O641" s="12">
        <f t="shared" si="161"/>
        <v>20.633841429981356</v>
      </c>
      <c r="P641" s="11">
        <f t="shared" si="162"/>
        <v>1.8178414299813568</v>
      </c>
      <c r="Q641" s="1">
        <f t="shared" si="163"/>
        <v>18.815999999999999</v>
      </c>
      <c r="S641" s="14" t="str">
        <f t="shared" si="164"/>
        <v>A</v>
      </c>
      <c r="U641" s="1">
        <f t="shared" si="165"/>
        <v>18.815999999999999</v>
      </c>
      <c r="V641" s="1">
        <f t="shared" si="166"/>
        <v>382.04399999999998</v>
      </c>
      <c r="W641" s="1">
        <f t="shared" si="167"/>
        <v>1.8178414299813568</v>
      </c>
      <c r="X641" s="20">
        <f t="shared" si="168"/>
        <v>0.79076102204189025</v>
      </c>
      <c r="Y641" s="22">
        <f t="shared" si="169"/>
        <v>2</v>
      </c>
      <c r="AA641" s="47"/>
    </row>
    <row r="642" spans="1:27" hidden="1" x14ac:dyDescent="0.25">
      <c r="A642" s="57" t="s">
        <v>8705</v>
      </c>
      <c r="B642" s="1">
        <v>18.815999999999999</v>
      </c>
      <c r="C642" s="1">
        <v>18.687999999999999</v>
      </c>
      <c r="D642" s="1">
        <v>418.03500000000003</v>
      </c>
      <c r="E642" s="1">
        <v>384.61500000000001</v>
      </c>
      <c r="G642" s="1">
        <f t="shared" si="153"/>
        <v>33.420000000000016</v>
      </c>
      <c r="H642" s="1">
        <f t="shared" si="154"/>
        <v>0.12800000000000011</v>
      </c>
      <c r="I642" s="2">
        <f t="shared" si="155"/>
        <v>392.9529</v>
      </c>
      <c r="J642" s="2">
        <f t="shared" si="156"/>
        <v>384.59220000000005</v>
      </c>
      <c r="K642" s="2">
        <f t="shared" si="157"/>
        <v>376.23150000000004</v>
      </c>
      <c r="L642" s="10">
        <f t="shared" si="158"/>
        <v>2</v>
      </c>
      <c r="M642" s="73" t="str">
        <f t="shared" si="159"/>
        <v/>
      </c>
      <c r="N642">
        <f t="shared" si="160"/>
        <v>2</v>
      </c>
      <c r="O642" s="12">
        <f t="shared" si="161"/>
        <v>20.633841429981356</v>
      </c>
      <c r="P642" s="11">
        <f t="shared" si="162"/>
        <v>1.8178414299813568</v>
      </c>
      <c r="Q642" s="1">
        <f t="shared" si="163"/>
        <v>18.815999999999999</v>
      </c>
      <c r="S642" s="14" t="str">
        <f t="shared" si="164"/>
        <v>A</v>
      </c>
      <c r="U642" s="1">
        <f t="shared" si="165"/>
        <v>18.815999999999999</v>
      </c>
      <c r="V642" s="1">
        <f t="shared" si="166"/>
        <v>384.61500000000001</v>
      </c>
      <c r="W642" s="1">
        <f t="shared" si="167"/>
        <v>1.8178414299813568</v>
      </c>
      <c r="X642" s="20">
        <f t="shared" si="168"/>
        <v>0.79076102204189025</v>
      </c>
      <c r="Y642" s="22">
        <f t="shared" si="169"/>
        <v>2</v>
      </c>
      <c r="AA642" s="47"/>
    </row>
    <row r="643" spans="1:27" hidden="1" x14ac:dyDescent="0.25">
      <c r="A643" s="57" t="s">
        <v>8706</v>
      </c>
      <c r="B643" s="1">
        <v>18.687999999999999</v>
      </c>
      <c r="C643" s="1">
        <v>18.559999999999999</v>
      </c>
      <c r="D643" s="1">
        <v>418.74700000000001</v>
      </c>
      <c r="E643" s="1">
        <v>381.96199999999999</v>
      </c>
      <c r="G643" s="1">
        <f t="shared" si="153"/>
        <v>36.785000000000025</v>
      </c>
      <c r="H643" s="1">
        <f t="shared" si="154"/>
        <v>0.12800000000000011</v>
      </c>
      <c r="I643" s="2">
        <f t="shared" si="155"/>
        <v>393.62218000000001</v>
      </c>
      <c r="J643" s="2">
        <f t="shared" si="156"/>
        <v>385.24724000000003</v>
      </c>
      <c r="K643" s="2">
        <f t="shared" si="157"/>
        <v>376.8723</v>
      </c>
      <c r="L643" s="10">
        <f t="shared" si="158"/>
        <v>2</v>
      </c>
      <c r="M643" s="73" t="str">
        <f t="shared" si="159"/>
        <v/>
      </c>
      <c r="N643">
        <f t="shared" si="160"/>
        <v>2</v>
      </c>
      <c r="O643" s="12">
        <f t="shared" si="161"/>
        <v>20.49347516175019</v>
      </c>
      <c r="P643" s="11">
        <f t="shared" si="162"/>
        <v>1.8054751617501914</v>
      </c>
      <c r="Q643" s="1">
        <f t="shared" si="163"/>
        <v>18.687999999999999</v>
      </c>
      <c r="S643" s="14" t="str">
        <f t="shared" si="164"/>
        <v>A</v>
      </c>
      <c r="U643" s="1">
        <f t="shared" si="165"/>
        <v>18.687999999999999</v>
      </c>
      <c r="V643" s="1">
        <f t="shared" si="166"/>
        <v>381.96199999999999</v>
      </c>
      <c r="W643" s="1">
        <f t="shared" si="167"/>
        <v>1.8054751617501914</v>
      </c>
      <c r="X643" s="20">
        <f t="shared" si="168"/>
        <v>0.78538169536133329</v>
      </c>
      <c r="Y643" s="22">
        <f t="shared" si="169"/>
        <v>2</v>
      </c>
      <c r="AA643" s="47"/>
    </row>
    <row r="644" spans="1:27" hidden="1" x14ac:dyDescent="0.25">
      <c r="A644" s="57" t="s">
        <v>8707</v>
      </c>
      <c r="B644" s="1">
        <v>18.559999999999999</v>
      </c>
      <c r="C644" s="1">
        <v>18.303999999999998</v>
      </c>
      <c r="D644" s="1">
        <v>418.43700000000001</v>
      </c>
      <c r="E644" s="1">
        <v>379.07499999999999</v>
      </c>
      <c r="G644" s="1">
        <f t="shared" si="153"/>
        <v>39.362000000000023</v>
      </c>
      <c r="H644" s="1">
        <f t="shared" si="154"/>
        <v>0.25600000000000023</v>
      </c>
      <c r="I644" s="2">
        <f t="shared" si="155"/>
        <v>393.33078</v>
      </c>
      <c r="J644" s="2">
        <f t="shared" si="156"/>
        <v>384.96204</v>
      </c>
      <c r="K644" s="2">
        <f t="shared" si="157"/>
        <v>376.5933</v>
      </c>
      <c r="L644" s="10">
        <f t="shared" si="158"/>
        <v>3</v>
      </c>
      <c r="M644" s="73">
        <f t="shared" si="159"/>
        <v>3</v>
      </c>
      <c r="N644">
        <f t="shared" si="160"/>
        <v>3</v>
      </c>
      <c r="O644" s="12">
        <f t="shared" si="161"/>
        <v>21.28196307762871</v>
      </c>
      <c r="P644" s="11">
        <f t="shared" si="162"/>
        <v>2.7219630776287111</v>
      </c>
      <c r="Q644" s="1">
        <f t="shared" si="163"/>
        <v>18.559999999999999</v>
      </c>
      <c r="S644" s="14" t="str">
        <f t="shared" si="164"/>
        <v>A</v>
      </c>
      <c r="U644" s="1">
        <f t="shared" si="165"/>
        <v>18.559999999999999</v>
      </c>
      <c r="V644" s="1">
        <f t="shared" si="166"/>
        <v>379.07499999999999</v>
      </c>
      <c r="W644" s="1">
        <f t="shared" si="167"/>
        <v>2.7219630776287111</v>
      </c>
      <c r="X644" s="20">
        <f t="shared" si="168"/>
        <v>1.1840539387684894</v>
      </c>
      <c r="Y644" s="22">
        <f t="shared" si="169"/>
        <v>3</v>
      </c>
      <c r="AA644" s="47"/>
    </row>
    <row r="645" spans="1:27" hidden="1" x14ac:dyDescent="0.25">
      <c r="A645" s="57" t="s">
        <v>8708</v>
      </c>
      <c r="B645" s="1">
        <v>19.84</v>
      </c>
      <c r="C645" s="1">
        <v>19.584</v>
      </c>
      <c r="D645" s="1">
        <v>418.98200000000003</v>
      </c>
      <c r="E645" s="1">
        <v>379.56400000000002</v>
      </c>
      <c r="G645" s="1">
        <f t="shared" si="153"/>
        <v>39.418000000000006</v>
      </c>
      <c r="H645" s="1">
        <f t="shared" si="154"/>
        <v>0.25600000000000023</v>
      </c>
      <c r="I645" s="2">
        <f t="shared" si="155"/>
        <v>393.84308000000004</v>
      </c>
      <c r="J645" s="2">
        <f t="shared" si="156"/>
        <v>385.46344000000005</v>
      </c>
      <c r="K645" s="2">
        <f t="shared" si="157"/>
        <v>377.0838</v>
      </c>
      <c r="L645" s="10">
        <f t="shared" si="158"/>
        <v>3</v>
      </c>
      <c r="M645" s="73" t="str">
        <f t="shared" si="159"/>
        <v/>
      </c>
      <c r="N645">
        <f t="shared" si="160"/>
        <v>3</v>
      </c>
      <c r="O645" s="12">
        <f t="shared" si="161"/>
        <v>22.749684669189314</v>
      </c>
      <c r="P645" s="11">
        <f t="shared" si="162"/>
        <v>2.9096846691893141</v>
      </c>
      <c r="Q645" s="1">
        <f t="shared" si="163"/>
        <v>19.84</v>
      </c>
      <c r="S645" s="14" t="str">
        <f t="shared" si="164"/>
        <v>A</v>
      </c>
      <c r="U645" s="1">
        <f t="shared" si="165"/>
        <v>19.84</v>
      </c>
      <c r="V645" s="1">
        <f t="shared" si="166"/>
        <v>379.56400000000002</v>
      </c>
      <c r="W645" s="1">
        <f t="shared" si="167"/>
        <v>2.9096846691893141</v>
      </c>
      <c r="X645" s="20">
        <f t="shared" si="168"/>
        <v>1.2657128310973516</v>
      </c>
      <c r="Y645" s="22">
        <f t="shared" si="169"/>
        <v>3</v>
      </c>
      <c r="AA645" s="47"/>
    </row>
    <row r="646" spans="1:27" hidden="1" x14ac:dyDescent="0.25">
      <c r="A646" s="57" t="s">
        <v>8709</v>
      </c>
      <c r="B646" s="1">
        <v>19.071999999999999</v>
      </c>
      <c r="C646" s="1">
        <v>18.815999999999999</v>
      </c>
      <c r="D646" s="1">
        <v>420.37</v>
      </c>
      <c r="E646" s="1">
        <v>380.81700000000001</v>
      </c>
      <c r="G646" s="1">
        <f t="shared" si="153"/>
        <v>39.552999999999997</v>
      </c>
      <c r="H646" s="1">
        <f t="shared" si="154"/>
        <v>0.25600000000000023</v>
      </c>
      <c r="I646" s="2">
        <f t="shared" si="155"/>
        <v>395.14780000000002</v>
      </c>
      <c r="J646" s="2">
        <f t="shared" si="156"/>
        <v>386.74040000000002</v>
      </c>
      <c r="K646" s="2">
        <f t="shared" si="157"/>
        <v>378.33299999999997</v>
      </c>
      <c r="L646" s="10">
        <f t="shared" si="158"/>
        <v>3</v>
      </c>
      <c r="M646" s="73" t="str">
        <f t="shared" si="159"/>
        <v/>
      </c>
      <c r="N646">
        <f t="shared" si="160"/>
        <v>3</v>
      </c>
      <c r="O646" s="12">
        <f t="shared" si="161"/>
        <v>21.869051714252951</v>
      </c>
      <c r="P646" s="11">
        <f t="shared" si="162"/>
        <v>2.7970517142529516</v>
      </c>
      <c r="Q646" s="1">
        <f t="shared" si="163"/>
        <v>19.071999999999999</v>
      </c>
      <c r="S646" s="14" t="str">
        <f t="shared" si="164"/>
        <v>A</v>
      </c>
      <c r="U646" s="1">
        <f t="shared" si="165"/>
        <v>19.071999999999999</v>
      </c>
      <c r="V646" s="1">
        <f t="shared" si="166"/>
        <v>380.81700000000001</v>
      </c>
      <c r="W646" s="1">
        <f t="shared" si="167"/>
        <v>2.7970517142529516</v>
      </c>
      <c r="X646" s="20">
        <f t="shared" si="168"/>
        <v>1.216717495700034</v>
      </c>
      <c r="Y646" s="22">
        <f t="shared" si="169"/>
        <v>3</v>
      </c>
      <c r="AA646" s="47"/>
    </row>
    <row r="647" spans="1:27" hidden="1" x14ac:dyDescent="0.25">
      <c r="A647" s="57" t="s">
        <v>8710</v>
      </c>
      <c r="B647" s="1">
        <v>19.071999999999999</v>
      </c>
      <c r="C647" s="1">
        <v>18.943999999999999</v>
      </c>
      <c r="D647" s="1">
        <v>421.11399999999998</v>
      </c>
      <c r="E647" s="1">
        <v>381.48700000000002</v>
      </c>
      <c r="G647" s="1">
        <f t="shared" si="153"/>
        <v>39.626999999999953</v>
      </c>
      <c r="H647" s="1">
        <f t="shared" si="154"/>
        <v>0.12800000000000011</v>
      </c>
      <c r="I647" s="2">
        <f t="shared" si="155"/>
        <v>395.84715999999997</v>
      </c>
      <c r="J647" s="2">
        <f t="shared" si="156"/>
        <v>387.42487999999997</v>
      </c>
      <c r="K647" s="2">
        <f t="shared" si="157"/>
        <v>379.00259999999997</v>
      </c>
      <c r="L647" s="10">
        <f t="shared" si="158"/>
        <v>3</v>
      </c>
      <c r="M647" s="73" t="str">
        <f t="shared" si="159"/>
        <v/>
      </c>
      <c r="N647">
        <f t="shared" si="160"/>
        <v>3</v>
      </c>
      <c r="O647" s="12">
        <f t="shared" si="161"/>
        <v>21.869051714252951</v>
      </c>
      <c r="P647" s="11">
        <f t="shared" si="162"/>
        <v>2.7970517142529516</v>
      </c>
      <c r="Q647" s="1">
        <f t="shared" si="163"/>
        <v>19.071999999999999</v>
      </c>
      <c r="S647" s="14" t="str">
        <f t="shared" si="164"/>
        <v>A</v>
      </c>
      <c r="U647" s="1">
        <f t="shared" si="165"/>
        <v>19.071999999999999</v>
      </c>
      <c r="V647" s="1">
        <f t="shared" si="166"/>
        <v>381.48700000000002</v>
      </c>
      <c r="W647" s="1">
        <f t="shared" si="167"/>
        <v>2.7970517142529516</v>
      </c>
      <c r="X647" s="20">
        <f t="shared" si="168"/>
        <v>1.216717495700034</v>
      </c>
      <c r="Y647" s="22">
        <f t="shared" si="169"/>
        <v>3</v>
      </c>
      <c r="AA647" s="47"/>
    </row>
    <row r="648" spans="1:27" hidden="1" x14ac:dyDescent="0.25">
      <c r="A648" s="57" t="s">
        <v>8711</v>
      </c>
      <c r="B648" s="1">
        <v>18.175999999999998</v>
      </c>
      <c r="C648" s="1">
        <v>17.920000000000002</v>
      </c>
      <c r="D648" s="1">
        <v>419.46100000000001</v>
      </c>
      <c r="E648" s="1">
        <v>379.99</v>
      </c>
      <c r="G648" s="1">
        <f t="shared" si="153"/>
        <v>39.471000000000004</v>
      </c>
      <c r="H648" s="1">
        <f t="shared" si="154"/>
        <v>0.25599999999999667</v>
      </c>
      <c r="I648" s="2">
        <f t="shared" si="155"/>
        <v>394.29334</v>
      </c>
      <c r="J648" s="2">
        <f t="shared" si="156"/>
        <v>385.90412000000003</v>
      </c>
      <c r="K648" s="2">
        <f t="shared" si="157"/>
        <v>377.51490000000001</v>
      </c>
      <c r="L648" s="10">
        <f t="shared" si="158"/>
        <v>3</v>
      </c>
      <c r="M648" s="73" t="str">
        <f t="shared" si="159"/>
        <v/>
      </c>
      <c r="N648">
        <f t="shared" si="160"/>
        <v>3</v>
      </c>
      <c r="O648" s="12">
        <f t="shared" si="161"/>
        <v>20.84164660016053</v>
      </c>
      <c r="P648" s="11">
        <f t="shared" si="162"/>
        <v>2.6656466001605317</v>
      </c>
      <c r="Q648" s="1">
        <f t="shared" si="163"/>
        <v>18.175999999999998</v>
      </c>
      <c r="S648" s="14" t="str">
        <f t="shared" si="164"/>
        <v>A</v>
      </c>
      <c r="U648" s="1">
        <f t="shared" si="165"/>
        <v>18.175999999999998</v>
      </c>
      <c r="V648" s="1">
        <f t="shared" si="166"/>
        <v>379.99</v>
      </c>
      <c r="W648" s="1">
        <f t="shared" si="167"/>
        <v>2.6656466001605317</v>
      </c>
      <c r="X648" s="20">
        <f t="shared" si="168"/>
        <v>1.1595562710698313</v>
      </c>
      <c r="Y648" s="22">
        <f t="shared" si="169"/>
        <v>3</v>
      </c>
      <c r="AA648" s="47"/>
    </row>
    <row r="649" spans="1:27" hidden="1" x14ac:dyDescent="0.25">
      <c r="A649" s="57" t="s">
        <v>8712</v>
      </c>
      <c r="B649" s="1">
        <v>19.071999999999999</v>
      </c>
      <c r="C649" s="1">
        <v>18.943999999999999</v>
      </c>
      <c r="D649" s="1">
        <v>417.19299999999998</v>
      </c>
      <c r="E649" s="1">
        <v>381.81700000000001</v>
      </c>
      <c r="G649" s="1">
        <f t="shared" ref="G649:G712" si="170">D649-E649</f>
        <v>35.375999999999976</v>
      </c>
      <c r="H649" s="1">
        <f t="shared" ref="H649:H712" si="171">B649-C649</f>
        <v>0.12800000000000011</v>
      </c>
      <c r="I649" s="2">
        <f t="shared" ref="I649:I712" si="172">D649-((D649/100)*I$8)</f>
        <v>392.16141999999996</v>
      </c>
      <c r="J649" s="2">
        <f t="shared" ref="J649:J712" si="173">D649-((D649/100)*J$8)</f>
        <v>383.81755999999996</v>
      </c>
      <c r="K649" s="2">
        <f t="shared" ref="K649:K712" si="174">D649-((D649/100)*K$8)</f>
        <v>375.47370000000001</v>
      </c>
      <c r="L649" s="10">
        <f t="shared" ref="L649:L712" si="175">IF(AND(G649&lt;&gt;"",H649&lt;&gt;""),IF(AND(E649&gt;(I649-P$1),E649&lt;(I649+P$1)),N$4,IF(AND(E649&gt;(J649-P$1),E649&lt;(J649+P$1)),N$5,IF(AND(E649&gt;(K649-P$1),E649&lt;(K649+P$1)),N$6,0))),"")</f>
        <v>2</v>
      </c>
      <c r="M649" s="73">
        <f t="shared" ref="M649:M712" si="176">IF(L648&lt;&gt;L649,L649,"")</f>
        <v>2</v>
      </c>
      <c r="N649">
        <f t="shared" ref="N649:N712" si="177">L649</f>
        <v>2</v>
      </c>
      <c r="O649" s="12">
        <f t="shared" ref="O649:O712" si="178">IF(N649=1,(B649+(B649/(100-Q$4)*Q$4)),IF(N649=2,(B649+(B649/(100-Q$5)*Q$5)),IF(N649=3,(B649+(B649/(100-Q$6)*Q$6)),B649)))</f>
        <v>20.914573966443687</v>
      </c>
      <c r="P649" s="11">
        <f t="shared" ref="P649:P712" si="179">IF(O649&lt;&gt;"",O649-B649,"")</f>
        <v>1.8425739664436875</v>
      </c>
      <c r="Q649" s="1">
        <f t="shared" ref="Q649:Q712" si="180">O649-P649</f>
        <v>19.071999999999999</v>
      </c>
      <c r="S649" s="14" t="str">
        <f t="shared" ref="S649:S712" si="181">IF(ROUND(B649,3)=ROUND(Q649,3),"A","B")</f>
        <v>A</v>
      </c>
      <c r="U649" s="1">
        <f t="shared" ref="U649:U712" si="182">B649</f>
        <v>19.071999999999999</v>
      </c>
      <c r="V649" s="1">
        <f t="shared" ref="V649:V712" si="183">E649</f>
        <v>381.81700000000001</v>
      </c>
      <c r="W649" s="1">
        <f t="shared" ref="W649:W712" si="184">P649</f>
        <v>1.8425739664436875</v>
      </c>
      <c r="X649" s="20">
        <f t="shared" ref="X649:X712" si="185">W649*X$6</f>
        <v>0.80151967540300406</v>
      </c>
      <c r="Y649" s="22">
        <f t="shared" ref="Y649:Y712" si="186">L649</f>
        <v>2</v>
      </c>
      <c r="AA649" s="47"/>
    </row>
    <row r="650" spans="1:27" hidden="1" x14ac:dyDescent="0.25">
      <c r="A650" s="57" t="s">
        <v>8713</v>
      </c>
      <c r="B650" s="1">
        <v>19.584</v>
      </c>
      <c r="C650" s="1">
        <v>19.327999999999999</v>
      </c>
      <c r="D650" s="1">
        <v>416.02300000000002</v>
      </c>
      <c r="E650" s="1">
        <v>382.74700000000001</v>
      </c>
      <c r="G650" s="1">
        <f t="shared" si="170"/>
        <v>33.27600000000001</v>
      </c>
      <c r="H650" s="1">
        <f t="shared" si="171"/>
        <v>0.25600000000000023</v>
      </c>
      <c r="I650" s="2">
        <f t="shared" si="172"/>
        <v>391.06162</v>
      </c>
      <c r="J650" s="2">
        <f t="shared" si="173"/>
        <v>382.74116000000004</v>
      </c>
      <c r="K650" s="2">
        <f t="shared" si="174"/>
        <v>374.42070000000001</v>
      </c>
      <c r="L650" s="10">
        <f t="shared" si="175"/>
        <v>2</v>
      </c>
      <c r="M650" s="73" t="str">
        <f t="shared" si="176"/>
        <v/>
      </c>
      <c r="N650">
        <f t="shared" si="177"/>
        <v>2</v>
      </c>
      <c r="O650" s="12">
        <f t="shared" si="178"/>
        <v>21.476039039368352</v>
      </c>
      <c r="P650" s="11">
        <f t="shared" si="179"/>
        <v>1.8920390393683526</v>
      </c>
      <c r="Q650" s="1">
        <f t="shared" si="180"/>
        <v>19.584</v>
      </c>
      <c r="S650" s="14" t="str">
        <f t="shared" si="181"/>
        <v>A</v>
      </c>
      <c r="U650" s="1">
        <f t="shared" si="182"/>
        <v>19.584</v>
      </c>
      <c r="V650" s="1">
        <f t="shared" si="183"/>
        <v>382.74700000000001</v>
      </c>
      <c r="W650" s="1">
        <f t="shared" si="184"/>
        <v>1.8920390393683526</v>
      </c>
      <c r="X650" s="20">
        <f t="shared" si="185"/>
        <v>0.82303698212523335</v>
      </c>
      <c r="Y650" s="22">
        <f t="shared" si="186"/>
        <v>2</v>
      </c>
      <c r="AA650" s="47"/>
    </row>
    <row r="651" spans="1:27" hidden="1" x14ac:dyDescent="0.25">
      <c r="A651" s="57" t="s">
        <v>8714</v>
      </c>
      <c r="B651" s="1">
        <v>19.84</v>
      </c>
      <c r="C651" s="1">
        <v>19.84</v>
      </c>
      <c r="D651" s="1">
        <v>416.50700000000001</v>
      </c>
      <c r="E651" s="1">
        <v>383.19499999999999</v>
      </c>
      <c r="G651" s="1">
        <f t="shared" si="170"/>
        <v>33.312000000000012</v>
      </c>
      <c r="H651" s="1">
        <f t="shared" si="171"/>
        <v>0</v>
      </c>
      <c r="I651" s="2">
        <f t="shared" si="172"/>
        <v>391.51657999999998</v>
      </c>
      <c r="J651" s="2">
        <f t="shared" si="173"/>
        <v>383.18644</v>
      </c>
      <c r="K651" s="2">
        <f t="shared" si="174"/>
        <v>374.85630000000003</v>
      </c>
      <c r="L651" s="10">
        <f t="shared" si="175"/>
        <v>2</v>
      </c>
      <c r="M651" s="73" t="str">
        <f t="shared" si="176"/>
        <v/>
      </c>
      <c r="N651">
        <f t="shared" si="177"/>
        <v>2</v>
      </c>
      <c r="O651" s="12">
        <f t="shared" si="178"/>
        <v>21.756771575830683</v>
      </c>
      <c r="P651" s="11">
        <f t="shared" si="179"/>
        <v>1.9167715758306834</v>
      </c>
      <c r="Q651" s="1">
        <f t="shared" si="180"/>
        <v>19.84</v>
      </c>
      <c r="S651" s="14" t="str">
        <f t="shared" si="181"/>
        <v>A</v>
      </c>
      <c r="U651" s="1">
        <f t="shared" si="182"/>
        <v>19.84</v>
      </c>
      <c r="V651" s="1">
        <f t="shared" si="183"/>
        <v>383.19499999999999</v>
      </c>
      <c r="W651" s="1">
        <f t="shared" si="184"/>
        <v>1.9167715758306834</v>
      </c>
      <c r="X651" s="20">
        <f t="shared" si="185"/>
        <v>0.83379563548634728</v>
      </c>
      <c r="Y651" s="22">
        <f t="shared" si="186"/>
        <v>2</v>
      </c>
      <c r="AA651" s="47"/>
    </row>
    <row r="652" spans="1:27" hidden="1" x14ac:dyDescent="0.25">
      <c r="A652" s="57" t="s">
        <v>8715</v>
      </c>
      <c r="B652" s="1">
        <v>19.327999999999999</v>
      </c>
      <c r="C652" s="1">
        <v>18.943999999999999</v>
      </c>
      <c r="D652" s="1">
        <v>417.33100000000002</v>
      </c>
      <c r="E652" s="1">
        <v>383.95699999999999</v>
      </c>
      <c r="G652" s="1">
        <f t="shared" si="170"/>
        <v>33.374000000000024</v>
      </c>
      <c r="H652" s="1">
        <f t="shared" si="171"/>
        <v>0.38400000000000034</v>
      </c>
      <c r="I652" s="2">
        <f t="shared" si="172"/>
        <v>392.29114000000004</v>
      </c>
      <c r="J652" s="2">
        <f t="shared" si="173"/>
        <v>383.94452000000001</v>
      </c>
      <c r="K652" s="2">
        <f t="shared" si="174"/>
        <v>375.59790000000004</v>
      </c>
      <c r="L652" s="10">
        <f t="shared" si="175"/>
        <v>2</v>
      </c>
      <c r="M652" s="73" t="str">
        <f t="shared" si="176"/>
        <v/>
      </c>
      <c r="N652">
        <f t="shared" si="177"/>
        <v>2</v>
      </c>
      <c r="O652" s="12">
        <f t="shared" si="178"/>
        <v>21.195306502906021</v>
      </c>
      <c r="P652" s="11">
        <f t="shared" si="179"/>
        <v>1.8673065029060218</v>
      </c>
      <c r="Q652" s="1">
        <f t="shared" si="180"/>
        <v>19.327999999999999</v>
      </c>
      <c r="S652" s="14" t="str">
        <f t="shared" si="181"/>
        <v>A</v>
      </c>
      <c r="U652" s="1">
        <f t="shared" si="182"/>
        <v>19.327999999999999</v>
      </c>
      <c r="V652" s="1">
        <f t="shared" si="183"/>
        <v>383.95699999999999</v>
      </c>
      <c r="W652" s="1">
        <f t="shared" si="184"/>
        <v>1.8673065029060218</v>
      </c>
      <c r="X652" s="20">
        <f t="shared" si="185"/>
        <v>0.81227832876411954</v>
      </c>
      <c r="Y652" s="22">
        <f t="shared" si="186"/>
        <v>2</v>
      </c>
      <c r="AA652" s="47"/>
    </row>
    <row r="653" spans="1:27" hidden="1" x14ac:dyDescent="0.25">
      <c r="A653" s="57" t="s">
        <v>8716</v>
      </c>
      <c r="B653" s="1">
        <v>22.271999999999998</v>
      </c>
      <c r="C653" s="1">
        <v>22.271999999999998</v>
      </c>
      <c r="D653" s="1">
        <v>418.55700000000002</v>
      </c>
      <c r="E653" s="1">
        <v>384.22800000000001</v>
      </c>
      <c r="G653" s="1">
        <f t="shared" si="170"/>
        <v>34.329000000000008</v>
      </c>
      <c r="H653" s="1">
        <f t="shared" si="171"/>
        <v>0</v>
      </c>
      <c r="I653" s="2">
        <f t="shared" si="172"/>
        <v>393.44358</v>
      </c>
      <c r="J653" s="2">
        <f t="shared" si="173"/>
        <v>385.07244000000003</v>
      </c>
      <c r="K653" s="2">
        <f t="shared" si="174"/>
        <v>376.7013</v>
      </c>
      <c r="L653" s="10">
        <f t="shared" si="175"/>
        <v>2</v>
      </c>
      <c r="M653" s="73" t="str">
        <f t="shared" si="176"/>
        <v/>
      </c>
      <c r="N653">
        <f t="shared" si="177"/>
        <v>2</v>
      </c>
      <c r="O653" s="12">
        <f t="shared" si="178"/>
        <v>24.423730672222831</v>
      </c>
      <c r="P653" s="11">
        <f t="shared" si="179"/>
        <v>2.1517306722228327</v>
      </c>
      <c r="Q653" s="1">
        <f t="shared" si="180"/>
        <v>22.271999999999998</v>
      </c>
      <c r="S653" s="14" t="str">
        <f t="shared" si="181"/>
        <v>A</v>
      </c>
      <c r="U653" s="1">
        <f t="shared" si="182"/>
        <v>22.271999999999998</v>
      </c>
      <c r="V653" s="1">
        <f t="shared" si="183"/>
        <v>384.22800000000001</v>
      </c>
      <c r="W653" s="1">
        <f t="shared" si="184"/>
        <v>2.1517306722228327</v>
      </c>
      <c r="X653" s="20">
        <f t="shared" si="185"/>
        <v>0.93600284241693221</v>
      </c>
      <c r="Y653" s="22">
        <f t="shared" si="186"/>
        <v>2</v>
      </c>
      <c r="AA653" s="47"/>
    </row>
    <row r="654" spans="1:27" hidden="1" x14ac:dyDescent="0.25">
      <c r="A654" s="57" t="s">
        <v>8717</v>
      </c>
      <c r="B654" s="1">
        <v>20.224</v>
      </c>
      <c r="C654" s="1">
        <v>19.968</v>
      </c>
      <c r="D654" s="1">
        <v>418.976</v>
      </c>
      <c r="E654" s="1">
        <v>379.55900000000003</v>
      </c>
      <c r="G654" s="1">
        <f t="shared" si="170"/>
        <v>39.416999999999973</v>
      </c>
      <c r="H654" s="1">
        <f t="shared" si="171"/>
        <v>0.25600000000000023</v>
      </c>
      <c r="I654" s="2">
        <f t="shared" si="172"/>
        <v>393.83744000000002</v>
      </c>
      <c r="J654" s="2">
        <f t="shared" si="173"/>
        <v>385.45792</v>
      </c>
      <c r="K654" s="2">
        <f t="shared" si="174"/>
        <v>377.07839999999999</v>
      </c>
      <c r="L654" s="10">
        <f t="shared" si="175"/>
        <v>3</v>
      </c>
      <c r="M654" s="73">
        <f t="shared" si="176"/>
        <v>3</v>
      </c>
      <c r="N654">
        <f t="shared" si="177"/>
        <v>3</v>
      </c>
      <c r="O654" s="12">
        <f t="shared" si="178"/>
        <v>23.190001146657494</v>
      </c>
      <c r="P654" s="11">
        <f t="shared" si="179"/>
        <v>2.9660011466574936</v>
      </c>
      <c r="Q654" s="1">
        <f t="shared" si="180"/>
        <v>20.224</v>
      </c>
      <c r="S654" s="14" t="str">
        <f t="shared" si="181"/>
        <v>A</v>
      </c>
      <c r="U654" s="1">
        <f t="shared" si="182"/>
        <v>20.224</v>
      </c>
      <c r="V654" s="1">
        <f t="shared" si="183"/>
        <v>379.55900000000003</v>
      </c>
      <c r="W654" s="1">
        <f t="shared" si="184"/>
        <v>2.9660011466574936</v>
      </c>
      <c r="X654" s="20">
        <f t="shared" si="185"/>
        <v>1.2902104987960097</v>
      </c>
      <c r="Y654" s="22">
        <f t="shared" si="186"/>
        <v>3</v>
      </c>
      <c r="AA654" s="47"/>
    </row>
    <row r="655" spans="1:27" hidden="1" x14ac:dyDescent="0.25">
      <c r="A655" s="57" t="s">
        <v>8718</v>
      </c>
      <c r="B655" s="1">
        <v>19.327999999999999</v>
      </c>
      <c r="C655" s="1">
        <v>19.071999999999999</v>
      </c>
      <c r="D655" s="1">
        <v>419.67</v>
      </c>
      <c r="E655" s="1">
        <v>380.19</v>
      </c>
      <c r="G655" s="1">
        <f t="shared" si="170"/>
        <v>39.480000000000018</v>
      </c>
      <c r="H655" s="1">
        <f t="shared" si="171"/>
        <v>0.25600000000000023</v>
      </c>
      <c r="I655" s="2">
        <f t="shared" si="172"/>
        <v>394.4898</v>
      </c>
      <c r="J655" s="2">
        <f t="shared" si="173"/>
        <v>386.09640000000002</v>
      </c>
      <c r="K655" s="2">
        <f t="shared" si="174"/>
        <v>377.70300000000003</v>
      </c>
      <c r="L655" s="10">
        <f t="shared" si="175"/>
        <v>3</v>
      </c>
      <c r="M655" s="73" t="str">
        <f t="shared" si="176"/>
        <v/>
      </c>
      <c r="N655">
        <f t="shared" si="177"/>
        <v>3</v>
      </c>
      <c r="O655" s="12">
        <f t="shared" si="178"/>
        <v>22.162596032565073</v>
      </c>
      <c r="P655" s="11">
        <f t="shared" si="179"/>
        <v>2.8345960325650736</v>
      </c>
      <c r="Q655" s="1">
        <f t="shared" si="180"/>
        <v>19.327999999999999</v>
      </c>
      <c r="S655" s="14" t="str">
        <f t="shared" si="181"/>
        <v>A</v>
      </c>
      <c r="U655" s="1">
        <f t="shared" si="182"/>
        <v>19.327999999999999</v>
      </c>
      <c r="V655" s="1">
        <f t="shared" si="183"/>
        <v>380.19</v>
      </c>
      <c r="W655" s="1">
        <f t="shared" si="184"/>
        <v>2.8345960325650736</v>
      </c>
      <c r="X655" s="20">
        <f t="shared" si="185"/>
        <v>1.233049274165807</v>
      </c>
      <c r="Y655" s="22">
        <f t="shared" si="186"/>
        <v>3</v>
      </c>
      <c r="AA655" s="47"/>
    </row>
    <row r="656" spans="1:27" hidden="1" x14ac:dyDescent="0.25">
      <c r="A656" s="57" t="s">
        <v>8719</v>
      </c>
      <c r="B656" s="1">
        <v>19.2</v>
      </c>
      <c r="C656" s="1">
        <v>19.071999999999999</v>
      </c>
      <c r="D656" s="1">
        <v>420.86599999999999</v>
      </c>
      <c r="E656" s="1">
        <v>381.274</v>
      </c>
      <c r="G656" s="1">
        <f t="shared" si="170"/>
        <v>39.591999999999985</v>
      </c>
      <c r="H656" s="1">
        <f t="shared" si="171"/>
        <v>0.12800000000000011</v>
      </c>
      <c r="I656" s="2">
        <f t="shared" si="172"/>
        <v>395.61403999999999</v>
      </c>
      <c r="J656" s="2">
        <f t="shared" si="173"/>
        <v>387.19671999999997</v>
      </c>
      <c r="K656" s="2">
        <f t="shared" si="174"/>
        <v>378.77940000000001</v>
      </c>
      <c r="L656" s="10">
        <f t="shared" si="175"/>
        <v>3</v>
      </c>
      <c r="M656" s="73" t="str">
        <f t="shared" si="176"/>
        <v/>
      </c>
      <c r="N656">
        <f t="shared" si="177"/>
        <v>3</v>
      </c>
      <c r="O656" s="12">
        <f t="shared" si="178"/>
        <v>22.015823873409012</v>
      </c>
      <c r="P656" s="11">
        <f t="shared" si="179"/>
        <v>2.8158238734090126</v>
      </c>
      <c r="Q656" s="1">
        <f t="shared" si="180"/>
        <v>19.2</v>
      </c>
      <c r="S656" s="14" t="str">
        <f t="shared" si="181"/>
        <v>A</v>
      </c>
      <c r="U656" s="1">
        <f t="shared" si="182"/>
        <v>19.2</v>
      </c>
      <c r="V656" s="1">
        <f t="shared" si="183"/>
        <v>381.274</v>
      </c>
      <c r="W656" s="1">
        <f t="shared" si="184"/>
        <v>2.8158238734090126</v>
      </c>
      <c r="X656" s="20">
        <f t="shared" si="185"/>
        <v>1.2248833849329206</v>
      </c>
      <c r="Y656" s="22">
        <f t="shared" si="186"/>
        <v>3</v>
      </c>
      <c r="AA656" s="47"/>
    </row>
    <row r="657" spans="1:34" x14ac:dyDescent="0.25">
      <c r="A657" s="57" t="s">
        <v>8720</v>
      </c>
      <c r="B657" s="1">
        <v>18.303999999999998</v>
      </c>
      <c r="C657" s="1">
        <v>18.047999999999998</v>
      </c>
      <c r="D657" s="1">
        <v>420.48399999999998</v>
      </c>
      <c r="E657" s="1">
        <v>380.92899999999997</v>
      </c>
      <c r="G657" s="1">
        <f t="shared" si="170"/>
        <v>39.555000000000007</v>
      </c>
      <c r="H657" s="1">
        <f t="shared" si="171"/>
        <v>0.25600000000000023</v>
      </c>
      <c r="I657" s="2">
        <f t="shared" si="172"/>
        <v>395.25495999999998</v>
      </c>
      <c r="J657" s="2">
        <f t="shared" si="173"/>
        <v>386.84528</v>
      </c>
      <c r="K657" s="2">
        <f t="shared" si="174"/>
        <v>378.43559999999997</v>
      </c>
      <c r="L657" s="10">
        <f t="shared" si="175"/>
        <v>3</v>
      </c>
      <c r="M657" s="73" t="str">
        <f t="shared" si="176"/>
        <v/>
      </c>
      <c r="N657">
        <f t="shared" si="177"/>
        <v>3</v>
      </c>
      <c r="O657" s="12">
        <f t="shared" si="178"/>
        <v>20.988418759316591</v>
      </c>
      <c r="P657" s="11">
        <f t="shared" si="179"/>
        <v>2.6844187593165927</v>
      </c>
      <c r="Q657" s="1">
        <f t="shared" si="180"/>
        <v>18.303999999999998</v>
      </c>
      <c r="S657" s="14" t="str">
        <f t="shared" si="181"/>
        <v>A</v>
      </c>
      <c r="U657" s="1">
        <f t="shared" si="182"/>
        <v>18.303999999999998</v>
      </c>
      <c r="V657" s="1">
        <f t="shared" si="183"/>
        <v>380.92899999999997</v>
      </c>
      <c r="W657" s="1">
        <f t="shared" si="184"/>
        <v>2.6844187593165927</v>
      </c>
      <c r="X657" s="20">
        <f t="shared" si="185"/>
        <v>1.1677221603027179</v>
      </c>
      <c r="Y657" s="22">
        <f t="shared" si="186"/>
        <v>3</v>
      </c>
      <c r="Z657" s="32" t="s">
        <v>40</v>
      </c>
      <c r="AA657" s="47"/>
      <c r="AB657" s="32" t="str">
        <f>A657</f>
        <v>2025-12-28 00:00:00</v>
      </c>
      <c r="AC657" s="1">
        <f>SUM(U657:U680)</f>
        <v>446.33599999999984</v>
      </c>
      <c r="AD657" s="1">
        <f>AVERAGE(V657:V680)</f>
        <v>380.3465833333334</v>
      </c>
      <c r="AE657" s="1">
        <f>SUM(W657:W680)</f>
        <v>65.458518977181512</v>
      </c>
      <c r="AF657" s="1">
        <f>SUM(X657:X680)</f>
        <v>28.474455755073951</v>
      </c>
      <c r="AG657" s="35">
        <f>AVERAGE(Y657:Y680)</f>
        <v>3</v>
      </c>
      <c r="AH657" s="37">
        <f>DAY(A657)</f>
        <v>28</v>
      </c>
    </row>
    <row r="658" spans="1:34" hidden="1" x14ac:dyDescent="0.25">
      <c r="A658" s="57" t="s">
        <v>8721</v>
      </c>
      <c r="B658" s="1">
        <v>17.536000000000001</v>
      </c>
      <c r="C658" s="1">
        <v>17.408000000000001</v>
      </c>
      <c r="D658" s="1">
        <v>420.69900000000001</v>
      </c>
      <c r="E658" s="1">
        <v>381.12700000000001</v>
      </c>
      <c r="G658" s="1">
        <f t="shared" si="170"/>
        <v>39.572000000000003</v>
      </c>
      <c r="H658" s="1">
        <f t="shared" si="171"/>
        <v>0.12800000000000011</v>
      </c>
      <c r="I658" s="2">
        <f t="shared" si="172"/>
        <v>395.45706000000001</v>
      </c>
      <c r="J658" s="2">
        <f t="shared" si="173"/>
        <v>387.04308000000003</v>
      </c>
      <c r="K658" s="2">
        <f t="shared" si="174"/>
        <v>378.62909999999999</v>
      </c>
      <c r="L658" s="10">
        <f t="shared" si="175"/>
        <v>3</v>
      </c>
      <c r="M658" s="73" t="str">
        <f t="shared" si="176"/>
        <v/>
      </c>
      <c r="N658">
        <f t="shared" si="177"/>
        <v>3</v>
      </c>
      <c r="O658" s="12">
        <f t="shared" si="178"/>
        <v>20.107785804380232</v>
      </c>
      <c r="P658" s="11">
        <f t="shared" si="179"/>
        <v>2.5717858043802302</v>
      </c>
      <c r="Q658" s="1">
        <f t="shared" si="180"/>
        <v>17.536000000000001</v>
      </c>
      <c r="S658" s="14" t="str">
        <f t="shared" si="181"/>
        <v>A</v>
      </c>
      <c r="U658" s="1">
        <f t="shared" si="182"/>
        <v>17.536000000000001</v>
      </c>
      <c r="V658" s="1">
        <f t="shared" si="183"/>
        <v>381.12700000000001</v>
      </c>
      <c r="W658" s="1">
        <f t="shared" si="184"/>
        <v>2.5717858043802302</v>
      </c>
      <c r="X658" s="20">
        <f t="shared" si="185"/>
        <v>1.1187268249054001</v>
      </c>
      <c r="Y658" s="22">
        <f t="shared" si="186"/>
        <v>3</v>
      </c>
      <c r="AA658" s="47"/>
    </row>
    <row r="659" spans="1:34" hidden="1" x14ac:dyDescent="0.25">
      <c r="A659" s="57" t="s">
        <v>8722</v>
      </c>
      <c r="B659" s="1">
        <v>17.664000000000001</v>
      </c>
      <c r="C659" s="1">
        <v>17.408000000000001</v>
      </c>
      <c r="D659" s="1">
        <v>421.29300000000001</v>
      </c>
      <c r="E659" s="1">
        <v>381.66500000000002</v>
      </c>
      <c r="G659" s="1">
        <f t="shared" si="170"/>
        <v>39.627999999999986</v>
      </c>
      <c r="H659" s="1">
        <f t="shared" si="171"/>
        <v>0.25600000000000023</v>
      </c>
      <c r="I659" s="2">
        <f t="shared" si="172"/>
        <v>396.01542000000001</v>
      </c>
      <c r="J659" s="2">
        <f t="shared" si="173"/>
        <v>387.58956000000001</v>
      </c>
      <c r="K659" s="2">
        <f t="shared" si="174"/>
        <v>379.16370000000001</v>
      </c>
      <c r="L659" s="10">
        <f t="shared" si="175"/>
        <v>3</v>
      </c>
      <c r="M659" s="73" t="str">
        <f t="shared" si="176"/>
        <v/>
      </c>
      <c r="N659">
        <f t="shared" si="177"/>
        <v>3</v>
      </c>
      <c r="O659" s="12">
        <f t="shared" si="178"/>
        <v>20.254557963536293</v>
      </c>
      <c r="P659" s="11">
        <f t="shared" si="179"/>
        <v>2.5905579635362912</v>
      </c>
      <c r="Q659" s="1">
        <f t="shared" si="180"/>
        <v>17.664000000000001</v>
      </c>
      <c r="S659" s="14" t="str">
        <f t="shared" si="181"/>
        <v>A</v>
      </c>
      <c r="U659" s="1">
        <f t="shared" si="182"/>
        <v>17.664000000000001</v>
      </c>
      <c r="V659" s="1">
        <f t="shared" si="183"/>
        <v>381.66500000000002</v>
      </c>
      <c r="W659" s="1">
        <f t="shared" si="184"/>
        <v>2.5905579635362912</v>
      </c>
      <c r="X659" s="20">
        <f t="shared" si="185"/>
        <v>1.1268927141382867</v>
      </c>
      <c r="Y659" s="22">
        <f t="shared" si="186"/>
        <v>3</v>
      </c>
      <c r="AA659" s="47"/>
    </row>
    <row r="660" spans="1:34" hidden="1" x14ac:dyDescent="0.25">
      <c r="A660" s="57" t="s">
        <v>8723</v>
      </c>
      <c r="B660" s="1">
        <v>18.303999999999998</v>
      </c>
      <c r="C660" s="1">
        <v>18.175999999999998</v>
      </c>
      <c r="D660" s="1">
        <v>420.87700000000001</v>
      </c>
      <c r="E660" s="1">
        <v>381.28500000000003</v>
      </c>
      <c r="G660" s="1">
        <f t="shared" si="170"/>
        <v>39.591999999999985</v>
      </c>
      <c r="H660" s="1">
        <f t="shared" si="171"/>
        <v>0.12800000000000011</v>
      </c>
      <c r="I660" s="2">
        <f t="shared" si="172"/>
        <v>395.62438000000003</v>
      </c>
      <c r="J660" s="2">
        <f t="shared" si="173"/>
        <v>387.20684</v>
      </c>
      <c r="K660" s="2">
        <f t="shared" si="174"/>
        <v>378.78930000000003</v>
      </c>
      <c r="L660" s="10">
        <f t="shared" si="175"/>
        <v>3</v>
      </c>
      <c r="M660" s="73" t="str">
        <f t="shared" si="176"/>
        <v/>
      </c>
      <c r="N660">
        <f t="shared" si="177"/>
        <v>3</v>
      </c>
      <c r="O660" s="12">
        <f t="shared" si="178"/>
        <v>20.988418759316591</v>
      </c>
      <c r="P660" s="11">
        <f t="shared" si="179"/>
        <v>2.6844187593165927</v>
      </c>
      <c r="Q660" s="1">
        <f t="shared" si="180"/>
        <v>18.303999999999998</v>
      </c>
      <c r="S660" s="14" t="str">
        <f t="shared" si="181"/>
        <v>A</v>
      </c>
      <c r="U660" s="1">
        <f t="shared" si="182"/>
        <v>18.303999999999998</v>
      </c>
      <c r="V660" s="1">
        <f t="shared" si="183"/>
        <v>381.28500000000003</v>
      </c>
      <c r="W660" s="1">
        <f t="shared" si="184"/>
        <v>2.6844187593165927</v>
      </c>
      <c r="X660" s="20">
        <f t="shared" si="185"/>
        <v>1.1677221603027179</v>
      </c>
      <c r="Y660" s="22">
        <f t="shared" si="186"/>
        <v>3</v>
      </c>
      <c r="AA660" s="47"/>
    </row>
    <row r="661" spans="1:34" hidden="1" x14ac:dyDescent="0.25">
      <c r="A661" s="57" t="s">
        <v>8724</v>
      </c>
      <c r="B661" s="1">
        <v>18.047999999999998</v>
      </c>
      <c r="C661" s="1">
        <v>17.792000000000002</v>
      </c>
      <c r="D661" s="1">
        <v>421.13600000000002</v>
      </c>
      <c r="E661" s="1">
        <v>381.52300000000002</v>
      </c>
      <c r="G661" s="1">
        <f t="shared" si="170"/>
        <v>39.613</v>
      </c>
      <c r="H661" s="1">
        <f t="shared" si="171"/>
        <v>0.25599999999999667</v>
      </c>
      <c r="I661" s="2">
        <f t="shared" si="172"/>
        <v>395.86784</v>
      </c>
      <c r="J661" s="2">
        <f t="shared" si="173"/>
        <v>387.44512000000003</v>
      </c>
      <c r="K661" s="2">
        <f t="shared" si="174"/>
        <v>379.0224</v>
      </c>
      <c r="L661" s="10">
        <f t="shared" si="175"/>
        <v>3</v>
      </c>
      <c r="M661" s="73" t="str">
        <f t="shared" si="176"/>
        <v/>
      </c>
      <c r="N661">
        <f t="shared" si="177"/>
        <v>3</v>
      </c>
      <c r="O661" s="12">
        <f t="shared" si="178"/>
        <v>20.694874441004469</v>
      </c>
      <c r="P661" s="11">
        <f t="shared" si="179"/>
        <v>2.6468744410044707</v>
      </c>
      <c r="Q661" s="1">
        <f t="shared" si="180"/>
        <v>18.047999999999998</v>
      </c>
      <c r="S661" s="14" t="str">
        <f t="shared" si="181"/>
        <v>A</v>
      </c>
      <c r="U661" s="1">
        <f t="shared" si="182"/>
        <v>18.047999999999998</v>
      </c>
      <c r="V661" s="1">
        <f t="shared" si="183"/>
        <v>381.52300000000002</v>
      </c>
      <c r="W661" s="1">
        <f t="shared" si="184"/>
        <v>2.6468744410044707</v>
      </c>
      <c r="X661" s="20">
        <f t="shared" si="185"/>
        <v>1.1513903818369446</v>
      </c>
      <c r="Y661" s="22">
        <f t="shared" si="186"/>
        <v>3</v>
      </c>
      <c r="AA661" s="47"/>
    </row>
    <row r="662" spans="1:34" hidden="1" x14ac:dyDescent="0.25">
      <c r="A662" s="57" t="s">
        <v>8725</v>
      </c>
      <c r="B662" s="1">
        <v>17.792000000000002</v>
      </c>
      <c r="C662" s="1">
        <v>17.536000000000001</v>
      </c>
      <c r="D662" s="1">
        <v>421.08499999999998</v>
      </c>
      <c r="E662" s="1">
        <v>381.48</v>
      </c>
      <c r="G662" s="1">
        <f t="shared" si="170"/>
        <v>39.604999999999961</v>
      </c>
      <c r="H662" s="1">
        <f t="shared" si="171"/>
        <v>0.25600000000000023</v>
      </c>
      <c r="I662" s="2">
        <f t="shared" si="172"/>
        <v>395.81989999999996</v>
      </c>
      <c r="J662" s="2">
        <f t="shared" si="173"/>
        <v>387.39819999999997</v>
      </c>
      <c r="K662" s="2">
        <f t="shared" si="174"/>
        <v>378.97649999999999</v>
      </c>
      <c r="L662" s="10">
        <f t="shared" si="175"/>
        <v>3</v>
      </c>
      <c r="M662" s="73" t="str">
        <f t="shared" si="176"/>
        <v/>
      </c>
      <c r="N662">
        <f t="shared" si="177"/>
        <v>3</v>
      </c>
      <c r="O662" s="12">
        <f t="shared" si="178"/>
        <v>20.401330122692354</v>
      </c>
      <c r="P662" s="11">
        <f t="shared" si="179"/>
        <v>2.6093301226923522</v>
      </c>
      <c r="Q662" s="1">
        <f t="shared" si="180"/>
        <v>17.792000000000002</v>
      </c>
      <c r="S662" s="14" t="str">
        <f t="shared" si="181"/>
        <v>A</v>
      </c>
      <c r="U662" s="1">
        <f t="shared" si="182"/>
        <v>17.792000000000002</v>
      </c>
      <c r="V662" s="1">
        <f t="shared" si="183"/>
        <v>381.48</v>
      </c>
      <c r="W662" s="1">
        <f t="shared" si="184"/>
        <v>2.6093301226923522</v>
      </c>
      <c r="X662" s="20">
        <f t="shared" si="185"/>
        <v>1.1350586033711731</v>
      </c>
      <c r="Y662" s="22">
        <f t="shared" si="186"/>
        <v>3</v>
      </c>
      <c r="AA662" s="47"/>
    </row>
    <row r="663" spans="1:34" hidden="1" x14ac:dyDescent="0.25">
      <c r="A663" s="57" t="s">
        <v>8726</v>
      </c>
      <c r="B663" s="1">
        <v>18.431999999999999</v>
      </c>
      <c r="C663" s="1">
        <v>18.303999999999998</v>
      </c>
      <c r="D663" s="1">
        <v>420.73</v>
      </c>
      <c r="E663" s="1">
        <v>381.15800000000002</v>
      </c>
      <c r="G663" s="1">
        <f t="shared" si="170"/>
        <v>39.572000000000003</v>
      </c>
      <c r="H663" s="1">
        <f t="shared" si="171"/>
        <v>0.12800000000000011</v>
      </c>
      <c r="I663" s="2">
        <f t="shared" si="172"/>
        <v>395.4862</v>
      </c>
      <c r="J663" s="2">
        <f t="shared" si="173"/>
        <v>387.07159999999999</v>
      </c>
      <c r="K663" s="2">
        <f t="shared" si="174"/>
        <v>378.65700000000004</v>
      </c>
      <c r="L663" s="10">
        <f t="shared" si="175"/>
        <v>3</v>
      </c>
      <c r="M663" s="73" t="str">
        <f t="shared" si="176"/>
        <v/>
      </c>
      <c r="N663">
        <f t="shared" si="177"/>
        <v>3</v>
      </c>
      <c r="O663" s="12">
        <f t="shared" si="178"/>
        <v>21.135190918472649</v>
      </c>
      <c r="P663" s="11">
        <f t="shared" si="179"/>
        <v>2.7031909184726501</v>
      </c>
      <c r="Q663" s="1">
        <f t="shared" si="180"/>
        <v>18.431999999999999</v>
      </c>
      <c r="S663" s="14" t="str">
        <f t="shared" si="181"/>
        <v>A</v>
      </c>
      <c r="U663" s="1">
        <f t="shared" si="182"/>
        <v>18.431999999999999</v>
      </c>
      <c r="V663" s="1">
        <f t="shared" si="183"/>
        <v>381.15800000000002</v>
      </c>
      <c r="W663" s="1">
        <f t="shared" si="184"/>
        <v>2.7031909184726501</v>
      </c>
      <c r="X663" s="20">
        <f t="shared" si="185"/>
        <v>1.1758880495356028</v>
      </c>
      <c r="Y663" s="22">
        <f t="shared" si="186"/>
        <v>3</v>
      </c>
      <c r="AA663" s="47"/>
    </row>
    <row r="664" spans="1:34" hidden="1" x14ac:dyDescent="0.25">
      <c r="A664" s="57" t="s">
        <v>8727</v>
      </c>
      <c r="B664" s="1">
        <v>18.175999999999998</v>
      </c>
      <c r="C664" s="1">
        <v>17.920000000000002</v>
      </c>
      <c r="D664" s="1">
        <v>419.54700000000003</v>
      </c>
      <c r="E664" s="1">
        <v>380.09100000000001</v>
      </c>
      <c r="G664" s="1">
        <f t="shared" si="170"/>
        <v>39.456000000000017</v>
      </c>
      <c r="H664" s="1">
        <f t="shared" si="171"/>
        <v>0.25599999999999667</v>
      </c>
      <c r="I664" s="2">
        <f t="shared" si="172"/>
        <v>394.37418000000002</v>
      </c>
      <c r="J664" s="2">
        <f t="shared" si="173"/>
        <v>385.98324000000002</v>
      </c>
      <c r="K664" s="2">
        <f t="shared" si="174"/>
        <v>377.59230000000002</v>
      </c>
      <c r="L664" s="10">
        <f t="shared" si="175"/>
        <v>3</v>
      </c>
      <c r="M664" s="73" t="str">
        <f t="shared" si="176"/>
        <v/>
      </c>
      <c r="N664">
        <f t="shared" si="177"/>
        <v>3</v>
      </c>
      <c r="O664" s="12">
        <f t="shared" si="178"/>
        <v>20.84164660016053</v>
      </c>
      <c r="P664" s="11">
        <f t="shared" si="179"/>
        <v>2.6656466001605317</v>
      </c>
      <c r="Q664" s="1">
        <f t="shared" si="180"/>
        <v>18.175999999999998</v>
      </c>
      <c r="S664" s="14" t="str">
        <f t="shared" si="181"/>
        <v>A</v>
      </c>
      <c r="U664" s="1">
        <f t="shared" si="182"/>
        <v>18.175999999999998</v>
      </c>
      <c r="V664" s="1">
        <f t="shared" si="183"/>
        <v>380.09100000000001</v>
      </c>
      <c r="W664" s="1">
        <f t="shared" si="184"/>
        <v>2.6656466001605317</v>
      </c>
      <c r="X664" s="20">
        <f t="shared" si="185"/>
        <v>1.1595562710698313</v>
      </c>
      <c r="Y664" s="22">
        <f t="shared" si="186"/>
        <v>3</v>
      </c>
      <c r="AA664" s="47"/>
    </row>
    <row r="665" spans="1:34" hidden="1" x14ac:dyDescent="0.25">
      <c r="A665" s="57" t="s">
        <v>8728</v>
      </c>
      <c r="B665" s="1">
        <v>19.327999999999999</v>
      </c>
      <c r="C665" s="1">
        <v>19.2</v>
      </c>
      <c r="D665" s="1">
        <v>418.99599999999998</v>
      </c>
      <c r="E665" s="1">
        <v>379.59100000000001</v>
      </c>
      <c r="G665" s="1">
        <f t="shared" si="170"/>
        <v>39.404999999999973</v>
      </c>
      <c r="H665" s="1">
        <f t="shared" si="171"/>
        <v>0.12800000000000011</v>
      </c>
      <c r="I665" s="2">
        <f t="shared" si="172"/>
        <v>393.85623999999996</v>
      </c>
      <c r="J665" s="2">
        <f t="shared" si="173"/>
        <v>385.47631999999999</v>
      </c>
      <c r="K665" s="2">
        <f t="shared" si="174"/>
        <v>377.09639999999996</v>
      </c>
      <c r="L665" s="10">
        <f t="shared" si="175"/>
        <v>3</v>
      </c>
      <c r="M665" s="73" t="str">
        <f t="shared" si="176"/>
        <v/>
      </c>
      <c r="N665">
        <f t="shared" si="177"/>
        <v>3</v>
      </c>
      <c r="O665" s="12">
        <f t="shared" si="178"/>
        <v>22.162596032565073</v>
      </c>
      <c r="P665" s="11">
        <f t="shared" si="179"/>
        <v>2.8345960325650736</v>
      </c>
      <c r="Q665" s="1">
        <f t="shared" si="180"/>
        <v>19.327999999999999</v>
      </c>
      <c r="S665" s="14" t="str">
        <f t="shared" si="181"/>
        <v>A</v>
      </c>
      <c r="U665" s="1">
        <f t="shared" si="182"/>
        <v>19.327999999999999</v>
      </c>
      <c r="V665" s="1">
        <f t="shared" si="183"/>
        <v>379.59100000000001</v>
      </c>
      <c r="W665" s="1">
        <f t="shared" si="184"/>
        <v>2.8345960325650736</v>
      </c>
      <c r="X665" s="20">
        <f t="shared" si="185"/>
        <v>1.233049274165807</v>
      </c>
      <c r="Y665" s="22">
        <f t="shared" si="186"/>
        <v>3</v>
      </c>
      <c r="AA665" s="47"/>
    </row>
    <row r="666" spans="1:34" hidden="1" x14ac:dyDescent="0.25">
      <c r="A666" s="57" t="s">
        <v>8729</v>
      </c>
      <c r="B666" s="1">
        <v>18.559999999999999</v>
      </c>
      <c r="C666" s="1">
        <v>18.303999999999998</v>
      </c>
      <c r="D666" s="1">
        <v>419.31700000000001</v>
      </c>
      <c r="E666" s="1">
        <v>379.88400000000001</v>
      </c>
      <c r="G666" s="1">
        <f t="shared" si="170"/>
        <v>39.432999999999993</v>
      </c>
      <c r="H666" s="1">
        <f t="shared" si="171"/>
        <v>0.25600000000000023</v>
      </c>
      <c r="I666" s="2">
        <f t="shared" si="172"/>
        <v>394.15798000000001</v>
      </c>
      <c r="J666" s="2">
        <f t="shared" si="173"/>
        <v>385.77163999999999</v>
      </c>
      <c r="K666" s="2">
        <f t="shared" si="174"/>
        <v>377.38530000000003</v>
      </c>
      <c r="L666" s="10">
        <f t="shared" si="175"/>
        <v>3</v>
      </c>
      <c r="M666" s="73" t="str">
        <f t="shared" si="176"/>
        <v/>
      </c>
      <c r="N666">
        <f t="shared" si="177"/>
        <v>3</v>
      </c>
      <c r="O666" s="12">
        <f t="shared" si="178"/>
        <v>21.28196307762871</v>
      </c>
      <c r="P666" s="11">
        <f t="shared" si="179"/>
        <v>2.7219630776287111</v>
      </c>
      <c r="Q666" s="1">
        <f t="shared" si="180"/>
        <v>18.559999999999999</v>
      </c>
      <c r="S666" s="14" t="str">
        <f t="shared" si="181"/>
        <v>A</v>
      </c>
      <c r="U666" s="1">
        <f t="shared" si="182"/>
        <v>18.559999999999999</v>
      </c>
      <c r="V666" s="1">
        <f t="shared" si="183"/>
        <v>379.88400000000001</v>
      </c>
      <c r="W666" s="1">
        <f t="shared" si="184"/>
        <v>2.7219630776287111</v>
      </c>
      <c r="X666" s="20">
        <f t="shared" si="185"/>
        <v>1.1840539387684894</v>
      </c>
      <c r="Y666" s="22">
        <f t="shared" si="186"/>
        <v>3</v>
      </c>
      <c r="AA666" s="47"/>
    </row>
    <row r="667" spans="1:34" hidden="1" x14ac:dyDescent="0.25">
      <c r="A667" s="57" t="s">
        <v>8730</v>
      </c>
      <c r="B667" s="1">
        <v>17.792000000000002</v>
      </c>
      <c r="C667" s="1">
        <v>17.664000000000001</v>
      </c>
      <c r="D667" s="1">
        <v>419.54</v>
      </c>
      <c r="E667" s="1">
        <v>380.08600000000001</v>
      </c>
      <c r="G667" s="1">
        <f t="shared" si="170"/>
        <v>39.454000000000008</v>
      </c>
      <c r="H667" s="1">
        <f t="shared" si="171"/>
        <v>0.12800000000000011</v>
      </c>
      <c r="I667" s="2">
        <f t="shared" si="172"/>
        <v>394.36760000000004</v>
      </c>
      <c r="J667" s="2">
        <f t="shared" si="173"/>
        <v>385.97680000000003</v>
      </c>
      <c r="K667" s="2">
        <f t="shared" si="174"/>
        <v>377.58600000000001</v>
      </c>
      <c r="L667" s="10">
        <f t="shared" si="175"/>
        <v>3</v>
      </c>
      <c r="M667" s="73" t="str">
        <f t="shared" si="176"/>
        <v/>
      </c>
      <c r="N667">
        <f t="shared" si="177"/>
        <v>3</v>
      </c>
      <c r="O667" s="12">
        <f t="shared" si="178"/>
        <v>20.401330122692354</v>
      </c>
      <c r="P667" s="11">
        <f t="shared" si="179"/>
        <v>2.6093301226923522</v>
      </c>
      <c r="Q667" s="1">
        <f t="shared" si="180"/>
        <v>17.792000000000002</v>
      </c>
      <c r="S667" s="14" t="str">
        <f t="shared" si="181"/>
        <v>A</v>
      </c>
      <c r="U667" s="1">
        <f t="shared" si="182"/>
        <v>17.792000000000002</v>
      </c>
      <c r="V667" s="1">
        <f t="shared" si="183"/>
        <v>380.08600000000001</v>
      </c>
      <c r="W667" s="1">
        <f t="shared" si="184"/>
        <v>2.6093301226923522</v>
      </c>
      <c r="X667" s="20">
        <f t="shared" si="185"/>
        <v>1.1350586033711731</v>
      </c>
      <c r="Y667" s="22">
        <f t="shared" si="186"/>
        <v>3</v>
      </c>
      <c r="AA667" s="47"/>
    </row>
    <row r="668" spans="1:34" hidden="1" x14ac:dyDescent="0.25">
      <c r="A668" s="57" t="s">
        <v>8731</v>
      </c>
      <c r="B668" s="1">
        <v>18.943999999999999</v>
      </c>
      <c r="C668" s="1">
        <v>18.687999999999999</v>
      </c>
      <c r="D668" s="1">
        <v>420.25099999999998</v>
      </c>
      <c r="E668" s="1">
        <v>380.72500000000002</v>
      </c>
      <c r="G668" s="1">
        <f t="shared" si="170"/>
        <v>39.525999999999954</v>
      </c>
      <c r="H668" s="1">
        <f t="shared" si="171"/>
        <v>0.25600000000000023</v>
      </c>
      <c r="I668" s="2">
        <f t="shared" si="172"/>
        <v>395.03593999999998</v>
      </c>
      <c r="J668" s="2">
        <f t="shared" si="173"/>
        <v>386.63091999999995</v>
      </c>
      <c r="K668" s="2">
        <f t="shared" si="174"/>
        <v>378.22589999999997</v>
      </c>
      <c r="L668" s="10">
        <f t="shared" si="175"/>
        <v>3</v>
      </c>
      <c r="M668" s="73" t="str">
        <f t="shared" si="176"/>
        <v/>
      </c>
      <c r="N668">
        <f t="shared" si="177"/>
        <v>3</v>
      </c>
      <c r="O668" s="12">
        <f t="shared" si="178"/>
        <v>21.72227955509689</v>
      </c>
      <c r="P668" s="11">
        <f t="shared" si="179"/>
        <v>2.7782795550968906</v>
      </c>
      <c r="Q668" s="1">
        <f t="shared" si="180"/>
        <v>18.943999999999999</v>
      </c>
      <c r="S668" s="14" t="str">
        <f t="shared" si="181"/>
        <v>A</v>
      </c>
      <c r="U668" s="1">
        <f t="shared" si="182"/>
        <v>18.943999999999999</v>
      </c>
      <c r="V668" s="1">
        <f t="shared" si="183"/>
        <v>380.72500000000002</v>
      </c>
      <c r="W668" s="1">
        <f t="shared" si="184"/>
        <v>2.7782795550968906</v>
      </c>
      <c r="X668" s="20">
        <f t="shared" si="185"/>
        <v>1.2085516064671473</v>
      </c>
      <c r="Y668" s="22">
        <f t="shared" si="186"/>
        <v>3</v>
      </c>
      <c r="AA668" s="47"/>
    </row>
    <row r="669" spans="1:34" hidden="1" x14ac:dyDescent="0.25">
      <c r="A669" s="57" t="s">
        <v>8732</v>
      </c>
      <c r="B669" s="1">
        <v>19.712</v>
      </c>
      <c r="C669" s="1">
        <v>19.456</v>
      </c>
      <c r="D669" s="1">
        <v>420.15899999999999</v>
      </c>
      <c r="E669" s="1">
        <v>380.63400000000001</v>
      </c>
      <c r="G669" s="1">
        <f t="shared" si="170"/>
        <v>39.524999999999977</v>
      </c>
      <c r="H669" s="1">
        <f t="shared" si="171"/>
        <v>0.25600000000000023</v>
      </c>
      <c r="I669" s="2">
        <f t="shared" si="172"/>
        <v>394.94945999999999</v>
      </c>
      <c r="J669" s="2">
        <f t="shared" si="173"/>
        <v>386.54628000000002</v>
      </c>
      <c r="K669" s="2">
        <f t="shared" si="174"/>
        <v>378.1431</v>
      </c>
      <c r="L669" s="10">
        <f t="shared" si="175"/>
        <v>3</v>
      </c>
      <c r="M669" s="73" t="str">
        <f t="shared" si="176"/>
        <v/>
      </c>
      <c r="N669">
        <f t="shared" si="177"/>
        <v>3</v>
      </c>
      <c r="O669" s="12">
        <f t="shared" si="178"/>
        <v>22.602912510033253</v>
      </c>
      <c r="P669" s="11">
        <f t="shared" si="179"/>
        <v>2.8909125100332531</v>
      </c>
      <c r="Q669" s="1">
        <f t="shared" si="180"/>
        <v>19.712</v>
      </c>
      <c r="S669" s="14" t="str">
        <f t="shared" si="181"/>
        <v>A</v>
      </c>
      <c r="U669" s="1">
        <f t="shared" si="182"/>
        <v>19.712</v>
      </c>
      <c r="V669" s="1">
        <f t="shared" si="183"/>
        <v>380.63400000000001</v>
      </c>
      <c r="W669" s="1">
        <f t="shared" si="184"/>
        <v>2.8909125100332531</v>
      </c>
      <c r="X669" s="20">
        <f t="shared" si="185"/>
        <v>1.2575469418644651</v>
      </c>
      <c r="Y669" s="22">
        <f t="shared" si="186"/>
        <v>3</v>
      </c>
      <c r="AA669" s="47"/>
    </row>
    <row r="670" spans="1:34" hidden="1" x14ac:dyDescent="0.25">
      <c r="A670" s="57" t="s">
        <v>8733</v>
      </c>
      <c r="B670" s="1">
        <v>20.864000000000001</v>
      </c>
      <c r="C670" s="1">
        <v>20.736000000000001</v>
      </c>
      <c r="D670" s="1">
        <v>421.39400000000001</v>
      </c>
      <c r="E670" s="1">
        <v>381.74799999999999</v>
      </c>
      <c r="G670" s="1">
        <f t="shared" si="170"/>
        <v>39.646000000000015</v>
      </c>
      <c r="H670" s="1">
        <f t="shared" si="171"/>
        <v>0.12800000000000011</v>
      </c>
      <c r="I670" s="2">
        <f t="shared" si="172"/>
        <v>396.11036000000001</v>
      </c>
      <c r="J670" s="2">
        <f t="shared" si="173"/>
        <v>387.68248</v>
      </c>
      <c r="K670" s="2">
        <f t="shared" si="174"/>
        <v>379.25459999999998</v>
      </c>
      <c r="L670" s="10">
        <f t="shared" si="175"/>
        <v>3</v>
      </c>
      <c r="M670" s="73" t="str">
        <f t="shared" si="176"/>
        <v/>
      </c>
      <c r="N670">
        <f t="shared" si="177"/>
        <v>3</v>
      </c>
      <c r="O670" s="12">
        <f t="shared" si="178"/>
        <v>23.923861942437796</v>
      </c>
      <c r="P670" s="11">
        <f t="shared" si="179"/>
        <v>3.0598619424377951</v>
      </c>
      <c r="Q670" s="1">
        <f t="shared" si="180"/>
        <v>20.864000000000001</v>
      </c>
      <c r="S670" s="14" t="str">
        <f t="shared" si="181"/>
        <v>A</v>
      </c>
      <c r="U670" s="1">
        <f t="shared" si="182"/>
        <v>20.864000000000001</v>
      </c>
      <c r="V670" s="1">
        <f t="shared" si="183"/>
        <v>381.74799999999999</v>
      </c>
      <c r="W670" s="1">
        <f t="shared" si="184"/>
        <v>3.0598619424377951</v>
      </c>
      <c r="X670" s="20">
        <f t="shared" si="185"/>
        <v>1.3310399449604409</v>
      </c>
      <c r="Y670" s="22">
        <f t="shared" si="186"/>
        <v>3</v>
      </c>
      <c r="AA670" s="47"/>
    </row>
    <row r="671" spans="1:34" hidden="1" x14ac:dyDescent="0.25">
      <c r="A671" s="57" t="s">
        <v>8734</v>
      </c>
      <c r="B671" s="1">
        <v>18.431999999999999</v>
      </c>
      <c r="C671" s="1">
        <v>18.175999999999998</v>
      </c>
      <c r="D671" s="1">
        <v>421.94900000000001</v>
      </c>
      <c r="E671" s="1">
        <v>382.25200000000001</v>
      </c>
      <c r="G671" s="1">
        <f t="shared" si="170"/>
        <v>39.697000000000003</v>
      </c>
      <c r="H671" s="1">
        <f t="shared" si="171"/>
        <v>0.25600000000000023</v>
      </c>
      <c r="I671" s="2">
        <f t="shared" si="172"/>
        <v>396.63206000000002</v>
      </c>
      <c r="J671" s="2">
        <f t="shared" si="173"/>
        <v>388.19308000000001</v>
      </c>
      <c r="K671" s="2">
        <f t="shared" si="174"/>
        <v>379.75409999999999</v>
      </c>
      <c r="L671" s="10">
        <f t="shared" si="175"/>
        <v>3</v>
      </c>
      <c r="M671" s="73" t="str">
        <f t="shared" si="176"/>
        <v/>
      </c>
      <c r="N671">
        <f t="shared" si="177"/>
        <v>3</v>
      </c>
      <c r="O671" s="12">
        <f t="shared" si="178"/>
        <v>21.135190918472649</v>
      </c>
      <c r="P671" s="11">
        <f t="shared" si="179"/>
        <v>2.7031909184726501</v>
      </c>
      <c r="Q671" s="1">
        <f t="shared" si="180"/>
        <v>18.431999999999999</v>
      </c>
      <c r="S671" s="14" t="str">
        <f t="shared" si="181"/>
        <v>A</v>
      </c>
      <c r="U671" s="1">
        <f t="shared" si="182"/>
        <v>18.431999999999999</v>
      </c>
      <c r="V671" s="1">
        <f t="shared" si="183"/>
        <v>382.25200000000001</v>
      </c>
      <c r="W671" s="1">
        <f t="shared" si="184"/>
        <v>2.7031909184726501</v>
      </c>
      <c r="X671" s="20">
        <f t="shared" si="185"/>
        <v>1.1758880495356028</v>
      </c>
      <c r="Y671" s="22">
        <f t="shared" si="186"/>
        <v>3</v>
      </c>
      <c r="AA671" s="47"/>
    </row>
    <row r="672" spans="1:34" hidden="1" x14ac:dyDescent="0.25">
      <c r="A672" s="57" t="s">
        <v>8735</v>
      </c>
      <c r="B672" s="1">
        <v>19.2</v>
      </c>
      <c r="C672" s="1">
        <v>19.071999999999999</v>
      </c>
      <c r="D672" s="1">
        <v>421.33300000000003</v>
      </c>
      <c r="E672" s="1">
        <v>381.68900000000002</v>
      </c>
      <c r="G672" s="1">
        <f t="shared" si="170"/>
        <v>39.644000000000005</v>
      </c>
      <c r="H672" s="1">
        <f t="shared" si="171"/>
        <v>0.12800000000000011</v>
      </c>
      <c r="I672" s="2">
        <f t="shared" si="172"/>
        <v>396.05302</v>
      </c>
      <c r="J672" s="2">
        <f t="shared" si="173"/>
        <v>387.62636000000003</v>
      </c>
      <c r="K672" s="2">
        <f t="shared" si="174"/>
        <v>379.19970000000001</v>
      </c>
      <c r="L672" s="10">
        <f t="shared" si="175"/>
        <v>3</v>
      </c>
      <c r="M672" s="73" t="str">
        <f t="shared" si="176"/>
        <v/>
      </c>
      <c r="N672">
        <f t="shared" si="177"/>
        <v>3</v>
      </c>
      <c r="O672" s="12">
        <f t="shared" si="178"/>
        <v>22.015823873409012</v>
      </c>
      <c r="P672" s="11">
        <f t="shared" si="179"/>
        <v>2.8158238734090126</v>
      </c>
      <c r="Q672" s="1">
        <f t="shared" si="180"/>
        <v>19.2</v>
      </c>
      <c r="S672" s="14" t="str">
        <f t="shared" si="181"/>
        <v>A</v>
      </c>
      <c r="U672" s="1">
        <f t="shared" si="182"/>
        <v>19.2</v>
      </c>
      <c r="V672" s="1">
        <f t="shared" si="183"/>
        <v>381.68900000000002</v>
      </c>
      <c r="W672" s="1">
        <f t="shared" si="184"/>
        <v>2.8158238734090126</v>
      </c>
      <c r="X672" s="20">
        <f t="shared" si="185"/>
        <v>1.2248833849329206</v>
      </c>
      <c r="Y672" s="22">
        <f t="shared" si="186"/>
        <v>3</v>
      </c>
      <c r="AA672" s="47"/>
    </row>
    <row r="673" spans="1:34" hidden="1" x14ac:dyDescent="0.25">
      <c r="A673" s="57" t="s">
        <v>8736</v>
      </c>
      <c r="B673" s="1">
        <v>18.303999999999998</v>
      </c>
      <c r="C673" s="1">
        <v>18.047999999999998</v>
      </c>
      <c r="D673" s="1">
        <v>419.94299999999998</v>
      </c>
      <c r="E673" s="1">
        <v>380.43200000000002</v>
      </c>
      <c r="G673" s="1">
        <f t="shared" si="170"/>
        <v>39.510999999999967</v>
      </c>
      <c r="H673" s="1">
        <f t="shared" si="171"/>
        <v>0.25600000000000023</v>
      </c>
      <c r="I673" s="2">
        <f t="shared" si="172"/>
        <v>394.74642</v>
      </c>
      <c r="J673" s="2">
        <f t="shared" si="173"/>
        <v>386.34755999999999</v>
      </c>
      <c r="K673" s="2">
        <f t="shared" si="174"/>
        <v>377.94869999999997</v>
      </c>
      <c r="L673" s="10">
        <f t="shared" si="175"/>
        <v>3</v>
      </c>
      <c r="M673" s="73" t="str">
        <f t="shared" si="176"/>
        <v/>
      </c>
      <c r="N673">
        <f t="shared" si="177"/>
        <v>3</v>
      </c>
      <c r="O673" s="12">
        <f t="shared" si="178"/>
        <v>20.988418759316591</v>
      </c>
      <c r="P673" s="11">
        <f t="shared" si="179"/>
        <v>2.6844187593165927</v>
      </c>
      <c r="Q673" s="1">
        <f t="shared" si="180"/>
        <v>18.303999999999998</v>
      </c>
      <c r="S673" s="14" t="str">
        <f t="shared" si="181"/>
        <v>A</v>
      </c>
      <c r="U673" s="1">
        <f t="shared" si="182"/>
        <v>18.303999999999998</v>
      </c>
      <c r="V673" s="1">
        <f t="shared" si="183"/>
        <v>380.43200000000002</v>
      </c>
      <c r="W673" s="1">
        <f t="shared" si="184"/>
        <v>2.6844187593165927</v>
      </c>
      <c r="X673" s="20">
        <f t="shared" si="185"/>
        <v>1.1677221603027179</v>
      </c>
      <c r="Y673" s="22">
        <f t="shared" si="186"/>
        <v>3</v>
      </c>
      <c r="AA673" s="47"/>
    </row>
    <row r="674" spans="1:34" hidden="1" x14ac:dyDescent="0.25">
      <c r="A674" s="57" t="s">
        <v>8737</v>
      </c>
      <c r="B674" s="1">
        <v>19.327999999999999</v>
      </c>
      <c r="C674" s="1">
        <v>19.2</v>
      </c>
      <c r="D674" s="1">
        <v>418.61200000000002</v>
      </c>
      <c r="E674" s="1">
        <v>379.22199999999998</v>
      </c>
      <c r="G674" s="1">
        <f t="shared" si="170"/>
        <v>39.390000000000043</v>
      </c>
      <c r="H674" s="1">
        <f t="shared" si="171"/>
        <v>0.12800000000000011</v>
      </c>
      <c r="I674" s="2">
        <f t="shared" si="172"/>
        <v>393.49528000000004</v>
      </c>
      <c r="J674" s="2">
        <f t="shared" si="173"/>
        <v>385.12304</v>
      </c>
      <c r="K674" s="2">
        <f t="shared" si="174"/>
        <v>376.75080000000003</v>
      </c>
      <c r="L674" s="10">
        <f t="shared" si="175"/>
        <v>3</v>
      </c>
      <c r="M674" s="73" t="str">
        <f t="shared" si="176"/>
        <v/>
      </c>
      <c r="N674">
        <f t="shared" si="177"/>
        <v>3</v>
      </c>
      <c r="O674" s="12">
        <f t="shared" si="178"/>
        <v>22.162596032565073</v>
      </c>
      <c r="P674" s="11">
        <f t="shared" si="179"/>
        <v>2.8345960325650736</v>
      </c>
      <c r="Q674" s="1">
        <f t="shared" si="180"/>
        <v>19.327999999999999</v>
      </c>
      <c r="S674" s="14" t="str">
        <f t="shared" si="181"/>
        <v>A</v>
      </c>
      <c r="U674" s="1">
        <f t="shared" si="182"/>
        <v>19.327999999999999</v>
      </c>
      <c r="V674" s="1">
        <f t="shared" si="183"/>
        <v>379.22199999999998</v>
      </c>
      <c r="W674" s="1">
        <f t="shared" si="184"/>
        <v>2.8345960325650736</v>
      </c>
      <c r="X674" s="20">
        <f t="shared" si="185"/>
        <v>1.233049274165807</v>
      </c>
      <c r="Y674" s="22">
        <f t="shared" si="186"/>
        <v>3</v>
      </c>
      <c r="AA674" s="47"/>
    </row>
    <row r="675" spans="1:34" hidden="1" x14ac:dyDescent="0.25">
      <c r="A675" s="57" t="s">
        <v>8738</v>
      </c>
      <c r="B675" s="1">
        <v>18.047999999999998</v>
      </c>
      <c r="C675" s="1">
        <v>17.792000000000002</v>
      </c>
      <c r="D675" s="1">
        <v>418.27600000000001</v>
      </c>
      <c r="E675" s="1">
        <v>378.92399999999998</v>
      </c>
      <c r="G675" s="1">
        <f t="shared" si="170"/>
        <v>39.352000000000032</v>
      </c>
      <c r="H675" s="1">
        <f t="shared" si="171"/>
        <v>0.25599999999999667</v>
      </c>
      <c r="I675" s="2">
        <f t="shared" si="172"/>
        <v>393.17944</v>
      </c>
      <c r="J675" s="2">
        <f t="shared" si="173"/>
        <v>384.81392</v>
      </c>
      <c r="K675" s="2">
        <f t="shared" si="174"/>
        <v>376.44839999999999</v>
      </c>
      <c r="L675" s="10">
        <f t="shared" si="175"/>
        <v>3</v>
      </c>
      <c r="M675" s="73" t="str">
        <f t="shared" si="176"/>
        <v/>
      </c>
      <c r="N675">
        <f t="shared" si="177"/>
        <v>3</v>
      </c>
      <c r="O675" s="12">
        <f t="shared" si="178"/>
        <v>20.694874441004469</v>
      </c>
      <c r="P675" s="11">
        <f t="shared" si="179"/>
        <v>2.6468744410044707</v>
      </c>
      <c r="Q675" s="1">
        <f t="shared" si="180"/>
        <v>18.047999999999998</v>
      </c>
      <c r="S675" s="14" t="str">
        <f t="shared" si="181"/>
        <v>A</v>
      </c>
      <c r="U675" s="1">
        <f t="shared" si="182"/>
        <v>18.047999999999998</v>
      </c>
      <c r="V675" s="1">
        <f t="shared" si="183"/>
        <v>378.92399999999998</v>
      </c>
      <c r="W675" s="1">
        <f t="shared" si="184"/>
        <v>2.6468744410044707</v>
      </c>
      <c r="X675" s="20">
        <f t="shared" si="185"/>
        <v>1.1513903818369446</v>
      </c>
      <c r="Y675" s="22">
        <f t="shared" si="186"/>
        <v>3</v>
      </c>
      <c r="AA675" s="47"/>
    </row>
    <row r="676" spans="1:34" hidden="1" x14ac:dyDescent="0.25">
      <c r="A676" s="57" t="s">
        <v>8739</v>
      </c>
      <c r="B676" s="1">
        <v>18.815999999999999</v>
      </c>
      <c r="C676" s="1">
        <v>18.559999999999999</v>
      </c>
      <c r="D676" s="1">
        <v>418.13</v>
      </c>
      <c r="E676" s="1">
        <v>378.786</v>
      </c>
      <c r="G676" s="1">
        <f t="shared" si="170"/>
        <v>39.343999999999994</v>
      </c>
      <c r="H676" s="1">
        <f t="shared" si="171"/>
        <v>0.25600000000000023</v>
      </c>
      <c r="I676" s="2">
        <f t="shared" si="172"/>
        <v>393.04219999999998</v>
      </c>
      <c r="J676" s="2">
        <f t="shared" si="173"/>
        <v>384.67959999999999</v>
      </c>
      <c r="K676" s="2">
        <f t="shared" si="174"/>
        <v>376.31700000000001</v>
      </c>
      <c r="L676" s="10">
        <f t="shared" si="175"/>
        <v>3</v>
      </c>
      <c r="M676" s="73" t="str">
        <f t="shared" si="176"/>
        <v/>
      </c>
      <c r="N676">
        <f t="shared" si="177"/>
        <v>3</v>
      </c>
      <c r="O676" s="12">
        <f t="shared" si="178"/>
        <v>21.575507395940832</v>
      </c>
      <c r="P676" s="11">
        <f t="shared" si="179"/>
        <v>2.7595073959408332</v>
      </c>
      <c r="Q676" s="1">
        <f t="shared" si="180"/>
        <v>18.815999999999999</v>
      </c>
      <c r="S676" s="14" t="str">
        <f t="shared" si="181"/>
        <v>A</v>
      </c>
      <c r="U676" s="1">
        <f t="shared" si="182"/>
        <v>18.815999999999999</v>
      </c>
      <c r="V676" s="1">
        <f t="shared" si="183"/>
        <v>378.786</v>
      </c>
      <c r="W676" s="1">
        <f t="shared" si="184"/>
        <v>2.7595073959408332</v>
      </c>
      <c r="X676" s="20">
        <f t="shared" si="185"/>
        <v>1.2003857172342625</v>
      </c>
      <c r="Y676" s="22">
        <f t="shared" si="186"/>
        <v>3</v>
      </c>
      <c r="AA676" s="47"/>
    </row>
    <row r="677" spans="1:34" hidden="1" x14ac:dyDescent="0.25">
      <c r="A677" s="57" t="s">
        <v>8740</v>
      </c>
      <c r="B677" s="1">
        <v>18.687999999999999</v>
      </c>
      <c r="C677" s="1">
        <v>18.431999999999999</v>
      </c>
      <c r="D677" s="1">
        <v>418.2</v>
      </c>
      <c r="E677" s="1">
        <v>378.85700000000003</v>
      </c>
      <c r="G677" s="1">
        <f t="shared" si="170"/>
        <v>39.342999999999961</v>
      </c>
      <c r="H677" s="1">
        <f t="shared" si="171"/>
        <v>0.25600000000000023</v>
      </c>
      <c r="I677" s="2">
        <f t="shared" si="172"/>
        <v>393.108</v>
      </c>
      <c r="J677" s="2">
        <f t="shared" si="173"/>
        <v>384.74399999999997</v>
      </c>
      <c r="K677" s="2">
        <f t="shared" si="174"/>
        <v>376.38</v>
      </c>
      <c r="L677" s="10">
        <f t="shared" si="175"/>
        <v>3</v>
      </c>
      <c r="M677" s="73" t="str">
        <f t="shared" si="176"/>
        <v/>
      </c>
      <c r="N677">
        <f t="shared" si="177"/>
        <v>3</v>
      </c>
      <c r="O677" s="12">
        <f t="shared" si="178"/>
        <v>21.428735236784771</v>
      </c>
      <c r="P677" s="11">
        <f t="shared" si="179"/>
        <v>2.7407352367847722</v>
      </c>
      <c r="Q677" s="1">
        <f t="shared" si="180"/>
        <v>18.687999999999999</v>
      </c>
      <c r="S677" s="14" t="str">
        <f t="shared" si="181"/>
        <v>A</v>
      </c>
      <c r="U677" s="1">
        <f t="shared" si="182"/>
        <v>18.687999999999999</v>
      </c>
      <c r="V677" s="1">
        <f t="shared" si="183"/>
        <v>378.85700000000003</v>
      </c>
      <c r="W677" s="1">
        <f t="shared" si="184"/>
        <v>2.7407352367847722</v>
      </c>
      <c r="X677" s="20">
        <f t="shared" si="185"/>
        <v>1.1922198280013758</v>
      </c>
      <c r="Y677" s="22">
        <f t="shared" si="186"/>
        <v>3</v>
      </c>
      <c r="AA677" s="47"/>
    </row>
    <row r="678" spans="1:34" hidden="1" x14ac:dyDescent="0.25">
      <c r="A678" s="57" t="s">
        <v>8741</v>
      </c>
      <c r="B678" s="1">
        <v>19.071999999999999</v>
      </c>
      <c r="C678" s="1">
        <v>18.943999999999999</v>
      </c>
      <c r="D678" s="1">
        <v>418.36700000000002</v>
      </c>
      <c r="E678" s="1">
        <v>379.00900000000001</v>
      </c>
      <c r="G678" s="1">
        <f t="shared" si="170"/>
        <v>39.358000000000004</v>
      </c>
      <c r="H678" s="1">
        <f t="shared" si="171"/>
        <v>0.12800000000000011</v>
      </c>
      <c r="I678" s="2">
        <f t="shared" si="172"/>
        <v>393.26498000000004</v>
      </c>
      <c r="J678" s="2">
        <f t="shared" si="173"/>
        <v>384.89764000000002</v>
      </c>
      <c r="K678" s="2">
        <f t="shared" si="174"/>
        <v>376.53030000000001</v>
      </c>
      <c r="L678" s="10">
        <f t="shared" si="175"/>
        <v>3</v>
      </c>
      <c r="M678" s="73" t="str">
        <f t="shared" si="176"/>
        <v/>
      </c>
      <c r="N678">
        <f t="shared" si="177"/>
        <v>3</v>
      </c>
      <c r="O678" s="12">
        <f t="shared" si="178"/>
        <v>21.869051714252951</v>
      </c>
      <c r="P678" s="11">
        <f t="shared" si="179"/>
        <v>2.7970517142529516</v>
      </c>
      <c r="Q678" s="1">
        <f t="shared" si="180"/>
        <v>19.071999999999999</v>
      </c>
      <c r="S678" s="14" t="str">
        <f t="shared" si="181"/>
        <v>A</v>
      </c>
      <c r="U678" s="1">
        <f t="shared" si="182"/>
        <v>19.071999999999999</v>
      </c>
      <c r="V678" s="1">
        <f t="shared" si="183"/>
        <v>379.00900000000001</v>
      </c>
      <c r="W678" s="1">
        <f t="shared" si="184"/>
        <v>2.7970517142529516</v>
      </c>
      <c r="X678" s="20">
        <f t="shared" si="185"/>
        <v>1.216717495700034</v>
      </c>
      <c r="Y678" s="22">
        <f t="shared" si="186"/>
        <v>3</v>
      </c>
      <c r="AA678" s="47"/>
    </row>
    <row r="679" spans="1:34" hidden="1" x14ac:dyDescent="0.25">
      <c r="A679" s="57" t="s">
        <v>8742</v>
      </c>
      <c r="B679" s="1">
        <v>18.687999999999999</v>
      </c>
      <c r="C679" s="1">
        <v>18.559999999999999</v>
      </c>
      <c r="D679" s="1">
        <v>417.80700000000002</v>
      </c>
      <c r="E679" s="1">
        <v>378.50299999999999</v>
      </c>
      <c r="G679" s="1">
        <f t="shared" si="170"/>
        <v>39.30400000000003</v>
      </c>
      <c r="H679" s="1">
        <f t="shared" si="171"/>
        <v>0.12800000000000011</v>
      </c>
      <c r="I679" s="2">
        <f t="shared" si="172"/>
        <v>392.73858000000001</v>
      </c>
      <c r="J679" s="2">
        <f t="shared" si="173"/>
        <v>384.38244000000003</v>
      </c>
      <c r="K679" s="2">
        <f t="shared" si="174"/>
        <v>376.02629999999999</v>
      </c>
      <c r="L679" s="10">
        <f t="shared" si="175"/>
        <v>3</v>
      </c>
      <c r="M679" s="73" t="str">
        <f t="shared" si="176"/>
        <v/>
      </c>
      <c r="N679">
        <f t="shared" si="177"/>
        <v>3</v>
      </c>
      <c r="O679" s="12">
        <f t="shared" si="178"/>
        <v>21.428735236784771</v>
      </c>
      <c r="P679" s="11">
        <f t="shared" si="179"/>
        <v>2.7407352367847722</v>
      </c>
      <c r="Q679" s="1">
        <f t="shared" si="180"/>
        <v>18.687999999999999</v>
      </c>
      <c r="S679" s="14" t="str">
        <f t="shared" si="181"/>
        <v>A</v>
      </c>
      <c r="U679" s="1">
        <f t="shared" si="182"/>
        <v>18.687999999999999</v>
      </c>
      <c r="V679" s="1">
        <f t="shared" si="183"/>
        <v>378.50299999999999</v>
      </c>
      <c r="W679" s="1">
        <f t="shared" si="184"/>
        <v>2.7407352367847722</v>
      </c>
      <c r="X679" s="20">
        <f t="shared" si="185"/>
        <v>1.1922198280013758</v>
      </c>
      <c r="Y679" s="22">
        <f t="shared" si="186"/>
        <v>3</v>
      </c>
      <c r="AA679" s="47"/>
    </row>
    <row r="680" spans="1:34" hidden="1" x14ac:dyDescent="0.25">
      <c r="A680" s="57" t="s">
        <v>8743</v>
      </c>
      <c r="B680" s="1">
        <v>18.303999999999998</v>
      </c>
      <c r="C680" s="1">
        <v>18.047999999999998</v>
      </c>
      <c r="D680" s="1">
        <v>418.041</v>
      </c>
      <c r="E680" s="1">
        <v>378.71800000000002</v>
      </c>
      <c r="G680" s="1">
        <f t="shared" si="170"/>
        <v>39.322999999999979</v>
      </c>
      <c r="H680" s="1">
        <f t="shared" si="171"/>
        <v>0.25600000000000023</v>
      </c>
      <c r="I680" s="2">
        <f t="shared" si="172"/>
        <v>392.95853999999997</v>
      </c>
      <c r="J680" s="2">
        <f t="shared" si="173"/>
        <v>384.59771999999998</v>
      </c>
      <c r="K680" s="2">
        <f t="shared" si="174"/>
        <v>376.23689999999999</v>
      </c>
      <c r="L680" s="10">
        <f t="shared" si="175"/>
        <v>3</v>
      </c>
      <c r="M680" s="73" t="str">
        <f t="shared" si="176"/>
        <v/>
      </c>
      <c r="N680">
        <f t="shared" si="177"/>
        <v>3</v>
      </c>
      <c r="O680" s="12">
        <f t="shared" si="178"/>
        <v>20.988418759316591</v>
      </c>
      <c r="P680" s="11">
        <f t="shared" si="179"/>
        <v>2.6844187593165927</v>
      </c>
      <c r="Q680" s="1">
        <f t="shared" si="180"/>
        <v>18.303999999999998</v>
      </c>
      <c r="S680" s="14" t="str">
        <f t="shared" si="181"/>
        <v>A</v>
      </c>
      <c r="U680" s="1">
        <f t="shared" si="182"/>
        <v>18.303999999999998</v>
      </c>
      <c r="V680" s="1">
        <f t="shared" si="183"/>
        <v>378.71800000000002</v>
      </c>
      <c r="W680" s="1">
        <f t="shared" si="184"/>
        <v>2.6844187593165927</v>
      </c>
      <c r="X680" s="20">
        <f t="shared" si="185"/>
        <v>1.1677221603027179</v>
      </c>
      <c r="Y680" s="22">
        <f t="shared" si="186"/>
        <v>3</v>
      </c>
      <c r="AA680" s="47"/>
    </row>
    <row r="681" spans="1:34" x14ac:dyDescent="0.25">
      <c r="A681" s="57" t="s">
        <v>8744</v>
      </c>
      <c r="B681" s="1">
        <v>17.792000000000002</v>
      </c>
      <c r="C681" s="1">
        <v>17.664000000000001</v>
      </c>
      <c r="D681" s="1">
        <v>418.125</v>
      </c>
      <c r="E681" s="1">
        <v>380.221</v>
      </c>
      <c r="G681" s="1">
        <f t="shared" si="170"/>
        <v>37.903999999999996</v>
      </c>
      <c r="H681" s="1">
        <f t="shared" si="171"/>
        <v>0.12800000000000011</v>
      </c>
      <c r="I681" s="2">
        <f t="shared" si="172"/>
        <v>393.03750000000002</v>
      </c>
      <c r="J681" s="2">
        <f t="shared" si="173"/>
        <v>384.67500000000001</v>
      </c>
      <c r="K681" s="2">
        <f t="shared" si="174"/>
        <v>376.3125</v>
      </c>
      <c r="L681" s="10">
        <f t="shared" si="175"/>
        <v>2</v>
      </c>
      <c r="M681" s="73">
        <f t="shared" si="176"/>
        <v>2</v>
      </c>
      <c r="N681">
        <f t="shared" si="177"/>
        <v>2</v>
      </c>
      <c r="O681" s="12">
        <f t="shared" si="178"/>
        <v>19.510911284132035</v>
      </c>
      <c r="P681" s="11">
        <f t="shared" si="179"/>
        <v>1.7189112841320338</v>
      </c>
      <c r="Q681" s="1">
        <f t="shared" si="180"/>
        <v>17.792000000000002</v>
      </c>
      <c r="S681" s="14" t="str">
        <f t="shared" si="181"/>
        <v>A</v>
      </c>
      <c r="U681" s="1">
        <f t="shared" si="182"/>
        <v>17.792000000000002</v>
      </c>
      <c r="V681" s="1">
        <f t="shared" si="183"/>
        <v>380.221</v>
      </c>
      <c r="W681" s="1">
        <f t="shared" si="184"/>
        <v>1.7189112841320338</v>
      </c>
      <c r="X681" s="20">
        <f t="shared" si="185"/>
        <v>0.74772640859743467</v>
      </c>
      <c r="Y681" s="22">
        <f t="shared" si="186"/>
        <v>2</v>
      </c>
      <c r="Z681" s="32" t="s">
        <v>40</v>
      </c>
      <c r="AA681" s="47"/>
      <c r="AB681" s="32" t="str">
        <f>A681</f>
        <v>2025-12-29 00:00:00</v>
      </c>
      <c r="AC681" s="1">
        <f>SUM(U681:U704)</f>
        <v>486.01599999999985</v>
      </c>
      <c r="AD681" s="1">
        <f>AVERAGE(V681:V704)</f>
        <v>381.85695833333347</v>
      </c>
      <c r="AE681" s="1">
        <f>SUM(W681:W704)</f>
        <v>53.322176053081165</v>
      </c>
      <c r="AF681" s="1">
        <f>SUM(X681:X704)</f>
        <v>23.195146583090306</v>
      </c>
      <c r="AG681" s="35">
        <f>AVERAGE(Y681:Y704)</f>
        <v>2.2916666666666665</v>
      </c>
      <c r="AH681" s="37">
        <f>DAY(A681)</f>
        <v>29</v>
      </c>
    </row>
    <row r="682" spans="1:34" hidden="1" x14ac:dyDescent="0.25">
      <c r="A682" s="57" t="s">
        <v>8745</v>
      </c>
      <c r="B682" s="1">
        <v>17.536000000000001</v>
      </c>
      <c r="C682" s="1">
        <v>17.28</v>
      </c>
      <c r="D682" s="1">
        <v>418.51400000000001</v>
      </c>
      <c r="E682" s="1">
        <v>382.83300000000003</v>
      </c>
      <c r="G682" s="1">
        <f t="shared" si="170"/>
        <v>35.680999999999983</v>
      </c>
      <c r="H682" s="1">
        <f t="shared" si="171"/>
        <v>0.25600000000000023</v>
      </c>
      <c r="I682" s="2">
        <f t="shared" si="172"/>
        <v>393.40316000000001</v>
      </c>
      <c r="J682" s="2">
        <f t="shared" si="173"/>
        <v>385.03287999999998</v>
      </c>
      <c r="K682" s="2">
        <f t="shared" si="174"/>
        <v>376.6626</v>
      </c>
      <c r="L682" s="10">
        <f t="shared" si="175"/>
        <v>2</v>
      </c>
      <c r="M682" s="73" t="str">
        <f t="shared" si="176"/>
        <v/>
      </c>
      <c r="N682">
        <f t="shared" si="177"/>
        <v>2</v>
      </c>
      <c r="O682" s="12">
        <f t="shared" si="178"/>
        <v>19.230178747669701</v>
      </c>
      <c r="P682" s="11">
        <f t="shared" si="179"/>
        <v>1.6941787476696994</v>
      </c>
      <c r="Q682" s="1">
        <f t="shared" si="180"/>
        <v>17.536000000000001</v>
      </c>
      <c r="S682" s="14" t="str">
        <f t="shared" si="181"/>
        <v>A</v>
      </c>
      <c r="U682" s="1">
        <f t="shared" si="182"/>
        <v>17.536000000000001</v>
      </c>
      <c r="V682" s="1">
        <f t="shared" si="183"/>
        <v>382.83300000000003</v>
      </c>
      <c r="W682" s="1">
        <f t="shared" si="184"/>
        <v>1.6941787476696994</v>
      </c>
      <c r="X682" s="20">
        <f t="shared" si="185"/>
        <v>0.7369677552363193</v>
      </c>
      <c r="Y682" s="22">
        <f t="shared" si="186"/>
        <v>2</v>
      </c>
      <c r="AA682" s="47"/>
    </row>
    <row r="683" spans="1:34" hidden="1" x14ac:dyDescent="0.25">
      <c r="A683" s="57" t="s">
        <v>8746</v>
      </c>
      <c r="B683" s="1">
        <v>18.047999999999998</v>
      </c>
      <c r="C683" s="1">
        <v>17.920000000000002</v>
      </c>
      <c r="D683" s="1">
        <v>418.63600000000002</v>
      </c>
      <c r="E683" s="1">
        <v>379.26299999999998</v>
      </c>
      <c r="G683" s="1">
        <f t="shared" si="170"/>
        <v>39.373000000000047</v>
      </c>
      <c r="H683" s="1">
        <f t="shared" si="171"/>
        <v>0.12799999999999656</v>
      </c>
      <c r="I683" s="2">
        <f t="shared" si="172"/>
        <v>393.51784000000004</v>
      </c>
      <c r="J683" s="2">
        <f t="shared" si="173"/>
        <v>385.14512000000002</v>
      </c>
      <c r="K683" s="2">
        <f t="shared" si="174"/>
        <v>376.7724</v>
      </c>
      <c r="L683" s="10">
        <f t="shared" si="175"/>
        <v>3</v>
      </c>
      <c r="M683" s="73">
        <f t="shared" si="176"/>
        <v>3</v>
      </c>
      <c r="N683">
        <f t="shared" si="177"/>
        <v>3</v>
      </c>
      <c r="O683" s="12">
        <f t="shared" si="178"/>
        <v>20.694874441004469</v>
      </c>
      <c r="P683" s="11">
        <f t="shared" si="179"/>
        <v>2.6468744410044707</v>
      </c>
      <c r="Q683" s="1">
        <f t="shared" si="180"/>
        <v>18.047999999999998</v>
      </c>
      <c r="S683" s="14" t="str">
        <f t="shared" si="181"/>
        <v>A</v>
      </c>
      <c r="U683" s="1">
        <f t="shared" si="182"/>
        <v>18.047999999999998</v>
      </c>
      <c r="V683" s="1">
        <f t="shared" si="183"/>
        <v>379.26299999999998</v>
      </c>
      <c r="W683" s="1">
        <f t="shared" si="184"/>
        <v>2.6468744410044707</v>
      </c>
      <c r="X683" s="20">
        <f t="shared" si="185"/>
        <v>1.1513903818369446</v>
      </c>
      <c r="Y683" s="22">
        <f t="shared" si="186"/>
        <v>3</v>
      </c>
      <c r="AA683" s="47"/>
    </row>
    <row r="684" spans="1:34" hidden="1" x14ac:dyDescent="0.25">
      <c r="A684" s="57" t="s">
        <v>8747</v>
      </c>
      <c r="B684" s="1">
        <v>17.664000000000001</v>
      </c>
      <c r="C684" s="1">
        <v>17.28</v>
      </c>
      <c r="D684" s="1">
        <v>419.44200000000001</v>
      </c>
      <c r="E684" s="1">
        <v>379.99400000000003</v>
      </c>
      <c r="G684" s="1">
        <f t="shared" si="170"/>
        <v>39.447999999999979</v>
      </c>
      <c r="H684" s="1">
        <f t="shared" si="171"/>
        <v>0.38400000000000034</v>
      </c>
      <c r="I684" s="2">
        <f t="shared" si="172"/>
        <v>394.27548000000002</v>
      </c>
      <c r="J684" s="2">
        <f t="shared" si="173"/>
        <v>385.88664</v>
      </c>
      <c r="K684" s="2">
        <f t="shared" si="174"/>
        <v>377.49779999999998</v>
      </c>
      <c r="L684" s="10">
        <f t="shared" si="175"/>
        <v>3</v>
      </c>
      <c r="M684" s="73" t="str">
        <f t="shared" si="176"/>
        <v/>
      </c>
      <c r="N684">
        <f t="shared" si="177"/>
        <v>3</v>
      </c>
      <c r="O684" s="12">
        <f t="shared" si="178"/>
        <v>20.254557963536293</v>
      </c>
      <c r="P684" s="11">
        <f t="shared" si="179"/>
        <v>2.5905579635362912</v>
      </c>
      <c r="Q684" s="1">
        <f t="shared" si="180"/>
        <v>17.664000000000001</v>
      </c>
      <c r="S684" s="14" t="str">
        <f t="shared" si="181"/>
        <v>A</v>
      </c>
      <c r="U684" s="1">
        <f t="shared" si="182"/>
        <v>17.664000000000001</v>
      </c>
      <c r="V684" s="1">
        <f t="shared" si="183"/>
        <v>379.99400000000003</v>
      </c>
      <c r="W684" s="1">
        <f t="shared" si="184"/>
        <v>2.5905579635362912</v>
      </c>
      <c r="X684" s="20">
        <f t="shared" si="185"/>
        <v>1.1268927141382867</v>
      </c>
      <c r="Y684" s="22">
        <f t="shared" si="186"/>
        <v>3</v>
      </c>
      <c r="AA684" s="47"/>
    </row>
    <row r="685" spans="1:34" hidden="1" x14ac:dyDescent="0.25">
      <c r="A685" s="57" t="s">
        <v>8748</v>
      </c>
      <c r="B685" s="1">
        <v>17.792000000000002</v>
      </c>
      <c r="C685" s="1">
        <v>17.664000000000001</v>
      </c>
      <c r="D685" s="1">
        <v>418.79599999999999</v>
      </c>
      <c r="E685" s="1">
        <v>379.41199999999998</v>
      </c>
      <c r="G685" s="1">
        <f t="shared" si="170"/>
        <v>39.384000000000015</v>
      </c>
      <c r="H685" s="1">
        <f t="shared" si="171"/>
        <v>0.12800000000000011</v>
      </c>
      <c r="I685" s="2">
        <f t="shared" si="172"/>
        <v>393.66823999999997</v>
      </c>
      <c r="J685" s="2">
        <f t="shared" si="173"/>
        <v>385.29232000000002</v>
      </c>
      <c r="K685" s="2">
        <f t="shared" si="174"/>
        <v>376.91640000000001</v>
      </c>
      <c r="L685" s="10">
        <f t="shared" si="175"/>
        <v>3</v>
      </c>
      <c r="M685" s="73" t="str">
        <f t="shared" si="176"/>
        <v/>
      </c>
      <c r="N685">
        <f t="shared" si="177"/>
        <v>3</v>
      </c>
      <c r="O685" s="12">
        <f t="shared" si="178"/>
        <v>20.401330122692354</v>
      </c>
      <c r="P685" s="11">
        <f t="shared" si="179"/>
        <v>2.6093301226923522</v>
      </c>
      <c r="Q685" s="1">
        <f t="shared" si="180"/>
        <v>17.792000000000002</v>
      </c>
      <c r="S685" s="14" t="str">
        <f t="shared" si="181"/>
        <v>A</v>
      </c>
      <c r="U685" s="1">
        <f t="shared" si="182"/>
        <v>17.792000000000002</v>
      </c>
      <c r="V685" s="1">
        <f t="shared" si="183"/>
        <v>379.41199999999998</v>
      </c>
      <c r="W685" s="1">
        <f t="shared" si="184"/>
        <v>2.6093301226923522</v>
      </c>
      <c r="X685" s="20">
        <f t="shared" si="185"/>
        <v>1.1350586033711731</v>
      </c>
      <c r="Y685" s="22">
        <f t="shared" si="186"/>
        <v>3</v>
      </c>
      <c r="AA685" s="47"/>
    </row>
    <row r="686" spans="1:34" hidden="1" x14ac:dyDescent="0.25">
      <c r="A686" s="57" t="s">
        <v>8749</v>
      </c>
      <c r="B686" s="1">
        <v>18.303999999999998</v>
      </c>
      <c r="C686" s="1">
        <v>18.175999999999998</v>
      </c>
      <c r="D686" s="1">
        <v>418.875</v>
      </c>
      <c r="E686" s="1">
        <v>379.48599999999999</v>
      </c>
      <c r="G686" s="1">
        <f t="shared" si="170"/>
        <v>39.38900000000001</v>
      </c>
      <c r="H686" s="1">
        <f t="shared" si="171"/>
        <v>0.12800000000000011</v>
      </c>
      <c r="I686" s="2">
        <f t="shared" si="172"/>
        <v>393.74250000000001</v>
      </c>
      <c r="J686" s="2">
        <f t="shared" si="173"/>
        <v>385.36500000000001</v>
      </c>
      <c r="K686" s="2">
        <f t="shared" si="174"/>
        <v>376.98750000000001</v>
      </c>
      <c r="L686" s="10">
        <f t="shared" si="175"/>
        <v>3</v>
      </c>
      <c r="M686" s="73" t="str">
        <f t="shared" si="176"/>
        <v/>
      </c>
      <c r="N686">
        <f t="shared" si="177"/>
        <v>3</v>
      </c>
      <c r="O686" s="12">
        <f t="shared" si="178"/>
        <v>20.988418759316591</v>
      </c>
      <c r="P686" s="11">
        <f t="shared" si="179"/>
        <v>2.6844187593165927</v>
      </c>
      <c r="Q686" s="1">
        <f t="shared" si="180"/>
        <v>18.303999999999998</v>
      </c>
      <c r="S686" s="14" t="str">
        <f t="shared" si="181"/>
        <v>A</v>
      </c>
      <c r="U686" s="1">
        <f t="shared" si="182"/>
        <v>18.303999999999998</v>
      </c>
      <c r="V686" s="1">
        <f t="shared" si="183"/>
        <v>379.48599999999999</v>
      </c>
      <c r="W686" s="1">
        <f t="shared" si="184"/>
        <v>2.6844187593165927</v>
      </c>
      <c r="X686" s="20">
        <f t="shared" si="185"/>
        <v>1.1677221603027179</v>
      </c>
      <c r="Y686" s="22">
        <f t="shared" si="186"/>
        <v>3</v>
      </c>
      <c r="AA686" s="47"/>
    </row>
    <row r="687" spans="1:34" hidden="1" x14ac:dyDescent="0.25">
      <c r="A687" s="57" t="s">
        <v>8750</v>
      </c>
      <c r="B687" s="1">
        <v>20.352</v>
      </c>
      <c r="C687" s="1">
        <v>20.096</v>
      </c>
      <c r="D687" s="1">
        <v>417.33100000000002</v>
      </c>
      <c r="E687" s="1">
        <v>382.42099999999999</v>
      </c>
      <c r="G687" s="1">
        <f t="shared" si="170"/>
        <v>34.910000000000025</v>
      </c>
      <c r="H687" s="1">
        <f t="shared" si="171"/>
        <v>0.25600000000000023</v>
      </c>
      <c r="I687" s="2">
        <f t="shared" si="172"/>
        <v>392.29114000000004</v>
      </c>
      <c r="J687" s="2">
        <f t="shared" si="173"/>
        <v>383.94452000000001</v>
      </c>
      <c r="K687" s="2">
        <f t="shared" si="174"/>
        <v>375.59790000000004</v>
      </c>
      <c r="L687" s="10">
        <f t="shared" si="175"/>
        <v>2</v>
      </c>
      <c r="M687" s="73">
        <f t="shared" si="176"/>
        <v>2</v>
      </c>
      <c r="N687">
        <f t="shared" si="177"/>
        <v>2</v>
      </c>
      <c r="O687" s="12">
        <f t="shared" si="178"/>
        <v>22.318236648755345</v>
      </c>
      <c r="P687" s="11">
        <f t="shared" si="179"/>
        <v>1.9662366487553449</v>
      </c>
      <c r="Q687" s="1">
        <f t="shared" si="180"/>
        <v>20.352</v>
      </c>
      <c r="S687" s="14" t="str">
        <f t="shared" si="181"/>
        <v>A</v>
      </c>
      <c r="U687" s="1">
        <f t="shared" si="182"/>
        <v>20.352</v>
      </c>
      <c r="V687" s="1">
        <f t="shared" si="183"/>
        <v>382.42099999999999</v>
      </c>
      <c r="W687" s="1">
        <f t="shared" si="184"/>
        <v>1.9662366487553449</v>
      </c>
      <c r="X687" s="20">
        <f t="shared" si="185"/>
        <v>0.85531294220857501</v>
      </c>
      <c r="Y687" s="22">
        <f t="shared" si="186"/>
        <v>2</v>
      </c>
      <c r="AA687" s="47"/>
    </row>
    <row r="688" spans="1:34" hidden="1" x14ac:dyDescent="0.25">
      <c r="A688" s="57" t="s">
        <v>8751</v>
      </c>
      <c r="B688" s="1">
        <v>20.736000000000001</v>
      </c>
      <c r="C688" s="1">
        <v>20.608000000000001</v>
      </c>
      <c r="D688" s="1">
        <v>415.87799999999999</v>
      </c>
      <c r="E688" s="1">
        <v>382.63900000000001</v>
      </c>
      <c r="G688" s="1">
        <f t="shared" si="170"/>
        <v>33.238999999999976</v>
      </c>
      <c r="H688" s="1">
        <f t="shared" si="171"/>
        <v>0.12800000000000011</v>
      </c>
      <c r="I688" s="2">
        <f t="shared" si="172"/>
        <v>390.92532</v>
      </c>
      <c r="J688" s="2">
        <f t="shared" si="173"/>
        <v>382.60775999999998</v>
      </c>
      <c r="K688" s="2">
        <f t="shared" si="174"/>
        <v>374.29019999999997</v>
      </c>
      <c r="L688" s="10">
        <f t="shared" si="175"/>
        <v>2</v>
      </c>
      <c r="M688" s="73" t="str">
        <f t="shared" si="176"/>
        <v/>
      </c>
      <c r="N688">
        <f t="shared" si="177"/>
        <v>2</v>
      </c>
      <c r="O688" s="12">
        <f t="shared" si="178"/>
        <v>22.739335453448845</v>
      </c>
      <c r="P688" s="11">
        <f t="shared" si="179"/>
        <v>2.0033354534488446</v>
      </c>
      <c r="Q688" s="1">
        <f t="shared" si="180"/>
        <v>20.736000000000001</v>
      </c>
      <c r="S688" s="14" t="str">
        <f t="shared" si="181"/>
        <v>A</v>
      </c>
      <c r="U688" s="1">
        <f t="shared" si="182"/>
        <v>20.736000000000001</v>
      </c>
      <c r="V688" s="1">
        <f t="shared" si="183"/>
        <v>382.63900000000001</v>
      </c>
      <c r="W688" s="1">
        <f t="shared" si="184"/>
        <v>2.0033354534488446</v>
      </c>
      <c r="X688" s="20">
        <f t="shared" si="185"/>
        <v>0.87145092225024734</v>
      </c>
      <c r="Y688" s="22">
        <f t="shared" si="186"/>
        <v>2</v>
      </c>
      <c r="AA688" s="47"/>
    </row>
    <row r="689" spans="1:27" hidden="1" x14ac:dyDescent="0.25">
      <c r="A689" s="57" t="s">
        <v>8752</v>
      </c>
      <c r="B689" s="1">
        <v>20.096</v>
      </c>
      <c r="C689" s="1">
        <v>19.968</v>
      </c>
      <c r="D689" s="1">
        <v>415.399</v>
      </c>
      <c r="E689" s="1">
        <v>382.202</v>
      </c>
      <c r="G689" s="1">
        <f t="shared" si="170"/>
        <v>33.197000000000003</v>
      </c>
      <c r="H689" s="1">
        <f t="shared" si="171"/>
        <v>0.12800000000000011</v>
      </c>
      <c r="I689" s="2">
        <f t="shared" si="172"/>
        <v>390.47505999999998</v>
      </c>
      <c r="J689" s="2">
        <f t="shared" si="173"/>
        <v>382.16708</v>
      </c>
      <c r="K689" s="2">
        <f t="shared" si="174"/>
        <v>373.85910000000001</v>
      </c>
      <c r="L689" s="10">
        <f t="shared" si="175"/>
        <v>2</v>
      </c>
      <c r="M689" s="73" t="str">
        <f t="shared" si="176"/>
        <v/>
      </c>
      <c r="N689">
        <f t="shared" si="177"/>
        <v>2</v>
      </c>
      <c r="O689" s="12">
        <f t="shared" si="178"/>
        <v>22.037504112293014</v>
      </c>
      <c r="P689" s="11">
        <f t="shared" si="179"/>
        <v>1.9415041122930141</v>
      </c>
      <c r="Q689" s="1">
        <f t="shared" si="180"/>
        <v>20.096</v>
      </c>
      <c r="S689" s="14" t="str">
        <f t="shared" si="181"/>
        <v>A</v>
      </c>
      <c r="U689" s="1">
        <f t="shared" si="182"/>
        <v>20.096</v>
      </c>
      <c r="V689" s="1">
        <f t="shared" si="183"/>
        <v>382.202</v>
      </c>
      <c r="W689" s="1">
        <f t="shared" si="184"/>
        <v>1.9415041122930141</v>
      </c>
      <c r="X689" s="20">
        <f t="shared" si="185"/>
        <v>0.84455428884746109</v>
      </c>
      <c r="Y689" s="22">
        <f t="shared" si="186"/>
        <v>2</v>
      </c>
      <c r="AA689" s="47"/>
    </row>
    <row r="690" spans="1:27" hidden="1" x14ac:dyDescent="0.25">
      <c r="A690" s="57" t="s">
        <v>8753</v>
      </c>
      <c r="B690" s="1">
        <v>19.84</v>
      </c>
      <c r="C690" s="1">
        <v>19.584</v>
      </c>
      <c r="D690" s="1">
        <v>416.87200000000001</v>
      </c>
      <c r="E690" s="1">
        <v>383.55900000000003</v>
      </c>
      <c r="G690" s="1">
        <f t="shared" si="170"/>
        <v>33.312999999999988</v>
      </c>
      <c r="H690" s="1">
        <f t="shared" si="171"/>
        <v>0.25600000000000023</v>
      </c>
      <c r="I690" s="2">
        <f t="shared" si="172"/>
        <v>391.85968000000003</v>
      </c>
      <c r="J690" s="2">
        <f t="shared" si="173"/>
        <v>383.52224000000001</v>
      </c>
      <c r="K690" s="2">
        <f t="shared" si="174"/>
        <v>375.1848</v>
      </c>
      <c r="L690" s="10">
        <f t="shared" si="175"/>
        <v>2</v>
      </c>
      <c r="M690" s="73" t="str">
        <f t="shared" si="176"/>
        <v/>
      </c>
      <c r="N690">
        <f t="shared" si="177"/>
        <v>2</v>
      </c>
      <c r="O690" s="12">
        <f t="shared" si="178"/>
        <v>21.756771575830683</v>
      </c>
      <c r="P690" s="11">
        <f t="shared" si="179"/>
        <v>1.9167715758306834</v>
      </c>
      <c r="Q690" s="1">
        <f t="shared" si="180"/>
        <v>19.84</v>
      </c>
      <c r="S690" s="14" t="str">
        <f t="shared" si="181"/>
        <v>A</v>
      </c>
      <c r="U690" s="1">
        <f t="shared" si="182"/>
        <v>19.84</v>
      </c>
      <c r="V690" s="1">
        <f t="shared" si="183"/>
        <v>383.55900000000003</v>
      </c>
      <c r="W690" s="1">
        <f t="shared" si="184"/>
        <v>1.9167715758306834</v>
      </c>
      <c r="X690" s="20">
        <f t="shared" si="185"/>
        <v>0.83379563548634728</v>
      </c>
      <c r="Y690" s="22">
        <f t="shared" si="186"/>
        <v>2</v>
      </c>
      <c r="AA690" s="47"/>
    </row>
    <row r="691" spans="1:27" hidden="1" x14ac:dyDescent="0.25">
      <c r="A691" s="57" t="s">
        <v>8754</v>
      </c>
      <c r="B691" s="1">
        <v>19.327999999999999</v>
      </c>
      <c r="C691" s="1">
        <v>19.2</v>
      </c>
      <c r="D691" s="1">
        <v>417.39299999999997</v>
      </c>
      <c r="E691" s="1">
        <v>384.03800000000001</v>
      </c>
      <c r="G691" s="1">
        <f t="shared" si="170"/>
        <v>33.354999999999961</v>
      </c>
      <c r="H691" s="1">
        <f t="shared" si="171"/>
        <v>0.12800000000000011</v>
      </c>
      <c r="I691" s="2">
        <f t="shared" si="172"/>
        <v>392.34941999999995</v>
      </c>
      <c r="J691" s="2">
        <f t="shared" si="173"/>
        <v>384.00155999999998</v>
      </c>
      <c r="K691" s="2">
        <f t="shared" si="174"/>
        <v>375.65369999999996</v>
      </c>
      <c r="L691" s="10">
        <f t="shared" si="175"/>
        <v>2</v>
      </c>
      <c r="M691" s="73" t="str">
        <f t="shared" si="176"/>
        <v/>
      </c>
      <c r="N691">
        <f t="shared" si="177"/>
        <v>2</v>
      </c>
      <c r="O691" s="12">
        <f t="shared" si="178"/>
        <v>21.195306502906021</v>
      </c>
      <c r="P691" s="11">
        <f t="shared" si="179"/>
        <v>1.8673065029060218</v>
      </c>
      <c r="Q691" s="1">
        <f t="shared" si="180"/>
        <v>19.327999999999999</v>
      </c>
      <c r="S691" s="14" t="str">
        <f t="shared" si="181"/>
        <v>A</v>
      </c>
      <c r="U691" s="1">
        <f t="shared" si="182"/>
        <v>19.327999999999999</v>
      </c>
      <c r="V691" s="1">
        <f t="shared" si="183"/>
        <v>384.03800000000001</v>
      </c>
      <c r="W691" s="1">
        <f t="shared" si="184"/>
        <v>1.8673065029060218</v>
      </c>
      <c r="X691" s="20">
        <f t="shared" si="185"/>
        <v>0.81227832876411954</v>
      </c>
      <c r="Y691" s="22">
        <f t="shared" si="186"/>
        <v>2</v>
      </c>
      <c r="AA691" s="47"/>
    </row>
    <row r="692" spans="1:27" hidden="1" x14ac:dyDescent="0.25">
      <c r="A692" s="57" t="s">
        <v>8755</v>
      </c>
      <c r="B692" s="1">
        <v>19.071999999999999</v>
      </c>
      <c r="C692" s="1">
        <v>18.943999999999999</v>
      </c>
      <c r="D692" s="1">
        <v>417.69499999999999</v>
      </c>
      <c r="E692" s="1">
        <v>384.31200000000001</v>
      </c>
      <c r="G692" s="1">
        <f t="shared" si="170"/>
        <v>33.382999999999981</v>
      </c>
      <c r="H692" s="1">
        <f t="shared" si="171"/>
        <v>0.12800000000000011</v>
      </c>
      <c r="I692" s="2">
        <f t="shared" si="172"/>
        <v>392.63330000000002</v>
      </c>
      <c r="J692" s="2">
        <f t="shared" si="173"/>
        <v>384.27940000000001</v>
      </c>
      <c r="K692" s="2">
        <f t="shared" si="174"/>
        <v>375.9255</v>
      </c>
      <c r="L692" s="10">
        <f t="shared" si="175"/>
        <v>2</v>
      </c>
      <c r="M692" s="73" t="str">
        <f t="shared" si="176"/>
        <v/>
      </c>
      <c r="N692">
        <f t="shared" si="177"/>
        <v>2</v>
      </c>
      <c r="O692" s="12">
        <f t="shared" si="178"/>
        <v>20.914573966443687</v>
      </c>
      <c r="P692" s="11">
        <f t="shared" si="179"/>
        <v>1.8425739664436875</v>
      </c>
      <c r="Q692" s="1">
        <f t="shared" si="180"/>
        <v>19.071999999999999</v>
      </c>
      <c r="S692" s="14" t="str">
        <f t="shared" si="181"/>
        <v>A</v>
      </c>
      <c r="U692" s="1">
        <f t="shared" si="182"/>
        <v>19.071999999999999</v>
      </c>
      <c r="V692" s="1">
        <f t="shared" si="183"/>
        <v>384.31200000000001</v>
      </c>
      <c r="W692" s="1">
        <f t="shared" si="184"/>
        <v>1.8425739664436875</v>
      </c>
      <c r="X692" s="20">
        <f t="shared" si="185"/>
        <v>0.80151967540300406</v>
      </c>
      <c r="Y692" s="22">
        <f t="shared" si="186"/>
        <v>2</v>
      </c>
      <c r="AA692" s="47"/>
    </row>
    <row r="693" spans="1:27" hidden="1" x14ac:dyDescent="0.25">
      <c r="A693" s="57" t="s">
        <v>8756</v>
      </c>
      <c r="B693" s="1">
        <v>20.608000000000001</v>
      </c>
      <c r="C693" s="1">
        <v>20.352</v>
      </c>
      <c r="D693" s="1">
        <v>418.221</v>
      </c>
      <c r="E693" s="1">
        <v>384.791</v>
      </c>
      <c r="G693" s="1">
        <f t="shared" si="170"/>
        <v>33.430000000000007</v>
      </c>
      <c r="H693" s="1">
        <f t="shared" si="171"/>
        <v>0.25600000000000023</v>
      </c>
      <c r="I693" s="2">
        <f t="shared" si="172"/>
        <v>393.12774000000002</v>
      </c>
      <c r="J693" s="2">
        <f t="shared" si="173"/>
        <v>384.76332000000002</v>
      </c>
      <c r="K693" s="2">
        <f t="shared" si="174"/>
        <v>376.39890000000003</v>
      </c>
      <c r="L693" s="10">
        <f t="shared" si="175"/>
        <v>2</v>
      </c>
      <c r="M693" s="73" t="str">
        <f t="shared" si="176"/>
        <v/>
      </c>
      <c r="N693">
        <f t="shared" si="177"/>
        <v>2</v>
      </c>
      <c r="O693" s="12">
        <f t="shared" si="178"/>
        <v>22.59896918521768</v>
      </c>
      <c r="P693" s="11">
        <f t="shared" si="179"/>
        <v>1.9909691852176792</v>
      </c>
      <c r="Q693" s="1">
        <f t="shared" si="180"/>
        <v>20.608000000000001</v>
      </c>
      <c r="S693" s="14" t="str">
        <f t="shared" si="181"/>
        <v>A</v>
      </c>
      <c r="U693" s="1">
        <f t="shared" si="182"/>
        <v>20.608000000000001</v>
      </c>
      <c r="V693" s="1">
        <f t="shared" si="183"/>
        <v>384.791</v>
      </c>
      <c r="W693" s="1">
        <f t="shared" si="184"/>
        <v>1.9909691852176792</v>
      </c>
      <c r="X693" s="20">
        <f t="shared" si="185"/>
        <v>0.86607159556969049</v>
      </c>
      <c r="Y693" s="22">
        <f t="shared" si="186"/>
        <v>2</v>
      </c>
      <c r="AA693" s="47"/>
    </row>
    <row r="694" spans="1:27" hidden="1" x14ac:dyDescent="0.25">
      <c r="A694" s="57" t="s">
        <v>8757</v>
      </c>
      <c r="B694" s="1">
        <v>18.559999999999999</v>
      </c>
      <c r="C694" s="1">
        <v>18.431999999999999</v>
      </c>
      <c r="D694" s="1">
        <v>419.21499999999997</v>
      </c>
      <c r="E694" s="1">
        <v>379.98899999999998</v>
      </c>
      <c r="G694" s="1">
        <f t="shared" si="170"/>
        <v>39.225999999999999</v>
      </c>
      <c r="H694" s="1">
        <f t="shared" si="171"/>
        <v>0.12800000000000011</v>
      </c>
      <c r="I694" s="2">
        <f t="shared" si="172"/>
        <v>394.06209999999999</v>
      </c>
      <c r="J694" s="2">
        <f t="shared" si="173"/>
        <v>385.67779999999999</v>
      </c>
      <c r="K694" s="2">
        <f t="shared" si="174"/>
        <v>377.29349999999999</v>
      </c>
      <c r="L694" s="10">
        <f t="shared" si="175"/>
        <v>3</v>
      </c>
      <c r="M694" s="73">
        <f t="shared" si="176"/>
        <v>3</v>
      </c>
      <c r="N694">
        <f t="shared" si="177"/>
        <v>3</v>
      </c>
      <c r="O694" s="12">
        <f t="shared" si="178"/>
        <v>21.28196307762871</v>
      </c>
      <c r="P694" s="11">
        <f t="shared" si="179"/>
        <v>2.7219630776287111</v>
      </c>
      <c r="Q694" s="1">
        <f t="shared" si="180"/>
        <v>18.559999999999999</v>
      </c>
      <c r="S694" s="14" t="str">
        <f t="shared" si="181"/>
        <v>A</v>
      </c>
      <c r="U694" s="1">
        <f t="shared" si="182"/>
        <v>18.559999999999999</v>
      </c>
      <c r="V694" s="1">
        <f t="shared" si="183"/>
        <v>379.98899999999998</v>
      </c>
      <c r="W694" s="1">
        <f t="shared" si="184"/>
        <v>2.7219630776287111</v>
      </c>
      <c r="X694" s="20">
        <f t="shared" si="185"/>
        <v>1.1840539387684894</v>
      </c>
      <c r="Y694" s="22">
        <f t="shared" si="186"/>
        <v>3</v>
      </c>
      <c r="AA694" s="47"/>
    </row>
    <row r="695" spans="1:27" hidden="1" x14ac:dyDescent="0.25">
      <c r="A695" s="57" t="s">
        <v>8758</v>
      </c>
      <c r="B695" s="1">
        <v>17.664000000000001</v>
      </c>
      <c r="C695" s="1">
        <v>17.408000000000001</v>
      </c>
      <c r="D695" s="1">
        <v>417.97800000000001</v>
      </c>
      <c r="E695" s="1">
        <v>379.12599999999998</v>
      </c>
      <c r="G695" s="1">
        <f t="shared" si="170"/>
        <v>38.852000000000032</v>
      </c>
      <c r="H695" s="1">
        <f t="shared" si="171"/>
        <v>0.25600000000000023</v>
      </c>
      <c r="I695" s="2">
        <f t="shared" si="172"/>
        <v>392.89931999999999</v>
      </c>
      <c r="J695" s="2">
        <f t="shared" si="173"/>
        <v>384.53976</v>
      </c>
      <c r="K695" s="2">
        <f t="shared" si="174"/>
        <v>376.18020000000001</v>
      </c>
      <c r="L695" s="10">
        <f t="shared" si="175"/>
        <v>3</v>
      </c>
      <c r="M695" s="73" t="str">
        <f t="shared" si="176"/>
        <v/>
      </c>
      <c r="N695">
        <f t="shared" si="177"/>
        <v>3</v>
      </c>
      <c r="O695" s="12">
        <f t="shared" si="178"/>
        <v>20.254557963536293</v>
      </c>
      <c r="P695" s="11">
        <f t="shared" si="179"/>
        <v>2.5905579635362912</v>
      </c>
      <c r="Q695" s="1">
        <f t="shared" si="180"/>
        <v>17.664000000000001</v>
      </c>
      <c r="S695" s="14" t="str">
        <f t="shared" si="181"/>
        <v>A</v>
      </c>
      <c r="U695" s="1">
        <f t="shared" si="182"/>
        <v>17.664000000000001</v>
      </c>
      <c r="V695" s="1">
        <f t="shared" si="183"/>
        <v>379.12599999999998</v>
      </c>
      <c r="W695" s="1">
        <f t="shared" si="184"/>
        <v>2.5905579635362912</v>
      </c>
      <c r="X695" s="20">
        <f t="shared" si="185"/>
        <v>1.1268927141382867</v>
      </c>
      <c r="Y695" s="22">
        <f t="shared" si="186"/>
        <v>3</v>
      </c>
      <c r="AA695" s="47"/>
    </row>
    <row r="696" spans="1:27" hidden="1" x14ac:dyDescent="0.25">
      <c r="A696" s="57" t="s">
        <v>8759</v>
      </c>
      <c r="B696" s="1">
        <v>18.815999999999999</v>
      </c>
      <c r="C696" s="1">
        <v>18.687999999999999</v>
      </c>
      <c r="D696" s="1">
        <v>416.47</v>
      </c>
      <c r="E696" s="1">
        <v>383.17599999999999</v>
      </c>
      <c r="G696" s="1">
        <f t="shared" si="170"/>
        <v>33.29400000000004</v>
      </c>
      <c r="H696" s="1">
        <f t="shared" si="171"/>
        <v>0.12800000000000011</v>
      </c>
      <c r="I696" s="2">
        <f t="shared" si="172"/>
        <v>391.48180000000002</v>
      </c>
      <c r="J696" s="2">
        <f t="shared" si="173"/>
        <v>383.15240000000006</v>
      </c>
      <c r="K696" s="2">
        <f t="shared" si="174"/>
        <v>374.82300000000004</v>
      </c>
      <c r="L696" s="10">
        <f t="shared" si="175"/>
        <v>2</v>
      </c>
      <c r="M696" s="73">
        <f t="shared" si="176"/>
        <v>2</v>
      </c>
      <c r="N696">
        <f t="shared" si="177"/>
        <v>2</v>
      </c>
      <c r="O696" s="12">
        <f t="shared" si="178"/>
        <v>20.633841429981356</v>
      </c>
      <c r="P696" s="11">
        <f t="shared" si="179"/>
        <v>1.8178414299813568</v>
      </c>
      <c r="Q696" s="1">
        <f t="shared" si="180"/>
        <v>18.815999999999999</v>
      </c>
      <c r="S696" s="14" t="str">
        <f t="shared" si="181"/>
        <v>A</v>
      </c>
      <c r="U696" s="1">
        <f t="shared" si="182"/>
        <v>18.815999999999999</v>
      </c>
      <c r="V696" s="1">
        <f t="shared" si="183"/>
        <v>383.17599999999999</v>
      </c>
      <c r="W696" s="1">
        <f t="shared" si="184"/>
        <v>1.8178414299813568</v>
      </c>
      <c r="X696" s="20">
        <f t="shared" si="185"/>
        <v>0.79076102204189025</v>
      </c>
      <c r="Y696" s="22">
        <f t="shared" si="186"/>
        <v>2</v>
      </c>
      <c r="AA696" s="47"/>
    </row>
    <row r="697" spans="1:27" hidden="1" x14ac:dyDescent="0.25">
      <c r="A697" s="57" t="s">
        <v>8760</v>
      </c>
      <c r="B697" s="1">
        <v>27.007999999999999</v>
      </c>
      <c r="C697" s="1">
        <v>26.88</v>
      </c>
      <c r="D697" s="1">
        <v>415.12799999999999</v>
      </c>
      <c r="E697" s="1">
        <v>381.91300000000001</v>
      </c>
      <c r="G697" s="1">
        <f t="shared" si="170"/>
        <v>33.214999999999975</v>
      </c>
      <c r="H697" s="1">
        <f t="shared" si="171"/>
        <v>0.12800000000000011</v>
      </c>
      <c r="I697" s="2">
        <f t="shared" si="172"/>
        <v>390.22032000000002</v>
      </c>
      <c r="J697" s="2">
        <f t="shared" si="173"/>
        <v>381.91775999999999</v>
      </c>
      <c r="K697" s="2">
        <f t="shared" si="174"/>
        <v>373.61519999999996</v>
      </c>
      <c r="L697" s="10">
        <f t="shared" si="175"/>
        <v>2</v>
      </c>
      <c r="M697" s="73" t="str">
        <f t="shared" si="176"/>
        <v/>
      </c>
      <c r="N697">
        <f t="shared" si="177"/>
        <v>2</v>
      </c>
      <c r="O697" s="12">
        <f t="shared" si="178"/>
        <v>29.617282596775961</v>
      </c>
      <c r="P697" s="11">
        <f t="shared" si="179"/>
        <v>2.6092825967759623</v>
      </c>
      <c r="Q697" s="1">
        <f t="shared" si="180"/>
        <v>27.007999999999999</v>
      </c>
      <c r="S697" s="14" t="str">
        <f t="shared" si="181"/>
        <v>A</v>
      </c>
      <c r="U697" s="1">
        <f t="shared" si="182"/>
        <v>27.007999999999999</v>
      </c>
      <c r="V697" s="1">
        <f t="shared" si="183"/>
        <v>381.91300000000001</v>
      </c>
      <c r="W697" s="1">
        <f t="shared" si="184"/>
        <v>2.6092825967759623</v>
      </c>
      <c r="X697" s="20">
        <f t="shared" si="185"/>
        <v>1.1350379295975437</v>
      </c>
      <c r="Y697" s="22">
        <f t="shared" si="186"/>
        <v>2</v>
      </c>
      <c r="AA697" s="47"/>
    </row>
    <row r="698" spans="1:27" hidden="1" x14ac:dyDescent="0.25">
      <c r="A698" s="57" t="s">
        <v>8761</v>
      </c>
      <c r="B698" s="1">
        <v>31.744</v>
      </c>
      <c r="C698" s="1">
        <v>31.488</v>
      </c>
      <c r="D698" s="1">
        <v>414.32499999999999</v>
      </c>
      <c r="E698" s="1">
        <v>381.16699999999997</v>
      </c>
      <c r="G698" s="1">
        <f t="shared" si="170"/>
        <v>33.158000000000015</v>
      </c>
      <c r="H698" s="1">
        <f t="shared" si="171"/>
        <v>0.25600000000000023</v>
      </c>
      <c r="I698" s="2">
        <f t="shared" si="172"/>
        <v>389.46549999999996</v>
      </c>
      <c r="J698" s="2">
        <f t="shared" si="173"/>
        <v>381.17899999999997</v>
      </c>
      <c r="K698" s="2">
        <f t="shared" si="174"/>
        <v>372.89249999999998</v>
      </c>
      <c r="L698" s="10">
        <f t="shared" si="175"/>
        <v>2</v>
      </c>
      <c r="M698" s="73" t="str">
        <f t="shared" si="176"/>
        <v/>
      </c>
      <c r="N698">
        <f t="shared" si="177"/>
        <v>2</v>
      </c>
      <c r="O698" s="12">
        <f t="shared" si="178"/>
        <v>34.810834521329092</v>
      </c>
      <c r="P698" s="11">
        <f t="shared" si="179"/>
        <v>3.066834521329092</v>
      </c>
      <c r="Q698" s="1">
        <f t="shared" si="180"/>
        <v>31.744</v>
      </c>
      <c r="S698" s="14" t="str">
        <f t="shared" si="181"/>
        <v>A</v>
      </c>
      <c r="U698" s="1">
        <f t="shared" si="182"/>
        <v>31.744</v>
      </c>
      <c r="V698" s="1">
        <f t="shared" si="183"/>
        <v>381.16699999999997</v>
      </c>
      <c r="W698" s="1">
        <f t="shared" si="184"/>
        <v>3.066834521329092</v>
      </c>
      <c r="X698" s="20">
        <f t="shared" si="185"/>
        <v>1.3340730167781549</v>
      </c>
      <c r="Y698" s="22">
        <f t="shared" si="186"/>
        <v>2</v>
      </c>
      <c r="AA698" s="47"/>
    </row>
    <row r="699" spans="1:27" hidden="1" x14ac:dyDescent="0.25">
      <c r="A699" s="57" t="s">
        <v>8762</v>
      </c>
      <c r="B699" s="1">
        <v>24.448</v>
      </c>
      <c r="C699" s="1">
        <v>24.32</v>
      </c>
      <c r="D699" s="1">
        <v>415.48500000000001</v>
      </c>
      <c r="E699" s="1">
        <v>382.25299999999999</v>
      </c>
      <c r="G699" s="1">
        <f t="shared" si="170"/>
        <v>33.232000000000028</v>
      </c>
      <c r="H699" s="1">
        <f t="shared" si="171"/>
        <v>0.12800000000000011</v>
      </c>
      <c r="I699" s="2">
        <f t="shared" si="172"/>
        <v>390.55590000000001</v>
      </c>
      <c r="J699" s="2">
        <f t="shared" si="173"/>
        <v>382.24620000000004</v>
      </c>
      <c r="K699" s="2">
        <f t="shared" si="174"/>
        <v>373.93650000000002</v>
      </c>
      <c r="L699" s="10">
        <f t="shared" si="175"/>
        <v>2</v>
      </c>
      <c r="M699" s="73" t="str">
        <f t="shared" si="176"/>
        <v/>
      </c>
      <c r="N699">
        <f t="shared" si="177"/>
        <v>2</v>
      </c>
      <c r="O699" s="12">
        <f t="shared" si="178"/>
        <v>26.809957232152648</v>
      </c>
      <c r="P699" s="11">
        <f t="shared" si="179"/>
        <v>2.3619572321526476</v>
      </c>
      <c r="Q699" s="1">
        <f t="shared" si="180"/>
        <v>24.448</v>
      </c>
      <c r="S699" s="14" t="str">
        <f t="shared" si="181"/>
        <v>A</v>
      </c>
      <c r="U699" s="1">
        <f t="shared" si="182"/>
        <v>24.448</v>
      </c>
      <c r="V699" s="1">
        <f t="shared" si="183"/>
        <v>382.25299999999999</v>
      </c>
      <c r="W699" s="1">
        <f t="shared" si="184"/>
        <v>2.3619572321526476</v>
      </c>
      <c r="X699" s="20">
        <f t="shared" si="185"/>
        <v>1.0274513959864018</v>
      </c>
      <c r="Y699" s="22">
        <f t="shared" si="186"/>
        <v>2</v>
      </c>
      <c r="AA699" s="47"/>
    </row>
    <row r="700" spans="1:27" hidden="1" x14ac:dyDescent="0.25">
      <c r="A700" s="57" t="s">
        <v>8763</v>
      </c>
      <c r="B700" s="1">
        <v>20.864000000000001</v>
      </c>
      <c r="C700" s="1">
        <v>20.736000000000001</v>
      </c>
      <c r="D700" s="1">
        <v>416.286</v>
      </c>
      <c r="E700" s="1">
        <v>382.99700000000001</v>
      </c>
      <c r="G700" s="1">
        <f t="shared" si="170"/>
        <v>33.288999999999987</v>
      </c>
      <c r="H700" s="1">
        <f t="shared" si="171"/>
        <v>0.12800000000000011</v>
      </c>
      <c r="I700" s="2">
        <f t="shared" si="172"/>
        <v>391.30883999999998</v>
      </c>
      <c r="J700" s="2">
        <f t="shared" si="173"/>
        <v>382.98311999999999</v>
      </c>
      <c r="K700" s="2">
        <f t="shared" si="174"/>
        <v>374.6574</v>
      </c>
      <c r="L700" s="10">
        <f t="shared" si="175"/>
        <v>2</v>
      </c>
      <c r="M700" s="73" t="str">
        <f t="shared" si="176"/>
        <v/>
      </c>
      <c r="N700">
        <f t="shared" si="177"/>
        <v>2</v>
      </c>
      <c r="O700" s="12">
        <f t="shared" si="178"/>
        <v>22.879701721680011</v>
      </c>
      <c r="P700" s="11">
        <f t="shared" si="179"/>
        <v>2.0157017216800099</v>
      </c>
      <c r="Q700" s="1">
        <f t="shared" si="180"/>
        <v>20.864000000000001</v>
      </c>
      <c r="S700" s="14" t="str">
        <f t="shared" si="181"/>
        <v>A</v>
      </c>
      <c r="U700" s="1">
        <f t="shared" si="182"/>
        <v>20.864000000000001</v>
      </c>
      <c r="V700" s="1">
        <f t="shared" si="183"/>
        <v>382.99700000000001</v>
      </c>
      <c r="W700" s="1">
        <f t="shared" si="184"/>
        <v>2.0157017216800099</v>
      </c>
      <c r="X700" s="20">
        <f t="shared" si="185"/>
        <v>0.8768302489308043</v>
      </c>
      <c r="Y700" s="22">
        <f t="shared" si="186"/>
        <v>2</v>
      </c>
      <c r="AA700" s="47"/>
    </row>
    <row r="701" spans="1:27" hidden="1" x14ac:dyDescent="0.25">
      <c r="A701" s="57" t="s">
        <v>8764</v>
      </c>
      <c r="B701" s="1">
        <v>21.248000000000001</v>
      </c>
      <c r="C701" s="1">
        <v>21.12</v>
      </c>
      <c r="D701" s="1">
        <v>416.96</v>
      </c>
      <c r="E701" s="1">
        <v>383.61099999999999</v>
      </c>
      <c r="G701" s="1">
        <f t="shared" si="170"/>
        <v>33.34899999999999</v>
      </c>
      <c r="H701" s="1">
        <f t="shared" si="171"/>
        <v>0.12800000000000011</v>
      </c>
      <c r="I701" s="2">
        <f t="shared" si="172"/>
        <v>391.94239999999996</v>
      </c>
      <c r="J701" s="2">
        <f t="shared" si="173"/>
        <v>383.60319999999996</v>
      </c>
      <c r="K701" s="2">
        <f t="shared" si="174"/>
        <v>375.26400000000001</v>
      </c>
      <c r="L701" s="10">
        <f t="shared" si="175"/>
        <v>2</v>
      </c>
      <c r="M701" s="73" t="str">
        <f t="shared" si="176"/>
        <v/>
      </c>
      <c r="N701">
        <f t="shared" si="177"/>
        <v>2</v>
      </c>
      <c r="O701" s="12">
        <f t="shared" si="178"/>
        <v>23.300800526373507</v>
      </c>
      <c r="P701" s="11">
        <f t="shared" si="179"/>
        <v>2.0528005263735061</v>
      </c>
      <c r="Q701" s="1">
        <f t="shared" si="180"/>
        <v>21.248000000000001</v>
      </c>
      <c r="S701" s="14" t="str">
        <f t="shared" si="181"/>
        <v>A</v>
      </c>
      <c r="U701" s="1">
        <f t="shared" si="182"/>
        <v>21.248000000000001</v>
      </c>
      <c r="V701" s="1">
        <f t="shared" si="183"/>
        <v>383.61099999999999</v>
      </c>
      <c r="W701" s="1">
        <f t="shared" si="184"/>
        <v>2.0528005263735061</v>
      </c>
      <c r="X701" s="20">
        <f t="shared" si="185"/>
        <v>0.89296822897247519</v>
      </c>
      <c r="Y701" s="22">
        <f t="shared" si="186"/>
        <v>2</v>
      </c>
      <c r="AA701" s="47"/>
    </row>
    <row r="702" spans="1:27" hidden="1" x14ac:dyDescent="0.25">
      <c r="A702" s="57" t="s">
        <v>8765</v>
      </c>
      <c r="B702" s="1">
        <v>19.84</v>
      </c>
      <c r="C702" s="1">
        <v>19.584</v>
      </c>
      <c r="D702" s="1">
        <v>418.13400000000001</v>
      </c>
      <c r="E702" s="1">
        <v>384.69900000000001</v>
      </c>
      <c r="G702" s="1">
        <f t="shared" si="170"/>
        <v>33.435000000000002</v>
      </c>
      <c r="H702" s="1">
        <f t="shared" si="171"/>
        <v>0.25600000000000023</v>
      </c>
      <c r="I702" s="2">
        <f t="shared" si="172"/>
        <v>393.04596000000004</v>
      </c>
      <c r="J702" s="2">
        <f t="shared" si="173"/>
        <v>384.68328000000002</v>
      </c>
      <c r="K702" s="2">
        <f t="shared" si="174"/>
        <v>376.32060000000001</v>
      </c>
      <c r="L702" s="10">
        <f t="shared" si="175"/>
        <v>2</v>
      </c>
      <c r="M702" s="73" t="str">
        <f t="shared" si="176"/>
        <v/>
      </c>
      <c r="N702">
        <f t="shared" si="177"/>
        <v>2</v>
      </c>
      <c r="O702" s="12">
        <f t="shared" si="178"/>
        <v>21.756771575830683</v>
      </c>
      <c r="P702" s="11">
        <f t="shared" si="179"/>
        <v>1.9167715758306834</v>
      </c>
      <c r="Q702" s="1">
        <f t="shared" si="180"/>
        <v>19.84</v>
      </c>
      <c r="S702" s="14" t="str">
        <f t="shared" si="181"/>
        <v>A</v>
      </c>
      <c r="U702" s="1">
        <f t="shared" si="182"/>
        <v>19.84</v>
      </c>
      <c r="V702" s="1">
        <f t="shared" si="183"/>
        <v>384.69900000000001</v>
      </c>
      <c r="W702" s="1">
        <f t="shared" si="184"/>
        <v>1.9167715758306834</v>
      </c>
      <c r="X702" s="20">
        <f t="shared" si="185"/>
        <v>0.83379563548634728</v>
      </c>
      <c r="Y702" s="22">
        <f t="shared" si="186"/>
        <v>2</v>
      </c>
      <c r="AA702" s="47"/>
    </row>
    <row r="703" spans="1:27" hidden="1" x14ac:dyDescent="0.25">
      <c r="A703" s="57" t="s">
        <v>8766</v>
      </c>
      <c r="B703" s="1">
        <v>19.456</v>
      </c>
      <c r="C703" s="1">
        <v>19.327999999999999</v>
      </c>
      <c r="D703" s="1">
        <v>418.76499999999999</v>
      </c>
      <c r="E703" s="1">
        <v>380.82</v>
      </c>
      <c r="G703" s="1">
        <f t="shared" si="170"/>
        <v>37.944999999999993</v>
      </c>
      <c r="H703" s="1">
        <f t="shared" si="171"/>
        <v>0.12800000000000011</v>
      </c>
      <c r="I703" s="2">
        <f t="shared" si="172"/>
        <v>393.63909999999998</v>
      </c>
      <c r="J703" s="2">
        <f t="shared" si="173"/>
        <v>385.2638</v>
      </c>
      <c r="K703" s="2">
        <f t="shared" si="174"/>
        <v>376.88850000000002</v>
      </c>
      <c r="L703" s="10">
        <f t="shared" si="175"/>
        <v>2</v>
      </c>
      <c r="M703" s="73" t="str">
        <f t="shared" si="176"/>
        <v/>
      </c>
      <c r="N703">
        <f t="shared" si="177"/>
        <v>2</v>
      </c>
      <c r="O703" s="12">
        <f t="shared" si="178"/>
        <v>21.335672771137187</v>
      </c>
      <c r="P703" s="11">
        <f t="shared" si="179"/>
        <v>1.8796727711371872</v>
      </c>
      <c r="Q703" s="1">
        <f t="shared" si="180"/>
        <v>19.456</v>
      </c>
      <c r="S703" s="14" t="str">
        <f t="shared" si="181"/>
        <v>A</v>
      </c>
      <c r="U703" s="1">
        <f t="shared" si="182"/>
        <v>19.456</v>
      </c>
      <c r="V703" s="1">
        <f t="shared" si="183"/>
        <v>380.82</v>
      </c>
      <c r="W703" s="1">
        <f t="shared" si="184"/>
        <v>1.8796727711371872</v>
      </c>
      <c r="X703" s="20">
        <f t="shared" si="185"/>
        <v>0.81765765544467639</v>
      </c>
      <c r="Y703" s="22">
        <f t="shared" si="186"/>
        <v>2</v>
      </c>
      <c r="AA703" s="47"/>
    </row>
    <row r="704" spans="1:27" hidden="1" x14ac:dyDescent="0.25">
      <c r="A704" s="57" t="s">
        <v>8767</v>
      </c>
      <c r="B704" s="1">
        <v>19.2</v>
      </c>
      <c r="C704" s="1">
        <v>18.943999999999999</v>
      </c>
      <c r="D704" s="1">
        <v>419.06900000000002</v>
      </c>
      <c r="E704" s="1">
        <v>379.64499999999998</v>
      </c>
      <c r="G704" s="1">
        <f t="shared" si="170"/>
        <v>39.424000000000035</v>
      </c>
      <c r="H704" s="1">
        <f t="shared" si="171"/>
        <v>0.25600000000000023</v>
      </c>
      <c r="I704" s="2">
        <f t="shared" si="172"/>
        <v>393.92486000000002</v>
      </c>
      <c r="J704" s="2">
        <f t="shared" si="173"/>
        <v>385.54348000000005</v>
      </c>
      <c r="K704" s="2">
        <f t="shared" si="174"/>
        <v>377.16210000000001</v>
      </c>
      <c r="L704" s="10">
        <f t="shared" si="175"/>
        <v>3</v>
      </c>
      <c r="M704" s="73">
        <f t="shared" si="176"/>
        <v>3</v>
      </c>
      <c r="N704">
        <f t="shared" si="177"/>
        <v>3</v>
      </c>
      <c r="O704" s="12">
        <f t="shared" si="178"/>
        <v>22.015823873409012</v>
      </c>
      <c r="P704" s="11">
        <f t="shared" si="179"/>
        <v>2.8158238734090126</v>
      </c>
      <c r="Q704" s="1">
        <f t="shared" si="180"/>
        <v>19.2</v>
      </c>
      <c r="S704" s="14" t="str">
        <f t="shared" si="181"/>
        <v>A</v>
      </c>
      <c r="U704" s="1">
        <f t="shared" si="182"/>
        <v>19.2</v>
      </c>
      <c r="V704" s="1">
        <f t="shared" si="183"/>
        <v>379.64499999999998</v>
      </c>
      <c r="W704" s="1">
        <f t="shared" si="184"/>
        <v>2.8158238734090126</v>
      </c>
      <c r="X704" s="20">
        <f t="shared" si="185"/>
        <v>1.2248833849329206</v>
      </c>
      <c r="Y704" s="22">
        <f t="shared" si="186"/>
        <v>3</v>
      </c>
      <c r="AA704" s="47"/>
    </row>
    <row r="705" spans="1:34" x14ac:dyDescent="0.25">
      <c r="A705" s="57" t="s">
        <v>8768</v>
      </c>
      <c r="B705" s="1">
        <v>19.2</v>
      </c>
      <c r="C705" s="1">
        <v>19.071999999999999</v>
      </c>
      <c r="D705" s="1">
        <v>420.76100000000002</v>
      </c>
      <c r="E705" s="1">
        <v>381.178</v>
      </c>
      <c r="G705" s="1">
        <f t="shared" si="170"/>
        <v>39.583000000000027</v>
      </c>
      <c r="H705" s="1">
        <f t="shared" si="171"/>
        <v>0.12800000000000011</v>
      </c>
      <c r="I705" s="2">
        <f t="shared" si="172"/>
        <v>395.51534000000004</v>
      </c>
      <c r="J705" s="2">
        <f t="shared" si="173"/>
        <v>387.10012</v>
      </c>
      <c r="K705" s="2">
        <f t="shared" si="174"/>
        <v>378.68490000000003</v>
      </c>
      <c r="L705" s="10">
        <f t="shared" si="175"/>
        <v>3</v>
      </c>
      <c r="M705" s="73" t="str">
        <f t="shared" si="176"/>
        <v/>
      </c>
      <c r="N705">
        <f t="shared" si="177"/>
        <v>3</v>
      </c>
      <c r="O705" s="12">
        <f t="shared" si="178"/>
        <v>22.015823873409012</v>
      </c>
      <c r="P705" s="11">
        <f t="shared" si="179"/>
        <v>2.8158238734090126</v>
      </c>
      <c r="Q705" s="1">
        <f t="shared" si="180"/>
        <v>19.2</v>
      </c>
      <c r="S705" s="14" t="str">
        <f t="shared" si="181"/>
        <v>A</v>
      </c>
      <c r="U705" s="1">
        <f t="shared" si="182"/>
        <v>19.2</v>
      </c>
      <c r="V705" s="1">
        <f t="shared" si="183"/>
        <v>381.178</v>
      </c>
      <c r="W705" s="1">
        <f t="shared" si="184"/>
        <v>2.8158238734090126</v>
      </c>
      <c r="X705" s="20">
        <f t="shared" si="185"/>
        <v>1.2248833849329206</v>
      </c>
      <c r="Y705" s="22">
        <f t="shared" si="186"/>
        <v>3</v>
      </c>
      <c r="Z705" s="32" t="s">
        <v>40</v>
      </c>
      <c r="AA705" s="47"/>
      <c r="AB705" s="32" t="str">
        <f>A705</f>
        <v>2025-12-30 00:00:00</v>
      </c>
      <c r="AC705" s="1">
        <f>SUM(U705:U728)</f>
        <v>459.39199999999994</v>
      </c>
      <c r="AD705" s="1">
        <f>AVERAGE(V705:V728)</f>
        <v>381.82249999999999</v>
      </c>
      <c r="AE705" s="1">
        <f>SUM(W705:W728)</f>
        <v>55.688934164092288</v>
      </c>
      <c r="AF705" s="1">
        <f>SUM(X705:X728)</f>
        <v>24.22468636138014</v>
      </c>
      <c r="AG705" s="35">
        <f>AVERAGE(Y705:Y728)</f>
        <v>2.5</v>
      </c>
      <c r="AH705" s="37">
        <f>DAY(A705)</f>
        <v>30</v>
      </c>
    </row>
    <row r="706" spans="1:34" hidden="1" x14ac:dyDescent="0.25">
      <c r="A706" s="57" t="s">
        <v>8769</v>
      </c>
      <c r="B706" s="1">
        <v>19.327999999999999</v>
      </c>
      <c r="C706" s="1">
        <v>19.2</v>
      </c>
      <c r="D706" s="1">
        <v>420.96</v>
      </c>
      <c r="E706" s="1">
        <v>381.35500000000002</v>
      </c>
      <c r="G706" s="1">
        <f t="shared" si="170"/>
        <v>39.604999999999961</v>
      </c>
      <c r="H706" s="1">
        <f t="shared" si="171"/>
        <v>0.12800000000000011</v>
      </c>
      <c r="I706" s="2">
        <f t="shared" si="172"/>
        <v>395.70239999999995</v>
      </c>
      <c r="J706" s="2">
        <f t="shared" si="173"/>
        <v>387.28319999999997</v>
      </c>
      <c r="K706" s="2">
        <f t="shared" si="174"/>
        <v>378.86399999999998</v>
      </c>
      <c r="L706" s="10">
        <f t="shared" si="175"/>
        <v>3</v>
      </c>
      <c r="M706" s="73" t="str">
        <f t="shared" si="176"/>
        <v/>
      </c>
      <c r="N706">
        <f t="shared" si="177"/>
        <v>3</v>
      </c>
      <c r="O706" s="12">
        <f t="shared" si="178"/>
        <v>22.162596032565073</v>
      </c>
      <c r="P706" s="11">
        <f t="shared" si="179"/>
        <v>2.8345960325650736</v>
      </c>
      <c r="Q706" s="1">
        <f t="shared" si="180"/>
        <v>19.327999999999999</v>
      </c>
      <c r="S706" s="14" t="str">
        <f t="shared" si="181"/>
        <v>A</v>
      </c>
      <c r="U706" s="1">
        <f t="shared" si="182"/>
        <v>19.327999999999999</v>
      </c>
      <c r="V706" s="1">
        <f t="shared" si="183"/>
        <v>381.35500000000002</v>
      </c>
      <c r="W706" s="1">
        <f t="shared" si="184"/>
        <v>2.8345960325650736</v>
      </c>
      <c r="X706" s="20">
        <f t="shared" si="185"/>
        <v>1.233049274165807</v>
      </c>
      <c r="Y706" s="22">
        <f t="shared" si="186"/>
        <v>3</v>
      </c>
      <c r="AA706" s="47"/>
    </row>
    <row r="707" spans="1:34" hidden="1" x14ac:dyDescent="0.25">
      <c r="A707" s="57" t="s">
        <v>8770</v>
      </c>
      <c r="B707" s="1">
        <v>19.2</v>
      </c>
      <c r="C707" s="1">
        <v>18.815999999999999</v>
      </c>
      <c r="D707" s="1">
        <v>421.96199999999999</v>
      </c>
      <c r="E707" s="1">
        <v>382.26400000000001</v>
      </c>
      <c r="G707" s="1">
        <f t="shared" si="170"/>
        <v>39.697999999999979</v>
      </c>
      <c r="H707" s="1">
        <f t="shared" si="171"/>
        <v>0.38400000000000034</v>
      </c>
      <c r="I707" s="2">
        <f t="shared" si="172"/>
        <v>396.64427999999998</v>
      </c>
      <c r="J707" s="2">
        <f t="shared" si="173"/>
        <v>388.20504</v>
      </c>
      <c r="K707" s="2">
        <f t="shared" si="174"/>
        <v>379.76580000000001</v>
      </c>
      <c r="L707" s="10">
        <f t="shared" si="175"/>
        <v>3</v>
      </c>
      <c r="M707" s="73" t="str">
        <f t="shared" si="176"/>
        <v/>
      </c>
      <c r="N707">
        <f t="shared" si="177"/>
        <v>3</v>
      </c>
      <c r="O707" s="12">
        <f t="shared" si="178"/>
        <v>22.015823873409012</v>
      </c>
      <c r="P707" s="11">
        <f t="shared" si="179"/>
        <v>2.8158238734090126</v>
      </c>
      <c r="Q707" s="1">
        <f t="shared" si="180"/>
        <v>19.2</v>
      </c>
      <c r="S707" s="14" t="str">
        <f t="shared" si="181"/>
        <v>A</v>
      </c>
      <c r="U707" s="1">
        <f t="shared" si="182"/>
        <v>19.2</v>
      </c>
      <c r="V707" s="1">
        <f t="shared" si="183"/>
        <v>382.26400000000001</v>
      </c>
      <c r="W707" s="1">
        <f t="shared" si="184"/>
        <v>2.8158238734090126</v>
      </c>
      <c r="X707" s="20">
        <f t="shared" si="185"/>
        <v>1.2248833849329206</v>
      </c>
      <c r="Y707" s="22">
        <f t="shared" si="186"/>
        <v>3</v>
      </c>
      <c r="AA707" s="47"/>
    </row>
    <row r="708" spans="1:34" hidden="1" x14ac:dyDescent="0.25">
      <c r="A708" s="57" t="s">
        <v>8771</v>
      </c>
      <c r="B708" s="1">
        <v>18.687999999999999</v>
      </c>
      <c r="C708" s="1">
        <v>18.559999999999999</v>
      </c>
      <c r="D708" s="1">
        <v>422.303</v>
      </c>
      <c r="E708" s="1">
        <v>382.57400000000001</v>
      </c>
      <c r="G708" s="1">
        <f t="shared" si="170"/>
        <v>39.728999999999985</v>
      </c>
      <c r="H708" s="1">
        <f t="shared" si="171"/>
        <v>0.12800000000000011</v>
      </c>
      <c r="I708" s="2">
        <f t="shared" si="172"/>
        <v>396.96481999999997</v>
      </c>
      <c r="J708" s="2">
        <f t="shared" si="173"/>
        <v>388.51875999999999</v>
      </c>
      <c r="K708" s="2">
        <f t="shared" si="174"/>
        <v>380.0727</v>
      </c>
      <c r="L708" s="10">
        <f t="shared" si="175"/>
        <v>3</v>
      </c>
      <c r="M708" s="73" t="str">
        <f t="shared" si="176"/>
        <v/>
      </c>
      <c r="N708">
        <f t="shared" si="177"/>
        <v>3</v>
      </c>
      <c r="O708" s="12">
        <f t="shared" si="178"/>
        <v>21.428735236784771</v>
      </c>
      <c r="P708" s="11">
        <f t="shared" si="179"/>
        <v>2.7407352367847722</v>
      </c>
      <c r="Q708" s="1">
        <f t="shared" si="180"/>
        <v>18.687999999999999</v>
      </c>
      <c r="S708" s="14" t="str">
        <f t="shared" si="181"/>
        <v>A</v>
      </c>
      <c r="U708" s="1">
        <f t="shared" si="182"/>
        <v>18.687999999999999</v>
      </c>
      <c r="V708" s="1">
        <f t="shared" si="183"/>
        <v>382.57400000000001</v>
      </c>
      <c r="W708" s="1">
        <f t="shared" si="184"/>
        <v>2.7407352367847722</v>
      </c>
      <c r="X708" s="20">
        <f t="shared" si="185"/>
        <v>1.1922198280013758</v>
      </c>
      <c r="Y708" s="22">
        <f t="shared" si="186"/>
        <v>3</v>
      </c>
      <c r="AA708" s="47"/>
    </row>
    <row r="709" spans="1:34" hidden="1" x14ac:dyDescent="0.25">
      <c r="A709" s="57" t="s">
        <v>8772</v>
      </c>
      <c r="B709" s="1">
        <v>17.920000000000002</v>
      </c>
      <c r="C709" s="1">
        <v>17.792000000000002</v>
      </c>
      <c r="D709" s="1">
        <v>421.60599999999999</v>
      </c>
      <c r="E709" s="1">
        <v>381.94</v>
      </c>
      <c r="G709" s="1">
        <f t="shared" si="170"/>
        <v>39.665999999999997</v>
      </c>
      <c r="H709" s="1">
        <f t="shared" si="171"/>
        <v>0.12800000000000011</v>
      </c>
      <c r="I709" s="2">
        <f t="shared" si="172"/>
        <v>396.30964</v>
      </c>
      <c r="J709" s="2">
        <f t="shared" si="173"/>
        <v>387.87752</v>
      </c>
      <c r="K709" s="2">
        <f t="shared" si="174"/>
        <v>379.44540000000001</v>
      </c>
      <c r="L709" s="10">
        <f t="shared" si="175"/>
        <v>3</v>
      </c>
      <c r="M709" s="73" t="str">
        <f t="shared" si="176"/>
        <v/>
      </c>
      <c r="N709">
        <f t="shared" si="177"/>
        <v>3</v>
      </c>
      <c r="O709" s="12">
        <f t="shared" si="178"/>
        <v>20.548102281848415</v>
      </c>
      <c r="P709" s="11">
        <f t="shared" si="179"/>
        <v>2.6281022818484132</v>
      </c>
      <c r="Q709" s="1">
        <f t="shared" si="180"/>
        <v>17.920000000000002</v>
      </c>
      <c r="S709" s="14" t="str">
        <f t="shared" si="181"/>
        <v>A</v>
      </c>
      <c r="U709" s="1">
        <f t="shared" si="182"/>
        <v>17.920000000000002</v>
      </c>
      <c r="V709" s="1">
        <f t="shared" si="183"/>
        <v>381.94</v>
      </c>
      <c r="W709" s="1">
        <f t="shared" si="184"/>
        <v>2.6281022818484132</v>
      </c>
      <c r="X709" s="20">
        <f t="shared" si="185"/>
        <v>1.1432244926040598</v>
      </c>
      <c r="Y709" s="22">
        <f t="shared" si="186"/>
        <v>3</v>
      </c>
      <c r="AA709" s="47"/>
    </row>
    <row r="710" spans="1:34" hidden="1" x14ac:dyDescent="0.25">
      <c r="A710" s="57" t="s">
        <v>8773</v>
      </c>
      <c r="B710" s="1">
        <v>19.071999999999999</v>
      </c>
      <c r="C710" s="1">
        <v>18.815999999999999</v>
      </c>
      <c r="D710" s="1">
        <v>420.185</v>
      </c>
      <c r="E710" s="1">
        <v>380.64800000000002</v>
      </c>
      <c r="G710" s="1">
        <f t="shared" si="170"/>
        <v>39.536999999999978</v>
      </c>
      <c r="H710" s="1">
        <f t="shared" si="171"/>
        <v>0.25600000000000023</v>
      </c>
      <c r="I710" s="2">
        <f t="shared" si="172"/>
        <v>394.97390000000001</v>
      </c>
      <c r="J710" s="2">
        <f t="shared" si="173"/>
        <v>386.5702</v>
      </c>
      <c r="K710" s="2">
        <f t="shared" si="174"/>
        <v>378.16649999999998</v>
      </c>
      <c r="L710" s="10">
        <f t="shared" si="175"/>
        <v>3</v>
      </c>
      <c r="M710" s="73" t="str">
        <f t="shared" si="176"/>
        <v/>
      </c>
      <c r="N710">
        <f t="shared" si="177"/>
        <v>3</v>
      </c>
      <c r="O710" s="12">
        <f t="shared" si="178"/>
        <v>21.869051714252951</v>
      </c>
      <c r="P710" s="11">
        <f t="shared" si="179"/>
        <v>2.7970517142529516</v>
      </c>
      <c r="Q710" s="1">
        <f t="shared" si="180"/>
        <v>19.071999999999999</v>
      </c>
      <c r="S710" s="14" t="str">
        <f t="shared" si="181"/>
        <v>A</v>
      </c>
      <c r="U710" s="1">
        <f t="shared" si="182"/>
        <v>19.071999999999999</v>
      </c>
      <c r="V710" s="1">
        <f t="shared" si="183"/>
        <v>380.64800000000002</v>
      </c>
      <c r="W710" s="1">
        <f t="shared" si="184"/>
        <v>2.7970517142529516</v>
      </c>
      <c r="X710" s="20">
        <f t="shared" si="185"/>
        <v>1.216717495700034</v>
      </c>
      <c r="Y710" s="22">
        <f t="shared" si="186"/>
        <v>3</v>
      </c>
      <c r="AA710" s="47"/>
    </row>
    <row r="711" spans="1:34" hidden="1" x14ac:dyDescent="0.25">
      <c r="A711" s="57" t="s">
        <v>8774</v>
      </c>
      <c r="B711" s="1">
        <v>19.456</v>
      </c>
      <c r="C711" s="1">
        <v>19.327999999999999</v>
      </c>
      <c r="D711" s="1">
        <v>417.49599999999998</v>
      </c>
      <c r="E711" s="1">
        <v>381.03</v>
      </c>
      <c r="G711" s="1">
        <f t="shared" si="170"/>
        <v>36.466000000000008</v>
      </c>
      <c r="H711" s="1">
        <f t="shared" si="171"/>
        <v>0.12800000000000011</v>
      </c>
      <c r="I711" s="2">
        <f t="shared" si="172"/>
        <v>392.44623999999999</v>
      </c>
      <c r="J711" s="2">
        <f t="shared" si="173"/>
        <v>384.09631999999999</v>
      </c>
      <c r="K711" s="2">
        <f t="shared" si="174"/>
        <v>375.74639999999999</v>
      </c>
      <c r="L711" s="10">
        <f t="shared" si="175"/>
        <v>2</v>
      </c>
      <c r="M711" s="73">
        <f t="shared" si="176"/>
        <v>2</v>
      </c>
      <c r="N711">
        <f t="shared" si="177"/>
        <v>2</v>
      </c>
      <c r="O711" s="12">
        <f t="shared" si="178"/>
        <v>21.335672771137187</v>
      </c>
      <c r="P711" s="11">
        <f t="shared" si="179"/>
        <v>1.8796727711371872</v>
      </c>
      <c r="Q711" s="1">
        <f t="shared" si="180"/>
        <v>19.456</v>
      </c>
      <c r="S711" s="14" t="str">
        <f t="shared" si="181"/>
        <v>A</v>
      </c>
      <c r="U711" s="1">
        <f t="shared" si="182"/>
        <v>19.456</v>
      </c>
      <c r="V711" s="1">
        <f t="shared" si="183"/>
        <v>381.03</v>
      </c>
      <c r="W711" s="1">
        <f t="shared" si="184"/>
        <v>1.8796727711371872</v>
      </c>
      <c r="X711" s="20">
        <f t="shared" si="185"/>
        <v>0.81765765544467639</v>
      </c>
      <c r="Y711" s="22">
        <f t="shared" si="186"/>
        <v>2</v>
      </c>
      <c r="AA711" s="47"/>
    </row>
    <row r="712" spans="1:34" hidden="1" x14ac:dyDescent="0.25">
      <c r="A712" s="57" t="s">
        <v>8775</v>
      </c>
      <c r="B712" s="1">
        <v>19.327999999999999</v>
      </c>
      <c r="C712" s="1">
        <v>19.2</v>
      </c>
      <c r="D712" s="1">
        <v>416.84399999999999</v>
      </c>
      <c r="E712" s="1">
        <v>383.51</v>
      </c>
      <c r="G712" s="1">
        <f t="shared" si="170"/>
        <v>33.334000000000003</v>
      </c>
      <c r="H712" s="1">
        <f t="shared" si="171"/>
        <v>0.12800000000000011</v>
      </c>
      <c r="I712" s="2">
        <f t="shared" si="172"/>
        <v>391.83335999999997</v>
      </c>
      <c r="J712" s="2">
        <f t="shared" si="173"/>
        <v>383.49648000000002</v>
      </c>
      <c r="K712" s="2">
        <f t="shared" si="174"/>
        <v>375.15960000000001</v>
      </c>
      <c r="L712" s="10">
        <f t="shared" si="175"/>
        <v>2</v>
      </c>
      <c r="M712" s="73" t="str">
        <f t="shared" si="176"/>
        <v/>
      </c>
      <c r="N712">
        <f t="shared" si="177"/>
        <v>2</v>
      </c>
      <c r="O712" s="12">
        <f t="shared" si="178"/>
        <v>21.195306502906021</v>
      </c>
      <c r="P712" s="11">
        <f t="shared" si="179"/>
        <v>1.8673065029060218</v>
      </c>
      <c r="Q712" s="1">
        <f t="shared" si="180"/>
        <v>19.327999999999999</v>
      </c>
      <c r="S712" s="14" t="str">
        <f t="shared" si="181"/>
        <v>A</v>
      </c>
      <c r="U712" s="1">
        <f t="shared" si="182"/>
        <v>19.327999999999999</v>
      </c>
      <c r="V712" s="1">
        <f t="shared" si="183"/>
        <v>383.51</v>
      </c>
      <c r="W712" s="1">
        <f t="shared" si="184"/>
        <v>1.8673065029060218</v>
      </c>
      <c r="X712" s="20">
        <f t="shared" si="185"/>
        <v>0.81227832876411954</v>
      </c>
      <c r="Y712" s="22">
        <f t="shared" si="186"/>
        <v>2</v>
      </c>
      <c r="AA712" s="47"/>
    </row>
    <row r="713" spans="1:34" hidden="1" x14ac:dyDescent="0.25">
      <c r="A713" s="57" t="s">
        <v>8776</v>
      </c>
      <c r="B713" s="1">
        <v>19.2</v>
      </c>
      <c r="C713" s="1">
        <v>19.071999999999999</v>
      </c>
      <c r="D713" s="1">
        <v>416.64800000000002</v>
      </c>
      <c r="E713" s="1">
        <v>383.32799999999997</v>
      </c>
      <c r="G713" s="1">
        <f t="shared" ref="G713:G752" si="187">D713-E713</f>
        <v>33.32000000000005</v>
      </c>
      <c r="H713" s="1">
        <f t="shared" ref="H713:H752" si="188">B713-C713</f>
        <v>0.12800000000000011</v>
      </c>
      <c r="I713" s="2">
        <f t="shared" ref="I713:I752" si="189">D713-((D713/100)*I$8)</f>
        <v>391.64912000000004</v>
      </c>
      <c r="J713" s="2">
        <f t="shared" ref="J713:J752" si="190">D713-((D713/100)*J$8)</f>
        <v>383.31616000000002</v>
      </c>
      <c r="K713" s="2">
        <f t="shared" ref="K713:K752" si="191">D713-((D713/100)*K$8)</f>
        <v>374.98320000000001</v>
      </c>
      <c r="L713" s="10">
        <f t="shared" ref="L713:L776" si="192">IF(AND(G713&lt;&gt;"",H713&lt;&gt;""),IF(AND(E713&gt;(I713-P$1),E713&lt;(I713+P$1)),N$4,IF(AND(E713&gt;(J713-P$1),E713&lt;(J713+P$1)),N$5,IF(AND(E713&gt;(K713-P$1),E713&lt;(K713+P$1)),N$6,0))),"")</f>
        <v>2</v>
      </c>
      <c r="M713" s="73" t="str">
        <f t="shared" ref="M713:M776" si="193">IF(L712&lt;&gt;L713,L713,"")</f>
        <v/>
      </c>
      <c r="N713">
        <f t="shared" ref="N713:N752" si="194">L713</f>
        <v>2</v>
      </c>
      <c r="O713" s="12">
        <f t="shared" ref="O713:O776" si="195">IF(N713=1,(B713+(B713/(100-Q$4)*Q$4)),IF(N713=2,(B713+(B713/(100-Q$5)*Q$5)),IF(N713=3,(B713+(B713/(100-Q$6)*Q$6)),B713)))</f>
        <v>21.054940234674852</v>
      </c>
      <c r="P713" s="11">
        <f t="shared" ref="P713:P776" si="196">IF(O713&lt;&gt;"",O713-B713,"")</f>
        <v>1.8549402346748529</v>
      </c>
      <c r="Q713" s="1">
        <f t="shared" ref="Q713:Q776" si="197">O713-P713</f>
        <v>19.2</v>
      </c>
      <c r="S713" s="14" t="str">
        <f t="shared" ref="S713:S753" si="198">IF(ROUND(B713,3)=ROUND(Q713,3),"A","B")</f>
        <v>A</v>
      </c>
      <c r="U713" s="1">
        <f t="shared" ref="U713:U752" si="199">B713</f>
        <v>19.2</v>
      </c>
      <c r="V713" s="1">
        <f t="shared" ref="V713:V752" si="200">E713</f>
        <v>383.32799999999997</v>
      </c>
      <c r="W713" s="1">
        <f t="shared" ref="W713:W752" si="201">P713</f>
        <v>1.8549402346748529</v>
      </c>
      <c r="X713" s="20">
        <f t="shared" ref="X713:X776" si="202">W713*X$6</f>
        <v>0.80689900208356102</v>
      </c>
      <c r="Y713" s="22">
        <f t="shared" ref="Y713:Y752" si="203">L713</f>
        <v>2</v>
      </c>
      <c r="AA713" s="47"/>
    </row>
    <row r="714" spans="1:34" hidden="1" x14ac:dyDescent="0.25">
      <c r="A714" s="57" t="s">
        <v>8777</v>
      </c>
      <c r="B714" s="1">
        <v>19.84</v>
      </c>
      <c r="C714" s="1">
        <v>19.712</v>
      </c>
      <c r="D714" s="1">
        <v>416.065</v>
      </c>
      <c r="E714" s="1">
        <v>382.79300000000001</v>
      </c>
      <c r="G714" s="1">
        <f t="shared" si="187"/>
        <v>33.271999999999991</v>
      </c>
      <c r="H714" s="1">
        <f t="shared" si="188"/>
        <v>0.12800000000000011</v>
      </c>
      <c r="I714" s="2">
        <f t="shared" si="189"/>
        <v>391.10109999999997</v>
      </c>
      <c r="J714" s="2">
        <f t="shared" si="190"/>
        <v>382.77980000000002</v>
      </c>
      <c r="K714" s="2">
        <f t="shared" si="191"/>
        <v>374.45850000000002</v>
      </c>
      <c r="L714" s="10">
        <f t="shared" si="192"/>
        <v>2</v>
      </c>
      <c r="M714" s="73" t="str">
        <f t="shared" si="193"/>
        <v/>
      </c>
      <c r="N714">
        <f t="shared" si="194"/>
        <v>2</v>
      </c>
      <c r="O714" s="12">
        <f t="shared" si="195"/>
        <v>21.756771575830683</v>
      </c>
      <c r="P714" s="11">
        <f t="shared" si="196"/>
        <v>1.9167715758306834</v>
      </c>
      <c r="Q714" s="1">
        <f t="shared" si="197"/>
        <v>19.84</v>
      </c>
      <c r="S714" s="14" t="str">
        <f t="shared" si="198"/>
        <v>A</v>
      </c>
      <c r="U714" s="1">
        <f t="shared" si="199"/>
        <v>19.84</v>
      </c>
      <c r="V714" s="1">
        <f t="shared" si="200"/>
        <v>382.79300000000001</v>
      </c>
      <c r="W714" s="1">
        <f t="shared" si="201"/>
        <v>1.9167715758306834</v>
      </c>
      <c r="X714" s="20">
        <f t="shared" si="202"/>
        <v>0.83379563548634728</v>
      </c>
      <c r="Y714" s="22">
        <f t="shared" si="203"/>
        <v>2</v>
      </c>
      <c r="AA714" s="47"/>
    </row>
    <row r="715" spans="1:34" hidden="1" x14ac:dyDescent="0.25">
      <c r="A715" s="57" t="s">
        <v>8778</v>
      </c>
      <c r="B715" s="1">
        <v>20.224</v>
      </c>
      <c r="C715" s="1">
        <v>19.968</v>
      </c>
      <c r="D715" s="1">
        <v>415.90100000000001</v>
      </c>
      <c r="E715" s="1">
        <v>382.64299999999997</v>
      </c>
      <c r="G715" s="1">
        <f t="shared" si="187"/>
        <v>33.258000000000038</v>
      </c>
      <c r="H715" s="1">
        <f t="shared" si="188"/>
        <v>0.25600000000000023</v>
      </c>
      <c r="I715" s="2">
        <f t="shared" si="189"/>
        <v>390.94693999999998</v>
      </c>
      <c r="J715" s="2">
        <f t="shared" si="190"/>
        <v>382.62891999999999</v>
      </c>
      <c r="K715" s="2">
        <f t="shared" si="191"/>
        <v>374.3109</v>
      </c>
      <c r="L715" s="10">
        <f t="shared" si="192"/>
        <v>2</v>
      </c>
      <c r="M715" s="73" t="str">
        <f t="shared" si="193"/>
        <v/>
      </c>
      <c r="N715">
        <f t="shared" si="194"/>
        <v>2</v>
      </c>
      <c r="O715" s="12">
        <f t="shared" si="195"/>
        <v>22.17787038052418</v>
      </c>
      <c r="P715" s="11">
        <f t="shared" si="196"/>
        <v>1.9538703805241795</v>
      </c>
      <c r="Q715" s="1">
        <f t="shared" si="197"/>
        <v>20.224</v>
      </c>
      <c r="S715" s="14" t="str">
        <f t="shared" si="198"/>
        <v>A</v>
      </c>
      <c r="U715" s="1">
        <f t="shared" si="199"/>
        <v>20.224</v>
      </c>
      <c r="V715" s="1">
        <f t="shared" si="200"/>
        <v>382.64299999999997</v>
      </c>
      <c r="W715" s="1">
        <f t="shared" si="201"/>
        <v>1.9538703805241795</v>
      </c>
      <c r="X715" s="20">
        <f t="shared" si="202"/>
        <v>0.84993361552801805</v>
      </c>
      <c r="Y715" s="22">
        <f t="shared" si="203"/>
        <v>2</v>
      </c>
      <c r="AA715" s="47"/>
    </row>
    <row r="716" spans="1:34" hidden="1" x14ac:dyDescent="0.25">
      <c r="A716" s="57" t="s">
        <v>8779</v>
      </c>
      <c r="B716" s="1">
        <v>18.175999999999998</v>
      </c>
      <c r="C716" s="1">
        <v>18.047999999999998</v>
      </c>
      <c r="D716" s="1">
        <v>417.02800000000002</v>
      </c>
      <c r="E716" s="1">
        <v>383.685</v>
      </c>
      <c r="G716" s="1">
        <f t="shared" si="187"/>
        <v>33.343000000000018</v>
      </c>
      <c r="H716" s="1">
        <f t="shared" si="188"/>
        <v>0.12800000000000011</v>
      </c>
      <c r="I716" s="2">
        <f t="shared" si="189"/>
        <v>392.00632000000002</v>
      </c>
      <c r="J716" s="2">
        <f t="shared" si="190"/>
        <v>383.66576000000003</v>
      </c>
      <c r="K716" s="2">
        <f t="shared" si="191"/>
        <v>375.3252</v>
      </c>
      <c r="L716" s="10">
        <f t="shared" si="192"/>
        <v>2</v>
      </c>
      <c r="M716" s="73" t="str">
        <f t="shared" si="193"/>
        <v/>
      </c>
      <c r="N716">
        <f t="shared" si="194"/>
        <v>2</v>
      </c>
      <c r="O716" s="12">
        <f t="shared" si="195"/>
        <v>19.932010088825528</v>
      </c>
      <c r="P716" s="11">
        <f t="shared" si="196"/>
        <v>1.7560100888255299</v>
      </c>
      <c r="Q716" s="1">
        <f t="shared" si="197"/>
        <v>18.175999999999998</v>
      </c>
      <c r="S716" s="14" t="str">
        <f t="shared" si="198"/>
        <v>A</v>
      </c>
      <c r="U716" s="1">
        <f t="shared" si="199"/>
        <v>18.175999999999998</v>
      </c>
      <c r="V716" s="1">
        <f t="shared" si="200"/>
        <v>383.685</v>
      </c>
      <c r="W716" s="1">
        <f t="shared" si="201"/>
        <v>1.7560100888255299</v>
      </c>
      <c r="X716" s="20">
        <f t="shared" si="202"/>
        <v>0.76386438863910555</v>
      </c>
      <c r="Y716" s="22">
        <f t="shared" si="203"/>
        <v>2</v>
      </c>
      <c r="AA716" s="47"/>
    </row>
    <row r="717" spans="1:34" hidden="1" x14ac:dyDescent="0.25">
      <c r="A717" s="57" t="s">
        <v>8780</v>
      </c>
      <c r="B717" s="1">
        <v>20.352</v>
      </c>
      <c r="C717" s="1">
        <v>20.096</v>
      </c>
      <c r="D717" s="1">
        <v>418.19</v>
      </c>
      <c r="E717" s="1">
        <v>384.74599999999998</v>
      </c>
      <c r="G717" s="1">
        <f t="shared" si="187"/>
        <v>33.444000000000017</v>
      </c>
      <c r="H717" s="1">
        <f t="shared" si="188"/>
        <v>0.25600000000000023</v>
      </c>
      <c r="I717" s="2">
        <f t="shared" si="189"/>
        <v>393.09859999999998</v>
      </c>
      <c r="J717" s="2">
        <f t="shared" si="190"/>
        <v>384.73480000000001</v>
      </c>
      <c r="K717" s="2">
        <f t="shared" si="191"/>
        <v>376.37099999999998</v>
      </c>
      <c r="L717" s="10">
        <f t="shared" si="192"/>
        <v>2</v>
      </c>
      <c r="M717" s="73" t="str">
        <f t="shared" si="193"/>
        <v/>
      </c>
      <c r="N717">
        <f t="shared" si="194"/>
        <v>2</v>
      </c>
      <c r="O717" s="12">
        <f t="shared" si="195"/>
        <v>22.318236648755345</v>
      </c>
      <c r="P717" s="11">
        <f t="shared" si="196"/>
        <v>1.9662366487553449</v>
      </c>
      <c r="Q717" s="1">
        <f t="shared" si="197"/>
        <v>20.352</v>
      </c>
      <c r="S717" s="14" t="str">
        <f t="shared" si="198"/>
        <v>A</v>
      </c>
      <c r="U717" s="1">
        <f t="shared" si="199"/>
        <v>20.352</v>
      </c>
      <c r="V717" s="1">
        <f t="shared" si="200"/>
        <v>384.74599999999998</v>
      </c>
      <c r="W717" s="1">
        <f t="shared" si="201"/>
        <v>1.9662366487553449</v>
      </c>
      <c r="X717" s="20">
        <f t="shared" si="202"/>
        <v>0.85531294220857501</v>
      </c>
      <c r="Y717" s="22">
        <f t="shared" si="203"/>
        <v>2</v>
      </c>
      <c r="AA717" s="47"/>
    </row>
    <row r="718" spans="1:34" hidden="1" x14ac:dyDescent="0.25">
      <c r="A718" s="57" t="s">
        <v>8781</v>
      </c>
      <c r="B718" s="1">
        <v>18.303999999999998</v>
      </c>
      <c r="C718" s="1">
        <v>18.175999999999998</v>
      </c>
      <c r="D718" s="1">
        <v>418.92700000000002</v>
      </c>
      <c r="E718" s="1">
        <v>383.20299999999997</v>
      </c>
      <c r="G718" s="1">
        <f t="shared" si="187"/>
        <v>35.724000000000046</v>
      </c>
      <c r="H718" s="1">
        <f t="shared" si="188"/>
        <v>0.12800000000000011</v>
      </c>
      <c r="I718" s="2">
        <f t="shared" si="189"/>
        <v>393.79138</v>
      </c>
      <c r="J718" s="2">
        <f t="shared" si="190"/>
        <v>385.41284000000002</v>
      </c>
      <c r="K718" s="2">
        <f t="shared" si="191"/>
        <v>377.03430000000003</v>
      </c>
      <c r="L718" s="10">
        <f t="shared" si="192"/>
        <v>2</v>
      </c>
      <c r="M718" s="73" t="str">
        <f t="shared" si="193"/>
        <v/>
      </c>
      <c r="N718">
        <f t="shared" si="194"/>
        <v>2</v>
      </c>
      <c r="O718" s="12">
        <f t="shared" si="195"/>
        <v>20.072376357056694</v>
      </c>
      <c r="P718" s="11">
        <f t="shared" si="196"/>
        <v>1.7683763570566953</v>
      </c>
      <c r="Q718" s="1">
        <f t="shared" si="197"/>
        <v>18.303999999999998</v>
      </c>
      <c r="S718" s="14" t="str">
        <f t="shared" si="198"/>
        <v>A</v>
      </c>
      <c r="U718" s="1">
        <f t="shared" si="199"/>
        <v>18.303999999999998</v>
      </c>
      <c r="V718" s="1">
        <f t="shared" si="200"/>
        <v>383.20299999999997</v>
      </c>
      <c r="W718" s="1">
        <f t="shared" si="201"/>
        <v>1.7683763570566953</v>
      </c>
      <c r="X718" s="20">
        <f t="shared" si="202"/>
        <v>0.7692437153196624</v>
      </c>
      <c r="Y718" s="22">
        <f t="shared" si="203"/>
        <v>2</v>
      </c>
      <c r="AA718" s="47"/>
    </row>
    <row r="719" spans="1:34" hidden="1" x14ac:dyDescent="0.25">
      <c r="A719" s="57" t="s">
        <v>8782</v>
      </c>
      <c r="B719" s="1">
        <v>17.792000000000002</v>
      </c>
      <c r="C719" s="1">
        <v>17.664000000000001</v>
      </c>
      <c r="D719" s="1">
        <v>418.80200000000002</v>
      </c>
      <c r="E719" s="1">
        <v>379.40199999999999</v>
      </c>
      <c r="G719" s="1">
        <f t="shared" si="187"/>
        <v>39.400000000000034</v>
      </c>
      <c r="H719" s="1">
        <f t="shared" si="188"/>
        <v>0.12800000000000011</v>
      </c>
      <c r="I719" s="2">
        <f t="shared" si="189"/>
        <v>393.67388</v>
      </c>
      <c r="J719" s="2">
        <f t="shared" si="190"/>
        <v>385.29784000000001</v>
      </c>
      <c r="K719" s="2">
        <f t="shared" si="191"/>
        <v>376.92180000000002</v>
      </c>
      <c r="L719" s="10">
        <f t="shared" si="192"/>
        <v>3</v>
      </c>
      <c r="M719" s="73">
        <f t="shared" si="193"/>
        <v>3</v>
      </c>
      <c r="N719">
        <f t="shared" si="194"/>
        <v>3</v>
      </c>
      <c r="O719" s="12">
        <f t="shared" si="195"/>
        <v>20.401330122692354</v>
      </c>
      <c r="P719" s="11">
        <f t="shared" si="196"/>
        <v>2.6093301226923522</v>
      </c>
      <c r="Q719" s="1">
        <f t="shared" si="197"/>
        <v>17.792000000000002</v>
      </c>
      <c r="S719" s="14" t="str">
        <f t="shared" si="198"/>
        <v>A</v>
      </c>
      <c r="U719" s="1">
        <f t="shared" si="199"/>
        <v>17.792000000000002</v>
      </c>
      <c r="V719" s="1">
        <f t="shared" si="200"/>
        <v>379.40199999999999</v>
      </c>
      <c r="W719" s="1">
        <f t="shared" si="201"/>
        <v>2.6093301226923522</v>
      </c>
      <c r="X719" s="20">
        <f t="shared" si="202"/>
        <v>1.1350586033711731</v>
      </c>
      <c r="Y719" s="22">
        <f t="shared" si="203"/>
        <v>3</v>
      </c>
      <c r="AA719" s="47"/>
    </row>
    <row r="720" spans="1:34" hidden="1" x14ac:dyDescent="0.25">
      <c r="A720" s="57" t="s">
        <v>8783</v>
      </c>
      <c r="B720" s="1">
        <v>17.664000000000001</v>
      </c>
      <c r="C720" s="1">
        <v>17.408000000000001</v>
      </c>
      <c r="D720" s="1">
        <v>418.85199999999998</v>
      </c>
      <c r="E720" s="1">
        <v>379.44299999999998</v>
      </c>
      <c r="G720" s="1">
        <f t="shared" si="187"/>
        <v>39.408999999999992</v>
      </c>
      <c r="H720" s="1">
        <f t="shared" si="188"/>
        <v>0.25600000000000023</v>
      </c>
      <c r="I720" s="2">
        <f t="shared" si="189"/>
        <v>393.72087999999997</v>
      </c>
      <c r="J720" s="2">
        <f t="shared" si="190"/>
        <v>385.34384</v>
      </c>
      <c r="K720" s="2">
        <f t="shared" si="191"/>
        <v>376.96679999999998</v>
      </c>
      <c r="L720" s="10">
        <f t="shared" si="192"/>
        <v>3</v>
      </c>
      <c r="M720" s="73" t="str">
        <f t="shared" si="193"/>
        <v/>
      </c>
      <c r="N720">
        <f t="shared" si="194"/>
        <v>3</v>
      </c>
      <c r="O720" s="12">
        <f t="shared" si="195"/>
        <v>20.254557963536293</v>
      </c>
      <c r="P720" s="11">
        <f t="shared" si="196"/>
        <v>2.5905579635362912</v>
      </c>
      <c r="Q720" s="1">
        <f t="shared" si="197"/>
        <v>17.664000000000001</v>
      </c>
      <c r="S720" s="14" t="str">
        <f t="shared" si="198"/>
        <v>A</v>
      </c>
      <c r="U720" s="1">
        <f t="shared" si="199"/>
        <v>17.664000000000001</v>
      </c>
      <c r="V720" s="1">
        <f t="shared" si="200"/>
        <v>379.44299999999998</v>
      </c>
      <c r="W720" s="1">
        <f t="shared" si="201"/>
        <v>2.5905579635362912</v>
      </c>
      <c r="X720" s="20">
        <f t="shared" si="202"/>
        <v>1.1268927141382867</v>
      </c>
      <c r="Y720" s="22">
        <f t="shared" si="203"/>
        <v>3</v>
      </c>
      <c r="AA720" s="47"/>
    </row>
    <row r="721" spans="1:34" hidden="1" x14ac:dyDescent="0.25">
      <c r="A721" s="57" t="s">
        <v>8784</v>
      </c>
      <c r="B721" s="1">
        <v>17.792000000000002</v>
      </c>
      <c r="C721" s="1">
        <v>17.536000000000001</v>
      </c>
      <c r="D721" s="1">
        <v>417.65100000000001</v>
      </c>
      <c r="E721" s="1">
        <v>379.036</v>
      </c>
      <c r="G721" s="1">
        <f t="shared" si="187"/>
        <v>38.615000000000009</v>
      </c>
      <c r="H721" s="1">
        <f t="shared" si="188"/>
        <v>0.25600000000000023</v>
      </c>
      <c r="I721" s="2">
        <f t="shared" si="189"/>
        <v>392.59194000000002</v>
      </c>
      <c r="J721" s="2">
        <f t="shared" si="190"/>
        <v>384.23892000000001</v>
      </c>
      <c r="K721" s="2">
        <f t="shared" si="191"/>
        <v>375.88589999999999</v>
      </c>
      <c r="L721" s="10">
        <f t="shared" si="192"/>
        <v>3</v>
      </c>
      <c r="M721" s="73" t="str">
        <f t="shared" si="193"/>
        <v/>
      </c>
      <c r="N721">
        <f t="shared" si="194"/>
        <v>3</v>
      </c>
      <c r="O721" s="12">
        <f t="shared" si="195"/>
        <v>20.401330122692354</v>
      </c>
      <c r="P721" s="11">
        <f t="shared" si="196"/>
        <v>2.6093301226923522</v>
      </c>
      <c r="Q721" s="1">
        <f t="shared" si="197"/>
        <v>17.792000000000002</v>
      </c>
      <c r="S721" s="14" t="str">
        <f t="shared" si="198"/>
        <v>A</v>
      </c>
      <c r="U721" s="1">
        <f t="shared" si="199"/>
        <v>17.792000000000002</v>
      </c>
      <c r="V721" s="1">
        <f t="shared" si="200"/>
        <v>379.036</v>
      </c>
      <c r="W721" s="1">
        <f t="shared" si="201"/>
        <v>2.6093301226923522</v>
      </c>
      <c r="X721" s="20">
        <f t="shared" si="202"/>
        <v>1.1350586033711731</v>
      </c>
      <c r="Y721" s="22">
        <f t="shared" si="203"/>
        <v>3</v>
      </c>
      <c r="AA721" s="47"/>
    </row>
    <row r="722" spans="1:34" hidden="1" x14ac:dyDescent="0.25">
      <c r="A722" s="57" t="s">
        <v>8785</v>
      </c>
      <c r="B722" s="1">
        <v>19.456</v>
      </c>
      <c r="C722" s="1">
        <v>19.327999999999999</v>
      </c>
      <c r="D722" s="1">
        <v>416.72899999999998</v>
      </c>
      <c r="E722" s="1">
        <v>383.404</v>
      </c>
      <c r="G722" s="1">
        <f t="shared" si="187"/>
        <v>33.324999999999989</v>
      </c>
      <c r="H722" s="1">
        <f t="shared" si="188"/>
        <v>0.12800000000000011</v>
      </c>
      <c r="I722" s="2">
        <f t="shared" si="189"/>
        <v>391.72525999999999</v>
      </c>
      <c r="J722" s="2">
        <f t="shared" si="190"/>
        <v>383.39067999999997</v>
      </c>
      <c r="K722" s="2">
        <f t="shared" si="191"/>
        <v>375.05610000000001</v>
      </c>
      <c r="L722" s="10">
        <f t="shared" si="192"/>
        <v>2</v>
      </c>
      <c r="M722" s="73">
        <f t="shared" si="193"/>
        <v>2</v>
      </c>
      <c r="N722">
        <f t="shared" si="194"/>
        <v>2</v>
      </c>
      <c r="O722" s="12">
        <f t="shared" si="195"/>
        <v>21.335672771137187</v>
      </c>
      <c r="P722" s="11">
        <f t="shared" si="196"/>
        <v>1.8796727711371872</v>
      </c>
      <c r="Q722" s="1">
        <f t="shared" si="197"/>
        <v>19.456</v>
      </c>
      <c r="S722" s="14" t="str">
        <f t="shared" si="198"/>
        <v>A</v>
      </c>
      <c r="U722" s="1">
        <f t="shared" si="199"/>
        <v>19.456</v>
      </c>
      <c r="V722" s="1">
        <f t="shared" si="200"/>
        <v>383.404</v>
      </c>
      <c r="W722" s="1">
        <f t="shared" si="201"/>
        <v>1.8796727711371872</v>
      </c>
      <c r="X722" s="20">
        <f t="shared" si="202"/>
        <v>0.81765765544467639</v>
      </c>
      <c r="Y722" s="22">
        <f t="shared" si="203"/>
        <v>2</v>
      </c>
      <c r="AA722" s="47"/>
    </row>
    <row r="723" spans="1:34" hidden="1" x14ac:dyDescent="0.25">
      <c r="A723" s="57" t="s">
        <v>8786</v>
      </c>
      <c r="B723" s="1">
        <v>19.584</v>
      </c>
      <c r="C723" s="1">
        <v>19.456</v>
      </c>
      <c r="D723" s="1">
        <v>416.75</v>
      </c>
      <c r="E723" s="1">
        <v>383.42500000000001</v>
      </c>
      <c r="G723" s="1">
        <f t="shared" si="187"/>
        <v>33.324999999999989</v>
      </c>
      <c r="H723" s="1">
        <f t="shared" si="188"/>
        <v>0.12800000000000011</v>
      </c>
      <c r="I723" s="2">
        <f t="shared" si="189"/>
        <v>391.745</v>
      </c>
      <c r="J723" s="2">
        <f t="shared" si="190"/>
        <v>383.40999999999997</v>
      </c>
      <c r="K723" s="2">
        <f t="shared" si="191"/>
        <v>375.07499999999999</v>
      </c>
      <c r="L723" s="10">
        <f t="shared" si="192"/>
        <v>2</v>
      </c>
      <c r="M723" s="73" t="str">
        <f t="shared" si="193"/>
        <v/>
      </c>
      <c r="N723">
        <f t="shared" si="194"/>
        <v>2</v>
      </c>
      <c r="O723" s="12">
        <f t="shared" si="195"/>
        <v>21.476039039368352</v>
      </c>
      <c r="P723" s="11">
        <f t="shared" si="196"/>
        <v>1.8920390393683526</v>
      </c>
      <c r="Q723" s="1">
        <f t="shared" si="197"/>
        <v>19.584</v>
      </c>
      <c r="S723" s="14" t="str">
        <f t="shared" si="198"/>
        <v>A</v>
      </c>
      <c r="U723" s="1">
        <f t="shared" si="199"/>
        <v>19.584</v>
      </c>
      <c r="V723" s="1">
        <f t="shared" si="200"/>
        <v>383.42500000000001</v>
      </c>
      <c r="W723" s="1">
        <f t="shared" si="201"/>
        <v>1.8920390393683526</v>
      </c>
      <c r="X723" s="20">
        <f t="shared" si="202"/>
        <v>0.82303698212523335</v>
      </c>
      <c r="Y723" s="22">
        <f t="shared" si="203"/>
        <v>2</v>
      </c>
      <c r="AA723" s="47"/>
    </row>
    <row r="724" spans="1:34" hidden="1" x14ac:dyDescent="0.25">
      <c r="A724" s="57" t="s">
        <v>8787</v>
      </c>
      <c r="B724" s="1">
        <v>19.84</v>
      </c>
      <c r="C724" s="1">
        <v>19.712</v>
      </c>
      <c r="D724" s="1">
        <v>417.79899999999998</v>
      </c>
      <c r="E724" s="1">
        <v>384.38900000000001</v>
      </c>
      <c r="G724" s="1">
        <f t="shared" si="187"/>
        <v>33.409999999999968</v>
      </c>
      <c r="H724" s="1">
        <f t="shared" si="188"/>
        <v>0.12800000000000011</v>
      </c>
      <c r="I724" s="2">
        <f t="shared" si="189"/>
        <v>392.73105999999996</v>
      </c>
      <c r="J724" s="2">
        <f t="shared" si="190"/>
        <v>384.37507999999997</v>
      </c>
      <c r="K724" s="2">
        <f t="shared" si="191"/>
        <v>376.01909999999998</v>
      </c>
      <c r="L724" s="10">
        <f t="shared" si="192"/>
        <v>2</v>
      </c>
      <c r="M724" s="73" t="str">
        <f t="shared" si="193"/>
        <v/>
      </c>
      <c r="N724">
        <f t="shared" si="194"/>
        <v>2</v>
      </c>
      <c r="O724" s="12">
        <f t="shared" si="195"/>
        <v>21.756771575830683</v>
      </c>
      <c r="P724" s="11">
        <f t="shared" si="196"/>
        <v>1.9167715758306834</v>
      </c>
      <c r="Q724" s="1">
        <f t="shared" si="197"/>
        <v>19.84</v>
      </c>
      <c r="S724" s="14" t="str">
        <f t="shared" si="198"/>
        <v>A</v>
      </c>
      <c r="U724" s="1">
        <f t="shared" si="199"/>
        <v>19.84</v>
      </c>
      <c r="V724" s="1">
        <f t="shared" si="200"/>
        <v>384.38900000000001</v>
      </c>
      <c r="W724" s="1">
        <f t="shared" si="201"/>
        <v>1.9167715758306834</v>
      </c>
      <c r="X724" s="20">
        <f t="shared" si="202"/>
        <v>0.83379563548634728</v>
      </c>
      <c r="Y724" s="22">
        <f t="shared" si="203"/>
        <v>2</v>
      </c>
      <c r="AA724" s="47"/>
    </row>
    <row r="725" spans="1:34" hidden="1" x14ac:dyDescent="0.25">
      <c r="A725" s="57" t="s">
        <v>8788</v>
      </c>
      <c r="B725" s="1">
        <v>19.712</v>
      </c>
      <c r="C725" s="1">
        <v>19.584</v>
      </c>
      <c r="D725" s="1">
        <v>418.54300000000001</v>
      </c>
      <c r="E725" s="1">
        <v>383.42500000000001</v>
      </c>
      <c r="G725" s="1">
        <f t="shared" si="187"/>
        <v>35.117999999999995</v>
      </c>
      <c r="H725" s="1">
        <f t="shared" si="188"/>
        <v>0.12800000000000011</v>
      </c>
      <c r="I725" s="2">
        <f t="shared" si="189"/>
        <v>393.43042000000003</v>
      </c>
      <c r="J725" s="2">
        <f t="shared" si="190"/>
        <v>385.05956000000003</v>
      </c>
      <c r="K725" s="2">
        <f t="shared" si="191"/>
        <v>376.68869999999998</v>
      </c>
      <c r="L725" s="10">
        <f t="shared" si="192"/>
        <v>2</v>
      </c>
      <c r="M725" s="73" t="str">
        <f t="shared" si="193"/>
        <v/>
      </c>
      <c r="N725">
        <f t="shared" si="194"/>
        <v>2</v>
      </c>
      <c r="O725" s="12">
        <f t="shared" si="195"/>
        <v>21.616405307599518</v>
      </c>
      <c r="P725" s="11">
        <f t="shared" si="196"/>
        <v>1.904405307599518</v>
      </c>
      <c r="Q725" s="1">
        <f t="shared" si="197"/>
        <v>19.712</v>
      </c>
      <c r="S725" s="14" t="str">
        <f t="shared" si="198"/>
        <v>A</v>
      </c>
      <c r="U725" s="1">
        <f t="shared" si="199"/>
        <v>19.712</v>
      </c>
      <c r="V725" s="1">
        <f t="shared" si="200"/>
        <v>383.42500000000001</v>
      </c>
      <c r="W725" s="1">
        <f t="shared" si="201"/>
        <v>1.904405307599518</v>
      </c>
      <c r="X725" s="20">
        <f t="shared" si="202"/>
        <v>0.82841630880579031</v>
      </c>
      <c r="Y725" s="22">
        <f t="shared" si="203"/>
        <v>2</v>
      </c>
      <c r="AA725" s="47"/>
    </row>
    <row r="726" spans="1:34" hidden="1" x14ac:dyDescent="0.25">
      <c r="A726" s="57" t="s">
        <v>8789</v>
      </c>
      <c r="B726" s="1">
        <v>20.48</v>
      </c>
      <c r="C726" s="1">
        <v>20.224</v>
      </c>
      <c r="D726" s="1">
        <v>418.06</v>
      </c>
      <c r="E726" s="1">
        <v>378.73500000000001</v>
      </c>
      <c r="G726" s="1">
        <f t="shared" si="187"/>
        <v>39.324999999999989</v>
      </c>
      <c r="H726" s="1">
        <f t="shared" si="188"/>
        <v>0.25600000000000023</v>
      </c>
      <c r="I726" s="2">
        <f t="shared" si="189"/>
        <v>392.97640000000001</v>
      </c>
      <c r="J726" s="2">
        <f t="shared" si="190"/>
        <v>384.61520000000002</v>
      </c>
      <c r="K726" s="2">
        <f t="shared" si="191"/>
        <v>376.25400000000002</v>
      </c>
      <c r="L726" s="10">
        <f t="shared" si="192"/>
        <v>3</v>
      </c>
      <c r="M726" s="73">
        <f t="shared" si="193"/>
        <v>3</v>
      </c>
      <c r="N726">
        <f t="shared" si="194"/>
        <v>3</v>
      </c>
      <c r="O726" s="12">
        <f t="shared" si="195"/>
        <v>23.483545464969612</v>
      </c>
      <c r="P726" s="11">
        <f t="shared" si="196"/>
        <v>3.0035454649696121</v>
      </c>
      <c r="Q726" s="1">
        <f t="shared" si="197"/>
        <v>20.48</v>
      </c>
      <c r="S726" s="14" t="str">
        <f t="shared" si="198"/>
        <v>A</v>
      </c>
      <c r="U726" s="1">
        <f t="shared" si="199"/>
        <v>20.48</v>
      </c>
      <c r="V726" s="1">
        <f t="shared" si="200"/>
        <v>378.73500000000001</v>
      </c>
      <c r="W726" s="1">
        <f t="shared" si="201"/>
        <v>3.0035454649696121</v>
      </c>
      <c r="X726" s="20">
        <f t="shared" si="202"/>
        <v>1.3065422772617812</v>
      </c>
      <c r="Y726" s="22">
        <f t="shared" si="203"/>
        <v>3</v>
      </c>
      <c r="AA726" s="47"/>
    </row>
    <row r="727" spans="1:34" hidden="1" x14ac:dyDescent="0.25">
      <c r="A727" s="57" t="s">
        <v>8790</v>
      </c>
      <c r="B727" s="1">
        <v>19.584</v>
      </c>
      <c r="C727" s="1">
        <v>19.456</v>
      </c>
      <c r="D727" s="1">
        <v>418.15499999999997</v>
      </c>
      <c r="E727" s="1">
        <v>378.82799999999997</v>
      </c>
      <c r="G727" s="1">
        <f t="shared" si="187"/>
        <v>39.326999999999998</v>
      </c>
      <c r="H727" s="1">
        <f t="shared" si="188"/>
        <v>0.12800000000000011</v>
      </c>
      <c r="I727" s="2">
        <f t="shared" si="189"/>
        <v>393.06569999999999</v>
      </c>
      <c r="J727" s="2">
        <f t="shared" si="190"/>
        <v>384.70259999999996</v>
      </c>
      <c r="K727" s="2">
        <f t="shared" si="191"/>
        <v>376.33949999999999</v>
      </c>
      <c r="L727" s="10">
        <f t="shared" si="192"/>
        <v>3</v>
      </c>
      <c r="M727" s="73" t="str">
        <f t="shared" si="193"/>
        <v/>
      </c>
      <c r="N727">
        <f t="shared" si="194"/>
        <v>3</v>
      </c>
      <c r="O727" s="12">
        <f t="shared" si="195"/>
        <v>22.456140350877192</v>
      </c>
      <c r="P727" s="11">
        <f t="shared" si="196"/>
        <v>2.8721403508771921</v>
      </c>
      <c r="Q727" s="1">
        <f t="shared" si="197"/>
        <v>19.584</v>
      </c>
      <c r="S727" s="14" t="str">
        <f t="shared" si="198"/>
        <v>A</v>
      </c>
      <c r="U727" s="1">
        <f t="shared" si="199"/>
        <v>19.584</v>
      </c>
      <c r="V727" s="1">
        <f t="shared" si="200"/>
        <v>378.82799999999997</v>
      </c>
      <c r="W727" s="1">
        <f t="shared" si="201"/>
        <v>2.8721403508771921</v>
      </c>
      <c r="X727" s="20">
        <f t="shared" si="202"/>
        <v>1.2493810526315785</v>
      </c>
      <c r="Y727" s="22">
        <f t="shared" si="203"/>
        <v>3</v>
      </c>
      <c r="AA727" s="47"/>
    </row>
    <row r="728" spans="1:34" hidden="1" x14ac:dyDescent="0.25">
      <c r="A728" s="57" t="s">
        <v>8791</v>
      </c>
      <c r="B728" s="1">
        <v>19.2</v>
      </c>
      <c r="C728" s="1">
        <v>18.943999999999999</v>
      </c>
      <c r="D728" s="1">
        <v>418.07400000000001</v>
      </c>
      <c r="E728" s="1">
        <v>378.75599999999997</v>
      </c>
      <c r="G728" s="1">
        <f t="shared" si="187"/>
        <v>39.31800000000004</v>
      </c>
      <c r="H728" s="1">
        <f t="shared" si="188"/>
        <v>0.25600000000000023</v>
      </c>
      <c r="I728" s="2">
        <f t="shared" si="189"/>
        <v>392.98955999999998</v>
      </c>
      <c r="J728" s="2">
        <f t="shared" si="190"/>
        <v>384.62808000000001</v>
      </c>
      <c r="K728" s="2">
        <f t="shared" si="191"/>
        <v>376.26660000000004</v>
      </c>
      <c r="L728" s="10">
        <f t="shared" si="192"/>
        <v>3</v>
      </c>
      <c r="M728" s="73" t="str">
        <f t="shared" si="193"/>
        <v/>
      </c>
      <c r="N728">
        <f t="shared" si="194"/>
        <v>3</v>
      </c>
      <c r="O728" s="12">
        <f t="shared" si="195"/>
        <v>22.015823873409012</v>
      </c>
      <c r="P728" s="11">
        <f t="shared" si="196"/>
        <v>2.8158238734090126</v>
      </c>
      <c r="Q728" s="1">
        <f t="shared" si="197"/>
        <v>19.2</v>
      </c>
      <c r="S728" s="14" t="str">
        <f t="shared" si="198"/>
        <v>A</v>
      </c>
      <c r="U728" s="1">
        <f t="shared" si="199"/>
        <v>19.2</v>
      </c>
      <c r="V728" s="1">
        <f t="shared" si="200"/>
        <v>378.75599999999997</v>
      </c>
      <c r="W728" s="1">
        <f t="shared" si="201"/>
        <v>2.8158238734090126</v>
      </c>
      <c r="X728" s="20">
        <f t="shared" si="202"/>
        <v>1.2248833849329206</v>
      </c>
      <c r="Y728" s="22">
        <f t="shared" si="203"/>
        <v>3</v>
      </c>
      <c r="AA728" s="47"/>
    </row>
    <row r="729" spans="1:34" x14ac:dyDescent="0.25">
      <c r="A729" s="57" t="s">
        <v>8792</v>
      </c>
      <c r="B729" s="1">
        <v>18.431999999999999</v>
      </c>
      <c r="C729" s="1">
        <v>18.303999999999998</v>
      </c>
      <c r="D729" s="1">
        <v>418.57900000000001</v>
      </c>
      <c r="E729" s="1">
        <v>379.21499999999997</v>
      </c>
      <c r="G729" s="1">
        <f t="shared" si="187"/>
        <v>39.364000000000033</v>
      </c>
      <c r="H729" s="1">
        <f t="shared" si="188"/>
        <v>0.12800000000000011</v>
      </c>
      <c r="I729" s="2">
        <f t="shared" si="189"/>
        <v>393.46426000000002</v>
      </c>
      <c r="J729" s="2">
        <f t="shared" si="190"/>
        <v>385.09268000000003</v>
      </c>
      <c r="K729" s="2">
        <f t="shared" si="191"/>
        <v>376.72109999999998</v>
      </c>
      <c r="L729" s="10">
        <f t="shared" si="192"/>
        <v>3</v>
      </c>
      <c r="M729" s="73" t="str">
        <f t="shared" si="193"/>
        <v/>
      </c>
      <c r="N729">
        <f t="shared" si="194"/>
        <v>3</v>
      </c>
      <c r="O729" s="12">
        <f t="shared" si="195"/>
        <v>21.135190918472649</v>
      </c>
      <c r="P729" s="11">
        <f t="shared" si="196"/>
        <v>2.7031909184726501</v>
      </c>
      <c r="Q729" s="1">
        <f t="shared" si="197"/>
        <v>18.431999999999999</v>
      </c>
      <c r="S729" s="14" t="str">
        <f t="shared" si="198"/>
        <v>A</v>
      </c>
      <c r="U729" s="1">
        <f t="shared" si="199"/>
        <v>18.431999999999999</v>
      </c>
      <c r="V729" s="1">
        <f t="shared" si="200"/>
        <v>379.21499999999997</v>
      </c>
      <c r="W729" s="1">
        <f t="shared" si="201"/>
        <v>2.7031909184726501</v>
      </c>
      <c r="X729" s="20">
        <f t="shared" si="202"/>
        <v>1.1758880495356028</v>
      </c>
      <c r="Y729" s="22">
        <f t="shared" si="203"/>
        <v>3</v>
      </c>
      <c r="Z729" s="32" t="s">
        <v>40</v>
      </c>
      <c r="AA729" s="47"/>
      <c r="AB729" s="32" t="str">
        <f>A729</f>
        <v>2025-12-31 00:00:00</v>
      </c>
      <c r="AC729" s="1">
        <f>SUM(U729:U752)</f>
        <v>454.91199999999998</v>
      </c>
      <c r="AD729" s="1">
        <f>AVERAGE(V729:V752)</f>
        <v>382.23504166666663</v>
      </c>
      <c r="AE729" s="1">
        <f>SUM(W729:W752)</f>
        <v>51.181968147768657</v>
      </c>
      <c r="AF729" s="1">
        <f>SUM(X729:X752)</f>
        <v>22.264156144279369</v>
      </c>
      <c r="AG729" s="35">
        <f>AVERAGE(Y729:Y752)</f>
        <v>2.3333333333333335</v>
      </c>
      <c r="AH729" s="37">
        <f>DAY(A729)</f>
        <v>31</v>
      </c>
    </row>
    <row r="730" spans="1:34" hidden="1" x14ac:dyDescent="0.25">
      <c r="A730" s="57" t="s">
        <v>8793</v>
      </c>
      <c r="B730" s="1">
        <v>17.792000000000002</v>
      </c>
      <c r="C730" s="1">
        <v>17.536000000000001</v>
      </c>
      <c r="D730" s="1">
        <v>418.31299999999999</v>
      </c>
      <c r="E730" s="1">
        <v>378.98</v>
      </c>
      <c r="G730" s="1">
        <f t="shared" si="187"/>
        <v>39.33299999999997</v>
      </c>
      <c r="H730" s="1">
        <f t="shared" si="188"/>
        <v>0.25600000000000023</v>
      </c>
      <c r="I730" s="2">
        <f t="shared" si="189"/>
        <v>393.21422000000001</v>
      </c>
      <c r="J730" s="2">
        <f t="shared" si="190"/>
        <v>384.84796</v>
      </c>
      <c r="K730" s="2">
        <f t="shared" si="191"/>
        <v>376.48169999999999</v>
      </c>
      <c r="L730" s="10">
        <f t="shared" si="192"/>
        <v>3</v>
      </c>
      <c r="M730" s="73" t="str">
        <f t="shared" si="193"/>
        <v/>
      </c>
      <c r="N730">
        <f t="shared" si="194"/>
        <v>3</v>
      </c>
      <c r="O730" s="12">
        <f t="shared" si="195"/>
        <v>20.401330122692354</v>
      </c>
      <c r="P730" s="11">
        <f t="shared" si="196"/>
        <v>2.6093301226923522</v>
      </c>
      <c r="Q730" s="1">
        <f t="shared" si="197"/>
        <v>17.792000000000002</v>
      </c>
      <c r="S730" s="14" t="str">
        <f t="shared" si="198"/>
        <v>A</v>
      </c>
      <c r="U730" s="1">
        <f t="shared" si="199"/>
        <v>17.792000000000002</v>
      </c>
      <c r="V730" s="1">
        <f t="shared" si="200"/>
        <v>378.98</v>
      </c>
      <c r="W730" s="1">
        <f t="shared" si="201"/>
        <v>2.6093301226923522</v>
      </c>
      <c r="X730" s="20">
        <f t="shared" si="202"/>
        <v>1.1350586033711731</v>
      </c>
      <c r="Y730" s="22">
        <f t="shared" si="203"/>
        <v>3</v>
      </c>
      <c r="AA730" s="47"/>
    </row>
    <row r="731" spans="1:34" hidden="1" x14ac:dyDescent="0.25">
      <c r="A731" s="57" t="s">
        <v>8794</v>
      </c>
      <c r="B731" s="1">
        <v>17.792000000000002</v>
      </c>
      <c r="C731" s="1">
        <v>17.664000000000001</v>
      </c>
      <c r="D731" s="1">
        <v>418.09199999999998</v>
      </c>
      <c r="E731" s="1">
        <v>378.78</v>
      </c>
      <c r="G731" s="1">
        <f t="shared" si="187"/>
        <v>39.312000000000012</v>
      </c>
      <c r="H731" s="1">
        <f t="shared" si="188"/>
        <v>0.12800000000000011</v>
      </c>
      <c r="I731" s="2">
        <f t="shared" si="189"/>
        <v>393.00648000000001</v>
      </c>
      <c r="J731" s="2">
        <f t="shared" si="190"/>
        <v>384.64463999999998</v>
      </c>
      <c r="K731" s="2">
        <f t="shared" si="191"/>
        <v>376.28280000000001</v>
      </c>
      <c r="L731" s="10">
        <f t="shared" si="192"/>
        <v>3</v>
      </c>
      <c r="M731" s="73" t="str">
        <f t="shared" si="193"/>
        <v/>
      </c>
      <c r="N731">
        <f t="shared" si="194"/>
        <v>3</v>
      </c>
      <c r="O731" s="12">
        <f t="shared" si="195"/>
        <v>20.401330122692354</v>
      </c>
      <c r="P731" s="11">
        <f t="shared" si="196"/>
        <v>2.6093301226923522</v>
      </c>
      <c r="Q731" s="1">
        <f t="shared" si="197"/>
        <v>17.792000000000002</v>
      </c>
      <c r="S731" s="14" t="str">
        <f t="shared" si="198"/>
        <v>A</v>
      </c>
      <c r="U731" s="1">
        <f t="shared" si="199"/>
        <v>17.792000000000002</v>
      </c>
      <c r="V731" s="1">
        <f t="shared" si="200"/>
        <v>378.78</v>
      </c>
      <c r="W731" s="1">
        <f t="shared" si="201"/>
        <v>2.6093301226923522</v>
      </c>
      <c r="X731" s="20">
        <f t="shared" si="202"/>
        <v>1.1350586033711731</v>
      </c>
      <c r="Y731" s="22">
        <f t="shared" si="203"/>
        <v>3</v>
      </c>
      <c r="AA731" s="47"/>
    </row>
    <row r="732" spans="1:34" hidden="1" x14ac:dyDescent="0.25">
      <c r="A732" s="57" t="s">
        <v>8795</v>
      </c>
      <c r="B732" s="1">
        <v>17.664000000000001</v>
      </c>
      <c r="C732" s="1">
        <v>17.408000000000001</v>
      </c>
      <c r="D732" s="1">
        <v>417.77499999999998</v>
      </c>
      <c r="E732" s="1">
        <v>379.16699999999997</v>
      </c>
      <c r="G732" s="1">
        <f t="shared" si="187"/>
        <v>38.608000000000004</v>
      </c>
      <c r="H732" s="1">
        <f t="shared" si="188"/>
        <v>0.25600000000000023</v>
      </c>
      <c r="I732" s="2">
        <f t="shared" si="189"/>
        <v>392.70849999999996</v>
      </c>
      <c r="J732" s="2">
        <f t="shared" si="190"/>
        <v>384.35299999999995</v>
      </c>
      <c r="K732" s="2">
        <f t="shared" si="191"/>
        <v>375.9975</v>
      </c>
      <c r="L732" s="10">
        <f t="shared" si="192"/>
        <v>3</v>
      </c>
      <c r="M732" s="73" t="str">
        <f t="shared" si="193"/>
        <v/>
      </c>
      <c r="N732">
        <f t="shared" si="194"/>
        <v>3</v>
      </c>
      <c r="O732" s="12">
        <f t="shared" si="195"/>
        <v>20.254557963536293</v>
      </c>
      <c r="P732" s="11">
        <f t="shared" si="196"/>
        <v>2.5905579635362912</v>
      </c>
      <c r="Q732" s="1">
        <f t="shared" si="197"/>
        <v>17.664000000000001</v>
      </c>
      <c r="S732" s="14" t="str">
        <f t="shared" si="198"/>
        <v>A</v>
      </c>
      <c r="U732" s="1">
        <f t="shared" si="199"/>
        <v>17.664000000000001</v>
      </c>
      <c r="V732" s="1">
        <f t="shared" si="200"/>
        <v>379.16699999999997</v>
      </c>
      <c r="W732" s="1">
        <f t="shared" si="201"/>
        <v>2.5905579635362912</v>
      </c>
      <c r="X732" s="20">
        <f t="shared" si="202"/>
        <v>1.1268927141382867</v>
      </c>
      <c r="Y732" s="22">
        <f t="shared" si="203"/>
        <v>3</v>
      </c>
      <c r="AA732" s="47"/>
    </row>
    <row r="733" spans="1:34" hidden="1" x14ac:dyDescent="0.25">
      <c r="A733" s="57" t="s">
        <v>8796</v>
      </c>
      <c r="B733" s="1">
        <v>20.864000000000001</v>
      </c>
      <c r="C733" s="1">
        <v>20.736000000000001</v>
      </c>
      <c r="D733" s="1">
        <v>416.96300000000002</v>
      </c>
      <c r="E733" s="1">
        <v>383.64</v>
      </c>
      <c r="G733" s="1">
        <f t="shared" si="187"/>
        <v>33.323000000000036</v>
      </c>
      <c r="H733" s="1">
        <f t="shared" si="188"/>
        <v>0.12800000000000011</v>
      </c>
      <c r="I733" s="2">
        <f t="shared" si="189"/>
        <v>391.94522000000001</v>
      </c>
      <c r="J733" s="2">
        <f t="shared" si="190"/>
        <v>383.60596000000004</v>
      </c>
      <c r="K733" s="2">
        <f t="shared" si="191"/>
        <v>375.26670000000001</v>
      </c>
      <c r="L733" s="10">
        <f t="shared" si="192"/>
        <v>2</v>
      </c>
      <c r="M733" s="73">
        <f t="shared" si="193"/>
        <v>2</v>
      </c>
      <c r="N733">
        <f t="shared" si="194"/>
        <v>2</v>
      </c>
      <c r="O733" s="12">
        <f t="shared" si="195"/>
        <v>22.879701721680011</v>
      </c>
      <c r="P733" s="11">
        <f t="shared" si="196"/>
        <v>2.0157017216800099</v>
      </c>
      <c r="Q733" s="1">
        <f t="shared" si="197"/>
        <v>20.864000000000001</v>
      </c>
      <c r="S733" s="14" t="str">
        <f t="shared" si="198"/>
        <v>A</v>
      </c>
      <c r="U733" s="1">
        <f t="shared" si="199"/>
        <v>20.864000000000001</v>
      </c>
      <c r="V733" s="1">
        <f t="shared" si="200"/>
        <v>383.64</v>
      </c>
      <c r="W733" s="1">
        <f t="shared" si="201"/>
        <v>2.0157017216800099</v>
      </c>
      <c r="X733" s="20">
        <f t="shared" si="202"/>
        <v>0.8768302489308043</v>
      </c>
      <c r="Y733" s="22">
        <f t="shared" si="203"/>
        <v>2</v>
      </c>
      <c r="AA733" s="47"/>
    </row>
    <row r="734" spans="1:34" hidden="1" x14ac:dyDescent="0.25">
      <c r="A734" s="57" t="s">
        <v>8797</v>
      </c>
      <c r="B734" s="1">
        <v>18.687999999999999</v>
      </c>
      <c r="C734" s="1">
        <v>18.559999999999999</v>
      </c>
      <c r="D734" s="1">
        <v>417.23399999999998</v>
      </c>
      <c r="E734" s="1">
        <v>383.89400000000001</v>
      </c>
      <c r="G734" s="1">
        <f t="shared" si="187"/>
        <v>33.339999999999975</v>
      </c>
      <c r="H734" s="1">
        <f t="shared" si="188"/>
        <v>0.12800000000000011</v>
      </c>
      <c r="I734" s="2">
        <f t="shared" si="189"/>
        <v>392.19995999999998</v>
      </c>
      <c r="J734" s="2">
        <f t="shared" si="190"/>
        <v>383.85527999999999</v>
      </c>
      <c r="K734" s="2">
        <f t="shared" si="191"/>
        <v>375.51059999999995</v>
      </c>
      <c r="L734" s="10">
        <f t="shared" si="192"/>
        <v>2</v>
      </c>
      <c r="M734" s="73" t="str">
        <f t="shared" si="193"/>
        <v/>
      </c>
      <c r="N734">
        <f t="shared" si="194"/>
        <v>2</v>
      </c>
      <c r="O734" s="12">
        <f t="shared" si="195"/>
        <v>20.49347516175019</v>
      </c>
      <c r="P734" s="11">
        <f t="shared" si="196"/>
        <v>1.8054751617501914</v>
      </c>
      <c r="Q734" s="1">
        <f t="shared" si="197"/>
        <v>18.687999999999999</v>
      </c>
      <c r="S734" s="14" t="str">
        <f t="shared" si="198"/>
        <v>A</v>
      </c>
      <c r="U734" s="1">
        <f t="shared" si="199"/>
        <v>18.687999999999999</v>
      </c>
      <c r="V734" s="1">
        <f t="shared" si="200"/>
        <v>383.89400000000001</v>
      </c>
      <c r="W734" s="1">
        <f t="shared" si="201"/>
        <v>1.8054751617501914</v>
      </c>
      <c r="X734" s="20">
        <f t="shared" si="202"/>
        <v>0.78538169536133329</v>
      </c>
      <c r="Y734" s="22">
        <f t="shared" si="203"/>
        <v>2</v>
      </c>
      <c r="AA734" s="47"/>
    </row>
    <row r="735" spans="1:34" hidden="1" x14ac:dyDescent="0.25">
      <c r="A735" s="57" t="s">
        <v>8798</v>
      </c>
      <c r="B735" s="1">
        <v>19.456</v>
      </c>
      <c r="C735" s="1">
        <v>19.327999999999999</v>
      </c>
      <c r="D735" s="1">
        <v>416.41500000000002</v>
      </c>
      <c r="E735" s="1">
        <v>383.14499999999998</v>
      </c>
      <c r="G735" s="1">
        <f t="shared" si="187"/>
        <v>33.270000000000039</v>
      </c>
      <c r="H735" s="1">
        <f t="shared" si="188"/>
        <v>0.12800000000000011</v>
      </c>
      <c r="I735" s="2">
        <f t="shared" si="189"/>
        <v>391.43010000000004</v>
      </c>
      <c r="J735" s="2">
        <f t="shared" si="190"/>
        <v>383.10180000000003</v>
      </c>
      <c r="K735" s="2">
        <f t="shared" si="191"/>
        <v>374.77350000000001</v>
      </c>
      <c r="L735" s="10">
        <f t="shared" si="192"/>
        <v>2</v>
      </c>
      <c r="M735" s="73" t="str">
        <f t="shared" si="193"/>
        <v/>
      </c>
      <c r="N735">
        <f t="shared" si="194"/>
        <v>2</v>
      </c>
      <c r="O735" s="12">
        <f t="shared" si="195"/>
        <v>21.335672771137187</v>
      </c>
      <c r="P735" s="11">
        <f t="shared" si="196"/>
        <v>1.8796727711371872</v>
      </c>
      <c r="Q735" s="1">
        <f t="shared" si="197"/>
        <v>19.456</v>
      </c>
      <c r="S735" s="14" t="str">
        <f t="shared" si="198"/>
        <v>A</v>
      </c>
      <c r="U735" s="1">
        <f t="shared" si="199"/>
        <v>19.456</v>
      </c>
      <c r="V735" s="1">
        <f t="shared" si="200"/>
        <v>383.14499999999998</v>
      </c>
      <c r="W735" s="1">
        <f t="shared" si="201"/>
        <v>1.8796727711371872</v>
      </c>
      <c r="X735" s="20">
        <f t="shared" si="202"/>
        <v>0.81765765544467639</v>
      </c>
      <c r="Y735" s="22">
        <f t="shared" si="203"/>
        <v>2</v>
      </c>
      <c r="AA735" s="47"/>
    </row>
    <row r="736" spans="1:34" hidden="1" x14ac:dyDescent="0.25">
      <c r="A736" s="57" t="s">
        <v>8799</v>
      </c>
      <c r="B736" s="1">
        <v>19.84</v>
      </c>
      <c r="C736" s="1">
        <v>19.712</v>
      </c>
      <c r="D736" s="1">
        <v>415.83800000000002</v>
      </c>
      <c r="E736" s="1">
        <v>382.61500000000001</v>
      </c>
      <c r="G736" s="1">
        <f t="shared" si="187"/>
        <v>33.223000000000013</v>
      </c>
      <c r="H736" s="1">
        <f t="shared" si="188"/>
        <v>0.12800000000000011</v>
      </c>
      <c r="I736" s="2">
        <f t="shared" si="189"/>
        <v>390.88772</v>
      </c>
      <c r="J736" s="2">
        <f t="shared" si="190"/>
        <v>382.57096000000001</v>
      </c>
      <c r="K736" s="2">
        <f t="shared" si="191"/>
        <v>374.25420000000003</v>
      </c>
      <c r="L736" s="10">
        <f t="shared" si="192"/>
        <v>2</v>
      </c>
      <c r="M736" s="73" t="str">
        <f t="shared" si="193"/>
        <v/>
      </c>
      <c r="N736">
        <f t="shared" si="194"/>
        <v>2</v>
      </c>
      <c r="O736" s="12">
        <f t="shared" si="195"/>
        <v>21.756771575830683</v>
      </c>
      <c r="P736" s="11">
        <f t="shared" si="196"/>
        <v>1.9167715758306834</v>
      </c>
      <c r="Q736" s="1">
        <f t="shared" si="197"/>
        <v>19.84</v>
      </c>
      <c r="S736" s="14" t="str">
        <f t="shared" si="198"/>
        <v>A</v>
      </c>
      <c r="U736" s="1">
        <f t="shared" si="199"/>
        <v>19.84</v>
      </c>
      <c r="V736" s="1">
        <f t="shared" si="200"/>
        <v>382.61500000000001</v>
      </c>
      <c r="W736" s="1">
        <f t="shared" si="201"/>
        <v>1.9167715758306834</v>
      </c>
      <c r="X736" s="20">
        <f t="shared" si="202"/>
        <v>0.83379563548634728</v>
      </c>
      <c r="Y736" s="22">
        <f t="shared" si="203"/>
        <v>2</v>
      </c>
      <c r="AA736" s="47"/>
    </row>
    <row r="737" spans="1:27" hidden="1" x14ac:dyDescent="0.25">
      <c r="A737" s="57" t="s">
        <v>8800</v>
      </c>
      <c r="B737" s="1">
        <v>19.327999999999999</v>
      </c>
      <c r="C737" s="1">
        <v>19.2</v>
      </c>
      <c r="D737" s="1">
        <v>415.96</v>
      </c>
      <c r="E737" s="1">
        <v>382.72800000000001</v>
      </c>
      <c r="G737" s="1">
        <f t="shared" si="187"/>
        <v>33.231999999999971</v>
      </c>
      <c r="H737" s="1">
        <f t="shared" si="188"/>
        <v>0.12800000000000011</v>
      </c>
      <c r="I737" s="2">
        <f t="shared" si="189"/>
        <v>391.00239999999997</v>
      </c>
      <c r="J737" s="2">
        <f t="shared" si="190"/>
        <v>382.6832</v>
      </c>
      <c r="K737" s="2">
        <f t="shared" si="191"/>
        <v>374.36399999999998</v>
      </c>
      <c r="L737" s="10">
        <f t="shared" si="192"/>
        <v>2</v>
      </c>
      <c r="M737" s="73" t="str">
        <f t="shared" si="193"/>
        <v/>
      </c>
      <c r="N737">
        <f t="shared" si="194"/>
        <v>2</v>
      </c>
      <c r="O737" s="12">
        <f t="shared" si="195"/>
        <v>21.195306502906021</v>
      </c>
      <c r="P737" s="11">
        <f t="shared" si="196"/>
        <v>1.8673065029060218</v>
      </c>
      <c r="Q737" s="1">
        <f t="shared" si="197"/>
        <v>19.327999999999999</v>
      </c>
      <c r="S737" s="14" t="str">
        <f t="shared" si="198"/>
        <v>A</v>
      </c>
      <c r="U737" s="1">
        <f t="shared" si="199"/>
        <v>19.327999999999999</v>
      </c>
      <c r="V737" s="1">
        <f t="shared" si="200"/>
        <v>382.72800000000001</v>
      </c>
      <c r="W737" s="1">
        <f t="shared" si="201"/>
        <v>1.8673065029060218</v>
      </c>
      <c r="X737" s="20">
        <f t="shared" si="202"/>
        <v>0.81227832876411954</v>
      </c>
      <c r="Y737" s="22">
        <f t="shared" si="203"/>
        <v>2</v>
      </c>
      <c r="AA737" s="47"/>
    </row>
    <row r="738" spans="1:27" hidden="1" x14ac:dyDescent="0.25">
      <c r="A738" s="57" t="s">
        <v>8801</v>
      </c>
      <c r="B738" s="1">
        <v>20.096</v>
      </c>
      <c r="C738" s="1">
        <v>19.968</v>
      </c>
      <c r="D738" s="1">
        <v>416.46199999999999</v>
      </c>
      <c r="E738" s="1">
        <v>383.18400000000003</v>
      </c>
      <c r="G738" s="1">
        <f t="shared" si="187"/>
        <v>33.277999999999963</v>
      </c>
      <c r="H738" s="1">
        <f t="shared" si="188"/>
        <v>0.12800000000000011</v>
      </c>
      <c r="I738" s="2">
        <f t="shared" si="189"/>
        <v>391.47427999999996</v>
      </c>
      <c r="J738" s="2">
        <f t="shared" si="190"/>
        <v>383.14503999999999</v>
      </c>
      <c r="K738" s="2">
        <f t="shared" si="191"/>
        <v>374.81579999999997</v>
      </c>
      <c r="L738" s="10">
        <f t="shared" si="192"/>
        <v>2</v>
      </c>
      <c r="M738" s="73" t="str">
        <f t="shared" si="193"/>
        <v/>
      </c>
      <c r="N738">
        <f t="shared" si="194"/>
        <v>2</v>
      </c>
      <c r="O738" s="12">
        <f t="shared" si="195"/>
        <v>22.037504112293014</v>
      </c>
      <c r="P738" s="11">
        <f t="shared" si="196"/>
        <v>1.9415041122930141</v>
      </c>
      <c r="Q738" s="1">
        <f t="shared" si="197"/>
        <v>20.096</v>
      </c>
      <c r="S738" s="14" t="str">
        <f t="shared" si="198"/>
        <v>A</v>
      </c>
      <c r="U738" s="1">
        <f t="shared" si="199"/>
        <v>20.096</v>
      </c>
      <c r="V738" s="1">
        <f t="shared" si="200"/>
        <v>383.18400000000003</v>
      </c>
      <c r="W738" s="1">
        <f t="shared" si="201"/>
        <v>1.9415041122930141</v>
      </c>
      <c r="X738" s="20">
        <f t="shared" si="202"/>
        <v>0.84455428884746109</v>
      </c>
      <c r="Y738" s="22">
        <f t="shared" si="203"/>
        <v>2</v>
      </c>
      <c r="AA738" s="47"/>
    </row>
    <row r="739" spans="1:27" hidden="1" x14ac:dyDescent="0.25">
      <c r="A739" s="57" t="s">
        <v>8802</v>
      </c>
      <c r="B739" s="1">
        <v>19.968</v>
      </c>
      <c r="C739" s="1">
        <v>19.712</v>
      </c>
      <c r="D739" s="1">
        <v>417.6</v>
      </c>
      <c r="E739" s="1">
        <v>384.23099999999999</v>
      </c>
      <c r="G739" s="1">
        <f t="shared" si="187"/>
        <v>33.369000000000028</v>
      </c>
      <c r="H739" s="1">
        <f t="shared" si="188"/>
        <v>0.25600000000000023</v>
      </c>
      <c r="I739" s="2">
        <f t="shared" si="189"/>
        <v>392.54400000000004</v>
      </c>
      <c r="J739" s="2">
        <f t="shared" si="190"/>
        <v>384.19200000000001</v>
      </c>
      <c r="K739" s="2">
        <f t="shared" si="191"/>
        <v>375.84000000000003</v>
      </c>
      <c r="L739" s="10">
        <f t="shared" si="192"/>
        <v>2</v>
      </c>
      <c r="M739" s="73" t="str">
        <f t="shared" si="193"/>
        <v/>
      </c>
      <c r="N739">
        <f t="shared" si="194"/>
        <v>2</v>
      </c>
      <c r="O739" s="12">
        <f t="shared" si="195"/>
        <v>21.897137844061849</v>
      </c>
      <c r="P739" s="11">
        <f t="shared" si="196"/>
        <v>1.9291378440618487</v>
      </c>
      <c r="Q739" s="1">
        <f t="shared" si="197"/>
        <v>19.968</v>
      </c>
      <c r="S739" s="14" t="str">
        <f t="shared" si="198"/>
        <v>A</v>
      </c>
      <c r="U739" s="1">
        <f t="shared" si="199"/>
        <v>19.968</v>
      </c>
      <c r="V739" s="1">
        <f t="shared" si="200"/>
        <v>384.23099999999999</v>
      </c>
      <c r="W739" s="1">
        <f t="shared" si="201"/>
        <v>1.9291378440618487</v>
      </c>
      <c r="X739" s="20">
        <f t="shared" si="202"/>
        <v>0.83917496216690424</v>
      </c>
      <c r="Y739" s="22">
        <f t="shared" si="203"/>
        <v>2</v>
      </c>
      <c r="AA739" s="47"/>
    </row>
    <row r="740" spans="1:27" hidden="1" x14ac:dyDescent="0.25">
      <c r="A740" s="57" t="s">
        <v>8803</v>
      </c>
      <c r="B740" s="1">
        <v>23.808</v>
      </c>
      <c r="C740" s="1">
        <v>23.68</v>
      </c>
      <c r="D740" s="1">
        <v>419</v>
      </c>
      <c r="E740" s="1">
        <v>382.55</v>
      </c>
      <c r="G740" s="1">
        <f t="shared" si="187"/>
        <v>36.449999999999989</v>
      </c>
      <c r="H740" s="1">
        <f t="shared" si="188"/>
        <v>0.12800000000000011</v>
      </c>
      <c r="I740" s="2">
        <f t="shared" si="189"/>
        <v>393.86</v>
      </c>
      <c r="J740" s="2">
        <f t="shared" si="190"/>
        <v>385.48</v>
      </c>
      <c r="K740" s="2">
        <f t="shared" si="191"/>
        <v>377.1</v>
      </c>
      <c r="L740" s="10">
        <f t="shared" si="192"/>
        <v>2</v>
      </c>
      <c r="M740" s="73" t="str">
        <f t="shared" si="193"/>
        <v/>
      </c>
      <c r="N740">
        <f t="shared" si="194"/>
        <v>2</v>
      </c>
      <c r="O740" s="12">
        <f t="shared" si="195"/>
        <v>26.108125890996821</v>
      </c>
      <c r="P740" s="11">
        <f t="shared" si="196"/>
        <v>2.3001258909968207</v>
      </c>
      <c r="Q740" s="1">
        <f t="shared" si="197"/>
        <v>23.808</v>
      </c>
      <c r="S740" s="14" t="str">
        <f t="shared" si="198"/>
        <v>A</v>
      </c>
      <c r="U740" s="1">
        <f t="shared" si="199"/>
        <v>23.808</v>
      </c>
      <c r="V740" s="1">
        <f t="shared" si="200"/>
        <v>382.55</v>
      </c>
      <c r="W740" s="1">
        <f t="shared" si="201"/>
        <v>2.3001258909968207</v>
      </c>
      <c r="X740" s="20">
        <f t="shared" si="202"/>
        <v>1.0005547625836171</v>
      </c>
      <c r="Y740" s="22">
        <f t="shared" si="203"/>
        <v>2</v>
      </c>
      <c r="AA740" s="47"/>
    </row>
    <row r="741" spans="1:27" hidden="1" x14ac:dyDescent="0.25">
      <c r="A741" s="57" t="s">
        <v>8804</v>
      </c>
      <c r="B741" s="1">
        <v>20.352</v>
      </c>
      <c r="C741" s="1">
        <v>20.096</v>
      </c>
      <c r="D741" s="1">
        <v>419.327</v>
      </c>
      <c r="E741" s="1">
        <v>379.892</v>
      </c>
      <c r="G741" s="1">
        <f t="shared" si="187"/>
        <v>39.435000000000002</v>
      </c>
      <c r="H741" s="1">
        <f t="shared" si="188"/>
        <v>0.25600000000000023</v>
      </c>
      <c r="I741" s="2">
        <f t="shared" si="189"/>
        <v>394.16737999999998</v>
      </c>
      <c r="J741" s="2">
        <f t="shared" si="190"/>
        <v>385.78084000000001</v>
      </c>
      <c r="K741" s="2">
        <f t="shared" si="191"/>
        <v>377.39429999999999</v>
      </c>
      <c r="L741" s="10">
        <f t="shared" si="192"/>
        <v>3</v>
      </c>
      <c r="M741" s="73">
        <f t="shared" si="193"/>
        <v>3</v>
      </c>
      <c r="N741">
        <f t="shared" si="194"/>
        <v>3</v>
      </c>
      <c r="O741" s="12">
        <f t="shared" si="195"/>
        <v>23.336773305813555</v>
      </c>
      <c r="P741" s="11">
        <f t="shared" si="196"/>
        <v>2.9847733058135546</v>
      </c>
      <c r="Q741" s="1">
        <f t="shared" si="197"/>
        <v>20.352</v>
      </c>
      <c r="S741" s="14" t="str">
        <f t="shared" si="198"/>
        <v>A</v>
      </c>
      <c r="U741" s="1">
        <f t="shared" si="199"/>
        <v>20.352</v>
      </c>
      <c r="V741" s="1">
        <f t="shared" si="200"/>
        <v>379.892</v>
      </c>
      <c r="W741" s="1">
        <f t="shared" si="201"/>
        <v>2.9847733058135546</v>
      </c>
      <c r="X741" s="20">
        <f t="shared" si="202"/>
        <v>1.2983763880288963</v>
      </c>
      <c r="Y741" s="22">
        <f t="shared" si="203"/>
        <v>3</v>
      </c>
      <c r="AA741" s="47"/>
    </row>
    <row r="742" spans="1:27" hidden="1" x14ac:dyDescent="0.25">
      <c r="A742" s="57" t="s">
        <v>8805</v>
      </c>
      <c r="B742" s="1">
        <v>16.64</v>
      </c>
      <c r="C742" s="1">
        <v>16.512</v>
      </c>
      <c r="D742" s="1">
        <v>420.25200000000001</v>
      </c>
      <c r="E742" s="1">
        <v>380.73099999999999</v>
      </c>
      <c r="G742" s="1">
        <f t="shared" si="187"/>
        <v>39.521000000000015</v>
      </c>
      <c r="H742" s="1">
        <f t="shared" si="188"/>
        <v>0.12800000000000011</v>
      </c>
      <c r="I742" s="2">
        <f t="shared" si="189"/>
        <v>395.03688</v>
      </c>
      <c r="J742" s="2">
        <f t="shared" si="190"/>
        <v>386.63184000000001</v>
      </c>
      <c r="K742" s="2">
        <f t="shared" si="191"/>
        <v>378.22680000000003</v>
      </c>
      <c r="L742" s="10">
        <f t="shared" si="192"/>
        <v>3</v>
      </c>
      <c r="M742" s="73" t="str">
        <f t="shared" si="193"/>
        <v/>
      </c>
      <c r="N742">
        <f t="shared" si="194"/>
        <v>3</v>
      </c>
      <c r="O742" s="12">
        <f t="shared" si="195"/>
        <v>19.080380690287811</v>
      </c>
      <c r="P742" s="11">
        <f t="shared" si="196"/>
        <v>2.4403806902878102</v>
      </c>
      <c r="Q742" s="1">
        <f t="shared" si="197"/>
        <v>16.64</v>
      </c>
      <c r="S742" s="14" t="str">
        <f t="shared" si="198"/>
        <v>A</v>
      </c>
      <c r="U742" s="1">
        <f t="shared" si="199"/>
        <v>16.64</v>
      </c>
      <c r="V742" s="1">
        <f t="shared" si="200"/>
        <v>380.73099999999999</v>
      </c>
      <c r="W742" s="1">
        <f t="shared" si="201"/>
        <v>2.4403806902878102</v>
      </c>
      <c r="X742" s="20">
        <f t="shared" si="202"/>
        <v>1.0615656002751974</v>
      </c>
      <c r="Y742" s="22">
        <f t="shared" si="203"/>
        <v>3</v>
      </c>
      <c r="AA742" s="47"/>
    </row>
    <row r="743" spans="1:27" hidden="1" x14ac:dyDescent="0.25">
      <c r="A743" s="57" t="s">
        <v>8806</v>
      </c>
      <c r="B743" s="1">
        <v>17.536000000000001</v>
      </c>
      <c r="C743" s="1">
        <v>17.408000000000001</v>
      </c>
      <c r="D743" s="1">
        <v>420.17399999999998</v>
      </c>
      <c r="E743" s="1">
        <v>380.654</v>
      </c>
      <c r="G743" s="1">
        <f t="shared" si="187"/>
        <v>39.519999999999982</v>
      </c>
      <c r="H743" s="1">
        <f t="shared" si="188"/>
        <v>0.12800000000000011</v>
      </c>
      <c r="I743" s="2">
        <f t="shared" si="189"/>
        <v>394.96355999999997</v>
      </c>
      <c r="J743" s="2">
        <f t="shared" si="190"/>
        <v>386.56007999999997</v>
      </c>
      <c r="K743" s="2">
        <f t="shared" si="191"/>
        <v>378.15659999999997</v>
      </c>
      <c r="L743" s="10">
        <f t="shared" si="192"/>
        <v>3</v>
      </c>
      <c r="M743" s="73" t="str">
        <f t="shared" si="193"/>
        <v/>
      </c>
      <c r="N743">
        <f t="shared" si="194"/>
        <v>3</v>
      </c>
      <c r="O743" s="12">
        <f t="shared" si="195"/>
        <v>20.107785804380232</v>
      </c>
      <c r="P743" s="11">
        <f t="shared" si="196"/>
        <v>2.5717858043802302</v>
      </c>
      <c r="Q743" s="1">
        <f t="shared" si="197"/>
        <v>17.536000000000001</v>
      </c>
      <c r="S743" s="14" t="str">
        <f t="shared" si="198"/>
        <v>A</v>
      </c>
      <c r="U743" s="1">
        <f t="shared" si="199"/>
        <v>17.536000000000001</v>
      </c>
      <c r="V743" s="1">
        <f t="shared" si="200"/>
        <v>380.654</v>
      </c>
      <c r="W743" s="1">
        <f t="shared" si="201"/>
        <v>2.5717858043802302</v>
      </c>
      <c r="X743" s="20">
        <f t="shared" si="202"/>
        <v>1.1187268249054001</v>
      </c>
      <c r="Y743" s="22">
        <f t="shared" si="203"/>
        <v>3</v>
      </c>
      <c r="AA743" s="47"/>
    </row>
    <row r="744" spans="1:27" hidden="1" x14ac:dyDescent="0.25">
      <c r="A744" s="57" t="s">
        <v>8807</v>
      </c>
      <c r="B744" s="1">
        <v>18.303999999999998</v>
      </c>
      <c r="C744" s="1">
        <v>18.047999999999998</v>
      </c>
      <c r="D744" s="1">
        <v>418.00900000000001</v>
      </c>
      <c r="E744" s="1">
        <v>378.68299999999999</v>
      </c>
      <c r="G744" s="1">
        <f t="shared" si="187"/>
        <v>39.326000000000022</v>
      </c>
      <c r="H744" s="1">
        <f t="shared" si="188"/>
        <v>0.25600000000000023</v>
      </c>
      <c r="I744" s="2">
        <f t="shared" si="189"/>
        <v>392.92846000000003</v>
      </c>
      <c r="J744" s="2">
        <f t="shared" si="190"/>
        <v>384.56828000000002</v>
      </c>
      <c r="K744" s="2">
        <f t="shared" si="191"/>
        <v>376.2081</v>
      </c>
      <c r="L744" s="10">
        <f t="shared" si="192"/>
        <v>3</v>
      </c>
      <c r="M744" s="73" t="str">
        <f t="shared" si="193"/>
        <v/>
      </c>
      <c r="N744">
        <f t="shared" si="194"/>
        <v>3</v>
      </c>
      <c r="O744" s="12">
        <f t="shared" si="195"/>
        <v>20.988418759316591</v>
      </c>
      <c r="P744" s="11">
        <f t="shared" si="196"/>
        <v>2.6844187593165927</v>
      </c>
      <c r="Q744" s="1">
        <f t="shared" si="197"/>
        <v>18.303999999999998</v>
      </c>
      <c r="S744" s="14" t="str">
        <f t="shared" si="198"/>
        <v>A</v>
      </c>
      <c r="U744" s="1">
        <f t="shared" si="199"/>
        <v>18.303999999999998</v>
      </c>
      <c r="V744" s="1">
        <f t="shared" si="200"/>
        <v>378.68299999999999</v>
      </c>
      <c r="W744" s="1">
        <f t="shared" si="201"/>
        <v>2.6844187593165927</v>
      </c>
      <c r="X744" s="20">
        <f t="shared" si="202"/>
        <v>1.1677221603027179</v>
      </c>
      <c r="Y744" s="22">
        <f t="shared" si="203"/>
        <v>3</v>
      </c>
      <c r="AA744" s="47"/>
    </row>
    <row r="745" spans="1:27" hidden="1" x14ac:dyDescent="0.25">
      <c r="A745" s="57" t="s">
        <v>8808</v>
      </c>
      <c r="B745" s="1">
        <v>19.84</v>
      </c>
      <c r="C745" s="1">
        <v>19.712</v>
      </c>
      <c r="D745" s="1">
        <v>416.32799999999997</v>
      </c>
      <c r="E745" s="1">
        <v>382.77499999999998</v>
      </c>
      <c r="G745" s="1">
        <f t="shared" si="187"/>
        <v>33.552999999999997</v>
      </c>
      <c r="H745" s="1">
        <f t="shared" si="188"/>
        <v>0.12800000000000011</v>
      </c>
      <c r="I745" s="2">
        <f t="shared" si="189"/>
        <v>391.34832</v>
      </c>
      <c r="J745" s="2">
        <f t="shared" si="190"/>
        <v>383.02175999999997</v>
      </c>
      <c r="K745" s="2">
        <f t="shared" si="191"/>
        <v>374.6952</v>
      </c>
      <c r="L745" s="10">
        <f t="shared" si="192"/>
        <v>2</v>
      </c>
      <c r="M745" s="73">
        <f t="shared" si="193"/>
        <v>2</v>
      </c>
      <c r="N745">
        <f t="shared" si="194"/>
        <v>2</v>
      </c>
      <c r="O745" s="12">
        <f t="shared" si="195"/>
        <v>21.756771575830683</v>
      </c>
      <c r="P745" s="11">
        <f t="shared" si="196"/>
        <v>1.9167715758306834</v>
      </c>
      <c r="Q745" s="1">
        <f t="shared" si="197"/>
        <v>19.84</v>
      </c>
      <c r="S745" s="14" t="str">
        <f t="shared" si="198"/>
        <v>A</v>
      </c>
      <c r="U745" s="1">
        <f t="shared" si="199"/>
        <v>19.84</v>
      </c>
      <c r="V745" s="1">
        <f t="shared" si="200"/>
        <v>382.77499999999998</v>
      </c>
      <c r="W745" s="1">
        <f t="shared" si="201"/>
        <v>1.9167715758306834</v>
      </c>
      <c r="X745" s="20">
        <f t="shared" si="202"/>
        <v>0.83379563548634728</v>
      </c>
      <c r="Y745" s="22">
        <f t="shared" si="203"/>
        <v>2</v>
      </c>
      <c r="AA745" s="47"/>
    </row>
    <row r="746" spans="1:27" hidden="1" x14ac:dyDescent="0.25">
      <c r="A746" s="57" t="s">
        <v>8809</v>
      </c>
      <c r="B746" s="1">
        <v>21.504000000000001</v>
      </c>
      <c r="C746" s="1">
        <v>21.376000000000001</v>
      </c>
      <c r="D746" s="1">
        <v>415.858</v>
      </c>
      <c r="E746" s="1">
        <v>382.60599999999999</v>
      </c>
      <c r="G746" s="1">
        <f t="shared" si="187"/>
        <v>33.25200000000001</v>
      </c>
      <c r="H746" s="1">
        <f t="shared" si="188"/>
        <v>0.12800000000000011</v>
      </c>
      <c r="I746" s="2">
        <f t="shared" si="189"/>
        <v>390.90652</v>
      </c>
      <c r="J746" s="2">
        <f t="shared" si="190"/>
        <v>382.58936</v>
      </c>
      <c r="K746" s="2">
        <f t="shared" si="191"/>
        <v>374.2722</v>
      </c>
      <c r="L746" s="10">
        <f t="shared" si="192"/>
        <v>2</v>
      </c>
      <c r="M746" s="73" t="str">
        <f t="shared" si="193"/>
        <v/>
      </c>
      <c r="N746">
        <f t="shared" si="194"/>
        <v>2</v>
      </c>
      <c r="O746" s="12">
        <f t="shared" si="195"/>
        <v>23.581533062835838</v>
      </c>
      <c r="P746" s="11">
        <f t="shared" si="196"/>
        <v>2.0775330628358368</v>
      </c>
      <c r="Q746" s="1">
        <f t="shared" si="197"/>
        <v>21.504000000000001</v>
      </c>
      <c r="S746" s="14" t="str">
        <f t="shared" si="198"/>
        <v>A</v>
      </c>
      <c r="U746" s="1">
        <f t="shared" si="199"/>
        <v>21.504000000000001</v>
      </c>
      <c r="V746" s="1">
        <f t="shared" si="200"/>
        <v>382.60599999999999</v>
      </c>
      <c r="W746" s="1">
        <f t="shared" si="201"/>
        <v>2.0775330628358368</v>
      </c>
      <c r="X746" s="20">
        <f t="shared" si="202"/>
        <v>0.903726882333589</v>
      </c>
      <c r="Y746" s="22">
        <f t="shared" si="203"/>
        <v>2</v>
      </c>
      <c r="AA746" s="47"/>
    </row>
    <row r="747" spans="1:27" hidden="1" x14ac:dyDescent="0.25">
      <c r="A747" s="57" t="s">
        <v>8810</v>
      </c>
      <c r="B747" s="1">
        <v>17.664000000000001</v>
      </c>
      <c r="C747" s="1">
        <v>17.536000000000001</v>
      </c>
      <c r="D747" s="1">
        <v>415.81700000000001</v>
      </c>
      <c r="E747" s="1">
        <v>382.57100000000003</v>
      </c>
      <c r="G747" s="1">
        <f t="shared" si="187"/>
        <v>33.245999999999981</v>
      </c>
      <c r="H747" s="1">
        <f t="shared" si="188"/>
        <v>0.12800000000000011</v>
      </c>
      <c r="I747" s="2">
        <f t="shared" si="189"/>
        <v>390.86797999999999</v>
      </c>
      <c r="J747" s="2">
        <f t="shared" si="190"/>
        <v>382.55164000000002</v>
      </c>
      <c r="K747" s="2">
        <f t="shared" si="191"/>
        <v>374.2353</v>
      </c>
      <c r="L747" s="10">
        <f t="shared" si="192"/>
        <v>2</v>
      </c>
      <c r="M747" s="73" t="str">
        <f t="shared" si="193"/>
        <v/>
      </c>
      <c r="N747">
        <f t="shared" si="194"/>
        <v>2</v>
      </c>
      <c r="O747" s="12">
        <f t="shared" si="195"/>
        <v>19.370545015900866</v>
      </c>
      <c r="P747" s="11">
        <f t="shared" si="196"/>
        <v>1.7065450159008648</v>
      </c>
      <c r="Q747" s="1">
        <f t="shared" si="197"/>
        <v>17.664000000000001</v>
      </c>
      <c r="S747" s="14" t="str">
        <f t="shared" si="198"/>
        <v>A</v>
      </c>
      <c r="U747" s="1">
        <f t="shared" si="199"/>
        <v>17.664000000000001</v>
      </c>
      <c r="V747" s="1">
        <f t="shared" si="200"/>
        <v>382.57100000000003</v>
      </c>
      <c r="W747" s="1">
        <f t="shared" si="201"/>
        <v>1.7065450159008648</v>
      </c>
      <c r="X747" s="20">
        <f t="shared" si="202"/>
        <v>0.74234708191687615</v>
      </c>
      <c r="Y747" s="22">
        <f t="shared" si="203"/>
        <v>2</v>
      </c>
      <c r="AA747" s="47"/>
    </row>
    <row r="748" spans="1:27" hidden="1" x14ac:dyDescent="0.25">
      <c r="A748" s="57" t="s">
        <v>8811</v>
      </c>
      <c r="B748" s="1">
        <v>17.408000000000001</v>
      </c>
      <c r="C748" s="1">
        <v>17.152000000000001</v>
      </c>
      <c r="D748" s="1">
        <v>416.69499999999999</v>
      </c>
      <c r="E748" s="1">
        <v>383.37700000000001</v>
      </c>
      <c r="G748" s="1">
        <f t="shared" si="187"/>
        <v>33.317999999999984</v>
      </c>
      <c r="H748" s="1">
        <f t="shared" si="188"/>
        <v>0.25600000000000023</v>
      </c>
      <c r="I748" s="2">
        <f t="shared" si="189"/>
        <v>391.69330000000002</v>
      </c>
      <c r="J748" s="2">
        <f t="shared" si="190"/>
        <v>383.35939999999999</v>
      </c>
      <c r="K748" s="2">
        <f t="shared" si="191"/>
        <v>375.02549999999997</v>
      </c>
      <c r="L748" s="10">
        <f t="shared" si="192"/>
        <v>2</v>
      </c>
      <c r="M748" s="73" t="str">
        <f t="shared" si="193"/>
        <v/>
      </c>
      <c r="N748">
        <f t="shared" si="194"/>
        <v>2</v>
      </c>
      <c r="O748" s="12">
        <f t="shared" si="195"/>
        <v>19.089812479438535</v>
      </c>
      <c r="P748" s="11">
        <f t="shared" si="196"/>
        <v>1.6818124794385341</v>
      </c>
      <c r="Q748" s="1">
        <f t="shared" si="197"/>
        <v>17.408000000000001</v>
      </c>
      <c r="S748" s="14" t="str">
        <f t="shared" si="198"/>
        <v>A</v>
      </c>
      <c r="U748" s="1">
        <f t="shared" si="199"/>
        <v>17.408000000000001</v>
      </c>
      <c r="V748" s="1">
        <f t="shared" si="200"/>
        <v>383.37700000000001</v>
      </c>
      <c r="W748" s="1">
        <f t="shared" si="201"/>
        <v>1.6818124794385341</v>
      </c>
      <c r="X748" s="20">
        <f t="shared" si="202"/>
        <v>0.73158842855576234</v>
      </c>
      <c r="Y748" s="22">
        <f t="shared" si="203"/>
        <v>2</v>
      </c>
      <c r="AA748" s="47"/>
    </row>
    <row r="749" spans="1:27" hidden="1" x14ac:dyDescent="0.25">
      <c r="A749" s="57" t="s">
        <v>8812</v>
      </c>
      <c r="B749" s="1">
        <v>17.28</v>
      </c>
      <c r="C749" s="1">
        <v>17.152000000000001</v>
      </c>
      <c r="D749" s="1">
        <v>417.904</v>
      </c>
      <c r="E749" s="1">
        <v>384.49299999999999</v>
      </c>
      <c r="G749" s="1">
        <f t="shared" si="187"/>
        <v>33.411000000000001</v>
      </c>
      <c r="H749" s="1">
        <f t="shared" si="188"/>
        <v>0.12800000000000011</v>
      </c>
      <c r="I749" s="2">
        <f t="shared" si="189"/>
        <v>392.82976000000002</v>
      </c>
      <c r="J749" s="2">
        <f t="shared" si="190"/>
        <v>384.47167999999999</v>
      </c>
      <c r="K749" s="2">
        <f t="shared" si="191"/>
        <v>376.11360000000002</v>
      </c>
      <c r="L749" s="10">
        <f t="shared" si="192"/>
        <v>2</v>
      </c>
      <c r="M749" s="73" t="str">
        <f t="shared" si="193"/>
        <v/>
      </c>
      <c r="N749">
        <f t="shared" si="194"/>
        <v>2</v>
      </c>
      <c r="O749" s="12">
        <f t="shared" si="195"/>
        <v>18.94944621120737</v>
      </c>
      <c r="P749" s="11">
        <f t="shared" si="196"/>
        <v>1.6694462112073687</v>
      </c>
      <c r="Q749" s="1">
        <f t="shared" si="197"/>
        <v>17.28</v>
      </c>
      <c r="S749" s="14" t="str">
        <f t="shared" si="198"/>
        <v>A</v>
      </c>
      <c r="U749" s="1">
        <f t="shared" si="199"/>
        <v>17.28</v>
      </c>
      <c r="V749" s="1">
        <f t="shared" si="200"/>
        <v>384.49299999999999</v>
      </c>
      <c r="W749" s="1">
        <f t="shared" si="201"/>
        <v>1.6694462112073687</v>
      </c>
      <c r="X749" s="20">
        <f t="shared" si="202"/>
        <v>0.72620910187520538</v>
      </c>
      <c r="Y749" s="22">
        <f t="shared" si="203"/>
        <v>2</v>
      </c>
      <c r="AA749" s="47"/>
    </row>
    <row r="750" spans="1:27" hidden="1" x14ac:dyDescent="0.25">
      <c r="A750" s="57" t="s">
        <v>8813</v>
      </c>
      <c r="B750" s="1">
        <v>17.792000000000002</v>
      </c>
      <c r="C750" s="1">
        <v>17.664000000000001</v>
      </c>
      <c r="D750" s="1">
        <v>418.58199999999999</v>
      </c>
      <c r="E750" s="1">
        <v>385.11399999999998</v>
      </c>
      <c r="G750" s="1">
        <f t="shared" si="187"/>
        <v>33.468000000000018</v>
      </c>
      <c r="H750" s="1">
        <f t="shared" si="188"/>
        <v>0.12800000000000011</v>
      </c>
      <c r="I750" s="2">
        <f t="shared" si="189"/>
        <v>393.46708000000001</v>
      </c>
      <c r="J750" s="2">
        <f t="shared" si="190"/>
        <v>385.09544</v>
      </c>
      <c r="K750" s="2">
        <f t="shared" si="191"/>
        <v>376.72379999999998</v>
      </c>
      <c r="L750" s="10">
        <f t="shared" si="192"/>
        <v>2</v>
      </c>
      <c r="M750" s="73" t="str">
        <f t="shared" si="193"/>
        <v/>
      </c>
      <c r="N750">
        <f t="shared" si="194"/>
        <v>2</v>
      </c>
      <c r="O750" s="12">
        <f t="shared" si="195"/>
        <v>19.510911284132035</v>
      </c>
      <c r="P750" s="11">
        <f t="shared" si="196"/>
        <v>1.7189112841320338</v>
      </c>
      <c r="Q750" s="1">
        <f t="shared" si="197"/>
        <v>17.792000000000002</v>
      </c>
      <c r="S750" s="14" t="str">
        <f t="shared" si="198"/>
        <v>A</v>
      </c>
      <c r="U750" s="1">
        <f t="shared" si="199"/>
        <v>17.792000000000002</v>
      </c>
      <c r="V750" s="1">
        <f t="shared" si="200"/>
        <v>385.11399999999998</v>
      </c>
      <c r="W750" s="1">
        <f t="shared" si="201"/>
        <v>1.7189112841320338</v>
      </c>
      <c r="X750" s="20">
        <f t="shared" si="202"/>
        <v>0.74772640859743467</v>
      </c>
      <c r="Y750" s="22">
        <f t="shared" si="203"/>
        <v>2</v>
      </c>
      <c r="AA750" s="47"/>
    </row>
    <row r="751" spans="1:27" hidden="1" x14ac:dyDescent="0.25">
      <c r="A751" s="57" t="s">
        <v>8814</v>
      </c>
      <c r="B751" s="1">
        <v>18.687999999999999</v>
      </c>
      <c r="C751" s="1">
        <v>18.431999999999999</v>
      </c>
      <c r="D751" s="1">
        <v>418.37200000000001</v>
      </c>
      <c r="E751" s="1">
        <v>384.916</v>
      </c>
      <c r="G751" s="1">
        <f t="shared" si="187"/>
        <v>33.456000000000017</v>
      </c>
      <c r="H751" s="1">
        <f t="shared" si="188"/>
        <v>0.25600000000000023</v>
      </c>
      <c r="I751" s="2">
        <f t="shared" si="189"/>
        <v>393.26967999999999</v>
      </c>
      <c r="J751" s="2">
        <f t="shared" si="190"/>
        <v>384.90224000000001</v>
      </c>
      <c r="K751" s="2">
        <f t="shared" si="191"/>
        <v>376.53480000000002</v>
      </c>
      <c r="L751" s="10">
        <f t="shared" si="192"/>
        <v>2</v>
      </c>
      <c r="M751" s="73" t="str">
        <f t="shared" si="193"/>
        <v/>
      </c>
      <c r="N751">
        <f t="shared" si="194"/>
        <v>2</v>
      </c>
      <c r="O751" s="12">
        <f t="shared" si="195"/>
        <v>20.49347516175019</v>
      </c>
      <c r="P751" s="11">
        <f t="shared" si="196"/>
        <v>1.8054751617501914</v>
      </c>
      <c r="Q751" s="1">
        <f t="shared" si="197"/>
        <v>18.687999999999999</v>
      </c>
      <c r="S751" s="14" t="str">
        <f t="shared" si="198"/>
        <v>A</v>
      </c>
      <c r="U751" s="1">
        <f t="shared" si="199"/>
        <v>18.687999999999999</v>
      </c>
      <c r="V751" s="1">
        <f t="shared" si="200"/>
        <v>384.916</v>
      </c>
      <c r="W751" s="1">
        <f t="shared" si="201"/>
        <v>1.8054751617501914</v>
      </c>
      <c r="X751" s="20">
        <f t="shared" si="202"/>
        <v>0.78538169536133329</v>
      </c>
      <c r="Y751" s="22">
        <f t="shared" si="203"/>
        <v>2</v>
      </c>
      <c r="AA751" s="47"/>
    </row>
    <row r="752" spans="1:27" hidden="1" x14ac:dyDescent="0.25">
      <c r="A752" s="57" t="s">
        <v>8815</v>
      </c>
      <c r="B752" s="1">
        <v>18.175999999999998</v>
      </c>
      <c r="C752" s="1">
        <v>18.047999999999998</v>
      </c>
      <c r="D752" s="1">
        <v>419.21600000000001</v>
      </c>
      <c r="E752" s="1">
        <v>385.7</v>
      </c>
      <c r="G752" s="1">
        <f t="shared" si="187"/>
        <v>33.51600000000002</v>
      </c>
      <c r="H752" s="1">
        <f t="shared" si="188"/>
        <v>0.12800000000000011</v>
      </c>
      <c r="I752" s="2">
        <f t="shared" si="189"/>
        <v>394.06304</v>
      </c>
      <c r="J752" s="2">
        <f t="shared" si="190"/>
        <v>385.67872</v>
      </c>
      <c r="K752" s="2">
        <f t="shared" si="191"/>
        <v>377.2944</v>
      </c>
      <c r="L752" s="10">
        <f t="shared" si="192"/>
        <v>2</v>
      </c>
      <c r="M752" s="73" t="str">
        <f t="shared" si="193"/>
        <v/>
      </c>
      <c r="N752">
        <f t="shared" si="194"/>
        <v>2</v>
      </c>
      <c r="O752" s="12">
        <f t="shared" si="195"/>
        <v>19.932010088825528</v>
      </c>
      <c r="P752" s="11">
        <f t="shared" si="196"/>
        <v>1.7560100888255299</v>
      </c>
      <c r="Q752" s="1">
        <f t="shared" si="197"/>
        <v>18.175999999999998</v>
      </c>
      <c r="S752" s="14" t="str">
        <f t="shared" si="198"/>
        <v>A</v>
      </c>
      <c r="U752" s="1">
        <f t="shared" si="199"/>
        <v>18.175999999999998</v>
      </c>
      <c r="V752" s="1">
        <f t="shared" si="200"/>
        <v>385.7</v>
      </c>
      <c r="W752" s="1">
        <f t="shared" si="201"/>
        <v>1.7560100888255299</v>
      </c>
      <c r="X752" s="20">
        <f t="shared" si="202"/>
        <v>0.76386438863910555</v>
      </c>
      <c r="Y752" s="22">
        <f t="shared" si="203"/>
        <v>2</v>
      </c>
      <c r="AA752" s="47"/>
    </row>
    <row r="753" spans="1:33" x14ac:dyDescent="0.25">
      <c r="A753" s="25"/>
      <c r="B753" s="24"/>
      <c r="C753" s="24"/>
      <c r="D753" s="23"/>
      <c r="E753" s="23"/>
      <c r="G753" s="23">
        <f>AVERAGE(G9:G752)</f>
        <v>37.844944892473123</v>
      </c>
      <c r="O753" s="24">
        <f>SUM(O9:O752)</f>
        <v>62814.403872083538</v>
      </c>
      <c r="P753" s="24">
        <f>SUM(P9:P752)</f>
        <v>6978.1158720834201</v>
      </c>
      <c r="Q753" s="1">
        <f t="shared" si="197"/>
        <v>55836.288000000117</v>
      </c>
      <c r="R753" s="1"/>
      <c r="S753" s="14" t="str">
        <f t="shared" si="198"/>
        <v>B</v>
      </c>
      <c r="T753" s="1"/>
      <c r="U753" s="24">
        <f>SUM(U9:U752)</f>
        <v>55836.287999999877</v>
      </c>
      <c r="V753" s="23">
        <f>AVERAGE(V9:V752)</f>
        <v>381.60112365591425</v>
      </c>
      <c r="W753" s="24">
        <f>SUM(W9:W752)</f>
        <v>6978.1158720834201</v>
      </c>
      <c r="X753" s="24">
        <f>SUM(X9:X752)</f>
        <v>3035.4804043562831</v>
      </c>
      <c r="Y753" s="34">
        <f>AVERAGE(Y9:Y752)</f>
        <v>2.649193548387097</v>
      </c>
      <c r="Z753" s="32" t="s">
        <v>40</v>
      </c>
      <c r="AA753" s="47"/>
      <c r="AB753" s="53" t="s">
        <v>784</v>
      </c>
      <c r="AC753" s="44">
        <f>SUM(AC9:AC752)</f>
        <v>55836.288000000022</v>
      </c>
      <c r="AD753" s="45" t="s">
        <v>785</v>
      </c>
      <c r="AE753" s="45">
        <f>SUM(AE9:AE752)</f>
        <v>6978.115872083421</v>
      </c>
      <c r="AF753" s="45">
        <f>SUM(AF9:AF752)</f>
        <v>3035.4804043562881</v>
      </c>
      <c r="AG753" s="34">
        <f>AVERAGE(AG9:AG752)</f>
        <v>2.6491935483870974</v>
      </c>
    </row>
    <row r="754" spans="1:33" x14ac:dyDescent="0.25">
      <c r="L754" s="91" t="s">
        <v>786</v>
      </c>
      <c r="M754" s="91" t="s">
        <v>787</v>
      </c>
      <c r="Z754" s="32" t="s">
        <v>40</v>
      </c>
      <c r="AA754" s="32"/>
    </row>
    <row r="755" spans="1:33" x14ac:dyDescent="0.25">
      <c r="I755" t="s">
        <v>788</v>
      </c>
      <c r="K755">
        <v>0</v>
      </c>
      <c r="L755" s="91">
        <f>COUNTIF(L$9:L$752,K755)</f>
        <v>0</v>
      </c>
      <c r="M755" s="91">
        <f>COUNTIF(M$9:M$752,K755)</f>
        <v>0</v>
      </c>
      <c r="O755" s="71" t="str">
        <f>TEXT(ROUND((100/SUM(L$755:L$758)) *L755,2),"#00,00") &amp; " %"</f>
        <v>00,00 %</v>
      </c>
      <c r="Z755" s="32" t="s">
        <v>40</v>
      </c>
      <c r="AA755" s="32"/>
    </row>
    <row r="756" spans="1:33" x14ac:dyDescent="0.25">
      <c r="I756" t="s">
        <v>789</v>
      </c>
      <c r="K756">
        <v>1</v>
      </c>
      <c r="L756" s="91">
        <f>COUNTIF(L$9:L$752,K756)</f>
        <v>0</v>
      </c>
      <c r="M756" s="91">
        <f>COUNTIF(M$9:M$752,K756)</f>
        <v>0</v>
      </c>
      <c r="O756" s="71" t="str">
        <f>TEXT(ROUND((100/SUM(L$755:L$758)) *L756,2),"#00,00") &amp; " %"</f>
        <v>00,00 %</v>
      </c>
      <c r="Z756" s="32" t="s">
        <v>40</v>
      </c>
      <c r="AA756" s="32"/>
    </row>
    <row r="757" spans="1:33" x14ac:dyDescent="0.25">
      <c r="I757" t="s">
        <v>790</v>
      </c>
      <c r="K757">
        <v>2</v>
      </c>
      <c r="L757" s="91">
        <f>COUNTIF(L$9:L$752,K757)</f>
        <v>261</v>
      </c>
      <c r="M757" s="91">
        <f>COUNTIF(M$9:M$752,K757)</f>
        <v>59</v>
      </c>
      <c r="O757" s="71" t="str">
        <f>TEXT(ROUND((100/SUM(L$755:L$758)) *L757,2),"#00,00") &amp; " %"</f>
        <v>35,08 %</v>
      </c>
      <c r="Z757" s="32" t="s">
        <v>40</v>
      </c>
      <c r="AA757" s="32"/>
    </row>
    <row r="758" spans="1:33" x14ac:dyDescent="0.25">
      <c r="I758" t="s">
        <v>791</v>
      </c>
      <c r="K758">
        <v>3</v>
      </c>
      <c r="L758" s="91">
        <f>COUNTIF(L$9:L$752,K758)</f>
        <v>483</v>
      </c>
      <c r="M758" s="91">
        <f>COUNTIF(M$9:M$752,K758)</f>
        <v>59</v>
      </c>
      <c r="O758" s="71" t="str">
        <f>TEXT(ROUND((100/SUM(L$755:L$758)) *L758,2),"#00,00") &amp; " %"</f>
        <v>64,92 %</v>
      </c>
      <c r="Z758" s="32" t="s">
        <v>40</v>
      </c>
      <c r="AA758" s="32"/>
    </row>
    <row r="759" spans="1:33" x14ac:dyDescent="0.25">
      <c r="I759" t="s">
        <v>792</v>
      </c>
      <c r="L759" s="91">
        <f>SUM(L755:L758)</f>
        <v>744</v>
      </c>
      <c r="M759" s="91">
        <f>SUM(M755:M758)</f>
        <v>118</v>
      </c>
      <c r="O759" t="s">
        <v>793</v>
      </c>
      <c r="Z759" s="32" t="s">
        <v>40</v>
      </c>
      <c r="AA759" s="32"/>
    </row>
    <row r="760" spans="1:33" x14ac:dyDescent="0.25">
      <c r="I760" t="s">
        <v>794</v>
      </c>
      <c r="L760" s="91">
        <f>SUM(L755:L758)/24</f>
        <v>31</v>
      </c>
      <c r="Z760" s="32" t="s">
        <v>40</v>
      </c>
      <c r="AA760" s="32"/>
    </row>
    <row r="761" spans="1:33" x14ac:dyDescent="0.25">
      <c r="Z761" s="32" t="s">
        <v>40</v>
      </c>
      <c r="AA761" s="32"/>
    </row>
    <row r="762" spans="1:33" x14ac:dyDescent="0.25">
      <c r="Z762" s="32" t="s">
        <v>40</v>
      </c>
      <c r="AA762" s="32"/>
    </row>
    <row r="763" spans="1:33" x14ac:dyDescent="0.25">
      <c r="Z763" s="32" t="s">
        <v>40</v>
      </c>
      <c r="AA763" s="32"/>
    </row>
    <row r="764" spans="1:33" x14ac:dyDescent="0.25">
      <c r="Z764" s="32" t="s">
        <v>40</v>
      </c>
      <c r="AA764" s="32"/>
    </row>
    <row r="765" spans="1:33" x14ac:dyDescent="0.25">
      <c r="Z765" s="32" t="s">
        <v>40</v>
      </c>
      <c r="AA765" s="32"/>
    </row>
    <row r="766" spans="1:33" x14ac:dyDescent="0.25">
      <c r="Z766" s="32" t="s">
        <v>40</v>
      </c>
      <c r="AA766" s="32"/>
    </row>
    <row r="767" spans="1:33" x14ac:dyDescent="0.25">
      <c r="Z767" s="32" t="s">
        <v>40</v>
      </c>
      <c r="AA767" s="32"/>
    </row>
    <row r="768" spans="1:33" x14ac:dyDescent="0.25">
      <c r="Z768" s="32" t="s">
        <v>40</v>
      </c>
      <c r="AA768" s="32"/>
    </row>
    <row r="769" spans="26:27" x14ac:dyDescent="0.25">
      <c r="Z769" s="32" t="s">
        <v>40</v>
      </c>
      <c r="AA769" s="32"/>
    </row>
    <row r="770" spans="26:27" x14ac:dyDescent="0.25">
      <c r="Z770" s="32" t="s">
        <v>40</v>
      </c>
      <c r="AA770" s="32"/>
    </row>
    <row r="771" spans="26:27" x14ac:dyDescent="0.25">
      <c r="Z771" s="32" t="s">
        <v>40</v>
      </c>
      <c r="AA771" s="32"/>
    </row>
    <row r="772" spans="26:27" hidden="1" x14ac:dyDescent="0.25">
      <c r="Z772" s="32"/>
      <c r="AA772" s="32"/>
    </row>
    <row r="773" spans="26:27" hidden="1" x14ac:dyDescent="0.25">
      <c r="Z773" s="32"/>
      <c r="AA773" s="32"/>
    </row>
    <row r="774" spans="26:27" hidden="1" x14ac:dyDescent="0.25">
      <c r="Z774" s="32"/>
      <c r="AA774" s="32"/>
    </row>
    <row r="775" spans="26:27" hidden="1" x14ac:dyDescent="0.25">
      <c r="Z775" s="32"/>
      <c r="AA775" s="32"/>
    </row>
    <row r="776" spans="26:27" hidden="1" x14ac:dyDescent="0.25">
      <c r="Z776" s="32"/>
      <c r="AA776" s="32"/>
    </row>
    <row r="777" spans="26:27" hidden="1" x14ac:dyDescent="0.25">
      <c r="Z777" s="32"/>
      <c r="AA777" s="32"/>
    </row>
    <row r="778" spans="26:27" hidden="1" x14ac:dyDescent="0.25">
      <c r="Z778" s="32"/>
      <c r="AA778" s="32"/>
    </row>
  </sheetData>
  <autoFilter ref="A8:Z778" xr:uid="{00000000-0009-0000-0000-00000B000000}">
    <filterColumn colId="25">
      <customFilters>
        <customFilter operator="notEqual" val=" "/>
      </customFilters>
    </filterColumn>
  </autoFilter>
  <mergeCells count="8">
    <mergeCell ref="AC5:AD5"/>
    <mergeCell ref="B5:E5"/>
    <mergeCell ref="AC4:AD4"/>
    <mergeCell ref="AB1:AG1"/>
    <mergeCell ref="B4:E4"/>
    <mergeCell ref="A2:E2"/>
    <mergeCell ref="AB2:AF2"/>
    <mergeCell ref="A1:E1"/>
  </mergeCells>
  <pageMargins left="0.7" right="0.7" top="0.75" bottom="0.75" header="0.3" footer="0.3"/>
  <pageSetup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49"/>
  <sheetViews>
    <sheetView tabSelected="1" zoomScale="85" zoomScaleNormal="85" workbookViewId="0">
      <selection activeCell="H15" sqref="H15"/>
    </sheetView>
    <sheetView workbookViewId="1"/>
  </sheetViews>
  <sheetFormatPr baseColWidth="10" defaultColWidth="9.140625" defaultRowHeight="15" x14ac:dyDescent="0.25"/>
  <cols>
    <col min="1" max="1" width="9.140625" style="127" customWidth="1"/>
    <col min="2" max="2" width="20.7109375" style="127" customWidth="1"/>
    <col min="3" max="4" width="30.7109375" style="127" customWidth="1"/>
    <col min="5" max="5" width="15.140625" style="127" customWidth="1"/>
    <col min="6" max="6" width="14.7109375" style="127" customWidth="1"/>
    <col min="7" max="12" width="9.140625" style="127" customWidth="1"/>
    <col min="13" max="24" width="7.7109375" style="127" bestFit="1" customWidth="1"/>
    <col min="25" max="25" width="10.140625" style="127" customWidth="1"/>
    <col min="26" max="30" width="9.140625" style="127" customWidth="1"/>
    <col min="31" max="16384" width="9.140625" style="127"/>
  </cols>
  <sheetData>
    <row r="1" spans="1:26" ht="30" customHeight="1" x14ac:dyDescent="0.25">
      <c r="A1" s="58"/>
      <c r="B1" s="132" t="str">
        <f>'Projekt-Daten'!B8 &amp;" / "&amp; 'Projekt-Daten'!B5</f>
        <v>Monatsverbrauchsbericht / PJJ0X0XX</v>
      </c>
      <c r="C1" s="150"/>
      <c r="D1" s="150"/>
      <c r="E1" s="150"/>
      <c r="F1" s="150"/>
      <c r="G1" s="150"/>
      <c r="J1" s="58"/>
      <c r="K1" s="132" t="str">
        <f>'Projekt-Daten'!B9 &amp;" / "&amp; 'Projekt-Daten'!B5</f>
        <v>Schaltungsbericht der Stufen / PJJ0X0XX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58"/>
      <c r="Z1" s="58"/>
    </row>
    <row r="2" spans="1:26" ht="30" customHeight="1" x14ac:dyDescent="0.25">
      <c r="A2" s="58"/>
      <c r="B2" s="149" t="str">
        <f>'Projekt-Daten'!B24</f>
        <v>Filter: 01.01.2025 00:00 - 01.12.2026 00:00 [Zeitzone Berlin]     |     Benutzer: GMarder/Vorname Name</v>
      </c>
      <c r="C2" s="150"/>
      <c r="D2" s="150"/>
      <c r="E2" s="150"/>
      <c r="F2" s="150"/>
      <c r="G2" s="150"/>
      <c r="J2" s="58"/>
      <c r="K2" s="149" t="str">
        <f>'Projekt-Daten'!B24</f>
        <v>Filter: 01.01.2025 00:00 - 01.12.2026 00:00 [Zeitzone Berlin]     |     Benutzer: GMarder/Vorname Name</v>
      </c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58"/>
      <c r="Z2" s="58"/>
    </row>
    <row r="3" spans="1:26" x14ac:dyDescent="0.25">
      <c r="A3" s="58"/>
      <c r="B3" s="58"/>
      <c r="C3" s="58"/>
      <c r="D3" s="58"/>
      <c r="E3" s="58"/>
      <c r="F3" s="58"/>
      <c r="G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" customHeight="1" x14ac:dyDescent="0.25">
      <c r="A4" s="58"/>
      <c r="B4" s="59" t="str">
        <f>'2025_01'!AB4</f>
        <v>Stufe 1 = 5,6%</v>
      </c>
      <c r="C4" s="151" t="str">
        <f>CONCATENATE('Projekt-Daten'!B5,'Projekt-Daten'!B26," / ",'Projekt-Daten'!B5,'Projekt-Daten'!B27)</f>
        <v>PJJ0X0XX_ZU / PJJ0X0XX_AB</v>
      </c>
      <c r="D4" s="136"/>
      <c r="E4" s="58"/>
      <c r="F4" s="58"/>
      <c r="G4" s="58"/>
      <c r="H4" s="35">
        <f>'2025_01'!AI4</f>
        <v>5.6</v>
      </c>
      <c r="J4" s="58"/>
      <c r="K4" s="58"/>
      <c r="L4" s="58"/>
      <c r="M4" s="152" t="str">
        <f>CONCATENATE('Projekt-Daten'!B5,'Projekt-Daten'!B26," / ",'Projekt-Daten'!B5,'Projekt-Daten'!B27)</f>
        <v>PJJ0X0XX_ZU / PJJ0X0XX_AB</v>
      </c>
      <c r="N4" s="153"/>
      <c r="O4" s="153"/>
      <c r="P4" s="153"/>
      <c r="Q4" s="153"/>
      <c r="R4" s="153"/>
      <c r="S4" s="153"/>
      <c r="T4" s="153"/>
      <c r="U4" s="145"/>
      <c r="V4" s="58"/>
      <c r="W4" s="58"/>
      <c r="X4" s="58"/>
      <c r="Y4" s="58"/>
      <c r="Z4" s="58"/>
    </row>
    <row r="5" spans="1:26" ht="15" customHeight="1" x14ac:dyDescent="0.25">
      <c r="A5" s="58"/>
      <c r="B5" s="59" t="str">
        <f>'2025_01'!AB5</f>
        <v>Stufe 2 = 8,81%</v>
      </c>
      <c r="C5" s="151" t="s">
        <v>6</v>
      </c>
      <c r="D5" s="136"/>
      <c r="E5" s="58"/>
      <c r="F5" s="58"/>
      <c r="G5" s="58"/>
      <c r="H5" s="35">
        <f>'2025_01'!AI5</f>
        <v>8.81</v>
      </c>
      <c r="J5" s="58"/>
      <c r="K5" s="58"/>
      <c r="L5" s="58"/>
      <c r="M5" s="152" t="s">
        <v>8816</v>
      </c>
      <c r="N5" s="153"/>
      <c r="O5" s="153"/>
      <c r="P5" s="153"/>
      <c r="Q5" s="153"/>
      <c r="R5" s="153"/>
      <c r="S5" s="153"/>
      <c r="T5" s="153"/>
      <c r="U5" s="145"/>
      <c r="V5" s="58"/>
      <c r="W5" s="58"/>
      <c r="X5" s="58"/>
      <c r="Y5" s="58"/>
      <c r="Z5" s="58"/>
    </row>
    <row r="6" spans="1:26" x14ac:dyDescent="0.25">
      <c r="A6" s="58"/>
      <c r="B6" s="59" t="str">
        <f>'2025_01'!AB6</f>
        <v>Stufe 3 = 12,79%</v>
      </c>
      <c r="C6" s="58"/>
      <c r="D6" s="58"/>
      <c r="E6" s="58"/>
      <c r="F6" s="58"/>
      <c r="G6" s="58"/>
      <c r="H6" s="35">
        <f>'2025_01'!AI6</f>
        <v>12.79</v>
      </c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x14ac:dyDescent="0.25">
      <c r="A7" s="58"/>
      <c r="B7" s="59"/>
      <c r="C7" s="58"/>
      <c r="D7" s="58"/>
      <c r="E7" s="58"/>
      <c r="F7" s="58"/>
      <c r="G7" s="58"/>
      <c r="H7" s="35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8" customHeight="1" x14ac:dyDescent="0.25">
      <c r="A8" s="58"/>
      <c r="B8" s="60" t="s">
        <v>37</v>
      </c>
      <c r="C8" s="16" t="s">
        <v>31</v>
      </c>
      <c r="D8" s="147" t="s">
        <v>33</v>
      </c>
      <c r="E8" s="148"/>
      <c r="F8" s="19" t="s">
        <v>34</v>
      </c>
      <c r="G8" s="61" t="s">
        <v>8817</v>
      </c>
      <c r="J8" s="58"/>
      <c r="K8" s="58"/>
      <c r="L8" s="58"/>
      <c r="M8" s="58"/>
      <c r="N8" s="58"/>
      <c r="O8" s="58"/>
      <c r="P8" s="58"/>
      <c r="Q8" s="58"/>
      <c r="R8" s="58"/>
      <c r="S8" s="58"/>
      <c r="T8" s="79"/>
      <c r="U8" s="79"/>
      <c r="V8" s="79"/>
      <c r="W8" s="79"/>
      <c r="X8" s="79"/>
      <c r="Y8" s="58"/>
      <c r="Z8" s="58"/>
    </row>
    <row r="9" spans="1:26" x14ac:dyDescent="0.25">
      <c r="A9" s="58"/>
      <c r="B9" s="62">
        <v>45658</v>
      </c>
      <c r="C9" s="63">
        <f>'2025_01'!AC753</f>
        <v>0</v>
      </c>
      <c r="D9" s="64"/>
      <c r="E9" s="63">
        <f>'2025_01'!AE753</f>
        <v>0</v>
      </c>
      <c r="F9" s="63">
        <f>'2025_01'!AF753</f>
        <v>0</v>
      </c>
      <c r="G9" s="61">
        <v>1</v>
      </c>
      <c r="J9" s="58"/>
      <c r="M9" s="127" t="s">
        <v>8818</v>
      </c>
      <c r="N9" s="127" t="s">
        <v>8819</v>
      </c>
      <c r="O9" s="127" t="s">
        <v>8820</v>
      </c>
      <c r="P9" s="127" t="s">
        <v>8821</v>
      </c>
      <c r="Q9" s="127" t="s">
        <v>8822</v>
      </c>
      <c r="R9" s="127" t="s">
        <v>8823</v>
      </c>
      <c r="S9" s="127" t="s">
        <v>8824</v>
      </c>
      <c r="T9" s="80" t="s">
        <v>8825</v>
      </c>
      <c r="U9" s="80" t="s">
        <v>8826</v>
      </c>
      <c r="V9" s="80" t="s">
        <v>8827</v>
      </c>
      <c r="W9" s="80" t="s">
        <v>8828</v>
      </c>
      <c r="X9" s="80" t="s">
        <v>8829</v>
      </c>
      <c r="Y9" s="58"/>
      <c r="Z9" s="58"/>
    </row>
    <row r="10" spans="1:26" x14ac:dyDescent="0.25">
      <c r="A10" s="58"/>
      <c r="B10" s="62">
        <v>45689</v>
      </c>
      <c r="C10" s="63">
        <f>'2025_02'!AC753</f>
        <v>65998.207999999999</v>
      </c>
      <c r="D10" s="64"/>
      <c r="E10" s="63">
        <f>'2025_02'!AE753</f>
        <v>5832.7314618182654</v>
      </c>
      <c r="F10" s="63">
        <f>'2025_02'!AF753</f>
        <v>2537.2381858909453</v>
      </c>
      <c r="G10" s="61">
        <v>2</v>
      </c>
      <c r="J10" s="58"/>
      <c r="K10" s="127" t="s">
        <v>8830</v>
      </c>
      <c r="T10" s="80"/>
      <c r="U10" s="80"/>
      <c r="V10" s="80"/>
      <c r="W10" s="80"/>
      <c r="X10" s="80"/>
      <c r="Y10" s="58"/>
      <c r="Z10" s="58"/>
    </row>
    <row r="11" spans="1:26" x14ac:dyDescent="0.25">
      <c r="A11" s="58"/>
      <c r="B11" s="62">
        <v>45717</v>
      </c>
      <c r="C11" s="63">
        <f>'2025_03'!AC753</f>
        <v>58208.191999999995</v>
      </c>
      <c r="D11" s="64"/>
      <c r="E11" s="63">
        <f>'2025_03'!AE753</f>
        <v>5405.0744290152379</v>
      </c>
      <c r="F11" s="63">
        <f>'2025_03'!AF753</f>
        <v>2351.2073766216281</v>
      </c>
      <c r="G11" s="61">
        <v>3</v>
      </c>
      <c r="J11" s="58"/>
      <c r="K11" t="s">
        <v>8831</v>
      </c>
      <c r="M11" s="72">
        <f>'2025_01'!$L755</f>
        <v>0</v>
      </c>
      <c r="N11" s="72">
        <f>'2025_02'!$L755</f>
        <v>124</v>
      </c>
      <c r="O11" s="72">
        <f>'2025_03'!$L755</f>
        <v>210</v>
      </c>
      <c r="P11" s="72">
        <f>'2025_04'!$L755</f>
        <v>0</v>
      </c>
      <c r="Q11" s="72">
        <f>'2025_05'!$L755</f>
        <v>0</v>
      </c>
      <c r="R11" s="72">
        <f>'2025_06'!$L755</f>
        <v>0</v>
      </c>
      <c r="S11" s="72">
        <f>'2025_07'!$L755</f>
        <v>0</v>
      </c>
      <c r="T11" s="81">
        <f>'2025_08'!$L755</f>
        <v>61</v>
      </c>
      <c r="U11" s="81">
        <f>'2025_09'!$L755</f>
        <v>0</v>
      </c>
      <c r="V11" s="81">
        <f>'2025_10'!$L755</f>
        <v>0</v>
      </c>
      <c r="W11" s="81">
        <f>'2025_11'!$L755</f>
        <v>0</v>
      </c>
      <c r="X11" s="81">
        <f>'2025_12'!$L755</f>
        <v>0</v>
      </c>
      <c r="Y11" s="58"/>
      <c r="Z11" s="58"/>
    </row>
    <row r="12" spans="1:26" x14ac:dyDescent="0.25">
      <c r="A12" s="58"/>
      <c r="B12" s="62">
        <v>45748</v>
      </c>
      <c r="C12" s="63">
        <f>'2025_04'!AC753</f>
        <v>55195.007999999994</v>
      </c>
      <c r="D12" s="64"/>
      <c r="E12" s="63">
        <f>'2025_04'!AE753</f>
        <v>7550.6355378469079</v>
      </c>
      <c r="F12" s="63">
        <f>'2025_04'!AF753</f>
        <v>3284.5264589634057</v>
      </c>
      <c r="G12" s="61">
        <v>4</v>
      </c>
      <c r="J12" s="58"/>
      <c r="K12" t="s">
        <v>8832</v>
      </c>
      <c r="M12" s="72">
        <f>'2025_01'!$L756</f>
        <v>744</v>
      </c>
      <c r="N12" s="72">
        <f>'2025_02'!$L756</f>
        <v>40</v>
      </c>
      <c r="O12" s="72">
        <f>'2025_03'!$L756</f>
        <v>129</v>
      </c>
      <c r="P12" s="72">
        <f>'2025_04'!$L756</f>
        <v>0</v>
      </c>
      <c r="Q12" s="72">
        <f>'2025_05'!$L756</f>
        <v>0</v>
      </c>
      <c r="R12" s="72">
        <f>'2025_06'!$L756</f>
        <v>0</v>
      </c>
      <c r="S12" s="72">
        <f>'2025_07'!$L756</f>
        <v>0</v>
      </c>
      <c r="T12" s="81">
        <f>'2025_08'!$L756</f>
        <v>1</v>
      </c>
      <c r="U12" s="81">
        <f>'2025_09'!$L756</f>
        <v>1</v>
      </c>
      <c r="V12" s="81">
        <f>'2025_10'!$L756</f>
        <v>0</v>
      </c>
      <c r="W12" s="81">
        <f>'2025_11'!$L756</f>
        <v>0</v>
      </c>
      <c r="X12" s="81">
        <f>'2025_12'!$L756</f>
        <v>0</v>
      </c>
      <c r="Y12" s="58"/>
      <c r="Z12" s="58"/>
    </row>
    <row r="13" spans="1:26" x14ac:dyDescent="0.25">
      <c r="A13" s="58"/>
      <c r="B13" s="62">
        <v>45778</v>
      </c>
      <c r="C13" s="63">
        <f>'2025_05'!AC753</f>
        <v>71012.799999999988</v>
      </c>
      <c r="D13" s="64"/>
      <c r="E13" s="63">
        <f>'2025_05'!AE753</f>
        <v>9644.4366349109569</v>
      </c>
      <c r="F13" s="63">
        <f>'2025_05'!AF753</f>
        <v>4195.3299361862646</v>
      </c>
      <c r="G13" s="61">
        <v>5</v>
      </c>
      <c r="J13" s="58"/>
      <c r="K13" t="s">
        <v>8833</v>
      </c>
      <c r="M13" s="72">
        <f>'2025_01'!$L757</f>
        <v>0</v>
      </c>
      <c r="N13" s="72">
        <f>'2025_02'!$L757</f>
        <v>180</v>
      </c>
      <c r="O13" s="72">
        <f>'2025_03'!$L757</f>
        <v>88</v>
      </c>
      <c r="P13" s="72">
        <f>'2025_04'!$L757</f>
        <v>101</v>
      </c>
      <c r="Q13" s="72">
        <f>'2025_05'!$L757</f>
        <v>111</v>
      </c>
      <c r="R13" s="72">
        <f>'2025_06'!$L757</f>
        <v>125</v>
      </c>
      <c r="S13" s="72">
        <f>'2025_07'!$L757</f>
        <v>205</v>
      </c>
      <c r="T13" s="81">
        <f>'2025_08'!$L757</f>
        <v>122</v>
      </c>
      <c r="U13" s="81">
        <f>'2025_09'!$L757</f>
        <v>215</v>
      </c>
      <c r="V13" s="81">
        <f>'2025_10'!$L757</f>
        <v>250</v>
      </c>
      <c r="W13" s="81">
        <f>'2025_11'!$L757</f>
        <v>282</v>
      </c>
      <c r="X13" s="81">
        <f>'2025_12'!$L757</f>
        <v>261</v>
      </c>
      <c r="Y13" s="58"/>
      <c r="Z13" s="58"/>
    </row>
    <row r="14" spans="1:26" x14ac:dyDescent="0.25">
      <c r="A14" s="58"/>
      <c r="B14" s="62">
        <v>45809</v>
      </c>
      <c r="C14" s="63">
        <f>'2025_06'!AC753</f>
        <v>74819.839999999997</v>
      </c>
      <c r="D14" s="64"/>
      <c r="E14" s="63">
        <f>'2025_06'!AE753</f>
        <v>9972.1490994229498</v>
      </c>
      <c r="F14" s="63">
        <f>'2025_06'!AF753</f>
        <v>4337.8848582489827</v>
      </c>
      <c r="G14" s="61">
        <v>6</v>
      </c>
      <c r="J14" s="58"/>
      <c r="K14" t="s">
        <v>8834</v>
      </c>
      <c r="M14" s="72">
        <f>'2025_01'!$L758</f>
        <v>0</v>
      </c>
      <c r="N14" s="72">
        <f>'2025_02'!$L758</f>
        <v>328</v>
      </c>
      <c r="O14" s="72">
        <f>'2025_03'!$L758</f>
        <v>317</v>
      </c>
      <c r="P14" s="72">
        <f>'2025_04'!$L758</f>
        <v>619</v>
      </c>
      <c r="Q14" s="72">
        <f>'2025_05'!$L758</f>
        <v>633</v>
      </c>
      <c r="R14" s="72">
        <f>'2025_06'!$L758</f>
        <v>595</v>
      </c>
      <c r="S14" s="72">
        <f>'2025_07'!$L758</f>
        <v>539</v>
      </c>
      <c r="T14" s="81">
        <f>'2025_08'!$L758</f>
        <v>560</v>
      </c>
      <c r="U14" s="81">
        <f>'2025_09'!$L758</f>
        <v>504</v>
      </c>
      <c r="V14" s="81">
        <f>'2025_10'!$L758</f>
        <v>494</v>
      </c>
      <c r="W14" s="81">
        <f>'2025_11'!$L758</f>
        <v>438</v>
      </c>
      <c r="X14" s="81">
        <f>'2025_12'!$L758</f>
        <v>483</v>
      </c>
      <c r="Y14" s="58"/>
      <c r="Z14" s="58"/>
    </row>
    <row r="15" spans="1:26" x14ac:dyDescent="0.25">
      <c r="A15" s="58"/>
      <c r="B15" s="62">
        <v>45839</v>
      </c>
      <c r="C15" s="63">
        <f>'2025_07'!AC753</f>
        <v>95266.559999999998</v>
      </c>
      <c r="D15" s="64"/>
      <c r="E15" s="63">
        <f>'2025_07'!AE753</f>
        <v>12324.164737707595</v>
      </c>
      <c r="F15" s="63">
        <f>'2025_07'!AF753</f>
        <v>5361.0116609028055</v>
      </c>
      <c r="G15" s="61">
        <v>7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79"/>
      <c r="U15" s="79"/>
      <c r="V15" s="79"/>
      <c r="W15" s="79"/>
      <c r="X15" s="79"/>
      <c r="Y15" s="58"/>
      <c r="Z15" s="58"/>
    </row>
    <row r="16" spans="1:26" x14ac:dyDescent="0.25">
      <c r="A16" s="58"/>
      <c r="B16" s="62">
        <v>45870</v>
      </c>
      <c r="C16" s="63">
        <f>'2025_08'!AC753</f>
        <v>81849.727999999974</v>
      </c>
      <c r="D16" s="64"/>
      <c r="E16" s="63">
        <f>'2025_08'!AE753</f>
        <v>10715.39839405054</v>
      </c>
      <c r="F16" s="63">
        <f>'2025_08'!AF753</f>
        <v>4661.1983014119851</v>
      </c>
      <c r="G16" s="61">
        <v>8</v>
      </c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79"/>
      <c r="U16" s="79"/>
      <c r="V16" s="79"/>
      <c r="W16" s="79"/>
      <c r="X16" s="79"/>
      <c r="Y16" s="58"/>
      <c r="Z16" s="58"/>
    </row>
    <row r="17" spans="1:26" x14ac:dyDescent="0.25">
      <c r="A17" s="58"/>
      <c r="B17" s="62">
        <v>45901</v>
      </c>
      <c r="C17" s="63">
        <f>'2025_09'!AC753</f>
        <v>82900.48000000001</v>
      </c>
      <c r="D17" s="64"/>
      <c r="E17" s="63">
        <f>'2025_09'!AE753</f>
        <v>10444.747023537526</v>
      </c>
      <c r="F17" s="63">
        <f>'2025_09'!AF753</f>
        <v>4543.4649552388255</v>
      </c>
      <c r="G17" s="61">
        <v>9</v>
      </c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79"/>
      <c r="U17" s="79"/>
      <c r="V17" s="79"/>
      <c r="W17" s="79"/>
      <c r="X17" s="79"/>
      <c r="Y17" s="58"/>
      <c r="Z17" s="58"/>
    </row>
    <row r="18" spans="1:26" x14ac:dyDescent="0.25">
      <c r="A18" s="58"/>
      <c r="B18" s="62">
        <v>45931</v>
      </c>
      <c r="C18" s="63">
        <f>'2025_10'!AC753</f>
        <v>79561.088000000003</v>
      </c>
      <c r="D18" s="64"/>
      <c r="E18" s="63">
        <f>'2025_10'!AE753</f>
        <v>10015.682839223644</v>
      </c>
      <c r="F18" s="63">
        <f>'2025_10'!AF753</f>
        <v>4356.822035062286</v>
      </c>
      <c r="G18" s="61">
        <v>10</v>
      </c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79"/>
      <c r="U18" s="79"/>
      <c r="V18" s="79"/>
      <c r="W18" s="79"/>
      <c r="X18" s="79"/>
      <c r="Y18" s="58"/>
      <c r="Z18" s="58"/>
    </row>
    <row r="19" spans="1:26" x14ac:dyDescent="0.25">
      <c r="A19" s="58"/>
      <c r="B19" s="62">
        <v>45962</v>
      </c>
      <c r="C19" s="63">
        <f>'2025_11'!AC753</f>
        <v>80418.559999999983</v>
      </c>
      <c r="D19" s="64"/>
      <c r="E19" s="63">
        <f>'2025_11'!AE753</f>
        <v>9843.345805111052</v>
      </c>
      <c r="F19" s="63">
        <f>'2025_11'!AF753</f>
        <v>4281.8554252233062</v>
      </c>
      <c r="G19" s="61">
        <v>11</v>
      </c>
      <c r="J19" s="58"/>
      <c r="M19" s="127" t="s">
        <v>8818</v>
      </c>
      <c r="N19" s="127" t="s">
        <v>8819</v>
      </c>
      <c r="O19" s="127" t="s">
        <v>8820</v>
      </c>
      <c r="P19" s="127" t="s">
        <v>8821</v>
      </c>
      <c r="Q19" s="127" t="s">
        <v>8822</v>
      </c>
      <c r="R19" s="127" t="s">
        <v>8823</v>
      </c>
      <c r="S19" s="127" t="s">
        <v>8824</v>
      </c>
      <c r="T19" s="80" t="s">
        <v>8825</v>
      </c>
      <c r="U19" s="80" t="s">
        <v>8826</v>
      </c>
      <c r="V19" s="80" t="s">
        <v>8827</v>
      </c>
      <c r="W19" s="80" t="s">
        <v>8828</v>
      </c>
      <c r="X19" s="80" t="s">
        <v>8829</v>
      </c>
      <c r="Y19" s="127" t="s">
        <v>8835</v>
      </c>
      <c r="Z19" s="58"/>
    </row>
    <row r="20" spans="1:26" x14ac:dyDescent="0.25">
      <c r="A20" s="58"/>
      <c r="B20" s="62">
        <v>45992</v>
      </c>
      <c r="C20" s="63">
        <f>'2025_12'!AC753</f>
        <v>55836.288000000022</v>
      </c>
      <c r="D20" s="65"/>
      <c r="E20" s="63">
        <f>'2025_12'!AE753</f>
        <v>6978.115872083421</v>
      </c>
      <c r="F20" s="63">
        <f>'2025_12'!AF753</f>
        <v>3035.4804043562881</v>
      </c>
      <c r="G20" s="66">
        <v>12</v>
      </c>
      <c r="J20" s="58"/>
      <c r="K20" s="127" t="s">
        <v>8836</v>
      </c>
      <c r="T20" s="80"/>
      <c r="U20" s="80"/>
      <c r="V20" s="80"/>
      <c r="W20" s="80"/>
      <c r="X20" s="80"/>
      <c r="Z20" s="58"/>
    </row>
    <row r="21" spans="1:26" x14ac:dyDescent="0.25">
      <c r="A21" s="58"/>
      <c r="B21" s="67" t="s">
        <v>784</v>
      </c>
      <c r="C21" s="68">
        <f>SUM(C9:C20)</f>
        <v>801066.75199999986</v>
      </c>
      <c r="D21" s="69" t="s">
        <v>785</v>
      </c>
      <c r="E21" s="70">
        <f>SUM(E9:E20)</f>
        <v>98726.481834728111</v>
      </c>
      <c r="F21" s="70">
        <f>SUM(F9:F20)</f>
        <v>42946.019598106723</v>
      </c>
      <c r="G21" s="58"/>
      <c r="J21" s="58"/>
      <c r="K21" t="s">
        <v>8837</v>
      </c>
      <c r="M21" s="72">
        <f>'2025_01'!$M755</f>
        <v>0</v>
      </c>
      <c r="N21" s="72">
        <f>'2025_02'!$M755</f>
        <v>5</v>
      </c>
      <c r="O21" s="72">
        <f>'2025_03'!$M755</f>
        <v>4</v>
      </c>
      <c r="P21" s="72">
        <f>'2025_04'!$M755</f>
        <v>0</v>
      </c>
      <c r="Q21" s="72">
        <f>'2025_05'!$M755</f>
        <v>0</v>
      </c>
      <c r="R21" s="72">
        <f>'2025_06'!$M755</f>
        <v>0</v>
      </c>
      <c r="S21" s="72">
        <f>'2025_07'!$M755</f>
        <v>0</v>
      </c>
      <c r="T21" s="81">
        <f>'2025_08'!$M755</f>
        <v>1</v>
      </c>
      <c r="U21" s="81">
        <f>'2025_09'!$M755</f>
        <v>0</v>
      </c>
      <c r="V21" s="81">
        <f>'2025_10'!$M755</f>
        <v>0</v>
      </c>
      <c r="W21" s="81">
        <f>'2025_11'!$M755</f>
        <v>0</v>
      </c>
      <c r="X21" s="81">
        <f>'2025_12'!$M755</f>
        <v>0</v>
      </c>
      <c r="Y21" s="72">
        <f>SUM(M21:X21)</f>
        <v>10</v>
      </c>
      <c r="Z21" s="58"/>
    </row>
    <row r="22" spans="1:26" x14ac:dyDescent="0.25">
      <c r="A22" s="58"/>
      <c r="B22" s="58"/>
      <c r="C22" s="58"/>
      <c r="D22" s="58"/>
      <c r="E22" s="58"/>
      <c r="F22" s="58"/>
      <c r="G22" s="58"/>
      <c r="J22" s="58"/>
      <c r="K22" t="s">
        <v>8838</v>
      </c>
      <c r="M22" s="72">
        <f>'2025_01'!$M756</f>
        <v>1</v>
      </c>
      <c r="N22" s="72">
        <f>'2025_02'!$M756</f>
        <v>2</v>
      </c>
      <c r="O22" s="72">
        <f>'2025_03'!$M756</f>
        <v>3</v>
      </c>
      <c r="P22" s="72">
        <f>'2025_04'!$M756</f>
        <v>0</v>
      </c>
      <c r="Q22" s="72">
        <f>'2025_05'!$M756</f>
        <v>0</v>
      </c>
      <c r="R22" s="72">
        <f>'2025_06'!$M756</f>
        <v>0</v>
      </c>
      <c r="S22" s="72">
        <f>'2025_07'!$M756</f>
        <v>0</v>
      </c>
      <c r="T22" s="81">
        <f>'2025_08'!$M756</f>
        <v>1</v>
      </c>
      <c r="U22" s="81">
        <f>'2025_09'!$M756</f>
        <v>1</v>
      </c>
      <c r="V22" s="81">
        <f>'2025_10'!$M756</f>
        <v>0</v>
      </c>
      <c r="W22" s="81">
        <f>'2025_11'!$M756</f>
        <v>0</v>
      </c>
      <c r="X22" s="81">
        <f>'2025_12'!$M756</f>
        <v>0</v>
      </c>
      <c r="Y22" s="72">
        <f>SUM(M22:X22)</f>
        <v>8</v>
      </c>
      <c r="Z22" s="58"/>
    </row>
    <row r="23" spans="1:26" x14ac:dyDescent="0.25">
      <c r="A23" s="58"/>
      <c r="B23" s="58"/>
      <c r="C23" s="58"/>
      <c r="D23" s="58"/>
      <c r="E23" s="58"/>
      <c r="F23" s="58"/>
      <c r="G23" s="58"/>
      <c r="J23" s="58"/>
      <c r="K23" t="s">
        <v>8839</v>
      </c>
      <c r="M23" s="72">
        <f>'2025_01'!$M757</f>
        <v>0</v>
      </c>
      <c r="N23" s="72">
        <f>'2025_02'!$M757</f>
        <v>39</v>
      </c>
      <c r="O23" s="72">
        <f>'2025_03'!$M757</f>
        <v>31</v>
      </c>
      <c r="P23" s="72">
        <f>'2025_04'!$M757</f>
        <v>42</v>
      </c>
      <c r="Q23" s="72">
        <f>'2025_05'!$M757</f>
        <v>45</v>
      </c>
      <c r="R23" s="72">
        <f>'2025_06'!$M757</f>
        <v>50</v>
      </c>
      <c r="S23" s="72">
        <f>'2025_07'!$M757</f>
        <v>59</v>
      </c>
      <c r="T23" s="81">
        <f>'2025_08'!$M757</f>
        <v>35</v>
      </c>
      <c r="U23" s="81">
        <f>'2025_09'!$M757</f>
        <v>57</v>
      </c>
      <c r="V23" s="81">
        <f>'2025_10'!$M757</f>
        <v>64</v>
      </c>
      <c r="W23" s="81">
        <f>'2025_11'!$M757</f>
        <v>64</v>
      </c>
      <c r="X23" s="81">
        <f>'2025_12'!$M757</f>
        <v>59</v>
      </c>
      <c r="Y23" s="72">
        <f>SUM(M23:X23)</f>
        <v>545</v>
      </c>
      <c r="Z23" s="58"/>
    </row>
    <row r="24" spans="1:26" x14ac:dyDescent="0.25">
      <c r="A24" s="58"/>
      <c r="B24" s="58"/>
      <c r="C24" s="58"/>
      <c r="D24" s="58"/>
      <c r="E24" s="58"/>
      <c r="F24" s="58"/>
      <c r="G24" s="58"/>
      <c r="J24" s="58"/>
      <c r="K24" t="s">
        <v>8840</v>
      </c>
      <c r="M24" s="72">
        <f>'2025_01'!$M758</f>
        <v>0</v>
      </c>
      <c r="N24" s="72">
        <f>'2025_02'!$M758</f>
        <v>39</v>
      </c>
      <c r="O24" s="72">
        <f>'2025_03'!$M758</f>
        <v>34</v>
      </c>
      <c r="P24" s="72">
        <f>'2025_04'!$M758</f>
        <v>43</v>
      </c>
      <c r="Q24" s="72">
        <f>'2025_05'!$M758</f>
        <v>46</v>
      </c>
      <c r="R24" s="72">
        <f>'2025_06'!$M758</f>
        <v>51</v>
      </c>
      <c r="S24" s="72">
        <f>'2025_07'!$M758</f>
        <v>60</v>
      </c>
      <c r="T24" s="81">
        <f>'2025_08'!$M758</f>
        <v>36</v>
      </c>
      <c r="U24" s="81">
        <f>'2025_09'!$M758</f>
        <v>57</v>
      </c>
      <c r="V24" s="81">
        <f>'2025_10'!$M758</f>
        <v>65</v>
      </c>
      <c r="W24" s="81">
        <f>'2025_11'!$M758</f>
        <v>65</v>
      </c>
      <c r="X24" s="81">
        <f>'2025_12'!$M758</f>
        <v>59</v>
      </c>
      <c r="Y24" s="72">
        <f>SUM(M24:X24)</f>
        <v>555</v>
      </c>
      <c r="Z24" s="58"/>
    </row>
    <row r="25" spans="1:26" x14ac:dyDescent="0.25">
      <c r="A25" s="58"/>
      <c r="B25" s="58"/>
      <c r="C25" s="58"/>
      <c r="D25" s="58"/>
      <c r="E25" s="58"/>
      <c r="F25" s="58"/>
      <c r="G25" s="58"/>
      <c r="K25" t="s">
        <v>8841</v>
      </c>
      <c r="M25" s="72">
        <f>'2025_01'!$M759</f>
        <v>1</v>
      </c>
      <c r="N25" s="72">
        <f>'2025_02'!$M759</f>
        <v>85</v>
      </c>
      <c r="O25" s="72">
        <f>'2025_03'!$M759</f>
        <v>72</v>
      </c>
      <c r="P25" s="72">
        <f>'2025_04'!$M759</f>
        <v>85</v>
      </c>
      <c r="Q25" s="72">
        <f>'2025_05'!$M759</f>
        <v>91</v>
      </c>
      <c r="R25" s="72">
        <f>'2025_06'!$M759</f>
        <v>101</v>
      </c>
      <c r="S25" s="72">
        <f>'2025_07'!$M759</f>
        <v>119</v>
      </c>
      <c r="T25" s="81">
        <f>'2025_08'!$M759</f>
        <v>73</v>
      </c>
      <c r="U25" s="81">
        <f>'2025_09'!$M759</f>
        <v>115</v>
      </c>
      <c r="V25" s="81">
        <f>'2025_10'!$M759</f>
        <v>129</v>
      </c>
      <c r="W25" s="81">
        <f>'2025_11'!$M759</f>
        <v>129</v>
      </c>
      <c r="X25" s="81">
        <f>'2025_12'!$M759</f>
        <v>118</v>
      </c>
      <c r="Y25" s="72">
        <f>SUM(M25:X25)</f>
        <v>1118</v>
      </c>
      <c r="Z25" s="58"/>
    </row>
    <row r="26" spans="1:26" x14ac:dyDescent="0.25">
      <c r="A26" s="58"/>
      <c r="B26" s="58"/>
      <c r="C26" s="58"/>
      <c r="D26" s="58"/>
      <c r="E26" s="58"/>
      <c r="F26" s="58"/>
      <c r="G26" s="58"/>
      <c r="J26" s="58"/>
      <c r="T26" s="80"/>
      <c r="U26" s="80"/>
      <c r="V26" s="80"/>
      <c r="W26" s="80"/>
      <c r="X26" s="80"/>
      <c r="Z26" s="58"/>
    </row>
    <row r="27" spans="1:26" x14ac:dyDescent="0.25">
      <c r="A27" s="58"/>
      <c r="B27" s="58"/>
      <c r="C27" s="58"/>
      <c r="D27" s="58"/>
      <c r="E27" s="58"/>
      <c r="F27" s="58"/>
      <c r="G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79"/>
      <c r="U27" s="79"/>
      <c r="V27" s="79"/>
      <c r="W27" s="79"/>
      <c r="X27" s="79"/>
      <c r="Y27" s="58"/>
      <c r="Z27" s="58"/>
    </row>
    <row r="28" spans="1:26" x14ac:dyDescent="0.25">
      <c r="A28" s="58"/>
      <c r="B28" s="58"/>
      <c r="C28" s="58"/>
      <c r="D28" s="58"/>
      <c r="E28" s="58"/>
      <c r="F28" s="58"/>
      <c r="G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9"/>
      <c r="U28" s="79"/>
      <c r="V28" s="79"/>
      <c r="W28" s="79"/>
      <c r="X28" s="79"/>
      <c r="Y28" s="58"/>
      <c r="Z28" s="58"/>
    </row>
    <row r="29" spans="1:26" x14ac:dyDescent="0.25">
      <c r="A29" s="58"/>
      <c r="B29" s="58"/>
      <c r="C29" s="58"/>
      <c r="D29" s="58"/>
      <c r="E29" s="58"/>
      <c r="F29" s="58"/>
      <c r="G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79"/>
      <c r="U29" s="79"/>
      <c r="V29" s="79"/>
      <c r="W29" s="79"/>
      <c r="X29" s="79"/>
      <c r="Y29" s="58"/>
      <c r="Z29" s="58"/>
    </row>
    <row r="30" spans="1:26" x14ac:dyDescent="0.25">
      <c r="A30" s="58"/>
      <c r="B30" s="58"/>
      <c r="C30" s="58"/>
      <c r="D30" s="58"/>
      <c r="E30" s="58"/>
      <c r="F30" s="58"/>
      <c r="G30" s="58"/>
      <c r="J30" s="58"/>
      <c r="M30" s="127" t="s">
        <v>8818</v>
      </c>
      <c r="N30" s="127" t="s">
        <v>8819</v>
      </c>
      <c r="O30" s="127" t="s">
        <v>8820</v>
      </c>
      <c r="P30" s="127" t="s">
        <v>8821</v>
      </c>
      <c r="Q30" s="127" t="s">
        <v>8822</v>
      </c>
      <c r="R30" s="127" t="s">
        <v>8823</v>
      </c>
      <c r="S30" s="127" t="s">
        <v>8824</v>
      </c>
      <c r="T30" s="80" t="s">
        <v>8825</v>
      </c>
      <c r="U30" s="80" t="s">
        <v>8826</v>
      </c>
      <c r="V30" s="80" t="s">
        <v>8827</v>
      </c>
      <c r="W30" s="80" t="s">
        <v>8828</v>
      </c>
      <c r="X30" s="80" t="s">
        <v>8829</v>
      </c>
      <c r="Y30" s="58"/>
      <c r="Z30" s="58"/>
    </row>
    <row r="31" spans="1:26" x14ac:dyDescent="0.25">
      <c r="A31" s="58"/>
      <c r="B31" s="58"/>
      <c r="C31" s="58"/>
      <c r="D31" s="58"/>
      <c r="E31" s="58"/>
      <c r="F31" s="58"/>
      <c r="G31" s="58"/>
      <c r="J31" s="58"/>
      <c r="K31" s="127" t="s">
        <v>8842</v>
      </c>
      <c r="T31" s="80"/>
      <c r="U31" s="80"/>
      <c r="V31" s="80"/>
      <c r="W31" s="80"/>
      <c r="X31" s="80"/>
      <c r="Y31" s="58"/>
      <c r="Z31" s="58"/>
    </row>
    <row r="32" spans="1:26" x14ac:dyDescent="0.25">
      <c r="A32" s="58"/>
      <c r="B32" s="58"/>
      <c r="C32" s="58"/>
      <c r="D32" s="58"/>
      <c r="E32" s="58"/>
      <c r="F32" s="58"/>
      <c r="G32" s="58"/>
      <c r="J32" s="58"/>
      <c r="K32" s="21" t="s">
        <v>8843</v>
      </c>
      <c r="M32" s="127" t="str">
        <f>'2025_01'!$O755</f>
        <v>00,00 %</v>
      </c>
      <c r="N32" s="127" t="str">
        <f>'2025_02'!$O755</f>
        <v>18,45 %</v>
      </c>
      <c r="O32" s="127" t="str">
        <f>'2025_03'!$O755</f>
        <v>28,23 %</v>
      </c>
      <c r="P32" s="127" t="str">
        <f>'2025_04'!$O755</f>
        <v>00,00 %</v>
      </c>
      <c r="Q32" s="127" t="str">
        <f>'2025_05'!$O755</f>
        <v>00,00 %</v>
      </c>
      <c r="R32" s="127" t="str">
        <f>'2025_06'!$O755</f>
        <v>00,00 %</v>
      </c>
      <c r="S32" s="127" t="str">
        <f>'2025_07'!$O755</f>
        <v>00,00 %</v>
      </c>
      <c r="T32" s="80" t="str">
        <f>'2025_08'!$O755</f>
        <v>08,20 %</v>
      </c>
      <c r="U32" s="80" t="str">
        <f>'2025_09'!$O755</f>
        <v>00,00 %</v>
      </c>
      <c r="V32" s="80" t="str">
        <f>'2025_10'!$O755</f>
        <v>00,00 %</v>
      </c>
      <c r="W32" s="80" t="str">
        <f>'2025_11'!$O755</f>
        <v>00,00 %</v>
      </c>
      <c r="X32" s="80" t="str">
        <f>'2025_12'!$O755</f>
        <v>00,00 %</v>
      </c>
      <c r="Y32" s="58"/>
      <c r="Z32" s="58"/>
    </row>
    <row r="33" spans="1:26" x14ac:dyDescent="0.25">
      <c r="A33" s="58"/>
      <c r="B33" s="58"/>
      <c r="C33" s="58"/>
      <c r="D33" s="58"/>
      <c r="E33" s="58"/>
      <c r="F33" s="58"/>
      <c r="G33" s="58"/>
      <c r="J33" s="58"/>
      <c r="K33" s="21" t="s">
        <v>8844</v>
      </c>
      <c r="M33" s="127" t="str">
        <f>'2025_01'!$O756</f>
        <v>100,00 %</v>
      </c>
      <c r="N33" s="127" t="str">
        <f>'2025_02'!$O756</f>
        <v>05,95 %</v>
      </c>
      <c r="O33" s="127" t="str">
        <f>'2025_03'!$O756</f>
        <v>17,34 %</v>
      </c>
      <c r="P33" s="127" t="str">
        <f>'2025_04'!$O756</f>
        <v>00,00 %</v>
      </c>
      <c r="Q33" s="127" t="str">
        <f>'2025_05'!$O756</f>
        <v>00,00 %</v>
      </c>
      <c r="R33" s="127" t="str">
        <f>'2025_06'!$O756</f>
        <v>00,00 %</v>
      </c>
      <c r="S33" s="127" t="str">
        <f>'2025_07'!$O756</f>
        <v>00,00 %</v>
      </c>
      <c r="T33" s="80" t="str">
        <f>'2025_08'!$O756</f>
        <v>00,13 %</v>
      </c>
      <c r="U33" s="80" t="str">
        <f>'2025_09'!$O756</f>
        <v>00,14 %</v>
      </c>
      <c r="V33" s="80" t="str">
        <f>'2025_10'!$O756</f>
        <v>00,00 %</v>
      </c>
      <c r="W33" s="80" t="str">
        <f>'2025_11'!$O756</f>
        <v>00,00 %</v>
      </c>
      <c r="X33" s="80" t="str">
        <f>'2025_12'!$O756</f>
        <v>00,00 %</v>
      </c>
      <c r="Y33" s="58"/>
      <c r="Z33" s="58"/>
    </row>
    <row r="34" spans="1:26" x14ac:dyDescent="0.25">
      <c r="A34" s="58"/>
      <c r="B34" s="58"/>
      <c r="C34" s="58"/>
      <c r="D34" s="58"/>
      <c r="E34" s="58"/>
      <c r="F34" s="58"/>
      <c r="G34" s="58"/>
      <c r="J34" s="58"/>
      <c r="K34" s="21" t="s">
        <v>8845</v>
      </c>
      <c r="M34" s="127" t="str">
        <f>'2025_01'!$O757</f>
        <v>00,00 %</v>
      </c>
      <c r="N34" s="127" t="str">
        <f>'2025_02'!$O757</f>
        <v>26,79 %</v>
      </c>
      <c r="O34" s="127" t="str">
        <f>'2025_03'!$O757</f>
        <v>11,83 %</v>
      </c>
      <c r="P34" s="127" t="str">
        <f>'2025_04'!$O757</f>
        <v>14,03 %</v>
      </c>
      <c r="Q34" s="127" t="str">
        <f>'2025_05'!$O757</f>
        <v>14,92 %</v>
      </c>
      <c r="R34" s="127" t="str">
        <f>'2025_06'!$O757</f>
        <v>17,36 %</v>
      </c>
      <c r="S34" s="127" t="str">
        <f>'2025_07'!$O757</f>
        <v>27,55 %</v>
      </c>
      <c r="T34" s="80" t="str">
        <f>'2025_08'!$O757</f>
        <v>16,40 %</v>
      </c>
      <c r="U34" s="80" t="str">
        <f>'2025_09'!$O757</f>
        <v>29,86 %</v>
      </c>
      <c r="V34" s="80" t="str">
        <f>'2025_10'!$O757</f>
        <v>33,60 %</v>
      </c>
      <c r="W34" s="80" t="str">
        <f>'2025_11'!$O757</f>
        <v>39,17 %</v>
      </c>
      <c r="X34" s="80" t="str">
        <f>'2025_12'!$O757</f>
        <v>35,08 %</v>
      </c>
      <c r="Y34" s="58"/>
      <c r="Z34" s="58"/>
    </row>
    <row r="35" spans="1:26" x14ac:dyDescent="0.25">
      <c r="A35" s="58"/>
      <c r="B35" s="58"/>
      <c r="C35" s="58"/>
      <c r="D35" s="58"/>
      <c r="E35" s="58"/>
      <c r="F35" s="58"/>
      <c r="G35" s="58"/>
      <c r="J35" s="58"/>
      <c r="K35" s="21" t="s">
        <v>8846</v>
      </c>
      <c r="M35" s="127" t="str">
        <f>'2025_01'!$O758</f>
        <v>00,00 %</v>
      </c>
      <c r="N35" s="127" t="str">
        <f>'2025_02'!$O758</f>
        <v>48,81 %</v>
      </c>
      <c r="O35" s="127" t="str">
        <f>'2025_03'!$O758</f>
        <v>42,61 %</v>
      </c>
      <c r="P35" s="127" t="str">
        <f>'2025_04'!$O758</f>
        <v>85,97 %</v>
      </c>
      <c r="Q35" s="127" t="str">
        <f>'2025_05'!$O758</f>
        <v>85,08 %</v>
      </c>
      <c r="R35" s="127" t="str">
        <f>'2025_06'!$O758</f>
        <v>82,64 %</v>
      </c>
      <c r="S35" s="127" t="str">
        <f>'2025_07'!$O758</f>
        <v>72,45 %</v>
      </c>
      <c r="T35" s="80" t="str">
        <f>'2025_08'!$O758</f>
        <v>75,27 %</v>
      </c>
      <c r="U35" s="80" t="str">
        <f>'2025_09'!$O758</f>
        <v>70,00 %</v>
      </c>
      <c r="V35" s="80" t="str">
        <f>'2025_10'!$O758</f>
        <v>66,40 %</v>
      </c>
      <c r="W35" s="80" t="str">
        <f>'2025_11'!$O758</f>
        <v>60,83 %</v>
      </c>
      <c r="X35" s="80" t="str">
        <f>'2025_12'!$O758</f>
        <v>64,92 %</v>
      </c>
      <c r="Y35" s="58"/>
      <c r="Z35" s="58"/>
    </row>
    <row r="36" spans="1:26" x14ac:dyDescent="0.25">
      <c r="A36" s="58"/>
      <c r="B36" s="58"/>
      <c r="C36" s="58"/>
      <c r="D36" s="58"/>
      <c r="E36" s="58"/>
      <c r="F36" s="58"/>
      <c r="G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79"/>
      <c r="U36" s="79"/>
      <c r="V36" s="79"/>
      <c r="W36" s="79"/>
      <c r="X36" s="79"/>
      <c r="Y36" s="58"/>
      <c r="Z36" s="58"/>
    </row>
    <row r="37" spans="1:26" x14ac:dyDescent="0.25">
      <c r="A37" s="58"/>
      <c r="B37" s="58"/>
      <c r="C37" s="58"/>
      <c r="D37" s="58"/>
      <c r="E37" s="58"/>
      <c r="F37" s="58"/>
      <c r="G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79"/>
      <c r="U37" s="79"/>
      <c r="V37" s="79"/>
      <c r="W37" s="79"/>
      <c r="X37" s="79"/>
      <c r="Y37" s="58"/>
      <c r="Z37" s="58"/>
    </row>
    <row r="38" spans="1:26" x14ac:dyDescent="0.25">
      <c r="A38" s="58"/>
      <c r="B38" s="58"/>
      <c r="C38" s="58"/>
      <c r="D38" s="58"/>
      <c r="E38" s="58"/>
      <c r="F38" s="58"/>
      <c r="G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79"/>
      <c r="U38" s="58"/>
      <c r="V38" s="58"/>
      <c r="W38" s="58"/>
      <c r="X38" s="58"/>
      <c r="Y38" s="58"/>
      <c r="Z38" s="58"/>
    </row>
    <row r="39" spans="1:26" x14ac:dyDescent="0.25">
      <c r="A39" s="58"/>
      <c r="B39" s="58"/>
      <c r="C39" s="58"/>
      <c r="D39" s="58"/>
      <c r="E39" s="58"/>
      <c r="F39" s="58"/>
      <c r="G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79"/>
      <c r="U39" s="58"/>
      <c r="V39" s="58"/>
      <c r="W39" s="58"/>
      <c r="X39" s="58"/>
      <c r="Y39" s="58"/>
      <c r="Z39" s="58"/>
    </row>
    <row r="40" spans="1:26" x14ac:dyDescent="0.25">
      <c r="A40" s="58"/>
      <c r="B40" s="58"/>
      <c r="C40" s="58"/>
      <c r="D40" s="58"/>
      <c r="E40" s="58"/>
      <c r="F40" s="58"/>
      <c r="G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79"/>
      <c r="U40" s="58"/>
      <c r="V40" s="58"/>
      <c r="W40" s="58"/>
      <c r="X40" s="58"/>
      <c r="Y40" s="58"/>
      <c r="Z40" s="58"/>
    </row>
    <row r="41" spans="1:26" x14ac:dyDescent="0.25">
      <c r="A41" s="58"/>
      <c r="B41" s="58"/>
      <c r="C41" s="58"/>
      <c r="D41" s="58"/>
      <c r="E41" s="58"/>
      <c r="F41" s="58"/>
      <c r="G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x14ac:dyDescent="0.25">
      <c r="A42" s="58"/>
      <c r="B42" s="58"/>
      <c r="C42" s="58"/>
      <c r="D42" s="58"/>
      <c r="E42" s="58"/>
      <c r="F42" s="58"/>
      <c r="G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x14ac:dyDescent="0.25">
      <c r="A43" s="58"/>
      <c r="B43" s="58"/>
      <c r="C43" s="58"/>
      <c r="D43" s="58"/>
      <c r="E43" s="58"/>
      <c r="F43" s="58"/>
      <c r="G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6" spans="1:26" x14ac:dyDescent="0.25">
      <c r="D46" s="74" t="str">
        <f>D21</f>
        <v>Einsparung:</v>
      </c>
      <c r="E46" s="75">
        <f>E21</f>
        <v>98726.481834728111</v>
      </c>
    </row>
    <row r="47" spans="1:26" x14ac:dyDescent="0.25">
      <c r="D47" s="76" t="s">
        <v>8847</v>
      </c>
      <c r="E47" s="77">
        <v>0.2266</v>
      </c>
    </row>
    <row r="49" spans="4:5" x14ac:dyDescent="0.25">
      <c r="D49" s="76" t="s">
        <v>8848</v>
      </c>
      <c r="E49" s="130">
        <f>E47*E21</f>
        <v>22371.420783749389</v>
      </c>
    </row>
  </sheetData>
  <mergeCells count="9">
    <mergeCell ref="D8:E8"/>
    <mergeCell ref="B2:G2"/>
    <mergeCell ref="C5:D5"/>
    <mergeCell ref="B1:G1"/>
    <mergeCell ref="M5:U5"/>
    <mergeCell ref="K2:X2"/>
    <mergeCell ref="M4:U4"/>
    <mergeCell ref="K1:X1"/>
    <mergeCell ref="C4:D4"/>
  </mergeCells>
  <pageMargins left="0.7" right="0.7" top="0.75" bottom="0.75" header="0.3" footer="0.3"/>
  <pageSetup paperSize="9" orientation="portrait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27"/>
  <sheetViews>
    <sheetView workbookViewId="0">
      <selection activeCell="B4" sqref="B4"/>
    </sheetView>
    <sheetView workbookViewId="1">
      <selection activeCell="B4" sqref="B4"/>
    </sheetView>
  </sheetViews>
  <sheetFormatPr baseColWidth="10" defaultRowHeight="15" outlineLevelCol="1" x14ac:dyDescent="0.25"/>
  <cols>
    <col min="1" max="1" width="32.28515625" style="126" customWidth="1"/>
    <col min="2" max="2" width="115.5703125" style="126" bestFit="1" customWidth="1"/>
    <col min="3" max="3" width="4" style="126" bestFit="1" customWidth="1"/>
    <col min="4" max="7" width="11.42578125" style="126" hidden="1" customWidth="1" outlineLevel="1"/>
    <col min="8" max="8" width="4" style="126" bestFit="1" customWidth="1" collapsed="1"/>
    <col min="9" max="14" width="13" style="126" hidden="1" customWidth="1" outlineLevel="1"/>
    <col min="15" max="15" width="11.42578125" style="126" customWidth="1" collapsed="1"/>
  </cols>
  <sheetData>
    <row r="1" spans="1:17" x14ac:dyDescent="0.25">
      <c r="A1" s="85" t="s">
        <v>8849</v>
      </c>
      <c r="B1" s="85" t="s">
        <v>8850</v>
      </c>
      <c r="C1" s="21" t="s">
        <v>2</v>
      </c>
      <c r="H1" s="21" t="s">
        <v>2</v>
      </c>
      <c r="P1" s="3">
        <v>5</v>
      </c>
      <c r="Q1" s="5" t="s">
        <v>1</v>
      </c>
    </row>
    <row r="2" spans="1:17" ht="45" customHeight="1" x14ac:dyDescent="0.25">
      <c r="O2" s="122" t="str">
        <f>Vordefintion!O2</f>
        <v>B-Typ</v>
      </c>
      <c r="P2" s="28" t="s">
        <v>3</v>
      </c>
      <c r="Q2" s="7"/>
    </row>
    <row r="3" spans="1:17" ht="15.75" customHeight="1" x14ac:dyDescent="0.25">
      <c r="A3" s="84" t="s">
        <v>37</v>
      </c>
      <c r="B3" s="86">
        <v>45917</v>
      </c>
      <c r="O3" s="29">
        <f>Vordefintion!O3</f>
        <v>426</v>
      </c>
      <c r="P3" s="29">
        <f>O3</f>
        <v>426</v>
      </c>
      <c r="Q3" s="8">
        <v>0</v>
      </c>
    </row>
    <row r="4" spans="1:17" ht="15.75" customHeight="1" x14ac:dyDescent="0.25">
      <c r="A4" s="84" t="s">
        <v>8851</v>
      </c>
      <c r="B4" s="21" t="str">
        <f>CONCATENATE(LEFT(Vordefintion!B10,SEARCH(" ",Vordefintion!B10)-1),"/",Vordefintion!B9)</f>
        <v>GMarder/Vorname Name</v>
      </c>
      <c r="O4" s="30">
        <f>Vordefintion!O4</f>
        <v>6</v>
      </c>
      <c r="P4" s="31">
        <f>P$3-((P$3/100)*O4)</f>
        <v>400.44</v>
      </c>
      <c r="Q4" s="83">
        <f>Vordefintion!R4</f>
        <v>5.6</v>
      </c>
    </row>
    <row r="5" spans="1:17" ht="15.75" customHeight="1" x14ac:dyDescent="0.25">
      <c r="A5" s="84" t="s">
        <v>8852</v>
      </c>
      <c r="B5" s="21" t="str">
        <f>Vordefintion!B24</f>
        <v>PJJ0X0XX</v>
      </c>
      <c r="O5" s="30">
        <f>Vordefintion!O5</f>
        <v>8</v>
      </c>
      <c r="P5" s="29">
        <f>P$3-((P$3/100)*O5)</f>
        <v>391.92</v>
      </c>
      <c r="Q5" s="83">
        <f>Vordefintion!R5</f>
        <v>8.81</v>
      </c>
    </row>
    <row r="6" spans="1:17" ht="15.75" customHeight="1" x14ac:dyDescent="0.25">
      <c r="A6" s="84" t="s">
        <v>8853</v>
      </c>
      <c r="B6" t="s">
        <v>8854</v>
      </c>
      <c r="O6" s="30">
        <f>Vordefintion!O6</f>
        <v>10</v>
      </c>
      <c r="P6" s="29">
        <f>P$3-((P$3/100)*O6)</f>
        <v>383.4</v>
      </c>
      <c r="Q6" s="83">
        <f>Vordefintion!R6</f>
        <v>12.79</v>
      </c>
    </row>
    <row r="7" spans="1:17" ht="15.75" customHeight="1" x14ac:dyDescent="0.25">
      <c r="A7" s="84" t="s">
        <v>8855</v>
      </c>
      <c r="B7" t="s">
        <v>8856</v>
      </c>
    </row>
    <row r="8" spans="1:17" ht="15.75" customHeight="1" x14ac:dyDescent="0.25">
      <c r="A8" s="84" t="s">
        <v>8857</v>
      </c>
      <c r="B8" t="s">
        <v>8858</v>
      </c>
    </row>
    <row r="9" spans="1:17" ht="15.75" customHeight="1" x14ac:dyDescent="0.25">
      <c r="A9" s="84" t="s">
        <v>8859</v>
      </c>
      <c r="B9" t="s">
        <v>8860</v>
      </c>
    </row>
    <row r="11" spans="1:17" ht="15.75" customHeight="1" x14ac:dyDescent="0.25">
      <c r="A11" s="84" t="s">
        <v>8861</v>
      </c>
      <c r="B11" t="str">
        <f>"Filter: 01."&amp;D11&amp;"."&amp;F11&amp;" 00:00 - 01."&amp;E11&amp;"."&amp;G11&amp;" 00:00 [Zeitzone Berlin]     |     Benutzer: "&amp;'Projekt-Daten'!B$4&amp;"          Verdichtungsstufe: 1 Stunde"</f>
        <v>Filter: 01.01.2025 00:00 - 01.02.2025 00:00 [Zeitzone Berlin]     |     Benutzer: GMarder/Vorname Name          Verdichtungsstufe: 1 Stunde</v>
      </c>
      <c r="D11" s="87" t="s">
        <v>8862</v>
      </c>
      <c r="E11" s="87" t="s">
        <v>8863</v>
      </c>
      <c r="F11" s="87" t="s">
        <v>8864</v>
      </c>
      <c r="G11" s="88" t="s">
        <v>8864</v>
      </c>
    </row>
    <row r="12" spans="1:17" ht="15.75" customHeight="1" x14ac:dyDescent="0.25">
      <c r="A12" s="84" t="s">
        <v>8865</v>
      </c>
      <c r="B12" t="str">
        <f>"Filter: 01."&amp;D12&amp;"."&amp;F12&amp;" 00:00 - 01."&amp;E12&amp;"."&amp;G12&amp;" 00:00 [Zeitzone Berlin]     |     Benutzer: "&amp;'Projekt-Daten'!B$4&amp;"          Verdichtungsstufe: 1 Stunde"</f>
        <v>Filter: 01.02.2025 00:00 - 01.03.2025 00:00 [Zeitzone Berlin]     |     Benutzer: GMarder/Vorname Name          Verdichtungsstufe: 1 Stunde</v>
      </c>
      <c r="D12" s="57" t="s">
        <v>8863</v>
      </c>
      <c r="E12" s="57" t="s">
        <v>8866</v>
      </c>
      <c r="F12" s="57" t="s">
        <v>8864</v>
      </c>
      <c r="G12" s="57" t="s">
        <v>8864</v>
      </c>
    </row>
    <row r="13" spans="1:17" ht="15.75" customHeight="1" x14ac:dyDescent="0.25">
      <c r="A13" s="84" t="s">
        <v>8867</v>
      </c>
      <c r="B13" t="str">
        <f>"Filter: 01."&amp;D13&amp;"."&amp;F13&amp;" 00:00 - 01."&amp;E13&amp;"."&amp;G13&amp;" 00:00 [Zeitzone Berlin]     |     Benutzer: "&amp;'Projekt-Daten'!B$4&amp;"          Verdichtungsstufe: 1 Stunde"</f>
        <v>Filter: 01.03.2025 00:00 - 01.04.2025 00:00 [Zeitzone Berlin]     |     Benutzer: GMarder/Vorname Name          Verdichtungsstufe: 1 Stunde</v>
      </c>
      <c r="D13" s="57" t="s">
        <v>8866</v>
      </c>
      <c r="E13" s="57" t="s">
        <v>8868</v>
      </c>
      <c r="F13" s="57" t="s">
        <v>8864</v>
      </c>
      <c r="G13" s="57" t="s">
        <v>8864</v>
      </c>
    </row>
    <row r="14" spans="1:17" ht="15.75" customHeight="1" x14ac:dyDescent="0.25">
      <c r="A14" s="84" t="s">
        <v>8869</v>
      </c>
      <c r="B14" t="str">
        <f>"Filter: 01."&amp;D14&amp;"."&amp;F14&amp;" 00:00 - 01."&amp;E14&amp;"."&amp;G14&amp;" 00:00 [Zeitzone Berlin]     |     Benutzer: "&amp;'Projekt-Daten'!B$4&amp;"          Verdichtungsstufe: 1 Stunde"</f>
        <v>Filter: 01.04.2025 00:00 - 01.05.2025 00:00 [Zeitzone Berlin]     |     Benutzer: GMarder/Vorname Name          Verdichtungsstufe: 1 Stunde</v>
      </c>
      <c r="D14" s="57" t="s">
        <v>8868</v>
      </c>
      <c r="E14" s="57" t="s">
        <v>8870</v>
      </c>
      <c r="F14" s="57" t="s">
        <v>8864</v>
      </c>
      <c r="G14" s="57" t="s">
        <v>8864</v>
      </c>
    </row>
    <row r="15" spans="1:17" ht="15.75" customHeight="1" x14ac:dyDescent="0.25">
      <c r="A15" s="84" t="s">
        <v>8871</v>
      </c>
      <c r="B15" t="str">
        <f>"Filter: 01."&amp;D15&amp;"."&amp;F15&amp;" 00:00 - 01."&amp;E15&amp;"."&amp;G15&amp;" 00:00 [Zeitzone Berlin]     |     Benutzer: "&amp;'Projekt-Daten'!B$4&amp;"          Verdichtungsstufe: 1 Stunde"</f>
        <v>Filter: 01.05.2025 00:00 - 01.06.2025 00:00 [Zeitzone Berlin]     |     Benutzer: GMarder/Vorname Name          Verdichtungsstufe: 1 Stunde</v>
      </c>
      <c r="D15" s="57" t="s">
        <v>8870</v>
      </c>
      <c r="E15" s="57" t="s">
        <v>8872</v>
      </c>
      <c r="F15" s="57" t="s">
        <v>8864</v>
      </c>
      <c r="G15" s="57" t="s">
        <v>8864</v>
      </c>
    </row>
    <row r="16" spans="1:17" ht="15.75" customHeight="1" x14ac:dyDescent="0.25">
      <c r="A16" s="84" t="s">
        <v>8873</v>
      </c>
      <c r="B16" t="str">
        <f>"Filter: 01."&amp;D16&amp;"."&amp;F16&amp;" 00:00 - 01."&amp;E16&amp;"."&amp;G16&amp;" 00:00 [Zeitzone Berlin]     |     Benutzer: "&amp;'Projekt-Daten'!B$4&amp;"          Verdichtungsstufe: 1 Stunde"</f>
        <v>Filter: 01.06.2025 00:00 - 01.07.2025 00:00 [Zeitzone Berlin]     |     Benutzer: GMarder/Vorname Name          Verdichtungsstufe: 1 Stunde</v>
      </c>
      <c r="D16" s="57" t="s">
        <v>8872</v>
      </c>
      <c r="E16" s="57" t="s">
        <v>8874</v>
      </c>
      <c r="F16" s="57" t="s">
        <v>8864</v>
      </c>
      <c r="G16" s="57" t="s">
        <v>8864</v>
      </c>
    </row>
    <row r="17" spans="1:7" ht="15.75" customHeight="1" x14ac:dyDescent="0.25">
      <c r="A17" s="84" t="s">
        <v>8875</v>
      </c>
      <c r="B17" t="str">
        <f>"Filter: 01."&amp;D17&amp;"."&amp;F17&amp;" 00:00 - 01."&amp;E17&amp;"."&amp;G17&amp;" 00:00 [Zeitzone Berlin]     |     Benutzer: "&amp;'Projekt-Daten'!B$4&amp;"          Verdichtungsstufe: 1 Stunde"</f>
        <v>Filter: 01.07.2025 00:00 - 01.08.2025 00:00 [Zeitzone Berlin]     |     Benutzer: GMarder/Vorname Name          Verdichtungsstufe: 1 Stunde</v>
      </c>
      <c r="D17" s="57" t="s">
        <v>8874</v>
      </c>
      <c r="E17" s="57" t="s">
        <v>8876</v>
      </c>
      <c r="F17" s="57" t="s">
        <v>8864</v>
      </c>
      <c r="G17" s="57" t="s">
        <v>8864</v>
      </c>
    </row>
    <row r="18" spans="1:7" ht="15.75" customHeight="1" x14ac:dyDescent="0.25">
      <c r="A18" s="84" t="s">
        <v>8877</v>
      </c>
      <c r="B18" t="str">
        <f>"Filter: 01."&amp;D18&amp;"."&amp;F18&amp;" 00:00 - 01."&amp;E18&amp;"."&amp;G18&amp;" 00:00 [Zeitzone Berlin]     |     Benutzer: "&amp;'Projekt-Daten'!B$4&amp;"          Verdichtungsstufe: 1 Stunde"</f>
        <v>Filter: 01.08.2025 00:00 - 01.09.2025 00:00 [Zeitzone Berlin]     |     Benutzer: GMarder/Vorname Name          Verdichtungsstufe: 1 Stunde</v>
      </c>
      <c r="D18" s="57" t="s">
        <v>8876</v>
      </c>
      <c r="E18" s="57" t="s">
        <v>8878</v>
      </c>
      <c r="F18" s="57" t="s">
        <v>8864</v>
      </c>
      <c r="G18" s="57" t="s">
        <v>8864</v>
      </c>
    </row>
    <row r="19" spans="1:7" ht="15.75" customHeight="1" x14ac:dyDescent="0.25">
      <c r="A19" s="84" t="s">
        <v>8879</v>
      </c>
      <c r="B19" t="str">
        <f>"Filter: 01."&amp;D19&amp;"."&amp;F19&amp;" 00:00 - 01."&amp;E19&amp;"."&amp;G19&amp;" 00:00 [Zeitzone Berlin]     |     Benutzer: "&amp;'Projekt-Daten'!B$4&amp;"          Verdichtungsstufe: 1 Stunde"</f>
        <v>Filter: 01.09.2025 00:00 - 01.10.2025 00:00 [Zeitzone Berlin]     |     Benutzer: GMarder/Vorname Name          Verdichtungsstufe: 1 Stunde</v>
      </c>
      <c r="D19" s="57" t="s">
        <v>8878</v>
      </c>
      <c r="E19" s="57" t="s">
        <v>8880</v>
      </c>
      <c r="F19" s="57" t="s">
        <v>8864</v>
      </c>
      <c r="G19" s="57" t="s">
        <v>8864</v>
      </c>
    </row>
    <row r="20" spans="1:7" ht="15.75" customHeight="1" x14ac:dyDescent="0.25">
      <c r="A20" s="84" t="s">
        <v>8881</v>
      </c>
      <c r="B20" t="str">
        <f>"Filter: 01."&amp;D20&amp;"."&amp;F20&amp;" 00:00 - 01."&amp;E20&amp;"."&amp;G20&amp;" 00:00 [Zeitzone Berlin]     |     Benutzer: "&amp;'Projekt-Daten'!B$4&amp;"          Verdichtungsstufe: 1 Stunde"</f>
        <v>Filter: 01.10.2025 00:00 - 01.11.2025 00:00 [Zeitzone Berlin]     |     Benutzer: GMarder/Vorname Name          Verdichtungsstufe: 1 Stunde</v>
      </c>
      <c r="D20" s="57" t="s">
        <v>8880</v>
      </c>
      <c r="E20" s="57" t="s">
        <v>8882</v>
      </c>
      <c r="F20" s="57" t="s">
        <v>8864</v>
      </c>
      <c r="G20" s="57" t="s">
        <v>8864</v>
      </c>
    </row>
    <row r="21" spans="1:7" ht="15.75" customHeight="1" x14ac:dyDescent="0.25">
      <c r="A21" s="84" t="s">
        <v>8883</v>
      </c>
      <c r="B21" t="str">
        <f>"Filter: 01."&amp;D21&amp;"."&amp;F21&amp;" 00:00 - 01."&amp;E21&amp;"."&amp;G21&amp;" 00:00 [Zeitzone Berlin]     |     Benutzer: "&amp;'Projekt-Daten'!B$4&amp;"          Verdichtungsstufe: 1 Stunde"</f>
        <v>Filter: 01.11.2025 00:00 - 01.12.2025 00:00 [Zeitzone Berlin]     |     Benutzer: GMarder/Vorname Name          Verdichtungsstufe: 1 Stunde</v>
      </c>
      <c r="D21" s="57" t="s">
        <v>8882</v>
      </c>
      <c r="E21" s="57" t="s">
        <v>8884</v>
      </c>
      <c r="F21" s="57" t="s">
        <v>8864</v>
      </c>
      <c r="G21" s="57" t="s">
        <v>8864</v>
      </c>
    </row>
    <row r="22" spans="1:7" ht="15.75" customHeight="1" x14ac:dyDescent="0.25">
      <c r="A22" s="84" t="s">
        <v>8885</v>
      </c>
      <c r="B22" t="str">
        <f>"Filter: 01."&amp;D22&amp;"."&amp;F22&amp;" 00:00 - 01."&amp;E22&amp;"."&amp;G22&amp;" 00:00 [Zeitzone Berlin]     |     Benutzer: "&amp;'Projekt-Daten'!B$4&amp;"          Verdichtungsstufe: 1 Stunde"</f>
        <v>Filter: 01.12.2025 00:00 - 01.01.2026 00:00 [Zeitzone Berlin]     |     Benutzer: GMarder/Vorname Name          Verdichtungsstufe: 1 Stunde</v>
      </c>
      <c r="D22" s="57" t="s">
        <v>8884</v>
      </c>
      <c r="E22" s="57" t="s">
        <v>8862</v>
      </c>
      <c r="F22" s="57" t="s">
        <v>8864</v>
      </c>
      <c r="G22" s="88" t="s">
        <v>8886</v>
      </c>
    </row>
    <row r="23" spans="1:7" x14ac:dyDescent="0.25">
      <c r="E23" s="131"/>
    </row>
    <row r="24" spans="1:7" ht="15.75" customHeight="1" x14ac:dyDescent="0.25">
      <c r="A24" s="84" t="s">
        <v>8887</v>
      </c>
      <c r="B24" t="str">
        <f>"Filter: 01."&amp;D24&amp;"."&amp;F24&amp;" 00:00 - 01."&amp;E24&amp;"."&amp;G24&amp;" 00:00 [Zeitzone Berlin]     |     Benutzer: "&amp;'Projekt-Daten'!B$4</f>
        <v>Filter: 01.01.2025 00:00 - 01.12.2026 00:00 [Zeitzone Berlin]     |     Benutzer: GMarder/Vorname Name</v>
      </c>
      <c r="D24" s="78" t="s">
        <v>8862</v>
      </c>
      <c r="E24" s="78" t="s">
        <v>8884</v>
      </c>
      <c r="F24" s="57" t="s">
        <v>8864</v>
      </c>
      <c r="G24" s="88" t="s">
        <v>8886</v>
      </c>
    </row>
    <row r="25" spans="1:7" x14ac:dyDescent="0.25">
      <c r="E25" s="131"/>
    </row>
    <row r="26" spans="1:7" ht="15.75" customHeight="1" x14ac:dyDescent="0.25">
      <c r="A26" s="84" t="s">
        <v>8888</v>
      </c>
      <c r="B26" s="21" t="s">
        <v>8889</v>
      </c>
    </row>
    <row r="27" spans="1:7" ht="15.75" customHeight="1" x14ac:dyDescent="0.25">
      <c r="A27" s="84" t="s">
        <v>8890</v>
      </c>
      <c r="B27" s="21" t="s">
        <v>8891</v>
      </c>
    </row>
  </sheetData>
  <pageMargins left="0.7" right="0.7" top="0.78740157499999996" bottom="0.78740157499999996" header="0.3" footer="0.3"/>
  <pageSetup paperSize="9" orientation="portrait" verticalDpi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78"/>
  <sheetViews>
    <sheetView workbookViewId="0">
      <selection activeCell="O12" sqref="O12:X35"/>
    </sheetView>
    <sheetView tabSelected="1" workbookViewId="1">
      <selection activeCell="B9" sqref="B9"/>
    </sheetView>
  </sheetViews>
  <sheetFormatPr baseColWidth="10" defaultColWidth="9.140625" defaultRowHeight="15" outlineLevelCol="1" x14ac:dyDescent="0.25"/>
  <cols>
    <col min="1" max="1" width="51.140625" style="125" customWidth="1"/>
    <col min="2" max="2" width="60.42578125" style="125" customWidth="1"/>
    <col min="3" max="3" width="9.140625" style="125" customWidth="1"/>
    <col min="4" max="14" width="13" style="125" hidden="1" customWidth="1" outlineLevel="1"/>
    <col min="15" max="15" width="15.140625" style="125" customWidth="1" collapsed="1"/>
    <col min="16" max="16" width="9.140625" style="125" customWidth="1"/>
    <col min="17" max="17" width="16.28515625" style="125" bestFit="1" customWidth="1"/>
    <col min="18" max="22" width="9.140625" style="125" customWidth="1"/>
    <col min="23" max="16384" width="9.140625" style="125"/>
  </cols>
  <sheetData>
    <row r="1" spans="1:24" x14ac:dyDescent="0.25">
      <c r="A1" s="92" t="s">
        <v>8892</v>
      </c>
    </row>
    <row r="2" spans="1:24" ht="45" customHeight="1" x14ac:dyDescent="0.25">
      <c r="A2" s="93" t="s">
        <v>8893</v>
      </c>
      <c r="O2" s="94" t="s">
        <v>8894</v>
      </c>
      <c r="P2" s="95" t="s">
        <v>3</v>
      </c>
      <c r="Q2" s="95"/>
      <c r="R2" s="96"/>
    </row>
    <row r="3" spans="1:24" ht="15.75" customHeight="1" x14ac:dyDescent="0.25">
      <c r="A3" s="97" t="s">
        <v>8895</v>
      </c>
      <c r="O3" s="98">
        <v>426</v>
      </c>
      <c r="P3" s="99">
        <f>O3</f>
        <v>426</v>
      </c>
      <c r="Q3" s="99"/>
    </row>
    <row r="4" spans="1:24" ht="15.75" customHeight="1" x14ac:dyDescent="0.25">
      <c r="A4" s="100" t="s">
        <v>8896</v>
      </c>
      <c r="B4" s="101" t="s">
        <v>8897</v>
      </c>
      <c r="O4" s="102">
        <f>IF($O$2="F-Typ",4,6)</f>
        <v>6</v>
      </c>
      <c r="P4" s="103">
        <f>P$3-((P$3/100)*O4)</f>
        <v>400.44</v>
      </c>
      <c r="Q4" s="104" t="s">
        <v>8898</v>
      </c>
      <c r="R4" s="105">
        <v>5.6</v>
      </c>
      <c r="S4" s="125" t="s">
        <v>8899</v>
      </c>
    </row>
    <row r="5" spans="1:24" ht="15.75" customHeight="1" x14ac:dyDescent="0.25">
      <c r="A5" s="100" t="s">
        <v>8900</v>
      </c>
      <c r="B5" s="101" t="s">
        <v>8901</v>
      </c>
      <c r="O5" s="106">
        <f>IF($O$2="F-Typ",6,8)</f>
        <v>8</v>
      </c>
      <c r="P5" s="99">
        <f>P$3-((P$3/100)*O5)</f>
        <v>391.92</v>
      </c>
      <c r="Q5" s="104" t="s">
        <v>8902</v>
      </c>
      <c r="R5" s="105">
        <v>8.81</v>
      </c>
      <c r="S5" s="125" t="s">
        <v>8899</v>
      </c>
    </row>
    <row r="6" spans="1:24" ht="15.75" customHeight="1" x14ac:dyDescent="0.25">
      <c r="A6" s="100" t="s">
        <v>8903</v>
      </c>
      <c r="B6" s="90" t="s">
        <v>8904</v>
      </c>
      <c r="O6" s="106">
        <f>IF($O$2="F-Typ",8,10)</f>
        <v>10</v>
      </c>
      <c r="P6" s="99">
        <f>P$3-((P$3/100)*O6)</f>
        <v>383.4</v>
      </c>
      <c r="Q6" s="104" t="s">
        <v>8905</v>
      </c>
      <c r="R6" s="105">
        <v>12.79</v>
      </c>
      <c r="S6" s="125" t="s">
        <v>8899</v>
      </c>
    </row>
    <row r="7" spans="1:24" ht="15.75" customHeight="1" x14ac:dyDescent="0.25">
      <c r="A7" s="107" t="s">
        <v>8906</v>
      </c>
      <c r="B7" s="90" t="s">
        <v>8907</v>
      </c>
    </row>
    <row r="8" spans="1:24" x14ac:dyDescent="0.25">
      <c r="B8" s="89"/>
    </row>
    <row r="9" spans="1:24" ht="15.75" customHeight="1" x14ac:dyDescent="0.25">
      <c r="A9" s="107" t="s">
        <v>8908</v>
      </c>
      <c r="B9" s="108" t="s">
        <v>8909</v>
      </c>
    </row>
    <row r="10" spans="1:24" ht="15.75" customHeight="1" x14ac:dyDescent="0.25">
      <c r="A10" s="107" t="s">
        <v>8910</v>
      </c>
      <c r="B10" s="108" t="s">
        <v>8911</v>
      </c>
    </row>
    <row r="11" spans="1:24" ht="15.75" customHeight="1" x14ac:dyDescent="0.25">
      <c r="A11" s="107" t="s">
        <v>8912</v>
      </c>
      <c r="B11" s="109">
        <v>46071</v>
      </c>
      <c r="O11" s="128"/>
      <c r="P11" s="129"/>
      <c r="Q11" s="129"/>
      <c r="R11" s="129"/>
      <c r="S11" s="129"/>
      <c r="T11" s="129"/>
      <c r="U11" s="129"/>
      <c r="V11" s="129"/>
      <c r="W11" s="129"/>
      <c r="X11" s="129"/>
    </row>
    <row r="12" spans="1:24" ht="15.75" customHeight="1" x14ac:dyDescent="0.25">
      <c r="A12" s="107" t="s">
        <v>8906</v>
      </c>
      <c r="B12" s="108" t="s">
        <v>8907</v>
      </c>
      <c r="O12" s="129"/>
      <c r="P12" s="129"/>
      <c r="Q12" s="129"/>
      <c r="R12" s="129"/>
      <c r="S12" s="129"/>
      <c r="T12" s="129"/>
      <c r="U12" s="129"/>
      <c r="V12" s="129"/>
      <c r="W12" s="129"/>
      <c r="X12" s="129"/>
    </row>
    <row r="13" spans="1:24" ht="15.75" customHeight="1" x14ac:dyDescent="0.25">
      <c r="A13" s="100"/>
      <c r="B13" s="101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4" ht="15.75" customHeight="1" x14ac:dyDescent="0.25">
      <c r="A14" s="110" t="s">
        <v>8913</v>
      </c>
      <c r="B14" s="110" t="s">
        <v>8913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</row>
    <row r="15" spans="1:24" ht="15.75" customHeight="1" x14ac:dyDescent="0.25">
      <c r="A15" s="100" t="s">
        <v>8914</v>
      </c>
      <c r="B15" s="101" t="s">
        <v>8915</v>
      </c>
      <c r="O15" s="129"/>
      <c r="P15" s="129"/>
      <c r="Q15" s="129"/>
      <c r="R15" s="129"/>
      <c r="S15" s="129"/>
      <c r="T15" s="129"/>
      <c r="U15" s="129"/>
      <c r="V15" s="129"/>
      <c r="W15" s="129"/>
      <c r="X15" s="129"/>
    </row>
    <row r="16" spans="1:24" ht="15.75" customHeight="1" x14ac:dyDescent="0.25">
      <c r="A16" s="100" t="s">
        <v>8916</v>
      </c>
      <c r="B16" s="101" t="s">
        <v>8917</v>
      </c>
      <c r="O16" s="129"/>
      <c r="P16" s="129"/>
      <c r="Q16" s="129"/>
      <c r="R16" s="129"/>
      <c r="S16" s="129"/>
      <c r="T16" s="129"/>
      <c r="U16" s="129"/>
      <c r="V16" s="129"/>
      <c r="W16" s="129"/>
      <c r="X16" s="129"/>
    </row>
    <row r="17" spans="1:24" ht="15.75" customHeight="1" x14ac:dyDescent="0.25">
      <c r="A17" s="100"/>
      <c r="B17" s="101"/>
      <c r="O17" s="129"/>
      <c r="P17" s="129"/>
      <c r="Q17" s="129"/>
      <c r="R17" s="129"/>
      <c r="S17" s="129"/>
      <c r="T17" s="129"/>
      <c r="U17" s="129"/>
      <c r="V17" s="129"/>
      <c r="W17" s="129"/>
      <c r="X17" s="129"/>
    </row>
    <row r="18" spans="1:24" ht="15.75" customHeight="1" x14ac:dyDescent="0.25">
      <c r="A18" s="100" t="s">
        <v>8918</v>
      </c>
      <c r="B18" s="101" t="s">
        <v>8919</v>
      </c>
      <c r="O18" s="129"/>
      <c r="P18" s="129"/>
      <c r="Q18" s="129"/>
      <c r="R18" s="129"/>
      <c r="S18" s="129"/>
      <c r="T18" s="129"/>
      <c r="U18" s="129"/>
      <c r="V18" s="129"/>
      <c r="W18" s="129"/>
      <c r="X18" s="129"/>
    </row>
    <row r="19" spans="1:24" ht="15.75" customHeight="1" x14ac:dyDescent="0.25">
      <c r="A19" s="100"/>
      <c r="B19" s="101"/>
      <c r="O19" s="129"/>
      <c r="P19" s="129"/>
      <c r="Q19" s="129"/>
      <c r="R19" s="129"/>
      <c r="S19" s="129"/>
      <c r="T19" s="129"/>
      <c r="U19" s="129"/>
      <c r="V19" s="129"/>
      <c r="W19" s="129"/>
      <c r="X19" s="129"/>
    </row>
    <row r="20" spans="1:24" ht="15.75" customHeight="1" x14ac:dyDescent="0.25">
      <c r="A20" s="100" t="s">
        <v>8920</v>
      </c>
      <c r="B20" s="101" t="s">
        <v>8917</v>
      </c>
      <c r="C20" s="101"/>
      <c r="O20" s="129"/>
      <c r="P20" s="129"/>
      <c r="Q20" s="129"/>
      <c r="R20" s="129"/>
      <c r="S20" s="129"/>
      <c r="T20" s="129"/>
      <c r="U20" s="129"/>
      <c r="V20" s="129"/>
      <c r="W20" s="129"/>
      <c r="X20" s="129"/>
    </row>
    <row r="21" spans="1:24" ht="15.75" customHeight="1" x14ac:dyDescent="0.25">
      <c r="A21" s="100" t="s">
        <v>8921</v>
      </c>
      <c r="B21" s="101" t="s">
        <v>8922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</row>
    <row r="22" spans="1:24" ht="15.75" customHeight="1" x14ac:dyDescent="0.25">
      <c r="A22" s="100" t="s">
        <v>8923</v>
      </c>
      <c r="B22" s="101" t="s">
        <v>8924</v>
      </c>
      <c r="O22" s="129"/>
      <c r="P22" s="129"/>
      <c r="Q22" s="129"/>
      <c r="R22" s="129"/>
      <c r="S22" s="129"/>
      <c r="T22" s="129"/>
      <c r="U22" s="129"/>
      <c r="V22" s="129"/>
      <c r="W22" s="129"/>
      <c r="X22" s="129"/>
    </row>
    <row r="23" spans="1:24" ht="15.75" customHeight="1" x14ac:dyDescent="0.25">
      <c r="A23" s="100" t="s">
        <v>8925</v>
      </c>
      <c r="B23" s="101" t="s">
        <v>8926</v>
      </c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24" ht="15.75" customHeight="1" x14ac:dyDescent="0.25">
      <c r="A24" s="100" t="s">
        <v>8927</v>
      </c>
      <c r="B24" s="101" t="s">
        <v>8928</v>
      </c>
      <c r="O24" s="129"/>
      <c r="P24" s="129"/>
      <c r="Q24" s="129"/>
      <c r="R24" s="129"/>
      <c r="S24" s="129"/>
      <c r="T24" s="129"/>
      <c r="U24" s="129"/>
      <c r="V24" s="129"/>
      <c r="W24" s="129"/>
      <c r="X24" s="129"/>
    </row>
    <row r="25" spans="1:24" ht="15.75" customHeight="1" x14ac:dyDescent="0.25">
      <c r="A25" s="100" t="s">
        <v>8929</v>
      </c>
      <c r="B25" s="111" t="s">
        <v>8930</v>
      </c>
      <c r="O25" s="129"/>
      <c r="P25" s="129"/>
      <c r="Q25" s="129"/>
      <c r="R25" s="129"/>
      <c r="S25" s="129"/>
      <c r="T25" s="129"/>
      <c r="U25" s="129"/>
      <c r="V25" s="129"/>
      <c r="W25" s="129"/>
      <c r="X25" s="129"/>
    </row>
    <row r="26" spans="1:24" ht="60" customHeight="1" x14ac:dyDescent="0.25">
      <c r="A26" s="112" t="s">
        <v>8931</v>
      </c>
      <c r="B26" s="124" t="s">
        <v>8932</v>
      </c>
      <c r="O26" s="129"/>
      <c r="P26" s="129"/>
      <c r="Q26" s="129"/>
      <c r="R26" s="129"/>
      <c r="S26" s="129"/>
      <c r="T26" s="129"/>
      <c r="U26" s="129"/>
      <c r="V26" s="129"/>
      <c r="W26" s="129"/>
      <c r="X26" s="129"/>
    </row>
    <row r="27" spans="1:24" ht="94.5" customHeight="1" x14ac:dyDescent="0.25">
      <c r="A27" s="125" t="s">
        <v>8933</v>
      </c>
      <c r="B27" s="124" t="s">
        <v>8932</v>
      </c>
      <c r="O27" s="129"/>
      <c r="P27" s="129"/>
      <c r="Q27" s="129"/>
      <c r="R27" s="129"/>
      <c r="S27" s="129"/>
      <c r="T27" s="129"/>
      <c r="U27" s="129"/>
      <c r="V27" s="129"/>
      <c r="W27" s="129"/>
      <c r="X27" s="129"/>
    </row>
    <row r="28" spans="1:24" ht="98.25" customHeight="1" x14ac:dyDescent="0.25">
      <c r="A28" s="125" t="s">
        <v>8934</v>
      </c>
      <c r="B28" s="124" t="s">
        <v>8935</v>
      </c>
      <c r="O28" s="129"/>
      <c r="P28" s="129"/>
      <c r="Q28" s="129"/>
      <c r="R28" s="129"/>
      <c r="S28" s="129"/>
      <c r="T28" s="129"/>
      <c r="U28" s="129"/>
      <c r="V28" s="129"/>
      <c r="W28" s="129"/>
      <c r="X28" s="129"/>
    </row>
    <row r="29" spans="1:24" x14ac:dyDescent="0.25">
      <c r="O29" s="129"/>
      <c r="P29" s="129"/>
      <c r="Q29" s="129"/>
      <c r="R29" s="129"/>
      <c r="S29" s="129"/>
      <c r="T29" s="129"/>
      <c r="U29" s="129"/>
      <c r="V29" s="129"/>
      <c r="W29" s="129"/>
      <c r="X29" s="129"/>
    </row>
    <row r="30" spans="1:24" x14ac:dyDescent="0.25">
      <c r="O30" s="129"/>
      <c r="P30" s="129"/>
      <c r="Q30" s="129"/>
      <c r="R30" s="129"/>
      <c r="S30" s="129"/>
      <c r="T30" s="129"/>
      <c r="U30" s="129"/>
      <c r="V30" s="129"/>
      <c r="W30" s="129"/>
      <c r="X30" s="129"/>
    </row>
    <row r="31" spans="1:24" x14ac:dyDescent="0.25">
      <c r="O31" s="129"/>
      <c r="P31" s="129"/>
      <c r="Q31" s="129"/>
      <c r="R31" s="129"/>
      <c r="S31" s="129"/>
      <c r="T31" s="129"/>
      <c r="U31" s="129"/>
      <c r="V31" s="129"/>
      <c r="W31" s="129"/>
      <c r="X31" s="129"/>
    </row>
    <row r="32" spans="1:24" x14ac:dyDescent="0.25">
      <c r="O32" s="129"/>
      <c r="P32" s="129"/>
      <c r="Q32" s="129"/>
      <c r="R32" s="129"/>
      <c r="S32" s="129"/>
      <c r="T32" s="129"/>
      <c r="U32" s="129"/>
      <c r="V32" s="129"/>
      <c r="W32" s="129"/>
      <c r="X32" s="129"/>
    </row>
    <row r="33" spans="1:24" x14ac:dyDescent="0.25">
      <c r="O33" s="129"/>
      <c r="P33" s="129"/>
      <c r="Q33" s="129"/>
      <c r="R33" s="129"/>
      <c r="S33" s="129"/>
      <c r="T33" s="129"/>
      <c r="U33" s="129"/>
      <c r="V33" s="129"/>
      <c r="W33" s="129"/>
      <c r="X33" s="129"/>
    </row>
    <row r="34" spans="1:24" x14ac:dyDescent="0.25">
      <c r="O34" s="129"/>
      <c r="P34" s="129"/>
      <c r="Q34" s="129"/>
      <c r="R34" s="129"/>
      <c r="S34" s="129"/>
      <c r="T34" s="129"/>
      <c r="U34" s="129"/>
      <c r="V34" s="129"/>
      <c r="W34" s="129"/>
      <c r="X34" s="129"/>
    </row>
    <row r="44" spans="1:24" x14ac:dyDescent="0.25">
      <c r="A44" s="92"/>
    </row>
    <row r="46" spans="1:24" ht="15.75" customHeight="1" x14ac:dyDescent="0.25">
      <c r="A46" s="113"/>
    </row>
    <row r="47" spans="1:24" ht="15.75" customHeight="1" x14ac:dyDescent="0.25">
      <c r="A47" s="113"/>
    </row>
    <row r="48" spans="1:24" ht="15.75" customHeight="1" x14ac:dyDescent="0.25">
      <c r="A48" s="114"/>
    </row>
    <row r="49" spans="1:1" ht="15.75" customHeight="1" x14ac:dyDescent="0.25">
      <c r="A49" s="115"/>
    </row>
    <row r="50" spans="1:1" ht="15.75" customHeight="1" x14ac:dyDescent="0.25">
      <c r="A50" s="115"/>
    </row>
    <row r="51" spans="1:1" ht="15.75" customHeight="1" x14ac:dyDescent="0.25">
      <c r="A51" s="116"/>
    </row>
    <row r="52" spans="1:1" ht="15.75" customHeight="1" x14ac:dyDescent="0.25">
      <c r="A52" s="116"/>
    </row>
    <row r="53" spans="1:1" ht="15.75" customHeight="1" x14ac:dyDescent="0.25">
      <c r="A53" s="116"/>
    </row>
    <row r="54" spans="1:1" ht="15.75" customHeight="1" x14ac:dyDescent="0.25">
      <c r="A54" s="116"/>
    </row>
    <row r="55" spans="1:1" ht="15.75" customHeight="1" x14ac:dyDescent="0.25">
      <c r="A55" s="116"/>
    </row>
    <row r="56" spans="1:1" ht="15.75" customHeight="1" x14ac:dyDescent="0.25">
      <c r="A56" s="116"/>
    </row>
    <row r="57" spans="1:1" ht="15.75" customHeight="1" x14ac:dyDescent="0.25">
      <c r="A57" s="116"/>
    </row>
    <row r="58" spans="1:1" ht="15.75" customHeight="1" x14ac:dyDescent="0.25">
      <c r="A58" s="115"/>
    </row>
    <row r="59" spans="1:1" ht="15.75" customHeight="1" x14ac:dyDescent="0.25">
      <c r="A59" s="117"/>
    </row>
    <row r="60" spans="1:1" ht="15.75" customHeight="1" x14ac:dyDescent="0.25">
      <c r="A60" s="115"/>
    </row>
    <row r="61" spans="1:1" ht="15.75" customHeight="1" x14ac:dyDescent="0.25">
      <c r="A61" s="115"/>
    </row>
    <row r="62" spans="1:1" ht="15.75" customHeight="1" x14ac:dyDescent="0.25">
      <c r="A62" s="116"/>
    </row>
    <row r="63" spans="1:1" ht="15.75" customHeight="1" x14ac:dyDescent="0.25">
      <c r="A63" s="116"/>
    </row>
    <row r="64" spans="1:1" ht="15.75" customHeight="1" x14ac:dyDescent="0.25">
      <c r="A64" s="116"/>
    </row>
    <row r="65" spans="1:1" ht="15.75" customHeight="1" x14ac:dyDescent="0.25">
      <c r="A65" s="116"/>
    </row>
    <row r="66" spans="1:1" ht="15.75" customHeight="1" x14ac:dyDescent="0.25">
      <c r="A66" s="118"/>
    </row>
    <row r="67" spans="1:1" ht="15.75" customHeight="1" x14ac:dyDescent="0.25">
      <c r="A67" s="115"/>
    </row>
    <row r="68" spans="1:1" ht="15.75" customHeight="1" x14ac:dyDescent="0.25">
      <c r="A68" s="115"/>
    </row>
    <row r="69" spans="1:1" ht="15.75" customHeight="1" x14ac:dyDescent="0.25">
      <c r="A69" s="115"/>
    </row>
    <row r="70" spans="1:1" ht="15.75" customHeight="1" x14ac:dyDescent="0.25">
      <c r="A70" s="115"/>
    </row>
    <row r="71" spans="1:1" ht="15.75" customHeight="1" x14ac:dyDescent="0.25">
      <c r="A71" s="115"/>
    </row>
    <row r="72" spans="1:1" ht="15.75" customHeight="1" x14ac:dyDescent="0.25">
      <c r="A72" s="115"/>
    </row>
    <row r="73" spans="1:1" ht="15.75" customHeight="1" x14ac:dyDescent="0.25">
      <c r="A73" s="115"/>
    </row>
    <row r="74" spans="1:1" ht="15.75" customHeight="1" x14ac:dyDescent="0.25">
      <c r="A74" s="115"/>
    </row>
    <row r="75" spans="1:1" x14ac:dyDescent="0.25">
      <c r="A75" s="119"/>
    </row>
    <row r="76" spans="1:1" x14ac:dyDescent="0.25">
      <c r="A76" s="120"/>
    </row>
    <row r="77" spans="1:1" x14ac:dyDescent="0.25">
      <c r="A77" s="121"/>
    </row>
    <row r="78" spans="1:1" x14ac:dyDescent="0.25">
      <c r="A78" s="119"/>
    </row>
  </sheetData>
  <dataValidations count="1">
    <dataValidation type="list" allowBlank="1" showInputMessage="1" showErrorMessage="1" sqref="O2" xr:uid="{00000000-0002-0000-0E00-000000000000}">
      <formula1>"F-Typ, B-Typ"</formula1>
    </dataValidation>
  </dataValidations>
  <hyperlinks>
    <hyperlink ref="B6" r:id="rId1" display="http://www.esaver.eu/" xr:uid="{00000000-0004-0000-0E00-000000000000}"/>
    <hyperlink ref="B7" r:id="rId2" display="mailto:msr@esaver.eu" xr:uid="{00000000-0004-0000-0E00-000001000000}"/>
  </hyperlinks>
  <pageMargins left="0.7" right="0.7" top="0.78740157499999996" bottom="0.78740157499999996" header="0.3" footer="0.3"/>
  <pageSetup paperSize="9" orientation="portrait" verticalDpi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2025_01</vt:lpstr>
      <vt:lpstr>2025_02</vt:lpstr>
      <vt:lpstr>2025_03</vt:lpstr>
      <vt:lpstr>2025_04</vt:lpstr>
      <vt:lpstr>2025_05</vt:lpstr>
      <vt:lpstr>2025_06</vt:lpstr>
      <vt:lpstr>2025_07</vt:lpstr>
      <vt:lpstr>2025_08</vt:lpstr>
      <vt:lpstr>2025_09</vt:lpstr>
      <vt:lpstr>2025_10</vt:lpstr>
      <vt:lpstr>2025_11</vt:lpstr>
      <vt:lpstr>2025_12</vt:lpstr>
      <vt:lpstr>Jahresübersicht</vt:lpstr>
      <vt:lpstr>Projekt-Daten</vt:lpstr>
      <vt:lpstr>Vordefintion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Gerhard Marder</cp:lastModifiedBy>
  <cp:lastPrinted>2026-01-16T10:06:57Z</cp:lastPrinted>
  <dcterms:created xsi:type="dcterms:W3CDTF">2025-04-22T13:41:41Z</dcterms:created>
  <dcterms:modified xsi:type="dcterms:W3CDTF">2026-02-23T09:34:18Z</dcterms:modified>
</cp:coreProperties>
</file>